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https://uniquelandusede149.sharepoint.com/sites/ProjekteUL/Freigegebene Dokumente/21103 GIZ GCF phase II feasibility Laos_LKi/03 Inhaltliche Bearbeitung/08_CBA/"/>
    </mc:Choice>
  </mc:AlternateContent>
  <xr:revisionPtr revIDLastSave="58" documentId="8_{655E6937-9474-4299-AA04-D81303A8A80E}" xr6:coauthVersionLast="47" xr6:coauthVersionMax="47" xr10:uidLastSave="{110F5F9F-4E55-4E82-BC4A-695870E2AB49}"/>
  <bookViews>
    <workbookView xWindow="-120" yWindow="-120" windowWidth="29040" windowHeight="15840" activeTab="6" xr2:uid="{BD255028-E482-488B-BAB7-AB8E663A5C25}"/>
  </bookViews>
  <sheets>
    <sheet name="Workbook information" sheetId="3" r:id="rId1"/>
    <sheet name="Legend" sheetId="2" r:id="rId2"/>
    <sheet name="How_to_add_cashflow_model" sheetId="13" r:id="rId3"/>
    <sheet name="Settings" sheetId="16" r:id="rId4"/>
    <sheet name="Project_intervention_landuses" sheetId="60" state="hidden" r:id="rId5"/>
    <sheet name="Presentation charts" sheetId="80" r:id="rId6"/>
    <sheet name="Summary_Landscape_models" sheetId="25" r:id="rId7"/>
    <sheet name="Summary_Cashflow_models" sheetId="4" r:id="rId8"/>
    <sheet name="Summary_Cashflow_models_Fin" sheetId="83" r:id="rId9"/>
    <sheet name="Project_Hectare" sheetId="21" r:id="rId10"/>
    <sheet name="Project" sheetId="22" r:id="rId11"/>
    <sheet name="Baseline_Hectare" sheetId="23" r:id="rId12"/>
    <sheet name="Summary_Upscaled_Art" sheetId="5" state="hidden" r:id="rId13"/>
    <sheet name="Baseline" sheetId="24" r:id="rId14"/>
    <sheet name="Cashflow_A" sheetId="6" r:id="rId15"/>
    <sheet name="Cashflow_B" sheetId="8" r:id="rId16"/>
    <sheet name="Cashflow_C" sheetId="9" r:id="rId17"/>
    <sheet name="Cashflow_D" sheetId="12" r:id="rId18"/>
    <sheet name="Cashflow_E" sheetId="11" r:id="rId19"/>
    <sheet name="Cashflow_F" sheetId="10" state="hidden" r:id="rId20"/>
    <sheet name="Cashflow_G" sheetId="14" r:id="rId21"/>
    <sheet name="Cashflow_G.1" sheetId="51" r:id="rId22"/>
    <sheet name="Cashflow_H" sheetId="15" r:id="rId23"/>
    <sheet name="Cashflow_I" sheetId="26" r:id="rId24"/>
    <sheet name="Cashflow_J" sheetId="27" r:id="rId25"/>
    <sheet name="Cashflow_K" sheetId="28" r:id="rId26"/>
    <sheet name="Cashflow_L" sheetId="29" r:id="rId27"/>
    <sheet name="Cashflow_M" sheetId="30" r:id="rId28"/>
    <sheet name="Cashflow_N" sheetId="31" r:id="rId29"/>
    <sheet name="Cashflow_O" sheetId="32" r:id="rId30"/>
    <sheet name="Cashflow_P" sheetId="33" r:id="rId31"/>
    <sheet name="Cashflow_Q" sheetId="72" r:id="rId32"/>
    <sheet name="Cashflow_R" sheetId="73" r:id="rId33"/>
    <sheet name="Cashflow_S" sheetId="74" r:id="rId34"/>
    <sheet name="Cashflow_T" sheetId="75" r:id="rId35"/>
    <sheet name="Cashflow_U" sheetId="78" r:id="rId36"/>
    <sheet name="Cashflow_V" sheetId="82" r:id="rId37"/>
    <sheet name="Data" sheetId="7" r:id="rId38"/>
    <sheet name="Vegetables in GH" sheetId="18" r:id="rId39"/>
    <sheet name="FIRR Forestry" sheetId="19" r:id="rId40"/>
    <sheet name="FIRR Agriculture" sheetId="20" r:id="rId41"/>
    <sheet name="Maize_upland" sheetId="34" r:id="rId42"/>
    <sheet name="Maize_lowland" sheetId="49" r:id="rId43"/>
    <sheet name="Upland paddy-Use herbicide" sheetId="52" r:id="rId44"/>
    <sheet name="Wet season paddy" sheetId="53" r:id="rId45"/>
    <sheet name="Irrigated paddy 1" sheetId="54" r:id="rId46"/>
    <sheet name="Coriander%" sheetId="42" state="hidden" r:id="rId47"/>
    <sheet name="Lettuce%" sheetId="44" state="hidden" r:id="rId48"/>
    <sheet name="G onion%" sheetId="46" state="hidden" r:id="rId49"/>
    <sheet name="Beekeeping" sheetId="59" r:id="rId50"/>
    <sheet name="Coriander" sheetId="62" r:id="rId51"/>
    <sheet name="Lettuce" sheetId="63" r:id="rId52"/>
    <sheet name="G onion" sheetId="64" r:id="rId53"/>
    <sheet name="M glory" sheetId="65" r:id="rId54"/>
    <sheet name="Ruzi" sheetId="66" state="hidden" r:id="rId55"/>
    <sheet name="Pineapple" sheetId="67" r:id="rId56"/>
    <sheet name="Cardamom" sheetId="68" r:id="rId57"/>
    <sheet name="orange" sheetId="69" r:id="rId58"/>
    <sheet name="rubber_1" sheetId="70" r:id="rId59"/>
    <sheet name="rubber_2" sheetId="71" r:id="rId60"/>
    <sheet name="Coffee" sheetId="77" r:id="rId61"/>
    <sheet name="Project_Costs" sheetId="79" r:id="rId62"/>
    <sheet name="M glory+Spinach%" sheetId="48" state="hidden" r:id="rId63"/>
  </sheets>
  <externalReferences>
    <externalReference r:id="rId64"/>
  </externalReferences>
  <definedNames>
    <definedName name="_xlnm._FilterDatabase" localSheetId="61" hidden="1">Project_Costs!$A$4:$I$494</definedName>
    <definedName name="A.1.1">Data!$H$11</definedName>
    <definedName name="A.1.1.1">Data!$H$12</definedName>
    <definedName name="A.1.10">Data!$H$28</definedName>
    <definedName name="A.1.10.1">Data!$H$29</definedName>
    <definedName name="A.1.11">Data!$H$30</definedName>
    <definedName name="A.1.11.1">Data!$H$31</definedName>
    <definedName name="A.1.12">Data!$H$32</definedName>
    <definedName name="A.1.12.1">Data!$H$33</definedName>
    <definedName name="A.1.13">Data!$H$34</definedName>
    <definedName name="A.1.14">Data!$H$35</definedName>
    <definedName name="A.1.14.1">Data!$H$36</definedName>
    <definedName name="A.1.15">Data!$H$37</definedName>
    <definedName name="A.1.16">Data!$H$38</definedName>
    <definedName name="A.1.16.1">Data!$H$39</definedName>
    <definedName name="A.1.17">Data!$H$40</definedName>
    <definedName name="A.1.17.1">Data!$H$41</definedName>
    <definedName name="A.1.18">Data!$H$42</definedName>
    <definedName name="A.1.18.1">Data!$H$43</definedName>
    <definedName name="A.1.19">Data!$H$44</definedName>
    <definedName name="A.1.19.1">Data!$H$45</definedName>
    <definedName name="A.1.2">Data!$H$13</definedName>
    <definedName name="A.1.20">Data!$H$46</definedName>
    <definedName name="A.1.20.1">Data!$H$47</definedName>
    <definedName name="A.1.21">Data!$H$48</definedName>
    <definedName name="A.1.21.1">Data!$H$49</definedName>
    <definedName name="A.1.22">Data!$H$50</definedName>
    <definedName name="A.1.22.1">Data!$H$51</definedName>
    <definedName name="A.1.23">Data!$H$52</definedName>
    <definedName name="A.1.23.1">Data!$H$53</definedName>
    <definedName name="A.1.24">Data!$H$54</definedName>
    <definedName name="A.1.25">Data!$H$55</definedName>
    <definedName name="A.1.25.1">Data!$H$56</definedName>
    <definedName name="A.1.26">Data!$H$57</definedName>
    <definedName name="A.1.27">Data!$H$58</definedName>
    <definedName name="A.1.28">Data!$H$59</definedName>
    <definedName name="A.1.29">Data!$H$60</definedName>
    <definedName name="A.1.3">Data!$H$14</definedName>
    <definedName name="A.1.3.1">Data!$H$15</definedName>
    <definedName name="A.1.30">Data!$H$61</definedName>
    <definedName name="A.1.31">Data!$H$62</definedName>
    <definedName name="A.1.32">Data!$H$63</definedName>
    <definedName name="A.1.33">Data!$H$64</definedName>
    <definedName name="A.1.4">Data!$H$16</definedName>
    <definedName name="A.1.4.1">Data!$H$17</definedName>
    <definedName name="A.1.5">Data!$H$18</definedName>
    <definedName name="A.1.5.1">Data!$H$19</definedName>
    <definedName name="A.1.6">Data!$H$20</definedName>
    <definedName name="A.1.6.1">Data!$H$21</definedName>
    <definedName name="A.1.7">Data!$H$22</definedName>
    <definedName name="A.1.7.1">Data!$H$23</definedName>
    <definedName name="A.1.8">Data!$H$24</definedName>
    <definedName name="A.1.8.1">Data!$H$25</definedName>
    <definedName name="A.1.9">Data!$H$26</definedName>
    <definedName name="A.1.9.1">Data!$H$27</definedName>
    <definedName name="A.2.1">Data!$H$65</definedName>
    <definedName name="A.2.10">Data!$H$74</definedName>
    <definedName name="A.2.11">Data!$H$75</definedName>
    <definedName name="A.2.12">Data!$H$76</definedName>
    <definedName name="A.2.13">Data!$H$77</definedName>
    <definedName name="A.2.14">Data!$H$78</definedName>
    <definedName name="A.2.15">Data!$H$79</definedName>
    <definedName name="A.2.16">Data!$H$80</definedName>
    <definedName name="A.2.17">Data!$H$81</definedName>
    <definedName name="A.2.18">Data!$H$82</definedName>
    <definedName name="A.2.2">Data!$H$66</definedName>
    <definedName name="A.2.3">Data!$H$67</definedName>
    <definedName name="A.2.4">Data!$H$68</definedName>
    <definedName name="A.2.5">Data!$H$69</definedName>
    <definedName name="A.2.6">Data!$H$70</definedName>
    <definedName name="A.2.7">Data!$H$71</definedName>
    <definedName name="A.2.8">Data!$H$72</definedName>
    <definedName name="A.2.9">Data!$H$73</definedName>
    <definedName name="A_Cost">Cashflow_A!$K$239:$AE$239</definedName>
    <definedName name="A_Env_Net_Revenue">Cashflow_A!$K$271:$AE$271</definedName>
    <definedName name="A_Env_Revenue">Cashflow_A!$K$264:$AE$264</definedName>
    <definedName name="A_Net_Revenue">Cashflow_A!$K$245:$AE$245</definedName>
    <definedName name="A_Revenue">Cashflow_A!$K$64:$AE$64</definedName>
    <definedName name="Annual_project_Carbon">Data!$H$8</definedName>
    <definedName name="B.1.1">Data!$H$86</definedName>
    <definedName name="B.1.1.1">Data!$H$87</definedName>
    <definedName name="B.1.2">Data!$H$88</definedName>
    <definedName name="B.1.3">Data!$H$89</definedName>
    <definedName name="B.1.4">Data!$H$90</definedName>
    <definedName name="B.2.1">Data!$H$91</definedName>
    <definedName name="B.2.2">Data!$H$92</definedName>
    <definedName name="B_Cost">Cashflow_B!$K$49:$AE$49</definedName>
    <definedName name="B_Env_Net_Revenue">Cashflow_B!$K$81:$AE$81</definedName>
    <definedName name="B_Env_Revenue">Cashflow_B!$K$74:$AE$74</definedName>
    <definedName name="B_Net_Revenue">Cashflow_B!$K$55:$AE$55</definedName>
    <definedName name="B_Revenue">Cashflow_B!$K$19:$AE$19</definedName>
    <definedName name="Baseline_Economics_Total_Net_Revenue_one" localSheetId="5">[1]Baseline!$K$1266</definedName>
    <definedName name="Baseline_Economics_Total_Net_Revenue_one">Baseline!$K$1324</definedName>
    <definedName name="C.1.1">Data!$H$95</definedName>
    <definedName name="C.1.1.1">Data!$H$99</definedName>
    <definedName name="C.1.1.2">Data!$H$103</definedName>
    <definedName name="C.1.2">Data!$H$96</definedName>
    <definedName name="C.1.2.1">Data!$H$100</definedName>
    <definedName name="C.1.2.2">Data!$H$104</definedName>
    <definedName name="C.1.3">Data!$H$97</definedName>
    <definedName name="C.1.3.1">Data!$H$101</definedName>
    <definedName name="C.1.3.2">Data!$H$105</definedName>
    <definedName name="C.1.4">Data!$H$98</definedName>
    <definedName name="C.1.4.1">Data!$H$102</definedName>
    <definedName name="C.1.4.2">Data!$H$106</definedName>
    <definedName name="C.2.1">Data!$H$107</definedName>
    <definedName name="C.2.1.1">Data!$H$108</definedName>
    <definedName name="C.2.1.2">Data!$H$109</definedName>
    <definedName name="C.2.3">Data!$H$110</definedName>
    <definedName name="C_Cost">Cashflow_C!$K$69:$AE$69</definedName>
    <definedName name="C_Env_Net_Revenue">Cashflow_C!$K$101:$AE$101</definedName>
    <definedName name="C_Env_Revenue">Cashflow_C!$K$94:$AE$94</definedName>
    <definedName name="C_Net_Revenue">Cashflow_C!$K$75:$AE$75</definedName>
    <definedName name="C_Revenue">Cashflow_C!$K$19:$AE$19</definedName>
    <definedName name="Carbon_price_per_tonne">Data!$H$9</definedName>
    <definedName name="Component_2">Project_Costs!$E$244:$H$244</definedName>
    <definedName name="Component_3">Project_Costs!$E$342:$H$342</definedName>
    <definedName name="Cost_Sensitivity_A" localSheetId="5">[1]Cashflow_A!$D$295</definedName>
    <definedName name="Cost_Sensitivity_A">Cashflow_A!$D$293</definedName>
    <definedName name="Cost_Sensitivity_B" localSheetId="5">[1]Cashflow_B!$D$100</definedName>
    <definedName name="Cost_Sensitivity_B">Cashflow_B!$D$103</definedName>
    <definedName name="Cost_Sensitivity_C" localSheetId="5">[1]Cashflow_C!$D$125</definedName>
    <definedName name="Cost_Sensitivity_C">Cashflow_C!$D$123</definedName>
    <definedName name="Cost_Sensitivity_D" localSheetId="5">[1]Cashflow_D!$D$95</definedName>
    <definedName name="Cost_Sensitivity_D">Cashflow_D!$D$93</definedName>
    <definedName name="Cost_Sensitivity_E" localSheetId="5">[1]Cashflow_E!$D$88</definedName>
    <definedName name="Cost_Sensitivity_E">Cashflow_E!$D$141</definedName>
    <definedName name="Cost_Sensitivity_F" localSheetId="5">[1]Cashflow_F!$D$88</definedName>
    <definedName name="Cost_Sensitivity_F">Cashflow_F!$D$138</definedName>
    <definedName name="Cost_Sensitivity_G" localSheetId="5">[1]Cashflow_G!$D$101</definedName>
    <definedName name="Cost_Sensitivity_G">Cashflow_G!$D$161</definedName>
    <definedName name="Cost_Sensitivity_G.1" localSheetId="5">'[1]Cashflow_G.1'!$D$101</definedName>
    <definedName name="Cost_Sensitivity_G.1">'Cashflow_G.1'!$D$151</definedName>
    <definedName name="Cost_Sensitivity_H" localSheetId="5">[1]Cashflow_H!$D$101</definedName>
    <definedName name="Cost_Sensitivity_H">Cashflow_H!$D$139</definedName>
    <definedName name="Cost_Sensitivity_I" localSheetId="5">[1]Cashflow_I!$D$118</definedName>
    <definedName name="Cost_Sensitivity_I">Cashflow_I!$D$150</definedName>
    <definedName name="Cost_Sensitivity_K" localSheetId="5">[1]Cashflow_K!$D$112</definedName>
    <definedName name="Cost_Sensitivity_K">Cashflow_K!$D$150</definedName>
    <definedName name="Cost_Sensitivity_L" localSheetId="5">[1]Cashflow_L!$D$115</definedName>
    <definedName name="Cost_Sensitivity_L">Cashflow_L!$D$153</definedName>
    <definedName name="Cost_Sensitivity_M" localSheetId="5">[1]Cashflow_M!$D$115</definedName>
    <definedName name="Cost_Sensitivity_M">Cashflow_M!$D$153</definedName>
    <definedName name="Cost_Sensitivity_N" localSheetId="5">[1]Cashflow_N!$D$120</definedName>
    <definedName name="Cost_Sensitivity_N">Cashflow_N!$D$158</definedName>
    <definedName name="Cost_Sensitivity_O" localSheetId="5">[1]Cashflow_O!$D$121</definedName>
    <definedName name="Cost_Sensitivity_O">Cashflow_O!$D$159</definedName>
    <definedName name="Cost_Sensitivity_P" localSheetId="5">[1]Cashflow_P!$D$99</definedName>
    <definedName name="Cost_Sensitivity_P">Cashflow_P!$D$89</definedName>
    <definedName name="Cost_Sensitivity_Q" localSheetId="5">[1]Cashflow_Q!$D$142</definedName>
    <definedName name="Cost_Sensitivity_Q">Cashflow_Q!$D$180</definedName>
    <definedName name="Cost_Sensitivity_R" localSheetId="5">[1]Cashflow_R!$D$128</definedName>
    <definedName name="Cost_Sensitivity_R">Cashflow_R!$D$166</definedName>
    <definedName name="Cost_Sensitivity_S" localSheetId="5">[1]Cashflow_S!$D$99</definedName>
    <definedName name="Cost_Sensitivity_S">Cashflow_S!$D$137</definedName>
    <definedName name="Cost_Sensitivity_T" localSheetId="5">[1]Cashflow_T!$D$131</definedName>
    <definedName name="Cost_Sensitivity_T">Cashflow_T!$D$169</definedName>
    <definedName name="Cost_Sensitivity_U">Cashflow_U!$D$211</definedName>
    <definedName name="Cost_Sensitivity_V">Cashflow_V!$D$147</definedName>
    <definedName name="D.1.1">Data!$H$112</definedName>
    <definedName name="D.1.2">Data!$H$113</definedName>
    <definedName name="D.1.3">Data!$H$114</definedName>
    <definedName name="D.1.4">Data!$H$115</definedName>
    <definedName name="D.2.1">Data!$H$116</definedName>
    <definedName name="D.2.2">Data!$H$117</definedName>
    <definedName name="D_Cost">Cashflow_D!$K$39:$AE$39</definedName>
    <definedName name="D_Env_Net_Revenue">Cashflow_D!$K$71:$AE$71</definedName>
    <definedName name="D_Env_Revenue">Cashflow_D!$K$64:$AE$64</definedName>
    <definedName name="D_Net_Revenue">Cashflow_D!$K$45:$AE$45</definedName>
    <definedName name="D_Revenue">Cashflow_D!$K$14:$AE$14</definedName>
    <definedName name="Debt">Settings!$B$15</definedName>
    <definedName name="Discount_rate_financial" localSheetId="5">[1]Data!$H$2</definedName>
    <definedName name="Discount_rate_financial">Data!$H$2</definedName>
    <definedName name="Discount_rate_social" localSheetId="5">[1]Data!$H$3</definedName>
    <definedName name="Discount_rate_social">Data!$H$3</definedName>
    <definedName name="E.1.1">Data!$H$119</definedName>
    <definedName name="E.1.2">Data!$H$120</definedName>
    <definedName name="E.2.1">Data!$H$121</definedName>
    <definedName name="E_Cost">Cashflow_E!$K$32:$AE$32</definedName>
    <definedName name="E_Env_Net_Revenue">Cashflow_E!$K$118:$AE$118</definedName>
    <definedName name="E_Env_Revenue">Cashflow_E!$K$111:$AE$111</definedName>
    <definedName name="E_Investment">Cashflow_E!$D$60</definedName>
    <definedName name="E_Net_Revenue">Cashflow_E!$K$38:$AE$38</definedName>
    <definedName name="E_Revenue">Cashflow_E!$K$13:$AE$13</definedName>
    <definedName name="Economic_Indicators_A">Cashflow_A!$C$251:$C$259</definedName>
    <definedName name="Economic_Indicators_B">Cashflow_B!$C$61:$C$69</definedName>
    <definedName name="Economic_Indicators_Baseline">Baseline!$D$1336:$D$1345</definedName>
    <definedName name="Economic_Indicators_C">Cashflow_C!$C$81:$C$89</definedName>
    <definedName name="Economic_Indicators_D">Cashflow_D!$C$51:$C$59</definedName>
    <definedName name="Economic_Indicators_E">Cashflow_E!$C$45:$C$53</definedName>
    <definedName name="Economic_Indicators_F">Cashflow_F!$C$44:$C$52</definedName>
    <definedName name="Economic_Indicators_G">Cashflow_G!$C$68:$C$76</definedName>
    <definedName name="Economic_Indicators_G.1">'Cashflow_G.1'!$C$69:$C$77</definedName>
    <definedName name="Economic_Indicators_H">Cashflow_H!$C$57:$C$65</definedName>
    <definedName name="Economic_Indicators_I">Cashflow_I!$C$68:$C$76</definedName>
    <definedName name="Economic_Indicators_incl_fin_E">Cashflow_E!$C$85:$C$93</definedName>
    <definedName name="Economic_Indicators_incl_fin_F">Cashflow_F!$C$83:$C$91</definedName>
    <definedName name="Economic_Indicators_incl_fin_G">Cashflow_G!$C$107:$C$115</definedName>
    <definedName name="Economic_Indicators_incl_fin_G.1">'Cashflow_G.1'!$C$108:$C$116</definedName>
    <definedName name="Economic_Indicators_incl_fin_H">Cashflow_H!$C$96:$C$104</definedName>
    <definedName name="Economic_Indicators_incl_fin_I">Cashflow_I!$C$107:$C$115</definedName>
    <definedName name="Economic_Indicators_incl_fin_J">Cashflow_J!$C$113:$C$121</definedName>
    <definedName name="Economic_Indicators_incl_fin_K">Cashflow_K!$C$107:$C$115</definedName>
    <definedName name="Economic_Indicators_incl_fin_L">Cashflow_L!$C$110:$C$118</definedName>
    <definedName name="Economic_Indicators_incl_fin_M">Cashflow_M!$C$110:$C$118</definedName>
    <definedName name="Economic_Indicators_incl_fin_N">Cashflow_N!$C$115:$C$123</definedName>
    <definedName name="Economic_Indicators_incl_fin_O">Cashflow_O!$C$116:$C$124</definedName>
    <definedName name="Economic_Indicators_incl_fin_Q">Cashflow_Q!$C$137:$C$145</definedName>
    <definedName name="Economic_Indicators_incl_fin_R">Cashflow_R!$C$123:$C$131</definedName>
    <definedName name="Economic_Indicators_incl_fin_S">Cashflow_S!$C$94:$C$102</definedName>
    <definedName name="Economic_Indicators_incl_fin_T">Cashflow_T!$C$126:$C$134</definedName>
    <definedName name="Economic_Indicators_incl_fin_U">Cashflow_U!$C$168:$C$176</definedName>
    <definedName name="Economic_Indicators_incl_fin_V">Cashflow_V!$C$104:$C$112</definedName>
    <definedName name="Economic_Indicators_J">Cashflow_J!$C$74:$C$82</definedName>
    <definedName name="Economic_Indicators_K">Cashflow_K!$C$68:$C$76</definedName>
    <definedName name="Economic_Indicators_L">Cashflow_L!$C$71:$C$79</definedName>
    <definedName name="Economic_Indicators_M">Cashflow_M!$C$71:$C$79</definedName>
    <definedName name="Economic_Indicators_N">Cashflow_N!$C$76:$C$84</definedName>
    <definedName name="Economic_Indicators_O">Cashflow_O!$C$77:$C$85</definedName>
    <definedName name="Economic_Indicators_P">Cashflow_P!$C$47:$C$55</definedName>
    <definedName name="Economic_Indicators_Project">Project!$D$1398:$D$1406</definedName>
    <definedName name="Economic_Indicators_Project_Agriculture">Project!$D$1486:$D$1494</definedName>
    <definedName name="Economic_Indicators_Project_Forestry">Project!$D$1446:$D$1454</definedName>
    <definedName name="Economic_Indicators_Q">Cashflow_Q!$C$98:$C$106</definedName>
    <definedName name="Economic_Indicators_R">Cashflow_R!$C$84:$C$92</definedName>
    <definedName name="Economic_Indicators_S">Cashflow_S!$C$55:$C$63</definedName>
    <definedName name="Economic_Indicators_T">Cashflow_T!$C$87:$C$95</definedName>
    <definedName name="Economic_Indicators_U">Cashflow_U!$C$129:$C$137</definedName>
    <definedName name="Economic_Indicators_V">Cashflow_V!$C$65:$C$73</definedName>
    <definedName name="Economic_Results_A">Cashflow_A!$D$251:$D$259</definedName>
    <definedName name="Economic_Results_B">Cashflow_B!$D$61:$D$69</definedName>
    <definedName name="Economic_Results_Baseline">Baseline!$E$1336:$E$1345</definedName>
    <definedName name="Economic_Results_C">Cashflow_C!$D$81:$D$89</definedName>
    <definedName name="Economic_Results_D">Cashflow_D!$D$51:$D$59</definedName>
    <definedName name="Economic_Results_E">Cashflow_E!$D$45:$D$53</definedName>
    <definedName name="Economic_Results_F">Cashflow_F!$D$44:$D$52</definedName>
    <definedName name="Economic_Results_G">Cashflow_G!$D$68:$D$76</definedName>
    <definedName name="Economic_Results_G.1">'Cashflow_G.1'!$D$69:$D$77</definedName>
    <definedName name="Economic_Results_H">Cashflow_H!$D$57:$D$65</definedName>
    <definedName name="Economic_Results_I">Cashflow_I!$D$68:$D$76</definedName>
    <definedName name="Economic_Results_incl_fin_E">Cashflow_E!$D$85:$D$93</definedName>
    <definedName name="Economic_Results_incl_fin_F">Cashflow_F!$D$83:$D$91</definedName>
    <definedName name="Economic_Results_incl_fin_G">Cashflow_G!$D$107:$D$115</definedName>
    <definedName name="Economic_Results_incl_fin_G.1">'Cashflow_G.1'!$D$108:$D$116</definedName>
    <definedName name="Economic_Results_incl_fin_H">Cashflow_H!$D$96:$D$104</definedName>
    <definedName name="Economic_Results_incl_fin_I">Cashflow_I!$D$107:$D$115</definedName>
    <definedName name="Economic_Results_incl_fin_J">Cashflow_J!$D$113:$D$121</definedName>
    <definedName name="Economic_Results_incl_fin_K">Cashflow_K!$D$107:$D$115</definedName>
    <definedName name="Economic_Results_incl_fin_L">Cashflow_L!$D$110:$D$118</definedName>
    <definedName name="Economic_Results_incl_fin_M">Cashflow_M!$D$110:$D$118</definedName>
    <definedName name="Economic_Results_incl_fin_N">Cashflow_N!$D$115:$D$123</definedName>
    <definedName name="Economic_Results_incl_fin_O">Cashflow_O!$D$116:$D$124</definedName>
    <definedName name="Economic_Results_incl_fin_Q">Cashflow_Q!$D$137:$D$145</definedName>
    <definedName name="Economic_Results_incl_fin_R">Cashflow_R!$D$123:$D$131</definedName>
    <definedName name="Economic_Results_incl_fin_S">Cashflow_S!$D$94:$D$102</definedName>
    <definedName name="Economic_Results_incl_fin_T">Cashflow_T!$D$126:$D$134</definedName>
    <definedName name="Economic_Results_incl_fin_U">Cashflow_U!$D$168:$D$176</definedName>
    <definedName name="Economic_Results_incl_fin_V">Cashflow_V!$D$104:$D$112</definedName>
    <definedName name="Economic_Results_J">Cashflow_J!$D$74:$D$82</definedName>
    <definedName name="Economic_Results_K">Cashflow_K!$D$68:$D$76</definedName>
    <definedName name="Economic_Results_L">Cashflow_L!$D$71:$D$79</definedName>
    <definedName name="Economic_Results_M">Cashflow_M!$D$71:$D$79</definedName>
    <definedName name="Economic_Results_N">Cashflow_N!$D$76:$D$84</definedName>
    <definedName name="Economic_Results_O">Cashflow_O!$D$77:$D$85</definedName>
    <definedName name="Economic_Results_P">Cashflow_P!$D$47:$D$55</definedName>
    <definedName name="Economic_Results_Project">Project!$E$1398:$E$1406</definedName>
    <definedName name="Economic_Results_Project_Agriculture">Project!$E$1486:$E$1494</definedName>
    <definedName name="Economic_Results_Project_Forestry">Project!$E$1446:$E$1454</definedName>
    <definedName name="Economic_Results_Q">Cashflow_Q!$D$98:$D$106</definedName>
    <definedName name="Economic_Results_R">Cashflow_R!$D$84:$D$92</definedName>
    <definedName name="Economic_Results_S">Cashflow_S!$D$55:$D$63</definedName>
    <definedName name="Economic_Results_T">Cashflow_T!$D$87:$D$95</definedName>
    <definedName name="Economic_Results_U">Cashflow_U!$D$129:$D$137</definedName>
    <definedName name="Economic_Results_V">Cashflow_V!$D$65:$D$73</definedName>
    <definedName name="Environmental_Economic_Indicators_A">Cashflow_A!$C$277:$C$283</definedName>
    <definedName name="Environmental_Economic_Indicators_B">Cashflow_B!$C$87:$C$93</definedName>
    <definedName name="Environmental_Economic_Indicators_C">Cashflow_C!$C$107:$C$113</definedName>
    <definedName name="Environmental_Economic_Indicators_D">Cashflow_D!$C$77:$C$83</definedName>
    <definedName name="Environmental_Economic_Indicators_E">Cashflow_E!$C$124:$C$131</definedName>
    <definedName name="Environmental_Economic_Indicators_F">Cashflow_F!$C$122:$C$128</definedName>
    <definedName name="Environmental_Economic_Indicators_G">Cashflow_G!$C$134:$C$140</definedName>
    <definedName name="Environmental_Economic_Indicators_G.1">'Cashflow_G.1'!$C$135:$C$141</definedName>
    <definedName name="Environmental_Economic_Indicators_H">Cashflow_H!$C$123:$C$129</definedName>
    <definedName name="Environmental_Economic_Indicators_I">Cashflow_I!$C$134:$C$140</definedName>
    <definedName name="Environmental_Economic_Indicators_J">Cashflow_J!$C$140:$C$146</definedName>
    <definedName name="Environmental_Economic_Indicators_K">Cashflow_K!$C$134:$C$140</definedName>
    <definedName name="Environmental_Economic_Indicators_L">Cashflow_L!$C$137:$C$143</definedName>
    <definedName name="Environmental_Economic_Indicators_M">Cashflow_M!$C$137:$C$143</definedName>
    <definedName name="Environmental_Economic_Indicators_N">Cashflow_N!$C$142:$C$148</definedName>
    <definedName name="Environmental_Economic_Indicators_O">Cashflow_O!$C$143:$C$149</definedName>
    <definedName name="Environmental_Economic_Indicators_P">Cashflow_P!$C$73:$C$79</definedName>
    <definedName name="Environmental_Economic_Indicators_Q">Cashflow_Q!$C$164:$C$170</definedName>
    <definedName name="Environmental_Economic_Indicators_R">Cashflow_R!$C$150:$C$156</definedName>
    <definedName name="Environmental_Economic_Indicators_S">Cashflow_S!$C$121:$C$127</definedName>
    <definedName name="Environmental_Economic_Indicators_T">Cashflow_T!$C$153:$C$159</definedName>
    <definedName name="Environmental_Economic_Indicators_U">Cashflow_U!$C$195:$C$201</definedName>
    <definedName name="Environmental_Economic_Indicators_V">Cashflow_V!$C$131:$C$137</definedName>
    <definedName name="Environmental_Economic_Results_A">Cashflow_A!$D$277:$D$283</definedName>
    <definedName name="Environmental_Economic_Results_B">Cashflow_B!$D$87:$D$93</definedName>
    <definedName name="Environmental_Economic_Results_C">Cashflow_C!$D$107:$D$113</definedName>
    <definedName name="Environmental_Economic_Results_D">Cashflow_D!$D$77:$D$83</definedName>
    <definedName name="Environmental_Economic_Results_E">Cashflow_E!$D$124:$D$131</definedName>
    <definedName name="Environmental_Economic_Results_F">Cashflow_F!$D$122:$D$128</definedName>
    <definedName name="Environmental_Economic_Results_G">Cashflow_G!$D$134:$D$140</definedName>
    <definedName name="Environmental_Economic_Results_G.1">'Cashflow_G.1'!$D$135:$D$141</definedName>
    <definedName name="Environmental_Economic_Results_H">Cashflow_H!$D$123:$D$129</definedName>
    <definedName name="Environmental_Economic_Results_I">Cashflow_I!$D$134:$D$140</definedName>
    <definedName name="Environmental_Economic_Results_J">Cashflow_J!$D$140:$D$146</definedName>
    <definedName name="Environmental_Economic_Results_K">Cashflow_K!$D$134:$D$140</definedName>
    <definedName name="Environmental_Economic_Results_L">Cashflow_L!$D$137:$D$143</definedName>
    <definedName name="Environmental_Economic_Results_M">Cashflow_M!$D$137:$D$143</definedName>
    <definedName name="Environmental_Economic_Results_N">Cashflow_N!$D$142:$D$148</definedName>
    <definedName name="Environmental_Economic_Results_O">Cashflow_O!$D$143:$D$149</definedName>
    <definedName name="Environmental_Economic_Results_P">Cashflow_P!$D$73:$D$79</definedName>
    <definedName name="Environmental_Economic_Results_Q">Cashflow_Q!$D$164:$D$170</definedName>
    <definedName name="Environmental_Economic_Results_R">Cashflow_R!$D$150:$D$156</definedName>
    <definedName name="Environmental_Economic_Results_S">Cashflow_S!$D$121:$D$127</definedName>
    <definedName name="Environmental_Economic_Results_T">Cashflow_T!$D$153:$D$159</definedName>
    <definedName name="Environmental_Economic_Results_U">Cashflow_U!$D$195:$D$201</definedName>
    <definedName name="Environmental_Economic_Results_V">Cashflow_V!$D$131:$D$137</definedName>
    <definedName name="Equity">Settings!$B$14</definedName>
    <definedName name="EUR_LAK_XR">Data!$H$5</definedName>
    <definedName name="EUR_USD_XR">Data!$H$6</definedName>
    <definedName name="F.1.1">Data!$H$123</definedName>
    <definedName name="F.1.2">Data!$H$124</definedName>
    <definedName name="F.2.1">Data!$H$125</definedName>
    <definedName name="F_Cost">Cashflow_F!$K$32:$AE$32</definedName>
    <definedName name="F_Env_Net_Revenue">Cashflow_F!$K$116:$AE$116</definedName>
    <definedName name="F_Env_Revenue">Cashflow_F!$K$109:$AE$109</definedName>
    <definedName name="F_Investment">Cashflow_F!$D$58</definedName>
    <definedName name="F_Net_Revenue">Cashflow_F!$K$38:$AE$38</definedName>
    <definedName name="F_Revenue">Cashflow_F!$K$13:$AE$13</definedName>
    <definedName name="Fert_pest_reduction">Settings!$B$5</definedName>
    <definedName name="Fert_pest_reduction_veg">Settings!$B$6</definedName>
    <definedName name="G.1.1">Data!$H$127</definedName>
    <definedName name="G.1.1.1">Data!$H$140</definedName>
    <definedName name="G.1.1.10">Data!$H$149</definedName>
    <definedName name="G.1.1.2">Data!$H$141</definedName>
    <definedName name="G.1.1.3">Data!$H$142</definedName>
    <definedName name="G.1.1.4">Data!$H$143</definedName>
    <definedName name="G.1.1.5">Data!$H$144</definedName>
    <definedName name="G.1.1.6">Data!$H$145</definedName>
    <definedName name="G.1.1.7">Data!$H$146</definedName>
    <definedName name="G.1.1.8">Data!$H$147</definedName>
    <definedName name="G.1.1.9">Data!$H$148</definedName>
    <definedName name="G.1.10">Data!$H$136</definedName>
    <definedName name="G.1.2">Data!$H$128</definedName>
    <definedName name="G.1.2.1">Data!$H$150</definedName>
    <definedName name="G.1.2.3">Data!$H$151</definedName>
    <definedName name="G.1.3">Data!$H$129</definedName>
    <definedName name="G.1.4">Data!$H$130</definedName>
    <definedName name="G.1.5">Data!$H$131</definedName>
    <definedName name="G.1.6">Data!$H$132</definedName>
    <definedName name="G.1.7">Data!$H$133</definedName>
    <definedName name="G.1.8">Data!$H$134</definedName>
    <definedName name="G.1.9">Data!$H$135</definedName>
    <definedName name="G.1_Cost">'Cashflow_G.1'!$K$57:$AE$57</definedName>
    <definedName name="G.1_Env_Net_Revenue">'Cashflow_G.1'!$K$129:$AE$129</definedName>
    <definedName name="G.1_Env_Revenue">'Cashflow_G.1'!$K$122:$AE$122</definedName>
    <definedName name="G.1_Investment">'Cashflow_G.1'!$D$83</definedName>
    <definedName name="G.1_Net_Revenue">'Cashflow_G.1'!$K$63:$AE$63</definedName>
    <definedName name="G.1_Revenue">'Cashflow_G.1'!$K$14:$AE$14</definedName>
    <definedName name="G.2.1">Data!$H$137</definedName>
    <definedName name="G.2.3">Data!$H$138</definedName>
    <definedName name="G_Cost">Cashflow_G!$K$56:$AE$56</definedName>
    <definedName name="G_Env_Net_Revenue">Cashflow_G!$K$128:$AE$128</definedName>
    <definedName name="G_Env_Revenue">Cashflow_G!$K$121:$AE$121</definedName>
    <definedName name="G_Investment">Cashflow_G!$D$82</definedName>
    <definedName name="G_Net_Revenue">Cashflow_G!$K$62:$AE$62</definedName>
    <definedName name="G_Revenue">Cashflow_G!$K$13:$AE$13</definedName>
    <definedName name="GCF_Costs">Project_Costs!$E$485:$H$485</definedName>
    <definedName name="H.1.1">Data!$H$153</definedName>
    <definedName name="H.1.2">Data!$H$154</definedName>
    <definedName name="H.1.3">Data!$H$155</definedName>
    <definedName name="H.1.4">Data!$H$156</definedName>
    <definedName name="H.1.5">Data!$H$157</definedName>
    <definedName name="H.1.6">Data!$H$158</definedName>
    <definedName name="H.1.7">Data!$H$159</definedName>
    <definedName name="H.1.8">Data!$H$160</definedName>
    <definedName name="H.2.1">Data!$H$161</definedName>
    <definedName name="H.2.2">Data!$H$162</definedName>
    <definedName name="H_Cost">Cashflow_H!$K$45:$AE$45</definedName>
    <definedName name="H_Env_Net_Revenue">Cashflow_H!$K$117:$AE$117</definedName>
    <definedName name="H_Env_Revenue">Cashflow_H!$K$110:$AE$110</definedName>
    <definedName name="H_Investment">Cashflow_H!$D$71</definedName>
    <definedName name="H_Net_Revenue">Cashflow_H!$K$51:$AE$51</definedName>
    <definedName name="H_Revenue">Cashflow_H!$K$14:$AE$14</definedName>
    <definedName name="Hives">Beekeeping!$D$4</definedName>
    <definedName name="I.1.1">Data!$H$165</definedName>
    <definedName name="I.1.10">Data!$H$174</definedName>
    <definedName name="I.1.11">Data!$H$175</definedName>
    <definedName name="I.1.12">Data!$H$176</definedName>
    <definedName name="I.1.2">Data!$H$166</definedName>
    <definedName name="I.1.3">Data!$H$167</definedName>
    <definedName name="I.1.4">Data!$H$168</definedName>
    <definedName name="I.1.5">Data!$H$169</definedName>
    <definedName name="I.1.6">Data!$H$170</definedName>
    <definedName name="I.1.7">Data!$H$171</definedName>
    <definedName name="I.1.8">Data!$H$172</definedName>
    <definedName name="I.1.9">Data!$H$173</definedName>
    <definedName name="I.2.1">Data!$H$177</definedName>
    <definedName name="I.2.3">Data!$H$178</definedName>
    <definedName name="I_Cost">Cashflow_I!$K$56:$AE$56</definedName>
    <definedName name="I_Env_Net_Revenue">Cashflow_I!$K$128:$AE$128</definedName>
    <definedName name="I_Env_Revenue">Cashflow_I!$K$121:$AE$121</definedName>
    <definedName name="I_Investment">Cashflow_I!$D$82</definedName>
    <definedName name="I_Net_Revenue">Cashflow_I!$K$62:$AE$62</definedName>
    <definedName name="I_Revenue">Cashflow_I!$K$14:$AE$14</definedName>
    <definedName name="J.1.1">Data!$H$180</definedName>
    <definedName name="J.1.10">Data!$H$189</definedName>
    <definedName name="J.1.11">Data!$H$190</definedName>
    <definedName name="J.1.12">Data!$H$191</definedName>
    <definedName name="J.1.2">Data!$H$181</definedName>
    <definedName name="J.1.3">Data!$H$182</definedName>
    <definedName name="J.1.4">Data!$H$183</definedName>
    <definedName name="J.1.5">Data!$H$184</definedName>
    <definedName name="J.1.6">Data!$H$185</definedName>
    <definedName name="J.1.7">Data!$H$186</definedName>
    <definedName name="J.1.8">Data!$H$187</definedName>
    <definedName name="J.1.9">Data!$H$188</definedName>
    <definedName name="J.2.1">Data!$H$192</definedName>
    <definedName name="J.2.3">Data!$H$193</definedName>
    <definedName name="J_Cost">Cashflow_J!$K$62:$AE$62</definedName>
    <definedName name="J_Env_Net_Revenue">Cashflow_J!$K$134:$AE$134</definedName>
    <definedName name="J_Env_Revenue">Cashflow_J!$K$127:$AE$127</definedName>
    <definedName name="J_Investment">Cashflow_J!$D$88</definedName>
    <definedName name="J_Net_Revenue">Cashflow_J!$K$68:$AE$68</definedName>
    <definedName name="J_Revenue">Cashflow_J!$K$14:$AE$14</definedName>
    <definedName name="K.1.1">Data!$H$195</definedName>
    <definedName name="K.1.10">Data!$H$204</definedName>
    <definedName name="K.1.2">Data!$H$196</definedName>
    <definedName name="K.1.3">Data!$H$197</definedName>
    <definedName name="K.1.4">Data!$H$198</definedName>
    <definedName name="K.1.5">Data!$H$199</definedName>
    <definedName name="K.1.6">Data!$H$200</definedName>
    <definedName name="K.1.7">Data!$H$201</definedName>
    <definedName name="K.1.8">Data!$H$202</definedName>
    <definedName name="K.1.9">Data!$H$203</definedName>
    <definedName name="K.2.1">Data!$H$205</definedName>
    <definedName name="K.2.3">Data!$H$206</definedName>
    <definedName name="K_Cost">Cashflow_K!$K$56:$AE$56</definedName>
    <definedName name="K_Env_Net_Revenue">Cashflow_K!$K$128:$AE$128</definedName>
    <definedName name="K_Env_Revenue">Cashflow_K!$K$121:$AE$121</definedName>
    <definedName name="K_Investment">Cashflow_K!$D$82</definedName>
    <definedName name="K_Net_Revenue">Cashflow_K!$K$62:$AE$62</definedName>
    <definedName name="K_Revenue">Cashflow_K!$K$14:$AE$14</definedName>
    <definedName name="L.1.1">Data!$H$208</definedName>
    <definedName name="L.1.10">Data!$H$217</definedName>
    <definedName name="L.1.2">Data!$H$209</definedName>
    <definedName name="L.1.3">Data!$H$210</definedName>
    <definedName name="L.1.4">Data!$H$211</definedName>
    <definedName name="L.1.5">Data!$H$212</definedName>
    <definedName name="L.1.6">Data!$H$213</definedName>
    <definedName name="L.1.7">Data!$H$214</definedName>
    <definedName name="L.1.8">Data!$H$215</definedName>
    <definedName name="L.1.9">Data!$H$216</definedName>
    <definedName name="L.2.1">Data!$H$218</definedName>
    <definedName name="L.2.2">Data!$H$219</definedName>
    <definedName name="L_Cost">Cashflow_L!$K$59:$AE$59</definedName>
    <definedName name="L_Env_Net_Revenue">Cashflow_L!$K$131:$AE$131</definedName>
    <definedName name="L_Env_Revenue">Cashflow_L!$K$124:$AE$124</definedName>
    <definedName name="L_Investment">Cashflow_L!$D$85</definedName>
    <definedName name="L_Net_Revenue">Cashflow_L!$K$65:$AE$65</definedName>
    <definedName name="L_Revenue">Cashflow_L!$K$16:$AE$16</definedName>
    <definedName name="Laos_Labour_Cost_Per_Day">Settings!$B$9</definedName>
    <definedName name="Lending_rate">Settings!$B$16</definedName>
    <definedName name="Loan_tenor">Settings!$B$17</definedName>
    <definedName name="M.1.1">Data!$H$221</definedName>
    <definedName name="M.1.10">Data!$H$230</definedName>
    <definedName name="M.1.2">Data!$H$222</definedName>
    <definedName name="M.1.3">Data!$H$223</definedName>
    <definedName name="M.1.4">Data!$H$224</definedName>
    <definedName name="M.1.5">Data!$H$225</definedName>
    <definedName name="M.1.6">Data!$H$226</definedName>
    <definedName name="M.1.7">Data!$H$227</definedName>
    <definedName name="M.1.8">Data!$H$228</definedName>
    <definedName name="M.1.9">Data!$H$229</definedName>
    <definedName name="M.2.1">Data!$H$231</definedName>
    <definedName name="M.2.2">Data!$H$232</definedName>
    <definedName name="M_Cost">Cashflow_M!$K$59:$AE$59</definedName>
    <definedName name="M_Env_Net_Revenue">Cashflow_M!$K$131:$AE$131</definedName>
    <definedName name="M_Env_Revenue">Cashflow_M!$K$124:$AE$124</definedName>
    <definedName name="M_Investment">Cashflow_M!$D$85</definedName>
    <definedName name="M_Net_Revenue">Cashflow_M!$K$65:$AE$65</definedName>
    <definedName name="M_Revenue">Cashflow_M!$K$16:$AE$16</definedName>
    <definedName name="N.1.1">Data!$H$234</definedName>
    <definedName name="N.1.10">Data!$H$243</definedName>
    <definedName name="N.1.11">Data!$H$244</definedName>
    <definedName name="N.1.12">Data!$H$245</definedName>
    <definedName name="N.1.2">Data!$H$235</definedName>
    <definedName name="N.1.3">Data!$H$236</definedName>
    <definedName name="N.1.4">Data!$H$237</definedName>
    <definedName name="N.1.5">Data!$H$238</definedName>
    <definedName name="N.1.6">Data!$H$239</definedName>
    <definedName name="N.1.7">Data!$H$240</definedName>
    <definedName name="N.1.8">Data!$H$241</definedName>
    <definedName name="N.1.9">Data!$H$242</definedName>
    <definedName name="N.2.1">Data!$H$246</definedName>
    <definedName name="N.2.2">Data!$H$247</definedName>
    <definedName name="N_Cost">Cashflow_N!$K$64:$AE$64</definedName>
    <definedName name="N_Env_Net_Revenue">Cashflow_N!$K$136:$AE$136</definedName>
    <definedName name="N_Env_Revenue">Cashflow_N!$K$129:$AE$129</definedName>
    <definedName name="N_Investment">Cashflow_N!$D$90</definedName>
    <definedName name="N_Net_Revenue">Cashflow_N!$K$70:$AE$70</definedName>
    <definedName name="N_Revenue">Cashflow_N!$K$16:$AE$16</definedName>
    <definedName name="O.1.1">Data!$H$249</definedName>
    <definedName name="O.1.10">Data!$H$258</definedName>
    <definedName name="O.1.11">Data!$H$259</definedName>
    <definedName name="O.1.2">Data!$H$250</definedName>
    <definedName name="O.1.3">Data!$H$251</definedName>
    <definedName name="O.1.4">Data!$H$252</definedName>
    <definedName name="O.1.5">Data!$H$253</definedName>
    <definedName name="O.1.6">Data!$H$254</definedName>
    <definedName name="O.1.7">Data!$H$255</definedName>
    <definedName name="O.1.8">Data!$H$256</definedName>
    <definedName name="O.1.9">Data!$H$257</definedName>
    <definedName name="O.2.1">Data!$H$260</definedName>
    <definedName name="O.2.2">Data!$H$261</definedName>
    <definedName name="O.2.3">Data!$H$262</definedName>
    <definedName name="O.2.4">Data!$H$263</definedName>
    <definedName name="O_Cost">Cashflow_O!$K$65:$AE$65</definedName>
    <definedName name="O_Env_Net_Revenue">Cashflow_O!$K$137:$AE$137</definedName>
    <definedName name="O_Env_Revenue">Cashflow_O!$K$130:$AE$130</definedName>
    <definedName name="O_Investment">Cashflow_O!$D$91</definedName>
    <definedName name="O_Net_Revenue">Cashflow_O!$K$71:$AE$71</definedName>
    <definedName name="O_Revenue">Cashflow_O!$K$19:$AE$19</definedName>
    <definedName name="P.1.1">Data!$H$265</definedName>
    <definedName name="P.1.1.1">Data!$H$270</definedName>
    <definedName name="P.1.1.2">Data!$H$271</definedName>
    <definedName name="P.1.1.3">Data!$H$272</definedName>
    <definedName name="P.1.1.4">Data!$H$273</definedName>
    <definedName name="P.1.2">Data!$H$266</definedName>
    <definedName name="P.1.3">Data!$H$267</definedName>
    <definedName name="P.1.4">Data!$H$268</definedName>
    <definedName name="P.1.5">Data!#REF!</definedName>
    <definedName name="P.2.1">Data!#REF!</definedName>
    <definedName name="P.2.1.1">Data!$H$275</definedName>
    <definedName name="P.2.1.2">Data!$H$276</definedName>
    <definedName name="P.2.1.3">Data!$H$277</definedName>
    <definedName name="P.2.1.4">Data!$H$278</definedName>
    <definedName name="P.2.2">Data!#REF!</definedName>
    <definedName name="P_Cost">Cashflow_P!$K$35:$AE$35</definedName>
    <definedName name="P_Env_Net_Revenue">Cashflow_P!$K$67:$AE$67</definedName>
    <definedName name="P_Env_Revenue">Cashflow_P!$K$60:$AE$60</definedName>
    <definedName name="P_Net_Revenue">Cashflow_P!$K$41:$AE$41</definedName>
    <definedName name="P_Revenue">Cashflow_P!$K$10:$AE$10</definedName>
    <definedName name="Project_costs_covered_at_p_ha_level">Settings!$B$20</definedName>
    <definedName name="Project_Economics_Total_Net_Revenue_one" localSheetId="5">[1]Project!$K$1259</definedName>
    <definedName name="Project_Economics_Total_Net_Revenue_one">Project!$K$1386</definedName>
    <definedName name="Project_Economics_Total_Revenue_one">Project!$K$1370</definedName>
    <definedName name="Q.1.1">Data!$H$280</definedName>
    <definedName name="Q.1.10">Data!$H$289</definedName>
    <definedName name="Q.1.11">Data!$H$290</definedName>
    <definedName name="Q.1.12">Data!$H$291</definedName>
    <definedName name="Q.1.13">Data!$H$292</definedName>
    <definedName name="Q.1.14">Data!$H$293</definedName>
    <definedName name="Q.1.15">Data!$H$294</definedName>
    <definedName name="Q.1.16">Data!$H$295</definedName>
    <definedName name="Q.1.17">Data!$H$296</definedName>
    <definedName name="Q.1.2">Data!$H$281</definedName>
    <definedName name="Q.1.3">Data!$H$282</definedName>
    <definedName name="Q.1.4">Data!$H$283</definedName>
    <definedName name="Q.1.5">Data!$H$284</definedName>
    <definedName name="Q.1.6">Data!$H$285</definedName>
    <definedName name="Q.1.7">Data!$H$286</definedName>
    <definedName name="Q.1.8">Data!$H$287</definedName>
    <definedName name="Q.1.9">Data!$H$288</definedName>
    <definedName name="Q.2.1">Data!$H$297</definedName>
    <definedName name="Q.2.2">Data!$H$298</definedName>
    <definedName name="Q.2.3">Data!$H$299</definedName>
    <definedName name="Q.2.4">Data!$H$300</definedName>
    <definedName name="Q_Cost">Cashflow_Q!$K$86:$AE$86</definedName>
    <definedName name="Q_Env_Net_Revenue">Cashflow_Q!$K$158:$AE$158</definedName>
    <definedName name="Q_Env_Revenue">Cashflow_Q!$K$151:$AE$151</definedName>
    <definedName name="Q_Investment">Cashflow_Q!$D$112</definedName>
    <definedName name="Q_Net_Revenue">Cashflow_Q!$K$92:$AE$92</definedName>
    <definedName name="Q_Revenue">Cashflow_Q!$K$22:$AE$22</definedName>
    <definedName name="R.1.1">Data!$H$303</definedName>
    <definedName name="R.1.10">Data!$H$312</definedName>
    <definedName name="R.1.11">Data!$H$313</definedName>
    <definedName name="R.1.12">Data!$H$314</definedName>
    <definedName name="R.1.2">Data!$H$304</definedName>
    <definedName name="R.1.3">Data!$H$305</definedName>
    <definedName name="R.1.4">Data!$H$306</definedName>
    <definedName name="R.1.5">Data!$H$307</definedName>
    <definedName name="R.1.6">Data!$H$308</definedName>
    <definedName name="R.1.7">Data!$H$309</definedName>
    <definedName name="R.1.8">Data!$H$310</definedName>
    <definedName name="R.1.9">Data!$H$311</definedName>
    <definedName name="R.2.1">Data!$H$315</definedName>
    <definedName name="R.2.2">Data!$H$316</definedName>
    <definedName name="R.2.3">Data!$H$317</definedName>
    <definedName name="R.2.4">Data!$H$318</definedName>
    <definedName name="R_Cost">Cashflow_R!$K$72:$AE$72</definedName>
    <definedName name="R_Env_Net_Revenue">Cashflow_R!$K$144:$AE$144</definedName>
    <definedName name="R_Env_Revenue">Cashflow_R!$K$137:$AE$137</definedName>
    <definedName name="R_Investment">Cashflow_R!$D$98</definedName>
    <definedName name="R_Net_Revenue">Cashflow_R!$K$78:$AE$78</definedName>
    <definedName name="R_Revenue">Cashflow_R!$K$22:$AE$22</definedName>
    <definedName name="Revenue_Sensitivity_A" localSheetId="5">[1]Cashflow_A!$D$294</definedName>
    <definedName name="Revenue_Sensitivity_A">Cashflow_A!$D$292</definedName>
    <definedName name="Revenue_Sensitivity_B" localSheetId="5">[1]Cashflow_B!$D$99</definedName>
    <definedName name="Revenue_Sensitivity_B">Cashflow_B!$D$102</definedName>
    <definedName name="Revenue_Sensitivity_C" localSheetId="5">[1]Cashflow_C!$D$124</definedName>
    <definedName name="Revenue_Sensitivity_C">Cashflow_C!$D$122</definedName>
    <definedName name="Revenue_Sensitivity_D" localSheetId="5">[1]Cashflow_D!$D$94</definedName>
    <definedName name="Revenue_Sensitivity_D">Cashflow_D!$D$92</definedName>
    <definedName name="Revenue_Sensitivity_E" localSheetId="5">[1]Cashflow_E!$D$87</definedName>
    <definedName name="Revenue_Sensitivity_E">Cashflow_E!$D$140</definedName>
    <definedName name="Revenue_Sensitivity_F" localSheetId="5">[1]Cashflow_F!$D$87</definedName>
    <definedName name="Revenue_Sensitivity_F">Cashflow_F!$D$137</definedName>
    <definedName name="Revenue_Sensitivity_G" localSheetId="5">[1]Cashflow_G!$D$100</definedName>
    <definedName name="Revenue_Sensitivity_G">Cashflow_G!$D$160</definedName>
    <definedName name="Revenue_Sensitivity_G.1" localSheetId="5">'[1]Cashflow_G.1'!$D$100</definedName>
    <definedName name="Revenue_Sensitivity_G.1">'Cashflow_G.1'!$D$150</definedName>
    <definedName name="Revenue_Sensitivity_H" localSheetId="5">[1]Cashflow_H!$D$100</definedName>
    <definedName name="Revenue_Sensitivity_H">Cashflow_H!$D$138</definedName>
    <definedName name="Revenue_Sensitivity_I" localSheetId="5">[1]Cashflow_I!$D$117</definedName>
    <definedName name="Revenue_Sensitivity_I">Cashflow_I!$D$149</definedName>
    <definedName name="Revenue_Sensitivity_K" localSheetId="5">[1]Cashflow_K!$D$111</definedName>
    <definedName name="Revenue_Sensitivity_K">Cashflow_K!$D$149</definedName>
    <definedName name="Revenue_Sensitivity_L" localSheetId="5">[1]Cashflow_L!$D$114</definedName>
    <definedName name="Revenue_Sensitivity_L">Cashflow_L!$D$152</definedName>
    <definedName name="Revenue_Sensitivity_M" localSheetId="5">[1]Cashflow_M!$D$114</definedName>
    <definedName name="Revenue_Sensitivity_M">Cashflow_M!$D$152</definedName>
    <definedName name="Revenue_Sensitivity_N" localSheetId="5">[1]Cashflow_N!$D$119</definedName>
    <definedName name="Revenue_Sensitivity_N">Cashflow_N!$D$157</definedName>
    <definedName name="Revenue_Sensitivity_O" localSheetId="5">[1]Cashflow_O!$D$120</definedName>
    <definedName name="Revenue_Sensitivity_O">Cashflow_O!$D$158</definedName>
    <definedName name="Revenue_Sensitivity_P" localSheetId="5">[1]Cashflow_P!$D$98</definedName>
    <definedName name="Revenue_Sensitivity_P">Cashflow_P!$D$88</definedName>
    <definedName name="Revenue_Sensitivity_Q" localSheetId="5">[1]Cashflow_Q!$D$141</definedName>
    <definedName name="Revenue_Sensitivity_Q">Cashflow_Q!$D$179</definedName>
    <definedName name="Revenue_Sensitivity_R" localSheetId="5">[1]Cashflow_R!$D$127</definedName>
    <definedName name="Revenue_Sensitivity_R">Cashflow_R!$D$165</definedName>
    <definedName name="Revenue_Sensitivity_S" localSheetId="5">[1]Cashflow_S!$D$98</definedName>
    <definedName name="Revenue_Sensitivity_S">Cashflow_S!$D$136</definedName>
    <definedName name="Revenue_Sensitivity_T" localSheetId="5">[1]Cashflow_T!$D$130</definedName>
    <definedName name="Revenue_Sensitivity_T">Cashflow_T!$D$168</definedName>
    <definedName name="Revenue_Sensitivity_U">Cashflow_U!$D$210</definedName>
    <definedName name="Revenue_Sensitivity_V">Cashflow_V!$D$146</definedName>
    <definedName name="S.1.1">Data!$H$321</definedName>
    <definedName name="S.1.2">Data!$H$322</definedName>
    <definedName name="S.1.3">Data!$H$323</definedName>
    <definedName name="S.1.4">Data!$H$324</definedName>
    <definedName name="S.1.5">Data!$H$325</definedName>
    <definedName name="S.2.1">Data!$H$326</definedName>
    <definedName name="S_Cost">Cashflow_S!$K$43:$AE$43</definedName>
    <definedName name="S_Env_Net_Revenue">Cashflow_S!$K$115:$AE$115</definedName>
    <definedName name="S_Env_Revenue">Cashflow_S!$K$108:$AE$108</definedName>
    <definedName name="S_Investment">Cashflow_S!$D$69</definedName>
    <definedName name="S_Net_Revenue">Cashflow_S!$K$49:$AE$49</definedName>
    <definedName name="S_Revenue">Cashflow_S!$K$14:$AE$14</definedName>
    <definedName name="Sensitivitiy_Cost_Total_Cost">Project!$E$1382</definedName>
    <definedName name="Sensitivitiy_Revenue_Total_Revenue">Project!$E$1374</definedName>
    <definedName name="T.1.1">Data!$H$329</definedName>
    <definedName name="T.1.10">Data!$H$338</definedName>
    <definedName name="T.1.11">Data!$H$339</definedName>
    <definedName name="T.1.12">Data!$H$340</definedName>
    <definedName name="T.1.13">Data!$H$341</definedName>
    <definedName name="T.1.14">Data!$H$342</definedName>
    <definedName name="T.1.15">Data!$H$343</definedName>
    <definedName name="T.1.16">Data!$H$344</definedName>
    <definedName name="T.1.2">Data!$H$330</definedName>
    <definedName name="T.1.3">Data!$H$331</definedName>
    <definedName name="T.1.4">Data!$H$332</definedName>
    <definedName name="T.1.5">Data!$H$333</definedName>
    <definedName name="T.1.6">Data!$H$334</definedName>
    <definedName name="T.1.7">Data!$H$335</definedName>
    <definedName name="T.1.8">Data!$H$336</definedName>
    <definedName name="T.1.9">Data!$H$337</definedName>
    <definedName name="T.2.1">Data!$H$345</definedName>
    <definedName name="T_Cost">Cashflow_T!$K$75:$AE$75</definedName>
    <definedName name="T_Env_Net_Revenue">Cashflow_T!$K$147:$AE$147</definedName>
    <definedName name="T_Env_Revenue">Cashflow_T!$K$140:$AE$140</definedName>
    <definedName name="T_Investment">Cashflow_T!$D$101</definedName>
    <definedName name="T_Net_Revenue">Cashflow_T!$K$81:$AE$81</definedName>
    <definedName name="T_Revenue">Cashflow_T!$K$14:$AE$14</definedName>
    <definedName name="Time_Horizon" localSheetId="5">[1]Settings!$B$4</definedName>
    <definedName name="Time_Horizon">Settings!$B$4</definedName>
    <definedName name="Total_Project_Costs">Project_Costs!$E$494:$H$494</definedName>
    <definedName name="U.1.1">Data!$H$348</definedName>
    <definedName name="U.1.10">Data!$H$357</definedName>
    <definedName name="U.1.11">Data!$H$358</definedName>
    <definedName name="U.1.12">Data!$H$359</definedName>
    <definedName name="U.1.13">Data!$H$360</definedName>
    <definedName name="U.1.14">Data!$H$361</definedName>
    <definedName name="U.1.15">Data!$H$362</definedName>
    <definedName name="U.1.16">Data!$H$363</definedName>
    <definedName name="U.1.17">Data!$H$364</definedName>
    <definedName name="U.1.18">Data!$H$365</definedName>
    <definedName name="U.1.19">Data!$H$366</definedName>
    <definedName name="U.1.2">Data!$H$349</definedName>
    <definedName name="U.1.20">Data!$H$367</definedName>
    <definedName name="U.1.21">Data!$H$368</definedName>
    <definedName name="U.1.22">Data!$H$369</definedName>
    <definedName name="U.1.23">Data!$H$370</definedName>
    <definedName name="U.1.24">Data!$H$371</definedName>
    <definedName name="U.1.25">Data!$H$372</definedName>
    <definedName name="U.1.26">Data!$H$373</definedName>
    <definedName name="U.1.27">Data!$H$374</definedName>
    <definedName name="U.1.28">Data!$H$375</definedName>
    <definedName name="U.1.3">Data!$H$350</definedName>
    <definedName name="U.1.4">Data!$H$351</definedName>
    <definedName name="U.1.5">Data!$H$352</definedName>
    <definedName name="U.1.6">Data!$H$353</definedName>
    <definedName name="U.1.7">Data!$H$354</definedName>
    <definedName name="U.1.8">Data!$H$355</definedName>
    <definedName name="U.1.9">Data!$H$356</definedName>
    <definedName name="U.2.1">Data!$H$376</definedName>
    <definedName name="U.2.2">Data!$H$377</definedName>
    <definedName name="U.2.3">Data!$H$378</definedName>
    <definedName name="U.2.4">Data!$H$379</definedName>
    <definedName name="U_Cost">Cashflow_U!$K$117:$AE$117</definedName>
    <definedName name="U_Env_Net_Revenue">Cashflow_U!$K$189:$AE$189</definedName>
    <definedName name="U_Env_Revenue">Cashflow_U!$K$182:$AE$182</definedName>
    <definedName name="U_Investment">Cashflow_U!$D$143</definedName>
    <definedName name="U_Net_Revenue">Cashflow_U!$K$123:$AE$123</definedName>
    <definedName name="U_Revenue">Cashflow_U!$K$23:$AE$23</definedName>
    <definedName name="USD_LAK_XR" localSheetId="5">[1]Data!$H$4</definedName>
    <definedName name="USD_LAK_XR">Data!$H$4</definedName>
    <definedName name="V.1.1">Data!$H$382</definedName>
    <definedName name="V.1.2">Data!$H$383</definedName>
    <definedName name="V.1.3">Data!$H$384</definedName>
    <definedName name="V.1.4">Data!$H$386</definedName>
    <definedName name="V.1.5">Data!$H$387</definedName>
    <definedName name="V.1.6">Data!$H$388</definedName>
    <definedName name="V.1.7">Data!$H$389</definedName>
    <definedName name="V.2.1">Data!$H$385</definedName>
    <definedName name="V.2.2">Data!$H$390</definedName>
    <definedName name="V_Cost">Cashflow_V!$K$53:$AE$53</definedName>
    <definedName name="V_Env_Net_Revenue">Cashflow_V!$K$125:$AE$125</definedName>
    <definedName name="V_Env_Revenue">Cashflow_V!$K$118:$AE$118</definedName>
    <definedName name="V_Investment">Cashflow_V!$D$79</definedName>
    <definedName name="V_Net_Revenue">Cashflow_V!$K$59:$AE$59</definedName>
    <definedName name="V_Revenue">Cashflow_V!$K$18:$AE$18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494" i="79" l="1"/>
  <c r="H494" i="79"/>
  <c r="G494" i="79"/>
  <c r="F494" i="79"/>
  <c r="E494" i="79"/>
  <c r="H244" i="79"/>
  <c r="H484" i="79"/>
  <c r="H485" i="79" s="1"/>
  <c r="G484" i="79"/>
  <c r="G485" i="79" s="1"/>
  <c r="F484" i="79"/>
  <c r="F485" i="79" s="1"/>
  <c r="E484" i="79"/>
  <c r="H243" i="79"/>
  <c r="G243" i="79"/>
  <c r="G244" i="79" s="1"/>
  <c r="F243" i="79"/>
  <c r="F244" i="79" s="1"/>
  <c r="E243" i="79"/>
  <c r="E244" i="79" s="1"/>
  <c r="H277" i="7" a="1"/>
  <c r="H276" i="7" a="1"/>
  <c r="H273" i="7" a="1"/>
  <c r="H278" i="7" a="1"/>
  <c r="H275" i="7" a="1"/>
  <c r="H272" i="7" a="1"/>
  <c r="H271" i="7" a="1"/>
  <c r="E485" i="79" l="1"/>
  <c r="I243" i="79"/>
  <c r="I244" i="79" s="1"/>
  <c r="I484" i="79"/>
  <c r="I485" i="79" s="1"/>
  <c r="H278" i="7"/>
  <c r="H277" i="7"/>
  <c r="H276" i="7"/>
  <c r="H275" i="7"/>
  <c r="H271" i="7"/>
  <c r="H272" i="7"/>
  <c r="H273" i="7"/>
  <c r="H270" i="7" a="1"/>
  <c r="H270" i="7" l="1"/>
  <c r="L1" i="14"/>
  <c r="M1" i="14"/>
  <c r="N1" i="14"/>
  <c r="O1" i="14"/>
  <c r="P1" i="14"/>
  <c r="Q1" i="14"/>
  <c r="R1" i="14"/>
  <c r="S1" i="14"/>
  <c r="T1" i="14"/>
  <c r="U1" i="14"/>
  <c r="V1" i="14"/>
  <c r="W1" i="14"/>
  <c r="X1" i="14"/>
  <c r="Y1" i="14"/>
  <c r="Z1" i="14"/>
  <c r="AA1" i="14"/>
  <c r="AB1" i="14"/>
  <c r="AC1" i="14"/>
  <c r="AD1" i="14"/>
  <c r="AE1" i="14"/>
  <c r="C13" i="34"/>
  <c r="C12" i="34"/>
  <c r="F136" i="7"/>
  <c r="F135" i="7"/>
  <c r="F134" i="7"/>
  <c r="H5" i="7"/>
  <c r="H136" i="7" a="1"/>
  <c r="H136" i="7"/>
  <c r="G136" i="7"/>
  <c r="E13" i="34"/>
  <c r="H135" i="7" a="1"/>
  <c r="H135" i="7"/>
  <c r="G135" i="7"/>
  <c r="E12" i="34"/>
  <c r="H134" i="7" a="1"/>
  <c r="H134" i="7"/>
  <c r="G134" i="7"/>
  <c r="E14" i="34"/>
  <c r="E114" i="19"/>
  <c r="G114" i="19" s="1"/>
  <c r="E108" i="19"/>
  <c r="G108" i="19" s="1"/>
  <c r="E65" i="19"/>
  <c r="E59" i="19"/>
  <c r="G59" i="19" s="1"/>
  <c r="E79" i="19" s="1"/>
  <c r="E80" i="19" s="1"/>
  <c r="E18" i="19"/>
  <c r="E12" i="19"/>
  <c r="G12" i="19" s="1"/>
  <c r="D13" i="53"/>
  <c r="F22" i="53"/>
  <c r="L1" i="51"/>
  <c r="M1" i="51"/>
  <c r="N1" i="51"/>
  <c r="O1" i="51"/>
  <c r="P1" i="51"/>
  <c r="Q1" i="51"/>
  <c r="R1" i="51"/>
  <c r="S1" i="51"/>
  <c r="T1" i="51"/>
  <c r="U1" i="51"/>
  <c r="V1" i="51"/>
  <c r="W1" i="51"/>
  <c r="X1" i="51"/>
  <c r="Y1" i="51"/>
  <c r="Z1" i="51"/>
  <c r="AA1" i="51"/>
  <c r="AB1" i="51"/>
  <c r="AC1" i="51"/>
  <c r="AD1" i="51"/>
  <c r="AE1" i="51"/>
  <c r="F149" i="7"/>
  <c r="H149" i="7" a="1"/>
  <c r="H149" i="7"/>
  <c r="G149" i="7"/>
  <c r="E15" i="49"/>
  <c r="E14" i="49"/>
  <c r="F148" i="7"/>
  <c r="E13" i="49"/>
  <c r="H148" i="7" a="1"/>
  <c r="H148" i="7"/>
  <c r="G148" i="7"/>
  <c r="E5" i="49"/>
  <c r="E6" i="49"/>
  <c r="E7" i="49"/>
  <c r="E8" i="49"/>
  <c r="E9" i="49"/>
  <c r="C10" i="49"/>
  <c r="E10" i="49"/>
  <c r="C11" i="49"/>
  <c r="E11" i="49"/>
  <c r="C12" i="49"/>
  <c r="E12" i="49"/>
  <c r="F147" i="7"/>
  <c r="H147" i="7" a="1"/>
  <c r="H147" i="7"/>
  <c r="F146" i="7"/>
  <c r="H146" i="7" a="1"/>
  <c r="H146" i="7"/>
  <c r="G147" i="7"/>
  <c r="G146" i="7"/>
  <c r="H4" i="7"/>
  <c r="J113" i="19"/>
  <c r="H6" i="7"/>
  <c r="H119" i="7"/>
  <c r="H14" i="59"/>
  <c r="K71" i="22"/>
  <c r="M84" i="4"/>
  <c r="M85" i="4"/>
  <c r="M86" i="4"/>
  <c r="M87" i="4"/>
  <c r="M88" i="4"/>
  <c r="M89" i="4"/>
  <c r="M90" i="4"/>
  <c r="M91" i="4"/>
  <c r="M92" i="4"/>
  <c r="M93" i="4"/>
  <c r="M94" i="4"/>
  <c r="M95" i="4"/>
  <c r="M96" i="4"/>
  <c r="M97" i="4"/>
  <c r="M83" i="4"/>
  <c r="G1363" i="22"/>
  <c r="C79" i="83"/>
  <c r="C78" i="83"/>
  <c r="C77" i="83"/>
  <c r="C76" i="83"/>
  <c r="C75" i="83"/>
  <c r="C74" i="83"/>
  <c r="C73" i="83"/>
  <c r="C72" i="83"/>
  <c r="C71" i="83"/>
  <c r="C70" i="83"/>
  <c r="C69" i="83"/>
  <c r="B123" i="7"/>
  <c r="B119" i="7"/>
  <c r="C68" i="83"/>
  <c r="C67" i="83"/>
  <c r="C66" i="83"/>
  <c r="C65" i="83"/>
  <c r="C64" i="83"/>
  <c r="B95" i="7"/>
  <c r="C63" i="83"/>
  <c r="C62" i="83"/>
  <c r="W51" i="83"/>
  <c r="V51" i="83"/>
  <c r="U51" i="83"/>
  <c r="T51" i="83"/>
  <c r="S51" i="83"/>
  <c r="R51" i="83"/>
  <c r="Q51" i="83"/>
  <c r="P51" i="83"/>
  <c r="O51" i="83"/>
  <c r="N51" i="83"/>
  <c r="M51" i="83"/>
  <c r="L51" i="83"/>
  <c r="K51" i="83"/>
  <c r="J51" i="83"/>
  <c r="I51" i="83"/>
  <c r="H51" i="83"/>
  <c r="G51" i="83"/>
  <c r="F51" i="83"/>
  <c r="E51" i="83"/>
  <c r="D51" i="83"/>
  <c r="C51" i="83"/>
  <c r="Y32" i="83"/>
  <c r="X32" i="83"/>
  <c r="W32" i="83"/>
  <c r="V32" i="83"/>
  <c r="U32" i="83"/>
  <c r="T32" i="83"/>
  <c r="S32" i="83"/>
  <c r="R32" i="83"/>
  <c r="Q32" i="83"/>
  <c r="P32" i="83"/>
  <c r="O32" i="83"/>
  <c r="N32" i="83"/>
  <c r="M32" i="83"/>
  <c r="L32" i="83"/>
  <c r="K32" i="83"/>
  <c r="J32" i="83"/>
  <c r="I32" i="83"/>
  <c r="H32" i="83"/>
  <c r="G32" i="83"/>
  <c r="F32" i="83"/>
  <c r="E32" i="83"/>
  <c r="D32" i="83"/>
  <c r="C32" i="83"/>
  <c r="W4" i="83"/>
  <c r="V4" i="83"/>
  <c r="U4" i="83"/>
  <c r="T4" i="83"/>
  <c r="S4" i="83"/>
  <c r="R4" i="83"/>
  <c r="Q4" i="83"/>
  <c r="P4" i="83"/>
  <c r="O4" i="83"/>
  <c r="N4" i="83"/>
  <c r="M4" i="83"/>
  <c r="L4" i="83"/>
  <c r="K4" i="83"/>
  <c r="J4" i="83"/>
  <c r="I4" i="83"/>
  <c r="H4" i="83"/>
  <c r="G4" i="83"/>
  <c r="F4" i="83"/>
  <c r="E4" i="83"/>
  <c r="D4" i="83"/>
  <c r="C4" i="83"/>
  <c r="J96" i="82"/>
  <c r="C81" i="82"/>
  <c r="C80" i="82"/>
  <c r="C79" i="82"/>
  <c r="J160" i="78"/>
  <c r="C145" i="78"/>
  <c r="C144" i="78"/>
  <c r="C143" i="78"/>
  <c r="J118" i="75"/>
  <c r="C103" i="75"/>
  <c r="C102" i="75"/>
  <c r="C101" i="75"/>
  <c r="B16" i="16"/>
  <c r="J86" i="74"/>
  <c r="C71" i="74"/>
  <c r="C70" i="74"/>
  <c r="C69" i="74"/>
  <c r="J115" i="73"/>
  <c r="C100" i="73"/>
  <c r="C99" i="73"/>
  <c r="C98" i="73"/>
  <c r="J129" i="72"/>
  <c r="C114" i="72"/>
  <c r="C113" i="72"/>
  <c r="C112" i="72"/>
  <c r="J108" i="32"/>
  <c r="C93" i="32"/>
  <c r="C92" i="32"/>
  <c r="C91" i="32"/>
  <c r="J107" i="31"/>
  <c r="C92" i="31"/>
  <c r="C91" i="31"/>
  <c r="C90" i="31"/>
  <c r="J102" i="30"/>
  <c r="C87" i="30"/>
  <c r="C86" i="30"/>
  <c r="C85" i="30"/>
  <c r="J102" i="29"/>
  <c r="C87" i="29"/>
  <c r="C86" i="29"/>
  <c r="C85" i="29"/>
  <c r="J99" i="28"/>
  <c r="C84" i="28"/>
  <c r="C83" i="28"/>
  <c r="C82" i="28"/>
  <c r="J105" i="27"/>
  <c r="C90" i="27"/>
  <c r="C89" i="27"/>
  <c r="C88" i="27"/>
  <c r="J99" i="26"/>
  <c r="C84" i="26"/>
  <c r="C83" i="26"/>
  <c r="C82" i="26"/>
  <c r="J88" i="15"/>
  <c r="D74" i="15"/>
  <c r="C73" i="15"/>
  <c r="C72" i="15"/>
  <c r="C71" i="15"/>
  <c r="J100" i="51"/>
  <c r="D86" i="51"/>
  <c r="C85" i="51"/>
  <c r="C84" i="51"/>
  <c r="C83" i="51"/>
  <c r="C82" i="14"/>
  <c r="C58" i="10"/>
  <c r="C60" i="11"/>
  <c r="J99" i="14"/>
  <c r="D85" i="14"/>
  <c r="C84" i="14"/>
  <c r="C83" i="14"/>
  <c r="J75" i="10"/>
  <c r="D61" i="10"/>
  <c r="C60" i="10"/>
  <c r="C59" i="10"/>
  <c r="D63" i="11"/>
  <c r="C62" i="11"/>
  <c r="C61" i="11"/>
  <c r="G25" i="21"/>
  <c r="G298" i="21"/>
  <c r="AF348" i="21"/>
  <c r="AE348" i="21"/>
  <c r="AD348" i="21"/>
  <c r="AC348" i="21"/>
  <c r="AB348" i="21"/>
  <c r="AA348" i="21"/>
  <c r="Z348" i="21"/>
  <c r="Y348" i="21"/>
  <c r="X348" i="21"/>
  <c r="W348" i="21"/>
  <c r="V348" i="21"/>
  <c r="U348" i="21"/>
  <c r="T348" i="21"/>
  <c r="S348" i="21"/>
  <c r="R348" i="21"/>
  <c r="Q348" i="21"/>
  <c r="P348" i="21"/>
  <c r="O348" i="21"/>
  <c r="N348" i="21"/>
  <c r="M348" i="21"/>
  <c r="L348" i="21"/>
  <c r="K347" i="21"/>
  <c r="K346" i="21"/>
  <c r="G25" i="23"/>
  <c r="G285" i="23"/>
  <c r="J77" i="11"/>
  <c r="H9" i="7"/>
  <c r="I289" i="21"/>
  <c r="I288" i="21"/>
  <c r="I287" i="21"/>
  <c r="I286" i="21"/>
  <c r="I250" i="21"/>
  <c r="I249" i="21"/>
  <c r="I248" i="21"/>
  <c r="I247" i="21"/>
  <c r="I133" i="21"/>
  <c r="I132" i="21"/>
  <c r="I131" i="21"/>
  <c r="I130" i="21"/>
  <c r="I94" i="21"/>
  <c r="I93" i="21"/>
  <c r="I92" i="21"/>
  <c r="I91" i="21"/>
  <c r="I68" i="21"/>
  <c r="I67" i="21"/>
  <c r="I66" i="21"/>
  <c r="I65" i="21"/>
  <c r="K298" i="21"/>
  <c r="K299" i="21"/>
  <c r="K300" i="21"/>
  <c r="K301" i="21"/>
  <c r="H116" i="7"/>
  <c r="H113" i="7"/>
  <c r="H112" i="7"/>
  <c r="E189" i="20"/>
  <c r="I378" i="21"/>
  <c r="I379" i="21"/>
  <c r="J379" i="21"/>
  <c r="K2" i="21"/>
  <c r="L2" i="21"/>
  <c r="M2" i="21"/>
  <c r="N2" i="21"/>
  <c r="O2" i="21"/>
  <c r="P2" i="21"/>
  <c r="L345" i="21"/>
  <c r="M345" i="21"/>
  <c r="N345" i="21"/>
  <c r="O345" i="21"/>
  <c r="P345" i="21"/>
  <c r="E52" i="77"/>
  <c r="E51" i="77"/>
  <c r="E50" i="77"/>
  <c r="E49" i="77"/>
  <c r="D15" i="59"/>
  <c r="D14" i="59"/>
  <c r="D26" i="59"/>
  <c r="D25" i="59"/>
  <c r="D24" i="59"/>
  <c r="D11" i="59"/>
  <c r="D10" i="59"/>
  <c r="D9" i="59"/>
  <c r="F63" i="65"/>
  <c r="F66" i="64"/>
  <c r="H231" i="7" s="1" a="1"/>
  <c r="H231" i="7" s="1"/>
  <c r="F66" i="63"/>
  <c r="H218" i="7" s="1" a="1"/>
  <c r="H218" i="7" s="1"/>
  <c r="F66" i="62"/>
  <c r="H205" i="7" s="1" a="1"/>
  <c r="H205" i="7" s="1"/>
  <c r="C11" i="34"/>
  <c r="E11" i="34"/>
  <c r="H133" i="7" a="1"/>
  <c r="H133" i="7"/>
  <c r="G133" i="7"/>
  <c r="W51" i="4"/>
  <c r="W32" i="4"/>
  <c r="W4" i="4"/>
  <c r="G278" i="7"/>
  <c r="G277" i="7"/>
  <c r="G276" i="7"/>
  <c r="G275" i="7"/>
  <c r="G273" i="7"/>
  <c r="G272" i="7"/>
  <c r="G271" i="7"/>
  <c r="G270" i="7"/>
  <c r="J1474" i="22"/>
  <c r="J1468" i="22"/>
  <c r="J1463" i="22"/>
  <c r="J1434" i="22"/>
  <c r="J1428" i="22"/>
  <c r="J1423" i="22"/>
  <c r="C65" i="4"/>
  <c r="AE283" i="23"/>
  <c r="AD283" i="23"/>
  <c r="AC283" i="23"/>
  <c r="AB283" i="23"/>
  <c r="AA283" i="23"/>
  <c r="Z283" i="23"/>
  <c r="Y283" i="23"/>
  <c r="X283" i="23"/>
  <c r="W283" i="23"/>
  <c r="V283" i="23"/>
  <c r="U283" i="23"/>
  <c r="T283" i="23"/>
  <c r="S283" i="23"/>
  <c r="R283" i="23"/>
  <c r="Q283" i="23"/>
  <c r="P283" i="23"/>
  <c r="O283" i="23"/>
  <c r="N283" i="23"/>
  <c r="M283" i="23"/>
  <c r="L283" i="23"/>
  <c r="K283" i="23"/>
  <c r="AE270" i="23"/>
  <c r="AD270" i="23"/>
  <c r="AC270" i="23"/>
  <c r="AB270" i="23"/>
  <c r="AA270" i="23"/>
  <c r="Z270" i="23"/>
  <c r="Y270" i="23"/>
  <c r="X270" i="23"/>
  <c r="W270" i="23"/>
  <c r="V270" i="23"/>
  <c r="U270" i="23"/>
  <c r="T270" i="23"/>
  <c r="S270" i="23"/>
  <c r="R270" i="23"/>
  <c r="Q270" i="23"/>
  <c r="P270" i="23"/>
  <c r="O270" i="23"/>
  <c r="N270" i="23"/>
  <c r="M270" i="23"/>
  <c r="L270" i="23"/>
  <c r="K270" i="23"/>
  <c r="AE257" i="23"/>
  <c r="AD257" i="23"/>
  <c r="AC257" i="23"/>
  <c r="AB257" i="23"/>
  <c r="AA257" i="23"/>
  <c r="Z257" i="23"/>
  <c r="Y257" i="23"/>
  <c r="X257" i="23"/>
  <c r="W257" i="23"/>
  <c r="V257" i="23"/>
  <c r="U257" i="23"/>
  <c r="T257" i="23"/>
  <c r="S257" i="23"/>
  <c r="R257" i="23"/>
  <c r="Q257" i="23"/>
  <c r="P257" i="23"/>
  <c r="O257" i="23"/>
  <c r="N257" i="23"/>
  <c r="M257" i="23"/>
  <c r="L257" i="23"/>
  <c r="K257" i="23"/>
  <c r="AE244" i="23"/>
  <c r="AD244" i="23"/>
  <c r="AC244" i="23"/>
  <c r="AB244" i="23"/>
  <c r="AA244" i="23"/>
  <c r="Z244" i="23"/>
  <c r="Y244" i="23"/>
  <c r="X244" i="23"/>
  <c r="W244" i="23"/>
  <c r="V244" i="23"/>
  <c r="U244" i="23"/>
  <c r="T244" i="23"/>
  <c r="S244" i="23"/>
  <c r="R244" i="23"/>
  <c r="Q244" i="23"/>
  <c r="P244" i="23"/>
  <c r="O244" i="23"/>
  <c r="N244" i="23"/>
  <c r="M244" i="23"/>
  <c r="L244" i="23"/>
  <c r="K244" i="23"/>
  <c r="AE231" i="23"/>
  <c r="AD231" i="23"/>
  <c r="AC231" i="23"/>
  <c r="AB231" i="23"/>
  <c r="AA231" i="23"/>
  <c r="Z231" i="23"/>
  <c r="Y231" i="23"/>
  <c r="X231" i="23"/>
  <c r="W231" i="23"/>
  <c r="V231" i="23"/>
  <c r="U231" i="23"/>
  <c r="T231" i="23"/>
  <c r="S231" i="23"/>
  <c r="R231" i="23"/>
  <c r="Q231" i="23"/>
  <c r="P231" i="23"/>
  <c r="O231" i="23"/>
  <c r="N231" i="23"/>
  <c r="M231" i="23"/>
  <c r="L231" i="23"/>
  <c r="K231" i="23"/>
  <c r="AE218" i="23"/>
  <c r="AD218" i="23"/>
  <c r="AC218" i="23"/>
  <c r="AB218" i="23"/>
  <c r="AA218" i="23"/>
  <c r="Z218" i="23"/>
  <c r="Y218" i="23"/>
  <c r="X218" i="23"/>
  <c r="W218" i="23"/>
  <c r="V218" i="23"/>
  <c r="U218" i="23"/>
  <c r="T218" i="23"/>
  <c r="S218" i="23"/>
  <c r="R218" i="23"/>
  <c r="Q218" i="23"/>
  <c r="P218" i="23"/>
  <c r="O218" i="23"/>
  <c r="N218" i="23"/>
  <c r="M218" i="23"/>
  <c r="L218" i="23"/>
  <c r="K218" i="23"/>
  <c r="AE205" i="23"/>
  <c r="AD205" i="23"/>
  <c r="AC205" i="23"/>
  <c r="AB205" i="23"/>
  <c r="AA205" i="23"/>
  <c r="Z205" i="23"/>
  <c r="Y205" i="23"/>
  <c r="X205" i="23"/>
  <c r="W205" i="23"/>
  <c r="V205" i="23"/>
  <c r="U205" i="23"/>
  <c r="T205" i="23"/>
  <c r="S205" i="23"/>
  <c r="R205" i="23"/>
  <c r="Q205" i="23"/>
  <c r="P205" i="23"/>
  <c r="O205" i="23"/>
  <c r="N205" i="23"/>
  <c r="M205" i="23"/>
  <c r="L205" i="23"/>
  <c r="K205" i="23"/>
  <c r="AE192" i="23"/>
  <c r="AD192" i="23"/>
  <c r="AC192" i="23"/>
  <c r="AB192" i="23"/>
  <c r="AA192" i="23"/>
  <c r="Z192" i="23"/>
  <c r="Y192" i="23"/>
  <c r="X192" i="23"/>
  <c r="W192" i="23"/>
  <c r="V192" i="23"/>
  <c r="U192" i="23"/>
  <c r="T192" i="23"/>
  <c r="S192" i="23"/>
  <c r="R192" i="23"/>
  <c r="Q192" i="23"/>
  <c r="P192" i="23"/>
  <c r="O192" i="23"/>
  <c r="N192" i="23"/>
  <c r="M192" i="23"/>
  <c r="L192" i="23"/>
  <c r="K192" i="23"/>
  <c r="AE179" i="23"/>
  <c r="AD179" i="23"/>
  <c r="AC179" i="23"/>
  <c r="AB179" i="23"/>
  <c r="AA179" i="23"/>
  <c r="Z179" i="23"/>
  <c r="Y179" i="23"/>
  <c r="X179" i="23"/>
  <c r="W179" i="23"/>
  <c r="V179" i="23"/>
  <c r="U179" i="23"/>
  <c r="T179" i="23"/>
  <c r="S179" i="23"/>
  <c r="R179" i="23"/>
  <c r="Q179" i="23"/>
  <c r="P179" i="23"/>
  <c r="O179" i="23"/>
  <c r="N179" i="23"/>
  <c r="M179" i="23"/>
  <c r="L179" i="23"/>
  <c r="K179" i="23"/>
  <c r="AE166" i="23"/>
  <c r="AD166" i="23"/>
  <c r="AC166" i="23"/>
  <c r="AB166" i="23"/>
  <c r="AA166" i="23"/>
  <c r="Z166" i="23"/>
  <c r="Y166" i="23"/>
  <c r="X166" i="23"/>
  <c r="W166" i="23"/>
  <c r="V166" i="23"/>
  <c r="U166" i="23"/>
  <c r="T166" i="23"/>
  <c r="S166" i="23"/>
  <c r="R166" i="23"/>
  <c r="Q166" i="23"/>
  <c r="P166" i="23"/>
  <c r="O166" i="23"/>
  <c r="N166" i="23"/>
  <c r="M166" i="23"/>
  <c r="L166" i="23"/>
  <c r="K166" i="23"/>
  <c r="AE153" i="23"/>
  <c r="AD153" i="23"/>
  <c r="AC153" i="23"/>
  <c r="AB153" i="23"/>
  <c r="AA153" i="23"/>
  <c r="Z153" i="23"/>
  <c r="Y153" i="23"/>
  <c r="X153" i="23"/>
  <c r="W153" i="23"/>
  <c r="V153" i="23"/>
  <c r="U153" i="23"/>
  <c r="T153" i="23"/>
  <c r="S153" i="23"/>
  <c r="R153" i="23"/>
  <c r="Q153" i="23"/>
  <c r="P153" i="23"/>
  <c r="O153" i="23"/>
  <c r="N153" i="23"/>
  <c r="M153" i="23"/>
  <c r="L153" i="23"/>
  <c r="K153" i="23"/>
  <c r="AE140" i="23"/>
  <c r="AD140" i="23"/>
  <c r="AC140" i="23"/>
  <c r="AB140" i="23"/>
  <c r="AA140" i="23"/>
  <c r="Z140" i="23"/>
  <c r="Y140" i="23"/>
  <c r="X140" i="23"/>
  <c r="W140" i="23"/>
  <c r="V140" i="23"/>
  <c r="U140" i="23"/>
  <c r="T140" i="23"/>
  <c r="S140" i="23"/>
  <c r="R140" i="23"/>
  <c r="Q140" i="23"/>
  <c r="P140" i="23"/>
  <c r="O140" i="23"/>
  <c r="N140" i="23"/>
  <c r="M140" i="23"/>
  <c r="L140" i="23"/>
  <c r="K140" i="23"/>
  <c r="AE127" i="23"/>
  <c r="AD127" i="23"/>
  <c r="AC127" i="23"/>
  <c r="AB127" i="23"/>
  <c r="AA127" i="23"/>
  <c r="Z127" i="23"/>
  <c r="Y127" i="23"/>
  <c r="X127" i="23"/>
  <c r="W127" i="23"/>
  <c r="V127" i="23"/>
  <c r="U127" i="23"/>
  <c r="T127" i="23"/>
  <c r="S127" i="23"/>
  <c r="R127" i="23"/>
  <c r="Q127" i="23"/>
  <c r="P127" i="23"/>
  <c r="O127" i="23"/>
  <c r="N127" i="23"/>
  <c r="M127" i="23"/>
  <c r="L127" i="23"/>
  <c r="K127" i="23"/>
  <c r="AE114" i="23"/>
  <c r="AD114" i="23"/>
  <c r="AC114" i="23"/>
  <c r="AB114" i="23"/>
  <c r="AA114" i="23"/>
  <c r="Z114" i="23"/>
  <c r="Y114" i="23"/>
  <c r="X114" i="23"/>
  <c r="W114" i="23"/>
  <c r="V114" i="23"/>
  <c r="U114" i="23"/>
  <c r="T114" i="23"/>
  <c r="S114" i="23"/>
  <c r="R114" i="23"/>
  <c r="Q114" i="23"/>
  <c r="P114" i="23"/>
  <c r="O114" i="23"/>
  <c r="N114" i="23"/>
  <c r="M114" i="23"/>
  <c r="L114" i="23"/>
  <c r="K114" i="23"/>
  <c r="AE101" i="23"/>
  <c r="AD101" i="23"/>
  <c r="AC101" i="23"/>
  <c r="AB101" i="23"/>
  <c r="AA101" i="23"/>
  <c r="Z101" i="23"/>
  <c r="Y101" i="23"/>
  <c r="X101" i="23"/>
  <c r="W101" i="23"/>
  <c r="V101" i="23"/>
  <c r="U101" i="23"/>
  <c r="T101" i="23"/>
  <c r="S101" i="23"/>
  <c r="R101" i="23"/>
  <c r="Q101" i="23"/>
  <c r="P101" i="23"/>
  <c r="O101" i="23"/>
  <c r="N101" i="23"/>
  <c r="M101" i="23"/>
  <c r="L101" i="23"/>
  <c r="K101" i="23"/>
  <c r="AE88" i="23"/>
  <c r="AD88" i="23"/>
  <c r="AC88" i="23"/>
  <c r="AB88" i="23"/>
  <c r="AA88" i="23"/>
  <c r="Z88" i="23"/>
  <c r="Y88" i="23"/>
  <c r="X88" i="23"/>
  <c r="W88" i="23"/>
  <c r="V88" i="23"/>
  <c r="U88" i="23"/>
  <c r="T88" i="23"/>
  <c r="S88" i="23"/>
  <c r="R88" i="23"/>
  <c r="Q88" i="23"/>
  <c r="P88" i="23"/>
  <c r="O88" i="23"/>
  <c r="N88" i="23"/>
  <c r="M88" i="23"/>
  <c r="L88" i="23"/>
  <c r="K88" i="23"/>
  <c r="AE75" i="23"/>
  <c r="AD75" i="23"/>
  <c r="AC75" i="23"/>
  <c r="AB75" i="23"/>
  <c r="AA75" i="23"/>
  <c r="Z75" i="23"/>
  <c r="Y75" i="23"/>
  <c r="X75" i="23"/>
  <c r="W75" i="23"/>
  <c r="V75" i="23"/>
  <c r="U75" i="23"/>
  <c r="T75" i="23"/>
  <c r="S75" i="23"/>
  <c r="R75" i="23"/>
  <c r="Q75" i="23"/>
  <c r="P75" i="23"/>
  <c r="O75" i="23"/>
  <c r="N75" i="23"/>
  <c r="M75" i="23"/>
  <c r="L75" i="23"/>
  <c r="K75" i="23"/>
  <c r="AE62" i="23"/>
  <c r="AD62" i="23"/>
  <c r="AC62" i="23"/>
  <c r="AB62" i="23"/>
  <c r="AA62" i="23"/>
  <c r="Z62" i="23"/>
  <c r="Y62" i="23"/>
  <c r="X62" i="23"/>
  <c r="W62" i="23"/>
  <c r="V62" i="23"/>
  <c r="U62" i="23"/>
  <c r="T62" i="23"/>
  <c r="S62" i="23"/>
  <c r="R62" i="23"/>
  <c r="Q62" i="23"/>
  <c r="P62" i="23"/>
  <c r="O62" i="23"/>
  <c r="N62" i="23"/>
  <c r="M62" i="23"/>
  <c r="L62" i="23"/>
  <c r="K62" i="23"/>
  <c r="AE49" i="23"/>
  <c r="AD49" i="23"/>
  <c r="AC49" i="23"/>
  <c r="AB49" i="23"/>
  <c r="AA49" i="23"/>
  <c r="Z49" i="23"/>
  <c r="Y49" i="23"/>
  <c r="X49" i="23"/>
  <c r="W49" i="23"/>
  <c r="V49" i="23"/>
  <c r="U49" i="23"/>
  <c r="T49" i="23"/>
  <c r="S49" i="23"/>
  <c r="R49" i="23"/>
  <c r="Q49" i="23"/>
  <c r="P49" i="23"/>
  <c r="O49" i="23"/>
  <c r="N49" i="23"/>
  <c r="M49" i="23"/>
  <c r="L49" i="23"/>
  <c r="K49" i="23"/>
  <c r="K1267" i="22"/>
  <c r="K1261" i="22"/>
  <c r="K1255" i="22"/>
  <c r="K1249" i="22"/>
  <c r="K1242" i="22"/>
  <c r="K214" i="22"/>
  <c r="K208" i="22"/>
  <c r="K202" i="22"/>
  <c r="K196" i="22"/>
  <c r="K155" i="22"/>
  <c r="K149" i="22"/>
  <c r="K143" i="22"/>
  <c r="K137" i="22"/>
  <c r="K130" i="22"/>
  <c r="K90" i="22"/>
  <c r="K84" i="22"/>
  <c r="K78" i="22"/>
  <c r="D1294" i="22"/>
  <c r="D1293" i="22"/>
  <c r="D1292" i="22"/>
  <c r="K1291" i="22"/>
  <c r="D1291" i="22"/>
  <c r="F1291" i="22"/>
  <c r="K1290" i="22"/>
  <c r="D1288" i="22"/>
  <c r="D1287" i="22"/>
  <c r="D1286" i="22"/>
  <c r="K1285" i="22"/>
  <c r="D1285" i="22"/>
  <c r="F1285" i="22"/>
  <c r="K1284" i="22"/>
  <c r="D1282" i="22"/>
  <c r="D1281" i="22"/>
  <c r="D1280" i="22"/>
  <c r="K1279" i="22"/>
  <c r="D1279" i="22"/>
  <c r="F1279" i="22"/>
  <c r="K1278" i="22"/>
  <c r="D1276" i="22"/>
  <c r="D1275" i="22"/>
  <c r="D1274" i="22"/>
  <c r="K1273" i="22"/>
  <c r="D1273" i="22"/>
  <c r="F1273" i="22"/>
  <c r="K1272" i="22"/>
  <c r="D1270" i="22"/>
  <c r="D1269" i="22"/>
  <c r="D1268" i="22"/>
  <c r="D1267" i="22"/>
  <c r="F1267" i="22"/>
  <c r="D1264" i="22"/>
  <c r="D1263" i="22"/>
  <c r="D1262" i="22"/>
  <c r="D1261" i="22"/>
  <c r="F1261" i="22"/>
  <c r="D1258" i="22"/>
  <c r="D1257" i="22"/>
  <c r="D1256" i="22"/>
  <c r="D1255" i="22"/>
  <c r="F1255" i="22"/>
  <c r="D1252" i="22"/>
  <c r="D1251" i="22"/>
  <c r="D1250" i="22"/>
  <c r="D1249" i="22"/>
  <c r="F1249" i="22"/>
  <c r="D1246" i="22"/>
  <c r="D1245" i="22"/>
  <c r="D1244" i="22"/>
  <c r="D1243" i="22"/>
  <c r="F1243" i="22"/>
  <c r="K1243" i="22"/>
  <c r="D1240" i="22"/>
  <c r="K104" i="21"/>
  <c r="K105" i="21"/>
  <c r="K106" i="21"/>
  <c r="K107" i="21"/>
  <c r="K108" i="21"/>
  <c r="K91" i="21"/>
  <c r="K55" i="21"/>
  <c r="K54" i="21"/>
  <c r="K53" i="21"/>
  <c r="K52" i="21"/>
  <c r="K51" i="21"/>
  <c r="AE341" i="21"/>
  <c r="AD341" i="21"/>
  <c r="AC341" i="21"/>
  <c r="AB341" i="21"/>
  <c r="AA341" i="21"/>
  <c r="Z341" i="21"/>
  <c r="Y341" i="21"/>
  <c r="X341" i="21"/>
  <c r="W341" i="21"/>
  <c r="V341" i="21"/>
  <c r="AE340" i="21"/>
  <c r="AD340" i="21"/>
  <c r="AC340" i="21"/>
  <c r="AB340" i="21"/>
  <c r="AA340" i="21"/>
  <c r="Z340" i="21"/>
  <c r="Y340" i="21"/>
  <c r="X340" i="21"/>
  <c r="W340" i="21"/>
  <c r="V340" i="21"/>
  <c r="AE339" i="21"/>
  <c r="AD339" i="21"/>
  <c r="AC339" i="21"/>
  <c r="AB339" i="21"/>
  <c r="AA339" i="21"/>
  <c r="Z339" i="21"/>
  <c r="Y339" i="21"/>
  <c r="X339" i="21"/>
  <c r="W339" i="21"/>
  <c r="V339" i="21"/>
  <c r="AE338" i="21"/>
  <c r="AD338" i="21"/>
  <c r="AC338" i="21"/>
  <c r="AB338" i="21"/>
  <c r="AA338" i="21"/>
  <c r="Z338" i="21"/>
  <c r="Y338" i="21"/>
  <c r="X338" i="21"/>
  <c r="W338" i="21"/>
  <c r="V338" i="21"/>
  <c r="AE337" i="21"/>
  <c r="AD337" i="21"/>
  <c r="AC337" i="21"/>
  <c r="AB337" i="21"/>
  <c r="AA337" i="21"/>
  <c r="Z337" i="21"/>
  <c r="Y337" i="21"/>
  <c r="X337" i="21"/>
  <c r="W337" i="21"/>
  <c r="V337" i="21"/>
  <c r="AE336" i="21"/>
  <c r="AD336" i="21"/>
  <c r="AC336" i="21"/>
  <c r="AB336" i="21"/>
  <c r="AA336" i="21"/>
  <c r="Z336" i="21"/>
  <c r="Y336" i="21"/>
  <c r="X336" i="21"/>
  <c r="W336" i="21"/>
  <c r="V336" i="21"/>
  <c r="AE335" i="21"/>
  <c r="AD335" i="21"/>
  <c r="AC335" i="21"/>
  <c r="AB335" i="21"/>
  <c r="AA335" i="21"/>
  <c r="Z335" i="21"/>
  <c r="Y335" i="21"/>
  <c r="X335" i="21"/>
  <c r="W335" i="21"/>
  <c r="V335" i="21"/>
  <c r="AE334" i="21"/>
  <c r="AD334" i="21"/>
  <c r="AC334" i="21"/>
  <c r="AB334" i="21"/>
  <c r="AA334" i="21"/>
  <c r="Z334" i="21"/>
  <c r="Y334" i="21"/>
  <c r="X334" i="21"/>
  <c r="W334" i="21"/>
  <c r="V334" i="21"/>
  <c r="AE333" i="21"/>
  <c r="AD333" i="21"/>
  <c r="AC333" i="21"/>
  <c r="AB333" i="21"/>
  <c r="AA333" i="21"/>
  <c r="Z333" i="21"/>
  <c r="Y333" i="21"/>
  <c r="X333" i="21"/>
  <c r="W333" i="21"/>
  <c r="V333" i="21"/>
  <c r="AE332" i="21"/>
  <c r="AD332" i="21"/>
  <c r="AC332" i="21"/>
  <c r="AB332" i="21"/>
  <c r="AA332" i="21"/>
  <c r="Z332" i="21"/>
  <c r="Y332" i="21"/>
  <c r="X332" i="21"/>
  <c r="W332" i="21"/>
  <c r="V332" i="21"/>
  <c r="AE331" i="21"/>
  <c r="AD331" i="21"/>
  <c r="AC331" i="21"/>
  <c r="AB331" i="21"/>
  <c r="AA331" i="21"/>
  <c r="Z331" i="21"/>
  <c r="Y331" i="21"/>
  <c r="X331" i="21"/>
  <c r="W331" i="21"/>
  <c r="V331" i="21"/>
  <c r="AE330" i="21"/>
  <c r="AD330" i="21"/>
  <c r="AC330" i="21"/>
  <c r="AB330" i="21"/>
  <c r="AA330" i="21"/>
  <c r="Z330" i="21"/>
  <c r="Y330" i="21"/>
  <c r="X330" i="21"/>
  <c r="W330" i="21"/>
  <c r="V330" i="21"/>
  <c r="AE329" i="21"/>
  <c r="AD329" i="21"/>
  <c r="AC329" i="21"/>
  <c r="AB329" i="21"/>
  <c r="AA329" i="21"/>
  <c r="Z329" i="21"/>
  <c r="Y329" i="21"/>
  <c r="X329" i="21"/>
  <c r="W329" i="21"/>
  <c r="V329" i="21"/>
  <c r="AE328" i="21"/>
  <c r="AD328" i="21"/>
  <c r="AC328" i="21"/>
  <c r="AB328" i="21"/>
  <c r="AA328" i="21"/>
  <c r="Z328" i="21"/>
  <c r="Y328" i="21"/>
  <c r="X328" i="21"/>
  <c r="W328" i="21"/>
  <c r="V328" i="21"/>
  <c r="AE327" i="21"/>
  <c r="AD327" i="21"/>
  <c r="AC327" i="21"/>
  <c r="AB327" i="21"/>
  <c r="AA327" i="21"/>
  <c r="Z327" i="21"/>
  <c r="Y327" i="21"/>
  <c r="X327" i="21"/>
  <c r="W327" i="21"/>
  <c r="V327" i="21"/>
  <c r="AE326" i="21"/>
  <c r="AD326" i="21"/>
  <c r="AC326" i="21"/>
  <c r="AB326" i="21"/>
  <c r="AA326" i="21"/>
  <c r="Z326" i="21"/>
  <c r="Y326" i="21"/>
  <c r="X326" i="21"/>
  <c r="W326" i="21"/>
  <c r="V326" i="21"/>
  <c r="AE325" i="21"/>
  <c r="AD325" i="21"/>
  <c r="AC325" i="21"/>
  <c r="AB325" i="21"/>
  <c r="AA325" i="21"/>
  <c r="Z325" i="21"/>
  <c r="Y325" i="21"/>
  <c r="X325" i="21"/>
  <c r="W325" i="21"/>
  <c r="V325" i="21"/>
  <c r="AE324" i="21"/>
  <c r="AD324" i="21"/>
  <c r="AC324" i="21"/>
  <c r="AB324" i="21"/>
  <c r="AA324" i="21"/>
  <c r="Z324" i="21"/>
  <c r="Y324" i="21"/>
  <c r="X324" i="21"/>
  <c r="W324" i="21"/>
  <c r="V324" i="21"/>
  <c r="AE323" i="21"/>
  <c r="AD323" i="21"/>
  <c r="AC323" i="21"/>
  <c r="AB323" i="21"/>
  <c r="AA323" i="21"/>
  <c r="Z323" i="21"/>
  <c r="Y323" i="21"/>
  <c r="X323" i="21"/>
  <c r="W323" i="21"/>
  <c r="V323" i="21"/>
  <c r="AE322" i="21"/>
  <c r="AD322" i="21"/>
  <c r="AC322" i="21"/>
  <c r="AB322" i="21"/>
  <c r="AA322" i="21"/>
  <c r="Z322" i="21"/>
  <c r="Y322" i="21"/>
  <c r="X322" i="21"/>
  <c r="W322" i="21"/>
  <c r="V322" i="21"/>
  <c r="AE321" i="21"/>
  <c r="AD321" i="21"/>
  <c r="AC321" i="21"/>
  <c r="AB321" i="21"/>
  <c r="AA321" i="21"/>
  <c r="Z321" i="21"/>
  <c r="Y321" i="21"/>
  <c r="X321" i="21"/>
  <c r="W321" i="21"/>
  <c r="V321" i="21"/>
  <c r="J347" i="21"/>
  <c r="AF367" i="21"/>
  <c r="AE367" i="21"/>
  <c r="AD367" i="21"/>
  <c r="AC367" i="21"/>
  <c r="AB367" i="21"/>
  <c r="AA367" i="21"/>
  <c r="Z367" i="21"/>
  <c r="Y367" i="21"/>
  <c r="X367" i="21"/>
  <c r="W367" i="21"/>
  <c r="V367" i="21"/>
  <c r="U367" i="21"/>
  <c r="T367" i="21"/>
  <c r="S367" i="21"/>
  <c r="R367" i="21"/>
  <c r="Q367" i="21"/>
  <c r="P367" i="21"/>
  <c r="O367" i="21"/>
  <c r="N367" i="21"/>
  <c r="M367" i="21"/>
  <c r="L367" i="21"/>
  <c r="K367" i="21"/>
  <c r="J363" i="21"/>
  <c r="K308" i="21"/>
  <c r="D308" i="21"/>
  <c r="K307" i="21"/>
  <c r="D307" i="21"/>
  <c r="K306" i="21"/>
  <c r="D306" i="21"/>
  <c r="K305" i="21"/>
  <c r="D305" i="21"/>
  <c r="K304" i="21"/>
  <c r="D304" i="21"/>
  <c r="K303" i="21"/>
  <c r="D303" i="21"/>
  <c r="K302" i="21"/>
  <c r="D302" i="21"/>
  <c r="D301" i="21"/>
  <c r="D300" i="21"/>
  <c r="D299" i="21"/>
  <c r="D298" i="21"/>
  <c r="D1296" i="24"/>
  <c r="D1295" i="24"/>
  <c r="D1294" i="24"/>
  <c r="K1293" i="24"/>
  <c r="D1293" i="24"/>
  <c r="F1293" i="24"/>
  <c r="K1292" i="24"/>
  <c r="D1290" i="24"/>
  <c r="D1289" i="24"/>
  <c r="D1288" i="24"/>
  <c r="K1287" i="24"/>
  <c r="D1287" i="24"/>
  <c r="F1287" i="24"/>
  <c r="K1286" i="24"/>
  <c r="D1284" i="24"/>
  <c r="D1283" i="24"/>
  <c r="D1282" i="24"/>
  <c r="K1281" i="24"/>
  <c r="D1281" i="24"/>
  <c r="F1281" i="24"/>
  <c r="K1280" i="24"/>
  <c r="D1278" i="24"/>
  <c r="D1277" i="24"/>
  <c r="D1276" i="24"/>
  <c r="K1275" i="24"/>
  <c r="D1275" i="24"/>
  <c r="F1275" i="24"/>
  <c r="K1274" i="24"/>
  <c r="D1272" i="24"/>
  <c r="D1271" i="24"/>
  <c r="D1270" i="24"/>
  <c r="K1269" i="24"/>
  <c r="D1269" i="24"/>
  <c r="F1269" i="24"/>
  <c r="K1268" i="24"/>
  <c r="D1266" i="24"/>
  <c r="D1265" i="24"/>
  <c r="D1264" i="24"/>
  <c r="K1263" i="24"/>
  <c r="D1263" i="24"/>
  <c r="F1263" i="24"/>
  <c r="K1262" i="24"/>
  <c r="D1260" i="24"/>
  <c r="D1259" i="24"/>
  <c r="D1258" i="24"/>
  <c r="K1257" i="24"/>
  <c r="D1257" i="24"/>
  <c r="F1257" i="24"/>
  <c r="K1256" i="24"/>
  <c r="D1254" i="24"/>
  <c r="D1253" i="24"/>
  <c r="D1252" i="24"/>
  <c r="K1251" i="24"/>
  <c r="D1251" i="24"/>
  <c r="F1251" i="24"/>
  <c r="K1250" i="24"/>
  <c r="D1248" i="24"/>
  <c r="D1247" i="24"/>
  <c r="D1246" i="24"/>
  <c r="D1245" i="24"/>
  <c r="F1245" i="24"/>
  <c r="K1245" i="24"/>
  <c r="K1244" i="24"/>
  <c r="D1242" i="24"/>
  <c r="K295" i="23"/>
  <c r="D295" i="23"/>
  <c r="K294" i="23"/>
  <c r="D294" i="23"/>
  <c r="K293" i="23"/>
  <c r="D293" i="23"/>
  <c r="K292" i="23"/>
  <c r="D292" i="23"/>
  <c r="K291" i="23"/>
  <c r="D291" i="23"/>
  <c r="K290" i="23"/>
  <c r="D290" i="23"/>
  <c r="K289" i="23"/>
  <c r="D289" i="23"/>
  <c r="K288" i="23"/>
  <c r="D288" i="23"/>
  <c r="K287" i="23"/>
  <c r="D287" i="23"/>
  <c r="K286" i="23"/>
  <c r="D286" i="23"/>
  <c r="K285" i="23"/>
  <c r="K296" i="23"/>
  <c r="D285" i="23"/>
  <c r="F389" i="7"/>
  <c r="G389" i="7"/>
  <c r="F390" i="7"/>
  <c r="F385" i="7"/>
  <c r="F388" i="7"/>
  <c r="F387" i="7"/>
  <c r="G388" i="7"/>
  <c r="G387" i="7"/>
  <c r="G386" i="7"/>
  <c r="G390" i="7"/>
  <c r="F69" i="20"/>
  <c r="E69" i="20"/>
  <c r="F384" i="7"/>
  <c r="F383" i="7"/>
  <c r="F382" i="7"/>
  <c r="A25" i="19"/>
  <c r="A13" i="19"/>
  <c r="A19" i="19"/>
  <c r="G385" i="7"/>
  <c r="G384" i="7"/>
  <c r="G383" i="7"/>
  <c r="G382" i="7"/>
  <c r="C147" i="82"/>
  <c r="C146" i="82"/>
  <c r="J125" i="82"/>
  <c r="J118" i="82"/>
  <c r="J59" i="82"/>
  <c r="J53" i="82"/>
  <c r="J18" i="82"/>
  <c r="A2" i="82"/>
  <c r="L1" i="82"/>
  <c r="N368" i="21"/>
  <c r="V368" i="21"/>
  <c r="AD368" i="21"/>
  <c r="K368" i="21"/>
  <c r="M368" i="21"/>
  <c r="AE368" i="21"/>
  <c r="W368" i="21"/>
  <c r="O368" i="21"/>
  <c r="L368" i="21"/>
  <c r="U368" i="21"/>
  <c r="AC368" i="21"/>
  <c r="P368" i="21"/>
  <c r="X368" i="21"/>
  <c r="Q368" i="21"/>
  <c r="Y368" i="21"/>
  <c r="S368" i="21"/>
  <c r="AA368" i="21"/>
  <c r="T368" i="21"/>
  <c r="AB368" i="21"/>
  <c r="R368" i="21"/>
  <c r="Z368" i="21"/>
  <c r="H87" i="7"/>
  <c r="G120" i="19"/>
  <c r="G121" i="19"/>
  <c r="H121" i="7"/>
  <c r="H107" i="7"/>
  <c r="H124" i="7"/>
  <c r="H95" i="7"/>
  <c r="H108" i="7"/>
  <c r="H125" i="7"/>
  <c r="H382" i="7"/>
  <c r="H109" i="7"/>
  <c r="H387" i="7"/>
  <c r="H99" i="7"/>
  <c r="H386" i="7"/>
  <c r="H383" i="7"/>
  <c r="H385" i="7"/>
  <c r="H101" i="7"/>
  <c r="H390" i="7"/>
  <c r="H86" i="7"/>
  <c r="H103" i="7"/>
  <c r="Y343" i="21"/>
  <c r="Z343" i="21"/>
  <c r="AB343" i="21"/>
  <c r="V343" i="21"/>
  <c r="W343" i="21"/>
  <c r="AE343" i="21"/>
  <c r="X343" i="21"/>
  <c r="AA343" i="21"/>
  <c r="AC343" i="21"/>
  <c r="AD343" i="21"/>
  <c r="K309" i="21"/>
  <c r="G71" i="19"/>
  <c r="G72" i="19"/>
  <c r="H92" i="7"/>
  <c r="H123" i="7"/>
  <c r="H97" i="7"/>
  <c r="H105" i="7"/>
  <c r="M1" i="82"/>
  <c r="N1" i="82"/>
  <c r="O1" i="82"/>
  <c r="P1" i="82"/>
  <c r="Q1" i="82"/>
  <c r="R1" i="82"/>
  <c r="S1" i="82"/>
  <c r="T1" i="82"/>
  <c r="U1" i="82"/>
  <c r="V1" i="82"/>
  <c r="W1" i="82"/>
  <c r="X1" i="82"/>
  <c r="Y1" i="82"/>
  <c r="Z1" i="82"/>
  <c r="AA1" i="82"/>
  <c r="AB1" i="82"/>
  <c r="AC1" i="82"/>
  <c r="AD1" i="82"/>
  <c r="AE1" i="82"/>
  <c r="C62" i="4"/>
  <c r="F14" i="53"/>
  <c r="F17" i="53"/>
  <c r="F15" i="53"/>
  <c r="F16" i="53"/>
  <c r="F22" i="77"/>
  <c r="F37" i="77"/>
  <c r="H374" i="7" s="1" a="1"/>
  <c r="H374" i="7" s="1"/>
  <c r="F36" i="77"/>
  <c r="H373" i="7" s="1" a="1"/>
  <c r="H373" i="7" s="1"/>
  <c r="F35" i="77"/>
  <c r="H372" i="7" s="1" a="1"/>
  <c r="H372" i="7" s="1"/>
  <c r="F34" i="77"/>
  <c r="F33" i="77"/>
  <c r="F32" i="77"/>
  <c r="F31" i="77"/>
  <c r="F30" i="77"/>
  <c r="H368" i="7" s="1" a="1"/>
  <c r="H368" i="7" s="1"/>
  <c r="F29" i="77"/>
  <c r="F28" i="77"/>
  <c r="F27" i="77"/>
  <c r="H366" i="7" s="1" a="1"/>
  <c r="H366" i="7" s="1"/>
  <c r="F26" i="77"/>
  <c r="F25" i="77"/>
  <c r="F24" i="77"/>
  <c r="F43" i="77"/>
  <c r="F35" i="65"/>
  <c r="H243" i="7" s="1" a="1"/>
  <c r="H243" i="7" s="1"/>
  <c r="F38" i="62"/>
  <c r="H202" i="7" s="1" a="1"/>
  <c r="H202" i="7" s="1"/>
  <c r="F38" i="64"/>
  <c r="H228" i="7" s="1" a="1"/>
  <c r="H228" i="7" s="1"/>
  <c r="F38" i="63"/>
  <c r="H215" i="7" s="1" a="1"/>
  <c r="H215" i="7" s="1"/>
  <c r="C79" i="4"/>
  <c r="C78" i="4"/>
  <c r="C77" i="4"/>
  <c r="C76" i="4"/>
  <c r="C75" i="4"/>
  <c r="C74" i="4"/>
  <c r="C73" i="4"/>
  <c r="C72" i="4"/>
  <c r="C71" i="4"/>
  <c r="C70" i="4"/>
  <c r="C69" i="4"/>
  <c r="C67" i="4"/>
  <c r="C66" i="4"/>
  <c r="R51" i="4"/>
  <c r="Q51" i="4"/>
  <c r="P51" i="4"/>
  <c r="O51" i="4"/>
  <c r="N51" i="4"/>
  <c r="M51" i="4"/>
  <c r="L51" i="4"/>
  <c r="K51" i="4"/>
  <c r="J51" i="4"/>
  <c r="I51" i="4"/>
  <c r="H51" i="4"/>
  <c r="G51" i="4"/>
  <c r="D51" i="4"/>
  <c r="C51" i="4"/>
  <c r="V51" i="4"/>
  <c r="U51" i="4"/>
  <c r="T51" i="4"/>
  <c r="S51" i="4"/>
  <c r="B78" i="3"/>
  <c r="D1236" i="22"/>
  <c r="D1235" i="22"/>
  <c r="D1234" i="22"/>
  <c r="K1233" i="22"/>
  <c r="D1233" i="22"/>
  <c r="F1233" i="22"/>
  <c r="K1232" i="22"/>
  <c r="D1230" i="22"/>
  <c r="D1229" i="22"/>
  <c r="D1228" i="22"/>
  <c r="K1227" i="22"/>
  <c r="D1227" i="22"/>
  <c r="F1227" i="22"/>
  <c r="K1226" i="22"/>
  <c r="D1224" i="22"/>
  <c r="D1223" i="22"/>
  <c r="D1222" i="22"/>
  <c r="K1221" i="22"/>
  <c r="D1221" i="22"/>
  <c r="F1221" i="22"/>
  <c r="K1220" i="22"/>
  <c r="D1218" i="22"/>
  <c r="D1217" i="22"/>
  <c r="D1216" i="22"/>
  <c r="K1215" i="22"/>
  <c r="D1215" i="22"/>
  <c r="F1215" i="22"/>
  <c r="K1214" i="22"/>
  <c r="D1212" i="22"/>
  <c r="D1211" i="22"/>
  <c r="D1210" i="22"/>
  <c r="K1209" i="22"/>
  <c r="D1209" i="22"/>
  <c r="F1209" i="22"/>
  <c r="K1208" i="22"/>
  <c r="D1206" i="22"/>
  <c r="D1205" i="22"/>
  <c r="D1204" i="22"/>
  <c r="K1203" i="22"/>
  <c r="D1203" i="22"/>
  <c r="F1203" i="22"/>
  <c r="K1202" i="22"/>
  <c r="D1200" i="22"/>
  <c r="D1199" i="22"/>
  <c r="D1198" i="22"/>
  <c r="K1197" i="22"/>
  <c r="D1197" i="22"/>
  <c r="F1197" i="22"/>
  <c r="K1196" i="22"/>
  <c r="D1194" i="22"/>
  <c r="D1193" i="22"/>
  <c r="D1192" i="22"/>
  <c r="K1191" i="22"/>
  <c r="D1191" i="22"/>
  <c r="F1191" i="22"/>
  <c r="K1190" i="22"/>
  <c r="D1188" i="22"/>
  <c r="D1187" i="22"/>
  <c r="D1186" i="22"/>
  <c r="D1185" i="22"/>
  <c r="F1185" i="22"/>
  <c r="K1185" i="22"/>
  <c r="K1184" i="22"/>
  <c r="D1182" i="22"/>
  <c r="AE10" i="33"/>
  <c r="AD10" i="33"/>
  <c r="AC10" i="33"/>
  <c r="AB10" i="33"/>
  <c r="AA10" i="33"/>
  <c r="Z10" i="33"/>
  <c r="Y10" i="33"/>
  <c r="X10" i="33"/>
  <c r="W10" i="33"/>
  <c r="V10" i="33"/>
  <c r="U10" i="33"/>
  <c r="T10" i="33"/>
  <c r="S10" i="33"/>
  <c r="R10" i="33"/>
  <c r="Q10" i="33"/>
  <c r="P10" i="33"/>
  <c r="O10" i="33"/>
  <c r="N10" i="33"/>
  <c r="M10" i="33"/>
  <c r="L10" i="33"/>
  <c r="K10" i="33"/>
  <c r="N265" i="7"/>
  <c r="N268" i="7"/>
  <c r="N267" i="7"/>
  <c r="N266" i="7"/>
  <c r="H26" i="7" a="1"/>
  <c r="H26" i="7"/>
  <c r="H18" i="7" a="1"/>
  <c r="H18" i="7"/>
  <c r="H42" i="7" a="1"/>
  <c r="H42" i="7"/>
  <c r="H49" i="7" a="1"/>
  <c r="H49" i="7"/>
  <c r="H57" i="7" a="1"/>
  <c r="H57" i="7"/>
  <c r="H190" i="7" a="1"/>
  <c r="H190" i="7"/>
  <c r="H367" i="7" a="1"/>
  <c r="H367" i="7" s="1"/>
  <c r="H12" i="7" a="1"/>
  <c r="H12" i="7"/>
  <c r="H20" i="7" a="1"/>
  <c r="H20" i="7"/>
  <c r="H28" i="7" a="1"/>
  <c r="H28" i="7"/>
  <c r="H36" i="7" a="1"/>
  <c r="H36" i="7"/>
  <c r="H44" i="7" a="1"/>
  <c r="H44" i="7"/>
  <c r="H51" i="7" a="1"/>
  <c r="H51" i="7"/>
  <c r="H59" i="7" a="1"/>
  <c r="H59" i="7"/>
  <c r="H68" i="7"/>
  <c r="H80" i="7"/>
  <c r="E21" i="34"/>
  <c r="H137" i="7" a="1"/>
  <c r="H137" i="7"/>
  <c r="H153" i="7" a="1"/>
  <c r="H153" i="7"/>
  <c r="H161" i="7" a="1"/>
  <c r="H161" i="7"/>
  <c r="F13" i="53"/>
  <c r="H172" i="7" a="1"/>
  <c r="H172" i="7" s="1"/>
  <c r="H184" i="7" a="1"/>
  <c r="H184" i="7"/>
  <c r="H192" i="7" a="1"/>
  <c r="H192" i="7"/>
  <c r="H213" i="7" a="1"/>
  <c r="H213" i="7" s="1"/>
  <c r="H225" i="7" a="1"/>
  <c r="H225" i="7" s="1"/>
  <c r="H237" i="7" a="1"/>
  <c r="H237" i="7" s="1"/>
  <c r="H245" i="7" a="1"/>
  <c r="H245" i="7" s="1"/>
  <c r="H280" i="7" a="1"/>
  <c r="H280" i="7"/>
  <c r="H287" i="7" a="1"/>
  <c r="H287" i="7"/>
  <c r="H295" i="7" a="1"/>
  <c r="H295" i="7"/>
  <c r="H305" i="7" a="1"/>
  <c r="H305" i="7"/>
  <c r="H313" i="7" a="1"/>
  <c r="H313" i="7"/>
  <c r="H323" i="7" a="1"/>
  <c r="H323" i="7"/>
  <c r="H333" i="7" a="1"/>
  <c r="H333" i="7"/>
  <c r="H341" i="7" a="1"/>
  <c r="H341" i="7"/>
  <c r="H351" i="7" a="1"/>
  <c r="H351" i="7" s="1"/>
  <c r="H359" i="7" a="1"/>
  <c r="H359" i="7" s="1"/>
  <c r="H370" i="7" a="1"/>
  <c r="H370" i="7" s="1"/>
  <c r="H200" i="7" a="1"/>
  <c r="H200" i="7" s="1"/>
  <c r="H285" i="7" a="1"/>
  <c r="H285" i="7"/>
  <c r="H339" i="7" a="1"/>
  <c r="H339" i="7"/>
  <c r="H13" i="7" a="1"/>
  <c r="H13" i="7"/>
  <c r="H21" i="7" a="1"/>
  <c r="H21" i="7"/>
  <c r="H29" i="7" a="1"/>
  <c r="H29" i="7"/>
  <c r="H37" i="7" a="1"/>
  <c r="H37" i="7"/>
  <c r="H45" i="7" a="1"/>
  <c r="H45" i="7"/>
  <c r="H52" i="7" a="1"/>
  <c r="H52" i="7"/>
  <c r="H60" i="7" a="1"/>
  <c r="H60" i="7"/>
  <c r="H69" i="7"/>
  <c r="H81" i="7"/>
  <c r="H140" i="7" a="1"/>
  <c r="H140" i="7"/>
  <c r="H154" i="7" a="1"/>
  <c r="H154" i="7"/>
  <c r="H165" i="7" a="1"/>
  <c r="H165" i="7" s="1"/>
  <c r="H173" i="7" a="1"/>
  <c r="H173" i="7" s="1"/>
  <c r="H185" i="7" a="1"/>
  <c r="H185" i="7"/>
  <c r="H195" i="7" a="1"/>
  <c r="H195" i="7" s="1"/>
  <c r="H203" i="7" a="1"/>
  <c r="H203" i="7" s="1"/>
  <c r="H214" i="7" a="1"/>
  <c r="H214" i="7" s="1"/>
  <c r="H226" i="7" a="1"/>
  <c r="H226" i="7" s="1"/>
  <c r="H238" i="7" a="1"/>
  <c r="H238" i="7" s="1"/>
  <c r="H246" i="7" a="1"/>
  <c r="H246" i="7" s="1"/>
  <c r="H288" i="7" a="1"/>
  <c r="H288" i="7"/>
  <c r="H296" i="7" a="1"/>
  <c r="H296" i="7"/>
  <c r="H306" i="7" a="1"/>
  <c r="H306" i="7"/>
  <c r="H314" i="7" a="1"/>
  <c r="H314" i="7"/>
  <c r="H324" i="7" a="1"/>
  <c r="H324" i="7"/>
  <c r="H334" i="7" a="1"/>
  <c r="H334" i="7"/>
  <c r="H342" i="7" a="1"/>
  <c r="H342" i="7"/>
  <c r="H352" i="7" a="1"/>
  <c r="H352" i="7" s="1"/>
  <c r="H360" i="7" a="1"/>
  <c r="H360" i="7" s="1"/>
  <c r="H371" i="7" a="1"/>
  <c r="H371" i="7" s="1"/>
  <c r="H365" i="7" a="1"/>
  <c r="H365" i="7" s="1"/>
  <c r="H176" i="7" a="1"/>
  <c r="H176" i="7" s="1"/>
  <c r="H145" i="7" a="1"/>
  <c r="H145" i="7"/>
  <c r="H211" i="7" a="1"/>
  <c r="H211" i="7" s="1"/>
  <c r="H253" i="7" a="1"/>
  <c r="H253" i="7"/>
  <c r="H321" i="7" a="1"/>
  <c r="H321" i="7"/>
  <c r="H357" i="7" a="1"/>
  <c r="H357" i="7" s="1"/>
  <c r="H14" i="7" a="1"/>
  <c r="H14" i="7"/>
  <c r="H22" i="7" a="1"/>
  <c r="H22" i="7"/>
  <c r="H30" i="7" a="1"/>
  <c r="H30" i="7"/>
  <c r="H38" i="7" a="1"/>
  <c r="H38" i="7"/>
  <c r="H46" i="7" a="1"/>
  <c r="H46" i="7"/>
  <c r="H53" i="7" a="1"/>
  <c r="H53" i="7"/>
  <c r="H61" i="7" a="1"/>
  <c r="H61" i="7"/>
  <c r="H71" i="7"/>
  <c r="E5" i="34"/>
  <c r="H127" i="7" a="1"/>
  <c r="H127" i="7"/>
  <c r="H141" i="7" a="1"/>
  <c r="H141" i="7"/>
  <c r="H155" i="7" a="1"/>
  <c r="H155" i="7"/>
  <c r="H166" i="7" a="1"/>
  <c r="H166" i="7" s="1"/>
  <c r="H174" i="7" a="1"/>
  <c r="H174" i="7" s="1"/>
  <c r="H186" i="7" a="1"/>
  <c r="H186" i="7"/>
  <c r="H196" i="7" a="1"/>
  <c r="H196" i="7" s="1"/>
  <c r="H204" i="7" a="1"/>
  <c r="H204" i="7" s="1"/>
  <c r="H216" i="7" a="1"/>
  <c r="H216" i="7" s="1"/>
  <c r="H227" i="7" a="1"/>
  <c r="H227" i="7" s="1"/>
  <c r="H239" i="7" a="1"/>
  <c r="H239" i="7" s="1"/>
  <c r="H249" i="7" a="1"/>
  <c r="H249" i="7"/>
  <c r="H281" i="7" a="1"/>
  <c r="H281" i="7"/>
  <c r="H289" i="7" a="1"/>
  <c r="H289" i="7"/>
  <c r="H297" i="7" a="1"/>
  <c r="H297" i="7"/>
  <c r="H307" i="7" a="1"/>
  <c r="H307" i="7"/>
  <c r="H315" i="7" a="1"/>
  <c r="H315" i="7"/>
  <c r="H325" i="7" a="1"/>
  <c r="H325" i="7"/>
  <c r="H335" i="7" a="1"/>
  <c r="H335" i="7"/>
  <c r="H343" i="7" a="1"/>
  <c r="H343" i="7"/>
  <c r="H353" i="7" a="1"/>
  <c r="H353" i="7" s="1"/>
  <c r="H361" i="7" a="1"/>
  <c r="H361" i="7" s="1"/>
  <c r="H34" i="7" a="1"/>
  <c r="H34" i="7"/>
  <c r="H65" i="7"/>
  <c r="H170" i="7" a="1"/>
  <c r="H170" i="7" s="1"/>
  <c r="H235" i="7" a="1"/>
  <c r="H235" i="7" s="1"/>
  <c r="H311" i="7" a="1"/>
  <c r="H311" i="7"/>
  <c r="H349" i="7" a="1"/>
  <c r="H349" i="7" s="1"/>
  <c r="H177" i="7" a="1"/>
  <c r="H177" i="7" s="1"/>
  <c r="H15" i="7" a="1"/>
  <c r="H15" i="7"/>
  <c r="H23" i="7" a="1"/>
  <c r="H23" i="7"/>
  <c r="H31" i="7" a="1"/>
  <c r="H31" i="7"/>
  <c r="H39" i="7" a="1"/>
  <c r="H39" i="7"/>
  <c r="H47" i="7" a="1"/>
  <c r="H47" i="7"/>
  <c r="H54" i="7" a="1"/>
  <c r="H54" i="7"/>
  <c r="H62" i="7" a="1"/>
  <c r="H62" i="7"/>
  <c r="H72" i="7"/>
  <c r="H73" i="7"/>
  <c r="E6" i="34"/>
  <c r="H128" i="7" a="1"/>
  <c r="H128" i="7"/>
  <c r="H142" i="7" a="1"/>
  <c r="H142" i="7"/>
  <c r="H156" i="7" a="1"/>
  <c r="H156" i="7"/>
  <c r="H167" i="7" a="1"/>
  <c r="H167" i="7" s="1"/>
  <c r="H175" i="7" a="1"/>
  <c r="H175" i="7" s="1"/>
  <c r="H187" i="7" a="1"/>
  <c r="H187" i="7"/>
  <c r="H197" i="7" a="1"/>
  <c r="H197" i="7" s="1"/>
  <c r="H208" i="7" a="1"/>
  <c r="H208" i="7" s="1"/>
  <c r="H217" i="7" a="1"/>
  <c r="H217" i="7" s="1"/>
  <c r="H229" i="7" a="1"/>
  <c r="H229" i="7" s="1"/>
  <c r="H240" i="7" a="1"/>
  <c r="H240" i="7" s="1"/>
  <c r="H282" i="7" a="1"/>
  <c r="H282" i="7"/>
  <c r="H290" i="7" a="1"/>
  <c r="H290" i="7"/>
  <c r="H298" i="7" a="1"/>
  <c r="H298" i="7"/>
  <c r="H308" i="7" a="1"/>
  <c r="H308" i="7"/>
  <c r="H316" i="7" a="1"/>
  <c r="H316" i="7"/>
  <c r="H326" i="7" a="1"/>
  <c r="H326" i="7"/>
  <c r="H336" i="7" a="1"/>
  <c r="H336" i="7"/>
  <c r="H344" i="7" a="1"/>
  <c r="H344" i="7"/>
  <c r="H354" i="7" a="1"/>
  <c r="H354" i="7" s="1"/>
  <c r="H362" i="7" a="1"/>
  <c r="H362" i="7" s="1"/>
  <c r="H375" i="7" a="1"/>
  <c r="H375" i="7" s="1"/>
  <c r="E9" i="34"/>
  <c r="H131" i="7" a="1"/>
  <c r="H131" i="7"/>
  <c r="H293" i="7" a="1"/>
  <c r="H293" i="7"/>
  <c r="H369" i="7" a="1"/>
  <c r="H369" i="7" s="1"/>
  <c r="H16" i="7" a="1"/>
  <c r="H16" i="7"/>
  <c r="H24" i="7" a="1"/>
  <c r="H24" i="7"/>
  <c r="H32" i="7" a="1"/>
  <c r="H32" i="7"/>
  <c r="H40" i="7" a="1"/>
  <c r="H40" i="7"/>
  <c r="H55" i="7" a="1"/>
  <c r="H55" i="7"/>
  <c r="H63" i="7" a="1"/>
  <c r="H63" i="7"/>
  <c r="H74" i="7"/>
  <c r="E7" i="34"/>
  <c r="H129" i="7" a="1"/>
  <c r="H129" i="7"/>
  <c r="H143" i="7" a="1"/>
  <c r="H143" i="7"/>
  <c r="H157" i="7" a="1"/>
  <c r="H157" i="7"/>
  <c r="H168" i="7" a="1"/>
  <c r="H168" i="7" s="1"/>
  <c r="H180" i="7" a="1"/>
  <c r="H180" i="7"/>
  <c r="H188" i="7" a="1"/>
  <c r="H188" i="7"/>
  <c r="H198" i="7" a="1"/>
  <c r="H198" i="7" s="1"/>
  <c r="H209" i="7" a="1"/>
  <c r="H209" i="7" s="1"/>
  <c r="H221" i="7" a="1"/>
  <c r="H221" i="7" s="1"/>
  <c r="H230" i="7" a="1"/>
  <c r="H230" i="7" s="1"/>
  <c r="H241" i="7" a="1"/>
  <c r="H241" i="7" s="1"/>
  <c r="H259" i="7" a="1"/>
  <c r="H259" i="7"/>
  <c r="H283" i="7" a="1"/>
  <c r="H283" i="7"/>
  <c r="H291" i="7" a="1"/>
  <c r="H291" i="7"/>
  <c r="H299" i="7" a="1"/>
  <c r="H299" i="7"/>
  <c r="H309" i="7" a="1"/>
  <c r="H309" i="7"/>
  <c r="H317" i="7" a="1"/>
  <c r="H317" i="7"/>
  <c r="H329" i="7" a="1"/>
  <c r="H329" i="7"/>
  <c r="H337" i="7" a="1"/>
  <c r="H337" i="7"/>
  <c r="H345" i="7" a="1"/>
  <c r="H345" i="7"/>
  <c r="H355" i="7" a="1"/>
  <c r="H355" i="7" s="1"/>
  <c r="H363" i="7" a="1"/>
  <c r="H363" i="7" s="1"/>
  <c r="H159" i="7" a="1"/>
  <c r="H159" i="7"/>
  <c r="H17" i="7" a="1"/>
  <c r="H17" i="7"/>
  <c r="H25" i="7" a="1"/>
  <c r="H25" i="7"/>
  <c r="H33" i="7" a="1"/>
  <c r="H33" i="7"/>
  <c r="H41" i="7" a="1"/>
  <c r="H41" i="7"/>
  <c r="H48" i="7" a="1"/>
  <c r="H48" i="7"/>
  <c r="H56" i="7" a="1"/>
  <c r="H56" i="7"/>
  <c r="H64" i="7" a="1"/>
  <c r="H64" i="7"/>
  <c r="H75" i="7"/>
  <c r="E8" i="34"/>
  <c r="H130" i="7" a="1"/>
  <c r="H130" i="7"/>
  <c r="H144" i="7" a="1"/>
  <c r="H144" i="7"/>
  <c r="H158" i="7" a="1"/>
  <c r="H158" i="7"/>
  <c r="H169" i="7" a="1"/>
  <c r="H169" i="7" s="1"/>
  <c r="H181" i="7" a="1"/>
  <c r="H181" i="7"/>
  <c r="H189" i="7" a="1"/>
  <c r="H189" i="7"/>
  <c r="H199" i="7" a="1"/>
  <c r="H199" i="7" s="1"/>
  <c r="H210" i="7" a="1"/>
  <c r="H210" i="7" s="1"/>
  <c r="H222" i="7" a="1"/>
  <c r="H222" i="7" s="1"/>
  <c r="H234" i="7" a="1"/>
  <c r="H234" i="7" s="1"/>
  <c r="H242" i="7" a="1"/>
  <c r="H242" i="7" s="1"/>
  <c r="H284" i="7" a="1"/>
  <c r="H284" i="7"/>
  <c r="H292" i="7" a="1"/>
  <c r="H292" i="7"/>
  <c r="H300" i="7" a="1"/>
  <c r="H300" i="7"/>
  <c r="H310" i="7" a="1"/>
  <c r="H310" i="7"/>
  <c r="H318" i="7" a="1"/>
  <c r="H318" i="7"/>
  <c r="H330" i="7" a="1"/>
  <c r="H330" i="7"/>
  <c r="H338" i="7" a="1"/>
  <c r="H338" i="7"/>
  <c r="H348" i="7" a="1"/>
  <c r="H348" i="7" s="1"/>
  <c r="H356" i="7" a="1"/>
  <c r="H356" i="7" s="1"/>
  <c r="H364" i="7" a="1"/>
  <c r="H364" i="7" s="1"/>
  <c r="H77" i="7"/>
  <c r="H78" i="7"/>
  <c r="H79" i="7"/>
  <c r="H182" i="7" a="1"/>
  <c r="H182" i="7"/>
  <c r="H223" i="7" a="1"/>
  <c r="H223" i="7" s="1"/>
  <c r="H303" i="7" a="1"/>
  <c r="H303" i="7"/>
  <c r="H331" i="7" a="1"/>
  <c r="H331" i="7"/>
  <c r="H11" i="7" a="1"/>
  <c r="H11" i="7"/>
  <c r="H19" i="7" a="1"/>
  <c r="H19" i="7"/>
  <c r="H27" i="7" a="1"/>
  <c r="H27" i="7"/>
  <c r="H35" i="7" a="1"/>
  <c r="H35" i="7"/>
  <c r="H43" i="7" a="1"/>
  <c r="H43" i="7"/>
  <c r="H50" i="7" a="1"/>
  <c r="H50" i="7"/>
  <c r="H58" i="7" a="1"/>
  <c r="H58" i="7"/>
  <c r="H66" i="7"/>
  <c r="E10" i="34"/>
  <c r="H132" i="7" a="1"/>
  <c r="H132" i="7"/>
  <c r="H160" i="7" a="1"/>
  <c r="H160" i="7"/>
  <c r="H171" i="7" a="1"/>
  <c r="H171" i="7" s="1"/>
  <c r="H183" i="7" a="1"/>
  <c r="H183" i="7"/>
  <c r="H191" i="7" a="1"/>
  <c r="H191" i="7"/>
  <c r="H201" i="7" a="1"/>
  <c r="H201" i="7" s="1"/>
  <c r="H212" i="7" a="1"/>
  <c r="H212" i="7" s="1"/>
  <c r="H224" i="7" a="1"/>
  <c r="H224" i="7" s="1"/>
  <c r="H236" i="7" a="1"/>
  <c r="H236" i="7" s="1"/>
  <c r="H244" i="7" a="1"/>
  <c r="H244" i="7" s="1"/>
  <c r="H254" i="7" a="1"/>
  <c r="H254" i="7"/>
  <c r="H286" i="7" a="1"/>
  <c r="H286" i="7"/>
  <c r="H294" i="7" a="1"/>
  <c r="H294" i="7"/>
  <c r="H304" i="7" a="1"/>
  <c r="H304" i="7"/>
  <c r="H312" i="7" a="1"/>
  <c r="H312" i="7"/>
  <c r="H322" i="7" a="1"/>
  <c r="H322" i="7"/>
  <c r="H332" i="7" a="1"/>
  <c r="H332" i="7"/>
  <c r="H340" i="7" a="1"/>
  <c r="H340" i="7"/>
  <c r="H350" i="7" a="1"/>
  <c r="H350" i="7" s="1"/>
  <c r="H358" i="7" a="1"/>
  <c r="H358" i="7" s="1"/>
  <c r="G265" i="7"/>
  <c r="G266" i="7"/>
  <c r="G267" i="7"/>
  <c r="G268" i="7"/>
  <c r="H67" i="7"/>
  <c r="H82" i="7"/>
  <c r="H70" i="7"/>
  <c r="H76" i="7"/>
  <c r="K295" i="21"/>
  <c r="D295" i="21"/>
  <c r="K294" i="21"/>
  <c r="D294" i="21"/>
  <c r="K293" i="21"/>
  <c r="D293" i="21"/>
  <c r="K292" i="21"/>
  <c r="D292" i="21"/>
  <c r="K291" i="21"/>
  <c r="D291" i="21"/>
  <c r="K290" i="21"/>
  <c r="D290" i="21"/>
  <c r="K289" i="21"/>
  <c r="D289" i="21"/>
  <c r="K288" i="21"/>
  <c r="D288" i="21"/>
  <c r="K287" i="21"/>
  <c r="D287" i="21"/>
  <c r="K286" i="21"/>
  <c r="D286" i="21"/>
  <c r="K285" i="21"/>
  <c r="D285" i="21"/>
  <c r="F51" i="77" a="1"/>
  <c r="F51" i="77" s="1"/>
  <c r="H378" i="7" s="1" a="1"/>
  <c r="H378" i="7" s="1"/>
  <c r="F50" i="77" a="1"/>
  <c r="F50" i="77" s="1"/>
  <c r="H377" i="7" s="1" a="1"/>
  <c r="H377" i="7" s="1"/>
  <c r="F49" i="77" a="1"/>
  <c r="F49" i="77" s="1"/>
  <c r="H376" i="7" s="1" a="1"/>
  <c r="H376" i="7" s="1"/>
  <c r="C211" i="78"/>
  <c r="C210" i="78"/>
  <c r="J189" i="78"/>
  <c r="J182" i="78"/>
  <c r="J123" i="78"/>
  <c r="J117" i="78"/>
  <c r="J23" i="78"/>
  <c r="A2" i="78"/>
  <c r="L1" i="78"/>
  <c r="G375" i="7"/>
  <c r="G363" i="7"/>
  <c r="G364" i="7"/>
  <c r="G365" i="7"/>
  <c r="G366" i="7"/>
  <c r="G367" i="7"/>
  <c r="G368" i="7"/>
  <c r="G369" i="7"/>
  <c r="G370" i="7"/>
  <c r="G371" i="7"/>
  <c r="G372" i="7"/>
  <c r="G373" i="7"/>
  <c r="G374" i="7"/>
  <c r="E37" i="77"/>
  <c r="E36" i="77"/>
  <c r="E35" i="77"/>
  <c r="E34" i="77"/>
  <c r="K296" i="21"/>
  <c r="M1" i="78"/>
  <c r="F52" i="77" a="1"/>
  <c r="F52" i="77" s="1"/>
  <c r="H379" i="7" s="1" a="1"/>
  <c r="H379" i="7" s="1"/>
  <c r="G376" i="7"/>
  <c r="G377" i="7"/>
  <c r="G378" i="7"/>
  <c r="G379" i="7"/>
  <c r="G349" i="7"/>
  <c r="G350" i="7"/>
  <c r="G351" i="7"/>
  <c r="G352" i="7"/>
  <c r="G353" i="7"/>
  <c r="G354" i="7"/>
  <c r="G355" i="7"/>
  <c r="G356" i="7"/>
  <c r="G357" i="7"/>
  <c r="G358" i="7"/>
  <c r="G359" i="7"/>
  <c r="G360" i="7"/>
  <c r="G361" i="7"/>
  <c r="G362" i="7"/>
  <c r="G348" i="7"/>
  <c r="F46" i="77"/>
  <c r="E45" i="77"/>
  <c r="F45" i="77"/>
  <c r="F44" i="77"/>
  <c r="F38" i="77"/>
  <c r="E33" i="77"/>
  <c r="F23" i="77"/>
  <c r="F21" i="77"/>
  <c r="F20" i="77"/>
  <c r="F19" i="77"/>
  <c r="F18" i="77"/>
  <c r="F17" i="77"/>
  <c r="F16" i="77"/>
  <c r="F15" i="77"/>
  <c r="F14" i="77"/>
  <c r="F13" i="77"/>
  <c r="F12" i="77"/>
  <c r="F11" i="77"/>
  <c r="F10" i="77"/>
  <c r="F9" i="77"/>
  <c r="F8" i="77"/>
  <c r="J351" i="21"/>
  <c r="J352" i="21"/>
  <c r="J365" i="21"/>
  <c r="J353" i="21"/>
  <c r="J366" i="21"/>
  <c r="J354" i="21"/>
  <c r="J355" i="21"/>
  <c r="J356" i="21"/>
  <c r="J357" i="21"/>
  <c r="J358" i="21"/>
  <c r="J359" i="21"/>
  <c r="J360" i="21"/>
  <c r="J361" i="21"/>
  <c r="J362" i="21"/>
  <c r="B125" i="7"/>
  <c r="B124" i="7"/>
  <c r="B121" i="7"/>
  <c r="B120" i="7"/>
  <c r="B61" i="3"/>
  <c r="B110" i="7"/>
  <c r="B109" i="7"/>
  <c r="B108" i="7"/>
  <c r="B107" i="7"/>
  <c r="B106" i="7"/>
  <c r="B105" i="7"/>
  <c r="B104" i="7"/>
  <c r="B103" i="7"/>
  <c r="B102" i="7"/>
  <c r="B101" i="7"/>
  <c r="B100" i="7"/>
  <c r="B99" i="7"/>
  <c r="B98" i="7"/>
  <c r="B97" i="7"/>
  <c r="B96" i="7"/>
  <c r="D1358" i="22"/>
  <c r="D1361" i="22"/>
  <c r="B77" i="3"/>
  <c r="B76" i="3"/>
  <c r="B75" i="3"/>
  <c r="B74" i="3"/>
  <c r="B73" i="3"/>
  <c r="B72" i="3"/>
  <c r="B71" i="3"/>
  <c r="B70" i="3"/>
  <c r="B69" i="3"/>
  <c r="B68" i="3"/>
  <c r="B67" i="3"/>
  <c r="B66" i="3"/>
  <c r="B65" i="3"/>
  <c r="B64" i="3"/>
  <c r="B63" i="3"/>
  <c r="B58" i="3"/>
  <c r="B57" i="3"/>
  <c r="J322" i="21"/>
  <c r="J327" i="21"/>
  <c r="J328" i="21"/>
  <c r="J329" i="21"/>
  <c r="J330" i="21"/>
  <c r="J331" i="21"/>
  <c r="J332" i="21"/>
  <c r="J333" i="21"/>
  <c r="J334" i="21"/>
  <c r="J335" i="21"/>
  <c r="J336" i="21"/>
  <c r="J337" i="21"/>
  <c r="J338" i="21"/>
  <c r="J339" i="21"/>
  <c r="J340" i="21"/>
  <c r="J341" i="21"/>
  <c r="J321" i="21"/>
  <c r="D243" i="21"/>
  <c r="G52" i="70"/>
  <c r="G314" i="21"/>
  <c r="G300" i="23"/>
  <c r="D1178" i="22"/>
  <c r="D1177" i="22"/>
  <c r="D1176" i="22"/>
  <c r="K1175" i="22"/>
  <c r="D1175" i="22"/>
  <c r="F1175" i="22"/>
  <c r="K1174" i="22"/>
  <c r="D1172" i="22"/>
  <c r="D1171" i="22"/>
  <c r="D1170" i="22"/>
  <c r="K1169" i="22"/>
  <c r="D1169" i="22"/>
  <c r="F1169" i="22"/>
  <c r="K1168" i="22"/>
  <c r="D1166" i="22"/>
  <c r="D1165" i="22"/>
  <c r="D1164" i="22"/>
  <c r="K1163" i="22"/>
  <c r="D1163" i="22"/>
  <c r="F1163" i="22"/>
  <c r="K1162" i="22"/>
  <c r="D1160" i="22"/>
  <c r="D1159" i="22"/>
  <c r="D1158" i="22"/>
  <c r="K1157" i="22"/>
  <c r="D1157" i="22"/>
  <c r="F1157" i="22"/>
  <c r="K1156" i="22"/>
  <c r="D1154" i="22"/>
  <c r="D1153" i="22"/>
  <c r="D1152" i="22"/>
  <c r="K1151" i="22"/>
  <c r="D1151" i="22"/>
  <c r="F1151" i="22"/>
  <c r="K1150" i="22"/>
  <c r="D1148" i="22"/>
  <c r="D1147" i="22"/>
  <c r="D1146" i="22"/>
  <c r="K1145" i="22"/>
  <c r="D1145" i="22"/>
  <c r="F1145" i="22"/>
  <c r="K1144" i="22"/>
  <c r="D1142" i="22"/>
  <c r="D1141" i="22"/>
  <c r="D1140" i="22"/>
  <c r="K1139" i="22"/>
  <c r="D1139" i="22"/>
  <c r="F1139" i="22"/>
  <c r="K1138" i="22"/>
  <c r="D1136" i="22"/>
  <c r="D1135" i="22"/>
  <c r="D1134" i="22"/>
  <c r="K1133" i="22"/>
  <c r="D1133" i="22"/>
  <c r="F1133" i="22"/>
  <c r="K1132" i="22"/>
  <c r="D1130" i="22"/>
  <c r="D1129" i="22"/>
  <c r="D1128" i="22"/>
  <c r="D1127" i="22"/>
  <c r="F1127" i="22"/>
  <c r="K1127" i="22"/>
  <c r="K1126" i="22"/>
  <c r="D1124" i="22"/>
  <c r="D1120" i="22"/>
  <c r="D1119" i="22"/>
  <c r="D1118" i="22"/>
  <c r="K1117" i="22"/>
  <c r="D1117" i="22"/>
  <c r="F1117" i="22"/>
  <c r="K1116" i="22"/>
  <c r="D1114" i="22"/>
  <c r="D1113" i="22"/>
  <c r="D1112" i="22"/>
  <c r="K1111" i="22"/>
  <c r="D1111" i="22"/>
  <c r="F1111" i="22"/>
  <c r="K1110" i="22"/>
  <c r="D1108" i="22"/>
  <c r="D1107" i="22"/>
  <c r="D1106" i="22"/>
  <c r="K1105" i="22"/>
  <c r="D1105" i="22"/>
  <c r="F1105" i="22"/>
  <c r="K1104" i="22"/>
  <c r="D1102" i="22"/>
  <c r="D1101" i="22"/>
  <c r="D1100" i="22"/>
  <c r="K1099" i="22"/>
  <c r="D1099" i="22"/>
  <c r="F1099" i="22"/>
  <c r="K1098" i="22"/>
  <c r="D1096" i="22"/>
  <c r="D1095" i="22"/>
  <c r="D1094" i="22"/>
  <c r="K1093" i="22"/>
  <c r="D1093" i="22"/>
  <c r="F1093" i="22"/>
  <c r="K1092" i="22"/>
  <c r="D1090" i="22"/>
  <c r="D1089" i="22"/>
  <c r="D1088" i="22"/>
  <c r="K1087" i="22"/>
  <c r="D1087" i="22"/>
  <c r="F1087" i="22"/>
  <c r="K1086" i="22"/>
  <c r="D1084" i="22"/>
  <c r="D1083" i="22"/>
  <c r="D1082" i="22"/>
  <c r="K1081" i="22"/>
  <c r="D1081" i="22"/>
  <c r="F1081" i="22"/>
  <c r="K1080" i="22"/>
  <c r="D1078" i="22"/>
  <c r="D1077" i="22"/>
  <c r="D1076" i="22"/>
  <c r="K1075" i="22"/>
  <c r="D1075" i="22"/>
  <c r="F1075" i="22"/>
  <c r="K1074" i="22"/>
  <c r="D1072" i="22"/>
  <c r="D1071" i="22"/>
  <c r="D1070" i="22"/>
  <c r="D1069" i="22"/>
  <c r="F1069" i="22"/>
  <c r="K1069" i="22"/>
  <c r="K1068" i="22"/>
  <c r="D1066" i="22"/>
  <c r="D1062" i="22"/>
  <c r="D1061" i="22"/>
  <c r="D1060" i="22"/>
  <c r="K1059" i="22"/>
  <c r="D1059" i="22"/>
  <c r="F1059" i="22"/>
  <c r="K1058" i="22"/>
  <c r="D1056" i="22"/>
  <c r="D1055" i="22"/>
  <c r="D1054" i="22"/>
  <c r="K1053" i="22"/>
  <c r="D1053" i="22"/>
  <c r="F1053" i="22"/>
  <c r="K1052" i="22"/>
  <c r="D1050" i="22"/>
  <c r="D1049" i="22"/>
  <c r="D1048" i="22"/>
  <c r="K1047" i="22"/>
  <c r="D1047" i="22"/>
  <c r="F1047" i="22"/>
  <c r="K1046" i="22"/>
  <c r="D1044" i="22"/>
  <c r="D1043" i="22"/>
  <c r="D1042" i="22"/>
  <c r="K1041" i="22"/>
  <c r="D1041" i="22"/>
  <c r="F1041" i="22"/>
  <c r="K1040" i="22"/>
  <c r="D1038" i="22"/>
  <c r="D1037" i="22"/>
  <c r="D1036" i="22"/>
  <c r="K1035" i="22"/>
  <c r="D1035" i="22"/>
  <c r="F1035" i="22"/>
  <c r="K1034" i="22"/>
  <c r="D1032" i="22"/>
  <c r="D1031" i="22"/>
  <c r="D1030" i="22"/>
  <c r="K1029" i="22"/>
  <c r="D1029" i="22"/>
  <c r="F1029" i="22"/>
  <c r="K1028" i="22"/>
  <c r="D1026" i="22"/>
  <c r="D1025" i="22"/>
  <c r="D1024" i="22"/>
  <c r="K1023" i="22"/>
  <c r="D1023" i="22"/>
  <c r="F1023" i="22"/>
  <c r="K1022" i="22"/>
  <c r="D1020" i="22"/>
  <c r="D1019" i="22"/>
  <c r="D1018" i="22"/>
  <c r="K1017" i="22"/>
  <c r="D1017" i="22"/>
  <c r="F1017" i="22"/>
  <c r="K1016" i="22"/>
  <c r="D1014" i="22"/>
  <c r="D1013" i="22"/>
  <c r="D1012" i="22"/>
  <c r="D1011" i="22"/>
  <c r="F1011" i="22"/>
  <c r="K1011" i="22"/>
  <c r="K1010" i="22"/>
  <c r="D1008" i="22"/>
  <c r="D1004" i="22"/>
  <c r="D1003" i="22"/>
  <c r="D1002" i="22"/>
  <c r="K1001" i="22"/>
  <c r="D1001" i="22"/>
  <c r="F1001" i="22"/>
  <c r="K1000" i="22"/>
  <c r="D998" i="22"/>
  <c r="D997" i="22"/>
  <c r="D996" i="22"/>
  <c r="K995" i="22"/>
  <c r="D995" i="22"/>
  <c r="F995" i="22"/>
  <c r="K994" i="22"/>
  <c r="D992" i="22"/>
  <c r="D991" i="22"/>
  <c r="D990" i="22"/>
  <c r="K989" i="22"/>
  <c r="D989" i="22"/>
  <c r="F989" i="22"/>
  <c r="K988" i="22"/>
  <c r="D986" i="22"/>
  <c r="D985" i="22"/>
  <c r="D984" i="22"/>
  <c r="K983" i="22"/>
  <c r="D983" i="22"/>
  <c r="F983" i="22"/>
  <c r="K982" i="22"/>
  <c r="D980" i="22"/>
  <c r="D979" i="22"/>
  <c r="D978" i="22"/>
  <c r="K977" i="22"/>
  <c r="D977" i="22"/>
  <c r="F977" i="22"/>
  <c r="K976" i="22"/>
  <c r="D974" i="22"/>
  <c r="D973" i="22"/>
  <c r="D972" i="22"/>
  <c r="K971" i="22"/>
  <c r="D971" i="22"/>
  <c r="F971" i="22"/>
  <c r="K970" i="22"/>
  <c r="D968" i="22"/>
  <c r="D967" i="22"/>
  <c r="D966" i="22"/>
  <c r="K965" i="22"/>
  <c r="D965" i="22"/>
  <c r="F965" i="22"/>
  <c r="K964" i="22"/>
  <c r="D962" i="22"/>
  <c r="D961" i="22"/>
  <c r="D960" i="22"/>
  <c r="K959" i="22"/>
  <c r="D959" i="22"/>
  <c r="F959" i="22"/>
  <c r="K958" i="22"/>
  <c r="D956" i="22"/>
  <c r="D955" i="22"/>
  <c r="D954" i="22"/>
  <c r="D953" i="22"/>
  <c r="F953" i="22"/>
  <c r="K953" i="22"/>
  <c r="K952" i="22"/>
  <c r="D950" i="22"/>
  <c r="D1062" i="24"/>
  <c r="D1061" i="24"/>
  <c r="D1060" i="24"/>
  <c r="K1059" i="24"/>
  <c r="D1059" i="24"/>
  <c r="F1059" i="24"/>
  <c r="K1058" i="24"/>
  <c r="D1056" i="24"/>
  <c r="D1055" i="24"/>
  <c r="D1054" i="24"/>
  <c r="K1053" i="24"/>
  <c r="D1053" i="24"/>
  <c r="F1053" i="24"/>
  <c r="K1052" i="24"/>
  <c r="D1050" i="24"/>
  <c r="D1049" i="24"/>
  <c r="D1048" i="24"/>
  <c r="K1047" i="24"/>
  <c r="D1047" i="24"/>
  <c r="F1047" i="24"/>
  <c r="K1046" i="24"/>
  <c r="D1044" i="24"/>
  <c r="D1043" i="24"/>
  <c r="D1042" i="24"/>
  <c r="K1041" i="24"/>
  <c r="D1041" i="24"/>
  <c r="F1041" i="24"/>
  <c r="K1040" i="24"/>
  <c r="D1038" i="24"/>
  <c r="D1037" i="24"/>
  <c r="D1036" i="24"/>
  <c r="K1035" i="24"/>
  <c r="D1035" i="24"/>
  <c r="F1035" i="24"/>
  <c r="K1034" i="24"/>
  <c r="D1032" i="24"/>
  <c r="D1031" i="24"/>
  <c r="D1030" i="24"/>
  <c r="K1029" i="24"/>
  <c r="D1029" i="24"/>
  <c r="F1029" i="24"/>
  <c r="K1028" i="24"/>
  <c r="D1026" i="24"/>
  <c r="D1025" i="24"/>
  <c r="D1024" i="24"/>
  <c r="K1023" i="24"/>
  <c r="D1023" i="24"/>
  <c r="F1023" i="24"/>
  <c r="K1022" i="24"/>
  <c r="D1020" i="24"/>
  <c r="D1019" i="24"/>
  <c r="D1018" i="24"/>
  <c r="K1017" i="24"/>
  <c r="D1017" i="24"/>
  <c r="F1017" i="24"/>
  <c r="K1016" i="24"/>
  <c r="D1014" i="24"/>
  <c r="D1013" i="24"/>
  <c r="D1012" i="24"/>
  <c r="D1011" i="24"/>
  <c r="F1011" i="24"/>
  <c r="K1011" i="24"/>
  <c r="K1010" i="24"/>
  <c r="D1008" i="24"/>
  <c r="D1238" i="24"/>
  <c r="D1237" i="24"/>
  <c r="D1236" i="24"/>
  <c r="K1235" i="24"/>
  <c r="D1235" i="24"/>
  <c r="F1235" i="24"/>
  <c r="K1234" i="24"/>
  <c r="D1232" i="24"/>
  <c r="D1231" i="24"/>
  <c r="D1230" i="24"/>
  <c r="K1229" i="24"/>
  <c r="D1229" i="24"/>
  <c r="F1229" i="24"/>
  <c r="K1228" i="24"/>
  <c r="D1226" i="24"/>
  <c r="D1225" i="24"/>
  <c r="D1224" i="24"/>
  <c r="K1223" i="24"/>
  <c r="D1223" i="24"/>
  <c r="F1223" i="24"/>
  <c r="K1222" i="24"/>
  <c r="D1220" i="24"/>
  <c r="D1219" i="24"/>
  <c r="D1218" i="24"/>
  <c r="K1217" i="24"/>
  <c r="D1217" i="24"/>
  <c r="F1217" i="24"/>
  <c r="K1216" i="24"/>
  <c r="D1214" i="24"/>
  <c r="D1213" i="24"/>
  <c r="D1212" i="24"/>
  <c r="K1211" i="24"/>
  <c r="D1211" i="24"/>
  <c r="F1211" i="24"/>
  <c r="K1210" i="24"/>
  <c r="D1208" i="24"/>
  <c r="D1207" i="24"/>
  <c r="D1206" i="24"/>
  <c r="K1205" i="24"/>
  <c r="D1205" i="24"/>
  <c r="F1205" i="24"/>
  <c r="K1204" i="24"/>
  <c r="D1202" i="24"/>
  <c r="D1201" i="24"/>
  <c r="D1200" i="24"/>
  <c r="K1199" i="24"/>
  <c r="D1199" i="24"/>
  <c r="F1199" i="24"/>
  <c r="K1198" i="24"/>
  <c r="D1196" i="24"/>
  <c r="D1195" i="24"/>
  <c r="D1194" i="24"/>
  <c r="K1193" i="24"/>
  <c r="D1193" i="24"/>
  <c r="F1193" i="24"/>
  <c r="K1192" i="24"/>
  <c r="D1190" i="24"/>
  <c r="D1189" i="24"/>
  <c r="D1188" i="24"/>
  <c r="D1187" i="24"/>
  <c r="F1187" i="24"/>
  <c r="K1187" i="24"/>
  <c r="K1186" i="24"/>
  <c r="D1184" i="24"/>
  <c r="D1179" i="24"/>
  <c r="D1178" i="24"/>
  <c r="D1177" i="24"/>
  <c r="K1176" i="24"/>
  <c r="D1176" i="24"/>
  <c r="F1176" i="24"/>
  <c r="K1175" i="24"/>
  <c r="D1173" i="24"/>
  <c r="D1172" i="24"/>
  <c r="D1171" i="24"/>
  <c r="K1170" i="24"/>
  <c r="D1170" i="24"/>
  <c r="F1170" i="24"/>
  <c r="K1169" i="24"/>
  <c r="D1167" i="24"/>
  <c r="D1166" i="24"/>
  <c r="D1165" i="24"/>
  <c r="K1164" i="24"/>
  <c r="D1164" i="24"/>
  <c r="F1164" i="24"/>
  <c r="K1163" i="24"/>
  <c r="D1161" i="24"/>
  <c r="D1160" i="24"/>
  <c r="D1159" i="24"/>
  <c r="K1158" i="24"/>
  <c r="D1158" i="24"/>
  <c r="F1158" i="24"/>
  <c r="K1157" i="24"/>
  <c r="D1155" i="24"/>
  <c r="D1154" i="24"/>
  <c r="D1153" i="24"/>
  <c r="K1152" i="24"/>
  <c r="D1152" i="24"/>
  <c r="F1152" i="24"/>
  <c r="K1151" i="24"/>
  <c r="D1149" i="24"/>
  <c r="D1148" i="24"/>
  <c r="D1147" i="24"/>
  <c r="K1146" i="24"/>
  <c r="D1146" i="24"/>
  <c r="F1146" i="24"/>
  <c r="K1145" i="24"/>
  <c r="D1143" i="24"/>
  <c r="D1142" i="24"/>
  <c r="D1141" i="24"/>
  <c r="K1140" i="24"/>
  <c r="D1140" i="24"/>
  <c r="F1140" i="24"/>
  <c r="K1139" i="24"/>
  <c r="D1137" i="24"/>
  <c r="D1136" i="24"/>
  <c r="D1135" i="24"/>
  <c r="K1134" i="24"/>
  <c r="D1134" i="24"/>
  <c r="F1134" i="24"/>
  <c r="K1133" i="24"/>
  <c r="D1131" i="24"/>
  <c r="D1130" i="24"/>
  <c r="D1129" i="24"/>
  <c r="D1128" i="24"/>
  <c r="F1128" i="24"/>
  <c r="K1128" i="24"/>
  <c r="K1127" i="24"/>
  <c r="D1125" i="24"/>
  <c r="D1121" i="24"/>
  <c r="D1120" i="24"/>
  <c r="D1119" i="24"/>
  <c r="K1118" i="24"/>
  <c r="D1118" i="24"/>
  <c r="F1118" i="24"/>
  <c r="K1117" i="24"/>
  <c r="D1115" i="24"/>
  <c r="D1114" i="24"/>
  <c r="D1113" i="24"/>
  <c r="K1112" i="24"/>
  <c r="D1112" i="24"/>
  <c r="F1112" i="24"/>
  <c r="K1111" i="24"/>
  <c r="D1109" i="24"/>
  <c r="D1108" i="24"/>
  <c r="D1107" i="24"/>
  <c r="K1106" i="24"/>
  <c r="D1106" i="24"/>
  <c r="F1106" i="24"/>
  <c r="K1105" i="24"/>
  <c r="D1103" i="24"/>
  <c r="D1102" i="24"/>
  <c r="D1101" i="24"/>
  <c r="K1100" i="24"/>
  <c r="D1100" i="24"/>
  <c r="F1100" i="24"/>
  <c r="K1099" i="24"/>
  <c r="D1097" i="24"/>
  <c r="D1096" i="24"/>
  <c r="D1095" i="24"/>
  <c r="K1094" i="24"/>
  <c r="D1094" i="24"/>
  <c r="F1094" i="24"/>
  <c r="K1093" i="24"/>
  <c r="D1091" i="24"/>
  <c r="D1090" i="24"/>
  <c r="D1089" i="24"/>
  <c r="K1088" i="24"/>
  <c r="D1088" i="24"/>
  <c r="F1088" i="24"/>
  <c r="K1087" i="24"/>
  <c r="D1085" i="24"/>
  <c r="D1084" i="24"/>
  <c r="D1083" i="24"/>
  <c r="K1082" i="24"/>
  <c r="D1082" i="24"/>
  <c r="F1082" i="24"/>
  <c r="K1081" i="24"/>
  <c r="D1079" i="24"/>
  <c r="D1078" i="24"/>
  <c r="D1077" i="24"/>
  <c r="K1076" i="24"/>
  <c r="D1076" i="24"/>
  <c r="F1076" i="24"/>
  <c r="K1075" i="24"/>
  <c r="D1073" i="24"/>
  <c r="D1072" i="24"/>
  <c r="D1071" i="24"/>
  <c r="D1070" i="24"/>
  <c r="F1070" i="24"/>
  <c r="K1070" i="24"/>
  <c r="K1069" i="24"/>
  <c r="D1067" i="24"/>
  <c r="K282" i="23"/>
  <c r="D282" i="23"/>
  <c r="K281" i="23"/>
  <c r="D281" i="23"/>
  <c r="K280" i="23"/>
  <c r="D280" i="23"/>
  <c r="K279" i="23"/>
  <c r="D279" i="23"/>
  <c r="K278" i="23"/>
  <c r="D278" i="23"/>
  <c r="K277" i="23"/>
  <c r="D277" i="23"/>
  <c r="K276" i="23"/>
  <c r="D276" i="23"/>
  <c r="K275" i="23"/>
  <c r="D275" i="23"/>
  <c r="K274" i="23"/>
  <c r="D274" i="23"/>
  <c r="K273" i="23"/>
  <c r="D273" i="23"/>
  <c r="K272" i="23"/>
  <c r="D272" i="23"/>
  <c r="K269" i="23"/>
  <c r="D269" i="23"/>
  <c r="K268" i="23"/>
  <c r="D268" i="23"/>
  <c r="K267" i="23"/>
  <c r="D267" i="23"/>
  <c r="K266" i="23"/>
  <c r="D266" i="23"/>
  <c r="K265" i="23"/>
  <c r="D265" i="23"/>
  <c r="K264" i="23"/>
  <c r="D264" i="23"/>
  <c r="K263" i="23"/>
  <c r="D263" i="23"/>
  <c r="K262" i="23"/>
  <c r="D262" i="23"/>
  <c r="K261" i="23"/>
  <c r="D261" i="23"/>
  <c r="K260" i="23"/>
  <c r="D260" i="23"/>
  <c r="K259" i="23"/>
  <c r="D259" i="23"/>
  <c r="K256" i="23"/>
  <c r="D256" i="23"/>
  <c r="K255" i="23"/>
  <c r="D255" i="23"/>
  <c r="K254" i="23"/>
  <c r="D254" i="23"/>
  <c r="K253" i="23"/>
  <c r="D253" i="23"/>
  <c r="K252" i="23"/>
  <c r="D252" i="23"/>
  <c r="K251" i="23"/>
  <c r="D251" i="23"/>
  <c r="K250" i="23"/>
  <c r="D250" i="23"/>
  <c r="K249" i="23"/>
  <c r="D249" i="23"/>
  <c r="K248" i="23"/>
  <c r="D248" i="23"/>
  <c r="K247" i="23"/>
  <c r="D247" i="23"/>
  <c r="K246" i="23"/>
  <c r="D246" i="23"/>
  <c r="K243" i="23"/>
  <c r="D243" i="23"/>
  <c r="K242" i="23"/>
  <c r="D242" i="23"/>
  <c r="K241" i="23"/>
  <c r="D241" i="23"/>
  <c r="K240" i="23"/>
  <c r="D240" i="23"/>
  <c r="K239" i="23"/>
  <c r="D239" i="23"/>
  <c r="K238" i="23"/>
  <c r="D238" i="23"/>
  <c r="K237" i="23"/>
  <c r="D237" i="23"/>
  <c r="K236" i="23"/>
  <c r="D236" i="23"/>
  <c r="K235" i="23"/>
  <c r="D235" i="23"/>
  <c r="K234" i="23"/>
  <c r="D234" i="23"/>
  <c r="K233" i="23"/>
  <c r="D233" i="23"/>
  <c r="K282" i="21"/>
  <c r="D282" i="21"/>
  <c r="K281" i="21"/>
  <c r="D281" i="21"/>
  <c r="K280" i="21"/>
  <c r="D280" i="21"/>
  <c r="K279" i="21"/>
  <c r="D279" i="21"/>
  <c r="K278" i="21"/>
  <c r="D278" i="21"/>
  <c r="K277" i="21"/>
  <c r="D277" i="21"/>
  <c r="K276" i="21"/>
  <c r="D276" i="21"/>
  <c r="K275" i="21"/>
  <c r="D275" i="21"/>
  <c r="K274" i="21"/>
  <c r="D274" i="21"/>
  <c r="K273" i="21"/>
  <c r="D273" i="21"/>
  <c r="K272" i="21"/>
  <c r="D272" i="21"/>
  <c r="K269" i="21"/>
  <c r="D269" i="21"/>
  <c r="K268" i="21"/>
  <c r="D268" i="21"/>
  <c r="K267" i="21"/>
  <c r="D267" i="21"/>
  <c r="K266" i="21"/>
  <c r="D266" i="21"/>
  <c r="K265" i="21"/>
  <c r="D265" i="21"/>
  <c r="K264" i="21"/>
  <c r="D264" i="21"/>
  <c r="K263" i="21"/>
  <c r="D263" i="21"/>
  <c r="K262" i="21"/>
  <c r="D262" i="21"/>
  <c r="K261" i="21"/>
  <c r="D261" i="21"/>
  <c r="K260" i="21"/>
  <c r="D260" i="21"/>
  <c r="K259" i="21"/>
  <c r="D259" i="21"/>
  <c r="K256" i="21"/>
  <c r="D256" i="21"/>
  <c r="K255" i="21"/>
  <c r="D255" i="21"/>
  <c r="K254" i="21"/>
  <c r="D254" i="21"/>
  <c r="K253" i="21"/>
  <c r="D253" i="21"/>
  <c r="K252" i="21"/>
  <c r="D252" i="21"/>
  <c r="K251" i="21"/>
  <c r="D251" i="21"/>
  <c r="K250" i="21"/>
  <c r="D250" i="21"/>
  <c r="K249" i="21"/>
  <c r="D249" i="21"/>
  <c r="K248" i="21"/>
  <c r="D248" i="21"/>
  <c r="K247" i="21"/>
  <c r="D247" i="21"/>
  <c r="K246" i="21"/>
  <c r="D246" i="21"/>
  <c r="K243" i="21"/>
  <c r="K242" i="21"/>
  <c r="D242" i="21"/>
  <c r="K241" i="21"/>
  <c r="D241" i="21"/>
  <c r="K240" i="21"/>
  <c r="D240" i="21"/>
  <c r="K239" i="21"/>
  <c r="D239" i="21"/>
  <c r="K238" i="21"/>
  <c r="D238" i="21"/>
  <c r="K237" i="21"/>
  <c r="D237" i="21"/>
  <c r="K236" i="21"/>
  <c r="D236" i="21"/>
  <c r="K235" i="21"/>
  <c r="D235" i="21"/>
  <c r="K234" i="21"/>
  <c r="D234" i="21"/>
  <c r="K233" i="21"/>
  <c r="K338" i="21"/>
  <c r="D233" i="21"/>
  <c r="K24" i="60"/>
  <c r="K16" i="60"/>
  <c r="K15" i="60"/>
  <c r="K10" i="60"/>
  <c r="K21" i="60"/>
  <c r="K20" i="60"/>
  <c r="K19" i="60"/>
  <c r="K18" i="60"/>
  <c r="K14" i="60"/>
  <c r="K12" i="60"/>
  <c r="K6" i="60"/>
  <c r="K5" i="60"/>
  <c r="P24" i="60"/>
  <c r="P23" i="60"/>
  <c r="P22" i="60"/>
  <c r="P21" i="60"/>
  <c r="P20" i="60"/>
  <c r="P19" i="60"/>
  <c r="P18" i="60"/>
  <c r="P17" i="60"/>
  <c r="P16" i="60"/>
  <c r="P15" i="60"/>
  <c r="P14" i="60"/>
  <c r="P13" i="60"/>
  <c r="P12" i="60"/>
  <c r="P11" i="60"/>
  <c r="P10" i="60"/>
  <c r="P8" i="60"/>
  <c r="P5" i="60"/>
  <c r="P4" i="60"/>
  <c r="C169" i="75"/>
  <c r="C168" i="75"/>
  <c r="J147" i="75"/>
  <c r="J140" i="75"/>
  <c r="J81" i="75"/>
  <c r="J75" i="75"/>
  <c r="J14" i="75"/>
  <c r="A2" i="75"/>
  <c r="L1" i="75"/>
  <c r="C137" i="74"/>
  <c r="C136" i="74"/>
  <c r="J115" i="74"/>
  <c r="J108" i="74"/>
  <c r="J49" i="74"/>
  <c r="J43" i="74"/>
  <c r="J14" i="74"/>
  <c r="A2" i="74"/>
  <c r="L1" i="74"/>
  <c r="G335" i="7"/>
  <c r="G336" i="7"/>
  <c r="G337" i="7"/>
  <c r="G338" i="7"/>
  <c r="G339" i="7"/>
  <c r="G340" i="7"/>
  <c r="G341" i="7"/>
  <c r="G342" i="7"/>
  <c r="G343" i="7"/>
  <c r="G344" i="7"/>
  <c r="G345" i="7"/>
  <c r="G334" i="7"/>
  <c r="G333" i="7"/>
  <c r="G332" i="7"/>
  <c r="G331" i="7"/>
  <c r="G330" i="7"/>
  <c r="G329" i="7"/>
  <c r="C13" i="69"/>
  <c r="C12" i="69"/>
  <c r="C11" i="69"/>
  <c r="C10" i="69"/>
  <c r="C19" i="69"/>
  <c r="C18" i="69"/>
  <c r="C17" i="69"/>
  <c r="C16" i="69"/>
  <c r="G326" i="7"/>
  <c r="G325" i="7"/>
  <c r="G324" i="7"/>
  <c r="G323" i="7"/>
  <c r="G322" i="7"/>
  <c r="G321" i="7"/>
  <c r="C166" i="73"/>
  <c r="C165" i="73"/>
  <c r="J144" i="73"/>
  <c r="J137" i="73"/>
  <c r="J78" i="73"/>
  <c r="J72" i="73"/>
  <c r="J22" i="73"/>
  <c r="A2" i="73"/>
  <c r="L1" i="73"/>
  <c r="G318" i="7"/>
  <c r="G317" i="7"/>
  <c r="G316" i="7"/>
  <c r="G315" i="7"/>
  <c r="G314" i="7"/>
  <c r="G313" i="7"/>
  <c r="G312" i="7"/>
  <c r="G311" i="7"/>
  <c r="G310" i="7"/>
  <c r="G309" i="7"/>
  <c r="G308" i="7"/>
  <c r="G307" i="7"/>
  <c r="G306" i="7"/>
  <c r="G305" i="7"/>
  <c r="G304" i="7"/>
  <c r="G303" i="7"/>
  <c r="C7" i="67"/>
  <c r="C8" i="67"/>
  <c r="C9" i="67"/>
  <c r="C11" i="67"/>
  <c r="C15" i="67"/>
  <c r="C14" i="67"/>
  <c r="C13" i="67"/>
  <c r="C12" i="67"/>
  <c r="C21" i="67"/>
  <c r="C20" i="67"/>
  <c r="C19" i="67"/>
  <c r="C18" i="67"/>
  <c r="Y32" i="4"/>
  <c r="X32" i="4"/>
  <c r="V32" i="4"/>
  <c r="U32" i="4"/>
  <c r="T32" i="4"/>
  <c r="V4" i="4"/>
  <c r="U4" i="4"/>
  <c r="T4" i="4"/>
  <c r="C180" i="72"/>
  <c r="C179" i="72"/>
  <c r="J158" i="72"/>
  <c r="J151" i="72"/>
  <c r="J92" i="72"/>
  <c r="J86" i="72"/>
  <c r="J22" i="72"/>
  <c r="A2" i="72"/>
  <c r="L1" i="72"/>
  <c r="G300" i="7"/>
  <c r="G299" i="7"/>
  <c r="G298" i="7"/>
  <c r="G297" i="7"/>
  <c r="G296" i="7"/>
  <c r="G295" i="7"/>
  <c r="G294" i="7"/>
  <c r="G293" i="7"/>
  <c r="G292" i="7"/>
  <c r="G291" i="7"/>
  <c r="G290" i="7"/>
  <c r="G289" i="7"/>
  <c r="G288" i="7"/>
  <c r="G287" i="7"/>
  <c r="G286" i="7"/>
  <c r="G285" i="7"/>
  <c r="G284" i="7"/>
  <c r="G283" i="7"/>
  <c r="G282" i="7"/>
  <c r="G281" i="7"/>
  <c r="G280" i="7"/>
  <c r="J23" i="70"/>
  <c r="J22" i="70"/>
  <c r="J20" i="70"/>
  <c r="J21" i="70"/>
  <c r="J49" i="70"/>
  <c r="J48" i="70"/>
  <c r="J47" i="70"/>
  <c r="J46" i="70"/>
  <c r="J43" i="70"/>
  <c r="J42" i="70"/>
  <c r="J41" i="70"/>
  <c r="J40" i="70"/>
  <c r="J29" i="70"/>
  <c r="J28" i="70"/>
  <c r="J27" i="70"/>
  <c r="J26" i="70"/>
  <c r="J35" i="70"/>
  <c r="J34" i="70"/>
  <c r="J33" i="70"/>
  <c r="J32" i="70"/>
  <c r="W34" i="71"/>
  <c r="M34" i="71"/>
  <c r="W32" i="71"/>
  <c r="W31" i="71"/>
  <c r="M31" i="71"/>
  <c r="W30" i="71"/>
  <c r="M30" i="71"/>
  <c r="W29" i="71"/>
  <c r="M29" i="71"/>
  <c r="W28" i="71"/>
  <c r="M28" i="71"/>
  <c r="W27" i="71"/>
  <c r="M27" i="71"/>
  <c r="W26" i="71"/>
  <c r="M26" i="71"/>
  <c r="W25" i="71"/>
  <c r="M25" i="71"/>
  <c r="W24" i="71"/>
  <c r="M24" i="71"/>
  <c r="W23" i="71"/>
  <c r="M23" i="71"/>
  <c r="W22" i="71"/>
  <c r="M22" i="71"/>
  <c r="W21" i="71"/>
  <c r="M21" i="71"/>
  <c r="W20" i="71"/>
  <c r="M20" i="71"/>
  <c r="W19" i="71"/>
  <c r="M19" i="71"/>
  <c r="W18" i="71"/>
  <c r="M18" i="71"/>
  <c r="W17" i="71"/>
  <c r="M17" i="71"/>
  <c r="W16" i="71"/>
  <c r="M16" i="71"/>
  <c r="D16" i="71"/>
  <c r="W15" i="71"/>
  <c r="M15" i="71"/>
  <c r="W14" i="71"/>
  <c r="M14" i="71"/>
  <c r="W13" i="71"/>
  <c r="M13" i="71"/>
  <c r="W12" i="71"/>
  <c r="M12" i="71"/>
  <c r="W11" i="71"/>
  <c r="M11" i="71"/>
  <c r="W10" i="71"/>
  <c r="M10" i="71"/>
  <c r="W9" i="71"/>
  <c r="M9" i="71"/>
  <c r="W8" i="71"/>
  <c r="M8" i="71"/>
  <c r="W7" i="71"/>
  <c r="M7" i="71"/>
  <c r="W6" i="71"/>
  <c r="M6" i="71"/>
  <c r="W5" i="71"/>
  <c r="M5" i="71"/>
  <c r="W4" i="71"/>
  <c r="W35" i="71"/>
  <c r="M4" i="71"/>
  <c r="M35" i="71"/>
  <c r="F49" i="70"/>
  <c r="G49" i="70"/>
  <c r="G48" i="70"/>
  <c r="F48" i="70"/>
  <c r="G47" i="70"/>
  <c r="F47" i="70"/>
  <c r="F46" i="70"/>
  <c r="G46" i="70"/>
  <c r="G43" i="70"/>
  <c r="G42" i="70"/>
  <c r="G41" i="70"/>
  <c r="G40" i="70"/>
  <c r="G35" i="70"/>
  <c r="F35" i="70"/>
  <c r="F34" i="70"/>
  <c r="G34" i="70"/>
  <c r="F33" i="70"/>
  <c r="G33" i="70"/>
  <c r="G32" i="70"/>
  <c r="F32" i="70"/>
  <c r="G29" i="70"/>
  <c r="G28" i="70"/>
  <c r="G27" i="70"/>
  <c r="G26" i="70"/>
  <c r="G23" i="70"/>
  <c r="G22" i="70"/>
  <c r="G21" i="70"/>
  <c r="F20" i="70"/>
  <c r="G20" i="70"/>
  <c r="G17" i="70"/>
  <c r="F16" i="70"/>
  <c r="G16" i="70"/>
  <c r="G15" i="70"/>
  <c r="G14" i="70"/>
  <c r="G13" i="70"/>
  <c r="F12" i="70"/>
  <c r="G12" i="70"/>
  <c r="F11" i="70"/>
  <c r="G11" i="70"/>
  <c r="F10" i="70"/>
  <c r="G10" i="70"/>
  <c r="G9" i="70"/>
  <c r="F9" i="70"/>
  <c r="G8" i="70"/>
  <c r="F8" i="70"/>
  <c r="B47" i="69"/>
  <c r="B46" i="69"/>
  <c r="B43" i="69"/>
  <c r="B42" i="69"/>
  <c r="G39" i="69"/>
  <c r="E47" i="69"/>
  <c r="G38" i="69"/>
  <c r="E42" i="69"/>
  <c r="G30" i="69"/>
  <c r="G29" i="69"/>
  <c r="G26" i="69"/>
  <c r="G25" i="69"/>
  <c r="F25" i="69"/>
  <c r="G24" i="69"/>
  <c r="G23" i="69"/>
  <c r="G22" i="69"/>
  <c r="G21" i="69"/>
  <c r="F19" i="69"/>
  <c r="G19" i="69"/>
  <c r="G18" i="69"/>
  <c r="F18" i="69"/>
  <c r="F17" i="69"/>
  <c r="G17" i="69"/>
  <c r="F16" i="69"/>
  <c r="G16" i="69"/>
  <c r="F13" i="69"/>
  <c r="G13" i="69"/>
  <c r="F12" i="69"/>
  <c r="G12" i="69"/>
  <c r="G11" i="69"/>
  <c r="G10" i="69"/>
  <c r="G8" i="69"/>
  <c r="E11" i="68"/>
  <c r="E10" i="68"/>
  <c r="E9" i="68"/>
  <c r="E8" i="68"/>
  <c r="E7" i="68"/>
  <c r="E12" i="68"/>
  <c r="G21" i="67"/>
  <c r="G20" i="67"/>
  <c r="G19" i="67"/>
  <c r="G18" i="67"/>
  <c r="G15" i="67"/>
  <c r="G14" i="67"/>
  <c r="G13" i="67"/>
  <c r="G12" i="67"/>
  <c r="G11" i="67"/>
  <c r="G9" i="67"/>
  <c r="G8" i="67"/>
  <c r="G7" i="67"/>
  <c r="B32" i="66"/>
  <c r="D31" i="66"/>
  <c r="D34" i="66"/>
  <c r="B31" i="66"/>
  <c r="E28" i="66"/>
  <c r="F22" i="66"/>
  <c r="E21" i="66"/>
  <c r="F21" i="66"/>
  <c r="F20" i="66"/>
  <c r="F19" i="66"/>
  <c r="F18" i="66"/>
  <c r="F17" i="66"/>
  <c r="F16" i="66"/>
  <c r="F15" i="66"/>
  <c r="F14" i="66"/>
  <c r="F13" i="66"/>
  <c r="F12" i="66"/>
  <c r="F11" i="66"/>
  <c r="F10" i="66"/>
  <c r="F9" i="66"/>
  <c r="F8" i="66"/>
  <c r="F24" i="66"/>
  <c r="D32" i="66"/>
  <c r="P6" i="60"/>
  <c r="J349" i="21"/>
  <c r="P7" i="60"/>
  <c r="J350" i="21"/>
  <c r="P9" i="60"/>
  <c r="J364" i="21"/>
  <c r="J348" i="21"/>
  <c r="C68" i="4"/>
  <c r="E51" i="4"/>
  <c r="C63" i="4"/>
  <c r="J324" i="21"/>
  <c r="C64" i="4"/>
  <c r="B62" i="3"/>
  <c r="F51" i="4"/>
  <c r="N1" i="78"/>
  <c r="K9" i="60"/>
  <c r="K8" i="60"/>
  <c r="J325" i="21"/>
  <c r="J323" i="21"/>
  <c r="B59" i="3"/>
  <c r="B60" i="3"/>
  <c r="J326" i="21"/>
  <c r="K270" i="21"/>
  <c r="K244" i="21"/>
  <c r="K283" i="21"/>
  <c r="K257" i="21"/>
  <c r="M1" i="75"/>
  <c r="M1" i="74"/>
  <c r="G34" i="69"/>
  <c r="E46" i="69"/>
  <c r="G33" i="69"/>
  <c r="E43" i="69"/>
  <c r="E41" i="69"/>
  <c r="M1" i="73"/>
  <c r="M1" i="72"/>
  <c r="G18" i="70"/>
  <c r="E45" i="69"/>
  <c r="D30" i="66"/>
  <c r="O1" i="78"/>
  <c r="N1" i="75"/>
  <c r="N1" i="74"/>
  <c r="N1" i="73"/>
  <c r="N1" i="72"/>
  <c r="F40" i="65"/>
  <c r="F30" i="65"/>
  <c r="F18" i="65"/>
  <c r="F43" i="64"/>
  <c r="F33" i="64"/>
  <c r="F19" i="63"/>
  <c r="F19" i="62"/>
  <c r="F19" i="64"/>
  <c r="E61" i="65"/>
  <c r="E66" i="65"/>
  <c r="F46" i="65"/>
  <c r="F45" i="65"/>
  <c r="D46" i="65"/>
  <c r="F43" i="65"/>
  <c r="F42" i="65"/>
  <c r="F41" i="65"/>
  <c r="E38" i="65"/>
  <c r="F38" i="65"/>
  <c r="F37" i="65"/>
  <c r="E37" i="65"/>
  <c r="E60" i="65"/>
  <c r="E65" i="65"/>
  <c r="E36" i="65"/>
  <c r="E59" i="65"/>
  <c r="E64" i="65"/>
  <c r="F33" i="65"/>
  <c r="F32" i="65"/>
  <c r="F31" i="65"/>
  <c r="F28" i="65"/>
  <c r="F27" i="65"/>
  <c r="D27" i="65"/>
  <c r="F26" i="65"/>
  <c r="F25" i="65"/>
  <c r="F24" i="65"/>
  <c r="D25" i="65"/>
  <c r="F22" i="65"/>
  <c r="F21" i="65"/>
  <c r="F20" i="65"/>
  <c r="F19" i="65"/>
  <c r="F16" i="65"/>
  <c r="F15" i="65"/>
  <c r="F14" i="65"/>
  <c r="F13" i="65"/>
  <c r="F11" i="65"/>
  <c r="F10" i="65"/>
  <c r="F9" i="65"/>
  <c r="D8" i="65"/>
  <c r="F8" i="65"/>
  <c r="E64" i="64"/>
  <c r="E69" i="64"/>
  <c r="D49" i="64"/>
  <c r="F49" i="64"/>
  <c r="F48" i="64"/>
  <c r="F46" i="64"/>
  <c r="F45" i="64"/>
  <c r="F44" i="64"/>
  <c r="E41" i="64"/>
  <c r="F41" i="64"/>
  <c r="E40" i="64"/>
  <c r="E63" i="64"/>
  <c r="E68" i="64"/>
  <c r="E39" i="64"/>
  <c r="E62" i="64"/>
  <c r="E67" i="64"/>
  <c r="F36" i="64"/>
  <c r="F35" i="64"/>
  <c r="F34" i="64"/>
  <c r="F31" i="64"/>
  <c r="D30" i="64"/>
  <c r="F30" i="64"/>
  <c r="F29" i="64"/>
  <c r="D28" i="64"/>
  <c r="F28" i="64"/>
  <c r="F26" i="64"/>
  <c r="E25" i="64"/>
  <c r="F25" i="64"/>
  <c r="E24" i="64"/>
  <c r="F24" i="64"/>
  <c r="F22" i="64"/>
  <c r="F23" i="64"/>
  <c r="F21" i="64"/>
  <c r="F20" i="64"/>
  <c r="F17" i="64"/>
  <c r="F16" i="64"/>
  <c r="F15" i="64"/>
  <c r="F14" i="64"/>
  <c r="F11" i="64"/>
  <c r="F10" i="64"/>
  <c r="F9" i="64"/>
  <c r="D8" i="64"/>
  <c r="F8" i="64"/>
  <c r="D49" i="63"/>
  <c r="F49" i="63"/>
  <c r="F46" i="63"/>
  <c r="F45" i="63"/>
  <c r="F44" i="63"/>
  <c r="F43" i="63"/>
  <c r="E41" i="63"/>
  <c r="E64" i="63"/>
  <c r="E69" i="63"/>
  <c r="E40" i="63"/>
  <c r="E63" i="63"/>
  <c r="E68" i="63"/>
  <c r="E39" i="63"/>
  <c r="E62" i="63"/>
  <c r="E67" i="63"/>
  <c r="F36" i="63"/>
  <c r="F35" i="63"/>
  <c r="F34" i="63"/>
  <c r="F33" i="63"/>
  <c r="F31" i="63"/>
  <c r="D30" i="63"/>
  <c r="F30" i="63"/>
  <c r="F29" i="63"/>
  <c r="D28" i="63"/>
  <c r="F28" i="63"/>
  <c r="F26" i="63"/>
  <c r="F25" i="63"/>
  <c r="E24" i="63"/>
  <c r="F24" i="63"/>
  <c r="F22" i="63"/>
  <c r="F23" i="63"/>
  <c r="F21" i="63"/>
  <c r="F20" i="63"/>
  <c r="F17" i="63"/>
  <c r="E17" i="63"/>
  <c r="D17" i="63"/>
  <c r="D16" i="63"/>
  <c r="F16" i="63"/>
  <c r="F15" i="63"/>
  <c r="F14" i="63"/>
  <c r="F11" i="63"/>
  <c r="F10" i="63"/>
  <c r="E10" i="63"/>
  <c r="F9" i="63"/>
  <c r="D8" i="63"/>
  <c r="F8" i="63"/>
  <c r="D69" i="62"/>
  <c r="D68" i="62"/>
  <c r="D49" i="62"/>
  <c r="F49" i="62"/>
  <c r="F46" i="62"/>
  <c r="F45" i="62"/>
  <c r="F44" i="62"/>
  <c r="F43" i="62"/>
  <c r="E41" i="62"/>
  <c r="E64" i="62"/>
  <c r="E69" i="62"/>
  <c r="E40" i="62"/>
  <c r="E63" i="62"/>
  <c r="E68" i="62"/>
  <c r="E39" i="62"/>
  <c r="E62" i="62"/>
  <c r="E67" i="62"/>
  <c r="F36" i="62"/>
  <c r="F35" i="62"/>
  <c r="F34" i="62"/>
  <c r="F33" i="62"/>
  <c r="F31" i="62"/>
  <c r="D30" i="62"/>
  <c r="F30" i="62"/>
  <c r="F29" i="62"/>
  <c r="D28" i="62"/>
  <c r="F28" i="62"/>
  <c r="F25" i="62"/>
  <c r="E24" i="62"/>
  <c r="F24" i="62"/>
  <c r="F22" i="62"/>
  <c r="F23" i="62"/>
  <c r="F21" i="62"/>
  <c r="F20" i="62"/>
  <c r="E17" i="62"/>
  <c r="F17" i="62"/>
  <c r="D17" i="62"/>
  <c r="D16" i="62"/>
  <c r="F16" i="62"/>
  <c r="F15" i="62"/>
  <c r="F14" i="62"/>
  <c r="F11" i="62"/>
  <c r="F10" i="62"/>
  <c r="F9" i="62"/>
  <c r="D8" i="62"/>
  <c r="F8" i="62"/>
  <c r="P1" i="78"/>
  <c r="O1" i="75"/>
  <c r="O1" i="74"/>
  <c r="O1" i="73"/>
  <c r="O1" i="72"/>
  <c r="F27" i="63"/>
  <c r="F41" i="63"/>
  <c r="F27" i="62"/>
  <c r="F41" i="62"/>
  <c r="F39" i="64"/>
  <c r="F48" i="62"/>
  <c r="D54" i="62"/>
  <c r="F68" i="63"/>
  <c r="E73" i="63"/>
  <c r="E78" i="63"/>
  <c r="F78" i="63"/>
  <c r="E83" i="63"/>
  <c r="F27" i="64"/>
  <c r="D52" i="64"/>
  <c r="F69" i="64"/>
  <c r="E74" i="64"/>
  <c r="E79" i="64"/>
  <c r="F79" i="64"/>
  <c r="E84" i="64"/>
  <c r="F67" i="62"/>
  <c r="E77" i="62"/>
  <c r="F77" i="62"/>
  <c r="E82" i="62"/>
  <c r="F69" i="63"/>
  <c r="E74" i="63"/>
  <c r="E79" i="63"/>
  <c r="F79" i="63"/>
  <c r="E84" i="63"/>
  <c r="E78" i="64"/>
  <c r="F78" i="64"/>
  <c r="E83" i="64"/>
  <c r="F68" i="64"/>
  <c r="E73" i="64"/>
  <c r="F69" i="62"/>
  <c r="E74" i="62"/>
  <c r="E79" i="62"/>
  <c r="F79" i="62"/>
  <c r="E84" i="62"/>
  <c r="F67" i="64"/>
  <c r="E72" i="64"/>
  <c r="E77" i="64"/>
  <c r="F77" i="64"/>
  <c r="E82" i="64"/>
  <c r="F68" i="62"/>
  <c r="E73" i="62"/>
  <c r="E78" i="62"/>
  <c r="F78" i="62"/>
  <c r="E83" i="62"/>
  <c r="E77" i="63"/>
  <c r="F77" i="63"/>
  <c r="E82" i="63"/>
  <c r="F67" i="63"/>
  <c r="F64" i="65"/>
  <c r="E69" i="65"/>
  <c r="E74" i="65"/>
  <c r="F74" i="65"/>
  <c r="E79" i="65"/>
  <c r="D50" i="65"/>
  <c r="D51" i="65"/>
  <c r="F48" i="63"/>
  <c r="D54" i="63"/>
  <c r="D52" i="63"/>
  <c r="F65" i="65"/>
  <c r="E70" i="65"/>
  <c r="E75" i="65"/>
  <c r="F75" i="65"/>
  <c r="E80" i="65"/>
  <c r="F66" i="65"/>
  <c r="E71" i="65"/>
  <c r="E76" i="65"/>
  <c r="F76" i="65"/>
  <c r="E81" i="65"/>
  <c r="F40" i="62"/>
  <c r="F40" i="63"/>
  <c r="F36" i="65"/>
  <c r="D49" i="65"/>
  <c r="F40" i="64"/>
  <c r="F39" i="62"/>
  <c r="F39" i="63"/>
  <c r="Q1" i="78"/>
  <c r="P1" i="75"/>
  <c r="P1" i="74"/>
  <c r="P1" i="73"/>
  <c r="P1" i="72"/>
  <c r="E72" i="63"/>
  <c r="D52" i="62"/>
  <c r="E72" i="62"/>
  <c r="D53" i="64"/>
  <c r="F52" i="62"/>
  <c r="D57" i="62"/>
  <c r="F52" i="64"/>
  <c r="D57" i="64"/>
  <c r="F53" i="64"/>
  <c r="D58" i="64"/>
  <c r="F49" i="65"/>
  <c r="D54" i="65"/>
  <c r="D53" i="63"/>
  <c r="F52" i="63"/>
  <c r="D57" i="63"/>
  <c r="F50" i="65"/>
  <c r="D55" i="65"/>
  <c r="F54" i="62"/>
  <c r="D59" i="62"/>
  <c r="D53" i="62"/>
  <c r="F51" i="65"/>
  <c r="D56" i="65"/>
  <c r="D54" i="64"/>
  <c r="F54" i="63"/>
  <c r="D59" i="63"/>
  <c r="R1" i="78"/>
  <c r="Q1" i="75"/>
  <c r="Q1" i="74"/>
  <c r="Q1" i="73"/>
  <c r="Q1" i="72"/>
  <c r="D62" i="63"/>
  <c r="F62" i="63"/>
  <c r="F57" i="63"/>
  <c r="D62" i="62"/>
  <c r="F62" i="62"/>
  <c r="F57" i="62"/>
  <c r="D61" i="65"/>
  <c r="F61" i="65"/>
  <c r="F56" i="65"/>
  <c r="F58" i="64"/>
  <c r="D63" i="64"/>
  <c r="F63" i="64"/>
  <c r="F59" i="62"/>
  <c r="D64" i="62"/>
  <c r="F64" i="62"/>
  <c r="F57" i="64"/>
  <c r="D62" i="64"/>
  <c r="F62" i="64"/>
  <c r="F54" i="65"/>
  <c r="D59" i="65"/>
  <c r="F59" i="65"/>
  <c r="F53" i="65"/>
  <c r="F55" i="65"/>
  <c r="D60" i="65"/>
  <c r="F60" i="65"/>
  <c r="F53" i="62"/>
  <c r="D58" i="62"/>
  <c r="F54" i="64"/>
  <c r="D59" i="64"/>
  <c r="F59" i="63"/>
  <c r="D64" i="63"/>
  <c r="F64" i="63"/>
  <c r="F53" i="63"/>
  <c r="D58" i="63"/>
  <c r="S1" i="78"/>
  <c r="R1" i="75"/>
  <c r="R1" i="74"/>
  <c r="R1" i="73"/>
  <c r="R1" i="72"/>
  <c r="F58" i="63"/>
  <c r="D63" i="63"/>
  <c r="F63" i="63"/>
  <c r="D64" i="64"/>
  <c r="F64" i="64"/>
  <c r="F59" i="64"/>
  <c r="F58" i="62"/>
  <c r="D63" i="62"/>
  <c r="F63" i="62"/>
  <c r="D73" i="64"/>
  <c r="F73" i="64"/>
  <c r="D83" i="64"/>
  <c r="F83" i="64"/>
  <c r="D74" i="63"/>
  <c r="F74" i="63"/>
  <c r="D84" i="63"/>
  <c r="F84" i="63"/>
  <c r="D71" i="65"/>
  <c r="F71" i="65"/>
  <c r="D81" i="65"/>
  <c r="F81" i="65"/>
  <c r="D79" i="65"/>
  <c r="F79" i="65"/>
  <c r="D69" i="65"/>
  <c r="F69" i="65"/>
  <c r="D70" i="65"/>
  <c r="F70" i="65"/>
  <c r="D80" i="65"/>
  <c r="F80" i="65"/>
  <c r="D72" i="62"/>
  <c r="F72" i="62"/>
  <c r="D82" i="62"/>
  <c r="F82" i="62"/>
  <c r="D82" i="64"/>
  <c r="F82" i="64"/>
  <c r="D72" i="64"/>
  <c r="F72" i="64"/>
  <c r="D72" i="63"/>
  <c r="F72" i="63"/>
  <c r="D82" i="63"/>
  <c r="F82" i="63"/>
  <c r="D74" i="62"/>
  <c r="F74" i="62"/>
  <c r="D84" i="62"/>
  <c r="F84" i="62"/>
  <c r="T1" i="78"/>
  <c r="S1" i="75"/>
  <c r="S1" i="74"/>
  <c r="S1" i="73"/>
  <c r="S1" i="72"/>
  <c r="D74" i="64"/>
  <c r="F74" i="64"/>
  <c r="D84" i="64"/>
  <c r="F84" i="64"/>
  <c r="D73" i="62"/>
  <c r="F73" i="62"/>
  <c r="D83" i="62"/>
  <c r="F83" i="62"/>
  <c r="D83" i="63"/>
  <c r="F83" i="63"/>
  <c r="D73" i="63"/>
  <c r="F73" i="63"/>
  <c r="U1" i="78"/>
  <c r="T1" i="75"/>
  <c r="T1" i="74"/>
  <c r="T1" i="73"/>
  <c r="T1" i="72"/>
  <c r="J1324" i="24"/>
  <c r="J1318" i="24"/>
  <c r="J1311" i="24"/>
  <c r="D1004" i="24"/>
  <c r="D1003" i="24"/>
  <c r="D1002" i="24"/>
  <c r="K1001" i="24"/>
  <c r="D1001" i="24"/>
  <c r="F1001" i="24"/>
  <c r="K1000" i="24"/>
  <c r="D998" i="24"/>
  <c r="D997" i="24"/>
  <c r="D996" i="24"/>
  <c r="K995" i="24"/>
  <c r="D995" i="24"/>
  <c r="F995" i="24"/>
  <c r="K994" i="24"/>
  <c r="D992" i="24"/>
  <c r="D991" i="24"/>
  <c r="D990" i="24"/>
  <c r="K989" i="24"/>
  <c r="D989" i="24"/>
  <c r="F989" i="24"/>
  <c r="K988" i="24"/>
  <c r="D986" i="24"/>
  <c r="D985" i="24"/>
  <c r="D984" i="24"/>
  <c r="K983" i="24"/>
  <c r="D983" i="24"/>
  <c r="F983" i="24"/>
  <c r="K982" i="24"/>
  <c r="D980" i="24"/>
  <c r="D979" i="24"/>
  <c r="D978" i="24"/>
  <c r="K977" i="24"/>
  <c r="D977" i="24"/>
  <c r="F977" i="24"/>
  <c r="K976" i="24"/>
  <c r="D974" i="24"/>
  <c r="D973" i="24"/>
  <c r="D972" i="24"/>
  <c r="K971" i="24"/>
  <c r="D971" i="24"/>
  <c r="F971" i="24"/>
  <c r="K970" i="24"/>
  <c r="D968" i="24"/>
  <c r="D967" i="24"/>
  <c r="D966" i="24"/>
  <c r="K965" i="24"/>
  <c r="D965" i="24"/>
  <c r="F965" i="24"/>
  <c r="K964" i="24"/>
  <c r="D962" i="24"/>
  <c r="D961" i="24"/>
  <c r="D960" i="24"/>
  <c r="K959" i="24"/>
  <c r="D959" i="24"/>
  <c r="F959" i="24"/>
  <c r="K958" i="24"/>
  <c r="D956" i="24"/>
  <c r="D955" i="24"/>
  <c r="D954" i="24"/>
  <c r="D953" i="24"/>
  <c r="K952" i="24"/>
  <c r="D950" i="24"/>
  <c r="D946" i="24"/>
  <c r="D945" i="24"/>
  <c r="D944" i="24"/>
  <c r="K943" i="24"/>
  <c r="D943" i="24"/>
  <c r="F943" i="24"/>
  <c r="K942" i="24"/>
  <c r="D940" i="24"/>
  <c r="D939" i="24"/>
  <c r="D938" i="24"/>
  <c r="K937" i="24"/>
  <c r="D937" i="24"/>
  <c r="F937" i="24"/>
  <c r="K936" i="24"/>
  <c r="D934" i="24"/>
  <c r="D933" i="24"/>
  <c r="D932" i="24"/>
  <c r="K931" i="24"/>
  <c r="D931" i="24"/>
  <c r="F931" i="24"/>
  <c r="K930" i="24"/>
  <c r="D928" i="24"/>
  <c r="D927" i="24"/>
  <c r="D926" i="24"/>
  <c r="K925" i="24"/>
  <c r="D925" i="24"/>
  <c r="F925" i="24"/>
  <c r="K924" i="24"/>
  <c r="D922" i="24"/>
  <c r="D921" i="24"/>
  <c r="D920" i="24"/>
  <c r="K919" i="24"/>
  <c r="D919" i="24"/>
  <c r="F919" i="24"/>
  <c r="K918" i="24"/>
  <c r="D916" i="24"/>
  <c r="D915" i="24"/>
  <c r="D914" i="24"/>
  <c r="K913" i="24"/>
  <c r="D913" i="24"/>
  <c r="F913" i="24"/>
  <c r="K912" i="24"/>
  <c r="D910" i="24"/>
  <c r="D909" i="24"/>
  <c r="D908" i="24"/>
  <c r="K907" i="24"/>
  <c r="D907" i="24"/>
  <c r="F907" i="24"/>
  <c r="K906" i="24"/>
  <c r="D904" i="24"/>
  <c r="D903" i="24"/>
  <c r="D902" i="24"/>
  <c r="K901" i="24"/>
  <c r="D901" i="24"/>
  <c r="F901" i="24"/>
  <c r="K900" i="24"/>
  <c r="D898" i="24"/>
  <c r="D897" i="24"/>
  <c r="D896" i="24"/>
  <c r="D895" i="24"/>
  <c r="K894" i="24"/>
  <c r="D892" i="24"/>
  <c r="D888" i="24"/>
  <c r="D887" i="24"/>
  <c r="D886" i="24"/>
  <c r="K885" i="24"/>
  <c r="D885" i="24"/>
  <c r="F885" i="24"/>
  <c r="K884" i="24"/>
  <c r="D882" i="24"/>
  <c r="D881" i="24"/>
  <c r="D880" i="24"/>
  <c r="K879" i="24"/>
  <c r="D879" i="24"/>
  <c r="F879" i="24"/>
  <c r="K878" i="24"/>
  <c r="D876" i="24"/>
  <c r="D875" i="24"/>
  <c r="D874" i="24"/>
  <c r="K873" i="24"/>
  <c r="D873" i="24"/>
  <c r="F873" i="24"/>
  <c r="K872" i="24"/>
  <c r="D870" i="24"/>
  <c r="D869" i="24"/>
  <c r="D868" i="24"/>
  <c r="K867" i="24"/>
  <c r="D867" i="24"/>
  <c r="F867" i="24"/>
  <c r="K866" i="24"/>
  <c r="D864" i="24"/>
  <c r="D863" i="24"/>
  <c r="D862" i="24"/>
  <c r="K861" i="24"/>
  <c r="D861" i="24"/>
  <c r="F861" i="24"/>
  <c r="K860" i="24"/>
  <c r="D858" i="24"/>
  <c r="D857" i="24"/>
  <c r="D856" i="24"/>
  <c r="K855" i="24"/>
  <c r="D855" i="24"/>
  <c r="F855" i="24"/>
  <c r="K854" i="24"/>
  <c r="D852" i="24"/>
  <c r="D851" i="24"/>
  <c r="D850" i="24"/>
  <c r="K849" i="24"/>
  <c r="D849" i="24"/>
  <c r="F849" i="24"/>
  <c r="K848" i="24"/>
  <c r="D846" i="24"/>
  <c r="D845" i="24"/>
  <c r="D844" i="24"/>
  <c r="K843" i="24"/>
  <c r="D843" i="24"/>
  <c r="F843" i="24"/>
  <c r="K842" i="24"/>
  <c r="D840" i="24"/>
  <c r="D839" i="24"/>
  <c r="D838" i="24"/>
  <c r="D837" i="24"/>
  <c r="K836" i="24"/>
  <c r="D834" i="24"/>
  <c r="D830" i="24"/>
  <c r="D829" i="24"/>
  <c r="D828" i="24"/>
  <c r="K827" i="24"/>
  <c r="D827" i="24"/>
  <c r="F827" i="24"/>
  <c r="K826" i="24"/>
  <c r="D824" i="24"/>
  <c r="D823" i="24"/>
  <c r="D822" i="24"/>
  <c r="K821" i="24"/>
  <c r="D821" i="24"/>
  <c r="F821" i="24"/>
  <c r="K820" i="24"/>
  <c r="D818" i="24"/>
  <c r="D817" i="24"/>
  <c r="D816" i="24"/>
  <c r="K815" i="24"/>
  <c r="D815" i="24"/>
  <c r="F815" i="24"/>
  <c r="K814" i="24"/>
  <c r="D812" i="24"/>
  <c r="D811" i="24"/>
  <c r="D810" i="24"/>
  <c r="K809" i="24"/>
  <c r="D809" i="24"/>
  <c r="F809" i="24"/>
  <c r="K808" i="24"/>
  <c r="D806" i="24"/>
  <c r="D805" i="24"/>
  <c r="D804" i="24"/>
  <c r="K803" i="24"/>
  <c r="D803" i="24"/>
  <c r="F803" i="24"/>
  <c r="K802" i="24"/>
  <c r="D800" i="24"/>
  <c r="D799" i="24"/>
  <c r="D798" i="24"/>
  <c r="K797" i="24"/>
  <c r="D797" i="24"/>
  <c r="F797" i="24"/>
  <c r="K796" i="24"/>
  <c r="D794" i="24"/>
  <c r="D793" i="24"/>
  <c r="D792" i="24"/>
  <c r="K791" i="24"/>
  <c r="D791" i="24"/>
  <c r="F791" i="24"/>
  <c r="K790" i="24"/>
  <c r="D788" i="24"/>
  <c r="D787" i="24"/>
  <c r="D786" i="24"/>
  <c r="K785" i="24"/>
  <c r="D785" i="24"/>
  <c r="F785" i="24"/>
  <c r="K784" i="24"/>
  <c r="D782" i="24"/>
  <c r="D781" i="24"/>
  <c r="D780" i="24"/>
  <c r="D779" i="24"/>
  <c r="K778" i="24"/>
  <c r="D776" i="24"/>
  <c r="D772" i="24"/>
  <c r="D771" i="24"/>
  <c r="D770" i="24"/>
  <c r="K769" i="24"/>
  <c r="D769" i="24"/>
  <c r="F769" i="24"/>
  <c r="K768" i="24"/>
  <c r="D766" i="24"/>
  <c r="D765" i="24"/>
  <c r="D764" i="24"/>
  <c r="K763" i="24"/>
  <c r="D763" i="24"/>
  <c r="F763" i="24"/>
  <c r="K762" i="24"/>
  <c r="D760" i="24"/>
  <c r="D759" i="24"/>
  <c r="D758" i="24"/>
  <c r="K757" i="24"/>
  <c r="D757" i="24"/>
  <c r="F757" i="24"/>
  <c r="K756" i="24"/>
  <c r="D754" i="24"/>
  <c r="D753" i="24"/>
  <c r="D752" i="24"/>
  <c r="K751" i="24"/>
  <c r="D751" i="24"/>
  <c r="F751" i="24"/>
  <c r="K750" i="24"/>
  <c r="D748" i="24"/>
  <c r="D747" i="24"/>
  <c r="D746" i="24"/>
  <c r="K745" i="24"/>
  <c r="D745" i="24"/>
  <c r="F745" i="24"/>
  <c r="K744" i="24"/>
  <c r="D742" i="24"/>
  <c r="D741" i="24"/>
  <c r="D740" i="24"/>
  <c r="K739" i="24"/>
  <c r="D739" i="24"/>
  <c r="F739" i="24"/>
  <c r="K738" i="24"/>
  <c r="D736" i="24"/>
  <c r="D735" i="24"/>
  <c r="D734" i="24"/>
  <c r="K733" i="24"/>
  <c r="D733" i="24"/>
  <c r="F733" i="24"/>
  <c r="K732" i="24"/>
  <c r="D730" i="24"/>
  <c r="D729" i="24"/>
  <c r="D728" i="24"/>
  <c r="K727" i="24"/>
  <c r="D727" i="24"/>
  <c r="F727" i="24"/>
  <c r="K726" i="24"/>
  <c r="D724" i="24"/>
  <c r="D723" i="24"/>
  <c r="D722" i="24"/>
  <c r="D721" i="24"/>
  <c r="K720" i="24"/>
  <c r="D718" i="24"/>
  <c r="D713" i="24"/>
  <c r="D712" i="24"/>
  <c r="D711" i="24"/>
  <c r="K710" i="24"/>
  <c r="D710" i="24"/>
  <c r="F710" i="24"/>
  <c r="K709" i="24"/>
  <c r="D707" i="24"/>
  <c r="D706" i="24"/>
  <c r="D705" i="24"/>
  <c r="K704" i="24"/>
  <c r="D704" i="24"/>
  <c r="F704" i="24"/>
  <c r="K703" i="24"/>
  <c r="D701" i="24"/>
  <c r="D700" i="24"/>
  <c r="D699" i="24"/>
  <c r="K698" i="24"/>
  <c r="D698" i="24"/>
  <c r="F698" i="24"/>
  <c r="K697" i="24"/>
  <c r="D695" i="24"/>
  <c r="D694" i="24"/>
  <c r="D693" i="24"/>
  <c r="K692" i="24"/>
  <c r="D692" i="24"/>
  <c r="F692" i="24"/>
  <c r="K691" i="24"/>
  <c r="D689" i="24"/>
  <c r="D688" i="24"/>
  <c r="D687" i="24"/>
  <c r="K686" i="24"/>
  <c r="D686" i="24"/>
  <c r="F686" i="24"/>
  <c r="K685" i="24"/>
  <c r="D683" i="24"/>
  <c r="D682" i="24"/>
  <c r="D681" i="24"/>
  <c r="K680" i="24"/>
  <c r="D680" i="24"/>
  <c r="F680" i="24"/>
  <c r="K679" i="24"/>
  <c r="D677" i="24"/>
  <c r="D676" i="24"/>
  <c r="D675" i="24"/>
  <c r="K674" i="24"/>
  <c r="D674" i="24"/>
  <c r="F674" i="24"/>
  <c r="K673" i="24"/>
  <c r="D671" i="24"/>
  <c r="D670" i="24"/>
  <c r="D669" i="24"/>
  <c r="K668" i="24"/>
  <c r="D668" i="24"/>
  <c r="F668" i="24"/>
  <c r="K667" i="24"/>
  <c r="D665" i="24"/>
  <c r="D664" i="24"/>
  <c r="D663" i="24"/>
  <c r="D662" i="24"/>
  <c r="K661" i="24"/>
  <c r="D659" i="24"/>
  <c r="D654" i="24"/>
  <c r="D653" i="24"/>
  <c r="D652" i="24"/>
  <c r="K651" i="24"/>
  <c r="D651" i="24"/>
  <c r="F651" i="24"/>
  <c r="K650" i="24"/>
  <c r="D648" i="24"/>
  <c r="D647" i="24"/>
  <c r="D646" i="24"/>
  <c r="K645" i="24"/>
  <c r="D645" i="24"/>
  <c r="F645" i="24"/>
  <c r="K644" i="24"/>
  <c r="D642" i="24"/>
  <c r="D641" i="24"/>
  <c r="D640" i="24"/>
  <c r="K639" i="24"/>
  <c r="D639" i="24"/>
  <c r="F639" i="24"/>
  <c r="K638" i="24"/>
  <c r="D636" i="24"/>
  <c r="D635" i="24"/>
  <c r="D634" i="24"/>
  <c r="K633" i="24"/>
  <c r="D633" i="24"/>
  <c r="F633" i="24"/>
  <c r="K632" i="24"/>
  <c r="D630" i="24"/>
  <c r="D629" i="24"/>
  <c r="D628" i="24"/>
  <c r="K627" i="24"/>
  <c r="D627" i="24"/>
  <c r="F627" i="24"/>
  <c r="K626" i="24"/>
  <c r="D624" i="24"/>
  <c r="D623" i="24"/>
  <c r="D622" i="24"/>
  <c r="K621" i="24"/>
  <c r="D621" i="24"/>
  <c r="F621" i="24"/>
  <c r="K620" i="24"/>
  <c r="D618" i="24"/>
  <c r="D617" i="24"/>
  <c r="D616" i="24"/>
  <c r="K615" i="24"/>
  <c r="D615" i="24"/>
  <c r="F615" i="24"/>
  <c r="K614" i="24"/>
  <c r="D612" i="24"/>
  <c r="D611" i="24"/>
  <c r="D610" i="24"/>
  <c r="K609" i="24"/>
  <c r="D609" i="24"/>
  <c r="F609" i="24"/>
  <c r="K608" i="24"/>
  <c r="D606" i="24"/>
  <c r="D605" i="24"/>
  <c r="D604" i="24"/>
  <c r="D603" i="24"/>
  <c r="K602" i="24"/>
  <c r="D600" i="24"/>
  <c r="D595" i="24"/>
  <c r="D594" i="24"/>
  <c r="D593" i="24"/>
  <c r="K592" i="24"/>
  <c r="D592" i="24"/>
  <c r="F592" i="24"/>
  <c r="K591" i="24"/>
  <c r="D589" i="24"/>
  <c r="D588" i="24"/>
  <c r="D587" i="24"/>
  <c r="K586" i="24"/>
  <c r="D586" i="24"/>
  <c r="F586" i="24"/>
  <c r="K585" i="24"/>
  <c r="D583" i="24"/>
  <c r="D582" i="24"/>
  <c r="D581" i="24"/>
  <c r="K580" i="24"/>
  <c r="D580" i="24"/>
  <c r="F580" i="24"/>
  <c r="K579" i="24"/>
  <c r="D577" i="24"/>
  <c r="D576" i="24"/>
  <c r="D575" i="24"/>
  <c r="K574" i="24"/>
  <c r="D574" i="24"/>
  <c r="F574" i="24"/>
  <c r="K573" i="24"/>
  <c r="D571" i="24"/>
  <c r="D570" i="24"/>
  <c r="D569" i="24"/>
  <c r="K568" i="24"/>
  <c r="D568" i="24"/>
  <c r="F568" i="24"/>
  <c r="K567" i="24"/>
  <c r="D565" i="24"/>
  <c r="D564" i="24"/>
  <c r="D563" i="24"/>
  <c r="K562" i="24"/>
  <c r="D562" i="24"/>
  <c r="F562" i="24"/>
  <c r="K561" i="24"/>
  <c r="D559" i="24"/>
  <c r="D558" i="24"/>
  <c r="D557" i="24"/>
  <c r="K556" i="24"/>
  <c r="D556" i="24"/>
  <c r="F556" i="24"/>
  <c r="K555" i="24"/>
  <c r="D553" i="24"/>
  <c r="D552" i="24"/>
  <c r="D551" i="24"/>
  <c r="K550" i="24"/>
  <c r="D550" i="24"/>
  <c r="F550" i="24"/>
  <c r="K549" i="24"/>
  <c r="D547" i="24"/>
  <c r="D546" i="24"/>
  <c r="D545" i="24"/>
  <c r="D544" i="24"/>
  <c r="K543" i="24"/>
  <c r="D541" i="24"/>
  <c r="D536" i="24"/>
  <c r="D535" i="24"/>
  <c r="D534" i="24"/>
  <c r="K533" i="24"/>
  <c r="D533" i="24"/>
  <c r="F533" i="24"/>
  <c r="K532" i="24"/>
  <c r="D530" i="24"/>
  <c r="D529" i="24"/>
  <c r="D528" i="24"/>
  <c r="K527" i="24"/>
  <c r="D527" i="24"/>
  <c r="F527" i="24"/>
  <c r="K526" i="24"/>
  <c r="D524" i="24"/>
  <c r="D523" i="24"/>
  <c r="D522" i="24"/>
  <c r="K521" i="24"/>
  <c r="D521" i="24"/>
  <c r="F521" i="24"/>
  <c r="K520" i="24"/>
  <c r="D518" i="24"/>
  <c r="D517" i="24"/>
  <c r="D516" i="24"/>
  <c r="K515" i="24"/>
  <c r="D515" i="24"/>
  <c r="F515" i="24"/>
  <c r="K514" i="24"/>
  <c r="D512" i="24"/>
  <c r="D511" i="24"/>
  <c r="D510" i="24"/>
  <c r="K509" i="24"/>
  <c r="D509" i="24"/>
  <c r="F509" i="24"/>
  <c r="K508" i="24"/>
  <c r="D506" i="24"/>
  <c r="D505" i="24"/>
  <c r="D504" i="24"/>
  <c r="K503" i="24"/>
  <c r="D503" i="24"/>
  <c r="F503" i="24"/>
  <c r="K502" i="24"/>
  <c r="D500" i="24"/>
  <c r="D499" i="24"/>
  <c r="D498" i="24"/>
  <c r="K497" i="24"/>
  <c r="D497" i="24"/>
  <c r="F497" i="24"/>
  <c r="K496" i="24"/>
  <c r="D494" i="24"/>
  <c r="D493" i="24"/>
  <c r="D492" i="24"/>
  <c r="K491" i="24"/>
  <c r="D491" i="24"/>
  <c r="F491" i="24"/>
  <c r="K490" i="24"/>
  <c r="D488" i="24"/>
  <c r="D487" i="24"/>
  <c r="D486" i="24"/>
  <c r="D485" i="24"/>
  <c r="K484" i="24"/>
  <c r="D482" i="24"/>
  <c r="D477" i="24"/>
  <c r="D476" i="24"/>
  <c r="D475" i="24"/>
  <c r="K474" i="24"/>
  <c r="D474" i="24"/>
  <c r="F474" i="24"/>
  <c r="K473" i="24"/>
  <c r="D471" i="24"/>
  <c r="D470" i="24"/>
  <c r="D469" i="24"/>
  <c r="K468" i="24"/>
  <c r="D468" i="24"/>
  <c r="F468" i="24"/>
  <c r="K467" i="24"/>
  <c r="D465" i="24"/>
  <c r="D464" i="24"/>
  <c r="D463" i="24"/>
  <c r="K462" i="24"/>
  <c r="D462" i="24"/>
  <c r="F462" i="24"/>
  <c r="K461" i="24"/>
  <c r="D459" i="24"/>
  <c r="D458" i="24"/>
  <c r="D457" i="24"/>
  <c r="K456" i="24"/>
  <c r="D456" i="24"/>
  <c r="F456" i="24"/>
  <c r="K455" i="24"/>
  <c r="D453" i="24"/>
  <c r="D452" i="24"/>
  <c r="D451" i="24"/>
  <c r="K450" i="24"/>
  <c r="D450" i="24"/>
  <c r="F450" i="24"/>
  <c r="K449" i="24"/>
  <c r="D447" i="24"/>
  <c r="D446" i="24"/>
  <c r="D445" i="24"/>
  <c r="K444" i="24"/>
  <c r="D444" i="24"/>
  <c r="F444" i="24"/>
  <c r="K443" i="24"/>
  <c r="D441" i="24"/>
  <c r="D440" i="24"/>
  <c r="D439" i="24"/>
  <c r="K438" i="24"/>
  <c r="D438" i="24"/>
  <c r="F438" i="24"/>
  <c r="K437" i="24"/>
  <c r="D435" i="24"/>
  <c r="D434" i="24"/>
  <c r="D433" i="24"/>
  <c r="K432" i="24"/>
  <c r="D432" i="24"/>
  <c r="F432" i="24"/>
  <c r="K431" i="24"/>
  <c r="D429" i="24"/>
  <c r="D428" i="24"/>
  <c r="D427" i="24"/>
  <c r="D426" i="24"/>
  <c r="K425" i="24"/>
  <c r="D423" i="24"/>
  <c r="D418" i="24"/>
  <c r="D417" i="24"/>
  <c r="D416" i="24"/>
  <c r="K415" i="24"/>
  <c r="D415" i="24"/>
  <c r="F415" i="24"/>
  <c r="K414" i="24"/>
  <c r="D412" i="24"/>
  <c r="D411" i="24"/>
  <c r="D410" i="24"/>
  <c r="K409" i="24"/>
  <c r="D409" i="24"/>
  <c r="F409" i="24"/>
  <c r="K408" i="24"/>
  <c r="D406" i="24"/>
  <c r="D405" i="24"/>
  <c r="D404" i="24"/>
  <c r="K403" i="24"/>
  <c r="D403" i="24"/>
  <c r="F403" i="24"/>
  <c r="K402" i="24"/>
  <c r="D400" i="24"/>
  <c r="D399" i="24"/>
  <c r="D398" i="24"/>
  <c r="K397" i="24"/>
  <c r="D397" i="24"/>
  <c r="F397" i="24"/>
  <c r="K396" i="24"/>
  <c r="D394" i="24"/>
  <c r="D393" i="24"/>
  <c r="D392" i="24"/>
  <c r="K391" i="24"/>
  <c r="D391" i="24"/>
  <c r="F391" i="24"/>
  <c r="K390" i="24"/>
  <c r="D388" i="24"/>
  <c r="D387" i="24"/>
  <c r="D386" i="24"/>
  <c r="K385" i="24"/>
  <c r="D385" i="24"/>
  <c r="F385" i="24"/>
  <c r="K384" i="24"/>
  <c r="D382" i="24"/>
  <c r="D381" i="24"/>
  <c r="D380" i="24"/>
  <c r="K379" i="24"/>
  <c r="D379" i="24"/>
  <c r="F379" i="24"/>
  <c r="K378" i="24"/>
  <c r="D376" i="24"/>
  <c r="D375" i="24"/>
  <c r="D374" i="24"/>
  <c r="K373" i="24"/>
  <c r="D373" i="24"/>
  <c r="F373" i="24"/>
  <c r="K372" i="24"/>
  <c r="D370" i="24"/>
  <c r="D369" i="24"/>
  <c r="D368" i="24"/>
  <c r="D367" i="24"/>
  <c r="K366" i="24"/>
  <c r="D364" i="24"/>
  <c r="D359" i="24"/>
  <c r="D358" i="24"/>
  <c r="D357" i="24"/>
  <c r="K356" i="24"/>
  <c r="D356" i="24"/>
  <c r="F356" i="24"/>
  <c r="K355" i="24"/>
  <c r="D353" i="24"/>
  <c r="D352" i="24"/>
  <c r="D351" i="24"/>
  <c r="K350" i="24"/>
  <c r="D350" i="24"/>
  <c r="F350" i="24"/>
  <c r="K349" i="24"/>
  <c r="D347" i="24"/>
  <c r="D346" i="24"/>
  <c r="D345" i="24"/>
  <c r="K344" i="24"/>
  <c r="D344" i="24"/>
  <c r="F344" i="24"/>
  <c r="K343" i="24"/>
  <c r="D341" i="24"/>
  <c r="D340" i="24"/>
  <c r="D339" i="24"/>
  <c r="K338" i="24"/>
  <c r="D338" i="24"/>
  <c r="F338" i="24"/>
  <c r="K337" i="24"/>
  <c r="D335" i="24"/>
  <c r="D334" i="24"/>
  <c r="D333" i="24"/>
  <c r="K332" i="24"/>
  <c r="D332" i="24"/>
  <c r="F332" i="24"/>
  <c r="K331" i="24"/>
  <c r="D329" i="24"/>
  <c r="D328" i="24"/>
  <c r="D327" i="24"/>
  <c r="K326" i="24"/>
  <c r="D326" i="24"/>
  <c r="F326" i="24"/>
  <c r="K325" i="24"/>
  <c r="D323" i="24"/>
  <c r="D322" i="24"/>
  <c r="D321" i="24"/>
  <c r="K320" i="24"/>
  <c r="D320" i="24"/>
  <c r="F320" i="24"/>
  <c r="K319" i="24"/>
  <c r="D317" i="24"/>
  <c r="D316" i="24"/>
  <c r="D315" i="24"/>
  <c r="K314" i="24"/>
  <c r="D314" i="24"/>
  <c r="F314" i="24"/>
  <c r="K313" i="24"/>
  <c r="D311" i="24"/>
  <c r="D310" i="24"/>
  <c r="D309" i="24"/>
  <c r="D308" i="24"/>
  <c r="K307" i="24"/>
  <c r="D300" i="24"/>
  <c r="D299" i="24"/>
  <c r="D298" i="24"/>
  <c r="K297" i="24"/>
  <c r="D297" i="24"/>
  <c r="F297" i="24"/>
  <c r="K296" i="24"/>
  <c r="D294" i="24"/>
  <c r="D293" i="24"/>
  <c r="D292" i="24"/>
  <c r="K291" i="24"/>
  <c r="D291" i="24"/>
  <c r="F291" i="24"/>
  <c r="K290" i="24"/>
  <c r="D288" i="24"/>
  <c r="D287" i="24"/>
  <c r="D286" i="24"/>
  <c r="K285" i="24"/>
  <c r="D285" i="24"/>
  <c r="F285" i="24"/>
  <c r="K284" i="24"/>
  <c r="D282" i="24"/>
  <c r="D281" i="24"/>
  <c r="D280" i="24"/>
  <c r="K279" i="24"/>
  <c r="D279" i="24"/>
  <c r="F279" i="24"/>
  <c r="K278" i="24"/>
  <c r="D276" i="24"/>
  <c r="D275" i="24"/>
  <c r="D274" i="24"/>
  <c r="K273" i="24"/>
  <c r="D273" i="24"/>
  <c r="F273" i="24"/>
  <c r="K272" i="24"/>
  <c r="D270" i="24"/>
  <c r="D269" i="24"/>
  <c r="D268" i="24"/>
  <c r="K267" i="24"/>
  <c r="D267" i="24"/>
  <c r="F267" i="24"/>
  <c r="K266" i="24"/>
  <c r="D264" i="24"/>
  <c r="D263" i="24"/>
  <c r="D262" i="24"/>
  <c r="K261" i="24"/>
  <c r="D261" i="24"/>
  <c r="F261" i="24"/>
  <c r="K260" i="24"/>
  <c r="D258" i="24"/>
  <c r="D257" i="24"/>
  <c r="D256" i="24"/>
  <c r="K255" i="24"/>
  <c r="D255" i="24"/>
  <c r="F255" i="24"/>
  <c r="K254" i="24"/>
  <c r="D252" i="24"/>
  <c r="D251" i="24"/>
  <c r="D250" i="24"/>
  <c r="D249" i="24"/>
  <c r="K248" i="24"/>
  <c r="D241" i="24"/>
  <c r="D240" i="24"/>
  <c r="D239" i="24"/>
  <c r="K238" i="24"/>
  <c r="D238" i="24"/>
  <c r="F238" i="24"/>
  <c r="K237" i="24"/>
  <c r="D235" i="24"/>
  <c r="D234" i="24"/>
  <c r="D233" i="24"/>
  <c r="K232" i="24"/>
  <c r="D232" i="24"/>
  <c r="F232" i="24"/>
  <c r="K231" i="24"/>
  <c r="D229" i="24"/>
  <c r="D228" i="24"/>
  <c r="D227" i="24"/>
  <c r="K226" i="24"/>
  <c r="D226" i="24"/>
  <c r="F226" i="24"/>
  <c r="K225" i="24"/>
  <c r="D223" i="24"/>
  <c r="D222" i="24"/>
  <c r="D221" i="24"/>
  <c r="K220" i="24"/>
  <c r="D220" i="24"/>
  <c r="F220" i="24"/>
  <c r="K219" i="24"/>
  <c r="D217" i="24"/>
  <c r="D216" i="24"/>
  <c r="D215" i="24"/>
  <c r="K214" i="24"/>
  <c r="D214" i="24"/>
  <c r="F214" i="24"/>
  <c r="K213" i="24"/>
  <c r="D211" i="24"/>
  <c r="D210" i="24"/>
  <c r="D209" i="24"/>
  <c r="K208" i="24"/>
  <c r="D208" i="24"/>
  <c r="F208" i="24"/>
  <c r="K207" i="24"/>
  <c r="D205" i="24"/>
  <c r="D204" i="24"/>
  <c r="D203" i="24"/>
  <c r="K202" i="24"/>
  <c r="D202" i="24"/>
  <c r="F202" i="24"/>
  <c r="K201" i="24"/>
  <c r="D199" i="24"/>
  <c r="D198" i="24"/>
  <c r="D197" i="24"/>
  <c r="K196" i="24"/>
  <c r="D196" i="24"/>
  <c r="F196" i="24"/>
  <c r="K195" i="24"/>
  <c r="D193" i="24"/>
  <c r="D192" i="24"/>
  <c r="D191" i="24"/>
  <c r="D190" i="24"/>
  <c r="F190" i="24"/>
  <c r="K189" i="24"/>
  <c r="D182" i="24"/>
  <c r="D181" i="24"/>
  <c r="D180" i="24"/>
  <c r="K179" i="24"/>
  <c r="D179" i="24"/>
  <c r="F179" i="24"/>
  <c r="K178" i="24"/>
  <c r="D176" i="24"/>
  <c r="D175" i="24"/>
  <c r="D174" i="24"/>
  <c r="K173" i="24"/>
  <c r="D173" i="24"/>
  <c r="F173" i="24"/>
  <c r="K172" i="24"/>
  <c r="D170" i="24"/>
  <c r="D169" i="24"/>
  <c r="D168" i="24"/>
  <c r="K167" i="24"/>
  <c r="D167" i="24"/>
  <c r="F167" i="24"/>
  <c r="K166" i="24"/>
  <c r="D164" i="24"/>
  <c r="D163" i="24"/>
  <c r="D162" i="24"/>
  <c r="K161" i="24"/>
  <c r="D161" i="24"/>
  <c r="F161" i="24"/>
  <c r="K160" i="24"/>
  <c r="D158" i="24"/>
  <c r="D157" i="24"/>
  <c r="D156" i="24"/>
  <c r="K155" i="24"/>
  <c r="D155" i="24"/>
  <c r="F155" i="24"/>
  <c r="K154" i="24"/>
  <c r="D152" i="24"/>
  <c r="D151" i="24"/>
  <c r="D150" i="24"/>
  <c r="K149" i="24"/>
  <c r="D149" i="24"/>
  <c r="F149" i="24"/>
  <c r="K148" i="24"/>
  <c r="D146" i="24"/>
  <c r="D145" i="24"/>
  <c r="D144" i="24"/>
  <c r="K143" i="24"/>
  <c r="D143" i="24"/>
  <c r="F143" i="24"/>
  <c r="K142" i="24"/>
  <c r="D140" i="24"/>
  <c r="D139" i="24"/>
  <c r="D138" i="24"/>
  <c r="K137" i="24"/>
  <c r="D137" i="24"/>
  <c r="F137" i="24"/>
  <c r="K136" i="24"/>
  <c r="D134" i="24"/>
  <c r="D133" i="24"/>
  <c r="D132" i="24"/>
  <c r="D131" i="24"/>
  <c r="K130" i="24"/>
  <c r="D123" i="24"/>
  <c r="D122" i="24"/>
  <c r="D121" i="24"/>
  <c r="K120" i="24"/>
  <c r="D120" i="24"/>
  <c r="F120" i="24"/>
  <c r="K119" i="24"/>
  <c r="D117" i="24"/>
  <c r="D116" i="24"/>
  <c r="D115" i="24"/>
  <c r="K114" i="24"/>
  <c r="D114" i="24"/>
  <c r="F114" i="24"/>
  <c r="K113" i="24"/>
  <c r="D111" i="24"/>
  <c r="D110" i="24"/>
  <c r="D109" i="24"/>
  <c r="K108" i="24"/>
  <c r="D108" i="24"/>
  <c r="F108" i="24"/>
  <c r="K107" i="24"/>
  <c r="D105" i="24"/>
  <c r="D104" i="24"/>
  <c r="D103" i="24"/>
  <c r="K102" i="24"/>
  <c r="D102" i="24"/>
  <c r="F102" i="24"/>
  <c r="K101" i="24"/>
  <c r="D99" i="24"/>
  <c r="D98" i="24"/>
  <c r="D97" i="24"/>
  <c r="K96" i="24"/>
  <c r="D96" i="24"/>
  <c r="F96" i="24"/>
  <c r="K95" i="24"/>
  <c r="D93" i="24"/>
  <c r="D92" i="24"/>
  <c r="D91" i="24"/>
  <c r="K90" i="24"/>
  <c r="D90" i="24"/>
  <c r="F90" i="24"/>
  <c r="K89" i="24"/>
  <c r="D87" i="24"/>
  <c r="D86" i="24"/>
  <c r="D85" i="24"/>
  <c r="K84" i="24"/>
  <c r="D84" i="24"/>
  <c r="F84" i="24"/>
  <c r="K83" i="24"/>
  <c r="D81" i="24"/>
  <c r="D80" i="24"/>
  <c r="D79" i="24"/>
  <c r="K78" i="24"/>
  <c r="D78" i="24"/>
  <c r="F78" i="24"/>
  <c r="K77" i="24"/>
  <c r="D75" i="24"/>
  <c r="D74" i="24"/>
  <c r="D73" i="24"/>
  <c r="D72" i="24"/>
  <c r="F72" i="24"/>
  <c r="K71" i="24"/>
  <c r="D69" i="24"/>
  <c r="D64" i="24"/>
  <c r="D63" i="24"/>
  <c r="D62" i="24"/>
  <c r="K61" i="24"/>
  <c r="D61" i="24"/>
  <c r="F61" i="24"/>
  <c r="K60" i="24"/>
  <c r="D58" i="24"/>
  <c r="D57" i="24"/>
  <c r="D56" i="24"/>
  <c r="K55" i="24"/>
  <c r="D55" i="24"/>
  <c r="F55" i="24"/>
  <c r="K54" i="24"/>
  <c r="D52" i="24"/>
  <c r="D51" i="24"/>
  <c r="D50" i="24"/>
  <c r="K49" i="24"/>
  <c r="D49" i="24"/>
  <c r="F49" i="24"/>
  <c r="K48" i="24"/>
  <c r="D46" i="24"/>
  <c r="D45" i="24"/>
  <c r="D44" i="24"/>
  <c r="K43" i="24"/>
  <c r="D43" i="24"/>
  <c r="F43" i="24"/>
  <c r="K42" i="24"/>
  <c r="D40" i="24"/>
  <c r="D39" i="24"/>
  <c r="D38" i="24"/>
  <c r="K37" i="24"/>
  <c r="D37" i="24"/>
  <c r="F37" i="24"/>
  <c r="K36" i="24"/>
  <c r="D34" i="24"/>
  <c r="D33" i="24"/>
  <c r="D32" i="24"/>
  <c r="K31" i="24"/>
  <c r="D31" i="24"/>
  <c r="F31" i="24"/>
  <c r="K30" i="24"/>
  <c r="D28" i="24"/>
  <c r="D27" i="24"/>
  <c r="D26" i="24"/>
  <c r="K25" i="24"/>
  <c r="D25" i="24"/>
  <c r="F25" i="24"/>
  <c r="K24" i="24"/>
  <c r="D22" i="24"/>
  <c r="D21" i="24"/>
  <c r="D20" i="24"/>
  <c r="K19" i="24"/>
  <c r="D19" i="24"/>
  <c r="F19" i="24"/>
  <c r="K18" i="24"/>
  <c r="D16" i="24"/>
  <c r="D15" i="24"/>
  <c r="D14" i="24"/>
  <c r="D13" i="24"/>
  <c r="F13" i="24"/>
  <c r="K12" i="24"/>
  <c r="D10" i="24"/>
  <c r="L2" i="24"/>
  <c r="M2" i="24"/>
  <c r="N2" i="24"/>
  <c r="O2" i="24"/>
  <c r="P2" i="24"/>
  <c r="Q2" i="24"/>
  <c r="R2" i="24"/>
  <c r="S2" i="24"/>
  <c r="T2" i="24"/>
  <c r="U2" i="24"/>
  <c r="V2" i="24"/>
  <c r="W2" i="24"/>
  <c r="X2" i="24"/>
  <c r="Y2" i="24"/>
  <c r="Z2" i="24"/>
  <c r="AA2" i="24"/>
  <c r="AB2" i="24"/>
  <c r="AC2" i="24"/>
  <c r="AD2" i="24"/>
  <c r="AE2" i="24"/>
  <c r="L1" i="24"/>
  <c r="D64" i="22"/>
  <c r="D63" i="22"/>
  <c r="D62" i="22"/>
  <c r="K61" i="22"/>
  <c r="D61" i="22"/>
  <c r="F61" i="22"/>
  <c r="K60" i="22"/>
  <c r="D58" i="22"/>
  <c r="D57" i="22"/>
  <c r="D56" i="22"/>
  <c r="K55" i="22"/>
  <c r="D55" i="22"/>
  <c r="F55" i="22"/>
  <c r="K54" i="22"/>
  <c r="D52" i="22"/>
  <c r="D51" i="22"/>
  <c r="D50" i="22"/>
  <c r="K49" i="22"/>
  <c r="D49" i="22"/>
  <c r="F49" i="22"/>
  <c r="K48" i="22"/>
  <c r="D46" i="22"/>
  <c r="D45" i="22"/>
  <c r="D44" i="22"/>
  <c r="K43" i="22"/>
  <c r="D43" i="22"/>
  <c r="F43" i="22"/>
  <c r="K42" i="22"/>
  <c r="D40" i="22"/>
  <c r="D39" i="22"/>
  <c r="D38" i="22"/>
  <c r="K37" i="22"/>
  <c r="D37" i="22"/>
  <c r="F37" i="22"/>
  <c r="K36" i="22"/>
  <c r="D34" i="22"/>
  <c r="D33" i="22"/>
  <c r="D32" i="22"/>
  <c r="K31" i="22"/>
  <c r="D31" i="22"/>
  <c r="F31" i="22"/>
  <c r="K30" i="22"/>
  <c r="D28" i="22"/>
  <c r="D27" i="22"/>
  <c r="D26" i="22"/>
  <c r="K25" i="22"/>
  <c r="D25" i="22"/>
  <c r="F25" i="22"/>
  <c r="K24" i="22"/>
  <c r="D22" i="22"/>
  <c r="D21" i="22"/>
  <c r="D20" i="22"/>
  <c r="K19" i="22"/>
  <c r="D19" i="22"/>
  <c r="F19" i="22"/>
  <c r="K18" i="22"/>
  <c r="D16" i="22"/>
  <c r="D15" i="22"/>
  <c r="D14" i="22"/>
  <c r="D13" i="22"/>
  <c r="F13" i="22"/>
  <c r="K12" i="22"/>
  <c r="D10" i="22"/>
  <c r="D123" i="22"/>
  <c r="D122" i="22"/>
  <c r="D121" i="22"/>
  <c r="K120" i="22"/>
  <c r="D120" i="22"/>
  <c r="F120" i="22"/>
  <c r="K119" i="22"/>
  <c r="D117" i="22"/>
  <c r="D116" i="22"/>
  <c r="D115" i="22"/>
  <c r="K114" i="22"/>
  <c r="D114" i="22"/>
  <c r="F114" i="22"/>
  <c r="K113" i="22"/>
  <c r="D111" i="22"/>
  <c r="D110" i="22"/>
  <c r="D109" i="22"/>
  <c r="K108" i="22"/>
  <c r="D108" i="22"/>
  <c r="F108" i="22"/>
  <c r="K107" i="22"/>
  <c r="D105" i="22"/>
  <c r="D104" i="22"/>
  <c r="D103" i="22"/>
  <c r="K102" i="22"/>
  <c r="D102" i="22"/>
  <c r="F102" i="22"/>
  <c r="K101" i="22"/>
  <c r="D99" i="22"/>
  <c r="D98" i="22"/>
  <c r="D97" i="22"/>
  <c r="K96" i="22"/>
  <c r="D96" i="22"/>
  <c r="F96" i="22"/>
  <c r="K95" i="22"/>
  <c r="D93" i="22"/>
  <c r="D92" i="22"/>
  <c r="D91" i="22"/>
  <c r="D90" i="22"/>
  <c r="F90" i="22"/>
  <c r="D87" i="22"/>
  <c r="D86" i="22"/>
  <c r="D85" i="22"/>
  <c r="D84" i="22"/>
  <c r="F84" i="22"/>
  <c r="D81" i="22"/>
  <c r="D80" i="22"/>
  <c r="D79" i="22"/>
  <c r="D78" i="22"/>
  <c r="F78" i="22"/>
  <c r="D75" i="22"/>
  <c r="D74" i="22"/>
  <c r="D73" i="22"/>
  <c r="D72" i="22"/>
  <c r="F72" i="22"/>
  <c r="K72" i="22"/>
  <c r="D69" i="22"/>
  <c r="D182" i="22"/>
  <c r="D181" i="22"/>
  <c r="D180" i="22"/>
  <c r="K179" i="22"/>
  <c r="D179" i="22"/>
  <c r="F179" i="22"/>
  <c r="K178" i="22"/>
  <c r="D176" i="22"/>
  <c r="D175" i="22"/>
  <c r="D174" i="22"/>
  <c r="K173" i="22"/>
  <c r="D173" i="22"/>
  <c r="F173" i="22"/>
  <c r="K172" i="22"/>
  <c r="D170" i="22"/>
  <c r="D169" i="22"/>
  <c r="D168" i="22"/>
  <c r="K167" i="22"/>
  <c r="D167" i="22"/>
  <c r="F167" i="22"/>
  <c r="K166" i="22"/>
  <c r="D164" i="22"/>
  <c r="D163" i="22"/>
  <c r="D162" i="22"/>
  <c r="K161" i="22"/>
  <c r="D161" i="22"/>
  <c r="F161" i="22"/>
  <c r="K160" i="22"/>
  <c r="D158" i="22"/>
  <c r="D157" i="22"/>
  <c r="D156" i="22"/>
  <c r="D155" i="22"/>
  <c r="F155" i="22"/>
  <c r="D152" i="22"/>
  <c r="D151" i="22"/>
  <c r="D150" i="22"/>
  <c r="D149" i="22"/>
  <c r="F149" i="22"/>
  <c r="D146" i="22"/>
  <c r="D145" i="22"/>
  <c r="D144" i="22"/>
  <c r="D143" i="22"/>
  <c r="F143" i="22"/>
  <c r="D140" i="22"/>
  <c r="D139" i="22"/>
  <c r="D138" i="22"/>
  <c r="D137" i="22"/>
  <c r="F137" i="22"/>
  <c r="D134" i="22"/>
  <c r="D133" i="22"/>
  <c r="D132" i="22"/>
  <c r="D131" i="22"/>
  <c r="F131" i="22"/>
  <c r="K131" i="22"/>
  <c r="D241" i="22"/>
  <c r="D240" i="22"/>
  <c r="D239" i="22"/>
  <c r="K238" i="22"/>
  <c r="D238" i="22"/>
  <c r="F238" i="22"/>
  <c r="K237" i="22"/>
  <c r="D235" i="22"/>
  <c r="D234" i="22"/>
  <c r="D233" i="22"/>
  <c r="K232" i="22"/>
  <c r="D232" i="22"/>
  <c r="F232" i="22"/>
  <c r="K231" i="22"/>
  <c r="D229" i="22"/>
  <c r="D228" i="22"/>
  <c r="D227" i="22"/>
  <c r="K226" i="22"/>
  <c r="D226" i="22"/>
  <c r="F226" i="22"/>
  <c r="K225" i="22"/>
  <c r="D223" i="22"/>
  <c r="D222" i="22"/>
  <c r="D221" i="22"/>
  <c r="K220" i="22"/>
  <c r="D220" i="22"/>
  <c r="F220" i="22"/>
  <c r="K219" i="22"/>
  <c r="D217" i="22"/>
  <c r="D216" i="22"/>
  <c r="D215" i="22"/>
  <c r="D214" i="22"/>
  <c r="F214" i="22"/>
  <c r="D211" i="22"/>
  <c r="D210" i="22"/>
  <c r="D209" i="22"/>
  <c r="D208" i="22"/>
  <c r="F208" i="22"/>
  <c r="D205" i="22"/>
  <c r="D204" i="22"/>
  <c r="D203" i="22"/>
  <c r="D202" i="22"/>
  <c r="F202" i="22"/>
  <c r="D199" i="22"/>
  <c r="D198" i="22"/>
  <c r="D197" i="22"/>
  <c r="D196" i="22"/>
  <c r="F196" i="22"/>
  <c r="D193" i="22"/>
  <c r="D192" i="22"/>
  <c r="D191" i="22"/>
  <c r="D190" i="22"/>
  <c r="F190" i="22"/>
  <c r="K190" i="22"/>
  <c r="D300" i="22"/>
  <c r="D299" i="22"/>
  <c r="D298" i="22"/>
  <c r="K297" i="22"/>
  <c r="D297" i="22"/>
  <c r="F297" i="22"/>
  <c r="K296" i="22"/>
  <c r="D294" i="22"/>
  <c r="D293" i="22"/>
  <c r="D292" i="22"/>
  <c r="K291" i="22"/>
  <c r="D291" i="22"/>
  <c r="F291" i="22"/>
  <c r="K290" i="22"/>
  <c r="D288" i="22"/>
  <c r="D287" i="22"/>
  <c r="D286" i="22"/>
  <c r="K285" i="22"/>
  <c r="D285" i="22"/>
  <c r="F285" i="22"/>
  <c r="K284" i="22"/>
  <c r="D282" i="22"/>
  <c r="D281" i="22"/>
  <c r="D280" i="22"/>
  <c r="K279" i="22"/>
  <c r="D279" i="22"/>
  <c r="F279" i="22"/>
  <c r="K278" i="22"/>
  <c r="D276" i="22"/>
  <c r="D275" i="22"/>
  <c r="D274" i="22"/>
  <c r="K273" i="22"/>
  <c r="D273" i="22"/>
  <c r="F273" i="22"/>
  <c r="K272" i="22"/>
  <c r="D270" i="22"/>
  <c r="D269" i="22"/>
  <c r="D268" i="22"/>
  <c r="K267" i="22"/>
  <c r="D267" i="22"/>
  <c r="F267" i="22"/>
  <c r="K266" i="22"/>
  <c r="D264" i="22"/>
  <c r="D263" i="22"/>
  <c r="D262" i="22"/>
  <c r="K261" i="22"/>
  <c r="D261" i="22"/>
  <c r="F261" i="22"/>
  <c r="K260" i="22"/>
  <c r="D258" i="22"/>
  <c r="D257" i="22"/>
  <c r="D256" i="22"/>
  <c r="K255" i="22"/>
  <c r="D255" i="22"/>
  <c r="F255" i="22"/>
  <c r="K254" i="22"/>
  <c r="D252" i="22"/>
  <c r="D251" i="22"/>
  <c r="D250" i="22"/>
  <c r="D249" i="22"/>
  <c r="F249" i="22"/>
  <c r="K248" i="22"/>
  <c r="D359" i="22"/>
  <c r="D358" i="22"/>
  <c r="D357" i="22"/>
  <c r="K356" i="22"/>
  <c r="D356" i="22"/>
  <c r="F356" i="22"/>
  <c r="K355" i="22"/>
  <c r="D353" i="22"/>
  <c r="D352" i="22"/>
  <c r="D351" i="22"/>
  <c r="K350" i="22"/>
  <c r="D350" i="22"/>
  <c r="F350" i="22"/>
  <c r="K349" i="22"/>
  <c r="D347" i="22"/>
  <c r="D346" i="22"/>
  <c r="D345" i="22"/>
  <c r="K344" i="22"/>
  <c r="D344" i="22"/>
  <c r="F344" i="22"/>
  <c r="K343" i="22"/>
  <c r="D341" i="22"/>
  <c r="D340" i="22"/>
  <c r="D339" i="22"/>
  <c r="K338" i="22"/>
  <c r="D338" i="22"/>
  <c r="F338" i="22"/>
  <c r="K337" i="22"/>
  <c r="D335" i="22"/>
  <c r="D334" i="22"/>
  <c r="D333" i="22"/>
  <c r="K332" i="22"/>
  <c r="D332" i="22"/>
  <c r="F332" i="22"/>
  <c r="K331" i="22"/>
  <c r="D329" i="22"/>
  <c r="D328" i="22"/>
  <c r="D327" i="22"/>
  <c r="K326" i="22"/>
  <c r="D326" i="22"/>
  <c r="F326" i="22"/>
  <c r="K325" i="22"/>
  <c r="D323" i="22"/>
  <c r="D322" i="22"/>
  <c r="D321" i="22"/>
  <c r="K320" i="22"/>
  <c r="D320" i="22"/>
  <c r="F320" i="22"/>
  <c r="K319" i="22"/>
  <c r="D317" i="22"/>
  <c r="D316" i="22"/>
  <c r="D315" i="22"/>
  <c r="K314" i="22"/>
  <c r="D314" i="22"/>
  <c r="F314" i="22"/>
  <c r="K313" i="22"/>
  <c r="D311" i="22"/>
  <c r="D310" i="22"/>
  <c r="D309" i="22"/>
  <c r="D308" i="22"/>
  <c r="K307" i="22"/>
  <c r="D418" i="22"/>
  <c r="D417" i="22"/>
  <c r="D416" i="22"/>
  <c r="K415" i="22"/>
  <c r="D415" i="22"/>
  <c r="F415" i="22"/>
  <c r="K414" i="22"/>
  <c r="D412" i="22"/>
  <c r="D411" i="22"/>
  <c r="D410" i="22"/>
  <c r="K409" i="22"/>
  <c r="D409" i="22"/>
  <c r="F409" i="22"/>
  <c r="K408" i="22"/>
  <c r="D406" i="22"/>
  <c r="D405" i="22"/>
  <c r="D404" i="22"/>
  <c r="K403" i="22"/>
  <c r="D403" i="22"/>
  <c r="F403" i="22"/>
  <c r="K402" i="22"/>
  <c r="D400" i="22"/>
  <c r="D399" i="22"/>
  <c r="D398" i="22"/>
  <c r="K397" i="22"/>
  <c r="D397" i="22"/>
  <c r="F397" i="22"/>
  <c r="K396" i="22"/>
  <c r="D394" i="22"/>
  <c r="D393" i="22"/>
  <c r="D392" i="22"/>
  <c r="K391" i="22"/>
  <c r="D391" i="22"/>
  <c r="F391" i="22"/>
  <c r="K390" i="22"/>
  <c r="D388" i="22"/>
  <c r="D387" i="22"/>
  <c r="D386" i="22"/>
  <c r="K385" i="22"/>
  <c r="D385" i="22"/>
  <c r="F385" i="22"/>
  <c r="K384" i="22"/>
  <c r="D382" i="22"/>
  <c r="D381" i="22"/>
  <c r="D380" i="22"/>
  <c r="K379" i="22"/>
  <c r="D379" i="22"/>
  <c r="F379" i="22"/>
  <c r="K378" i="22"/>
  <c r="D376" i="22"/>
  <c r="D375" i="22"/>
  <c r="D374" i="22"/>
  <c r="K373" i="22"/>
  <c r="D373" i="22"/>
  <c r="F373" i="22"/>
  <c r="K372" i="22"/>
  <c r="D370" i="22"/>
  <c r="D369" i="22"/>
  <c r="D368" i="22"/>
  <c r="D367" i="22"/>
  <c r="F367" i="22"/>
  <c r="K366" i="22"/>
  <c r="D364" i="22"/>
  <c r="D536" i="22"/>
  <c r="D535" i="22"/>
  <c r="D534" i="22"/>
  <c r="K533" i="22"/>
  <c r="D533" i="22"/>
  <c r="F533" i="22"/>
  <c r="K532" i="22"/>
  <c r="D530" i="22"/>
  <c r="D529" i="22"/>
  <c r="D528" i="22"/>
  <c r="K527" i="22"/>
  <c r="D527" i="22"/>
  <c r="F527" i="22"/>
  <c r="K526" i="22"/>
  <c r="D524" i="22"/>
  <c r="D523" i="22"/>
  <c r="D522" i="22"/>
  <c r="K521" i="22"/>
  <c r="D521" i="22"/>
  <c r="F521" i="22"/>
  <c r="K520" i="22"/>
  <c r="D518" i="22"/>
  <c r="D517" i="22"/>
  <c r="D516" i="22"/>
  <c r="K515" i="22"/>
  <c r="D515" i="22"/>
  <c r="F515" i="22"/>
  <c r="K514" i="22"/>
  <c r="D512" i="22"/>
  <c r="D511" i="22"/>
  <c r="D510" i="22"/>
  <c r="K509" i="22"/>
  <c r="D509" i="22"/>
  <c r="F509" i="22"/>
  <c r="K508" i="22"/>
  <c r="D506" i="22"/>
  <c r="D505" i="22"/>
  <c r="D504" i="22"/>
  <c r="K503" i="22"/>
  <c r="D503" i="22"/>
  <c r="F503" i="22"/>
  <c r="K502" i="22"/>
  <c r="D500" i="22"/>
  <c r="D499" i="22"/>
  <c r="D498" i="22"/>
  <c r="K497" i="22"/>
  <c r="D497" i="22"/>
  <c r="F497" i="22"/>
  <c r="K496" i="22"/>
  <c r="D494" i="22"/>
  <c r="D493" i="22"/>
  <c r="D492" i="22"/>
  <c r="K491" i="22"/>
  <c r="D491" i="22"/>
  <c r="F491" i="22"/>
  <c r="K490" i="22"/>
  <c r="D488" i="22"/>
  <c r="D487" i="22"/>
  <c r="D486" i="22"/>
  <c r="D485" i="22"/>
  <c r="K484" i="22"/>
  <c r="D482" i="22"/>
  <c r="D1352" i="22"/>
  <c r="D1351" i="22"/>
  <c r="D1350" i="22"/>
  <c r="K1349" i="22"/>
  <c r="D1349" i="22"/>
  <c r="F1349" i="22" s="1"/>
  <c r="K1348" i="22"/>
  <c r="D1346" i="22"/>
  <c r="D1345" i="22"/>
  <c r="D1344" i="22"/>
  <c r="K1343" i="22"/>
  <c r="D1343" i="22"/>
  <c r="F1343" i="22" s="1"/>
  <c r="K1342" i="22"/>
  <c r="D1340" i="22"/>
  <c r="D1339" i="22"/>
  <c r="D1338" i="22"/>
  <c r="K1337" i="22"/>
  <c r="D1337" i="22"/>
  <c r="F1337" i="22" s="1"/>
  <c r="K1336" i="22"/>
  <c r="D1334" i="22"/>
  <c r="D1333" i="22"/>
  <c r="D1332" i="22"/>
  <c r="K1331" i="22"/>
  <c r="D1331" i="22"/>
  <c r="F1331" i="22" s="1"/>
  <c r="K1330" i="22"/>
  <c r="D1328" i="22"/>
  <c r="D1327" i="22"/>
  <c r="D1326" i="22"/>
  <c r="K1325" i="22"/>
  <c r="D1325" i="22"/>
  <c r="F1325" i="22" s="1"/>
  <c r="K1324" i="22"/>
  <c r="D1322" i="22"/>
  <c r="D1321" i="22"/>
  <c r="D1320" i="22"/>
  <c r="K1319" i="22"/>
  <c r="D1319" i="22"/>
  <c r="F1319" i="22" s="1"/>
  <c r="K1318" i="22"/>
  <c r="D1316" i="22"/>
  <c r="D1315" i="22"/>
  <c r="D1314" i="22"/>
  <c r="K1313" i="22"/>
  <c r="D1313" i="22"/>
  <c r="F1313" i="22" s="1"/>
  <c r="K1312" i="22"/>
  <c r="D1310" i="22"/>
  <c r="D1309" i="22"/>
  <c r="D1308" i="22"/>
  <c r="K1307" i="22"/>
  <c r="D1307" i="22"/>
  <c r="F1307" i="22" s="1"/>
  <c r="K1306" i="22"/>
  <c r="D1304" i="22"/>
  <c r="D1303" i="22"/>
  <c r="D1302" i="22"/>
  <c r="D1301" i="22"/>
  <c r="K1300" i="22"/>
  <c r="D1298" i="22"/>
  <c r="D946" i="22"/>
  <c r="D945" i="22"/>
  <c r="D944" i="22"/>
  <c r="K943" i="22"/>
  <c r="D943" i="22"/>
  <c r="F943" i="22"/>
  <c r="K942" i="22"/>
  <c r="D940" i="22"/>
  <c r="D939" i="22"/>
  <c r="D938" i="22"/>
  <c r="K937" i="22"/>
  <c r="D937" i="22"/>
  <c r="F937" i="22"/>
  <c r="K936" i="22"/>
  <c r="D934" i="22"/>
  <c r="D933" i="22"/>
  <c r="D932" i="22"/>
  <c r="K931" i="22"/>
  <c r="D931" i="22"/>
  <c r="F931" i="22"/>
  <c r="K930" i="22"/>
  <c r="D928" i="22"/>
  <c r="D927" i="22"/>
  <c r="D926" i="22"/>
  <c r="K925" i="22"/>
  <c r="D925" i="22"/>
  <c r="F925" i="22"/>
  <c r="K924" i="22"/>
  <c r="D922" i="22"/>
  <c r="D921" i="22"/>
  <c r="D920" i="22"/>
  <c r="K919" i="22"/>
  <c r="D919" i="22"/>
  <c r="F919" i="22"/>
  <c r="K918" i="22"/>
  <c r="D916" i="22"/>
  <c r="D915" i="22"/>
  <c r="D914" i="22"/>
  <c r="K913" i="22"/>
  <c r="D913" i="22"/>
  <c r="F913" i="22"/>
  <c r="K912" i="22"/>
  <c r="D910" i="22"/>
  <c r="D909" i="22"/>
  <c r="D908" i="22"/>
  <c r="K907" i="22"/>
  <c r="D907" i="22"/>
  <c r="F907" i="22"/>
  <c r="K906" i="22"/>
  <c r="D904" i="22"/>
  <c r="D903" i="22"/>
  <c r="D902" i="22"/>
  <c r="K901" i="22"/>
  <c r="D901" i="22"/>
  <c r="F901" i="22"/>
  <c r="K900" i="22"/>
  <c r="D898" i="22"/>
  <c r="D897" i="22"/>
  <c r="D896" i="22"/>
  <c r="D895" i="22"/>
  <c r="K894" i="22"/>
  <c r="D892" i="22"/>
  <c r="D888" i="22"/>
  <c r="D887" i="22"/>
  <c r="D886" i="22"/>
  <c r="K885" i="22"/>
  <c r="D885" i="22"/>
  <c r="F885" i="22"/>
  <c r="K884" i="22"/>
  <c r="D882" i="22"/>
  <c r="D881" i="22"/>
  <c r="D880" i="22"/>
  <c r="K879" i="22"/>
  <c r="D879" i="22"/>
  <c r="F879" i="22"/>
  <c r="K878" i="22"/>
  <c r="D876" i="22"/>
  <c r="D875" i="22"/>
  <c r="D874" i="22"/>
  <c r="K873" i="22"/>
  <c r="D873" i="22"/>
  <c r="F873" i="22"/>
  <c r="K872" i="22"/>
  <c r="D870" i="22"/>
  <c r="D869" i="22"/>
  <c r="D868" i="22"/>
  <c r="K867" i="22"/>
  <c r="D867" i="22"/>
  <c r="F867" i="22"/>
  <c r="K866" i="22"/>
  <c r="D864" i="22"/>
  <c r="D863" i="22"/>
  <c r="D862" i="22"/>
  <c r="K861" i="22"/>
  <c r="D861" i="22"/>
  <c r="F861" i="22"/>
  <c r="K860" i="22"/>
  <c r="D858" i="22"/>
  <c r="D857" i="22"/>
  <c r="D856" i="22"/>
  <c r="K855" i="22"/>
  <c r="D855" i="22"/>
  <c r="F855" i="22"/>
  <c r="K854" i="22"/>
  <c r="D852" i="22"/>
  <c r="D851" i="22"/>
  <c r="D850" i="22"/>
  <c r="K849" i="22"/>
  <c r="D849" i="22"/>
  <c r="F849" i="22"/>
  <c r="K848" i="22"/>
  <c r="D846" i="22"/>
  <c r="D845" i="22"/>
  <c r="D844" i="22"/>
  <c r="K843" i="22"/>
  <c r="D843" i="22"/>
  <c r="F843" i="22"/>
  <c r="K842" i="22"/>
  <c r="D840" i="22"/>
  <c r="D839" i="22"/>
  <c r="D838" i="22"/>
  <c r="D837" i="22"/>
  <c r="K836" i="22"/>
  <c r="D834" i="22"/>
  <c r="D830" i="22"/>
  <c r="D829" i="22"/>
  <c r="D828" i="22"/>
  <c r="K827" i="22"/>
  <c r="D827" i="22"/>
  <c r="F827" i="22"/>
  <c r="K826" i="22"/>
  <c r="D824" i="22"/>
  <c r="D823" i="22"/>
  <c r="D822" i="22"/>
  <c r="K821" i="22"/>
  <c r="D821" i="22"/>
  <c r="F821" i="22"/>
  <c r="K820" i="22"/>
  <c r="D818" i="22"/>
  <c r="D817" i="22"/>
  <c r="D816" i="22"/>
  <c r="K815" i="22"/>
  <c r="D815" i="22"/>
  <c r="F815" i="22"/>
  <c r="K814" i="22"/>
  <c r="D812" i="22"/>
  <c r="D811" i="22"/>
  <c r="D810" i="22"/>
  <c r="K809" i="22"/>
  <c r="D809" i="22"/>
  <c r="F809" i="22"/>
  <c r="K808" i="22"/>
  <c r="D806" i="22"/>
  <c r="D805" i="22"/>
  <c r="D804" i="22"/>
  <c r="K803" i="22"/>
  <c r="D803" i="22"/>
  <c r="F803" i="22"/>
  <c r="K802" i="22"/>
  <c r="D800" i="22"/>
  <c r="D799" i="22"/>
  <c r="D798" i="22"/>
  <c r="K797" i="22"/>
  <c r="D797" i="22"/>
  <c r="F797" i="22"/>
  <c r="K796" i="22"/>
  <c r="D794" i="22"/>
  <c r="D793" i="22"/>
  <c r="D792" i="22"/>
  <c r="K791" i="22"/>
  <c r="D791" i="22"/>
  <c r="F791" i="22"/>
  <c r="K790" i="22"/>
  <c r="D788" i="22"/>
  <c r="D787" i="22"/>
  <c r="D786" i="22"/>
  <c r="K785" i="22"/>
  <c r="D785" i="22"/>
  <c r="F785" i="22"/>
  <c r="K784" i="22"/>
  <c r="D782" i="22"/>
  <c r="D781" i="22"/>
  <c r="D780" i="22"/>
  <c r="D779" i="22"/>
  <c r="K778" i="22"/>
  <c r="D776" i="22"/>
  <c r="D772" i="22"/>
  <c r="D771" i="22"/>
  <c r="D770" i="22"/>
  <c r="K769" i="22"/>
  <c r="D769" i="22"/>
  <c r="F769" i="22"/>
  <c r="K768" i="22"/>
  <c r="D766" i="22"/>
  <c r="D765" i="22"/>
  <c r="D764" i="22"/>
  <c r="K763" i="22"/>
  <c r="D763" i="22"/>
  <c r="F763" i="22"/>
  <c r="K762" i="22"/>
  <c r="D760" i="22"/>
  <c r="D759" i="22"/>
  <c r="D758" i="22"/>
  <c r="K757" i="22"/>
  <c r="D757" i="22"/>
  <c r="F757" i="22"/>
  <c r="K756" i="22"/>
  <c r="D754" i="22"/>
  <c r="D753" i="22"/>
  <c r="D752" i="22"/>
  <c r="K751" i="22"/>
  <c r="D751" i="22"/>
  <c r="F751" i="22"/>
  <c r="K750" i="22"/>
  <c r="D748" i="22"/>
  <c r="D747" i="22"/>
  <c r="D746" i="22"/>
  <c r="K745" i="22"/>
  <c r="D745" i="22"/>
  <c r="F745" i="22"/>
  <c r="K744" i="22"/>
  <c r="D742" i="22"/>
  <c r="D741" i="22"/>
  <c r="D740" i="22"/>
  <c r="K739" i="22"/>
  <c r="D739" i="22"/>
  <c r="F739" i="22"/>
  <c r="K738" i="22"/>
  <c r="D736" i="22"/>
  <c r="D735" i="22"/>
  <c r="D734" i="22"/>
  <c r="K733" i="22"/>
  <c r="D733" i="22"/>
  <c r="F733" i="22"/>
  <c r="K732" i="22"/>
  <c r="D730" i="22"/>
  <c r="D729" i="22"/>
  <c r="D728" i="22"/>
  <c r="K727" i="22"/>
  <c r="D727" i="22"/>
  <c r="F727" i="22"/>
  <c r="K726" i="22"/>
  <c r="D724" i="22"/>
  <c r="D723" i="22"/>
  <c r="D722" i="22"/>
  <c r="D721" i="22"/>
  <c r="K720" i="22"/>
  <c r="D718" i="22"/>
  <c r="D713" i="22"/>
  <c r="D712" i="22"/>
  <c r="D711" i="22"/>
  <c r="K710" i="22"/>
  <c r="D710" i="22"/>
  <c r="F710" i="22"/>
  <c r="K709" i="22"/>
  <c r="D707" i="22"/>
  <c r="D706" i="22"/>
  <c r="D705" i="22"/>
  <c r="K704" i="22"/>
  <c r="D704" i="22"/>
  <c r="F704" i="22"/>
  <c r="K703" i="22"/>
  <c r="D701" i="22"/>
  <c r="D700" i="22"/>
  <c r="D699" i="22"/>
  <c r="K698" i="22"/>
  <c r="D698" i="22"/>
  <c r="F698" i="22"/>
  <c r="K697" i="22"/>
  <c r="D695" i="22"/>
  <c r="D694" i="22"/>
  <c r="D693" i="22"/>
  <c r="K692" i="22"/>
  <c r="D692" i="22"/>
  <c r="F692" i="22"/>
  <c r="K691" i="22"/>
  <c r="D689" i="22"/>
  <c r="D688" i="22"/>
  <c r="D687" i="22"/>
  <c r="K686" i="22"/>
  <c r="D686" i="22"/>
  <c r="F686" i="22"/>
  <c r="K685" i="22"/>
  <c r="D683" i="22"/>
  <c r="D682" i="22"/>
  <c r="D681" i="22"/>
  <c r="K680" i="22"/>
  <c r="D680" i="22"/>
  <c r="F680" i="22"/>
  <c r="K679" i="22"/>
  <c r="D677" i="22"/>
  <c r="D676" i="22"/>
  <c r="D675" i="22"/>
  <c r="K674" i="22"/>
  <c r="D674" i="22"/>
  <c r="F674" i="22"/>
  <c r="K673" i="22"/>
  <c r="D671" i="22"/>
  <c r="D670" i="22"/>
  <c r="D669" i="22"/>
  <c r="K668" i="22"/>
  <c r="D668" i="22"/>
  <c r="F668" i="22"/>
  <c r="K667" i="22"/>
  <c r="D665" i="22"/>
  <c r="D664" i="22"/>
  <c r="D663" i="22"/>
  <c r="D662" i="22"/>
  <c r="K661" i="22"/>
  <c r="D659" i="22"/>
  <c r="D654" i="22"/>
  <c r="D653" i="22"/>
  <c r="D652" i="22"/>
  <c r="K651" i="22"/>
  <c r="D651" i="22"/>
  <c r="F651" i="22"/>
  <c r="K650" i="22"/>
  <c r="D648" i="22"/>
  <c r="D647" i="22"/>
  <c r="D646" i="22"/>
  <c r="K645" i="22"/>
  <c r="D645" i="22"/>
  <c r="F645" i="22"/>
  <c r="K644" i="22"/>
  <c r="D642" i="22"/>
  <c r="D641" i="22"/>
  <c r="D640" i="22"/>
  <c r="K639" i="22"/>
  <c r="D639" i="22"/>
  <c r="F639" i="22"/>
  <c r="K638" i="22"/>
  <c r="D636" i="22"/>
  <c r="D635" i="22"/>
  <c r="D634" i="22"/>
  <c r="K633" i="22"/>
  <c r="D633" i="22"/>
  <c r="F633" i="22"/>
  <c r="K632" i="22"/>
  <c r="D630" i="22"/>
  <c r="D629" i="22"/>
  <c r="D628" i="22"/>
  <c r="K627" i="22"/>
  <c r="D627" i="22"/>
  <c r="F627" i="22"/>
  <c r="K626" i="22"/>
  <c r="D624" i="22"/>
  <c r="D623" i="22"/>
  <c r="D622" i="22"/>
  <c r="K621" i="22"/>
  <c r="D621" i="22"/>
  <c r="F621" i="22"/>
  <c r="K620" i="22"/>
  <c r="D618" i="22"/>
  <c r="D617" i="22"/>
  <c r="D616" i="22"/>
  <c r="K615" i="22"/>
  <c r="D615" i="22"/>
  <c r="F615" i="22"/>
  <c r="K614" i="22"/>
  <c r="D612" i="22"/>
  <c r="D611" i="22"/>
  <c r="D610" i="22"/>
  <c r="K609" i="22"/>
  <c r="D609" i="22"/>
  <c r="F609" i="22"/>
  <c r="K608" i="22"/>
  <c r="D606" i="22"/>
  <c r="D605" i="22"/>
  <c r="D604" i="22"/>
  <c r="D603" i="22"/>
  <c r="K602" i="22"/>
  <c r="D600" i="22"/>
  <c r="D595" i="22"/>
  <c r="D594" i="22"/>
  <c r="D593" i="22"/>
  <c r="K592" i="22"/>
  <c r="D592" i="22"/>
  <c r="F592" i="22"/>
  <c r="K591" i="22"/>
  <c r="D589" i="22"/>
  <c r="D588" i="22"/>
  <c r="D587" i="22"/>
  <c r="K586" i="22"/>
  <c r="D586" i="22"/>
  <c r="F586" i="22"/>
  <c r="K585" i="22"/>
  <c r="D583" i="22"/>
  <c r="D582" i="22"/>
  <c r="D581" i="22"/>
  <c r="K580" i="22"/>
  <c r="D580" i="22"/>
  <c r="F580" i="22"/>
  <c r="K579" i="22"/>
  <c r="D577" i="22"/>
  <c r="D576" i="22"/>
  <c r="D575" i="22"/>
  <c r="K574" i="22"/>
  <c r="D574" i="22"/>
  <c r="F574" i="22"/>
  <c r="K573" i="22"/>
  <c r="D571" i="22"/>
  <c r="D570" i="22"/>
  <c r="D569" i="22"/>
  <c r="K568" i="22"/>
  <c r="D568" i="22"/>
  <c r="F568" i="22"/>
  <c r="K567" i="22"/>
  <c r="D565" i="22"/>
  <c r="D564" i="22"/>
  <c r="D563" i="22"/>
  <c r="K562" i="22"/>
  <c r="D562" i="22"/>
  <c r="F562" i="22"/>
  <c r="K561" i="22"/>
  <c r="D559" i="22"/>
  <c r="D558" i="22"/>
  <c r="D557" i="22"/>
  <c r="K556" i="22"/>
  <c r="D556" i="22"/>
  <c r="F556" i="22"/>
  <c r="K555" i="22"/>
  <c r="D553" i="22"/>
  <c r="D552" i="22"/>
  <c r="D551" i="22"/>
  <c r="K550" i="22"/>
  <c r="D550" i="22"/>
  <c r="F550" i="22"/>
  <c r="K549" i="22"/>
  <c r="D547" i="22"/>
  <c r="D546" i="22"/>
  <c r="D545" i="22"/>
  <c r="D544" i="22"/>
  <c r="K543" i="22"/>
  <c r="D541" i="22"/>
  <c r="D477" i="22"/>
  <c r="D476" i="22"/>
  <c r="D475" i="22"/>
  <c r="D474" i="22"/>
  <c r="F474" i="22"/>
  <c r="D471" i="22"/>
  <c r="D470" i="22"/>
  <c r="D469" i="22"/>
  <c r="D468" i="22"/>
  <c r="F468" i="22"/>
  <c r="D465" i="22"/>
  <c r="D464" i="22"/>
  <c r="D463" i="22"/>
  <c r="D462" i="22"/>
  <c r="F462" i="22"/>
  <c r="D459" i="22"/>
  <c r="D458" i="22"/>
  <c r="D457" i="22"/>
  <c r="D456" i="22"/>
  <c r="F456" i="22"/>
  <c r="D453" i="22"/>
  <c r="D452" i="22"/>
  <c r="D451" i="22"/>
  <c r="D450" i="22"/>
  <c r="F450" i="22"/>
  <c r="D447" i="22"/>
  <c r="D446" i="22"/>
  <c r="D445" i="22"/>
  <c r="D444" i="22"/>
  <c r="F444" i="22"/>
  <c r="D441" i="22"/>
  <c r="D440" i="22"/>
  <c r="D439" i="22"/>
  <c r="D438" i="22"/>
  <c r="F438" i="22"/>
  <c r="D435" i="22"/>
  <c r="D434" i="22"/>
  <c r="D433" i="22"/>
  <c r="D429" i="22"/>
  <c r="D428" i="22"/>
  <c r="D427" i="22"/>
  <c r="D432" i="22"/>
  <c r="F432" i="22"/>
  <c r="K474" i="22"/>
  <c r="K473" i="22"/>
  <c r="K468" i="22"/>
  <c r="K467" i="22"/>
  <c r="K462" i="22"/>
  <c r="K461" i="22"/>
  <c r="K456" i="22"/>
  <c r="K455" i="22"/>
  <c r="K450" i="22"/>
  <c r="K449" i="22"/>
  <c r="K444" i="22"/>
  <c r="K443" i="22"/>
  <c r="K438" i="22"/>
  <c r="K437" i="22"/>
  <c r="K432" i="22"/>
  <c r="K431" i="22"/>
  <c r="D426" i="22"/>
  <c r="K425" i="22"/>
  <c r="D423" i="22"/>
  <c r="K230" i="23"/>
  <c r="D230" i="23"/>
  <c r="K229" i="23"/>
  <c r="D229" i="23"/>
  <c r="K228" i="23"/>
  <c r="D228" i="23"/>
  <c r="K227" i="23"/>
  <c r="D227" i="23"/>
  <c r="K226" i="23"/>
  <c r="D226" i="23"/>
  <c r="K225" i="23"/>
  <c r="D225" i="23"/>
  <c r="K224" i="23"/>
  <c r="D224" i="23"/>
  <c r="K223" i="23"/>
  <c r="D223" i="23"/>
  <c r="K222" i="23"/>
  <c r="D222" i="23"/>
  <c r="K221" i="23"/>
  <c r="D221" i="23"/>
  <c r="K220" i="23"/>
  <c r="D220" i="23"/>
  <c r="K217" i="23"/>
  <c r="D217" i="23"/>
  <c r="K216" i="23"/>
  <c r="D216" i="23"/>
  <c r="K215" i="23"/>
  <c r="D215" i="23"/>
  <c r="K214" i="23"/>
  <c r="D214" i="23"/>
  <c r="K213" i="23"/>
  <c r="D213" i="23"/>
  <c r="K212" i="23"/>
  <c r="D212" i="23"/>
  <c r="K211" i="23"/>
  <c r="D211" i="23"/>
  <c r="K210" i="23"/>
  <c r="D210" i="23"/>
  <c r="K209" i="23"/>
  <c r="D209" i="23"/>
  <c r="K208" i="23"/>
  <c r="D208" i="23"/>
  <c r="K207" i="23"/>
  <c r="D207" i="23"/>
  <c r="K204" i="23"/>
  <c r="D204" i="23"/>
  <c r="K203" i="23"/>
  <c r="D203" i="23"/>
  <c r="K202" i="23"/>
  <c r="D202" i="23"/>
  <c r="K201" i="23"/>
  <c r="D201" i="23"/>
  <c r="K200" i="23"/>
  <c r="D200" i="23"/>
  <c r="K199" i="23"/>
  <c r="D199" i="23"/>
  <c r="K198" i="23"/>
  <c r="D198" i="23"/>
  <c r="K197" i="23"/>
  <c r="D197" i="23"/>
  <c r="K196" i="23"/>
  <c r="D196" i="23"/>
  <c r="K195" i="23"/>
  <c r="D195" i="23"/>
  <c r="K194" i="23"/>
  <c r="D194" i="23"/>
  <c r="K191" i="23"/>
  <c r="D191" i="23"/>
  <c r="K190" i="23"/>
  <c r="D190" i="23"/>
  <c r="K189" i="23"/>
  <c r="D189" i="23"/>
  <c r="K188" i="23"/>
  <c r="D188" i="23"/>
  <c r="K187" i="23"/>
  <c r="D187" i="23"/>
  <c r="K186" i="23"/>
  <c r="D186" i="23"/>
  <c r="K185" i="23"/>
  <c r="D185" i="23"/>
  <c r="K184" i="23"/>
  <c r="D184" i="23"/>
  <c r="K183" i="23"/>
  <c r="D183" i="23"/>
  <c r="K182" i="23"/>
  <c r="D182" i="23"/>
  <c r="K181" i="23"/>
  <c r="D181" i="23"/>
  <c r="K178" i="23"/>
  <c r="D178" i="23"/>
  <c r="K177" i="23"/>
  <c r="D177" i="23"/>
  <c r="K176" i="23"/>
  <c r="D176" i="23"/>
  <c r="K175" i="23"/>
  <c r="D175" i="23"/>
  <c r="K174" i="23"/>
  <c r="D174" i="23"/>
  <c r="K173" i="23"/>
  <c r="D173" i="23"/>
  <c r="K172" i="23"/>
  <c r="D172" i="23"/>
  <c r="K171" i="23"/>
  <c r="D171" i="23"/>
  <c r="K170" i="23"/>
  <c r="D170" i="23"/>
  <c r="K169" i="23"/>
  <c r="D169" i="23"/>
  <c r="K168" i="23"/>
  <c r="D168" i="23"/>
  <c r="K165" i="23"/>
  <c r="D165" i="23"/>
  <c r="K164" i="23"/>
  <c r="D164" i="23"/>
  <c r="K163" i="23"/>
  <c r="D163" i="23"/>
  <c r="K162" i="23"/>
  <c r="D162" i="23"/>
  <c r="K161" i="23"/>
  <c r="D161" i="23"/>
  <c r="K160" i="23"/>
  <c r="D160" i="23"/>
  <c r="K159" i="23"/>
  <c r="D159" i="23"/>
  <c r="K158" i="23"/>
  <c r="D158" i="23"/>
  <c r="K157" i="23"/>
  <c r="D157" i="23"/>
  <c r="K156" i="23"/>
  <c r="D156" i="23"/>
  <c r="K155" i="23"/>
  <c r="D155" i="23"/>
  <c r="K152" i="23"/>
  <c r="D152" i="23"/>
  <c r="K151" i="23"/>
  <c r="D151" i="23"/>
  <c r="K150" i="23"/>
  <c r="D150" i="23"/>
  <c r="K149" i="23"/>
  <c r="D149" i="23"/>
  <c r="K148" i="23"/>
  <c r="D148" i="23"/>
  <c r="K147" i="23"/>
  <c r="D147" i="23"/>
  <c r="K146" i="23"/>
  <c r="D146" i="23"/>
  <c r="K145" i="23"/>
  <c r="D145" i="23"/>
  <c r="K144" i="23"/>
  <c r="D144" i="23"/>
  <c r="K143" i="23"/>
  <c r="D143" i="23"/>
  <c r="K142" i="23"/>
  <c r="D142" i="23"/>
  <c r="K139" i="23"/>
  <c r="D139" i="23"/>
  <c r="K138" i="23"/>
  <c r="D138" i="23"/>
  <c r="K137" i="23"/>
  <c r="D137" i="23"/>
  <c r="K136" i="23"/>
  <c r="D136" i="23"/>
  <c r="K135" i="23"/>
  <c r="D135" i="23"/>
  <c r="K134" i="23"/>
  <c r="D134" i="23"/>
  <c r="K133" i="23"/>
  <c r="D133" i="23"/>
  <c r="K132" i="23"/>
  <c r="D132" i="23"/>
  <c r="K131" i="23"/>
  <c r="D131" i="23"/>
  <c r="K130" i="23"/>
  <c r="D130" i="23"/>
  <c r="K129" i="23"/>
  <c r="D129" i="23"/>
  <c r="K126" i="23"/>
  <c r="D126" i="23"/>
  <c r="K125" i="23"/>
  <c r="D125" i="23"/>
  <c r="K124" i="23"/>
  <c r="D124" i="23"/>
  <c r="K123" i="23"/>
  <c r="D123" i="23"/>
  <c r="K122" i="23"/>
  <c r="D122" i="23"/>
  <c r="K121" i="23"/>
  <c r="D121" i="23"/>
  <c r="K120" i="23"/>
  <c r="D120" i="23"/>
  <c r="K119" i="23"/>
  <c r="D119" i="23"/>
  <c r="K118" i="23"/>
  <c r="D118" i="23"/>
  <c r="K117" i="23"/>
  <c r="D117" i="23"/>
  <c r="K116" i="23"/>
  <c r="D116" i="23"/>
  <c r="K113" i="23"/>
  <c r="D113" i="23"/>
  <c r="K112" i="23"/>
  <c r="D112" i="23"/>
  <c r="K111" i="23"/>
  <c r="D111" i="23"/>
  <c r="K110" i="23"/>
  <c r="D110" i="23"/>
  <c r="K109" i="23"/>
  <c r="D109" i="23"/>
  <c r="K108" i="23"/>
  <c r="D108" i="23"/>
  <c r="K107" i="23"/>
  <c r="D107" i="23"/>
  <c r="K106" i="23"/>
  <c r="D106" i="23"/>
  <c r="K105" i="23"/>
  <c r="D105" i="23"/>
  <c r="K104" i="23"/>
  <c r="D104" i="23"/>
  <c r="K103" i="23"/>
  <c r="D103" i="23"/>
  <c r="K100" i="23"/>
  <c r="D100" i="23"/>
  <c r="K99" i="23"/>
  <c r="D99" i="23"/>
  <c r="K98" i="23"/>
  <c r="D98" i="23"/>
  <c r="K97" i="23"/>
  <c r="D97" i="23"/>
  <c r="K96" i="23"/>
  <c r="D96" i="23"/>
  <c r="K95" i="23"/>
  <c r="D95" i="23"/>
  <c r="K94" i="23"/>
  <c r="D94" i="23"/>
  <c r="K93" i="23"/>
  <c r="D93" i="23"/>
  <c r="K92" i="23"/>
  <c r="D92" i="23"/>
  <c r="K91" i="23"/>
  <c r="D91" i="23"/>
  <c r="K90" i="23"/>
  <c r="D90" i="23"/>
  <c r="K87" i="23"/>
  <c r="K86" i="23"/>
  <c r="K85" i="23"/>
  <c r="K84" i="23"/>
  <c r="K83" i="23"/>
  <c r="K82" i="23"/>
  <c r="K81" i="23"/>
  <c r="K80" i="23"/>
  <c r="K79" i="23"/>
  <c r="K78" i="23"/>
  <c r="K77" i="23"/>
  <c r="K74" i="23"/>
  <c r="K73" i="23"/>
  <c r="K72" i="23"/>
  <c r="K71" i="23"/>
  <c r="K70" i="23"/>
  <c r="K69" i="23"/>
  <c r="K68" i="23"/>
  <c r="K67" i="23"/>
  <c r="K66" i="23"/>
  <c r="K65" i="23"/>
  <c r="K64" i="23"/>
  <c r="K61" i="23"/>
  <c r="K60" i="23"/>
  <c r="K59" i="23"/>
  <c r="K58" i="23"/>
  <c r="K57" i="23"/>
  <c r="K56" i="23"/>
  <c r="K55" i="23"/>
  <c r="K54" i="23"/>
  <c r="K53" i="23"/>
  <c r="K52" i="23"/>
  <c r="K51" i="23"/>
  <c r="K48" i="23"/>
  <c r="K47" i="23"/>
  <c r="K46" i="23"/>
  <c r="K45" i="23"/>
  <c r="K44" i="23"/>
  <c r="K43" i="23"/>
  <c r="K42" i="23"/>
  <c r="K41" i="23"/>
  <c r="K40" i="23"/>
  <c r="K39" i="23"/>
  <c r="K38" i="23"/>
  <c r="K35" i="23"/>
  <c r="D35" i="23"/>
  <c r="K34" i="23"/>
  <c r="D34" i="23"/>
  <c r="K33" i="23"/>
  <c r="D33" i="23"/>
  <c r="K32" i="23"/>
  <c r="D32" i="23"/>
  <c r="K31" i="23"/>
  <c r="D31" i="23"/>
  <c r="K30" i="23"/>
  <c r="D30" i="23"/>
  <c r="K29" i="23"/>
  <c r="D29" i="23"/>
  <c r="K28" i="23"/>
  <c r="D28" i="23"/>
  <c r="K27" i="23"/>
  <c r="D27" i="23"/>
  <c r="K26" i="23"/>
  <c r="D26" i="23"/>
  <c r="K25" i="23"/>
  <c r="D25" i="23"/>
  <c r="K22" i="23"/>
  <c r="D22" i="23"/>
  <c r="K21" i="23"/>
  <c r="D21" i="23"/>
  <c r="K20" i="23"/>
  <c r="D20" i="23"/>
  <c r="K19" i="23"/>
  <c r="D19" i="23"/>
  <c r="K18" i="23"/>
  <c r="D18" i="23"/>
  <c r="K17" i="23"/>
  <c r="D17" i="23"/>
  <c r="K16" i="23"/>
  <c r="D16" i="23"/>
  <c r="K15" i="23"/>
  <c r="D15" i="23"/>
  <c r="K14" i="23"/>
  <c r="D14" i="23"/>
  <c r="K13" i="23"/>
  <c r="D13" i="23"/>
  <c r="K12" i="23"/>
  <c r="D12" i="23"/>
  <c r="K9" i="23"/>
  <c r="L1" i="23"/>
  <c r="L54" i="23"/>
  <c r="K113" i="21"/>
  <c r="D113" i="21"/>
  <c r="K112" i="21"/>
  <c r="D112" i="21"/>
  <c r="K111" i="21"/>
  <c r="D111" i="21"/>
  <c r="K110" i="21"/>
  <c r="D110" i="21"/>
  <c r="K109" i="21"/>
  <c r="D109" i="21"/>
  <c r="D108" i="21"/>
  <c r="D107" i="21"/>
  <c r="D106" i="21"/>
  <c r="D105" i="21"/>
  <c r="D104" i="21"/>
  <c r="K103" i="21"/>
  <c r="D103" i="21"/>
  <c r="K230" i="21"/>
  <c r="D230" i="21"/>
  <c r="K229" i="21"/>
  <c r="D229" i="21"/>
  <c r="K228" i="21"/>
  <c r="D228" i="21"/>
  <c r="K227" i="21"/>
  <c r="D227" i="21"/>
  <c r="K226" i="21"/>
  <c r="D226" i="21"/>
  <c r="K225" i="21"/>
  <c r="D225" i="21"/>
  <c r="K224" i="21"/>
  <c r="D224" i="21"/>
  <c r="K223" i="21"/>
  <c r="D223" i="21"/>
  <c r="K222" i="21"/>
  <c r="D222" i="21"/>
  <c r="K221" i="21"/>
  <c r="D221" i="21"/>
  <c r="K220" i="21"/>
  <c r="K337" i="21"/>
  <c r="D220" i="21"/>
  <c r="K217" i="21"/>
  <c r="D217" i="21"/>
  <c r="K216" i="21"/>
  <c r="D216" i="21"/>
  <c r="K215" i="21"/>
  <c r="D215" i="21"/>
  <c r="K214" i="21"/>
  <c r="D214" i="21"/>
  <c r="K213" i="21"/>
  <c r="D213" i="21"/>
  <c r="K212" i="21"/>
  <c r="D212" i="21"/>
  <c r="K211" i="21"/>
  <c r="D211" i="21"/>
  <c r="K210" i="21"/>
  <c r="D210" i="21"/>
  <c r="K209" i="21"/>
  <c r="D209" i="21"/>
  <c r="K208" i="21"/>
  <c r="D208" i="21"/>
  <c r="K207" i="21"/>
  <c r="K336" i="21"/>
  <c r="D207" i="21"/>
  <c r="K204" i="21"/>
  <c r="D204" i="21"/>
  <c r="K203" i="21"/>
  <c r="D203" i="21"/>
  <c r="K202" i="21"/>
  <c r="D202" i="21"/>
  <c r="K201" i="21"/>
  <c r="D201" i="21"/>
  <c r="K200" i="21"/>
  <c r="D200" i="21"/>
  <c r="K199" i="21"/>
  <c r="D199" i="21"/>
  <c r="K198" i="21"/>
  <c r="D198" i="21"/>
  <c r="K197" i="21"/>
  <c r="D197" i="21"/>
  <c r="K196" i="21"/>
  <c r="D196" i="21"/>
  <c r="K195" i="21"/>
  <c r="D195" i="21"/>
  <c r="K194" i="21"/>
  <c r="K335" i="21"/>
  <c r="D194" i="21"/>
  <c r="D181" i="21"/>
  <c r="K181" i="21"/>
  <c r="K334" i="21"/>
  <c r="D182" i="21"/>
  <c r="K182" i="21"/>
  <c r="D183" i="21"/>
  <c r="K183" i="21"/>
  <c r="D184" i="21"/>
  <c r="K184" i="21"/>
  <c r="D185" i="21"/>
  <c r="K185" i="21"/>
  <c r="D186" i="21"/>
  <c r="K186" i="21"/>
  <c r="D187" i="21"/>
  <c r="K187" i="21"/>
  <c r="D188" i="21"/>
  <c r="K188" i="21"/>
  <c r="D189" i="21"/>
  <c r="K189" i="21"/>
  <c r="D190" i="21"/>
  <c r="K190" i="21"/>
  <c r="D191" i="21"/>
  <c r="K191" i="21"/>
  <c r="D168" i="21"/>
  <c r="K168" i="21"/>
  <c r="K333" i="21"/>
  <c r="D169" i="21"/>
  <c r="K169" i="21"/>
  <c r="D170" i="21"/>
  <c r="K170" i="21"/>
  <c r="D171" i="21"/>
  <c r="K171" i="21"/>
  <c r="D172" i="21"/>
  <c r="K172" i="21"/>
  <c r="D173" i="21"/>
  <c r="K173" i="21"/>
  <c r="D174" i="21"/>
  <c r="K174" i="21"/>
  <c r="D175" i="21"/>
  <c r="K175" i="21"/>
  <c r="D176" i="21"/>
  <c r="K176" i="21"/>
  <c r="D177" i="21"/>
  <c r="K177" i="21"/>
  <c r="D178" i="21"/>
  <c r="K178" i="21"/>
  <c r="D155" i="21"/>
  <c r="K155" i="21"/>
  <c r="K332" i="21"/>
  <c r="D156" i="21"/>
  <c r="K156" i="21"/>
  <c r="D157" i="21"/>
  <c r="K157" i="21"/>
  <c r="D158" i="21"/>
  <c r="K158" i="21"/>
  <c r="D159" i="21"/>
  <c r="K159" i="21"/>
  <c r="D160" i="21"/>
  <c r="K160" i="21"/>
  <c r="D161" i="21"/>
  <c r="K161" i="21"/>
  <c r="D162" i="21"/>
  <c r="K162" i="21"/>
  <c r="D163" i="21"/>
  <c r="K163" i="21"/>
  <c r="D164" i="21"/>
  <c r="K164" i="21"/>
  <c r="D165" i="21"/>
  <c r="K165" i="21"/>
  <c r="F125" i="7"/>
  <c r="F124" i="7"/>
  <c r="F123" i="7"/>
  <c r="D86" i="23"/>
  <c r="F121" i="7"/>
  <c r="D73" i="23"/>
  <c r="F120" i="7"/>
  <c r="F119" i="7"/>
  <c r="J252" i="7" a="1"/>
  <c r="J252" i="7"/>
  <c r="J253" i="7" a="1"/>
  <c r="J253" i="7"/>
  <c r="J254" i="7" a="1"/>
  <c r="J254" i="7"/>
  <c r="J256" i="7" a="1"/>
  <c r="J256" i="7"/>
  <c r="J259" i="7" a="1"/>
  <c r="J259" i="7"/>
  <c r="J251" i="7" a="1"/>
  <c r="J251" i="7"/>
  <c r="J250" i="7" a="1"/>
  <c r="J250" i="7"/>
  <c r="G252" i="7"/>
  <c r="A32" i="59"/>
  <c r="A31" i="59"/>
  <c r="E26" i="59"/>
  <c r="H262" i="7" a="1"/>
  <c r="H262" i="7"/>
  <c r="E25" i="59"/>
  <c r="H261" i="7" a="1"/>
  <c r="H261" i="7"/>
  <c r="E24" i="59"/>
  <c r="H260" i="7" a="1"/>
  <c r="H260" i="7"/>
  <c r="E18" i="59"/>
  <c r="E17" i="59"/>
  <c r="H258" i="7" a="1"/>
  <c r="H258" i="7"/>
  <c r="E16" i="59"/>
  <c r="H257" i="7" a="1"/>
  <c r="H257" i="7"/>
  <c r="E15" i="59"/>
  <c r="H256" i="7" a="1"/>
  <c r="H256" i="7"/>
  <c r="E14" i="59"/>
  <c r="H255" i="7" a="1"/>
  <c r="H255" i="7"/>
  <c r="E13" i="59"/>
  <c r="E12" i="59"/>
  <c r="E11" i="59"/>
  <c r="H252" i="7" a="1"/>
  <c r="H252" i="7"/>
  <c r="E10" i="59"/>
  <c r="H251" i="7" a="1"/>
  <c r="H251" i="7"/>
  <c r="E9" i="59"/>
  <c r="H250" i="7" a="1"/>
  <c r="H250" i="7"/>
  <c r="E8" i="59"/>
  <c r="L1286" i="24"/>
  <c r="L1287" i="24"/>
  <c r="L1292" i="24"/>
  <c r="L1275" i="24"/>
  <c r="L1293" i="24"/>
  <c r="L1280" i="24"/>
  <c r="L1263" i="24"/>
  <c r="L1269" i="24"/>
  <c r="L1281" i="24"/>
  <c r="L1256" i="24"/>
  <c r="L1262" i="24"/>
  <c r="L1251" i="24"/>
  <c r="L1274" i="24"/>
  <c r="L1268" i="24"/>
  <c r="L1244" i="24"/>
  <c r="L1257" i="24"/>
  <c r="L1245" i="24"/>
  <c r="L1250" i="24"/>
  <c r="L35" i="23"/>
  <c r="L52" i="23"/>
  <c r="L292" i="23"/>
  <c r="L289" i="23"/>
  <c r="L285" i="23"/>
  <c r="L296" i="23"/>
  <c r="L288" i="23"/>
  <c r="L293" i="23"/>
  <c r="L290" i="23"/>
  <c r="L286" i="23"/>
  <c r="L287" i="23"/>
  <c r="L294" i="23"/>
  <c r="L295" i="23"/>
  <c r="L291" i="23"/>
  <c r="L25" i="23"/>
  <c r="V1" i="78"/>
  <c r="K166" i="21"/>
  <c r="K192" i="21"/>
  <c r="K218" i="21"/>
  <c r="K179" i="21"/>
  <c r="K205" i="21"/>
  <c r="K231" i="21"/>
  <c r="K114" i="21"/>
  <c r="L1053" i="24"/>
  <c r="L1058" i="24"/>
  <c r="L1041" i="24"/>
  <c r="L1059" i="24"/>
  <c r="L1046" i="24"/>
  <c r="L1047" i="24"/>
  <c r="L1052" i="24"/>
  <c r="L1029" i="24"/>
  <c r="L1040" i="24"/>
  <c r="L1028" i="24"/>
  <c r="L1022" i="24"/>
  <c r="L1016" i="24"/>
  <c r="L1010" i="24"/>
  <c r="L1017" i="24"/>
  <c r="L1011" i="24"/>
  <c r="L1035" i="24"/>
  <c r="L1034" i="24"/>
  <c r="L1023" i="24"/>
  <c r="L1228" i="24"/>
  <c r="L1229" i="24"/>
  <c r="L1234" i="24"/>
  <c r="L1217" i="24"/>
  <c r="L1235" i="24"/>
  <c r="L1222" i="24"/>
  <c r="L1223" i="24"/>
  <c r="L1198" i="24"/>
  <c r="L1216" i="24"/>
  <c r="L1199" i="24"/>
  <c r="L1205" i="24"/>
  <c r="L1210" i="24"/>
  <c r="L1192" i="24"/>
  <c r="L1211" i="24"/>
  <c r="L1193" i="24"/>
  <c r="L1204" i="24"/>
  <c r="L1187" i="24"/>
  <c r="L1186" i="24"/>
  <c r="L1170" i="24"/>
  <c r="L1175" i="24"/>
  <c r="L1158" i="24"/>
  <c r="L1163" i="24"/>
  <c r="L1176" i="24"/>
  <c r="L1164" i="24"/>
  <c r="L1134" i="24"/>
  <c r="L1169" i="24"/>
  <c r="L1157" i="24"/>
  <c r="L1146" i="24"/>
  <c r="L1139" i="24"/>
  <c r="L1151" i="24"/>
  <c r="L1133" i="24"/>
  <c r="L1140" i="24"/>
  <c r="L1127" i="24"/>
  <c r="L1128" i="24"/>
  <c r="L1152" i="24"/>
  <c r="L1145" i="24"/>
  <c r="L89" i="24"/>
  <c r="L1112" i="24"/>
  <c r="L1099" i="24"/>
  <c r="L1117" i="24"/>
  <c r="L1118" i="24"/>
  <c r="L1105" i="24"/>
  <c r="L1100" i="24"/>
  <c r="L1106" i="24"/>
  <c r="L1094" i="24"/>
  <c r="L1111" i="24"/>
  <c r="L1081" i="24"/>
  <c r="L1082" i="24"/>
  <c r="L1075" i="24"/>
  <c r="L1069" i="24"/>
  <c r="L1093" i="24"/>
  <c r="L1087" i="24"/>
  <c r="L1070" i="24"/>
  <c r="L1076" i="24"/>
  <c r="L1088" i="24"/>
  <c r="L59" i="23"/>
  <c r="M1" i="23"/>
  <c r="L13" i="23"/>
  <c r="L45" i="23"/>
  <c r="F485" i="24"/>
  <c r="K485" i="24"/>
  <c r="L9" i="23"/>
  <c r="L19" i="23"/>
  <c r="L22" i="23"/>
  <c r="L34" i="23"/>
  <c r="L41" i="23"/>
  <c r="F426" i="24"/>
  <c r="L426" i="24"/>
  <c r="F662" i="24"/>
  <c r="L662" i="24"/>
  <c r="F895" i="24"/>
  <c r="L895" i="24"/>
  <c r="L14" i="23"/>
  <c r="L17" i="23"/>
  <c r="K36" i="23"/>
  <c r="L42" i="23"/>
  <c r="F367" i="24"/>
  <c r="L367" i="24"/>
  <c r="F603" i="24"/>
  <c r="K603" i="24"/>
  <c r="F837" i="24"/>
  <c r="K837" i="24"/>
  <c r="L15" i="23"/>
  <c r="L29" i="23"/>
  <c r="F544" i="24"/>
  <c r="L544" i="24"/>
  <c r="F779" i="24"/>
  <c r="L779" i="24"/>
  <c r="L84" i="23"/>
  <c r="L281" i="23"/>
  <c r="L282" i="23"/>
  <c r="L255" i="23"/>
  <c r="L248" i="23"/>
  <c r="L242" i="23"/>
  <c r="L238" i="23"/>
  <c r="L279" i="23"/>
  <c r="L277" i="23"/>
  <c r="L275" i="23"/>
  <c r="L273" i="23"/>
  <c r="L268" i="23"/>
  <c r="L263" i="23"/>
  <c r="L254" i="23"/>
  <c r="L253" i="23"/>
  <c r="L269" i="23"/>
  <c r="L252" i="23"/>
  <c r="L249" i="23"/>
  <c r="L243" i="23"/>
  <c r="L239" i="23"/>
  <c r="L264" i="23"/>
  <c r="L259" i="23"/>
  <c r="L265" i="23"/>
  <c r="L251" i="23"/>
  <c r="L246" i="23"/>
  <c r="L267" i="23"/>
  <c r="L262" i="23"/>
  <c r="L250" i="23"/>
  <c r="L274" i="23"/>
  <c r="L272" i="23"/>
  <c r="L241" i="23"/>
  <c r="L237" i="23"/>
  <c r="L236" i="23"/>
  <c r="L233" i="23"/>
  <c r="L266" i="23"/>
  <c r="L235" i="23"/>
  <c r="L261" i="23"/>
  <c r="L260" i="23"/>
  <c r="L247" i="23"/>
  <c r="L280" i="23"/>
  <c r="L240" i="23"/>
  <c r="L234" i="23"/>
  <c r="L278" i="23"/>
  <c r="L256" i="23"/>
  <c r="L276" i="23"/>
  <c r="L18" i="23"/>
  <c r="F426" i="22"/>
  <c r="K426" i="22"/>
  <c r="U1" i="75"/>
  <c r="U1" i="74"/>
  <c r="U1" i="73"/>
  <c r="U1" i="72"/>
  <c r="D79" i="23"/>
  <c r="D83" i="23"/>
  <c r="D87" i="23"/>
  <c r="D84" i="23"/>
  <c r="D80" i="23"/>
  <c r="D81" i="23"/>
  <c r="D77" i="23"/>
  <c r="D85" i="23"/>
  <c r="D82" i="23"/>
  <c r="D78" i="23"/>
  <c r="D68" i="23"/>
  <c r="D69" i="23"/>
  <c r="D305" i="24"/>
  <c r="D65" i="23"/>
  <c r="D246" i="22"/>
  <c r="K23" i="23"/>
  <c r="D246" i="24"/>
  <c r="D66" i="23"/>
  <c r="D74" i="23"/>
  <c r="D305" i="22"/>
  <c r="D70" i="23"/>
  <c r="D67" i="23"/>
  <c r="D71" i="23"/>
  <c r="D64" i="23"/>
  <c r="D72" i="23"/>
  <c r="F953" i="24"/>
  <c r="K953" i="24"/>
  <c r="F721" i="24"/>
  <c r="K721" i="24"/>
  <c r="F308" i="24"/>
  <c r="K308" i="24"/>
  <c r="F249" i="24"/>
  <c r="K249" i="24"/>
  <c r="F131" i="24"/>
  <c r="K131" i="24"/>
  <c r="F1301" i="22"/>
  <c r="K1301" i="22" s="1"/>
  <c r="F895" i="22"/>
  <c r="K895" i="22"/>
  <c r="F837" i="22"/>
  <c r="K837" i="22"/>
  <c r="F779" i="22"/>
  <c r="K779" i="22"/>
  <c r="F721" i="22"/>
  <c r="K721" i="22"/>
  <c r="F662" i="22"/>
  <c r="K662" i="22"/>
  <c r="K190" i="24"/>
  <c r="L36" i="24"/>
  <c r="K13" i="24"/>
  <c r="L19" i="24"/>
  <c r="K72" i="24"/>
  <c r="L96" i="24"/>
  <c r="L18" i="24"/>
  <c r="L49" i="24"/>
  <c r="L72" i="24"/>
  <c r="L1001" i="24"/>
  <c r="L983" i="24"/>
  <c r="L995" i="24"/>
  <c r="L988" i="24"/>
  <c r="L1000" i="24"/>
  <c r="L989" i="24"/>
  <c r="L977" i="24"/>
  <c r="L970" i="24"/>
  <c r="L994" i="24"/>
  <c r="L982" i="24"/>
  <c r="L976" i="24"/>
  <c r="L959" i="24"/>
  <c r="L964" i="24"/>
  <c r="L965" i="24"/>
  <c r="L971" i="24"/>
  <c r="L936" i="24"/>
  <c r="L937" i="24"/>
  <c r="L958" i="24"/>
  <c r="L943" i="24"/>
  <c r="L942" i="24"/>
  <c r="L924" i="24"/>
  <c r="L952" i="24"/>
  <c r="L919" i="24"/>
  <c r="L931" i="24"/>
  <c r="L930" i="24"/>
  <c r="L912" i="24"/>
  <c r="L894" i="24"/>
  <c r="L913" i="24"/>
  <c r="L925" i="24"/>
  <c r="L918" i="24"/>
  <c r="L906" i="24"/>
  <c r="L884" i="24"/>
  <c r="L867" i="24"/>
  <c r="L907" i="24"/>
  <c r="L885" i="24"/>
  <c r="L854" i="24"/>
  <c r="L901" i="24"/>
  <c r="L872" i="24"/>
  <c r="L855" i="24"/>
  <c r="L873" i="24"/>
  <c r="L900" i="24"/>
  <c r="L860" i="24"/>
  <c r="L878" i="24"/>
  <c r="L861" i="24"/>
  <c r="L879" i="24"/>
  <c r="L848" i="24"/>
  <c r="L827" i="24"/>
  <c r="L836" i="24"/>
  <c r="L814" i="24"/>
  <c r="L866" i="24"/>
  <c r="L815" i="24"/>
  <c r="L842" i="24"/>
  <c r="L820" i="24"/>
  <c r="L849" i="24"/>
  <c r="L797" i="24"/>
  <c r="L843" i="24"/>
  <c r="L821" i="24"/>
  <c r="L802" i="24"/>
  <c r="L796" i="24"/>
  <c r="L790" i="24"/>
  <c r="L768" i="24"/>
  <c r="L809" i="24"/>
  <c r="L808" i="24"/>
  <c r="L791" i="24"/>
  <c r="L769" i="24"/>
  <c r="L778" i="24"/>
  <c r="L756" i="24"/>
  <c r="L803" i="24"/>
  <c r="L784" i="24"/>
  <c r="L826" i="24"/>
  <c r="L785" i="24"/>
  <c r="L763" i="24"/>
  <c r="L739" i="24"/>
  <c r="L726" i="24"/>
  <c r="L744" i="24"/>
  <c r="L727" i="24"/>
  <c r="L745" i="24"/>
  <c r="L750" i="24"/>
  <c r="L733" i="24"/>
  <c r="L710" i="24"/>
  <c r="L751" i="24"/>
  <c r="L720" i="24"/>
  <c r="L762" i="24"/>
  <c r="L757" i="24"/>
  <c r="L738" i="24"/>
  <c r="L709" i="24"/>
  <c r="L698" i="24"/>
  <c r="L667" i="24"/>
  <c r="L732" i="24"/>
  <c r="L685" i="24"/>
  <c r="L703" i="24"/>
  <c r="L686" i="24"/>
  <c r="L704" i="24"/>
  <c r="L673" i="24"/>
  <c r="L691" i="24"/>
  <c r="L674" i="24"/>
  <c r="L692" i="24"/>
  <c r="L679" i="24"/>
  <c r="L668" i="24"/>
  <c r="L651" i="24"/>
  <c r="L620" i="24"/>
  <c r="L661" i="24"/>
  <c r="L638" i="24"/>
  <c r="L621" i="24"/>
  <c r="L626" i="24"/>
  <c r="L680" i="24"/>
  <c r="L644" i="24"/>
  <c r="L627" i="24"/>
  <c r="L645" i="24"/>
  <c r="L697" i="24"/>
  <c r="L632" i="24"/>
  <c r="L650" i="24"/>
  <c r="L633" i="24"/>
  <c r="L639" i="24"/>
  <c r="L608" i="24"/>
  <c r="L585" i="24"/>
  <c r="L568" i="24"/>
  <c r="L609" i="24"/>
  <c r="L586" i="24"/>
  <c r="L573" i="24"/>
  <c r="L615" i="24"/>
  <c r="L592" i="24"/>
  <c r="L602" i="24"/>
  <c r="L579" i="24"/>
  <c r="L591" i="24"/>
  <c r="L562" i="24"/>
  <c r="L549" i="24"/>
  <c r="L526" i="24"/>
  <c r="L580" i="24"/>
  <c r="L574" i="24"/>
  <c r="L550" i="24"/>
  <c r="L527" i="24"/>
  <c r="L614" i="24"/>
  <c r="L555" i="24"/>
  <c r="L556" i="24"/>
  <c r="L533" i="24"/>
  <c r="L543" i="24"/>
  <c r="L514" i="24"/>
  <c r="L497" i="24"/>
  <c r="L474" i="24"/>
  <c r="L443" i="24"/>
  <c r="L532" i="24"/>
  <c r="L515" i="24"/>
  <c r="L484" i="24"/>
  <c r="L461" i="24"/>
  <c r="L444" i="24"/>
  <c r="L502" i="24"/>
  <c r="L567" i="24"/>
  <c r="L520" i="24"/>
  <c r="L503" i="24"/>
  <c r="L449" i="24"/>
  <c r="L521" i="24"/>
  <c r="L490" i="24"/>
  <c r="L467" i="24"/>
  <c r="L450" i="24"/>
  <c r="L508" i="24"/>
  <c r="L491" i="24"/>
  <c r="L468" i="24"/>
  <c r="L437" i="24"/>
  <c r="L561" i="24"/>
  <c r="L509" i="24"/>
  <c r="L455" i="24"/>
  <c r="L438" i="24"/>
  <c r="L496" i="24"/>
  <c r="L473" i="24"/>
  <c r="L456" i="24"/>
  <c r="L462" i="24"/>
  <c r="L432" i="24"/>
  <c r="L414" i="24"/>
  <c r="L397" i="24"/>
  <c r="L366" i="24"/>
  <c r="L343" i="24"/>
  <c r="L415" i="24"/>
  <c r="L384" i="24"/>
  <c r="L344" i="24"/>
  <c r="L425" i="24"/>
  <c r="L402" i="24"/>
  <c r="L385" i="24"/>
  <c r="L403" i="24"/>
  <c r="L372" i="24"/>
  <c r="L349" i="24"/>
  <c r="L332" i="24"/>
  <c r="L390" i="24"/>
  <c r="L373" i="24"/>
  <c r="L350" i="24"/>
  <c r="L408" i="24"/>
  <c r="L391" i="24"/>
  <c r="L337" i="24"/>
  <c r="L409" i="24"/>
  <c r="L378" i="24"/>
  <c r="L355" i="24"/>
  <c r="L338" i="24"/>
  <c r="L431" i="24"/>
  <c r="L396" i="24"/>
  <c r="L278" i="24"/>
  <c r="L261" i="24"/>
  <c r="L238" i="24"/>
  <c r="L319" i="24"/>
  <c r="L296" i="24"/>
  <c r="L279" i="24"/>
  <c r="L320" i="24"/>
  <c r="L297" i="24"/>
  <c r="L266" i="24"/>
  <c r="L307" i="24"/>
  <c r="L284" i="24"/>
  <c r="L267" i="24"/>
  <c r="L379" i="24"/>
  <c r="L356" i="24"/>
  <c r="L325" i="24"/>
  <c r="L285" i="24"/>
  <c r="L326" i="24"/>
  <c r="L272" i="24"/>
  <c r="L255" i="24"/>
  <c r="L313" i="24"/>
  <c r="L290" i="24"/>
  <c r="L331" i="24"/>
  <c r="L314" i="24"/>
  <c r="L291" i="24"/>
  <c r="L260" i="24"/>
  <c r="L237" i="24"/>
  <c r="L248" i="24"/>
  <c r="L232" i="24"/>
  <c r="L201" i="24"/>
  <c r="L178" i="24"/>
  <c r="L161" i="24"/>
  <c r="L273" i="24"/>
  <c r="L219" i="24"/>
  <c r="L202" i="24"/>
  <c r="L179" i="24"/>
  <c r="L220" i="24"/>
  <c r="L189" i="24"/>
  <c r="L166" i="24"/>
  <c r="L149" i="24"/>
  <c r="L254" i="24"/>
  <c r="L207" i="24"/>
  <c r="L190" i="24"/>
  <c r="L225" i="24"/>
  <c r="L208" i="24"/>
  <c r="L226" i="24"/>
  <c r="L195" i="24"/>
  <c r="L172" i="24"/>
  <c r="L155" i="24"/>
  <c r="L213" i="24"/>
  <c r="L196" i="24"/>
  <c r="L173" i="24"/>
  <c r="L137" i="24"/>
  <c r="L114" i="24"/>
  <c r="L83" i="24"/>
  <c r="L60" i="24"/>
  <c r="L214" i="24"/>
  <c r="L101" i="24"/>
  <c r="L84" i="24"/>
  <c r="L61" i="24"/>
  <c r="L231" i="24"/>
  <c r="L142" i="24"/>
  <c r="L119" i="24"/>
  <c r="L102" i="24"/>
  <c r="L71" i="24"/>
  <c r="L143" i="24"/>
  <c r="L120" i="24"/>
  <c r="L160" i="24"/>
  <c r="L130" i="24"/>
  <c r="L107" i="24"/>
  <c r="L90" i="24"/>
  <c r="L167" i="24"/>
  <c r="L148" i="24"/>
  <c r="L108" i="24"/>
  <c r="L77" i="24"/>
  <c r="L154" i="24"/>
  <c r="L95" i="24"/>
  <c r="L78" i="24"/>
  <c r="L55" i="24"/>
  <c r="L136" i="24"/>
  <c r="L113" i="24"/>
  <c r="L31" i="24"/>
  <c r="L48" i="24"/>
  <c r="M1" i="24"/>
  <c r="L30" i="24"/>
  <c r="L12" i="24"/>
  <c r="L43" i="24"/>
  <c r="L25" i="24"/>
  <c r="L42" i="24"/>
  <c r="L24" i="24"/>
  <c r="L37" i="24"/>
  <c r="L54" i="24"/>
  <c r="K13" i="22"/>
  <c r="K249" i="22"/>
  <c r="K367" i="22"/>
  <c r="L12" i="23"/>
  <c r="L16" i="23"/>
  <c r="L20" i="23"/>
  <c r="M26" i="23"/>
  <c r="L33" i="23"/>
  <c r="M39" i="23"/>
  <c r="L40" i="23"/>
  <c r="L43" i="23"/>
  <c r="L48" i="23"/>
  <c r="M55" i="23"/>
  <c r="L60" i="23"/>
  <c r="M69" i="23"/>
  <c r="M25" i="23"/>
  <c r="M41" i="23"/>
  <c r="L47" i="23"/>
  <c r="M59" i="23"/>
  <c r="L70" i="23"/>
  <c r="L80" i="23"/>
  <c r="M9" i="23"/>
  <c r="M15" i="23"/>
  <c r="M19" i="23"/>
  <c r="L28" i="23"/>
  <c r="M35" i="23"/>
  <c r="L46" i="23"/>
  <c r="L53" i="23"/>
  <c r="L58" i="23"/>
  <c r="L65" i="23"/>
  <c r="M65" i="23"/>
  <c r="L67" i="23"/>
  <c r="L229" i="23"/>
  <c r="L230" i="23"/>
  <c r="L213" i="23"/>
  <c r="L199" i="23"/>
  <c r="L195" i="23"/>
  <c r="L189" i="23"/>
  <c r="L228" i="23"/>
  <c r="L226" i="23"/>
  <c r="L224" i="23"/>
  <c r="L222" i="23"/>
  <c r="L220" i="23"/>
  <c r="L214" i="23"/>
  <c r="L208" i="23"/>
  <c r="L209" i="23"/>
  <c r="L204" i="23"/>
  <c r="L198" i="23"/>
  <c r="L196" i="23"/>
  <c r="L190" i="23"/>
  <c r="L227" i="23"/>
  <c r="L225" i="23"/>
  <c r="L223" i="23"/>
  <c r="L221" i="23"/>
  <c r="L216" i="23"/>
  <c r="L211" i="23"/>
  <c r="L202" i="23"/>
  <c r="L201" i="23"/>
  <c r="L197" i="23"/>
  <c r="L217" i="23"/>
  <c r="L185" i="23"/>
  <c r="L184" i="23"/>
  <c r="L181" i="23"/>
  <c r="L175" i="23"/>
  <c r="L212" i="23"/>
  <c r="L215" i="23"/>
  <c r="L200" i="23"/>
  <c r="L210" i="23"/>
  <c r="L207" i="23"/>
  <c r="L194" i="23"/>
  <c r="L187" i="23"/>
  <c r="L188" i="23"/>
  <c r="L183" i="23"/>
  <c r="L176" i="23"/>
  <c r="L203" i="23"/>
  <c r="L165" i="23"/>
  <c r="L174" i="23"/>
  <c r="L172" i="23"/>
  <c r="L170" i="23"/>
  <c r="L164" i="23"/>
  <c r="L191" i="23"/>
  <c r="L169" i="23"/>
  <c r="L178" i="23"/>
  <c r="L152" i="23"/>
  <c r="L144" i="23"/>
  <c r="L138" i="23"/>
  <c r="L134" i="23"/>
  <c r="L130" i="23"/>
  <c r="L124" i="23"/>
  <c r="L186" i="23"/>
  <c r="L173" i="23"/>
  <c r="L182" i="23"/>
  <c r="L151" i="23"/>
  <c r="L143" i="23"/>
  <c r="L135" i="23"/>
  <c r="L131" i="23"/>
  <c r="L163" i="23"/>
  <c r="L161" i="23"/>
  <c r="L159" i="23"/>
  <c r="L157" i="23"/>
  <c r="L155" i="23"/>
  <c r="L150" i="23"/>
  <c r="L149" i="23"/>
  <c r="L142" i="23"/>
  <c r="L139" i="23"/>
  <c r="L171" i="23"/>
  <c r="L177" i="23"/>
  <c r="L168" i="23"/>
  <c r="L147" i="23"/>
  <c r="L137" i="23"/>
  <c r="L158" i="23"/>
  <c r="L129" i="23"/>
  <c r="L160" i="23"/>
  <c r="L122" i="23"/>
  <c r="L118" i="23"/>
  <c r="L162" i="23"/>
  <c r="L136" i="23"/>
  <c r="L123" i="23"/>
  <c r="L119" i="23"/>
  <c r="L113" i="23"/>
  <c r="L132" i="23"/>
  <c r="L148" i="23"/>
  <c r="L146" i="23"/>
  <c r="L120" i="23"/>
  <c r="L116" i="23"/>
  <c r="L110" i="23"/>
  <c r="L106" i="23"/>
  <c r="L145" i="23"/>
  <c r="L133" i="23"/>
  <c r="L126" i="23"/>
  <c r="L156" i="23"/>
  <c r="L125" i="23"/>
  <c r="L121" i="23"/>
  <c r="L117" i="23"/>
  <c r="L111" i="23"/>
  <c r="L107" i="23"/>
  <c r="L103" i="23"/>
  <c r="L108" i="23"/>
  <c r="L94" i="23"/>
  <c r="L85" i="23"/>
  <c r="L81" i="23"/>
  <c r="L77" i="23"/>
  <c r="L71" i="23"/>
  <c r="L109" i="23"/>
  <c r="L99" i="23"/>
  <c r="L95" i="23"/>
  <c r="L86" i="23"/>
  <c r="L82" i="23"/>
  <c r="L78" i="23"/>
  <c r="L72" i="23"/>
  <c r="L68" i="23"/>
  <c r="L64" i="23"/>
  <c r="L96" i="23"/>
  <c r="L112" i="23"/>
  <c r="L97" i="23"/>
  <c r="L91" i="23"/>
  <c r="L90" i="23"/>
  <c r="L87" i="23"/>
  <c r="L83" i="23"/>
  <c r="L79" i="23"/>
  <c r="L73" i="23"/>
  <c r="L69" i="23"/>
  <c r="L105" i="23"/>
  <c r="L100" i="23"/>
  <c r="L92" i="23"/>
  <c r="L104" i="23"/>
  <c r="L98" i="23"/>
  <c r="L93" i="23"/>
  <c r="M14" i="23"/>
  <c r="M18" i="23"/>
  <c r="M22" i="23"/>
  <c r="L27" i="23"/>
  <c r="M29" i="23"/>
  <c r="L30" i="23"/>
  <c r="M45" i="23"/>
  <c r="L51" i="23"/>
  <c r="L57" i="23"/>
  <c r="L21" i="23"/>
  <c r="M27" i="23"/>
  <c r="L31" i="23"/>
  <c r="L38" i="23"/>
  <c r="L44" i="23"/>
  <c r="L56" i="23"/>
  <c r="L74" i="23"/>
  <c r="M230" i="23"/>
  <c r="M226" i="23"/>
  <c r="M222" i="23"/>
  <c r="M227" i="23"/>
  <c r="M223" i="23"/>
  <c r="M217" i="23"/>
  <c r="M213" i="23"/>
  <c r="M209" i="23"/>
  <c r="M228" i="23"/>
  <c r="M224" i="23"/>
  <c r="M220" i="23"/>
  <c r="M214" i="23"/>
  <c r="M210" i="23"/>
  <c r="M204" i="23"/>
  <c r="M200" i="23"/>
  <c r="M229" i="23"/>
  <c r="M225" i="23"/>
  <c r="M221" i="23"/>
  <c r="M215" i="23"/>
  <c r="M211" i="23"/>
  <c r="M207" i="23"/>
  <c r="M201" i="23"/>
  <c r="M208" i="23"/>
  <c r="M198" i="23"/>
  <c r="M196" i="23"/>
  <c r="M190" i="23"/>
  <c r="M186" i="23"/>
  <c r="M216" i="23"/>
  <c r="M194" i="23"/>
  <c r="M188" i="23"/>
  <c r="M184" i="23"/>
  <c r="M181" i="23"/>
  <c r="M175" i="23"/>
  <c r="M171" i="23"/>
  <c r="M165" i="23"/>
  <c r="M212" i="23"/>
  <c r="M195" i="23"/>
  <c r="M203" i="23"/>
  <c r="M182" i="23"/>
  <c r="M176" i="23"/>
  <c r="M172" i="23"/>
  <c r="M168" i="23"/>
  <c r="M202" i="23"/>
  <c r="M183" i="23"/>
  <c r="M177" i="23"/>
  <c r="M173" i="23"/>
  <c r="M169" i="23"/>
  <c r="M191" i="23"/>
  <c r="M189" i="23"/>
  <c r="M178" i="23"/>
  <c r="M174" i="23"/>
  <c r="M170" i="23"/>
  <c r="M163" i="23"/>
  <c r="M159" i="23"/>
  <c r="M155" i="23"/>
  <c r="M149" i="23"/>
  <c r="M145" i="23"/>
  <c r="M139" i="23"/>
  <c r="M199" i="23"/>
  <c r="M197" i="23"/>
  <c r="M164" i="23"/>
  <c r="M160" i="23"/>
  <c r="M156" i="23"/>
  <c r="M161" i="23"/>
  <c r="M157" i="23"/>
  <c r="M162" i="23"/>
  <c r="M158" i="23"/>
  <c r="M152" i="23"/>
  <c r="M148" i="23"/>
  <c r="M144" i="23"/>
  <c r="M151" i="23"/>
  <c r="M150" i="23"/>
  <c r="M142" i="23"/>
  <c r="M136" i="23"/>
  <c r="M132" i="23"/>
  <c r="M126" i="23"/>
  <c r="M187" i="23"/>
  <c r="M185" i="23"/>
  <c r="M146" i="23"/>
  <c r="M135" i="23"/>
  <c r="M124" i="23"/>
  <c r="M122" i="23"/>
  <c r="M118" i="23"/>
  <c r="M112" i="23"/>
  <c r="M108" i="23"/>
  <c r="M104" i="23"/>
  <c r="M98" i="23"/>
  <c r="M94" i="23"/>
  <c r="M143" i="23"/>
  <c r="M130" i="23"/>
  <c r="M138" i="23"/>
  <c r="M131" i="23"/>
  <c r="M123" i="23"/>
  <c r="M119" i="23"/>
  <c r="M113" i="23"/>
  <c r="M109" i="23"/>
  <c r="M105" i="23"/>
  <c r="M99" i="23"/>
  <c r="M120" i="23"/>
  <c r="M116" i="23"/>
  <c r="M110" i="23"/>
  <c r="M106" i="23"/>
  <c r="M100" i="23"/>
  <c r="M96" i="23"/>
  <c r="M92" i="23"/>
  <c r="M147" i="23"/>
  <c r="M133" i="23"/>
  <c r="M137" i="23"/>
  <c r="M125" i="23"/>
  <c r="M121" i="23"/>
  <c r="M117" i="23"/>
  <c r="M111" i="23"/>
  <c r="M107" i="23"/>
  <c r="M103" i="23"/>
  <c r="M97" i="23"/>
  <c r="M93" i="23"/>
  <c r="M134" i="23"/>
  <c r="M129" i="23"/>
  <c r="M95" i="23"/>
  <c r="M86" i="23"/>
  <c r="M82" i="23"/>
  <c r="M78" i="23"/>
  <c r="M72" i="23"/>
  <c r="M68" i="23"/>
  <c r="M64" i="23"/>
  <c r="M58" i="23"/>
  <c r="M54" i="23"/>
  <c r="M48" i="23"/>
  <c r="M44" i="23"/>
  <c r="M40" i="23"/>
  <c r="M34" i="23"/>
  <c r="M30" i="23"/>
  <c r="M91" i="23"/>
  <c r="M90" i="23"/>
  <c r="M87" i="23"/>
  <c r="M83" i="23"/>
  <c r="M79" i="23"/>
  <c r="M84" i="23"/>
  <c r="M80" i="23"/>
  <c r="M74" i="23"/>
  <c r="M70" i="23"/>
  <c r="M66" i="23"/>
  <c r="M60" i="23"/>
  <c r="M56" i="23"/>
  <c r="M52" i="23"/>
  <c r="M46" i="23"/>
  <c r="M42" i="23"/>
  <c r="M38" i="23"/>
  <c r="M32" i="23"/>
  <c r="M28" i="23"/>
  <c r="M85" i="23"/>
  <c r="M81" i="23"/>
  <c r="M77" i="23"/>
  <c r="M71" i="23"/>
  <c r="M67" i="23"/>
  <c r="M61" i="23"/>
  <c r="M57" i="23"/>
  <c r="M53" i="23"/>
  <c r="M47" i="23"/>
  <c r="M43" i="23"/>
  <c r="N1" i="23"/>
  <c r="M13" i="23"/>
  <c r="M17" i="23"/>
  <c r="M21" i="23"/>
  <c r="L26" i="23"/>
  <c r="L36" i="23"/>
  <c r="M31" i="23"/>
  <c r="L32" i="23"/>
  <c r="L39" i="23"/>
  <c r="L55" i="23"/>
  <c r="L61" i="23"/>
  <c r="L66" i="23"/>
  <c r="M73" i="23"/>
  <c r="E27" i="59"/>
  <c r="C31" i="59"/>
  <c r="E20" i="59"/>
  <c r="C32" i="59"/>
  <c r="C34" i="59"/>
  <c r="E36" i="59"/>
  <c r="M1287" i="24"/>
  <c r="M1292" i="24"/>
  <c r="M1275" i="24"/>
  <c r="M1293" i="24"/>
  <c r="M1280" i="24"/>
  <c r="M1281" i="24"/>
  <c r="M1286" i="24"/>
  <c r="M1268" i="24"/>
  <c r="M1256" i="24"/>
  <c r="M1274" i="24"/>
  <c r="M1257" i="24"/>
  <c r="M1269" i="24"/>
  <c r="M1262" i="24"/>
  <c r="M1263" i="24"/>
  <c r="M1244" i="24"/>
  <c r="M1251" i="24"/>
  <c r="M1245" i="24"/>
  <c r="M1250" i="24"/>
  <c r="N293" i="23"/>
  <c r="N290" i="23"/>
  <c r="N286" i="23"/>
  <c r="N289" i="23"/>
  <c r="N285" i="23"/>
  <c r="N296" i="23"/>
  <c r="N294" i="23"/>
  <c r="N288" i="23"/>
  <c r="N291" i="23"/>
  <c r="N287" i="23"/>
  <c r="N295" i="23"/>
  <c r="N292" i="23"/>
  <c r="M293" i="23"/>
  <c r="M289" i="23"/>
  <c r="M285" i="23"/>
  <c r="M296" i="23"/>
  <c r="M292" i="23"/>
  <c r="M288" i="23"/>
  <c r="M294" i="23"/>
  <c r="M290" i="23"/>
  <c r="M286" i="23"/>
  <c r="M295" i="23"/>
  <c r="M291" i="23"/>
  <c r="M287" i="23"/>
  <c r="W1" i="78"/>
  <c r="L603" i="24"/>
  <c r="K544" i="24"/>
  <c r="K662" i="24"/>
  <c r="M1058" i="24"/>
  <c r="M1059" i="24"/>
  <c r="M1046" i="24"/>
  <c r="M1047" i="24"/>
  <c r="M1052" i="24"/>
  <c r="M1053" i="24"/>
  <c r="M1034" i="24"/>
  <c r="M1023" i="24"/>
  <c r="M1017" i="24"/>
  <c r="M1010" i="24"/>
  <c r="M1011" i="24"/>
  <c r="M1029" i="24"/>
  <c r="M1028" i="24"/>
  <c r="M1016" i="24"/>
  <c r="M1022" i="24"/>
  <c r="M1040" i="24"/>
  <c r="M1041" i="24"/>
  <c r="M1035" i="24"/>
  <c r="M1229" i="24"/>
  <c r="M1234" i="24"/>
  <c r="M1217" i="24"/>
  <c r="M1235" i="24"/>
  <c r="M1223" i="24"/>
  <c r="M1216" i="24"/>
  <c r="M1199" i="24"/>
  <c r="M1228" i="24"/>
  <c r="M1210" i="24"/>
  <c r="M1211" i="24"/>
  <c r="M1193" i="24"/>
  <c r="M1204" i="24"/>
  <c r="M1186" i="24"/>
  <c r="M1198" i="24"/>
  <c r="M1187" i="24"/>
  <c r="M1205" i="24"/>
  <c r="M1222" i="24"/>
  <c r="M1192" i="24"/>
  <c r="M1175" i="24"/>
  <c r="M1176" i="24"/>
  <c r="M1164" i="24"/>
  <c r="M1169" i="24"/>
  <c r="M1158" i="24"/>
  <c r="M1151" i="24"/>
  <c r="M1157" i="24"/>
  <c r="M1133" i="24"/>
  <c r="M1163" i="24"/>
  <c r="M1146" i="24"/>
  <c r="M1139" i="24"/>
  <c r="M1140" i="24"/>
  <c r="M1127" i="24"/>
  <c r="M1152" i="24"/>
  <c r="M1134" i="24"/>
  <c r="M1128" i="24"/>
  <c r="M1145" i="24"/>
  <c r="M1170" i="24"/>
  <c r="M1099" i="24"/>
  <c r="M1117" i="24"/>
  <c r="M1100" i="24"/>
  <c r="M1118" i="24"/>
  <c r="M1105" i="24"/>
  <c r="M1106" i="24"/>
  <c r="M1111" i="24"/>
  <c r="M1093" i="24"/>
  <c r="M1081" i="24"/>
  <c r="M1112" i="24"/>
  <c r="M1082" i="24"/>
  <c r="M1075" i="24"/>
  <c r="M1094" i="24"/>
  <c r="M1069" i="24"/>
  <c r="M1087" i="24"/>
  <c r="M1070" i="24"/>
  <c r="M1076" i="24"/>
  <c r="M1088" i="24"/>
  <c r="K895" i="24"/>
  <c r="K367" i="24"/>
  <c r="K779" i="24"/>
  <c r="M51" i="23"/>
  <c r="M282" i="23"/>
  <c r="M278" i="23"/>
  <c r="M274" i="23"/>
  <c r="M279" i="23"/>
  <c r="M275" i="23"/>
  <c r="M269" i="23"/>
  <c r="M265" i="23"/>
  <c r="M261" i="23"/>
  <c r="M280" i="23"/>
  <c r="M276" i="23"/>
  <c r="M272" i="23"/>
  <c r="M266" i="23"/>
  <c r="M262" i="23"/>
  <c r="M256" i="23"/>
  <c r="M252" i="23"/>
  <c r="M281" i="23"/>
  <c r="M277" i="23"/>
  <c r="M273" i="23"/>
  <c r="M267" i="23"/>
  <c r="M263" i="23"/>
  <c r="M259" i="23"/>
  <c r="M253" i="23"/>
  <c r="M249" i="23"/>
  <c r="M268" i="23"/>
  <c r="M254" i="23"/>
  <c r="M243" i="23"/>
  <c r="M239" i="23"/>
  <c r="M264" i="23"/>
  <c r="M260" i="23"/>
  <c r="M255" i="23"/>
  <c r="M248" i="23"/>
  <c r="M242" i="23"/>
  <c r="M238" i="23"/>
  <c r="M234" i="23"/>
  <c r="M235" i="23"/>
  <c r="M237" i="23"/>
  <c r="M247" i="23"/>
  <c r="M236" i="23"/>
  <c r="M240" i="23"/>
  <c r="M241" i="23"/>
  <c r="M233" i="23"/>
  <c r="M246" i="23"/>
  <c r="M251" i="23"/>
  <c r="M250" i="23"/>
  <c r="M33" i="23"/>
  <c r="M20" i="23"/>
  <c r="M12" i="23"/>
  <c r="M23" i="23"/>
  <c r="M16" i="23"/>
  <c r="N282" i="23"/>
  <c r="N279" i="23"/>
  <c r="N277" i="23"/>
  <c r="N275" i="23"/>
  <c r="N273" i="23"/>
  <c r="N263" i="23"/>
  <c r="N253" i="23"/>
  <c r="N243" i="23"/>
  <c r="N239" i="23"/>
  <c r="N269" i="23"/>
  <c r="N264" i="23"/>
  <c r="N252" i="23"/>
  <c r="N249" i="23"/>
  <c r="N259" i="23"/>
  <c r="N251" i="23"/>
  <c r="N246" i="23"/>
  <c r="N240" i="23"/>
  <c r="N281" i="23"/>
  <c r="N265" i="23"/>
  <c r="N260" i="23"/>
  <c r="N280" i="23"/>
  <c r="N278" i="23"/>
  <c r="N276" i="23"/>
  <c r="N274" i="23"/>
  <c r="N272" i="23"/>
  <c r="N266" i="23"/>
  <c r="N247" i="23"/>
  <c r="N268" i="23"/>
  <c r="N254" i="23"/>
  <c r="N248" i="23"/>
  <c r="N238" i="23"/>
  <c r="N261" i="23"/>
  <c r="N242" i="23"/>
  <c r="N255" i="23"/>
  <c r="N234" i="23"/>
  <c r="N233" i="23"/>
  <c r="N235" i="23"/>
  <c r="N267" i="23"/>
  <c r="N262" i="23"/>
  <c r="N256" i="23"/>
  <c r="N250" i="23"/>
  <c r="N241" i="23"/>
  <c r="N237" i="23"/>
  <c r="N236" i="23"/>
  <c r="V1" i="75"/>
  <c r="V1" i="74"/>
  <c r="V1" i="73"/>
  <c r="V1" i="72"/>
  <c r="L249" i="24"/>
  <c r="L131" i="24"/>
  <c r="L308" i="24"/>
  <c r="L953" i="24"/>
  <c r="L721" i="24"/>
  <c r="L485" i="24"/>
  <c r="K426" i="24"/>
  <c r="L837" i="24"/>
  <c r="L13" i="24"/>
  <c r="M1000" i="24"/>
  <c r="M994" i="24"/>
  <c r="M989" i="24"/>
  <c r="M977" i="24"/>
  <c r="M970" i="24"/>
  <c r="M982" i="24"/>
  <c r="M971" i="24"/>
  <c r="M1001" i="24"/>
  <c r="M988" i="24"/>
  <c r="M983" i="24"/>
  <c r="M976" i="24"/>
  <c r="M995" i="24"/>
  <c r="M964" i="24"/>
  <c r="M965" i="24"/>
  <c r="M952" i="24"/>
  <c r="M958" i="24"/>
  <c r="M936" i="24"/>
  <c r="M937" i="24"/>
  <c r="M953" i="24"/>
  <c r="M924" i="24"/>
  <c r="M942" i="24"/>
  <c r="M925" i="24"/>
  <c r="M959" i="24"/>
  <c r="M930" i="24"/>
  <c r="M918" i="24"/>
  <c r="M931" i="24"/>
  <c r="M912" i="24"/>
  <c r="M943" i="24"/>
  <c r="M913" i="24"/>
  <c r="M895" i="24"/>
  <c r="M919" i="24"/>
  <c r="M900" i="24"/>
  <c r="M901" i="24"/>
  <c r="M906" i="24"/>
  <c r="M907" i="24"/>
  <c r="M885" i="24"/>
  <c r="M854" i="24"/>
  <c r="M872" i="24"/>
  <c r="M855" i="24"/>
  <c r="M873" i="24"/>
  <c r="M878" i="24"/>
  <c r="M861" i="24"/>
  <c r="M894" i="24"/>
  <c r="M879" i="24"/>
  <c r="M866" i="24"/>
  <c r="M849" i="24"/>
  <c r="M860" i="24"/>
  <c r="M836" i="24"/>
  <c r="M814" i="24"/>
  <c r="M884" i="24"/>
  <c r="M837" i="24"/>
  <c r="M815" i="24"/>
  <c r="M848" i="24"/>
  <c r="M842" i="24"/>
  <c r="M820" i="24"/>
  <c r="M843" i="24"/>
  <c r="M821" i="24"/>
  <c r="M826" i="24"/>
  <c r="M796" i="24"/>
  <c r="M867" i="24"/>
  <c r="M808" i="24"/>
  <c r="M802" i="24"/>
  <c r="M790" i="24"/>
  <c r="M768" i="24"/>
  <c r="M809" i="24"/>
  <c r="M797" i="24"/>
  <c r="M791" i="24"/>
  <c r="M769" i="24"/>
  <c r="M778" i="24"/>
  <c r="M756" i="24"/>
  <c r="M827" i="24"/>
  <c r="M803" i="24"/>
  <c r="M779" i="24"/>
  <c r="M757" i="24"/>
  <c r="M784" i="24"/>
  <c r="M785" i="24"/>
  <c r="M726" i="24"/>
  <c r="M744" i="24"/>
  <c r="M727" i="24"/>
  <c r="M745" i="24"/>
  <c r="M732" i="24"/>
  <c r="M709" i="24"/>
  <c r="M750" i="24"/>
  <c r="M751" i="24"/>
  <c r="M720" i="24"/>
  <c r="M762" i="24"/>
  <c r="M738" i="24"/>
  <c r="M721" i="24"/>
  <c r="M763" i="24"/>
  <c r="M739" i="24"/>
  <c r="M685" i="24"/>
  <c r="M668" i="24"/>
  <c r="M703" i="24"/>
  <c r="M686" i="24"/>
  <c r="M704" i="24"/>
  <c r="M673" i="24"/>
  <c r="M733" i="24"/>
  <c r="M691" i="24"/>
  <c r="M674" i="24"/>
  <c r="M692" i="24"/>
  <c r="M679" i="24"/>
  <c r="M710" i="24"/>
  <c r="M697" i="24"/>
  <c r="M680" i="24"/>
  <c r="M698" i="24"/>
  <c r="M661" i="24"/>
  <c r="M638" i="24"/>
  <c r="M621" i="24"/>
  <c r="M662" i="24"/>
  <c r="M639" i="24"/>
  <c r="M644" i="24"/>
  <c r="M627" i="24"/>
  <c r="M645" i="24"/>
  <c r="M632" i="24"/>
  <c r="M650" i="24"/>
  <c r="M633" i="24"/>
  <c r="M667" i="24"/>
  <c r="M651" i="24"/>
  <c r="M620" i="24"/>
  <c r="M608" i="24"/>
  <c r="M585" i="24"/>
  <c r="M609" i="24"/>
  <c r="M586" i="24"/>
  <c r="M573" i="24"/>
  <c r="M614" i="24"/>
  <c r="M591" i="24"/>
  <c r="M574" i="24"/>
  <c r="M626" i="24"/>
  <c r="M602" i="24"/>
  <c r="M579" i="24"/>
  <c r="M603" i="24"/>
  <c r="M580" i="24"/>
  <c r="M549" i="24"/>
  <c r="M550" i="24"/>
  <c r="M527" i="24"/>
  <c r="M592" i="24"/>
  <c r="M568" i="24"/>
  <c r="M555" i="24"/>
  <c r="M532" i="24"/>
  <c r="M556" i="24"/>
  <c r="M543" i="24"/>
  <c r="M615" i="24"/>
  <c r="M567" i="24"/>
  <c r="M561" i="24"/>
  <c r="M544" i="24"/>
  <c r="M515" i="24"/>
  <c r="M484" i="24"/>
  <c r="M461" i="24"/>
  <c r="M444" i="24"/>
  <c r="M562" i="24"/>
  <c r="M533" i="24"/>
  <c r="M502" i="24"/>
  <c r="M485" i="24"/>
  <c r="M462" i="24"/>
  <c r="M431" i="24"/>
  <c r="M526" i="24"/>
  <c r="M520" i="24"/>
  <c r="M503" i="24"/>
  <c r="M521" i="24"/>
  <c r="M490" i="24"/>
  <c r="M467" i="24"/>
  <c r="M450" i="24"/>
  <c r="M508" i="24"/>
  <c r="M491" i="24"/>
  <c r="M468" i="24"/>
  <c r="M437" i="24"/>
  <c r="M509" i="24"/>
  <c r="M455" i="24"/>
  <c r="M438" i="24"/>
  <c r="M496" i="24"/>
  <c r="M473" i="24"/>
  <c r="M456" i="24"/>
  <c r="M514" i="24"/>
  <c r="M497" i="24"/>
  <c r="M474" i="24"/>
  <c r="M443" i="24"/>
  <c r="M415" i="24"/>
  <c r="M384" i="24"/>
  <c r="M367" i="24"/>
  <c r="M344" i="24"/>
  <c r="M449" i="24"/>
  <c r="M425" i="24"/>
  <c r="M402" i="24"/>
  <c r="M385" i="24"/>
  <c r="M426" i="24"/>
  <c r="M403" i="24"/>
  <c r="M372" i="24"/>
  <c r="M349" i="24"/>
  <c r="M390" i="24"/>
  <c r="M373" i="24"/>
  <c r="M350" i="24"/>
  <c r="M408" i="24"/>
  <c r="M391" i="24"/>
  <c r="M409" i="24"/>
  <c r="M378" i="24"/>
  <c r="M355" i="24"/>
  <c r="M338" i="24"/>
  <c r="M396" i="24"/>
  <c r="M379" i="24"/>
  <c r="M356" i="24"/>
  <c r="M432" i="24"/>
  <c r="M414" i="24"/>
  <c r="M397" i="24"/>
  <c r="M337" i="24"/>
  <c r="M319" i="24"/>
  <c r="M296" i="24"/>
  <c r="M279" i="24"/>
  <c r="M248" i="24"/>
  <c r="M320" i="24"/>
  <c r="M297" i="24"/>
  <c r="M332" i="24"/>
  <c r="M307" i="24"/>
  <c r="M284" i="24"/>
  <c r="M267" i="24"/>
  <c r="M325" i="24"/>
  <c r="M308" i="24"/>
  <c r="M285" i="24"/>
  <c r="M254" i="24"/>
  <c r="M366" i="24"/>
  <c r="M326" i="24"/>
  <c r="M343" i="24"/>
  <c r="M313" i="24"/>
  <c r="M290" i="24"/>
  <c r="M273" i="24"/>
  <c r="M331" i="24"/>
  <c r="M314" i="24"/>
  <c r="M291" i="24"/>
  <c r="M278" i="24"/>
  <c r="M261" i="24"/>
  <c r="M238" i="24"/>
  <c r="M219" i="24"/>
  <c r="M202" i="24"/>
  <c r="M179" i="24"/>
  <c r="M255" i="24"/>
  <c r="M220" i="24"/>
  <c r="M189" i="24"/>
  <c r="M166" i="24"/>
  <c r="M149" i="24"/>
  <c r="M272" i="24"/>
  <c r="M207" i="24"/>
  <c r="M190" i="24"/>
  <c r="M167" i="24"/>
  <c r="M225" i="24"/>
  <c r="M208" i="24"/>
  <c r="M266" i="24"/>
  <c r="M226" i="24"/>
  <c r="M195" i="24"/>
  <c r="M172" i="24"/>
  <c r="M213" i="24"/>
  <c r="M196" i="24"/>
  <c r="M173" i="24"/>
  <c r="M249" i="24"/>
  <c r="M237" i="24"/>
  <c r="M231" i="24"/>
  <c r="M214" i="24"/>
  <c r="M160" i="24"/>
  <c r="M260" i="24"/>
  <c r="M101" i="24"/>
  <c r="M84" i="24"/>
  <c r="M61" i="24"/>
  <c r="M142" i="24"/>
  <c r="M119" i="24"/>
  <c r="M102" i="24"/>
  <c r="M71" i="24"/>
  <c r="M143" i="24"/>
  <c r="M120" i="24"/>
  <c r="M89" i="24"/>
  <c r="M72" i="24"/>
  <c r="M201" i="24"/>
  <c r="M155" i="24"/>
  <c r="M130" i="24"/>
  <c r="M107" i="24"/>
  <c r="M148" i="24"/>
  <c r="M131" i="24"/>
  <c r="M108" i="24"/>
  <c r="M77" i="24"/>
  <c r="M232" i="24"/>
  <c r="M178" i="24"/>
  <c r="M161" i="24"/>
  <c r="M154" i="24"/>
  <c r="M95" i="24"/>
  <c r="M78" i="24"/>
  <c r="M136" i="24"/>
  <c r="M113" i="24"/>
  <c r="M96" i="24"/>
  <c r="M137" i="24"/>
  <c r="M114" i="24"/>
  <c r="M24" i="24"/>
  <c r="M42" i="24"/>
  <c r="M25" i="24"/>
  <c r="M43" i="24"/>
  <c r="M12" i="24"/>
  <c r="M55" i="24"/>
  <c r="M30" i="24"/>
  <c r="M13" i="24"/>
  <c r="N1" i="24"/>
  <c r="M48" i="24"/>
  <c r="M31" i="24"/>
  <c r="M60" i="24"/>
  <c r="M49" i="24"/>
  <c r="M18" i="24"/>
  <c r="M83" i="24"/>
  <c r="M36" i="24"/>
  <c r="M19" i="24"/>
  <c r="M90" i="24"/>
  <c r="M54" i="24"/>
  <c r="M37" i="24"/>
  <c r="M36" i="23"/>
  <c r="N230" i="23"/>
  <c r="N229" i="23"/>
  <c r="N228" i="23"/>
  <c r="N226" i="23"/>
  <c r="N224" i="23"/>
  <c r="N222" i="23"/>
  <c r="N220" i="23"/>
  <c r="N214" i="23"/>
  <c r="N198" i="23"/>
  <c r="N196" i="23"/>
  <c r="N190" i="23"/>
  <c r="N209" i="23"/>
  <c r="N204" i="23"/>
  <c r="N215" i="23"/>
  <c r="N210" i="23"/>
  <c r="N203" i="23"/>
  <c r="N191" i="23"/>
  <c r="N227" i="23"/>
  <c r="N225" i="23"/>
  <c r="N223" i="23"/>
  <c r="N221" i="23"/>
  <c r="N211" i="23"/>
  <c r="N217" i="23"/>
  <c r="N212" i="23"/>
  <c r="N200" i="23"/>
  <c r="N195" i="23"/>
  <c r="N184" i="23"/>
  <c r="N182" i="23"/>
  <c r="N176" i="23"/>
  <c r="N213" i="23"/>
  <c r="N197" i="23"/>
  <c r="N201" i="23"/>
  <c r="N188" i="23"/>
  <c r="N187" i="23"/>
  <c r="N208" i="23"/>
  <c r="N207" i="23"/>
  <c r="N216" i="23"/>
  <c r="N199" i="23"/>
  <c r="N186" i="23"/>
  <c r="N185" i="23"/>
  <c r="N194" i="23"/>
  <c r="N181" i="23"/>
  <c r="N174" i="23"/>
  <c r="N172" i="23"/>
  <c r="N170" i="23"/>
  <c r="N178" i="23"/>
  <c r="N168" i="23"/>
  <c r="N202" i="23"/>
  <c r="N177" i="23"/>
  <c r="N173" i="23"/>
  <c r="N171" i="23"/>
  <c r="N169" i="23"/>
  <c r="N151" i="23"/>
  <c r="N143" i="23"/>
  <c r="N135" i="23"/>
  <c r="N131" i="23"/>
  <c r="N125" i="23"/>
  <c r="N165" i="23"/>
  <c r="N164" i="23"/>
  <c r="N150" i="23"/>
  <c r="N163" i="23"/>
  <c r="N161" i="23"/>
  <c r="N159" i="23"/>
  <c r="N157" i="23"/>
  <c r="N155" i="23"/>
  <c r="N149" i="23"/>
  <c r="N139" i="23"/>
  <c r="N136" i="23"/>
  <c r="N132" i="23"/>
  <c r="N148" i="23"/>
  <c r="N189" i="23"/>
  <c r="N183" i="23"/>
  <c r="N175" i="23"/>
  <c r="N162" i="23"/>
  <c r="N160" i="23"/>
  <c r="N158" i="23"/>
  <c r="N156" i="23"/>
  <c r="N145" i="23"/>
  <c r="N138" i="23"/>
  <c r="N152" i="23"/>
  <c r="N130" i="23"/>
  <c r="N123" i="23"/>
  <c r="N119" i="23"/>
  <c r="N113" i="23"/>
  <c r="N142" i="23"/>
  <c r="N120" i="23"/>
  <c r="N116" i="23"/>
  <c r="N147" i="23"/>
  <c r="N146" i="23"/>
  <c r="N133" i="23"/>
  <c r="N137" i="23"/>
  <c r="N126" i="23"/>
  <c r="N121" i="23"/>
  <c r="N117" i="23"/>
  <c r="N111" i="23"/>
  <c r="N107" i="23"/>
  <c r="N134" i="23"/>
  <c r="N129" i="23"/>
  <c r="N144" i="23"/>
  <c r="N124" i="23"/>
  <c r="N122" i="23"/>
  <c r="N118" i="23"/>
  <c r="N112" i="23"/>
  <c r="N108" i="23"/>
  <c r="N104" i="23"/>
  <c r="N109" i="23"/>
  <c r="N99" i="23"/>
  <c r="N95" i="23"/>
  <c r="N86" i="23"/>
  <c r="N82" i="23"/>
  <c r="N78" i="23"/>
  <c r="N72" i="23"/>
  <c r="N110" i="23"/>
  <c r="N96" i="23"/>
  <c r="N91" i="23"/>
  <c r="N90" i="23"/>
  <c r="N87" i="23"/>
  <c r="N83" i="23"/>
  <c r="N79" i="23"/>
  <c r="N73" i="23"/>
  <c r="N69" i="23"/>
  <c r="N65" i="23"/>
  <c r="N97" i="23"/>
  <c r="N105" i="23"/>
  <c r="N100" i="23"/>
  <c r="N92" i="23"/>
  <c r="N84" i="23"/>
  <c r="N80" i="23"/>
  <c r="N74" i="23"/>
  <c r="N70" i="23"/>
  <c r="N106" i="23"/>
  <c r="N98" i="23"/>
  <c r="N93" i="23"/>
  <c r="N103" i="23"/>
  <c r="N94" i="23"/>
  <c r="N81" i="23"/>
  <c r="N56" i="23"/>
  <c r="N51" i="23"/>
  <c r="N44" i="23"/>
  <c r="N38" i="23"/>
  <c r="N27" i="23"/>
  <c r="N35" i="23"/>
  <c r="N28" i="23"/>
  <c r="N19" i="23"/>
  <c r="N9" i="23"/>
  <c r="N57" i="23"/>
  <c r="N45" i="23"/>
  <c r="N30" i="23"/>
  <c r="N29" i="23"/>
  <c r="N22" i="23"/>
  <c r="N18" i="23"/>
  <c r="N48" i="23"/>
  <c r="N26" i="23"/>
  <c r="N67" i="23"/>
  <c r="N52" i="23"/>
  <c r="N15" i="23"/>
  <c r="N58" i="23"/>
  <c r="N53" i="23"/>
  <c r="N46" i="23"/>
  <c r="N77" i="23"/>
  <c r="N59" i="23"/>
  <c r="N47" i="23"/>
  <c r="N41" i="23"/>
  <c r="N25" i="23"/>
  <c r="N16" i="23"/>
  <c r="N12" i="23"/>
  <c r="N71" i="23"/>
  <c r="N54" i="23"/>
  <c r="N42" i="23"/>
  <c r="N34" i="23"/>
  <c r="N33" i="23"/>
  <c r="N20" i="23"/>
  <c r="N43" i="23"/>
  <c r="N40" i="23"/>
  <c r="N39" i="23"/>
  <c r="N85" i="23"/>
  <c r="N60" i="23"/>
  <c r="N55" i="23"/>
  <c r="N68" i="23"/>
  <c r="N66" i="23"/>
  <c r="N64" i="23"/>
  <c r="N61" i="23"/>
  <c r="N32" i="23"/>
  <c r="N31" i="23"/>
  <c r="N21" i="23"/>
  <c r="N17" i="23"/>
  <c r="N13" i="23"/>
  <c r="O1" i="23"/>
  <c r="N14" i="23"/>
  <c r="L23" i="23"/>
  <c r="N1292" i="24"/>
  <c r="N1293" i="24"/>
  <c r="N1280" i="24"/>
  <c r="N1281" i="24"/>
  <c r="N1287" i="24"/>
  <c r="N1268" i="24"/>
  <c r="N1269" i="24"/>
  <c r="N1275" i="24"/>
  <c r="N1274" i="24"/>
  <c r="N1257" i="24"/>
  <c r="N1286" i="24"/>
  <c r="N1244" i="24"/>
  <c r="N1245" i="24"/>
  <c r="N1256" i="24"/>
  <c r="N1250" i="24"/>
  <c r="N1263" i="24"/>
  <c r="N1262" i="24"/>
  <c r="N1251" i="24"/>
  <c r="O294" i="23"/>
  <c r="O290" i="23"/>
  <c r="O286" i="23"/>
  <c r="O293" i="23"/>
  <c r="O289" i="23"/>
  <c r="O285" i="23"/>
  <c r="O296" i="23"/>
  <c r="O295" i="23"/>
  <c r="O291" i="23"/>
  <c r="O287" i="23"/>
  <c r="O292" i="23"/>
  <c r="O288" i="23"/>
  <c r="X1" i="78"/>
  <c r="N1058" i="24"/>
  <c r="N1059" i="24"/>
  <c r="N1046" i="24"/>
  <c r="N1047" i="24"/>
  <c r="N1053" i="24"/>
  <c r="N1041" i="24"/>
  <c r="N1040" i="24"/>
  <c r="N1052" i="24"/>
  <c r="N1035" i="24"/>
  <c r="N1011" i="24"/>
  <c r="N1017" i="24"/>
  <c r="N1029" i="24"/>
  <c r="N1028" i="24"/>
  <c r="N1016" i="24"/>
  <c r="N1022" i="24"/>
  <c r="N1010" i="24"/>
  <c r="N1023" i="24"/>
  <c r="N1034" i="24"/>
  <c r="N1234" i="24"/>
  <c r="N1217" i="24"/>
  <c r="N1235" i="24"/>
  <c r="N1222" i="24"/>
  <c r="N1228" i="24"/>
  <c r="N1204" i="24"/>
  <c r="N1223" i="24"/>
  <c r="N1210" i="24"/>
  <c r="N1211" i="24"/>
  <c r="N1229" i="24"/>
  <c r="N1216" i="24"/>
  <c r="N1198" i="24"/>
  <c r="N1187" i="24"/>
  <c r="N1205" i="24"/>
  <c r="N1193" i="24"/>
  <c r="N1199" i="24"/>
  <c r="N1186" i="24"/>
  <c r="N1192" i="24"/>
  <c r="N1175" i="24"/>
  <c r="N1158" i="24"/>
  <c r="N1176" i="24"/>
  <c r="N1163" i="24"/>
  <c r="N1170" i="24"/>
  <c r="N1169" i="24"/>
  <c r="N1152" i="24"/>
  <c r="N1151" i="24"/>
  <c r="N1134" i="24"/>
  <c r="N1146" i="24"/>
  <c r="N1139" i="24"/>
  <c r="N1157" i="24"/>
  <c r="N1140" i="24"/>
  <c r="N1164" i="24"/>
  <c r="N1145" i="24"/>
  <c r="N1127" i="24"/>
  <c r="N1128" i="24"/>
  <c r="N1133" i="24"/>
  <c r="N1117" i="24"/>
  <c r="N1100" i="24"/>
  <c r="N1118" i="24"/>
  <c r="N1106" i="24"/>
  <c r="N1111" i="24"/>
  <c r="N1099" i="24"/>
  <c r="N1087" i="24"/>
  <c r="N1105" i="24"/>
  <c r="N1088" i="24"/>
  <c r="N1093" i="24"/>
  <c r="N1112" i="24"/>
  <c r="N1075" i="24"/>
  <c r="N1094" i="24"/>
  <c r="N1070" i="24"/>
  <c r="N1076" i="24"/>
  <c r="N1082" i="24"/>
  <c r="N1081" i="24"/>
  <c r="N1069" i="24"/>
  <c r="O279" i="23"/>
  <c r="O275" i="23"/>
  <c r="O280" i="23"/>
  <c r="O276" i="23"/>
  <c r="O272" i="23"/>
  <c r="O266" i="23"/>
  <c r="O262" i="23"/>
  <c r="O281" i="23"/>
  <c r="O277" i="23"/>
  <c r="O273" i="23"/>
  <c r="O267" i="23"/>
  <c r="O263" i="23"/>
  <c r="O259" i="23"/>
  <c r="O253" i="23"/>
  <c r="O282" i="23"/>
  <c r="O278" i="23"/>
  <c r="O274" i="23"/>
  <c r="O268" i="23"/>
  <c r="O264" i="23"/>
  <c r="O260" i="23"/>
  <c r="O254" i="23"/>
  <c r="O250" i="23"/>
  <c r="O269" i="23"/>
  <c r="O252" i="23"/>
  <c r="O249" i="23"/>
  <c r="O251" i="23"/>
  <c r="O246" i="23"/>
  <c r="O240" i="23"/>
  <c r="O236" i="23"/>
  <c r="O265" i="23"/>
  <c r="O261" i="23"/>
  <c r="O256" i="23"/>
  <c r="O243" i="23"/>
  <c r="O239" i="23"/>
  <c r="O235" i="23"/>
  <c r="O234" i="23"/>
  <c r="O248" i="23"/>
  <c r="O247" i="23"/>
  <c r="O242" i="23"/>
  <c r="O238" i="23"/>
  <c r="O255" i="23"/>
  <c r="O241" i="23"/>
  <c r="O237" i="23"/>
  <c r="O233" i="23"/>
  <c r="W1" i="75"/>
  <c r="W1" i="74"/>
  <c r="W1" i="73"/>
  <c r="W1" i="72"/>
  <c r="N1000" i="24"/>
  <c r="N1001" i="24"/>
  <c r="N994" i="24"/>
  <c r="N995" i="24"/>
  <c r="N988" i="24"/>
  <c r="N989" i="24"/>
  <c r="N982" i="24"/>
  <c r="N971" i="24"/>
  <c r="N983" i="24"/>
  <c r="N964" i="24"/>
  <c r="N965" i="24"/>
  <c r="N952" i="24"/>
  <c r="N970" i="24"/>
  <c r="N953" i="24"/>
  <c r="N977" i="24"/>
  <c r="N976" i="24"/>
  <c r="N959" i="24"/>
  <c r="N937" i="24"/>
  <c r="N924" i="24"/>
  <c r="N942" i="24"/>
  <c r="N925" i="24"/>
  <c r="N943" i="24"/>
  <c r="N958" i="24"/>
  <c r="N931" i="24"/>
  <c r="N919" i="24"/>
  <c r="N913" i="24"/>
  <c r="N936" i="24"/>
  <c r="N900" i="24"/>
  <c r="N901" i="24"/>
  <c r="N918" i="24"/>
  <c r="N930" i="24"/>
  <c r="N912" i="24"/>
  <c r="N907" i="24"/>
  <c r="N906" i="24"/>
  <c r="N872" i="24"/>
  <c r="N855" i="24"/>
  <c r="N895" i="24"/>
  <c r="N873" i="24"/>
  <c r="N860" i="24"/>
  <c r="N878" i="24"/>
  <c r="N861" i="24"/>
  <c r="N894" i="24"/>
  <c r="N879" i="24"/>
  <c r="N848" i="24"/>
  <c r="N866" i="24"/>
  <c r="N884" i="24"/>
  <c r="N867" i="24"/>
  <c r="N837" i="24"/>
  <c r="N815" i="24"/>
  <c r="N842" i="24"/>
  <c r="N820" i="24"/>
  <c r="N885" i="24"/>
  <c r="N843" i="24"/>
  <c r="N821" i="24"/>
  <c r="N854" i="24"/>
  <c r="N808" i="24"/>
  <c r="N849" i="24"/>
  <c r="N827" i="24"/>
  <c r="N797" i="24"/>
  <c r="N802" i="24"/>
  <c r="N826" i="24"/>
  <c r="N809" i="24"/>
  <c r="N803" i="24"/>
  <c r="N796" i="24"/>
  <c r="N791" i="24"/>
  <c r="N769" i="24"/>
  <c r="N778" i="24"/>
  <c r="N756" i="24"/>
  <c r="N779" i="24"/>
  <c r="N757" i="24"/>
  <c r="N814" i="24"/>
  <c r="N784" i="24"/>
  <c r="N762" i="24"/>
  <c r="N785" i="24"/>
  <c r="N836" i="24"/>
  <c r="N790" i="24"/>
  <c r="N768" i="24"/>
  <c r="N744" i="24"/>
  <c r="N727" i="24"/>
  <c r="N745" i="24"/>
  <c r="N732" i="24"/>
  <c r="N709" i="24"/>
  <c r="N750" i="24"/>
  <c r="N733" i="24"/>
  <c r="N710" i="24"/>
  <c r="N751" i="24"/>
  <c r="N738" i="24"/>
  <c r="N721" i="24"/>
  <c r="N763" i="24"/>
  <c r="N739" i="24"/>
  <c r="N726" i="24"/>
  <c r="N703" i="24"/>
  <c r="N686" i="24"/>
  <c r="N704" i="24"/>
  <c r="N720" i="24"/>
  <c r="N691" i="24"/>
  <c r="N674" i="24"/>
  <c r="N692" i="24"/>
  <c r="N679" i="24"/>
  <c r="N697" i="24"/>
  <c r="N680" i="24"/>
  <c r="N698" i="24"/>
  <c r="N667" i="24"/>
  <c r="N662" i="24"/>
  <c r="N639" i="24"/>
  <c r="N626" i="24"/>
  <c r="N645" i="24"/>
  <c r="N632" i="24"/>
  <c r="N685" i="24"/>
  <c r="N650" i="24"/>
  <c r="N633" i="24"/>
  <c r="N651" i="24"/>
  <c r="N673" i="24"/>
  <c r="N668" i="24"/>
  <c r="N661" i="24"/>
  <c r="N638" i="24"/>
  <c r="N621" i="24"/>
  <c r="N609" i="24"/>
  <c r="N586" i="24"/>
  <c r="N573" i="24"/>
  <c r="N644" i="24"/>
  <c r="N614" i="24"/>
  <c r="N591" i="24"/>
  <c r="N574" i="24"/>
  <c r="N615" i="24"/>
  <c r="N592" i="24"/>
  <c r="N627" i="24"/>
  <c r="N603" i="24"/>
  <c r="N580" i="24"/>
  <c r="N567" i="24"/>
  <c r="N608" i="24"/>
  <c r="N585" i="24"/>
  <c r="N550" i="24"/>
  <c r="N579" i="24"/>
  <c r="N568" i="24"/>
  <c r="N602" i="24"/>
  <c r="N555" i="24"/>
  <c r="N532" i="24"/>
  <c r="N556" i="24"/>
  <c r="N533" i="24"/>
  <c r="N620" i="24"/>
  <c r="N561" i="24"/>
  <c r="N544" i="24"/>
  <c r="N562" i="24"/>
  <c r="N502" i="24"/>
  <c r="N485" i="24"/>
  <c r="N462" i="24"/>
  <c r="N431" i="24"/>
  <c r="N526" i="24"/>
  <c r="N520" i="24"/>
  <c r="N503" i="24"/>
  <c r="N449" i="24"/>
  <c r="N432" i="24"/>
  <c r="N521" i="24"/>
  <c r="N508" i="24"/>
  <c r="N491" i="24"/>
  <c r="N468" i="24"/>
  <c r="N509" i="24"/>
  <c r="N455" i="24"/>
  <c r="N438" i="24"/>
  <c r="N496" i="24"/>
  <c r="N473" i="24"/>
  <c r="N456" i="24"/>
  <c r="N514" i="24"/>
  <c r="N497" i="24"/>
  <c r="N474" i="24"/>
  <c r="N443" i="24"/>
  <c r="N549" i="24"/>
  <c r="N543" i="24"/>
  <c r="N527" i="24"/>
  <c r="N515" i="24"/>
  <c r="N484" i="24"/>
  <c r="N461" i="24"/>
  <c r="N444" i="24"/>
  <c r="N425" i="24"/>
  <c r="N402" i="24"/>
  <c r="N385" i="24"/>
  <c r="N331" i="24"/>
  <c r="N467" i="24"/>
  <c r="N426" i="24"/>
  <c r="N403" i="24"/>
  <c r="N372" i="24"/>
  <c r="N349" i="24"/>
  <c r="N332" i="24"/>
  <c r="N390" i="24"/>
  <c r="N373" i="24"/>
  <c r="N350" i="24"/>
  <c r="N408" i="24"/>
  <c r="N391" i="24"/>
  <c r="N337" i="24"/>
  <c r="N450" i="24"/>
  <c r="N409" i="24"/>
  <c r="N378" i="24"/>
  <c r="N355" i="24"/>
  <c r="N396" i="24"/>
  <c r="N379" i="24"/>
  <c r="N356" i="24"/>
  <c r="N437" i="24"/>
  <c r="N414" i="24"/>
  <c r="N397" i="24"/>
  <c r="N366" i="24"/>
  <c r="N343" i="24"/>
  <c r="N490" i="24"/>
  <c r="N415" i="24"/>
  <c r="N367" i="24"/>
  <c r="N320" i="24"/>
  <c r="N297" i="24"/>
  <c r="N266" i="24"/>
  <c r="N249" i="24"/>
  <c r="N307" i="24"/>
  <c r="N284" i="24"/>
  <c r="N325" i="24"/>
  <c r="N308" i="24"/>
  <c r="N285" i="24"/>
  <c r="N254" i="24"/>
  <c r="N326" i="24"/>
  <c r="N272" i="24"/>
  <c r="N255" i="24"/>
  <c r="N344" i="24"/>
  <c r="N313" i="24"/>
  <c r="N290" i="24"/>
  <c r="N384" i="24"/>
  <c r="N314" i="24"/>
  <c r="N291" i="24"/>
  <c r="N260" i="24"/>
  <c r="N237" i="24"/>
  <c r="N338" i="24"/>
  <c r="N319" i="24"/>
  <c r="N296" i="24"/>
  <c r="N279" i="24"/>
  <c r="N248" i="24"/>
  <c r="N273" i="24"/>
  <c r="N220" i="24"/>
  <c r="N189" i="24"/>
  <c r="N166" i="24"/>
  <c r="N149" i="24"/>
  <c r="N207" i="24"/>
  <c r="N190" i="24"/>
  <c r="N167" i="24"/>
  <c r="N238" i="24"/>
  <c r="N225" i="24"/>
  <c r="N208" i="24"/>
  <c r="N154" i="24"/>
  <c r="N278" i="24"/>
  <c r="N267" i="24"/>
  <c r="N226" i="24"/>
  <c r="N195" i="24"/>
  <c r="N213" i="24"/>
  <c r="N196" i="24"/>
  <c r="N173" i="24"/>
  <c r="N261" i="24"/>
  <c r="N231" i="24"/>
  <c r="N214" i="24"/>
  <c r="N160" i="24"/>
  <c r="N232" i="24"/>
  <c r="N201" i="24"/>
  <c r="N178" i="24"/>
  <c r="N161" i="24"/>
  <c r="N142" i="24"/>
  <c r="N119" i="24"/>
  <c r="N102" i="24"/>
  <c r="N71" i="24"/>
  <c r="N143" i="24"/>
  <c r="N120" i="24"/>
  <c r="N89" i="24"/>
  <c r="N72" i="24"/>
  <c r="N219" i="24"/>
  <c r="N155" i="24"/>
  <c r="N130" i="24"/>
  <c r="N107" i="24"/>
  <c r="N90" i="24"/>
  <c r="N148" i="24"/>
  <c r="N131" i="24"/>
  <c r="N108" i="24"/>
  <c r="N172" i="24"/>
  <c r="N95" i="24"/>
  <c r="N78" i="24"/>
  <c r="N202" i="24"/>
  <c r="N179" i="24"/>
  <c r="N136" i="24"/>
  <c r="N113" i="24"/>
  <c r="N96" i="24"/>
  <c r="N137" i="24"/>
  <c r="N114" i="24"/>
  <c r="N83" i="24"/>
  <c r="N60" i="24"/>
  <c r="N101" i="24"/>
  <c r="N42" i="24"/>
  <c r="N25" i="24"/>
  <c r="N43" i="24"/>
  <c r="N12" i="24"/>
  <c r="N55" i="24"/>
  <c r="N30" i="24"/>
  <c r="N13" i="24"/>
  <c r="O1" i="24"/>
  <c r="N48" i="24"/>
  <c r="N31" i="24"/>
  <c r="N49" i="24"/>
  <c r="N18" i="24"/>
  <c r="N77" i="24"/>
  <c r="N61" i="24"/>
  <c r="N36" i="24"/>
  <c r="N19" i="24"/>
  <c r="N84" i="24"/>
  <c r="N54" i="24"/>
  <c r="N37" i="24"/>
  <c r="N24" i="24"/>
  <c r="N23" i="23"/>
  <c r="O227" i="23"/>
  <c r="O223" i="23"/>
  <c r="O228" i="23"/>
  <c r="O224" i="23"/>
  <c r="O220" i="23"/>
  <c r="O214" i="23"/>
  <c r="O210" i="23"/>
  <c r="O229" i="23"/>
  <c r="O225" i="23"/>
  <c r="O221" i="23"/>
  <c r="O215" i="23"/>
  <c r="O211" i="23"/>
  <c r="O207" i="23"/>
  <c r="O201" i="23"/>
  <c r="O197" i="23"/>
  <c r="O230" i="23"/>
  <c r="O226" i="23"/>
  <c r="O222" i="23"/>
  <c r="O216" i="23"/>
  <c r="O212" i="23"/>
  <c r="O208" i="23"/>
  <c r="O202" i="23"/>
  <c r="O209" i="23"/>
  <c r="O204" i="23"/>
  <c r="O203" i="23"/>
  <c r="O191" i="23"/>
  <c r="O187" i="23"/>
  <c r="O217" i="23"/>
  <c r="O199" i="23"/>
  <c r="O195" i="23"/>
  <c r="O189" i="23"/>
  <c r="O185" i="23"/>
  <c r="O182" i="23"/>
  <c r="O176" i="23"/>
  <c r="O172" i="23"/>
  <c r="O168" i="23"/>
  <c r="O213" i="23"/>
  <c r="O198" i="23"/>
  <c r="O190" i="23"/>
  <c r="O183" i="23"/>
  <c r="O177" i="23"/>
  <c r="O173" i="23"/>
  <c r="O169" i="23"/>
  <c r="O200" i="23"/>
  <c r="O194" i="23"/>
  <c r="O178" i="23"/>
  <c r="O174" i="23"/>
  <c r="O170" i="23"/>
  <c r="O181" i="23"/>
  <c r="O175" i="23"/>
  <c r="O171" i="23"/>
  <c r="O165" i="23"/>
  <c r="O164" i="23"/>
  <c r="O160" i="23"/>
  <c r="O156" i="23"/>
  <c r="O150" i="23"/>
  <c r="O146" i="23"/>
  <c r="O142" i="23"/>
  <c r="O161" i="23"/>
  <c r="O157" i="23"/>
  <c r="O162" i="23"/>
  <c r="O158" i="23"/>
  <c r="O186" i="23"/>
  <c r="O163" i="23"/>
  <c r="O159" i="23"/>
  <c r="O155" i="23"/>
  <c r="O149" i="23"/>
  <c r="O145" i="23"/>
  <c r="O196" i="23"/>
  <c r="O188" i="23"/>
  <c r="O184" i="23"/>
  <c r="O148" i="23"/>
  <c r="O147" i="23"/>
  <c r="O137" i="23"/>
  <c r="O133" i="23"/>
  <c r="O129" i="23"/>
  <c r="O152" i="23"/>
  <c r="O144" i="23"/>
  <c r="O143" i="23"/>
  <c r="O123" i="23"/>
  <c r="O119" i="23"/>
  <c r="O113" i="23"/>
  <c r="O109" i="23"/>
  <c r="O105" i="23"/>
  <c r="O99" i="23"/>
  <c r="O95" i="23"/>
  <c r="O91" i="23"/>
  <c r="O138" i="23"/>
  <c r="O136" i="23"/>
  <c r="O131" i="23"/>
  <c r="O120" i="23"/>
  <c r="O116" i="23"/>
  <c r="O110" i="23"/>
  <c r="O106" i="23"/>
  <c r="O100" i="23"/>
  <c r="O132" i="23"/>
  <c r="O151" i="23"/>
  <c r="O126" i="23"/>
  <c r="O121" i="23"/>
  <c r="O117" i="23"/>
  <c r="O111" i="23"/>
  <c r="O107" i="23"/>
  <c r="O103" i="23"/>
  <c r="O97" i="23"/>
  <c r="O93" i="23"/>
  <c r="O134" i="23"/>
  <c r="O125" i="23"/>
  <c r="O124" i="23"/>
  <c r="O122" i="23"/>
  <c r="O118" i="23"/>
  <c r="O112" i="23"/>
  <c r="O108" i="23"/>
  <c r="O104" i="23"/>
  <c r="O98" i="23"/>
  <c r="O94" i="23"/>
  <c r="O90" i="23"/>
  <c r="O139" i="23"/>
  <c r="O135" i="23"/>
  <c r="O130" i="23"/>
  <c r="O96" i="23"/>
  <c r="O87" i="23"/>
  <c r="O83" i="23"/>
  <c r="O79" i="23"/>
  <c r="O73" i="23"/>
  <c r="O69" i="23"/>
  <c r="O65" i="23"/>
  <c r="O59" i="23"/>
  <c r="O55" i="23"/>
  <c r="O51" i="23"/>
  <c r="O45" i="23"/>
  <c r="O41" i="23"/>
  <c r="O35" i="23"/>
  <c r="O31" i="23"/>
  <c r="O92" i="23"/>
  <c r="O84" i="23"/>
  <c r="O80" i="23"/>
  <c r="O85" i="23"/>
  <c r="O81" i="23"/>
  <c r="O77" i="23"/>
  <c r="O71" i="23"/>
  <c r="O67" i="23"/>
  <c r="O61" i="23"/>
  <c r="O57" i="23"/>
  <c r="O53" i="23"/>
  <c r="O47" i="23"/>
  <c r="O43" i="23"/>
  <c r="O39" i="23"/>
  <c r="O33" i="23"/>
  <c r="O29" i="23"/>
  <c r="O86" i="23"/>
  <c r="O82" i="23"/>
  <c r="O78" i="23"/>
  <c r="O72" i="23"/>
  <c r="O68" i="23"/>
  <c r="O64" i="23"/>
  <c r="O58" i="23"/>
  <c r="O54" i="23"/>
  <c r="O48" i="23"/>
  <c r="O44" i="23"/>
  <c r="O74" i="23"/>
  <c r="O30" i="23"/>
  <c r="O22" i="23"/>
  <c r="O18" i="23"/>
  <c r="O14" i="23"/>
  <c r="O25" i="23"/>
  <c r="O52" i="23"/>
  <c r="O32" i="23"/>
  <c r="O21" i="23"/>
  <c r="O46" i="23"/>
  <c r="O28" i="23"/>
  <c r="O19" i="23"/>
  <c r="O15" i="23"/>
  <c r="O9" i="23"/>
  <c r="O17" i="23"/>
  <c r="P1" i="23"/>
  <c r="O13" i="23"/>
  <c r="O70" i="23"/>
  <c r="O42" i="23"/>
  <c r="O34" i="23"/>
  <c r="O20" i="23"/>
  <c r="O16" i="23"/>
  <c r="O12" i="23"/>
  <c r="O60" i="23"/>
  <c r="O40" i="23"/>
  <c r="O26" i="23"/>
  <c r="O66" i="23"/>
  <c r="O56" i="23"/>
  <c r="O38" i="23"/>
  <c r="O27" i="23"/>
  <c r="N36" i="23"/>
  <c r="O1292" i="24"/>
  <c r="O1275" i="24"/>
  <c r="O1293" i="24"/>
  <c r="O1280" i="24"/>
  <c r="O1281" i="24"/>
  <c r="O1286" i="24"/>
  <c r="O1287" i="24"/>
  <c r="O1269" i="24"/>
  <c r="O1256" i="24"/>
  <c r="O1262" i="24"/>
  <c r="O1263" i="24"/>
  <c r="O1274" i="24"/>
  <c r="O1245" i="24"/>
  <c r="O1268" i="24"/>
  <c r="O1250" i="24"/>
  <c r="O1257" i="24"/>
  <c r="O1244" i="24"/>
  <c r="O1251" i="24"/>
  <c r="P294" i="23"/>
  <c r="P291" i="23"/>
  <c r="P286" i="23"/>
  <c r="P295" i="23"/>
  <c r="P287" i="23"/>
  <c r="P285" i="23"/>
  <c r="P296" i="23"/>
  <c r="P290" i="23"/>
  <c r="P292" i="23"/>
  <c r="P289" i="23"/>
  <c r="P288" i="23"/>
  <c r="P293" i="23"/>
  <c r="Y1" i="78"/>
  <c r="O1058" i="24"/>
  <c r="O1059" i="24"/>
  <c r="O1046" i="24"/>
  <c r="O1047" i="24"/>
  <c r="O1052" i="24"/>
  <c r="O1040" i="24"/>
  <c r="O1053" i="24"/>
  <c r="O1022" i="24"/>
  <c r="O1035" i="24"/>
  <c r="O1029" i="24"/>
  <c r="O1017" i="24"/>
  <c r="O1028" i="24"/>
  <c r="O1016" i="24"/>
  <c r="O1023" i="24"/>
  <c r="O1041" i="24"/>
  <c r="O1011" i="24"/>
  <c r="O1010" i="24"/>
  <c r="O1034" i="24"/>
  <c r="O1234" i="24"/>
  <c r="O1235" i="24"/>
  <c r="O1222" i="24"/>
  <c r="O1223" i="24"/>
  <c r="O1228" i="24"/>
  <c r="O1229" i="24"/>
  <c r="O1217" i="24"/>
  <c r="O1204" i="24"/>
  <c r="O1205" i="24"/>
  <c r="O1211" i="24"/>
  <c r="O1216" i="24"/>
  <c r="O1198" i="24"/>
  <c r="O1199" i="24"/>
  <c r="O1186" i="24"/>
  <c r="O1187" i="24"/>
  <c r="O1210" i="24"/>
  <c r="O1192" i="24"/>
  <c r="O1193" i="24"/>
  <c r="O1176" i="24"/>
  <c r="O1163" i="24"/>
  <c r="O1164" i="24"/>
  <c r="O1169" i="24"/>
  <c r="O1145" i="24"/>
  <c r="O1157" i="24"/>
  <c r="O1140" i="24"/>
  <c r="O1127" i="24"/>
  <c r="O1175" i="24"/>
  <c r="O1128" i="24"/>
  <c r="O1158" i="24"/>
  <c r="O1134" i="24"/>
  <c r="O1152" i="24"/>
  <c r="O1146" i="24"/>
  <c r="O1151" i="24"/>
  <c r="O1170" i="24"/>
  <c r="O1139" i="24"/>
  <c r="O1133" i="24"/>
  <c r="O1117" i="24"/>
  <c r="O1118" i="24"/>
  <c r="O1105" i="24"/>
  <c r="O1111" i="24"/>
  <c r="O1088" i="24"/>
  <c r="O1106" i="24"/>
  <c r="O1094" i="24"/>
  <c r="O1112" i="24"/>
  <c r="O1099" i="24"/>
  <c r="O1082" i="24"/>
  <c r="O1069" i="24"/>
  <c r="O1070" i="24"/>
  <c r="O1087" i="24"/>
  <c r="O1076" i="24"/>
  <c r="O1100" i="24"/>
  <c r="O1093" i="24"/>
  <c r="O1081" i="24"/>
  <c r="O1075" i="24"/>
  <c r="P264" i="23"/>
  <c r="P251" i="23"/>
  <c r="P246" i="23"/>
  <c r="P240" i="23"/>
  <c r="P265" i="23"/>
  <c r="P259" i="23"/>
  <c r="P281" i="23"/>
  <c r="P260" i="23"/>
  <c r="P247" i="23"/>
  <c r="P241" i="23"/>
  <c r="P237" i="23"/>
  <c r="P280" i="23"/>
  <c r="P278" i="23"/>
  <c r="P276" i="23"/>
  <c r="P274" i="23"/>
  <c r="P272" i="23"/>
  <c r="P266" i="23"/>
  <c r="P261" i="23"/>
  <c r="P256" i="23"/>
  <c r="P282" i="23"/>
  <c r="P255" i="23"/>
  <c r="P250" i="23"/>
  <c r="P248" i="23"/>
  <c r="P279" i="23"/>
  <c r="P277" i="23"/>
  <c r="P275" i="23"/>
  <c r="P273" i="23"/>
  <c r="P269" i="23"/>
  <c r="P263" i="23"/>
  <c r="P253" i="23"/>
  <c r="P252" i="23"/>
  <c r="P249" i="23"/>
  <c r="P242" i="23"/>
  <c r="P238" i="23"/>
  <c r="P254" i="23"/>
  <c r="P234" i="23"/>
  <c r="P267" i="23"/>
  <c r="P262" i="23"/>
  <c r="P233" i="23"/>
  <c r="P236" i="23"/>
  <c r="P268" i="23"/>
  <c r="P243" i="23"/>
  <c r="P239" i="23"/>
  <c r="P235" i="23"/>
  <c r="X1" i="75"/>
  <c r="X1" i="74"/>
  <c r="X1" i="73"/>
  <c r="X1" i="72"/>
  <c r="O23" i="23"/>
  <c r="O1001" i="24"/>
  <c r="O994" i="24"/>
  <c r="O995" i="24"/>
  <c r="O989" i="24"/>
  <c r="O1000" i="24"/>
  <c r="O977" i="24"/>
  <c r="O982" i="24"/>
  <c r="O988" i="24"/>
  <c r="O983" i="24"/>
  <c r="O976" i="24"/>
  <c r="O965" i="24"/>
  <c r="O964" i="24"/>
  <c r="O952" i="24"/>
  <c r="O970" i="24"/>
  <c r="O953" i="24"/>
  <c r="O971" i="24"/>
  <c r="O958" i="24"/>
  <c r="O942" i="24"/>
  <c r="O925" i="24"/>
  <c r="O943" i="24"/>
  <c r="O930" i="24"/>
  <c r="O959" i="24"/>
  <c r="O931" i="24"/>
  <c r="O937" i="24"/>
  <c r="O912" i="24"/>
  <c r="O936" i="24"/>
  <c r="O918" i="24"/>
  <c r="O924" i="24"/>
  <c r="O913" i="24"/>
  <c r="O900" i="24"/>
  <c r="O919" i="24"/>
  <c r="O901" i="24"/>
  <c r="O906" i="24"/>
  <c r="O894" i="24"/>
  <c r="O907" i="24"/>
  <c r="O895" i="24"/>
  <c r="O873" i="24"/>
  <c r="O860" i="24"/>
  <c r="O878" i="24"/>
  <c r="O861" i="24"/>
  <c r="O879" i="24"/>
  <c r="O866" i="24"/>
  <c r="O849" i="24"/>
  <c r="O884" i="24"/>
  <c r="O867" i="24"/>
  <c r="O885" i="24"/>
  <c r="O854" i="24"/>
  <c r="O842" i="24"/>
  <c r="O820" i="24"/>
  <c r="O848" i="24"/>
  <c r="O843" i="24"/>
  <c r="O821" i="24"/>
  <c r="O855" i="24"/>
  <c r="O826" i="24"/>
  <c r="O809" i="24"/>
  <c r="O872" i="24"/>
  <c r="O836" i="24"/>
  <c r="O814" i="24"/>
  <c r="O808" i="24"/>
  <c r="O803" i="24"/>
  <c r="O837" i="24"/>
  <c r="O827" i="24"/>
  <c r="O802" i="24"/>
  <c r="O797" i="24"/>
  <c r="O778" i="24"/>
  <c r="O756" i="24"/>
  <c r="O779" i="24"/>
  <c r="O757" i="24"/>
  <c r="O784" i="24"/>
  <c r="O762" i="24"/>
  <c r="O785" i="24"/>
  <c r="O763" i="24"/>
  <c r="O790" i="24"/>
  <c r="O815" i="24"/>
  <c r="O796" i="24"/>
  <c r="O791" i="24"/>
  <c r="O769" i="24"/>
  <c r="O745" i="24"/>
  <c r="O732" i="24"/>
  <c r="O750" i="24"/>
  <c r="O733" i="24"/>
  <c r="O710" i="24"/>
  <c r="O751" i="24"/>
  <c r="O720" i="24"/>
  <c r="O739" i="24"/>
  <c r="O768" i="24"/>
  <c r="O726" i="24"/>
  <c r="O744" i="24"/>
  <c r="O727" i="24"/>
  <c r="O704" i="24"/>
  <c r="O673" i="24"/>
  <c r="O691" i="24"/>
  <c r="O692" i="24"/>
  <c r="O721" i="24"/>
  <c r="O679" i="24"/>
  <c r="O738" i="24"/>
  <c r="O697" i="24"/>
  <c r="O680" i="24"/>
  <c r="O698" i="24"/>
  <c r="O667" i="24"/>
  <c r="O685" i="24"/>
  <c r="O668" i="24"/>
  <c r="O686" i="24"/>
  <c r="O674" i="24"/>
  <c r="O626" i="24"/>
  <c r="O703" i="24"/>
  <c r="O644" i="24"/>
  <c r="O627" i="24"/>
  <c r="O632" i="24"/>
  <c r="O650" i="24"/>
  <c r="O633" i="24"/>
  <c r="O709" i="24"/>
  <c r="O651" i="24"/>
  <c r="O620" i="24"/>
  <c r="O661" i="24"/>
  <c r="O638" i="24"/>
  <c r="O662" i="24"/>
  <c r="O639" i="24"/>
  <c r="O573" i="24"/>
  <c r="O614" i="24"/>
  <c r="O591" i="24"/>
  <c r="O574" i="24"/>
  <c r="O621" i="24"/>
  <c r="O615" i="24"/>
  <c r="O592" i="24"/>
  <c r="O602" i="24"/>
  <c r="O579" i="24"/>
  <c r="O645" i="24"/>
  <c r="O608" i="24"/>
  <c r="O585" i="24"/>
  <c r="O568" i="24"/>
  <c r="O609" i="24"/>
  <c r="O586" i="24"/>
  <c r="O580" i="24"/>
  <c r="O555" i="24"/>
  <c r="O532" i="24"/>
  <c r="O556" i="24"/>
  <c r="O533" i="24"/>
  <c r="O543" i="24"/>
  <c r="O561" i="24"/>
  <c r="O567" i="24"/>
  <c r="O562" i="24"/>
  <c r="O603" i="24"/>
  <c r="O549" i="24"/>
  <c r="O526" i="24"/>
  <c r="O544" i="24"/>
  <c r="O520" i="24"/>
  <c r="O503" i="24"/>
  <c r="O449" i="24"/>
  <c r="O432" i="24"/>
  <c r="O521" i="24"/>
  <c r="O490" i="24"/>
  <c r="O467" i="24"/>
  <c r="O450" i="24"/>
  <c r="O508" i="24"/>
  <c r="O509" i="24"/>
  <c r="O455" i="24"/>
  <c r="O496" i="24"/>
  <c r="O473" i="24"/>
  <c r="O456" i="24"/>
  <c r="O514" i="24"/>
  <c r="O497" i="24"/>
  <c r="O474" i="24"/>
  <c r="O443" i="24"/>
  <c r="O527" i="24"/>
  <c r="O515" i="24"/>
  <c r="O484" i="24"/>
  <c r="O461" i="24"/>
  <c r="O444" i="24"/>
  <c r="O550" i="24"/>
  <c r="O502" i="24"/>
  <c r="O485" i="24"/>
  <c r="O462" i="24"/>
  <c r="O431" i="24"/>
  <c r="O426" i="24"/>
  <c r="O403" i="24"/>
  <c r="O372" i="24"/>
  <c r="O349" i="24"/>
  <c r="O332" i="24"/>
  <c r="O390" i="24"/>
  <c r="O373" i="24"/>
  <c r="O350" i="24"/>
  <c r="O491" i="24"/>
  <c r="O408" i="24"/>
  <c r="O391" i="24"/>
  <c r="O409" i="24"/>
  <c r="O378" i="24"/>
  <c r="O355" i="24"/>
  <c r="O338" i="24"/>
  <c r="O468" i="24"/>
  <c r="O396" i="24"/>
  <c r="O379" i="24"/>
  <c r="O356" i="24"/>
  <c r="O437" i="24"/>
  <c r="O414" i="24"/>
  <c r="O397" i="24"/>
  <c r="O366" i="24"/>
  <c r="O343" i="24"/>
  <c r="O438" i="24"/>
  <c r="O415" i="24"/>
  <c r="O384" i="24"/>
  <c r="O367" i="24"/>
  <c r="O344" i="24"/>
  <c r="O425" i="24"/>
  <c r="O402" i="24"/>
  <c r="O307" i="24"/>
  <c r="O284" i="24"/>
  <c r="O267" i="24"/>
  <c r="O325" i="24"/>
  <c r="O308" i="24"/>
  <c r="O285" i="24"/>
  <c r="O326" i="24"/>
  <c r="O272" i="24"/>
  <c r="O255" i="24"/>
  <c r="O313" i="24"/>
  <c r="O290" i="24"/>
  <c r="O273" i="24"/>
  <c r="O314" i="24"/>
  <c r="O291" i="24"/>
  <c r="O331" i="24"/>
  <c r="O278" i="24"/>
  <c r="O261" i="24"/>
  <c r="O238" i="24"/>
  <c r="O319" i="24"/>
  <c r="O296" i="24"/>
  <c r="O385" i="24"/>
  <c r="O337" i="24"/>
  <c r="O320" i="24"/>
  <c r="O297" i="24"/>
  <c r="O266" i="24"/>
  <c r="O249" i="24"/>
  <c r="O207" i="24"/>
  <c r="O190" i="24"/>
  <c r="O167" i="24"/>
  <c r="O225" i="24"/>
  <c r="O208" i="24"/>
  <c r="O154" i="24"/>
  <c r="O254" i="24"/>
  <c r="O226" i="24"/>
  <c r="O195" i="24"/>
  <c r="O172" i="24"/>
  <c r="O155" i="24"/>
  <c r="O213" i="24"/>
  <c r="O196" i="24"/>
  <c r="O279" i="24"/>
  <c r="O231" i="24"/>
  <c r="O214" i="24"/>
  <c r="O160" i="24"/>
  <c r="O237" i="24"/>
  <c r="O232" i="24"/>
  <c r="O201" i="24"/>
  <c r="O178" i="24"/>
  <c r="O161" i="24"/>
  <c r="O260" i="24"/>
  <c r="O219" i="24"/>
  <c r="O202" i="24"/>
  <c r="O179" i="24"/>
  <c r="O143" i="24"/>
  <c r="O120" i="24"/>
  <c r="O89" i="24"/>
  <c r="O72" i="24"/>
  <c r="O149" i="24"/>
  <c r="O130" i="24"/>
  <c r="O107" i="24"/>
  <c r="O90" i="24"/>
  <c r="O248" i="24"/>
  <c r="O148" i="24"/>
  <c r="O131" i="24"/>
  <c r="O108" i="24"/>
  <c r="O77" i="24"/>
  <c r="O220" i="24"/>
  <c r="O166" i="24"/>
  <c r="O136" i="24"/>
  <c r="O113" i="24"/>
  <c r="O96" i="24"/>
  <c r="O173" i="24"/>
  <c r="O137" i="24"/>
  <c r="O114" i="24"/>
  <c r="O83" i="24"/>
  <c r="O60" i="24"/>
  <c r="O189" i="24"/>
  <c r="O101" i="24"/>
  <c r="O84" i="24"/>
  <c r="O61" i="24"/>
  <c r="O142" i="24"/>
  <c r="O119" i="24"/>
  <c r="O43" i="24"/>
  <c r="O12" i="24"/>
  <c r="O55" i="24"/>
  <c r="O30" i="24"/>
  <c r="O13" i="24"/>
  <c r="P1" i="24"/>
  <c r="O48" i="24"/>
  <c r="O31" i="24"/>
  <c r="O102" i="24"/>
  <c r="O49" i="24"/>
  <c r="O18" i="24"/>
  <c r="O71" i="24"/>
  <c r="O36" i="24"/>
  <c r="O19" i="24"/>
  <c r="O54" i="24"/>
  <c r="O37" i="24"/>
  <c r="O95" i="24"/>
  <c r="O78" i="24"/>
  <c r="O24" i="24"/>
  <c r="O42" i="24"/>
  <c r="O25" i="24"/>
  <c r="O36" i="23"/>
  <c r="P228" i="23"/>
  <c r="P226" i="23"/>
  <c r="P224" i="23"/>
  <c r="P222" i="23"/>
  <c r="P230" i="23"/>
  <c r="P203" i="23"/>
  <c r="P191" i="23"/>
  <c r="P215" i="23"/>
  <c r="P210" i="23"/>
  <c r="P216" i="23"/>
  <c r="P202" i="23"/>
  <c r="P197" i="23"/>
  <c r="P194" i="23"/>
  <c r="P227" i="23"/>
  <c r="P212" i="23"/>
  <c r="P213" i="23"/>
  <c r="P207" i="23"/>
  <c r="P211" i="23"/>
  <c r="P198" i="23"/>
  <c r="P204" i="23"/>
  <c r="P190" i="23"/>
  <c r="P183" i="23"/>
  <c r="P177" i="23"/>
  <c r="P229" i="23"/>
  <c r="P188" i="23"/>
  <c r="P214" i="23"/>
  <c r="P220" i="23"/>
  <c r="P208" i="23"/>
  <c r="P196" i="23"/>
  <c r="P189" i="23"/>
  <c r="P186" i="23"/>
  <c r="P209" i="23"/>
  <c r="P199" i="23"/>
  <c r="P184" i="23"/>
  <c r="P225" i="23"/>
  <c r="P223" i="23"/>
  <c r="P221" i="23"/>
  <c r="P217" i="23"/>
  <c r="P182" i="23"/>
  <c r="P175" i="23"/>
  <c r="P201" i="23"/>
  <c r="P178" i="23"/>
  <c r="P168" i="23"/>
  <c r="P195" i="23"/>
  <c r="P200" i="23"/>
  <c r="P187" i="23"/>
  <c r="P185" i="23"/>
  <c r="P181" i="23"/>
  <c r="P173" i="23"/>
  <c r="P165" i="23"/>
  <c r="P164" i="23"/>
  <c r="P150" i="23"/>
  <c r="P142" i="23"/>
  <c r="P139" i="23"/>
  <c r="P136" i="23"/>
  <c r="P132" i="23"/>
  <c r="P126" i="23"/>
  <c r="P176" i="23"/>
  <c r="P170" i="23"/>
  <c r="P163" i="23"/>
  <c r="P161" i="23"/>
  <c r="P159" i="23"/>
  <c r="P157" i="23"/>
  <c r="P155" i="23"/>
  <c r="P149" i="23"/>
  <c r="P148" i="23"/>
  <c r="P147" i="23"/>
  <c r="P137" i="23"/>
  <c r="P133" i="23"/>
  <c r="P129" i="23"/>
  <c r="P174" i="23"/>
  <c r="P171" i="23"/>
  <c r="P162" i="23"/>
  <c r="P160" i="23"/>
  <c r="P158" i="23"/>
  <c r="P156" i="23"/>
  <c r="P152" i="23"/>
  <c r="P172" i="23"/>
  <c r="P169" i="23"/>
  <c r="P151" i="23"/>
  <c r="P143" i="23"/>
  <c r="P138" i="23"/>
  <c r="P131" i="23"/>
  <c r="P120" i="23"/>
  <c r="P116" i="23"/>
  <c r="P146" i="23"/>
  <c r="P121" i="23"/>
  <c r="P117" i="23"/>
  <c r="P134" i="23"/>
  <c r="P125" i="23"/>
  <c r="P145" i="23"/>
  <c r="P124" i="23"/>
  <c r="P122" i="23"/>
  <c r="P118" i="23"/>
  <c r="P112" i="23"/>
  <c r="P108" i="23"/>
  <c r="P144" i="23"/>
  <c r="P135" i="23"/>
  <c r="P130" i="23"/>
  <c r="P123" i="23"/>
  <c r="P119" i="23"/>
  <c r="P113" i="23"/>
  <c r="P109" i="23"/>
  <c r="P105" i="23"/>
  <c r="P110" i="23"/>
  <c r="P96" i="23"/>
  <c r="P87" i="23"/>
  <c r="P83" i="23"/>
  <c r="P79" i="23"/>
  <c r="P73" i="23"/>
  <c r="P91" i="23"/>
  <c r="P90" i="23"/>
  <c r="P111" i="23"/>
  <c r="P97" i="23"/>
  <c r="P92" i="23"/>
  <c r="P84" i="23"/>
  <c r="P80" i="23"/>
  <c r="P74" i="23"/>
  <c r="P70" i="23"/>
  <c r="P66" i="23"/>
  <c r="P100" i="23"/>
  <c r="P106" i="23"/>
  <c r="P98" i="23"/>
  <c r="P93" i="23"/>
  <c r="P85" i="23"/>
  <c r="P81" i="23"/>
  <c r="P77" i="23"/>
  <c r="P71" i="23"/>
  <c r="P104" i="23"/>
  <c r="P107" i="23"/>
  <c r="P103" i="23"/>
  <c r="P94" i="23"/>
  <c r="P99" i="23"/>
  <c r="P95" i="23"/>
  <c r="P57" i="23"/>
  <c r="P52" i="23"/>
  <c r="P45" i="23"/>
  <c r="P29" i="23"/>
  <c r="P9" i="23"/>
  <c r="P42" i="23"/>
  <c r="P41" i="23"/>
  <c r="P34" i="23"/>
  <c r="P20" i="23"/>
  <c r="P86" i="23"/>
  <c r="P67" i="23"/>
  <c r="P46" i="23"/>
  <c r="P28" i="23"/>
  <c r="P19" i="23"/>
  <c r="P38" i="23"/>
  <c r="P31" i="23"/>
  <c r="P27" i="23"/>
  <c r="P65" i="23"/>
  <c r="P58" i="23"/>
  <c r="P53" i="23"/>
  <c r="P35" i="23"/>
  <c r="P25" i="23"/>
  <c r="P16" i="23"/>
  <c r="P12" i="23"/>
  <c r="P82" i="23"/>
  <c r="P59" i="23"/>
  <c r="P47" i="23"/>
  <c r="P60" i="23"/>
  <c r="P54" i="23"/>
  <c r="P40" i="23"/>
  <c r="P33" i="23"/>
  <c r="P26" i="23"/>
  <c r="P17" i="23"/>
  <c r="P13" i="23"/>
  <c r="Q1" i="23"/>
  <c r="P78" i="23"/>
  <c r="P69" i="23"/>
  <c r="P55" i="23"/>
  <c r="P48" i="23"/>
  <c r="P43" i="23"/>
  <c r="P39" i="23"/>
  <c r="P32" i="23"/>
  <c r="P21" i="23"/>
  <c r="P72" i="23"/>
  <c r="P68" i="23"/>
  <c r="P64" i="23"/>
  <c r="P61" i="23"/>
  <c r="P56" i="23"/>
  <c r="P51" i="23"/>
  <c r="P44" i="23"/>
  <c r="P30" i="23"/>
  <c r="P22" i="23"/>
  <c r="P18" i="23"/>
  <c r="P14" i="23"/>
  <c r="P15" i="23"/>
  <c r="P1293" i="24"/>
  <c r="P1280" i="24"/>
  <c r="P1281" i="24"/>
  <c r="P1286" i="24"/>
  <c r="P1287" i="24"/>
  <c r="P1292" i="24"/>
  <c r="P1275" i="24"/>
  <c r="P1256" i="24"/>
  <c r="P1274" i="24"/>
  <c r="P1257" i="24"/>
  <c r="P1262" i="24"/>
  <c r="P1263" i="24"/>
  <c r="P1244" i="24"/>
  <c r="P1268" i="24"/>
  <c r="P1250" i="24"/>
  <c r="P1251" i="24"/>
  <c r="P1245" i="24"/>
  <c r="P1269" i="24"/>
  <c r="Q295" i="23"/>
  <c r="Q291" i="23"/>
  <c r="Q287" i="23"/>
  <c r="Q294" i="23"/>
  <c r="Q290" i="23"/>
  <c r="Q286" i="23"/>
  <c r="Q292" i="23"/>
  <c r="Q288" i="23"/>
  <c r="Q293" i="23"/>
  <c r="Q289" i="23"/>
  <c r="Q285" i="23"/>
  <c r="Q296" i="23"/>
  <c r="Z1" i="78"/>
  <c r="P1059" i="24"/>
  <c r="P1047" i="24"/>
  <c r="P1052" i="24"/>
  <c r="P1053" i="24"/>
  <c r="P1058" i="24"/>
  <c r="P1041" i="24"/>
  <c r="P1046" i="24"/>
  <c r="P1023" i="24"/>
  <c r="P1034" i="24"/>
  <c r="P1028" i="24"/>
  <c r="P1016" i="24"/>
  <c r="P1029" i="24"/>
  <c r="P1022" i="24"/>
  <c r="P1040" i="24"/>
  <c r="P1017" i="24"/>
  <c r="P1010" i="24"/>
  <c r="P1011" i="24"/>
  <c r="P1035" i="24"/>
  <c r="P1235" i="24"/>
  <c r="P1222" i="24"/>
  <c r="P1223" i="24"/>
  <c r="P1228" i="24"/>
  <c r="P1229" i="24"/>
  <c r="P1234" i="24"/>
  <c r="P1205" i="24"/>
  <c r="P1198" i="24"/>
  <c r="P1217" i="24"/>
  <c r="P1216" i="24"/>
  <c r="P1199" i="24"/>
  <c r="P1187" i="24"/>
  <c r="P1192" i="24"/>
  <c r="P1210" i="24"/>
  <c r="P1186" i="24"/>
  <c r="P1204" i="24"/>
  <c r="P1211" i="24"/>
  <c r="P1193" i="24"/>
  <c r="P1163" i="24"/>
  <c r="P1164" i="24"/>
  <c r="P1170" i="24"/>
  <c r="P1175" i="24"/>
  <c r="P1176" i="24"/>
  <c r="P1157" i="24"/>
  <c r="P1146" i="24"/>
  <c r="P1139" i="24"/>
  <c r="P1169" i="24"/>
  <c r="P1145" i="24"/>
  <c r="P1158" i="24"/>
  <c r="P1152" i="24"/>
  <c r="P1140" i="24"/>
  <c r="P1128" i="24"/>
  <c r="P1127" i="24"/>
  <c r="P1134" i="24"/>
  <c r="P1133" i="24"/>
  <c r="P1151" i="24"/>
  <c r="P1118" i="24"/>
  <c r="P1105" i="24"/>
  <c r="P1106" i="24"/>
  <c r="P1111" i="24"/>
  <c r="P1112" i="24"/>
  <c r="P1117" i="24"/>
  <c r="P1099" i="24"/>
  <c r="P1075" i="24"/>
  <c r="P1100" i="24"/>
  <c r="P1088" i="24"/>
  <c r="P1094" i="24"/>
  <c r="P1070" i="24"/>
  <c r="P1087" i="24"/>
  <c r="P1076" i="24"/>
  <c r="P1093" i="24"/>
  <c r="P1081" i="24"/>
  <c r="P1082" i="24"/>
  <c r="P1069" i="24"/>
  <c r="Q280" i="23"/>
  <c r="Q276" i="23"/>
  <c r="Q272" i="23"/>
  <c r="Q281" i="23"/>
  <c r="Q277" i="23"/>
  <c r="Q273" i="23"/>
  <c r="Q267" i="23"/>
  <c r="Q263" i="23"/>
  <c r="Q259" i="23"/>
  <c r="Q282" i="23"/>
  <c r="Q278" i="23"/>
  <c r="Q274" i="23"/>
  <c r="Q268" i="23"/>
  <c r="Q264" i="23"/>
  <c r="Q260" i="23"/>
  <c r="Q254" i="23"/>
  <c r="Q279" i="23"/>
  <c r="Q275" i="23"/>
  <c r="Q269" i="23"/>
  <c r="Q265" i="23"/>
  <c r="Q261" i="23"/>
  <c r="Q255" i="23"/>
  <c r="Q251" i="23"/>
  <c r="Q247" i="23"/>
  <c r="Q241" i="23"/>
  <c r="Q237" i="23"/>
  <c r="Q266" i="23"/>
  <c r="Q256" i="23"/>
  <c r="Q262" i="23"/>
  <c r="Q246" i="23"/>
  <c r="Q240" i="23"/>
  <c r="Q236" i="23"/>
  <c r="Q234" i="23"/>
  <c r="Q242" i="23"/>
  <c r="Q233" i="23"/>
  <c r="Q253" i="23"/>
  <c r="Q238" i="23"/>
  <c r="Q250" i="23"/>
  <c r="Q243" i="23"/>
  <c r="Q239" i="23"/>
  <c r="Q235" i="23"/>
  <c r="Q252" i="23"/>
  <c r="Q249" i="23"/>
  <c r="Q248" i="23"/>
  <c r="Y1" i="75"/>
  <c r="Y1" i="74"/>
  <c r="Y1" i="73"/>
  <c r="Y1" i="72"/>
  <c r="P995" i="24"/>
  <c r="P994" i="24"/>
  <c r="P983" i="24"/>
  <c r="P1001" i="24"/>
  <c r="P988" i="24"/>
  <c r="P976" i="24"/>
  <c r="P1000" i="24"/>
  <c r="P977" i="24"/>
  <c r="P982" i="24"/>
  <c r="P965" i="24"/>
  <c r="P952" i="24"/>
  <c r="P970" i="24"/>
  <c r="P953" i="24"/>
  <c r="P971" i="24"/>
  <c r="P958" i="24"/>
  <c r="P989" i="24"/>
  <c r="P959" i="24"/>
  <c r="P942" i="24"/>
  <c r="P943" i="24"/>
  <c r="P930" i="24"/>
  <c r="P931" i="24"/>
  <c r="P964" i="24"/>
  <c r="P936" i="24"/>
  <c r="P925" i="24"/>
  <c r="P937" i="24"/>
  <c r="P912" i="24"/>
  <c r="P913" i="24"/>
  <c r="P918" i="24"/>
  <c r="P924" i="24"/>
  <c r="P919" i="24"/>
  <c r="P901" i="24"/>
  <c r="P906" i="24"/>
  <c r="P907" i="24"/>
  <c r="P895" i="24"/>
  <c r="P860" i="24"/>
  <c r="P878" i="24"/>
  <c r="P861" i="24"/>
  <c r="P879" i="24"/>
  <c r="P900" i="24"/>
  <c r="P894" i="24"/>
  <c r="P866" i="24"/>
  <c r="P884" i="24"/>
  <c r="P867" i="24"/>
  <c r="P885" i="24"/>
  <c r="P872" i="24"/>
  <c r="P855" i="24"/>
  <c r="P873" i="24"/>
  <c r="P842" i="24"/>
  <c r="P820" i="24"/>
  <c r="P848" i="24"/>
  <c r="P843" i="24"/>
  <c r="P821" i="24"/>
  <c r="P854" i="24"/>
  <c r="P826" i="24"/>
  <c r="P827" i="24"/>
  <c r="P837" i="24"/>
  <c r="P815" i="24"/>
  <c r="P836" i="24"/>
  <c r="P802" i="24"/>
  <c r="P809" i="24"/>
  <c r="P814" i="24"/>
  <c r="P849" i="24"/>
  <c r="P779" i="24"/>
  <c r="P757" i="24"/>
  <c r="P808" i="24"/>
  <c r="P803" i="24"/>
  <c r="P784" i="24"/>
  <c r="P762" i="24"/>
  <c r="P785" i="24"/>
  <c r="P763" i="24"/>
  <c r="P790" i="24"/>
  <c r="P768" i="24"/>
  <c r="P796" i="24"/>
  <c r="P791" i="24"/>
  <c r="P797" i="24"/>
  <c r="P778" i="24"/>
  <c r="P756" i="24"/>
  <c r="P732" i="24"/>
  <c r="P769" i="24"/>
  <c r="P750" i="24"/>
  <c r="P733" i="24"/>
  <c r="P751" i="24"/>
  <c r="P720" i="24"/>
  <c r="P738" i="24"/>
  <c r="P721" i="24"/>
  <c r="P726" i="24"/>
  <c r="P744" i="24"/>
  <c r="P727" i="24"/>
  <c r="P745" i="24"/>
  <c r="P691" i="24"/>
  <c r="P674" i="24"/>
  <c r="P692" i="24"/>
  <c r="P679" i="24"/>
  <c r="P697" i="24"/>
  <c r="P680" i="24"/>
  <c r="P698" i="24"/>
  <c r="P667" i="24"/>
  <c r="P710" i="24"/>
  <c r="P685" i="24"/>
  <c r="P668" i="24"/>
  <c r="P709" i="24"/>
  <c r="P703" i="24"/>
  <c r="P686" i="24"/>
  <c r="P644" i="24"/>
  <c r="P627" i="24"/>
  <c r="P645" i="24"/>
  <c r="P650" i="24"/>
  <c r="P633" i="24"/>
  <c r="P704" i="24"/>
  <c r="P651" i="24"/>
  <c r="P620" i="24"/>
  <c r="P661" i="24"/>
  <c r="P638" i="24"/>
  <c r="P621" i="24"/>
  <c r="P739" i="24"/>
  <c r="P673" i="24"/>
  <c r="P662" i="24"/>
  <c r="P639" i="24"/>
  <c r="P626" i="24"/>
  <c r="P614" i="24"/>
  <c r="P591" i="24"/>
  <c r="P574" i="24"/>
  <c r="P615" i="24"/>
  <c r="P592" i="24"/>
  <c r="P602" i="24"/>
  <c r="P579" i="24"/>
  <c r="P603" i="24"/>
  <c r="P580" i="24"/>
  <c r="P608" i="24"/>
  <c r="P585" i="24"/>
  <c r="P609" i="24"/>
  <c r="P586" i="24"/>
  <c r="P632" i="24"/>
  <c r="P573" i="24"/>
  <c r="P568" i="24"/>
  <c r="P555" i="24"/>
  <c r="P532" i="24"/>
  <c r="P556" i="24"/>
  <c r="P533" i="24"/>
  <c r="P543" i="24"/>
  <c r="P561" i="24"/>
  <c r="P544" i="24"/>
  <c r="P567" i="24"/>
  <c r="P562" i="24"/>
  <c r="P549" i="24"/>
  <c r="P526" i="24"/>
  <c r="P550" i="24"/>
  <c r="P527" i="24"/>
  <c r="P521" i="24"/>
  <c r="P490" i="24"/>
  <c r="P467" i="24"/>
  <c r="P450" i="24"/>
  <c r="P508" i="24"/>
  <c r="P491" i="24"/>
  <c r="P468" i="24"/>
  <c r="P437" i="24"/>
  <c r="P509" i="24"/>
  <c r="P496" i="24"/>
  <c r="P473" i="24"/>
  <c r="P456" i="24"/>
  <c r="P514" i="24"/>
  <c r="P497" i="24"/>
  <c r="P474" i="24"/>
  <c r="P443" i="24"/>
  <c r="P515" i="24"/>
  <c r="P484" i="24"/>
  <c r="P461" i="24"/>
  <c r="P444" i="24"/>
  <c r="P502" i="24"/>
  <c r="P485" i="24"/>
  <c r="P462" i="24"/>
  <c r="P431" i="24"/>
  <c r="P520" i="24"/>
  <c r="P503" i="24"/>
  <c r="P449" i="24"/>
  <c r="P432" i="24"/>
  <c r="P390" i="24"/>
  <c r="P373" i="24"/>
  <c r="P350" i="24"/>
  <c r="P408" i="24"/>
  <c r="P391" i="24"/>
  <c r="P337" i="24"/>
  <c r="P409" i="24"/>
  <c r="P378" i="24"/>
  <c r="P355" i="24"/>
  <c r="P396" i="24"/>
  <c r="P379" i="24"/>
  <c r="P356" i="24"/>
  <c r="P414" i="24"/>
  <c r="P397" i="24"/>
  <c r="P366" i="24"/>
  <c r="P438" i="24"/>
  <c r="P415" i="24"/>
  <c r="P384" i="24"/>
  <c r="P367" i="24"/>
  <c r="P344" i="24"/>
  <c r="P455" i="24"/>
  <c r="P425" i="24"/>
  <c r="P402" i="24"/>
  <c r="P385" i="24"/>
  <c r="P426" i="24"/>
  <c r="P403" i="24"/>
  <c r="P325" i="24"/>
  <c r="P308" i="24"/>
  <c r="P285" i="24"/>
  <c r="P254" i="24"/>
  <c r="P332" i="24"/>
  <c r="P326" i="24"/>
  <c r="P372" i="24"/>
  <c r="P349" i="24"/>
  <c r="P313" i="24"/>
  <c r="P290" i="24"/>
  <c r="P273" i="24"/>
  <c r="P314" i="24"/>
  <c r="P291" i="24"/>
  <c r="P260" i="24"/>
  <c r="P343" i="24"/>
  <c r="P331" i="24"/>
  <c r="P338" i="24"/>
  <c r="P319" i="24"/>
  <c r="P296" i="24"/>
  <c r="P279" i="24"/>
  <c r="P248" i="24"/>
  <c r="P320" i="24"/>
  <c r="P297" i="24"/>
  <c r="P307" i="24"/>
  <c r="P284" i="24"/>
  <c r="P267" i="24"/>
  <c r="P255" i="24"/>
  <c r="P225" i="24"/>
  <c r="P208" i="24"/>
  <c r="P154" i="24"/>
  <c r="P272" i="24"/>
  <c r="P238" i="24"/>
  <c r="P226" i="24"/>
  <c r="P195" i="24"/>
  <c r="P172" i="24"/>
  <c r="P155" i="24"/>
  <c r="P278" i="24"/>
  <c r="P213" i="24"/>
  <c r="P196" i="24"/>
  <c r="P173" i="24"/>
  <c r="P266" i="24"/>
  <c r="P231" i="24"/>
  <c r="P214" i="24"/>
  <c r="P261" i="24"/>
  <c r="P237" i="24"/>
  <c r="P232" i="24"/>
  <c r="P201" i="24"/>
  <c r="P178" i="24"/>
  <c r="P161" i="24"/>
  <c r="P249" i="24"/>
  <c r="P219" i="24"/>
  <c r="P202" i="24"/>
  <c r="P179" i="24"/>
  <c r="P220" i="24"/>
  <c r="P189" i="24"/>
  <c r="P166" i="24"/>
  <c r="P149" i="24"/>
  <c r="P130" i="24"/>
  <c r="P107" i="24"/>
  <c r="P90" i="24"/>
  <c r="P148" i="24"/>
  <c r="P131" i="24"/>
  <c r="P108" i="24"/>
  <c r="P77" i="24"/>
  <c r="P190" i="24"/>
  <c r="P95" i="24"/>
  <c r="P78" i="24"/>
  <c r="P160" i="24"/>
  <c r="P136" i="24"/>
  <c r="P113" i="24"/>
  <c r="P96" i="24"/>
  <c r="P167" i="24"/>
  <c r="P137" i="24"/>
  <c r="P114" i="24"/>
  <c r="P83" i="24"/>
  <c r="P60" i="24"/>
  <c r="P101" i="24"/>
  <c r="P84" i="24"/>
  <c r="P61" i="24"/>
  <c r="P142" i="24"/>
  <c r="P119" i="24"/>
  <c r="P102" i="24"/>
  <c r="P71" i="24"/>
  <c r="P207" i="24"/>
  <c r="P143" i="24"/>
  <c r="P120" i="24"/>
  <c r="P55" i="24"/>
  <c r="P30" i="24"/>
  <c r="P13" i="24"/>
  <c r="Q1" i="24"/>
  <c r="P48" i="24"/>
  <c r="P31" i="24"/>
  <c r="P49" i="24"/>
  <c r="P18" i="24"/>
  <c r="P36" i="24"/>
  <c r="P19" i="24"/>
  <c r="P54" i="24"/>
  <c r="P37" i="24"/>
  <c r="P89" i="24"/>
  <c r="P72" i="24"/>
  <c r="P24" i="24"/>
  <c r="P42" i="24"/>
  <c r="P25" i="24"/>
  <c r="P43" i="24"/>
  <c r="P12" i="24"/>
  <c r="Q228" i="23"/>
  <c r="Q224" i="23"/>
  <c r="Q220" i="23"/>
  <c r="Q229" i="23"/>
  <c r="Q225" i="23"/>
  <c r="Q221" i="23"/>
  <c r="Q215" i="23"/>
  <c r="Q211" i="23"/>
  <c r="Q207" i="23"/>
  <c r="Q230" i="23"/>
  <c r="Q226" i="23"/>
  <c r="Q222" i="23"/>
  <c r="Q216" i="23"/>
  <c r="Q212" i="23"/>
  <c r="Q208" i="23"/>
  <c r="Q202" i="23"/>
  <c r="Q198" i="23"/>
  <c r="Q227" i="23"/>
  <c r="Q223" i="23"/>
  <c r="Q217" i="23"/>
  <c r="Q213" i="23"/>
  <c r="Q209" i="23"/>
  <c r="Q203" i="23"/>
  <c r="Q199" i="23"/>
  <c r="Q210" i="23"/>
  <c r="Q197" i="23"/>
  <c r="Q194" i="23"/>
  <c r="Q188" i="23"/>
  <c r="Q184" i="23"/>
  <c r="Q201" i="23"/>
  <c r="Q200" i="23"/>
  <c r="Q196" i="23"/>
  <c r="Q190" i="23"/>
  <c r="Q186" i="23"/>
  <c r="Q204" i="23"/>
  <c r="Q183" i="23"/>
  <c r="Q177" i="23"/>
  <c r="Q173" i="23"/>
  <c r="Q169" i="23"/>
  <c r="Q214" i="23"/>
  <c r="Q187" i="23"/>
  <c r="Q178" i="23"/>
  <c r="Q174" i="23"/>
  <c r="Q170" i="23"/>
  <c r="Q164" i="23"/>
  <c r="Q185" i="23"/>
  <c r="Q181" i="23"/>
  <c r="Q175" i="23"/>
  <c r="Q171" i="23"/>
  <c r="Q165" i="23"/>
  <c r="Q195" i="23"/>
  <c r="Q182" i="23"/>
  <c r="Q176" i="23"/>
  <c r="Q172" i="23"/>
  <c r="Q189" i="23"/>
  <c r="Q161" i="23"/>
  <c r="Q157" i="23"/>
  <c r="Q151" i="23"/>
  <c r="Q147" i="23"/>
  <c r="Q143" i="23"/>
  <c r="Q168" i="23"/>
  <c r="Q162" i="23"/>
  <c r="Q158" i="23"/>
  <c r="Q152" i="23"/>
  <c r="Q163" i="23"/>
  <c r="Q159" i="23"/>
  <c r="Q155" i="23"/>
  <c r="Q160" i="23"/>
  <c r="Q156" i="23"/>
  <c r="Q150" i="23"/>
  <c r="Q146" i="23"/>
  <c r="Q142" i="23"/>
  <c r="Q149" i="23"/>
  <c r="Q148" i="23"/>
  <c r="Q138" i="23"/>
  <c r="Q134" i="23"/>
  <c r="Q130" i="23"/>
  <c r="Q124" i="23"/>
  <c r="Q191" i="23"/>
  <c r="Q136" i="23"/>
  <c r="Q120" i="23"/>
  <c r="Q116" i="23"/>
  <c r="Q110" i="23"/>
  <c r="Q106" i="23"/>
  <c r="Q100" i="23"/>
  <c r="Q96" i="23"/>
  <c r="Q92" i="23"/>
  <c r="Q132" i="23"/>
  <c r="Q121" i="23"/>
  <c r="Q117" i="23"/>
  <c r="Q111" i="23"/>
  <c r="Q107" i="23"/>
  <c r="Q103" i="23"/>
  <c r="Q133" i="23"/>
  <c r="Q126" i="23"/>
  <c r="Q125" i="23"/>
  <c r="Q145" i="23"/>
  <c r="Q137" i="23"/>
  <c r="Q122" i="23"/>
  <c r="Q118" i="23"/>
  <c r="Q112" i="23"/>
  <c r="Q108" i="23"/>
  <c r="Q104" i="23"/>
  <c r="Q98" i="23"/>
  <c r="Q94" i="23"/>
  <c r="Q90" i="23"/>
  <c r="Q144" i="23"/>
  <c r="Q135" i="23"/>
  <c r="Q129" i="23"/>
  <c r="Q139" i="23"/>
  <c r="Q123" i="23"/>
  <c r="Q119" i="23"/>
  <c r="Q113" i="23"/>
  <c r="Q109" i="23"/>
  <c r="Q105" i="23"/>
  <c r="Q99" i="23"/>
  <c r="Q95" i="23"/>
  <c r="Q91" i="23"/>
  <c r="Q131" i="23"/>
  <c r="Q97" i="23"/>
  <c r="Q84" i="23"/>
  <c r="Q80" i="23"/>
  <c r="Q74" i="23"/>
  <c r="Q70" i="23"/>
  <c r="Q66" i="23"/>
  <c r="Q60" i="23"/>
  <c r="Q56" i="23"/>
  <c r="Q52" i="23"/>
  <c r="Q46" i="23"/>
  <c r="Q42" i="23"/>
  <c r="Q38" i="23"/>
  <c r="Q32" i="23"/>
  <c r="Q28" i="23"/>
  <c r="Q93" i="23"/>
  <c r="Q85" i="23"/>
  <c r="Q81" i="23"/>
  <c r="Q86" i="23"/>
  <c r="Q82" i="23"/>
  <c r="Q78" i="23"/>
  <c r="Q72" i="23"/>
  <c r="Q68" i="23"/>
  <c r="Q64" i="23"/>
  <c r="Q58" i="23"/>
  <c r="Q54" i="23"/>
  <c r="Q48" i="23"/>
  <c r="Q44" i="23"/>
  <c r="Q40" i="23"/>
  <c r="Q34" i="23"/>
  <c r="Q30" i="23"/>
  <c r="Q87" i="23"/>
  <c r="Q83" i="23"/>
  <c r="Q79" i="23"/>
  <c r="Q73" i="23"/>
  <c r="Q69" i="23"/>
  <c r="Q65" i="23"/>
  <c r="Q59" i="23"/>
  <c r="Q55" i="23"/>
  <c r="Q51" i="23"/>
  <c r="Q45" i="23"/>
  <c r="Q67" i="23"/>
  <c r="Q19" i="23"/>
  <c r="Q15" i="23"/>
  <c r="Q9" i="23"/>
  <c r="Q26" i="23"/>
  <c r="Q18" i="23"/>
  <c r="Q14" i="23"/>
  <c r="Q53" i="23"/>
  <c r="Q35" i="23"/>
  <c r="Q25" i="23"/>
  <c r="Q22" i="23"/>
  <c r="Q47" i="23"/>
  <c r="Q41" i="23"/>
  <c r="Q20" i="23"/>
  <c r="Q16" i="23"/>
  <c r="Q12" i="23"/>
  <c r="Q77" i="23"/>
  <c r="Q71" i="23"/>
  <c r="Q43" i="23"/>
  <c r="Q39" i="23"/>
  <c r="Q21" i="23"/>
  <c r="Q17" i="23"/>
  <c r="Q13" i="23"/>
  <c r="R1" i="23"/>
  <c r="Q61" i="23"/>
  <c r="Q31" i="23"/>
  <c r="Q27" i="23"/>
  <c r="Q57" i="23"/>
  <c r="Q29" i="23"/>
  <c r="Q33" i="23"/>
  <c r="P23" i="23"/>
  <c r="P36" i="23"/>
  <c r="Q1280" i="24"/>
  <c r="Q1281" i="24"/>
  <c r="Q1286" i="24"/>
  <c r="Q1287" i="24"/>
  <c r="Q1293" i="24"/>
  <c r="Q1274" i="24"/>
  <c r="Q1257" i="24"/>
  <c r="Q1292" i="24"/>
  <c r="Q1263" i="24"/>
  <c r="Q1275" i="24"/>
  <c r="Q1256" i="24"/>
  <c r="Q1245" i="24"/>
  <c r="Q1268" i="24"/>
  <c r="Q1250" i="24"/>
  <c r="Q1251" i="24"/>
  <c r="Q1244" i="24"/>
  <c r="Q1262" i="24"/>
  <c r="Q1269" i="24"/>
  <c r="R295" i="23"/>
  <c r="R291" i="23"/>
  <c r="R288" i="23"/>
  <c r="R287" i="23"/>
  <c r="R292" i="23"/>
  <c r="R289" i="23"/>
  <c r="R285" i="23"/>
  <c r="R296" i="23"/>
  <c r="R286" i="23"/>
  <c r="R293" i="23"/>
  <c r="R294" i="23"/>
  <c r="R290" i="23"/>
  <c r="AA1" i="78"/>
  <c r="Q1052" i="24"/>
  <c r="Q1053" i="24"/>
  <c r="Q1059" i="24"/>
  <c r="Q1058" i="24"/>
  <c r="Q1046" i="24"/>
  <c r="Q1041" i="24"/>
  <c r="Q1028" i="24"/>
  <c r="Q1016" i="24"/>
  <c r="Q1047" i="24"/>
  <c r="Q1023" i="24"/>
  <c r="Q1029" i="24"/>
  <c r="Q1022" i="24"/>
  <c r="Q1040" i="24"/>
  <c r="Q1035" i="24"/>
  <c r="Q1034" i="24"/>
  <c r="Q1010" i="24"/>
  <c r="Q1011" i="24"/>
  <c r="Q1017" i="24"/>
  <c r="Q1223" i="24"/>
  <c r="Q1228" i="24"/>
  <c r="Q1229" i="24"/>
  <c r="Q1234" i="24"/>
  <c r="Q1217" i="24"/>
  <c r="Q1210" i="24"/>
  <c r="Q1235" i="24"/>
  <c r="Q1216" i="24"/>
  <c r="Q1199" i="24"/>
  <c r="Q1198" i="24"/>
  <c r="Q1204" i="24"/>
  <c r="Q1205" i="24"/>
  <c r="Q1193" i="24"/>
  <c r="Q1222" i="24"/>
  <c r="Q1211" i="24"/>
  <c r="Q1186" i="24"/>
  <c r="Q1192" i="24"/>
  <c r="Q1187" i="24"/>
  <c r="Q1164" i="24"/>
  <c r="Q1169" i="24"/>
  <c r="Q1176" i="24"/>
  <c r="Q1175" i="24"/>
  <c r="Q1170" i="24"/>
  <c r="Q1163" i="24"/>
  <c r="Q1146" i="24"/>
  <c r="Q1140" i="24"/>
  <c r="Q1145" i="24"/>
  <c r="Q1158" i="24"/>
  <c r="Q1152" i="24"/>
  <c r="Q1133" i="24"/>
  <c r="Q1134" i="24"/>
  <c r="Q1157" i="24"/>
  <c r="Q1139" i="24"/>
  <c r="Q1128" i="24"/>
  <c r="Q1151" i="24"/>
  <c r="Q1127" i="24"/>
  <c r="Q1106" i="24"/>
  <c r="Q1112" i="24"/>
  <c r="Q1099" i="24"/>
  <c r="Q1118" i="24"/>
  <c r="Q1093" i="24"/>
  <c r="Q1105" i="24"/>
  <c r="Q1081" i="24"/>
  <c r="Q1117" i="24"/>
  <c r="Q1111" i="24"/>
  <c r="Q1082" i="24"/>
  <c r="Q1076" i="24"/>
  <c r="Q1100" i="24"/>
  <c r="Q1087" i="24"/>
  <c r="Q1069" i="24"/>
  <c r="Q1075" i="24"/>
  <c r="Q1088" i="24"/>
  <c r="Q1094" i="24"/>
  <c r="Q1070" i="24"/>
  <c r="R280" i="23"/>
  <c r="R281" i="23"/>
  <c r="R282" i="23"/>
  <c r="R265" i="23"/>
  <c r="R259" i="23"/>
  <c r="R247" i="23"/>
  <c r="R241" i="23"/>
  <c r="R237" i="23"/>
  <c r="R266" i="23"/>
  <c r="R260" i="23"/>
  <c r="R256" i="23"/>
  <c r="R278" i="23"/>
  <c r="R276" i="23"/>
  <c r="R274" i="23"/>
  <c r="R272" i="23"/>
  <c r="R261" i="23"/>
  <c r="R250" i="23"/>
  <c r="R248" i="23"/>
  <c r="R242" i="23"/>
  <c r="R238" i="23"/>
  <c r="R262" i="23"/>
  <c r="R255" i="23"/>
  <c r="R267" i="23"/>
  <c r="R243" i="23"/>
  <c r="R264" i="23"/>
  <c r="R251" i="23"/>
  <c r="R279" i="23"/>
  <c r="R269" i="23"/>
  <c r="R254" i="23"/>
  <c r="R233" i="23"/>
  <c r="R277" i="23"/>
  <c r="R275" i="23"/>
  <c r="R240" i="23"/>
  <c r="R234" i="23"/>
  <c r="R273" i="23"/>
  <c r="R246" i="23"/>
  <c r="R239" i="23"/>
  <c r="R236" i="23"/>
  <c r="R235" i="23"/>
  <c r="R268" i="23"/>
  <c r="R252" i="23"/>
  <c r="R249" i="23"/>
  <c r="R263" i="23"/>
  <c r="R253" i="23"/>
  <c r="Z1" i="75"/>
  <c r="Z1" i="74"/>
  <c r="Z1" i="73"/>
  <c r="Z1" i="72"/>
  <c r="Q23" i="23"/>
  <c r="Q1000" i="24"/>
  <c r="Q995" i="24"/>
  <c r="Q977" i="24"/>
  <c r="Q982" i="24"/>
  <c r="Q1001" i="24"/>
  <c r="Q988" i="24"/>
  <c r="Q983" i="24"/>
  <c r="Q994" i="24"/>
  <c r="Q964" i="24"/>
  <c r="Q970" i="24"/>
  <c r="Q989" i="24"/>
  <c r="Q953" i="24"/>
  <c r="Q971" i="24"/>
  <c r="Q958" i="24"/>
  <c r="Q959" i="24"/>
  <c r="Q976" i="24"/>
  <c r="Q965" i="24"/>
  <c r="Q943" i="24"/>
  <c r="Q930" i="24"/>
  <c r="Q931" i="24"/>
  <c r="Q952" i="24"/>
  <c r="Q937" i="24"/>
  <c r="Q913" i="24"/>
  <c r="Q924" i="24"/>
  <c r="Q919" i="24"/>
  <c r="Q925" i="24"/>
  <c r="Q906" i="24"/>
  <c r="Q907" i="24"/>
  <c r="Q918" i="24"/>
  <c r="Q912" i="24"/>
  <c r="Q878" i="24"/>
  <c r="Q861" i="24"/>
  <c r="Q901" i="24"/>
  <c r="Q879" i="24"/>
  <c r="Q848" i="24"/>
  <c r="Q900" i="24"/>
  <c r="Q894" i="24"/>
  <c r="Q866" i="24"/>
  <c r="Q849" i="24"/>
  <c r="Q884" i="24"/>
  <c r="Q867" i="24"/>
  <c r="Q942" i="24"/>
  <c r="Q885" i="24"/>
  <c r="Q854" i="24"/>
  <c r="Q936" i="24"/>
  <c r="Q872" i="24"/>
  <c r="Q873" i="24"/>
  <c r="Q843" i="24"/>
  <c r="Q821" i="24"/>
  <c r="Q808" i="24"/>
  <c r="Q855" i="24"/>
  <c r="Q826" i="24"/>
  <c r="Q809" i="24"/>
  <c r="Q827" i="24"/>
  <c r="Q895" i="24"/>
  <c r="Q836" i="24"/>
  <c r="Q814" i="24"/>
  <c r="Q803" i="24"/>
  <c r="Q842" i="24"/>
  <c r="Q837" i="24"/>
  <c r="Q860" i="24"/>
  <c r="Q784" i="24"/>
  <c r="Q762" i="24"/>
  <c r="Q785" i="24"/>
  <c r="Q763" i="24"/>
  <c r="Q790" i="24"/>
  <c r="Q768" i="24"/>
  <c r="Q796" i="24"/>
  <c r="Q791" i="24"/>
  <c r="Q769" i="24"/>
  <c r="Q820" i="24"/>
  <c r="Q815" i="24"/>
  <c r="Q797" i="24"/>
  <c r="Q802" i="24"/>
  <c r="Q779" i="24"/>
  <c r="Q757" i="24"/>
  <c r="Q756" i="24"/>
  <c r="Q750" i="24"/>
  <c r="Q733" i="24"/>
  <c r="Q751" i="24"/>
  <c r="Q778" i="24"/>
  <c r="Q738" i="24"/>
  <c r="Q721" i="24"/>
  <c r="Q739" i="24"/>
  <c r="Q744" i="24"/>
  <c r="Q727" i="24"/>
  <c r="Q745" i="24"/>
  <c r="Q732" i="24"/>
  <c r="Q709" i="24"/>
  <c r="Q692" i="24"/>
  <c r="Q720" i="24"/>
  <c r="Q679" i="24"/>
  <c r="Q697" i="24"/>
  <c r="Q680" i="24"/>
  <c r="Q698" i="24"/>
  <c r="Q667" i="24"/>
  <c r="Q726" i="24"/>
  <c r="Q710" i="24"/>
  <c r="Q685" i="24"/>
  <c r="Q668" i="24"/>
  <c r="Q703" i="24"/>
  <c r="Q686" i="24"/>
  <c r="Q704" i="24"/>
  <c r="Q673" i="24"/>
  <c r="Q645" i="24"/>
  <c r="Q691" i="24"/>
  <c r="Q632" i="24"/>
  <c r="Q651" i="24"/>
  <c r="Q661" i="24"/>
  <c r="Q638" i="24"/>
  <c r="Q621" i="24"/>
  <c r="Q662" i="24"/>
  <c r="Q639" i="24"/>
  <c r="Q674" i="24"/>
  <c r="Q644" i="24"/>
  <c r="Q627" i="24"/>
  <c r="Q615" i="24"/>
  <c r="Q592" i="24"/>
  <c r="Q602" i="24"/>
  <c r="Q579" i="24"/>
  <c r="Q603" i="24"/>
  <c r="Q580" i="24"/>
  <c r="Q633" i="24"/>
  <c r="Q620" i="24"/>
  <c r="Q567" i="24"/>
  <c r="Q609" i="24"/>
  <c r="Q586" i="24"/>
  <c r="Q650" i="24"/>
  <c r="Q573" i="24"/>
  <c r="Q614" i="24"/>
  <c r="Q591" i="24"/>
  <c r="Q556" i="24"/>
  <c r="Q533" i="24"/>
  <c r="Q574" i="24"/>
  <c r="Q543" i="24"/>
  <c r="Q561" i="24"/>
  <c r="Q544" i="24"/>
  <c r="Q562" i="24"/>
  <c r="Q550" i="24"/>
  <c r="Q527" i="24"/>
  <c r="Q626" i="24"/>
  <c r="Q608" i="24"/>
  <c r="Q532" i="24"/>
  <c r="Q526" i="24"/>
  <c r="Q508" i="24"/>
  <c r="Q491" i="24"/>
  <c r="Q468" i="24"/>
  <c r="Q437" i="24"/>
  <c r="Q555" i="24"/>
  <c r="Q509" i="24"/>
  <c r="Q455" i="24"/>
  <c r="Q438" i="24"/>
  <c r="Q514" i="24"/>
  <c r="Q497" i="24"/>
  <c r="Q474" i="24"/>
  <c r="Q515" i="24"/>
  <c r="Q484" i="24"/>
  <c r="Q461" i="24"/>
  <c r="Q444" i="24"/>
  <c r="Q502" i="24"/>
  <c r="Q485" i="24"/>
  <c r="Q462" i="24"/>
  <c r="Q431" i="24"/>
  <c r="Q585" i="24"/>
  <c r="Q549" i="24"/>
  <c r="Q520" i="24"/>
  <c r="Q503" i="24"/>
  <c r="Q449" i="24"/>
  <c r="Q432" i="24"/>
  <c r="Q568" i="24"/>
  <c r="Q521" i="24"/>
  <c r="Q490" i="24"/>
  <c r="Q467" i="24"/>
  <c r="Q450" i="24"/>
  <c r="Q408" i="24"/>
  <c r="Q391" i="24"/>
  <c r="Q337" i="24"/>
  <c r="Q409" i="24"/>
  <c r="Q378" i="24"/>
  <c r="Q355" i="24"/>
  <c r="Q338" i="24"/>
  <c r="Q456" i="24"/>
  <c r="Q396" i="24"/>
  <c r="Q379" i="24"/>
  <c r="Q356" i="24"/>
  <c r="Q496" i="24"/>
  <c r="Q414" i="24"/>
  <c r="Q397" i="24"/>
  <c r="Q366" i="24"/>
  <c r="Q343" i="24"/>
  <c r="Q415" i="24"/>
  <c r="Q384" i="24"/>
  <c r="Q367" i="24"/>
  <c r="Q344" i="24"/>
  <c r="Q473" i="24"/>
  <c r="Q443" i="24"/>
  <c r="Q425" i="24"/>
  <c r="Q402" i="24"/>
  <c r="Q385" i="24"/>
  <c r="Q331" i="24"/>
  <c r="Q426" i="24"/>
  <c r="Q403" i="24"/>
  <c r="Q372" i="24"/>
  <c r="Q349" i="24"/>
  <c r="Q332" i="24"/>
  <c r="Q390" i="24"/>
  <c r="Q326" i="24"/>
  <c r="Q272" i="24"/>
  <c r="Q255" i="24"/>
  <c r="Q313" i="24"/>
  <c r="Q290" i="24"/>
  <c r="Q314" i="24"/>
  <c r="Q291" i="24"/>
  <c r="Q260" i="24"/>
  <c r="Q237" i="24"/>
  <c r="Q278" i="24"/>
  <c r="Q261" i="24"/>
  <c r="Q319" i="24"/>
  <c r="Q296" i="24"/>
  <c r="Q320" i="24"/>
  <c r="Q297" i="24"/>
  <c r="Q266" i="24"/>
  <c r="Q249" i="24"/>
  <c r="Q373" i="24"/>
  <c r="Q350" i="24"/>
  <c r="Q307" i="24"/>
  <c r="Q325" i="24"/>
  <c r="Q308" i="24"/>
  <c r="Q285" i="24"/>
  <c r="Q254" i="24"/>
  <c r="Q238" i="24"/>
  <c r="Q226" i="24"/>
  <c r="Q195" i="24"/>
  <c r="Q172" i="24"/>
  <c r="Q155" i="24"/>
  <c r="Q213" i="24"/>
  <c r="Q196" i="24"/>
  <c r="Q173" i="24"/>
  <c r="Q267" i="24"/>
  <c r="Q231" i="24"/>
  <c r="Q214" i="24"/>
  <c r="Q160" i="24"/>
  <c r="Q279" i="24"/>
  <c r="Q232" i="24"/>
  <c r="Q201" i="24"/>
  <c r="Q219" i="24"/>
  <c r="Q202" i="24"/>
  <c r="Q179" i="24"/>
  <c r="Q220" i="24"/>
  <c r="Q189" i="24"/>
  <c r="Q166" i="24"/>
  <c r="Q149" i="24"/>
  <c r="Q248" i="24"/>
  <c r="Q207" i="24"/>
  <c r="Q190" i="24"/>
  <c r="Q167" i="24"/>
  <c r="Q284" i="24"/>
  <c r="Q273" i="24"/>
  <c r="Q148" i="24"/>
  <c r="Q131" i="24"/>
  <c r="Q108" i="24"/>
  <c r="Q77" i="24"/>
  <c r="Q95" i="24"/>
  <c r="Q78" i="24"/>
  <c r="Q136" i="24"/>
  <c r="Q113" i="24"/>
  <c r="Q96" i="24"/>
  <c r="Q208" i="24"/>
  <c r="Q137" i="24"/>
  <c r="Q114" i="24"/>
  <c r="Q178" i="24"/>
  <c r="Q161" i="24"/>
  <c r="Q154" i="24"/>
  <c r="Q101" i="24"/>
  <c r="Q84" i="24"/>
  <c r="Q61" i="24"/>
  <c r="Q225" i="24"/>
  <c r="Q142" i="24"/>
  <c r="Q119" i="24"/>
  <c r="Q102" i="24"/>
  <c r="Q71" i="24"/>
  <c r="Q143" i="24"/>
  <c r="Q120" i="24"/>
  <c r="Q89" i="24"/>
  <c r="Q72" i="24"/>
  <c r="Q130" i="24"/>
  <c r="Q48" i="24"/>
  <c r="Q31" i="24"/>
  <c r="Q49" i="24"/>
  <c r="Q18" i="24"/>
  <c r="Q36" i="24"/>
  <c r="Q19" i="24"/>
  <c r="Q54" i="24"/>
  <c r="Q37" i="24"/>
  <c r="Q107" i="24"/>
  <c r="Q60" i="24"/>
  <c r="Q24" i="24"/>
  <c r="Q83" i="24"/>
  <c r="Q42" i="24"/>
  <c r="Q25" i="24"/>
  <c r="Q90" i="24"/>
  <c r="Q43" i="24"/>
  <c r="Q12" i="24"/>
  <c r="Q55" i="24"/>
  <c r="Q30" i="24"/>
  <c r="Q13" i="24"/>
  <c r="R1" i="24"/>
  <c r="R228" i="23"/>
  <c r="R229" i="23"/>
  <c r="R230" i="23"/>
  <c r="R215" i="23"/>
  <c r="R197" i="23"/>
  <c r="R194" i="23"/>
  <c r="R188" i="23"/>
  <c r="R216" i="23"/>
  <c r="R202" i="23"/>
  <c r="R201" i="23"/>
  <c r="R200" i="23"/>
  <c r="R227" i="23"/>
  <c r="R225" i="23"/>
  <c r="R223" i="23"/>
  <c r="R221" i="23"/>
  <c r="R217" i="23"/>
  <c r="R211" i="23"/>
  <c r="R195" i="23"/>
  <c r="R189" i="23"/>
  <c r="R213" i="23"/>
  <c r="R214" i="23"/>
  <c r="R208" i="23"/>
  <c r="R204" i="23"/>
  <c r="R198" i="23"/>
  <c r="R212" i="23"/>
  <c r="R190" i="23"/>
  <c r="R203" i="23"/>
  <c r="R187" i="23"/>
  <c r="R178" i="23"/>
  <c r="R174" i="23"/>
  <c r="R226" i="23"/>
  <c r="R224" i="23"/>
  <c r="R222" i="23"/>
  <c r="R220" i="23"/>
  <c r="R209" i="23"/>
  <c r="R207" i="23"/>
  <c r="R199" i="23"/>
  <c r="R191" i="23"/>
  <c r="R210" i="23"/>
  <c r="R181" i="23"/>
  <c r="R172" i="23"/>
  <c r="R170" i="23"/>
  <c r="R163" i="23"/>
  <c r="R173" i="23"/>
  <c r="R171" i="23"/>
  <c r="R169" i="23"/>
  <c r="R196" i="23"/>
  <c r="R184" i="23"/>
  <c r="R183" i="23"/>
  <c r="R176" i="23"/>
  <c r="R165" i="23"/>
  <c r="R164" i="23"/>
  <c r="R186" i="23"/>
  <c r="R161" i="23"/>
  <c r="R159" i="23"/>
  <c r="R157" i="23"/>
  <c r="R155" i="23"/>
  <c r="R137" i="23"/>
  <c r="R133" i="23"/>
  <c r="R129" i="23"/>
  <c r="R182" i="23"/>
  <c r="R147" i="23"/>
  <c r="R138" i="23"/>
  <c r="R134" i="23"/>
  <c r="R130" i="23"/>
  <c r="R146" i="23"/>
  <c r="R145" i="23"/>
  <c r="R144" i="23"/>
  <c r="R185" i="23"/>
  <c r="R177" i="23"/>
  <c r="R168" i="23"/>
  <c r="R162" i="23"/>
  <c r="R160" i="23"/>
  <c r="R158" i="23"/>
  <c r="R156" i="23"/>
  <c r="R152" i="23"/>
  <c r="R175" i="23"/>
  <c r="R151" i="23"/>
  <c r="R139" i="23"/>
  <c r="R136" i="23"/>
  <c r="R150" i="23"/>
  <c r="R142" i="23"/>
  <c r="R132" i="23"/>
  <c r="R121" i="23"/>
  <c r="R117" i="23"/>
  <c r="R126" i="23"/>
  <c r="R125" i="23"/>
  <c r="R122" i="23"/>
  <c r="R118" i="23"/>
  <c r="R112" i="23"/>
  <c r="R148" i="23"/>
  <c r="R135" i="23"/>
  <c r="R124" i="23"/>
  <c r="R123" i="23"/>
  <c r="R119" i="23"/>
  <c r="R113" i="23"/>
  <c r="R109" i="23"/>
  <c r="R105" i="23"/>
  <c r="R149" i="23"/>
  <c r="R131" i="23"/>
  <c r="R143" i="23"/>
  <c r="R120" i="23"/>
  <c r="R116" i="23"/>
  <c r="R110" i="23"/>
  <c r="R106" i="23"/>
  <c r="R97" i="23"/>
  <c r="R91" i="23"/>
  <c r="R90" i="23"/>
  <c r="R84" i="23"/>
  <c r="R80" i="23"/>
  <c r="R74" i="23"/>
  <c r="R70" i="23"/>
  <c r="R111" i="23"/>
  <c r="R92" i="23"/>
  <c r="R100" i="23"/>
  <c r="R93" i="23"/>
  <c r="R85" i="23"/>
  <c r="R81" i="23"/>
  <c r="R77" i="23"/>
  <c r="R71" i="23"/>
  <c r="R67" i="23"/>
  <c r="R61" i="23"/>
  <c r="R98" i="23"/>
  <c r="R104" i="23"/>
  <c r="R86" i="23"/>
  <c r="R82" i="23"/>
  <c r="R78" i="23"/>
  <c r="R72" i="23"/>
  <c r="R68" i="23"/>
  <c r="R107" i="23"/>
  <c r="R103" i="23"/>
  <c r="R94" i="23"/>
  <c r="R99" i="23"/>
  <c r="R95" i="23"/>
  <c r="R87" i="23"/>
  <c r="R108" i="23"/>
  <c r="R96" i="23"/>
  <c r="R53" i="23"/>
  <c r="R46" i="23"/>
  <c r="R35" i="23"/>
  <c r="R28" i="23"/>
  <c r="R25" i="23"/>
  <c r="R16" i="23"/>
  <c r="R43" i="23"/>
  <c r="R40" i="23"/>
  <c r="R39" i="23"/>
  <c r="R21" i="23"/>
  <c r="R13" i="23"/>
  <c r="R51" i="23"/>
  <c r="R79" i="23"/>
  <c r="R65" i="23"/>
  <c r="R58" i="23"/>
  <c r="R47" i="23"/>
  <c r="R41" i="23"/>
  <c r="R20" i="23"/>
  <c r="S1" i="23"/>
  <c r="R30" i="23"/>
  <c r="R59" i="23"/>
  <c r="R42" i="23"/>
  <c r="R34" i="23"/>
  <c r="R33" i="23"/>
  <c r="R26" i="23"/>
  <c r="R17" i="23"/>
  <c r="R44" i="23"/>
  <c r="R60" i="23"/>
  <c r="R54" i="23"/>
  <c r="R29" i="23"/>
  <c r="R69" i="23"/>
  <c r="R55" i="23"/>
  <c r="R48" i="23"/>
  <c r="R32" i="23"/>
  <c r="R31" i="23"/>
  <c r="R27" i="23"/>
  <c r="R18" i="23"/>
  <c r="R14" i="23"/>
  <c r="R66" i="23"/>
  <c r="R64" i="23"/>
  <c r="R56" i="23"/>
  <c r="R38" i="23"/>
  <c r="R22" i="23"/>
  <c r="R57" i="23"/>
  <c r="R83" i="23"/>
  <c r="R73" i="23"/>
  <c r="R52" i="23"/>
  <c r="R45" i="23"/>
  <c r="R19" i="23"/>
  <c r="R15" i="23"/>
  <c r="R9" i="23"/>
  <c r="R12" i="23"/>
  <c r="Q36" i="23"/>
  <c r="R1281" i="24"/>
  <c r="R1286" i="24"/>
  <c r="R1287" i="24"/>
  <c r="R1292" i="24"/>
  <c r="R1275" i="24"/>
  <c r="R1280" i="24"/>
  <c r="R1262" i="24"/>
  <c r="R1293" i="24"/>
  <c r="R1268" i="24"/>
  <c r="R1263" i="24"/>
  <c r="R1274" i="24"/>
  <c r="R1251" i="24"/>
  <c r="R1257" i="24"/>
  <c r="R1269" i="24"/>
  <c r="R1245" i="24"/>
  <c r="R1250" i="24"/>
  <c r="R1256" i="24"/>
  <c r="R1244" i="24"/>
  <c r="S292" i="23"/>
  <c r="S288" i="23"/>
  <c r="S295" i="23"/>
  <c r="S287" i="23"/>
  <c r="S291" i="23"/>
  <c r="S293" i="23"/>
  <c r="S289" i="23"/>
  <c r="S285" i="23"/>
  <c r="S296" i="23"/>
  <c r="S294" i="23"/>
  <c r="S290" i="23"/>
  <c r="S286" i="23"/>
  <c r="AB1" i="78"/>
  <c r="R1052" i="24"/>
  <c r="R1053" i="24"/>
  <c r="R1058" i="24"/>
  <c r="R1041" i="24"/>
  <c r="R1046" i="24"/>
  <c r="R1059" i="24"/>
  <c r="R1040" i="24"/>
  <c r="R1028" i="24"/>
  <c r="R1022" i="24"/>
  <c r="R1017" i="24"/>
  <c r="R1047" i="24"/>
  <c r="R1035" i="24"/>
  <c r="R1034" i="24"/>
  <c r="R1023" i="24"/>
  <c r="R1010" i="24"/>
  <c r="R1011" i="24"/>
  <c r="R1029" i="24"/>
  <c r="R1016" i="24"/>
  <c r="R1223" i="24"/>
  <c r="R1228" i="24"/>
  <c r="R1229" i="24"/>
  <c r="R1234" i="24"/>
  <c r="R1217" i="24"/>
  <c r="R1235" i="24"/>
  <c r="R1210" i="24"/>
  <c r="R1211" i="24"/>
  <c r="R1222" i="24"/>
  <c r="R1198" i="24"/>
  <c r="R1199" i="24"/>
  <c r="R1187" i="24"/>
  <c r="R1204" i="24"/>
  <c r="R1192" i="24"/>
  <c r="R1205" i="24"/>
  <c r="R1193" i="24"/>
  <c r="R1186" i="24"/>
  <c r="R1216" i="24"/>
  <c r="R1169" i="24"/>
  <c r="R1170" i="24"/>
  <c r="R1175" i="24"/>
  <c r="R1158" i="24"/>
  <c r="R1163" i="24"/>
  <c r="R1164" i="24"/>
  <c r="R1145" i="24"/>
  <c r="R1151" i="24"/>
  <c r="R1176" i="24"/>
  <c r="R1157" i="24"/>
  <c r="R1152" i="24"/>
  <c r="R1133" i="24"/>
  <c r="R1134" i="24"/>
  <c r="R1146" i="24"/>
  <c r="R1139" i="24"/>
  <c r="R1127" i="24"/>
  <c r="R1140" i="24"/>
  <c r="R1128" i="24"/>
  <c r="R1111" i="24"/>
  <c r="R1112" i="24"/>
  <c r="R1099" i="24"/>
  <c r="R1117" i="24"/>
  <c r="R1100" i="24"/>
  <c r="R1106" i="24"/>
  <c r="R1094" i="24"/>
  <c r="R1105" i="24"/>
  <c r="R1118" i="24"/>
  <c r="R1082" i="24"/>
  <c r="R1088" i="24"/>
  <c r="R1087" i="24"/>
  <c r="R1076" i="24"/>
  <c r="R1093" i="24"/>
  <c r="R1081" i="24"/>
  <c r="R1075" i="24"/>
  <c r="R1069" i="24"/>
  <c r="R1070" i="24"/>
  <c r="R23" i="23"/>
  <c r="S281" i="23"/>
  <c r="S277" i="23"/>
  <c r="S273" i="23"/>
  <c r="S282" i="23"/>
  <c r="S278" i="23"/>
  <c r="S274" i="23"/>
  <c r="S268" i="23"/>
  <c r="S264" i="23"/>
  <c r="S260" i="23"/>
  <c r="S279" i="23"/>
  <c r="S275" i="23"/>
  <c r="S269" i="23"/>
  <c r="S265" i="23"/>
  <c r="S261" i="23"/>
  <c r="S255" i="23"/>
  <c r="S251" i="23"/>
  <c r="S280" i="23"/>
  <c r="S276" i="23"/>
  <c r="S272" i="23"/>
  <c r="S266" i="23"/>
  <c r="S262" i="23"/>
  <c r="S256" i="23"/>
  <c r="S252" i="23"/>
  <c r="S250" i="23"/>
  <c r="S248" i="23"/>
  <c r="S242" i="23"/>
  <c r="S238" i="23"/>
  <c r="S267" i="23"/>
  <c r="S254" i="23"/>
  <c r="S253" i="23"/>
  <c r="S249" i="23"/>
  <c r="S259" i="23"/>
  <c r="S247" i="23"/>
  <c r="S241" i="23"/>
  <c r="S237" i="23"/>
  <c r="S233" i="23"/>
  <c r="S240" i="23"/>
  <c r="S246" i="23"/>
  <c r="S239" i="23"/>
  <c r="S236" i="23"/>
  <c r="S235" i="23"/>
  <c r="S234" i="23"/>
  <c r="S243" i="23"/>
  <c r="S263" i="23"/>
  <c r="AA1" i="75"/>
  <c r="AA1" i="74"/>
  <c r="AA1" i="73"/>
  <c r="AA1" i="72"/>
  <c r="R994" i="24"/>
  <c r="R1000" i="24"/>
  <c r="R1001" i="24"/>
  <c r="R983" i="24"/>
  <c r="R988" i="24"/>
  <c r="R989" i="24"/>
  <c r="R964" i="24"/>
  <c r="R965" i="24"/>
  <c r="R995" i="24"/>
  <c r="R971" i="24"/>
  <c r="R982" i="24"/>
  <c r="R976" i="24"/>
  <c r="R970" i="24"/>
  <c r="R958" i="24"/>
  <c r="R959" i="24"/>
  <c r="R977" i="24"/>
  <c r="R952" i="24"/>
  <c r="R943" i="24"/>
  <c r="R930" i="24"/>
  <c r="R953" i="24"/>
  <c r="R931" i="24"/>
  <c r="R936" i="24"/>
  <c r="R924" i="24"/>
  <c r="R937" i="24"/>
  <c r="R918" i="24"/>
  <c r="R942" i="24"/>
  <c r="R925" i="24"/>
  <c r="R919" i="24"/>
  <c r="R906" i="24"/>
  <c r="R907" i="24"/>
  <c r="R894" i="24"/>
  <c r="R912" i="24"/>
  <c r="R900" i="24"/>
  <c r="R901" i="24"/>
  <c r="R879" i="24"/>
  <c r="R848" i="24"/>
  <c r="R866" i="24"/>
  <c r="R849" i="24"/>
  <c r="R884" i="24"/>
  <c r="R867" i="24"/>
  <c r="R885" i="24"/>
  <c r="R872" i="24"/>
  <c r="R855" i="24"/>
  <c r="R873" i="24"/>
  <c r="R895" i="24"/>
  <c r="R860" i="24"/>
  <c r="R861" i="24"/>
  <c r="R808" i="24"/>
  <c r="R826" i="24"/>
  <c r="R809" i="24"/>
  <c r="R878" i="24"/>
  <c r="R854" i="24"/>
  <c r="R827" i="24"/>
  <c r="R836" i="24"/>
  <c r="R814" i="24"/>
  <c r="R913" i="24"/>
  <c r="R837" i="24"/>
  <c r="R815" i="24"/>
  <c r="R842" i="24"/>
  <c r="R820" i="24"/>
  <c r="R802" i="24"/>
  <c r="R843" i="24"/>
  <c r="R796" i="24"/>
  <c r="R821" i="24"/>
  <c r="R784" i="24"/>
  <c r="R762" i="24"/>
  <c r="R803" i="24"/>
  <c r="R785" i="24"/>
  <c r="R763" i="24"/>
  <c r="R790" i="24"/>
  <c r="R768" i="24"/>
  <c r="R791" i="24"/>
  <c r="R769" i="24"/>
  <c r="R797" i="24"/>
  <c r="R778" i="24"/>
  <c r="R779" i="24"/>
  <c r="R751" i="24"/>
  <c r="R720" i="24"/>
  <c r="R738" i="24"/>
  <c r="R721" i="24"/>
  <c r="R739" i="24"/>
  <c r="R726" i="24"/>
  <c r="R744" i="24"/>
  <c r="R745" i="24"/>
  <c r="R757" i="24"/>
  <c r="R732" i="24"/>
  <c r="R709" i="24"/>
  <c r="R756" i="24"/>
  <c r="R750" i="24"/>
  <c r="R733" i="24"/>
  <c r="R710" i="24"/>
  <c r="R679" i="24"/>
  <c r="R697" i="24"/>
  <c r="R680" i="24"/>
  <c r="R698" i="24"/>
  <c r="R667" i="24"/>
  <c r="R685" i="24"/>
  <c r="R668" i="24"/>
  <c r="R703" i="24"/>
  <c r="R686" i="24"/>
  <c r="R704" i="24"/>
  <c r="R673" i="24"/>
  <c r="R691" i="24"/>
  <c r="R674" i="24"/>
  <c r="R632" i="24"/>
  <c r="R650" i="24"/>
  <c r="R633" i="24"/>
  <c r="R727" i="24"/>
  <c r="R651" i="24"/>
  <c r="R661" i="24"/>
  <c r="R638" i="24"/>
  <c r="R692" i="24"/>
  <c r="R662" i="24"/>
  <c r="R639" i="24"/>
  <c r="R626" i="24"/>
  <c r="R644" i="24"/>
  <c r="R627" i="24"/>
  <c r="R645" i="24"/>
  <c r="R602" i="24"/>
  <c r="R579" i="24"/>
  <c r="R621" i="24"/>
  <c r="R603" i="24"/>
  <c r="R580" i="24"/>
  <c r="R620" i="24"/>
  <c r="R567" i="24"/>
  <c r="R608" i="24"/>
  <c r="R585" i="24"/>
  <c r="R568" i="24"/>
  <c r="R573" i="24"/>
  <c r="R614" i="24"/>
  <c r="R591" i="24"/>
  <c r="R574" i="24"/>
  <c r="R615" i="24"/>
  <c r="R592" i="24"/>
  <c r="R543" i="24"/>
  <c r="R561" i="24"/>
  <c r="R544" i="24"/>
  <c r="R521" i="24"/>
  <c r="R609" i="24"/>
  <c r="R562" i="24"/>
  <c r="R549" i="24"/>
  <c r="R526" i="24"/>
  <c r="R555" i="24"/>
  <c r="R532" i="24"/>
  <c r="R533" i="24"/>
  <c r="R509" i="24"/>
  <c r="R455" i="24"/>
  <c r="R438" i="24"/>
  <c r="R496" i="24"/>
  <c r="R473" i="24"/>
  <c r="R456" i="24"/>
  <c r="R586" i="24"/>
  <c r="R514" i="24"/>
  <c r="R497" i="24"/>
  <c r="R515" i="24"/>
  <c r="R484" i="24"/>
  <c r="R461" i="24"/>
  <c r="R444" i="24"/>
  <c r="R556" i="24"/>
  <c r="R502" i="24"/>
  <c r="R485" i="24"/>
  <c r="R462" i="24"/>
  <c r="R431" i="24"/>
  <c r="R527" i="24"/>
  <c r="R520" i="24"/>
  <c r="R503" i="24"/>
  <c r="R449" i="24"/>
  <c r="R432" i="24"/>
  <c r="R550" i="24"/>
  <c r="R490" i="24"/>
  <c r="R467" i="24"/>
  <c r="R450" i="24"/>
  <c r="R508" i="24"/>
  <c r="R491" i="24"/>
  <c r="R468" i="24"/>
  <c r="R437" i="24"/>
  <c r="R474" i="24"/>
  <c r="R409" i="24"/>
  <c r="R378" i="24"/>
  <c r="R355" i="24"/>
  <c r="R338" i="24"/>
  <c r="R396" i="24"/>
  <c r="R379" i="24"/>
  <c r="R356" i="24"/>
  <c r="R414" i="24"/>
  <c r="R397" i="24"/>
  <c r="R366" i="24"/>
  <c r="R415" i="24"/>
  <c r="R384" i="24"/>
  <c r="R367" i="24"/>
  <c r="R344" i="24"/>
  <c r="R443" i="24"/>
  <c r="R425" i="24"/>
  <c r="R402" i="24"/>
  <c r="R385" i="24"/>
  <c r="R426" i="24"/>
  <c r="R403" i="24"/>
  <c r="R372" i="24"/>
  <c r="R349" i="24"/>
  <c r="R332" i="24"/>
  <c r="R390" i="24"/>
  <c r="R373" i="24"/>
  <c r="R350" i="24"/>
  <c r="R408" i="24"/>
  <c r="R391" i="24"/>
  <c r="R313" i="24"/>
  <c r="R290" i="24"/>
  <c r="R273" i="24"/>
  <c r="R314" i="24"/>
  <c r="R291" i="24"/>
  <c r="R278" i="24"/>
  <c r="R261" i="24"/>
  <c r="R238" i="24"/>
  <c r="R343" i="24"/>
  <c r="R331" i="24"/>
  <c r="R319" i="24"/>
  <c r="R296" i="24"/>
  <c r="R279" i="24"/>
  <c r="R248" i="24"/>
  <c r="R320" i="24"/>
  <c r="R297" i="24"/>
  <c r="R307" i="24"/>
  <c r="R284" i="24"/>
  <c r="R267" i="24"/>
  <c r="R337" i="24"/>
  <c r="R325" i="24"/>
  <c r="R308" i="24"/>
  <c r="R326" i="24"/>
  <c r="R272" i="24"/>
  <c r="R255" i="24"/>
  <c r="R213" i="24"/>
  <c r="R196" i="24"/>
  <c r="R173" i="24"/>
  <c r="R254" i="24"/>
  <c r="R231" i="24"/>
  <c r="R214" i="24"/>
  <c r="R160" i="24"/>
  <c r="R285" i="24"/>
  <c r="R266" i="24"/>
  <c r="R232" i="24"/>
  <c r="R201" i="24"/>
  <c r="R178" i="24"/>
  <c r="R161" i="24"/>
  <c r="R237" i="24"/>
  <c r="R219" i="24"/>
  <c r="R202" i="24"/>
  <c r="R179" i="24"/>
  <c r="R249" i="24"/>
  <c r="R220" i="24"/>
  <c r="R189" i="24"/>
  <c r="R166" i="24"/>
  <c r="R260" i="24"/>
  <c r="R207" i="24"/>
  <c r="R190" i="24"/>
  <c r="R167" i="24"/>
  <c r="R225" i="24"/>
  <c r="R208" i="24"/>
  <c r="R154" i="24"/>
  <c r="R226" i="24"/>
  <c r="R95" i="24"/>
  <c r="R78" i="24"/>
  <c r="R55" i="24"/>
  <c r="R155" i="24"/>
  <c r="R136" i="24"/>
  <c r="R113" i="24"/>
  <c r="R96" i="24"/>
  <c r="R137" i="24"/>
  <c r="R114" i="24"/>
  <c r="R83" i="24"/>
  <c r="R60" i="24"/>
  <c r="R172" i="24"/>
  <c r="R101" i="24"/>
  <c r="R195" i="24"/>
  <c r="R142" i="24"/>
  <c r="R119" i="24"/>
  <c r="R102" i="24"/>
  <c r="R71" i="24"/>
  <c r="R143" i="24"/>
  <c r="R120" i="24"/>
  <c r="R89" i="24"/>
  <c r="R72" i="24"/>
  <c r="R130" i="24"/>
  <c r="R107" i="24"/>
  <c r="R90" i="24"/>
  <c r="R149" i="24"/>
  <c r="R148" i="24"/>
  <c r="R131" i="24"/>
  <c r="R108" i="24"/>
  <c r="R49" i="24"/>
  <c r="R18" i="24"/>
  <c r="R36" i="24"/>
  <c r="R19" i="24"/>
  <c r="R54" i="24"/>
  <c r="R37" i="24"/>
  <c r="R24" i="24"/>
  <c r="R77" i="24"/>
  <c r="R61" i="24"/>
  <c r="R42" i="24"/>
  <c r="R25" i="24"/>
  <c r="R84" i="24"/>
  <c r="R43" i="24"/>
  <c r="R12" i="24"/>
  <c r="R30" i="24"/>
  <c r="R13" i="24"/>
  <c r="S1" i="24"/>
  <c r="R48" i="24"/>
  <c r="R31" i="24"/>
  <c r="R36" i="23"/>
  <c r="S229" i="23"/>
  <c r="S225" i="23"/>
  <c r="S221" i="23"/>
  <c r="S230" i="23"/>
  <c r="S226" i="23"/>
  <c r="S222" i="23"/>
  <c r="S216" i="23"/>
  <c r="S212" i="23"/>
  <c r="S208" i="23"/>
  <c r="S227" i="23"/>
  <c r="S223" i="23"/>
  <c r="S217" i="23"/>
  <c r="S213" i="23"/>
  <c r="S209" i="23"/>
  <c r="S203" i="23"/>
  <c r="S199" i="23"/>
  <c r="S228" i="23"/>
  <c r="S224" i="23"/>
  <c r="S220" i="23"/>
  <c r="S214" i="23"/>
  <c r="S210" i="23"/>
  <c r="S204" i="23"/>
  <c r="S200" i="23"/>
  <c r="S202" i="23"/>
  <c r="S201" i="23"/>
  <c r="S211" i="23"/>
  <c r="S195" i="23"/>
  <c r="S189" i="23"/>
  <c r="S185" i="23"/>
  <c r="S191" i="23"/>
  <c r="S187" i="23"/>
  <c r="S178" i="23"/>
  <c r="S174" i="23"/>
  <c r="S170" i="23"/>
  <c r="S164" i="23"/>
  <c r="S197" i="23"/>
  <c r="S188" i="23"/>
  <c r="S196" i="23"/>
  <c r="S186" i="23"/>
  <c r="S181" i="23"/>
  <c r="S175" i="23"/>
  <c r="S171" i="23"/>
  <c r="S165" i="23"/>
  <c r="S215" i="23"/>
  <c r="S207" i="23"/>
  <c r="S184" i="23"/>
  <c r="S182" i="23"/>
  <c r="S176" i="23"/>
  <c r="S172" i="23"/>
  <c r="S168" i="23"/>
  <c r="S183" i="23"/>
  <c r="S177" i="23"/>
  <c r="S173" i="23"/>
  <c r="S169" i="23"/>
  <c r="S162" i="23"/>
  <c r="S158" i="23"/>
  <c r="S152" i="23"/>
  <c r="S148" i="23"/>
  <c r="S144" i="23"/>
  <c r="S163" i="23"/>
  <c r="S159" i="23"/>
  <c r="S155" i="23"/>
  <c r="S190" i="23"/>
  <c r="S160" i="23"/>
  <c r="S156" i="23"/>
  <c r="S198" i="23"/>
  <c r="S161" i="23"/>
  <c r="S157" i="23"/>
  <c r="S151" i="23"/>
  <c r="S147" i="23"/>
  <c r="S143" i="23"/>
  <c r="S194" i="23"/>
  <c r="S146" i="23"/>
  <c r="S145" i="23"/>
  <c r="S135" i="23"/>
  <c r="S131" i="23"/>
  <c r="S125" i="23"/>
  <c r="S150" i="23"/>
  <c r="S149" i="23"/>
  <c r="S142" i="23"/>
  <c r="S132" i="23"/>
  <c r="S121" i="23"/>
  <c r="S117" i="23"/>
  <c r="S111" i="23"/>
  <c r="S107" i="23"/>
  <c r="S103" i="23"/>
  <c r="S97" i="23"/>
  <c r="S93" i="23"/>
  <c r="S126" i="23"/>
  <c r="S133" i="23"/>
  <c r="S122" i="23"/>
  <c r="S118" i="23"/>
  <c r="S112" i="23"/>
  <c r="S108" i="23"/>
  <c r="S104" i="23"/>
  <c r="S137" i="23"/>
  <c r="S134" i="23"/>
  <c r="S124" i="23"/>
  <c r="S129" i="23"/>
  <c r="S123" i="23"/>
  <c r="S119" i="23"/>
  <c r="S113" i="23"/>
  <c r="S109" i="23"/>
  <c r="S105" i="23"/>
  <c r="S99" i="23"/>
  <c r="S95" i="23"/>
  <c r="S91" i="23"/>
  <c r="S139" i="23"/>
  <c r="S130" i="23"/>
  <c r="S120" i="23"/>
  <c r="S116" i="23"/>
  <c r="S110" i="23"/>
  <c r="S106" i="23"/>
  <c r="S100" i="23"/>
  <c r="S96" i="23"/>
  <c r="S92" i="23"/>
  <c r="S138" i="23"/>
  <c r="S136" i="23"/>
  <c r="S85" i="23"/>
  <c r="S81" i="23"/>
  <c r="S77" i="23"/>
  <c r="S71" i="23"/>
  <c r="S67" i="23"/>
  <c r="S61" i="23"/>
  <c r="S57" i="23"/>
  <c r="S53" i="23"/>
  <c r="S47" i="23"/>
  <c r="S43" i="23"/>
  <c r="S39" i="23"/>
  <c r="S33" i="23"/>
  <c r="S29" i="23"/>
  <c r="S98" i="23"/>
  <c r="S86" i="23"/>
  <c r="S82" i="23"/>
  <c r="S78" i="23"/>
  <c r="S94" i="23"/>
  <c r="S87" i="23"/>
  <c r="S83" i="23"/>
  <c r="S79" i="23"/>
  <c r="S73" i="23"/>
  <c r="S69" i="23"/>
  <c r="S65" i="23"/>
  <c r="S59" i="23"/>
  <c r="S55" i="23"/>
  <c r="S51" i="23"/>
  <c r="S45" i="23"/>
  <c r="S41" i="23"/>
  <c r="S35" i="23"/>
  <c r="S31" i="23"/>
  <c r="S90" i="23"/>
  <c r="S84" i="23"/>
  <c r="S80" i="23"/>
  <c r="S74" i="23"/>
  <c r="S70" i="23"/>
  <c r="S66" i="23"/>
  <c r="S60" i="23"/>
  <c r="S56" i="23"/>
  <c r="S52" i="23"/>
  <c r="S46" i="23"/>
  <c r="S42" i="23"/>
  <c r="S58" i="23"/>
  <c r="S20" i="23"/>
  <c r="S16" i="23"/>
  <c r="S12" i="23"/>
  <c r="S32" i="23"/>
  <c r="S27" i="23"/>
  <c r="S34" i="23"/>
  <c r="S26" i="23"/>
  <c r="S54" i="23"/>
  <c r="S40" i="23"/>
  <c r="S21" i="23"/>
  <c r="S17" i="23"/>
  <c r="S13" i="23"/>
  <c r="T1" i="23"/>
  <c r="S9" i="23"/>
  <c r="S48" i="23"/>
  <c r="S15" i="23"/>
  <c r="S64" i="23"/>
  <c r="S38" i="23"/>
  <c r="S22" i="23"/>
  <c r="S18" i="23"/>
  <c r="S14" i="23"/>
  <c r="S72" i="23"/>
  <c r="S68" i="23"/>
  <c r="S44" i="23"/>
  <c r="S30" i="23"/>
  <c r="S28" i="23"/>
  <c r="S25" i="23"/>
  <c r="S19" i="23"/>
  <c r="G246" i="7"/>
  <c r="G232" i="7"/>
  <c r="G109" i="7"/>
  <c r="G161" i="7"/>
  <c r="G160" i="7"/>
  <c r="G159" i="7"/>
  <c r="D29" i="54"/>
  <c r="B26" i="54"/>
  <c r="B25" i="54"/>
  <c r="F22" i="54"/>
  <c r="D25" i="54"/>
  <c r="D24" i="54"/>
  <c r="D32" i="54"/>
  <c r="F17" i="54"/>
  <c r="D17" i="54"/>
  <c r="F16" i="54"/>
  <c r="F15" i="54"/>
  <c r="F14" i="54"/>
  <c r="F13" i="54"/>
  <c r="F12" i="54"/>
  <c r="F11" i="54"/>
  <c r="F9" i="54"/>
  <c r="F8" i="54"/>
  <c r="F7" i="54"/>
  <c r="F6" i="54"/>
  <c r="F5" i="54"/>
  <c r="F18" i="54"/>
  <c r="D26" i="54"/>
  <c r="D29" i="53"/>
  <c r="B26" i="53"/>
  <c r="B25" i="53"/>
  <c r="D25" i="53"/>
  <c r="F12" i="53"/>
  <c r="F11" i="53"/>
  <c r="F9" i="53"/>
  <c r="F8" i="53"/>
  <c r="F18" i="53"/>
  <c r="D26" i="53" s="1"/>
  <c r="F7" i="53"/>
  <c r="F6" i="53"/>
  <c r="F5" i="53"/>
  <c r="C24" i="52"/>
  <c r="A21" i="52"/>
  <c r="A20" i="52"/>
  <c r="E17" i="52"/>
  <c r="C20" i="52"/>
  <c r="E12" i="52"/>
  <c r="E11" i="52"/>
  <c r="E10" i="52"/>
  <c r="E9" i="52"/>
  <c r="E13" i="52"/>
  <c r="C21" i="52"/>
  <c r="E8" i="52"/>
  <c r="E7" i="52"/>
  <c r="E6" i="52"/>
  <c r="E5" i="52"/>
  <c r="S1286" i="24"/>
  <c r="S1287" i="24"/>
  <c r="S1292" i="24"/>
  <c r="S1275" i="24"/>
  <c r="S1293" i="24"/>
  <c r="S1281" i="24"/>
  <c r="S1280" i="24"/>
  <c r="S1262" i="24"/>
  <c r="S1263" i="24"/>
  <c r="S1268" i="24"/>
  <c r="S1269" i="24"/>
  <c r="S1274" i="24"/>
  <c r="S1250" i="24"/>
  <c r="S1257" i="24"/>
  <c r="S1256" i="24"/>
  <c r="S1251" i="24"/>
  <c r="S1245" i="24"/>
  <c r="S1244" i="24"/>
  <c r="T292" i="23"/>
  <c r="T289" i="23"/>
  <c r="T285" i="23"/>
  <c r="T296" i="23"/>
  <c r="T293" i="23"/>
  <c r="T288" i="23"/>
  <c r="T290" i="23"/>
  <c r="T286" i="23"/>
  <c r="T287" i="23"/>
  <c r="T294" i="23"/>
  <c r="T295" i="23"/>
  <c r="T291" i="23"/>
  <c r="AC1" i="78"/>
  <c r="S1052" i="24"/>
  <c r="S1053" i="24"/>
  <c r="S1058" i="24"/>
  <c r="S1041" i="24"/>
  <c r="S1059" i="24"/>
  <c r="S1047" i="24"/>
  <c r="S1040" i="24"/>
  <c r="S1029" i="24"/>
  <c r="S1034" i="24"/>
  <c r="S1022" i="24"/>
  <c r="S1035" i="24"/>
  <c r="S1023" i="24"/>
  <c r="S1010" i="24"/>
  <c r="S1011" i="24"/>
  <c r="S1028" i="24"/>
  <c r="S1046" i="24"/>
  <c r="S1016" i="24"/>
  <c r="S1017" i="24"/>
  <c r="S1228" i="24"/>
  <c r="S1229" i="24"/>
  <c r="S1234" i="24"/>
  <c r="S1235" i="24"/>
  <c r="S1222" i="24"/>
  <c r="S1211" i="24"/>
  <c r="S1198" i="24"/>
  <c r="S1223" i="24"/>
  <c r="S1204" i="24"/>
  <c r="S1199" i="24"/>
  <c r="S1192" i="24"/>
  <c r="S1205" i="24"/>
  <c r="S1193" i="24"/>
  <c r="S1210" i="24"/>
  <c r="S1216" i="24"/>
  <c r="S1217" i="24"/>
  <c r="S1187" i="24"/>
  <c r="S1186" i="24"/>
  <c r="S1169" i="24"/>
  <c r="S1170" i="24"/>
  <c r="S1176" i="24"/>
  <c r="S1164" i="24"/>
  <c r="S1175" i="24"/>
  <c r="S1146" i="24"/>
  <c r="S1163" i="24"/>
  <c r="S1152" i="24"/>
  <c r="S1158" i="24"/>
  <c r="S1133" i="24"/>
  <c r="S1134" i="24"/>
  <c r="S1151" i="24"/>
  <c r="S1157" i="24"/>
  <c r="S1139" i="24"/>
  <c r="S1145" i="24"/>
  <c r="S1127" i="24"/>
  <c r="S1128" i="24"/>
  <c r="S1140" i="24"/>
  <c r="S1111" i="24"/>
  <c r="S1112" i="24"/>
  <c r="S1117" i="24"/>
  <c r="S1100" i="24"/>
  <c r="S1118" i="24"/>
  <c r="S1099" i="24"/>
  <c r="S1105" i="24"/>
  <c r="S1094" i="24"/>
  <c r="S1087" i="24"/>
  <c r="S1088" i="24"/>
  <c r="S1082" i="24"/>
  <c r="S1106" i="24"/>
  <c r="S1093" i="24"/>
  <c r="S1081" i="24"/>
  <c r="S1075" i="24"/>
  <c r="S1069" i="24"/>
  <c r="S1070" i="24"/>
  <c r="S1076" i="24"/>
  <c r="S36" i="23"/>
  <c r="T281" i="23"/>
  <c r="T282" i="23"/>
  <c r="T266" i="23"/>
  <c r="T260" i="23"/>
  <c r="T256" i="23"/>
  <c r="T250" i="23"/>
  <c r="T248" i="23"/>
  <c r="T242" i="23"/>
  <c r="T238" i="23"/>
  <c r="T278" i="23"/>
  <c r="T276" i="23"/>
  <c r="T274" i="23"/>
  <c r="T272" i="23"/>
  <c r="T261" i="23"/>
  <c r="T280" i="23"/>
  <c r="T267" i="23"/>
  <c r="T262" i="23"/>
  <c r="T255" i="23"/>
  <c r="T243" i="23"/>
  <c r="T239" i="23"/>
  <c r="T254" i="23"/>
  <c r="T253" i="23"/>
  <c r="T268" i="23"/>
  <c r="T263" i="23"/>
  <c r="T252" i="23"/>
  <c r="T246" i="23"/>
  <c r="T265" i="23"/>
  <c r="T279" i="23"/>
  <c r="T269" i="23"/>
  <c r="T277" i="23"/>
  <c r="T247" i="23"/>
  <c r="T240" i="23"/>
  <c r="T235" i="23"/>
  <c r="T275" i="23"/>
  <c r="T264" i="23"/>
  <c r="T233" i="23"/>
  <c r="T273" i="23"/>
  <c r="T236" i="23"/>
  <c r="T259" i="23"/>
  <c r="T249" i="23"/>
  <c r="T241" i="23"/>
  <c r="T237" i="23"/>
  <c r="T251" i="23"/>
  <c r="T234" i="23"/>
  <c r="AB1" i="75"/>
  <c r="AB1" i="74"/>
  <c r="AB1" i="73"/>
  <c r="AB1" i="72"/>
  <c r="S995" i="24"/>
  <c r="S1001" i="24"/>
  <c r="S1000" i="24"/>
  <c r="S982" i="24"/>
  <c r="S988" i="24"/>
  <c r="S989" i="24"/>
  <c r="S994" i="24"/>
  <c r="S965" i="24"/>
  <c r="S977" i="24"/>
  <c r="S958" i="24"/>
  <c r="S971" i="24"/>
  <c r="S959" i="24"/>
  <c r="S983" i="24"/>
  <c r="S976" i="24"/>
  <c r="S964" i="24"/>
  <c r="S953" i="24"/>
  <c r="S970" i="24"/>
  <c r="S931" i="24"/>
  <c r="S952" i="24"/>
  <c r="S936" i="24"/>
  <c r="S937" i="24"/>
  <c r="S942" i="24"/>
  <c r="S925" i="24"/>
  <c r="S913" i="24"/>
  <c r="S918" i="24"/>
  <c r="S930" i="24"/>
  <c r="S919" i="24"/>
  <c r="S943" i="24"/>
  <c r="S907" i="24"/>
  <c r="S894" i="24"/>
  <c r="S912" i="24"/>
  <c r="S895" i="24"/>
  <c r="S901" i="24"/>
  <c r="S866" i="24"/>
  <c r="S849" i="24"/>
  <c r="S900" i="24"/>
  <c r="S884" i="24"/>
  <c r="S867" i="24"/>
  <c r="S885" i="24"/>
  <c r="S854" i="24"/>
  <c r="S872" i="24"/>
  <c r="S873" i="24"/>
  <c r="S924" i="24"/>
  <c r="S860" i="24"/>
  <c r="S878" i="24"/>
  <c r="S861" i="24"/>
  <c r="S848" i="24"/>
  <c r="S826" i="24"/>
  <c r="S809" i="24"/>
  <c r="S855" i="24"/>
  <c r="S827" i="24"/>
  <c r="S906" i="24"/>
  <c r="S836" i="24"/>
  <c r="S814" i="24"/>
  <c r="S837" i="24"/>
  <c r="S815" i="24"/>
  <c r="S879" i="24"/>
  <c r="S843" i="24"/>
  <c r="S821" i="24"/>
  <c r="S803" i="24"/>
  <c r="S808" i="24"/>
  <c r="S796" i="24"/>
  <c r="S820" i="24"/>
  <c r="S797" i="24"/>
  <c r="S785" i="24"/>
  <c r="S763" i="24"/>
  <c r="S790" i="24"/>
  <c r="S768" i="24"/>
  <c r="S791" i="24"/>
  <c r="S769" i="24"/>
  <c r="S778" i="24"/>
  <c r="S842" i="24"/>
  <c r="S779" i="24"/>
  <c r="S802" i="24"/>
  <c r="S784" i="24"/>
  <c r="S762" i="24"/>
  <c r="S738" i="24"/>
  <c r="S721" i="24"/>
  <c r="S739" i="24"/>
  <c r="S726" i="24"/>
  <c r="S744" i="24"/>
  <c r="S727" i="24"/>
  <c r="S745" i="24"/>
  <c r="S757" i="24"/>
  <c r="S732" i="24"/>
  <c r="S709" i="24"/>
  <c r="S756" i="24"/>
  <c r="S750" i="24"/>
  <c r="S733" i="24"/>
  <c r="S710" i="24"/>
  <c r="S751" i="24"/>
  <c r="S720" i="24"/>
  <c r="S697" i="24"/>
  <c r="S680" i="24"/>
  <c r="S698" i="24"/>
  <c r="S685" i="24"/>
  <c r="S668" i="24"/>
  <c r="S703" i="24"/>
  <c r="S686" i="24"/>
  <c r="S704" i="24"/>
  <c r="S673" i="24"/>
  <c r="S691" i="24"/>
  <c r="S674" i="24"/>
  <c r="S692" i="24"/>
  <c r="S650" i="24"/>
  <c r="S633" i="24"/>
  <c r="S679" i="24"/>
  <c r="S651" i="24"/>
  <c r="S620" i="24"/>
  <c r="S661" i="24"/>
  <c r="S662" i="24"/>
  <c r="S639" i="24"/>
  <c r="S626" i="24"/>
  <c r="S644" i="24"/>
  <c r="S627" i="24"/>
  <c r="S667" i="24"/>
  <c r="S645" i="24"/>
  <c r="S632" i="24"/>
  <c r="S621" i="24"/>
  <c r="S603" i="24"/>
  <c r="S580" i="24"/>
  <c r="S567" i="24"/>
  <c r="S608" i="24"/>
  <c r="S585" i="24"/>
  <c r="S568" i="24"/>
  <c r="S609" i="24"/>
  <c r="S586" i="24"/>
  <c r="S638" i="24"/>
  <c r="S614" i="24"/>
  <c r="S591" i="24"/>
  <c r="S574" i="24"/>
  <c r="S615" i="24"/>
  <c r="S592" i="24"/>
  <c r="S602" i="24"/>
  <c r="S579" i="24"/>
  <c r="S561" i="24"/>
  <c r="S544" i="24"/>
  <c r="S562" i="24"/>
  <c r="S549" i="24"/>
  <c r="S526" i="24"/>
  <c r="S550" i="24"/>
  <c r="S527" i="24"/>
  <c r="S555" i="24"/>
  <c r="S532" i="24"/>
  <c r="S556" i="24"/>
  <c r="S533" i="24"/>
  <c r="S496" i="24"/>
  <c r="S473" i="24"/>
  <c r="S456" i="24"/>
  <c r="S514" i="24"/>
  <c r="S497" i="24"/>
  <c r="S474" i="24"/>
  <c r="S443" i="24"/>
  <c r="S515" i="24"/>
  <c r="S502" i="24"/>
  <c r="S485" i="24"/>
  <c r="S462" i="24"/>
  <c r="S520" i="24"/>
  <c r="S503" i="24"/>
  <c r="S449" i="24"/>
  <c r="S432" i="24"/>
  <c r="S490" i="24"/>
  <c r="S467" i="24"/>
  <c r="S450" i="24"/>
  <c r="S573" i="24"/>
  <c r="S543" i="24"/>
  <c r="S521" i="24"/>
  <c r="S508" i="24"/>
  <c r="S491" i="24"/>
  <c r="S468" i="24"/>
  <c r="S437" i="24"/>
  <c r="S509" i="24"/>
  <c r="S455" i="24"/>
  <c r="S438" i="24"/>
  <c r="S396" i="24"/>
  <c r="S379" i="24"/>
  <c r="S356" i="24"/>
  <c r="S484" i="24"/>
  <c r="S414" i="24"/>
  <c r="S397" i="24"/>
  <c r="S366" i="24"/>
  <c r="S343" i="24"/>
  <c r="S415" i="24"/>
  <c r="S384" i="24"/>
  <c r="S367" i="24"/>
  <c r="S425" i="24"/>
  <c r="S402" i="24"/>
  <c r="S385" i="24"/>
  <c r="S331" i="24"/>
  <c r="S461" i="24"/>
  <c r="S426" i="24"/>
  <c r="S403" i="24"/>
  <c r="S372" i="24"/>
  <c r="S349" i="24"/>
  <c r="S390" i="24"/>
  <c r="S373" i="24"/>
  <c r="S350" i="24"/>
  <c r="S444" i="24"/>
  <c r="S431" i="24"/>
  <c r="S408" i="24"/>
  <c r="S391" i="24"/>
  <c r="S337" i="24"/>
  <c r="S409" i="24"/>
  <c r="S378" i="24"/>
  <c r="S355" i="24"/>
  <c r="S332" i="24"/>
  <c r="S314" i="24"/>
  <c r="S291" i="24"/>
  <c r="S260" i="24"/>
  <c r="S237" i="24"/>
  <c r="S278" i="24"/>
  <c r="S319" i="24"/>
  <c r="S296" i="24"/>
  <c r="S279" i="24"/>
  <c r="S248" i="24"/>
  <c r="S344" i="24"/>
  <c r="S320" i="24"/>
  <c r="S297" i="24"/>
  <c r="S266" i="24"/>
  <c r="S249" i="24"/>
  <c r="S338" i="24"/>
  <c r="S307" i="24"/>
  <c r="S284" i="24"/>
  <c r="S325" i="24"/>
  <c r="S308" i="24"/>
  <c r="S285" i="24"/>
  <c r="S254" i="24"/>
  <c r="S326" i="24"/>
  <c r="S313" i="24"/>
  <c r="S290" i="24"/>
  <c r="S273" i="24"/>
  <c r="S272" i="24"/>
  <c r="S231" i="24"/>
  <c r="S214" i="24"/>
  <c r="S160" i="24"/>
  <c r="S267" i="24"/>
  <c r="S232" i="24"/>
  <c r="S201" i="24"/>
  <c r="S178" i="24"/>
  <c r="S161" i="24"/>
  <c r="S219" i="24"/>
  <c r="S202" i="24"/>
  <c r="S179" i="24"/>
  <c r="S261" i="24"/>
  <c r="S220" i="24"/>
  <c r="S189" i="24"/>
  <c r="S207" i="24"/>
  <c r="S190" i="24"/>
  <c r="S167" i="24"/>
  <c r="S225" i="24"/>
  <c r="S208" i="24"/>
  <c r="S154" i="24"/>
  <c r="S226" i="24"/>
  <c r="S195" i="24"/>
  <c r="S172" i="24"/>
  <c r="S155" i="24"/>
  <c r="S255" i="24"/>
  <c r="S238" i="24"/>
  <c r="S196" i="24"/>
  <c r="S136" i="24"/>
  <c r="S113" i="24"/>
  <c r="S96" i="24"/>
  <c r="S137" i="24"/>
  <c r="S114" i="24"/>
  <c r="S83" i="24"/>
  <c r="S60" i="24"/>
  <c r="S101" i="24"/>
  <c r="S84" i="24"/>
  <c r="S61" i="24"/>
  <c r="S166" i="24"/>
  <c r="S142" i="24"/>
  <c r="S119" i="24"/>
  <c r="S102" i="24"/>
  <c r="S173" i="24"/>
  <c r="S143" i="24"/>
  <c r="S120" i="24"/>
  <c r="S89" i="24"/>
  <c r="S72" i="24"/>
  <c r="S213" i="24"/>
  <c r="S130" i="24"/>
  <c r="S107" i="24"/>
  <c r="S90" i="24"/>
  <c r="S149" i="24"/>
  <c r="S148" i="24"/>
  <c r="S131" i="24"/>
  <c r="S108" i="24"/>
  <c r="S77" i="24"/>
  <c r="S36" i="24"/>
  <c r="S19" i="24"/>
  <c r="S54" i="24"/>
  <c r="S37" i="24"/>
  <c r="S24" i="24"/>
  <c r="S71" i="24"/>
  <c r="S42" i="24"/>
  <c r="S25" i="24"/>
  <c r="S43" i="24"/>
  <c r="S12" i="24"/>
  <c r="S95" i="24"/>
  <c r="S78" i="24"/>
  <c r="S30" i="24"/>
  <c r="S13" i="24"/>
  <c r="T1" i="24"/>
  <c r="S55" i="24"/>
  <c r="S48" i="24"/>
  <c r="S31" i="24"/>
  <c r="S49" i="24"/>
  <c r="S18" i="24"/>
  <c r="T229" i="23"/>
  <c r="T230" i="23"/>
  <c r="T216" i="23"/>
  <c r="T211" i="23"/>
  <c r="T200" i="23"/>
  <c r="T195" i="23"/>
  <c r="T189" i="23"/>
  <c r="T227" i="23"/>
  <c r="T225" i="23"/>
  <c r="T223" i="23"/>
  <c r="T221" i="23"/>
  <c r="T217" i="23"/>
  <c r="T212" i="23"/>
  <c r="T207" i="23"/>
  <c r="T199" i="23"/>
  <c r="T196" i="23"/>
  <c r="T190" i="23"/>
  <c r="T214" i="23"/>
  <c r="T226" i="23"/>
  <c r="T224" i="23"/>
  <c r="T222" i="23"/>
  <c r="T220" i="23"/>
  <c r="T209" i="23"/>
  <c r="T213" i="23"/>
  <c r="T203" i="23"/>
  <c r="T197" i="23"/>
  <c r="T188" i="23"/>
  <c r="T187" i="23"/>
  <c r="T186" i="23"/>
  <c r="T181" i="23"/>
  <c r="T175" i="23"/>
  <c r="T215" i="23"/>
  <c r="T202" i="23"/>
  <c r="T201" i="23"/>
  <c r="T194" i="23"/>
  <c r="T185" i="23"/>
  <c r="T208" i="23"/>
  <c r="T210" i="23"/>
  <c r="T228" i="23"/>
  <c r="T198" i="23"/>
  <c r="T174" i="23"/>
  <c r="T168" i="23"/>
  <c r="T178" i="23"/>
  <c r="T173" i="23"/>
  <c r="T171" i="23"/>
  <c r="T169" i="23"/>
  <c r="T191" i="23"/>
  <c r="T177" i="23"/>
  <c r="T204" i="23"/>
  <c r="T182" i="23"/>
  <c r="T184" i="23"/>
  <c r="T176" i="23"/>
  <c r="T170" i="23"/>
  <c r="T163" i="23"/>
  <c r="T147" i="23"/>
  <c r="T138" i="23"/>
  <c r="T134" i="23"/>
  <c r="T130" i="23"/>
  <c r="T124" i="23"/>
  <c r="T146" i="23"/>
  <c r="T144" i="23"/>
  <c r="T135" i="23"/>
  <c r="T131" i="23"/>
  <c r="T162" i="23"/>
  <c r="T160" i="23"/>
  <c r="T158" i="23"/>
  <c r="T156" i="23"/>
  <c r="T152" i="23"/>
  <c r="T183" i="23"/>
  <c r="T151" i="23"/>
  <c r="T172" i="23"/>
  <c r="T150" i="23"/>
  <c r="T149" i="23"/>
  <c r="T148" i="23"/>
  <c r="T137" i="23"/>
  <c r="T165" i="23"/>
  <c r="T142" i="23"/>
  <c r="T126" i="23"/>
  <c r="T133" i="23"/>
  <c r="T125" i="23"/>
  <c r="T122" i="23"/>
  <c r="T118" i="23"/>
  <c r="T112" i="23"/>
  <c r="T155" i="23"/>
  <c r="T164" i="23"/>
  <c r="T157" i="23"/>
  <c r="T145" i="23"/>
  <c r="T129" i="23"/>
  <c r="T123" i="23"/>
  <c r="T119" i="23"/>
  <c r="T113" i="23"/>
  <c r="T159" i="23"/>
  <c r="T139" i="23"/>
  <c r="T161" i="23"/>
  <c r="T120" i="23"/>
  <c r="T116" i="23"/>
  <c r="T110" i="23"/>
  <c r="T106" i="23"/>
  <c r="T143" i="23"/>
  <c r="T136" i="23"/>
  <c r="T132" i="23"/>
  <c r="T121" i="23"/>
  <c r="T117" i="23"/>
  <c r="T111" i="23"/>
  <c r="T107" i="23"/>
  <c r="T103" i="23"/>
  <c r="T92" i="23"/>
  <c r="T85" i="23"/>
  <c r="T81" i="23"/>
  <c r="T77" i="23"/>
  <c r="T71" i="23"/>
  <c r="T100" i="23"/>
  <c r="T98" i="23"/>
  <c r="T93" i="23"/>
  <c r="T86" i="23"/>
  <c r="T82" i="23"/>
  <c r="T78" i="23"/>
  <c r="T72" i="23"/>
  <c r="T68" i="23"/>
  <c r="T64" i="23"/>
  <c r="T105" i="23"/>
  <c r="T104" i="23"/>
  <c r="T94" i="23"/>
  <c r="T87" i="23"/>
  <c r="T83" i="23"/>
  <c r="T79" i="23"/>
  <c r="T73" i="23"/>
  <c r="T69" i="23"/>
  <c r="T99" i="23"/>
  <c r="T95" i="23"/>
  <c r="T108" i="23"/>
  <c r="T96" i="23"/>
  <c r="T90" i="23"/>
  <c r="T109" i="23"/>
  <c r="T97" i="23"/>
  <c r="T91" i="23"/>
  <c r="T65" i="23"/>
  <c r="T47" i="23"/>
  <c r="T41" i="23"/>
  <c r="T34" i="23"/>
  <c r="T26" i="23"/>
  <c r="U1" i="23"/>
  <c r="T38" i="23"/>
  <c r="T31" i="23"/>
  <c r="T22" i="23"/>
  <c r="T18" i="23"/>
  <c r="T59" i="23"/>
  <c r="T54" i="23"/>
  <c r="T42" i="23"/>
  <c r="T40" i="23"/>
  <c r="T33" i="23"/>
  <c r="T21" i="23"/>
  <c r="T17" i="23"/>
  <c r="T45" i="23"/>
  <c r="T28" i="23"/>
  <c r="T25" i="23"/>
  <c r="T84" i="23"/>
  <c r="T60" i="23"/>
  <c r="T48" i="23"/>
  <c r="T43" i="23"/>
  <c r="T39" i="23"/>
  <c r="T32" i="23"/>
  <c r="T27" i="23"/>
  <c r="T14" i="23"/>
  <c r="T52" i="23"/>
  <c r="T70" i="23"/>
  <c r="T55" i="23"/>
  <c r="T80" i="23"/>
  <c r="T66" i="23"/>
  <c r="T61" i="23"/>
  <c r="T56" i="23"/>
  <c r="T44" i="23"/>
  <c r="T30" i="23"/>
  <c r="T15" i="23"/>
  <c r="T9" i="23"/>
  <c r="T57" i="23"/>
  <c r="T51" i="23"/>
  <c r="T29" i="23"/>
  <c r="T19" i="23"/>
  <c r="T74" i="23"/>
  <c r="T67" i="23"/>
  <c r="T58" i="23"/>
  <c r="T53" i="23"/>
  <c r="T46" i="23"/>
  <c r="T35" i="23"/>
  <c r="T20" i="23"/>
  <c r="T16" i="23"/>
  <c r="T12" i="23"/>
  <c r="T13" i="23"/>
  <c r="S23" i="23"/>
  <c r="C19" i="52"/>
  <c r="C27" i="52"/>
  <c r="T1286" i="24"/>
  <c r="T1287" i="24"/>
  <c r="T1292" i="24"/>
  <c r="T1275" i="24"/>
  <c r="T1293" i="24"/>
  <c r="T1280" i="24"/>
  <c r="T1263" i="24"/>
  <c r="T1281" i="24"/>
  <c r="T1269" i="24"/>
  <c r="T1256" i="24"/>
  <c r="T1268" i="24"/>
  <c r="T1251" i="24"/>
  <c r="T1262" i="24"/>
  <c r="T1250" i="24"/>
  <c r="T1244" i="24"/>
  <c r="T1274" i="24"/>
  <c r="T1257" i="24"/>
  <c r="T1245" i="24"/>
  <c r="U293" i="23"/>
  <c r="U289" i="23"/>
  <c r="U285" i="23"/>
  <c r="U296" i="23"/>
  <c r="U292" i="23"/>
  <c r="U288" i="23"/>
  <c r="U294" i="23"/>
  <c r="U290" i="23"/>
  <c r="U286" i="23"/>
  <c r="U295" i="23"/>
  <c r="U291" i="23"/>
  <c r="U287" i="23"/>
  <c r="AD1" i="78"/>
  <c r="T1053" i="24"/>
  <c r="T1058" i="24"/>
  <c r="T1041" i="24"/>
  <c r="T1059" i="24"/>
  <c r="T1046" i="24"/>
  <c r="T1047" i="24"/>
  <c r="T1052" i="24"/>
  <c r="T1035" i="24"/>
  <c r="T1016" i="24"/>
  <c r="T1022" i="24"/>
  <c r="T1023" i="24"/>
  <c r="T1010" i="24"/>
  <c r="T1034" i="24"/>
  <c r="T1011" i="24"/>
  <c r="T1040" i="24"/>
  <c r="T1017" i="24"/>
  <c r="T1029" i="24"/>
  <c r="T1028" i="24"/>
  <c r="T1228" i="24"/>
  <c r="T1229" i="24"/>
  <c r="T1234" i="24"/>
  <c r="T1217" i="24"/>
  <c r="T1235" i="24"/>
  <c r="T1222" i="24"/>
  <c r="T1223" i="24"/>
  <c r="T1198" i="24"/>
  <c r="T1216" i="24"/>
  <c r="T1199" i="24"/>
  <c r="T1205" i="24"/>
  <c r="T1204" i="24"/>
  <c r="T1192" i="24"/>
  <c r="T1193" i="24"/>
  <c r="T1210" i="24"/>
  <c r="T1211" i="24"/>
  <c r="T1187" i="24"/>
  <c r="T1186" i="24"/>
  <c r="T1170" i="24"/>
  <c r="T1175" i="24"/>
  <c r="T1158" i="24"/>
  <c r="T1163" i="24"/>
  <c r="T1145" i="24"/>
  <c r="T1169" i="24"/>
  <c r="T1134" i="24"/>
  <c r="T1164" i="24"/>
  <c r="T1151" i="24"/>
  <c r="T1139" i="24"/>
  <c r="T1152" i="24"/>
  <c r="T1146" i="24"/>
  <c r="T1133" i="24"/>
  <c r="T1128" i="24"/>
  <c r="T1127" i="24"/>
  <c r="T1176" i="24"/>
  <c r="T1140" i="24"/>
  <c r="T1157" i="24"/>
  <c r="T1112" i="24"/>
  <c r="T1099" i="24"/>
  <c r="T1117" i="24"/>
  <c r="T1118" i="24"/>
  <c r="T1105" i="24"/>
  <c r="T1111" i="24"/>
  <c r="T1100" i="24"/>
  <c r="T1093" i="24"/>
  <c r="T1106" i="24"/>
  <c r="T1087" i="24"/>
  <c r="T1094" i="24"/>
  <c r="T1081" i="24"/>
  <c r="T1076" i="24"/>
  <c r="T1075" i="24"/>
  <c r="T1069" i="24"/>
  <c r="T1088" i="24"/>
  <c r="T1070" i="24"/>
  <c r="T1082" i="24"/>
  <c r="U282" i="23"/>
  <c r="U278" i="23"/>
  <c r="U274" i="23"/>
  <c r="U279" i="23"/>
  <c r="U275" i="23"/>
  <c r="U269" i="23"/>
  <c r="U265" i="23"/>
  <c r="U261" i="23"/>
  <c r="U280" i="23"/>
  <c r="U276" i="23"/>
  <c r="U272" i="23"/>
  <c r="U266" i="23"/>
  <c r="U262" i="23"/>
  <c r="U256" i="23"/>
  <c r="U252" i="23"/>
  <c r="U281" i="23"/>
  <c r="U277" i="23"/>
  <c r="U273" i="23"/>
  <c r="U267" i="23"/>
  <c r="U263" i="23"/>
  <c r="U259" i="23"/>
  <c r="U253" i="23"/>
  <c r="U249" i="23"/>
  <c r="U255" i="23"/>
  <c r="U243" i="23"/>
  <c r="U239" i="23"/>
  <c r="U235" i="23"/>
  <c r="U254" i="23"/>
  <c r="U268" i="23"/>
  <c r="U260" i="23"/>
  <c r="U250" i="23"/>
  <c r="U248" i="23"/>
  <c r="U242" i="23"/>
  <c r="U238" i="23"/>
  <c r="U234" i="23"/>
  <c r="U264" i="23"/>
  <c r="U233" i="23"/>
  <c r="U246" i="23"/>
  <c r="U236" i="23"/>
  <c r="U247" i="23"/>
  <c r="U240" i="23"/>
  <c r="U241" i="23"/>
  <c r="U237" i="23"/>
  <c r="U251" i="23"/>
  <c r="AC1" i="75"/>
  <c r="AC1" i="74"/>
  <c r="AC1" i="73"/>
  <c r="AC1" i="72"/>
  <c r="T23" i="23"/>
  <c r="T1000" i="24"/>
  <c r="T983" i="24"/>
  <c r="T988" i="24"/>
  <c r="T1001" i="24"/>
  <c r="T989" i="24"/>
  <c r="T994" i="24"/>
  <c r="T976" i="24"/>
  <c r="T995" i="24"/>
  <c r="T970" i="24"/>
  <c r="T977" i="24"/>
  <c r="T982" i="24"/>
  <c r="T971" i="24"/>
  <c r="T959" i="24"/>
  <c r="T965" i="24"/>
  <c r="T953" i="24"/>
  <c r="T952" i="24"/>
  <c r="T936" i="24"/>
  <c r="T937" i="24"/>
  <c r="T964" i="24"/>
  <c r="T958" i="24"/>
  <c r="T943" i="24"/>
  <c r="T931" i="24"/>
  <c r="T930" i="24"/>
  <c r="T919" i="24"/>
  <c r="T924" i="24"/>
  <c r="T942" i="24"/>
  <c r="T925" i="24"/>
  <c r="T912" i="24"/>
  <c r="T894" i="24"/>
  <c r="T895" i="24"/>
  <c r="T918" i="24"/>
  <c r="T900" i="24"/>
  <c r="T913" i="24"/>
  <c r="T906" i="24"/>
  <c r="T884" i="24"/>
  <c r="T867" i="24"/>
  <c r="T885" i="24"/>
  <c r="T854" i="24"/>
  <c r="T872" i="24"/>
  <c r="T855" i="24"/>
  <c r="T873" i="24"/>
  <c r="T860" i="24"/>
  <c r="T878" i="24"/>
  <c r="T861" i="24"/>
  <c r="T879" i="24"/>
  <c r="T848" i="24"/>
  <c r="T827" i="24"/>
  <c r="T866" i="24"/>
  <c r="T836" i="24"/>
  <c r="T814" i="24"/>
  <c r="T837" i="24"/>
  <c r="T815" i="24"/>
  <c r="T901" i="24"/>
  <c r="T849" i="24"/>
  <c r="T842" i="24"/>
  <c r="T820" i="24"/>
  <c r="T826" i="24"/>
  <c r="T797" i="24"/>
  <c r="T821" i="24"/>
  <c r="T907" i="24"/>
  <c r="T809" i="24"/>
  <c r="T808" i="24"/>
  <c r="T803" i="24"/>
  <c r="T843" i="24"/>
  <c r="T790" i="24"/>
  <c r="T768" i="24"/>
  <c r="T791" i="24"/>
  <c r="T769" i="24"/>
  <c r="T778" i="24"/>
  <c r="T756" i="24"/>
  <c r="T796" i="24"/>
  <c r="T779" i="24"/>
  <c r="T802" i="24"/>
  <c r="T784" i="24"/>
  <c r="T785" i="24"/>
  <c r="T763" i="24"/>
  <c r="T739" i="24"/>
  <c r="T726" i="24"/>
  <c r="T744" i="24"/>
  <c r="T727" i="24"/>
  <c r="T745" i="24"/>
  <c r="T757" i="24"/>
  <c r="T762" i="24"/>
  <c r="T750" i="24"/>
  <c r="T733" i="24"/>
  <c r="T710" i="24"/>
  <c r="T751" i="24"/>
  <c r="T720" i="24"/>
  <c r="T738" i="24"/>
  <c r="T721" i="24"/>
  <c r="T732" i="24"/>
  <c r="T698" i="24"/>
  <c r="T667" i="24"/>
  <c r="T685" i="24"/>
  <c r="T703" i="24"/>
  <c r="T686" i="24"/>
  <c r="T704" i="24"/>
  <c r="T673" i="24"/>
  <c r="T691" i="24"/>
  <c r="T674" i="24"/>
  <c r="T709" i="24"/>
  <c r="T692" i="24"/>
  <c r="T679" i="24"/>
  <c r="T651" i="24"/>
  <c r="T620" i="24"/>
  <c r="T661" i="24"/>
  <c r="T638" i="24"/>
  <c r="T621" i="24"/>
  <c r="T662" i="24"/>
  <c r="T680" i="24"/>
  <c r="T626" i="24"/>
  <c r="T644" i="24"/>
  <c r="T627" i="24"/>
  <c r="T697" i="24"/>
  <c r="T645" i="24"/>
  <c r="T668" i="24"/>
  <c r="T632" i="24"/>
  <c r="T650" i="24"/>
  <c r="T633" i="24"/>
  <c r="T639" i="24"/>
  <c r="T608" i="24"/>
  <c r="T585" i="24"/>
  <c r="T568" i="24"/>
  <c r="T609" i="24"/>
  <c r="T586" i="24"/>
  <c r="T573" i="24"/>
  <c r="T615" i="24"/>
  <c r="T592" i="24"/>
  <c r="T602" i="24"/>
  <c r="T579" i="24"/>
  <c r="T603" i="24"/>
  <c r="T580" i="24"/>
  <c r="T574" i="24"/>
  <c r="T562" i="24"/>
  <c r="T549" i="24"/>
  <c r="T526" i="24"/>
  <c r="T550" i="24"/>
  <c r="T527" i="24"/>
  <c r="T614" i="24"/>
  <c r="T567" i="24"/>
  <c r="T555" i="24"/>
  <c r="T556" i="24"/>
  <c r="T533" i="24"/>
  <c r="T543" i="24"/>
  <c r="T514" i="24"/>
  <c r="T497" i="24"/>
  <c r="T474" i="24"/>
  <c r="T443" i="24"/>
  <c r="T515" i="24"/>
  <c r="T484" i="24"/>
  <c r="T461" i="24"/>
  <c r="T444" i="24"/>
  <c r="T591" i="24"/>
  <c r="T502" i="24"/>
  <c r="T520" i="24"/>
  <c r="T503" i="24"/>
  <c r="T449" i="24"/>
  <c r="T490" i="24"/>
  <c r="T467" i="24"/>
  <c r="T450" i="24"/>
  <c r="T561" i="24"/>
  <c r="T521" i="24"/>
  <c r="T508" i="24"/>
  <c r="T491" i="24"/>
  <c r="T468" i="24"/>
  <c r="T437" i="24"/>
  <c r="T509" i="24"/>
  <c r="T455" i="24"/>
  <c r="T438" i="24"/>
  <c r="T544" i="24"/>
  <c r="T532" i="24"/>
  <c r="T496" i="24"/>
  <c r="T473" i="24"/>
  <c r="T456" i="24"/>
  <c r="T414" i="24"/>
  <c r="T397" i="24"/>
  <c r="T366" i="24"/>
  <c r="T343" i="24"/>
  <c r="T415" i="24"/>
  <c r="T384" i="24"/>
  <c r="T367" i="24"/>
  <c r="T344" i="24"/>
  <c r="T425" i="24"/>
  <c r="T402" i="24"/>
  <c r="T385" i="24"/>
  <c r="T426" i="24"/>
  <c r="T403" i="24"/>
  <c r="T372" i="24"/>
  <c r="T349" i="24"/>
  <c r="T332" i="24"/>
  <c r="T390" i="24"/>
  <c r="T373" i="24"/>
  <c r="T350" i="24"/>
  <c r="T485" i="24"/>
  <c r="T431" i="24"/>
  <c r="T408" i="24"/>
  <c r="T391" i="24"/>
  <c r="T337" i="24"/>
  <c r="T432" i="24"/>
  <c r="T409" i="24"/>
  <c r="T378" i="24"/>
  <c r="T355" i="24"/>
  <c r="T338" i="24"/>
  <c r="T462" i="24"/>
  <c r="T396" i="24"/>
  <c r="T278" i="24"/>
  <c r="T261" i="24"/>
  <c r="T238" i="24"/>
  <c r="T319" i="24"/>
  <c r="T296" i="24"/>
  <c r="T279" i="24"/>
  <c r="T331" i="24"/>
  <c r="T320" i="24"/>
  <c r="T297" i="24"/>
  <c r="T266" i="24"/>
  <c r="T249" i="24"/>
  <c r="T379" i="24"/>
  <c r="T356" i="24"/>
  <c r="T307" i="24"/>
  <c r="T284" i="24"/>
  <c r="T267" i="24"/>
  <c r="T325" i="24"/>
  <c r="T308" i="24"/>
  <c r="T285" i="24"/>
  <c r="T326" i="24"/>
  <c r="T272" i="24"/>
  <c r="T255" i="24"/>
  <c r="T313" i="24"/>
  <c r="T290" i="24"/>
  <c r="T314" i="24"/>
  <c r="T291" i="24"/>
  <c r="T260" i="24"/>
  <c r="T237" i="24"/>
  <c r="T254" i="24"/>
  <c r="T232" i="24"/>
  <c r="T201" i="24"/>
  <c r="T178" i="24"/>
  <c r="T161" i="24"/>
  <c r="T219" i="24"/>
  <c r="T202" i="24"/>
  <c r="T179" i="24"/>
  <c r="T220" i="24"/>
  <c r="T189" i="24"/>
  <c r="T166" i="24"/>
  <c r="T149" i="24"/>
  <c r="T207" i="24"/>
  <c r="T190" i="24"/>
  <c r="T225" i="24"/>
  <c r="T208" i="24"/>
  <c r="T248" i="24"/>
  <c r="T226" i="24"/>
  <c r="T195" i="24"/>
  <c r="T172" i="24"/>
  <c r="T155" i="24"/>
  <c r="T273" i="24"/>
  <c r="T213" i="24"/>
  <c r="T196" i="24"/>
  <c r="T173" i="24"/>
  <c r="T214" i="24"/>
  <c r="T137" i="24"/>
  <c r="T114" i="24"/>
  <c r="T83" i="24"/>
  <c r="T60" i="24"/>
  <c r="T231" i="24"/>
  <c r="T101" i="24"/>
  <c r="T84" i="24"/>
  <c r="T61" i="24"/>
  <c r="T160" i="24"/>
  <c r="T142" i="24"/>
  <c r="T119" i="24"/>
  <c r="T102" i="24"/>
  <c r="T71" i="24"/>
  <c r="T167" i="24"/>
  <c r="T154" i="24"/>
  <c r="T143" i="24"/>
  <c r="T120" i="24"/>
  <c r="T130" i="24"/>
  <c r="T107" i="24"/>
  <c r="T90" i="24"/>
  <c r="T148" i="24"/>
  <c r="T131" i="24"/>
  <c r="T108" i="24"/>
  <c r="T77" i="24"/>
  <c r="T95" i="24"/>
  <c r="T78" i="24"/>
  <c r="T55" i="24"/>
  <c r="T136" i="24"/>
  <c r="T113" i="24"/>
  <c r="T54" i="24"/>
  <c r="T37" i="24"/>
  <c r="T24" i="24"/>
  <c r="T42" i="24"/>
  <c r="T25" i="24"/>
  <c r="T43" i="24"/>
  <c r="T12" i="24"/>
  <c r="T89" i="24"/>
  <c r="T72" i="24"/>
  <c r="T30" i="24"/>
  <c r="T13" i="24"/>
  <c r="U1" i="24"/>
  <c r="T48" i="24"/>
  <c r="T31" i="24"/>
  <c r="T96" i="24"/>
  <c r="T49" i="24"/>
  <c r="T18" i="24"/>
  <c r="T36" i="24"/>
  <c r="T19" i="24"/>
  <c r="U230" i="23"/>
  <c r="U226" i="23"/>
  <c r="U222" i="23"/>
  <c r="U227" i="23"/>
  <c r="U223" i="23"/>
  <c r="U217" i="23"/>
  <c r="U213" i="23"/>
  <c r="U209" i="23"/>
  <c r="U228" i="23"/>
  <c r="U224" i="23"/>
  <c r="U220" i="23"/>
  <c r="U214" i="23"/>
  <c r="U210" i="23"/>
  <c r="U204" i="23"/>
  <c r="U200" i="23"/>
  <c r="U229" i="23"/>
  <c r="U225" i="23"/>
  <c r="U221" i="23"/>
  <c r="U215" i="23"/>
  <c r="U211" i="23"/>
  <c r="U207" i="23"/>
  <c r="U201" i="23"/>
  <c r="U212" i="23"/>
  <c r="U199" i="23"/>
  <c r="U196" i="23"/>
  <c r="U190" i="23"/>
  <c r="U186" i="23"/>
  <c r="U198" i="23"/>
  <c r="U203" i="23"/>
  <c r="U197" i="23"/>
  <c r="U194" i="23"/>
  <c r="U188" i="23"/>
  <c r="U184" i="23"/>
  <c r="U181" i="23"/>
  <c r="U175" i="23"/>
  <c r="U171" i="23"/>
  <c r="U165" i="23"/>
  <c r="U202" i="23"/>
  <c r="U185" i="23"/>
  <c r="U208" i="23"/>
  <c r="U191" i="23"/>
  <c r="U189" i="23"/>
  <c r="U182" i="23"/>
  <c r="U176" i="23"/>
  <c r="U172" i="23"/>
  <c r="U168" i="23"/>
  <c r="U183" i="23"/>
  <c r="U177" i="23"/>
  <c r="U173" i="23"/>
  <c r="U169" i="23"/>
  <c r="U216" i="23"/>
  <c r="U178" i="23"/>
  <c r="U174" i="23"/>
  <c r="U170" i="23"/>
  <c r="U163" i="23"/>
  <c r="U159" i="23"/>
  <c r="U155" i="23"/>
  <c r="U149" i="23"/>
  <c r="U145" i="23"/>
  <c r="U139" i="23"/>
  <c r="U160" i="23"/>
  <c r="U156" i="23"/>
  <c r="U195" i="23"/>
  <c r="U164" i="23"/>
  <c r="U161" i="23"/>
  <c r="U157" i="23"/>
  <c r="U162" i="23"/>
  <c r="U158" i="23"/>
  <c r="U152" i="23"/>
  <c r="U148" i="23"/>
  <c r="U144" i="23"/>
  <c r="U146" i="23"/>
  <c r="U151" i="23"/>
  <c r="U143" i="23"/>
  <c r="U136" i="23"/>
  <c r="U132" i="23"/>
  <c r="U126" i="23"/>
  <c r="U187" i="23"/>
  <c r="U150" i="23"/>
  <c r="U133" i="23"/>
  <c r="U125" i="23"/>
  <c r="U122" i="23"/>
  <c r="U118" i="23"/>
  <c r="U112" i="23"/>
  <c r="U108" i="23"/>
  <c r="U104" i="23"/>
  <c r="U98" i="23"/>
  <c r="U94" i="23"/>
  <c r="U137" i="23"/>
  <c r="U134" i="23"/>
  <c r="U129" i="23"/>
  <c r="U124" i="23"/>
  <c r="U123" i="23"/>
  <c r="U119" i="23"/>
  <c r="U113" i="23"/>
  <c r="U109" i="23"/>
  <c r="U105" i="23"/>
  <c r="U99" i="23"/>
  <c r="U147" i="23"/>
  <c r="U135" i="23"/>
  <c r="U130" i="23"/>
  <c r="U120" i="23"/>
  <c r="U116" i="23"/>
  <c r="U110" i="23"/>
  <c r="U106" i="23"/>
  <c r="U100" i="23"/>
  <c r="U96" i="23"/>
  <c r="U92" i="23"/>
  <c r="U131" i="23"/>
  <c r="U138" i="23"/>
  <c r="U121" i="23"/>
  <c r="U117" i="23"/>
  <c r="U111" i="23"/>
  <c r="U107" i="23"/>
  <c r="U103" i="23"/>
  <c r="U97" i="23"/>
  <c r="U93" i="23"/>
  <c r="U87" i="23"/>
  <c r="U142" i="23"/>
  <c r="U86" i="23"/>
  <c r="U82" i="23"/>
  <c r="U78" i="23"/>
  <c r="U72" i="23"/>
  <c r="U68" i="23"/>
  <c r="U64" i="23"/>
  <c r="U58" i="23"/>
  <c r="U54" i="23"/>
  <c r="U48" i="23"/>
  <c r="U44" i="23"/>
  <c r="U40" i="23"/>
  <c r="U34" i="23"/>
  <c r="U30" i="23"/>
  <c r="U83" i="23"/>
  <c r="U79" i="23"/>
  <c r="U95" i="23"/>
  <c r="U90" i="23"/>
  <c r="U84" i="23"/>
  <c r="U80" i="23"/>
  <c r="U74" i="23"/>
  <c r="U70" i="23"/>
  <c r="U66" i="23"/>
  <c r="U60" i="23"/>
  <c r="U56" i="23"/>
  <c r="U52" i="23"/>
  <c r="U46" i="23"/>
  <c r="U42" i="23"/>
  <c r="U38" i="23"/>
  <c r="U32" i="23"/>
  <c r="U28" i="23"/>
  <c r="U91" i="23"/>
  <c r="U85" i="23"/>
  <c r="U81" i="23"/>
  <c r="U77" i="23"/>
  <c r="U71" i="23"/>
  <c r="U67" i="23"/>
  <c r="U61" i="23"/>
  <c r="U57" i="23"/>
  <c r="U53" i="23"/>
  <c r="U47" i="23"/>
  <c r="U43" i="23"/>
  <c r="U59" i="23"/>
  <c r="U33" i="23"/>
  <c r="U21" i="23"/>
  <c r="U17" i="23"/>
  <c r="U13" i="23"/>
  <c r="V1" i="23"/>
  <c r="U39" i="23"/>
  <c r="U27" i="23"/>
  <c r="U55" i="23"/>
  <c r="U31" i="23"/>
  <c r="U22" i="23"/>
  <c r="U18" i="23"/>
  <c r="U14" i="23"/>
  <c r="U35" i="23"/>
  <c r="U20" i="23"/>
  <c r="U12" i="23"/>
  <c r="U69" i="23"/>
  <c r="U51" i="23"/>
  <c r="U29" i="23"/>
  <c r="U19" i="23"/>
  <c r="U15" i="23"/>
  <c r="U9" i="23"/>
  <c r="U45" i="23"/>
  <c r="U25" i="23"/>
  <c r="U73" i="23"/>
  <c r="U65" i="23"/>
  <c r="U41" i="23"/>
  <c r="U26" i="23"/>
  <c r="U16" i="23"/>
  <c r="T36" i="23"/>
  <c r="C151" i="51"/>
  <c r="C150" i="51"/>
  <c r="J129" i="51"/>
  <c r="J122" i="51"/>
  <c r="J63" i="51"/>
  <c r="J57" i="51"/>
  <c r="J14" i="51"/>
  <c r="A2" i="51"/>
  <c r="G151" i="7"/>
  <c r="G150" i="7"/>
  <c r="G145" i="7"/>
  <c r="G144" i="7"/>
  <c r="G143" i="7"/>
  <c r="G142" i="7"/>
  <c r="G141" i="7"/>
  <c r="G140" i="7"/>
  <c r="A25" i="34"/>
  <c r="A24" i="34"/>
  <c r="C24" i="34"/>
  <c r="E15" i="34"/>
  <c r="C25" i="34"/>
  <c r="A24" i="49"/>
  <c r="A23" i="49"/>
  <c r="E20" i="49"/>
  <c r="C24" i="49"/>
  <c r="C23" i="49"/>
  <c r="H150" i="7" a="1"/>
  <c r="H150" i="7"/>
  <c r="U1287" i="24"/>
  <c r="U1292" i="24"/>
  <c r="U1275" i="24"/>
  <c r="U1293" i="24"/>
  <c r="U1280" i="24"/>
  <c r="U1281" i="24"/>
  <c r="U1286" i="24"/>
  <c r="U1268" i="24"/>
  <c r="U1256" i="24"/>
  <c r="U1274" i="24"/>
  <c r="U1257" i="24"/>
  <c r="U1245" i="24"/>
  <c r="U1269" i="24"/>
  <c r="U1262" i="24"/>
  <c r="U1244" i="24"/>
  <c r="U1250" i="24"/>
  <c r="U1263" i="24"/>
  <c r="U1251" i="24"/>
  <c r="V293" i="23"/>
  <c r="V290" i="23"/>
  <c r="V286" i="23"/>
  <c r="V285" i="23"/>
  <c r="V296" i="23"/>
  <c r="V294" i="23"/>
  <c r="V289" i="23"/>
  <c r="V291" i="23"/>
  <c r="V287" i="23"/>
  <c r="V288" i="23"/>
  <c r="V295" i="23"/>
  <c r="V292" i="23"/>
  <c r="AE1" i="78"/>
  <c r="U1058" i="24"/>
  <c r="U1059" i="24"/>
  <c r="U1046" i="24"/>
  <c r="U1047" i="24"/>
  <c r="U1052" i="24"/>
  <c r="U1053" i="24"/>
  <c r="U1041" i="24"/>
  <c r="U1034" i="24"/>
  <c r="U1040" i="24"/>
  <c r="U1029" i="24"/>
  <c r="U1028" i="24"/>
  <c r="U1022" i="24"/>
  <c r="U1017" i="24"/>
  <c r="U1023" i="24"/>
  <c r="U1010" i="24"/>
  <c r="U1035" i="24"/>
  <c r="U1011" i="24"/>
  <c r="U1016" i="24"/>
  <c r="U1229" i="24"/>
  <c r="U1216" i="24"/>
  <c r="U1234" i="24"/>
  <c r="U1217" i="24"/>
  <c r="U1235" i="24"/>
  <c r="U1223" i="24"/>
  <c r="U1199" i="24"/>
  <c r="U1228" i="24"/>
  <c r="U1222" i="24"/>
  <c r="U1204" i="24"/>
  <c r="U1193" i="24"/>
  <c r="U1205" i="24"/>
  <c r="U1210" i="24"/>
  <c r="U1211" i="24"/>
  <c r="U1186" i="24"/>
  <c r="U1192" i="24"/>
  <c r="U1187" i="24"/>
  <c r="U1198" i="24"/>
  <c r="U1175" i="24"/>
  <c r="U1158" i="24"/>
  <c r="U1176" i="24"/>
  <c r="U1164" i="24"/>
  <c r="U1169" i="24"/>
  <c r="U1151" i="24"/>
  <c r="U1170" i="24"/>
  <c r="U1157" i="24"/>
  <c r="U1152" i="24"/>
  <c r="U1133" i="24"/>
  <c r="U1139" i="24"/>
  <c r="U1140" i="24"/>
  <c r="U1134" i="24"/>
  <c r="U1146" i="24"/>
  <c r="U1127" i="24"/>
  <c r="U1145" i="24"/>
  <c r="U1128" i="24"/>
  <c r="U1163" i="24"/>
  <c r="U1099" i="24"/>
  <c r="U1117" i="24"/>
  <c r="U1100" i="24"/>
  <c r="U1118" i="24"/>
  <c r="U1105" i="24"/>
  <c r="U1106" i="24"/>
  <c r="U1112" i="24"/>
  <c r="U1111" i="24"/>
  <c r="U1087" i="24"/>
  <c r="U1093" i="24"/>
  <c r="U1081" i="24"/>
  <c r="U1075" i="24"/>
  <c r="U1069" i="24"/>
  <c r="U1094" i="24"/>
  <c r="U1088" i="24"/>
  <c r="U1070" i="24"/>
  <c r="U1082" i="24"/>
  <c r="U1076" i="24"/>
  <c r="V282" i="23"/>
  <c r="V278" i="23"/>
  <c r="V276" i="23"/>
  <c r="V274" i="23"/>
  <c r="V272" i="23"/>
  <c r="V261" i="23"/>
  <c r="V255" i="23"/>
  <c r="V243" i="23"/>
  <c r="V239" i="23"/>
  <c r="V281" i="23"/>
  <c r="V280" i="23"/>
  <c r="V267" i="23"/>
  <c r="V262" i="23"/>
  <c r="V254" i="23"/>
  <c r="V268" i="23"/>
  <c r="V253" i="23"/>
  <c r="V249" i="23"/>
  <c r="V246" i="23"/>
  <c r="V240" i="23"/>
  <c r="V263" i="23"/>
  <c r="V279" i="23"/>
  <c r="V277" i="23"/>
  <c r="V275" i="23"/>
  <c r="V273" i="23"/>
  <c r="V269" i="23"/>
  <c r="V264" i="23"/>
  <c r="V251" i="23"/>
  <c r="V247" i="23"/>
  <c r="V266" i="23"/>
  <c r="V256" i="23"/>
  <c r="V236" i="23"/>
  <c r="V235" i="23"/>
  <c r="V259" i="23"/>
  <c r="V241" i="23"/>
  <c r="V237" i="23"/>
  <c r="V233" i="23"/>
  <c r="V250" i="23"/>
  <c r="V252" i="23"/>
  <c r="V234" i="23"/>
  <c r="V265" i="23"/>
  <c r="V248" i="23"/>
  <c r="V260" i="23"/>
  <c r="V242" i="23"/>
  <c r="V238" i="23"/>
  <c r="AD1" i="75"/>
  <c r="AD1" i="74"/>
  <c r="AD1" i="73"/>
  <c r="AD1" i="72"/>
  <c r="U1000" i="24"/>
  <c r="U1001" i="24"/>
  <c r="U989" i="24"/>
  <c r="U994" i="24"/>
  <c r="U995" i="24"/>
  <c r="U977" i="24"/>
  <c r="U970" i="24"/>
  <c r="U971" i="24"/>
  <c r="U982" i="24"/>
  <c r="U976" i="24"/>
  <c r="U983" i="24"/>
  <c r="U952" i="24"/>
  <c r="U964" i="24"/>
  <c r="U965" i="24"/>
  <c r="U958" i="24"/>
  <c r="U953" i="24"/>
  <c r="U988" i="24"/>
  <c r="U936" i="24"/>
  <c r="U937" i="24"/>
  <c r="U924" i="24"/>
  <c r="U959" i="24"/>
  <c r="U942" i="24"/>
  <c r="U925" i="24"/>
  <c r="U930" i="24"/>
  <c r="U918" i="24"/>
  <c r="U943" i="24"/>
  <c r="U912" i="24"/>
  <c r="U913" i="24"/>
  <c r="U895" i="24"/>
  <c r="U931" i="24"/>
  <c r="U900" i="24"/>
  <c r="U901" i="24"/>
  <c r="U906" i="24"/>
  <c r="U907" i="24"/>
  <c r="U919" i="24"/>
  <c r="U885" i="24"/>
  <c r="U854" i="24"/>
  <c r="U894" i="24"/>
  <c r="U872" i="24"/>
  <c r="U855" i="24"/>
  <c r="U873" i="24"/>
  <c r="U878" i="24"/>
  <c r="U861" i="24"/>
  <c r="U879" i="24"/>
  <c r="U866" i="24"/>
  <c r="U849" i="24"/>
  <c r="U884" i="24"/>
  <c r="U836" i="24"/>
  <c r="U814" i="24"/>
  <c r="U837" i="24"/>
  <c r="U815" i="24"/>
  <c r="U842" i="24"/>
  <c r="U820" i="24"/>
  <c r="U867" i="24"/>
  <c r="U843" i="24"/>
  <c r="U821" i="24"/>
  <c r="U860" i="24"/>
  <c r="U826" i="24"/>
  <c r="U808" i="24"/>
  <c r="U809" i="24"/>
  <c r="U796" i="24"/>
  <c r="U848" i="24"/>
  <c r="U827" i="24"/>
  <c r="U802" i="24"/>
  <c r="U790" i="24"/>
  <c r="U768" i="24"/>
  <c r="U791" i="24"/>
  <c r="U769" i="24"/>
  <c r="U778" i="24"/>
  <c r="U756" i="24"/>
  <c r="U779" i="24"/>
  <c r="U757" i="24"/>
  <c r="U797" i="24"/>
  <c r="U784" i="24"/>
  <c r="U785" i="24"/>
  <c r="U803" i="24"/>
  <c r="U726" i="24"/>
  <c r="U744" i="24"/>
  <c r="U727" i="24"/>
  <c r="U745" i="24"/>
  <c r="U732" i="24"/>
  <c r="U709" i="24"/>
  <c r="U762" i="24"/>
  <c r="U750" i="24"/>
  <c r="U763" i="24"/>
  <c r="U751" i="24"/>
  <c r="U720" i="24"/>
  <c r="U738" i="24"/>
  <c r="U721" i="24"/>
  <c r="U739" i="24"/>
  <c r="U685" i="24"/>
  <c r="U668" i="24"/>
  <c r="U703" i="24"/>
  <c r="U686" i="24"/>
  <c r="U733" i="24"/>
  <c r="U704" i="24"/>
  <c r="U673" i="24"/>
  <c r="U710" i="24"/>
  <c r="U691" i="24"/>
  <c r="U674" i="24"/>
  <c r="U692" i="24"/>
  <c r="U679" i="24"/>
  <c r="U697" i="24"/>
  <c r="U680" i="24"/>
  <c r="U661" i="24"/>
  <c r="U638" i="24"/>
  <c r="U621" i="24"/>
  <c r="U662" i="24"/>
  <c r="U639" i="24"/>
  <c r="U644" i="24"/>
  <c r="U627" i="24"/>
  <c r="U645" i="24"/>
  <c r="U667" i="24"/>
  <c r="U632" i="24"/>
  <c r="U650" i="24"/>
  <c r="U633" i="24"/>
  <c r="U698" i="24"/>
  <c r="U651" i="24"/>
  <c r="U620" i="24"/>
  <c r="U608" i="24"/>
  <c r="U585" i="24"/>
  <c r="U609" i="24"/>
  <c r="U586" i="24"/>
  <c r="U573" i="24"/>
  <c r="U626" i="24"/>
  <c r="U614" i="24"/>
  <c r="U591" i="24"/>
  <c r="U574" i="24"/>
  <c r="U602" i="24"/>
  <c r="U579" i="24"/>
  <c r="U603" i="24"/>
  <c r="U580" i="24"/>
  <c r="U549" i="24"/>
  <c r="U592" i="24"/>
  <c r="U550" i="24"/>
  <c r="U527" i="24"/>
  <c r="U567" i="24"/>
  <c r="U555" i="24"/>
  <c r="U532" i="24"/>
  <c r="U556" i="24"/>
  <c r="U615" i="24"/>
  <c r="U543" i="24"/>
  <c r="U568" i="24"/>
  <c r="U561" i="24"/>
  <c r="U544" i="24"/>
  <c r="U521" i="24"/>
  <c r="U562" i="24"/>
  <c r="U515" i="24"/>
  <c r="U484" i="24"/>
  <c r="U461" i="24"/>
  <c r="U444" i="24"/>
  <c r="U502" i="24"/>
  <c r="U485" i="24"/>
  <c r="U462" i="24"/>
  <c r="U431" i="24"/>
  <c r="U520" i="24"/>
  <c r="U503" i="24"/>
  <c r="U490" i="24"/>
  <c r="U467" i="24"/>
  <c r="U450" i="24"/>
  <c r="U508" i="24"/>
  <c r="U491" i="24"/>
  <c r="U468" i="24"/>
  <c r="U437" i="24"/>
  <c r="U509" i="24"/>
  <c r="U455" i="24"/>
  <c r="U438" i="24"/>
  <c r="U496" i="24"/>
  <c r="U473" i="24"/>
  <c r="U456" i="24"/>
  <c r="U533" i="24"/>
  <c r="U526" i="24"/>
  <c r="U514" i="24"/>
  <c r="U497" i="24"/>
  <c r="U474" i="24"/>
  <c r="U443" i="24"/>
  <c r="U449" i="24"/>
  <c r="U415" i="24"/>
  <c r="U384" i="24"/>
  <c r="U367" i="24"/>
  <c r="U344" i="24"/>
  <c r="U425" i="24"/>
  <c r="U402" i="24"/>
  <c r="U385" i="24"/>
  <c r="U331" i="24"/>
  <c r="U426" i="24"/>
  <c r="U403" i="24"/>
  <c r="U372" i="24"/>
  <c r="U349" i="24"/>
  <c r="U390" i="24"/>
  <c r="U373" i="24"/>
  <c r="U350" i="24"/>
  <c r="U408" i="24"/>
  <c r="U391" i="24"/>
  <c r="U432" i="24"/>
  <c r="U409" i="24"/>
  <c r="U378" i="24"/>
  <c r="U355" i="24"/>
  <c r="U338" i="24"/>
  <c r="U396" i="24"/>
  <c r="U379" i="24"/>
  <c r="U356" i="24"/>
  <c r="U414" i="24"/>
  <c r="U397" i="24"/>
  <c r="U319" i="24"/>
  <c r="U296" i="24"/>
  <c r="U279" i="24"/>
  <c r="U248" i="24"/>
  <c r="U320" i="24"/>
  <c r="U297" i="24"/>
  <c r="U343" i="24"/>
  <c r="U307" i="24"/>
  <c r="U284" i="24"/>
  <c r="U267" i="24"/>
  <c r="U366" i="24"/>
  <c r="U325" i="24"/>
  <c r="U308" i="24"/>
  <c r="U285" i="24"/>
  <c r="U254" i="24"/>
  <c r="U326" i="24"/>
  <c r="U337" i="24"/>
  <c r="U313" i="24"/>
  <c r="U290" i="24"/>
  <c r="U273" i="24"/>
  <c r="U314" i="24"/>
  <c r="U291" i="24"/>
  <c r="U332" i="24"/>
  <c r="U278" i="24"/>
  <c r="U261" i="24"/>
  <c r="U238" i="24"/>
  <c r="U219" i="24"/>
  <c r="U202" i="24"/>
  <c r="U179" i="24"/>
  <c r="U266" i="24"/>
  <c r="U220" i="24"/>
  <c r="U189" i="24"/>
  <c r="U166" i="24"/>
  <c r="U149" i="24"/>
  <c r="U237" i="24"/>
  <c r="U207" i="24"/>
  <c r="U190" i="24"/>
  <c r="U167" i="24"/>
  <c r="U249" i="24"/>
  <c r="U225" i="24"/>
  <c r="U208" i="24"/>
  <c r="U260" i="24"/>
  <c r="U226" i="24"/>
  <c r="U195" i="24"/>
  <c r="U172" i="24"/>
  <c r="U213" i="24"/>
  <c r="U196" i="24"/>
  <c r="U173" i="24"/>
  <c r="U255" i="24"/>
  <c r="U231" i="24"/>
  <c r="U214" i="24"/>
  <c r="U160" i="24"/>
  <c r="U272" i="24"/>
  <c r="U155" i="24"/>
  <c r="U101" i="24"/>
  <c r="U84" i="24"/>
  <c r="U61" i="24"/>
  <c r="U142" i="24"/>
  <c r="U119" i="24"/>
  <c r="U102" i="24"/>
  <c r="U71" i="24"/>
  <c r="U201" i="24"/>
  <c r="U154" i="24"/>
  <c r="U143" i="24"/>
  <c r="U120" i="24"/>
  <c r="U89" i="24"/>
  <c r="U72" i="24"/>
  <c r="U178" i="24"/>
  <c r="U161" i="24"/>
  <c r="U130" i="24"/>
  <c r="U107" i="24"/>
  <c r="U232" i="24"/>
  <c r="U148" i="24"/>
  <c r="U131" i="24"/>
  <c r="U108" i="24"/>
  <c r="U77" i="24"/>
  <c r="U95" i="24"/>
  <c r="U78" i="24"/>
  <c r="U55" i="24"/>
  <c r="U136" i="24"/>
  <c r="U113" i="24"/>
  <c r="U96" i="24"/>
  <c r="U137" i="24"/>
  <c r="U114" i="24"/>
  <c r="U24" i="24"/>
  <c r="U42" i="24"/>
  <c r="U25" i="24"/>
  <c r="U43" i="24"/>
  <c r="U12" i="24"/>
  <c r="U60" i="24"/>
  <c r="U30" i="24"/>
  <c r="U13" i="24"/>
  <c r="V1" i="24"/>
  <c r="U83" i="24"/>
  <c r="U48" i="24"/>
  <c r="U31" i="24"/>
  <c r="U90" i="24"/>
  <c r="U49" i="24"/>
  <c r="U18" i="24"/>
  <c r="U36" i="24"/>
  <c r="U19" i="24"/>
  <c r="U54" i="24"/>
  <c r="U37" i="24"/>
  <c r="V230" i="23"/>
  <c r="V227" i="23"/>
  <c r="V225" i="23"/>
  <c r="V223" i="23"/>
  <c r="V221" i="23"/>
  <c r="V217" i="23"/>
  <c r="V212" i="23"/>
  <c r="V199" i="23"/>
  <c r="V196" i="23"/>
  <c r="V190" i="23"/>
  <c r="V207" i="23"/>
  <c r="V198" i="23"/>
  <c r="V213" i="23"/>
  <c r="V208" i="23"/>
  <c r="V191" i="23"/>
  <c r="V226" i="23"/>
  <c r="V224" i="23"/>
  <c r="V222" i="23"/>
  <c r="V220" i="23"/>
  <c r="V209" i="23"/>
  <c r="V229" i="23"/>
  <c r="V228" i="23"/>
  <c r="V215" i="23"/>
  <c r="V210" i="23"/>
  <c r="V202" i="23"/>
  <c r="V186" i="23"/>
  <c r="V185" i="23"/>
  <c r="V214" i="23"/>
  <c r="V201" i="23"/>
  <c r="V194" i="23"/>
  <c r="V189" i="23"/>
  <c r="V182" i="23"/>
  <c r="V176" i="23"/>
  <c r="V200" i="23"/>
  <c r="V184" i="23"/>
  <c r="V216" i="23"/>
  <c r="V195" i="23"/>
  <c r="V204" i="23"/>
  <c r="V187" i="23"/>
  <c r="V211" i="23"/>
  <c r="V173" i="23"/>
  <c r="V171" i="23"/>
  <c r="V169" i="23"/>
  <c r="V177" i="23"/>
  <c r="V164" i="23"/>
  <c r="V183" i="23"/>
  <c r="V165" i="23"/>
  <c r="V188" i="23"/>
  <c r="V175" i="23"/>
  <c r="V172" i="23"/>
  <c r="V170" i="23"/>
  <c r="V203" i="23"/>
  <c r="V178" i="23"/>
  <c r="V145" i="23"/>
  <c r="V135" i="23"/>
  <c r="V131" i="23"/>
  <c r="V125" i="23"/>
  <c r="V197" i="23"/>
  <c r="V174" i="23"/>
  <c r="V162" i="23"/>
  <c r="V160" i="23"/>
  <c r="V158" i="23"/>
  <c r="V156" i="23"/>
  <c r="V152" i="23"/>
  <c r="V151" i="23"/>
  <c r="V143" i="23"/>
  <c r="V136" i="23"/>
  <c r="V132" i="23"/>
  <c r="V126" i="23"/>
  <c r="V168" i="23"/>
  <c r="V150" i="23"/>
  <c r="V142" i="23"/>
  <c r="V139" i="23"/>
  <c r="V181" i="23"/>
  <c r="V161" i="23"/>
  <c r="V159" i="23"/>
  <c r="V157" i="23"/>
  <c r="V155" i="23"/>
  <c r="V147" i="23"/>
  <c r="V138" i="23"/>
  <c r="V137" i="23"/>
  <c r="V134" i="23"/>
  <c r="V129" i="23"/>
  <c r="V124" i="23"/>
  <c r="V123" i="23"/>
  <c r="V119" i="23"/>
  <c r="V113" i="23"/>
  <c r="V146" i="23"/>
  <c r="V148" i="23"/>
  <c r="V130" i="23"/>
  <c r="V120" i="23"/>
  <c r="V116" i="23"/>
  <c r="V144" i="23"/>
  <c r="V149" i="23"/>
  <c r="V121" i="23"/>
  <c r="V117" i="23"/>
  <c r="V111" i="23"/>
  <c r="V107" i="23"/>
  <c r="V163" i="23"/>
  <c r="V133" i="23"/>
  <c r="V122" i="23"/>
  <c r="V118" i="23"/>
  <c r="V112" i="23"/>
  <c r="V108" i="23"/>
  <c r="V104" i="23"/>
  <c r="V100" i="23"/>
  <c r="V98" i="23"/>
  <c r="V93" i="23"/>
  <c r="V86" i="23"/>
  <c r="V82" i="23"/>
  <c r="V78" i="23"/>
  <c r="V72" i="23"/>
  <c r="V105" i="23"/>
  <c r="V94" i="23"/>
  <c r="V83" i="23"/>
  <c r="V79" i="23"/>
  <c r="V73" i="23"/>
  <c r="V69" i="23"/>
  <c r="V65" i="23"/>
  <c r="V106" i="23"/>
  <c r="V95" i="23"/>
  <c r="V87" i="23"/>
  <c r="V103" i="23"/>
  <c r="V99" i="23"/>
  <c r="V90" i="23"/>
  <c r="V84" i="23"/>
  <c r="V80" i="23"/>
  <c r="V74" i="23"/>
  <c r="V70" i="23"/>
  <c r="V96" i="23"/>
  <c r="V91" i="23"/>
  <c r="V109" i="23"/>
  <c r="V97" i="23"/>
  <c r="V110" i="23"/>
  <c r="V92" i="23"/>
  <c r="V54" i="23"/>
  <c r="V42" i="23"/>
  <c r="V40" i="23"/>
  <c r="V39" i="23"/>
  <c r="V27" i="23"/>
  <c r="V19" i="23"/>
  <c r="V60" i="23"/>
  <c r="V55" i="23"/>
  <c r="V48" i="23"/>
  <c r="V43" i="23"/>
  <c r="V32" i="23"/>
  <c r="V31" i="23"/>
  <c r="V22" i="23"/>
  <c r="V18" i="23"/>
  <c r="V26" i="23"/>
  <c r="V77" i="23"/>
  <c r="V38" i="23"/>
  <c r="V44" i="23"/>
  <c r="V15" i="23"/>
  <c r="V9" i="23"/>
  <c r="V71" i="23"/>
  <c r="V66" i="23"/>
  <c r="V64" i="23"/>
  <c r="V61" i="23"/>
  <c r="V56" i="23"/>
  <c r="V51" i="23"/>
  <c r="V68" i="23"/>
  <c r="V57" i="23"/>
  <c r="V45" i="23"/>
  <c r="V25" i="23"/>
  <c r="V16" i="23"/>
  <c r="V12" i="23"/>
  <c r="V85" i="23"/>
  <c r="V52" i="23"/>
  <c r="V35" i="23"/>
  <c r="V28" i="23"/>
  <c r="V20" i="23"/>
  <c r="V46" i="23"/>
  <c r="V41" i="23"/>
  <c r="V67" i="23"/>
  <c r="V58" i="23"/>
  <c r="V53" i="23"/>
  <c r="V81" i="23"/>
  <c r="V59" i="23"/>
  <c r="V47" i="23"/>
  <c r="V34" i="23"/>
  <c r="V33" i="23"/>
  <c r="V21" i="23"/>
  <c r="V17" i="23"/>
  <c r="V13" i="23"/>
  <c r="W1" i="23"/>
  <c r="V14" i="23"/>
  <c r="V30" i="23"/>
  <c r="V29" i="23"/>
  <c r="U36" i="23"/>
  <c r="U23" i="23"/>
  <c r="C23" i="34"/>
  <c r="C29" i="34"/>
  <c r="C22" i="49"/>
  <c r="C28" i="49"/>
  <c r="V1292" i="24"/>
  <c r="V1293" i="24"/>
  <c r="V1280" i="24"/>
  <c r="V1281" i="24"/>
  <c r="V1287" i="24"/>
  <c r="V1268" i="24"/>
  <c r="V1275" i="24"/>
  <c r="V1269" i="24"/>
  <c r="V1274" i="24"/>
  <c r="V1257" i="24"/>
  <c r="V1286" i="24"/>
  <c r="V1262" i="24"/>
  <c r="V1244" i="24"/>
  <c r="V1245" i="24"/>
  <c r="V1256" i="24"/>
  <c r="V1263" i="24"/>
  <c r="V1251" i="24"/>
  <c r="V1250" i="24"/>
  <c r="W294" i="23"/>
  <c r="W290" i="23"/>
  <c r="W286" i="23"/>
  <c r="W293" i="23"/>
  <c r="W289" i="23"/>
  <c r="W285" i="23"/>
  <c r="W296" i="23"/>
  <c r="W295" i="23"/>
  <c r="W291" i="23"/>
  <c r="W287" i="23"/>
  <c r="W292" i="23"/>
  <c r="W288" i="23"/>
  <c r="V1058" i="24"/>
  <c r="V1059" i="24"/>
  <c r="V1046" i="24"/>
  <c r="V1047" i="24"/>
  <c r="V1053" i="24"/>
  <c r="V1052" i="24"/>
  <c r="V1041" i="24"/>
  <c r="V1035" i="24"/>
  <c r="V1023" i="24"/>
  <c r="V1011" i="24"/>
  <c r="V1034" i="24"/>
  <c r="V1040" i="24"/>
  <c r="V1017" i="24"/>
  <c r="V1016" i="24"/>
  <c r="V1022" i="24"/>
  <c r="V1010" i="24"/>
  <c r="V1028" i="24"/>
  <c r="V1029" i="24"/>
  <c r="V1234" i="24"/>
  <c r="V1217" i="24"/>
  <c r="V1235" i="24"/>
  <c r="V1222" i="24"/>
  <c r="V1228" i="24"/>
  <c r="V1216" i="24"/>
  <c r="V1204" i="24"/>
  <c r="V1223" i="24"/>
  <c r="V1229" i="24"/>
  <c r="V1210" i="24"/>
  <c r="V1205" i="24"/>
  <c r="V1211" i="24"/>
  <c r="V1187" i="24"/>
  <c r="V1198" i="24"/>
  <c r="V1199" i="24"/>
  <c r="V1192" i="24"/>
  <c r="V1193" i="24"/>
  <c r="V1186" i="24"/>
  <c r="V1175" i="24"/>
  <c r="V1158" i="24"/>
  <c r="V1176" i="24"/>
  <c r="V1163" i="24"/>
  <c r="V1170" i="24"/>
  <c r="V1164" i="24"/>
  <c r="V1152" i="24"/>
  <c r="V1169" i="24"/>
  <c r="V1134" i="24"/>
  <c r="V1151" i="24"/>
  <c r="V1139" i="24"/>
  <c r="V1140" i="24"/>
  <c r="V1146" i="24"/>
  <c r="V1127" i="24"/>
  <c r="V1145" i="24"/>
  <c r="V1128" i="24"/>
  <c r="V1133" i="24"/>
  <c r="V1157" i="24"/>
  <c r="V1117" i="24"/>
  <c r="V1100" i="24"/>
  <c r="V1118" i="24"/>
  <c r="V1106" i="24"/>
  <c r="V1112" i="24"/>
  <c r="V1087" i="24"/>
  <c r="V1105" i="24"/>
  <c r="V1111" i="24"/>
  <c r="V1099" i="24"/>
  <c r="V1094" i="24"/>
  <c r="V1081" i="24"/>
  <c r="V1069" i="24"/>
  <c r="V1093" i="24"/>
  <c r="V1075" i="24"/>
  <c r="V1088" i="24"/>
  <c r="V1070" i="24"/>
  <c r="V1082" i="24"/>
  <c r="V1076" i="24"/>
  <c r="W279" i="23"/>
  <c r="W275" i="23"/>
  <c r="W280" i="23"/>
  <c r="W276" i="23"/>
  <c r="W272" i="23"/>
  <c r="W266" i="23"/>
  <c r="W262" i="23"/>
  <c r="W281" i="23"/>
  <c r="W277" i="23"/>
  <c r="W273" i="23"/>
  <c r="W267" i="23"/>
  <c r="W263" i="23"/>
  <c r="W259" i="23"/>
  <c r="W253" i="23"/>
  <c r="W282" i="23"/>
  <c r="W278" i="23"/>
  <c r="W274" i="23"/>
  <c r="W268" i="23"/>
  <c r="W264" i="23"/>
  <c r="W260" i="23"/>
  <c r="W254" i="23"/>
  <c r="W250" i="23"/>
  <c r="W249" i="23"/>
  <c r="W246" i="23"/>
  <c r="W240" i="23"/>
  <c r="W236" i="23"/>
  <c r="W252" i="23"/>
  <c r="W269" i="23"/>
  <c r="W261" i="23"/>
  <c r="W255" i="23"/>
  <c r="W243" i="23"/>
  <c r="W239" i="23"/>
  <c r="W235" i="23"/>
  <c r="W241" i="23"/>
  <c r="W237" i="23"/>
  <c r="W256" i="23"/>
  <c r="W251" i="23"/>
  <c r="W234" i="23"/>
  <c r="W233" i="23"/>
  <c r="W265" i="23"/>
  <c r="W248" i="23"/>
  <c r="W242" i="23"/>
  <c r="W238" i="23"/>
  <c r="W247" i="23"/>
  <c r="AE1" i="75"/>
  <c r="AE1" i="74"/>
  <c r="AE1" i="73"/>
  <c r="AE1" i="72"/>
  <c r="V1000" i="24"/>
  <c r="V1001" i="24"/>
  <c r="V994" i="24"/>
  <c r="V988" i="24"/>
  <c r="V995" i="24"/>
  <c r="V971" i="24"/>
  <c r="V977" i="24"/>
  <c r="V982" i="24"/>
  <c r="V976" i="24"/>
  <c r="V964" i="24"/>
  <c r="V989" i="24"/>
  <c r="V983" i="24"/>
  <c r="V952" i="24"/>
  <c r="V953" i="24"/>
  <c r="V965" i="24"/>
  <c r="V970" i="24"/>
  <c r="V959" i="24"/>
  <c r="V937" i="24"/>
  <c r="V924" i="24"/>
  <c r="V958" i="24"/>
  <c r="V942" i="24"/>
  <c r="V925" i="24"/>
  <c r="V943" i="24"/>
  <c r="V931" i="24"/>
  <c r="V919" i="24"/>
  <c r="V930" i="24"/>
  <c r="V936" i="24"/>
  <c r="V913" i="24"/>
  <c r="V918" i="24"/>
  <c r="V912" i="24"/>
  <c r="V900" i="24"/>
  <c r="V901" i="24"/>
  <c r="V907" i="24"/>
  <c r="V894" i="24"/>
  <c r="V872" i="24"/>
  <c r="V855" i="24"/>
  <c r="V873" i="24"/>
  <c r="V860" i="24"/>
  <c r="V878" i="24"/>
  <c r="V861" i="24"/>
  <c r="V879" i="24"/>
  <c r="V848" i="24"/>
  <c r="V895" i="24"/>
  <c r="V866" i="24"/>
  <c r="V906" i="24"/>
  <c r="V884" i="24"/>
  <c r="V867" i="24"/>
  <c r="V837" i="24"/>
  <c r="V815" i="24"/>
  <c r="V854" i="24"/>
  <c r="V885" i="24"/>
  <c r="V842" i="24"/>
  <c r="V820" i="24"/>
  <c r="V849" i="24"/>
  <c r="V843" i="24"/>
  <c r="V821" i="24"/>
  <c r="V808" i="24"/>
  <c r="V827" i="24"/>
  <c r="V836" i="24"/>
  <c r="V797" i="24"/>
  <c r="V814" i="24"/>
  <c r="V802" i="24"/>
  <c r="V803" i="24"/>
  <c r="V791" i="24"/>
  <c r="V769" i="24"/>
  <c r="V778" i="24"/>
  <c r="V756" i="24"/>
  <c r="V779" i="24"/>
  <c r="V757" i="24"/>
  <c r="V796" i="24"/>
  <c r="V784" i="24"/>
  <c r="V762" i="24"/>
  <c r="V785" i="24"/>
  <c r="V826" i="24"/>
  <c r="V809" i="24"/>
  <c r="V790" i="24"/>
  <c r="V768" i="24"/>
  <c r="V744" i="24"/>
  <c r="V727" i="24"/>
  <c r="V745" i="24"/>
  <c r="V732" i="24"/>
  <c r="V709" i="24"/>
  <c r="V750" i="24"/>
  <c r="V733" i="24"/>
  <c r="V710" i="24"/>
  <c r="V763" i="24"/>
  <c r="V751" i="24"/>
  <c r="V738" i="24"/>
  <c r="V721" i="24"/>
  <c r="V739" i="24"/>
  <c r="V726" i="24"/>
  <c r="V720" i="24"/>
  <c r="V703" i="24"/>
  <c r="V686" i="24"/>
  <c r="V704" i="24"/>
  <c r="V691" i="24"/>
  <c r="V674" i="24"/>
  <c r="V692" i="24"/>
  <c r="V679" i="24"/>
  <c r="V697" i="24"/>
  <c r="V680" i="24"/>
  <c r="V698" i="24"/>
  <c r="V667" i="24"/>
  <c r="V662" i="24"/>
  <c r="V639" i="24"/>
  <c r="V626" i="24"/>
  <c r="V645" i="24"/>
  <c r="V685" i="24"/>
  <c r="V632" i="24"/>
  <c r="V673" i="24"/>
  <c r="V668" i="24"/>
  <c r="V650" i="24"/>
  <c r="V633" i="24"/>
  <c r="V651" i="24"/>
  <c r="V661" i="24"/>
  <c r="V638" i="24"/>
  <c r="V621" i="24"/>
  <c r="V609" i="24"/>
  <c r="V586" i="24"/>
  <c r="V644" i="24"/>
  <c r="V620" i="24"/>
  <c r="V573" i="24"/>
  <c r="V614" i="24"/>
  <c r="V591" i="24"/>
  <c r="V574" i="24"/>
  <c r="V615" i="24"/>
  <c r="V592" i="24"/>
  <c r="V603" i="24"/>
  <c r="V580" i="24"/>
  <c r="V567" i="24"/>
  <c r="V608" i="24"/>
  <c r="V550" i="24"/>
  <c r="V602" i="24"/>
  <c r="V555" i="24"/>
  <c r="V532" i="24"/>
  <c r="V627" i="24"/>
  <c r="V556" i="24"/>
  <c r="V533" i="24"/>
  <c r="V568" i="24"/>
  <c r="V561" i="24"/>
  <c r="V544" i="24"/>
  <c r="V585" i="24"/>
  <c r="V562" i="24"/>
  <c r="V502" i="24"/>
  <c r="V485" i="24"/>
  <c r="V462" i="24"/>
  <c r="V431" i="24"/>
  <c r="V520" i="24"/>
  <c r="V503" i="24"/>
  <c r="V449" i="24"/>
  <c r="V432" i="24"/>
  <c r="V579" i="24"/>
  <c r="V508" i="24"/>
  <c r="V491" i="24"/>
  <c r="V468" i="24"/>
  <c r="V527" i="24"/>
  <c r="V521" i="24"/>
  <c r="V509" i="24"/>
  <c r="V455" i="24"/>
  <c r="V438" i="24"/>
  <c r="V549" i="24"/>
  <c r="V543" i="24"/>
  <c r="V496" i="24"/>
  <c r="V473" i="24"/>
  <c r="V456" i="24"/>
  <c r="V526" i="24"/>
  <c r="V514" i="24"/>
  <c r="V497" i="24"/>
  <c r="V474" i="24"/>
  <c r="V443" i="24"/>
  <c r="V515" i="24"/>
  <c r="V484" i="24"/>
  <c r="V461" i="24"/>
  <c r="V444" i="24"/>
  <c r="V467" i="24"/>
  <c r="V425" i="24"/>
  <c r="V402" i="24"/>
  <c r="V385" i="24"/>
  <c r="V331" i="24"/>
  <c r="V426" i="24"/>
  <c r="V403" i="24"/>
  <c r="V372" i="24"/>
  <c r="V349" i="24"/>
  <c r="V332" i="24"/>
  <c r="V390" i="24"/>
  <c r="V373" i="24"/>
  <c r="V350" i="24"/>
  <c r="V450" i="24"/>
  <c r="V408" i="24"/>
  <c r="V391" i="24"/>
  <c r="V337" i="24"/>
  <c r="V437" i="24"/>
  <c r="V409" i="24"/>
  <c r="V378" i="24"/>
  <c r="V355" i="24"/>
  <c r="V396" i="24"/>
  <c r="V379" i="24"/>
  <c r="V356" i="24"/>
  <c r="V490" i="24"/>
  <c r="V414" i="24"/>
  <c r="V397" i="24"/>
  <c r="V366" i="24"/>
  <c r="V343" i="24"/>
  <c r="V415" i="24"/>
  <c r="V320" i="24"/>
  <c r="V297" i="24"/>
  <c r="V266" i="24"/>
  <c r="V249" i="24"/>
  <c r="V307" i="24"/>
  <c r="V284" i="24"/>
  <c r="V344" i="24"/>
  <c r="V325" i="24"/>
  <c r="V308" i="24"/>
  <c r="V285" i="24"/>
  <c r="V254" i="24"/>
  <c r="V338" i="24"/>
  <c r="V326" i="24"/>
  <c r="V272" i="24"/>
  <c r="V255" i="24"/>
  <c r="V384" i="24"/>
  <c r="V313" i="24"/>
  <c r="V290" i="24"/>
  <c r="V314" i="24"/>
  <c r="V291" i="24"/>
  <c r="V260" i="24"/>
  <c r="V237" i="24"/>
  <c r="V367" i="24"/>
  <c r="V319" i="24"/>
  <c r="V296" i="24"/>
  <c r="V279" i="24"/>
  <c r="V248" i="24"/>
  <c r="V267" i="24"/>
  <c r="V220" i="24"/>
  <c r="V189" i="24"/>
  <c r="V166" i="24"/>
  <c r="V149" i="24"/>
  <c r="V278" i="24"/>
  <c r="V207" i="24"/>
  <c r="V190" i="24"/>
  <c r="V167" i="24"/>
  <c r="V261" i="24"/>
  <c r="V225" i="24"/>
  <c r="V208" i="24"/>
  <c r="V154" i="24"/>
  <c r="V226" i="24"/>
  <c r="V195" i="24"/>
  <c r="V213" i="24"/>
  <c r="V196" i="24"/>
  <c r="V173" i="24"/>
  <c r="V273" i="24"/>
  <c r="V231" i="24"/>
  <c r="V214" i="24"/>
  <c r="V160" i="24"/>
  <c r="V238" i="24"/>
  <c r="V232" i="24"/>
  <c r="V201" i="24"/>
  <c r="V178" i="24"/>
  <c r="V161" i="24"/>
  <c r="V142" i="24"/>
  <c r="V119" i="24"/>
  <c r="V102" i="24"/>
  <c r="V71" i="24"/>
  <c r="V219" i="24"/>
  <c r="V143" i="24"/>
  <c r="V120" i="24"/>
  <c r="V89" i="24"/>
  <c r="V72" i="24"/>
  <c r="V172" i="24"/>
  <c r="V130" i="24"/>
  <c r="V107" i="24"/>
  <c r="V90" i="24"/>
  <c r="V148" i="24"/>
  <c r="V131" i="24"/>
  <c r="V108" i="24"/>
  <c r="V202" i="24"/>
  <c r="V179" i="24"/>
  <c r="V95" i="24"/>
  <c r="V78" i="24"/>
  <c r="V136" i="24"/>
  <c r="V113" i="24"/>
  <c r="V96" i="24"/>
  <c r="V137" i="24"/>
  <c r="V114" i="24"/>
  <c r="V83" i="24"/>
  <c r="V60" i="24"/>
  <c r="V155" i="24"/>
  <c r="V42" i="24"/>
  <c r="V25" i="24"/>
  <c r="V43" i="24"/>
  <c r="V12" i="24"/>
  <c r="V30" i="24"/>
  <c r="V13" i="24"/>
  <c r="W1" i="24"/>
  <c r="V77" i="24"/>
  <c r="V61" i="24"/>
  <c r="V48" i="24"/>
  <c r="V31" i="24"/>
  <c r="V84" i="24"/>
  <c r="V49" i="24"/>
  <c r="V18" i="24"/>
  <c r="V55" i="24"/>
  <c r="V36" i="24"/>
  <c r="V19" i="24"/>
  <c r="V54" i="24"/>
  <c r="V37" i="24"/>
  <c r="V101" i="24"/>
  <c r="V24" i="24"/>
  <c r="V23" i="23"/>
  <c r="V36" i="23"/>
  <c r="W227" i="23"/>
  <c r="W223" i="23"/>
  <c r="W228" i="23"/>
  <c r="W224" i="23"/>
  <c r="W220" i="23"/>
  <c r="W214" i="23"/>
  <c r="W210" i="23"/>
  <c r="W229" i="23"/>
  <c r="W225" i="23"/>
  <c r="W221" i="23"/>
  <c r="W215" i="23"/>
  <c r="W211" i="23"/>
  <c r="W207" i="23"/>
  <c r="W201" i="23"/>
  <c r="W197" i="23"/>
  <c r="W230" i="23"/>
  <c r="W226" i="23"/>
  <c r="W222" i="23"/>
  <c r="W216" i="23"/>
  <c r="W212" i="23"/>
  <c r="W208" i="23"/>
  <c r="W202" i="23"/>
  <c r="W198" i="23"/>
  <c r="W213" i="23"/>
  <c r="W191" i="23"/>
  <c r="W187" i="23"/>
  <c r="W204" i="23"/>
  <c r="W195" i="23"/>
  <c r="W189" i="23"/>
  <c r="W185" i="23"/>
  <c r="W194" i="23"/>
  <c r="W182" i="23"/>
  <c r="W176" i="23"/>
  <c r="W172" i="23"/>
  <c r="W168" i="23"/>
  <c r="W200" i="23"/>
  <c r="W196" i="23"/>
  <c r="W184" i="23"/>
  <c r="W183" i="23"/>
  <c r="W177" i="23"/>
  <c r="W173" i="23"/>
  <c r="W169" i="23"/>
  <c r="W209" i="23"/>
  <c r="W178" i="23"/>
  <c r="W174" i="23"/>
  <c r="W170" i="23"/>
  <c r="W217" i="23"/>
  <c r="W203" i="23"/>
  <c r="W190" i="23"/>
  <c r="W188" i="23"/>
  <c r="W181" i="23"/>
  <c r="W175" i="23"/>
  <c r="W171" i="23"/>
  <c r="W160" i="23"/>
  <c r="W156" i="23"/>
  <c r="W150" i="23"/>
  <c r="W146" i="23"/>
  <c r="W142" i="23"/>
  <c r="W164" i="23"/>
  <c r="W161" i="23"/>
  <c r="W157" i="23"/>
  <c r="W165" i="23"/>
  <c r="W186" i="23"/>
  <c r="W162" i="23"/>
  <c r="W158" i="23"/>
  <c r="W163" i="23"/>
  <c r="W159" i="23"/>
  <c r="W155" i="23"/>
  <c r="W149" i="23"/>
  <c r="W145" i="23"/>
  <c r="W144" i="23"/>
  <c r="W152" i="23"/>
  <c r="W151" i="23"/>
  <c r="W139" i="23"/>
  <c r="W199" i="23"/>
  <c r="W137" i="23"/>
  <c r="W133" i="23"/>
  <c r="W129" i="23"/>
  <c r="W123" i="23"/>
  <c r="W134" i="23"/>
  <c r="W124" i="23"/>
  <c r="W119" i="23"/>
  <c r="W113" i="23"/>
  <c r="W109" i="23"/>
  <c r="W105" i="23"/>
  <c r="W99" i="23"/>
  <c r="W95" i="23"/>
  <c r="W91" i="23"/>
  <c r="W148" i="23"/>
  <c r="W147" i="23"/>
  <c r="W135" i="23"/>
  <c r="W130" i="23"/>
  <c r="W120" i="23"/>
  <c r="W116" i="23"/>
  <c r="W110" i="23"/>
  <c r="W106" i="23"/>
  <c r="W100" i="23"/>
  <c r="W131" i="23"/>
  <c r="W121" i="23"/>
  <c r="W117" i="23"/>
  <c r="W111" i="23"/>
  <c r="W107" i="23"/>
  <c r="W103" i="23"/>
  <c r="W97" i="23"/>
  <c r="W93" i="23"/>
  <c r="W143" i="23"/>
  <c r="W138" i="23"/>
  <c r="W136" i="23"/>
  <c r="W132" i="23"/>
  <c r="W122" i="23"/>
  <c r="W118" i="23"/>
  <c r="W112" i="23"/>
  <c r="W108" i="23"/>
  <c r="W104" i="23"/>
  <c r="W98" i="23"/>
  <c r="W94" i="23"/>
  <c r="W90" i="23"/>
  <c r="W126" i="23"/>
  <c r="W125" i="23"/>
  <c r="W83" i="23"/>
  <c r="W79" i="23"/>
  <c r="W73" i="23"/>
  <c r="W69" i="23"/>
  <c r="W65" i="23"/>
  <c r="W59" i="23"/>
  <c r="W55" i="23"/>
  <c r="W51" i="23"/>
  <c r="W45" i="23"/>
  <c r="W41" i="23"/>
  <c r="W35" i="23"/>
  <c r="W31" i="23"/>
  <c r="W87" i="23"/>
  <c r="W84" i="23"/>
  <c r="W80" i="23"/>
  <c r="W96" i="23"/>
  <c r="W85" i="23"/>
  <c r="W81" i="23"/>
  <c r="W77" i="23"/>
  <c r="W71" i="23"/>
  <c r="W67" i="23"/>
  <c r="W61" i="23"/>
  <c r="W57" i="23"/>
  <c r="W53" i="23"/>
  <c r="W47" i="23"/>
  <c r="W43" i="23"/>
  <c r="W39" i="23"/>
  <c r="W33" i="23"/>
  <c r="W29" i="23"/>
  <c r="W92" i="23"/>
  <c r="W86" i="23"/>
  <c r="W82" i="23"/>
  <c r="W78" i="23"/>
  <c r="W72" i="23"/>
  <c r="W68" i="23"/>
  <c r="W64" i="23"/>
  <c r="W58" i="23"/>
  <c r="W54" i="23"/>
  <c r="W48" i="23"/>
  <c r="W44" i="23"/>
  <c r="W60" i="23"/>
  <c r="W32" i="23"/>
  <c r="W22" i="23"/>
  <c r="W18" i="23"/>
  <c r="W14" i="23"/>
  <c r="W25" i="23"/>
  <c r="W38" i="23"/>
  <c r="W13" i="23"/>
  <c r="W70" i="23"/>
  <c r="W66" i="23"/>
  <c r="W56" i="23"/>
  <c r="W30" i="23"/>
  <c r="W19" i="23"/>
  <c r="W15" i="23"/>
  <c r="W9" i="23"/>
  <c r="X1" i="23"/>
  <c r="W52" i="23"/>
  <c r="W28" i="23"/>
  <c r="W20" i="23"/>
  <c r="W16" i="23"/>
  <c r="W12" i="23"/>
  <c r="W46" i="23"/>
  <c r="W26" i="23"/>
  <c r="W34" i="23"/>
  <c r="W74" i="23"/>
  <c r="W21" i="23"/>
  <c r="W42" i="23"/>
  <c r="W40" i="23"/>
  <c r="W27" i="23"/>
  <c r="W17" i="23"/>
  <c r="W1292" i="24"/>
  <c r="W1275" i="24"/>
  <c r="W1293" i="24"/>
  <c r="W1280" i="24"/>
  <c r="W1281" i="24"/>
  <c r="W1286" i="24"/>
  <c r="W1269" i="24"/>
  <c r="W1256" i="24"/>
  <c r="W1262" i="24"/>
  <c r="W1268" i="24"/>
  <c r="W1257" i="24"/>
  <c r="W1287" i="24"/>
  <c r="W1245" i="24"/>
  <c r="W1250" i="24"/>
  <c r="W1263" i="24"/>
  <c r="W1251" i="24"/>
  <c r="W1274" i="24"/>
  <c r="W1244" i="24"/>
  <c r="X294" i="23"/>
  <c r="X286" i="23"/>
  <c r="X291" i="23"/>
  <c r="X287" i="23"/>
  <c r="X289" i="23"/>
  <c r="X285" i="23"/>
  <c r="X296" i="23"/>
  <c r="X290" i="23"/>
  <c r="X295" i="23"/>
  <c r="X292" i="23"/>
  <c r="X288" i="23"/>
  <c r="X293" i="23"/>
  <c r="W1058" i="24"/>
  <c r="W1059" i="24"/>
  <c r="W1046" i="24"/>
  <c r="W1047" i="24"/>
  <c r="W1052" i="24"/>
  <c r="W1040" i="24"/>
  <c r="W1053" i="24"/>
  <c r="W1041" i="24"/>
  <c r="W1022" i="24"/>
  <c r="W1035" i="24"/>
  <c r="W1034" i="24"/>
  <c r="W1017" i="24"/>
  <c r="W1016" i="24"/>
  <c r="W1029" i="24"/>
  <c r="W1028" i="24"/>
  <c r="W1023" i="24"/>
  <c r="W1011" i="24"/>
  <c r="W1010" i="24"/>
  <c r="W1234" i="24"/>
  <c r="W1235" i="24"/>
  <c r="W1222" i="24"/>
  <c r="W1223" i="24"/>
  <c r="W1228" i="24"/>
  <c r="W1229" i="24"/>
  <c r="W1204" i="24"/>
  <c r="W1205" i="24"/>
  <c r="W1211" i="24"/>
  <c r="W1210" i="24"/>
  <c r="W1186" i="24"/>
  <c r="W1216" i="24"/>
  <c r="W1198" i="24"/>
  <c r="W1217" i="24"/>
  <c r="W1199" i="24"/>
  <c r="W1192" i="24"/>
  <c r="W1193" i="24"/>
  <c r="W1187" i="24"/>
  <c r="W1176" i="24"/>
  <c r="W1163" i="24"/>
  <c r="W1164" i="24"/>
  <c r="W1169" i="24"/>
  <c r="W1175" i="24"/>
  <c r="W1158" i="24"/>
  <c r="W1145" i="24"/>
  <c r="W1140" i="24"/>
  <c r="W1146" i="24"/>
  <c r="W1170" i="24"/>
  <c r="W1157" i="24"/>
  <c r="W1127" i="24"/>
  <c r="W1152" i="24"/>
  <c r="W1139" i="24"/>
  <c r="W1128" i="24"/>
  <c r="W1133" i="24"/>
  <c r="W1151" i="24"/>
  <c r="W1134" i="24"/>
  <c r="W1117" i="24"/>
  <c r="W1118" i="24"/>
  <c r="W1105" i="24"/>
  <c r="W1111" i="24"/>
  <c r="W1088" i="24"/>
  <c r="W1112" i="24"/>
  <c r="W1100" i="24"/>
  <c r="W1106" i="24"/>
  <c r="W1099" i="24"/>
  <c r="W1094" i="24"/>
  <c r="W1093" i="24"/>
  <c r="W1075" i="24"/>
  <c r="W1069" i="24"/>
  <c r="W1081" i="24"/>
  <c r="W1070" i="24"/>
  <c r="W1082" i="24"/>
  <c r="W1076" i="24"/>
  <c r="W1087" i="24"/>
  <c r="X281" i="23"/>
  <c r="X280" i="23"/>
  <c r="X267" i="23"/>
  <c r="X262" i="23"/>
  <c r="X254" i="23"/>
  <c r="X249" i="23"/>
  <c r="X246" i="23"/>
  <c r="X240" i="23"/>
  <c r="X268" i="23"/>
  <c r="X253" i="23"/>
  <c r="X252" i="23"/>
  <c r="X269" i="23"/>
  <c r="X263" i="23"/>
  <c r="X251" i="23"/>
  <c r="X247" i="23"/>
  <c r="X241" i="23"/>
  <c r="X237" i="23"/>
  <c r="X282" i="23"/>
  <c r="X279" i="23"/>
  <c r="X277" i="23"/>
  <c r="X275" i="23"/>
  <c r="X273" i="23"/>
  <c r="X264" i="23"/>
  <c r="X265" i="23"/>
  <c r="X259" i="23"/>
  <c r="X248" i="23"/>
  <c r="X278" i="23"/>
  <c r="X276" i="23"/>
  <c r="X274" i="23"/>
  <c r="X272" i="23"/>
  <c r="X266" i="23"/>
  <c r="X261" i="23"/>
  <c r="X235" i="23"/>
  <c r="X234" i="23"/>
  <c r="X255" i="23"/>
  <c r="X256" i="23"/>
  <c r="X250" i="23"/>
  <c r="X239" i="23"/>
  <c r="X243" i="23"/>
  <c r="X236" i="23"/>
  <c r="X242" i="23"/>
  <c r="X238" i="23"/>
  <c r="X260" i="23"/>
  <c r="X233" i="23"/>
  <c r="W1001" i="24"/>
  <c r="W994" i="24"/>
  <c r="W995" i="24"/>
  <c r="W989" i="24"/>
  <c r="W977" i="24"/>
  <c r="W982" i="24"/>
  <c r="W983" i="24"/>
  <c r="W965" i="24"/>
  <c r="W1000" i="24"/>
  <c r="W988" i="24"/>
  <c r="W952" i="24"/>
  <c r="W953" i="24"/>
  <c r="W976" i="24"/>
  <c r="W964" i="24"/>
  <c r="W958" i="24"/>
  <c r="W970" i="24"/>
  <c r="W942" i="24"/>
  <c r="W925" i="24"/>
  <c r="W959" i="24"/>
  <c r="W943" i="24"/>
  <c r="W930" i="24"/>
  <c r="W971" i="24"/>
  <c r="W937" i="24"/>
  <c r="W936" i="24"/>
  <c r="W924" i="24"/>
  <c r="W912" i="24"/>
  <c r="W931" i="24"/>
  <c r="W918" i="24"/>
  <c r="W900" i="24"/>
  <c r="W901" i="24"/>
  <c r="W906" i="24"/>
  <c r="W913" i="24"/>
  <c r="W894" i="24"/>
  <c r="W919" i="24"/>
  <c r="W873" i="24"/>
  <c r="W860" i="24"/>
  <c r="W878" i="24"/>
  <c r="W861" i="24"/>
  <c r="W879" i="24"/>
  <c r="W895" i="24"/>
  <c r="W866" i="24"/>
  <c r="W849" i="24"/>
  <c r="W884" i="24"/>
  <c r="W867" i="24"/>
  <c r="W907" i="24"/>
  <c r="W885" i="24"/>
  <c r="W854" i="24"/>
  <c r="W855" i="24"/>
  <c r="W842" i="24"/>
  <c r="W820" i="24"/>
  <c r="W843" i="24"/>
  <c r="W821" i="24"/>
  <c r="W826" i="24"/>
  <c r="W809" i="24"/>
  <c r="W848" i="24"/>
  <c r="W836" i="24"/>
  <c r="W814" i="24"/>
  <c r="W803" i="24"/>
  <c r="W872" i="24"/>
  <c r="W815" i="24"/>
  <c r="W778" i="24"/>
  <c r="W756" i="24"/>
  <c r="W779" i="24"/>
  <c r="W757" i="24"/>
  <c r="W827" i="24"/>
  <c r="W796" i="24"/>
  <c r="W837" i="24"/>
  <c r="W797" i="24"/>
  <c r="W784" i="24"/>
  <c r="W762" i="24"/>
  <c r="W802" i="24"/>
  <c r="W785" i="24"/>
  <c r="W763" i="24"/>
  <c r="W790" i="24"/>
  <c r="W808" i="24"/>
  <c r="W791" i="24"/>
  <c r="W769" i="24"/>
  <c r="W745" i="24"/>
  <c r="W732" i="24"/>
  <c r="W750" i="24"/>
  <c r="W733" i="24"/>
  <c r="W710" i="24"/>
  <c r="W751" i="24"/>
  <c r="W720" i="24"/>
  <c r="W768" i="24"/>
  <c r="W739" i="24"/>
  <c r="W726" i="24"/>
  <c r="W744" i="24"/>
  <c r="W727" i="24"/>
  <c r="W704" i="24"/>
  <c r="W673" i="24"/>
  <c r="W691" i="24"/>
  <c r="W674" i="24"/>
  <c r="W721" i="24"/>
  <c r="W692" i="24"/>
  <c r="W738" i="24"/>
  <c r="W679" i="24"/>
  <c r="W709" i="24"/>
  <c r="W697" i="24"/>
  <c r="W680" i="24"/>
  <c r="W698" i="24"/>
  <c r="W667" i="24"/>
  <c r="W685" i="24"/>
  <c r="W668" i="24"/>
  <c r="W703" i="24"/>
  <c r="W626" i="24"/>
  <c r="W644" i="24"/>
  <c r="W627" i="24"/>
  <c r="W632" i="24"/>
  <c r="W650" i="24"/>
  <c r="W633" i="24"/>
  <c r="W651" i="24"/>
  <c r="W620" i="24"/>
  <c r="W661" i="24"/>
  <c r="W638" i="24"/>
  <c r="W686" i="24"/>
  <c r="W662" i="24"/>
  <c r="W639" i="24"/>
  <c r="W573" i="24"/>
  <c r="W614" i="24"/>
  <c r="W591" i="24"/>
  <c r="W574" i="24"/>
  <c r="W615" i="24"/>
  <c r="W592" i="24"/>
  <c r="W602" i="24"/>
  <c r="W579" i="24"/>
  <c r="W608" i="24"/>
  <c r="W585" i="24"/>
  <c r="W568" i="24"/>
  <c r="W621" i="24"/>
  <c r="W609" i="24"/>
  <c r="W567" i="24"/>
  <c r="W555" i="24"/>
  <c r="W532" i="24"/>
  <c r="W645" i="24"/>
  <c r="W556" i="24"/>
  <c r="W533" i="24"/>
  <c r="W543" i="24"/>
  <c r="W561" i="24"/>
  <c r="W603" i="24"/>
  <c r="W562" i="24"/>
  <c r="W586" i="24"/>
  <c r="W549" i="24"/>
  <c r="W526" i="24"/>
  <c r="W520" i="24"/>
  <c r="W503" i="24"/>
  <c r="W449" i="24"/>
  <c r="W432" i="24"/>
  <c r="W490" i="24"/>
  <c r="W467" i="24"/>
  <c r="W450" i="24"/>
  <c r="W508" i="24"/>
  <c r="W527" i="24"/>
  <c r="W521" i="24"/>
  <c r="W509" i="24"/>
  <c r="W455" i="24"/>
  <c r="W496" i="24"/>
  <c r="W473" i="24"/>
  <c r="W456" i="24"/>
  <c r="W550" i="24"/>
  <c r="W514" i="24"/>
  <c r="W497" i="24"/>
  <c r="W474" i="24"/>
  <c r="W443" i="24"/>
  <c r="W544" i="24"/>
  <c r="W515" i="24"/>
  <c r="W484" i="24"/>
  <c r="W461" i="24"/>
  <c r="W444" i="24"/>
  <c r="W580" i="24"/>
  <c r="W502" i="24"/>
  <c r="W485" i="24"/>
  <c r="W462" i="24"/>
  <c r="W431" i="24"/>
  <c r="W426" i="24"/>
  <c r="W403" i="24"/>
  <c r="W372" i="24"/>
  <c r="W349" i="24"/>
  <c r="W332" i="24"/>
  <c r="W491" i="24"/>
  <c r="W390" i="24"/>
  <c r="W373" i="24"/>
  <c r="W350" i="24"/>
  <c r="W408" i="24"/>
  <c r="W391" i="24"/>
  <c r="W468" i="24"/>
  <c r="W437" i="24"/>
  <c r="W409" i="24"/>
  <c r="W378" i="24"/>
  <c r="W355" i="24"/>
  <c r="W338" i="24"/>
  <c r="W438" i="24"/>
  <c r="W396" i="24"/>
  <c r="W379" i="24"/>
  <c r="W356" i="24"/>
  <c r="W414" i="24"/>
  <c r="W397" i="24"/>
  <c r="W366" i="24"/>
  <c r="W343" i="24"/>
  <c r="W415" i="24"/>
  <c r="W384" i="24"/>
  <c r="W367" i="24"/>
  <c r="W344" i="24"/>
  <c r="W425" i="24"/>
  <c r="W402" i="24"/>
  <c r="W307" i="24"/>
  <c r="W284" i="24"/>
  <c r="W267" i="24"/>
  <c r="W331" i="24"/>
  <c r="W325" i="24"/>
  <c r="W308" i="24"/>
  <c r="W285" i="24"/>
  <c r="W326" i="24"/>
  <c r="W272" i="24"/>
  <c r="W255" i="24"/>
  <c r="W313" i="24"/>
  <c r="W290" i="24"/>
  <c r="W273" i="24"/>
  <c r="W337" i="24"/>
  <c r="W314" i="24"/>
  <c r="W291" i="24"/>
  <c r="W278" i="24"/>
  <c r="W261" i="24"/>
  <c r="W238" i="24"/>
  <c r="W385" i="24"/>
  <c r="W319" i="24"/>
  <c r="W296" i="24"/>
  <c r="W320" i="24"/>
  <c r="W297" i="24"/>
  <c r="W266" i="24"/>
  <c r="W249" i="24"/>
  <c r="W207" i="24"/>
  <c r="W190" i="24"/>
  <c r="W167" i="24"/>
  <c r="W237" i="24"/>
  <c r="W225" i="24"/>
  <c r="W208" i="24"/>
  <c r="W154" i="24"/>
  <c r="W279" i="24"/>
  <c r="W226" i="24"/>
  <c r="W195" i="24"/>
  <c r="W172" i="24"/>
  <c r="W155" i="24"/>
  <c r="W260" i="24"/>
  <c r="W213" i="24"/>
  <c r="W196" i="24"/>
  <c r="W248" i="24"/>
  <c r="W231" i="24"/>
  <c r="W214" i="24"/>
  <c r="W160" i="24"/>
  <c r="W232" i="24"/>
  <c r="W201" i="24"/>
  <c r="W178" i="24"/>
  <c r="W161" i="24"/>
  <c r="W219" i="24"/>
  <c r="W202" i="24"/>
  <c r="W179" i="24"/>
  <c r="W254" i="24"/>
  <c r="W143" i="24"/>
  <c r="W120" i="24"/>
  <c r="W89" i="24"/>
  <c r="W72" i="24"/>
  <c r="W130" i="24"/>
  <c r="W107" i="24"/>
  <c r="W90" i="24"/>
  <c r="W166" i="24"/>
  <c r="W148" i="24"/>
  <c r="W131" i="24"/>
  <c r="W108" i="24"/>
  <c r="W77" i="24"/>
  <c r="W220" i="24"/>
  <c r="W173" i="24"/>
  <c r="W136" i="24"/>
  <c r="W113" i="24"/>
  <c r="W96" i="24"/>
  <c r="W189" i="24"/>
  <c r="W149" i="24"/>
  <c r="W137" i="24"/>
  <c r="W114" i="24"/>
  <c r="W83" i="24"/>
  <c r="W60" i="24"/>
  <c r="W101" i="24"/>
  <c r="W84" i="24"/>
  <c r="W61" i="24"/>
  <c r="W142" i="24"/>
  <c r="W119" i="24"/>
  <c r="W43" i="24"/>
  <c r="W12" i="24"/>
  <c r="W30" i="24"/>
  <c r="W13" i="24"/>
  <c r="X1" i="24"/>
  <c r="W102" i="24"/>
  <c r="W71" i="24"/>
  <c r="W48" i="24"/>
  <c r="W31" i="24"/>
  <c r="W49" i="24"/>
  <c r="W18" i="24"/>
  <c r="W95" i="24"/>
  <c r="W78" i="24"/>
  <c r="W55" i="24"/>
  <c r="W36" i="24"/>
  <c r="W19" i="24"/>
  <c r="W54" i="24"/>
  <c r="W37" i="24"/>
  <c r="W24" i="24"/>
  <c r="W42" i="24"/>
  <c r="W25" i="24"/>
  <c r="X230" i="23"/>
  <c r="X227" i="23"/>
  <c r="X225" i="23"/>
  <c r="X223" i="23"/>
  <c r="X221" i="23"/>
  <c r="X213" i="23"/>
  <c r="X207" i="23"/>
  <c r="X198" i="23"/>
  <c r="X191" i="23"/>
  <c r="X208" i="23"/>
  <c r="X204" i="23"/>
  <c r="X214" i="23"/>
  <c r="X209" i="23"/>
  <c r="X203" i="23"/>
  <c r="X194" i="23"/>
  <c r="X226" i="23"/>
  <c r="X229" i="23"/>
  <c r="X228" i="23"/>
  <c r="X215" i="23"/>
  <c r="X210" i="23"/>
  <c r="X216" i="23"/>
  <c r="X201" i="23"/>
  <c r="X200" i="23"/>
  <c r="X202" i="23"/>
  <c r="X196" i="23"/>
  <c r="X189" i="23"/>
  <c r="X184" i="23"/>
  <c r="X183" i="23"/>
  <c r="X177" i="23"/>
  <c r="X224" i="23"/>
  <c r="X222" i="23"/>
  <c r="X220" i="23"/>
  <c r="X199" i="23"/>
  <c r="X217" i="23"/>
  <c r="X211" i="23"/>
  <c r="X197" i="23"/>
  <c r="X186" i="23"/>
  <c r="X212" i="23"/>
  <c r="X178" i="23"/>
  <c r="X195" i="23"/>
  <c r="X190" i="23"/>
  <c r="X165" i="23"/>
  <c r="X187" i="23"/>
  <c r="X185" i="23"/>
  <c r="X176" i="23"/>
  <c r="X181" i="23"/>
  <c r="X174" i="23"/>
  <c r="X168" i="23"/>
  <c r="X173" i="23"/>
  <c r="X170" i="23"/>
  <c r="X188" i="23"/>
  <c r="X182" i="23"/>
  <c r="X152" i="23"/>
  <c r="X151" i="23"/>
  <c r="X143" i="23"/>
  <c r="X136" i="23"/>
  <c r="X132" i="23"/>
  <c r="X126" i="23"/>
  <c r="X162" i="23"/>
  <c r="X160" i="23"/>
  <c r="X158" i="23"/>
  <c r="X156" i="23"/>
  <c r="X171" i="23"/>
  <c r="X150" i="23"/>
  <c r="X142" i="23"/>
  <c r="X137" i="23"/>
  <c r="X133" i="23"/>
  <c r="X129" i="23"/>
  <c r="X149" i="23"/>
  <c r="X148" i="23"/>
  <c r="X175" i="23"/>
  <c r="X172" i="23"/>
  <c r="X169" i="23"/>
  <c r="X161" i="23"/>
  <c r="X159" i="23"/>
  <c r="X157" i="23"/>
  <c r="X155" i="23"/>
  <c r="X164" i="23"/>
  <c r="X163" i="23"/>
  <c r="X146" i="23"/>
  <c r="X123" i="23"/>
  <c r="X147" i="23"/>
  <c r="X135" i="23"/>
  <c r="X130" i="23"/>
  <c r="X120" i="23"/>
  <c r="X116" i="23"/>
  <c r="X145" i="23"/>
  <c r="X144" i="23"/>
  <c r="X139" i="23"/>
  <c r="X131" i="23"/>
  <c r="X121" i="23"/>
  <c r="X117" i="23"/>
  <c r="X138" i="23"/>
  <c r="X122" i="23"/>
  <c r="X118" i="23"/>
  <c r="X112" i="23"/>
  <c r="X108" i="23"/>
  <c r="X125" i="23"/>
  <c r="X134" i="23"/>
  <c r="X124" i="23"/>
  <c r="X119" i="23"/>
  <c r="X113" i="23"/>
  <c r="X109" i="23"/>
  <c r="X105" i="23"/>
  <c r="X111" i="23"/>
  <c r="X83" i="23"/>
  <c r="X79" i="23"/>
  <c r="X73" i="23"/>
  <c r="X94" i="23"/>
  <c r="X87" i="23"/>
  <c r="X106" i="23"/>
  <c r="X104" i="23"/>
  <c r="X95" i="23"/>
  <c r="X84" i="23"/>
  <c r="X80" i="23"/>
  <c r="X74" i="23"/>
  <c r="X70" i="23"/>
  <c r="X66" i="23"/>
  <c r="X103" i="23"/>
  <c r="X99" i="23"/>
  <c r="X96" i="23"/>
  <c r="X90" i="23"/>
  <c r="X107" i="23"/>
  <c r="X91" i="23"/>
  <c r="X85" i="23"/>
  <c r="X81" i="23"/>
  <c r="X77" i="23"/>
  <c r="X71" i="23"/>
  <c r="X97" i="23"/>
  <c r="X92" i="23"/>
  <c r="X110" i="23"/>
  <c r="X100" i="23"/>
  <c r="X98" i="23"/>
  <c r="X93" i="23"/>
  <c r="X86" i="23"/>
  <c r="X55" i="23"/>
  <c r="X48" i="23"/>
  <c r="X43" i="23"/>
  <c r="X38" i="23"/>
  <c r="X31" i="23"/>
  <c r="X9" i="23"/>
  <c r="X28" i="23"/>
  <c r="X20" i="23"/>
  <c r="X47" i="23"/>
  <c r="X56" i="23"/>
  <c r="X30" i="23"/>
  <c r="X19" i="23"/>
  <c r="X42" i="23"/>
  <c r="X82" i="23"/>
  <c r="X69" i="23"/>
  <c r="X64" i="23"/>
  <c r="X61" i="23"/>
  <c r="X51" i="23"/>
  <c r="X44" i="23"/>
  <c r="X29" i="23"/>
  <c r="X25" i="23"/>
  <c r="X16" i="23"/>
  <c r="X12" i="23"/>
  <c r="X68" i="23"/>
  <c r="X57" i="23"/>
  <c r="X52" i="23"/>
  <c r="X45" i="23"/>
  <c r="X78" i="23"/>
  <c r="X72" i="23"/>
  <c r="X46" i="23"/>
  <c r="X35" i="23"/>
  <c r="X26" i="23"/>
  <c r="X17" i="23"/>
  <c r="X13" i="23"/>
  <c r="Y1" i="23"/>
  <c r="X67" i="23"/>
  <c r="X58" i="23"/>
  <c r="X53" i="23"/>
  <c r="X41" i="23"/>
  <c r="X34" i="23"/>
  <c r="X21" i="23"/>
  <c r="X40" i="23"/>
  <c r="X33" i="23"/>
  <c r="X65" i="23"/>
  <c r="X59" i="23"/>
  <c r="X60" i="23"/>
  <c r="X54" i="23"/>
  <c r="X39" i="23"/>
  <c r="X32" i="23"/>
  <c r="X22" i="23"/>
  <c r="X18" i="23"/>
  <c r="X14" i="23"/>
  <c r="X15" i="23"/>
  <c r="X27" i="23"/>
  <c r="W36" i="23"/>
  <c r="W23" i="23"/>
  <c r="X1293" i="24"/>
  <c r="X1280" i="24"/>
  <c r="X1281" i="24"/>
  <c r="X1286" i="24"/>
  <c r="X1287" i="24"/>
  <c r="X1292" i="24"/>
  <c r="X1275" i="24"/>
  <c r="X1256" i="24"/>
  <c r="X1274" i="24"/>
  <c r="X1257" i="24"/>
  <c r="X1262" i="24"/>
  <c r="X1263" i="24"/>
  <c r="X1244" i="24"/>
  <c r="X1269" i="24"/>
  <c r="X1251" i="24"/>
  <c r="X1250" i="24"/>
  <c r="X1268" i="24"/>
  <c r="X1245" i="24"/>
  <c r="Y295" i="23"/>
  <c r="Y291" i="23"/>
  <c r="Y287" i="23"/>
  <c r="Y294" i="23"/>
  <c r="Y290" i="23"/>
  <c r="Y286" i="23"/>
  <c r="Y292" i="23"/>
  <c r="Y288" i="23"/>
  <c r="Y293" i="23"/>
  <c r="Y289" i="23"/>
  <c r="Y285" i="23"/>
  <c r="Y296" i="23"/>
  <c r="X1059" i="24"/>
  <c r="X1047" i="24"/>
  <c r="X1052" i="24"/>
  <c r="X1053" i="24"/>
  <c r="X1058" i="24"/>
  <c r="X1041" i="24"/>
  <c r="X1040" i="24"/>
  <c r="X1023" i="24"/>
  <c r="X1035" i="24"/>
  <c r="X1029" i="24"/>
  <c r="X1017" i="24"/>
  <c r="X1016" i="24"/>
  <c r="X1028" i="24"/>
  <c r="X1046" i="24"/>
  <c r="X1034" i="24"/>
  <c r="X1011" i="24"/>
  <c r="X1010" i="24"/>
  <c r="X1022" i="24"/>
  <c r="X1235" i="24"/>
  <c r="X1222" i="24"/>
  <c r="X1223" i="24"/>
  <c r="X1228" i="24"/>
  <c r="X1229" i="24"/>
  <c r="X1205" i="24"/>
  <c r="X1217" i="24"/>
  <c r="X1198" i="24"/>
  <c r="X1234" i="24"/>
  <c r="X1210" i="24"/>
  <c r="X1211" i="24"/>
  <c r="X1187" i="24"/>
  <c r="X1216" i="24"/>
  <c r="X1199" i="24"/>
  <c r="X1192" i="24"/>
  <c r="X1193" i="24"/>
  <c r="X1186" i="24"/>
  <c r="X1204" i="24"/>
  <c r="X1163" i="24"/>
  <c r="X1164" i="24"/>
  <c r="X1170" i="24"/>
  <c r="X1175" i="24"/>
  <c r="X1158" i="24"/>
  <c r="X1157" i="24"/>
  <c r="X1169" i="24"/>
  <c r="X1176" i="24"/>
  <c r="X1146" i="24"/>
  <c r="X1151" i="24"/>
  <c r="X1139" i="24"/>
  <c r="X1152" i="24"/>
  <c r="X1128" i="24"/>
  <c r="X1145" i="24"/>
  <c r="X1133" i="24"/>
  <c r="X1140" i="24"/>
  <c r="X1134" i="24"/>
  <c r="X1127" i="24"/>
  <c r="X1118" i="24"/>
  <c r="X1105" i="24"/>
  <c r="X1106" i="24"/>
  <c r="X1111" i="24"/>
  <c r="X1112" i="24"/>
  <c r="X1117" i="24"/>
  <c r="X1100" i="24"/>
  <c r="X1094" i="24"/>
  <c r="X1088" i="24"/>
  <c r="X1099" i="24"/>
  <c r="X1093" i="24"/>
  <c r="X1075" i="24"/>
  <c r="X1082" i="24"/>
  <c r="X1081" i="24"/>
  <c r="X1070" i="24"/>
  <c r="X1076" i="24"/>
  <c r="X1087" i="24"/>
  <c r="X1069" i="24"/>
  <c r="Y280" i="23"/>
  <c r="Y276" i="23"/>
  <c r="Y272" i="23"/>
  <c r="Y281" i="23"/>
  <c r="Y277" i="23"/>
  <c r="Y273" i="23"/>
  <c r="Y267" i="23"/>
  <c r="Y263" i="23"/>
  <c r="Y259" i="23"/>
  <c r="Y282" i="23"/>
  <c r="Y278" i="23"/>
  <c r="Y274" i="23"/>
  <c r="Y268" i="23"/>
  <c r="Y264" i="23"/>
  <c r="Y260" i="23"/>
  <c r="Y254" i="23"/>
  <c r="Y279" i="23"/>
  <c r="Y275" i="23"/>
  <c r="Y269" i="23"/>
  <c r="Y265" i="23"/>
  <c r="Y261" i="23"/>
  <c r="Y255" i="23"/>
  <c r="Y251" i="23"/>
  <c r="Y253" i="23"/>
  <c r="Y252" i="23"/>
  <c r="Y247" i="23"/>
  <c r="Y241" i="23"/>
  <c r="Y237" i="23"/>
  <c r="Y256" i="23"/>
  <c r="Y250" i="23"/>
  <c r="Y262" i="23"/>
  <c r="Y249" i="23"/>
  <c r="Y246" i="23"/>
  <c r="Y240" i="23"/>
  <c r="Y236" i="23"/>
  <c r="Y266" i="23"/>
  <c r="Y235" i="23"/>
  <c r="Y239" i="23"/>
  <c r="Y234" i="23"/>
  <c r="Y243" i="23"/>
  <c r="Y248" i="23"/>
  <c r="Y242" i="23"/>
  <c r="Y238" i="23"/>
  <c r="Y233" i="23"/>
  <c r="X995" i="24"/>
  <c r="X1001" i="24"/>
  <c r="X994" i="24"/>
  <c r="X983" i="24"/>
  <c r="X1000" i="24"/>
  <c r="X977" i="24"/>
  <c r="X976" i="24"/>
  <c r="X982" i="24"/>
  <c r="X989" i="24"/>
  <c r="X988" i="24"/>
  <c r="X952" i="24"/>
  <c r="X953" i="24"/>
  <c r="X964" i="24"/>
  <c r="X965" i="24"/>
  <c r="X958" i="24"/>
  <c r="X970" i="24"/>
  <c r="X959" i="24"/>
  <c r="X971" i="24"/>
  <c r="X942" i="24"/>
  <c r="X925" i="24"/>
  <c r="X943" i="24"/>
  <c r="X930" i="24"/>
  <c r="X931" i="24"/>
  <c r="X936" i="24"/>
  <c r="X912" i="24"/>
  <c r="X913" i="24"/>
  <c r="X918" i="24"/>
  <c r="X919" i="24"/>
  <c r="X901" i="24"/>
  <c r="X937" i="24"/>
  <c r="X906" i="24"/>
  <c r="X907" i="24"/>
  <c r="X895" i="24"/>
  <c r="X924" i="24"/>
  <c r="X900" i="24"/>
  <c r="X860" i="24"/>
  <c r="X878" i="24"/>
  <c r="X861" i="24"/>
  <c r="X879" i="24"/>
  <c r="X866" i="24"/>
  <c r="X884" i="24"/>
  <c r="X867" i="24"/>
  <c r="X885" i="24"/>
  <c r="X872" i="24"/>
  <c r="X855" i="24"/>
  <c r="X854" i="24"/>
  <c r="X842" i="24"/>
  <c r="X820" i="24"/>
  <c r="X843" i="24"/>
  <c r="X821" i="24"/>
  <c r="X849" i="24"/>
  <c r="X826" i="24"/>
  <c r="X827" i="24"/>
  <c r="X894" i="24"/>
  <c r="X837" i="24"/>
  <c r="X815" i="24"/>
  <c r="X836" i="24"/>
  <c r="X809" i="24"/>
  <c r="X873" i="24"/>
  <c r="X802" i="24"/>
  <c r="X779" i="24"/>
  <c r="X757" i="24"/>
  <c r="X796" i="24"/>
  <c r="X814" i="24"/>
  <c r="X797" i="24"/>
  <c r="X784" i="24"/>
  <c r="X762" i="24"/>
  <c r="X848" i="24"/>
  <c r="X785" i="24"/>
  <c r="X763" i="24"/>
  <c r="X790" i="24"/>
  <c r="X768" i="24"/>
  <c r="X808" i="24"/>
  <c r="X803" i="24"/>
  <c r="X791" i="24"/>
  <c r="X778" i="24"/>
  <c r="X756" i="24"/>
  <c r="X769" i="24"/>
  <c r="X732" i="24"/>
  <c r="X750" i="24"/>
  <c r="X733" i="24"/>
  <c r="X751" i="24"/>
  <c r="X720" i="24"/>
  <c r="X738" i="24"/>
  <c r="X721" i="24"/>
  <c r="X726" i="24"/>
  <c r="X744" i="24"/>
  <c r="X727" i="24"/>
  <c r="X745" i="24"/>
  <c r="X691" i="24"/>
  <c r="X674" i="24"/>
  <c r="X692" i="24"/>
  <c r="X710" i="24"/>
  <c r="X679" i="24"/>
  <c r="X709" i="24"/>
  <c r="X697" i="24"/>
  <c r="X680" i="24"/>
  <c r="X698" i="24"/>
  <c r="X667" i="24"/>
  <c r="X685" i="24"/>
  <c r="X668" i="24"/>
  <c r="X739" i="24"/>
  <c r="X703" i="24"/>
  <c r="X686" i="24"/>
  <c r="X644" i="24"/>
  <c r="X627" i="24"/>
  <c r="X645" i="24"/>
  <c r="X704" i="24"/>
  <c r="X650" i="24"/>
  <c r="X633" i="24"/>
  <c r="X673" i="24"/>
  <c r="X651" i="24"/>
  <c r="X620" i="24"/>
  <c r="X661" i="24"/>
  <c r="X638" i="24"/>
  <c r="X621" i="24"/>
  <c r="X662" i="24"/>
  <c r="X639" i="24"/>
  <c r="X626" i="24"/>
  <c r="X614" i="24"/>
  <c r="X591" i="24"/>
  <c r="X574" i="24"/>
  <c r="X615" i="24"/>
  <c r="X592" i="24"/>
  <c r="X602" i="24"/>
  <c r="X579" i="24"/>
  <c r="X603" i="24"/>
  <c r="X580" i="24"/>
  <c r="X608" i="24"/>
  <c r="X585" i="24"/>
  <c r="X632" i="24"/>
  <c r="X609" i="24"/>
  <c r="X586" i="24"/>
  <c r="X567" i="24"/>
  <c r="X555" i="24"/>
  <c r="X532" i="24"/>
  <c r="X556" i="24"/>
  <c r="X533" i="24"/>
  <c r="X543" i="24"/>
  <c r="X561" i="24"/>
  <c r="X544" i="24"/>
  <c r="X568" i="24"/>
  <c r="X562" i="24"/>
  <c r="X549" i="24"/>
  <c r="X526" i="24"/>
  <c r="X573" i="24"/>
  <c r="X550" i="24"/>
  <c r="X527" i="24"/>
  <c r="X490" i="24"/>
  <c r="X467" i="24"/>
  <c r="X450" i="24"/>
  <c r="X508" i="24"/>
  <c r="X491" i="24"/>
  <c r="X468" i="24"/>
  <c r="X437" i="24"/>
  <c r="X521" i="24"/>
  <c r="X509" i="24"/>
  <c r="X496" i="24"/>
  <c r="X473" i="24"/>
  <c r="X456" i="24"/>
  <c r="X514" i="24"/>
  <c r="X497" i="24"/>
  <c r="X474" i="24"/>
  <c r="X443" i="24"/>
  <c r="X515" i="24"/>
  <c r="X484" i="24"/>
  <c r="X461" i="24"/>
  <c r="X444" i="24"/>
  <c r="X502" i="24"/>
  <c r="X485" i="24"/>
  <c r="X462" i="24"/>
  <c r="X431" i="24"/>
  <c r="X520" i="24"/>
  <c r="X503" i="24"/>
  <c r="X449" i="24"/>
  <c r="X432" i="24"/>
  <c r="X390" i="24"/>
  <c r="X373" i="24"/>
  <c r="X350" i="24"/>
  <c r="X408" i="24"/>
  <c r="X391" i="24"/>
  <c r="X337" i="24"/>
  <c r="X409" i="24"/>
  <c r="X378" i="24"/>
  <c r="X355" i="24"/>
  <c r="X438" i="24"/>
  <c r="X396" i="24"/>
  <c r="X379" i="24"/>
  <c r="X356" i="24"/>
  <c r="X414" i="24"/>
  <c r="X397" i="24"/>
  <c r="X366" i="24"/>
  <c r="X455" i="24"/>
  <c r="X415" i="24"/>
  <c r="X384" i="24"/>
  <c r="X367" i="24"/>
  <c r="X344" i="24"/>
  <c r="X425" i="24"/>
  <c r="X402" i="24"/>
  <c r="X385" i="24"/>
  <c r="X426" i="24"/>
  <c r="X403" i="24"/>
  <c r="X331" i="24"/>
  <c r="X325" i="24"/>
  <c r="X308" i="24"/>
  <c r="X285" i="24"/>
  <c r="X254" i="24"/>
  <c r="X372" i="24"/>
  <c r="X349" i="24"/>
  <c r="X343" i="24"/>
  <c r="X326" i="24"/>
  <c r="X338" i="24"/>
  <c r="X313" i="24"/>
  <c r="X290" i="24"/>
  <c r="X273" i="24"/>
  <c r="X314" i="24"/>
  <c r="X291" i="24"/>
  <c r="X260" i="24"/>
  <c r="X319" i="24"/>
  <c r="X296" i="24"/>
  <c r="X279" i="24"/>
  <c r="X248" i="24"/>
  <c r="X332" i="24"/>
  <c r="X320" i="24"/>
  <c r="X297" i="24"/>
  <c r="X307" i="24"/>
  <c r="X284" i="24"/>
  <c r="X267" i="24"/>
  <c r="X278" i="24"/>
  <c r="X266" i="24"/>
  <c r="X237" i="24"/>
  <c r="X225" i="24"/>
  <c r="X208" i="24"/>
  <c r="X154" i="24"/>
  <c r="X261" i="24"/>
  <c r="X226" i="24"/>
  <c r="X195" i="24"/>
  <c r="X172" i="24"/>
  <c r="X155" i="24"/>
  <c r="X249" i="24"/>
  <c r="X213" i="24"/>
  <c r="X196" i="24"/>
  <c r="X173" i="24"/>
  <c r="X231" i="24"/>
  <c r="X214" i="24"/>
  <c r="X232" i="24"/>
  <c r="X201" i="24"/>
  <c r="X178" i="24"/>
  <c r="X161" i="24"/>
  <c r="X255" i="24"/>
  <c r="X238" i="24"/>
  <c r="X219" i="24"/>
  <c r="X202" i="24"/>
  <c r="X179" i="24"/>
  <c r="X272" i="24"/>
  <c r="X220" i="24"/>
  <c r="X189" i="24"/>
  <c r="X166" i="24"/>
  <c r="X149" i="24"/>
  <c r="X130" i="24"/>
  <c r="X107" i="24"/>
  <c r="X90" i="24"/>
  <c r="X190" i="24"/>
  <c r="X160" i="24"/>
  <c r="X148" i="24"/>
  <c r="X131" i="24"/>
  <c r="X108" i="24"/>
  <c r="X77" i="24"/>
  <c r="X167" i="24"/>
  <c r="X95" i="24"/>
  <c r="X78" i="24"/>
  <c r="X55" i="24"/>
  <c r="X136" i="24"/>
  <c r="X113" i="24"/>
  <c r="X96" i="24"/>
  <c r="X137" i="24"/>
  <c r="X114" i="24"/>
  <c r="X83" i="24"/>
  <c r="X60" i="24"/>
  <c r="X101" i="24"/>
  <c r="X84" i="24"/>
  <c r="X61" i="24"/>
  <c r="X207" i="24"/>
  <c r="X142" i="24"/>
  <c r="X119" i="24"/>
  <c r="X102" i="24"/>
  <c r="X71" i="24"/>
  <c r="X143" i="24"/>
  <c r="X120" i="24"/>
  <c r="X30" i="24"/>
  <c r="X13" i="24"/>
  <c r="Y1" i="24"/>
  <c r="X48" i="24"/>
  <c r="X31" i="24"/>
  <c r="X49" i="24"/>
  <c r="X18" i="24"/>
  <c r="X89" i="24"/>
  <c r="X72" i="24"/>
  <c r="X36" i="24"/>
  <c r="X19" i="24"/>
  <c r="X54" i="24"/>
  <c r="X37" i="24"/>
  <c r="X24" i="24"/>
  <c r="X42" i="24"/>
  <c r="X25" i="24"/>
  <c r="X43" i="24"/>
  <c r="X12" i="24"/>
  <c r="X23" i="23"/>
  <c r="X36" i="23"/>
  <c r="Y228" i="23"/>
  <c r="Y224" i="23"/>
  <c r="Y220" i="23"/>
  <c r="Y229" i="23"/>
  <c r="Y225" i="23"/>
  <c r="Y221" i="23"/>
  <c r="Y215" i="23"/>
  <c r="Y211" i="23"/>
  <c r="Y207" i="23"/>
  <c r="Y230" i="23"/>
  <c r="Y226" i="23"/>
  <c r="Y222" i="23"/>
  <c r="Y216" i="23"/>
  <c r="Y212" i="23"/>
  <c r="Y208" i="23"/>
  <c r="Y202" i="23"/>
  <c r="Y198" i="23"/>
  <c r="Y227" i="23"/>
  <c r="Y223" i="23"/>
  <c r="Y217" i="23"/>
  <c r="Y213" i="23"/>
  <c r="Y209" i="23"/>
  <c r="Y203" i="23"/>
  <c r="Y199" i="23"/>
  <c r="Y204" i="23"/>
  <c r="Y214" i="23"/>
  <c r="Y194" i="23"/>
  <c r="Y188" i="23"/>
  <c r="Y184" i="23"/>
  <c r="Y197" i="23"/>
  <c r="Y196" i="23"/>
  <c r="Y190" i="23"/>
  <c r="Y186" i="23"/>
  <c r="Y201" i="23"/>
  <c r="Y200" i="23"/>
  <c r="Y183" i="23"/>
  <c r="Y177" i="23"/>
  <c r="Y173" i="23"/>
  <c r="Y169" i="23"/>
  <c r="Y191" i="23"/>
  <c r="Y195" i="23"/>
  <c r="Y178" i="23"/>
  <c r="Y174" i="23"/>
  <c r="Y170" i="23"/>
  <c r="Y164" i="23"/>
  <c r="Y210" i="23"/>
  <c r="Y187" i="23"/>
  <c r="Y181" i="23"/>
  <c r="Y175" i="23"/>
  <c r="Y171" i="23"/>
  <c r="Y165" i="23"/>
  <c r="Y185" i="23"/>
  <c r="Y182" i="23"/>
  <c r="Y176" i="23"/>
  <c r="Y172" i="23"/>
  <c r="Y161" i="23"/>
  <c r="Y157" i="23"/>
  <c r="Y151" i="23"/>
  <c r="Y147" i="23"/>
  <c r="Y143" i="23"/>
  <c r="Y162" i="23"/>
  <c r="Y158" i="23"/>
  <c r="Y152" i="23"/>
  <c r="Y163" i="23"/>
  <c r="Y159" i="23"/>
  <c r="Y155" i="23"/>
  <c r="Y160" i="23"/>
  <c r="Y156" i="23"/>
  <c r="Y150" i="23"/>
  <c r="Y146" i="23"/>
  <c r="Y142" i="23"/>
  <c r="Y139" i="23"/>
  <c r="Y168" i="23"/>
  <c r="Y149" i="23"/>
  <c r="Y148" i="23"/>
  <c r="Y138" i="23"/>
  <c r="Y134" i="23"/>
  <c r="Y130" i="23"/>
  <c r="Y124" i="23"/>
  <c r="Y189" i="23"/>
  <c r="Y145" i="23"/>
  <c r="Y144" i="23"/>
  <c r="Y137" i="23"/>
  <c r="Y135" i="23"/>
  <c r="Y129" i="23"/>
  <c r="Y120" i="23"/>
  <c r="Y116" i="23"/>
  <c r="Y110" i="23"/>
  <c r="Y106" i="23"/>
  <c r="Y100" i="23"/>
  <c r="Y96" i="23"/>
  <c r="Y92" i="23"/>
  <c r="Y131" i="23"/>
  <c r="Y121" i="23"/>
  <c r="Y117" i="23"/>
  <c r="Y111" i="23"/>
  <c r="Y107" i="23"/>
  <c r="Y103" i="23"/>
  <c r="Y136" i="23"/>
  <c r="Y122" i="23"/>
  <c r="Y118" i="23"/>
  <c r="Y112" i="23"/>
  <c r="Y108" i="23"/>
  <c r="Y104" i="23"/>
  <c r="Y98" i="23"/>
  <c r="Y94" i="23"/>
  <c r="Y90" i="23"/>
  <c r="Y132" i="23"/>
  <c r="Y125" i="23"/>
  <c r="Y133" i="23"/>
  <c r="Y126" i="23"/>
  <c r="Y119" i="23"/>
  <c r="Y113" i="23"/>
  <c r="Y109" i="23"/>
  <c r="Y105" i="23"/>
  <c r="Y99" i="23"/>
  <c r="Y95" i="23"/>
  <c r="Y91" i="23"/>
  <c r="Y123" i="23"/>
  <c r="Y87" i="23"/>
  <c r="Y84" i="23"/>
  <c r="Y80" i="23"/>
  <c r="Y74" i="23"/>
  <c r="Y70" i="23"/>
  <c r="Y66" i="23"/>
  <c r="Y60" i="23"/>
  <c r="Y56" i="23"/>
  <c r="Y52" i="23"/>
  <c r="Y46" i="23"/>
  <c r="Y42" i="23"/>
  <c r="Y38" i="23"/>
  <c r="Y32" i="23"/>
  <c r="Y28" i="23"/>
  <c r="Y85" i="23"/>
  <c r="Y81" i="23"/>
  <c r="Y97" i="23"/>
  <c r="Y86" i="23"/>
  <c r="Y82" i="23"/>
  <c r="Y78" i="23"/>
  <c r="Y72" i="23"/>
  <c r="Y68" i="23"/>
  <c r="Y64" i="23"/>
  <c r="Y58" i="23"/>
  <c r="Y54" i="23"/>
  <c r="Y48" i="23"/>
  <c r="Y44" i="23"/>
  <c r="Y40" i="23"/>
  <c r="Y34" i="23"/>
  <c r="Y30" i="23"/>
  <c r="Y93" i="23"/>
  <c r="Y83" i="23"/>
  <c r="Y79" i="23"/>
  <c r="Y73" i="23"/>
  <c r="Y69" i="23"/>
  <c r="Y65" i="23"/>
  <c r="Y59" i="23"/>
  <c r="Y55" i="23"/>
  <c r="Y51" i="23"/>
  <c r="Y45" i="23"/>
  <c r="Y41" i="23"/>
  <c r="Y19" i="23"/>
  <c r="Y15" i="23"/>
  <c r="Y9" i="23"/>
  <c r="Y26" i="23"/>
  <c r="Y77" i="23"/>
  <c r="Y61" i="23"/>
  <c r="Y29" i="23"/>
  <c r="Y25" i="23"/>
  <c r="Y22" i="23"/>
  <c r="Y14" i="23"/>
  <c r="Y71" i="23"/>
  <c r="Y57" i="23"/>
  <c r="Y20" i="23"/>
  <c r="Y16" i="23"/>
  <c r="Y12" i="23"/>
  <c r="Y39" i="23"/>
  <c r="Y18" i="23"/>
  <c r="Y67" i="23"/>
  <c r="Y53" i="23"/>
  <c r="Y21" i="23"/>
  <c r="Y17" i="23"/>
  <c r="Y13" i="23"/>
  <c r="Z1" i="23"/>
  <c r="Y47" i="23"/>
  <c r="Y33" i="23"/>
  <c r="Y27" i="23"/>
  <c r="Y43" i="23"/>
  <c r="Y31" i="23"/>
  <c r="Y35" i="23"/>
  <c r="G218" i="7"/>
  <c r="G205" i="7"/>
  <c r="G198" i="7"/>
  <c r="A33" i="48"/>
  <c r="A32" i="48"/>
  <c r="A31" i="48"/>
  <c r="D20" i="48"/>
  <c r="B19" i="48"/>
  <c r="D16" i="48"/>
  <c r="B15" i="48"/>
  <c r="D12" i="48"/>
  <c r="B11" i="48"/>
  <c r="B5" i="48"/>
  <c r="A30" i="46"/>
  <c r="A29" i="46"/>
  <c r="A28" i="46"/>
  <c r="B15" i="46"/>
  <c r="B11" i="46"/>
  <c r="B7" i="46"/>
  <c r="D16" i="46"/>
  <c r="D12" i="46"/>
  <c r="D10" i="46"/>
  <c r="D8" i="46"/>
  <c r="D7" i="46"/>
  <c r="D6" i="46"/>
  <c r="D5" i="46"/>
  <c r="A33" i="44"/>
  <c r="A32" i="44"/>
  <c r="A31" i="44"/>
  <c r="B19" i="44"/>
  <c r="B15" i="44"/>
  <c r="B11" i="44"/>
  <c r="B6" i="44"/>
  <c r="D20" i="44"/>
  <c r="D16" i="44"/>
  <c r="D12" i="44"/>
  <c r="D6" i="44"/>
  <c r="A33" i="42"/>
  <c r="A32" i="42"/>
  <c r="A31" i="42"/>
  <c r="D20" i="42"/>
  <c r="D16" i="42"/>
  <c r="D12" i="42"/>
  <c r="D6" i="42"/>
  <c r="B19" i="42"/>
  <c r="B15" i="42"/>
  <c r="B11" i="42"/>
  <c r="B6" i="42"/>
  <c r="B5" i="42"/>
  <c r="Y1280" i="24"/>
  <c r="Y1281" i="24"/>
  <c r="Y1286" i="24"/>
  <c r="Y1287" i="24"/>
  <c r="Y1274" i="24"/>
  <c r="Y1293" i="24"/>
  <c r="Y1292" i="24"/>
  <c r="Y1275" i="24"/>
  <c r="Y1257" i="24"/>
  <c r="Y1263" i="24"/>
  <c r="Y1245" i="24"/>
  <c r="Y1269" i="24"/>
  <c r="Y1250" i="24"/>
  <c r="Y1251" i="24"/>
  <c r="Y1256" i="24"/>
  <c r="Y1268" i="24"/>
  <c r="Y1262" i="24"/>
  <c r="Y1244" i="24"/>
  <c r="Z295" i="23"/>
  <c r="Z291" i="23"/>
  <c r="Z288" i="23"/>
  <c r="Z286" i="23"/>
  <c r="Z292" i="23"/>
  <c r="Z287" i="23"/>
  <c r="Z289" i="23"/>
  <c r="Z285" i="23"/>
  <c r="Z296" i="23"/>
  <c r="Z293" i="23"/>
  <c r="Z294" i="23"/>
  <c r="Z290" i="23"/>
  <c r="Y1052" i="24"/>
  <c r="Y1053" i="24"/>
  <c r="Y1059" i="24"/>
  <c r="Y1058" i="24"/>
  <c r="Y1046" i="24"/>
  <c r="Y1034" i="24"/>
  <c r="Y1016" i="24"/>
  <c r="Y1047" i="24"/>
  <c r="Y1017" i="24"/>
  <c r="Y1040" i="24"/>
  <c r="Y1028" i="24"/>
  <c r="Y1029" i="24"/>
  <c r="Y1041" i="24"/>
  <c r="Y1010" i="24"/>
  <c r="Y1035" i="24"/>
  <c r="Y1011" i="24"/>
  <c r="Y1023" i="24"/>
  <c r="Y1022" i="24"/>
  <c r="Y1223" i="24"/>
  <c r="Y1228" i="24"/>
  <c r="Y1229" i="24"/>
  <c r="Y1216" i="24"/>
  <c r="Y1234" i="24"/>
  <c r="Y1217" i="24"/>
  <c r="Y1210" i="24"/>
  <c r="Y1235" i="24"/>
  <c r="Y1222" i="24"/>
  <c r="Y1199" i="24"/>
  <c r="Y1205" i="24"/>
  <c r="Y1211" i="24"/>
  <c r="Y1193" i="24"/>
  <c r="Y1204" i="24"/>
  <c r="Y1187" i="24"/>
  <c r="Y1186" i="24"/>
  <c r="Y1198" i="24"/>
  <c r="Y1192" i="24"/>
  <c r="Y1164" i="24"/>
  <c r="Y1169" i="24"/>
  <c r="Y1176" i="24"/>
  <c r="Y1170" i="24"/>
  <c r="Y1163" i="24"/>
  <c r="Y1158" i="24"/>
  <c r="Y1140" i="24"/>
  <c r="Y1146" i="24"/>
  <c r="Y1157" i="24"/>
  <c r="Y1175" i="24"/>
  <c r="Y1145" i="24"/>
  <c r="Y1133" i="24"/>
  <c r="Y1139" i="24"/>
  <c r="Y1151" i="24"/>
  <c r="Y1134" i="24"/>
  <c r="Y1128" i="24"/>
  <c r="Y1127" i="24"/>
  <c r="Y1152" i="24"/>
  <c r="Y1106" i="24"/>
  <c r="Y1112" i="24"/>
  <c r="Y1099" i="24"/>
  <c r="Y1118" i="24"/>
  <c r="Y1117" i="24"/>
  <c r="Y1093" i="24"/>
  <c r="Y1100" i="24"/>
  <c r="Y1111" i="24"/>
  <c r="Y1081" i="24"/>
  <c r="Y1105" i="24"/>
  <c r="Y1076" i="24"/>
  <c r="Y1088" i="24"/>
  <c r="Y1082" i="24"/>
  <c r="Y1069" i="24"/>
  <c r="Y1094" i="24"/>
  <c r="Y1087" i="24"/>
  <c r="Y1075" i="24"/>
  <c r="Y1070" i="24"/>
  <c r="Z280" i="23"/>
  <c r="Z281" i="23"/>
  <c r="Z282" i="23"/>
  <c r="Z268" i="23"/>
  <c r="Z247" i="23"/>
  <c r="Z241" i="23"/>
  <c r="Z237" i="23"/>
  <c r="Z269" i="23"/>
  <c r="Z263" i="23"/>
  <c r="Z251" i="23"/>
  <c r="Z279" i="23"/>
  <c r="Z277" i="23"/>
  <c r="Z275" i="23"/>
  <c r="Z273" i="23"/>
  <c r="Z264" i="23"/>
  <c r="Z248" i="23"/>
  <c r="Z242" i="23"/>
  <c r="Z238" i="23"/>
  <c r="Z265" i="23"/>
  <c r="Z259" i="23"/>
  <c r="Z256" i="23"/>
  <c r="Z266" i="23"/>
  <c r="Z260" i="23"/>
  <c r="Z243" i="23"/>
  <c r="Z267" i="23"/>
  <c r="Z254" i="23"/>
  <c r="Z253" i="23"/>
  <c r="Z252" i="23"/>
  <c r="Z272" i="23"/>
  <c r="Z255" i="23"/>
  <c r="Z246" i="23"/>
  <c r="Z239" i="23"/>
  <c r="Z234" i="23"/>
  <c r="Z250" i="23"/>
  <c r="Z262" i="23"/>
  <c r="Z249" i="23"/>
  <c r="Z233" i="23"/>
  <c r="Z261" i="23"/>
  <c r="Z278" i="23"/>
  <c r="Z276" i="23"/>
  <c r="Z274" i="23"/>
  <c r="Z240" i="23"/>
  <c r="Z236" i="23"/>
  <c r="Z235" i="23"/>
  <c r="Y1000" i="24"/>
  <c r="Y1001" i="24"/>
  <c r="Y977" i="24"/>
  <c r="Y995" i="24"/>
  <c r="Y982" i="24"/>
  <c r="Y988" i="24"/>
  <c r="Y994" i="24"/>
  <c r="Y976" i="24"/>
  <c r="Y964" i="24"/>
  <c r="Y989" i="24"/>
  <c r="Y983" i="24"/>
  <c r="Y970" i="24"/>
  <c r="Y953" i="24"/>
  <c r="Y965" i="24"/>
  <c r="Y958" i="24"/>
  <c r="Y959" i="24"/>
  <c r="Y971" i="24"/>
  <c r="Y952" i="24"/>
  <c r="Y943" i="24"/>
  <c r="Y930" i="24"/>
  <c r="Y931" i="24"/>
  <c r="Y937" i="24"/>
  <c r="Y924" i="24"/>
  <c r="Y936" i="24"/>
  <c r="Y913" i="24"/>
  <c r="Y942" i="24"/>
  <c r="Y919" i="24"/>
  <c r="Y925" i="24"/>
  <c r="Y918" i="24"/>
  <c r="Y912" i="24"/>
  <c r="Y906" i="24"/>
  <c r="Y907" i="24"/>
  <c r="Y878" i="24"/>
  <c r="Y861" i="24"/>
  <c r="Y879" i="24"/>
  <c r="Y848" i="24"/>
  <c r="Y866" i="24"/>
  <c r="Y849" i="24"/>
  <c r="Y895" i="24"/>
  <c r="Y884" i="24"/>
  <c r="Y867" i="24"/>
  <c r="Y885" i="24"/>
  <c r="Y854" i="24"/>
  <c r="Y872" i="24"/>
  <c r="Y901" i="24"/>
  <c r="Y894" i="24"/>
  <c r="Y873" i="24"/>
  <c r="Y843" i="24"/>
  <c r="Y821" i="24"/>
  <c r="Y808" i="24"/>
  <c r="Y826" i="24"/>
  <c r="Y809" i="24"/>
  <c r="Y827" i="24"/>
  <c r="Y836" i="24"/>
  <c r="Y814" i="24"/>
  <c r="Y900" i="24"/>
  <c r="Y842" i="24"/>
  <c r="Y837" i="24"/>
  <c r="Y803" i="24"/>
  <c r="Y860" i="24"/>
  <c r="Y855" i="24"/>
  <c r="Y820" i="24"/>
  <c r="Y815" i="24"/>
  <c r="Y796" i="24"/>
  <c r="Y797" i="24"/>
  <c r="Y784" i="24"/>
  <c r="Y762" i="24"/>
  <c r="Y785" i="24"/>
  <c r="Y763" i="24"/>
  <c r="Y802" i="24"/>
  <c r="Y790" i="24"/>
  <c r="Y768" i="24"/>
  <c r="Y791" i="24"/>
  <c r="Y769" i="24"/>
  <c r="Y779" i="24"/>
  <c r="Y757" i="24"/>
  <c r="Y750" i="24"/>
  <c r="Y733" i="24"/>
  <c r="Y778" i="24"/>
  <c r="Y751" i="24"/>
  <c r="Y738" i="24"/>
  <c r="Y721" i="24"/>
  <c r="Y739" i="24"/>
  <c r="Y756" i="24"/>
  <c r="Y744" i="24"/>
  <c r="Y727" i="24"/>
  <c r="Y745" i="24"/>
  <c r="Y732" i="24"/>
  <c r="Y709" i="24"/>
  <c r="Y692" i="24"/>
  <c r="Y710" i="24"/>
  <c r="Y679" i="24"/>
  <c r="Y697" i="24"/>
  <c r="Y680" i="24"/>
  <c r="Y726" i="24"/>
  <c r="Y698" i="24"/>
  <c r="Y667" i="24"/>
  <c r="Y685" i="24"/>
  <c r="Y668" i="24"/>
  <c r="Y703" i="24"/>
  <c r="Y686" i="24"/>
  <c r="Y704" i="24"/>
  <c r="Y673" i="24"/>
  <c r="Y691" i="24"/>
  <c r="Y645" i="24"/>
  <c r="Y632" i="24"/>
  <c r="Y651" i="24"/>
  <c r="Y661" i="24"/>
  <c r="Y638" i="24"/>
  <c r="Y621" i="24"/>
  <c r="Y662" i="24"/>
  <c r="Y639" i="24"/>
  <c r="Y674" i="24"/>
  <c r="Y720" i="24"/>
  <c r="Y644" i="24"/>
  <c r="Y627" i="24"/>
  <c r="Y620" i="24"/>
  <c r="Y615" i="24"/>
  <c r="Y592" i="24"/>
  <c r="Y602" i="24"/>
  <c r="Y579" i="24"/>
  <c r="Y633" i="24"/>
  <c r="Y626" i="24"/>
  <c r="Y603" i="24"/>
  <c r="Y580" i="24"/>
  <c r="Y567" i="24"/>
  <c r="Y650" i="24"/>
  <c r="Y609" i="24"/>
  <c r="Y586" i="24"/>
  <c r="Y573" i="24"/>
  <c r="Y614" i="24"/>
  <c r="Y591" i="24"/>
  <c r="Y556" i="24"/>
  <c r="Y533" i="24"/>
  <c r="Y543" i="24"/>
  <c r="Y561" i="24"/>
  <c r="Y544" i="24"/>
  <c r="Y521" i="24"/>
  <c r="Y568" i="24"/>
  <c r="Y562" i="24"/>
  <c r="Y585" i="24"/>
  <c r="Y550" i="24"/>
  <c r="Y527" i="24"/>
  <c r="Y608" i="24"/>
  <c r="Y555" i="24"/>
  <c r="Y508" i="24"/>
  <c r="Y491" i="24"/>
  <c r="Y468" i="24"/>
  <c r="Y437" i="24"/>
  <c r="Y509" i="24"/>
  <c r="Y455" i="24"/>
  <c r="Y438" i="24"/>
  <c r="Y574" i="24"/>
  <c r="Y514" i="24"/>
  <c r="Y497" i="24"/>
  <c r="Y474" i="24"/>
  <c r="Y549" i="24"/>
  <c r="Y515" i="24"/>
  <c r="Y484" i="24"/>
  <c r="Y461" i="24"/>
  <c r="Y444" i="24"/>
  <c r="Y526" i="24"/>
  <c r="Y502" i="24"/>
  <c r="Y485" i="24"/>
  <c r="Y462" i="24"/>
  <c r="Y431" i="24"/>
  <c r="Y532" i="24"/>
  <c r="Y520" i="24"/>
  <c r="Y503" i="24"/>
  <c r="Y449" i="24"/>
  <c r="Y432" i="24"/>
  <c r="Y490" i="24"/>
  <c r="Y467" i="24"/>
  <c r="Y450" i="24"/>
  <c r="Y408" i="24"/>
  <c r="Y391" i="24"/>
  <c r="Y337" i="24"/>
  <c r="Y456" i="24"/>
  <c r="Y409" i="24"/>
  <c r="Y378" i="24"/>
  <c r="Y355" i="24"/>
  <c r="Y338" i="24"/>
  <c r="Y496" i="24"/>
  <c r="Y396" i="24"/>
  <c r="Y379" i="24"/>
  <c r="Y356" i="24"/>
  <c r="Y443" i="24"/>
  <c r="Y414" i="24"/>
  <c r="Y397" i="24"/>
  <c r="Y366" i="24"/>
  <c r="Y343" i="24"/>
  <c r="Y473" i="24"/>
  <c r="Y415" i="24"/>
  <c r="Y384" i="24"/>
  <c r="Y367" i="24"/>
  <c r="Y344" i="24"/>
  <c r="Y425" i="24"/>
  <c r="Y402" i="24"/>
  <c r="Y385" i="24"/>
  <c r="Y331" i="24"/>
  <c r="Y426" i="24"/>
  <c r="Y403" i="24"/>
  <c r="Y372" i="24"/>
  <c r="Y349" i="24"/>
  <c r="Y332" i="24"/>
  <c r="Y326" i="24"/>
  <c r="Y272" i="24"/>
  <c r="Y255" i="24"/>
  <c r="Y313" i="24"/>
  <c r="Y290" i="24"/>
  <c r="Y314" i="24"/>
  <c r="Y291" i="24"/>
  <c r="Y260" i="24"/>
  <c r="Y237" i="24"/>
  <c r="Y278" i="24"/>
  <c r="Y261" i="24"/>
  <c r="Y319" i="24"/>
  <c r="Y296" i="24"/>
  <c r="Y373" i="24"/>
  <c r="Y350" i="24"/>
  <c r="Y320" i="24"/>
  <c r="Y297" i="24"/>
  <c r="Y266" i="24"/>
  <c r="Y249" i="24"/>
  <c r="Y307" i="24"/>
  <c r="Y390" i="24"/>
  <c r="Y325" i="24"/>
  <c r="Y308" i="24"/>
  <c r="Y285" i="24"/>
  <c r="Y254" i="24"/>
  <c r="Y226" i="24"/>
  <c r="Y195" i="24"/>
  <c r="Y172" i="24"/>
  <c r="Y155" i="24"/>
  <c r="Y279" i="24"/>
  <c r="Y213" i="24"/>
  <c r="Y196" i="24"/>
  <c r="Y173" i="24"/>
  <c r="Y231" i="24"/>
  <c r="Y214" i="24"/>
  <c r="Y160" i="24"/>
  <c r="Y248" i="24"/>
  <c r="Y232" i="24"/>
  <c r="Y201" i="24"/>
  <c r="Y273" i="24"/>
  <c r="Y238" i="24"/>
  <c r="Y219" i="24"/>
  <c r="Y202" i="24"/>
  <c r="Y179" i="24"/>
  <c r="Y220" i="24"/>
  <c r="Y189" i="24"/>
  <c r="Y166" i="24"/>
  <c r="Y149" i="24"/>
  <c r="Y284" i="24"/>
  <c r="Y207" i="24"/>
  <c r="Y190" i="24"/>
  <c r="Y167" i="24"/>
  <c r="Y267" i="24"/>
  <c r="Y148" i="24"/>
  <c r="Y131" i="24"/>
  <c r="Y108" i="24"/>
  <c r="Y77" i="24"/>
  <c r="Y154" i="24"/>
  <c r="Y95" i="24"/>
  <c r="Y78" i="24"/>
  <c r="Y55" i="24"/>
  <c r="Y208" i="24"/>
  <c r="Y178" i="24"/>
  <c r="Y161" i="24"/>
  <c r="Y136" i="24"/>
  <c r="Y113" i="24"/>
  <c r="Y96" i="24"/>
  <c r="Y137" i="24"/>
  <c r="Y114" i="24"/>
  <c r="Y225" i="24"/>
  <c r="Y101" i="24"/>
  <c r="Y84" i="24"/>
  <c r="Y61" i="24"/>
  <c r="Y142" i="24"/>
  <c r="Y119" i="24"/>
  <c r="Y102" i="24"/>
  <c r="Y71" i="24"/>
  <c r="Y143" i="24"/>
  <c r="Y120" i="24"/>
  <c r="Y89" i="24"/>
  <c r="Y72" i="24"/>
  <c r="Y130" i="24"/>
  <c r="Y48" i="24"/>
  <c r="Y31" i="24"/>
  <c r="Y49" i="24"/>
  <c r="Y18" i="24"/>
  <c r="Y60" i="24"/>
  <c r="Y36" i="24"/>
  <c r="Y19" i="24"/>
  <c r="Y107" i="24"/>
  <c r="Y83" i="24"/>
  <c r="Y54" i="24"/>
  <c r="Y37" i="24"/>
  <c r="Y90" i="24"/>
  <c r="Y24" i="24"/>
  <c r="Y42" i="24"/>
  <c r="Y25" i="24"/>
  <c r="Y43" i="24"/>
  <c r="Y12" i="24"/>
  <c r="Y30" i="24"/>
  <c r="Y13" i="24"/>
  <c r="Z1" i="24"/>
  <c r="Y36" i="23"/>
  <c r="Z228" i="23"/>
  <c r="Z229" i="23"/>
  <c r="Z230" i="23"/>
  <c r="Z214" i="23"/>
  <c r="Z208" i="23"/>
  <c r="Z194" i="23"/>
  <c r="Z188" i="23"/>
  <c r="Z209" i="23"/>
  <c r="Z203" i="23"/>
  <c r="Z197" i="23"/>
  <c r="Z226" i="23"/>
  <c r="Z224" i="23"/>
  <c r="Z222" i="23"/>
  <c r="Z220" i="23"/>
  <c r="Z210" i="23"/>
  <c r="Z195" i="23"/>
  <c r="Z189" i="23"/>
  <c r="Z216" i="23"/>
  <c r="Z217" i="23"/>
  <c r="Z211" i="23"/>
  <c r="Z199" i="23"/>
  <c r="Z227" i="23"/>
  <c r="Z191" i="23"/>
  <c r="Z215" i="23"/>
  <c r="Z178" i="23"/>
  <c r="Z174" i="23"/>
  <c r="Z207" i="23"/>
  <c r="Z190" i="23"/>
  <c r="Z204" i="23"/>
  <c r="Z198" i="23"/>
  <c r="Z225" i="23"/>
  <c r="Z223" i="23"/>
  <c r="Z221" i="23"/>
  <c r="Z212" i="23"/>
  <c r="Z213" i="23"/>
  <c r="Z173" i="23"/>
  <c r="Z171" i="23"/>
  <c r="Z169" i="23"/>
  <c r="Z164" i="23"/>
  <c r="Z177" i="23"/>
  <c r="Z187" i="23"/>
  <c r="Z186" i="23"/>
  <c r="Z185" i="23"/>
  <c r="Z183" i="23"/>
  <c r="Z176" i="23"/>
  <c r="Z163" i="23"/>
  <c r="Z184" i="23"/>
  <c r="Z182" i="23"/>
  <c r="Z175" i="23"/>
  <c r="Z172" i="23"/>
  <c r="Z170" i="23"/>
  <c r="Z168" i="23"/>
  <c r="Z200" i="23"/>
  <c r="Z162" i="23"/>
  <c r="Z160" i="23"/>
  <c r="Z158" i="23"/>
  <c r="Z156" i="23"/>
  <c r="Z137" i="23"/>
  <c r="Z133" i="23"/>
  <c r="Z129" i="23"/>
  <c r="Z123" i="23"/>
  <c r="Z150" i="23"/>
  <c r="Z149" i="23"/>
  <c r="Z148" i="23"/>
  <c r="Z202" i="23"/>
  <c r="Z138" i="23"/>
  <c r="Z134" i="23"/>
  <c r="Z130" i="23"/>
  <c r="Z147" i="23"/>
  <c r="Z196" i="23"/>
  <c r="Z161" i="23"/>
  <c r="Z159" i="23"/>
  <c r="Z157" i="23"/>
  <c r="Z155" i="23"/>
  <c r="Z201" i="23"/>
  <c r="Z181" i="23"/>
  <c r="Z165" i="23"/>
  <c r="Z136" i="23"/>
  <c r="Z146" i="23"/>
  <c r="Z145" i="23"/>
  <c r="Z131" i="23"/>
  <c r="Z121" i="23"/>
  <c r="Z117" i="23"/>
  <c r="Z144" i="23"/>
  <c r="Z139" i="23"/>
  <c r="Z151" i="23"/>
  <c r="Z122" i="23"/>
  <c r="Z118" i="23"/>
  <c r="Z112" i="23"/>
  <c r="Z143" i="23"/>
  <c r="Z132" i="23"/>
  <c r="Z125" i="23"/>
  <c r="Z126" i="23"/>
  <c r="Z119" i="23"/>
  <c r="Z113" i="23"/>
  <c r="Z109" i="23"/>
  <c r="Z105" i="23"/>
  <c r="Z142" i="23"/>
  <c r="Z124" i="23"/>
  <c r="Z152" i="23"/>
  <c r="Z135" i="23"/>
  <c r="Z120" i="23"/>
  <c r="Z116" i="23"/>
  <c r="Z110" i="23"/>
  <c r="Z106" i="23"/>
  <c r="Z94" i="23"/>
  <c r="Z84" i="23"/>
  <c r="Z80" i="23"/>
  <c r="Z74" i="23"/>
  <c r="Z70" i="23"/>
  <c r="Z104" i="23"/>
  <c r="Z95" i="23"/>
  <c r="Z103" i="23"/>
  <c r="Z99" i="23"/>
  <c r="Z96" i="23"/>
  <c r="Z90" i="23"/>
  <c r="Z85" i="23"/>
  <c r="Z81" i="23"/>
  <c r="Z77" i="23"/>
  <c r="Z71" i="23"/>
  <c r="Z67" i="23"/>
  <c r="Z61" i="23"/>
  <c r="Z107" i="23"/>
  <c r="Z97" i="23"/>
  <c r="Z91" i="23"/>
  <c r="Z92" i="23"/>
  <c r="Z86" i="23"/>
  <c r="Z82" i="23"/>
  <c r="Z78" i="23"/>
  <c r="Z72" i="23"/>
  <c r="Z68" i="23"/>
  <c r="Z108" i="23"/>
  <c r="Z93" i="23"/>
  <c r="Z100" i="23"/>
  <c r="Z98" i="23"/>
  <c r="Z111" i="23"/>
  <c r="Z87" i="23"/>
  <c r="Z79" i="23"/>
  <c r="Z56" i="23"/>
  <c r="Z30" i="23"/>
  <c r="Z29" i="23"/>
  <c r="Z25" i="23"/>
  <c r="Z21" i="23"/>
  <c r="Z69" i="23"/>
  <c r="Z66" i="23"/>
  <c r="Z64" i="23"/>
  <c r="Z57" i="23"/>
  <c r="Z51" i="23"/>
  <c r="Z44" i="23"/>
  <c r="Z20" i="23"/>
  <c r="Z52" i="23"/>
  <c r="Z45" i="23"/>
  <c r="Z35" i="23"/>
  <c r="Z28" i="23"/>
  <c r="Z26" i="23"/>
  <c r="Z17" i="23"/>
  <c r="Z13" i="23"/>
  <c r="AA1" i="23"/>
  <c r="Z53" i="23"/>
  <c r="Z46" i="23"/>
  <c r="Z58" i="23"/>
  <c r="Z47" i="23"/>
  <c r="Z41" i="23"/>
  <c r="Z34" i="23"/>
  <c r="Z33" i="23"/>
  <c r="Z27" i="23"/>
  <c r="Z18" i="23"/>
  <c r="Z73" i="23"/>
  <c r="Z65" i="23"/>
  <c r="Z59" i="23"/>
  <c r="Z42" i="23"/>
  <c r="Z40" i="23"/>
  <c r="Z39" i="23"/>
  <c r="Z22" i="23"/>
  <c r="Z14" i="23"/>
  <c r="Z32" i="23"/>
  <c r="Z31" i="23"/>
  <c r="Z83" i="23"/>
  <c r="Z60" i="23"/>
  <c r="Z54" i="23"/>
  <c r="Z55" i="23"/>
  <c r="Z48" i="23"/>
  <c r="Z38" i="23"/>
  <c r="Z19" i="23"/>
  <c r="Z15" i="23"/>
  <c r="Z9" i="23"/>
  <c r="Z16" i="23"/>
  <c r="Z12" i="23"/>
  <c r="Z43" i="23"/>
  <c r="Y23" i="23"/>
  <c r="D7" i="44"/>
  <c r="B7" i="44"/>
  <c r="B10" i="42"/>
  <c r="D10" i="42"/>
  <c r="D10" i="44"/>
  <c r="B10" i="44"/>
  <c r="D5" i="44"/>
  <c r="B5" i="44"/>
  <c r="B7" i="42"/>
  <c r="D7" i="42"/>
  <c r="B8" i="42"/>
  <c r="D8" i="42"/>
  <c r="D8" i="44"/>
  <c r="B8" i="44"/>
  <c r="B21" i="42"/>
  <c r="B7" i="48"/>
  <c r="D7" i="48"/>
  <c r="B21" i="48"/>
  <c r="D21" i="48"/>
  <c r="D18" i="46"/>
  <c r="B8" i="46"/>
  <c r="B18" i="46"/>
  <c r="B6" i="48"/>
  <c r="D6" i="48"/>
  <c r="B8" i="48"/>
  <c r="D8" i="48"/>
  <c r="D21" i="44"/>
  <c r="B5" i="46"/>
  <c r="B10" i="46"/>
  <c r="B10" i="48"/>
  <c r="D10" i="48"/>
  <c r="D5" i="42"/>
  <c r="D21" i="42"/>
  <c r="B21" i="44"/>
  <c r="B6" i="46"/>
  <c r="D5" i="48"/>
  <c r="Z1281" i="24"/>
  <c r="Z1286" i="24"/>
  <c r="Z1287" i="24"/>
  <c r="Z1292" i="24"/>
  <c r="Z1275" i="24"/>
  <c r="Z1280" i="24"/>
  <c r="Z1274" i="24"/>
  <c r="Z1262" i="24"/>
  <c r="Z1293" i="24"/>
  <c r="Z1268" i="24"/>
  <c r="Z1257" i="24"/>
  <c r="Z1269" i="24"/>
  <c r="Z1251" i="24"/>
  <c r="Z1263" i="24"/>
  <c r="Z1256" i="24"/>
  <c r="Z1244" i="24"/>
  <c r="Z1250" i="24"/>
  <c r="Z1245" i="24"/>
  <c r="AA292" i="23"/>
  <c r="AA288" i="23"/>
  <c r="AA295" i="23"/>
  <c r="AA291" i="23"/>
  <c r="AA287" i="23"/>
  <c r="AA293" i="23"/>
  <c r="AA289" i="23"/>
  <c r="AA285" i="23"/>
  <c r="AA296" i="23"/>
  <c r="AA294" i="23"/>
  <c r="AA290" i="23"/>
  <c r="AA286" i="23"/>
  <c r="Z1052" i="24"/>
  <c r="Z1053" i="24"/>
  <c r="Z1040" i="24"/>
  <c r="Z1058" i="24"/>
  <c r="Z1041" i="24"/>
  <c r="Z1046" i="24"/>
  <c r="Z1059" i="24"/>
  <c r="Z1028" i="24"/>
  <c r="Z1017" i="24"/>
  <c r="Z1023" i="24"/>
  <c r="Z1016" i="24"/>
  <c r="Z1029" i="24"/>
  <c r="Z1010" i="24"/>
  <c r="Z1022" i="24"/>
  <c r="Z1011" i="24"/>
  <c r="Z1047" i="24"/>
  <c r="Z1034" i="24"/>
  <c r="Z1035" i="24"/>
  <c r="Z1223" i="24"/>
  <c r="Z1228" i="24"/>
  <c r="Z1229" i="24"/>
  <c r="Z1234" i="24"/>
  <c r="Z1217" i="24"/>
  <c r="Z1235" i="24"/>
  <c r="Z1210" i="24"/>
  <c r="Z1222" i="24"/>
  <c r="Z1211" i="24"/>
  <c r="Z1187" i="24"/>
  <c r="Z1216" i="24"/>
  <c r="Z1198" i="24"/>
  <c r="Z1192" i="24"/>
  <c r="Z1204" i="24"/>
  <c r="Z1205" i="24"/>
  <c r="Z1199" i="24"/>
  <c r="Z1193" i="24"/>
  <c r="Z1186" i="24"/>
  <c r="Z1169" i="24"/>
  <c r="Z1170" i="24"/>
  <c r="Z1175" i="24"/>
  <c r="Z1158" i="24"/>
  <c r="Z1163" i="24"/>
  <c r="Z1145" i="24"/>
  <c r="Z1176" i="24"/>
  <c r="Z1151" i="24"/>
  <c r="Z1164" i="24"/>
  <c r="Z1157" i="24"/>
  <c r="Z1133" i="24"/>
  <c r="Z1152" i="24"/>
  <c r="Z1134" i="24"/>
  <c r="Z1146" i="24"/>
  <c r="Z1139" i="24"/>
  <c r="Z1140" i="24"/>
  <c r="Z1127" i="24"/>
  <c r="Z1128" i="24"/>
  <c r="Z1111" i="24"/>
  <c r="Z1112" i="24"/>
  <c r="Z1099" i="24"/>
  <c r="Z1117" i="24"/>
  <c r="Z1100" i="24"/>
  <c r="Z1118" i="24"/>
  <c r="Z1106" i="24"/>
  <c r="Z1105" i="24"/>
  <c r="Z1094" i="24"/>
  <c r="Z1082" i="24"/>
  <c r="Z1088" i="24"/>
  <c r="Z1093" i="24"/>
  <c r="Z1075" i="24"/>
  <c r="Z1070" i="24"/>
  <c r="Z1087" i="24"/>
  <c r="Z1069" i="24"/>
  <c r="Z1081" i="24"/>
  <c r="Z1076" i="24"/>
  <c r="AA281" i="23"/>
  <c r="AA277" i="23"/>
  <c r="AA273" i="23"/>
  <c r="AA282" i="23"/>
  <c r="AA278" i="23"/>
  <c r="AA274" i="23"/>
  <c r="AA268" i="23"/>
  <c r="AA264" i="23"/>
  <c r="AA260" i="23"/>
  <c r="AA279" i="23"/>
  <c r="AA275" i="23"/>
  <c r="AA269" i="23"/>
  <c r="AA265" i="23"/>
  <c r="AA261" i="23"/>
  <c r="AA255" i="23"/>
  <c r="AA251" i="23"/>
  <c r="AA280" i="23"/>
  <c r="AA276" i="23"/>
  <c r="AA272" i="23"/>
  <c r="AA266" i="23"/>
  <c r="AA262" i="23"/>
  <c r="AA256" i="23"/>
  <c r="AA252" i="23"/>
  <c r="AA263" i="23"/>
  <c r="AA248" i="23"/>
  <c r="AA242" i="23"/>
  <c r="AA238" i="23"/>
  <c r="AA259" i="23"/>
  <c r="AA250" i="23"/>
  <c r="AA247" i="23"/>
  <c r="AA241" i="23"/>
  <c r="AA237" i="23"/>
  <c r="AA233" i="23"/>
  <c r="AA239" i="23"/>
  <c r="AA234" i="23"/>
  <c r="AA243" i="23"/>
  <c r="AA267" i="23"/>
  <c r="AA249" i="23"/>
  <c r="AA246" i="23"/>
  <c r="AA254" i="23"/>
  <c r="AA253" i="23"/>
  <c r="AA240" i="23"/>
  <c r="AA236" i="23"/>
  <c r="AA235" i="23"/>
  <c r="Z994" i="24"/>
  <c r="Z1000" i="24"/>
  <c r="Z1001" i="24"/>
  <c r="Z983" i="24"/>
  <c r="Z988" i="24"/>
  <c r="Z989" i="24"/>
  <c r="Z977" i="24"/>
  <c r="Z964" i="24"/>
  <c r="Z982" i="24"/>
  <c r="Z965" i="24"/>
  <c r="Z995" i="24"/>
  <c r="Z971" i="24"/>
  <c r="Z958" i="24"/>
  <c r="Z976" i="24"/>
  <c r="Z959" i="24"/>
  <c r="Z970" i="24"/>
  <c r="Z952" i="24"/>
  <c r="Z943" i="24"/>
  <c r="Z930" i="24"/>
  <c r="Z931" i="24"/>
  <c r="Z936" i="24"/>
  <c r="Z924" i="24"/>
  <c r="Z942" i="24"/>
  <c r="Z925" i="24"/>
  <c r="Z918" i="24"/>
  <c r="Z953" i="24"/>
  <c r="Z937" i="24"/>
  <c r="Z906" i="24"/>
  <c r="Z907" i="24"/>
  <c r="Z894" i="24"/>
  <c r="Z913" i="24"/>
  <c r="Z919" i="24"/>
  <c r="Z900" i="24"/>
  <c r="Z879" i="24"/>
  <c r="Z848" i="24"/>
  <c r="Z866" i="24"/>
  <c r="Z849" i="24"/>
  <c r="Z895" i="24"/>
  <c r="Z884" i="24"/>
  <c r="Z867" i="24"/>
  <c r="Z912" i="24"/>
  <c r="Z885" i="24"/>
  <c r="Z872" i="24"/>
  <c r="Z855" i="24"/>
  <c r="Z901" i="24"/>
  <c r="Z873" i="24"/>
  <c r="Z860" i="24"/>
  <c r="Z808" i="24"/>
  <c r="Z878" i="24"/>
  <c r="Z826" i="24"/>
  <c r="Z809" i="24"/>
  <c r="Z827" i="24"/>
  <c r="Z836" i="24"/>
  <c r="Z814" i="24"/>
  <c r="Z837" i="24"/>
  <c r="Z815" i="24"/>
  <c r="Z842" i="24"/>
  <c r="Z820" i="24"/>
  <c r="Z861" i="24"/>
  <c r="Z802" i="24"/>
  <c r="Z843" i="24"/>
  <c r="Z821" i="24"/>
  <c r="Z796" i="24"/>
  <c r="Z854" i="24"/>
  <c r="Z797" i="24"/>
  <c r="Z784" i="24"/>
  <c r="Z762" i="24"/>
  <c r="Z785" i="24"/>
  <c r="Z763" i="24"/>
  <c r="Z790" i="24"/>
  <c r="Z768" i="24"/>
  <c r="Z791" i="24"/>
  <c r="Z769" i="24"/>
  <c r="Z803" i="24"/>
  <c r="Z778" i="24"/>
  <c r="Z779" i="24"/>
  <c r="Z751" i="24"/>
  <c r="Z720" i="24"/>
  <c r="Z738" i="24"/>
  <c r="Z721" i="24"/>
  <c r="Z739" i="24"/>
  <c r="Z757" i="24"/>
  <c r="Z726" i="24"/>
  <c r="Z756" i="24"/>
  <c r="Z744" i="24"/>
  <c r="Z745" i="24"/>
  <c r="Z732" i="24"/>
  <c r="Z709" i="24"/>
  <c r="Z750" i="24"/>
  <c r="Z733" i="24"/>
  <c r="Z710" i="24"/>
  <c r="Z679" i="24"/>
  <c r="Z697" i="24"/>
  <c r="Z680" i="24"/>
  <c r="Z698" i="24"/>
  <c r="Z667" i="24"/>
  <c r="Z685" i="24"/>
  <c r="Z668" i="24"/>
  <c r="Z703" i="24"/>
  <c r="Z686" i="24"/>
  <c r="Z704" i="24"/>
  <c r="Z673" i="24"/>
  <c r="Z727" i="24"/>
  <c r="Z691" i="24"/>
  <c r="Z674" i="24"/>
  <c r="Z632" i="24"/>
  <c r="Z650" i="24"/>
  <c r="Z633" i="24"/>
  <c r="Z651" i="24"/>
  <c r="Z692" i="24"/>
  <c r="Z661" i="24"/>
  <c r="Z638" i="24"/>
  <c r="Z662" i="24"/>
  <c r="Z639" i="24"/>
  <c r="Z626" i="24"/>
  <c r="Z644" i="24"/>
  <c r="Z627" i="24"/>
  <c r="Z645" i="24"/>
  <c r="Z602" i="24"/>
  <c r="Z579" i="24"/>
  <c r="Z603" i="24"/>
  <c r="Z580" i="24"/>
  <c r="Z567" i="24"/>
  <c r="Z608" i="24"/>
  <c r="Z585" i="24"/>
  <c r="Z568" i="24"/>
  <c r="Z573" i="24"/>
  <c r="Z621" i="24"/>
  <c r="Z614" i="24"/>
  <c r="Z591" i="24"/>
  <c r="Z574" i="24"/>
  <c r="Z620" i="24"/>
  <c r="Z615" i="24"/>
  <c r="Z592" i="24"/>
  <c r="Z543" i="24"/>
  <c r="Z609" i="24"/>
  <c r="Z561" i="24"/>
  <c r="Z544" i="24"/>
  <c r="Z521" i="24"/>
  <c r="Z562" i="24"/>
  <c r="Z549" i="24"/>
  <c r="Z526" i="24"/>
  <c r="Z586" i="24"/>
  <c r="Z555" i="24"/>
  <c r="Z532" i="24"/>
  <c r="Z509" i="24"/>
  <c r="Z455" i="24"/>
  <c r="Z438" i="24"/>
  <c r="Z496" i="24"/>
  <c r="Z473" i="24"/>
  <c r="Z456" i="24"/>
  <c r="Z527" i="24"/>
  <c r="Z514" i="24"/>
  <c r="Z497" i="24"/>
  <c r="Z556" i="24"/>
  <c r="Z515" i="24"/>
  <c r="Z484" i="24"/>
  <c r="Z461" i="24"/>
  <c r="Z444" i="24"/>
  <c r="Z550" i="24"/>
  <c r="Z502" i="24"/>
  <c r="Z485" i="24"/>
  <c r="Z462" i="24"/>
  <c r="Z431" i="24"/>
  <c r="Z520" i="24"/>
  <c r="Z503" i="24"/>
  <c r="Z449" i="24"/>
  <c r="Z432" i="24"/>
  <c r="Z533" i="24"/>
  <c r="Z490" i="24"/>
  <c r="Z467" i="24"/>
  <c r="Z450" i="24"/>
  <c r="Z508" i="24"/>
  <c r="Z491" i="24"/>
  <c r="Z468" i="24"/>
  <c r="Z437" i="24"/>
  <c r="Z409" i="24"/>
  <c r="Z378" i="24"/>
  <c r="Z355" i="24"/>
  <c r="Z338" i="24"/>
  <c r="Z396" i="24"/>
  <c r="Z379" i="24"/>
  <c r="Z356" i="24"/>
  <c r="Z443" i="24"/>
  <c r="Z414" i="24"/>
  <c r="Z397" i="24"/>
  <c r="Z366" i="24"/>
  <c r="Z415" i="24"/>
  <c r="Z384" i="24"/>
  <c r="Z367" i="24"/>
  <c r="Z344" i="24"/>
  <c r="Z425" i="24"/>
  <c r="Z402" i="24"/>
  <c r="Z385" i="24"/>
  <c r="Z426" i="24"/>
  <c r="Z403" i="24"/>
  <c r="Z372" i="24"/>
  <c r="Z349" i="24"/>
  <c r="Z332" i="24"/>
  <c r="Z390" i="24"/>
  <c r="Z373" i="24"/>
  <c r="Z350" i="24"/>
  <c r="Z474" i="24"/>
  <c r="Z408" i="24"/>
  <c r="Z391" i="24"/>
  <c r="Z343" i="24"/>
  <c r="Z313" i="24"/>
  <c r="Z290" i="24"/>
  <c r="Z273" i="24"/>
  <c r="Z314" i="24"/>
  <c r="Z291" i="24"/>
  <c r="Z278" i="24"/>
  <c r="Z261" i="24"/>
  <c r="Z238" i="24"/>
  <c r="Z337" i="24"/>
  <c r="Z319" i="24"/>
  <c r="Z296" i="24"/>
  <c r="Z279" i="24"/>
  <c r="Z248" i="24"/>
  <c r="Z320" i="24"/>
  <c r="Z297" i="24"/>
  <c r="Z307" i="24"/>
  <c r="Z284" i="24"/>
  <c r="Z267" i="24"/>
  <c r="Z325" i="24"/>
  <c r="Z308" i="24"/>
  <c r="Z331" i="24"/>
  <c r="Z326" i="24"/>
  <c r="Z272" i="24"/>
  <c r="Z255" i="24"/>
  <c r="Z213" i="24"/>
  <c r="Z196" i="24"/>
  <c r="Z173" i="24"/>
  <c r="Z285" i="24"/>
  <c r="Z249" i="24"/>
  <c r="Z231" i="24"/>
  <c r="Z214" i="24"/>
  <c r="Z160" i="24"/>
  <c r="Z260" i="24"/>
  <c r="Z232" i="24"/>
  <c r="Z201" i="24"/>
  <c r="Z178" i="24"/>
  <c r="Z161" i="24"/>
  <c r="Z219" i="24"/>
  <c r="Z202" i="24"/>
  <c r="Z179" i="24"/>
  <c r="Z220" i="24"/>
  <c r="Z189" i="24"/>
  <c r="Z166" i="24"/>
  <c r="Z207" i="24"/>
  <c r="Z190" i="24"/>
  <c r="Z167" i="24"/>
  <c r="Z254" i="24"/>
  <c r="Z225" i="24"/>
  <c r="Z208" i="24"/>
  <c r="Z154" i="24"/>
  <c r="Z266" i="24"/>
  <c r="Z95" i="24"/>
  <c r="Z78" i="24"/>
  <c r="Z55" i="24"/>
  <c r="Z172" i="24"/>
  <c r="Z136" i="24"/>
  <c r="Z113" i="24"/>
  <c r="Z96" i="24"/>
  <c r="Z137" i="24"/>
  <c r="Z114" i="24"/>
  <c r="Z83" i="24"/>
  <c r="Z60" i="24"/>
  <c r="Z237" i="24"/>
  <c r="Z195" i="24"/>
  <c r="Z101" i="24"/>
  <c r="Z149" i="24"/>
  <c r="Z142" i="24"/>
  <c r="Z119" i="24"/>
  <c r="Z102" i="24"/>
  <c r="Z71" i="24"/>
  <c r="Z143" i="24"/>
  <c r="Z120" i="24"/>
  <c r="Z89" i="24"/>
  <c r="Z72" i="24"/>
  <c r="Z155" i="24"/>
  <c r="Z130" i="24"/>
  <c r="Z107" i="24"/>
  <c r="Z90" i="24"/>
  <c r="Z226" i="24"/>
  <c r="Z148" i="24"/>
  <c r="Z131" i="24"/>
  <c r="Z108" i="24"/>
  <c r="Z49" i="24"/>
  <c r="Z18" i="24"/>
  <c r="Z36" i="24"/>
  <c r="Z19" i="24"/>
  <c r="Z77" i="24"/>
  <c r="Z61" i="24"/>
  <c r="Z54" i="24"/>
  <c r="Z37" i="24"/>
  <c r="Z84" i="24"/>
  <c r="Z24" i="24"/>
  <c r="Z42" i="24"/>
  <c r="Z25" i="24"/>
  <c r="Z43" i="24"/>
  <c r="Z12" i="24"/>
  <c r="Z30" i="24"/>
  <c r="Z13" i="24"/>
  <c r="AA1" i="24"/>
  <c r="Z48" i="24"/>
  <c r="Z31" i="24"/>
  <c r="AA229" i="23"/>
  <c r="AA225" i="23"/>
  <c r="AA221" i="23"/>
  <c r="AA230" i="23"/>
  <c r="AA226" i="23"/>
  <c r="AA222" i="23"/>
  <c r="AA216" i="23"/>
  <c r="AA212" i="23"/>
  <c r="AA208" i="23"/>
  <c r="AA227" i="23"/>
  <c r="AA223" i="23"/>
  <c r="AA217" i="23"/>
  <c r="AA213" i="23"/>
  <c r="AA209" i="23"/>
  <c r="AA203" i="23"/>
  <c r="AA199" i="23"/>
  <c r="AA228" i="23"/>
  <c r="AA224" i="23"/>
  <c r="AA220" i="23"/>
  <c r="AA214" i="23"/>
  <c r="AA210" i="23"/>
  <c r="AA204" i="23"/>
  <c r="AA200" i="23"/>
  <c r="AA197" i="23"/>
  <c r="AA195" i="23"/>
  <c r="AA189" i="23"/>
  <c r="AA185" i="23"/>
  <c r="AA215" i="23"/>
  <c r="AA202" i="23"/>
  <c r="AA201" i="23"/>
  <c r="AA211" i="23"/>
  <c r="AA191" i="23"/>
  <c r="AA187" i="23"/>
  <c r="AA183" i="23"/>
  <c r="AA178" i="23"/>
  <c r="AA174" i="23"/>
  <c r="AA170" i="23"/>
  <c r="AA164" i="23"/>
  <c r="AA207" i="23"/>
  <c r="AA181" i="23"/>
  <c r="AA175" i="23"/>
  <c r="AA171" i="23"/>
  <c r="AA165" i="23"/>
  <c r="AA198" i="23"/>
  <c r="AA188" i="23"/>
  <c r="AA186" i="23"/>
  <c r="AA182" i="23"/>
  <c r="AA176" i="23"/>
  <c r="AA172" i="23"/>
  <c r="AA168" i="23"/>
  <c r="AA196" i="23"/>
  <c r="AA184" i="23"/>
  <c r="AA177" i="23"/>
  <c r="AA173" i="23"/>
  <c r="AA169" i="23"/>
  <c r="AA194" i="23"/>
  <c r="AA162" i="23"/>
  <c r="AA158" i="23"/>
  <c r="AA152" i="23"/>
  <c r="AA148" i="23"/>
  <c r="AA144" i="23"/>
  <c r="AA138" i="23"/>
  <c r="AA163" i="23"/>
  <c r="AA159" i="23"/>
  <c r="AA155" i="23"/>
  <c r="AA160" i="23"/>
  <c r="AA156" i="23"/>
  <c r="AA161" i="23"/>
  <c r="AA157" i="23"/>
  <c r="AA151" i="23"/>
  <c r="AA147" i="23"/>
  <c r="AA143" i="23"/>
  <c r="AA150" i="23"/>
  <c r="AA149" i="23"/>
  <c r="AA142" i="23"/>
  <c r="AA190" i="23"/>
  <c r="AA135" i="23"/>
  <c r="AA131" i="23"/>
  <c r="AA125" i="23"/>
  <c r="AA139" i="23"/>
  <c r="AA146" i="23"/>
  <c r="AA145" i="23"/>
  <c r="AA130" i="23"/>
  <c r="AA121" i="23"/>
  <c r="AA117" i="23"/>
  <c r="AA111" i="23"/>
  <c r="AA107" i="23"/>
  <c r="AA103" i="23"/>
  <c r="AA97" i="23"/>
  <c r="AA93" i="23"/>
  <c r="AA122" i="23"/>
  <c r="AA118" i="23"/>
  <c r="AA112" i="23"/>
  <c r="AA108" i="23"/>
  <c r="AA104" i="23"/>
  <c r="AA98" i="23"/>
  <c r="AA136" i="23"/>
  <c r="AA132" i="23"/>
  <c r="AA126" i="23"/>
  <c r="AA119" i="23"/>
  <c r="AA113" i="23"/>
  <c r="AA109" i="23"/>
  <c r="AA105" i="23"/>
  <c r="AA99" i="23"/>
  <c r="AA95" i="23"/>
  <c r="AA91" i="23"/>
  <c r="AA133" i="23"/>
  <c r="AA124" i="23"/>
  <c r="AA134" i="23"/>
  <c r="AA123" i="23"/>
  <c r="AA120" i="23"/>
  <c r="AA116" i="23"/>
  <c r="AA110" i="23"/>
  <c r="AA106" i="23"/>
  <c r="AA100" i="23"/>
  <c r="AA96" i="23"/>
  <c r="AA92" i="23"/>
  <c r="AA137" i="23"/>
  <c r="AA129" i="23"/>
  <c r="AA90" i="23"/>
  <c r="AA85" i="23"/>
  <c r="AA81" i="23"/>
  <c r="AA77" i="23"/>
  <c r="AA71" i="23"/>
  <c r="AA67" i="23"/>
  <c r="AA61" i="23"/>
  <c r="AA57" i="23"/>
  <c r="AA53" i="23"/>
  <c r="AA47" i="23"/>
  <c r="AA43" i="23"/>
  <c r="AA39" i="23"/>
  <c r="AA33" i="23"/>
  <c r="AA29" i="23"/>
  <c r="AA86" i="23"/>
  <c r="AA82" i="23"/>
  <c r="AA78" i="23"/>
  <c r="AA83" i="23"/>
  <c r="AA79" i="23"/>
  <c r="AA73" i="23"/>
  <c r="AA69" i="23"/>
  <c r="AA65" i="23"/>
  <c r="AA59" i="23"/>
  <c r="AA55" i="23"/>
  <c r="AA51" i="23"/>
  <c r="AA45" i="23"/>
  <c r="AA41" i="23"/>
  <c r="AA35" i="23"/>
  <c r="AA31" i="23"/>
  <c r="AA87" i="23"/>
  <c r="AA94" i="23"/>
  <c r="AA84" i="23"/>
  <c r="AA80" i="23"/>
  <c r="AA74" i="23"/>
  <c r="AA70" i="23"/>
  <c r="AA66" i="23"/>
  <c r="AA60" i="23"/>
  <c r="AA56" i="23"/>
  <c r="AA52" i="23"/>
  <c r="AA46" i="23"/>
  <c r="AA42" i="23"/>
  <c r="AA64" i="23"/>
  <c r="AA44" i="23"/>
  <c r="AA20" i="23"/>
  <c r="AA16" i="23"/>
  <c r="AA12" i="23"/>
  <c r="AA27" i="23"/>
  <c r="AA48" i="23"/>
  <c r="AA38" i="23"/>
  <c r="AA28" i="23"/>
  <c r="AA26" i="23"/>
  <c r="AA68" i="23"/>
  <c r="AA21" i="23"/>
  <c r="AA17" i="23"/>
  <c r="AA13" i="23"/>
  <c r="AB1" i="23"/>
  <c r="AA19" i="23"/>
  <c r="AA72" i="23"/>
  <c r="AA58" i="23"/>
  <c r="AA40" i="23"/>
  <c r="AA22" i="23"/>
  <c r="AA18" i="23"/>
  <c r="AA14" i="23"/>
  <c r="AA54" i="23"/>
  <c r="AA32" i="23"/>
  <c r="AA9" i="23"/>
  <c r="AA30" i="23"/>
  <c r="AA25" i="23"/>
  <c r="AA34" i="23"/>
  <c r="AA15" i="23"/>
  <c r="Z36" i="23"/>
  <c r="Z23" i="23"/>
  <c r="D22" i="46"/>
  <c r="D25" i="44"/>
  <c r="D25" i="42"/>
  <c r="D25" i="48"/>
  <c r="AA1286" i="24"/>
  <c r="AA1287" i="24"/>
  <c r="AA1274" i="24"/>
  <c r="AA1292" i="24"/>
  <c r="AA1275" i="24"/>
  <c r="AA1293" i="24"/>
  <c r="AA1281" i="24"/>
  <c r="AA1262" i="24"/>
  <c r="AA1263" i="24"/>
  <c r="AA1268" i="24"/>
  <c r="AA1269" i="24"/>
  <c r="AA1250" i="24"/>
  <c r="AA1280" i="24"/>
  <c r="AA1256" i="24"/>
  <c r="AA1257" i="24"/>
  <c r="AA1251" i="24"/>
  <c r="AA1244" i="24"/>
  <c r="AA1245" i="24"/>
  <c r="AB292" i="23"/>
  <c r="AB289" i="23"/>
  <c r="AB285" i="23"/>
  <c r="AB296" i="23"/>
  <c r="AB287" i="23"/>
  <c r="AB293" i="23"/>
  <c r="AB288" i="23"/>
  <c r="AB290" i="23"/>
  <c r="AB286" i="23"/>
  <c r="AB294" i="23"/>
  <c r="AB295" i="23"/>
  <c r="AB291" i="23"/>
  <c r="AA1052" i="24"/>
  <c r="AA1053" i="24"/>
  <c r="AA1040" i="24"/>
  <c r="AA1058" i="24"/>
  <c r="AA1041" i="24"/>
  <c r="AA1059" i="24"/>
  <c r="AA1047" i="24"/>
  <c r="AA1029" i="24"/>
  <c r="AA1046" i="24"/>
  <c r="AA1028" i="24"/>
  <c r="AA1022" i="24"/>
  <c r="AA1016" i="24"/>
  <c r="AA1010" i="24"/>
  <c r="AA1011" i="24"/>
  <c r="AA1017" i="24"/>
  <c r="AA1023" i="24"/>
  <c r="AA1034" i="24"/>
  <c r="AA1035" i="24"/>
  <c r="AA1228" i="24"/>
  <c r="AA1229" i="24"/>
  <c r="AA1216" i="24"/>
  <c r="AA1234" i="24"/>
  <c r="AA1235" i="24"/>
  <c r="AA1222" i="24"/>
  <c r="AA1211" i="24"/>
  <c r="AA1223" i="24"/>
  <c r="AA1198" i="24"/>
  <c r="AA1217" i="24"/>
  <c r="AA1204" i="24"/>
  <c r="AA1210" i="24"/>
  <c r="AA1192" i="24"/>
  <c r="AA1199" i="24"/>
  <c r="AA1193" i="24"/>
  <c r="AA1205" i="24"/>
  <c r="AA1186" i="24"/>
  <c r="AA1187" i="24"/>
  <c r="AA1169" i="24"/>
  <c r="AA1170" i="24"/>
  <c r="AA1157" i="24"/>
  <c r="AA1176" i="24"/>
  <c r="AA1164" i="24"/>
  <c r="AA1146" i="24"/>
  <c r="AA1152" i="24"/>
  <c r="AA1163" i="24"/>
  <c r="AA1133" i="24"/>
  <c r="AA1175" i="24"/>
  <c r="AA1145" i="24"/>
  <c r="AA1134" i="24"/>
  <c r="AA1158" i="24"/>
  <c r="AA1151" i="24"/>
  <c r="AA1140" i="24"/>
  <c r="AA1127" i="24"/>
  <c r="AA1128" i="24"/>
  <c r="AA1139" i="24"/>
  <c r="AA1111" i="24"/>
  <c r="AA1112" i="24"/>
  <c r="AA1117" i="24"/>
  <c r="AA1100" i="24"/>
  <c r="AA1118" i="24"/>
  <c r="AA1106" i="24"/>
  <c r="AA1099" i="24"/>
  <c r="AA1105" i="24"/>
  <c r="AA1082" i="24"/>
  <c r="AA1087" i="24"/>
  <c r="AA1088" i="24"/>
  <c r="AA1076" i="24"/>
  <c r="AA1094" i="24"/>
  <c r="AA1069" i="24"/>
  <c r="AA1081" i="24"/>
  <c r="AA1075" i="24"/>
  <c r="AA1070" i="24"/>
  <c r="AA1093" i="24"/>
  <c r="AB281" i="23"/>
  <c r="AB282" i="23"/>
  <c r="AB269" i="23"/>
  <c r="AB251" i="23"/>
  <c r="AB248" i="23"/>
  <c r="AB242" i="23"/>
  <c r="AB238" i="23"/>
  <c r="AB279" i="23"/>
  <c r="AB277" i="23"/>
  <c r="AB275" i="23"/>
  <c r="AB273" i="23"/>
  <c r="AB264" i="23"/>
  <c r="AB259" i="23"/>
  <c r="AB250" i="23"/>
  <c r="AB265" i="23"/>
  <c r="AB256" i="23"/>
  <c r="AB243" i="23"/>
  <c r="AB239" i="23"/>
  <c r="AB266" i="23"/>
  <c r="AB260" i="23"/>
  <c r="AB261" i="23"/>
  <c r="AB255" i="23"/>
  <c r="AB249" i="23"/>
  <c r="AB246" i="23"/>
  <c r="AB280" i="23"/>
  <c r="AB268" i="23"/>
  <c r="AB263" i="23"/>
  <c r="AB241" i="23"/>
  <c r="AB237" i="23"/>
  <c r="AB233" i="23"/>
  <c r="AB267" i="23"/>
  <c r="AB262" i="23"/>
  <c r="AB278" i="23"/>
  <c r="AB252" i="23"/>
  <c r="AB276" i="23"/>
  <c r="AB253" i="23"/>
  <c r="AB240" i="23"/>
  <c r="AB236" i="23"/>
  <c r="AB235" i="23"/>
  <c r="AB274" i="23"/>
  <c r="AB247" i="23"/>
  <c r="AB272" i="23"/>
  <c r="AB254" i="23"/>
  <c r="AB234" i="23"/>
  <c r="AA36" i="23"/>
  <c r="AA995" i="24"/>
  <c r="AA1001" i="24"/>
  <c r="AA994" i="24"/>
  <c r="AA982" i="24"/>
  <c r="AA988" i="24"/>
  <c r="AA1000" i="24"/>
  <c r="AA989" i="24"/>
  <c r="AA965" i="24"/>
  <c r="AA983" i="24"/>
  <c r="AA976" i="24"/>
  <c r="AA958" i="24"/>
  <c r="AA964" i="24"/>
  <c r="AA959" i="24"/>
  <c r="AA970" i="24"/>
  <c r="AA977" i="24"/>
  <c r="AA971" i="24"/>
  <c r="AA953" i="24"/>
  <c r="AA952" i="24"/>
  <c r="AA931" i="24"/>
  <c r="AA936" i="24"/>
  <c r="AA937" i="24"/>
  <c r="AA942" i="24"/>
  <c r="AA925" i="24"/>
  <c r="AA930" i="24"/>
  <c r="AA913" i="24"/>
  <c r="AA918" i="24"/>
  <c r="AA943" i="24"/>
  <c r="AA919" i="24"/>
  <c r="AA907" i="24"/>
  <c r="AA894" i="24"/>
  <c r="AA895" i="24"/>
  <c r="AA924" i="24"/>
  <c r="AA901" i="24"/>
  <c r="AA912" i="24"/>
  <c r="AA866" i="24"/>
  <c r="AA849" i="24"/>
  <c r="AA884" i="24"/>
  <c r="AA867" i="24"/>
  <c r="AA885" i="24"/>
  <c r="AA854" i="24"/>
  <c r="AA872" i="24"/>
  <c r="AA873" i="24"/>
  <c r="AA906" i="24"/>
  <c r="AA860" i="24"/>
  <c r="AA900" i="24"/>
  <c r="AA878" i="24"/>
  <c r="AA861" i="24"/>
  <c r="AA826" i="24"/>
  <c r="AA809" i="24"/>
  <c r="AA827" i="24"/>
  <c r="AA836" i="24"/>
  <c r="AA814" i="24"/>
  <c r="AA837" i="24"/>
  <c r="AA815" i="24"/>
  <c r="AA848" i="24"/>
  <c r="AA855" i="24"/>
  <c r="AA843" i="24"/>
  <c r="AA821" i="24"/>
  <c r="AA803" i="24"/>
  <c r="AA842" i="24"/>
  <c r="AA796" i="24"/>
  <c r="AA879" i="24"/>
  <c r="AA808" i="24"/>
  <c r="AA797" i="24"/>
  <c r="AA785" i="24"/>
  <c r="AA763" i="24"/>
  <c r="AA802" i="24"/>
  <c r="AA790" i="24"/>
  <c r="AA768" i="24"/>
  <c r="AA791" i="24"/>
  <c r="AA769" i="24"/>
  <c r="AA778" i="24"/>
  <c r="AA820" i="24"/>
  <c r="AA779" i="24"/>
  <c r="AA784" i="24"/>
  <c r="AA762" i="24"/>
  <c r="AA738" i="24"/>
  <c r="AA721" i="24"/>
  <c r="AA739" i="24"/>
  <c r="AA757" i="24"/>
  <c r="AA726" i="24"/>
  <c r="AA756" i="24"/>
  <c r="AA744" i="24"/>
  <c r="AA727" i="24"/>
  <c r="AA745" i="24"/>
  <c r="AA732" i="24"/>
  <c r="AA709" i="24"/>
  <c r="AA750" i="24"/>
  <c r="AA733" i="24"/>
  <c r="AA710" i="24"/>
  <c r="AA751" i="24"/>
  <c r="AA720" i="24"/>
  <c r="AA697" i="24"/>
  <c r="AA680" i="24"/>
  <c r="AA698" i="24"/>
  <c r="AA685" i="24"/>
  <c r="AA668" i="24"/>
  <c r="AA703" i="24"/>
  <c r="AA686" i="24"/>
  <c r="AA704" i="24"/>
  <c r="AA673" i="24"/>
  <c r="AA691" i="24"/>
  <c r="AA674" i="24"/>
  <c r="AA692" i="24"/>
  <c r="AA679" i="24"/>
  <c r="AA650" i="24"/>
  <c r="AA633" i="24"/>
  <c r="AA651" i="24"/>
  <c r="AA620" i="24"/>
  <c r="AA661" i="24"/>
  <c r="AA662" i="24"/>
  <c r="AA639" i="24"/>
  <c r="AA667" i="24"/>
  <c r="AA626" i="24"/>
  <c r="AA644" i="24"/>
  <c r="AA627" i="24"/>
  <c r="AA645" i="24"/>
  <c r="AA632" i="24"/>
  <c r="AA603" i="24"/>
  <c r="AA580" i="24"/>
  <c r="AA567" i="24"/>
  <c r="AA608" i="24"/>
  <c r="AA585" i="24"/>
  <c r="AA568" i="24"/>
  <c r="AA609" i="24"/>
  <c r="AA586" i="24"/>
  <c r="AA621" i="24"/>
  <c r="AA614" i="24"/>
  <c r="AA591" i="24"/>
  <c r="AA574" i="24"/>
  <c r="AA615" i="24"/>
  <c r="AA592" i="24"/>
  <c r="AA602" i="24"/>
  <c r="AA561" i="24"/>
  <c r="AA544" i="24"/>
  <c r="AA562" i="24"/>
  <c r="AA549" i="24"/>
  <c r="AA526" i="24"/>
  <c r="AA550" i="24"/>
  <c r="AA527" i="24"/>
  <c r="AA573" i="24"/>
  <c r="AA555" i="24"/>
  <c r="AA532" i="24"/>
  <c r="AA638" i="24"/>
  <c r="AA579" i="24"/>
  <c r="AA556" i="24"/>
  <c r="AA533" i="24"/>
  <c r="AA496" i="24"/>
  <c r="AA473" i="24"/>
  <c r="AA456" i="24"/>
  <c r="AA521" i="24"/>
  <c r="AA514" i="24"/>
  <c r="AA497" i="24"/>
  <c r="AA474" i="24"/>
  <c r="AA443" i="24"/>
  <c r="AA515" i="24"/>
  <c r="AA502" i="24"/>
  <c r="AA485" i="24"/>
  <c r="AA462" i="24"/>
  <c r="AA543" i="24"/>
  <c r="AA520" i="24"/>
  <c r="AA503" i="24"/>
  <c r="AA449" i="24"/>
  <c r="AA432" i="24"/>
  <c r="AA490" i="24"/>
  <c r="AA467" i="24"/>
  <c r="AA450" i="24"/>
  <c r="AA508" i="24"/>
  <c r="AA491" i="24"/>
  <c r="AA468" i="24"/>
  <c r="AA437" i="24"/>
  <c r="AA509" i="24"/>
  <c r="AA455" i="24"/>
  <c r="AA438" i="24"/>
  <c r="AA484" i="24"/>
  <c r="AA396" i="24"/>
  <c r="AA379" i="24"/>
  <c r="AA356" i="24"/>
  <c r="AA414" i="24"/>
  <c r="AA397" i="24"/>
  <c r="AA366" i="24"/>
  <c r="AA343" i="24"/>
  <c r="AA415" i="24"/>
  <c r="AA384" i="24"/>
  <c r="AA367" i="24"/>
  <c r="AA461" i="24"/>
  <c r="AA425" i="24"/>
  <c r="AA402" i="24"/>
  <c r="AA385" i="24"/>
  <c r="AA331" i="24"/>
  <c r="AA431" i="24"/>
  <c r="AA426" i="24"/>
  <c r="AA403" i="24"/>
  <c r="AA372" i="24"/>
  <c r="AA349" i="24"/>
  <c r="AA444" i="24"/>
  <c r="AA390" i="24"/>
  <c r="AA373" i="24"/>
  <c r="AA350" i="24"/>
  <c r="AA408" i="24"/>
  <c r="AA391" i="24"/>
  <c r="AA337" i="24"/>
  <c r="AA409" i="24"/>
  <c r="AA314" i="24"/>
  <c r="AA291" i="24"/>
  <c r="AA260" i="24"/>
  <c r="AA237" i="24"/>
  <c r="AA344" i="24"/>
  <c r="AA338" i="24"/>
  <c r="AA278" i="24"/>
  <c r="AA319" i="24"/>
  <c r="AA296" i="24"/>
  <c r="AA279" i="24"/>
  <c r="AA248" i="24"/>
  <c r="AA320" i="24"/>
  <c r="AA297" i="24"/>
  <c r="AA266" i="24"/>
  <c r="AA249" i="24"/>
  <c r="AA307" i="24"/>
  <c r="AA284" i="24"/>
  <c r="AA332" i="24"/>
  <c r="AA325" i="24"/>
  <c r="AA308" i="24"/>
  <c r="AA285" i="24"/>
  <c r="AA254" i="24"/>
  <c r="AA326" i="24"/>
  <c r="AA378" i="24"/>
  <c r="AA355" i="24"/>
  <c r="AA313" i="24"/>
  <c r="AA290" i="24"/>
  <c r="AA273" i="24"/>
  <c r="AA261" i="24"/>
  <c r="AA231" i="24"/>
  <c r="AA214" i="24"/>
  <c r="AA160" i="24"/>
  <c r="AA232" i="24"/>
  <c r="AA201" i="24"/>
  <c r="AA178" i="24"/>
  <c r="AA161" i="24"/>
  <c r="AA219" i="24"/>
  <c r="AA202" i="24"/>
  <c r="AA179" i="24"/>
  <c r="AA148" i="24"/>
  <c r="AA238" i="24"/>
  <c r="AA220" i="24"/>
  <c r="AA189" i="24"/>
  <c r="AA255" i="24"/>
  <c r="AA207" i="24"/>
  <c r="AA190" i="24"/>
  <c r="AA167" i="24"/>
  <c r="AA272" i="24"/>
  <c r="AA225" i="24"/>
  <c r="AA208" i="24"/>
  <c r="AA154" i="24"/>
  <c r="AA267" i="24"/>
  <c r="AA226" i="24"/>
  <c r="AA195" i="24"/>
  <c r="AA172" i="24"/>
  <c r="AA155" i="24"/>
  <c r="AA136" i="24"/>
  <c r="AA113" i="24"/>
  <c r="AA96" i="24"/>
  <c r="AA166" i="24"/>
  <c r="AA137" i="24"/>
  <c r="AA114" i="24"/>
  <c r="AA83" i="24"/>
  <c r="AA60" i="24"/>
  <c r="AA173" i="24"/>
  <c r="AA101" i="24"/>
  <c r="AA84" i="24"/>
  <c r="AA61" i="24"/>
  <c r="AA149" i="24"/>
  <c r="AA142" i="24"/>
  <c r="AA119" i="24"/>
  <c r="AA102" i="24"/>
  <c r="AA213" i="24"/>
  <c r="AA143" i="24"/>
  <c r="AA120" i="24"/>
  <c r="AA89" i="24"/>
  <c r="AA72" i="24"/>
  <c r="AA130" i="24"/>
  <c r="AA107" i="24"/>
  <c r="AA90" i="24"/>
  <c r="AA131" i="24"/>
  <c r="AA108" i="24"/>
  <c r="AA77" i="24"/>
  <c r="AA54" i="24"/>
  <c r="AA196" i="24"/>
  <c r="AA36" i="24"/>
  <c r="AA19" i="24"/>
  <c r="AA71" i="24"/>
  <c r="AA37" i="24"/>
  <c r="AA24" i="24"/>
  <c r="AA95" i="24"/>
  <c r="AA78" i="24"/>
  <c r="AA55" i="24"/>
  <c r="AA42" i="24"/>
  <c r="AA25" i="24"/>
  <c r="AA43" i="24"/>
  <c r="AA12" i="24"/>
  <c r="AA30" i="24"/>
  <c r="AA13" i="24"/>
  <c r="AB1" i="24"/>
  <c r="AA48" i="24"/>
  <c r="AA31" i="24"/>
  <c r="AA49" i="24"/>
  <c r="AA18" i="24"/>
  <c r="AA23" i="23"/>
  <c r="AB229" i="23"/>
  <c r="AB230" i="23"/>
  <c r="AB209" i="23"/>
  <c r="AB203" i="23"/>
  <c r="AB195" i="23"/>
  <c r="AB189" i="23"/>
  <c r="AB226" i="23"/>
  <c r="AB224" i="23"/>
  <c r="AB222" i="23"/>
  <c r="AB220" i="23"/>
  <c r="AB215" i="23"/>
  <c r="AB210" i="23"/>
  <c r="AB202" i="23"/>
  <c r="AB201" i="23"/>
  <c r="AB200" i="23"/>
  <c r="AB196" i="23"/>
  <c r="AB190" i="23"/>
  <c r="AB228" i="23"/>
  <c r="AB217" i="23"/>
  <c r="AB227" i="23"/>
  <c r="AB225" i="23"/>
  <c r="AB223" i="23"/>
  <c r="AB221" i="23"/>
  <c r="AB212" i="23"/>
  <c r="AB207" i="23"/>
  <c r="AB198" i="23"/>
  <c r="AB214" i="23"/>
  <c r="AB208" i="23"/>
  <c r="AB199" i="23"/>
  <c r="AB181" i="23"/>
  <c r="AB175" i="23"/>
  <c r="AB187" i="23"/>
  <c r="AB216" i="23"/>
  <c r="AB204" i="23"/>
  <c r="AB185" i="23"/>
  <c r="AB211" i="23"/>
  <c r="AB197" i="23"/>
  <c r="AB213" i="23"/>
  <c r="AB194" i="23"/>
  <c r="AB183" i="23"/>
  <c r="AB165" i="23"/>
  <c r="AB186" i="23"/>
  <c r="AB176" i="23"/>
  <c r="AB191" i="23"/>
  <c r="AB184" i="23"/>
  <c r="AB182" i="23"/>
  <c r="AB172" i="23"/>
  <c r="AB170" i="23"/>
  <c r="AB168" i="23"/>
  <c r="AB188" i="23"/>
  <c r="AB148" i="23"/>
  <c r="AB134" i="23"/>
  <c r="AB130" i="23"/>
  <c r="AB124" i="23"/>
  <c r="AB174" i="23"/>
  <c r="AB171" i="23"/>
  <c r="AB147" i="23"/>
  <c r="AB135" i="23"/>
  <c r="AB131" i="23"/>
  <c r="AB177" i="23"/>
  <c r="AB161" i="23"/>
  <c r="AB159" i="23"/>
  <c r="AB157" i="23"/>
  <c r="AB155" i="23"/>
  <c r="AB146" i="23"/>
  <c r="AB145" i="23"/>
  <c r="AB169" i="23"/>
  <c r="AB164" i="23"/>
  <c r="AB163" i="23"/>
  <c r="AB178" i="23"/>
  <c r="AB173" i="23"/>
  <c r="AB152" i="23"/>
  <c r="AB151" i="23"/>
  <c r="AB143" i="23"/>
  <c r="AB137" i="23"/>
  <c r="AB160" i="23"/>
  <c r="AB162" i="23"/>
  <c r="AB144" i="23"/>
  <c r="AB139" i="23"/>
  <c r="AB122" i="23"/>
  <c r="AB118" i="23"/>
  <c r="AB112" i="23"/>
  <c r="AB136" i="23"/>
  <c r="AB132" i="23"/>
  <c r="AB138" i="23"/>
  <c r="AB126" i="23"/>
  <c r="AB125" i="23"/>
  <c r="AB119" i="23"/>
  <c r="AB113" i="23"/>
  <c r="AB149" i="23"/>
  <c r="AB133" i="23"/>
  <c r="AB142" i="23"/>
  <c r="AB123" i="23"/>
  <c r="AB120" i="23"/>
  <c r="AB116" i="23"/>
  <c r="AB110" i="23"/>
  <c r="AB106" i="23"/>
  <c r="AB156" i="23"/>
  <c r="AB129" i="23"/>
  <c r="AB158" i="23"/>
  <c r="AB150" i="23"/>
  <c r="AB121" i="23"/>
  <c r="AB117" i="23"/>
  <c r="AB111" i="23"/>
  <c r="AB107" i="23"/>
  <c r="AB103" i="23"/>
  <c r="AB104" i="23"/>
  <c r="AB95" i="23"/>
  <c r="AB90" i="23"/>
  <c r="AB85" i="23"/>
  <c r="AB81" i="23"/>
  <c r="AB77" i="23"/>
  <c r="AB71" i="23"/>
  <c r="AB105" i="23"/>
  <c r="AB99" i="23"/>
  <c r="AB96" i="23"/>
  <c r="AB97" i="23"/>
  <c r="AB91" i="23"/>
  <c r="AB86" i="23"/>
  <c r="AB82" i="23"/>
  <c r="AB78" i="23"/>
  <c r="AB72" i="23"/>
  <c r="AB68" i="23"/>
  <c r="AB64" i="23"/>
  <c r="AB92" i="23"/>
  <c r="AB108" i="23"/>
  <c r="AB93" i="23"/>
  <c r="AB83" i="23"/>
  <c r="AB79" i="23"/>
  <c r="AB73" i="23"/>
  <c r="AB69" i="23"/>
  <c r="AB109" i="23"/>
  <c r="AB100" i="23"/>
  <c r="AB98" i="23"/>
  <c r="AB87" i="23"/>
  <c r="AB94" i="23"/>
  <c r="AB66" i="23"/>
  <c r="AB61" i="23"/>
  <c r="AB57" i="23"/>
  <c r="AB51" i="23"/>
  <c r="AB28" i="23"/>
  <c r="AB26" i="23"/>
  <c r="AC1" i="23"/>
  <c r="AB41" i="23"/>
  <c r="AB33" i="23"/>
  <c r="AB22" i="23"/>
  <c r="AB18" i="23"/>
  <c r="AB84" i="23"/>
  <c r="AB70" i="23"/>
  <c r="AB52" i="23"/>
  <c r="AB45" i="23"/>
  <c r="AB35" i="23"/>
  <c r="AB21" i="23"/>
  <c r="AB17" i="23"/>
  <c r="AB25" i="23"/>
  <c r="AB58" i="23"/>
  <c r="AB53" i="23"/>
  <c r="AB46" i="23"/>
  <c r="AB34" i="23"/>
  <c r="AB27" i="23"/>
  <c r="AB14" i="23"/>
  <c r="AB80" i="23"/>
  <c r="AB67" i="23"/>
  <c r="AB47" i="23"/>
  <c r="AB65" i="23"/>
  <c r="AB59" i="23"/>
  <c r="AB54" i="23"/>
  <c r="AB42" i="23"/>
  <c r="AB39" i="23"/>
  <c r="AB32" i="23"/>
  <c r="AB15" i="23"/>
  <c r="AB9" i="23"/>
  <c r="AB74" i="23"/>
  <c r="AB60" i="23"/>
  <c r="AB48" i="23"/>
  <c r="AB43" i="23"/>
  <c r="AB38" i="23"/>
  <c r="AB31" i="23"/>
  <c r="AB19" i="23"/>
  <c r="AB30" i="23"/>
  <c r="AB55" i="23"/>
  <c r="AB56" i="23"/>
  <c r="AB44" i="23"/>
  <c r="AB29" i="23"/>
  <c r="AB20" i="23"/>
  <c r="AB16" i="23"/>
  <c r="AB12" i="23"/>
  <c r="AB13" i="23"/>
  <c r="AB40" i="23"/>
  <c r="B24" i="42"/>
  <c r="B24" i="48"/>
  <c r="B21" i="46"/>
  <c r="B24" i="44"/>
  <c r="AB1286" i="24"/>
  <c r="AB1287" i="24"/>
  <c r="AB1274" i="24"/>
  <c r="AB1292" i="24"/>
  <c r="AB1275" i="24"/>
  <c r="AB1293" i="24"/>
  <c r="AB1280" i="24"/>
  <c r="AB1263" i="24"/>
  <c r="AB1269" i="24"/>
  <c r="AB1256" i="24"/>
  <c r="AB1281" i="24"/>
  <c r="AB1262" i="24"/>
  <c r="AB1251" i="24"/>
  <c r="AB1268" i="24"/>
  <c r="AB1257" i="24"/>
  <c r="AB1244" i="24"/>
  <c r="AB1245" i="24"/>
  <c r="AB1250" i="24"/>
  <c r="AC293" i="23"/>
  <c r="AC289" i="23"/>
  <c r="AC285" i="23"/>
  <c r="AC296" i="23"/>
  <c r="AC292" i="23"/>
  <c r="AC288" i="23"/>
  <c r="AC294" i="23"/>
  <c r="AC290" i="23"/>
  <c r="AC286" i="23"/>
  <c r="AC295" i="23"/>
  <c r="AC291" i="23"/>
  <c r="AC287" i="23"/>
  <c r="AB1053" i="24"/>
  <c r="AB1058" i="24"/>
  <c r="AB1041" i="24"/>
  <c r="AB1059" i="24"/>
  <c r="AB1046" i="24"/>
  <c r="AB1052" i="24"/>
  <c r="AB1047" i="24"/>
  <c r="AB1040" i="24"/>
  <c r="AB1034" i="24"/>
  <c r="AB1016" i="24"/>
  <c r="AB1029" i="24"/>
  <c r="AB1028" i="24"/>
  <c r="AB1010" i="24"/>
  <c r="AB1011" i="24"/>
  <c r="AB1022" i="24"/>
  <c r="AB1035" i="24"/>
  <c r="AB1023" i="24"/>
  <c r="AB1017" i="24"/>
  <c r="AB1228" i="24"/>
  <c r="AB1229" i="24"/>
  <c r="AB1216" i="24"/>
  <c r="AB1234" i="24"/>
  <c r="AB1217" i="24"/>
  <c r="AB1235" i="24"/>
  <c r="AB1222" i="24"/>
  <c r="AB1223" i="24"/>
  <c r="AB1198" i="24"/>
  <c r="AB1199" i="24"/>
  <c r="AB1205" i="24"/>
  <c r="AB1211" i="24"/>
  <c r="AB1192" i="24"/>
  <c r="AB1193" i="24"/>
  <c r="AB1187" i="24"/>
  <c r="AB1210" i="24"/>
  <c r="AB1204" i="24"/>
  <c r="AB1186" i="24"/>
  <c r="AB1170" i="24"/>
  <c r="AB1175" i="24"/>
  <c r="AB1158" i="24"/>
  <c r="AB1163" i="24"/>
  <c r="AB1176" i="24"/>
  <c r="AB1146" i="24"/>
  <c r="AB1145" i="24"/>
  <c r="AB1134" i="24"/>
  <c r="AB1152" i="24"/>
  <c r="AB1139" i="24"/>
  <c r="AB1133" i="24"/>
  <c r="AB1169" i="24"/>
  <c r="AB1151" i="24"/>
  <c r="AB1140" i="24"/>
  <c r="AB1164" i="24"/>
  <c r="AB1127" i="24"/>
  <c r="AB1128" i="24"/>
  <c r="AB1157" i="24"/>
  <c r="AB1112" i="24"/>
  <c r="AB1099" i="24"/>
  <c r="AB1117" i="24"/>
  <c r="AB1118" i="24"/>
  <c r="AB1105" i="24"/>
  <c r="AB1100" i="24"/>
  <c r="AB1094" i="24"/>
  <c r="AB1111" i="24"/>
  <c r="AB1106" i="24"/>
  <c r="AB1087" i="24"/>
  <c r="AB1082" i="24"/>
  <c r="AB1088" i="24"/>
  <c r="AB1069" i="24"/>
  <c r="AB1075" i="24"/>
  <c r="AB1070" i="24"/>
  <c r="AB1093" i="24"/>
  <c r="AB1081" i="24"/>
  <c r="AB1076" i="24"/>
  <c r="AC282" i="23"/>
  <c r="AC278" i="23"/>
  <c r="AC274" i="23"/>
  <c r="AC279" i="23"/>
  <c r="AC275" i="23"/>
  <c r="AC269" i="23"/>
  <c r="AC265" i="23"/>
  <c r="AC261" i="23"/>
  <c r="AC280" i="23"/>
  <c r="AC276" i="23"/>
  <c r="AC272" i="23"/>
  <c r="AC266" i="23"/>
  <c r="AC262" i="23"/>
  <c r="AC256" i="23"/>
  <c r="AC252" i="23"/>
  <c r="AC281" i="23"/>
  <c r="AC277" i="23"/>
  <c r="AC273" i="23"/>
  <c r="AC267" i="23"/>
  <c r="AC263" i="23"/>
  <c r="AC259" i="23"/>
  <c r="AC253" i="23"/>
  <c r="AC249" i="23"/>
  <c r="AC264" i="23"/>
  <c r="AC250" i="23"/>
  <c r="AC243" i="23"/>
  <c r="AC239" i="23"/>
  <c r="AC235" i="23"/>
  <c r="AC260" i="23"/>
  <c r="AC255" i="23"/>
  <c r="AC254" i="23"/>
  <c r="AC251" i="23"/>
  <c r="AC248" i="23"/>
  <c r="AC242" i="23"/>
  <c r="AC238" i="23"/>
  <c r="AC234" i="23"/>
  <c r="AC233" i="23"/>
  <c r="AC241" i="23"/>
  <c r="AC240" i="23"/>
  <c r="AC236" i="23"/>
  <c r="AC237" i="23"/>
  <c r="AC268" i="23"/>
  <c r="AC247" i="23"/>
  <c r="AC246" i="23"/>
  <c r="AB995" i="24"/>
  <c r="AB1001" i="24"/>
  <c r="AB994" i="24"/>
  <c r="AB983" i="24"/>
  <c r="AB988" i="24"/>
  <c r="AB1000" i="24"/>
  <c r="AB989" i="24"/>
  <c r="AB976" i="24"/>
  <c r="AB982" i="24"/>
  <c r="AB970" i="24"/>
  <c r="AB977" i="24"/>
  <c r="AB964" i="24"/>
  <c r="AB959" i="24"/>
  <c r="AB965" i="24"/>
  <c r="AB971" i="24"/>
  <c r="AB958" i="24"/>
  <c r="AB936" i="24"/>
  <c r="AB937" i="24"/>
  <c r="AB953" i="24"/>
  <c r="AB943" i="24"/>
  <c r="AB952" i="24"/>
  <c r="AB942" i="24"/>
  <c r="AB925" i="24"/>
  <c r="AB919" i="24"/>
  <c r="AB931" i="24"/>
  <c r="AB924" i="24"/>
  <c r="AB912" i="24"/>
  <c r="AB894" i="24"/>
  <c r="AB895" i="24"/>
  <c r="AB913" i="24"/>
  <c r="AB900" i="24"/>
  <c r="AB930" i="24"/>
  <c r="AB906" i="24"/>
  <c r="AB884" i="24"/>
  <c r="AB867" i="24"/>
  <c r="AB885" i="24"/>
  <c r="AB854" i="24"/>
  <c r="AB872" i="24"/>
  <c r="AB855" i="24"/>
  <c r="AB873" i="24"/>
  <c r="AB918" i="24"/>
  <c r="AB901" i="24"/>
  <c r="AB860" i="24"/>
  <c r="AB907" i="24"/>
  <c r="AB878" i="24"/>
  <c r="AB861" i="24"/>
  <c r="AB879" i="24"/>
  <c r="AB848" i="24"/>
  <c r="AB866" i="24"/>
  <c r="AB827" i="24"/>
  <c r="AB849" i="24"/>
  <c r="AB836" i="24"/>
  <c r="AB814" i="24"/>
  <c r="AB837" i="24"/>
  <c r="AB815" i="24"/>
  <c r="AB842" i="24"/>
  <c r="AB820" i="24"/>
  <c r="AB843" i="24"/>
  <c r="AB826" i="24"/>
  <c r="AB808" i="24"/>
  <c r="AB797" i="24"/>
  <c r="AB802" i="24"/>
  <c r="AB790" i="24"/>
  <c r="AB768" i="24"/>
  <c r="AB791" i="24"/>
  <c r="AB769" i="24"/>
  <c r="AB778" i="24"/>
  <c r="AB756" i="24"/>
  <c r="AB803" i="24"/>
  <c r="AB779" i="24"/>
  <c r="AB809" i="24"/>
  <c r="AB784" i="24"/>
  <c r="AB821" i="24"/>
  <c r="AB796" i="24"/>
  <c r="AB785" i="24"/>
  <c r="AB763" i="24"/>
  <c r="AB739" i="24"/>
  <c r="AB757" i="24"/>
  <c r="AB726" i="24"/>
  <c r="AB744" i="24"/>
  <c r="AB727" i="24"/>
  <c r="AB762" i="24"/>
  <c r="AB745" i="24"/>
  <c r="AB750" i="24"/>
  <c r="AB733" i="24"/>
  <c r="AB710" i="24"/>
  <c r="AB751" i="24"/>
  <c r="AB720" i="24"/>
  <c r="AB738" i="24"/>
  <c r="AB721" i="24"/>
  <c r="AB698" i="24"/>
  <c r="AB667" i="24"/>
  <c r="AB685" i="24"/>
  <c r="AB709" i="24"/>
  <c r="AB703" i="24"/>
  <c r="AB686" i="24"/>
  <c r="AB704" i="24"/>
  <c r="AB673" i="24"/>
  <c r="AB691" i="24"/>
  <c r="AB674" i="24"/>
  <c r="AB692" i="24"/>
  <c r="AB679" i="24"/>
  <c r="AB651" i="24"/>
  <c r="AB620" i="24"/>
  <c r="AB661" i="24"/>
  <c r="AB638" i="24"/>
  <c r="AB621" i="24"/>
  <c r="AB680" i="24"/>
  <c r="AB662" i="24"/>
  <c r="AB732" i="24"/>
  <c r="AB626" i="24"/>
  <c r="AB697" i="24"/>
  <c r="AB668" i="24"/>
  <c r="AB644" i="24"/>
  <c r="AB627" i="24"/>
  <c r="AB645" i="24"/>
  <c r="AB632" i="24"/>
  <c r="AB650" i="24"/>
  <c r="AB633" i="24"/>
  <c r="AB608" i="24"/>
  <c r="AB585" i="24"/>
  <c r="AB568" i="24"/>
  <c r="AB609" i="24"/>
  <c r="AB586" i="24"/>
  <c r="AB573" i="24"/>
  <c r="AB615" i="24"/>
  <c r="AB592" i="24"/>
  <c r="AB602" i="24"/>
  <c r="AB579" i="24"/>
  <c r="AB639" i="24"/>
  <c r="AB603" i="24"/>
  <c r="AB562" i="24"/>
  <c r="AB549" i="24"/>
  <c r="AB526" i="24"/>
  <c r="AB614" i="24"/>
  <c r="AB550" i="24"/>
  <c r="AB527" i="24"/>
  <c r="AB555" i="24"/>
  <c r="AB556" i="24"/>
  <c r="AB533" i="24"/>
  <c r="AB591" i="24"/>
  <c r="AB580" i="24"/>
  <c r="AB574" i="24"/>
  <c r="AB543" i="24"/>
  <c r="AB521" i="24"/>
  <c r="AB514" i="24"/>
  <c r="AB497" i="24"/>
  <c r="AB474" i="24"/>
  <c r="AB443" i="24"/>
  <c r="AB515" i="24"/>
  <c r="AB484" i="24"/>
  <c r="AB461" i="24"/>
  <c r="AB444" i="24"/>
  <c r="AB567" i="24"/>
  <c r="AB502" i="24"/>
  <c r="AB520" i="24"/>
  <c r="AB503" i="24"/>
  <c r="AB449" i="24"/>
  <c r="AB561" i="24"/>
  <c r="AB490" i="24"/>
  <c r="AB467" i="24"/>
  <c r="AB450" i="24"/>
  <c r="AB544" i="24"/>
  <c r="AB532" i="24"/>
  <c r="AB508" i="24"/>
  <c r="AB491" i="24"/>
  <c r="AB468" i="24"/>
  <c r="AB437" i="24"/>
  <c r="AB509" i="24"/>
  <c r="AB455" i="24"/>
  <c r="AB438" i="24"/>
  <c r="AB496" i="24"/>
  <c r="AB473" i="24"/>
  <c r="AB456" i="24"/>
  <c r="AB414" i="24"/>
  <c r="AB397" i="24"/>
  <c r="AB366" i="24"/>
  <c r="AB343" i="24"/>
  <c r="AB415" i="24"/>
  <c r="AB384" i="24"/>
  <c r="AB367" i="24"/>
  <c r="AB344" i="24"/>
  <c r="AB425" i="24"/>
  <c r="AB402" i="24"/>
  <c r="AB385" i="24"/>
  <c r="AB431" i="24"/>
  <c r="AB426" i="24"/>
  <c r="AB403" i="24"/>
  <c r="AB372" i="24"/>
  <c r="AB349" i="24"/>
  <c r="AB332" i="24"/>
  <c r="AB485" i="24"/>
  <c r="AB432" i="24"/>
  <c r="AB390" i="24"/>
  <c r="AB373" i="24"/>
  <c r="AB350" i="24"/>
  <c r="AB408" i="24"/>
  <c r="AB391" i="24"/>
  <c r="AB337" i="24"/>
  <c r="AB462" i="24"/>
  <c r="AB409" i="24"/>
  <c r="AB378" i="24"/>
  <c r="AB355" i="24"/>
  <c r="AB338" i="24"/>
  <c r="AB396" i="24"/>
  <c r="AB278" i="24"/>
  <c r="AB261" i="24"/>
  <c r="AB238" i="24"/>
  <c r="AB319" i="24"/>
  <c r="AB296" i="24"/>
  <c r="AB279" i="24"/>
  <c r="AB379" i="24"/>
  <c r="AB356" i="24"/>
  <c r="AB320" i="24"/>
  <c r="AB297" i="24"/>
  <c r="AB266" i="24"/>
  <c r="AB249" i="24"/>
  <c r="AB307" i="24"/>
  <c r="AB284" i="24"/>
  <c r="AB267" i="24"/>
  <c r="AB325" i="24"/>
  <c r="AB308" i="24"/>
  <c r="AB285" i="24"/>
  <c r="AB326" i="24"/>
  <c r="AB272" i="24"/>
  <c r="AB255" i="24"/>
  <c r="AB331" i="24"/>
  <c r="AB313" i="24"/>
  <c r="AB290" i="24"/>
  <c r="AB314" i="24"/>
  <c r="AB291" i="24"/>
  <c r="AB260" i="24"/>
  <c r="AB237" i="24"/>
  <c r="AB232" i="24"/>
  <c r="AB201" i="24"/>
  <c r="AB178" i="24"/>
  <c r="AB161" i="24"/>
  <c r="AB219" i="24"/>
  <c r="AB202" i="24"/>
  <c r="AB179" i="24"/>
  <c r="AB148" i="24"/>
  <c r="AB248" i="24"/>
  <c r="AB220" i="24"/>
  <c r="AB189" i="24"/>
  <c r="AB166" i="24"/>
  <c r="AB149" i="24"/>
  <c r="AB273" i="24"/>
  <c r="AB207" i="24"/>
  <c r="AB190" i="24"/>
  <c r="AB225" i="24"/>
  <c r="AB208" i="24"/>
  <c r="AB254" i="24"/>
  <c r="AB226" i="24"/>
  <c r="AB195" i="24"/>
  <c r="AB172" i="24"/>
  <c r="AB155" i="24"/>
  <c r="AB213" i="24"/>
  <c r="AB196" i="24"/>
  <c r="AB173" i="24"/>
  <c r="AB231" i="24"/>
  <c r="AB160" i="24"/>
  <c r="AB154" i="24"/>
  <c r="AB137" i="24"/>
  <c r="AB114" i="24"/>
  <c r="AB83" i="24"/>
  <c r="AB60" i="24"/>
  <c r="AB167" i="24"/>
  <c r="AB101" i="24"/>
  <c r="AB84" i="24"/>
  <c r="AB61" i="24"/>
  <c r="AB142" i="24"/>
  <c r="AB119" i="24"/>
  <c r="AB102" i="24"/>
  <c r="AB71" i="24"/>
  <c r="AB143" i="24"/>
  <c r="AB120" i="24"/>
  <c r="AB130" i="24"/>
  <c r="AB107" i="24"/>
  <c r="AB90" i="24"/>
  <c r="AB131" i="24"/>
  <c r="AB108" i="24"/>
  <c r="AB77" i="24"/>
  <c r="AB95" i="24"/>
  <c r="AB78" i="24"/>
  <c r="AB55" i="24"/>
  <c r="AB214" i="24"/>
  <c r="AB136" i="24"/>
  <c r="AB113" i="24"/>
  <c r="AB37" i="24"/>
  <c r="AB54" i="24"/>
  <c r="AB24" i="24"/>
  <c r="AB89" i="24"/>
  <c r="AB72" i="24"/>
  <c r="AB42" i="24"/>
  <c r="AB25" i="24"/>
  <c r="AB43" i="24"/>
  <c r="AB12" i="24"/>
  <c r="AB30" i="24"/>
  <c r="AB13" i="24"/>
  <c r="AC1" i="24"/>
  <c r="AB96" i="24"/>
  <c r="AB48" i="24"/>
  <c r="AB31" i="24"/>
  <c r="AB49" i="24"/>
  <c r="AB18" i="24"/>
  <c r="AB36" i="24"/>
  <c r="AB19" i="24"/>
  <c r="AC230" i="23"/>
  <c r="AC226" i="23"/>
  <c r="AC222" i="23"/>
  <c r="AC227" i="23"/>
  <c r="AC223" i="23"/>
  <c r="AC217" i="23"/>
  <c r="AC213" i="23"/>
  <c r="AC209" i="23"/>
  <c r="AC228" i="23"/>
  <c r="AC224" i="23"/>
  <c r="AC220" i="23"/>
  <c r="AC214" i="23"/>
  <c r="AC210" i="23"/>
  <c r="AC204" i="23"/>
  <c r="AC200" i="23"/>
  <c r="AC196" i="23"/>
  <c r="AC229" i="23"/>
  <c r="AC225" i="23"/>
  <c r="AC221" i="23"/>
  <c r="AC215" i="23"/>
  <c r="AC211" i="23"/>
  <c r="AC207" i="23"/>
  <c r="AC201" i="23"/>
  <c r="AC202" i="23"/>
  <c r="AC190" i="23"/>
  <c r="AC186" i="23"/>
  <c r="AC216" i="23"/>
  <c r="AC212" i="23"/>
  <c r="AC194" i="23"/>
  <c r="AC188" i="23"/>
  <c r="AC184" i="23"/>
  <c r="AC208" i="23"/>
  <c r="AC199" i="23"/>
  <c r="AC181" i="23"/>
  <c r="AC175" i="23"/>
  <c r="AC171" i="23"/>
  <c r="AC165" i="23"/>
  <c r="AC195" i="23"/>
  <c r="AC187" i="23"/>
  <c r="AC182" i="23"/>
  <c r="AC176" i="23"/>
  <c r="AC172" i="23"/>
  <c r="AC168" i="23"/>
  <c r="AC197" i="23"/>
  <c r="AC177" i="23"/>
  <c r="AC173" i="23"/>
  <c r="AC169" i="23"/>
  <c r="AC203" i="23"/>
  <c r="AC191" i="23"/>
  <c r="AC189" i="23"/>
  <c r="AC178" i="23"/>
  <c r="AC174" i="23"/>
  <c r="AC170" i="23"/>
  <c r="AC163" i="23"/>
  <c r="AC159" i="23"/>
  <c r="AC155" i="23"/>
  <c r="AC149" i="23"/>
  <c r="AC145" i="23"/>
  <c r="AC139" i="23"/>
  <c r="AC185" i="23"/>
  <c r="AC183" i="23"/>
  <c r="AC160" i="23"/>
  <c r="AC156" i="23"/>
  <c r="AC161" i="23"/>
  <c r="AC157" i="23"/>
  <c r="AC164" i="23"/>
  <c r="AC162" i="23"/>
  <c r="AC158" i="23"/>
  <c r="AC152" i="23"/>
  <c r="AC148" i="23"/>
  <c r="AC144" i="23"/>
  <c r="AC138" i="23"/>
  <c r="AC147" i="23"/>
  <c r="AC146" i="23"/>
  <c r="AC136" i="23"/>
  <c r="AC132" i="23"/>
  <c r="AC126" i="23"/>
  <c r="AC151" i="23"/>
  <c r="AC198" i="23"/>
  <c r="AC150" i="23"/>
  <c r="AC142" i="23"/>
  <c r="AC131" i="23"/>
  <c r="AC122" i="23"/>
  <c r="AC118" i="23"/>
  <c r="AC112" i="23"/>
  <c r="AC108" i="23"/>
  <c r="AC104" i="23"/>
  <c r="AC98" i="23"/>
  <c r="AC94" i="23"/>
  <c r="AC90" i="23"/>
  <c r="AC125" i="23"/>
  <c r="AC119" i="23"/>
  <c r="AC113" i="23"/>
  <c r="AC109" i="23"/>
  <c r="AC105" i="23"/>
  <c r="AC99" i="23"/>
  <c r="AC143" i="23"/>
  <c r="AC133" i="23"/>
  <c r="AC124" i="23"/>
  <c r="AC123" i="23"/>
  <c r="AC120" i="23"/>
  <c r="AC116" i="23"/>
  <c r="AC110" i="23"/>
  <c r="AC106" i="23"/>
  <c r="AC100" i="23"/>
  <c r="AC96" i="23"/>
  <c r="AC92" i="23"/>
  <c r="AC134" i="23"/>
  <c r="AC129" i="23"/>
  <c r="AC137" i="23"/>
  <c r="AC135" i="23"/>
  <c r="AC121" i="23"/>
  <c r="AC117" i="23"/>
  <c r="AC111" i="23"/>
  <c r="AC107" i="23"/>
  <c r="AC103" i="23"/>
  <c r="AC97" i="23"/>
  <c r="AC93" i="23"/>
  <c r="AC87" i="23"/>
  <c r="AC130" i="23"/>
  <c r="AC91" i="23"/>
  <c r="AC86" i="23"/>
  <c r="AC82" i="23"/>
  <c r="AC78" i="23"/>
  <c r="AC72" i="23"/>
  <c r="AC68" i="23"/>
  <c r="AC64" i="23"/>
  <c r="AC58" i="23"/>
  <c r="AC54" i="23"/>
  <c r="AC48" i="23"/>
  <c r="AC44" i="23"/>
  <c r="AC40" i="23"/>
  <c r="AC34" i="23"/>
  <c r="AC30" i="23"/>
  <c r="AC83" i="23"/>
  <c r="AC79" i="23"/>
  <c r="AC84" i="23"/>
  <c r="AC80" i="23"/>
  <c r="AC74" i="23"/>
  <c r="AC70" i="23"/>
  <c r="AC66" i="23"/>
  <c r="AC60" i="23"/>
  <c r="AC56" i="23"/>
  <c r="AC52" i="23"/>
  <c r="AC46" i="23"/>
  <c r="AC42" i="23"/>
  <c r="AC38" i="23"/>
  <c r="AC32" i="23"/>
  <c r="AC28" i="23"/>
  <c r="AC95" i="23"/>
  <c r="AC85" i="23"/>
  <c r="AC81" i="23"/>
  <c r="AC77" i="23"/>
  <c r="AC71" i="23"/>
  <c r="AC67" i="23"/>
  <c r="AC61" i="23"/>
  <c r="AC57" i="23"/>
  <c r="AC53" i="23"/>
  <c r="AC47" i="23"/>
  <c r="AC43" i="23"/>
  <c r="AC69" i="23"/>
  <c r="AC45" i="23"/>
  <c r="AC35" i="23"/>
  <c r="AC21" i="23"/>
  <c r="AC17" i="23"/>
  <c r="AC13" i="23"/>
  <c r="AD1" i="23"/>
  <c r="AC39" i="23"/>
  <c r="AC27" i="23"/>
  <c r="AC16" i="23"/>
  <c r="AC41" i="23"/>
  <c r="AC33" i="23"/>
  <c r="AC22" i="23"/>
  <c r="AC18" i="23"/>
  <c r="AC14" i="23"/>
  <c r="AC65" i="23"/>
  <c r="AC59" i="23"/>
  <c r="AC73" i="23"/>
  <c r="AC31" i="23"/>
  <c r="AC19" i="23"/>
  <c r="AC15" i="23"/>
  <c r="AC9" i="23"/>
  <c r="AC55" i="23"/>
  <c r="AC25" i="23"/>
  <c r="AC29" i="23"/>
  <c r="AC51" i="23"/>
  <c r="AC26" i="23"/>
  <c r="AC20" i="23"/>
  <c r="AC12" i="23"/>
  <c r="AB23" i="23"/>
  <c r="AB36" i="23"/>
  <c r="D37" i="44"/>
  <c r="D29" i="44"/>
  <c r="B32" i="44"/>
  <c r="B41" i="44"/>
  <c r="D42" i="44"/>
  <c r="D33" i="44"/>
  <c r="B28" i="48"/>
  <c r="C24" i="48"/>
  <c r="B36" i="48"/>
  <c r="D33" i="42"/>
  <c r="D42" i="42"/>
  <c r="B25" i="46"/>
  <c r="C21" i="46"/>
  <c r="B33" i="46"/>
  <c r="C33" i="46"/>
  <c r="B32" i="48"/>
  <c r="B41" i="48"/>
  <c r="C41" i="48"/>
  <c r="B36" i="44"/>
  <c r="B28" i="44"/>
  <c r="C24" i="44"/>
  <c r="D37" i="42"/>
  <c r="D29" i="42"/>
  <c r="B29" i="46"/>
  <c r="B38" i="46"/>
  <c r="C38" i="46"/>
  <c r="AC1287" i="24"/>
  <c r="AC1292" i="24"/>
  <c r="AC1275" i="24"/>
  <c r="AC1293" i="24"/>
  <c r="AC1280" i="24"/>
  <c r="AC1281" i="24"/>
  <c r="AC1286" i="24"/>
  <c r="AC1268" i="24"/>
  <c r="AC1256" i="24"/>
  <c r="AC1257" i="24"/>
  <c r="AC1269" i="24"/>
  <c r="AC1262" i="24"/>
  <c r="AC1263" i="24"/>
  <c r="AC1244" i="24"/>
  <c r="AC1245" i="24"/>
  <c r="AC1274" i="24"/>
  <c r="AC1251" i="24"/>
  <c r="AC1250" i="24"/>
  <c r="AD293" i="23"/>
  <c r="AD290" i="23"/>
  <c r="AD286" i="23"/>
  <c r="AD289" i="23"/>
  <c r="AD294" i="23"/>
  <c r="AD291" i="23"/>
  <c r="AD287" i="23"/>
  <c r="AD288" i="23"/>
  <c r="AD285" i="23"/>
  <c r="AD296" i="23"/>
  <c r="AD295" i="23"/>
  <c r="AD292" i="23"/>
  <c r="AC1058" i="24"/>
  <c r="AC1041" i="24"/>
  <c r="AC1059" i="24"/>
  <c r="AC1046" i="24"/>
  <c r="AC1047" i="24"/>
  <c r="AC1052" i="24"/>
  <c r="AC1053" i="24"/>
  <c r="AC1040" i="24"/>
  <c r="AC1034" i="24"/>
  <c r="AC1035" i="24"/>
  <c r="AC1017" i="24"/>
  <c r="AC1029" i="24"/>
  <c r="AC1028" i="24"/>
  <c r="AC1010" i="24"/>
  <c r="AC1011" i="24"/>
  <c r="AC1022" i="24"/>
  <c r="AC1023" i="24"/>
  <c r="AC1016" i="24"/>
  <c r="AC1229" i="24"/>
  <c r="AC1216" i="24"/>
  <c r="AC1234" i="24"/>
  <c r="AC1217" i="24"/>
  <c r="AC1235" i="24"/>
  <c r="AC1223" i="24"/>
  <c r="AC1228" i="24"/>
  <c r="AC1222" i="24"/>
  <c r="AC1199" i="24"/>
  <c r="AC1193" i="24"/>
  <c r="AC1198" i="24"/>
  <c r="AC1204" i="24"/>
  <c r="AC1205" i="24"/>
  <c r="AC1186" i="24"/>
  <c r="AC1210" i="24"/>
  <c r="AC1211" i="24"/>
  <c r="AC1192" i="24"/>
  <c r="AC1187" i="24"/>
  <c r="AC1157" i="24"/>
  <c r="AC1175" i="24"/>
  <c r="AC1158" i="24"/>
  <c r="AC1176" i="24"/>
  <c r="AC1164" i="24"/>
  <c r="AC1169" i="24"/>
  <c r="AC1163" i="24"/>
  <c r="AC1170" i="24"/>
  <c r="AC1151" i="24"/>
  <c r="AC1133" i="24"/>
  <c r="AC1152" i="24"/>
  <c r="AC1139" i="24"/>
  <c r="AC1140" i="24"/>
  <c r="AC1145" i="24"/>
  <c r="AC1146" i="24"/>
  <c r="AC1127" i="24"/>
  <c r="AC1134" i="24"/>
  <c r="AC1128" i="24"/>
  <c r="AC1099" i="24"/>
  <c r="AC1117" i="24"/>
  <c r="AC1100" i="24"/>
  <c r="AC1118" i="24"/>
  <c r="AC1105" i="24"/>
  <c r="AC1106" i="24"/>
  <c r="AC1112" i="24"/>
  <c r="AC1111" i="24"/>
  <c r="AC1093" i="24"/>
  <c r="AC1088" i="24"/>
  <c r="AC1081" i="24"/>
  <c r="AC1082" i="24"/>
  <c r="AC1069" i="24"/>
  <c r="AC1094" i="24"/>
  <c r="AC1087" i="24"/>
  <c r="AC1075" i="24"/>
  <c r="AC1070" i="24"/>
  <c r="AC1076" i="24"/>
  <c r="AD282" i="23"/>
  <c r="AD279" i="23"/>
  <c r="AD277" i="23"/>
  <c r="AD275" i="23"/>
  <c r="AD273" i="23"/>
  <c r="AD259" i="23"/>
  <c r="AD243" i="23"/>
  <c r="AD239" i="23"/>
  <c r="AD265" i="23"/>
  <c r="AD260" i="23"/>
  <c r="AD256" i="23"/>
  <c r="AD266" i="23"/>
  <c r="AD255" i="23"/>
  <c r="AD246" i="23"/>
  <c r="AD240" i="23"/>
  <c r="AD236" i="23"/>
  <c r="AD261" i="23"/>
  <c r="AD254" i="23"/>
  <c r="AD278" i="23"/>
  <c r="AD276" i="23"/>
  <c r="AD274" i="23"/>
  <c r="AD272" i="23"/>
  <c r="AD267" i="23"/>
  <c r="AD262" i="23"/>
  <c r="AD253" i="23"/>
  <c r="AD247" i="23"/>
  <c r="AD281" i="23"/>
  <c r="AD269" i="23"/>
  <c r="AD264" i="23"/>
  <c r="AD250" i="23"/>
  <c r="AD233" i="23"/>
  <c r="AD249" i="23"/>
  <c r="AD252" i="23"/>
  <c r="AD251" i="23"/>
  <c r="AD248" i="23"/>
  <c r="AD242" i="23"/>
  <c r="AD238" i="23"/>
  <c r="AD280" i="23"/>
  <c r="AD268" i="23"/>
  <c r="AD235" i="23"/>
  <c r="AD263" i="23"/>
  <c r="AD234" i="23"/>
  <c r="AD241" i="23"/>
  <c r="AD237" i="23"/>
  <c r="AC23" i="23"/>
  <c r="AC1000" i="24"/>
  <c r="AC995" i="24"/>
  <c r="AC989" i="24"/>
  <c r="AC977" i="24"/>
  <c r="AC970" i="24"/>
  <c r="AC1001" i="24"/>
  <c r="AC983" i="24"/>
  <c r="AC971" i="24"/>
  <c r="AC988" i="24"/>
  <c r="AC965" i="24"/>
  <c r="AC976" i="24"/>
  <c r="AC994" i="24"/>
  <c r="AC952" i="24"/>
  <c r="AC958" i="24"/>
  <c r="AC982" i="24"/>
  <c r="AC936" i="24"/>
  <c r="AC959" i="24"/>
  <c r="AC937" i="24"/>
  <c r="AC964" i="24"/>
  <c r="AC924" i="24"/>
  <c r="AC942" i="24"/>
  <c r="AC925" i="24"/>
  <c r="AC953" i="24"/>
  <c r="AC930" i="24"/>
  <c r="AC918" i="24"/>
  <c r="AC943" i="24"/>
  <c r="AC912" i="24"/>
  <c r="AC913" i="24"/>
  <c r="AC931" i="24"/>
  <c r="AC895" i="24"/>
  <c r="AC900" i="24"/>
  <c r="AC901" i="24"/>
  <c r="AC919" i="24"/>
  <c r="AC906" i="24"/>
  <c r="AC907" i="24"/>
  <c r="AC885" i="24"/>
  <c r="AC854" i="24"/>
  <c r="AC872" i="24"/>
  <c r="AC855" i="24"/>
  <c r="AC873" i="24"/>
  <c r="AC878" i="24"/>
  <c r="AC861" i="24"/>
  <c r="AC894" i="24"/>
  <c r="AC879" i="24"/>
  <c r="AC866" i="24"/>
  <c r="AC849" i="24"/>
  <c r="AC836" i="24"/>
  <c r="AC814" i="24"/>
  <c r="AC837" i="24"/>
  <c r="AC815" i="24"/>
  <c r="AC867" i="24"/>
  <c r="AC848" i="24"/>
  <c r="AC842" i="24"/>
  <c r="AC820" i="24"/>
  <c r="AC860" i="24"/>
  <c r="AC843" i="24"/>
  <c r="AC821" i="24"/>
  <c r="AC826" i="24"/>
  <c r="AC827" i="24"/>
  <c r="AC796" i="24"/>
  <c r="AC884" i="24"/>
  <c r="AC802" i="24"/>
  <c r="AC790" i="24"/>
  <c r="AC768" i="24"/>
  <c r="AC791" i="24"/>
  <c r="AC769" i="24"/>
  <c r="AC778" i="24"/>
  <c r="AC756" i="24"/>
  <c r="AC803" i="24"/>
  <c r="AC779" i="24"/>
  <c r="AC757" i="24"/>
  <c r="AC809" i="24"/>
  <c r="AC808" i="24"/>
  <c r="AC784" i="24"/>
  <c r="AC785" i="24"/>
  <c r="AC797" i="24"/>
  <c r="AC726" i="24"/>
  <c r="AC744" i="24"/>
  <c r="AC727" i="24"/>
  <c r="AC762" i="24"/>
  <c r="AC745" i="24"/>
  <c r="AC763" i="24"/>
  <c r="AC732" i="24"/>
  <c r="AC709" i="24"/>
  <c r="AC750" i="24"/>
  <c r="AC751" i="24"/>
  <c r="AC720" i="24"/>
  <c r="AC738" i="24"/>
  <c r="AC721" i="24"/>
  <c r="AC739" i="24"/>
  <c r="AC710" i="24"/>
  <c r="AC685" i="24"/>
  <c r="AC668" i="24"/>
  <c r="AC733" i="24"/>
  <c r="AC703" i="24"/>
  <c r="AC686" i="24"/>
  <c r="AC704" i="24"/>
  <c r="AC673" i="24"/>
  <c r="AC691" i="24"/>
  <c r="AC674" i="24"/>
  <c r="AC692" i="24"/>
  <c r="AC679" i="24"/>
  <c r="AC697" i="24"/>
  <c r="AC680" i="24"/>
  <c r="AC661" i="24"/>
  <c r="AC638" i="24"/>
  <c r="AC621" i="24"/>
  <c r="AC662" i="24"/>
  <c r="AC639" i="24"/>
  <c r="AC667" i="24"/>
  <c r="AC644" i="24"/>
  <c r="AC627" i="24"/>
  <c r="AC645" i="24"/>
  <c r="AC632" i="24"/>
  <c r="AC698" i="24"/>
  <c r="AC650" i="24"/>
  <c r="AC633" i="24"/>
  <c r="AC651" i="24"/>
  <c r="AC620" i="24"/>
  <c r="AC608" i="24"/>
  <c r="AC585" i="24"/>
  <c r="AC626" i="24"/>
  <c r="AC609" i="24"/>
  <c r="AC586" i="24"/>
  <c r="AC573" i="24"/>
  <c r="AC614" i="24"/>
  <c r="AC591" i="24"/>
  <c r="AC574" i="24"/>
  <c r="AC602" i="24"/>
  <c r="AC579" i="24"/>
  <c r="AC603" i="24"/>
  <c r="AC580" i="24"/>
  <c r="AC592" i="24"/>
  <c r="AC549" i="24"/>
  <c r="AC550" i="24"/>
  <c r="AC527" i="24"/>
  <c r="AC568" i="24"/>
  <c r="AC555" i="24"/>
  <c r="AC532" i="24"/>
  <c r="AC615" i="24"/>
  <c r="AC556" i="24"/>
  <c r="AC543" i="24"/>
  <c r="AC567" i="24"/>
  <c r="AC561" i="24"/>
  <c r="AC544" i="24"/>
  <c r="AC521" i="24"/>
  <c r="AC515" i="24"/>
  <c r="AC484" i="24"/>
  <c r="AC461" i="24"/>
  <c r="AC444" i="24"/>
  <c r="AC502" i="24"/>
  <c r="AC485" i="24"/>
  <c r="AC462" i="24"/>
  <c r="AC431" i="24"/>
  <c r="AC520" i="24"/>
  <c r="AC503" i="24"/>
  <c r="AC490" i="24"/>
  <c r="AC467" i="24"/>
  <c r="AC450" i="24"/>
  <c r="AC526" i="24"/>
  <c r="AC508" i="24"/>
  <c r="AC491" i="24"/>
  <c r="AC468" i="24"/>
  <c r="AC437" i="24"/>
  <c r="AC533" i="24"/>
  <c r="AC509" i="24"/>
  <c r="AC455" i="24"/>
  <c r="AC438" i="24"/>
  <c r="AC496" i="24"/>
  <c r="AC473" i="24"/>
  <c r="AC456" i="24"/>
  <c r="AC562" i="24"/>
  <c r="AC514" i="24"/>
  <c r="AC497" i="24"/>
  <c r="AC474" i="24"/>
  <c r="AC443" i="24"/>
  <c r="AC415" i="24"/>
  <c r="AC384" i="24"/>
  <c r="AC367" i="24"/>
  <c r="AC344" i="24"/>
  <c r="AC425" i="24"/>
  <c r="AC402" i="24"/>
  <c r="AC385" i="24"/>
  <c r="AC331" i="24"/>
  <c r="AC426" i="24"/>
  <c r="AC403" i="24"/>
  <c r="AC372" i="24"/>
  <c r="AC349" i="24"/>
  <c r="AC432" i="24"/>
  <c r="AC390" i="24"/>
  <c r="AC373" i="24"/>
  <c r="AC350" i="24"/>
  <c r="AC408" i="24"/>
  <c r="AC391" i="24"/>
  <c r="AC409" i="24"/>
  <c r="AC378" i="24"/>
  <c r="AC355" i="24"/>
  <c r="AC338" i="24"/>
  <c r="AC396" i="24"/>
  <c r="AC379" i="24"/>
  <c r="AC356" i="24"/>
  <c r="AC449" i="24"/>
  <c r="AC414" i="24"/>
  <c r="AC397" i="24"/>
  <c r="AC319" i="24"/>
  <c r="AC296" i="24"/>
  <c r="AC279" i="24"/>
  <c r="AC248" i="24"/>
  <c r="AC320" i="24"/>
  <c r="AC297" i="24"/>
  <c r="AC366" i="24"/>
  <c r="AC337" i="24"/>
  <c r="AC307" i="24"/>
  <c r="AC284" i="24"/>
  <c r="AC267" i="24"/>
  <c r="AC325" i="24"/>
  <c r="AC308" i="24"/>
  <c r="AC285" i="24"/>
  <c r="AC254" i="24"/>
  <c r="AC332" i="24"/>
  <c r="AC326" i="24"/>
  <c r="AC313" i="24"/>
  <c r="AC290" i="24"/>
  <c r="AC273" i="24"/>
  <c r="AC314" i="24"/>
  <c r="AC291" i="24"/>
  <c r="AC343" i="24"/>
  <c r="AC278" i="24"/>
  <c r="AC261" i="24"/>
  <c r="AC238" i="24"/>
  <c r="AC249" i="24"/>
  <c r="AC219" i="24"/>
  <c r="AC202" i="24"/>
  <c r="AC179" i="24"/>
  <c r="AC148" i="24"/>
  <c r="AC260" i="24"/>
  <c r="AC220" i="24"/>
  <c r="AC189" i="24"/>
  <c r="AC166" i="24"/>
  <c r="AC149" i="24"/>
  <c r="AC207" i="24"/>
  <c r="AC190" i="24"/>
  <c r="AC167" i="24"/>
  <c r="AC255" i="24"/>
  <c r="AC225" i="24"/>
  <c r="AC208" i="24"/>
  <c r="AC272" i="24"/>
  <c r="AC226" i="24"/>
  <c r="AC195" i="24"/>
  <c r="AC172" i="24"/>
  <c r="AC213" i="24"/>
  <c r="AC196" i="24"/>
  <c r="AC173" i="24"/>
  <c r="AC266" i="24"/>
  <c r="AC237" i="24"/>
  <c r="AC231" i="24"/>
  <c r="AC214" i="24"/>
  <c r="AC160" i="24"/>
  <c r="AC101" i="24"/>
  <c r="AC84" i="24"/>
  <c r="AC61" i="24"/>
  <c r="AC201" i="24"/>
  <c r="AC178" i="24"/>
  <c r="AC161" i="24"/>
  <c r="AC142" i="24"/>
  <c r="AC119" i="24"/>
  <c r="AC102" i="24"/>
  <c r="AC71" i="24"/>
  <c r="AC143" i="24"/>
  <c r="AC120" i="24"/>
  <c r="AC89" i="24"/>
  <c r="AC72" i="24"/>
  <c r="AC232" i="24"/>
  <c r="AC130" i="24"/>
  <c r="AC107" i="24"/>
  <c r="AC131" i="24"/>
  <c r="AC108" i="24"/>
  <c r="AC77" i="24"/>
  <c r="AC155" i="24"/>
  <c r="AC95" i="24"/>
  <c r="AC78" i="24"/>
  <c r="AC55" i="24"/>
  <c r="AC136" i="24"/>
  <c r="AC113" i="24"/>
  <c r="AC96" i="24"/>
  <c r="AC154" i="24"/>
  <c r="AC137" i="24"/>
  <c r="AC114" i="24"/>
  <c r="AC54" i="24"/>
  <c r="AC24" i="24"/>
  <c r="AC60" i="24"/>
  <c r="AC42" i="24"/>
  <c r="AC25" i="24"/>
  <c r="AC83" i="24"/>
  <c r="AC43" i="24"/>
  <c r="AC12" i="24"/>
  <c r="AC90" i="24"/>
  <c r="AC30" i="24"/>
  <c r="AC13" i="24"/>
  <c r="AD1" i="24"/>
  <c r="AC48" i="24"/>
  <c r="AC31" i="24"/>
  <c r="AC49" i="24"/>
  <c r="AC18" i="24"/>
  <c r="AC36" i="24"/>
  <c r="AC19" i="24"/>
  <c r="AC37" i="24"/>
  <c r="AC36" i="23"/>
  <c r="AD230" i="23"/>
  <c r="AD226" i="23"/>
  <c r="AD224" i="23"/>
  <c r="AD222" i="23"/>
  <c r="AD220" i="23"/>
  <c r="AD215" i="23"/>
  <c r="AD210" i="23"/>
  <c r="AD201" i="23"/>
  <c r="AD190" i="23"/>
  <c r="AD216" i="23"/>
  <c r="AD200" i="23"/>
  <c r="AD196" i="23"/>
  <c r="AD228" i="23"/>
  <c r="AD211" i="23"/>
  <c r="AD199" i="23"/>
  <c r="AD191" i="23"/>
  <c r="AD229" i="23"/>
  <c r="AD227" i="23"/>
  <c r="AD225" i="23"/>
  <c r="AD223" i="23"/>
  <c r="AD221" i="23"/>
  <c r="AD213" i="23"/>
  <c r="AD208" i="23"/>
  <c r="AD204" i="23"/>
  <c r="AD197" i="23"/>
  <c r="AD207" i="23"/>
  <c r="AD195" i="23"/>
  <c r="AD187" i="23"/>
  <c r="AD182" i="23"/>
  <c r="AD176" i="23"/>
  <c r="AD209" i="23"/>
  <c r="AD198" i="23"/>
  <c r="AD188" i="23"/>
  <c r="AD186" i="23"/>
  <c r="AD185" i="23"/>
  <c r="AD217" i="23"/>
  <c r="AD203" i="23"/>
  <c r="AD184" i="23"/>
  <c r="AD183" i="23"/>
  <c r="AD212" i="23"/>
  <c r="AD202" i="23"/>
  <c r="AD214" i="23"/>
  <c r="AD177" i="23"/>
  <c r="AD172" i="23"/>
  <c r="AD170" i="23"/>
  <c r="AD168" i="23"/>
  <c r="AD175" i="23"/>
  <c r="AD181" i="23"/>
  <c r="AD174" i="23"/>
  <c r="AD189" i="23"/>
  <c r="AD178" i="23"/>
  <c r="AD173" i="23"/>
  <c r="AD171" i="23"/>
  <c r="AD169" i="23"/>
  <c r="AD194" i="23"/>
  <c r="AD147" i="23"/>
  <c r="AD135" i="23"/>
  <c r="AD131" i="23"/>
  <c r="AD125" i="23"/>
  <c r="AD146" i="23"/>
  <c r="AD161" i="23"/>
  <c r="AD159" i="23"/>
  <c r="AD157" i="23"/>
  <c r="AD155" i="23"/>
  <c r="AD145" i="23"/>
  <c r="AD136" i="23"/>
  <c r="AD132" i="23"/>
  <c r="AD126" i="23"/>
  <c r="AD144" i="23"/>
  <c r="AD164" i="23"/>
  <c r="AD163" i="23"/>
  <c r="AD151" i="23"/>
  <c r="AD165" i="23"/>
  <c r="AD152" i="23"/>
  <c r="AD150" i="23"/>
  <c r="AD162" i="23"/>
  <c r="AD160" i="23"/>
  <c r="AD158" i="23"/>
  <c r="AD156" i="23"/>
  <c r="AD149" i="23"/>
  <c r="AD139" i="23"/>
  <c r="AD148" i="23"/>
  <c r="AD119" i="23"/>
  <c r="AD113" i="23"/>
  <c r="AD143" i="23"/>
  <c r="AD138" i="23"/>
  <c r="AD133" i="23"/>
  <c r="AD124" i="23"/>
  <c r="AD123" i="23"/>
  <c r="AD120" i="23"/>
  <c r="AD116" i="23"/>
  <c r="AD142" i="23"/>
  <c r="AD134" i="23"/>
  <c r="AD129" i="23"/>
  <c r="AD137" i="23"/>
  <c r="AD121" i="23"/>
  <c r="AD117" i="23"/>
  <c r="AD111" i="23"/>
  <c r="AD107" i="23"/>
  <c r="AD130" i="23"/>
  <c r="AD122" i="23"/>
  <c r="AD118" i="23"/>
  <c r="AD112" i="23"/>
  <c r="AD108" i="23"/>
  <c r="AD104" i="23"/>
  <c r="AD105" i="23"/>
  <c r="AD99" i="23"/>
  <c r="AD96" i="23"/>
  <c r="AD91" i="23"/>
  <c r="AD86" i="23"/>
  <c r="AD82" i="23"/>
  <c r="AD78" i="23"/>
  <c r="AD72" i="23"/>
  <c r="AD106" i="23"/>
  <c r="AD103" i="23"/>
  <c r="AD97" i="23"/>
  <c r="AD92" i="23"/>
  <c r="AD83" i="23"/>
  <c r="AD79" i="23"/>
  <c r="AD73" i="23"/>
  <c r="AD69" i="23"/>
  <c r="AD65" i="23"/>
  <c r="AD93" i="23"/>
  <c r="AD109" i="23"/>
  <c r="AD100" i="23"/>
  <c r="AD98" i="23"/>
  <c r="AD87" i="23"/>
  <c r="AD84" i="23"/>
  <c r="AD80" i="23"/>
  <c r="AD74" i="23"/>
  <c r="AD70" i="23"/>
  <c r="AD110" i="23"/>
  <c r="AD94" i="23"/>
  <c r="AD95" i="23"/>
  <c r="AD90" i="23"/>
  <c r="AD77" i="23"/>
  <c r="AD52" i="23"/>
  <c r="AD27" i="23"/>
  <c r="AD32" i="23"/>
  <c r="AD19" i="23"/>
  <c r="AD44" i="23"/>
  <c r="AD71" i="23"/>
  <c r="AD68" i="23"/>
  <c r="AD58" i="23"/>
  <c r="AD53" i="23"/>
  <c r="AD46" i="23"/>
  <c r="AD41" i="23"/>
  <c r="AD34" i="23"/>
  <c r="AD33" i="23"/>
  <c r="AD22" i="23"/>
  <c r="AD18" i="23"/>
  <c r="AD51" i="23"/>
  <c r="AD67" i="23"/>
  <c r="AD59" i="23"/>
  <c r="AD47" i="23"/>
  <c r="AD40" i="23"/>
  <c r="AD39" i="23"/>
  <c r="AD15" i="23"/>
  <c r="AD9" i="23"/>
  <c r="AD26" i="23"/>
  <c r="AD54" i="23"/>
  <c r="AD85" i="23"/>
  <c r="AD60" i="23"/>
  <c r="AD55" i="23"/>
  <c r="AD48" i="23"/>
  <c r="AD43" i="23"/>
  <c r="AD38" i="23"/>
  <c r="AD25" i="23"/>
  <c r="AD16" i="23"/>
  <c r="AD12" i="23"/>
  <c r="AD30" i="23"/>
  <c r="AD29" i="23"/>
  <c r="AD20" i="23"/>
  <c r="AD81" i="23"/>
  <c r="AD56" i="23"/>
  <c r="AD66" i="23"/>
  <c r="AD64" i="23"/>
  <c r="AD61" i="23"/>
  <c r="AD57" i="23"/>
  <c r="AD45" i="23"/>
  <c r="AD35" i="23"/>
  <c r="AD28" i="23"/>
  <c r="AD21" i="23"/>
  <c r="AD17" i="23"/>
  <c r="AD13" i="23"/>
  <c r="AE1" i="23"/>
  <c r="AD14" i="23"/>
  <c r="AD42" i="23"/>
  <c r="AD31" i="23"/>
  <c r="C41" i="44"/>
  <c r="E37" i="42"/>
  <c r="C36" i="48"/>
  <c r="C36" i="44"/>
  <c r="B32" i="42"/>
  <c r="B41" i="42"/>
  <c r="E37" i="44"/>
  <c r="E20" i="42"/>
  <c r="E16" i="42"/>
  <c r="E12" i="42"/>
  <c r="E6" i="42"/>
  <c r="E7" i="42"/>
  <c r="E5" i="42"/>
  <c r="E10" i="42"/>
  <c r="E8" i="42"/>
  <c r="E21" i="42"/>
  <c r="E25" i="42"/>
  <c r="D37" i="48"/>
  <c r="D29" i="48"/>
  <c r="C11" i="46"/>
  <c r="C7" i="46"/>
  <c r="C15" i="46"/>
  <c r="C8" i="46"/>
  <c r="C18" i="46"/>
  <c r="C10" i="46"/>
  <c r="C6" i="46"/>
  <c r="C5" i="46"/>
  <c r="D34" i="46"/>
  <c r="D26" i="46"/>
  <c r="E16" i="44"/>
  <c r="E20" i="44"/>
  <c r="E6" i="44"/>
  <c r="E12" i="44"/>
  <c r="E21" i="44"/>
  <c r="E7" i="44"/>
  <c r="E5" i="44"/>
  <c r="E10" i="44"/>
  <c r="E8" i="44"/>
  <c r="E25" i="44"/>
  <c r="D33" i="48"/>
  <c r="D42" i="48"/>
  <c r="D39" i="46"/>
  <c r="D30" i="46"/>
  <c r="B28" i="42"/>
  <c r="B36" i="42"/>
  <c r="C15" i="44"/>
  <c r="C11" i="44"/>
  <c r="C6" i="44"/>
  <c r="C19" i="44"/>
  <c r="C7" i="44"/>
  <c r="C10" i="44"/>
  <c r="C8" i="44"/>
  <c r="C5" i="44"/>
  <c r="C21" i="44"/>
  <c r="E42" i="42"/>
  <c r="C11" i="48"/>
  <c r="C5" i="48"/>
  <c r="C15" i="48"/>
  <c r="C19" i="48"/>
  <c r="C6" i="48"/>
  <c r="C7" i="48"/>
  <c r="C10" i="48"/>
  <c r="C8" i="48"/>
  <c r="C21" i="48"/>
  <c r="E42" i="44"/>
  <c r="AD1274" i="24"/>
  <c r="AD1292" i="24"/>
  <c r="AD1293" i="24"/>
  <c r="AD1280" i="24"/>
  <c r="AD1281" i="24"/>
  <c r="AD1287" i="24"/>
  <c r="AD1268" i="24"/>
  <c r="AD1269" i="24"/>
  <c r="AD1286" i="24"/>
  <c r="AD1257" i="24"/>
  <c r="AD1275" i="24"/>
  <c r="AD1244" i="24"/>
  <c r="AD1245" i="24"/>
  <c r="AD1256" i="24"/>
  <c r="AD1262" i="24"/>
  <c r="AD1263" i="24"/>
  <c r="AD1250" i="24"/>
  <c r="AD1251" i="24"/>
  <c r="AE294" i="23"/>
  <c r="AE290" i="23"/>
  <c r="AE286" i="23"/>
  <c r="AE293" i="23"/>
  <c r="AE285" i="23"/>
  <c r="AE296" i="23"/>
  <c r="AE289" i="23"/>
  <c r="AE295" i="23"/>
  <c r="AE291" i="23"/>
  <c r="AE287" i="23"/>
  <c r="AE292" i="23"/>
  <c r="AE288" i="23"/>
  <c r="AD1058" i="24"/>
  <c r="AD1059" i="24"/>
  <c r="AD1046" i="24"/>
  <c r="AD1047" i="24"/>
  <c r="AD1053" i="24"/>
  <c r="AD1040" i="24"/>
  <c r="AD1035" i="24"/>
  <c r="AD1029" i="24"/>
  <c r="AD1028" i="24"/>
  <c r="AD1022" i="24"/>
  <c r="AD1011" i="24"/>
  <c r="AD1023" i="24"/>
  <c r="AD1052" i="24"/>
  <c r="AD1041" i="24"/>
  <c r="AD1034" i="24"/>
  <c r="AD1010" i="24"/>
  <c r="AD1016" i="24"/>
  <c r="AD1017" i="24"/>
  <c r="AD1234" i="24"/>
  <c r="AD1217" i="24"/>
  <c r="AD1235" i="24"/>
  <c r="AD1222" i="24"/>
  <c r="AD1228" i="24"/>
  <c r="AD1223" i="24"/>
  <c r="AD1204" i="24"/>
  <c r="AD1229" i="24"/>
  <c r="AD1216" i="24"/>
  <c r="AD1210" i="24"/>
  <c r="AD1198" i="24"/>
  <c r="AD1199" i="24"/>
  <c r="AD1187" i="24"/>
  <c r="AD1211" i="24"/>
  <c r="AD1193" i="24"/>
  <c r="AD1192" i="24"/>
  <c r="AD1205" i="24"/>
  <c r="AD1186" i="24"/>
  <c r="AD1175" i="24"/>
  <c r="AD1158" i="24"/>
  <c r="AD1176" i="24"/>
  <c r="AD1163" i="24"/>
  <c r="AD1170" i="24"/>
  <c r="AD1169" i="24"/>
  <c r="AD1152" i="24"/>
  <c r="AD1164" i="24"/>
  <c r="AD1157" i="24"/>
  <c r="AD1145" i="24"/>
  <c r="AD1134" i="24"/>
  <c r="AD1139" i="24"/>
  <c r="AD1140" i="24"/>
  <c r="AD1151" i="24"/>
  <c r="AD1127" i="24"/>
  <c r="AD1128" i="24"/>
  <c r="AD1146" i="24"/>
  <c r="AD1133" i="24"/>
  <c r="AD1117" i="24"/>
  <c r="AD1100" i="24"/>
  <c r="AD1118" i="24"/>
  <c r="AD1106" i="24"/>
  <c r="AD1111" i="24"/>
  <c r="AD1112" i="24"/>
  <c r="AD1099" i="24"/>
  <c r="AD1087" i="24"/>
  <c r="AD1069" i="24"/>
  <c r="AD1094" i="24"/>
  <c r="AD1075" i="24"/>
  <c r="AD1070" i="24"/>
  <c r="AD1105" i="24"/>
  <c r="AD1081" i="24"/>
  <c r="AD1093" i="24"/>
  <c r="AD1076" i="24"/>
  <c r="AD1088" i="24"/>
  <c r="AD1082" i="24"/>
  <c r="AE279" i="23"/>
  <c r="AE275" i="23"/>
  <c r="AE280" i="23"/>
  <c r="AE276" i="23"/>
  <c r="AE272" i="23"/>
  <c r="AE266" i="23"/>
  <c r="AE262" i="23"/>
  <c r="AE281" i="23"/>
  <c r="AE277" i="23"/>
  <c r="AE273" i="23"/>
  <c r="AE267" i="23"/>
  <c r="AE263" i="23"/>
  <c r="AE259" i="23"/>
  <c r="AE253" i="23"/>
  <c r="AE282" i="23"/>
  <c r="AE278" i="23"/>
  <c r="AE274" i="23"/>
  <c r="AE268" i="23"/>
  <c r="AE264" i="23"/>
  <c r="AE260" i="23"/>
  <c r="AE254" i="23"/>
  <c r="AE250" i="23"/>
  <c r="AE265" i="23"/>
  <c r="AE256" i="23"/>
  <c r="AE255" i="23"/>
  <c r="AE246" i="23"/>
  <c r="AE240" i="23"/>
  <c r="AE236" i="23"/>
  <c r="AE261" i="23"/>
  <c r="AE249" i="23"/>
  <c r="AE252" i="23"/>
  <c r="AE243" i="23"/>
  <c r="AE239" i="23"/>
  <c r="AE235" i="23"/>
  <c r="AE251" i="23"/>
  <c r="AE248" i="23"/>
  <c r="AE242" i="23"/>
  <c r="AE238" i="23"/>
  <c r="AE247" i="23"/>
  <c r="AE233" i="23"/>
  <c r="AE234" i="23"/>
  <c r="AE241" i="23"/>
  <c r="AE237" i="23"/>
  <c r="AE269" i="23"/>
  <c r="AD1000" i="24"/>
  <c r="AD1001" i="24"/>
  <c r="AD994" i="24"/>
  <c r="AD995" i="24"/>
  <c r="AD988" i="24"/>
  <c r="AD976" i="24"/>
  <c r="AD983" i="24"/>
  <c r="AD971" i="24"/>
  <c r="AD989" i="24"/>
  <c r="AD964" i="24"/>
  <c r="AD982" i="24"/>
  <c r="AD970" i="24"/>
  <c r="AD977" i="24"/>
  <c r="AD952" i="24"/>
  <c r="AD953" i="24"/>
  <c r="AD959" i="24"/>
  <c r="AD958" i="24"/>
  <c r="AD937" i="24"/>
  <c r="AD924" i="24"/>
  <c r="AD942" i="24"/>
  <c r="AD925" i="24"/>
  <c r="AD943" i="24"/>
  <c r="AD931" i="24"/>
  <c r="AD965" i="24"/>
  <c r="AD936" i="24"/>
  <c r="AD919" i="24"/>
  <c r="AD913" i="24"/>
  <c r="AD930" i="24"/>
  <c r="AD900" i="24"/>
  <c r="AD901" i="24"/>
  <c r="AD912" i="24"/>
  <c r="AD907" i="24"/>
  <c r="AD918" i="24"/>
  <c r="AD872" i="24"/>
  <c r="AD855" i="24"/>
  <c r="AD895" i="24"/>
  <c r="AD873" i="24"/>
  <c r="AD860" i="24"/>
  <c r="AD878" i="24"/>
  <c r="AD861" i="24"/>
  <c r="AD906" i="24"/>
  <c r="AD894" i="24"/>
  <c r="AD879" i="24"/>
  <c r="AD848" i="24"/>
  <c r="AD866" i="24"/>
  <c r="AD884" i="24"/>
  <c r="AD867" i="24"/>
  <c r="AD849" i="24"/>
  <c r="AD837" i="24"/>
  <c r="AD815" i="24"/>
  <c r="AD885" i="24"/>
  <c r="AD842" i="24"/>
  <c r="AD820" i="24"/>
  <c r="AD843" i="24"/>
  <c r="AD821" i="24"/>
  <c r="AD808" i="24"/>
  <c r="AD854" i="24"/>
  <c r="AD827" i="24"/>
  <c r="AD826" i="24"/>
  <c r="AD814" i="24"/>
  <c r="AD797" i="24"/>
  <c r="AD802" i="24"/>
  <c r="AD809" i="24"/>
  <c r="AD803" i="24"/>
  <c r="AD791" i="24"/>
  <c r="AD769" i="24"/>
  <c r="AD778" i="24"/>
  <c r="AD756" i="24"/>
  <c r="AD779" i="24"/>
  <c r="AD757" i="24"/>
  <c r="AD784" i="24"/>
  <c r="AD762" i="24"/>
  <c r="AD836" i="24"/>
  <c r="AD785" i="24"/>
  <c r="AD796" i="24"/>
  <c r="AD790" i="24"/>
  <c r="AD768" i="24"/>
  <c r="AD744" i="24"/>
  <c r="AD727" i="24"/>
  <c r="AD745" i="24"/>
  <c r="AD763" i="24"/>
  <c r="AD732" i="24"/>
  <c r="AD709" i="24"/>
  <c r="AD750" i="24"/>
  <c r="AD733" i="24"/>
  <c r="AD710" i="24"/>
  <c r="AD751" i="24"/>
  <c r="AD738" i="24"/>
  <c r="AD721" i="24"/>
  <c r="AD739" i="24"/>
  <c r="AD726" i="24"/>
  <c r="AD703" i="24"/>
  <c r="AD686" i="24"/>
  <c r="AD704" i="24"/>
  <c r="AD691" i="24"/>
  <c r="AD674" i="24"/>
  <c r="AD692" i="24"/>
  <c r="AD679" i="24"/>
  <c r="AD697" i="24"/>
  <c r="AD680" i="24"/>
  <c r="AD720" i="24"/>
  <c r="AD698" i="24"/>
  <c r="AD667" i="24"/>
  <c r="AD662" i="24"/>
  <c r="AD639" i="24"/>
  <c r="AD626" i="24"/>
  <c r="AD685" i="24"/>
  <c r="AD673" i="24"/>
  <c r="AD668" i="24"/>
  <c r="AD645" i="24"/>
  <c r="AD632" i="24"/>
  <c r="AD650" i="24"/>
  <c r="AD633" i="24"/>
  <c r="AD651" i="24"/>
  <c r="AD661" i="24"/>
  <c r="AD638" i="24"/>
  <c r="AD621" i="24"/>
  <c r="AD644" i="24"/>
  <c r="AD609" i="24"/>
  <c r="AD586" i="24"/>
  <c r="AD573" i="24"/>
  <c r="AD614" i="24"/>
  <c r="AD591" i="24"/>
  <c r="AD574" i="24"/>
  <c r="AD627" i="24"/>
  <c r="AD615" i="24"/>
  <c r="AD592" i="24"/>
  <c r="AD603" i="24"/>
  <c r="AD580" i="24"/>
  <c r="AD620" i="24"/>
  <c r="AD567" i="24"/>
  <c r="AD608" i="24"/>
  <c r="AD602" i="24"/>
  <c r="AD550" i="24"/>
  <c r="AD568" i="24"/>
  <c r="AD555" i="24"/>
  <c r="AD532" i="24"/>
  <c r="AD556" i="24"/>
  <c r="AD533" i="24"/>
  <c r="AD585" i="24"/>
  <c r="AD579" i="24"/>
  <c r="AD561" i="24"/>
  <c r="AD544" i="24"/>
  <c r="AD562" i="24"/>
  <c r="AD502" i="24"/>
  <c r="AD485" i="24"/>
  <c r="AD462" i="24"/>
  <c r="AD431" i="24"/>
  <c r="AD527" i="24"/>
  <c r="AD520" i="24"/>
  <c r="AD503" i="24"/>
  <c r="AD449" i="24"/>
  <c r="AD432" i="24"/>
  <c r="AD549" i="24"/>
  <c r="AD543" i="24"/>
  <c r="AD526" i="24"/>
  <c r="AD508" i="24"/>
  <c r="AD491" i="24"/>
  <c r="AD468" i="24"/>
  <c r="AD509" i="24"/>
  <c r="AD455" i="24"/>
  <c r="AD438" i="24"/>
  <c r="AD496" i="24"/>
  <c r="AD473" i="24"/>
  <c r="AD456" i="24"/>
  <c r="AD514" i="24"/>
  <c r="AD497" i="24"/>
  <c r="AD474" i="24"/>
  <c r="AD443" i="24"/>
  <c r="AD521" i="24"/>
  <c r="AD515" i="24"/>
  <c r="AD484" i="24"/>
  <c r="AD461" i="24"/>
  <c r="AD444" i="24"/>
  <c r="AD425" i="24"/>
  <c r="AD402" i="24"/>
  <c r="AD385" i="24"/>
  <c r="AD331" i="24"/>
  <c r="AD426" i="24"/>
  <c r="AD403" i="24"/>
  <c r="AD372" i="24"/>
  <c r="AD349" i="24"/>
  <c r="AD332" i="24"/>
  <c r="AD450" i="24"/>
  <c r="AD437" i="24"/>
  <c r="AD390" i="24"/>
  <c r="AD373" i="24"/>
  <c r="AD350" i="24"/>
  <c r="AD408" i="24"/>
  <c r="AD391" i="24"/>
  <c r="AD337" i="24"/>
  <c r="AD409" i="24"/>
  <c r="AD378" i="24"/>
  <c r="AD355" i="24"/>
  <c r="AD490" i="24"/>
  <c r="AD396" i="24"/>
  <c r="AD379" i="24"/>
  <c r="AD356" i="24"/>
  <c r="AD414" i="24"/>
  <c r="AD397" i="24"/>
  <c r="AD366" i="24"/>
  <c r="AD343" i="24"/>
  <c r="AD467" i="24"/>
  <c r="AD415" i="24"/>
  <c r="AD344" i="24"/>
  <c r="AD338" i="24"/>
  <c r="AD320" i="24"/>
  <c r="AD297" i="24"/>
  <c r="AD266" i="24"/>
  <c r="AD249" i="24"/>
  <c r="AD307" i="24"/>
  <c r="AD284" i="24"/>
  <c r="AD325" i="24"/>
  <c r="AD308" i="24"/>
  <c r="AD285" i="24"/>
  <c r="AD254" i="24"/>
  <c r="AD384" i="24"/>
  <c r="AD326" i="24"/>
  <c r="AD272" i="24"/>
  <c r="AD255" i="24"/>
  <c r="AD313" i="24"/>
  <c r="AD290" i="24"/>
  <c r="AD314" i="24"/>
  <c r="AD291" i="24"/>
  <c r="AD260" i="24"/>
  <c r="AD237" i="24"/>
  <c r="AD367" i="24"/>
  <c r="AD319" i="24"/>
  <c r="AD296" i="24"/>
  <c r="AD279" i="24"/>
  <c r="AD248" i="24"/>
  <c r="AD220" i="24"/>
  <c r="AD189" i="24"/>
  <c r="AD166" i="24"/>
  <c r="AD149" i="24"/>
  <c r="AD207" i="24"/>
  <c r="AD190" i="24"/>
  <c r="AD167" i="24"/>
  <c r="AD273" i="24"/>
  <c r="AD238" i="24"/>
  <c r="AD225" i="24"/>
  <c r="AD208" i="24"/>
  <c r="AD154" i="24"/>
  <c r="AD226" i="24"/>
  <c r="AD195" i="24"/>
  <c r="AD213" i="24"/>
  <c r="AD196" i="24"/>
  <c r="AD173" i="24"/>
  <c r="AD267" i="24"/>
  <c r="AD231" i="24"/>
  <c r="AD214" i="24"/>
  <c r="AD160" i="24"/>
  <c r="AD232" i="24"/>
  <c r="AD201" i="24"/>
  <c r="AD178" i="24"/>
  <c r="AD161" i="24"/>
  <c r="AD278" i="24"/>
  <c r="AD261" i="24"/>
  <c r="AD219" i="24"/>
  <c r="AD172" i="24"/>
  <c r="AD142" i="24"/>
  <c r="AD119" i="24"/>
  <c r="AD102" i="24"/>
  <c r="AD71" i="24"/>
  <c r="AD143" i="24"/>
  <c r="AD120" i="24"/>
  <c r="AD89" i="24"/>
  <c r="AD72" i="24"/>
  <c r="AD130" i="24"/>
  <c r="AD107" i="24"/>
  <c r="AD90" i="24"/>
  <c r="AD202" i="24"/>
  <c r="AD179" i="24"/>
  <c r="AD131" i="24"/>
  <c r="AD108" i="24"/>
  <c r="AD155" i="24"/>
  <c r="AD95" i="24"/>
  <c r="AD78" i="24"/>
  <c r="AD136" i="24"/>
  <c r="AD113" i="24"/>
  <c r="AD96" i="24"/>
  <c r="AD148" i="24"/>
  <c r="AD137" i="24"/>
  <c r="AD114" i="24"/>
  <c r="AD83" i="24"/>
  <c r="AD60" i="24"/>
  <c r="AD42" i="24"/>
  <c r="AD25" i="24"/>
  <c r="AD77" i="24"/>
  <c r="AD61" i="24"/>
  <c r="AD43" i="24"/>
  <c r="AD12" i="24"/>
  <c r="AD84" i="24"/>
  <c r="AD55" i="24"/>
  <c r="AD30" i="24"/>
  <c r="AD13" i="24"/>
  <c r="AE1" i="24"/>
  <c r="AD48" i="24"/>
  <c r="AD31" i="24"/>
  <c r="AD49" i="24"/>
  <c r="AD18" i="24"/>
  <c r="AD36" i="24"/>
  <c r="AD19" i="24"/>
  <c r="AD101" i="24"/>
  <c r="AD37" i="24"/>
  <c r="AD54" i="24"/>
  <c r="AD24" i="24"/>
  <c r="AE227" i="23"/>
  <c r="AE223" i="23"/>
  <c r="AE228" i="23"/>
  <c r="AE224" i="23"/>
  <c r="AE220" i="23"/>
  <c r="AE214" i="23"/>
  <c r="AE210" i="23"/>
  <c r="AE229" i="23"/>
  <c r="AE225" i="23"/>
  <c r="AE221" i="23"/>
  <c r="AE215" i="23"/>
  <c r="AE211" i="23"/>
  <c r="AE207" i="23"/>
  <c r="AE201" i="23"/>
  <c r="AE197" i="23"/>
  <c r="AE230" i="23"/>
  <c r="AE226" i="23"/>
  <c r="AE222" i="23"/>
  <c r="AE216" i="23"/>
  <c r="AE212" i="23"/>
  <c r="AE208" i="23"/>
  <c r="AE202" i="23"/>
  <c r="AE198" i="23"/>
  <c r="AE200" i="23"/>
  <c r="AE196" i="23"/>
  <c r="AE199" i="23"/>
  <c r="AE191" i="23"/>
  <c r="AE187" i="23"/>
  <c r="AE183" i="23"/>
  <c r="AE217" i="23"/>
  <c r="AE213" i="23"/>
  <c r="AE203" i="23"/>
  <c r="AE195" i="23"/>
  <c r="AE189" i="23"/>
  <c r="AE185" i="23"/>
  <c r="AE182" i="23"/>
  <c r="AE176" i="23"/>
  <c r="AE172" i="23"/>
  <c r="AE168" i="23"/>
  <c r="AE209" i="23"/>
  <c r="AE188" i="23"/>
  <c r="AE186" i="23"/>
  <c r="AE190" i="23"/>
  <c r="AE177" i="23"/>
  <c r="AE173" i="23"/>
  <c r="AE169" i="23"/>
  <c r="AE204" i="23"/>
  <c r="AE194" i="23"/>
  <c r="AE178" i="23"/>
  <c r="AE174" i="23"/>
  <c r="AE170" i="23"/>
  <c r="AE164" i="23"/>
  <c r="AE181" i="23"/>
  <c r="AE175" i="23"/>
  <c r="AE171" i="23"/>
  <c r="AE160" i="23"/>
  <c r="AE156" i="23"/>
  <c r="AE150" i="23"/>
  <c r="AE146" i="23"/>
  <c r="AE142" i="23"/>
  <c r="AE184" i="23"/>
  <c r="AE161" i="23"/>
  <c r="AE157" i="23"/>
  <c r="AE162" i="23"/>
  <c r="AE158" i="23"/>
  <c r="AE165" i="23"/>
  <c r="AE163" i="23"/>
  <c r="AE159" i="23"/>
  <c r="AE155" i="23"/>
  <c r="AE149" i="23"/>
  <c r="AE145" i="23"/>
  <c r="AE144" i="23"/>
  <c r="AE151" i="23"/>
  <c r="AE143" i="23"/>
  <c r="AE139" i="23"/>
  <c r="AE137" i="23"/>
  <c r="AE133" i="23"/>
  <c r="AE129" i="23"/>
  <c r="AE123" i="23"/>
  <c r="AE152" i="23"/>
  <c r="AE148" i="23"/>
  <c r="AE138" i="23"/>
  <c r="AE147" i="23"/>
  <c r="AE119" i="23"/>
  <c r="AE113" i="23"/>
  <c r="AE109" i="23"/>
  <c r="AE105" i="23"/>
  <c r="AE99" i="23"/>
  <c r="AE95" i="23"/>
  <c r="AE91" i="23"/>
  <c r="AE136" i="23"/>
  <c r="AE132" i="23"/>
  <c r="AE125" i="23"/>
  <c r="AE126" i="23"/>
  <c r="AE124" i="23"/>
  <c r="AE120" i="23"/>
  <c r="AE116" i="23"/>
  <c r="AE110" i="23"/>
  <c r="AE106" i="23"/>
  <c r="AE100" i="23"/>
  <c r="AE134" i="23"/>
  <c r="AE121" i="23"/>
  <c r="AE117" i="23"/>
  <c r="AE111" i="23"/>
  <c r="AE107" i="23"/>
  <c r="AE103" i="23"/>
  <c r="AE97" i="23"/>
  <c r="AE93" i="23"/>
  <c r="AE135" i="23"/>
  <c r="AE130" i="23"/>
  <c r="AE122" i="23"/>
  <c r="AE118" i="23"/>
  <c r="AE112" i="23"/>
  <c r="AE108" i="23"/>
  <c r="AE104" i="23"/>
  <c r="AE98" i="23"/>
  <c r="AE94" i="23"/>
  <c r="AE90" i="23"/>
  <c r="AE131" i="23"/>
  <c r="AE92" i="23"/>
  <c r="AE83" i="23"/>
  <c r="AE79" i="23"/>
  <c r="AE73" i="23"/>
  <c r="AE69" i="23"/>
  <c r="AE65" i="23"/>
  <c r="AE59" i="23"/>
  <c r="AE55" i="23"/>
  <c r="AE51" i="23"/>
  <c r="AE45" i="23"/>
  <c r="AE41" i="23"/>
  <c r="AE35" i="23"/>
  <c r="AE31" i="23"/>
  <c r="AE87" i="23"/>
  <c r="AE84" i="23"/>
  <c r="AE80" i="23"/>
  <c r="AE85" i="23"/>
  <c r="AE81" i="23"/>
  <c r="AE77" i="23"/>
  <c r="AE71" i="23"/>
  <c r="AE67" i="23"/>
  <c r="AE61" i="23"/>
  <c r="AE57" i="23"/>
  <c r="AE53" i="23"/>
  <c r="AE47" i="23"/>
  <c r="AE43" i="23"/>
  <c r="AE39" i="23"/>
  <c r="AE33" i="23"/>
  <c r="AE29" i="23"/>
  <c r="AE96" i="23"/>
  <c r="AE86" i="23"/>
  <c r="AE82" i="23"/>
  <c r="AE78" i="23"/>
  <c r="AE72" i="23"/>
  <c r="AE68" i="23"/>
  <c r="AE64" i="23"/>
  <c r="AE58" i="23"/>
  <c r="AE54" i="23"/>
  <c r="AE48" i="23"/>
  <c r="AE44" i="23"/>
  <c r="AE70" i="23"/>
  <c r="AE46" i="23"/>
  <c r="AE34" i="23"/>
  <c r="AE22" i="23"/>
  <c r="AE18" i="23"/>
  <c r="AE14" i="23"/>
  <c r="AE25" i="23"/>
  <c r="AE28" i="23"/>
  <c r="AE40" i="23"/>
  <c r="AE42" i="23"/>
  <c r="AE32" i="23"/>
  <c r="AE19" i="23"/>
  <c r="AE15" i="23"/>
  <c r="AE9" i="23"/>
  <c r="AE13" i="23"/>
  <c r="AE60" i="23"/>
  <c r="AE21" i="23"/>
  <c r="AE17" i="23"/>
  <c r="AE74" i="23"/>
  <c r="AE30" i="23"/>
  <c r="AE20" i="23"/>
  <c r="AE16" i="23"/>
  <c r="AE12" i="23"/>
  <c r="AE56" i="23"/>
  <c r="AE26" i="23"/>
  <c r="AE66" i="23"/>
  <c r="AE52" i="23"/>
  <c r="AE27" i="23"/>
  <c r="AE38" i="23"/>
  <c r="AD23" i="23"/>
  <c r="AD36" i="23"/>
  <c r="E42" i="48"/>
  <c r="E39" i="46"/>
  <c r="C41" i="42"/>
  <c r="E37" i="48"/>
  <c r="C36" i="42"/>
  <c r="C28" i="48"/>
  <c r="E5" i="46"/>
  <c r="E8" i="46"/>
  <c r="E6" i="46"/>
  <c r="E12" i="46"/>
  <c r="E7" i="46"/>
  <c r="E10" i="46"/>
  <c r="E16" i="46"/>
  <c r="E18" i="46"/>
  <c r="E22" i="46"/>
  <c r="C19" i="42"/>
  <c r="C6" i="42"/>
  <c r="C11" i="42"/>
  <c r="C5" i="42"/>
  <c r="C15" i="42"/>
  <c r="C21" i="42"/>
  <c r="C10" i="42"/>
  <c r="C7" i="42"/>
  <c r="C8" i="42"/>
  <c r="C24" i="42"/>
  <c r="E29" i="44"/>
  <c r="E34" i="46"/>
  <c r="C28" i="44"/>
  <c r="E29" i="42"/>
  <c r="C25" i="46"/>
  <c r="E20" i="48"/>
  <c r="E16" i="48"/>
  <c r="E12" i="48"/>
  <c r="E5" i="48"/>
  <c r="E10" i="48"/>
  <c r="E21" i="48"/>
  <c r="E7" i="48"/>
  <c r="E8" i="48"/>
  <c r="E6" i="48"/>
  <c r="E25" i="48"/>
  <c r="AE1292" i="24"/>
  <c r="AE1275" i="24"/>
  <c r="AE1293" i="24"/>
  <c r="AE1280" i="24"/>
  <c r="AE1281" i="24"/>
  <c r="AE1286" i="24"/>
  <c r="AE1269" i="24"/>
  <c r="AE1256" i="24"/>
  <c r="AE1262" i="24"/>
  <c r="AE1287" i="24"/>
  <c r="AE1263" i="24"/>
  <c r="AE1245" i="24"/>
  <c r="AE1250" i="24"/>
  <c r="AE1274" i="24"/>
  <c r="AE1268" i="24"/>
  <c r="AE1257" i="24"/>
  <c r="AE1251" i="24"/>
  <c r="AE1244" i="24"/>
  <c r="AE1058" i="24"/>
  <c r="AE1059" i="24"/>
  <c r="AE1046" i="24"/>
  <c r="AE1047" i="24"/>
  <c r="AE1052" i="24"/>
  <c r="AE1040" i="24"/>
  <c r="AE1041" i="24"/>
  <c r="AE1022" i="24"/>
  <c r="AE1023" i="24"/>
  <c r="AE1053" i="24"/>
  <c r="AE1035" i="24"/>
  <c r="AE1034" i="24"/>
  <c r="AE1017" i="24"/>
  <c r="AE1029" i="24"/>
  <c r="AE1028" i="24"/>
  <c r="AE1011" i="24"/>
  <c r="AE1016" i="24"/>
  <c r="AE1010" i="24"/>
  <c r="AE1234" i="24"/>
  <c r="AE1235" i="24"/>
  <c r="AE1222" i="24"/>
  <c r="AE1223" i="24"/>
  <c r="AE1228" i="24"/>
  <c r="AE1229" i="24"/>
  <c r="AE1204" i="24"/>
  <c r="AE1205" i="24"/>
  <c r="AE1217" i="24"/>
  <c r="AE1216" i="24"/>
  <c r="AE1211" i="24"/>
  <c r="AE1198" i="24"/>
  <c r="AE1199" i="24"/>
  <c r="AE1186" i="24"/>
  <c r="AE1210" i="24"/>
  <c r="AE1192" i="24"/>
  <c r="AE1187" i="24"/>
  <c r="AE1193" i="24"/>
  <c r="AE1176" i="24"/>
  <c r="AE1163" i="24"/>
  <c r="AE1164" i="24"/>
  <c r="AE1169" i="24"/>
  <c r="AE1170" i="24"/>
  <c r="AE1158" i="24"/>
  <c r="AE1175" i="24"/>
  <c r="AE1157" i="24"/>
  <c r="AE1145" i="24"/>
  <c r="AE1140" i="24"/>
  <c r="AE1151" i="24"/>
  <c r="AE1127" i="24"/>
  <c r="AE1128" i="24"/>
  <c r="AE1134" i="24"/>
  <c r="AE1146" i="24"/>
  <c r="AE1139" i="24"/>
  <c r="AE1152" i="24"/>
  <c r="AE1133" i="24"/>
  <c r="AE1117" i="24"/>
  <c r="AE1118" i="24"/>
  <c r="AE1105" i="24"/>
  <c r="AE1111" i="24"/>
  <c r="AE1088" i="24"/>
  <c r="AE1100" i="24"/>
  <c r="AE1106" i="24"/>
  <c r="AE1112" i="24"/>
  <c r="AE1099" i="24"/>
  <c r="AE1087" i="24"/>
  <c r="AE1081" i="24"/>
  <c r="AE1094" i="24"/>
  <c r="AE1093" i="24"/>
  <c r="AE1069" i="24"/>
  <c r="AE1070" i="24"/>
  <c r="AE1075" i="24"/>
  <c r="AE1076" i="24"/>
  <c r="AE1082" i="24"/>
  <c r="AE36" i="23"/>
  <c r="AE23" i="23"/>
  <c r="AE1001" i="24"/>
  <c r="AE994" i="24"/>
  <c r="AE995" i="24"/>
  <c r="AE989" i="24"/>
  <c r="AE1000" i="24"/>
  <c r="AE977" i="24"/>
  <c r="AE982" i="24"/>
  <c r="AE988" i="24"/>
  <c r="AE976" i="24"/>
  <c r="AE965" i="24"/>
  <c r="AE970" i="24"/>
  <c r="AE943" i="24"/>
  <c r="AE952" i="24"/>
  <c r="AE971" i="24"/>
  <c r="AE953" i="24"/>
  <c r="AE983" i="24"/>
  <c r="AE958" i="24"/>
  <c r="AE964" i="24"/>
  <c r="AE959" i="24"/>
  <c r="AE942" i="24"/>
  <c r="AE925" i="24"/>
  <c r="AE930" i="24"/>
  <c r="AE931" i="24"/>
  <c r="AE912" i="24"/>
  <c r="AE937" i="24"/>
  <c r="AE924" i="24"/>
  <c r="AE918" i="24"/>
  <c r="AE900" i="24"/>
  <c r="AE901" i="24"/>
  <c r="AE913" i="24"/>
  <c r="AE919" i="24"/>
  <c r="AE906" i="24"/>
  <c r="AE894" i="24"/>
  <c r="AE936" i="24"/>
  <c r="AE895" i="24"/>
  <c r="AE873" i="24"/>
  <c r="AE860" i="24"/>
  <c r="AE878" i="24"/>
  <c r="AE861" i="24"/>
  <c r="AE879" i="24"/>
  <c r="AE907" i="24"/>
  <c r="AE866" i="24"/>
  <c r="AE849" i="24"/>
  <c r="AE884" i="24"/>
  <c r="AE867" i="24"/>
  <c r="AE885" i="24"/>
  <c r="AE854" i="24"/>
  <c r="AE842" i="24"/>
  <c r="AE820" i="24"/>
  <c r="AE848" i="24"/>
  <c r="AE843" i="24"/>
  <c r="AE821" i="24"/>
  <c r="AE872" i="24"/>
  <c r="AE826" i="24"/>
  <c r="AE809" i="24"/>
  <c r="AE836" i="24"/>
  <c r="AE814" i="24"/>
  <c r="AE837" i="24"/>
  <c r="AE827" i="24"/>
  <c r="AE808" i="24"/>
  <c r="AE803" i="24"/>
  <c r="AE802" i="24"/>
  <c r="AE778" i="24"/>
  <c r="AE756" i="24"/>
  <c r="AE779" i="24"/>
  <c r="AE757" i="24"/>
  <c r="AE784" i="24"/>
  <c r="AE762" i="24"/>
  <c r="AE785" i="24"/>
  <c r="AE763" i="24"/>
  <c r="AE855" i="24"/>
  <c r="AE815" i="24"/>
  <c r="AE796" i="24"/>
  <c r="AE797" i="24"/>
  <c r="AE790" i="24"/>
  <c r="AE791" i="24"/>
  <c r="AE769" i="24"/>
  <c r="AE745" i="24"/>
  <c r="AE732" i="24"/>
  <c r="AE750" i="24"/>
  <c r="AE733" i="24"/>
  <c r="AE710" i="24"/>
  <c r="AE751" i="24"/>
  <c r="AE720" i="24"/>
  <c r="AE768" i="24"/>
  <c r="AE739" i="24"/>
  <c r="AE726" i="24"/>
  <c r="AE744" i="24"/>
  <c r="AE727" i="24"/>
  <c r="AE704" i="24"/>
  <c r="AE673" i="24"/>
  <c r="AE721" i="24"/>
  <c r="AE709" i="24"/>
  <c r="AE691" i="24"/>
  <c r="AE674" i="24"/>
  <c r="AE738" i="24"/>
  <c r="AE692" i="24"/>
  <c r="AE679" i="24"/>
  <c r="AE697" i="24"/>
  <c r="AE680" i="24"/>
  <c r="AE698" i="24"/>
  <c r="AE667" i="24"/>
  <c r="AE685" i="24"/>
  <c r="AE668" i="24"/>
  <c r="AE626" i="24"/>
  <c r="AE644" i="24"/>
  <c r="AE627" i="24"/>
  <c r="AE632" i="24"/>
  <c r="AE650" i="24"/>
  <c r="AE633" i="24"/>
  <c r="AE651" i="24"/>
  <c r="AE620" i="24"/>
  <c r="AE686" i="24"/>
  <c r="AE661" i="24"/>
  <c r="AE638" i="24"/>
  <c r="AE703" i="24"/>
  <c r="AE662" i="24"/>
  <c r="AE639" i="24"/>
  <c r="AE573" i="24"/>
  <c r="AE614" i="24"/>
  <c r="AE591" i="24"/>
  <c r="AE574" i="24"/>
  <c r="AE615" i="24"/>
  <c r="AE592" i="24"/>
  <c r="AE645" i="24"/>
  <c r="AE602" i="24"/>
  <c r="AE579" i="24"/>
  <c r="AE608" i="24"/>
  <c r="AE585" i="24"/>
  <c r="AE568" i="24"/>
  <c r="AE609" i="24"/>
  <c r="AE621" i="24"/>
  <c r="AE555" i="24"/>
  <c r="AE532" i="24"/>
  <c r="AE556" i="24"/>
  <c r="AE533" i="24"/>
  <c r="AE543" i="24"/>
  <c r="AE603" i="24"/>
  <c r="AE586" i="24"/>
  <c r="AE561" i="24"/>
  <c r="AE580" i="24"/>
  <c r="AE567" i="24"/>
  <c r="AE562" i="24"/>
  <c r="AE549" i="24"/>
  <c r="AE526" i="24"/>
  <c r="AE527" i="24"/>
  <c r="AE520" i="24"/>
  <c r="AE503" i="24"/>
  <c r="AE449" i="24"/>
  <c r="AE432" i="24"/>
  <c r="AE490" i="24"/>
  <c r="AE467" i="24"/>
  <c r="AE450" i="24"/>
  <c r="AE508" i="24"/>
  <c r="AE550" i="24"/>
  <c r="AE509" i="24"/>
  <c r="AE455" i="24"/>
  <c r="AE544" i="24"/>
  <c r="AE496" i="24"/>
  <c r="AE473" i="24"/>
  <c r="AE456" i="24"/>
  <c r="AE514" i="24"/>
  <c r="AE497" i="24"/>
  <c r="AE474" i="24"/>
  <c r="AE443" i="24"/>
  <c r="AE521" i="24"/>
  <c r="AE515" i="24"/>
  <c r="AE484" i="24"/>
  <c r="AE461" i="24"/>
  <c r="AE444" i="24"/>
  <c r="AE502" i="24"/>
  <c r="AE485" i="24"/>
  <c r="AE462" i="24"/>
  <c r="AE431" i="24"/>
  <c r="AE491" i="24"/>
  <c r="AE426" i="24"/>
  <c r="AE403" i="24"/>
  <c r="AE372" i="24"/>
  <c r="AE349" i="24"/>
  <c r="AE332" i="24"/>
  <c r="AE437" i="24"/>
  <c r="AE390" i="24"/>
  <c r="AE373" i="24"/>
  <c r="AE350" i="24"/>
  <c r="AE468" i="24"/>
  <c r="AE438" i="24"/>
  <c r="AE408" i="24"/>
  <c r="AE391" i="24"/>
  <c r="AE409" i="24"/>
  <c r="AE378" i="24"/>
  <c r="AE355" i="24"/>
  <c r="AE338" i="24"/>
  <c r="AE396" i="24"/>
  <c r="AE379" i="24"/>
  <c r="AE356" i="24"/>
  <c r="AE414" i="24"/>
  <c r="AE397" i="24"/>
  <c r="AE366" i="24"/>
  <c r="AE343" i="24"/>
  <c r="AE415" i="24"/>
  <c r="AE384" i="24"/>
  <c r="AE367" i="24"/>
  <c r="AE344" i="24"/>
  <c r="AE425" i="24"/>
  <c r="AE402" i="24"/>
  <c r="AE307" i="24"/>
  <c r="AE284" i="24"/>
  <c r="AE267" i="24"/>
  <c r="AE337" i="24"/>
  <c r="AE325" i="24"/>
  <c r="AE308" i="24"/>
  <c r="AE285" i="24"/>
  <c r="AE326" i="24"/>
  <c r="AE272" i="24"/>
  <c r="AE255" i="24"/>
  <c r="AE313" i="24"/>
  <c r="AE290" i="24"/>
  <c r="AE273" i="24"/>
  <c r="AE314" i="24"/>
  <c r="AE291" i="24"/>
  <c r="AE385" i="24"/>
  <c r="AE331" i="24"/>
  <c r="AE278" i="24"/>
  <c r="AE261" i="24"/>
  <c r="AE238" i="24"/>
  <c r="AE319" i="24"/>
  <c r="AE296" i="24"/>
  <c r="AE320" i="24"/>
  <c r="AE297" i="24"/>
  <c r="AE266" i="24"/>
  <c r="AE249" i="24"/>
  <c r="AE279" i="24"/>
  <c r="AE260" i="24"/>
  <c r="AE207" i="24"/>
  <c r="AE190" i="24"/>
  <c r="AE167" i="24"/>
  <c r="AE248" i="24"/>
  <c r="AE225" i="24"/>
  <c r="AE208" i="24"/>
  <c r="AE154" i="24"/>
  <c r="AE226" i="24"/>
  <c r="AE195" i="24"/>
  <c r="AE172" i="24"/>
  <c r="AE155" i="24"/>
  <c r="AE213" i="24"/>
  <c r="AE196" i="24"/>
  <c r="AE254" i="24"/>
  <c r="AE231" i="24"/>
  <c r="AE214" i="24"/>
  <c r="AE160" i="24"/>
  <c r="AE237" i="24"/>
  <c r="AE232" i="24"/>
  <c r="AE201" i="24"/>
  <c r="AE178" i="24"/>
  <c r="AE161" i="24"/>
  <c r="AE219" i="24"/>
  <c r="AE202" i="24"/>
  <c r="AE179" i="24"/>
  <c r="AE166" i="24"/>
  <c r="AE143" i="24"/>
  <c r="AE120" i="24"/>
  <c r="AE89" i="24"/>
  <c r="AE72" i="24"/>
  <c r="AE173" i="24"/>
  <c r="AE130" i="24"/>
  <c r="AE107" i="24"/>
  <c r="AE90" i="24"/>
  <c r="AE220" i="24"/>
  <c r="AE149" i="24"/>
  <c r="AE131" i="24"/>
  <c r="AE108" i="24"/>
  <c r="AE77" i="24"/>
  <c r="AE189" i="24"/>
  <c r="AE136" i="24"/>
  <c r="AE113" i="24"/>
  <c r="AE96" i="24"/>
  <c r="AE148" i="24"/>
  <c r="AE137" i="24"/>
  <c r="AE114" i="24"/>
  <c r="AE83" i="24"/>
  <c r="AE60" i="24"/>
  <c r="AE101" i="24"/>
  <c r="AE84" i="24"/>
  <c r="AE61" i="24"/>
  <c r="AE142" i="24"/>
  <c r="AE119" i="24"/>
  <c r="AE71" i="24"/>
  <c r="AE43" i="24"/>
  <c r="AE12" i="24"/>
  <c r="AE102" i="24"/>
  <c r="AE55" i="24"/>
  <c r="AE30" i="24"/>
  <c r="AE13" i="24"/>
  <c r="AE95" i="24"/>
  <c r="AE78" i="24"/>
  <c r="AE48" i="24"/>
  <c r="AE31" i="24"/>
  <c r="AE49" i="24"/>
  <c r="AE18" i="24"/>
  <c r="AE36" i="24"/>
  <c r="AE19" i="24"/>
  <c r="AE37" i="24"/>
  <c r="AE54" i="24"/>
  <c r="AE24" i="24"/>
  <c r="AE42" i="24"/>
  <c r="AE25" i="24"/>
  <c r="E26" i="46"/>
  <c r="C28" i="42"/>
  <c r="E29" i="48"/>
  <c r="G193" i="7"/>
  <c r="G170" i="7"/>
  <c r="G162" i="7"/>
  <c r="S32" i="4"/>
  <c r="S4" i="4"/>
  <c r="R32" i="4"/>
  <c r="R4" i="4"/>
  <c r="Q32" i="4"/>
  <c r="Q4" i="4"/>
  <c r="P32" i="4"/>
  <c r="P4" i="4"/>
  <c r="O32" i="4"/>
  <c r="O4" i="4"/>
  <c r="N32" i="4"/>
  <c r="N4" i="4"/>
  <c r="G263" i="7"/>
  <c r="G262" i="7"/>
  <c r="G261" i="7"/>
  <c r="G260" i="7"/>
  <c r="G259" i="7"/>
  <c r="G258" i="7"/>
  <c r="G257" i="7"/>
  <c r="G256" i="7"/>
  <c r="G255" i="7"/>
  <c r="G254" i="7"/>
  <c r="G253" i="7"/>
  <c r="G251" i="7"/>
  <c r="G250" i="7"/>
  <c r="G249" i="7"/>
  <c r="G247" i="7"/>
  <c r="G245" i="7"/>
  <c r="G244" i="7"/>
  <c r="G243" i="7"/>
  <c r="G242" i="7"/>
  <c r="G241" i="7"/>
  <c r="G240" i="7"/>
  <c r="G239" i="7"/>
  <c r="G238" i="7"/>
  <c r="G237" i="7"/>
  <c r="G236" i="7"/>
  <c r="G235" i="7"/>
  <c r="G234" i="7"/>
  <c r="G231" i="7"/>
  <c r="G230" i="7"/>
  <c r="G229" i="7"/>
  <c r="G228" i="7"/>
  <c r="G227" i="7"/>
  <c r="G226" i="7"/>
  <c r="G225" i="7"/>
  <c r="G224" i="7"/>
  <c r="G223" i="7"/>
  <c r="G222" i="7"/>
  <c r="G221" i="7"/>
  <c r="G219" i="7"/>
  <c r="G217" i="7"/>
  <c r="G216" i="7"/>
  <c r="G215" i="7"/>
  <c r="G214" i="7"/>
  <c r="G213" i="7"/>
  <c r="G212" i="7"/>
  <c r="G211" i="7"/>
  <c r="G210" i="7"/>
  <c r="G209" i="7"/>
  <c r="G208" i="7"/>
  <c r="G206" i="7"/>
  <c r="G204" i="7"/>
  <c r="G203" i="7"/>
  <c r="G202" i="7"/>
  <c r="G201" i="7"/>
  <c r="G200" i="7"/>
  <c r="G199" i="7"/>
  <c r="G197" i="7"/>
  <c r="G196" i="7"/>
  <c r="G195" i="7"/>
  <c r="G192" i="7"/>
  <c r="G191" i="7"/>
  <c r="G190" i="7"/>
  <c r="G189" i="7"/>
  <c r="G188" i="7"/>
  <c r="G187" i="7"/>
  <c r="G186" i="7"/>
  <c r="G185" i="7"/>
  <c r="G184" i="7"/>
  <c r="G183" i="7"/>
  <c r="G182" i="7"/>
  <c r="G181" i="7"/>
  <c r="G180" i="7"/>
  <c r="G178" i="7"/>
  <c r="G177" i="7"/>
  <c r="G176" i="7"/>
  <c r="G175" i="7"/>
  <c r="G174" i="7"/>
  <c r="G173" i="7"/>
  <c r="G172" i="7"/>
  <c r="G171" i="7"/>
  <c r="G169" i="7"/>
  <c r="G168" i="7"/>
  <c r="G167" i="7"/>
  <c r="G166" i="7"/>
  <c r="G165" i="7"/>
  <c r="C89" i="33"/>
  <c r="C88" i="33"/>
  <c r="J67" i="33"/>
  <c r="J60" i="33"/>
  <c r="J41" i="33"/>
  <c r="J35" i="33"/>
  <c r="J10" i="33"/>
  <c r="A2" i="33"/>
  <c r="L1" i="33"/>
  <c r="C159" i="32"/>
  <c r="C158" i="32"/>
  <c r="J137" i="32"/>
  <c r="J130" i="32"/>
  <c r="J71" i="32"/>
  <c r="J65" i="32"/>
  <c r="J19" i="32"/>
  <c r="A2" i="32"/>
  <c r="L1" i="32"/>
  <c r="C158" i="31"/>
  <c r="C157" i="31"/>
  <c r="J136" i="31"/>
  <c r="J129" i="31"/>
  <c r="J70" i="31"/>
  <c r="J64" i="31"/>
  <c r="J16" i="31"/>
  <c r="A2" i="31"/>
  <c r="L1" i="31"/>
  <c r="C153" i="30"/>
  <c r="C152" i="30"/>
  <c r="J131" i="30"/>
  <c r="J124" i="30"/>
  <c r="J65" i="30"/>
  <c r="J59" i="30"/>
  <c r="J16" i="30"/>
  <c r="A2" i="30"/>
  <c r="L1" i="30"/>
  <c r="C153" i="29"/>
  <c r="C152" i="29"/>
  <c r="J131" i="29"/>
  <c r="J124" i="29"/>
  <c r="J65" i="29"/>
  <c r="J59" i="29"/>
  <c r="J16" i="29"/>
  <c r="A2" i="29"/>
  <c r="L1" i="29"/>
  <c r="C150" i="28"/>
  <c r="C149" i="28"/>
  <c r="J128" i="28"/>
  <c r="J121" i="28"/>
  <c r="J62" i="28"/>
  <c r="J56" i="28"/>
  <c r="J14" i="28"/>
  <c r="A2" i="28"/>
  <c r="L1" i="28"/>
  <c r="C156" i="27"/>
  <c r="C155" i="27"/>
  <c r="J134" i="27"/>
  <c r="J127" i="27"/>
  <c r="J68" i="27"/>
  <c r="J62" i="27"/>
  <c r="J14" i="27"/>
  <c r="A2" i="27"/>
  <c r="L1" i="27"/>
  <c r="C150" i="26"/>
  <c r="C149" i="26"/>
  <c r="J128" i="26"/>
  <c r="J121" i="26"/>
  <c r="J62" i="26"/>
  <c r="J56" i="26"/>
  <c r="J14" i="26"/>
  <c r="A2" i="26"/>
  <c r="L1" i="26"/>
  <c r="D152" i="21"/>
  <c r="D151" i="21"/>
  <c r="D150" i="21"/>
  <c r="D149" i="21"/>
  <c r="D148" i="21"/>
  <c r="D147" i="21"/>
  <c r="D146" i="21"/>
  <c r="D145" i="21"/>
  <c r="D144" i="21"/>
  <c r="D143" i="21"/>
  <c r="D142" i="21"/>
  <c r="D139" i="21"/>
  <c r="D138" i="21"/>
  <c r="D137" i="21"/>
  <c r="D136" i="21"/>
  <c r="D135" i="21"/>
  <c r="D134" i="21"/>
  <c r="D133" i="21"/>
  <c r="D132" i="21"/>
  <c r="D131" i="21"/>
  <c r="D130" i="21"/>
  <c r="D129" i="21"/>
  <c r="D126" i="21"/>
  <c r="D125" i="21"/>
  <c r="D124" i="21"/>
  <c r="D123" i="21"/>
  <c r="D122" i="21"/>
  <c r="D121" i="21"/>
  <c r="D120" i="21"/>
  <c r="D119" i="21"/>
  <c r="D118" i="21"/>
  <c r="D117" i="21"/>
  <c r="D116" i="21"/>
  <c r="D100" i="21"/>
  <c r="D99" i="21"/>
  <c r="D98" i="21"/>
  <c r="D97" i="21"/>
  <c r="D96" i="21"/>
  <c r="D95" i="21"/>
  <c r="D94" i="21"/>
  <c r="D93" i="21"/>
  <c r="D92" i="21"/>
  <c r="D91" i="21"/>
  <c r="D90" i="21"/>
  <c r="D87" i="21"/>
  <c r="D86" i="21"/>
  <c r="D85" i="21"/>
  <c r="D84" i="21"/>
  <c r="D83" i="21"/>
  <c r="D82" i="21"/>
  <c r="D81" i="21"/>
  <c r="D80" i="21"/>
  <c r="D79" i="21"/>
  <c r="D78" i="21"/>
  <c r="D77" i="21"/>
  <c r="D74" i="21"/>
  <c r="D73" i="21"/>
  <c r="D72" i="21"/>
  <c r="D71" i="21"/>
  <c r="D70" i="21"/>
  <c r="D69" i="21"/>
  <c r="D68" i="21"/>
  <c r="D67" i="21"/>
  <c r="D66" i="21"/>
  <c r="D65" i="21"/>
  <c r="D64" i="21"/>
  <c r="D35" i="21"/>
  <c r="D34" i="21"/>
  <c r="D33" i="21"/>
  <c r="D32" i="21"/>
  <c r="D31" i="21"/>
  <c r="D30" i="21"/>
  <c r="D29" i="21"/>
  <c r="D28" i="21"/>
  <c r="D27" i="21"/>
  <c r="D26" i="21"/>
  <c r="D25" i="21"/>
  <c r="D22" i="21"/>
  <c r="D21" i="21"/>
  <c r="D20" i="21"/>
  <c r="D19" i="21"/>
  <c r="D18" i="21"/>
  <c r="D17" i="21"/>
  <c r="D16" i="21"/>
  <c r="D15" i="21"/>
  <c r="D14" i="21"/>
  <c r="D13" i="21"/>
  <c r="D12" i="21"/>
  <c r="F116" i="7"/>
  <c r="F115" i="7"/>
  <c r="F114" i="7"/>
  <c r="F113" i="7"/>
  <c r="F112" i="7"/>
  <c r="F109" i="7"/>
  <c r="G106" i="7"/>
  <c r="F106" i="7"/>
  <c r="G105" i="7"/>
  <c r="F105" i="7"/>
  <c r="G104" i="7"/>
  <c r="F104" i="7"/>
  <c r="G103" i="7"/>
  <c r="F103" i="7"/>
  <c r="D59" i="23"/>
  <c r="D55" i="23"/>
  <c r="D52" i="23"/>
  <c r="D187" i="22"/>
  <c r="D58" i="23"/>
  <c r="D51" i="23"/>
  <c r="D61" i="23"/>
  <c r="D54" i="23"/>
  <c r="D57" i="23"/>
  <c r="D60" i="23"/>
  <c r="D187" i="24"/>
  <c r="D53" i="23"/>
  <c r="D56" i="23"/>
  <c r="D46" i="23"/>
  <c r="D39" i="23"/>
  <c r="D42" i="23"/>
  <c r="D45" i="23"/>
  <c r="D43" i="23"/>
  <c r="D128" i="24"/>
  <c r="D128" i="22"/>
  <c r="D38" i="23"/>
  <c r="D48" i="23"/>
  <c r="D44" i="23"/>
  <c r="D41" i="23"/>
  <c r="D47" i="23"/>
  <c r="D40" i="23"/>
  <c r="M1" i="28"/>
  <c r="M1" i="32"/>
  <c r="D51" i="21"/>
  <c r="D52" i="21"/>
  <c r="D57" i="21"/>
  <c r="D59" i="21"/>
  <c r="D39" i="21"/>
  <c r="D60" i="21"/>
  <c r="D41" i="21"/>
  <c r="D42" i="21"/>
  <c r="D47" i="21"/>
  <c r="M1" i="33"/>
  <c r="N1" i="32"/>
  <c r="M1" i="31"/>
  <c r="M1" i="30"/>
  <c r="M1" i="29"/>
  <c r="N1" i="28"/>
  <c r="M1" i="27"/>
  <c r="M1" i="26"/>
  <c r="D43" i="21"/>
  <c r="D53" i="21"/>
  <c r="D61" i="21"/>
  <c r="D44" i="21"/>
  <c r="D54" i="21"/>
  <c r="D45" i="21"/>
  <c r="D55" i="21"/>
  <c r="D38" i="21"/>
  <c r="D46" i="21"/>
  <c r="D56" i="21"/>
  <c r="D40" i="21"/>
  <c r="D48" i="21"/>
  <c r="D58" i="21"/>
  <c r="J1386" i="22"/>
  <c r="J1378" i="22"/>
  <c r="J1370" i="22"/>
  <c r="L2" i="22"/>
  <c r="M2" i="22"/>
  <c r="N2" i="22"/>
  <c r="O2" i="22"/>
  <c r="P2" i="22"/>
  <c r="Q2" i="22"/>
  <c r="R2" i="22"/>
  <c r="S2" i="22"/>
  <c r="T2" i="22"/>
  <c r="U2" i="22"/>
  <c r="V2" i="22"/>
  <c r="W2" i="22"/>
  <c r="X2" i="22"/>
  <c r="Y2" i="22"/>
  <c r="Z2" i="22"/>
  <c r="AA2" i="22"/>
  <c r="AB2" i="22"/>
  <c r="AC2" i="22"/>
  <c r="AD2" i="22"/>
  <c r="AE2" i="22"/>
  <c r="L1" i="22"/>
  <c r="L89" i="22"/>
  <c r="K152" i="21"/>
  <c r="K151" i="21"/>
  <c r="K150" i="21"/>
  <c r="K149" i="21"/>
  <c r="K148" i="21"/>
  <c r="K147" i="21"/>
  <c r="K146" i="21"/>
  <c r="K145" i="21"/>
  <c r="K144" i="21"/>
  <c r="K143" i="21"/>
  <c r="K139" i="21"/>
  <c r="K138" i="21"/>
  <c r="K137" i="21"/>
  <c r="K136" i="21"/>
  <c r="K135" i="21"/>
  <c r="K134" i="21"/>
  <c r="K133" i="21"/>
  <c r="K132" i="21"/>
  <c r="K131" i="21"/>
  <c r="K130" i="21"/>
  <c r="K126" i="21"/>
  <c r="K125" i="21"/>
  <c r="K124" i="21"/>
  <c r="K123" i="21"/>
  <c r="K122" i="21"/>
  <c r="K121" i="21"/>
  <c r="K120" i="21"/>
  <c r="K119" i="21"/>
  <c r="K118" i="21"/>
  <c r="K117" i="21"/>
  <c r="K100" i="21"/>
  <c r="K99" i="21"/>
  <c r="K98" i="21"/>
  <c r="K97" i="21"/>
  <c r="K96" i="21"/>
  <c r="K95" i="21"/>
  <c r="K94" i="21"/>
  <c r="K93" i="21"/>
  <c r="K92" i="21"/>
  <c r="K87" i="21"/>
  <c r="K86" i="21"/>
  <c r="K85" i="21"/>
  <c r="K84" i="21"/>
  <c r="K83" i="21"/>
  <c r="K82" i="21"/>
  <c r="K81" i="21"/>
  <c r="K80" i="21"/>
  <c r="K79" i="21"/>
  <c r="K78" i="21"/>
  <c r="K74" i="21"/>
  <c r="K73" i="21"/>
  <c r="K72" i="21"/>
  <c r="K71" i="21"/>
  <c r="K70" i="21"/>
  <c r="K69" i="21"/>
  <c r="K68" i="21"/>
  <c r="K67" i="21"/>
  <c r="K66" i="21"/>
  <c r="K65" i="21"/>
  <c r="K64" i="21"/>
  <c r="K325" i="21"/>
  <c r="K61" i="21"/>
  <c r="K60" i="21"/>
  <c r="K59" i="21"/>
  <c r="K58" i="21"/>
  <c r="K57" i="21"/>
  <c r="K56" i="21"/>
  <c r="K48" i="21"/>
  <c r="K47" i="21"/>
  <c r="K46" i="21"/>
  <c r="K45" i="21"/>
  <c r="K44" i="21"/>
  <c r="K43" i="21"/>
  <c r="K42" i="21"/>
  <c r="K41" i="21"/>
  <c r="K40" i="21"/>
  <c r="K39" i="21"/>
  <c r="K38" i="21"/>
  <c r="K35" i="21"/>
  <c r="K34" i="21"/>
  <c r="K33" i="21"/>
  <c r="K32" i="21"/>
  <c r="K31" i="21"/>
  <c r="K30" i="21"/>
  <c r="K29" i="21"/>
  <c r="K28" i="21"/>
  <c r="K27" i="21"/>
  <c r="K26" i="21"/>
  <c r="K25" i="21"/>
  <c r="K322" i="21"/>
  <c r="K22" i="21"/>
  <c r="K21" i="21"/>
  <c r="K20" i="21"/>
  <c r="K19" i="21"/>
  <c r="K18" i="21"/>
  <c r="K17" i="21"/>
  <c r="K16" i="21"/>
  <c r="K15" i="21"/>
  <c r="K14" i="21"/>
  <c r="K13" i="21"/>
  <c r="K12" i="21"/>
  <c r="K321" i="21"/>
  <c r="K9" i="21"/>
  <c r="L1" i="21"/>
  <c r="G108" i="7"/>
  <c r="F108" i="7"/>
  <c r="F107" i="7"/>
  <c r="F102" i="7"/>
  <c r="F101" i="7"/>
  <c r="F98" i="7"/>
  <c r="F97" i="7"/>
  <c r="G102" i="7"/>
  <c r="G101" i="7"/>
  <c r="G100" i="7"/>
  <c r="F100" i="7"/>
  <c r="G99" i="7"/>
  <c r="F99" i="7"/>
  <c r="F96" i="7"/>
  <c r="F95" i="7"/>
  <c r="K323" i="21"/>
  <c r="K324" i="21"/>
  <c r="L52" i="21"/>
  <c r="L104" i="21"/>
  <c r="L108" i="21"/>
  <c r="L105" i="21"/>
  <c r="L91" i="21"/>
  <c r="L54" i="21"/>
  <c r="L299" i="21"/>
  <c r="L106" i="21"/>
  <c r="L53" i="21"/>
  <c r="L107" i="21"/>
  <c r="L55" i="21"/>
  <c r="L301" i="21"/>
  <c r="L300" i="21"/>
  <c r="AD299" i="23"/>
  <c r="L299" i="23"/>
  <c r="Q299" i="23"/>
  <c r="V299" i="23"/>
  <c r="AA299" i="23"/>
  <c r="W299" i="23"/>
  <c r="N299" i="23"/>
  <c r="S299" i="23"/>
  <c r="X299" i="23"/>
  <c r="AC299" i="23"/>
  <c r="K299" i="23"/>
  <c r="P299" i="23"/>
  <c r="U299" i="23"/>
  <c r="Z299" i="23"/>
  <c r="O299" i="23"/>
  <c r="M299" i="23"/>
  <c r="R299" i="23"/>
  <c r="Y299" i="23"/>
  <c r="AB299" i="23"/>
  <c r="AE299" i="23"/>
  <c r="T299" i="23"/>
  <c r="L1266" i="22"/>
  <c r="L1260" i="22"/>
  <c r="L1249" i="22"/>
  <c r="L154" i="22"/>
  <c r="L148" i="22"/>
  <c r="L137" i="22"/>
  <c r="L77" i="22"/>
  <c r="L189" i="22"/>
  <c r="L195" i="22"/>
  <c r="L1255" i="22"/>
  <c r="L1242" i="22"/>
  <c r="L143" i="22"/>
  <c r="L130" i="22"/>
  <c r="L83" i="22"/>
  <c r="L1267" i="22"/>
  <c r="L1261" i="22"/>
  <c r="L201" i="22"/>
  <c r="L155" i="22"/>
  <c r="L149" i="22"/>
  <c r="L78" i="22"/>
  <c r="L213" i="22"/>
  <c r="L207" i="22"/>
  <c r="L196" i="22"/>
  <c r="L71" i="22"/>
  <c r="L202" i="22"/>
  <c r="L90" i="22"/>
  <c r="L1248" i="22"/>
  <c r="L136" i="22"/>
  <c r="L84" i="22"/>
  <c r="L1254" i="22"/>
  <c r="L214" i="22"/>
  <c r="L208" i="22"/>
  <c r="L142" i="22"/>
  <c r="L1284" i="22"/>
  <c r="L1285" i="22"/>
  <c r="L1290" i="22"/>
  <c r="L1273" i="22"/>
  <c r="L1291" i="22"/>
  <c r="L1278" i="22"/>
  <c r="L1279" i="22"/>
  <c r="L1272" i="22"/>
  <c r="L308" i="21"/>
  <c r="L305" i="21"/>
  <c r="L302" i="21"/>
  <c r="L306" i="21"/>
  <c r="L307" i="21"/>
  <c r="L303" i="21"/>
  <c r="L304" i="21"/>
  <c r="L1226" i="22"/>
  <c r="L1232" i="22"/>
  <c r="L1215" i="22"/>
  <c r="L1233" i="22"/>
  <c r="L1221" i="22"/>
  <c r="L1227" i="22"/>
  <c r="L1203" i="22"/>
  <c r="L1191" i="22"/>
  <c r="L1196" i="22"/>
  <c r="L1208" i="22"/>
  <c r="L1197" i="22"/>
  <c r="L1190" i="22"/>
  <c r="L1202" i="22"/>
  <c r="L1220" i="22"/>
  <c r="L1185" i="22"/>
  <c r="L1184" i="22"/>
  <c r="L1209" i="22"/>
  <c r="L1214" i="22"/>
  <c r="L295" i="21"/>
  <c r="L291" i="21"/>
  <c r="L287" i="21"/>
  <c r="L292" i="21"/>
  <c r="L288" i="21"/>
  <c r="L289" i="21"/>
  <c r="L293" i="21"/>
  <c r="L285" i="21"/>
  <c r="L286" i="21"/>
  <c r="L294" i="21"/>
  <c r="L290" i="21"/>
  <c r="K62" i="21"/>
  <c r="K23" i="21"/>
  <c r="K75" i="21"/>
  <c r="K49" i="21"/>
  <c r="K36" i="21"/>
  <c r="L78" i="21"/>
  <c r="L1168" i="22"/>
  <c r="L1169" i="22"/>
  <c r="L1174" i="22"/>
  <c r="L1157" i="22"/>
  <c r="L1175" i="22"/>
  <c r="L1162" i="22"/>
  <c r="L1163" i="22"/>
  <c r="L1150" i="22"/>
  <c r="L1151" i="22"/>
  <c r="L1156" i="22"/>
  <c r="L1139" i="22"/>
  <c r="L1138" i="22"/>
  <c r="L1133" i="22"/>
  <c r="L1127" i="22"/>
  <c r="L1144" i="22"/>
  <c r="L1126" i="22"/>
  <c r="L1145" i="22"/>
  <c r="L1132" i="22"/>
  <c r="L1110" i="22"/>
  <c r="L1111" i="22"/>
  <c r="L1116" i="22"/>
  <c r="L1099" i="22"/>
  <c r="L1117" i="22"/>
  <c r="L1104" i="22"/>
  <c r="L1105" i="22"/>
  <c r="L1087" i="22"/>
  <c r="L1093" i="22"/>
  <c r="L1086" i="22"/>
  <c r="L1074" i="22"/>
  <c r="L1080" i="22"/>
  <c r="L1068" i="22"/>
  <c r="L1098" i="22"/>
  <c r="L1069" i="22"/>
  <c r="L1092" i="22"/>
  <c r="L1081" i="22"/>
  <c r="L1075" i="22"/>
  <c r="L1053" i="22"/>
  <c r="L1058" i="22"/>
  <c r="L1041" i="22"/>
  <c r="L1059" i="22"/>
  <c r="L1046" i="22"/>
  <c r="L1028" i="22"/>
  <c r="L1047" i="22"/>
  <c r="L1029" i="22"/>
  <c r="L1052" i="22"/>
  <c r="L1040" i="22"/>
  <c r="L1022" i="22"/>
  <c r="L1035" i="22"/>
  <c r="L1016" i="22"/>
  <c r="L1023" i="22"/>
  <c r="L1017" i="22"/>
  <c r="L1010" i="22"/>
  <c r="L1011" i="22"/>
  <c r="L1034" i="22"/>
  <c r="L995" i="22"/>
  <c r="L1001" i="22"/>
  <c r="L988" i="22"/>
  <c r="L982" i="22"/>
  <c r="L1000" i="22"/>
  <c r="L977" i="22"/>
  <c r="L983" i="22"/>
  <c r="L989" i="22"/>
  <c r="L976" i="22"/>
  <c r="L964" i="22"/>
  <c r="L994" i="22"/>
  <c r="L965" i="22"/>
  <c r="L952" i="22"/>
  <c r="L953" i="22"/>
  <c r="L971" i="22"/>
  <c r="L958" i="22"/>
  <c r="L970" i="22"/>
  <c r="L959" i="22"/>
  <c r="K142" i="21"/>
  <c r="F603" i="22"/>
  <c r="K603" i="22"/>
  <c r="L281" i="21"/>
  <c r="L282" i="21"/>
  <c r="L279" i="21"/>
  <c r="L277" i="21"/>
  <c r="L275" i="21"/>
  <c r="L273" i="21"/>
  <c r="L268" i="21"/>
  <c r="L269" i="21"/>
  <c r="L265" i="21"/>
  <c r="L251" i="21"/>
  <c r="L267" i="21"/>
  <c r="L272" i="21"/>
  <c r="L261" i="21"/>
  <c r="L256" i="21"/>
  <c r="L255" i="21"/>
  <c r="L242" i="21"/>
  <c r="L235" i="21"/>
  <c r="L239" i="21"/>
  <c r="L266" i="21"/>
  <c r="L237" i="21"/>
  <c r="L276" i="21"/>
  <c r="L259" i="21"/>
  <c r="L262" i="21"/>
  <c r="L250" i="21"/>
  <c r="L253" i="21"/>
  <c r="L264" i="21"/>
  <c r="L252" i="21"/>
  <c r="L246" i="21"/>
  <c r="L243" i="21"/>
  <c r="L241" i="21"/>
  <c r="L233" i="21"/>
  <c r="L280" i="21"/>
  <c r="L274" i="21"/>
  <c r="L260" i="21"/>
  <c r="L248" i="21"/>
  <c r="L236" i="21"/>
  <c r="L278" i="21"/>
  <c r="L263" i="21"/>
  <c r="L254" i="21"/>
  <c r="L240" i="21"/>
  <c r="L249" i="21"/>
  <c r="L247" i="21"/>
  <c r="L339" i="21"/>
  <c r="L238" i="21"/>
  <c r="L234" i="21"/>
  <c r="L338" i="21"/>
  <c r="K116" i="21"/>
  <c r="F485" i="22"/>
  <c r="K485" i="22"/>
  <c r="K77" i="21"/>
  <c r="F308" i="22"/>
  <c r="K308" i="22"/>
  <c r="L20" i="21"/>
  <c r="K129" i="21"/>
  <c r="F544" i="22"/>
  <c r="K544" i="22"/>
  <c r="L54" i="22"/>
  <c r="L61" i="22"/>
  <c r="L49" i="22"/>
  <c r="L30" i="22"/>
  <c r="L12" i="22"/>
  <c r="L55" i="22"/>
  <c r="L31" i="22"/>
  <c r="L36" i="22"/>
  <c r="L42" i="22"/>
  <c r="L24" i="22"/>
  <c r="L37" i="22"/>
  <c r="L25" i="22"/>
  <c r="L60" i="22"/>
  <c r="L48" i="22"/>
  <c r="L43" i="22"/>
  <c r="L18" i="22"/>
  <c r="L13" i="22"/>
  <c r="L19" i="22"/>
  <c r="L96" i="22"/>
  <c r="L120" i="22"/>
  <c r="L114" i="22"/>
  <c r="L107" i="22"/>
  <c r="L108" i="22"/>
  <c r="L101" i="22"/>
  <c r="L102" i="22"/>
  <c r="L119" i="22"/>
  <c r="L113" i="22"/>
  <c r="L95" i="22"/>
  <c r="L172" i="22"/>
  <c r="L166" i="22"/>
  <c r="L160" i="22"/>
  <c r="L179" i="22"/>
  <c r="L167" i="22"/>
  <c r="L173" i="22"/>
  <c r="L161" i="22"/>
  <c r="L178" i="22"/>
  <c r="L238" i="22"/>
  <c r="L231" i="22"/>
  <c r="L219" i="22"/>
  <c r="L232" i="22"/>
  <c r="L225" i="22"/>
  <c r="L220" i="22"/>
  <c r="L226" i="22"/>
  <c r="L237" i="22"/>
  <c r="L290" i="22"/>
  <c r="L278" i="22"/>
  <c r="L273" i="22"/>
  <c r="L297" i="22"/>
  <c r="L284" i="22"/>
  <c r="L291" i="22"/>
  <c r="L279" i="22"/>
  <c r="L254" i="22"/>
  <c r="L285" i="22"/>
  <c r="L248" i="22"/>
  <c r="L266" i="22"/>
  <c r="L260" i="22"/>
  <c r="L296" i="22"/>
  <c r="L267" i="22"/>
  <c r="L261" i="22"/>
  <c r="L272" i="22"/>
  <c r="L255" i="22"/>
  <c r="L249" i="22"/>
  <c r="L355" i="22"/>
  <c r="L331" i="22"/>
  <c r="L313" i="22"/>
  <c r="L349" i="22"/>
  <c r="L314" i="22"/>
  <c r="L307" i="22"/>
  <c r="L356" i="22"/>
  <c r="L337" i="22"/>
  <c r="L332" i="22"/>
  <c r="L350" i="22"/>
  <c r="L343" i="22"/>
  <c r="L319" i="22"/>
  <c r="L344" i="22"/>
  <c r="L338" i="22"/>
  <c r="L320" i="22"/>
  <c r="L326" i="22"/>
  <c r="L325" i="22"/>
  <c r="L408" i="22"/>
  <c r="L366" i="22"/>
  <c r="L415" i="22"/>
  <c r="L403" i="22"/>
  <c r="L378" i="22"/>
  <c r="L409" i="22"/>
  <c r="L384" i="22"/>
  <c r="L385" i="22"/>
  <c r="L379" i="22"/>
  <c r="L372" i="22"/>
  <c r="L396" i="22"/>
  <c r="L390" i="22"/>
  <c r="L414" i="22"/>
  <c r="L402" i="22"/>
  <c r="L397" i="22"/>
  <c r="L391" i="22"/>
  <c r="L373" i="22"/>
  <c r="L367" i="22"/>
  <c r="L526" i="22"/>
  <c r="L503" i="22"/>
  <c r="L533" i="22"/>
  <c r="L520" i="22"/>
  <c r="L496" i="22"/>
  <c r="L484" i="22"/>
  <c r="L527" i="22"/>
  <c r="L514" i="22"/>
  <c r="L508" i="22"/>
  <c r="L521" i="22"/>
  <c r="L497" i="22"/>
  <c r="L515" i="22"/>
  <c r="L509" i="22"/>
  <c r="L490" i="22"/>
  <c r="L502" i="22"/>
  <c r="L532" i="22"/>
  <c r="L491" i="22"/>
  <c r="L1342" i="22"/>
  <c r="L1343" i="22"/>
  <c r="L1348" i="22"/>
  <c r="L1331" i="22"/>
  <c r="L1349" i="22"/>
  <c r="L1336" i="22"/>
  <c r="L1337" i="22"/>
  <c r="L1318" i="22"/>
  <c r="L1319" i="22"/>
  <c r="L1313" i="22"/>
  <c r="L1325" i="22"/>
  <c r="L1301" i="22"/>
  <c r="L1330" i="22"/>
  <c r="L1306" i="22"/>
  <c r="L1324" i="22"/>
  <c r="L1312" i="22"/>
  <c r="L1300" i="22"/>
  <c r="L937" i="22"/>
  <c r="L942" i="22"/>
  <c r="L943" i="22"/>
  <c r="L930" i="22"/>
  <c r="L931" i="22"/>
  <c r="L936" i="22"/>
  <c r="L925" i="22"/>
  <c r="L924" i="22"/>
  <c r="L913" i="22"/>
  <c r="L918" i="22"/>
  <c r="L919" i="22"/>
  <c r="L901" i="22"/>
  <c r="L900" i="22"/>
  <c r="L906" i="22"/>
  <c r="L894" i="22"/>
  <c r="L907" i="22"/>
  <c r="L895" i="22"/>
  <c r="L912" i="22"/>
  <c r="L879" i="22"/>
  <c r="L866" i="22"/>
  <c r="L884" i="22"/>
  <c r="L872" i="22"/>
  <c r="L873" i="22"/>
  <c r="L885" i="22"/>
  <c r="L861" i="22"/>
  <c r="L878" i="22"/>
  <c r="L867" i="22"/>
  <c r="L849" i="22"/>
  <c r="L854" i="22"/>
  <c r="L860" i="22"/>
  <c r="L843" i="22"/>
  <c r="L855" i="22"/>
  <c r="L842" i="22"/>
  <c r="L836" i="22"/>
  <c r="L837" i="22"/>
  <c r="L848" i="22"/>
  <c r="L826" i="22"/>
  <c r="L809" i="22"/>
  <c r="L827" i="22"/>
  <c r="L814" i="22"/>
  <c r="L815" i="22"/>
  <c r="L803" i="22"/>
  <c r="L791" i="22"/>
  <c r="L821" i="22"/>
  <c r="L778" i="22"/>
  <c r="L808" i="22"/>
  <c r="L797" i="22"/>
  <c r="L779" i="22"/>
  <c r="L820" i="22"/>
  <c r="L802" i="22"/>
  <c r="L784" i="22"/>
  <c r="L790" i="22"/>
  <c r="L785" i="22"/>
  <c r="L796" i="22"/>
  <c r="L763" i="22"/>
  <c r="L769" i="22"/>
  <c r="L756" i="22"/>
  <c r="L757" i="22"/>
  <c r="L750" i="22"/>
  <c r="L744" i="22"/>
  <c r="L762" i="22"/>
  <c r="L751" i="22"/>
  <c r="L745" i="22"/>
  <c r="L768" i="22"/>
  <c r="L732" i="22"/>
  <c r="L733" i="22"/>
  <c r="L720" i="22"/>
  <c r="L721" i="22"/>
  <c r="L739" i="22"/>
  <c r="L738" i="22"/>
  <c r="L726" i="22"/>
  <c r="L727" i="22"/>
  <c r="L704" i="22"/>
  <c r="L709" i="22"/>
  <c r="L692" i="22"/>
  <c r="L710" i="22"/>
  <c r="L698" i="22"/>
  <c r="L680" i="22"/>
  <c r="L703" i="22"/>
  <c r="L686" i="22"/>
  <c r="L697" i="22"/>
  <c r="L679" i="22"/>
  <c r="L673" i="22"/>
  <c r="L674" i="22"/>
  <c r="L691" i="22"/>
  <c r="L685" i="22"/>
  <c r="L661" i="22"/>
  <c r="L662" i="22"/>
  <c r="L668" i="22"/>
  <c r="L667" i="22"/>
  <c r="L644" i="22"/>
  <c r="L645" i="22"/>
  <c r="L650" i="22"/>
  <c r="L633" i="22"/>
  <c r="L651" i="22"/>
  <c r="L638" i="22"/>
  <c r="L639" i="22"/>
  <c r="L632" i="22"/>
  <c r="L615" i="22"/>
  <c r="L620" i="22"/>
  <c r="L621" i="22"/>
  <c r="L627" i="22"/>
  <c r="L608" i="22"/>
  <c r="L609" i="22"/>
  <c r="L626" i="22"/>
  <c r="L614" i="22"/>
  <c r="L602" i="22"/>
  <c r="L591" i="22"/>
  <c r="L585" i="22"/>
  <c r="L579" i="22"/>
  <c r="L573" i="22"/>
  <c r="L568" i="22"/>
  <c r="L555" i="22"/>
  <c r="L574" i="22"/>
  <c r="L592" i="22"/>
  <c r="L586" i="22"/>
  <c r="L580" i="22"/>
  <c r="L556" i="22"/>
  <c r="L549" i="22"/>
  <c r="L543" i="22"/>
  <c r="L561" i="22"/>
  <c r="L567" i="22"/>
  <c r="L562" i="22"/>
  <c r="L550" i="22"/>
  <c r="L473" i="22"/>
  <c r="L456" i="22"/>
  <c r="L474" i="22"/>
  <c r="L461" i="22"/>
  <c r="L462" i="22"/>
  <c r="L443" i="22"/>
  <c r="L455" i="22"/>
  <c r="L467" i="22"/>
  <c r="L444" i="22"/>
  <c r="L438" i="22"/>
  <c r="L468" i="22"/>
  <c r="L425" i="22"/>
  <c r="L437" i="22"/>
  <c r="L431" i="22"/>
  <c r="L426" i="22"/>
  <c r="L432" i="22"/>
  <c r="L450" i="22"/>
  <c r="L449" i="22"/>
  <c r="L40" i="21"/>
  <c r="L112" i="21"/>
  <c r="L113" i="21"/>
  <c r="L109" i="21"/>
  <c r="L110" i="21"/>
  <c r="L111" i="21"/>
  <c r="L103" i="21"/>
  <c r="L33" i="21"/>
  <c r="L30" i="21"/>
  <c r="L99" i="21"/>
  <c r="L120" i="21"/>
  <c r="L121" i="21"/>
  <c r="L228" i="21"/>
  <c r="L229" i="21"/>
  <c r="L224" i="21"/>
  <c r="L216" i="21"/>
  <c r="L215" i="21"/>
  <c r="L208" i="21"/>
  <c r="L336" i="21"/>
  <c r="L207" i="21"/>
  <c r="L195" i="21"/>
  <c r="L335" i="21"/>
  <c r="L214" i="21"/>
  <c r="L199" i="21"/>
  <c r="L223" i="21"/>
  <c r="L198" i="21"/>
  <c r="L196" i="21"/>
  <c r="L230" i="21"/>
  <c r="L222" i="21"/>
  <c r="L221" i="21"/>
  <c r="L337" i="21"/>
  <c r="L213" i="21"/>
  <c r="L220" i="21"/>
  <c r="L212" i="21"/>
  <c r="L211" i="21"/>
  <c r="L197" i="21"/>
  <c r="L210" i="21"/>
  <c r="L203" i="21"/>
  <c r="L226" i="21"/>
  <c r="L225" i="21"/>
  <c r="L227" i="21"/>
  <c r="L202" i="21"/>
  <c r="L201" i="21"/>
  <c r="L194" i="21"/>
  <c r="L204" i="21"/>
  <c r="L217" i="21"/>
  <c r="L209" i="21"/>
  <c r="L200" i="21"/>
  <c r="L58" i="21"/>
  <c r="L96" i="21"/>
  <c r="L29" i="21"/>
  <c r="L34" i="21"/>
  <c r="L48" i="21"/>
  <c r="L86" i="21"/>
  <c r="L143" i="21"/>
  <c r="L331" i="21"/>
  <c r="L182" i="21"/>
  <c r="L334" i="21"/>
  <c r="L181" i="21"/>
  <c r="L169" i="21"/>
  <c r="L333" i="21"/>
  <c r="L170" i="21"/>
  <c r="L177" i="21"/>
  <c r="L178" i="21"/>
  <c r="L161" i="21"/>
  <c r="L159" i="21"/>
  <c r="L186" i="21"/>
  <c r="L191" i="21"/>
  <c r="L171" i="21"/>
  <c r="L165" i="21"/>
  <c r="L157" i="21"/>
  <c r="L164" i="21"/>
  <c r="L185" i="21"/>
  <c r="L190" i="21"/>
  <c r="L172" i="21"/>
  <c r="L155" i="21"/>
  <c r="L183" i="21"/>
  <c r="L173" i="21"/>
  <c r="L174" i="21"/>
  <c r="L189" i="21"/>
  <c r="L175" i="21"/>
  <c r="L158" i="21"/>
  <c r="L160" i="21"/>
  <c r="L184" i="21"/>
  <c r="L188" i="21"/>
  <c r="L162" i="21"/>
  <c r="L187" i="21"/>
  <c r="L168" i="21"/>
  <c r="L176" i="21"/>
  <c r="L156" i="21"/>
  <c r="L332" i="21"/>
  <c r="L163" i="21"/>
  <c r="L16" i="21"/>
  <c r="L72" i="21"/>
  <c r="L44" i="21"/>
  <c r="L82" i="21"/>
  <c r="L133" i="21"/>
  <c r="L139" i="21"/>
  <c r="L12" i="21"/>
  <c r="L26" i="21"/>
  <c r="L322" i="21"/>
  <c r="L39" i="21"/>
  <c r="L68" i="21"/>
  <c r="L92" i="21"/>
  <c r="L134" i="21"/>
  <c r="L64" i="21"/>
  <c r="L144" i="21"/>
  <c r="N1" i="33"/>
  <c r="O1" i="32"/>
  <c r="N1" i="31"/>
  <c r="N1" i="30"/>
  <c r="N1" i="29"/>
  <c r="O1" i="28"/>
  <c r="N1" i="27"/>
  <c r="N1" i="26"/>
  <c r="L57" i="21"/>
  <c r="L61" i="21"/>
  <c r="L67" i="21"/>
  <c r="L71" i="21"/>
  <c r="L77" i="21"/>
  <c r="L81" i="21"/>
  <c r="L85" i="21"/>
  <c r="L327" i="21"/>
  <c r="L95" i="21"/>
  <c r="L122" i="21"/>
  <c r="L138" i="21"/>
  <c r="L152" i="21"/>
  <c r="L43" i="21"/>
  <c r="L47" i="21"/>
  <c r="L9" i="21"/>
  <c r="L15" i="21"/>
  <c r="L19" i="21"/>
  <c r="K90" i="21"/>
  <c r="K327" i="21"/>
  <c r="L100" i="21"/>
  <c r="L123" i="21"/>
  <c r="L132" i="21"/>
  <c r="L137" i="21"/>
  <c r="L28" i="21"/>
  <c r="L32" i="21"/>
  <c r="L42" i="21"/>
  <c r="L46" i="21"/>
  <c r="L56" i="21"/>
  <c r="L60" i="21"/>
  <c r="L66" i="21"/>
  <c r="L70" i="21"/>
  <c r="L74" i="21"/>
  <c r="L80" i="21"/>
  <c r="L84" i="21"/>
  <c r="L90" i="21"/>
  <c r="L94" i="21"/>
  <c r="L98" i="21"/>
  <c r="L116" i="21"/>
  <c r="L124" i="21"/>
  <c r="L148" i="21"/>
  <c r="L14" i="21"/>
  <c r="L18" i="21"/>
  <c r="L22" i="21"/>
  <c r="L117" i="21"/>
  <c r="L329" i="21"/>
  <c r="L125" i="21"/>
  <c r="L131" i="21"/>
  <c r="L136" i="21"/>
  <c r="L150" i="21"/>
  <c r="L146" i="21"/>
  <c r="L142" i="21"/>
  <c r="L151" i="21"/>
  <c r="L147" i="21"/>
  <c r="L27" i="21"/>
  <c r="L31" i="21"/>
  <c r="L35" i="21"/>
  <c r="L41" i="21"/>
  <c r="L45" i="21"/>
  <c r="L59" i="21"/>
  <c r="L65" i="21"/>
  <c r="L325" i="21"/>
  <c r="L69" i="21"/>
  <c r="L73" i="21"/>
  <c r="L79" i="21"/>
  <c r="L83" i="21"/>
  <c r="L87" i="21"/>
  <c r="L93" i="21"/>
  <c r="L97" i="21"/>
  <c r="L118" i="21"/>
  <c r="L126" i="21"/>
  <c r="L130" i="21"/>
  <c r="L328" i="21"/>
  <c r="L145" i="21"/>
  <c r="L149" i="21"/>
  <c r="M1" i="21"/>
  <c r="L13" i="21"/>
  <c r="L17" i="21"/>
  <c r="L21" i="21"/>
  <c r="L119" i="21"/>
  <c r="L129" i="21"/>
  <c r="L135" i="21"/>
  <c r="M1" i="22"/>
  <c r="F92" i="7"/>
  <c r="H91" i="7"/>
  <c r="F88" i="7"/>
  <c r="F87" i="7"/>
  <c r="F86" i="7"/>
  <c r="M87" i="7"/>
  <c r="G87" i="7"/>
  <c r="M92" i="7"/>
  <c r="M91" i="7"/>
  <c r="M90" i="7"/>
  <c r="M89" i="7"/>
  <c r="M88" i="7"/>
  <c r="M86" i="7"/>
  <c r="AC255" i="20"/>
  <c r="U255" i="20"/>
  <c r="M255" i="20"/>
  <c r="E255" i="20"/>
  <c r="AH250" i="20"/>
  <c r="Z250" i="20"/>
  <c r="R250" i="20"/>
  <c r="J250" i="20"/>
  <c r="AF249" i="20"/>
  <c r="AF251" i="20"/>
  <c r="AF223" i="20"/>
  <c r="X223" i="20"/>
  <c r="P223" i="20"/>
  <c r="H223" i="20"/>
  <c r="AC218" i="20"/>
  <c r="U218" i="20"/>
  <c r="M218" i="20"/>
  <c r="AB195" i="20"/>
  <c r="T195" i="20"/>
  <c r="L195" i="20"/>
  <c r="Q183" i="20"/>
  <c r="AA255" i="20"/>
  <c r="Q178" i="20"/>
  <c r="AG250" i="20"/>
  <c r="Q176" i="20"/>
  <c r="Q175" i="20"/>
  <c r="Q174" i="20"/>
  <c r="Q173" i="20"/>
  <c r="Q170" i="20"/>
  <c r="AB255" i="20"/>
  <c r="Q166" i="20"/>
  <c r="AF250" i="20"/>
  <c r="Q164" i="20"/>
  <c r="Q163" i="20"/>
  <c r="Q162" i="20"/>
  <c r="Q161" i="20"/>
  <c r="Q165" i="20"/>
  <c r="X249" i="20"/>
  <c r="Q155" i="20"/>
  <c r="Q154" i="20"/>
  <c r="AE223" i="20"/>
  <c r="G154" i="20"/>
  <c r="AA195" i="20"/>
  <c r="Q150" i="20"/>
  <c r="AB218" i="20"/>
  <c r="G150" i="20"/>
  <c r="H115" i="7" s="1"/>
  <c r="Q148" i="20"/>
  <c r="G148" i="20"/>
  <c r="Q147" i="20"/>
  <c r="G147" i="20"/>
  <c r="Q146" i="20"/>
  <c r="G146" i="20"/>
  <c r="Q145" i="20"/>
  <c r="Q149" i="20"/>
  <c r="G145" i="20"/>
  <c r="Q142" i="20"/>
  <c r="G142" i="20"/>
  <c r="E142" i="20"/>
  <c r="Q138" i="20"/>
  <c r="E218" i="20"/>
  <c r="G138" i="20"/>
  <c r="H114" i="7" s="1"/>
  <c r="Q136" i="20"/>
  <c r="G136" i="20"/>
  <c r="Q135" i="20"/>
  <c r="G135" i="20"/>
  <c r="Q134" i="20"/>
  <c r="G134" i="20"/>
  <c r="Q133" i="20"/>
  <c r="G133" i="20"/>
  <c r="G137" i="20"/>
  <c r="F105" i="20"/>
  <c r="E105" i="20"/>
  <c r="AH100" i="20"/>
  <c r="AA100" i="20"/>
  <c r="Z100" i="20"/>
  <c r="S100" i="20"/>
  <c r="R100" i="20"/>
  <c r="K100" i="20"/>
  <c r="J100" i="20"/>
  <c r="AF99" i="20"/>
  <c r="AF101" i="20"/>
  <c r="AC79" i="20"/>
  <c r="AB79" i="20"/>
  <c r="AA79" i="20"/>
  <c r="U79" i="20"/>
  <c r="T79" i="20"/>
  <c r="S79" i="20"/>
  <c r="M79" i="20"/>
  <c r="L79" i="20"/>
  <c r="K79" i="20"/>
  <c r="AG71" i="20"/>
  <c r="AG79" i="20"/>
  <c r="AF71" i="20"/>
  <c r="AF79" i="20"/>
  <c r="AE71" i="20"/>
  <c r="AE79" i="20"/>
  <c r="AD71" i="20"/>
  <c r="AD79" i="20"/>
  <c r="AC71" i="20"/>
  <c r="AB71" i="20"/>
  <c r="AA71" i="20"/>
  <c r="W71" i="20"/>
  <c r="W79" i="20"/>
  <c r="V71" i="20"/>
  <c r="V79" i="20"/>
  <c r="U71" i="20"/>
  <c r="T71" i="20"/>
  <c r="S71" i="20"/>
  <c r="R71" i="20"/>
  <c r="R79" i="20"/>
  <c r="N71" i="20"/>
  <c r="N79" i="20"/>
  <c r="M71" i="20"/>
  <c r="L71" i="20"/>
  <c r="K71" i="20"/>
  <c r="J71" i="20"/>
  <c r="J79" i="20"/>
  <c r="I71" i="20"/>
  <c r="I79" i="20"/>
  <c r="H71" i="20"/>
  <c r="H79" i="20"/>
  <c r="Z69" i="20"/>
  <c r="O61" i="20"/>
  <c r="Q61" i="20"/>
  <c r="Y60" i="20"/>
  <c r="AB105" i="20"/>
  <c r="O60" i="20"/>
  <c r="Q60" i="20"/>
  <c r="Q59" i="20"/>
  <c r="Y56" i="20"/>
  <c r="AF100" i="20"/>
  <c r="Q55" i="20"/>
  <c r="AD100" i="20"/>
  <c r="Y54" i="20"/>
  <c r="Y53" i="20"/>
  <c r="Q53" i="20"/>
  <c r="Q54" i="20"/>
  <c r="Y52" i="20"/>
  <c r="Q52" i="20"/>
  <c r="Y51" i="20"/>
  <c r="Y55" i="20"/>
  <c r="Q51" i="20"/>
  <c r="Q50" i="20"/>
  <c r="Y48" i="20"/>
  <c r="Y47" i="20"/>
  <c r="Q47" i="20"/>
  <c r="U105" i="20"/>
  <c r="Y43" i="20"/>
  <c r="AE100" i="20"/>
  <c r="Q43" i="20"/>
  <c r="AG100" i="20"/>
  <c r="Y41" i="20"/>
  <c r="Q41" i="20"/>
  <c r="Y40" i="20"/>
  <c r="Q40" i="20"/>
  <c r="Y39" i="20"/>
  <c r="Q39" i="20"/>
  <c r="Y38" i="20"/>
  <c r="Y42" i="20"/>
  <c r="Q38" i="20"/>
  <c r="Q32" i="20"/>
  <c r="G32" i="20"/>
  <c r="Q28" i="20"/>
  <c r="G28" i="20"/>
  <c r="H102" i="7" s="1"/>
  <c r="Q26" i="20"/>
  <c r="G26" i="20"/>
  <c r="Q25" i="20"/>
  <c r="G25" i="20"/>
  <c r="Q24" i="20"/>
  <c r="G24" i="20"/>
  <c r="Q23" i="20"/>
  <c r="Q27" i="20"/>
  <c r="Q29" i="20"/>
  <c r="G23" i="20"/>
  <c r="G27" i="20"/>
  <c r="Q20" i="20"/>
  <c r="G20" i="20"/>
  <c r="Q16" i="20"/>
  <c r="G16" i="20"/>
  <c r="H104" i="7" s="1"/>
  <c r="Q14" i="20"/>
  <c r="G14" i="20"/>
  <c r="Q13" i="20"/>
  <c r="G13" i="20"/>
  <c r="Q12" i="20"/>
  <c r="G12" i="20"/>
  <c r="Q11" i="20"/>
  <c r="Q15" i="20"/>
  <c r="Q17" i="20"/>
  <c r="G11" i="20"/>
  <c r="L290" i="19"/>
  <c r="L286" i="19"/>
  <c r="T286" i="19"/>
  <c r="AB286" i="19"/>
  <c r="K285" i="19"/>
  <c r="K286" i="19"/>
  <c r="J285" i="19"/>
  <c r="T284" i="19"/>
  <c r="AB284" i="19"/>
  <c r="S284" i="19"/>
  <c r="AA284" i="19"/>
  <c r="R284" i="19"/>
  <c r="Z284" i="19"/>
  <c r="AH284" i="19"/>
  <c r="Q284" i="19"/>
  <c r="Y284" i="19"/>
  <c r="AG284" i="19"/>
  <c r="P284" i="19"/>
  <c r="X284" i="19"/>
  <c r="AF284" i="19"/>
  <c r="O284" i="19"/>
  <c r="W284" i="19"/>
  <c r="AE284" i="19"/>
  <c r="C278" i="19"/>
  <c r="G278" i="19"/>
  <c r="T290" i="19"/>
  <c r="E273" i="19"/>
  <c r="G273" i="19"/>
  <c r="L285" i="19"/>
  <c r="T285" i="19"/>
  <c r="AB285" i="19"/>
  <c r="G272" i="19"/>
  <c r="I285" i="19"/>
  <c r="G271" i="19"/>
  <c r="F285" i="19"/>
  <c r="G269" i="19"/>
  <c r="G268" i="19"/>
  <c r="G267" i="19"/>
  <c r="G266" i="19"/>
  <c r="G263" i="19"/>
  <c r="G259" i="19"/>
  <c r="E285" i="19"/>
  <c r="M285" i="19"/>
  <c r="U285" i="19"/>
  <c r="AC285" i="19"/>
  <c r="G257" i="19"/>
  <c r="G256" i="19"/>
  <c r="G255" i="19"/>
  <c r="G254" i="19"/>
  <c r="G258" i="19"/>
  <c r="L227" i="19"/>
  <c r="G227" i="19"/>
  <c r="E227" i="19"/>
  <c r="J227" i="19"/>
  <c r="G221" i="19"/>
  <c r="G233" i="19"/>
  <c r="G220" i="19"/>
  <c r="G219" i="19"/>
  <c r="G218" i="19"/>
  <c r="G214" i="19"/>
  <c r="G215" i="19"/>
  <c r="G213" i="19"/>
  <c r="I227" i="19"/>
  <c r="G212" i="19"/>
  <c r="G208" i="19"/>
  <c r="E228" i="19"/>
  <c r="G207" i="19"/>
  <c r="G206" i="19"/>
  <c r="J185" i="19"/>
  <c r="P180" i="19"/>
  <c r="G171" i="19"/>
  <c r="G169" i="19"/>
  <c r="G165" i="19"/>
  <c r="U179" i="19"/>
  <c r="G164" i="19"/>
  <c r="AC180" i="19"/>
  <c r="G160" i="19"/>
  <c r="G159" i="19"/>
  <c r="E180" i="19"/>
  <c r="G158" i="19"/>
  <c r="G157" i="19"/>
  <c r="O127" i="19"/>
  <c r="J127" i="19"/>
  <c r="G119" i="19"/>
  <c r="G118" i="19"/>
  <c r="AB133" i="19"/>
  <c r="G113" i="19"/>
  <c r="G112" i="19"/>
  <c r="G107" i="19"/>
  <c r="G106" i="19"/>
  <c r="E127" i="19"/>
  <c r="AD88" i="19"/>
  <c r="AC88" i="19"/>
  <c r="AH80" i="19"/>
  <c r="AH88" i="19"/>
  <c r="AG80" i="19"/>
  <c r="AG88" i="19"/>
  <c r="AF80" i="19"/>
  <c r="AF88" i="19"/>
  <c r="AE80" i="19"/>
  <c r="AE88" i="19"/>
  <c r="AD80" i="19"/>
  <c r="AC80" i="19"/>
  <c r="AB80" i="19"/>
  <c r="AB88" i="19"/>
  <c r="AA80" i="19"/>
  <c r="AA88" i="19"/>
  <c r="Z80" i="19"/>
  <c r="Z88" i="19"/>
  <c r="Y80" i="19"/>
  <c r="Y88" i="19"/>
  <c r="X80" i="19"/>
  <c r="X88" i="19"/>
  <c r="W80" i="19"/>
  <c r="W88" i="19"/>
  <c r="V80" i="19"/>
  <c r="V88" i="19"/>
  <c r="U80" i="19"/>
  <c r="U88" i="19"/>
  <c r="T80" i="19"/>
  <c r="T88" i="19"/>
  <c r="S80" i="19"/>
  <c r="S88" i="19"/>
  <c r="R80" i="19"/>
  <c r="R88" i="19"/>
  <c r="Q80" i="19"/>
  <c r="Q88" i="19"/>
  <c r="P80" i="19"/>
  <c r="P88" i="19"/>
  <c r="O80" i="19"/>
  <c r="O88" i="19"/>
  <c r="J78" i="19"/>
  <c r="E78" i="19"/>
  <c r="G70" i="19"/>
  <c r="G69" i="19"/>
  <c r="E84" i="19"/>
  <c r="G65" i="19"/>
  <c r="G66" i="19" s="1"/>
  <c r="G64" i="19"/>
  <c r="G63" i="19"/>
  <c r="G58" i="19"/>
  <c r="G57" i="19"/>
  <c r="AH37" i="19"/>
  <c r="AG37" i="19"/>
  <c r="AF37" i="19"/>
  <c r="AC37" i="19"/>
  <c r="AB37" i="19"/>
  <c r="AA37" i="19"/>
  <c r="Z37" i="19"/>
  <c r="Y37" i="19"/>
  <c r="X37" i="19"/>
  <c r="W37" i="19"/>
  <c r="T37" i="19"/>
  <c r="S37" i="19"/>
  <c r="R37" i="19"/>
  <c r="Q37" i="19"/>
  <c r="P37" i="19"/>
  <c r="O37" i="19"/>
  <c r="N37" i="19"/>
  <c r="M37" i="19"/>
  <c r="AB33" i="19"/>
  <c r="W33" i="19"/>
  <c r="O33" i="19"/>
  <c r="M33" i="19"/>
  <c r="AH32" i="19"/>
  <c r="AH33" i="19"/>
  <c r="AH41" i="19"/>
  <c r="AG32" i="19"/>
  <c r="AF32" i="19"/>
  <c r="AB32" i="19"/>
  <c r="AA32" i="19"/>
  <c r="Z32" i="19"/>
  <c r="Z33" i="19"/>
  <c r="Z41" i="19"/>
  <c r="Y32" i="19"/>
  <c r="X32" i="19"/>
  <c r="W32" i="19"/>
  <c r="S32" i="19"/>
  <c r="R32" i="19"/>
  <c r="R33" i="19"/>
  <c r="R41" i="19"/>
  <c r="Q32" i="19"/>
  <c r="P32" i="19"/>
  <c r="O32" i="19"/>
  <c r="N32" i="19"/>
  <c r="M32" i="19"/>
  <c r="AH31" i="19"/>
  <c r="AG31" i="19"/>
  <c r="AG33" i="19"/>
  <c r="AG41" i="19"/>
  <c r="AF31" i="19"/>
  <c r="AF33" i="19"/>
  <c r="AF41" i="19"/>
  <c r="AE31" i="19"/>
  <c r="AB31" i="19"/>
  <c r="AA31" i="19"/>
  <c r="AA33" i="19"/>
  <c r="AA41" i="19"/>
  <c r="Z31" i="19"/>
  <c r="Y31" i="19"/>
  <c r="Y33" i="19"/>
  <c r="Y41" i="19"/>
  <c r="X31" i="19"/>
  <c r="X33" i="19"/>
  <c r="X41" i="19"/>
  <c r="W31" i="19"/>
  <c r="S31" i="19"/>
  <c r="S33" i="19"/>
  <c r="S41" i="19"/>
  <c r="R31" i="19"/>
  <c r="Q31" i="19"/>
  <c r="Q33" i="19"/>
  <c r="Q41" i="19"/>
  <c r="P31" i="19"/>
  <c r="P33" i="19"/>
  <c r="P41" i="19"/>
  <c r="O31" i="19"/>
  <c r="N31" i="19"/>
  <c r="N33" i="19"/>
  <c r="M31" i="19"/>
  <c r="K31" i="19"/>
  <c r="G24" i="19"/>
  <c r="G23" i="19"/>
  <c r="G22" i="19"/>
  <c r="G25" i="19"/>
  <c r="F37" i="19"/>
  <c r="G18" i="19"/>
  <c r="N228" i="19" s="1"/>
  <c r="N229" i="19" s="1"/>
  <c r="N237" i="19" s="1"/>
  <c r="G17" i="19"/>
  <c r="G16" i="19"/>
  <c r="G11" i="19"/>
  <c r="G10" i="19"/>
  <c r="G82" i="7"/>
  <c r="G81" i="7"/>
  <c r="G80" i="7"/>
  <c r="G76" i="7"/>
  <c r="G75" i="7"/>
  <c r="G74" i="7"/>
  <c r="G70" i="7"/>
  <c r="G69" i="7"/>
  <c r="G68" i="7"/>
  <c r="G79" i="7"/>
  <c r="G73" i="7"/>
  <c r="G67" i="7"/>
  <c r="G56" i="7"/>
  <c r="G53" i="7"/>
  <c r="G51" i="7"/>
  <c r="G49" i="7"/>
  <c r="G47" i="7"/>
  <c r="G45" i="7"/>
  <c r="G43" i="7"/>
  <c r="G41" i="7"/>
  <c r="G39" i="7"/>
  <c r="G33" i="7"/>
  <c r="G31" i="7"/>
  <c r="G29" i="7"/>
  <c r="G27" i="7"/>
  <c r="G25" i="7"/>
  <c r="G23" i="7"/>
  <c r="G21" i="7"/>
  <c r="G19" i="7"/>
  <c r="G16" i="7"/>
  <c r="G14" i="7"/>
  <c r="G36" i="7"/>
  <c r="G12" i="7"/>
  <c r="G71" i="7"/>
  <c r="G66" i="7"/>
  <c r="G65" i="7"/>
  <c r="G64" i="7"/>
  <c r="G63" i="7"/>
  <c r="G62" i="7"/>
  <c r="G61" i="7"/>
  <c r="G60" i="7"/>
  <c r="G59" i="7"/>
  <c r="G58" i="7"/>
  <c r="G57" i="7"/>
  <c r="G55" i="7"/>
  <c r="G54" i="7"/>
  <c r="G52" i="7"/>
  <c r="G50" i="7"/>
  <c r="G48" i="7"/>
  <c r="G46" i="7"/>
  <c r="G44" i="7"/>
  <c r="G42" i="7"/>
  <c r="G40" i="7"/>
  <c r="G38" i="7"/>
  <c r="G37" i="7"/>
  <c r="G35" i="7"/>
  <c r="G34" i="7"/>
  <c r="J58" i="18"/>
  <c r="M58" i="18"/>
  <c r="I58" i="18"/>
  <c r="L58" i="18"/>
  <c r="J57" i="18"/>
  <c r="M57" i="18"/>
  <c r="I57" i="18"/>
  <c r="L57" i="18"/>
  <c r="J56" i="18"/>
  <c r="I56" i="18"/>
  <c r="M55" i="18"/>
  <c r="J55" i="18"/>
  <c r="I55" i="18"/>
  <c r="L55" i="18"/>
  <c r="M54" i="18"/>
  <c r="L54" i="18"/>
  <c r="J54" i="18"/>
  <c r="I54" i="18"/>
  <c r="J53" i="18"/>
  <c r="I53" i="18"/>
  <c r="J52" i="18"/>
  <c r="M52" i="18"/>
  <c r="I52" i="18"/>
  <c r="L52" i="18"/>
  <c r="K51" i="18"/>
  <c r="J51" i="18"/>
  <c r="M51" i="18"/>
  <c r="I51" i="18"/>
  <c r="L51" i="18"/>
  <c r="G43" i="18"/>
  <c r="J43" i="18"/>
  <c r="F43" i="18"/>
  <c r="G42" i="18"/>
  <c r="J42" i="18"/>
  <c r="F42" i="18"/>
  <c r="F41" i="18"/>
  <c r="E41" i="18"/>
  <c r="G41" i="18"/>
  <c r="J41" i="18"/>
  <c r="F40" i="18"/>
  <c r="G40" i="18"/>
  <c r="J40" i="18"/>
  <c r="G39" i="18"/>
  <c r="J39" i="18"/>
  <c r="G38" i="18"/>
  <c r="J38" i="18"/>
  <c r="J37" i="18"/>
  <c r="G37" i="18"/>
  <c r="I36" i="18"/>
  <c r="J36" i="18"/>
  <c r="G36" i="18"/>
  <c r="G35" i="18"/>
  <c r="I35" i="18"/>
  <c r="J35" i="18"/>
  <c r="G34" i="18"/>
  <c r="I34" i="18"/>
  <c r="J34" i="18"/>
  <c r="G33" i="18"/>
  <c r="I33" i="18"/>
  <c r="J33" i="18"/>
  <c r="G32" i="18"/>
  <c r="I32" i="18"/>
  <c r="J32" i="18"/>
  <c r="G31" i="18"/>
  <c r="I31" i="18"/>
  <c r="J31" i="18"/>
  <c r="G30" i="18"/>
  <c r="I30" i="18"/>
  <c r="J30" i="18"/>
  <c r="I29" i="18"/>
  <c r="J29" i="18"/>
  <c r="G29" i="18"/>
  <c r="I28" i="18"/>
  <c r="J28" i="18"/>
  <c r="G28" i="18"/>
  <c r="G27" i="18"/>
  <c r="I27" i="18"/>
  <c r="J27" i="18"/>
  <c r="G26" i="18"/>
  <c r="I26" i="18"/>
  <c r="J26" i="18"/>
  <c r="G25" i="18"/>
  <c r="I25" i="18"/>
  <c r="J25" i="18"/>
  <c r="G24" i="18"/>
  <c r="I24" i="18"/>
  <c r="J24" i="18"/>
  <c r="G23" i="18"/>
  <c r="I23" i="18"/>
  <c r="J23" i="18"/>
  <c r="G22" i="18"/>
  <c r="I22" i="18"/>
  <c r="J22" i="18"/>
  <c r="G21" i="18"/>
  <c r="I21" i="18"/>
  <c r="J21" i="18"/>
  <c r="G20" i="18"/>
  <c r="I20" i="18"/>
  <c r="J20" i="18"/>
  <c r="G19" i="18"/>
  <c r="I19" i="18"/>
  <c r="J19" i="18"/>
  <c r="G18" i="18"/>
  <c r="I18" i="18"/>
  <c r="J18" i="18"/>
  <c r="I17" i="18"/>
  <c r="J17" i="18"/>
  <c r="G17" i="18"/>
  <c r="G16" i="18"/>
  <c r="I16" i="18"/>
  <c r="J16" i="18"/>
  <c r="G15" i="18"/>
  <c r="I15" i="18"/>
  <c r="J15" i="18"/>
  <c r="G14" i="18"/>
  <c r="I14" i="18"/>
  <c r="J14" i="18"/>
  <c r="I13" i="18"/>
  <c r="J13" i="18"/>
  <c r="G13" i="18"/>
  <c r="G12" i="18"/>
  <c r="I12" i="18"/>
  <c r="J12" i="18"/>
  <c r="G11" i="18"/>
  <c r="I11" i="18"/>
  <c r="J11" i="18"/>
  <c r="L321" i="21"/>
  <c r="L323" i="21"/>
  <c r="K326" i="21"/>
  <c r="K339" i="21"/>
  <c r="K331" i="21"/>
  <c r="K341" i="21"/>
  <c r="L341" i="21"/>
  <c r="L326" i="21"/>
  <c r="K329" i="21"/>
  <c r="K340" i="21"/>
  <c r="L324" i="21"/>
  <c r="L330" i="21"/>
  <c r="K330" i="21"/>
  <c r="K328" i="21"/>
  <c r="L340" i="21"/>
  <c r="M54" i="21"/>
  <c r="M300" i="21"/>
  <c r="M53" i="21"/>
  <c r="M55" i="21"/>
  <c r="M301" i="21"/>
  <c r="M195" i="22"/>
  <c r="M1255" i="22"/>
  <c r="M1242" i="22"/>
  <c r="M143" i="22"/>
  <c r="M130" i="22"/>
  <c r="M83" i="22"/>
  <c r="M1267" i="22"/>
  <c r="M1261" i="22"/>
  <c r="M201" i="22"/>
  <c r="M155" i="22"/>
  <c r="M149" i="22"/>
  <c r="M89" i="22"/>
  <c r="M213" i="22"/>
  <c r="M207" i="22"/>
  <c r="M71" i="22"/>
  <c r="M1248" i="22"/>
  <c r="M136" i="22"/>
  <c r="M84" i="22"/>
  <c r="M1254" i="22"/>
  <c r="M214" i="22"/>
  <c r="M202" i="22"/>
  <c r="M189" i="22"/>
  <c r="M90" i="22"/>
  <c r="M208" i="22"/>
  <c r="M142" i="22"/>
  <c r="M1266" i="22"/>
  <c r="M1260" i="22"/>
  <c r="M154" i="22"/>
  <c r="M148" i="22"/>
  <c r="M77" i="22"/>
  <c r="M1285" i="22"/>
  <c r="M1290" i="22"/>
  <c r="M1273" i="22"/>
  <c r="M1291" i="22"/>
  <c r="M1278" i="22"/>
  <c r="M1279" i="22"/>
  <c r="M1284" i="22"/>
  <c r="M1272" i="22"/>
  <c r="L309" i="21"/>
  <c r="M305" i="21"/>
  <c r="M306" i="21"/>
  <c r="M302" i="21"/>
  <c r="M307" i="21"/>
  <c r="M303" i="21"/>
  <c r="M308" i="21"/>
  <c r="M304" i="21"/>
  <c r="E31" i="19"/>
  <c r="O41" i="19"/>
  <c r="AB41" i="19"/>
  <c r="M41" i="19"/>
  <c r="W41" i="19"/>
  <c r="N41" i="19"/>
  <c r="M1227" i="22"/>
  <c r="M1232" i="22"/>
  <c r="M1215" i="22"/>
  <c r="M1233" i="22"/>
  <c r="M1214" i="22"/>
  <c r="M1202" i="22"/>
  <c r="M1197" i="22"/>
  <c r="M1221" i="22"/>
  <c r="M1220" i="22"/>
  <c r="M1226" i="22"/>
  <c r="M1209" i="22"/>
  <c r="M1191" i="22"/>
  <c r="M1185" i="22"/>
  <c r="M1208" i="22"/>
  <c r="M1196" i="22"/>
  <c r="M1190" i="22"/>
  <c r="M1203" i="22"/>
  <c r="M1184" i="22"/>
  <c r="M292" i="21"/>
  <c r="M288" i="21"/>
  <c r="M293" i="21"/>
  <c r="M289" i="21"/>
  <c r="M285" i="21"/>
  <c r="M294" i="21"/>
  <c r="M290" i="21"/>
  <c r="M286" i="21"/>
  <c r="M295" i="21"/>
  <c r="M291" i="21"/>
  <c r="M287" i="21"/>
  <c r="L296" i="21"/>
  <c r="L140" i="21"/>
  <c r="L270" i="21"/>
  <c r="V180" i="19"/>
  <c r="W180" i="19"/>
  <c r="G161" i="19"/>
  <c r="F180" i="19"/>
  <c r="F181" i="19"/>
  <c r="X180" i="19"/>
  <c r="G180" i="19"/>
  <c r="G181" i="19"/>
  <c r="AD180" i="19"/>
  <c r="H180" i="19"/>
  <c r="H181" i="19"/>
  <c r="AE180" i="19"/>
  <c r="N180" i="19"/>
  <c r="AF180" i="19"/>
  <c r="O180" i="19"/>
  <c r="L36" i="21"/>
  <c r="K88" i="21"/>
  <c r="L244" i="21"/>
  <c r="K153" i="21"/>
  <c r="L153" i="21"/>
  <c r="L218" i="21"/>
  <c r="K127" i="21"/>
  <c r="L75" i="21"/>
  <c r="L179" i="21"/>
  <c r="L283" i="21"/>
  <c r="L62" i="21"/>
  <c r="L205" i="21"/>
  <c r="K140" i="21"/>
  <c r="L127" i="21"/>
  <c r="L88" i="21"/>
  <c r="L101" i="21"/>
  <c r="K101" i="21"/>
  <c r="L23" i="21"/>
  <c r="L49" i="21"/>
  <c r="L166" i="21"/>
  <c r="L192" i="21"/>
  <c r="L231" i="21"/>
  <c r="L114" i="21"/>
  <c r="L257" i="21"/>
  <c r="L603" i="22"/>
  <c r="M1169" i="22"/>
  <c r="M1174" i="22"/>
  <c r="M1175" i="22"/>
  <c r="M1162" i="22"/>
  <c r="M1163" i="22"/>
  <c r="M1168" i="22"/>
  <c r="M1157" i="22"/>
  <c r="M1150" i="22"/>
  <c r="M1151" i="22"/>
  <c r="M1138" i="22"/>
  <c r="M1139" i="22"/>
  <c r="M1126" i="22"/>
  <c r="M1145" i="22"/>
  <c r="M1144" i="22"/>
  <c r="M1127" i="22"/>
  <c r="M1156" i="22"/>
  <c r="M1132" i="22"/>
  <c r="M1133" i="22"/>
  <c r="M1111" i="22"/>
  <c r="M1116" i="22"/>
  <c r="M1117" i="22"/>
  <c r="M1104" i="22"/>
  <c r="M1105" i="22"/>
  <c r="M1110" i="22"/>
  <c r="M1080" i="22"/>
  <c r="M1099" i="22"/>
  <c r="M1098" i="22"/>
  <c r="M1081" i="22"/>
  <c r="M1092" i="22"/>
  <c r="M1068" i="22"/>
  <c r="M1093" i="22"/>
  <c r="M1086" i="22"/>
  <c r="M1069" i="22"/>
  <c r="M1087" i="22"/>
  <c r="M1074" i="22"/>
  <c r="M1075" i="22"/>
  <c r="M1059" i="22"/>
  <c r="M1046" i="22"/>
  <c r="M1047" i="22"/>
  <c r="M1052" i="22"/>
  <c r="M1029" i="22"/>
  <c r="M1058" i="22"/>
  <c r="M1034" i="22"/>
  <c r="M1016" i="22"/>
  <c r="M1022" i="22"/>
  <c r="M1035" i="22"/>
  <c r="M1023" i="22"/>
  <c r="M1017" i="22"/>
  <c r="M1010" i="22"/>
  <c r="M1053" i="22"/>
  <c r="M1041" i="22"/>
  <c r="M1011" i="22"/>
  <c r="M1040" i="22"/>
  <c r="M1028" i="22"/>
  <c r="M1000" i="22"/>
  <c r="M1001" i="22"/>
  <c r="M988" i="22"/>
  <c r="M989" i="22"/>
  <c r="M994" i="22"/>
  <c r="M970" i="22"/>
  <c r="M983" i="22"/>
  <c r="M976" i="22"/>
  <c r="M958" i="22"/>
  <c r="M982" i="22"/>
  <c r="M965" i="22"/>
  <c r="M953" i="22"/>
  <c r="M952" i="22"/>
  <c r="M971" i="22"/>
  <c r="M995" i="22"/>
  <c r="M977" i="22"/>
  <c r="M959" i="22"/>
  <c r="M964" i="22"/>
  <c r="L544" i="22"/>
  <c r="L485" i="22"/>
  <c r="M282" i="21"/>
  <c r="M278" i="21"/>
  <c r="M274" i="21"/>
  <c r="M341" i="21"/>
  <c r="M279" i="21"/>
  <c r="M275" i="21"/>
  <c r="M269" i="21"/>
  <c r="M265" i="21"/>
  <c r="M261" i="21"/>
  <c r="M280" i="21"/>
  <c r="M276" i="21"/>
  <c r="M272" i="21"/>
  <c r="M266" i="21"/>
  <c r="M262" i="21"/>
  <c r="M256" i="21"/>
  <c r="M252" i="21"/>
  <c r="M281" i="21"/>
  <c r="M277" i="21"/>
  <c r="M273" i="21"/>
  <c r="M267" i="21"/>
  <c r="M263" i="21"/>
  <c r="M259" i="21"/>
  <c r="M253" i="21"/>
  <c r="M249" i="21"/>
  <c r="M268" i="21"/>
  <c r="M264" i="21"/>
  <c r="M260" i="21"/>
  <c r="M250" i="21"/>
  <c r="M243" i="21"/>
  <c r="M239" i="21"/>
  <c r="M235" i="21"/>
  <c r="M338" i="21"/>
  <c r="M247" i="21"/>
  <c r="M237" i="21"/>
  <c r="M254" i="21"/>
  <c r="M246" i="21"/>
  <c r="M241" i="21"/>
  <c r="M233" i="21"/>
  <c r="M251" i="21"/>
  <c r="M248" i="21"/>
  <c r="M236" i="21"/>
  <c r="M238" i="21"/>
  <c r="M234" i="21"/>
  <c r="M255" i="21"/>
  <c r="M242" i="21"/>
  <c r="M240" i="21"/>
  <c r="L308" i="22"/>
  <c r="M61" i="22"/>
  <c r="M49" i="22"/>
  <c r="M30" i="22"/>
  <c r="M12" i="22"/>
  <c r="M55" i="22"/>
  <c r="M31" i="22"/>
  <c r="M36" i="22"/>
  <c r="M24" i="22"/>
  <c r="M42" i="22"/>
  <c r="M37" i="22"/>
  <c r="M60" i="22"/>
  <c r="M48" i="22"/>
  <c r="M43" i="22"/>
  <c r="M18" i="22"/>
  <c r="M54" i="22"/>
  <c r="M19" i="22"/>
  <c r="M13" i="22"/>
  <c r="M25" i="22"/>
  <c r="M120" i="22"/>
  <c r="M114" i="22"/>
  <c r="M107" i="22"/>
  <c r="M108" i="22"/>
  <c r="M101" i="22"/>
  <c r="M102" i="22"/>
  <c r="M96" i="22"/>
  <c r="M119" i="22"/>
  <c r="M113" i="22"/>
  <c r="M95" i="22"/>
  <c r="M179" i="22"/>
  <c r="M167" i="22"/>
  <c r="M173" i="22"/>
  <c r="M161" i="22"/>
  <c r="M178" i="22"/>
  <c r="M172" i="22"/>
  <c r="M166" i="22"/>
  <c r="M160" i="22"/>
  <c r="M238" i="22"/>
  <c r="M231" i="22"/>
  <c r="M219" i="22"/>
  <c r="M232" i="22"/>
  <c r="M225" i="22"/>
  <c r="M220" i="22"/>
  <c r="M226" i="22"/>
  <c r="M237" i="22"/>
  <c r="M297" i="22"/>
  <c r="M284" i="22"/>
  <c r="M291" i="22"/>
  <c r="M279" i="22"/>
  <c r="M254" i="22"/>
  <c r="M285" i="22"/>
  <c r="M248" i="22"/>
  <c r="M266" i="22"/>
  <c r="M260" i="22"/>
  <c r="M267" i="22"/>
  <c r="M261" i="22"/>
  <c r="M273" i="22"/>
  <c r="M296" i="22"/>
  <c r="M272" i="22"/>
  <c r="M290" i="22"/>
  <c r="M278" i="22"/>
  <c r="M249" i="22"/>
  <c r="M255" i="22"/>
  <c r="M349" i="22"/>
  <c r="M307" i="22"/>
  <c r="M356" i="22"/>
  <c r="M337" i="22"/>
  <c r="M332" i="22"/>
  <c r="M350" i="22"/>
  <c r="M343" i="22"/>
  <c r="M319" i="22"/>
  <c r="M355" i="22"/>
  <c r="M344" i="22"/>
  <c r="M338" i="22"/>
  <c r="M325" i="22"/>
  <c r="M326" i="22"/>
  <c r="M331" i="22"/>
  <c r="M313" i="22"/>
  <c r="M314" i="22"/>
  <c r="M320" i="22"/>
  <c r="M308" i="22"/>
  <c r="M415" i="22"/>
  <c r="M403" i="22"/>
  <c r="M378" i="22"/>
  <c r="M409" i="22"/>
  <c r="M384" i="22"/>
  <c r="M385" i="22"/>
  <c r="M379" i="22"/>
  <c r="M372" i="22"/>
  <c r="M396" i="22"/>
  <c r="M390" i="22"/>
  <c r="M414" i="22"/>
  <c r="M402" i="22"/>
  <c r="M397" i="22"/>
  <c r="M391" i="22"/>
  <c r="M408" i="22"/>
  <c r="M366" i="22"/>
  <c r="M373" i="22"/>
  <c r="M367" i="22"/>
  <c r="M533" i="22"/>
  <c r="M520" i="22"/>
  <c r="M496" i="22"/>
  <c r="M484" i="22"/>
  <c r="M527" i="22"/>
  <c r="M514" i="22"/>
  <c r="M508" i="22"/>
  <c r="M521" i="22"/>
  <c r="M515" i="22"/>
  <c r="M509" i="22"/>
  <c r="M490" i="22"/>
  <c r="M502" i="22"/>
  <c r="M532" i="22"/>
  <c r="M526" i="22"/>
  <c r="M503" i="22"/>
  <c r="M491" i="22"/>
  <c r="M485" i="22"/>
  <c r="M497" i="22"/>
  <c r="M1343" i="22"/>
  <c r="M1348" i="22"/>
  <c r="M1349" i="22"/>
  <c r="M1336" i="22"/>
  <c r="M1337" i="22"/>
  <c r="M1319" i="22"/>
  <c r="M1342" i="22"/>
  <c r="M1325" i="22"/>
  <c r="M1330" i="22"/>
  <c r="M1306" i="22"/>
  <c r="M1324" i="22"/>
  <c r="M1312" i="22"/>
  <c r="M1318" i="22"/>
  <c r="M1300" i="22"/>
  <c r="M1331" i="22"/>
  <c r="M1301" i="22"/>
  <c r="M924" i="22"/>
  <c r="M943" i="22"/>
  <c r="M930" i="22"/>
  <c r="M931" i="22"/>
  <c r="M936" i="22"/>
  <c r="M925" i="22"/>
  <c r="M942" i="22"/>
  <c r="M918" i="22"/>
  <c r="M919" i="22"/>
  <c r="M900" i="22"/>
  <c r="M901" i="22"/>
  <c r="M913" i="22"/>
  <c r="M894" i="22"/>
  <c r="M937" i="22"/>
  <c r="M907" i="22"/>
  <c r="M895" i="22"/>
  <c r="M912" i="22"/>
  <c r="M906" i="22"/>
  <c r="M884" i="22"/>
  <c r="M867" i="22"/>
  <c r="M885" i="22"/>
  <c r="M873" i="22"/>
  <c r="M866" i="22"/>
  <c r="M860" i="22"/>
  <c r="M872" i="22"/>
  <c r="M879" i="22"/>
  <c r="M854" i="22"/>
  <c r="M878" i="22"/>
  <c r="M861" i="22"/>
  <c r="M842" i="22"/>
  <c r="M843" i="22"/>
  <c r="M855" i="22"/>
  <c r="M836" i="22"/>
  <c r="M849" i="22"/>
  <c r="M837" i="22"/>
  <c r="M848" i="22"/>
  <c r="M827" i="22"/>
  <c r="M815" i="22"/>
  <c r="M821" i="22"/>
  <c r="M797" i="22"/>
  <c r="M809" i="22"/>
  <c r="M802" i="22"/>
  <c r="M808" i="22"/>
  <c r="M826" i="22"/>
  <c r="M814" i="22"/>
  <c r="M803" i="22"/>
  <c r="M779" i="22"/>
  <c r="M820" i="22"/>
  <c r="M784" i="22"/>
  <c r="M790" i="22"/>
  <c r="M785" i="22"/>
  <c r="M791" i="22"/>
  <c r="M796" i="22"/>
  <c r="M778" i="22"/>
  <c r="M750" i="22"/>
  <c r="M768" i="22"/>
  <c r="M756" i="22"/>
  <c r="M757" i="22"/>
  <c r="M762" i="22"/>
  <c r="M751" i="22"/>
  <c r="M745" i="22"/>
  <c r="M763" i="22"/>
  <c r="M738" i="22"/>
  <c r="M726" i="22"/>
  <c r="M769" i="22"/>
  <c r="M744" i="22"/>
  <c r="M732" i="22"/>
  <c r="M733" i="22"/>
  <c r="M721" i="22"/>
  <c r="M739" i="22"/>
  <c r="M727" i="22"/>
  <c r="M720" i="22"/>
  <c r="M709" i="22"/>
  <c r="M710" i="22"/>
  <c r="M697" i="22"/>
  <c r="M704" i="22"/>
  <c r="M691" i="22"/>
  <c r="M698" i="22"/>
  <c r="M685" i="22"/>
  <c r="M680" i="22"/>
  <c r="M667" i="22"/>
  <c r="M703" i="22"/>
  <c r="M692" i="22"/>
  <c r="M674" i="22"/>
  <c r="M661" i="22"/>
  <c r="M679" i="22"/>
  <c r="M662" i="22"/>
  <c r="M673" i="22"/>
  <c r="M668" i="22"/>
  <c r="M686" i="22"/>
  <c r="M645" i="22"/>
  <c r="M632" i="22"/>
  <c r="M650" i="22"/>
  <c r="M633" i="22"/>
  <c r="M651" i="22"/>
  <c r="M639" i="22"/>
  <c r="M644" i="22"/>
  <c r="M621" i="22"/>
  <c r="M626" i="22"/>
  <c r="M627" i="22"/>
  <c r="M608" i="22"/>
  <c r="M609" i="22"/>
  <c r="M638" i="22"/>
  <c r="M615" i="22"/>
  <c r="M620" i="22"/>
  <c r="M602" i="22"/>
  <c r="M614" i="22"/>
  <c r="M603" i="22"/>
  <c r="M574" i="22"/>
  <c r="M592" i="22"/>
  <c r="M586" i="22"/>
  <c r="M580" i="22"/>
  <c r="M549" i="22"/>
  <c r="M543" i="22"/>
  <c r="M562" i="22"/>
  <c r="M561" i="22"/>
  <c r="M567" i="22"/>
  <c r="M591" i="22"/>
  <c r="M585" i="22"/>
  <c r="M579" i="22"/>
  <c r="M573" i="22"/>
  <c r="M568" i="22"/>
  <c r="M555" i="22"/>
  <c r="M544" i="22"/>
  <c r="M556" i="22"/>
  <c r="M550" i="22"/>
  <c r="M473" i="22"/>
  <c r="M474" i="22"/>
  <c r="M462" i="22"/>
  <c r="M455" i="22"/>
  <c r="M467" i="22"/>
  <c r="M461" i="22"/>
  <c r="M443" i="22"/>
  <c r="M468" i="22"/>
  <c r="M437" i="22"/>
  <c r="M444" i="22"/>
  <c r="M438" i="22"/>
  <c r="M456" i="22"/>
  <c r="M425" i="22"/>
  <c r="M431" i="22"/>
  <c r="M426" i="22"/>
  <c r="M432" i="22"/>
  <c r="M450" i="22"/>
  <c r="M449" i="22"/>
  <c r="M113" i="21"/>
  <c r="M109" i="21"/>
  <c r="M105" i="21"/>
  <c r="M110" i="21"/>
  <c r="M106" i="21"/>
  <c r="M111" i="21"/>
  <c r="M107" i="21"/>
  <c r="M103" i="21"/>
  <c r="M112" i="21"/>
  <c r="M108" i="21"/>
  <c r="M104" i="21"/>
  <c r="M228" i="21"/>
  <c r="M224" i="21"/>
  <c r="M220" i="21"/>
  <c r="M214" i="21"/>
  <c r="M210" i="21"/>
  <c r="M204" i="21"/>
  <c r="M200" i="21"/>
  <c r="M229" i="21"/>
  <c r="M225" i="21"/>
  <c r="M221" i="21"/>
  <c r="M215" i="21"/>
  <c r="M211" i="21"/>
  <c r="M207" i="21"/>
  <c r="M201" i="21"/>
  <c r="M197" i="21"/>
  <c r="M199" i="21"/>
  <c r="M223" i="21"/>
  <c r="M198" i="21"/>
  <c r="M196" i="21"/>
  <c r="M335" i="21"/>
  <c r="M230" i="21"/>
  <c r="M222" i="21"/>
  <c r="M213" i="21"/>
  <c r="M212" i="21"/>
  <c r="M203" i="21"/>
  <c r="M227" i="21"/>
  <c r="M202" i="21"/>
  <c r="M194" i="21"/>
  <c r="M226" i="21"/>
  <c r="M217" i="21"/>
  <c r="M209" i="21"/>
  <c r="M336" i="21"/>
  <c r="M216" i="21"/>
  <c r="M208" i="21"/>
  <c r="M195" i="21"/>
  <c r="M184" i="21"/>
  <c r="M188" i="21"/>
  <c r="M168" i="21"/>
  <c r="M172" i="21"/>
  <c r="M176" i="21"/>
  <c r="M156" i="21"/>
  <c r="M160" i="21"/>
  <c r="M182" i="21"/>
  <c r="M186" i="21"/>
  <c r="M190" i="21"/>
  <c r="M181" i="21"/>
  <c r="M185" i="21"/>
  <c r="M189" i="21"/>
  <c r="M169" i="21"/>
  <c r="M173" i="21"/>
  <c r="M177" i="21"/>
  <c r="M187" i="21"/>
  <c r="M163" i="21"/>
  <c r="M170" i="21"/>
  <c r="M165" i="21"/>
  <c r="M191" i="21"/>
  <c r="M171" i="21"/>
  <c r="M159" i="21"/>
  <c r="M157" i="21"/>
  <c r="M332" i="21"/>
  <c r="M155" i="21"/>
  <c r="M162" i="21"/>
  <c r="M164" i="21"/>
  <c r="M158" i="21"/>
  <c r="M183" i="21"/>
  <c r="M334" i="21"/>
  <c r="M174" i="21"/>
  <c r="M175" i="21"/>
  <c r="M178" i="21"/>
  <c r="M161" i="21"/>
  <c r="O1" i="33"/>
  <c r="P1" i="32"/>
  <c r="O1" i="31"/>
  <c r="O1" i="30"/>
  <c r="O1" i="29"/>
  <c r="P1" i="28"/>
  <c r="O1" i="27"/>
  <c r="O1" i="26"/>
  <c r="N1" i="22"/>
  <c r="N208" i="22"/>
  <c r="M150" i="21"/>
  <c r="M146" i="21"/>
  <c r="M142" i="21"/>
  <c r="M136" i="21"/>
  <c r="M132" i="21"/>
  <c r="M126" i="21"/>
  <c r="M122" i="21"/>
  <c r="M118" i="21"/>
  <c r="M329" i="21"/>
  <c r="M99" i="21"/>
  <c r="M152" i="21"/>
  <c r="M148" i="21"/>
  <c r="M144" i="21"/>
  <c r="M138" i="21"/>
  <c r="M134" i="21"/>
  <c r="M130" i="21"/>
  <c r="M124" i="21"/>
  <c r="M120" i="21"/>
  <c r="M116" i="21"/>
  <c r="M149" i="21"/>
  <c r="M145" i="21"/>
  <c r="M139" i="21"/>
  <c r="M135" i="21"/>
  <c r="M131" i="21"/>
  <c r="M330" i="21"/>
  <c r="M97" i="21"/>
  <c r="M93" i="21"/>
  <c r="M87" i="21"/>
  <c r="M83" i="21"/>
  <c r="M79" i="21"/>
  <c r="M73" i="21"/>
  <c r="M69" i="21"/>
  <c r="M65" i="21"/>
  <c r="M59" i="21"/>
  <c r="M45" i="21"/>
  <c r="M41" i="21"/>
  <c r="M35" i="21"/>
  <c r="M31" i="21"/>
  <c r="M27" i="21"/>
  <c r="M322" i="21"/>
  <c r="M18" i="21"/>
  <c r="M16" i="21"/>
  <c r="M13" i="21"/>
  <c r="N1" i="21"/>
  <c r="M143" i="21"/>
  <c r="M125" i="21"/>
  <c r="M117" i="21"/>
  <c r="M22" i="21"/>
  <c r="M14" i="21"/>
  <c r="M321" i="21"/>
  <c r="M86" i="21"/>
  <c r="M98" i="21"/>
  <c r="M94" i="21"/>
  <c r="M90" i="21"/>
  <c r="M84" i="21"/>
  <c r="M80" i="21"/>
  <c r="M74" i="21"/>
  <c r="M70" i="21"/>
  <c r="M66" i="21"/>
  <c r="M325" i="21"/>
  <c r="M60" i="21"/>
  <c r="M56" i="21"/>
  <c r="M46" i="21"/>
  <c r="M42" i="21"/>
  <c r="M32" i="21"/>
  <c r="M28" i="21"/>
  <c r="M15" i="21"/>
  <c r="M9" i="21"/>
  <c r="M12" i="21"/>
  <c r="M119" i="21"/>
  <c r="M17" i="21"/>
  <c r="M137" i="21"/>
  <c r="M123" i="21"/>
  <c r="M100" i="21"/>
  <c r="M19" i="21"/>
  <c r="M151" i="21"/>
  <c r="M21" i="21"/>
  <c r="M147" i="21"/>
  <c r="M95" i="21"/>
  <c r="M91" i="21"/>
  <c r="M85" i="21"/>
  <c r="M81" i="21"/>
  <c r="M77" i="21"/>
  <c r="M71" i="21"/>
  <c r="M67" i="21"/>
  <c r="M61" i="21"/>
  <c r="M57" i="21"/>
  <c r="M47" i="21"/>
  <c r="M43" i="21"/>
  <c r="M33" i="21"/>
  <c r="M29" i="21"/>
  <c r="M82" i="21"/>
  <c r="M68" i="21"/>
  <c r="M64" i="21"/>
  <c r="M58" i="21"/>
  <c r="M48" i="21"/>
  <c r="M40" i="21"/>
  <c r="M323" i="21"/>
  <c r="M133" i="21"/>
  <c r="M121" i="21"/>
  <c r="M20" i="21"/>
  <c r="M96" i="21"/>
  <c r="M92" i="21"/>
  <c r="M327" i="21"/>
  <c r="M78" i="21"/>
  <c r="M72" i="21"/>
  <c r="M44" i="21"/>
  <c r="M34" i="21"/>
  <c r="M30" i="21"/>
  <c r="M129" i="21"/>
  <c r="F84" i="19"/>
  <c r="AA133" i="19"/>
  <c r="G166" i="19"/>
  <c r="AC179" i="19"/>
  <c r="AC181" i="19"/>
  <c r="G209" i="19"/>
  <c r="O227" i="19"/>
  <c r="G260" i="19"/>
  <c r="E284" i="19"/>
  <c r="H37" i="19"/>
  <c r="L294" i="19"/>
  <c r="AH133" i="19"/>
  <c r="Z133" i="19"/>
  <c r="R133" i="19"/>
  <c r="J133" i="19"/>
  <c r="AG133" i="19"/>
  <c r="Y133" i="19"/>
  <c r="Q133" i="19"/>
  <c r="I133" i="19"/>
  <c r="AF133" i="19"/>
  <c r="X133" i="19"/>
  <c r="P133" i="19"/>
  <c r="H133" i="19"/>
  <c r="G173" i="19"/>
  <c r="AB185" i="19"/>
  <c r="AE133" i="19"/>
  <c r="W133" i="19"/>
  <c r="O133" i="19"/>
  <c r="G133" i="19"/>
  <c r="AD133" i="19"/>
  <c r="V133" i="19"/>
  <c r="N133" i="19"/>
  <c r="F133" i="19"/>
  <c r="AC133" i="19"/>
  <c r="U133" i="19"/>
  <c r="M133" i="19"/>
  <c r="E133" i="19"/>
  <c r="G37" i="19"/>
  <c r="I37" i="19"/>
  <c r="X251" i="20"/>
  <c r="L179" i="19"/>
  <c r="Q227" i="19"/>
  <c r="H233" i="19"/>
  <c r="N227" i="19"/>
  <c r="K133" i="19"/>
  <c r="M179" i="19"/>
  <c r="L133" i="19"/>
  <c r="T179" i="19"/>
  <c r="J286" i="19"/>
  <c r="R285" i="19"/>
  <c r="Z285" i="19"/>
  <c r="AH285" i="19"/>
  <c r="E37" i="19"/>
  <c r="S133" i="19"/>
  <c r="Y75" i="20"/>
  <c r="Q75" i="20"/>
  <c r="P75" i="20"/>
  <c r="G75" i="20"/>
  <c r="F75" i="20"/>
  <c r="E75" i="20"/>
  <c r="AH75" i="20"/>
  <c r="Z75" i="20"/>
  <c r="T133" i="19"/>
  <c r="AA179" i="19"/>
  <c r="S179" i="19"/>
  <c r="K179" i="19"/>
  <c r="AH179" i="19"/>
  <c r="Z179" i="19"/>
  <c r="R179" i="19"/>
  <c r="J179" i="19"/>
  <c r="AG179" i="19"/>
  <c r="Y179" i="19"/>
  <c r="Q179" i="19"/>
  <c r="AF179" i="19"/>
  <c r="AF181" i="19"/>
  <c r="X179" i="19"/>
  <c r="P179" i="19"/>
  <c r="P181" i="19"/>
  <c r="AE179" i="19"/>
  <c r="AE181" i="19"/>
  <c r="W179" i="19"/>
  <c r="O179" i="19"/>
  <c r="O181" i="19"/>
  <c r="AD179" i="19"/>
  <c r="V179" i="19"/>
  <c r="V181" i="19"/>
  <c r="N179" i="19"/>
  <c r="N181" i="19"/>
  <c r="AB179" i="19"/>
  <c r="AD233" i="19"/>
  <c r="V233" i="19"/>
  <c r="N233" i="19"/>
  <c r="F233" i="19"/>
  <c r="AC233" i="19"/>
  <c r="U233" i="19"/>
  <c r="M233" i="19"/>
  <c r="E233" i="19"/>
  <c r="E237" i="19"/>
  <c r="AB233" i="19"/>
  <c r="T233" i="19"/>
  <c r="L233" i="19"/>
  <c r="AA233" i="19"/>
  <c r="S233" i="19"/>
  <c r="K233" i="19"/>
  <c r="AH233" i="19"/>
  <c r="Z233" i="19"/>
  <c r="R233" i="19"/>
  <c r="J233" i="19"/>
  <c r="AG233" i="19"/>
  <c r="Y233" i="19"/>
  <c r="Q233" i="19"/>
  <c r="I233" i="19"/>
  <c r="AF233" i="19"/>
  <c r="AE233" i="19"/>
  <c r="X233" i="19"/>
  <c r="W233" i="19"/>
  <c r="P233" i="19"/>
  <c r="O233" i="19"/>
  <c r="T127" i="19"/>
  <c r="AA185" i="19"/>
  <c r="G285" i="19"/>
  <c r="N285" i="19"/>
  <c r="V285" i="19"/>
  <c r="AD285" i="19"/>
  <c r="S286" i="19"/>
  <c r="K294" i="19"/>
  <c r="AB99" i="20"/>
  <c r="T99" i="20"/>
  <c r="L99" i="20"/>
  <c r="L101" i="20"/>
  <c r="Y57" i="20"/>
  <c r="H99" i="20"/>
  <c r="M105" i="20"/>
  <c r="Y127" i="19"/>
  <c r="I180" i="19"/>
  <c r="I181" i="19"/>
  <c r="Q180" i="19"/>
  <c r="Y180" i="19"/>
  <c r="AG180" i="19"/>
  <c r="F227" i="19"/>
  <c r="Q285" i="19"/>
  <c r="Y285" i="19"/>
  <c r="AG285" i="19"/>
  <c r="I286" i="19"/>
  <c r="G15" i="20"/>
  <c r="Q42" i="20"/>
  <c r="AH105" i="20"/>
  <c r="Z105" i="20"/>
  <c r="R105" i="20"/>
  <c r="J105" i="20"/>
  <c r="N105" i="20"/>
  <c r="AD127" i="19"/>
  <c r="J180" i="19"/>
  <c r="R180" i="19"/>
  <c r="Z180" i="19"/>
  <c r="AH180" i="19"/>
  <c r="S285" i="19"/>
  <c r="AA285" i="19"/>
  <c r="AE99" i="20"/>
  <c r="AE101" i="20"/>
  <c r="W99" i="20"/>
  <c r="O99" i="20"/>
  <c r="G99" i="20"/>
  <c r="Y44" i="20"/>
  <c r="AA99" i="20"/>
  <c r="AA101" i="20"/>
  <c r="S99" i="20"/>
  <c r="S101" i="20"/>
  <c r="K99" i="20"/>
  <c r="K101" i="20"/>
  <c r="P99" i="20"/>
  <c r="P101" i="20"/>
  <c r="E179" i="19"/>
  <c r="E181" i="19"/>
  <c r="K180" i="19"/>
  <c r="S180" i="19"/>
  <c r="AA180" i="19"/>
  <c r="AD185" i="19"/>
  <c r="H227" i="19"/>
  <c r="AG105" i="20"/>
  <c r="Y105" i="20"/>
  <c r="Q105" i="20"/>
  <c r="I105" i="20"/>
  <c r="AD99" i="20"/>
  <c r="AD101" i="20"/>
  <c r="V99" i="20"/>
  <c r="V101" i="20"/>
  <c r="N99" i="20"/>
  <c r="N101" i="20"/>
  <c r="F99" i="20"/>
  <c r="Q56" i="20"/>
  <c r="AH99" i="20"/>
  <c r="AH101" i="20"/>
  <c r="Z99" i="20"/>
  <c r="Z101" i="20"/>
  <c r="R99" i="20"/>
  <c r="R101" i="20"/>
  <c r="J99" i="20"/>
  <c r="J101" i="20"/>
  <c r="V105" i="20"/>
  <c r="V109" i="20"/>
  <c r="V124" i="20"/>
  <c r="L180" i="19"/>
  <c r="T180" i="19"/>
  <c r="AB180" i="19"/>
  <c r="W185" i="19"/>
  <c r="E229" i="19"/>
  <c r="G270" i="19"/>
  <c r="T294" i="19"/>
  <c r="AB290" i="19"/>
  <c r="AA105" i="20"/>
  <c r="AA109" i="20"/>
  <c r="S105" i="20"/>
  <c r="S109" i="20"/>
  <c r="S124" i="20"/>
  <c r="K105" i="20"/>
  <c r="K109" i="20"/>
  <c r="K124" i="20"/>
  <c r="AE105" i="20"/>
  <c r="W105" i="20"/>
  <c r="O105" i="20"/>
  <c r="G105" i="20"/>
  <c r="X99" i="20"/>
  <c r="AC105" i="20"/>
  <c r="AD249" i="20"/>
  <c r="AD251" i="20"/>
  <c r="V249" i="20"/>
  <c r="N249" i="20"/>
  <c r="F249" i="20"/>
  <c r="E249" i="20"/>
  <c r="Q167" i="20"/>
  <c r="AB249" i="20"/>
  <c r="T249" i="20"/>
  <c r="T251" i="20"/>
  <c r="L249" i="20"/>
  <c r="L251" i="20"/>
  <c r="AH249" i="20"/>
  <c r="AH251" i="20"/>
  <c r="Z249" i="20"/>
  <c r="Z251" i="20"/>
  <c r="R249" i="20"/>
  <c r="R251" i="20"/>
  <c r="J249" i="20"/>
  <c r="J251" i="20"/>
  <c r="P249" i="20"/>
  <c r="H249" i="20"/>
  <c r="M180" i="19"/>
  <c r="U180" i="19"/>
  <c r="U181" i="19"/>
  <c r="Y69" i="20"/>
  <c r="G29" i="20"/>
  <c r="Q69" i="20"/>
  <c r="P69" i="20"/>
  <c r="G69" i="20"/>
  <c r="AD105" i="20"/>
  <c r="Z70" i="20"/>
  <c r="AE32" i="19" s="1"/>
  <c r="AE33" i="19" s="1"/>
  <c r="AE41" i="19" s="1"/>
  <c r="L100" i="20"/>
  <c r="T100" i="20"/>
  <c r="AB100" i="20"/>
  <c r="F70" i="20"/>
  <c r="F71" i="20" s="1"/>
  <c r="F79" i="20" s="1"/>
  <c r="F124" i="20" s="1"/>
  <c r="E100" i="20"/>
  <c r="M100" i="20"/>
  <c r="U100" i="20"/>
  <c r="AC100" i="20"/>
  <c r="H105" i="20"/>
  <c r="P105" i="20"/>
  <c r="X105" i="20"/>
  <c r="AF105" i="20"/>
  <c r="AF109" i="20"/>
  <c r="G149" i="20"/>
  <c r="AE190" i="20"/>
  <c r="AE191" i="20" s="1"/>
  <c r="AE199" i="20" s="1"/>
  <c r="W190" i="20"/>
  <c r="O190" i="20"/>
  <c r="G190" i="20"/>
  <c r="AD190" i="20"/>
  <c r="AD191" i="20" s="1"/>
  <c r="AD199" i="20" s="1"/>
  <c r="V190" i="20"/>
  <c r="N190" i="20"/>
  <c r="F190" i="20"/>
  <c r="AC190" i="20"/>
  <c r="AC191" i="20" s="1"/>
  <c r="AC199" i="20" s="1"/>
  <c r="U190" i="20"/>
  <c r="M190" i="20"/>
  <c r="AB190" i="20"/>
  <c r="T190" i="20"/>
  <c r="L190" i="20"/>
  <c r="AA190" i="20"/>
  <c r="S190" i="20"/>
  <c r="K190" i="20"/>
  <c r="K191" i="20" s="1"/>
  <c r="K199" i="20" s="1"/>
  <c r="AH190" i="20"/>
  <c r="Z190" i="20"/>
  <c r="R190" i="20"/>
  <c r="J190" i="20"/>
  <c r="AG190" i="20"/>
  <c r="Y190" i="20"/>
  <c r="Q190" i="20"/>
  <c r="I190" i="20"/>
  <c r="I191" i="20" s="1"/>
  <c r="I199" i="20" s="1"/>
  <c r="AF190" i="20"/>
  <c r="G70" i="20"/>
  <c r="L32" i="19" s="1"/>
  <c r="L33" i="19" s="1"/>
  <c r="L41" i="19" s="1"/>
  <c r="F100" i="20"/>
  <c r="N100" i="20"/>
  <c r="V100" i="20"/>
  <c r="AH217" i="20"/>
  <c r="AH219" i="20"/>
  <c r="Z217" i="20"/>
  <c r="Z219" i="20"/>
  <c r="R217" i="20"/>
  <c r="R219" i="20"/>
  <c r="J217" i="20"/>
  <c r="AG217" i="20"/>
  <c r="Y217" i="20"/>
  <c r="Q217" i="20"/>
  <c r="I217" i="20"/>
  <c r="AF217" i="20"/>
  <c r="X217" i="20"/>
  <c r="X219" i="20"/>
  <c r="X227" i="20"/>
  <c r="P217" i="20"/>
  <c r="P219" i="20"/>
  <c r="P227" i="20"/>
  <c r="H217" i="20"/>
  <c r="AE217" i="20"/>
  <c r="W217" i="20"/>
  <c r="O217" i="20"/>
  <c r="G217" i="20"/>
  <c r="AD217" i="20"/>
  <c r="AD219" i="20"/>
  <c r="V217" i="20"/>
  <c r="N217" i="20"/>
  <c r="N219" i="20"/>
  <c r="F217" i="20"/>
  <c r="Q151" i="20"/>
  <c r="AC217" i="20"/>
  <c r="AC219" i="20"/>
  <c r="U217" i="20"/>
  <c r="U219" i="20"/>
  <c r="M217" i="20"/>
  <c r="M219" i="20"/>
  <c r="AB217" i="20"/>
  <c r="AB219" i="20"/>
  <c r="T217" i="20"/>
  <c r="T219" i="20"/>
  <c r="L217" i="20"/>
  <c r="L219" i="20"/>
  <c r="K217" i="20"/>
  <c r="G100" i="20"/>
  <c r="O100" i="20"/>
  <c r="W100" i="20"/>
  <c r="S217" i="20"/>
  <c r="S219" i="20"/>
  <c r="H285" i="19"/>
  <c r="P70" i="20"/>
  <c r="U32" i="19"/>
  <c r="U33" i="19" s="1"/>
  <c r="U41" i="19" s="1"/>
  <c r="H100" i="20"/>
  <c r="P100" i="20"/>
  <c r="X100" i="20"/>
  <c r="Q177" i="20"/>
  <c r="AA217" i="20"/>
  <c r="I100" i="20"/>
  <c r="Q100" i="20"/>
  <c r="Y100" i="20"/>
  <c r="L105" i="20"/>
  <c r="T105" i="20"/>
  <c r="Q137" i="20"/>
  <c r="E195" i="20"/>
  <c r="M195" i="20"/>
  <c r="U195" i="20"/>
  <c r="AC195" i="20"/>
  <c r="F218" i="20"/>
  <c r="N218" i="20"/>
  <c r="V218" i="20"/>
  <c r="AD218" i="20"/>
  <c r="I223" i="20"/>
  <c r="Q223" i="20"/>
  <c r="Y223" i="20"/>
  <c r="AG223" i="20"/>
  <c r="K250" i="20"/>
  <c r="S250" i="20"/>
  <c r="AA250" i="20"/>
  <c r="F255" i="20"/>
  <c r="AJ255" i="20"/>
  <c r="N255" i="20"/>
  <c r="V255" i="20"/>
  <c r="AD255" i="20"/>
  <c r="F195" i="20"/>
  <c r="N195" i="20"/>
  <c r="V195" i="20"/>
  <c r="AD195" i="20"/>
  <c r="G218" i="20"/>
  <c r="O218" i="20"/>
  <c r="W218" i="20"/>
  <c r="AE218" i="20"/>
  <c r="J223" i="20"/>
  <c r="R223" i="20"/>
  <c r="Z223" i="20"/>
  <c r="Z227" i="20"/>
  <c r="AH223" i="20"/>
  <c r="AH227" i="20"/>
  <c r="L250" i="20"/>
  <c r="T250" i="20"/>
  <c r="AB250" i="20"/>
  <c r="G255" i="20"/>
  <c r="O255" i="20"/>
  <c r="W255" i="20"/>
  <c r="AE255" i="20"/>
  <c r="G195" i="20"/>
  <c r="O195" i="20"/>
  <c r="W195" i="20"/>
  <c r="AE195" i="20"/>
  <c r="H218" i="20"/>
  <c r="P218" i="20"/>
  <c r="X218" i="20"/>
  <c r="AF218" i="20"/>
  <c r="K223" i="20"/>
  <c r="S223" i="20"/>
  <c r="AA223" i="20"/>
  <c r="E250" i="20"/>
  <c r="M250" i="20"/>
  <c r="U250" i="20"/>
  <c r="AC250" i="20"/>
  <c r="H255" i="20"/>
  <c r="P255" i="20"/>
  <c r="X255" i="20"/>
  <c r="AF255" i="20"/>
  <c r="AF259" i="20"/>
  <c r="H195" i="20"/>
  <c r="P195" i="20"/>
  <c r="X195" i="20"/>
  <c r="AF195" i="20"/>
  <c r="I218" i="20"/>
  <c r="Q218" i="20"/>
  <c r="Y218" i="20"/>
  <c r="AG218" i="20"/>
  <c r="L223" i="20"/>
  <c r="T223" i="20"/>
  <c r="AB223" i="20"/>
  <c r="F250" i="20"/>
  <c r="N250" i="20"/>
  <c r="V250" i="20"/>
  <c r="AD250" i="20"/>
  <c r="I255" i="20"/>
  <c r="Q255" i="20"/>
  <c r="Y255" i="20"/>
  <c r="AG255" i="20"/>
  <c r="I195" i="20"/>
  <c r="Q195" i="20"/>
  <c r="Y195" i="20"/>
  <c r="AG195" i="20"/>
  <c r="J218" i="20"/>
  <c r="R218" i="20"/>
  <c r="Z218" i="20"/>
  <c r="AH218" i="20"/>
  <c r="E223" i="20"/>
  <c r="M223" i="20"/>
  <c r="M227" i="20"/>
  <c r="U223" i="20"/>
  <c r="U227" i="20"/>
  <c r="AC223" i="20"/>
  <c r="AC227" i="20"/>
  <c r="G250" i="20"/>
  <c r="O250" i="20"/>
  <c r="W250" i="20"/>
  <c r="AE250" i="20"/>
  <c r="J255" i="20"/>
  <c r="J259" i="20"/>
  <c r="R255" i="20"/>
  <c r="R259" i="20"/>
  <c r="Z255" i="20"/>
  <c r="Z259" i="20"/>
  <c r="AH255" i="20"/>
  <c r="J195" i="20"/>
  <c r="R195" i="20"/>
  <c r="Z195" i="20"/>
  <c r="AH195" i="20"/>
  <c r="K218" i="20"/>
  <c r="S218" i="20"/>
  <c r="AA218" i="20"/>
  <c r="F223" i="20"/>
  <c r="N223" i="20"/>
  <c r="V223" i="20"/>
  <c r="AD223" i="20"/>
  <c r="H250" i="20"/>
  <c r="P250" i="20"/>
  <c r="X250" i="20"/>
  <c r="K255" i="20"/>
  <c r="S255" i="20"/>
  <c r="K195" i="20"/>
  <c r="S195" i="20"/>
  <c r="L218" i="20"/>
  <c r="T218" i="20"/>
  <c r="G223" i="20"/>
  <c r="O223" i="20"/>
  <c r="W223" i="20"/>
  <c r="I250" i="20"/>
  <c r="Q250" i="20"/>
  <c r="Y250" i="20"/>
  <c r="L255" i="20"/>
  <c r="T255" i="20"/>
  <c r="J44" i="18"/>
  <c r="G158" i="7"/>
  <c r="G157" i="7"/>
  <c r="G156" i="7"/>
  <c r="G155" i="7"/>
  <c r="G154" i="7"/>
  <c r="G153" i="7"/>
  <c r="C139" i="15"/>
  <c r="C138" i="15"/>
  <c r="J117" i="15"/>
  <c r="J110" i="15"/>
  <c r="J51" i="15"/>
  <c r="J45" i="15"/>
  <c r="J14" i="15"/>
  <c r="A2" i="15"/>
  <c r="L1" i="15"/>
  <c r="M32" i="4"/>
  <c r="L32" i="4"/>
  <c r="K32" i="4"/>
  <c r="J32" i="4"/>
  <c r="I32" i="4"/>
  <c r="H32" i="4"/>
  <c r="G32" i="4"/>
  <c r="F32" i="4"/>
  <c r="E32" i="4"/>
  <c r="D32" i="4"/>
  <c r="C32" i="4"/>
  <c r="G92" i="7"/>
  <c r="C123" i="9"/>
  <c r="C122" i="9"/>
  <c r="C103" i="8"/>
  <c r="C102" i="8"/>
  <c r="C293" i="6"/>
  <c r="C292" i="6"/>
  <c r="C161" i="14"/>
  <c r="C160" i="14"/>
  <c r="G138" i="7"/>
  <c r="G137" i="7"/>
  <c r="G132" i="7"/>
  <c r="G131" i="7"/>
  <c r="G130" i="7"/>
  <c r="G129" i="7"/>
  <c r="G128" i="7"/>
  <c r="G127" i="7"/>
  <c r="J158" i="14"/>
  <c r="J128" i="14"/>
  <c r="J121" i="14"/>
  <c r="J62" i="14"/>
  <c r="J56" i="14"/>
  <c r="J13" i="14"/>
  <c r="A2" i="14"/>
  <c r="I4" i="4"/>
  <c r="J4" i="4"/>
  <c r="K4" i="4"/>
  <c r="L4" i="4"/>
  <c r="M4" i="4"/>
  <c r="X181" i="19"/>
  <c r="K181" i="19"/>
  <c r="K343" i="21"/>
  <c r="L343" i="21"/>
  <c r="M326" i="21"/>
  <c r="M331" i="21"/>
  <c r="M339" i="21"/>
  <c r="M328" i="21"/>
  <c r="M337" i="21"/>
  <c r="M333" i="21"/>
  <c r="M340" i="21"/>
  <c r="M324" i="21"/>
  <c r="K314" i="21"/>
  <c r="N54" i="21"/>
  <c r="N55" i="21"/>
  <c r="N301" i="21"/>
  <c r="N1242" i="22"/>
  <c r="N130" i="22"/>
  <c r="N83" i="22"/>
  <c r="N1267" i="22"/>
  <c r="N1261" i="22"/>
  <c r="N201" i="22"/>
  <c r="N155" i="22"/>
  <c r="N149" i="22"/>
  <c r="N89" i="22"/>
  <c r="N213" i="22"/>
  <c r="N207" i="22"/>
  <c r="N71" i="22"/>
  <c r="N1248" i="22"/>
  <c r="N136" i="22"/>
  <c r="N189" i="22"/>
  <c r="N90" i="22"/>
  <c r="N1266" i="22"/>
  <c r="N1260" i="22"/>
  <c r="N148" i="22"/>
  <c r="N77" i="22"/>
  <c r="N1254" i="22"/>
  <c r="N214" i="22"/>
  <c r="N142" i="22"/>
  <c r="N154" i="22"/>
  <c r="N195" i="22"/>
  <c r="N1290" i="22"/>
  <c r="N1273" i="22"/>
  <c r="N1291" i="22"/>
  <c r="N1278" i="22"/>
  <c r="N1279" i="22"/>
  <c r="N1285" i="22"/>
  <c r="N1284" i="22"/>
  <c r="N1272" i="22"/>
  <c r="L314" i="21"/>
  <c r="M309" i="21"/>
  <c r="N306" i="21"/>
  <c r="N302" i="21"/>
  <c r="N303" i="21"/>
  <c r="N307" i="21"/>
  <c r="N308" i="21"/>
  <c r="N304" i="21"/>
  <c r="N305" i="21"/>
  <c r="N1233" i="22"/>
  <c r="N1220" i="22"/>
  <c r="N1226" i="22"/>
  <c r="N1227" i="22"/>
  <c r="N1203" i="22"/>
  <c r="N1215" i="22"/>
  <c r="N1208" i="22"/>
  <c r="N1196" i="22"/>
  <c r="N1221" i="22"/>
  <c r="N1202" i="22"/>
  <c r="N1232" i="22"/>
  <c r="N1209" i="22"/>
  <c r="N1190" i="22"/>
  <c r="N1197" i="22"/>
  <c r="N1184" i="22"/>
  <c r="N1214" i="22"/>
  <c r="N1191" i="22"/>
  <c r="N1185" i="22"/>
  <c r="N292" i="21"/>
  <c r="N288" i="21"/>
  <c r="N293" i="21"/>
  <c r="N285" i="21"/>
  <c r="N289" i="21"/>
  <c r="N290" i="21"/>
  <c r="N294" i="21"/>
  <c r="N286" i="21"/>
  <c r="N287" i="21"/>
  <c r="N295" i="21"/>
  <c r="N291" i="21"/>
  <c r="M296" i="21"/>
  <c r="AB181" i="19"/>
  <c r="AB189" i="19"/>
  <c r="AH181" i="19"/>
  <c r="S181" i="19"/>
  <c r="AD181" i="19"/>
  <c r="AD189" i="19"/>
  <c r="W181" i="19"/>
  <c r="W189" i="19"/>
  <c r="M49" i="21"/>
  <c r="M192" i="21"/>
  <c r="M101" i="21"/>
  <c r="M153" i="21"/>
  <c r="M205" i="21"/>
  <c r="M231" i="21"/>
  <c r="M270" i="21"/>
  <c r="M62" i="21"/>
  <c r="M75" i="21"/>
  <c r="M127" i="21"/>
  <c r="M166" i="21"/>
  <c r="M244" i="21"/>
  <c r="M23" i="21"/>
  <c r="M283" i="21"/>
  <c r="M114" i="21"/>
  <c r="M257" i="21"/>
  <c r="M140" i="21"/>
  <c r="M88" i="21"/>
  <c r="M36" i="21"/>
  <c r="M218" i="21"/>
  <c r="M179" i="21"/>
  <c r="N1174" i="22"/>
  <c r="N1175" i="22"/>
  <c r="N1162" i="22"/>
  <c r="N1163" i="22"/>
  <c r="N1168" i="22"/>
  <c r="N1151" i="22"/>
  <c r="N1138" i="22"/>
  <c r="N1156" i="22"/>
  <c r="N1139" i="22"/>
  <c r="N1169" i="22"/>
  <c r="N1157" i="22"/>
  <c r="N1126" i="22"/>
  <c r="N1145" i="22"/>
  <c r="N1144" i="22"/>
  <c r="N1127" i="22"/>
  <c r="N1150" i="22"/>
  <c r="N1132" i="22"/>
  <c r="N1133" i="22"/>
  <c r="N1116" i="22"/>
  <c r="N1117" i="22"/>
  <c r="N1104" i="22"/>
  <c r="N1105" i="22"/>
  <c r="N1110" i="22"/>
  <c r="N1092" i="22"/>
  <c r="N1098" i="22"/>
  <c r="N1081" i="22"/>
  <c r="N1099" i="22"/>
  <c r="N1093" i="22"/>
  <c r="N1074" i="22"/>
  <c r="N1111" i="22"/>
  <c r="N1080" i="22"/>
  <c r="N1068" i="22"/>
  <c r="N1086" i="22"/>
  <c r="N1069" i="22"/>
  <c r="N1075" i="22"/>
  <c r="N1087" i="22"/>
  <c r="N1058" i="22"/>
  <c r="N1046" i="22"/>
  <c r="N1047" i="22"/>
  <c r="N1053" i="22"/>
  <c r="N1041" i="22"/>
  <c r="N1035" i="22"/>
  <c r="N1017" i="22"/>
  <c r="N1040" i="22"/>
  <c r="N1023" i="22"/>
  <c r="N1029" i="22"/>
  <c r="N1016" i="22"/>
  <c r="N1010" i="22"/>
  <c r="N1022" i="22"/>
  <c r="N1011" i="22"/>
  <c r="N1028" i="22"/>
  <c r="N1034" i="22"/>
  <c r="N1059" i="22"/>
  <c r="N1052" i="22"/>
  <c r="N1000" i="22"/>
  <c r="N1001" i="22"/>
  <c r="N989" i="22"/>
  <c r="N995" i="22"/>
  <c r="N970" i="22"/>
  <c r="N982" i="22"/>
  <c r="N971" i="22"/>
  <c r="N988" i="22"/>
  <c r="N983" i="22"/>
  <c r="N976" i="22"/>
  <c r="N959" i="22"/>
  <c r="N994" i="22"/>
  <c r="N953" i="22"/>
  <c r="N977" i="22"/>
  <c r="N965" i="22"/>
  <c r="N964" i="22"/>
  <c r="N958" i="22"/>
  <c r="N952" i="22"/>
  <c r="N282" i="21"/>
  <c r="N279" i="21"/>
  <c r="N277" i="21"/>
  <c r="N275" i="21"/>
  <c r="N273" i="21"/>
  <c r="N269" i="21"/>
  <c r="N281" i="21"/>
  <c r="N280" i="21"/>
  <c r="N278" i="21"/>
  <c r="N276" i="21"/>
  <c r="N274" i="21"/>
  <c r="N272" i="21"/>
  <c r="N266" i="21"/>
  <c r="N249" i="21"/>
  <c r="N339" i="21"/>
  <c r="N268" i="21"/>
  <c r="N237" i="21"/>
  <c r="N242" i="21"/>
  <c r="N267" i="21"/>
  <c r="N259" i="21"/>
  <c r="N239" i="21"/>
  <c r="N241" i="21"/>
  <c r="N233" i="21"/>
  <c r="N263" i="21"/>
  <c r="N255" i="21"/>
  <c r="N265" i="21"/>
  <c r="N262" i="21"/>
  <c r="N250" i="21"/>
  <c r="N246" i="21"/>
  <c r="N264" i="21"/>
  <c r="N252" i="21"/>
  <c r="N251" i="21"/>
  <c r="N248" i="21"/>
  <c r="N243" i="21"/>
  <c r="N236" i="21"/>
  <c r="N260" i="21"/>
  <c r="N253" i="21"/>
  <c r="N238" i="21"/>
  <c r="N234" i="21"/>
  <c r="N254" i="21"/>
  <c r="N240" i="21"/>
  <c r="N261" i="21"/>
  <c r="N256" i="21"/>
  <c r="N247" i="21"/>
  <c r="N235" i="21"/>
  <c r="N55" i="22"/>
  <c r="N60" i="22"/>
  <c r="N36" i="22"/>
  <c r="N24" i="22"/>
  <c r="N42" i="22"/>
  <c r="N37" i="22"/>
  <c r="N48" i="22"/>
  <c r="N43" i="22"/>
  <c r="N18" i="22"/>
  <c r="N54" i="22"/>
  <c r="N61" i="22"/>
  <c r="N49" i="22"/>
  <c r="N30" i="22"/>
  <c r="N12" i="22"/>
  <c r="N13" i="22"/>
  <c r="N25" i="22"/>
  <c r="N19" i="22"/>
  <c r="N31" i="22"/>
  <c r="N108" i="22"/>
  <c r="N101" i="22"/>
  <c r="N102" i="22"/>
  <c r="N119" i="22"/>
  <c r="N113" i="22"/>
  <c r="N95" i="22"/>
  <c r="N120" i="22"/>
  <c r="N114" i="22"/>
  <c r="N107" i="22"/>
  <c r="N96" i="22"/>
  <c r="N173" i="22"/>
  <c r="N161" i="22"/>
  <c r="N178" i="22"/>
  <c r="N172" i="22"/>
  <c r="N166" i="22"/>
  <c r="N160" i="22"/>
  <c r="N179" i="22"/>
  <c r="N167" i="22"/>
  <c r="N232" i="22"/>
  <c r="N225" i="22"/>
  <c r="N220" i="22"/>
  <c r="N226" i="22"/>
  <c r="N238" i="22"/>
  <c r="N231" i="22"/>
  <c r="N237" i="22"/>
  <c r="N219" i="22"/>
  <c r="N291" i="22"/>
  <c r="N279" i="22"/>
  <c r="N254" i="22"/>
  <c r="N285" i="22"/>
  <c r="N248" i="22"/>
  <c r="N266" i="22"/>
  <c r="N260" i="22"/>
  <c r="N296" i="22"/>
  <c r="N272" i="22"/>
  <c r="N290" i="22"/>
  <c r="N278" i="22"/>
  <c r="N273" i="22"/>
  <c r="N297" i="22"/>
  <c r="N284" i="22"/>
  <c r="N255" i="22"/>
  <c r="N267" i="22"/>
  <c r="N261" i="22"/>
  <c r="N249" i="22"/>
  <c r="N356" i="22"/>
  <c r="N337" i="22"/>
  <c r="N332" i="22"/>
  <c r="N350" i="22"/>
  <c r="N343" i="22"/>
  <c r="N319" i="22"/>
  <c r="N344" i="22"/>
  <c r="N338" i="22"/>
  <c r="N307" i="22"/>
  <c r="N325" i="22"/>
  <c r="N349" i="22"/>
  <c r="N355" i="22"/>
  <c r="N331" i="22"/>
  <c r="N313" i="22"/>
  <c r="N326" i="22"/>
  <c r="N308" i="22"/>
  <c r="N314" i="22"/>
  <c r="N320" i="22"/>
  <c r="N409" i="22"/>
  <c r="N384" i="22"/>
  <c r="N372" i="22"/>
  <c r="N396" i="22"/>
  <c r="N390" i="22"/>
  <c r="N414" i="22"/>
  <c r="N402" i="22"/>
  <c r="N397" i="22"/>
  <c r="N391" i="22"/>
  <c r="N408" i="22"/>
  <c r="N366" i="22"/>
  <c r="N415" i="22"/>
  <c r="N403" i="22"/>
  <c r="N378" i="22"/>
  <c r="N379" i="22"/>
  <c r="N367" i="22"/>
  <c r="N385" i="22"/>
  <c r="N373" i="22"/>
  <c r="N527" i="22"/>
  <c r="N514" i="22"/>
  <c r="N508" i="22"/>
  <c r="N521" i="22"/>
  <c r="N515" i="22"/>
  <c r="N509" i="22"/>
  <c r="N490" i="22"/>
  <c r="N502" i="22"/>
  <c r="N532" i="22"/>
  <c r="N526" i="22"/>
  <c r="N533" i="22"/>
  <c r="N520" i="22"/>
  <c r="N496" i="22"/>
  <c r="N484" i="22"/>
  <c r="N497" i="22"/>
  <c r="N503" i="22"/>
  <c r="N485" i="22"/>
  <c r="N491" i="22"/>
  <c r="N1348" i="22"/>
  <c r="N1349" i="22"/>
  <c r="N1336" i="22"/>
  <c r="N1337" i="22"/>
  <c r="N1342" i="22"/>
  <c r="N1343" i="22"/>
  <c r="N1306" i="22"/>
  <c r="N1324" i="22"/>
  <c r="N1312" i="22"/>
  <c r="N1325" i="22"/>
  <c r="N1318" i="22"/>
  <c r="N1300" i="22"/>
  <c r="N1331" i="22"/>
  <c r="N1301" i="22"/>
  <c r="N1330" i="22"/>
  <c r="N942" i="22"/>
  <c r="N925" i="22"/>
  <c r="N931" i="22"/>
  <c r="N936" i="22"/>
  <c r="N912" i="22"/>
  <c r="N943" i="22"/>
  <c r="N918" i="22"/>
  <c r="N930" i="22"/>
  <c r="N919" i="22"/>
  <c r="N937" i="22"/>
  <c r="N900" i="22"/>
  <c r="N924" i="22"/>
  <c r="N913" i="22"/>
  <c r="N894" i="22"/>
  <c r="N907" i="22"/>
  <c r="N895" i="22"/>
  <c r="N906" i="22"/>
  <c r="N901" i="22"/>
  <c r="N884" i="22"/>
  <c r="N867" i="22"/>
  <c r="N885" i="22"/>
  <c r="N878" i="22"/>
  <c r="N861" i="22"/>
  <c r="N872" i="22"/>
  <c r="N879" i="22"/>
  <c r="N854" i="22"/>
  <c r="N873" i="22"/>
  <c r="N855" i="22"/>
  <c r="N866" i="22"/>
  <c r="N837" i="22"/>
  <c r="N843" i="22"/>
  <c r="N836" i="22"/>
  <c r="N842" i="22"/>
  <c r="N849" i="22"/>
  <c r="N860" i="22"/>
  <c r="N848" i="22"/>
  <c r="N814" i="22"/>
  <c r="N820" i="22"/>
  <c r="N826" i="22"/>
  <c r="N803" i="22"/>
  <c r="N796" i="22"/>
  <c r="N815" i="22"/>
  <c r="N821" i="22"/>
  <c r="N827" i="22"/>
  <c r="N790" i="22"/>
  <c r="N809" i="22"/>
  <c r="N808" i="22"/>
  <c r="N797" i="22"/>
  <c r="N784" i="22"/>
  <c r="N802" i="22"/>
  <c r="N785" i="22"/>
  <c r="N791" i="22"/>
  <c r="N778" i="22"/>
  <c r="N779" i="22"/>
  <c r="N768" i="22"/>
  <c r="N751" i="22"/>
  <c r="N769" i="22"/>
  <c r="N757" i="22"/>
  <c r="N762" i="22"/>
  <c r="N756" i="22"/>
  <c r="N739" i="22"/>
  <c r="N727" i="22"/>
  <c r="N763" i="22"/>
  <c r="N750" i="22"/>
  <c r="N733" i="22"/>
  <c r="N738" i="22"/>
  <c r="N726" i="22"/>
  <c r="N732" i="22"/>
  <c r="N745" i="22"/>
  <c r="N744" i="22"/>
  <c r="N721" i="22"/>
  <c r="N720" i="22"/>
  <c r="N709" i="22"/>
  <c r="N710" i="22"/>
  <c r="N697" i="22"/>
  <c r="N698" i="22"/>
  <c r="N703" i="22"/>
  <c r="N685" i="22"/>
  <c r="N691" i="22"/>
  <c r="N686" i="22"/>
  <c r="N668" i="22"/>
  <c r="N704" i="22"/>
  <c r="N692" i="22"/>
  <c r="N674" i="22"/>
  <c r="N661" i="22"/>
  <c r="N679" i="22"/>
  <c r="N662" i="22"/>
  <c r="N673" i="22"/>
  <c r="N667" i="22"/>
  <c r="N680" i="22"/>
  <c r="N650" i="22"/>
  <c r="N633" i="22"/>
  <c r="N651" i="22"/>
  <c r="N638" i="22"/>
  <c r="N639" i="22"/>
  <c r="N644" i="22"/>
  <c r="N620" i="22"/>
  <c r="N626" i="22"/>
  <c r="N627" i="22"/>
  <c r="N621" i="22"/>
  <c r="N609" i="22"/>
  <c r="N645" i="22"/>
  <c r="N615" i="22"/>
  <c r="N632" i="22"/>
  <c r="N602" i="22"/>
  <c r="N614" i="22"/>
  <c r="N603" i="22"/>
  <c r="N608" i="22"/>
  <c r="N592" i="22"/>
  <c r="N586" i="22"/>
  <c r="N580" i="22"/>
  <c r="N549" i="22"/>
  <c r="N543" i="22"/>
  <c r="N561" i="22"/>
  <c r="N567" i="22"/>
  <c r="N591" i="22"/>
  <c r="N585" i="22"/>
  <c r="N579" i="22"/>
  <c r="N573" i="22"/>
  <c r="N568" i="22"/>
  <c r="N555" i="22"/>
  <c r="N574" i="22"/>
  <c r="N544" i="22"/>
  <c r="N556" i="22"/>
  <c r="N562" i="22"/>
  <c r="N550" i="22"/>
  <c r="N474" i="22"/>
  <c r="N461" i="22"/>
  <c r="N467" i="22"/>
  <c r="N444" i="22"/>
  <c r="N462" i="22"/>
  <c r="N456" i="22"/>
  <c r="N450" i="22"/>
  <c r="N438" i="22"/>
  <c r="N455" i="22"/>
  <c r="N473" i="22"/>
  <c r="N443" i="22"/>
  <c r="N431" i="22"/>
  <c r="N426" i="22"/>
  <c r="N437" i="22"/>
  <c r="N432" i="22"/>
  <c r="N425" i="22"/>
  <c r="N468" i="22"/>
  <c r="N449" i="22"/>
  <c r="N113" i="21"/>
  <c r="N109" i="21"/>
  <c r="N105" i="21"/>
  <c r="N110" i="21"/>
  <c r="N106" i="21"/>
  <c r="N328" i="21"/>
  <c r="N111" i="21"/>
  <c r="N107" i="21"/>
  <c r="N103" i="21"/>
  <c r="N112" i="21"/>
  <c r="N108" i="21"/>
  <c r="N104" i="21"/>
  <c r="N229" i="21"/>
  <c r="N223" i="21"/>
  <c r="N337" i="21"/>
  <c r="N214" i="21"/>
  <c r="N198" i="21"/>
  <c r="N196" i="21"/>
  <c r="N230" i="21"/>
  <c r="N222" i="21"/>
  <c r="N213" i="21"/>
  <c r="N221" i="21"/>
  <c r="N212" i="21"/>
  <c r="N204" i="21"/>
  <c r="N220" i="21"/>
  <c r="N211" i="21"/>
  <c r="N227" i="21"/>
  <c r="N210" i="21"/>
  <c r="N336" i="21"/>
  <c r="N202" i="21"/>
  <c r="N194" i="21"/>
  <c r="N226" i="21"/>
  <c r="N217" i="21"/>
  <c r="N209" i="21"/>
  <c r="N201" i="21"/>
  <c r="N224" i="21"/>
  <c r="N228" i="21"/>
  <c r="N225" i="21"/>
  <c r="N216" i="21"/>
  <c r="N208" i="21"/>
  <c r="N200" i="21"/>
  <c r="N195" i="21"/>
  <c r="N197" i="21"/>
  <c r="N199" i="21"/>
  <c r="N215" i="21"/>
  <c r="N207" i="21"/>
  <c r="N203" i="21"/>
  <c r="N183" i="21"/>
  <c r="N182" i="21"/>
  <c r="N181" i="21"/>
  <c r="N168" i="21"/>
  <c r="N176" i="21"/>
  <c r="N156" i="21"/>
  <c r="N177" i="21"/>
  <c r="N187" i="21"/>
  <c r="N169" i="21"/>
  <c r="N159" i="21"/>
  <c r="N186" i="21"/>
  <c r="N170" i="21"/>
  <c r="N178" i="21"/>
  <c r="N161" i="21"/>
  <c r="N165" i="21"/>
  <c r="N191" i="21"/>
  <c r="N171" i="21"/>
  <c r="N333" i="21"/>
  <c r="N185" i="21"/>
  <c r="N190" i="21"/>
  <c r="N172" i="21"/>
  <c r="N157" i="21"/>
  <c r="N160" i="21"/>
  <c r="N173" i="21"/>
  <c r="N155" i="21"/>
  <c r="N162" i="21"/>
  <c r="N164" i="21"/>
  <c r="N189" i="21"/>
  <c r="N174" i="21"/>
  <c r="N184" i="21"/>
  <c r="N334" i="21"/>
  <c r="N188" i="21"/>
  <c r="N175" i="21"/>
  <c r="N158" i="21"/>
  <c r="N332" i="21"/>
  <c r="N163" i="21"/>
  <c r="P1" i="33"/>
  <c r="Q1" i="32"/>
  <c r="P1" i="31"/>
  <c r="P1" i="30"/>
  <c r="P1" i="29"/>
  <c r="Q1" i="28"/>
  <c r="P1" i="27"/>
  <c r="P1" i="26"/>
  <c r="N151" i="21"/>
  <c r="N147" i="21"/>
  <c r="N143" i="21"/>
  <c r="N152" i="21"/>
  <c r="N148" i="21"/>
  <c r="N149" i="21"/>
  <c r="N145" i="21"/>
  <c r="N331" i="21"/>
  <c r="N130" i="21"/>
  <c r="N126" i="21"/>
  <c r="N125" i="21"/>
  <c r="N118" i="21"/>
  <c r="N117" i="21"/>
  <c r="N22" i="21"/>
  <c r="N18" i="21"/>
  <c r="N14" i="21"/>
  <c r="N28" i="21"/>
  <c r="N322" i="21"/>
  <c r="N17" i="21"/>
  <c r="N87" i="21"/>
  <c r="N83" i="21"/>
  <c r="N79" i="21"/>
  <c r="N73" i="21"/>
  <c r="N69" i="21"/>
  <c r="N65" i="21"/>
  <c r="N59" i="21"/>
  <c r="N45" i="21"/>
  <c r="N41" i="21"/>
  <c r="N35" i="21"/>
  <c r="N31" i="21"/>
  <c r="N136" i="21"/>
  <c r="N131" i="21"/>
  <c r="N98" i="21"/>
  <c r="N94" i="21"/>
  <c r="N90" i="21"/>
  <c r="N84" i="21"/>
  <c r="N80" i="21"/>
  <c r="N74" i="21"/>
  <c r="N70" i="21"/>
  <c r="N66" i="21"/>
  <c r="N60" i="21"/>
  <c r="N56" i="21"/>
  <c r="N46" i="21"/>
  <c r="N42" i="21"/>
  <c r="N32" i="21"/>
  <c r="N129" i="21"/>
  <c r="N120" i="21"/>
  <c r="N119" i="21"/>
  <c r="N93" i="21"/>
  <c r="N137" i="21"/>
  <c r="N124" i="21"/>
  <c r="N123" i="21"/>
  <c r="N116" i="21"/>
  <c r="N100" i="21"/>
  <c r="N19" i="21"/>
  <c r="N15" i="21"/>
  <c r="N9" i="21"/>
  <c r="N13" i="21"/>
  <c r="N135" i="21"/>
  <c r="N97" i="21"/>
  <c r="N132" i="21"/>
  <c r="N95" i="21"/>
  <c r="N91" i="21"/>
  <c r="N85" i="21"/>
  <c r="N81" i="21"/>
  <c r="N77" i="21"/>
  <c r="N71" i="21"/>
  <c r="N67" i="21"/>
  <c r="N325" i="21"/>
  <c r="N61" i="21"/>
  <c r="N57" i="21"/>
  <c r="N47" i="21"/>
  <c r="N43" i="21"/>
  <c r="N33" i="21"/>
  <c r="N29" i="21"/>
  <c r="N150" i="21"/>
  <c r="N138" i="21"/>
  <c r="N133" i="21"/>
  <c r="N122" i="21"/>
  <c r="N121" i="21"/>
  <c r="N20" i="21"/>
  <c r="N16" i="21"/>
  <c r="N12" i="21"/>
  <c r="N44" i="21"/>
  <c r="N34" i="21"/>
  <c r="N30" i="21"/>
  <c r="N21" i="21"/>
  <c r="N146" i="21"/>
  <c r="N144" i="21"/>
  <c r="N142" i="21"/>
  <c r="N139" i="21"/>
  <c r="N96" i="21"/>
  <c r="N92" i="21"/>
  <c r="N86" i="21"/>
  <c r="N82" i="21"/>
  <c r="N78" i="21"/>
  <c r="N72" i="21"/>
  <c r="N68" i="21"/>
  <c r="N64" i="21"/>
  <c r="N58" i="21"/>
  <c r="N48" i="21"/>
  <c r="N134" i="21"/>
  <c r="N99" i="21"/>
  <c r="O1" i="21"/>
  <c r="O55" i="21"/>
  <c r="O1" i="22"/>
  <c r="E217" i="20"/>
  <c r="E219" i="20"/>
  <c r="Q139" i="20"/>
  <c r="M181" i="19"/>
  <c r="P259" i="20"/>
  <c r="S185" i="19"/>
  <c r="S189" i="19"/>
  <c r="N185" i="19"/>
  <c r="N189" i="19"/>
  <c r="T259" i="20"/>
  <c r="AB227" i="20"/>
  <c r="G219" i="20"/>
  <c r="I219" i="20"/>
  <c r="AC189" i="20"/>
  <c r="U189" i="20"/>
  <c r="U191" i="20"/>
  <c r="U199" i="20" s="1"/>
  <c r="M189" i="20"/>
  <c r="M191" i="20"/>
  <c r="AB189" i="20"/>
  <c r="AB191" i="20"/>
  <c r="AB199" i="20" s="1"/>
  <c r="T189" i="20"/>
  <c r="T191" i="20"/>
  <c r="T199" i="20" s="1"/>
  <c r="L189" i="20"/>
  <c r="L191" i="20"/>
  <c r="L199" i="20" s="1"/>
  <c r="AA189" i="20"/>
  <c r="AA191" i="20"/>
  <c r="AA199" i="20"/>
  <c r="S189" i="20"/>
  <c r="S191" i="20"/>
  <c r="K189" i="20"/>
  <c r="AH189" i="20"/>
  <c r="AH191" i="20"/>
  <c r="AH199" i="20" s="1"/>
  <c r="Z189" i="20"/>
  <c r="Z191" i="20"/>
  <c r="Z199" i="20" s="1"/>
  <c r="R189" i="20"/>
  <c r="R191" i="20"/>
  <c r="J189" i="20"/>
  <c r="J191" i="20"/>
  <c r="J199" i="20" s="1"/>
  <c r="AG189" i="20"/>
  <c r="AG191" i="20"/>
  <c r="Y189" i="20"/>
  <c r="Y191" i="20"/>
  <c r="Q189" i="20"/>
  <c r="Q191" i="20"/>
  <c r="I189" i="20"/>
  <c r="AF189" i="20"/>
  <c r="AF191" i="20"/>
  <c r="AF199" i="20"/>
  <c r="X189" i="20"/>
  <c r="P189" i="20"/>
  <c r="H189" i="20"/>
  <c r="G151" i="20"/>
  <c r="AE189" i="20"/>
  <c r="W189" i="20"/>
  <c r="W191" i="20"/>
  <c r="O189" i="20"/>
  <c r="O191" i="20"/>
  <c r="G189" i="20"/>
  <c r="G191" i="20"/>
  <c r="G199" i="20" s="1"/>
  <c r="AD189" i="20"/>
  <c r="V189" i="20"/>
  <c r="V191" i="20"/>
  <c r="V199" i="20" s="1"/>
  <c r="N189" i="20"/>
  <c r="N191" i="20"/>
  <c r="F189" i="20"/>
  <c r="F191" i="20"/>
  <c r="F199" i="20"/>
  <c r="H251" i="20"/>
  <c r="AB251" i="20"/>
  <c r="AB259" i="20"/>
  <c r="X101" i="20"/>
  <c r="AB294" i="19"/>
  <c r="AH290" i="19"/>
  <c r="F185" i="19"/>
  <c r="F189" i="19"/>
  <c r="U185" i="19"/>
  <c r="U189" i="19"/>
  <c r="J109" i="20"/>
  <c r="J124" i="20"/>
  <c r="K227" i="19"/>
  <c r="AB101" i="20"/>
  <c r="AB109" i="20"/>
  <c r="Y181" i="19"/>
  <c r="AA181" i="19"/>
  <c r="U37" i="19"/>
  <c r="V227" i="19"/>
  <c r="G71" i="20"/>
  <c r="G79" i="20" s="1"/>
  <c r="G124" i="20" s="1"/>
  <c r="L31" i="19"/>
  <c r="S227" i="19"/>
  <c r="AF185" i="19"/>
  <c r="AF189" i="19"/>
  <c r="H259" i="20"/>
  <c r="R227" i="20"/>
  <c r="N109" i="20"/>
  <c r="N124" i="20"/>
  <c r="L259" i="20"/>
  <c r="AD227" i="20"/>
  <c r="T227" i="20"/>
  <c r="G259" i="20"/>
  <c r="AD259" i="20"/>
  <c r="Y227" i="20"/>
  <c r="O219" i="20"/>
  <c r="Q219" i="20"/>
  <c r="AD31" i="19"/>
  <c r="P251" i="20"/>
  <c r="G109" i="20"/>
  <c r="M185" i="19"/>
  <c r="R109" i="20"/>
  <c r="R124" i="20"/>
  <c r="AG181" i="19"/>
  <c r="V37" i="19"/>
  <c r="T181" i="19"/>
  <c r="AJ133" i="19"/>
  <c r="T227" i="19"/>
  <c r="E185" i="19"/>
  <c r="Q185" i="19"/>
  <c r="I185" i="19"/>
  <c r="I189" i="19"/>
  <c r="AH185" i="19"/>
  <c r="AH189" i="19"/>
  <c r="Z185" i="19"/>
  <c r="AG185" i="19"/>
  <c r="Y185" i="19"/>
  <c r="R185" i="19"/>
  <c r="V219" i="20"/>
  <c r="V31" i="19"/>
  <c r="Q181" i="19"/>
  <c r="M284" i="19"/>
  <c r="U284" i="19"/>
  <c r="AC284" i="19"/>
  <c r="E286" i="19"/>
  <c r="S199" i="20"/>
  <c r="V227" i="20"/>
  <c r="R199" i="20"/>
  <c r="R273" i="20" s="1"/>
  <c r="L227" i="20"/>
  <c r="Q227" i="20"/>
  <c r="M199" i="20"/>
  <c r="M242" i="20" s="1"/>
  <c r="W219" i="20"/>
  <c r="W227" i="20"/>
  <c r="Y219" i="20"/>
  <c r="X109" i="20"/>
  <c r="X185" i="19"/>
  <c r="X189" i="19"/>
  <c r="E251" i="20"/>
  <c r="F284" i="19"/>
  <c r="G274" i="19"/>
  <c r="G101" i="20"/>
  <c r="Z109" i="20"/>
  <c r="T185" i="19"/>
  <c r="T189" i="19"/>
  <c r="AA286" i="19"/>
  <c r="AA294" i="19"/>
  <c r="S294" i="19"/>
  <c r="J181" i="19"/>
  <c r="J189" i="19"/>
  <c r="AD37" i="19"/>
  <c r="AJ105" i="20"/>
  <c r="AJ290" i="19"/>
  <c r="Y199" i="20"/>
  <c r="V251" i="20"/>
  <c r="V259" i="20"/>
  <c r="X69" i="20"/>
  <c r="O69" i="20"/>
  <c r="AH69" i="20"/>
  <c r="AA189" i="19"/>
  <c r="O227" i="20"/>
  <c r="Q199" i="20"/>
  <c r="Q242" i="20" s="1"/>
  <c r="K37" i="19"/>
  <c r="G227" i="20"/>
  <c r="N199" i="20"/>
  <c r="N273" i="20" s="1"/>
  <c r="AF219" i="20"/>
  <c r="AF227" i="20"/>
  <c r="K185" i="19"/>
  <c r="K189" i="19"/>
  <c r="R286" i="19"/>
  <c r="J294" i="19"/>
  <c r="N227" i="20"/>
  <c r="AA227" i="20"/>
  <c r="W199" i="20"/>
  <c r="W273" i="20" s="1"/>
  <c r="N259" i="20"/>
  <c r="I227" i="20"/>
  <c r="AA219" i="20"/>
  <c r="AE219" i="20"/>
  <c r="AE227" i="20"/>
  <c r="AG219" i="20"/>
  <c r="AG227" i="20"/>
  <c r="P109" i="20"/>
  <c r="P185" i="19"/>
  <c r="P189" i="19"/>
  <c r="F251" i="20"/>
  <c r="F259" i="20"/>
  <c r="F273" i="20"/>
  <c r="W109" i="20"/>
  <c r="W124" i="20"/>
  <c r="AG109" i="20"/>
  <c r="O101" i="20"/>
  <c r="O109" i="20"/>
  <c r="AH109" i="20"/>
  <c r="L185" i="19"/>
  <c r="R181" i="19"/>
  <c r="AE37" i="19"/>
  <c r="L181" i="19"/>
  <c r="G84" i="19"/>
  <c r="E239" i="19"/>
  <c r="J37" i="19"/>
  <c r="P71" i="20"/>
  <c r="P79" i="20" s="1"/>
  <c r="P124" i="20" s="1"/>
  <c r="U31" i="19"/>
  <c r="O185" i="19"/>
  <c r="O189" i="19"/>
  <c r="V185" i="19"/>
  <c r="V189" i="19"/>
  <c r="Q286" i="19"/>
  <c r="I294" i="19"/>
  <c r="E227" i="20"/>
  <c r="AJ223" i="20"/>
  <c r="L109" i="20"/>
  <c r="L124" i="20"/>
  <c r="G185" i="19"/>
  <c r="G189" i="19"/>
  <c r="AC185" i="19"/>
  <c r="AC189" i="19"/>
  <c r="T101" i="20"/>
  <c r="T109" i="20"/>
  <c r="T124" i="20"/>
  <c r="L37" i="19"/>
  <c r="H185" i="19"/>
  <c r="H189" i="19"/>
  <c r="F227" i="20"/>
  <c r="AH259" i="20"/>
  <c r="AG199" i="20"/>
  <c r="X259" i="20"/>
  <c r="S227" i="20"/>
  <c r="S242" i="20"/>
  <c r="O199" i="20"/>
  <c r="O273" i="20" s="1"/>
  <c r="AE249" i="20"/>
  <c r="AE251" i="20"/>
  <c r="AE259" i="20"/>
  <c r="W249" i="20"/>
  <c r="W251" i="20"/>
  <c r="W259" i="20"/>
  <c r="O249" i="20"/>
  <c r="O251" i="20"/>
  <c r="O259" i="20"/>
  <c r="G249" i="20"/>
  <c r="G251" i="20"/>
  <c r="AC249" i="20"/>
  <c r="AC251" i="20"/>
  <c r="AC259" i="20"/>
  <c r="U249" i="20"/>
  <c r="U251" i="20"/>
  <c r="U259" i="20"/>
  <c r="M249" i="20"/>
  <c r="M251" i="20"/>
  <c r="M259" i="20"/>
  <c r="Q179" i="20"/>
  <c r="AA249" i="20"/>
  <c r="AA251" i="20"/>
  <c r="AA259" i="20"/>
  <c r="S249" i="20"/>
  <c r="S251" i="20"/>
  <c r="S259" i="20"/>
  <c r="S273" i="20"/>
  <c r="K249" i="20"/>
  <c r="K251" i="20"/>
  <c r="K259" i="20"/>
  <c r="AG249" i="20"/>
  <c r="AG251" i="20"/>
  <c r="AG259" i="20"/>
  <c r="Y249" i="20"/>
  <c r="Y251" i="20"/>
  <c r="Y259" i="20"/>
  <c r="Q249" i="20"/>
  <c r="Q251" i="20"/>
  <c r="Q259" i="20"/>
  <c r="I249" i="20"/>
  <c r="I251" i="20"/>
  <c r="I259" i="20"/>
  <c r="P285" i="19"/>
  <c r="X285" i="19"/>
  <c r="AF285" i="19"/>
  <c r="H286" i="19"/>
  <c r="K219" i="20"/>
  <c r="K227" i="20"/>
  <c r="F219" i="20"/>
  <c r="H219" i="20"/>
  <c r="H227" i="20"/>
  <c r="J219" i="20"/>
  <c r="J227" i="20"/>
  <c r="AD109" i="20"/>
  <c r="N251" i="20"/>
  <c r="AE109" i="20"/>
  <c r="AE185" i="19"/>
  <c r="AE189" i="19"/>
  <c r="F101" i="20"/>
  <c r="F109" i="20"/>
  <c r="M227" i="19"/>
  <c r="W101" i="20"/>
  <c r="Q44" i="20"/>
  <c r="AC99" i="20"/>
  <c r="AC101" i="20"/>
  <c r="AC109" i="20"/>
  <c r="U99" i="20"/>
  <c r="U101" i="20"/>
  <c r="U109" i="20"/>
  <c r="U124" i="20"/>
  <c r="M99" i="20"/>
  <c r="M101" i="20"/>
  <c r="M109" i="20"/>
  <c r="M124" i="20"/>
  <c r="E99" i="20"/>
  <c r="Y99" i="20"/>
  <c r="Y101" i="20"/>
  <c r="Y109" i="20"/>
  <c r="Q99" i="20"/>
  <c r="Q101" i="20"/>
  <c r="Q109" i="20"/>
  <c r="I99" i="20"/>
  <c r="I101" i="20"/>
  <c r="I109" i="20"/>
  <c r="I124" i="20"/>
  <c r="AG99" i="20"/>
  <c r="AG101" i="20"/>
  <c r="H101" i="20"/>
  <c r="H109" i="20"/>
  <c r="H124" i="20"/>
  <c r="O285" i="19"/>
  <c r="W285" i="19"/>
  <c r="AE285" i="19"/>
  <c r="G286" i="19"/>
  <c r="Z181" i="19"/>
  <c r="M1" i="15"/>
  <c r="M343" i="21"/>
  <c r="N327" i="21"/>
  <c r="N321" i="21"/>
  <c r="N338" i="21"/>
  <c r="N340" i="21"/>
  <c r="N329" i="21"/>
  <c r="N330" i="21"/>
  <c r="N326" i="21"/>
  <c r="N335" i="21"/>
  <c r="N341" i="21"/>
  <c r="N323" i="21"/>
  <c r="N324" i="21"/>
  <c r="M314" i="21"/>
  <c r="O1267" i="22"/>
  <c r="O201" i="22"/>
  <c r="O155" i="22"/>
  <c r="O89" i="22"/>
  <c r="O213" i="22"/>
  <c r="O207" i="22"/>
  <c r="O71" i="22"/>
  <c r="O1248" i="22"/>
  <c r="O136" i="22"/>
  <c r="O189" i="22"/>
  <c r="O1254" i="22"/>
  <c r="O214" i="22"/>
  <c r="O142" i="22"/>
  <c r="O195" i="22"/>
  <c r="O1266" i="22"/>
  <c r="O1260" i="22"/>
  <c r="O154" i="22"/>
  <c r="O148" i="22"/>
  <c r="O77" i="22"/>
  <c r="O1242" i="22"/>
  <c r="O130" i="22"/>
  <c r="O83" i="22"/>
  <c r="O1290" i="22"/>
  <c r="O1273" i="22"/>
  <c r="O1291" i="22"/>
  <c r="O1278" i="22"/>
  <c r="O1279" i="22"/>
  <c r="O1284" i="22"/>
  <c r="O1285" i="22"/>
  <c r="O1272" i="22"/>
  <c r="N309" i="21"/>
  <c r="N153" i="21"/>
  <c r="O306" i="21"/>
  <c r="O302" i="21"/>
  <c r="O307" i="21"/>
  <c r="O303" i="21"/>
  <c r="O308" i="21"/>
  <c r="O304" i="21"/>
  <c r="O305" i="21"/>
  <c r="O1232" i="22"/>
  <c r="O1220" i="22"/>
  <c r="O1221" i="22"/>
  <c r="O1227" i="22"/>
  <c r="O1202" i="22"/>
  <c r="O1226" i="22"/>
  <c r="O1209" i="22"/>
  <c r="O1197" i="22"/>
  <c r="O1233" i="22"/>
  <c r="O1190" i="22"/>
  <c r="O1215" i="22"/>
  <c r="O1184" i="22"/>
  <c r="O1196" i="22"/>
  <c r="O1214" i="22"/>
  <c r="O1203" i="22"/>
  <c r="O1191" i="22"/>
  <c r="O1185" i="22"/>
  <c r="O1208" i="22"/>
  <c r="N296" i="21"/>
  <c r="O293" i="21"/>
  <c r="O289" i="21"/>
  <c r="O285" i="21"/>
  <c r="O294" i="21"/>
  <c r="O290" i="21"/>
  <c r="O286" i="21"/>
  <c r="O295" i="21"/>
  <c r="O291" i="21"/>
  <c r="O287" i="21"/>
  <c r="O292" i="21"/>
  <c r="O288" i="21"/>
  <c r="N114" i="21"/>
  <c r="N62" i="21"/>
  <c r="Y189" i="19"/>
  <c r="AG189" i="19"/>
  <c r="N36" i="21"/>
  <c r="N49" i="21"/>
  <c r="N127" i="21"/>
  <c r="N101" i="21"/>
  <c r="N192" i="21"/>
  <c r="N231" i="21"/>
  <c r="N244" i="21"/>
  <c r="N218" i="21"/>
  <c r="N179" i="21"/>
  <c r="N75" i="21"/>
  <c r="N23" i="21"/>
  <c r="N88" i="21"/>
  <c r="N283" i="21"/>
  <c r="N166" i="21"/>
  <c r="N205" i="21"/>
  <c r="N270" i="21"/>
  <c r="N140" i="21"/>
  <c r="N257" i="21"/>
  <c r="O1174" i="22"/>
  <c r="O1157" i="22"/>
  <c r="O1175" i="22"/>
  <c r="O1163" i="22"/>
  <c r="O1168" i="22"/>
  <c r="O1169" i="22"/>
  <c r="O1162" i="22"/>
  <c r="O1156" i="22"/>
  <c r="O1139" i="22"/>
  <c r="O1145" i="22"/>
  <c r="O1144" i="22"/>
  <c r="O1127" i="22"/>
  <c r="O1150" i="22"/>
  <c r="O1138" i="22"/>
  <c r="O1132" i="22"/>
  <c r="O1151" i="22"/>
  <c r="O1133" i="22"/>
  <c r="O1126" i="22"/>
  <c r="O1116" i="22"/>
  <c r="O1117" i="22"/>
  <c r="O1105" i="22"/>
  <c r="O1110" i="22"/>
  <c r="O1111" i="22"/>
  <c r="O1104" i="22"/>
  <c r="O1093" i="22"/>
  <c r="O1099" i="22"/>
  <c r="O1098" i="22"/>
  <c r="O1081" i="22"/>
  <c r="O1074" i="22"/>
  <c r="O1075" i="22"/>
  <c r="O1087" i="22"/>
  <c r="O1080" i="22"/>
  <c r="O1068" i="22"/>
  <c r="O1086" i="22"/>
  <c r="O1069" i="22"/>
  <c r="O1092" i="22"/>
  <c r="O1059" i="22"/>
  <c r="O1047" i="22"/>
  <c r="O1052" i="22"/>
  <c r="O1034" i="22"/>
  <c r="O1053" i="22"/>
  <c r="O1040" i="22"/>
  <c r="O1028" i="22"/>
  <c r="O1041" i="22"/>
  <c r="O1035" i="22"/>
  <c r="O1016" i="22"/>
  <c r="O1010" i="22"/>
  <c r="O1058" i="22"/>
  <c r="O1022" i="22"/>
  <c r="O1017" i="22"/>
  <c r="O1011" i="22"/>
  <c r="O1023" i="22"/>
  <c r="O1046" i="22"/>
  <c r="O1029" i="22"/>
  <c r="O1001" i="22"/>
  <c r="O994" i="22"/>
  <c r="O982" i="22"/>
  <c r="O971" i="22"/>
  <c r="O995" i="22"/>
  <c r="O983" i="22"/>
  <c r="O989" i="22"/>
  <c r="O1000" i="22"/>
  <c r="O988" i="22"/>
  <c r="O977" i="22"/>
  <c r="O959" i="22"/>
  <c r="O976" i="22"/>
  <c r="O970" i="22"/>
  <c r="O964" i="22"/>
  <c r="O958" i="22"/>
  <c r="O952" i="22"/>
  <c r="O965" i="22"/>
  <c r="O953" i="22"/>
  <c r="O279" i="21"/>
  <c r="O275" i="21"/>
  <c r="O280" i="21"/>
  <c r="O276" i="21"/>
  <c r="O272" i="21"/>
  <c r="O266" i="21"/>
  <c r="O262" i="21"/>
  <c r="O281" i="21"/>
  <c r="O277" i="21"/>
  <c r="O273" i="21"/>
  <c r="O267" i="21"/>
  <c r="O263" i="21"/>
  <c r="O259" i="21"/>
  <c r="O253" i="21"/>
  <c r="O249" i="21"/>
  <c r="O282" i="21"/>
  <c r="O278" i="21"/>
  <c r="O274" i="21"/>
  <c r="O268" i="21"/>
  <c r="O264" i="21"/>
  <c r="O260" i="21"/>
  <c r="O254" i="21"/>
  <c r="O250" i="21"/>
  <c r="O269" i="21"/>
  <c r="O265" i="21"/>
  <c r="O261" i="21"/>
  <c r="O256" i="21"/>
  <c r="O246" i="21"/>
  <c r="O240" i="21"/>
  <c r="O236" i="21"/>
  <c r="O239" i="21"/>
  <c r="O233" i="21"/>
  <c r="O252" i="21"/>
  <c r="O251" i="21"/>
  <c r="O248" i="21"/>
  <c r="O243" i="21"/>
  <c r="O238" i="21"/>
  <c r="O234" i="21"/>
  <c r="O247" i="21"/>
  <c r="O255" i="21"/>
  <c r="O242" i="21"/>
  <c r="O237" i="21"/>
  <c r="O338" i="21"/>
  <c r="O241" i="21"/>
  <c r="O235" i="21"/>
  <c r="O36" i="22"/>
  <c r="O24" i="22"/>
  <c r="O42" i="22"/>
  <c r="O60" i="22"/>
  <c r="O48" i="22"/>
  <c r="O43" i="22"/>
  <c r="O18" i="22"/>
  <c r="O54" i="22"/>
  <c r="O61" i="22"/>
  <c r="O49" i="22"/>
  <c r="O30" i="22"/>
  <c r="O12" i="22"/>
  <c r="O55" i="22"/>
  <c r="O13" i="22"/>
  <c r="O37" i="22"/>
  <c r="O31" i="22"/>
  <c r="O19" i="22"/>
  <c r="O25" i="22"/>
  <c r="O102" i="22"/>
  <c r="O119" i="22"/>
  <c r="O113" i="22"/>
  <c r="O95" i="22"/>
  <c r="O96" i="22"/>
  <c r="O108" i="22"/>
  <c r="O101" i="22"/>
  <c r="O120" i="22"/>
  <c r="O114" i="22"/>
  <c r="O107" i="22"/>
  <c r="O178" i="22"/>
  <c r="O172" i="22"/>
  <c r="O166" i="22"/>
  <c r="O160" i="22"/>
  <c r="O179" i="22"/>
  <c r="O167" i="22"/>
  <c r="O173" i="22"/>
  <c r="O161" i="22"/>
  <c r="O232" i="22"/>
  <c r="O225" i="22"/>
  <c r="O220" i="22"/>
  <c r="O226" i="22"/>
  <c r="O237" i="22"/>
  <c r="O238" i="22"/>
  <c r="O231" i="22"/>
  <c r="O219" i="22"/>
  <c r="O285" i="22"/>
  <c r="O248" i="22"/>
  <c r="O266" i="22"/>
  <c r="O260" i="22"/>
  <c r="O296" i="22"/>
  <c r="O272" i="22"/>
  <c r="O290" i="22"/>
  <c r="O278" i="22"/>
  <c r="O279" i="22"/>
  <c r="O297" i="22"/>
  <c r="O284" i="22"/>
  <c r="O291" i="22"/>
  <c r="O254" i="22"/>
  <c r="O255" i="22"/>
  <c r="O267" i="22"/>
  <c r="O249" i="22"/>
  <c r="O273" i="22"/>
  <c r="O261" i="22"/>
  <c r="O350" i="22"/>
  <c r="O343" i="22"/>
  <c r="O319" i="22"/>
  <c r="O314" i="22"/>
  <c r="O344" i="22"/>
  <c r="O338" i="22"/>
  <c r="O325" i="22"/>
  <c r="O355" i="22"/>
  <c r="O331" i="22"/>
  <c r="O313" i="22"/>
  <c r="O349" i="22"/>
  <c r="O307" i="22"/>
  <c r="O356" i="22"/>
  <c r="O337" i="22"/>
  <c r="O308" i="22"/>
  <c r="O320" i="22"/>
  <c r="O326" i="22"/>
  <c r="O332" i="22"/>
  <c r="O379" i="22"/>
  <c r="O372" i="22"/>
  <c r="O396" i="22"/>
  <c r="O390" i="22"/>
  <c r="O414" i="22"/>
  <c r="O402" i="22"/>
  <c r="O397" i="22"/>
  <c r="O408" i="22"/>
  <c r="O366" i="22"/>
  <c r="O415" i="22"/>
  <c r="O403" i="22"/>
  <c r="O378" i="22"/>
  <c r="O409" i="22"/>
  <c r="O384" i="22"/>
  <c r="O385" i="22"/>
  <c r="O373" i="22"/>
  <c r="O367" i="22"/>
  <c r="O391" i="22"/>
  <c r="O521" i="22"/>
  <c r="O515" i="22"/>
  <c r="O490" i="22"/>
  <c r="O502" i="22"/>
  <c r="O485" i="22"/>
  <c r="O532" i="22"/>
  <c r="O526" i="22"/>
  <c r="O533" i="22"/>
  <c r="O520" i="22"/>
  <c r="O496" i="22"/>
  <c r="O484" i="22"/>
  <c r="O527" i="22"/>
  <c r="O514" i="22"/>
  <c r="O508" i="22"/>
  <c r="O503" i="22"/>
  <c r="O497" i="22"/>
  <c r="O509" i="22"/>
  <c r="O491" i="22"/>
  <c r="O1348" i="22"/>
  <c r="O1331" i="22"/>
  <c r="O1349" i="22"/>
  <c r="O1337" i="22"/>
  <c r="O1342" i="22"/>
  <c r="O1343" i="22"/>
  <c r="O1324" i="22"/>
  <c r="O1336" i="22"/>
  <c r="O1330" i="22"/>
  <c r="O1312" i="22"/>
  <c r="O1318" i="22"/>
  <c r="O1300" i="22"/>
  <c r="O1301" i="22"/>
  <c r="O1306" i="22"/>
  <c r="O943" i="22"/>
  <c r="O936" i="22"/>
  <c r="O937" i="22"/>
  <c r="O913" i="22"/>
  <c r="O942" i="22"/>
  <c r="O930" i="22"/>
  <c r="O919" i="22"/>
  <c r="O918" i="22"/>
  <c r="O900" i="22"/>
  <c r="O931" i="22"/>
  <c r="O925" i="22"/>
  <c r="O924" i="22"/>
  <c r="O912" i="22"/>
  <c r="O901" i="22"/>
  <c r="O894" i="22"/>
  <c r="O907" i="22"/>
  <c r="O895" i="22"/>
  <c r="O906" i="22"/>
  <c r="O885" i="22"/>
  <c r="O872" i="22"/>
  <c r="O878" i="22"/>
  <c r="O879" i="22"/>
  <c r="O884" i="22"/>
  <c r="O873" i="22"/>
  <c r="O855" i="22"/>
  <c r="O867" i="22"/>
  <c r="O866" i="22"/>
  <c r="O836" i="22"/>
  <c r="O842" i="22"/>
  <c r="O843" i="22"/>
  <c r="O849" i="22"/>
  <c r="O854" i="22"/>
  <c r="O848" i="22"/>
  <c r="O837" i="22"/>
  <c r="O861" i="22"/>
  <c r="O860" i="22"/>
  <c r="O826" i="22"/>
  <c r="O815" i="22"/>
  <c r="O820" i="22"/>
  <c r="O821" i="22"/>
  <c r="O827" i="22"/>
  <c r="O809" i="22"/>
  <c r="O802" i="22"/>
  <c r="O814" i="22"/>
  <c r="O808" i="22"/>
  <c r="O797" i="22"/>
  <c r="O791" i="22"/>
  <c r="O784" i="22"/>
  <c r="O785" i="22"/>
  <c r="O790" i="22"/>
  <c r="O796" i="22"/>
  <c r="O778" i="22"/>
  <c r="O803" i="22"/>
  <c r="O779" i="22"/>
  <c r="O768" i="22"/>
  <c r="O769" i="22"/>
  <c r="O762" i="22"/>
  <c r="O763" i="22"/>
  <c r="O756" i="22"/>
  <c r="O738" i="22"/>
  <c r="O757" i="22"/>
  <c r="O744" i="22"/>
  <c r="O732" i="22"/>
  <c r="O745" i="22"/>
  <c r="O739" i="22"/>
  <c r="O726" i="22"/>
  <c r="O727" i="22"/>
  <c r="O750" i="22"/>
  <c r="O720" i="22"/>
  <c r="O751" i="22"/>
  <c r="O721" i="22"/>
  <c r="O733" i="22"/>
  <c r="O709" i="22"/>
  <c r="O710" i="22"/>
  <c r="O697" i="22"/>
  <c r="O698" i="22"/>
  <c r="O704" i="22"/>
  <c r="O686" i="22"/>
  <c r="O679" i="22"/>
  <c r="O692" i="22"/>
  <c r="O662" i="22"/>
  <c r="O691" i="22"/>
  <c r="O685" i="22"/>
  <c r="O673" i="22"/>
  <c r="O668" i="22"/>
  <c r="O703" i="22"/>
  <c r="O667" i="22"/>
  <c r="O674" i="22"/>
  <c r="O680" i="22"/>
  <c r="O661" i="22"/>
  <c r="O650" i="22"/>
  <c r="O633" i="22"/>
  <c r="O651" i="22"/>
  <c r="O638" i="22"/>
  <c r="O639" i="22"/>
  <c r="O644" i="22"/>
  <c r="O645" i="22"/>
  <c r="O621" i="22"/>
  <c r="O626" i="22"/>
  <c r="O627" i="22"/>
  <c r="O614" i="22"/>
  <c r="O615" i="22"/>
  <c r="O632" i="22"/>
  <c r="O602" i="22"/>
  <c r="O620" i="22"/>
  <c r="O603" i="22"/>
  <c r="O609" i="22"/>
  <c r="O608" i="22"/>
  <c r="O543" i="22"/>
  <c r="O561" i="22"/>
  <c r="O591" i="22"/>
  <c r="O555" i="22"/>
  <c r="O567" i="22"/>
  <c r="O585" i="22"/>
  <c r="O579" i="22"/>
  <c r="O573" i="22"/>
  <c r="O574" i="22"/>
  <c r="O592" i="22"/>
  <c r="O586" i="22"/>
  <c r="O580" i="22"/>
  <c r="O549" i="22"/>
  <c r="O568" i="22"/>
  <c r="O544" i="22"/>
  <c r="O556" i="22"/>
  <c r="O562" i="22"/>
  <c r="O550" i="22"/>
  <c r="O461" i="22"/>
  <c r="O462" i="22"/>
  <c r="O467" i="22"/>
  <c r="O468" i="22"/>
  <c r="O443" i="22"/>
  <c r="O474" i="22"/>
  <c r="O473" i="22"/>
  <c r="O456" i="22"/>
  <c r="O444" i="22"/>
  <c r="O438" i="22"/>
  <c r="O450" i="22"/>
  <c r="O449" i="22"/>
  <c r="O432" i="22"/>
  <c r="O437" i="22"/>
  <c r="O431" i="22"/>
  <c r="O426" i="22"/>
  <c r="O455" i="22"/>
  <c r="O425" i="22"/>
  <c r="O110" i="21"/>
  <c r="O106" i="21"/>
  <c r="O111" i="21"/>
  <c r="O107" i="21"/>
  <c r="O103" i="21"/>
  <c r="O112" i="21"/>
  <c r="O108" i="21"/>
  <c r="O104" i="21"/>
  <c r="O113" i="21"/>
  <c r="O109" i="21"/>
  <c r="O105" i="21"/>
  <c r="O229" i="21"/>
  <c r="O225" i="21"/>
  <c r="O221" i="21"/>
  <c r="O215" i="21"/>
  <c r="O211" i="21"/>
  <c r="O336" i="21"/>
  <c r="O207" i="21"/>
  <c r="O201" i="21"/>
  <c r="O230" i="21"/>
  <c r="O226" i="21"/>
  <c r="O222" i="21"/>
  <c r="O216" i="21"/>
  <c r="O212" i="21"/>
  <c r="O208" i="21"/>
  <c r="O202" i="21"/>
  <c r="O198" i="21"/>
  <c r="O335" i="21"/>
  <c r="O213" i="21"/>
  <c r="O204" i="21"/>
  <c r="O220" i="21"/>
  <c r="O203" i="21"/>
  <c r="O197" i="21"/>
  <c r="O227" i="21"/>
  <c r="O210" i="21"/>
  <c r="O217" i="21"/>
  <c r="O209" i="21"/>
  <c r="O228" i="21"/>
  <c r="O200" i="21"/>
  <c r="O195" i="21"/>
  <c r="O223" i="21"/>
  <c r="O224" i="21"/>
  <c r="O337" i="21"/>
  <c r="O199" i="21"/>
  <c r="O214" i="21"/>
  <c r="O194" i="21"/>
  <c r="O196" i="21"/>
  <c r="O181" i="21"/>
  <c r="O185" i="21"/>
  <c r="O334" i="21"/>
  <c r="O189" i="21"/>
  <c r="O169" i="21"/>
  <c r="O173" i="21"/>
  <c r="O177" i="21"/>
  <c r="O157" i="21"/>
  <c r="O161" i="21"/>
  <c r="O183" i="21"/>
  <c r="O187" i="21"/>
  <c r="O191" i="21"/>
  <c r="O182" i="21"/>
  <c r="O186" i="21"/>
  <c r="O190" i="21"/>
  <c r="O170" i="21"/>
  <c r="O174" i="21"/>
  <c r="O178" i="21"/>
  <c r="O184" i="21"/>
  <c r="O188" i="21"/>
  <c r="O175" i="21"/>
  <c r="O158" i="21"/>
  <c r="O176" i="21"/>
  <c r="O156" i="21"/>
  <c r="O168" i="21"/>
  <c r="O171" i="21"/>
  <c r="O159" i="21"/>
  <c r="O332" i="21"/>
  <c r="O165" i="21"/>
  <c r="O155" i="21"/>
  <c r="O172" i="21"/>
  <c r="O333" i="21"/>
  <c r="O162" i="21"/>
  <c r="O164" i="21"/>
  <c r="O163" i="21"/>
  <c r="O160" i="21"/>
  <c r="Q1" i="33"/>
  <c r="R1" i="32"/>
  <c r="Q1" i="31"/>
  <c r="Q1" i="30"/>
  <c r="Q1" i="29"/>
  <c r="R1" i="28"/>
  <c r="Q1" i="27"/>
  <c r="Q1" i="26"/>
  <c r="P1" i="22"/>
  <c r="O151" i="21"/>
  <c r="O147" i="21"/>
  <c r="O143" i="21"/>
  <c r="O137" i="21"/>
  <c r="O133" i="21"/>
  <c r="O330" i="21"/>
  <c r="O129" i="21"/>
  <c r="O123" i="21"/>
  <c r="O119" i="21"/>
  <c r="O100" i="21"/>
  <c r="O149" i="21"/>
  <c r="O145" i="21"/>
  <c r="O139" i="21"/>
  <c r="O135" i="21"/>
  <c r="O131" i="21"/>
  <c r="O125" i="21"/>
  <c r="O121" i="21"/>
  <c r="O117" i="21"/>
  <c r="O150" i="21"/>
  <c r="O146" i="21"/>
  <c r="O142" i="21"/>
  <c r="O136" i="21"/>
  <c r="O132" i="21"/>
  <c r="O98" i="21"/>
  <c r="O94" i="21"/>
  <c r="O327" i="21"/>
  <c r="O90" i="21"/>
  <c r="O84" i="21"/>
  <c r="O80" i="21"/>
  <c r="O74" i="21"/>
  <c r="O70" i="21"/>
  <c r="O66" i="21"/>
  <c r="O60" i="21"/>
  <c r="O56" i="21"/>
  <c r="O46" i="21"/>
  <c r="O42" i="21"/>
  <c r="O323" i="21"/>
  <c r="O32" i="21"/>
  <c r="O19" i="21"/>
  <c r="O15" i="21"/>
  <c r="O17" i="21"/>
  <c r="O14" i="21"/>
  <c r="O124" i="21"/>
  <c r="O116" i="21"/>
  <c r="O9" i="21"/>
  <c r="O97" i="21"/>
  <c r="O87" i="21"/>
  <c r="O83" i="21"/>
  <c r="O79" i="21"/>
  <c r="O148" i="21"/>
  <c r="O95" i="21"/>
  <c r="O91" i="21"/>
  <c r="O85" i="21"/>
  <c r="O81" i="21"/>
  <c r="O77" i="21"/>
  <c r="O71" i="21"/>
  <c r="O67" i="21"/>
  <c r="O61" i="21"/>
  <c r="O57" i="21"/>
  <c r="O47" i="21"/>
  <c r="O43" i="21"/>
  <c r="O33" i="21"/>
  <c r="O29" i="21"/>
  <c r="O322" i="21"/>
  <c r="O12" i="21"/>
  <c r="O118" i="21"/>
  <c r="O138" i="21"/>
  <c r="O122" i="21"/>
  <c r="O20" i="21"/>
  <c r="O16" i="21"/>
  <c r="O321" i="21"/>
  <c r="O13" i="21"/>
  <c r="P1" i="21"/>
  <c r="O18" i="21"/>
  <c r="O152" i="21"/>
  <c r="O144" i="21"/>
  <c r="O96" i="21"/>
  <c r="O92" i="21"/>
  <c r="O86" i="21"/>
  <c r="O82" i="21"/>
  <c r="O78" i="21"/>
  <c r="O72" i="21"/>
  <c r="O68" i="21"/>
  <c r="O325" i="21"/>
  <c r="O64" i="21"/>
  <c r="O58" i="21"/>
  <c r="O48" i="21"/>
  <c r="O44" i="21"/>
  <c r="O34" i="21"/>
  <c r="O30" i="21"/>
  <c r="O69" i="21"/>
  <c r="O59" i="21"/>
  <c r="O134" i="21"/>
  <c r="O120" i="21"/>
  <c r="O329" i="21"/>
  <c r="O99" i="21"/>
  <c r="O21" i="21"/>
  <c r="O93" i="21"/>
  <c r="O73" i="21"/>
  <c r="O65" i="21"/>
  <c r="O45" i="21"/>
  <c r="O35" i="21"/>
  <c r="O31" i="21"/>
  <c r="O130" i="21"/>
  <c r="O126" i="21"/>
  <c r="O22" i="21"/>
  <c r="F242" i="20"/>
  <c r="T31" i="19"/>
  <c r="N284" i="19"/>
  <c r="V284" i="19"/>
  <c r="AD284" i="19"/>
  <c r="F286" i="19"/>
  <c r="Z189" i="19"/>
  <c r="R242" i="20"/>
  <c r="AJ219" i="20"/>
  <c r="Z286" i="19"/>
  <c r="R294" i="19"/>
  <c r="E294" i="19"/>
  <c r="L287" i="19"/>
  <c r="M286" i="19"/>
  <c r="P227" i="19"/>
  <c r="Y286" i="19"/>
  <c r="Q294" i="19"/>
  <c r="J31" i="19"/>
  <c r="M273" i="20"/>
  <c r="AC31" i="19"/>
  <c r="AJ251" i="20"/>
  <c r="E259" i="20"/>
  <c r="P286" i="19"/>
  <c r="H294" i="19"/>
  <c r="AJ181" i="19"/>
  <c r="L189" i="19"/>
  <c r="Q189" i="19"/>
  <c r="F237" i="20"/>
  <c r="F236" i="20"/>
  <c r="F235" i="20"/>
  <c r="E229" i="20"/>
  <c r="F229" i="20"/>
  <c r="G229" i="20"/>
  <c r="H229" i="20"/>
  <c r="I229" i="20"/>
  <c r="J229" i="20"/>
  <c r="K229" i="20"/>
  <c r="L229" i="20"/>
  <c r="M229" i="20"/>
  <c r="N229" i="20"/>
  <c r="O229" i="20"/>
  <c r="P229" i="20"/>
  <c r="Q229" i="20"/>
  <c r="R229" i="20"/>
  <c r="S229" i="20"/>
  <c r="T229" i="20"/>
  <c r="U229" i="20"/>
  <c r="V229" i="20"/>
  <c r="W229" i="20"/>
  <c r="X229" i="20"/>
  <c r="Y229" i="20"/>
  <c r="Z229" i="20"/>
  <c r="AA229" i="20"/>
  <c r="AB229" i="20"/>
  <c r="AC229" i="20"/>
  <c r="AD229" i="20"/>
  <c r="AE229" i="20"/>
  <c r="AF229" i="20"/>
  <c r="AG229" i="20"/>
  <c r="AH229" i="20"/>
  <c r="AJ227" i="20"/>
  <c r="F232" i="20"/>
  <c r="F231" i="20"/>
  <c r="F233" i="20"/>
  <c r="E189" i="19"/>
  <c r="AJ185" i="19"/>
  <c r="X227" i="19"/>
  <c r="R227" i="19"/>
  <c r="E61" i="20"/>
  <c r="E101" i="20"/>
  <c r="N242" i="20"/>
  <c r="R189" i="19"/>
  <c r="Y227" i="19"/>
  <c r="M189" i="19"/>
  <c r="O286" i="19"/>
  <c r="G294" i="19"/>
  <c r="H84" i="19"/>
  <c r="AA227" i="19"/>
  <c r="N1" i="15"/>
  <c r="N343" i="21"/>
  <c r="O340" i="21"/>
  <c r="O341" i="21"/>
  <c r="O328" i="21"/>
  <c r="O339" i="21"/>
  <c r="O326" i="21"/>
  <c r="O331" i="21"/>
  <c r="O324" i="21"/>
  <c r="N314" i="21"/>
  <c r="P213" i="22"/>
  <c r="P207" i="22"/>
  <c r="P71" i="22"/>
  <c r="P1248" i="22"/>
  <c r="P136" i="22"/>
  <c r="P189" i="22"/>
  <c r="P83" i="22"/>
  <c r="P1254" i="22"/>
  <c r="P142" i="22"/>
  <c r="P1266" i="22"/>
  <c r="P1260" i="22"/>
  <c r="P154" i="22"/>
  <c r="P148" i="22"/>
  <c r="P77" i="22"/>
  <c r="P1242" i="22"/>
  <c r="P130" i="22"/>
  <c r="P195" i="22"/>
  <c r="P201" i="22"/>
  <c r="P89" i="22"/>
  <c r="P1291" i="22"/>
  <c r="P1278" i="22"/>
  <c r="P1279" i="22"/>
  <c r="P1284" i="22"/>
  <c r="P1285" i="22"/>
  <c r="P1290" i="22"/>
  <c r="P1273" i="22"/>
  <c r="P1272" i="22"/>
  <c r="O309" i="21"/>
  <c r="P302" i="21"/>
  <c r="P307" i="21"/>
  <c r="P303" i="21"/>
  <c r="P304" i="21"/>
  <c r="P308" i="21"/>
  <c r="P305" i="21"/>
  <c r="P306" i="21"/>
  <c r="P1233" i="22"/>
  <c r="P1221" i="22"/>
  <c r="P1226" i="22"/>
  <c r="P1203" i="22"/>
  <c r="P1215" i="22"/>
  <c r="P1208" i="22"/>
  <c r="P1220" i="22"/>
  <c r="P1227" i="22"/>
  <c r="P1214" i="22"/>
  <c r="P1209" i="22"/>
  <c r="P1191" i="22"/>
  <c r="P1232" i="22"/>
  <c r="P1184" i="22"/>
  <c r="P1185" i="22"/>
  <c r="P1197" i="22"/>
  <c r="P1202" i="22"/>
  <c r="P1196" i="22"/>
  <c r="P1190" i="22"/>
  <c r="P289" i="21"/>
  <c r="P294" i="21"/>
  <c r="P286" i="21"/>
  <c r="P290" i="21"/>
  <c r="P291" i="21"/>
  <c r="P285" i="21"/>
  <c r="P295" i="21"/>
  <c r="P287" i="21"/>
  <c r="P288" i="21"/>
  <c r="P292" i="21"/>
  <c r="P293" i="21"/>
  <c r="O296" i="21"/>
  <c r="O205" i="21"/>
  <c r="O153" i="21"/>
  <c r="O114" i="21"/>
  <c r="O75" i="21"/>
  <c r="O101" i="21"/>
  <c r="O244" i="21"/>
  <c r="O62" i="21"/>
  <c r="O23" i="21"/>
  <c r="O192" i="21"/>
  <c r="O231" i="21"/>
  <c r="O88" i="21"/>
  <c r="O140" i="21"/>
  <c r="O179" i="21"/>
  <c r="O270" i="21"/>
  <c r="O283" i="21"/>
  <c r="O36" i="21"/>
  <c r="O127" i="21"/>
  <c r="O218" i="21"/>
  <c r="O49" i="21"/>
  <c r="O166" i="21"/>
  <c r="O257" i="21"/>
  <c r="P1175" i="22"/>
  <c r="P1162" i="22"/>
  <c r="P1168" i="22"/>
  <c r="P1169" i="22"/>
  <c r="P1174" i="22"/>
  <c r="P1156" i="22"/>
  <c r="P1163" i="22"/>
  <c r="P1144" i="22"/>
  <c r="P1157" i="22"/>
  <c r="P1145" i="22"/>
  <c r="P1139" i="22"/>
  <c r="P1150" i="22"/>
  <c r="P1138" i="22"/>
  <c r="P1132" i="22"/>
  <c r="P1151" i="22"/>
  <c r="P1133" i="22"/>
  <c r="P1127" i="22"/>
  <c r="P1126" i="22"/>
  <c r="P1117" i="22"/>
  <c r="P1110" i="22"/>
  <c r="P1111" i="22"/>
  <c r="P1116" i="22"/>
  <c r="P1080" i="22"/>
  <c r="P1086" i="22"/>
  <c r="P1098" i="22"/>
  <c r="P1093" i="22"/>
  <c r="P1075" i="22"/>
  <c r="P1092" i="22"/>
  <c r="P1105" i="22"/>
  <c r="P1068" i="22"/>
  <c r="P1069" i="22"/>
  <c r="P1104" i="22"/>
  <c r="P1099" i="22"/>
  <c r="P1087" i="22"/>
  <c r="P1081" i="22"/>
  <c r="P1074" i="22"/>
  <c r="P1046" i="22"/>
  <c r="P1052" i="22"/>
  <c r="P1053" i="22"/>
  <c r="P1058" i="22"/>
  <c r="P1041" i="22"/>
  <c r="P1035" i="22"/>
  <c r="P1040" i="22"/>
  <c r="P1022" i="22"/>
  <c r="P1047" i="22"/>
  <c r="P1034" i="22"/>
  <c r="P1016" i="22"/>
  <c r="P1010" i="22"/>
  <c r="P1017" i="22"/>
  <c r="P1011" i="22"/>
  <c r="P1023" i="22"/>
  <c r="P1028" i="22"/>
  <c r="P1029" i="22"/>
  <c r="P1059" i="22"/>
  <c r="P994" i="22"/>
  <c r="P995" i="22"/>
  <c r="P1000" i="22"/>
  <c r="P983" i="22"/>
  <c r="P982" i="22"/>
  <c r="P988" i="22"/>
  <c r="P976" i="22"/>
  <c r="P989" i="22"/>
  <c r="P971" i="22"/>
  <c r="P964" i="22"/>
  <c r="P1001" i="22"/>
  <c r="P977" i="22"/>
  <c r="P959" i="22"/>
  <c r="P970" i="22"/>
  <c r="P958" i="22"/>
  <c r="P952" i="22"/>
  <c r="P965" i="22"/>
  <c r="P953" i="22"/>
  <c r="P264" i="21"/>
  <c r="P281" i="21"/>
  <c r="P280" i="21"/>
  <c r="P282" i="21"/>
  <c r="P255" i="21"/>
  <c r="P279" i="21"/>
  <c r="P277" i="21"/>
  <c r="P275" i="21"/>
  <c r="P273" i="21"/>
  <c r="P269" i="21"/>
  <c r="P267" i="21"/>
  <c r="P266" i="21"/>
  <c r="P259" i="21"/>
  <c r="P249" i="21"/>
  <c r="P241" i="21"/>
  <c r="P238" i="21"/>
  <c r="P338" i="21"/>
  <c r="P276" i="21"/>
  <c r="P265" i="21"/>
  <c r="P262" i="21"/>
  <c r="P236" i="21"/>
  <c r="P234" i="21"/>
  <c r="P261" i="21"/>
  <c r="P256" i="21"/>
  <c r="P268" i="21"/>
  <c r="P260" i="21"/>
  <c r="P253" i="21"/>
  <c r="P274" i="21"/>
  <c r="P254" i="21"/>
  <c r="P242" i="21"/>
  <c r="P240" i="21"/>
  <c r="P263" i="21"/>
  <c r="P247" i="21"/>
  <c r="P235" i="21"/>
  <c r="P272" i="21"/>
  <c r="P239" i="21"/>
  <c r="P233" i="21"/>
  <c r="P252" i="21"/>
  <c r="P251" i="21"/>
  <c r="P339" i="21"/>
  <c r="P250" i="21"/>
  <c r="P248" i="21"/>
  <c r="P246" i="21"/>
  <c r="P243" i="21"/>
  <c r="P278" i="21"/>
  <c r="P237" i="21"/>
  <c r="P24" i="22"/>
  <c r="P42" i="22"/>
  <c r="P60" i="22"/>
  <c r="P48" i="22"/>
  <c r="P18" i="22"/>
  <c r="P49" i="22"/>
  <c r="P30" i="22"/>
  <c r="P54" i="22"/>
  <c r="P61" i="22"/>
  <c r="P12" i="22"/>
  <c r="P55" i="22"/>
  <c r="P36" i="22"/>
  <c r="P19" i="22"/>
  <c r="P37" i="22"/>
  <c r="P43" i="22"/>
  <c r="P13" i="22"/>
  <c r="P25" i="22"/>
  <c r="P31" i="22"/>
  <c r="P102" i="22"/>
  <c r="P119" i="22"/>
  <c r="P113" i="22"/>
  <c r="P95" i="22"/>
  <c r="P120" i="22"/>
  <c r="P114" i="22"/>
  <c r="P107" i="22"/>
  <c r="P108" i="22"/>
  <c r="P101" i="22"/>
  <c r="P96" i="22"/>
  <c r="P178" i="22"/>
  <c r="P172" i="22"/>
  <c r="P166" i="22"/>
  <c r="P160" i="22"/>
  <c r="P179" i="22"/>
  <c r="P167" i="22"/>
  <c r="P173" i="22"/>
  <c r="P161" i="22"/>
  <c r="P226" i="22"/>
  <c r="P237" i="22"/>
  <c r="P238" i="22"/>
  <c r="P231" i="22"/>
  <c r="P219" i="22"/>
  <c r="P225" i="22"/>
  <c r="P232" i="22"/>
  <c r="P220" i="22"/>
  <c r="P266" i="22"/>
  <c r="P260" i="22"/>
  <c r="P296" i="22"/>
  <c r="P272" i="22"/>
  <c r="P255" i="22"/>
  <c r="P290" i="22"/>
  <c r="P278" i="22"/>
  <c r="P297" i="22"/>
  <c r="P284" i="22"/>
  <c r="P285" i="22"/>
  <c r="P248" i="22"/>
  <c r="P291" i="22"/>
  <c r="P254" i="22"/>
  <c r="P267" i="22"/>
  <c r="P279" i="22"/>
  <c r="P273" i="22"/>
  <c r="P249" i="22"/>
  <c r="P261" i="22"/>
  <c r="P344" i="22"/>
  <c r="P325" i="22"/>
  <c r="P319" i="22"/>
  <c r="P355" i="22"/>
  <c r="P331" i="22"/>
  <c r="P313" i="22"/>
  <c r="P350" i="22"/>
  <c r="P349" i="22"/>
  <c r="P307" i="22"/>
  <c r="P356" i="22"/>
  <c r="P337" i="22"/>
  <c r="P343" i="22"/>
  <c r="P332" i="22"/>
  <c r="P314" i="22"/>
  <c r="P320" i="22"/>
  <c r="P308" i="22"/>
  <c r="P338" i="22"/>
  <c r="P326" i="22"/>
  <c r="P372" i="22"/>
  <c r="P396" i="22"/>
  <c r="P390" i="22"/>
  <c r="P367" i="22"/>
  <c r="P414" i="22"/>
  <c r="P402" i="22"/>
  <c r="P408" i="22"/>
  <c r="P366" i="22"/>
  <c r="P415" i="22"/>
  <c r="P403" i="22"/>
  <c r="P378" i="22"/>
  <c r="P409" i="22"/>
  <c r="P384" i="22"/>
  <c r="P385" i="22"/>
  <c r="P397" i="22"/>
  <c r="P391" i="22"/>
  <c r="P379" i="22"/>
  <c r="P373" i="22"/>
  <c r="P490" i="22"/>
  <c r="P502" i="22"/>
  <c r="P532" i="22"/>
  <c r="P526" i="22"/>
  <c r="P533" i="22"/>
  <c r="P520" i="22"/>
  <c r="P496" i="22"/>
  <c r="P484" i="22"/>
  <c r="P527" i="22"/>
  <c r="P514" i="22"/>
  <c r="P508" i="22"/>
  <c r="P521" i="22"/>
  <c r="P491" i="22"/>
  <c r="P497" i="22"/>
  <c r="P485" i="22"/>
  <c r="P503" i="22"/>
  <c r="P515" i="22"/>
  <c r="P509" i="22"/>
  <c r="P1349" i="22"/>
  <c r="P1342" i="22"/>
  <c r="P1343" i="22"/>
  <c r="P1348" i="22"/>
  <c r="P1337" i="22"/>
  <c r="P1336" i="22"/>
  <c r="P1330" i="22"/>
  <c r="P1318" i="22"/>
  <c r="P1324" i="22"/>
  <c r="P1312" i="22"/>
  <c r="P1300" i="22"/>
  <c r="P1301" i="22"/>
  <c r="P1306" i="22"/>
  <c r="P930" i="22"/>
  <c r="P936" i="22"/>
  <c r="P937" i="22"/>
  <c r="P925" i="22"/>
  <c r="P924" i="22"/>
  <c r="P943" i="22"/>
  <c r="P942" i="22"/>
  <c r="P919" i="22"/>
  <c r="P931" i="22"/>
  <c r="P912" i="22"/>
  <c r="P901" i="22"/>
  <c r="P894" i="22"/>
  <c r="P913" i="22"/>
  <c r="P907" i="22"/>
  <c r="P895" i="22"/>
  <c r="P918" i="22"/>
  <c r="P900" i="22"/>
  <c r="P906" i="22"/>
  <c r="P872" i="22"/>
  <c r="P873" i="22"/>
  <c r="P879" i="22"/>
  <c r="P885" i="22"/>
  <c r="P884" i="22"/>
  <c r="P854" i="22"/>
  <c r="P878" i="22"/>
  <c r="P867" i="22"/>
  <c r="P866" i="22"/>
  <c r="P860" i="22"/>
  <c r="P861" i="22"/>
  <c r="P842" i="22"/>
  <c r="P855" i="22"/>
  <c r="P848" i="22"/>
  <c r="P849" i="22"/>
  <c r="P837" i="22"/>
  <c r="P843" i="22"/>
  <c r="P836" i="22"/>
  <c r="P827" i="22"/>
  <c r="P821" i="22"/>
  <c r="P803" i="22"/>
  <c r="P808" i="22"/>
  <c r="P820" i="22"/>
  <c r="P797" i="22"/>
  <c r="P826" i="22"/>
  <c r="P790" i="22"/>
  <c r="P814" i="22"/>
  <c r="P802" i="22"/>
  <c r="P785" i="22"/>
  <c r="P815" i="22"/>
  <c r="P791" i="22"/>
  <c r="P796" i="22"/>
  <c r="P778" i="22"/>
  <c r="P779" i="22"/>
  <c r="P809" i="22"/>
  <c r="P784" i="22"/>
  <c r="P769" i="22"/>
  <c r="P756" i="22"/>
  <c r="P762" i="22"/>
  <c r="P763" i="22"/>
  <c r="P739" i="22"/>
  <c r="P757" i="22"/>
  <c r="P744" i="22"/>
  <c r="P732" i="22"/>
  <c r="P751" i="22"/>
  <c r="P750" i="22"/>
  <c r="P733" i="22"/>
  <c r="P745" i="22"/>
  <c r="P738" i="22"/>
  <c r="P726" i="22"/>
  <c r="P727" i="22"/>
  <c r="P720" i="22"/>
  <c r="P721" i="22"/>
  <c r="P768" i="22"/>
  <c r="P710" i="22"/>
  <c r="P697" i="22"/>
  <c r="P698" i="22"/>
  <c r="P703" i="22"/>
  <c r="P679" i="22"/>
  <c r="P692" i="22"/>
  <c r="P680" i="22"/>
  <c r="P691" i="22"/>
  <c r="P673" i="22"/>
  <c r="P704" i="22"/>
  <c r="P685" i="22"/>
  <c r="P668" i="22"/>
  <c r="P667" i="22"/>
  <c r="P686" i="22"/>
  <c r="P709" i="22"/>
  <c r="P674" i="22"/>
  <c r="P662" i="22"/>
  <c r="P661" i="22"/>
  <c r="P651" i="22"/>
  <c r="P638" i="22"/>
  <c r="P639" i="22"/>
  <c r="P644" i="22"/>
  <c r="P645" i="22"/>
  <c r="P650" i="22"/>
  <c r="P627" i="22"/>
  <c r="P614" i="22"/>
  <c r="P615" i="22"/>
  <c r="P632" i="22"/>
  <c r="P602" i="22"/>
  <c r="P626" i="22"/>
  <c r="P620" i="22"/>
  <c r="P603" i="22"/>
  <c r="P608" i="22"/>
  <c r="P633" i="22"/>
  <c r="P621" i="22"/>
  <c r="P609" i="22"/>
  <c r="P543" i="22"/>
  <c r="P561" i="22"/>
  <c r="P567" i="22"/>
  <c r="P591" i="22"/>
  <c r="P585" i="22"/>
  <c r="P579" i="22"/>
  <c r="P573" i="22"/>
  <c r="P562" i="22"/>
  <c r="P555" i="22"/>
  <c r="P592" i="22"/>
  <c r="P586" i="22"/>
  <c r="P580" i="22"/>
  <c r="P549" i="22"/>
  <c r="P574" i="22"/>
  <c r="P556" i="22"/>
  <c r="P544" i="22"/>
  <c r="P550" i="22"/>
  <c r="P568" i="22"/>
  <c r="P462" i="22"/>
  <c r="P468" i="22"/>
  <c r="P474" i="22"/>
  <c r="P444" i="22"/>
  <c r="P473" i="22"/>
  <c r="P449" i="22"/>
  <c r="P455" i="22"/>
  <c r="P467" i="22"/>
  <c r="P438" i="22"/>
  <c r="P443" i="22"/>
  <c r="P431" i="22"/>
  <c r="P456" i="22"/>
  <c r="P450" i="22"/>
  <c r="P461" i="22"/>
  <c r="P432" i="22"/>
  <c r="P425" i="22"/>
  <c r="P426" i="22"/>
  <c r="P437" i="22"/>
  <c r="P110" i="21"/>
  <c r="P106" i="21"/>
  <c r="P111" i="21"/>
  <c r="P107" i="21"/>
  <c r="P103" i="21"/>
  <c r="P112" i="21"/>
  <c r="P108" i="21"/>
  <c r="P104" i="21"/>
  <c r="P113" i="21"/>
  <c r="P109" i="21"/>
  <c r="P105" i="21"/>
  <c r="P230" i="21"/>
  <c r="P222" i="21"/>
  <c r="P204" i="21"/>
  <c r="P221" i="21"/>
  <c r="P220" i="21"/>
  <c r="P212" i="21"/>
  <c r="P336" i="21"/>
  <c r="P203" i="21"/>
  <c r="P197" i="21"/>
  <c r="P227" i="21"/>
  <c r="P211" i="21"/>
  <c r="P210" i="21"/>
  <c r="P194" i="21"/>
  <c r="P217" i="21"/>
  <c r="P209" i="21"/>
  <c r="P228" i="21"/>
  <c r="P226" i="21"/>
  <c r="P201" i="21"/>
  <c r="P200" i="21"/>
  <c r="P195" i="21"/>
  <c r="P225" i="21"/>
  <c r="P337" i="21"/>
  <c r="P224" i="21"/>
  <c r="P216" i="21"/>
  <c r="P208" i="21"/>
  <c r="P199" i="21"/>
  <c r="P335" i="21"/>
  <c r="P229" i="21"/>
  <c r="P223" i="21"/>
  <c r="P215" i="21"/>
  <c r="P214" i="21"/>
  <c r="P207" i="21"/>
  <c r="P196" i="21"/>
  <c r="P198" i="21"/>
  <c r="P202" i="21"/>
  <c r="P213" i="21"/>
  <c r="P181" i="21"/>
  <c r="P184" i="21"/>
  <c r="P183" i="21"/>
  <c r="P182" i="21"/>
  <c r="P160" i="21"/>
  <c r="P332" i="21"/>
  <c r="P175" i="21"/>
  <c r="P188" i="21"/>
  <c r="P187" i="21"/>
  <c r="P168" i="21"/>
  <c r="P169" i="21"/>
  <c r="P176" i="21"/>
  <c r="P177" i="21"/>
  <c r="P156" i="21"/>
  <c r="P186" i="21"/>
  <c r="P170" i="21"/>
  <c r="P178" i="21"/>
  <c r="P191" i="21"/>
  <c r="P185" i="21"/>
  <c r="P190" i="21"/>
  <c r="P171" i="21"/>
  <c r="P157" i="21"/>
  <c r="P159" i="21"/>
  <c r="P165" i="21"/>
  <c r="P163" i="21"/>
  <c r="P172" i="21"/>
  <c r="P173" i="21"/>
  <c r="P161" i="21"/>
  <c r="P189" i="21"/>
  <c r="P174" i="21"/>
  <c r="P155" i="21"/>
  <c r="P162" i="21"/>
  <c r="P164" i="21"/>
  <c r="P158" i="21"/>
  <c r="R1" i="33"/>
  <c r="S1" i="32"/>
  <c r="R1" i="31"/>
  <c r="R1" i="30"/>
  <c r="R1" i="29"/>
  <c r="S1" i="28"/>
  <c r="R1" i="27"/>
  <c r="R1" i="26"/>
  <c r="P152" i="21"/>
  <c r="P148" i="21"/>
  <c r="P144" i="21"/>
  <c r="P149" i="21"/>
  <c r="P143" i="21"/>
  <c r="P136" i="21"/>
  <c r="P131" i="21"/>
  <c r="P124" i="21"/>
  <c r="P116" i="21"/>
  <c r="P19" i="21"/>
  <c r="P15" i="21"/>
  <c r="P9" i="21"/>
  <c r="P29" i="21"/>
  <c r="P14" i="21"/>
  <c r="P125" i="21"/>
  <c r="P80" i="21"/>
  <c r="P70" i="21"/>
  <c r="P60" i="21"/>
  <c r="P32" i="21"/>
  <c r="P137" i="21"/>
  <c r="P123" i="21"/>
  <c r="P100" i="21"/>
  <c r="P95" i="21"/>
  <c r="P327" i="21"/>
  <c r="P91" i="21"/>
  <c r="P85" i="21"/>
  <c r="P81" i="21"/>
  <c r="P77" i="21"/>
  <c r="P71" i="21"/>
  <c r="P67" i="21"/>
  <c r="P61" i="21"/>
  <c r="P57" i="21"/>
  <c r="P47" i="21"/>
  <c r="P43" i="21"/>
  <c r="P33" i="21"/>
  <c r="P150" i="21"/>
  <c r="P118" i="21"/>
  <c r="P94" i="21"/>
  <c r="P90" i="21"/>
  <c r="P84" i="21"/>
  <c r="P56" i="21"/>
  <c r="P138" i="21"/>
  <c r="P132" i="21"/>
  <c r="P122" i="21"/>
  <c r="P20" i="21"/>
  <c r="P16" i="21"/>
  <c r="P12" i="21"/>
  <c r="P45" i="21"/>
  <c r="P22" i="21"/>
  <c r="P117" i="21"/>
  <c r="P98" i="21"/>
  <c r="P66" i="21"/>
  <c r="P147" i="21"/>
  <c r="P331" i="21"/>
  <c r="P133" i="21"/>
  <c r="P121" i="21"/>
  <c r="P329" i="21"/>
  <c r="P96" i="21"/>
  <c r="P92" i="21"/>
  <c r="P86" i="21"/>
  <c r="P82" i="21"/>
  <c r="P326" i="21"/>
  <c r="P78" i="21"/>
  <c r="P72" i="21"/>
  <c r="P68" i="21"/>
  <c r="P64" i="21"/>
  <c r="P58" i="21"/>
  <c r="P48" i="21"/>
  <c r="P44" i="21"/>
  <c r="P34" i="21"/>
  <c r="P30" i="21"/>
  <c r="P322" i="21"/>
  <c r="P18" i="21"/>
  <c r="P145" i="21"/>
  <c r="P74" i="21"/>
  <c r="P46" i="21"/>
  <c r="P146" i="21"/>
  <c r="P142" i="21"/>
  <c r="P139" i="21"/>
  <c r="P134" i="21"/>
  <c r="P330" i="21"/>
  <c r="P120" i="21"/>
  <c r="P99" i="21"/>
  <c r="P21" i="21"/>
  <c r="P17" i="21"/>
  <c r="P13" i="21"/>
  <c r="Q1" i="21"/>
  <c r="P31" i="21"/>
  <c r="P126" i="21"/>
  <c r="P151" i="21"/>
  <c r="P129" i="21"/>
  <c r="P119" i="21"/>
  <c r="P97" i="21"/>
  <c r="P93" i="21"/>
  <c r="P87" i="21"/>
  <c r="P83" i="21"/>
  <c r="P79" i="21"/>
  <c r="P73" i="21"/>
  <c r="P69" i="21"/>
  <c r="P325" i="21"/>
  <c r="P65" i="21"/>
  <c r="P59" i="21"/>
  <c r="P35" i="21"/>
  <c r="P135" i="21"/>
  <c r="P130" i="21"/>
  <c r="Q1" i="22"/>
  <c r="F267" i="20"/>
  <c r="E261" i="20"/>
  <c r="F261" i="20"/>
  <c r="G261" i="20"/>
  <c r="H261" i="20"/>
  <c r="I261" i="20"/>
  <c r="J261" i="20"/>
  <c r="K261" i="20"/>
  <c r="L261" i="20"/>
  <c r="M261" i="20"/>
  <c r="N261" i="20"/>
  <c r="O261" i="20"/>
  <c r="P261" i="20"/>
  <c r="Q261" i="20"/>
  <c r="R261" i="20"/>
  <c r="S261" i="20"/>
  <c r="T261" i="20"/>
  <c r="U261" i="20"/>
  <c r="V261" i="20"/>
  <c r="W261" i="20"/>
  <c r="X261" i="20"/>
  <c r="Y261" i="20"/>
  <c r="Z261" i="20"/>
  <c r="AA261" i="20"/>
  <c r="AB261" i="20"/>
  <c r="AC261" i="20"/>
  <c r="AD261" i="20"/>
  <c r="AE261" i="20"/>
  <c r="AF261" i="20"/>
  <c r="AG261" i="20"/>
  <c r="AH261" i="20"/>
  <c r="AJ259" i="20"/>
  <c r="F269" i="20"/>
  <c r="F268" i="20"/>
  <c r="F263" i="20"/>
  <c r="F264" i="20"/>
  <c r="F265" i="20"/>
  <c r="M294" i="19"/>
  <c r="U286" i="19"/>
  <c r="I84" i="19"/>
  <c r="AJ101" i="20"/>
  <c r="E109" i="20"/>
  <c r="AC227" i="19"/>
  <c r="F294" i="19"/>
  <c r="N286" i="19"/>
  <c r="AD227" i="19"/>
  <c r="E296" i="19"/>
  <c r="F296" i="19"/>
  <c r="G296" i="19"/>
  <c r="H296" i="19"/>
  <c r="I296" i="19"/>
  <c r="J296" i="19"/>
  <c r="K296" i="19"/>
  <c r="L296" i="19"/>
  <c r="M296" i="19"/>
  <c r="AF227" i="19"/>
  <c r="AH286" i="19"/>
  <c r="AH294" i="19"/>
  <c r="Z294" i="19"/>
  <c r="AG286" i="19"/>
  <c r="AG294" i="19"/>
  <c r="Y294" i="19"/>
  <c r="W286" i="19"/>
  <c r="O294" i="19"/>
  <c r="F199" i="19"/>
  <c r="F198" i="19"/>
  <c r="F197"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J189" i="19"/>
  <c r="F194" i="19"/>
  <c r="F193" i="19"/>
  <c r="F195" i="19"/>
  <c r="W227" i="19"/>
  <c r="X286" i="19"/>
  <c r="P294" i="19"/>
  <c r="U227" i="19"/>
  <c r="O1" i="15"/>
  <c r="O343" i="21"/>
  <c r="P334" i="21"/>
  <c r="P341" i="21"/>
  <c r="P328" i="21"/>
  <c r="P333" i="21"/>
  <c r="P323" i="21"/>
  <c r="P324" i="21"/>
  <c r="P321" i="21"/>
  <c r="P340" i="21"/>
  <c r="Q1248" i="22"/>
  <c r="Q136" i="22"/>
  <c r="Q189" i="22"/>
  <c r="Q1254" i="22"/>
  <c r="Q142" i="22"/>
  <c r="Q1266" i="22"/>
  <c r="Q1260" i="22"/>
  <c r="Q154" i="22"/>
  <c r="Q148" i="22"/>
  <c r="Q77" i="22"/>
  <c r="Q195" i="22"/>
  <c r="Q201" i="22"/>
  <c r="Q1242" i="22"/>
  <c r="Q130" i="22"/>
  <c r="Q83" i="22"/>
  <c r="Q89" i="22"/>
  <c r="Q213" i="22"/>
  <c r="Q207" i="22"/>
  <c r="Q71" i="22"/>
  <c r="Q1278" i="22"/>
  <c r="Q1279" i="22"/>
  <c r="Q1284" i="22"/>
  <c r="Q1285" i="22"/>
  <c r="Q1272" i="22"/>
  <c r="Q1291" i="22"/>
  <c r="Q1290" i="22"/>
  <c r="Q1273" i="22"/>
  <c r="O314" i="21"/>
  <c r="P205" i="21"/>
  <c r="P309" i="21"/>
  <c r="Q307" i="21"/>
  <c r="Q303" i="21"/>
  <c r="Q308" i="21"/>
  <c r="Q304" i="21"/>
  <c r="Q305" i="21"/>
  <c r="Q306" i="21"/>
  <c r="Q302" i="21"/>
  <c r="P153" i="21"/>
  <c r="Q1226" i="22"/>
  <c r="Q1227" i="22"/>
  <c r="Q1232" i="22"/>
  <c r="Q1215" i="22"/>
  <c r="Q1209" i="22"/>
  <c r="Q1233" i="22"/>
  <c r="Q1214" i="22"/>
  <c r="Q1202" i="22"/>
  <c r="Q1220" i="22"/>
  <c r="Q1208" i="22"/>
  <c r="Q1203" i="22"/>
  <c r="Q1184" i="22"/>
  <c r="Q1185" i="22"/>
  <c r="Q1221" i="22"/>
  <c r="Q1191" i="22"/>
  <c r="Q1196" i="22"/>
  <c r="Q1190" i="22"/>
  <c r="Q1197" i="22"/>
  <c r="P296" i="21"/>
  <c r="Q294" i="21"/>
  <c r="Q290" i="21"/>
  <c r="Q286" i="21"/>
  <c r="Q295" i="21"/>
  <c r="Q291" i="21"/>
  <c r="Q287" i="21"/>
  <c r="Q292" i="21"/>
  <c r="Q288" i="21"/>
  <c r="Q293" i="21"/>
  <c r="Q289" i="21"/>
  <c r="Q285" i="21"/>
  <c r="P179" i="21"/>
  <c r="P192" i="21"/>
  <c r="P49" i="21"/>
  <c r="P270" i="21"/>
  <c r="P36" i="21"/>
  <c r="P140" i="21"/>
  <c r="P75" i="21"/>
  <c r="P244" i="21"/>
  <c r="P23" i="21"/>
  <c r="P101" i="21"/>
  <c r="P166" i="21"/>
  <c r="P283" i="21"/>
  <c r="P62" i="21"/>
  <c r="P88" i="21"/>
  <c r="P218" i="21"/>
  <c r="P231" i="21"/>
  <c r="P127" i="21"/>
  <c r="P114" i="21"/>
  <c r="P257" i="21"/>
  <c r="Q1162" i="22"/>
  <c r="Q1163" i="22"/>
  <c r="Q1168" i="22"/>
  <c r="Q1169" i="22"/>
  <c r="Q1174" i="22"/>
  <c r="Q1157" i="22"/>
  <c r="Q1175" i="22"/>
  <c r="Q1144" i="22"/>
  <c r="Q1145" i="22"/>
  <c r="Q1150" i="22"/>
  <c r="Q1138" i="22"/>
  <c r="Q1132" i="22"/>
  <c r="Q1151" i="22"/>
  <c r="Q1133" i="22"/>
  <c r="Q1127" i="22"/>
  <c r="Q1126" i="22"/>
  <c r="Q1156" i="22"/>
  <c r="Q1139" i="22"/>
  <c r="Q1104" i="22"/>
  <c r="Q1105" i="22"/>
  <c r="Q1110" i="22"/>
  <c r="Q1111" i="22"/>
  <c r="Q1116" i="22"/>
  <c r="Q1099" i="22"/>
  <c r="Q1098" i="22"/>
  <c r="Q1081" i="22"/>
  <c r="Q1087" i="22"/>
  <c r="Q1093" i="22"/>
  <c r="Q1092" i="22"/>
  <c r="Q1080" i="22"/>
  <c r="Q1117" i="22"/>
  <c r="Q1069" i="22"/>
  <c r="Q1086" i="22"/>
  <c r="Q1075" i="22"/>
  <c r="Q1074" i="22"/>
  <c r="Q1068" i="22"/>
  <c r="Q1047" i="22"/>
  <c r="Q1052" i="22"/>
  <c r="Q1053" i="22"/>
  <c r="Q1059" i="22"/>
  <c r="Q1058" i="22"/>
  <c r="Q1046" i="22"/>
  <c r="Q1041" i="22"/>
  <c r="Q1023" i="22"/>
  <c r="Q1034" i="22"/>
  <c r="Q1029" i="22"/>
  <c r="Q1016" i="22"/>
  <c r="Q1017" i="22"/>
  <c r="Q1011" i="22"/>
  <c r="Q1022" i="22"/>
  <c r="Q1035" i="22"/>
  <c r="Q1028" i="22"/>
  <c r="Q1040" i="22"/>
  <c r="Q1010" i="22"/>
  <c r="Q989" i="22"/>
  <c r="Q995" i="22"/>
  <c r="Q982" i="22"/>
  <c r="Q1001" i="22"/>
  <c r="Q988" i="22"/>
  <c r="Q983" i="22"/>
  <c r="Q976" i="22"/>
  <c r="Q977" i="22"/>
  <c r="Q994" i="22"/>
  <c r="Q1000" i="22"/>
  <c r="Q971" i="22"/>
  <c r="Q964" i="22"/>
  <c r="Q970" i="22"/>
  <c r="Q965" i="22"/>
  <c r="Q958" i="22"/>
  <c r="Q959" i="22"/>
  <c r="Q952" i="22"/>
  <c r="Q953" i="22"/>
  <c r="Q280" i="21"/>
  <c r="Q276" i="21"/>
  <c r="Q272" i="21"/>
  <c r="Q281" i="21"/>
  <c r="Q277" i="21"/>
  <c r="Q273" i="21"/>
  <c r="Q267" i="21"/>
  <c r="Q263" i="21"/>
  <c r="Q259" i="21"/>
  <c r="Q282" i="21"/>
  <c r="Q278" i="21"/>
  <c r="Q274" i="21"/>
  <c r="Q268" i="21"/>
  <c r="Q264" i="21"/>
  <c r="Q260" i="21"/>
  <c r="Q254" i="21"/>
  <c r="Q250" i="21"/>
  <c r="Q279" i="21"/>
  <c r="Q275" i="21"/>
  <c r="Q269" i="21"/>
  <c r="Q265" i="21"/>
  <c r="Q340" i="21"/>
  <c r="Q261" i="21"/>
  <c r="Q255" i="21"/>
  <c r="Q251" i="21"/>
  <c r="Q266" i="21"/>
  <c r="Q262" i="21"/>
  <c r="Q247" i="21"/>
  <c r="Q241" i="21"/>
  <c r="Q237" i="21"/>
  <c r="Q252" i="21"/>
  <c r="Q248" i="21"/>
  <c r="Q246" i="21"/>
  <c r="Q243" i="21"/>
  <c r="Q234" i="21"/>
  <c r="Q238" i="21"/>
  <c r="Q236" i="21"/>
  <c r="Q253" i="21"/>
  <c r="Q242" i="21"/>
  <c r="Q240" i="21"/>
  <c r="Q235" i="21"/>
  <c r="Q256" i="21"/>
  <c r="Q249" i="21"/>
  <c r="Q233" i="21"/>
  <c r="Q239" i="21"/>
  <c r="Q338" i="21"/>
  <c r="Q42" i="22"/>
  <c r="Q55" i="22"/>
  <c r="Q60" i="22"/>
  <c r="Q48" i="22"/>
  <c r="Q18" i="22"/>
  <c r="Q54" i="22"/>
  <c r="Q61" i="22"/>
  <c r="Q30" i="22"/>
  <c r="Q12" i="22"/>
  <c r="Q36" i="22"/>
  <c r="Q24" i="22"/>
  <c r="Q43" i="22"/>
  <c r="Q49" i="22"/>
  <c r="Q13" i="22"/>
  <c r="Q25" i="22"/>
  <c r="Q37" i="22"/>
  <c r="Q31" i="22"/>
  <c r="Q19" i="22"/>
  <c r="Q119" i="22"/>
  <c r="Q113" i="22"/>
  <c r="Q95" i="22"/>
  <c r="Q120" i="22"/>
  <c r="Q114" i="22"/>
  <c r="Q107" i="22"/>
  <c r="Q101" i="22"/>
  <c r="Q102" i="22"/>
  <c r="Q96" i="22"/>
  <c r="Q108" i="22"/>
  <c r="Q178" i="22"/>
  <c r="Q172" i="22"/>
  <c r="Q166" i="22"/>
  <c r="Q160" i="22"/>
  <c r="Q179" i="22"/>
  <c r="Q173" i="22"/>
  <c r="Q167" i="22"/>
  <c r="Q161" i="22"/>
  <c r="Q237" i="22"/>
  <c r="Q238" i="22"/>
  <c r="Q231" i="22"/>
  <c r="Q219" i="22"/>
  <c r="Q232" i="22"/>
  <c r="Q225" i="22"/>
  <c r="Q220" i="22"/>
  <c r="Q226" i="22"/>
  <c r="Q266" i="22"/>
  <c r="Q296" i="22"/>
  <c r="Q272" i="22"/>
  <c r="Q255" i="22"/>
  <c r="Q290" i="22"/>
  <c r="Q278" i="22"/>
  <c r="Q297" i="22"/>
  <c r="Q284" i="22"/>
  <c r="Q267" i="22"/>
  <c r="Q291" i="22"/>
  <c r="Q254" i="22"/>
  <c r="Q260" i="22"/>
  <c r="Q248" i="22"/>
  <c r="Q249" i="22"/>
  <c r="Q261" i="22"/>
  <c r="Q285" i="22"/>
  <c r="Q273" i="22"/>
  <c r="Q279" i="22"/>
  <c r="Q325" i="22"/>
  <c r="Q355" i="22"/>
  <c r="Q331" i="22"/>
  <c r="Q313" i="22"/>
  <c r="Q349" i="22"/>
  <c r="Q307" i="22"/>
  <c r="Q356" i="22"/>
  <c r="Q337" i="22"/>
  <c r="Q350" i="22"/>
  <c r="Q343" i="22"/>
  <c r="Q319" i="22"/>
  <c r="Q308" i="22"/>
  <c r="Q338" i="22"/>
  <c r="Q314" i="22"/>
  <c r="Q332" i="22"/>
  <c r="Q326" i="22"/>
  <c r="Q344" i="22"/>
  <c r="Q320" i="22"/>
  <c r="Q396" i="22"/>
  <c r="Q390" i="22"/>
  <c r="Q414" i="22"/>
  <c r="Q402" i="22"/>
  <c r="Q408" i="22"/>
  <c r="Q366" i="22"/>
  <c r="Q415" i="22"/>
  <c r="Q378" i="22"/>
  <c r="Q409" i="22"/>
  <c r="Q372" i="22"/>
  <c r="Q384" i="22"/>
  <c r="Q403" i="22"/>
  <c r="Q367" i="22"/>
  <c r="Q385" i="22"/>
  <c r="Q391" i="22"/>
  <c r="Q379" i="22"/>
  <c r="Q397" i="22"/>
  <c r="Q373" i="22"/>
  <c r="Q502" i="22"/>
  <c r="Q532" i="22"/>
  <c r="Q526" i="22"/>
  <c r="Q533" i="22"/>
  <c r="Q520" i="22"/>
  <c r="Q496" i="22"/>
  <c r="Q484" i="22"/>
  <c r="Q527" i="22"/>
  <c r="Q514" i="22"/>
  <c r="Q508" i="22"/>
  <c r="Q521" i="22"/>
  <c r="Q490" i="22"/>
  <c r="Q497" i="22"/>
  <c r="Q515" i="22"/>
  <c r="Q503" i="22"/>
  <c r="Q485" i="22"/>
  <c r="Q491" i="22"/>
  <c r="Q509" i="22"/>
  <c r="Q1336" i="22"/>
  <c r="Q1342" i="22"/>
  <c r="Q1343" i="22"/>
  <c r="Q1348" i="22"/>
  <c r="Q1349" i="22"/>
  <c r="Q1330" i="22"/>
  <c r="Q1318" i="22"/>
  <c r="Q1324" i="22"/>
  <c r="Q1312" i="22"/>
  <c r="Q1300" i="22"/>
  <c r="Q1301" i="22"/>
  <c r="Q1306" i="22"/>
  <c r="Q931" i="22"/>
  <c r="Q937" i="22"/>
  <c r="Q924" i="22"/>
  <c r="Q942" i="22"/>
  <c r="Q925" i="22"/>
  <c r="Q943" i="22"/>
  <c r="Q918" i="22"/>
  <c r="Q936" i="22"/>
  <c r="Q930" i="22"/>
  <c r="Q912" i="22"/>
  <c r="Q913" i="22"/>
  <c r="Q906" i="22"/>
  <c r="Q907" i="22"/>
  <c r="Q895" i="22"/>
  <c r="Q901" i="22"/>
  <c r="Q900" i="22"/>
  <c r="Q919" i="22"/>
  <c r="Q894" i="22"/>
  <c r="Q873" i="22"/>
  <c r="Q878" i="22"/>
  <c r="Q866" i="22"/>
  <c r="Q884" i="22"/>
  <c r="Q867" i="22"/>
  <c r="Q872" i="22"/>
  <c r="Q855" i="22"/>
  <c r="Q860" i="22"/>
  <c r="Q861" i="22"/>
  <c r="Q885" i="22"/>
  <c r="Q854" i="22"/>
  <c r="Q843" i="22"/>
  <c r="Q879" i="22"/>
  <c r="Q849" i="22"/>
  <c r="Q842" i="22"/>
  <c r="Q837" i="22"/>
  <c r="Q848" i="22"/>
  <c r="Q836" i="22"/>
  <c r="Q820" i="22"/>
  <c r="Q826" i="22"/>
  <c r="Q809" i="22"/>
  <c r="Q814" i="22"/>
  <c r="Q815" i="22"/>
  <c r="Q821" i="22"/>
  <c r="Q791" i="22"/>
  <c r="Q827" i="22"/>
  <c r="Q803" i="22"/>
  <c r="Q796" i="22"/>
  <c r="Q802" i="22"/>
  <c r="Q790" i="22"/>
  <c r="Q778" i="22"/>
  <c r="Q779" i="22"/>
  <c r="Q784" i="22"/>
  <c r="Q808" i="22"/>
  <c r="Q785" i="22"/>
  <c r="Q797" i="22"/>
  <c r="Q757" i="22"/>
  <c r="Q763" i="22"/>
  <c r="Q750" i="22"/>
  <c r="Q768" i="22"/>
  <c r="Q751" i="22"/>
  <c r="Q756" i="22"/>
  <c r="Q738" i="22"/>
  <c r="Q769" i="22"/>
  <c r="Q745" i="22"/>
  <c r="Q762" i="22"/>
  <c r="Q744" i="22"/>
  <c r="Q733" i="22"/>
  <c r="Q739" i="22"/>
  <c r="Q726" i="22"/>
  <c r="Q727" i="22"/>
  <c r="Q732" i="22"/>
  <c r="Q720" i="22"/>
  <c r="Q721" i="22"/>
  <c r="Q698" i="22"/>
  <c r="Q703" i="22"/>
  <c r="Q704" i="22"/>
  <c r="Q709" i="22"/>
  <c r="Q692" i="22"/>
  <c r="Q691" i="22"/>
  <c r="Q710" i="22"/>
  <c r="Q680" i="22"/>
  <c r="Q674" i="22"/>
  <c r="Q667" i="22"/>
  <c r="Q679" i="22"/>
  <c r="Q673" i="22"/>
  <c r="Q668" i="22"/>
  <c r="Q686" i="22"/>
  <c r="Q661" i="22"/>
  <c r="Q697" i="22"/>
  <c r="Q662" i="22"/>
  <c r="Q685" i="22"/>
  <c r="Q638" i="22"/>
  <c r="Q639" i="22"/>
  <c r="Q644" i="22"/>
  <c r="Q645" i="22"/>
  <c r="Q632" i="22"/>
  <c r="Q650" i="22"/>
  <c r="Q633" i="22"/>
  <c r="Q626" i="22"/>
  <c r="Q614" i="22"/>
  <c r="Q651" i="22"/>
  <c r="Q615" i="22"/>
  <c r="Q602" i="22"/>
  <c r="Q620" i="22"/>
  <c r="Q603" i="22"/>
  <c r="Q608" i="22"/>
  <c r="Q609" i="22"/>
  <c r="Q621" i="22"/>
  <c r="Q627" i="22"/>
  <c r="Q561" i="22"/>
  <c r="Q567" i="22"/>
  <c r="Q549" i="22"/>
  <c r="Q591" i="22"/>
  <c r="Q585" i="22"/>
  <c r="Q579" i="22"/>
  <c r="Q573" i="22"/>
  <c r="Q555" i="22"/>
  <c r="Q586" i="22"/>
  <c r="Q592" i="22"/>
  <c r="Q543" i="22"/>
  <c r="Q562" i="22"/>
  <c r="Q544" i="22"/>
  <c r="Q556" i="22"/>
  <c r="Q580" i="22"/>
  <c r="Q568" i="22"/>
  <c r="Q574" i="22"/>
  <c r="Q550" i="22"/>
  <c r="Q467" i="22"/>
  <c r="Q473" i="22"/>
  <c r="Q456" i="22"/>
  <c r="Q461" i="22"/>
  <c r="Q450" i="22"/>
  <c r="Q474" i="22"/>
  <c r="Q468" i="22"/>
  <c r="Q444" i="22"/>
  <c r="Q443" i="22"/>
  <c r="Q431" i="22"/>
  <c r="Q462" i="22"/>
  <c r="Q432" i="22"/>
  <c r="Q449" i="22"/>
  <c r="Q437" i="22"/>
  <c r="Q455" i="22"/>
  <c r="Q425" i="22"/>
  <c r="Q426" i="22"/>
  <c r="Q438" i="22"/>
  <c r="Q111" i="21"/>
  <c r="Q107" i="21"/>
  <c r="Q103" i="21"/>
  <c r="Q112" i="21"/>
  <c r="Q108" i="21"/>
  <c r="Q104" i="21"/>
  <c r="Q113" i="21"/>
  <c r="Q109" i="21"/>
  <c r="Q105" i="21"/>
  <c r="Q110" i="21"/>
  <c r="Q106" i="21"/>
  <c r="Q230" i="21"/>
  <c r="Q226" i="21"/>
  <c r="Q337" i="21"/>
  <c r="Q222" i="21"/>
  <c r="Q216" i="21"/>
  <c r="Q212" i="21"/>
  <c r="Q208" i="21"/>
  <c r="Q202" i="21"/>
  <c r="Q198" i="21"/>
  <c r="Q227" i="21"/>
  <c r="Q223" i="21"/>
  <c r="Q217" i="21"/>
  <c r="Q213" i="21"/>
  <c r="Q209" i="21"/>
  <c r="Q203" i="21"/>
  <c r="Q199" i="21"/>
  <c r="Q221" i="21"/>
  <c r="Q220" i="21"/>
  <c r="Q197" i="21"/>
  <c r="Q211" i="21"/>
  <c r="Q210" i="21"/>
  <c r="Q194" i="21"/>
  <c r="Q228" i="21"/>
  <c r="Q225" i="21"/>
  <c r="Q224" i="21"/>
  <c r="Q215" i="21"/>
  <c r="Q214" i="21"/>
  <c r="Q207" i="21"/>
  <c r="Q196" i="21"/>
  <c r="Q229" i="21"/>
  <c r="Q204" i="21"/>
  <c r="Q201" i="21"/>
  <c r="Q195" i="21"/>
  <c r="Q200" i="21"/>
  <c r="Q335" i="21"/>
  <c r="Q182" i="21"/>
  <c r="Q186" i="21"/>
  <c r="Q190" i="21"/>
  <c r="Q170" i="21"/>
  <c r="Q174" i="21"/>
  <c r="Q333" i="21"/>
  <c r="Q178" i="21"/>
  <c r="Q158" i="21"/>
  <c r="Q162" i="21"/>
  <c r="Q184" i="21"/>
  <c r="Q188" i="21"/>
  <c r="Q183" i="21"/>
  <c r="Q187" i="21"/>
  <c r="Q334" i="21"/>
  <c r="Q191" i="21"/>
  <c r="Q171" i="21"/>
  <c r="Q175" i="21"/>
  <c r="Q189" i="21"/>
  <c r="Q155" i="21"/>
  <c r="Q164" i="21"/>
  <c r="Q160" i="21"/>
  <c r="Q181" i="21"/>
  <c r="Q168" i="21"/>
  <c r="Q169" i="21"/>
  <c r="Q176" i="21"/>
  <c r="Q177" i="21"/>
  <c r="Q156" i="21"/>
  <c r="Q161" i="21"/>
  <c r="Q163" i="21"/>
  <c r="Q157" i="21"/>
  <c r="Q159" i="21"/>
  <c r="Q185" i="21"/>
  <c r="Q165" i="21"/>
  <c r="Q172" i="21"/>
  <c r="Q173" i="21"/>
  <c r="S1" i="33"/>
  <c r="T1" i="32"/>
  <c r="S1" i="31"/>
  <c r="S1" i="30"/>
  <c r="S1" i="29"/>
  <c r="T1" i="28"/>
  <c r="S1" i="27"/>
  <c r="S1" i="26"/>
  <c r="Q152" i="21"/>
  <c r="Q148" i="21"/>
  <c r="Q331" i="21"/>
  <c r="Q144" i="21"/>
  <c r="Q138" i="21"/>
  <c r="Q134" i="21"/>
  <c r="Q130" i="21"/>
  <c r="Q124" i="21"/>
  <c r="Q120" i="21"/>
  <c r="Q116" i="21"/>
  <c r="Q150" i="21"/>
  <c r="Q146" i="21"/>
  <c r="Q142" i="21"/>
  <c r="Q136" i="21"/>
  <c r="Q132" i="21"/>
  <c r="Q126" i="21"/>
  <c r="Q122" i="21"/>
  <c r="Q329" i="21"/>
  <c r="Q118" i="21"/>
  <c r="Q151" i="21"/>
  <c r="Q147" i="21"/>
  <c r="Q143" i="21"/>
  <c r="Q137" i="21"/>
  <c r="Q133" i="21"/>
  <c r="Q129" i="21"/>
  <c r="Q123" i="21"/>
  <c r="Q100" i="21"/>
  <c r="Q95" i="21"/>
  <c r="Q91" i="21"/>
  <c r="Q85" i="21"/>
  <c r="Q81" i="21"/>
  <c r="Q77" i="21"/>
  <c r="Q71" i="21"/>
  <c r="Q67" i="21"/>
  <c r="Q61" i="21"/>
  <c r="Q57" i="21"/>
  <c r="Q324" i="21"/>
  <c r="Q47" i="21"/>
  <c r="Q43" i="21"/>
  <c r="Q33" i="21"/>
  <c r="Q29" i="21"/>
  <c r="Q18" i="21"/>
  <c r="Q19" i="21"/>
  <c r="Q20" i="21"/>
  <c r="Q16" i="21"/>
  <c r="Q12" i="21"/>
  <c r="Q117" i="21"/>
  <c r="Q98" i="21"/>
  <c r="Q84" i="21"/>
  <c r="Q60" i="21"/>
  <c r="Q121" i="21"/>
  <c r="Q96" i="21"/>
  <c r="Q327" i="21"/>
  <c r="Q92" i="21"/>
  <c r="Q86" i="21"/>
  <c r="Q82" i="21"/>
  <c r="Q78" i="21"/>
  <c r="Q72" i="21"/>
  <c r="Q68" i="21"/>
  <c r="Q64" i="21"/>
  <c r="Q58" i="21"/>
  <c r="Q48" i="21"/>
  <c r="Q44" i="21"/>
  <c r="Q34" i="21"/>
  <c r="Q30" i="21"/>
  <c r="Q21" i="21"/>
  <c r="Q13" i="21"/>
  <c r="R1" i="21"/>
  <c r="Q90" i="21"/>
  <c r="Q139" i="21"/>
  <c r="Q99" i="21"/>
  <c r="Q17" i="21"/>
  <c r="Q9" i="21"/>
  <c r="Q119" i="21"/>
  <c r="Q97" i="21"/>
  <c r="Q93" i="21"/>
  <c r="Q87" i="21"/>
  <c r="Q83" i="21"/>
  <c r="Q326" i="21"/>
  <c r="Q79" i="21"/>
  <c r="Q73" i="21"/>
  <c r="Q69" i="21"/>
  <c r="Q65" i="21"/>
  <c r="Q59" i="21"/>
  <c r="Q45" i="21"/>
  <c r="Q35" i="21"/>
  <c r="Q31" i="21"/>
  <c r="Q322" i="21"/>
  <c r="Q22" i="21"/>
  <c r="Q125" i="21"/>
  <c r="Q70" i="21"/>
  <c r="Q56" i="21"/>
  <c r="Q32" i="21"/>
  <c r="Q15" i="21"/>
  <c r="Q135" i="21"/>
  <c r="Q330" i="21"/>
  <c r="Q14" i="21"/>
  <c r="Q145" i="21"/>
  <c r="Q94" i="21"/>
  <c r="Q80" i="21"/>
  <c r="Q74" i="21"/>
  <c r="Q66" i="21"/>
  <c r="Q46" i="21"/>
  <c r="Q149" i="21"/>
  <c r="Q131" i="21"/>
  <c r="R1" i="22"/>
  <c r="AB227" i="19"/>
  <c r="AE286" i="19"/>
  <c r="AE294" i="19"/>
  <c r="W294" i="19"/>
  <c r="U294" i="19"/>
  <c r="AC286" i="19"/>
  <c r="AC294" i="19"/>
  <c r="AH227" i="19"/>
  <c r="J84" i="19"/>
  <c r="AF286" i="19"/>
  <c r="AF294" i="19"/>
  <c r="X294" i="19"/>
  <c r="Z227" i="19"/>
  <c r="F119" i="20"/>
  <c r="F118" i="20"/>
  <c r="F117"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J109" i="20"/>
  <c r="F114" i="20"/>
  <c r="F113" i="20"/>
  <c r="F115" i="20"/>
  <c r="N294" i="19"/>
  <c r="F302" i="19"/>
  <c r="V286" i="19"/>
  <c r="P1" i="15"/>
  <c r="P343" i="21"/>
  <c r="Q323" i="21"/>
  <c r="Q339" i="21"/>
  <c r="Q328" i="21"/>
  <c r="Q341" i="21"/>
  <c r="Q321" i="21"/>
  <c r="Q336" i="21"/>
  <c r="Q332" i="21"/>
  <c r="Q325" i="21"/>
  <c r="P314" i="21"/>
  <c r="R189" i="22"/>
  <c r="R1254" i="22"/>
  <c r="R142" i="22"/>
  <c r="R1266" i="22"/>
  <c r="R1260" i="22"/>
  <c r="R154" i="22"/>
  <c r="R148" i="22"/>
  <c r="R77" i="22"/>
  <c r="R195" i="22"/>
  <c r="R1242" i="22"/>
  <c r="R130" i="22"/>
  <c r="R83" i="22"/>
  <c r="R213" i="22"/>
  <c r="R201" i="22"/>
  <c r="R89" i="22"/>
  <c r="R207" i="22"/>
  <c r="R71" i="22"/>
  <c r="R1248" i="22"/>
  <c r="R136" i="22"/>
  <c r="R1279" i="22"/>
  <c r="R1284" i="22"/>
  <c r="R1285" i="22"/>
  <c r="R1290" i="22"/>
  <c r="R1273" i="22"/>
  <c r="R1278" i="22"/>
  <c r="R1291" i="22"/>
  <c r="R1272" i="22"/>
  <c r="Q49" i="21"/>
  <c r="Q309" i="21"/>
  <c r="R307" i="21"/>
  <c r="R304" i="21"/>
  <c r="R308" i="21"/>
  <c r="R305" i="21"/>
  <c r="R306" i="21"/>
  <c r="R302" i="21"/>
  <c r="R303" i="21"/>
  <c r="R1226" i="22"/>
  <c r="R1227" i="22"/>
  <c r="R1233" i="22"/>
  <c r="R1208" i="22"/>
  <c r="R1220" i="22"/>
  <c r="R1232" i="22"/>
  <c r="R1221" i="22"/>
  <c r="R1215" i="22"/>
  <c r="R1191" i="22"/>
  <c r="R1196" i="22"/>
  <c r="R1209" i="22"/>
  <c r="R1185" i="22"/>
  <c r="R1184" i="22"/>
  <c r="R1214" i="22"/>
  <c r="R1203" i="22"/>
  <c r="R1190" i="22"/>
  <c r="R1202" i="22"/>
  <c r="R1197" i="22"/>
  <c r="Q296" i="21"/>
  <c r="R294" i="21"/>
  <c r="R290" i="21"/>
  <c r="R286" i="21"/>
  <c r="R291" i="21"/>
  <c r="R295" i="21"/>
  <c r="R287" i="21"/>
  <c r="R288" i="21"/>
  <c r="R285" i="21"/>
  <c r="R292" i="21"/>
  <c r="R293" i="21"/>
  <c r="R289" i="21"/>
  <c r="Q179" i="21"/>
  <c r="Q140" i="21"/>
  <c r="Q205" i="21"/>
  <c r="Q88" i="21"/>
  <c r="Q192" i="21"/>
  <c r="Q36" i="21"/>
  <c r="Q218" i="21"/>
  <c r="Q23" i="21"/>
  <c r="Q166" i="21"/>
  <c r="Q231" i="21"/>
  <c r="Q244" i="21"/>
  <c r="Q283" i="21"/>
  <c r="Q153" i="21"/>
  <c r="Q62" i="21"/>
  <c r="Q101" i="21"/>
  <c r="Q127" i="21"/>
  <c r="Q75" i="21"/>
  <c r="Q270" i="21"/>
  <c r="Q114" i="21"/>
  <c r="Q257" i="21"/>
  <c r="R1163" i="22"/>
  <c r="R1168" i="22"/>
  <c r="R1169" i="22"/>
  <c r="R1174" i="22"/>
  <c r="R1175" i="22"/>
  <c r="R1162" i="22"/>
  <c r="R1144" i="22"/>
  <c r="R1145" i="22"/>
  <c r="R1151" i="22"/>
  <c r="R1133" i="22"/>
  <c r="R1156" i="22"/>
  <c r="R1127" i="22"/>
  <c r="R1126" i="22"/>
  <c r="R1150" i="22"/>
  <c r="R1138" i="22"/>
  <c r="R1132" i="22"/>
  <c r="R1139" i="22"/>
  <c r="R1157" i="22"/>
  <c r="R1105" i="22"/>
  <c r="R1110" i="22"/>
  <c r="R1111" i="22"/>
  <c r="R1116" i="22"/>
  <c r="R1099" i="22"/>
  <c r="R1117" i="22"/>
  <c r="R1092" i="22"/>
  <c r="R1080" i="22"/>
  <c r="R1087" i="22"/>
  <c r="R1086" i="22"/>
  <c r="R1104" i="22"/>
  <c r="R1093" i="22"/>
  <c r="R1075" i="22"/>
  <c r="R1098" i="22"/>
  <c r="R1081" i="22"/>
  <c r="R1074" i="22"/>
  <c r="R1069" i="22"/>
  <c r="R1068" i="22"/>
  <c r="R1053" i="22"/>
  <c r="R1058" i="22"/>
  <c r="R1041" i="22"/>
  <c r="R1046" i="22"/>
  <c r="R1047" i="22"/>
  <c r="R1040" i="22"/>
  <c r="R1028" i="22"/>
  <c r="R1052" i="22"/>
  <c r="R1029" i="22"/>
  <c r="R1016" i="22"/>
  <c r="R1017" i="22"/>
  <c r="R1022" i="22"/>
  <c r="R1035" i="22"/>
  <c r="R1023" i="22"/>
  <c r="R1059" i="22"/>
  <c r="R1034" i="22"/>
  <c r="R1010" i="22"/>
  <c r="R1011" i="22"/>
  <c r="R994" i="22"/>
  <c r="R982" i="22"/>
  <c r="R1000" i="22"/>
  <c r="R983" i="22"/>
  <c r="R988" i="22"/>
  <c r="R995" i="22"/>
  <c r="R977" i="22"/>
  <c r="R989" i="22"/>
  <c r="R1001" i="22"/>
  <c r="R970" i="22"/>
  <c r="R965" i="22"/>
  <c r="R959" i="22"/>
  <c r="R971" i="22"/>
  <c r="R952" i="22"/>
  <c r="R958" i="22"/>
  <c r="R953" i="22"/>
  <c r="R976" i="22"/>
  <c r="R964" i="22"/>
  <c r="R280" i="21"/>
  <c r="R281" i="21"/>
  <c r="R282" i="21"/>
  <c r="R265" i="21"/>
  <c r="R278" i="21"/>
  <c r="R276" i="21"/>
  <c r="R274" i="21"/>
  <c r="R272" i="21"/>
  <c r="R267" i="21"/>
  <c r="R262" i="21"/>
  <c r="R251" i="21"/>
  <c r="R250" i="21"/>
  <c r="R238" i="21"/>
  <c r="R236" i="21"/>
  <c r="R234" i="21"/>
  <c r="R279" i="21"/>
  <c r="R268" i="21"/>
  <c r="R240" i="21"/>
  <c r="R273" i="21"/>
  <c r="R264" i="21"/>
  <c r="R260" i="21"/>
  <c r="R242" i="21"/>
  <c r="R269" i="21"/>
  <c r="R254" i="21"/>
  <c r="R235" i="21"/>
  <c r="R261" i="21"/>
  <c r="R249" i="21"/>
  <c r="R277" i="21"/>
  <c r="R263" i="21"/>
  <c r="R256" i="21"/>
  <c r="R255" i="21"/>
  <c r="R247" i="21"/>
  <c r="R239" i="21"/>
  <c r="R237" i="21"/>
  <c r="R275" i="21"/>
  <c r="R266" i="21"/>
  <c r="R259" i="21"/>
  <c r="R252" i="21"/>
  <c r="R248" i="21"/>
  <c r="R246" i="21"/>
  <c r="R243" i="21"/>
  <c r="R241" i="21"/>
  <c r="R253" i="21"/>
  <c r="R339" i="21"/>
  <c r="R233" i="21"/>
  <c r="R60" i="22"/>
  <c r="R48" i="22"/>
  <c r="R18" i="22"/>
  <c r="R54" i="22"/>
  <c r="R61" i="22"/>
  <c r="R30" i="22"/>
  <c r="R12" i="22"/>
  <c r="R36" i="22"/>
  <c r="R24" i="22"/>
  <c r="R42" i="22"/>
  <c r="R31" i="22"/>
  <c r="R55" i="22"/>
  <c r="R37" i="22"/>
  <c r="R25" i="22"/>
  <c r="R19" i="22"/>
  <c r="R13" i="22"/>
  <c r="R43" i="22"/>
  <c r="R49" i="22"/>
  <c r="R119" i="22"/>
  <c r="R113" i="22"/>
  <c r="R95" i="22"/>
  <c r="R120" i="22"/>
  <c r="R107" i="22"/>
  <c r="R101" i="22"/>
  <c r="R96" i="22"/>
  <c r="R114" i="22"/>
  <c r="R102" i="22"/>
  <c r="R108" i="22"/>
  <c r="R178" i="22"/>
  <c r="R172" i="22"/>
  <c r="R166" i="22"/>
  <c r="R160" i="22"/>
  <c r="R179" i="22"/>
  <c r="R167" i="22"/>
  <c r="R173" i="22"/>
  <c r="R161" i="22"/>
  <c r="R237" i="22"/>
  <c r="R238" i="22"/>
  <c r="R231" i="22"/>
  <c r="R219" i="22"/>
  <c r="R225" i="22"/>
  <c r="R226" i="22"/>
  <c r="R220" i="22"/>
  <c r="R232" i="22"/>
  <c r="R296" i="22"/>
  <c r="R272" i="22"/>
  <c r="R255" i="22"/>
  <c r="R290" i="22"/>
  <c r="R278" i="22"/>
  <c r="R297" i="22"/>
  <c r="R284" i="22"/>
  <c r="R254" i="22"/>
  <c r="R248" i="22"/>
  <c r="R266" i="22"/>
  <c r="R260" i="22"/>
  <c r="R267" i="22"/>
  <c r="R261" i="22"/>
  <c r="R285" i="22"/>
  <c r="R291" i="22"/>
  <c r="R279" i="22"/>
  <c r="R273" i="22"/>
  <c r="R249" i="22"/>
  <c r="R325" i="22"/>
  <c r="R355" i="22"/>
  <c r="R331" i="22"/>
  <c r="R313" i="22"/>
  <c r="R349" i="22"/>
  <c r="R320" i="22"/>
  <c r="R307" i="22"/>
  <c r="R356" i="22"/>
  <c r="R337" i="22"/>
  <c r="R343" i="22"/>
  <c r="R326" i="22"/>
  <c r="R319" i="22"/>
  <c r="R332" i="22"/>
  <c r="R308" i="22"/>
  <c r="R314" i="22"/>
  <c r="R350" i="22"/>
  <c r="R344" i="22"/>
  <c r="R338" i="22"/>
  <c r="R414" i="22"/>
  <c r="R402" i="22"/>
  <c r="R408" i="22"/>
  <c r="R366" i="22"/>
  <c r="R415" i="22"/>
  <c r="R378" i="22"/>
  <c r="R384" i="22"/>
  <c r="R372" i="22"/>
  <c r="R396" i="22"/>
  <c r="R390" i="22"/>
  <c r="R391" i="22"/>
  <c r="R373" i="22"/>
  <c r="R397" i="22"/>
  <c r="R367" i="22"/>
  <c r="R379" i="22"/>
  <c r="R409" i="22"/>
  <c r="R403" i="22"/>
  <c r="R385" i="22"/>
  <c r="R502" i="22"/>
  <c r="R532" i="22"/>
  <c r="R526" i="22"/>
  <c r="R533" i="22"/>
  <c r="R520" i="22"/>
  <c r="R496" i="22"/>
  <c r="R484" i="22"/>
  <c r="R514" i="22"/>
  <c r="R508" i="22"/>
  <c r="R490" i="22"/>
  <c r="R503" i="22"/>
  <c r="R485" i="22"/>
  <c r="R509" i="22"/>
  <c r="R515" i="22"/>
  <c r="R497" i="22"/>
  <c r="R527" i="22"/>
  <c r="R521" i="22"/>
  <c r="R491" i="22"/>
  <c r="R1348" i="22"/>
  <c r="R1349" i="22"/>
  <c r="R1330" i="22"/>
  <c r="R1324" i="22"/>
  <c r="R1312" i="22"/>
  <c r="R1300" i="22"/>
  <c r="R1336" i="22"/>
  <c r="R1301" i="22"/>
  <c r="R1318" i="22"/>
  <c r="R1306" i="22"/>
  <c r="R1342" i="22"/>
  <c r="R937" i="22"/>
  <c r="R942" i="22"/>
  <c r="R925" i="22"/>
  <c r="R943" i="22"/>
  <c r="R936" i="22"/>
  <c r="R919" i="22"/>
  <c r="R931" i="22"/>
  <c r="R913" i="22"/>
  <c r="R930" i="22"/>
  <c r="R924" i="22"/>
  <c r="R906" i="22"/>
  <c r="R907" i="22"/>
  <c r="R912" i="22"/>
  <c r="R901" i="22"/>
  <c r="R900" i="22"/>
  <c r="R918" i="22"/>
  <c r="R894" i="22"/>
  <c r="R895" i="22"/>
  <c r="R878" i="22"/>
  <c r="R879" i="22"/>
  <c r="R884" i="22"/>
  <c r="R867" i="22"/>
  <c r="R885" i="22"/>
  <c r="R854" i="22"/>
  <c r="R866" i="22"/>
  <c r="R861" i="22"/>
  <c r="R872" i="22"/>
  <c r="R873" i="22"/>
  <c r="R855" i="22"/>
  <c r="R849" i="22"/>
  <c r="R837" i="22"/>
  <c r="R848" i="22"/>
  <c r="R842" i="22"/>
  <c r="R860" i="22"/>
  <c r="R843" i="22"/>
  <c r="R836" i="22"/>
  <c r="R821" i="22"/>
  <c r="R826" i="22"/>
  <c r="R809" i="22"/>
  <c r="R827" i="22"/>
  <c r="R808" i="22"/>
  <c r="R802" i="22"/>
  <c r="R814" i="22"/>
  <c r="R797" i="22"/>
  <c r="R820" i="22"/>
  <c r="R790" i="22"/>
  <c r="R815" i="22"/>
  <c r="R791" i="22"/>
  <c r="R796" i="22"/>
  <c r="R778" i="22"/>
  <c r="R779" i="22"/>
  <c r="R803" i="22"/>
  <c r="R784" i="22"/>
  <c r="R785" i="22"/>
  <c r="R750" i="22"/>
  <c r="R768" i="22"/>
  <c r="R751" i="22"/>
  <c r="R769" i="22"/>
  <c r="R739" i="22"/>
  <c r="R763" i="22"/>
  <c r="R744" i="22"/>
  <c r="R762" i="22"/>
  <c r="R757" i="22"/>
  <c r="R756" i="22"/>
  <c r="R726" i="22"/>
  <c r="R727" i="22"/>
  <c r="R738" i="22"/>
  <c r="R732" i="22"/>
  <c r="R720" i="22"/>
  <c r="R721" i="22"/>
  <c r="R745" i="22"/>
  <c r="R733" i="22"/>
  <c r="R703" i="22"/>
  <c r="R704" i="22"/>
  <c r="R710" i="22"/>
  <c r="R709" i="22"/>
  <c r="R692" i="22"/>
  <c r="R698" i="22"/>
  <c r="R685" i="22"/>
  <c r="R679" i="22"/>
  <c r="R668" i="22"/>
  <c r="R691" i="22"/>
  <c r="R667" i="22"/>
  <c r="R686" i="22"/>
  <c r="R661" i="22"/>
  <c r="R680" i="22"/>
  <c r="R674" i="22"/>
  <c r="R662" i="22"/>
  <c r="R697" i="22"/>
  <c r="R673" i="22"/>
  <c r="R639" i="22"/>
  <c r="R644" i="22"/>
  <c r="R645" i="22"/>
  <c r="R650" i="22"/>
  <c r="R633" i="22"/>
  <c r="R651" i="22"/>
  <c r="R627" i="22"/>
  <c r="R615" i="22"/>
  <c r="R632" i="22"/>
  <c r="R620" i="22"/>
  <c r="R602" i="22"/>
  <c r="R638" i="22"/>
  <c r="R603" i="22"/>
  <c r="R626" i="22"/>
  <c r="R608" i="22"/>
  <c r="R614" i="22"/>
  <c r="R609" i="22"/>
  <c r="R621" i="22"/>
  <c r="R567" i="22"/>
  <c r="R591" i="22"/>
  <c r="R585" i="22"/>
  <c r="R579" i="22"/>
  <c r="R573" i="22"/>
  <c r="R555" i="22"/>
  <c r="R543" i="22"/>
  <c r="R592" i="22"/>
  <c r="R549" i="22"/>
  <c r="R561" i="22"/>
  <c r="R544" i="22"/>
  <c r="R556" i="22"/>
  <c r="R562" i="22"/>
  <c r="R574" i="22"/>
  <c r="R580" i="22"/>
  <c r="R568" i="22"/>
  <c r="R550" i="22"/>
  <c r="R586" i="22"/>
  <c r="R467" i="22"/>
  <c r="R468" i="22"/>
  <c r="R473" i="22"/>
  <c r="R456" i="22"/>
  <c r="R474" i="22"/>
  <c r="R449" i="22"/>
  <c r="R461" i="22"/>
  <c r="R462" i="22"/>
  <c r="R432" i="22"/>
  <c r="R450" i="22"/>
  <c r="R437" i="22"/>
  <c r="R425" i="22"/>
  <c r="R426" i="22"/>
  <c r="R438" i="22"/>
  <c r="R455" i="22"/>
  <c r="R444" i="22"/>
  <c r="R443" i="22"/>
  <c r="R431" i="22"/>
  <c r="R111" i="21"/>
  <c r="R107" i="21"/>
  <c r="R103" i="21"/>
  <c r="R112" i="21"/>
  <c r="R108" i="21"/>
  <c r="R104" i="21"/>
  <c r="R113" i="21"/>
  <c r="R109" i="21"/>
  <c r="R105" i="21"/>
  <c r="R110" i="21"/>
  <c r="R106" i="21"/>
  <c r="R230" i="21"/>
  <c r="R227" i="21"/>
  <c r="R337" i="21"/>
  <c r="R212" i="21"/>
  <c r="R211" i="21"/>
  <c r="R210" i="21"/>
  <c r="R203" i="21"/>
  <c r="R194" i="21"/>
  <c r="R228" i="21"/>
  <c r="R217" i="21"/>
  <c r="R209" i="21"/>
  <c r="R202" i="21"/>
  <c r="R201" i="21"/>
  <c r="R200" i="21"/>
  <c r="R195" i="21"/>
  <c r="R226" i="21"/>
  <c r="R225" i="21"/>
  <c r="R224" i="21"/>
  <c r="R216" i="21"/>
  <c r="R215" i="21"/>
  <c r="R214" i="21"/>
  <c r="R336" i="21"/>
  <c r="R208" i="21"/>
  <c r="R207" i="21"/>
  <c r="R199" i="21"/>
  <c r="R196" i="21"/>
  <c r="R229" i="21"/>
  <c r="R223" i="21"/>
  <c r="R222" i="21"/>
  <c r="R221" i="21"/>
  <c r="R213" i="21"/>
  <c r="R204" i="21"/>
  <c r="R198" i="21"/>
  <c r="R220" i="21"/>
  <c r="R197" i="21"/>
  <c r="R181" i="21"/>
  <c r="R172" i="21"/>
  <c r="R173" i="21"/>
  <c r="R174" i="21"/>
  <c r="R162" i="21"/>
  <c r="R332" i="21"/>
  <c r="R155" i="21"/>
  <c r="R184" i="21"/>
  <c r="R189" i="21"/>
  <c r="R164" i="21"/>
  <c r="R188" i="21"/>
  <c r="R334" i="21"/>
  <c r="R175" i="21"/>
  <c r="R333" i="21"/>
  <c r="R158" i="21"/>
  <c r="R160" i="21"/>
  <c r="R187" i="21"/>
  <c r="R186" i="21"/>
  <c r="R168" i="21"/>
  <c r="R169" i="21"/>
  <c r="R170" i="21"/>
  <c r="R176" i="21"/>
  <c r="R177" i="21"/>
  <c r="R178" i="21"/>
  <c r="R156" i="21"/>
  <c r="R191" i="21"/>
  <c r="R161" i="21"/>
  <c r="R163" i="21"/>
  <c r="R182" i="21"/>
  <c r="R183" i="21"/>
  <c r="R190" i="21"/>
  <c r="R171" i="21"/>
  <c r="R185" i="21"/>
  <c r="R157" i="21"/>
  <c r="R159" i="21"/>
  <c r="R165" i="21"/>
  <c r="T1" i="33"/>
  <c r="U1" i="32"/>
  <c r="T1" i="31"/>
  <c r="T1" i="30"/>
  <c r="T1" i="29"/>
  <c r="U1" i="28"/>
  <c r="T1" i="27"/>
  <c r="T1" i="26"/>
  <c r="R149" i="21"/>
  <c r="R331" i="21"/>
  <c r="R145" i="21"/>
  <c r="R139" i="21"/>
  <c r="R150" i="21"/>
  <c r="R146" i="21"/>
  <c r="R137" i="21"/>
  <c r="R20" i="21"/>
  <c r="R16" i="21"/>
  <c r="R12" i="21"/>
  <c r="R15" i="21"/>
  <c r="R91" i="21"/>
  <c r="R81" i="21"/>
  <c r="R71" i="21"/>
  <c r="R325" i="21"/>
  <c r="R61" i="21"/>
  <c r="R57" i="21"/>
  <c r="R43" i="21"/>
  <c r="R33" i="21"/>
  <c r="R148" i="21"/>
  <c r="R138" i="21"/>
  <c r="R132" i="21"/>
  <c r="R122" i="21"/>
  <c r="R121" i="21"/>
  <c r="R96" i="21"/>
  <c r="R92" i="21"/>
  <c r="R86" i="21"/>
  <c r="R82" i="21"/>
  <c r="R78" i="21"/>
  <c r="R72" i="21"/>
  <c r="R68" i="21"/>
  <c r="R64" i="21"/>
  <c r="R58" i="21"/>
  <c r="R48" i="21"/>
  <c r="R44" i="21"/>
  <c r="R34" i="21"/>
  <c r="R30" i="21"/>
  <c r="R100" i="21"/>
  <c r="R95" i="21"/>
  <c r="R85" i="21"/>
  <c r="R147" i="21"/>
  <c r="R133" i="21"/>
  <c r="R99" i="21"/>
  <c r="R21" i="21"/>
  <c r="R17" i="21"/>
  <c r="R13" i="21"/>
  <c r="S1" i="21"/>
  <c r="R9" i="21"/>
  <c r="R124" i="21"/>
  <c r="R77" i="21"/>
  <c r="R67" i="21"/>
  <c r="R152" i="21"/>
  <c r="R144" i="21"/>
  <c r="R142" i="21"/>
  <c r="R134" i="21"/>
  <c r="R120" i="21"/>
  <c r="R119" i="21"/>
  <c r="R97" i="21"/>
  <c r="R327" i="21"/>
  <c r="R93" i="21"/>
  <c r="R87" i="21"/>
  <c r="R83" i="21"/>
  <c r="R79" i="21"/>
  <c r="R73" i="21"/>
  <c r="R69" i="21"/>
  <c r="R65" i="21"/>
  <c r="R59" i="21"/>
  <c r="R45" i="21"/>
  <c r="R323" i="21"/>
  <c r="R35" i="21"/>
  <c r="R31" i="21"/>
  <c r="R143" i="21"/>
  <c r="R116" i="21"/>
  <c r="R47" i="21"/>
  <c r="R151" i="21"/>
  <c r="R135" i="21"/>
  <c r="R129" i="21"/>
  <c r="R22" i="21"/>
  <c r="R18" i="21"/>
  <c r="R14" i="21"/>
  <c r="R46" i="21"/>
  <c r="R32" i="21"/>
  <c r="R322" i="21"/>
  <c r="R131" i="21"/>
  <c r="R130" i="21"/>
  <c r="R126" i="21"/>
  <c r="R125" i="21"/>
  <c r="R118" i="21"/>
  <c r="R117" i="21"/>
  <c r="R98" i="21"/>
  <c r="R94" i="21"/>
  <c r="R90" i="21"/>
  <c r="R84" i="21"/>
  <c r="R326" i="21"/>
  <c r="R80" i="21"/>
  <c r="R74" i="21"/>
  <c r="R70" i="21"/>
  <c r="R66" i="21"/>
  <c r="R60" i="21"/>
  <c r="R56" i="21"/>
  <c r="R19" i="21"/>
  <c r="R136" i="21"/>
  <c r="R330" i="21"/>
  <c r="R123" i="21"/>
  <c r="R329" i="21"/>
  <c r="R29" i="21"/>
  <c r="S1" i="22"/>
  <c r="AE227" i="19"/>
  <c r="V294" i="19"/>
  <c r="F299" i="19"/>
  <c r="AD286" i="19"/>
  <c r="AD294" i="19"/>
  <c r="F298" i="19"/>
  <c r="N296" i="19"/>
  <c r="O296" i="19"/>
  <c r="P296" i="19"/>
  <c r="Q296" i="19"/>
  <c r="R296" i="19"/>
  <c r="S296" i="19"/>
  <c r="T296" i="19"/>
  <c r="U296" i="19"/>
  <c r="F303" i="19"/>
  <c r="AG227" i="19"/>
  <c r="K84" i="19"/>
  <c r="Q1" i="15"/>
  <c r="Q343" i="21"/>
  <c r="R341" i="21"/>
  <c r="R328" i="21"/>
  <c r="R321" i="21"/>
  <c r="R324" i="21"/>
  <c r="R340" i="21"/>
  <c r="R335" i="21"/>
  <c r="R338" i="21"/>
  <c r="Q314" i="21"/>
  <c r="S1254" i="22"/>
  <c r="S142" i="22"/>
  <c r="S1266" i="22"/>
  <c r="S1260" i="22"/>
  <c r="S154" i="22"/>
  <c r="S148" i="22"/>
  <c r="S77" i="22"/>
  <c r="S195" i="22"/>
  <c r="S1242" i="22"/>
  <c r="S130" i="22"/>
  <c r="S83" i="22"/>
  <c r="S201" i="22"/>
  <c r="S89" i="22"/>
  <c r="S1248" i="22"/>
  <c r="S136" i="22"/>
  <c r="S213" i="22"/>
  <c r="S207" i="22"/>
  <c r="S71" i="22"/>
  <c r="S189" i="22"/>
  <c r="S1284" i="22"/>
  <c r="S1285" i="22"/>
  <c r="S1290" i="22"/>
  <c r="S1273" i="22"/>
  <c r="S1291" i="22"/>
  <c r="S1279" i="22"/>
  <c r="S1278" i="22"/>
  <c r="S1272" i="22"/>
  <c r="R309" i="21"/>
  <c r="S308" i="21"/>
  <c r="S304" i="21"/>
  <c r="S305" i="21"/>
  <c r="S306" i="21"/>
  <c r="S302" i="21"/>
  <c r="S307" i="21"/>
  <c r="S303" i="21"/>
  <c r="S1227" i="22"/>
  <c r="S1232" i="22"/>
  <c r="S1220" i="22"/>
  <c r="S1215" i="22"/>
  <c r="S1209" i="22"/>
  <c r="S1226" i="22"/>
  <c r="S1214" i="22"/>
  <c r="S1233" i="22"/>
  <c r="S1202" i="22"/>
  <c r="S1221" i="22"/>
  <c r="S1190" i="22"/>
  <c r="S1203" i="22"/>
  <c r="S1197" i="22"/>
  <c r="S1185" i="22"/>
  <c r="S1191" i="22"/>
  <c r="S1184" i="22"/>
  <c r="S1196" i="22"/>
  <c r="S1208" i="22"/>
  <c r="R36" i="21"/>
  <c r="R296" i="21"/>
  <c r="S295" i="21"/>
  <c r="S291" i="21"/>
  <c r="S287" i="21"/>
  <c r="S292" i="21"/>
  <c r="S288" i="21"/>
  <c r="S293" i="21"/>
  <c r="S289" i="21"/>
  <c r="S285" i="21"/>
  <c r="S294" i="21"/>
  <c r="S290" i="21"/>
  <c r="S286" i="21"/>
  <c r="R231" i="21"/>
  <c r="R218" i="21"/>
  <c r="R283" i="21"/>
  <c r="R153" i="21"/>
  <c r="R140" i="21"/>
  <c r="R101" i="21"/>
  <c r="R270" i="21"/>
  <c r="R192" i="21"/>
  <c r="R244" i="21"/>
  <c r="R62" i="21"/>
  <c r="R23" i="21"/>
  <c r="R49" i="21"/>
  <c r="R88" i="21"/>
  <c r="R179" i="21"/>
  <c r="R127" i="21"/>
  <c r="R75" i="21"/>
  <c r="R166" i="21"/>
  <c r="R205" i="21"/>
  <c r="R114" i="21"/>
  <c r="R257" i="21"/>
  <c r="S1168" i="22"/>
  <c r="S1169" i="22"/>
  <c r="S1174" i="22"/>
  <c r="S1175" i="22"/>
  <c r="S1162" i="22"/>
  <c r="S1145" i="22"/>
  <c r="S1163" i="22"/>
  <c r="S1150" i="22"/>
  <c r="S1157" i="22"/>
  <c r="S1151" i="22"/>
  <c r="S1144" i="22"/>
  <c r="S1156" i="22"/>
  <c r="S1127" i="22"/>
  <c r="S1126" i="22"/>
  <c r="S1132" i="22"/>
  <c r="S1133" i="22"/>
  <c r="S1139" i="22"/>
  <c r="S1138" i="22"/>
  <c r="S1110" i="22"/>
  <c r="S1111" i="22"/>
  <c r="S1116" i="22"/>
  <c r="S1117" i="22"/>
  <c r="S1104" i="22"/>
  <c r="S1086" i="22"/>
  <c r="S1099" i="22"/>
  <c r="S1092" i="22"/>
  <c r="S1087" i="22"/>
  <c r="S1080" i="22"/>
  <c r="S1093" i="22"/>
  <c r="S1075" i="22"/>
  <c r="S1098" i="22"/>
  <c r="S1081" i="22"/>
  <c r="S1074" i="22"/>
  <c r="S1068" i="22"/>
  <c r="S1069" i="22"/>
  <c r="S1105" i="22"/>
  <c r="S1052" i="22"/>
  <c r="S1058" i="22"/>
  <c r="S1041" i="22"/>
  <c r="S1059" i="22"/>
  <c r="S1047" i="22"/>
  <c r="S1046" i="22"/>
  <c r="S1029" i="22"/>
  <c r="S1053" i="22"/>
  <c r="S1035" i="22"/>
  <c r="S1017" i="22"/>
  <c r="S1023" i="22"/>
  <c r="S1028" i="22"/>
  <c r="S1040" i="22"/>
  <c r="S1034" i="22"/>
  <c r="S1010" i="22"/>
  <c r="S1022" i="22"/>
  <c r="S1016" i="22"/>
  <c r="S1011" i="22"/>
  <c r="S994" i="22"/>
  <c r="S995" i="22"/>
  <c r="S1000" i="22"/>
  <c r="S983" i="22"/>
  <c r="S1001" i="22"/>
  <c r="S989" i="22"/>
  <c r="S988" i="22"/>
  <c r="S982" i="22"/>
  <c r="S976" i="22"/>
  <c r="S977" i="22"/>
  <c r="S971" i="22"/>
  <c r="S959" i="22"/>
  <c r="S952" i="22"/>
  <c r="S958" i="22"/>
  <c r="S953" i="22"/>
  <c r="S970" i="22"/>
  <c r="S964" i="22"/>
  <c r="S965" i="22"/>
  <c r="S281" i="21"/>
  <c r="S277" i="21"/>
  <c r="S273" i="21"/>
  <c r="S282" i="21"/>
  <c r="S278" i="21"/>
  <c r="S274" i="21"/>
  <c r="S268" i="21"/>
  <c r="S264" i="21"/>
  <c r="S260" i="21"/>
  <c r="S279" i="21"/>
  <c r="S275" i="21"/>
  <c r="S269" i="21"/>
  <c r="S265" i="21"/>
  <c r="S261" i="21"/>
  <c r="S255" i="21"/>
  <c r="S251" i="21"/>
  <c r="S280" i="21"/>
  <c r="S276" i="21"/>
  <c r="S272" i="21"/>
  <c r="S266" i="21"/>
  <c r="S262" i="21"/>
  <c r="S256" i="21"/>
  <c r="S252" i="21"/>
  <c r="S254" i="21"/>
  <c r="S339" i="21"/>
  <c r="S253" i="21"/>
  <c r="S248" i="21"/>
  <c r="S242" i="21"/>
  <c r="S238" i="21"/>
  <c r="S243" i="21"/>
  <c r="S235" i="21"/>
  <c r="S259" i="21"/>
  <c r="S263" i="21"/>
  <c r="S247" i="21"/>
  <c r="S246" i="21"/>
  <c r="S239" i="21"/>
  <c r="S237" i="21"/>
  <c r="S249" i="21"/>
  <c r="S267" i="21"/>
  <c r="S250" i="21"/>
  <c r="S236" i="21"/>
  <c r="S234" i="21"/>
  <c r="S240" i="21"/>
  <c r="S233" i="21"/>
  <c r="S241" i="21"/>
  <c r="S338" i="21"/>
  <c r="S60" i="22"/>
  <c r="S48" i="22"/>
  <c r="S18" i="22"/>
  <c r="S54" i="22"/>
  <c r="S30" i="22"/>
  <c r="S12" i="22"/>
  <c r="S24" i="22"/>
  <c r="S36" i="22"/>
  <c r="S42" i="22"/>
  <c r="S55" i="22"/>
  <c r="S37" i="22"/>
  <c r="S61" i="22"/>
  <c r="S19" i="22"/>
  <c r="S49" i="22"/>
  <c r="S25" i="22"/>
  <c r="S43" i="22"/>
  <c r="S13" i="22"/>
  <c r="S31" i="22"/>
  <c r="S119" i="22"/>
  <c r="S113" i="22"/>
  <c r="S95" i="22"/>
  <c r="S107" i="22"/>
  <c r="S101" i="22"/>
  <c r="S108" i="22"/>
  <c r="S120" i="22"/>
  <c r="S102" i="22"/>
  <c r="S96" i="22"/>
  <c r="S114" i="22"/>
  <c r="S178" i="22"/>
  <c r="S172" i="22"/>
  <c r="S166" i="22"/>
  <c r="S160" i="22"/>
  <c r="S173" i="22"/>
  <c r="S161" i="22"/>
  <c r="S179" i="22"/>
  <c r="S167" i="22"/>
  <c r="S237" i="22"/>
  <c r="S231" i="22"/>
  <c r="S219" i="22"/>
  <c r="S225" i="22"/>
  <c r="S232" i="22"/>
  <c r="S226" i="22"/>
  <c r="S220" i="22"/>
  <c r="S238" i="22"/>
  <c r="S296" i="22"/>
  <c r="S272" i="22"/>
  <c r="S290" i="22"/>
  <c r="S278" i="22"/>
  <c r="S284" i="22"/>
  <c r="S254" i="22"/>
  <c r="S248" i="22"/>
  <c r="S266" i="22"/>
  <c r="S260" i="22"/>
  <c r="S273" i="22"/>
  <c r="S291" i="22"/>
  <c r="S261" i="22"/>
  <c r="S285" i="22"/>
  <c r="S279" i="22"/>
  <c r="S255" i="22"/>
  <c r="S249" i="22"/>
  <c r="S267" i="22"/>
  <c r="S297" i="22"/>
  <c r="S355" i="22"/>
  <c r="S331" i="22"/>
  <c r="S313" i="22"/>
  <c r="S349" i="22"/>
  <c r="S307" i="22"/>
  <c r="S325" i="22"/>
  <c r="S337" i="22"/>
  <c r="S343" i="22"/>
  <c r="S319" i="22"/>
  <c r="S314" i="22"/>
  <c r="S344" i="22"/>
  <c r="S308" i="22"/>
  <c r="S320" i="22"/>
  <c r="S326" i="22"/>
  <c r="S338" i="22"/>
  <c r="S350" i="22"/>
  <c r="S332" i="22"/>
  <c r="S356" i="22"/>
  <c r="S414" i="22"/>
  <c r="S402" i="22"/>
  <c r="S408" i="22"/>
  <c r="S366" i="22"/>
  <c r="S378" i="22"/>
  <c r="S384" i="22"/>
  <c r="S372" i="22"/>
  <c r="S396" i="22"/>
  <c r="S390" i="22"/>
  <c r="S373" i="22"/>
  <c r="S379" i="22"/>
  <c r="S397" i="22"/>
  <c r="S403" i="22"/>
  <c r="S409" i="22"/>
  <c r="S391" i="22"/>
  <c r="S367" i="22"/>
  <c r="S385" i="22"/>
  <c r="S415" i="22"/>
  <c r="S532" i="22"/>
  <c r="S526" i="22"/>
  <c r="S509" i="22"/>
  <c r="S520" i="22"/>
  <c r="S496" i="22"/>
  <c r="S484" i="22"/>
  <c r="S502" i="22"/>
  <c r="S514" i="22"/>
  <c r="S508" i="22"/>
  <c r="S490" i="22"/>
  <c r="S503" i="22"/>
  <c r="S533" i="22"/>
  <c r="S485" i="22"/>
  <c r="S491" i="22"/>
  <c r="S527" i="22"/>
  <c r="S497" i="22"/>
  <c r="S515" i="22"/>
  <c r="S521" i="22"/>
  <c r="S1342" i="22"/>
  <c r="S1348" i="22"/>
  <c r="S1336" i="22"/>
  <c r="S1312" i="22"/>
  <c r="S1300" i="22"/>
  <c r="S1301" i="22"/>
  <c r="S1318" i="22"/>
  <c r="S1306" i="22"/>
  <c r="S1330" i="22"/>
  <c r="S1324" i="22"/>
  <c r="S936" i="22"/>
  <c r="S942" i="22"/>
  <c r="S925" i="22"/>
  <c r="S943" i="22"/>
  <c r="S930" i="22"/>
  <c r="S912" i="22"/>
  <c r="S937" i="22"/>
  <c r="S931" i="22"/>
  <c r="S924" i="22"/>
  <c r="S913" i="22"/>
  <c r="S907" i="22"/>
  <c r="S906" i="22"/>
  <c r="S901" i="22"/>
  <c r="S900" i="22"/>
  <c r="S918" i="22"/>
  <c r="S894" i="22"/>
  <c r="S919" i="22"/>
  <c r="S895" i="22"/>
  <c r="S878" i="22"/>
  <c r="S879" i="22"/>
  <c r="S885" i="22"/>
  <c r="S872" i="22"/>
  <c r="S884" i="22"/>
  <c r="S855" i="22"/>
  <c r="S873" i="22"/>
  <c r="S860" i="22"/>
  <c r="S867" i="22"/>
  <c r="S866" i="22"/>
  <c r="S848" i="22"/>
  <c r="S837" i="22"/>
  <c r="S849" i="22"/>
  <c r="S854" i="22"/>
  <c r="S843" i="22"/>
  <c r="S836" i="22"/>
  <c r="S842" i="22"/>
  <c r="S861" i="22"/>
  <c r="S826" i="22"/>
  <c r="S827" i="22"/>
  <c r="S814" i="22"/>
  <c r="S815" i="22"/>
  <c r="S797" i="22"/>
  <c r="S821" i="22"/>
  <c r="S803" i="22"/>
  <c r="S809" i="22"/>
  <c r="S790" i="22"/>
  <c r="S808" i="22"/>
  <c r="S802" i="22"/>
  <c r="S796" i="22"/>
  <c r="S820" i="22"/>
  <c r="S791" i="22"/>
  <c r="S778" i="22"/>
  <c r="S779" i="22"/>
  <c r="S784" i="22"/>
  <c r="S785" i="22"/>
  <c r="S762" i="22"/>
  <c r="S768" i="22"/>
  <c r="S751" i="22"/>
  <c r="S769" i="22"/>
  <c r="S756" i="22"/>
  <c r="S763" i="22"/>
  <c r="S744" i="22"/>
  <c r="S757" i="22"/>
  <c r="S745" i="22"/>
  <c r="S750" i="22"/>
  <c r="S738" i="22"/>
  <c r="S739" i="22"/>
  <c r="S727" i="22"/>
  <c r="S726" i="22"/>
  <c r="S732" i="22"/>
  <c r="S720" i="22"/>
  <c r="S721" i="22"/>
  <c r="S733" i="22"/>
  <c r="S703" i="22"/>
  <c r="S704" i="22"/>
  <c r="S709" i="22"/>
  <c r="S710" i="22"/>
  <c r="S697" i="22"/>
  <c r="S679" i="22"/>
  <c r="S698" i="22"/>
  <c r="S685" i="22"/>
  <c r="S686" i="22"/>
  <c r="S680" i="22"/>
  <c r="S668" i="22"/>
  <c r="S667" i="22"/>
  <c r="S661" i="22"/>
  <c r="S674" i="22"/>
  <c r="S662" i="22"/>
  <c r="S673" i="22"/>
  <c r="S692" i="22"/>
  <c r="S691" i="22"/>
  <c r="S644" i="22"/>
  <c r="S645" i="22"/>
  <c r="S632" i="22"/>
  <c r="S650" i="22"/>
  <c r="S651" i="22"/>
  <c r="S638" i="22"/>
  <c r="S614" i="22"/>
  <c r="S620" i="22"/>
  <c r="S633" i="22"/>
  <c r="S621" i="22"/>
  <c r="S603" i="22"/>
  <c r="S626" i="22"/>
  <c r="S608" i="22"/>
  <c r="S609" i="22"/>
  <c r="S639" i="22"/>
  <c r="S627" i="22"/>
  <c r="S602" i="22"/>
  <c r="S615" i="22"/>
  <c r="S591" i="22"/>
  <c r="S585" i="22"/>
  <c r="S579" i="22"/>
  <c r="S573" i="22"/>
  <c r="S555" i="22"/>
  <c r="S592" i="22"/>
  <c r="S549" i="22"/>
  <c r="S543" i="22"/>
  <c r="S561" i="22"/>
  <c r="S567" i="22"/>
  <c r="S550" i="22"/>
  <c r="S568" i="22"/>
  <c r="S574" i="22"/>
  <c r="S586" i="22"/>
  <c r="S562" i="22"/>
  <c r="S580" i="22"/>
  <c r="S544" i="22"/>
  <c r="S556" i="22"/>
  <c r="S468" i="22"/>
  <c r="S473" i="22"/>
  <c r="S474" i="22"/>
  <c r="S461" i="22"/>
  <c r="S467" i="22"/>
  <c r="S456" i="22"/>
  <c r="S450" i="22"/>
  <c r="S455" i="22"/>
  <c r="S449" i="22"/>
  <c r="S462" i="22"/>
  <c r="S437" i="22"/>
  <c r="S425" i="22"/>
  <c r="S426" i="22"/>
  <c r="S438" i="22"/>
  <c r="S444" i="22"/>
  <c r="S443" i="22"/>
  <c r="S431" i="22"/>
  <c r="S432" i="22"/>
  <c r="S112" i="21"/>
  <c r="S108" i="21"/>
  <c r="S104" i="21"/>
  <c r="S113" i="21"/>
  <c r="S109" i="21"/>
  <c r="S105" i="21"/>
  <c r="S110" i="21"/>
  <c r="S106" i="21"/>
  <c r="S111" i="21"/>
  <c r="S328" i="21"/>
  <c r="S107" i="21"/>
  <c r="S103" i="21"/>
  <c r="S227" i="21"/>
  <c r="S223" i="21"/>
  <c r="S217" i="21"/>
  <c r="S213" i="21"/>
  <c r="S209" i="21"/>
  <c r="S203" i="21"/>
  <c r="S199" i="21"/>
  <c r="S228" i="21"/>
  <c r="S337" i="21"/>
  <c r="S224" i="21"/>
  <c r="S220" i="21"/>
  <c r="S214" i="21"/>
  <c r="S210" i="21"/>
  <c r="S204" i="21"/>
  <c r="S200" i="21"/>
  <c r="S230" i="21"/>
  <c r="S202" i="21"/>
  <c r="S201" i="21"/>
  <c r="S195" i="21"/>
  <c r="S226" i="21"/>
  <c r="S225" i="21"/>
  <c r="S216" i="21"/>
  <c r="S215" i="21"/>
  <c r="S336" i="21"/>
  <c r="S208" i="21"/>
  <c r="S207" i="21"/>
  <c r="S229" i="21"/>
  <c r="S198" i="21"/>
  <c r="S222" i="21"/>
  <c r="S221" i="21"/>
  <c r="S197" i="21"/>
  <c r="S212" i="21"/>
  <c r="S194" i="21"/>
  <c r="S211" i="21"/>
  <c r="S196" i="21"/>
  <c r="S183" i="21"/>
  <c r="S187" i="21"/>
  <c r="S191" i="21"/>
  <c r="S171" i="21"/>
  <c r="S175" i="21"/>
  <c r="S155" i="21"/>
  <c r="S159" i="21"/>
  <c r="S163" i="21"/>
  <c r="S181" i="21"/>
  <c r="S185" i="21"/>
  <c r="S189" i="21"/>
  <c r="S334" i="21"/>
  <c r="S184" i="21"/>
  <c r="S188" i="21"/>
  <c r="S168" i="21"/>
  <c r="S172" i="21"/>
  <c r="S176" i="21"/>
  <c r="S157" i="21"/>
  <c r="S165" i="21"/>
  <c r="S173" i="21"/>
  <c r="S174" i="21"/>
  <c r="S186" i="21"/>
  <c r="S169" i="21"/>
  <c r="S170" i="21"/>
  <c r="S177" i="21"/>
  <c r="S178" i="21"/>
  <c r="S156" i="21"/>
  <c r="S164" i="21"/>
  <c r="S158" i="21"/>
  <c r="S161" i="21"/>
  <c r="S160" i="21"/>
  <c r="S182" i="21"/>
  <c r="S190" i="21"/>
  <c r="S162" i="21"/>
  <c r="U1" i="33"/>
  <c r="V1" i="32"/>
  <c r="U1" i="31"/>
  <c r="U1" i="30"/>
  <c r="U1" i="29"/>
  <c r="V1" i="28"/>
  <c r="U1" i="27"/>
  <c r="U1" i="26"/>
  <c r="S149" i="21"/>
  <c r="S145" i="21"/>
  <c r="S139" i="21"/>
  <c r="S135" i="21"/>
  <c r="S131" i="21"/>
  <c r="S125" i="21"/>
  <c r="S121" i="21"/>
  <c r="S117" i="21"/>
  <c r="S98" i="21"/>
  <c r="S327" i="21"/>
  <c r="S151" i="21"/>
  <c r="S147" i="21"/>
  <c r="S143" i="21"/>
  <c r="S137" i="21"/>
  <c r="S133" i="21"/>
  <c r="S129" i="21"/>
  <c r="S123" i="21"/>
  <c r="S119" i="21"/>
  <c r="S152" i="21"/>
  <c r="S148" i="21"/>
  <c r="S144" i="21"/>
  <c r="S138" i="21"/>
  <c r="S134" i="21"/>
  <c r="S130" i="21"/>
  <c r="S132" i="21"/>
  <c r="S122" i="21"/>
  <c r="S96" i="21"/>
  <c r="S92" i="21"/>
  <c r="S86" i="21"/>
  <c r="S82" i="21"/>
  <c r="S78" i="21"/>
  <c r="S72" i="21"/>
  <c r="S68" i="21"/>
  <c r="S64" i="21"/>
  <c r="S58" i="21"/>
  <c r="S48" i="21"/>
  <c r="S44" i="21"/>
  <c r="S34" i="21"/>
  <c r="S30" i="21"/>
  <c r="S17" i="21"/>
  <c r="S9" i="21"/>
  <c r="S95" i="21"/>
  <c r="S47" i="21"/>
  <c r="S20" i="21"/>
  <c r="S321" i="21"/>
  <c r="S99" i="21"/>
  <c r="S21" i="21"/>
  <c r="S13" i="21"/>
  <c r="T1" i="21"/>
  <c r="S91" i="21"/>
  <c r="S71" i="21"/>
  <c r="S67" i="21"/>
  <c r="S43" i="21"/>
  <c r="S16" i="21"/>
  <c r="S142" i="21"/>
  <c r="S120" i="21"/>
  <c r="S97" i="21"/>
  <c r="S93" i="21"/>
  <c r="S87" i="21"/>
  <c r="S83" i="21"/>
  <c r="S79" i="21"/>
  <c r="S73" i="21"/>
  <c r="S69" i="21"/>
  <c r="S65" i="21"/>
  <c r="S59" i="21"/>
  <c r="S324" i="21"/>
  <c r="S45" i="21"/>
  <c r="S35" i="21"/>
  <c r="S31" i="21"/>
  <c r="S14" i="21"/>
  <c r="S19" i="21"/>
  <c r="S15" i="21"/>
  <c r="S146" i="21"/>
  <c r="S22" i="21"/>
  <c r="S18" i="21"/>
  <c r="S61" i="21"/>
  <c r="S12" i="21"/>
  <c r="S126" i="21"/>
  <c r="S118" i="21"/>
  <c r="S94" i="21"/>
  <c r="S90" i="21"/>
  <c r="S84" i="21"/>
  <c r="S80" i="21"/>
  <c r="S74" i="21"/>
  <c r="S70" i="21"/>
  <c r="S66" i="21"/>
  <c r="S60" i="21"/>
  <c r="S56" i="21"/>
  <c r="S46" i="21"/>
  <c r="S323" i="21"/>
  <c r="S32" i="21"/>
  <c r="S136" i="21"/>
  <c r="S57" i="21"/>
  <c r="S150" i="21"/>
  <c r="S331" i="21"/>
  <c r="S124" i="21"/>
  <c r="S329" i="21"/>
  <c r="S116" i="21"/>
  <c r="S100" i="21"/>
  <c r="S85" i="21"/>
  <c r="S326" i="21"/>
  <c r="S81" i="21"/>
  <c r="S77" i="21"/>
  <c r="S33" i="21"/>
  <c r="S322" i="21"/>
  <c r="S29" i="21"/>
  <c r="T1" i="22"/>
  <c r="AJ294" i="19"/>
  <c r="L84" i="19"/>
  <c r="V296" i="19"/>
  <c r="W296" i="19"/>
  <c r="X296" i="19"/>
  <c r="Y296" i="19"/>
  <c r="Z296" i="19"/>
  <c r="AA296" i="19"/>
  <c r="AB296" i="19"/>
  <c r="AC296" i="19"/>
  <c r="AD296" i="19"/>
  <c r="AE296" i="19"/>
  <c r="AF296" i="19"/>
  <c r="AG296" i="19"/>
  <c r="AH296" i="19"/>
  <c r="F300" i="19"/>
  <c r="F304" i="19"/>
  <c r="AJ286" i="19"/>
  <c r="R1" i="15"/>
  <c r="R343" i="21"/>
  <c r="S341" i="21"/>
  <c r="S325" i="21"/>
  <c r="S333" i="21"/>
  <c r="S332" i="21"/>
  <c r="S340" i="21"/>
  <c r="S335" i="21"/>
  <c r="S330" i="21"/>
  <c r="R314" i="21"/>
  <c r="T1266" i="22"/>
  <c r="T1260" i="22"/>
  <c r="T154" i="22"/>
  <c r="T148" i="22"/>
  <c r="T77" i="22"/>
  <c r="T195" i="22"/>
  <c r="T1242" i="22"/>
  <c r="T130" i="22"/>
  <c r="T83" i="22"/>
  <c r="T201" i="22"/>
  <c r="T89" i="22"/>
  <c r="T213" i="22"/>
  <c r="T207" i="22"/>
  <c r="T71" i="22"/>
  <c r="T189" i="22"/>
  <c r="T1248" i="22"/>
  <c r="T136" i="22"/>
  <c r="T1254" i="22"/>
  <c r="T142" i="22"/>
  <c r="T1284" i="22"/>
  <c r="T1285" i="22"/>
  <c r="T1272" i="22"/>
  <c r="T1290" i="22"/>
  <c r="T1273" i="22"/>
  <c r="T1291" i="22"/>
  <c r="T1278" i="22"/>
  <c r="T1279" i="22"/>
  <c r="S309" i="21"/>
  <c r="T308" i="21"/>
  <c r="T305" i="21"/>
  <c r="T302" i="21"/>
  <c r="T306" i="21"/>
  <c r="T307" i="21"/>
  <c r="T303" i="21"/>
  <c r="T304" i="21"/>
  <c r="T1226" i="22"/>
  <c r="T1232" i="22"/>
  <c r="T1215" i="22"/>
  <c r="T1233" i="22"/>
  <c r="T1221" i="22"/>
  <c r="T1203" i="22"/>
  <c r="T1202" i="22"/>
  <c r="T1191" i="22"/>
  <c r="T1214" i="22"/>
  <c r="T1209" i="22"/>
  <c r="T1208" i="22"/>
  <c r="T1196" i="22"/>
  <c r="T1220" i="22"/>
  <c r="T1190" i="22"/>
  <c r="T1227" i="22"/>
  <c r="T1197" i="22"/>
  <c r="T1184" i="22"/>
  <c r="T1185" i="22"/>
  <c r="T295" i="21"/>
  <c r="T291" i="21"/>
  <c r="T287" i="21"/>
  <c r="T292" i="21"/>
  <c r="T288" i="21"/>
  <c r="T289" i="21"/>
  <c r="T293" i="21"/>
  <c r="T285" i="21"/>
  <c r="T286" i="21"/>
  <c r="T294" i="21"/>
  <c r="T290" i="21"/>
  <c r="S296" i="21"/>
  <c r="S270" i="21"/>
  <c r="S127" i="21"/>
  <c r="S101" i="21"/>
  <c r="S62" i="21"/>
  <c r="S140" i="21"/>
  <c r="S192" i="21"/>
  <c r="S231" i="21"/>
  <c r="S244" i="21"/>
  <c r="S283" i="21"/>
  <c r="S153" i="21"/>
  <c r="S114" i="21"/>
  <c r="S218" i="21"/>
  <c r="S88" i="21"/>
  <c r="S23" i="21"/>
  <c r="S36" i="21"/>
  <c r="S179" i="21"/>
  <c r="S166" i="21"/>
  <c r="S205" i="21"/>
  <c r="S49" i="21"/>
  <c r="S75" i="21"/>
  <c r="S257" i="21"/>
  <c r="T1168" i="22"/>
  <c r="T1169" i="22"/>
  <c r="T1174" i="22"/>
  <c r="T1157" i="22"/>
  <c r="T1175" i="22"/>
  <c r="T1162" i="22"/>
  <c r="T1163" i="22"/>
  <c r="T1150" i="22"/>
  <c r="T1151" i="22"/>
  <c r="T1156" i="22"/>
  <c r="T1132" i="22"/>
  <c r="T1133" i="22"/>
  <c r="T1127" i="22"/>
  <c r="T1139" i="22"/>
  <c r="T1144" i="22"/>
  <c r="T1145" i="22"/>
  <c r="T1138" i="22"/>
  <c r="T1126" i="22"/>
  <c r="T1110" i="22"/>
  <c r="T1111" i="22"/>
  <c r="T1116" i="22"/>
  <c r="T1099" i="22"/>
  <c r="T1117" i="22"/>
  <c r="T1104" i="22"/>
  <c r="T1105" i="22"/>
  <c r="T1087" i="22"/>
  <c r="T1093" i="22"/>
  <c r="T1098" i="22"/>
  <c r="T1086" i="22"/>
  <c r="T1075" i="22"/>
  <c r="T1081" i="22"/>
  <c r="T1074" i="22"/>
  <c r="T1092" i="22"/>
  <c r="T1068" i="22"/>
  <c r="T1069" i="22"/>
  <c r="T1080" i="22"/>
  <c r="T1053" i="22"/>
  <c r="T1058" i="22"/>
  <c r="T1041" i="22"/>
  <c r="T1059" i="22"/>
  <c r="T1046" i="22"/>
  <c r="T1028" i="22"/>
  <c r="T1052" i="22"/>
  <c r="T1034" i="22"/>
  <c r="T1022" i="22"/>
  <c r="T1047" i="22"/>
  <c r="T1035" i="22"/>
  <c r="T1040" i="22"/>
  <c r="T1010" i="22"/>
  <c r="T1029" i="22"/>
  <c r="T1011" i="22"/>
  <c r="T1016" i="22"/>
  <c r="T1023" i="22"/>
  <c r="T1017" i="22"/>
  <c r="T995" i="22"/>
  <c r="T1000" i="22"/>
  <c r="T1001" i="22"/>
  <c r="T988" i="22"/>
  <c r="T989" i="22"/>
  <c r="T982" i="22"/>
  <c r="T977" i="22"/>
  <c r="T994" i="22"/>
  <c r="T971" i="22"/>
  <c r="T964" i="22"/>
  <c r="T959" i="22"/>
  <c r="T952" i="22"/>
  <c r="T958" i="22"/>
  <c r="T953" i="22"/>
  <c r="T983" i="22"/>
  <c r="T970" i="22"/>
  <c r="T976" i="22"/>
  <c r="T965" i="22"/>
  <c r="T281" i="21"/>
  <c r="T282" i="21"/>
  <c r="T266" i="21"/>
  <c r="T278" i="21"/>
  <c r="T276" i="21"/>
  <c r="T274" i="21"/>
  <c r="T272" i="21"/>
  <c r="T280" i="21"/>
  <c r="T267" i="21"/>
  <c r="T268" i="21"/>
  <c r="T263" i="21"/>
  <c r="T252" i="21"/>
  <c r="T279" i="21"/>
  <c r="T265" i="21"/>
  <c r="T253" i="21"/>
  <c r="T240" i="21"/>
  <c r="T235" i="21"/>
  <c r="T248" i="21"/>
  <c r="T273" i="21"/>
  <c r="T264" i="21"/>
  <c r="T260" i="21"/>
  <c r="T269" i="21"/>
  <c r="T254" i="21"/>
  <c r="T247" i="21"/>
  <c r="T277" i="21"/>
  <c r="T256" i="21"/>
  <c r="T255" i="21"/>
  <c r="T239" i="21"/>
  <c r="T237" i="21"/>
  <c r="T250" i="21"/>
  <c r="T261" i="21"/>
  <c r="T249" i="21"/>
  <c r="T233" i="21"/>
  <c r="T259" i="21"/>
  <c r="T246" i="21"/>
  <c r="T243" i="21"/>
  <c r="T241" i="21"/>
  <c r="T262" i="21"/>
  <c r="T251" i="21"/>
  <c r="T238" i="21"/>
  <c r="T242" i="21"/>
  <c r="T338" i="21"/>
  <c r="T275" i="21"/>
  <c r="T236" i="21"/>
  <c r="T234" i="21"/>
  <c r="T54" i="22"/>
  <c r="T30" i="22"/>
  <c r="T12" i="22"/>
  <c r="T36" i="22"/>
  <c r="T24" i="22"/>
  <c r="T42" i="22"/>
  <c r="T60" i="22"/>
  <c r="T48" i="22"/>
  <c r="T18" i="22"/>
  <c r="T25" i="22"/>
  <c r="T13" i="22"/>
  <c r="T49" i="22"/>
  <c r="T43" i="22"/>
  <c r="T61" i="22"/>
  <c r="T31" i="22"/>
  <c r="T55" i="22"/>
  <c r="T37" i="22"/>
  <c r="T19" i="22"/>
  <c r="T107" i="22"/>
  <c r="T101" i="22"/>
  <c r="T96" i="22"/>
  <c r="T119" i="22"/>
  <c r="T113" i="22"/>
  <c r="T95" i="22"/>
  <c r="T114" i="22"/>
  <c r="T102" i="22"/>
  <c r="T108" i="22"/>
  <c r="T120" i="22"/>
  <c r="T172" i="22"/>
  <c r="T166" i="22"/>
  <c r="T160" i="22"/>
  <c r="T178" i="22"/>
  <c r="T161" i="22"/>
  <c r="T179" i="22"/>
  <c r="T167" i="22"/>
  <c r="T173" i="22"/>
  <c r="T231" i="22"/>
  <c r="T219" i="22"/>
  <c r="T225" i="22"/>
  <c r="T237" i="22"/>
  <c r="T232" i="22"/>
  <c r="T226" i="22"/>
  <c r="T220" i="22"/>
  <c r="T238" i="22"/>
  <c r="T290" i="22"/>
  <c r="T278" i="22"/>
  <c r="T284" i="22"/>
  <c r="T254" i="22"/>
  <c r="T248" i="22"/>
  <c r="T266" i="22"/>
  <c r="T260" i="22"/>
  <c r="T296" i="22"/>
  <c r="T272" i="22"/>
  <c r="T255" i="22"/>
  <c r="T249" i="22"/>
  <c r="T273" i="22"/>
  <c r="T279" i="22"/>
  <c r="T285" i="22"/>
  <c r="T261" i="22"/>
  <c r="T267" i="22"/>
  <c r="T297" i="22"/>
  <c r="T291" i="22"/>
  <c r="T355" i="22"/>
  <c r="T331" i="22"/>
  <c r="T313" i="22"/>
  <c r="T349" i="22"/>
  <c r="T307" i="22"/>
  <c r="T337" i="22"/>
  <c r="T343" i="22"/>
  <c r="T319" i="22"/>
  <c r="T314" i="22"/>
  <c r="T325" i="22"/>
  <c r="T308" i="22"/>
  <c r="T326" i="22"/>
  <c r="T350" i="22"/>
  <c r="T338" i="22"/>
  <c r="T344" i="22"/>
  <c r="T332" i="22"/>
  <c r="T356" i="22"/>
  <c r="T320" i="22"/>
  <c r="T408" i="22"/>
  <c r="T366" i="22"/>
  <c r="T378" i="22"/>
  <c r="T384" i="22"/>
  <c r="T372" i="22"/>
  <c r="T396" i="22"/>
  <c r="T390" i="22"/>
  <c r="T414" i="22"/>
  <c r="T402" i="22"/>
  <c r="T409" i="22"/>
  <c r="T403" i="22"/>
  <c r="T373" i="22"/>
  <c r="T391" i="22"/>
  <c r="T415" i="22"/>
  <c r="T379" i="22"/>
  <c r="T397" i="22"/>
  <c r="T385" i="22"/>
  <c r="T367" i="22"/>
  <c r="T526" i="22"/>
  <c r="T520" i="22"/>
  <c r="T496" i="22"/>
  <c r="T484" i="22"/>
  <c r="T514" i="22"/>
  <c r="T508" i="22"/>
  <c r="T490" i="22"/>
  <c r="T502" i="22"/>
  <c r="T532" i="22"/>
  <c r="T533" i="22"/>
  <c r="T491" i="22"/>
  <c r="T515" i="22"/>
  <c r="T527" i="22"/>
  <c r="T509" i="22"/>
  <c r="T485" i="22"/>
  <c r="T503" i="22"/>
  <c r="T497" i="22"/>
  <c r="T521" i="22"/>
  <c r="T1342" i="22"/>
  <c r="T1348" i="22"/>
  <c r="T1336" i="22"/>
  <c r="T1318" i="22"/>
  <c r="T1301" i="22"/>
  <c r="T1306" i="22"/>
  <c r="T1330" i="22"/>
  <c r="T1324" i="22"/>
  <c r="T1312" i="22"/>
  <c r="T1300" i="22"/>
  <c r="T937" i="22"/>
  <c r="T942" i="22"/>
  <c r="T943" i="22"/>
  <c r="T930" i="22"/>
  <c r="T931" i="22"/>
  <c r="T913" i="22"/>
  <c r="T924" i="22"/>
  <c r="T918" i="22"/>
  <c r="T925" i="22"/>
  <c r="T919" i="22"/>
  <c r="T936" i="22"/>
  <c r="T906" i="22"/>
  <c r="T901" i="22"/>
  <c r="T912" i="22"/>
  <c r="T900" i="22"/>
  <c r="T894" i="22"/>
  <c r="T895" i="22"/>
  <c r="T907" i="22"/>
  <c r="T879" i="22"/>
  <c r="T866" i="22"/>
  <c r="T884" i="22"/>
  <c r="T872" i="22"/>
  <c r="T873" i="22"/>
  <c r="T861" i="22"/>
  <c r="T878" i="22"/>
  <c r="T849" i="22"/>
  <c r="T860" i="22"/>
  <c r="T855" i="22"/>
  <c r="T837" i="22"/>
  <c r="T854" i="22"/>
  <c r="T848" i="22"/>
  <c r="T885" i="22"/>
  <c r="T867" i="22"/>
  <c r="T843" i="22"/>
  <c r="T836" i="22"/>
  <c r="T842" i="22"/>
  <c r="T826" i="22"/>
  <c r="T809" i="22"/>
  <c r="T827" i="22"/>
  <c r="T814" i="22"/>
  <c r="T815" i="22"/>
  <c r="T820" i="22"/>
  <c r="T791" i="22"/>
  <c r="T803" i="22"/>
  <c r="T802" i="22"/>
  <c r="T778" i="22"/>
  <c r="T796" i="22"/>
  <c r="T779" i="22"/>
  <c r="T784" i="22"/>
  <c r="T821" i="22"/>
  <c r="T785" i="22"/>
  <c r="T808" i="22"/>
  <c r="T797" i="22"/>
  <c r="T790" i="22"/>
  <c r="T763" i="22"/>
  <c r="T769" i="22"/>
  <c r="T756" i="22"/>
  <c r="T757" i="22"/>
  <c r="T744" i="22"/>
  <c r="T745" i="22"/>
  <c r="T768" i="22"/>
  <c r="T751" i="22"/>
  <c r="T750" i="22"/>
  <c r="T738" i="22"/>
  <c r="T732" i="22"/>
  <c r="T727" i="22"/>
  <c r="T720" i="22"/>
  <c r="T721" i="22"/>
  <c r="T762" i="22"/>
  <c r="T733" i="22"/>
  <c r="T726" i="22"/>
  <c r="T739" i="22"/>
  <c r="T704" i="22"/>
  <c r="T709" i="22"/>
  <c r="T692" i="22"/>
  <c r="T710" i="22"/>
  <c r="T698" i="22"/>
  <c r="T703" i="22"/>
  <c r="T680" i="22"/>
  <c r="T686" i="22"/>
  <c r="T697" i="22"/>
  <c r="T679" i="22"/>
  <c r="T685" i="22"/>
  <c r="T673" i="22"/>
  <c r="T667" i="22"/>
  <c r="T661" i="22"/>
  <c r="T674" i="22"/>
  <c r="T662" i="22"/>
  <c r="T668" i="22"/>
  <c r="T691" i="22"/>
  <c r="T644" i="22"/>
  <c r="T645" i="22"/>
  <c r="T632" i="22"/>
  <c r="T650" i="22"/>
  <c r="T633" i="22"/>
  <c r="T651" i="22"/>
  <c r="T638" i="22"/>
  <c r="T639" i="22"/>
  <c r="T615" i="22"/>
  <c r="T620" i="22"/>
  <c r="T621" i="22"/>
  <c r="T626" i="22"/>
  <c r="T608" i="22"/>
  <c r="T609" i="22"/>
  <c r="T614" i="22"/>
  <c r="T627" i="22"/>
  <c r="T602" i="22"/>
  <c r="T603" i="22"/>
  <c r="T591" i="22"/>
  <c r="T585" i="22"/>
  <c r="T579" i="22"/>
  <c r="T573" i="22"/>
  <c r="T555" i="22"/>
  <c r="T549" i="22"/>
  <c r="T561" i="22"/>
  <c r="T543" i="22"/>
  <c r="T567" i="22"/>
  <c r="T574" i="22"/>
  <c r="T586" i="22"/>
  <c r="T568" i="22"/>
  <c r="T544" i="22"/>
  <c r="T550" i="22"/>
  <c r="T562" i="22"/>
  <c r="T580" i="22"/>
  <c r="T556" i="22"/>
  <c r="T592" i="22"/>
  <c r="T473" i="22"/>
  <c r="T456" i="22"/>
  <c r="T474" i="22"/>
  <c r="T461" i="22"/>
  <c r="T462" i="22"/>
  <c r="T468" i="22"/>
  <c r="T467" i="22"/>
  <c r="T450" i="22"/>
  <c r="T437" i="22"/>
  <c r="T449" i="22"/>
  <c r="T455" i="22"/>
  <c r="T425" i="22"/>
  <c r="T426" i="22"/>
  <c r="T438" i="22"/>
  <c r="T444" i="22"/>
  <c r="T431" i="22"/>
  <c r="T443" i="22"/>
  <c r="T432" i="22"/>
  <c r="T112" i="21"/>
  <c r="T328" i="21"/>
  <c r="T108" i="21"/>
  <c r="T104" i="21"/>
  <c r="T113" i="21"/>
  <c r="T109" i="21"/>
  <c r="T105" i="21"/>
  <c r="T110" i="21"/>
  <c r="T106" i="21"/>
  <c r="T111" i="21"/>
  <c r="T107" i="21"/>
  <c r="T103" i="21"/>
  <c r="T228" i="21"/>
  <c r="T202" i="21"/>
  <c r="T201" i="21"/>
  <c r="T195" i="21"/>
  <c r="T227" i="21"/>
  <c r="T226" i="21"/>
  <c r="T225" i="21"/>
  <c r="T217" i="21"/>
  <c r="T209" i="21"/>
  <c r="T200" i="21"/>
  <c r="T224" i="21"/>
  <c r="T216" i="21"/>
  <c r="T336" i="21"/>
  <c r="T215" i="21"/>
  <c r="T208" i="21"/>
  <c r="T207" i="21"/>
  <c r="T196" i="21"/>
  <c r="T229" i="21"/>
  <c r="T337" i="21"/>
  <c r="T214" i="21"/>
  <c r="T223" i="21"/>
  <c r="T198" i="21"/>
  <c r="T222" i="21"/>
  <c r="T221" i="21"/>
  <c r="T213" i="21"/>
  <c r="T204" i="21"/>
  <c r="T197" i="21"/>
  <c r="T220" i="21"/>
  <c r="T212" i="21"/>
  <c r="T211" i="21"/>
  <c r="T194" i="21"/>
  <c r="T230" i="21"/>
  <c r="T210" i="21"/>
  <c r="T199" i="21"/>
  <c r="T203" i="21"/>
  <c r="T335" i="21"/>
  <c r="T182" i="21"/>
  <c r="T181" i="21"/>
  <c r="T185" i="21"/>
  <c r="T190" i="21"/>
  <c r="T334" i="21"/>
  <c r="T159" i="21"/>
  <c r="T172" i="21"/>
  <c r="T157" i="21"/>
  <c r="T165" i="21"/>
  <c r="T184" i="21"/>
  <c r="T189" i="21"/>
  <c r="T173" i="21"/>
  <c r="T174" i="21"/>
  <c r="T155" i="21"/>
  <c r="T188" i="21"/>
  <c r="T175" i="21"/>
  <c r="T187" i="21"/>
  <c r="T158" i="21"/>
  <c r="T160" i="21"/>
  <c r="T178" i="21"/>
  <c r="T156" i="21"/>
  <c r="T168" i="21"/>
  <c r="T176" i="21"/>
  <c r="T177" i="21"/>
  <c r="T333" i="21"/>
  <c r="T162" i="21"/>
  <c r="T186" i="21"/>
  <c r="T191" i="21"/>
  <c r="T169" i="21"/>
  <c r="T170" i="21"/>
  <c r="T163" i="21"/>
  <c r="T164" i="21"/>
  <c r="T183" i="21"/>
  <c r="T171" i="21"/>
  <c r="T161" i="21"/>
  <c r="V1" i="33"/>
  <c r="W1" i="32"/>
  <c r="V1" i="31"/>
  <c r="V1" i="30"/>
  <c r="V1" i="29"/>
  <c r="W1" i="28"/>
  <c r="V1" i="27"/>
  <c r="V1" i="26"/>
  <c r="T150" i="21"/>
  <c r="T146" i="21"/>
  <c r="T142" i="21"/>
  <c r="T151" i="21"/>
  <c r="T331" i="21"/>
  <c r="T147" i="21"/>
  <c r="T148" i="21"/>
  <c r="T138" i="21"/>
  <c r="T330" i="21"/>
  <c r="T121" i="21"/>
  <c r="T99" i="21"/>
  <c r="T21" i="21"/>
  <c r="T17" i="21"/>
  <c r="T13" i="21"/>
  <c r="U1" i="21"/>
  <c r="T92" i="21"/>
  <c r="T86" i="21"/>
  <c r="T326" i="21"/>
  <c r="T82" i="21"/>
  <c r="T78" i="21"/>
  <c r="T58" i="21"/>
  <c r="T44" i="21"/>
  <c r="T34" i="21"/>
  <c r="T322" i="21"/>
  <c r="T30" i="21"/>
  <c r="T133" i="21"/>
  <c r="T120" i="21"/>
  <c r="T97" i="21"/>
  <c r="T93" i="21"/>
  <c r="T87" i="21"/>
  <c r="T83" i="21"/>
  <c r="T79" i="21"/>
  <c r="T73" i="21"/>
  <c r="T69" i="21"/>
  <c r="T65" i="21"/>
  <c r="T59" i="21"/>
  <c r="T45" i="21"/>
  <c r="T35" i="21"/>
  <c r="T31" i="21"/>
  <c r="T132" i="21"/>
  <c r="T152" i="21"/>
  <c r="T144" i="21"/>
  <c r="T139" i="21"/>
  <c r="T134" i="21"/>
  <c r="T119" i="21"/>
  <c r="T22" i="21"/>
  <c r="T18" i="21"/>
  <c r="T14" i="21"/>
  <c r="T122" i="21"/>
  <c r="T96" i="21"/>
  <c r="T64" i="21"/>
  <c r="T135" i="21"/>
  <c r="T129" i="21"/>
  <c r="T126" i="21"/>
  <c r="T118" i="21"/>
  <c r="T94" i="21"/>
  <c r="T90" i="21"/>
  <c r="T84" i="21"/>
  <c r="T80" i="21"/>
  <c r="T74" i="21"/>
  <c r="T70" i="21"/>
  <c r="T66" i="21"/>
  <c r="T60" i="21"/>
  <c r="T324" i="21"/>
  <c r="T56" i="21"/>
  <c r="T46" i="21"/>
  <c r="T32" i="21"/>
  <c r="T43" i="21"/>
  <c r="T20" i="21"/>
  <c r="T16" i="21"/>
  <c r="T48" i="21"/>
  <c r="T130" i="21"/>
  <c r="T125" i="21"/>
  <c r="T329" i="21"/>
  <c r="T117" i="21"/>
  <c r="T98" i="21"/>
  <c r="T19" i="21"/>
  <c r="T15" i="21"/>
  <c r="T9" i="21"/>
  <c r="T33" i="21"/>
  <c r="T143" i="21"/>
  <c r="T72" i="21"/>
  <c r="T68" i="21"/>
  <c r="T145" i="21"/>
  <c r="T136" i="21"/>
  <c r="T131" i="21"/>
  <c r="T124" i="21"/>
  <c r="T116" i="21"/>
  <c r="T100" i="21"/>
  <c r="T95" i="21"/>
  <c r="T91" i="21"/>
  <c r="T85" i="21"/>
  <c r="T81" i="21"/>
  <c r="T77" i="21"/>
  <c r="T71" i="21"/>
  <c r="T67" i="21"/>
  <c r="T61" i="21"/>
  <c r="T57" i="21"/>
  <c r="T47" i="21"/>
  <c r="T323" i="21"/>
  <c r="T29" i="21"/>
  <c r="T149" i="21"/>
  <c r="T123" i="21"/>
  <c r="T12" i="21"/>
  <c r="T137" i="21"/>
  <c r="U1" i="22"/>
  <c r="M84" i="19"/>
  <c r="S1" i="15"/>
  <c r="S343" i="21"/>
  <c r="T325" i="21"/>
  <c r="T332" i="21"/>
  <c r="T340" i="21"/>
  <c r="T327" i="21"/>
  <c r="T341" i="21"/>
  <c r="T339" i="21"/>
  <c r="T321" i="21"/>
  <c r="T343" i="21"/>
  <c r="S314" i="21"/>
  <c r="U195" i="22"/>
  <c r="U1242" i="22"/>
  <c r="U130" i="22"/>
  <c r="U83" i="22"/>
  <c r="U201" i="22"/>
  <c r="U89" i="22"/>
  <c r="U213" i="22"/>
  <c r="U207" i="22"/>
  <c r="U71" i="22"/>
  <c r="U1248" i="22"/>
  <c r="U136" i="22"/>
  <c r="U1254" i="22"/>
  <c r="U142" i="22"/>
  <c r="U189" i="22"/>
  <c r="U1266" i="22"/>
  <c r="U1260" i="22"/>
  <c r="U154" i="22"/>
  <c r="U148" i="22"/>
  <c r="U77" i="22"/>
  <c r="U1285" i="22"/>
  <c r="U1272" i="22"/>
  <c r="U1290" i="22"/>
  <c r="U1273" i="22"/>
  <c r="U1291" i="22"/>
  <c r="U1278" i="22"/>
  <c r="U1279" i="22"/>
  <c r="U1284" i="22"/>
  <c r="U305" i="21"/>
  <c r="U306" i="21"/>
  <c r="U302" i="21"/>
  <c r="U307" i="21"/>
  <c r="U303" i="21"/>
  <c r="U308" i="21"/>
  <c r="U304" i="21"/>
  <c r="T309" i="21"/>
  <c r="U1227" i="22"/>
  <c r="U1232" i="22"/>
  <c r="U1215" i="22"/>
  <c r="U1233" i="22"/>
  <c r="U1226" i="22"/>
  <c r="U1220" i="22"/>
  <c r="U1214" i="22"/>
  <c r="U1221" i="22"/>
  <c r="U1202" i="22"/>
  <c r="U1197" i="22"/>
  <c r="U1209" i="22"/>
  <c r="U1191" i="22"/>
  <c r="U1190" i="22"/>
  <c r="U1196" i="22"/>
  <c r="U1203" i="22"/>
  <c r="U1185" i="22"/>
  <c r="U1208" i="22"/>
  <c r="U1184" i="22"/>
  <c r="T296" i="21"/>
  <c r="U292" i="21"/>
  <c r="U288" i="21"/>
  <c r="U293" i="21"/>
  <c r="U289" i="21"/>
  <c r="U285" i="21"/>
  <c r="U294" i="21"/>
  <c r="U290" i="21"/>
  <c r="U286" i="21"/>
  <c r="U295" i="21"/>
  <c r="U291" i="21"/>
  <c r="U287" i="21"/>
  <c r="T257" i="21"/>
  <c r="T49" i="21"/>
  <c r="T231" i="21"/>
  <c r="T101" i="21"/>
  <c r="T192" i="21"/>
  <c r="T270" i="21"/>
  <c r="T36" i="21"/>
  <c r="T244" i="21"/>
  <c r="T127" i="21"/>
  <c r="T114" i="21"/>
  <c r="T283" i="21"/>
  <c r="T88" i="21"/>
  <c r="T140" i="21"/>
  <c r="T153" i="21"/>
  <c r="T218" i="21"/>
  <c r="T23" i="21"/>
  <c r="T62" i="21"/>
  <c r="T179" i="21"/>
  <c r="T166" i="21"/>
  <c r="T75" i="21"/>
  <c r="T205" i="21"/>
  <c r="U1169" i="22"/>
  <c r="U1174" i="22"/>
  <c r="U1175" i="22"/>
  <c r="U1162" i="22"/>
  <c r="U1163" i="22"/>
  <c r="U1150" i="22"/>
  <c r="U1151" i="22"/>
  <c r="U1138" i="22"/>
  <c r="U1145" i="22"/>
  <c r="U1144" i="22"/>
  <c r="U1156" i="22"/>
  <c r="U1126" i="22"/>
  <c r="U1139" i="22"/>
  <c r="U1127" i="22"/>
  <c r="U1168" i="22"/>
  <c r="U1132" i="22"/>
  <c r="U1133" i="22"/>
  <c r="U1157" i="22"/>
  <c r="U1111" i="22"/>
  <c r="U1116" i="22"/>
  <c r="U1117" i="22"/>
  <c r="U1104" i="22"/>
  <c r="U1105" i="22"/>
  <c r="U1110" i="22"/>
  <c r="U1080" i="22"/>
  <c r="U1087" i="22"/>
  <c r="U1086" i="22"/>
  <c r="U1098" i="22"/>
  <c r="U1081" i="22"/>
  <c r="U1075" i="22"/>
  <c r="U1093" i="22"/>
  <c r="U1074" i="22"/>
  <c r="U1092" i="22"/>
  <c r="U1068" i="22"/>
  <c r="U1099" i="22"/>
  <c r="U1069" i="22"/>
  <c r="U1059" i="22"/>
  <c r="U1046" i="22"/>
  <c r="U1047" i="22"/>
  <c r="U1052" i="22"/>
  <c r="U1029" i="22"/>
  <c r="U1053" i="22"/>
  <c r="U1034" i="22"/>
  <c r="U1016" i="22"/>
  <c r="U1022" i="22"/>
  <c r="U1040" i="22"/>
  <c r="U1028" i="22"/>
  <c r="U1023" i="22"/>
  <c r="U1058" i="22"/>
  <c r="U1041" i="22"/>
  <c r="U1010" i="22"/>
  <c r="U1011" i="22"/>
  <c r="U1017" i="22"/>
  <c r="U1035" i="22"/>
  <c r="U1000" i="22"/>
  <c r="U1001" i="22"/>
  <c r="U988" i="22"/>
  <c r="U989" i="22"/>
  <c r="U994" i="22"/>
  <c r="U970" i="22"/>
  <c r="U977" i="22"/>
  <c r="U958" i="22"/>
  <c r="U965" i="22"/>
  <c r="U995" i="22"/>
  <c r="U983" i="22"/>
  <c r="U953" i="22"/>
  <c r="U976" i="22"/>
  <c r="U964" i="22"/>
  <c r="U959" i="22"/>
  <c r="U952" i="22"/>
  <c r="U982" i="22"/>
  <c r="U971" i="22"/>
  <c r="U282" i="21"/>
  <c r="U278" i="21"/>
  <c r="U274" i="21"/>
  <c r="U279" i="21"/>
  <c r="U275" i="21"/>
  <c r="U269" i="21"/>
  <c r="U340" i="21"/>
  <c r="U265" i="21"/>
  <c r="U261" i="21"/>
  <c r="U280" i="21"/>
  <c r="U276" i="21"/>
  <c r="U272" i="21"/>
  <c r="U266" i="21"/>
  <c r="U262" i="21"/>
  <c r="U256" i="21"/>
  <c r="U339" i="21"/>
  <c r="U252" i="21"/>
  <c r="U281" i="21"/>
  <c r="U277" i="21"/>
  <c r="U273" i="21"/>
  <c r="U267" i="21"/>
  <c r="U263" i="21"/>
  <c r="U259" i="21"/>
  <c r="U253" i="21"/>
  <c r="U249" i="21"/>
  <c r="U243" i="21"/>
  <c r="U338" i="21"/>
  <c r="U239" i="21"/>
  <c r="U235" i="21"/>
  <c r="U268" i="21"/>
  <c r="U264" i="21"/>
  <c r="U260" i="21"/>
  <c r="U242" i="21"/>
  <c r="U237" i="21"/>
  <c r="U254" i="21"/>
  <c r="U236" i="21"/>
  <c r="U251" i="21"/>
  <c r="U255" i="21"/>
  <c r="U233" i="21"/>
  <c r="U246" i="21"/>
  <c r="U241" i="21"/>
  <c r="U250" i="21"/>
  <c r="U248" i="21"/>
  <c r="U234" i="21"/>
  <c r="U240" i="21"/>
  <c r="U247" i="21"/>
  <c r="U238" i="21"/>
  <c r="U30" i="22"/>
  <c r="U12" i="22"/>
  <c r="U37" i="22"/>
  <c r="U36" i="22"/>
  <c r="U24" i="22"/>
  <c r="U42" i="22"/>
  <c r="U60" i="22"/>
  <c r="U48" i="22"/>
  <c r="U18" i="22"/>
  <c r="U54" i="22"/>
  <c r="U49" i="22"/>
  <c r="U43" i="22"/>
  <c r="U19" i="22"/>
  <c r="U31" i="22"/>
  <c r="U55" i="22"/>
  <c r="U13" i="22"/>
  <c r="U61" i="22"/>
  <c r="U25" i="22"/>
  <c r="U107" i="22"/>
  <c r="U101" i="22"/>
  <c r="U96" i="22"/>
  <c r="U119" i="22"/>
  <c r="U113" i="22"/>
  <c r="U95" i="22"/>
  <c r="U102" i="22"/>
  <c r="U120" i="22"/>
  <c r="U108" i="22"/>
  <c r="U114" i="22"/>
  <c r="U178" i="22"/>
  <c r="U172" i="22"/>
  <c r="U166" i="22"/>
  <c r="U160" i="22"/>
  <c r="U167" i="22"/>
  <c r="U173" i="22"/>
  <c r="U161" i="22"/>
  <c r="U179" i="22"/>
  <c r="U231" i="22"/>
  <c r="U219" i="22"/>
  <c r="U225" i="22"/>
  <c r="U237" i="22"/>
  <c r="U226" i="22"/>
  <c r="U232" i="22"/>
  <c r="U238" i="22"/>
  <c r="U220" i="22"/>
  <c r="U284" i="22"/>
  <c r="U254" i="22"/>
  <c r="U248" i="22"/>
  <c r="U266" i="22"/>
  <c r="U260" i="22"/>
  <c r="U261" i="22"/>
  <c r="U290" i="22"/>
  <c r="U278" i="22"/>
  <c r="U296" i="22"/>
  <c r="U272" i="22"/>
  <c r="U279" i="22"/>
  <c r="U285" i="22"/>
  <c r="U273" i="22"/>
  <c r="U267" i="22"/>
  <c r="U297" i="22"/>
  <c r="U291" i="22"/>
  <c r="U249" i="22"/>
  <c r="U255" i="22"/>
  <c r="U349" i="22"/>
  <c r="U307" i="22"/>
  <c r="U337" i="22"/>
  <c r="U355" i="22"/>
  <c r="U343" i="22"/>
  <c r="U319" i="22"/>
  <c r="U313" i="22"/>
  <c r="U325" i="22"/>
  <c r="U331" i="22"/>
  <c r="U350" i="22"/>
  <c r="U314" i="22"/>
  <c r="U338" i="22"/>
  <c r="U332" i="22"/>
  <c r="U356" i="22"/>
  <c r="U320" i="22"/>
  <c r="U326" i="22"/>
  <c r="U308" i="22"/>
  <c r="U344" i="22"/>
  <c r="U379" i="22"/>
  <c r="U378" i="22"/>
  <c r="U384" i="22"/>
  <c r="U372" i="22"/>
  <c r="U396" i="22"/>
  <c r="U391" i="22"/>
  <c r="U390" i="22"/>
  <c r="U414" i="22"/>
  <c r="U402" i="22"/>
  <c r="U408" i="22"/>
  <c r="U366" i="22"/>
  <c r="U415" i="22"/>
  <c r="U373" i="22"/>
  <c r="U397" i="22"/>
  <c r="U385" i="22"/>
  <c r="U409" i="22"/>
  <c r="U403" i="22"/>
  <c r="U367" i="22"/>
  <c r="U520" i="22"/>
  <c r="U496" i="22"/>
  <c r="U484" i="22"/>
  <c r="U514" i="22"/>
  <c r="U508" i="22"/>
  <c r="U490" i="22"/>
  <c r="U502" i="22"/>
  <c r="U532" i="22"/>
  <c r="U526" i="22"/>
  <c r="U515" i="22"/>
  <c r="U527" i="22"/>
  <c r="U497" i="22"/>
  <c r="U533" i="22"/>
  <c r="U491" i="22"/>
  <c r="U485" i="22"/>
  <c r="U521" i="22"/>
  <c r="U509" i="22"/>
  <c r="U503" i="22"/>
  <c r="U1348" i="22"/>
  <c r="U1336" i="22"/>
  <c r="U1342" i="22"/>
  <c r="U1318" i="22"/>
  <c r="U1306" i="22"/>
  <c r="U1330" i="22"/>
  <c r="U1324" i="22"/>
  <c r="U1312" i="22"/>
  <c r="U1300" i="22"/>
  <c r="U1301" i="22"/>
  <c r="U924" i="22"/>
  <c r="U943" i="22"/>
  <c r="U930" i="22"/>
  <c r="U931" i="22"/>
  <c r="U942" i="22"/>
  <c r="U937" i="22"/>
  <c r="U918" i="22"/>
  <c r="U919" i="22"/>
  <c r="U925" i="22"/>
  <c r="U936" i="22"/>
  <c r="U913" i="22"/>
  <c r="U906" i="22"/>
  <c r="U901" i="22"/>
  <c r="U912" i="22"/>
  <c r="U900" i="22"/>
  <c r="U894" i="22"/>
  <c r="U895" i="22"/>
  <c r="U907" i="22"/>
  <c r="U884" i="22"/>
  <c r="U867" i="22"/>
  <c r="U885" i="22"/>
  <c r="U873" i="22"/>
  <c r="U860" i="22"/>
  <c r="U879" i="22"/>
  <c r="U866" i="22"/>
  <c r="U854" i="22"/>
  <c r="U855" i="22"/>
  <c r="U842" i="22"/>
  <c r="U848" i="22"/>
  <c r="U878" i="22"/>
  <c r="U849" i="22"/>
  <c r="U872" i="22"/>
  <c r="U843" i="22"/>
  <c r="U836" i="22"/>
  <c r="U861" i="22"/>
  <c r="U837" i="22"/>
  <c r="U827" i="22"/>
  <c r="U815" i="22"/>
  <c r="U826" i="22"/>
  <c r="U797" i="22"/>
  <c r="U802" i="22"/>
  <c r="U809" i="22"/>
  <c r="U808" i="22"/>
  <c r="U820" i="22"/>
  <c r="U796" i="22"/>
  <c r="U779" i="22"/>
  <c r="U784" i="22"/>
  <c r="U821" i="22"/>
  <c r="U785" i="22"/>
  <c r="U803" i="22"/>
  <c r="U790" i="22"/>
  <c r="U814" i="22"/>
  <c r="U778" i="22"/>
  <c r="U791" i="22"/>
  <c r="U750" i="22"/>
  <c r="U768" i="22"/>
  <c r="U756" i="22"/>
  <c r="U757" i="22"/>
  <c r="U763" i="22"/>
  <c r="U745" i="22"/>
  <c r="U762" i="22"/>
  <c r="U751" i="22"/>
  <c r="U738" i="22"/>
  <c r="U726" i="22"/>
  <c r="U739" i="22"/>
  <c r="U769" i="22"/>
  <c r="U732" i="22"/>
  <c r="U733" i="22"/>
  <c r="U721" i="22"/>
  <c r="U744" i="22"/>
  <c r="U720" i="22"/>
  <c r="U727" i="22"/>
  <c r="U709" i="22"/>
  <c r="U710" i="22"/>
  <c r="U697" i="22"/>
  <c r="U691" i="22"/>
  <c r="U703" i="22"/>
  <c r="U692" i="22"/>
  <c r="U667" i="22"/>
  <c r="U704" i="22"/>
  <c r="U685" i="22"/>
  <c r="U680" i="22"/>
  <c r="U686" i="22"/>
  <c r="U674" i="22"/>
  <c r="U698" i="22"/>
  <c r="U661" i="22"/>
  <c r="U662" i="22"/>
  <c r="U673" i="22"/>
  <c r="U679" i="22"/>
  <c r="U668" i="22"/>
  <c r="U645" i="22"/>
  <c r="U632" i="22"/>
  <c r="U650" i="22"/>
  <c r="U633" i="22"/>
  <c r="U651" i="22"/>
  <c r="U639" i="22"/>
  <c r="U644" i="22"/>
  <c r="U621" i="22"/>
  <c r="U638" i="22"/>
  <c r="U626" i="22"/>
  <c r="U608" i="22"/>
  <c r="U620" i="22"/>
  <c r="U609" i="22"/>
  <c r="U614" i="22"/>
  <c r="U627" i="22"/>
  <c r="U602" i="22"/>
  <c r="U603" i="22"/>
  <c r="U615" i="22"/>
  <c r="U549" i="22"/>
  <c r="U543" i="22"/>
  <c r="U580" i="22"/>
  <c r="U567" i="22"/>
  <c r="U561" i="22"/>
  <c r="U591" i="22"/>
  <c r="U585" i="22"/>
  <c r="U579" i="22"/>
  <c r="U573" i="22"/>
  <c r="U555" i="22"/>
  <c r="U574" i="22"/>
  <c r="U586" i="22"/>
  <c r="U556" i="22"/>
  <c r="U544" i="22"/>
  <c r="U568" i="22"/>
  <c r="U592" i="22"/>
  <c r="U550" i="22"/>
  <c r="U562" i="22"/>
  <c r="U473" i="22"/>
  <c r="U474" i="22"/>
  <c r="U462" i="22"/>
  <c r="U455" i="22"/>
  <c r="U468" i="22"/>
  <c r="U443" i="22"/>
  <c r="U467" i="22"/>
  <c r="U461" i="22"/>
  <c r="U456" i="22"/>
  <c r="U444" i="22"/>
  <c r="U437" i="22"/>
  <c r="U450" i="22"/>
  <c r="U449" i="22"/>
  <c r="U438" i="22"/>
  <c r="U425" i="22"/>
  <c r="U426" i="22"/>
  <c r="U432" i="22"/>
  <c r="U431" i="22"/>
  <c r="U113" i="21"/>
  <c r="U109" i="21"/>
  <c r="U105" i="21"/>
  <c r="U110" i="21"/>
  <c r="U106" i="21"/>
  <c r="U111" i="21"/>
  <c r="U107" i="21"/>
  <c r="U103" i="21"/>
  <c r="U112" i="21"/>
  <c r="U108" i="21"/>
  <c r="U104" i="21"/>
  <c r="U228" i="21"/>
  <c r="U224" i="21"/>
  <c r="U220" i="21"/>
  <c r="U214" i="21"/>
  <c r="U210" i="21"/>
  <c r="U204" i="21"/>
  <c r="U200" i="21"/>
  <c r="U229" i="21"/>
  <c r="U225" i="21"/>
  <c r="U221" i="21"/>
  <c r="U215" i="21"/>
  <c r="U211" i="21"/>
  <c r="U207" i="21"/>
  <c r="U201" i="21"/>
  <c r="U197" i="21"/>
  <c r="U227" i="21"/>
  <c r="U226" i="21"/>
  <c r="U217" i="21"/>
  <c r="U209" i="21"/>
  <c r="U216" i="21"/>
  <c r="U208" i="21"/>
  <c r="U196" i="21"/>
  <c r="U199" i="21"/>
  <c r="U223" i="21"/>
  <c r="U222" i="21"/>
  <c r="U213" i="21"/>
  <c r="U212" i="21"/>
  <c r="U194" i="21"/>
  <c r="U230" i="21"/>
  <c r="U337" i="21"/>
  <c r="U203" i="21"/>
  <c r="U198" i="21"/>
  <c r="U202" i="21"/>
  <c r="U195" i="21"/>
  <c r="U184" i="21"/>
  <c r="U188" i="21"/>
  <c r="U168" i="21"/>
  <c r="U172" i="21"/>
  <c r="U176" i="21"/>
  <c r="U156" i="21"/>
  <c r="U160" i="21"/>
  <c r="U182" i="21"/>
  <c r="U186" i="21"/>
  <c r="U190" i="21"/>
  <c r="U181" i="21"/>
  <c r="U185" i="21"/>
  <c r="U189" i="21"/>
  <c r="U169" i="21"/>
  <c r="U173" i="21"/>
  <c r="U177" i="21"/>
  <c r="U183" i="21"/>
  <c r="U171" i="21"/>
  <c r="U161" i="21"/>
  <c r="U159" i="21"/>
  <c r="U157" i="21"/>
  <c r="U165" i="21"/>
  <c r="U332" i="21"/>
  <c r="U174" i="21"/>
  <c r="U155" i="21"/>
  <c r="U175" i="21"/>
  <c r="U164" i="21"/>
  <c r="U187" i="21"/>
  <c r="U158" i="21"/>
  <c r="U162" i="21"/>
  <c r="U191" i="21"/>
  <c r="U334" i="21"/>
  <c r="U170" i="21"/>
  <c r="U178" i="21"/>
  <c r="U333" i="21"/>
  <c r="U163" i="21"/>
  <c r="W1" i="33"/>
  <c r="X1" i="32"/>
  <c r="W1" i="31"/>
  <c r="W1" i="30"/>
  <c r="W1" i="29"/>
  <c r="X1" i="28"/>
  <c r="W1" i="27"/>
  <c r="W1" i="26"/>
  <c r="V1" i="22"/>
  <c r="U150" i="21"/>
  <c r="U146" i="21"/>
  <c r="U142" i="21"/>
  <c r="U136" i="21"/>
  <c r="U132" i="21"/>
  <c r="U126" i="21"/>
  <c r="U122" i="21"/>
  <c r="U118" i="21"/>
  <c r="U99" i="21"/>
  <c r="U152" i="21"/>
  <c r="U148" i="21"/>
  <c r="U144" i="21"/>
  <c r="U138" i="21"/>
  <c r="U134" i="21"/>
  <c r="U130" i="21"/>
  <c r="U124" i="21"/>
  <c r="U120" i="21"/>
  <c r="U116" i="21"/>
  <c r="U149" i="21"/>
  <c r="U145" i="21"/>
  <c r="U139" i="21"/>
  <c r="U330" i="21"/>
  <c r="U135" i="21"/>
  <c r="U131" i="21"/>
  <c r="U133" i="21"/>
  <c r="U97" i="21"/>
  <c r="U93" i="21"/>
  <c r="U87" i="21"/>
  <c r="U326" i="21"/>
  <c r="U83" i="21"/>
  <c r="U79" i="21"/>
  <c r="U73" i="21"/>
  <c r="U69" i="21"/>
  <c r="U65" i="21"/>
  <c r="U59" i="21"/>
  <c r="U45" i="21"/>
  <c r="U35" i="21"/>
  <c r="U322" i="21"/>
  <c r="U31" i="21"/>
  <c r="U14" i="21"/>
  <c r="U21" i="21"/>
  <c r="U147" i="21"/>
  <c r="U119" i="21"/>
  <c r="U22" i="21"/>
  <c r="U18" i="21"/>
  <c r="U92" i="21"/>
  <c r="U48" i="21"/>
  <c r="U323" i="21"/>
  <c r="U129" i="21"/>
  <c r="U94" i="21"/>
  <c r="U90" i="21"/>
  <c r="U84" i="21"/>
  <c r="U80" i="21"/>
  <c r="U74" i="21"/>
  <c r="U325" i="21"/>
  <c r="U70" i="21"/>
  <c r="U66" i="21"/>
  <c r="U60" i="21"/>
  <c r="U56" i="21"/>
  <c r="U46" i="21"/>
  <c r="U32" i="21"/>
  <c r="U9" i="21"/>
  <c r="U20" i="21"/>
  <c r="U34" i="21"/>
  <c r="U30" i="21"/>
  <c r="U121" i="21"/>
  <c r="U151" i="21"/>
  <c r="U125" i="21"/>
  <c r="U117" i="21"/>
  <c r="U98" i="21"/>
  <c r="U19" i="21"/>
  <c r="U15" i="21"/>
  <c r="U16" i="21"/>
  <c r="U72" i="21"/>
  <c r="U17" i="21"/>
  <c r="U13" i="21"/>
  <c r="V1" i="21"/>
  <c r="U100" i="21"/>
  <c r="U327" i="21"/>
  <c r="U95" i="21"/>
  <c r="U91" i="21"/>
  <c r="U85" i="21"/>
  <c r="U81" i="21"/>
  <c r="U77" i="21"/>
  <c r="U71" i="21"/>
  <c r="U67" i="21"/>
  <c r="U61" i="21"/>
  <c r="U57" i="21"/>
  <c r="U47" i="21"/>
  <c r="U43" i="21"/>
  <c r="U33" i="21"/>
  <c r="U29" i="21"/>
  <c r="U78" i="21"/>
  <c r="U44" i="21"/>
  <c r="U143" i="21"/>
  <c r="U123" i="21"/>
  <c r="U12" i="21"/>
  <c r="U137" i="21"/>
  <c r="U96" i="21"/>
  <c r="U86" i="21"/>
  <c r="U82" i="21"/>
  <c r="U68" i="21"/>
  <c r="U64" i="21"/>
  <c r="U58" i="21"/>
  <c r="N84" i="19"/>
  <c r="T1" i="15"/>
  <c r="U335" i="21"/>
  <c r="U328" i="21"/>
  <c r="U331" i="21"/>
  <c r="U324" i="21"/>
  <c r="U321" i="21"/>
  <c r="U341" i="21"/>
  <c r="U329" i="21"/>
  <c r="U336" i="21"/>
  <c r="T314" i="21"/>
  <c r="V1242" i="22"/>
  <c r="V130" i="22"/>
  <c r="V83" i="22"/>
  <c r="V77" i="22"/>
  <c r="V201" i="22"/>
  <c r="V89" i="22"/>
  <c r="V213" i="22"/>
  <c r="V207" i="22"/>
  <c r="V71" i="22"/>
  <c r="V1248" i="22"/>
  <c r="V136" i="22"/>
  <c r="V189" i="22"/>
  <c r="V1260" i="22"/>
  <c r="V154" i="22"/>
  <c r="V1254" i="22"/>
  <c r="V142" i="22"/>
  <c r="V1266" i="22"/>
  <c r="V148" i="22"/>
  <c r="V195" i="22"/>
  <c r="V1272" i="22"/>
  <c r="V1290" i="22"/>
  <c r="V1273" i="22"/>
  <c r="V1291" i="22"/>
  <c r="V1278" i="22"/>
  <c r="V1279" i="22"/>
  <c r="V1285" i="22"/>
  <c r="V1284" i="22"/>
  <c r="U309" i="21"/>
  <c r="V306" i="21"/>
  <c r="V302" i="21"/>
  <c r="V303" i="21"/>
  <c r="V307" i="21"/>
  <c r="V308" i="21"/>
  <c r="V304" i="21"/>
  <c r="V305" i="21"/>
  <c r="V1233" i="22"/>
  <c r="V1220" i="22"/>
  <c r="V1226" i="22"/>
  <c r="V1221" i="22"/>
  <c r="V1203" i="22"/>
  <c r="V1232" i="22"/>
  <c r="V1208" i="22"/>
  <c r="V1209" i="22"/>
  <c r="V1196" i="22"/>
  <c r="V1191" i="22"/>
  <c r="V1190" i="22"/>
  <c r="V1215" i="22"/>
  <c r="V1214" i="22"/>
  <c r="V1197" i="22"/>
  <c r="V1202" i="22"/>
  <c r="V1227" i="22"/>
  <c r="V1184" i="22"/>
  <c r="V1185" i="22"/>
  <c r="U296" i="21"/>
  <c r="V292" i="21"/>
  <c r="V288" i="21"/>
  <c r="V293" i="21"/>
  <c r="V285" i="21"/>
  <c r="V289" i="21"/>
  <c r="V290" i="21"/>
  <c r="V294" i="21"/>
  <c r="V286" i="21"/>
  <c r="V287" i="21"/>
  <c r="V295" i="21"/>
  <c r="V291" i="21"/>
  <c r="U75" i="21"/>
  <c r="K63" i="33"/>
  <c r="U153" i="21"/>
  <c r="U166" i="21"/>
  <c r="U88" i="21"/>
  <c r="U49" i="21"/>
  <c r="U62" i="21"/>
  <c r="U127" i="21"/>
  <c r="U114" i="21"/>
  <c r="U270" i="21"/>
  <c r="U101" i="21"/>
  <c r="U244" i="21"/>
  <c r="U283" i="21"/>
  <c r="U23" i="21"/>
  <c r="U140" i="21"/>
  <c r="U218" i="21"/>
  <c r="U36" i="21"/>
  <c r="U192" i="21"/>
  <c r="U179" i="21"/>
  <c r="U205" i="21"/>
  <c r="U231" i="21"/>
  <c r="U257" i="21"/>
  <c r="V1156" i="22"/>
  <c r="V1174" i="22"/>
  <c r="V1175" i="22"/>
  <c r="V1162" i="22"/>
  <c r="V1163" i="22"/>
  <c r="V1168" i="22"/>
  <c r="V1151" i="22"/>
  <c r="V1138" i="22"/>
  <c r="V1169" i="22"/>
  <c r="V1157" i="22"/>
  <c r="V1139" i="22"/>
  <c r="V1150" i="22"/>
  <c r="V1126" i="22"/>
  <c r="V1127" i="22"/>
  <c r="V1133" i="22"/>
  <c r="V1132" i="22"/>
  <c r="V1144" i="22"/>
  <c r="V1145" i="22"/>
  <c r="V1116" i="22"/>
  <c r="V1117" i="22"/>
  <c r="V1104" i="22"/>
  <c r="V1105" i="22"/>
  <c r="V1110" i="22"/>
  <c r="V1092" i="22"/>
  <c r="V1111" i="22"/>
  <c r="V1098" i="22"/>
  <c r="V1081" i="22"/>
  <c r="V1086" i="22"/>
  <c r="V1074" i="22"/>
  <c r="V1093" i="22"/>
  <c r="V1099" i="22"/>
  <c r="V1068" i="22"/>
  <c r="V1069" i="22"/>
  <c r="V1087" i="22"/>
  <c r="V1080" i="22"/>
  <c r="V1075" i="22"/>
  <c r="V1058" i="22"/>
  <c r="V1041" i="22"/>
  <c r="V1046" i="22"/>
  <c r="V1047" i="22"/>
  <c r="V1053" i="22"/>
  <c r="V1035" i="22"/>
  <c r="V1052" i="22"/>
  <c r="V1059" i="22"/>
  <c r="V1017" i="22"/>
  <c r="V1040" i="22"/>
  <c r="V1028" i="22"/>
  <c r="V1023" i="22"/>
  <c r="V1010" i="22"/>
  <c r="V1034" i="22"/>
  <c r="V1011" i="22"/>
  <c r="V1029" i="22"/>
  <c r="V1016" i="22"/>
  <c r="V1022" i="22"/>
  <c r="V1000" i="22"/>
  <c r="V1001" i="22"/>
  <c r="V989" i="22"/>
  <c r="V995" i="22"/>
  <c r="V970" i="22"/>
  <c r="V994" i="22"/>
  <c r="V971" i="22"/>
  <c r="V988" i="22"/>
  <c r="V977" i="22"/>
  <c r="V959" i="22"/>
  <c r="V976" i="22"/>
  <c r="V983" i="22"/>
  <c r="V982" i="22"/>
  <c r="V958" i="22"/>
  <c r="V964" i="22"/>
  <c r="V965" i="22"/>
  <c r="V953" i="22"/>
  <c r="V952" i="22"/>
  <c r="V282" i="21"/>
  <c r="V278" i="21"/>
  <c r="V276" i="21"/>
  <c r="V274" i="21"/>
  <c r="V272" i="21"/>
  <c r="V281" i="21"/>
  <c r="V280" i="21"/>
  <c r="V267" i="21"/>
  <c r="V268" i="21"/>
  <c r="V279" i="21"/>
  <c r="V277" i="21"/>
  <c r="V275" i="21"/>
  <c r="V273" i="21"/>
  <c r="V269" i="21"/>
  <c r="V264" i="21"/>
  <c r="V251" i="21"/>
  <c r="V266" i="21"/>
  <c r="V254" i="21"/>
  <c r="V247" i="21"/>
  <c r="V235" i="21"/>
  <c r="V255" i="21"/>
  <c r="V237" i="21"/>
  <c r="V239" i="21"/>
  <c r="V233" i="21"/>
  <c r="V252" i="21"/>
  <c r="V263" i="21"/>
  <c r="V256" i="21"/>
  <c r="V261" i="21"/>
  <c r="V249" i="21"/>
  <c r="V246" i="21"/>
  <c r="V241" i="21"/>
  <c r="V262" i="21"/>
  <c r="V259" i="21"/>
  <c r="V250" i="21"/>
  <c r="V248" i="21"/>
  <c r="V243" i="21"/>
  <c r="V236" i="21"/>
  <c r="V234" i="21"/>
  <c r="V238" i="21"/>
  <c r="V265" i="21"/>
  <c r="V260" i="21"/>
  <c r="V253" i="21"/>
  <c r="V242" i="21"/>
  <c r="V240" i="21"/>
  <c r="V36" i="22"/>
  <c r="V24" i="22"/>
  <c r="V60" i="22"/>
  <c r="V42" i="22"/>
  <c r="V18" i="22"/>
  <c r="V48" i="22"/>
  <c r="V54" i="22"/>
  <c r="V30" i="22"/>
  <c r="V12" i="22"/>
  <c r="V13" i="22"/>
  <c r="V19" i="22"/>
  <c r="V25" i="22"/>
  <c r="V31" i="22"/>
  <c r="V61" i="22"/>
  <c r="V49" i="22"/>
  <c r="V43" i="22"/>
  <c r="V37" i="22"/>
  <c r="V55" i="22"/>
  <c r="V101" i="22"/>
  <c r="V119" i="22"/>
  <c r="V113" i="22"/>
  <c r="V95" i="22"/>
  <c r="V107" i="22"/>
  <c r="V102" i="22"/>
  <c r="V108" i="22"/>
  <c r="V114" i="22"/>
  <c r="V120" i="22"/>
  <c r="V96" i="22"/>
  <c r="V178" i="22"/>
  <c r="V161" i="22"/>
  <c r="V172" i="22"/>
  <c r="V166" i="22"/>
  <c r="V160" i="22"/>
  <c r="V173" i="22"/>
  <c r="V179" i="22"/>
  <c r="V167" i="22"/>
  <c r="V225" i="22"/>
  <c r="V237" i="22"/>
  <c r="V232" i="22"/>
  <c r="V219" i="22"/>
  <c r="V231" i="22"/>
  <c r="V238" i="22"/>
  <c r="V220" i="22"/>
  <c r="V226" i="22"/>
  <c r="V254" i="22"/>
  <c r="V248" i="22"/>
  <c r="V266" i="22"/>
  <c r="V260" i="22"/>
  <c r="V296" i="22"/>
  <c r="V272" i="22"/>
  <c r="V284" i="22"/>
  <c r="V290" i="22"/>
  <c r="V278" i="22"/>
  <c r="V261" i="22"/>
  <c r="V297" i="22"/>
  <c r="V291" i="22"/>
  <c r="V267" i="22"/>
  <c r="V255" i="22"/>
  <c r="V285" i="22"/>
  <c r="V249" i="22"/>
  <c r="V273" i="22"/>
  <c r="V279" i="22"/>
  <c r="V337" i="22"/>
  <c r="V343" i="22"/>
  <c r="V319" i="22"/>
  <c r="V325" i="22"/>
  <c r="V349" i="22"/>
  <c r="V355" i="22"/>
  <c r="V331" i="22"/>
  <c r="V313" i="22"/>
  <c r="V307" i="22"/>
  <c r="V320" i="22"/>
  <c r="V332" i="22"/>
  <c r="V356" i="22"/>
  <c r="V308" i="22"/>
  <c r="V350" i="22"/>
  <c r="V326" i="22"/>
  <c r="V314" i="22"/>
  <c r="V338" i="22"/>
  <c r="V344" i="22"/>
  <c r="V384" i="22"/>
  <c r="V372" i="22"/>
  <c r="V396" i="22"/>
  <c r="V391" i="22"/>
  <c r="V390" i="22"/>
  <c r="V414" i="22"/>
  <c r="V402" i="22"/>
  <c r="V408" i="22"/>
  <c r="V366" i="22"/>
  <c r="V378" i="22"/>
  <c r="V409" i="22"/>
  <c r="V385" i="22"/>
  <c r="V397" i="22"/>
  <c r="V367" i="22"/>
  <c r="V403" i="22"/>
  <c r="V373" i="22"/>
  <c r="V415" i="22"/>
  <c r="V379" i="22"/>
  <c r="V515" i="22"/>
  <c r="V514" i="22"/>
  <c r="V508" i="22"/>
  <c r="V490" i="22"/>
  <c r="V502" i="22"/>
  <c r="V532" i="22"/>
  <c r="V526" i="22"/>
  <c r="V520" i="22"/>
  <c r="V496" i="22"/>
  <c r="V484" i="22"/>
  <c r="V509" i="22"/>
  <c r="V497" i="22"/>
  <c r="V521" i="22"/>
  <c r="V533" i="22"/>
  <c r="V503" i="22"/>
  <c r="V485" i="22"/>
  <c r="V491" i="22"/>
  <c r="V527" i="22"/>
  <c r="V1330" i="22"/>
  <c r="V1348" i="22"/>
  <c r="V1336" i="22"/>
  <c r="V1342" i="22"/>
  <c r="V1318" i="22"/>
  <c r="V1306" i="22"/>
  <c r="V1324" i="22"/>
  <c r="V1312" i="22"/>
  <c r="V1300" i="22"/>
  <c r="V1301" i="22"/>
  <c r="V942" i="22"/>
  <c r="V925" i="22"/>
  <c r="V931" i="22"/>
  <c r="V936" i="22"/>
  <c r="V930" i="22"/>
  <c r="V912" i="22"/>
  <c r="V937" i="22"/>
  <c r="V918" i="22"/>
  <c r="V924" i="22"/>
  <c r="V919" i="22"/>
  <c r="V943" i="22"/>
  <c r="V900" i="22"/>
  <c r="V901" i="22"/>
  <c r="V913" i="22"/>
  <c r="V894" i="22"/>
  <c r="V906" i="22"/>
  <c r="V895" i="22"/>
  <c r="V907" i="22"/>
  <c r="V884" i="22"/>
  <c r="V867" i="22"/>
  <c r="V885" i="22"/>
  <c r="V878" i="22"/>
  <c r="V861" i="22"/>
  <c r="V879" i="22"/>
  <c r="V873" i="22"/>
  <c r="V854" i="22"/>
  <c r="V872" i="22"/>
  <c r="V855" i="22"/>
  <c r="V837" i="22"/>
  <c r="V860" i="22"/>
  <c r="V843" i="22"/>
  <c r="V836" i="22"/>
  <c r="V848" i="22"/>
  <c r="V842" i="22"/>
  <c r="V866" i="22"/>
  <c r="V849" i="22"/>
  <c r="V814" i="22"/>
  <c r="V820" i="22"/>
  <c r="V821" i="22"/>
  <c r="V803" i="22"/>
  <c r="V815" i="22"/>
  <c r="V796" i="22"/>
  <c r="V827" i="22"/>
  <c r="V785" i="22"/>
  <c r="V790" i="22"/>
  <c r="V784" i="22"/>
  <c r="V826" i="22"/>
  <c r="V808" i="22"/>
  <c r="V797" i="22"/>
  <c r="V809" i="22"/>
  <c r="V791" i="22"/>
  <c r="V778" i="22"/>
  <c r="V779" i="22"/>
  <c r="V802" i="22"/>
  <c r="V768" i="22"/>
  <c r="V751" i="22"/>
  <c r="V769" i="22"/>
  <c r="V757" i="22"/>
  <c r="V762" i="22"/>
  <c r="V750" i="22"/>
  <c r="V739" i="22"/>
  <c r="V756" i="22"/>
  <c r="V763" i="22"/>
  <c r="V727" i="22"/>
  <c r="V745" i="22"/>
  <c r="V733" i="22"/>
  <c r="V738" i="22"/>
  <c r="V732" i="22"/>
  <c r="V744" i="22"/>
  <c r="V721" i="22"/>
  <c r="V726" i="22"/>
  <c r="V720" i="22"/>
  <c r="V709" i="22"/>
  <c r="V710" i="22"/>
  <c r="V697" i="22"/>
  <c r="V698" i="22"/>
  <c r="V703" i="22"/>
  <c r="V692" i="22"/>
  <c r="V685" i="22"/>
  <c r="V691" i="22"/>
  <c r="V704" i="22"/>
  <c r="V668" i="22"/>
  <c r="V686" i="22"/>
  <c r="V661" i="22"/>
  <c r="V662" i="22"/>
  <c r="V674" i="22"/>
  <c r="V680" i="22"/>
  <c r="V673" i="22"/>
  <c r="V667" i="22"/>
  <c r="V679" i="22"/>
  <c r="V632" i="22"/>
  <c r="V650" i="22"/>
  <c r="V633" i="22"/>
  <c r="V651" i="22"/>
  <c r="V638" i="22"/>
  <c r="V639" i="22"/>
  <c r="V644" i="22"/>
  <c r="V620" i="22"/>
  <c r="V626" i="22"/>
  <c r="V645" i="22"/>
  <c r="V627" i="22"/>
  <c r="V609" i="22"/>
  <c r="V614" i="22"/>
  <c r="V621" i="22"/>
  <c r="V602" i="22"/>
  <c r="V615" i="22"/>
  <c r="V603" i="22"/>
  <c r="V608" i="22"/>
  <c r="V549" i="22"/>
  <c r="V543" i="22"/>
  <c r="V561" i="22"/>
  <c r="V567" i="22"/>
  <c r="V591" i="22"/>
  <c r="V585" i="22"/>
  <c r="V579" i="22"/>
  <c r="V573" i="22"/>
  <c r="V555" i="22"/>
  <c r="V550" i="22"/>
  <c r="V580" i="22"/>
  <c r="V592" i="22"/>
  <c r="V586" i="22"/>
  <c r="V544" i="22"/>
  <c r="V556" i="22"/>
  <c r="V562" i="22"/>
  <c r="V568" i="22"/>
  <c r="V574" i="22"/>
  <c r="V474" i="22"/>
  <c r="V461" i="22"/>
  <c r="V467" i="22"/>
  <c r="V473" i="22"/>
  <c r="V468" i="22"/>
  <c r="V462" i="22"/>
  <c r="V444" i="22"/>
  <c r="V456" i="22"/>
  <c r="V455" i="22"/>
  <c r="V438" i="22"/>
  <c r="V449" i="22"/>
  <c r="V431" i="22"/>
  <c r="V426" i="22"/>
  <c r="V450" i="22"/>
  <c r="V443" i="22"/>
  <c r="V432" i="22"/>
  <c r="V437" i="22"/>
  <c r="V425" i="22"/>
  <c r="V113" i="21"/>
  <c r="V109" i="21"/>
  <c r="V105" i="21"/>
  <c r="V110" i="21"/>
  <c r="V106" i="21"/>
  <c r="V111" i="21"/>
  <c r="V107" i="21"/>
  <c r="V103" i="21"/>
  <c r="V112" i="21"/>
  <c r="V108" i="21"/>
  <c r="V104" i="21"/>
  <c r="V229" i="21"/>
  <c r="V225" i="21"/>
  <c r="V216" i="21"/>
  <c r="V208" i="21"/>
  <c r="V200" i="21"/>
  <c r="V196" i="21"/>
  <c r="V228" i="21"/>
  <c r="V224" i="21"/>
  <c r="V215" i="21"/>
  <c r="V207" i="21"/>
  <c r="V199" i="21"/>
  <c r="V223" i="21"/>
  <c r="V214" i="21"/>
  <c r="V198" i="21"/>
  <c r="V222" i="21"/>
  <c r="V213" i="21"/>
  <c r="V221" i="21"/>
  <c r="V212" i="21"/>
  <c r="V204" i="21"/>
  <c r="V197" i="21"/>
  <c r="V194" i="21"/>
  <c r="V230" i="21"/>
  <c r="V220" i="21"/>
  <c r="V211" i="21"/>
  <c r="V203" i="21"/>
  <c r="V227" i="21"/>
  <c r="V226" i="21"/>
  <c r="V210" i="21"/>
  <c r="V202" i="21"/>
  <c r="V195" i="21"/>
  <c r="V201" i="21"/>
  <c r="V217" i="21"/>
  <c r="V209" i="21"/>
  <c r="V183" i="21"/>
  <c r="V182" i="21"/>
  <c r="V181" i="21"/>
  <c r="V191" i="21"/>
  <c r="V170" i="21"/>
  <c r="V178" i="21"/>
  <c r="V163" i="21"/>
  <c r="V185" i="21"/>
  <c r="V190" i="21"/>
  <c r="V171" i="21"/>
  <c r="V161" i="21"/>
  <c r="V172" i="21"/>
  <c r="V159" i="21"/>
  <c r="V184" i="21"/>
  <c r="V189" i="21"/>
  <c r="V173" i="21"/>
  <c r="V157" i="21"/>
  <c r="V188" i="21"/>
  <c r="V174" i="21"/>
  <c r="V155" i="21"/>
  <c r="V162" i="21"/>
  <c r="V158" i="21"/>
  <c r="V175" i="21"/>
  <c r="V160" i="21"/>
  <c r="V164" i="21"/>
  <c r="V187" i="21"/>
  <c r="V168" i="21"/>
  <c r="V176" i="21"/>
  <c r="V165" i="21"/>
  <c r="V186" i="21"/>
  <c r="V169" i="21"/>
  <c r="V177" i="21"/>
  <c r="V156" i="21"/>
  <c r="X1" i="33"/>
  <c r="Y1" i="32"/>
  <c r="X1" i="31"/>
  <c r="X1" i="30"/>
  <c r="X1" i="29"/>
  <c r="Y1" i="28"/>
  <c r="X1" i="27"/>
  <c r="X1" i="26"/>
  <c r="W1" i="22"/>
  <c r="V151" i="21"/>
  <c r="V147" i="21"/>
  <c r="V143" i="21"/>
  <c r="V152" i="21"/>
  <c r="V148" i="21"/>
  <c r="V120" i="21"/>
  <c r="V119" i="21"/>
  <c r="V22" i="21"/>
  <c r="V18" i="21"/>
  <c r="V14" i="21"/>
  <c r="V32" i="21"/>
  <c r="V13" i="21"/>
  <c r="V97" i="21"/>
  <c r="V87" i="21"/>
  <c r="V79" i="21"/>
  <c r="V69" i="21"/>
  <c r="V144" i="21"/>
  <c r="V142" i="21"/>
  <c r="V139" i="21"/>
  <c r="V134" i="21"/>
  <c r="V129" i="21"/>
  <c r="V94" i="21"/>
  <c r="V90" i="21"/>
  <c r="V84" i="21"/>
  <c r="V80" i="21"/>
  <c r="V74" i="21"/>
  <c r="V70" i="21"/>
  <c r="V66" i="21"/>
  <c r="V60" i="21"/>
  <c r="V56" i="21"/>
  <c r="V46" i="21"/>
  <c r="W1" i="21"/>
  <c r="V83" i="21"/>
  <c r="V31" i="21"/>
  <c r="V146" i="21"/>
  <c r="V135" i="21"/>
  <c r="V126" i="21"/>
  <c r="V125" i="21"/>
  <c r="V118" i="21"/>
  <c r="V117" i="21"/>
  <c r="V98" i="21"/>
  <c r="V19" i="21"/>
  <c r="V15" i="21"/>
  <c r="V9" i="21"/>
  <c r="V17" i="21"/>
  <c r="V65" i="21"/>
  <c r="V130" i="21"/>
  <c r="V100" i="21"/>
  <c r="V95" i="21"/>
  <c r="V91" i="21"/>
  <c r="V85" i="21"/>
  <c r="V81" i="21"/>
  <c r="V77" i="21"/>
  <c r="V71" i="21"/>
  <c r="V67" i="21"/>
  <c r="V61" i="21"/>
  <c r="V57" i="21"/>
  <c r="V47" i="21"/>
  <c r="V43" i="21"/>
  <c r="V33" i="21"/>
  <c r="V29" i="21"/>
  <c r="V138" i="21"/>
  <c r="V93" i="21"/>
  <c r="V73" i="21"/>
  <c r="V59" i="21"/>
  <c r="V45" i="21"/>
  <c r="V35" i="21"/>
  <c r="V150" i="21"/>
  <c r="V145" i="21"/>
  <c r="V136" i="21"/>
  <c r="V131" i="21"/>
  <c r="V124" i="21"/>
  <c r="V123" i="21"/>
  <c r="V116" i="21"/>
  <c r="V20" i="21"/>
  <c r="V16" i="21"/>
  <c r="V12" i="21"/>
  <c r="V44" i="21"/>
  <c r="V132" i="21"/>
  <c r="V99" i="21"/>
  <c r="V149" i="21"/>
  <c r="V137" i="21"/>
  <c r="V96" i="21"/>
  <c r="V92" i="21"/>
  <c r="V86" i="21"/>
  <c r="V82" i="21"/>
  <c r="V78" i="21"/>
  <c r="V72" i="21"/>
  <c r="V68" i="21"/>
  <c r="V64" i="21"/>
  <c r="V58" i="21"/>
  <c r="V48" i="21"/>
  <c r="V34" i="21"/>
  <c r="V30" i="21"/>
  <c r="V122" i="21"/>
  <c r="V121" i="21"/>
  <c r="V21" i="21"/>
  <c r="V133" i="21"/>
  <c r="AJ84" i="19"/>
  <c r="U1" i="15"/>
  <c r="U343" i="21"/>
  <c r="U314" i="21"/>
  <c r="W201" i="22"/>
  <c r="W89" i="22"/>
  <c r="W213" i="22"/>
  <c r="W207" i="22"/>
  <c r="W71" i="22"/>
  <c r="W1248" i="22"/>
  <c r="W136" i="22"/>
  <c r="W189" i="22"/>
  <c r="W1254" i="22"/>
  <c r="W142" i="22"/>
  <c r="W1266" i="22"/>
  <c r="W1260" i="22"/>
  <c r="W154" i="22"/>
  <c r="W148" i="22"/>
  <c r="W77" i="22"/>
  <c r="W195" i="22"/>
  <c r="W1242" i="22"/>
  <c r="W130" i="22"/>
  <c r="W83" i="22"/>
  <c r="W1290" i="22"/>
  <c r="W1273" i="22"/>
  <c r="W1291" i="22"/>
  <c r="W1278" i="22"/>
  <c r="W1279" i="22"/>
  <c r="W1284" i="22"/>
  <c r="W1272" i="22"/>
  <c r="W1285" i="22"/>
  <c r="W306" i="21"/>
  <c r="W302" i="21"/>
  <c r="W307" i="21"/>
  <c r="W303" i="21"/>
  <c r="W308" i="21"/>
  <c r="W304" i="21"/>
  <c r="W305" i="21"/>
  <c r="V309" i="21"/>
  <c r="W1232" i="22"/>
  <c r="W1220" i="22"/>
  <c r="W1221" i="22"/>
  <c r="W1227" i="22"/>
  <c r="W1202" i="22"/>
  <c r="W1233" i="22"/>
  <c r="W1209" i="22"/>
  <c r="W1214" i="22"/>
  <c r="W1208" i="22"/>
  <c r="W1203" i="22"/>
  <c r="W1197" i="22"/>
  <c r="W1190" i="22"/>
  <c r="W1215" i="22"/>
  <c r="W1196" i="22"/>
  <c r="W1226" i="22"/>
  <c r="W1184" i="22"/>
  <c r="W1191" i="22"/>
  <c r="W1185" i="22"/>
  <c r="W293" i="21"/>
  <c r="W289" i="21"/>
  <c r="W285" i="21"/>
  <c r="W294" i="21"/>
  <c r="W290" i="21"/>
  <c r="W286" i="21"/>
  <c r="W295" i="21"/>
  <c r="W291" i="21"/>
  <c r="W287" i="21"/>
  <c r="W292" i="21"/>
  <c r="W288" i="21"/>
  <c r="V296" i="21"/>
  <c r="V153" i="21"/>
  <c r="V140" i="21"/>
  <c r="V231" i="21"/>
  <c r="V23" i="21"/>
  <c r="V166" i="21"/>
  <c r="V205" i="21"/>
  <c r="V270" i="21"/>
  <c r="V49" i="21"/>
  <c r="V179" i="21"/>
  <c r="V192" i="21"/>
  <c r="V244" i="21"/>
  <c r="V36" i="21"/>
  <c r="V88" i="21"/>
  <c r="V101" i="21"/>
  <c r="V75" i="21"/>
  <c r="V127" i="21"/>
  <c r="V218" i="21"/>
  <c r="V283" i="21"/>
  <c r="V62" i="21"/>
  <c r="V114" i="21"/>
  <c r="V257" i="21"/>
  <c r="W1174" i="22"/>
  <c r="W1157" i="22"/>
  <c r="W1175" i="22"/>
  <c r="W1163" i="22"/>
  <c r="W1168" i="22"/>
  <c r="W1169" i="22"/>
  <c r="W1139" i="22"/>
  <c r="W1156" i="22"/>
  <c r="W1127" i="22"/>
  <c r="W1162" i="22"/>
  <c r="W1132" i="22"/>
  <c r="W1151" i="22"/>
  <c r="W1144" i="22"/>
  <c r="W1133" i="22"/>
  <c r="W1145" i="22"/>
  <c r="W1126" i="22"/>
  <c r="W1138" i="22"/>
  <c r="W1150" i="22"/>
  <c r="W1116" i="22"/>
  <c r="W1117" i="22"/>
  <c r="W1105" i="22"/>
  <c r="W1110" i="22"/>
  <c r="W1111" i="22"/>
  <c r="W1099" i="22"/>
  <c r="W1093" i="22"/>
  <c r="W1074" i="22"/>
  <c r="W1075" i="22"/>
  <c r="W1104" i="22"/>
  <c r="W1081" i="22"/>
  <c r="W1068" i="22"/>
  <c r="W1098" i="22"/>
  <c r="W1092" i="22"/>
  <c r="W1069" i="22"/>
  <c r="W1087" i="22"/>
  <c r="W1080" i="22"/>
  <c r="W1086" i="22"/>
  <c r="W1059" i="22"/>
  <c r="W1047" i="22"/>
  <c r="W1052" i="22"/>
  <c r="W1034" i="22"/>
  <c r="W1029" i="22"/>
  <c r="W1046" i="22"/>
  <c r="W1058" i="22"/>
  <c r="W1053" i="22"/>
  <c r="W1028" i="22"/>
  <c r="W1010" i="22"/>
  <c r="W1041" i="22"/>
  <c r="W1040" i="22"/>
  <c r="W1011" i="22"/>
  <c r="W1016" i="22"/>
  <c r="W1035" i="22"/>
  <c r="W1022" i="22"/>
  <c r="W1017" i="22"/>
  <c r="W1023" i="22"/>
  <c r="W1001" i="22"/>
  <c r="W994" i="22"/>
  <c r="W982" i="22"/>
  <c r="W971" i="22"/>
  <c r="W1000" i="22"/>
  <c r="W995" i="22"/>
  <c r="W989" i="22"/>
  <c r="W976" i="22"/>
  <c r="W970" i="22"/>
  <c r="W964" i="22"/>
  <c r="W988" i="22"/>
  <c r="W983" i="22"/>
  <c r="W965" i="22"/>
  <c r="W958" i="22"/>
  <c r="W952" i="22"/>
  <c r="W959" i="22"/>
  <c r="W953" i="22"/>
  <c r="W977" i="22"/>
  <c r="W279" i="21"/>
  <c r="W275" i="21"/>
  <c r="W280" i="21"/>
  <c r="W276" i="21"/>
  <c r="W272" i="21"/>
  <c r="W266" i="21"/>
  <c r="W262" i="21"/>
  <c r="W281" i="21"/>
  <c r="W277" i="21"/>
  <c r="W273" i="21"/>
  <c r="W267" i="21"/>
  <c r="W263" i="21"/>
  <c r="W259" i="21"/>
  <c r="W253" i="21"/>
  <c r="W249" i="21"/>
  <c r="W282" i="21"/>
  <c r="W278" i="21"/>
  <c r="W274" i="21"/>
  <c r="W268" i="21"/>
  <c r="W264" i="21"/>
  <c r="W260" i="21"/>
  <c r="W254" i="21"/>
  <c r="W250" i="21"/>
  <c r="W246" i="21"/>
  <c r="W240" i="21"/>
  <c r="W236" i="21"/>
  <c r="W255" i="21"/>
  <c r="W237" i="21"/>
  <c r="W239" i="21"/>
  <c r="W241" i="21"/>
  <c r="W242" i="21"/>
  <c r="W269" i="21"/>
  <c r="W233" i="21"/>
  <c r="W265" i="21"/>
  <c r="W261" i="21"/>
  <c r="W248" i="21"/>
  <c r="W243" i="21"/>
  <c r="W234" i="21"/>
  <c r="W238" i="21"/>
  <c r="W252" i="21"/>
  <c r="W251" i="21"/>
  <c r="W247" i="21"/>
  <c r="W235" i="21"/>
  <c r="W256" i="21"/>
  <c r="W36" i="22"/>
  <c r="W24" i="22"/>
  <c r="W19" i="22"/>
  <c r="W42" i="22"/>
  <c r="W54" i="22"/>
  <c r="W60" i="22"/>
  <c r="W48" i="22"/>
  <c r="W18" i="22"/>
  <c r="W30" i="22"/>
  <c r="W12" i="22"/>
  <c r="W37" i="22"/>
  <c r="W13" i="22"/>
  <c r="W31" i="22"/>
  <c r="W61" i="22"/>
  <c r="W25" i="22"/>
  <c r="W49" i="22"/>
  <c r="W43" i="22"/>
  <c r="W55" i="22"/>
  <c r="W96" i="22"/>
  <c r="W119" i="22"/>
  <c r="W113" i="22"/>
  <c r="W95" i="22"/>
  <c r="W101" i="22"/>
  <c r="W107" i="22"/>
  <c r="W120" i="22"/>
  <c r="W114" i="22"/>
  <c r="W102" i="22"/>
  <c r="W108" i="22"/>
  <c r="W178" i="22"/>
  <c r="W172" i="22"/>
  <c r="W166" i="22"/>
  <c r="W160" i="22"/>
  <c r="W179" i="22"/>
  <c r="W167" i="22"/>
  <c r="W173" i="22"/>
  <c r="W161" i="22"/>
  <c r="W225" i="22"/>
  <c r="W237" i="22"/>
  <c r="W231" i="22"/>
  <c r="W219" i="22"/>
  <c r="W226" i="22"/>
  <c r="W220" i="22"/>
  <c r="W238" i="22"/>
  <c r="W232" i="22"/>
  <c r="W248" i="22"/>
  <c r="W266" i="22"/>
  <c r="W260" i="22"/>
  <c r="W296" i="22"/>
  <c r="W272" i="22"/>
  <c r="W254" i="22"/>
  <c r="W290" i="22"/>
  <c r="W278" i="22"/>
  <c r="W284" i="22"/>
  <c r="W255" i="22"/>
  <c r="W273" i="22"/>
  <c r="W279" i="22"/>
  <c r="W249" i="22"/>
  <c r="W267" i="22"/>
  <c r="W261" i="22"/>
  <c r="W291" i="22"/>
  <c r="W285" i="22"/>
  <c r="W297" i="22"/>
  <c r="W343" i="22"/>
  <c r="W319" i="22"/>
  <c r="W325" i="22"/>
  <c r="W314" i="22"/>
  <c r="W355" i="22"/>
  <c r="W331" i="22"/>
  <c r="W313" i="22"/>
  <c r="W349" i="22"/>
  <c r="W307" i="22"/>
  <c r="W337" i="22"/>
  <c r="W326" i="22"/>
  <c r="W344" i="22"/>
  <c r="W350" i="22"/>
  <c r="W320" i="22"/>
  <c r="W338" i="22"/>
  <c r="W332" i="22"/>
  <c r="W356" i="22"/>
  <c r="W308" i="22"/>
  <c r="W372" i="22"/>
  <c r="W396" i="22"/>
  <c r="W390" i="22"/>
  <c r="W414" i="22"/>
  <c r="W402" i="22"/>
  <c r="W408" i="22"/>
  <c r="W366" i="22"/>
  <c r="W378" i="22"/>
  <c r="W384" i="22"/>
  <c r="W397" i="22"/>
  <c r="W379" i="22"/>
  <c r="W373" i="22"/>
  <c r="W403" i="22"/>
  <c r="W367" i="22"/>
  <c r="W415" i="22"/>
  <c r="W385" i="22"/>
  <c r="W391" i="22"/>
  <c r="W409" i="22"/>
  <c r="W490" i="22"/>
  <c r="W485" i="22"/>
  <c r="W502" i="22"/>
  <c r="W532" i="22"/>
  <c r="W526" i="22"/>
  <c r="W520" i="22"/>
  <c r="W496" i="22"/>
  <c r="W484" i="22"/>
  <c r="W514" i="22"/>
  <c r="W508" i="22"/>
  <c r="W491" i="22"/>
  <c r="W533" i="22"/>
  <c r="W503" i="22"/>
  <c r="W521" i="22"/>
  <c r="W527" i="22"/>
  <c r="W497" i="22"/>
  <c r="W509" i="22"/>
  <c r="W515" i="22"/>
  <c r="W1348" i="22"/>
  <c r="W1342" i="22"/>
  <c r="W1336" i="22"/>
  <c r="W1324" i="22"/>
  <c r="W1330" i="22"/>
  <c r="W1312" i="22"/>
  <c r="W1300" i="22"/>
  <c r="W1301" i="22"/>
  <c r="W1318" i="22"/>
  <c r="W1306" i="22"/>
  <c r="W943" i="22"/>
  <c r="W936" i="22"/>
  <c r="W937" i="22"/>
  <c r="W942" i="22"/>
  <c r="W913" i="22"/>
  <c r="W931" i="22"/>
  <c r="W924" i="22"/>
  <c r="W919" i="22"/>
  <c r="W925" i="22"/>
  <c r="W918" i="22"/>
  <c r="W900" i="22"/>
  <c r="W901" i="22"/>
  <c r="W930" i="22"/>
  <c r="W912" i="22"/>
  <c r="W894" i="22"/>
  <c r="W895" i="22"/>
  <c r="W907" i="22"/>
  <c r="W906" i="22"/>
  <c r="W885" i="22"/>
  <c r="W872" i="22"/>
  <c r="W878" i="22"/>
  <c r="W879" i="22"/>
  <c r="W873" i="22"/>
  <c r="W866" i="22"/>
  <c r="W867" i="22"/>
  <c r="W855" i="22"/>
  <c r="W884" i="22"/>
  <c r="W854" i="22"/>
  <c r="W836" i="22"/>
  <c r="W843" i="22"/>
  <c r="W861" i="22"/>
  <c r="W842" i="22"/>
  <c r="W860" i="22"/>
  <c r="W848" i="22"/>
  <c r="W849" i="22"/>
  <c r="W837" i="22"/>
  <c r="W826" i="22"/>
  <c r="W815" i="22"/>
  <c r="W820" i="22"/>
  <c r="W821" i="22"/>
  <c r="W802" i="22"/>
  <c r="W827" i="22"/>
  <c r="W814" i="22"/>
  <c r="W796" i="22"/>
  <c r="W808" i="22"/>
  <c r="W797" i="22"/>
  <c r="W791" i="22"/>
  <c r="W784" i="22"/>
  <c r="W785" i="22"/>
  <c r="W803" i="22"/>
  <c r="W809" i="22"/>
  <c r="W790" i="22"/>
  <c r="W778" i="22"/>
  <c r="W779" i="22"/>
  <c r="W768" i="22"/>
  <c r="W769" i="22"/>
  <c r="W762" i="22"/>
  <c r="W763" i="22"/>
  <c r="W757" i="22"/>
  <c r="W750" i="22"/>
  <c r="W738" i="22"/>
  <c r="W745" i="22"/>
  <c r="W739" i="22"/>
  <c r="W732" i="22"/>
  <c r="W744" i="22"/>
  <c r="W733" i="22"/>
  <c r="W726" i="22"/>
  <c r="W720" i="22"/>
  <c r="W756" i="22"/>
  <c r="W751" i="22"/>
  <c r="W727" i="22"/>
  <c r="W721" i="22"/>
  <c r="W709" i="22"/>
  <c r="W710" i="22"/>
  <c r="W697" i="22"/>
  <c r="W698" i="22"/>
  <c r="W704" i="22"/>
  <c r="W686" i="22"/>
  <c r="W679" i="22"/>
  <c r="W691" i="22"/>
  <c r="W662" i="22"/>
  <c r="W674" i="22"/>
  <c r="W703" i="22"/>
  <c r="W680" i="22"/>
  <c r="W673" i="22"/>
  <c r="W668" i="22"/>
  <c r="W667" i="22"/>
  <c r="W685" i="22"/>
  <c r="W661" i="22"/>
  <c r="W692" i="22"/>
  <c r="W650" i="22"/>
  <c r="W633" i="22"/>
  <c r="W651" i="22"/>
  <c r="W638" i="22"/>
  <c r="W639" i="22"/>
  <c r="W644" i="22"/>
  <c r="W645" i="22"/>
  <c r="W621" i="22"/>
  <c r="W626" i="22"/>
  <c r="W632" i="22"/>
  <c r="W627" i="22"/>
  <c r="W614" i="22"/>
  <c r="W620" i="22"/>
  <c r="W602" i="22"/>
  <c r="W615" i="22"/>
  <c r="W603" i="22"/>
  <c r="W609" i="22"/>
  <c r="W608" i="22"/>
  <c r="W543" i="22"/>
  <c r="W568" i="22"/>
  <c r="W561" i="22"/>
  <c r="W579" i="22"/>
  <c r="W573" i="22"/>
  <c r="W567" i="22"/>
  <c r="W591" i="22"/>
  <c r="W585" i="22"/>
  <c r="W555" i="22"/>
  <c r="W549" i="22"/>
  <c r="W556" i="22"/>
  <c r="W544" i="22"/>
  <c r="W562" i="22"/>
  <c r="W586" i="22"/>
  <c r="W550" i="22"/>
  <c r="W574" i="22"/>
  <c r="W592" i="22"/>
  <c r="W580" i="22"/>
  <c r="W461" i="22"/>
  <c r="W462" i="22"/>
  <c r="W467" i="22"/>
  <c r="W468" i="22"/>
  <c r="W443" i="22"/>
  <c r="W474" i="22"/>
  <c r="W473" i="22"/>
  <c r="W456" i="22"/>
  <c r="W455" i="22"/>
  <c r="W438" i="22"/>
  <c r="W432" i="22"/>
  <c r="W450" i="22"/>
  <c r="W449" i="22"/>
  <c r="W431" i="22"/>
  <c r="W444" i="22"/>
  <c r="W437" i="22"/>
  <c r="W425" i="22"/>
  <c r="W426" i="22"/>
  <c r="W110" i="21"/>
  <c r="W106" i="21"/>
  <c r="W111" i="21"/>
  <c r="W107" i="21"/>
  <c r="W103" i="21"/>
  <c r="W112" i="21"/>
  <c r="W108" i="21"/>
  <c r="W104" i="21"/>
  <c r="W113" i="21"/>
  <c r="W109" i="21"/>
  <c r="W105" i="21"/>
  <c r="W229" i="21"/>
  <c r="W225" i="21"/>
  <c r="W221" i="21"/>
  <c r="W215" i="21"/>
  <c r="W211" i="21"/>
  <c r="W207" i="21"/>
  <c r="W201" i="21"/>
  <c r="W230" i="21"/>
  <c r="W226" i="21"/>
  <c r="W222" i="21"/>
  <c r="W216" i="21"/>
  <c r="W212" i="21"/>
  <c r="W208" i="21"/>
  <c r="W202" i="21"/>
  <c r="W198" i="21"/>
  <c r="W228" i="21"/>
  <c r="W224" i="21"/>
  <c r="W199" i="21"/>
  <c r="W223" i="21"/>
  <c r="W214" i="21"/>
  <c r="W213" i="21"/>
  <c r="W220" i="21"/>
  <c r="W203" i="21"/>
  <c r="W210" i="21"/>
  <c r="W195" i="21"/>
  <c r="W227" i="21"/>
  <c r="W217" i="21"/>
  <c r="W209" i="21"/>
  <c r="W194" i="21"/>
  <c r="W200" i="21"/>
  <c r="W196" i="21"/>
  <c r="W204" i="21"/>
  <c r="W197" i="21"/>
  <c r="W181" i="21"/>
  <c r="W185" i="21"/>
  <c r="W189" i="21"/>
  <c r="W169" i="21"/>
  <c r="W173" i="21"/>
  <c r="W177" i="21"/>
  <c r="W157" i="21"/>
  <c r="W161" i="21"/>
  <c r="W183" i="21"/>
  <c r="W187" i="21"/>
  <c r="W191" i="21"/>
  <c r="W182" i="21"/>
  <c r="W186" i="21"/>
  <c r="W190" i="21"/>
  <c r="W170" i="21"/>
  <c r="W174" i="21"/>
  <c r="W178" i="21"/>
  <c r="W156" i="21"/>
  <c r="W163" i="21"/>
  <c r="W171" i="21"/>
  <c r="W159" i="21"/>
  <c r="W172" i="21"/>
  <c r="W184" i="21"/>
  <c r="W165" i="21"/>
  <c r="W188" i="21"/>
  <c r="W155" i="21"/>
  <c r="W162" i="21"/>
  <c r="W164" i="21"/>
  <c r="W175" i="21"/>
  <c r="W160" i="21"/>
  <c r="W168" i="21"/>
  <c r="W176" i="21"/>
  <c r="W158" i="21"/>
  <c r="Y1" i="33"/>
  <c r="Z1" i="32"/>
  <c r="Y1" i="31"/>
  <c r="Y1" i="30"/>
  <c r="Y1" i="29"/>
  <c r="Z1" i="28"/>
  <c r="Y1" i="27"/>
  <c r="Y1" i="26"/>
  <c r="W151" i="21"/>
  <c r="W147" i="21"/>
  <c r="W143" i="21"/>
  <c r="W137" i="21"/>
  <c r="W133" i="21"/>
  <c r="W129" i="21"/>
  <c r="W123" i="21"/>
  <c r="W119" i="21"/>
  <c r="W100" i="21"/>
  <c r="W149" i="21"/>
  <c r="W145" i="21"/>
  <c r="W139" i="21"/>
  <c r="W135" i="21"/>
  <c r="W131" i="21"/>
  <c r="W125" i="21"/>
  <c r="W121" i="21"/>
  <c r="W117" i="21"/>
  <c r="W150" i="21"/>
  <c r="W146" i="21"/>
  <c r="W142" i="21"/>
  <c r="W136" i="21"/>
  <c r="W132" i="21"/>
  <c r="W144" i="21"/>
  <c r="W134" i="21"/>
  <c r="W94" i="21"/>
  <c r="W90" i="21"/>
  <c r="W84" i="21"/>
  <c r="W80" i="21"/>
  <c r="W74" i="21"/>
  <c r="W70" i="21"/>
  <c r="W66" i="21"/>
  <c r="W60" i="21"/>
  <c r="W56" i="21"/>
  <c r="W46" i="21"/>
  <c r="W32" i="21"/>
  <c r="X1" i="21"/>
  <c r="W45" i="21"/>
  <c r="W22" i="21"/>
  <c r="W18" i="21"/>
  <c r="W152" i="21"/>
  <c r="W126" i="21"/>
  <c r="W118" i="21"/>
  <c r="W98" i="21"/>
  <c r="W19" i="21"/>
  <c r="W15" i="21"/>
  <c r="W9" i="21"/>
  <c r="W99" i="21"/>
  <c r="W93" i="21"/>
  <c r="W73" i="21"/>
  <c r="W65" i="21"/>
  <c r="W130" i="21"/>
  <c r="W95" i="21"/>
  <c r="W91" i="21"/>
  <c r="W85" i="21"/>
  <c r="W81" i="21"/>
  <c r="W77" i="21"/>
  <c r="W71" i="21"/>
  <c r="W67" i="21"/>
  <c r="W61" i="21"/>
  <c r="W57" i="21"/>
  <c r="W47" i="21"/>
  <c r="W43" i="21"/>
  <c r="W33" i="21"/>
  <c r="W29" i="21"/>
  <c r="W16" i="21"/>
  <c r="W120" i="21"/>
  <c r="W124" i="21"/>
  <c r="W116" i="21"/>
  <c r="W20" i="21"/>
  <c r="W12" i="21"/>
  <c r="W17" i="21"/>
  <c r="W35" i="21"/>
  <c r="W148" i="21"/>
  <c r="W14" i="21"/>
  <c r="W96" i="21"/>
  <c r="W92" i="21"/>
  <c r="W86" i="21"/>
  <c r="W82" i="21"/>
  <c r="W78" i="21"/>
  <c r="W72" i="21"/>
  <c r="W68" i="21"/>
  <c r="W64" i="21"/>
  <c r="W58" i="21"/>
  <c r="W48" i="21"/>
  <c r="W44" i="21"/>
  <c r="W34" i="21"/>
  <c r="W30" i="21"/>
  <c r="W21" i="21"/>
  <c r="W13" i="21"/>
  <c r="W138" i="21"/>
  <c r="W79" i="21"/>
  <c r="W31" i="21"/>
  <c r="W122" i="21"/>
  <c r="W97" i="21"/>
  <c r="W87" i="21"/>
  <c r="W83" i="21"/>
  <c r="W69" i="21"/>
  <c r="W59" i="21"/>
  <c r="X1" i="22"/>
  <c r="V1" i="15"/>
  <c r="J245" i="6"/>
  <c r="C138" i="10"/>
  <c r="C137" i="10"/>
  <c r="C141" i="11"/>
  <c r="C140" i="11"/>
  <c r="C93" i="12"/>
  <c r="C92" i="12"/>
  <c r="J71" i="12"/>
  <c r="J64" i="12"/>
  <c r="J45" i="12"/>
  <c r="J39" i="12"/>
  <c r="J14" i="12"/>
  <c r="A2" i="12"/>
  <c r="L1" i="12"/>
  <c r="J138" i="11"/>
  <c r="J118" i="11"/>
  <c r="J111" i="11"/>
  <c r="J38" i="11"/>
  <c r="J32" i="11"/>
  <c r="J13" i="11"/>
  <c r="A2" i="11"/>
  <c r="L1" i="11"/>
  <c r="J135" i="10"/>
  <c r="J116" i="10"/>
  <c r="J109" i="10"/>
  <c r="J38" i="10"/>
  <c r="J32" i="10"/>
  <c r="J13" i="10"/>
  <c r="A2" i="10"/>
  <c r="L1" i="10"/>
  <c r="G125" i="7"/>
  <c r="G124" i="7"/>
  <c r="G123" i="7"/>
  <c r="G121" i="7"/>
  <c r="G120" i="7"/>
  <c r="G119" i="7"/>
  <c r="G117" i="7"/>
  <c r="G116" i="7"/>
  <c r="G115" i="7"/>
  <c r="G114" i="7"/>
  <c r="G113" i="7"/>
  <c r="G112" i="7"/>
  <c r="H4" i="4"/>
  <c r="G4" i="4"/>
  <c r="F4" i="4"/>
  <c r="E4" i="4"/>
  <c r="D4" i="4"/>
  <c r="C4" i="4"/>
  <c r="J120" i="9"/>
  <c r="J101" i="9"/>
  <c r="J94" i="9"/>
  <c r="J75" i="9"/>
  <c r="J69" i="9"/>
  <c r="J19" i="9"/>
  <c r="A2" i="9"/>
  <c r="L1" i="9"/>
  <c r="J81" i="8"/>
  <c r="J74" i="8"/>
  <c r="J55" i="8"/>
  <c r="J49" i="8"/>
  <c r="J19" i="8"/>
  <c r="A2" i="8"/>
  <c r="L1" i="8"/>
  <c r="G110" i="7"/>
  <c r="G107" i="7"/>
  <c r="G98" i="7"/>
  <c r="G97" i="7"/>
  <c r="G96" i="7"/>
  <c r="G95" i="7"/>
  <c r="M1" i="11"/>
  <c r="V314" i="21"/>
  <c r="X213" i="22"/>
  <c r="X207" i="22"/>
  <c r="X71" i="22"/>
  <c r="X1248" i="22"/>
  <c r="X136" i="22"/>
  <c r="X189" i="22"/>
  <c r="X1254" i="22"/>
  <c r="X142" i="22"/>
  <c r="X1266" i="22"/>
  <c r="X1260" i="22"/>
  <c r="X154" i="22"/>
  <c r="X148" i="22"/>
  <c r="X77" i="22"/>
  <c r="X130" i="22"/>
  <c r="X83" i="22"/>
  <c r="X195" i="22"/>
  <c r="X1242" i="22"/>
  <c r="X201" i="22"/>
  <c r="X89" i="22"/>
  <c r="X1291" i="22"/>
  <c r="X1278" i="22"/>
  <c r="X1279" i="22"/>
  <c r="X1284" i="22"/>
  <c r="X1285" i="22"/>
  <c r="X1290" i="22"/>
  <c r="X1273" i="22"/>
  <c r="X1272" i="22"/>
  <c r="X302" i="21"/>
  <c r="X307" i="21"/>
  <c r="X303" i="21"/>
  <c r="X304" i="21"/>
  <c r="X308" i="21"/>
  <c r="X305" i="21"/>
  <c r="X306" i="21"/>
  <c r="W309" i="21"/>
  <c r="X1233" i="22"/>
  <c r="X1221" i="22"/>
  <c r="X1226" i="22"/>
  <c r="X1203" i="22"/>
  <c r="X1232" i="22"/>
  <c r="X1208" i="22"/>
  <c r="X1227" i="22"/>
  <c r="X1220" i="22"/>
  <c r="X1191" i="22"/>
  <c r="X1215" i="22"/>
  <c r="X1196" i="22"/>
  <c r="X1214" i="22"/>
  <c r="X1197" i="22"/>
  <c r="X1184" i="22"/>
  <c r="X1209" i="22"/>
  <c r="X1202" i="22"/>
  <c r="X1185" i="22"/>
  <c r="X1190" i="22"/>
  <c r="W296" i="21"/>
  <c r="X293" i="21"/>
  <c r="X289" i="21"/>
  <c r="X294" i="21"/>
  <c r="X286" i="21"/>
  <c r="X290" i="21"/>
  <c r="X291" i="21"/>
  <c r="X285" i="21"/>
  <c r="X295" i="21"/>
  <c r="X287" i="21"/>
  <c r="X288" i="21"/>
  <c r="X292" i="21"/>
  <c r="W75" i="21"/>
  <c r="W153" i="21"/>
  <c r="W179" i="21"/>
  <c r="W36" i="21"/>
  <c r="W270" i="21"/>
  <c r="W283" i="21"/>
  <c r="W23" i="21"/>
  <c r="W62" i="21"/>
  <c r="W127" i="21"/>
  <c r="W140" i="21"/>
  <c r="W231" i="21"/>
  <c r="W218" i="21"/>
  <c r="W205" i="21"/>
  <c r="W114" i="21"/>
  <c r="W49" i="21"/>
  <c r="W166" i="21"/>
  <c r="W244" i="21"/>
  <c r="W88" i="21"/>
  <c r="W101" i="21"/>
  <c r="W192" i="21"/>
  <c r="W257" i="21"/>
  <c r="X1175" i="22"/>
  <c r="X1162" i="22"/>
  <c r="X1168" i="22"/>
  <c r="X1169" i="22"/>
  <c r="X1163" i="22"/>
  <c r="X1157" i="22"/>
  <c r="X1156" i="22"/>
  <c r="X1144" i="22"/>
  <c r="X1151" i="22"/>
  <c r="X1139" i="22"/>
  <c r="X1132" i="22"/>
  <c r="X1145" i="22"/>
  <c r="X1138" i="22"/>
  <c r="X1133" i="22"/>
  <c r="X1150" i="22"/>
  <c r="X1126" i="22"/>
  <c r="X1174" i="22"/>
  <c r="X1127" i="22"/>
  <c r="X1117" i="22"/>
  <c r="X1105" i="22"/>
  <c r="X1110" i="22"/>
  <c r="X1111" i="22"/>
  <c r="X1080" i="22"/>
  <c r="X1086" i="22"/>
  <c r="X1075" i="22"/>
  <c r="X1098" i="22"/>
  <c r="X1081" i="22"/>
  <c r="X1099" i="22"/>
  <c r="X1092" i="22"/>
  <c r="X1116" i="22"/>
  <c r="X1093" i="22"/>
  <c r="X1074" i="22"/>
  <c r="X1068" i="22"/>
  <c r="X1069" i="22"/>
  <c r="X1087" i="22"/>
  <c r="X1104" i="22"/>
  <c r="X1046" i="22"/>
  <c r="X1052" i="22"/>
  <c r="X1053" i="22"/>
  <c r="X1058" i="22"/>
  <c r="X1041" i="22"/>
  <c r="X1035" i="22"/>
  <c r="X1040" i="22"/>
  <c r="X1059" i="22"/>
  <c r="X1022" i="22"/>
  <c r="X1047" i="22"/>
  <c r="X1010" i="22"/>
  <c r="X1011" i="22"/>
  <c r="X1034" i="22"/>
  <c r="X1029" i="22"/>
  <c r="X1016" i="22"/>
  <c r="X1017" i="22"/>
  <c r="X1023" i="22"/>
  <c r="X1028" i="22"/>
  <c r="X994" i="22"/>
  <c r="X995" i="22"/>
  <c r="X1000" i="22"/>
  <c r="X983" i="22"/>
  <c r="X976" i="22"/>
  <c r="X1001" i="22"/>
  <c r="X982" i="22"/>
  <c r="X989" i="22"/>
  <c r="X964" i="22"/>
  <c r="X988" i="22"/>
  <c r="X965" i="22"/>
  <c r="X970" i="22"/>
  <c r="X952" i="22"/>
  <c r="X959" i="22"/>
  <c r="X953" i="22"/>
  <c r="X977" i="22"/>
  <c r="X971" i="22"/>
  <c r="X958" i="22"/>
  <c r="X281" i="21"/>
  <c r="X280" i="21"/>
  <c r="X267" i="21"/>
  <c r="X268" i="21"/>
  <c r="X269" i="21"/>
  <c r="X263" i="21"/>
  <c r="X282" i="21"/>
  <c r="X279" i="21"/>
  <c r="X265" i="21"/>
  <c r="X259" i="21"/>
  <c r="X250" i="21"/>
  <c r="X278" i="21"/>
  <c r="X276" i="21"/>
  <c r="X274" i="21"/>
  <c r="X272" i="21"/>
  <c r="X273" i="21"/>
  <c r="X256" i="21"/>
  <c r="X239" i="21"/>
  <c r="X261" i="21"/>
  <c r="X234" i="21"/>
  <c r="X260" i="21"/>
  <c r="X253" i="21"/>
  <c r="X277" i="21"/>
  <c r="X249" i="21"/>
  <c r="X248" i="21"/>
  <c r="X246" i="21"/>
  <c r="X243" i="21"/>
  <c r="X247" i="21"/>
  <c r="X238" i="21"/>
  <c r="X236" i="21"/>
  <c r="X252" i="21"/>
  <c r="X251" i="21"/>
  <c r="X275" i="21"/>
  <c r="X262" i="21"/>
  <c r="X242" i="21"/>
  <c r="X240" i="21"/>
  <c r="X264" i="21"/>
  <c r="X255" i="21"/>
  <c r="X254" i="21"/>
  <c r="X237" i="21"/>
  <c r="X233" i="21"/>
  <c r="X241" i="21"/>
  <c r="X266" i="21"/>
  <c r="X235" i="21"/>
  <c r="X24" i="22"/>
  <c r="X42" i="22"/>
  <c r="X60" i="22"/>
  <c r="X48" i="22"/>
  <c r="X18" i="22"/>
  <c r="X54" i="22"/>
  <c r="X30" i="22"/>
  <c r="X12" i="22"/>
  <c r="X36" i="22"/>
  <c r="X19" i="22"/>
  <c r="X43" i="22"/>
  <c r="X49" i="22"/>
  <c r="X55" i="22"/>
  <c r="X25" i="22"/>
  <c r="X37" i="22"/>
  <c r="X13" i="22"/>
  <c r="X31" i="22"/>
  <c r="X61" i="22"/>
  <c r="X119" i="22"/>
  <c r="X113" i="22"/>
  <c r="X95" i="22"/>
  <c r="X107" i="22"/>
  <c r="X101" i="22"/>
  <c r="X102" i="22"/>
  <c r="X96" i="22"/>
  <c r="X108" i="22"/>
  <c r="X120" i="22"/>
  <c r="X114" i="22"/>
  <c r="X178" i="22"/>
  <c r="X172" i="22"/>
  <c r="X166" i="22"/>
  <c r="X160" i="22"/>
  <c r="X179" i="22"/>
  <c r="X161" i="22"/>
  <c r="X167" i="22"/>
  <c r="X173" i="22"/>
  <c r="X237" i="22"/>
  <c r="X231" i="22"/>
  <c r="X219" i="22"/>
  <c r="X225" i="22"/>
  <c r="X220" i="22"/>
  <c r="X238" i="22"/>
  <c r="X226" i="22"/>
  <c r="X232" i="22"/>
  <c r="X266" i="22"/>
  <c r="X260" i="22"/>
  <c r="X296" i="22"/>
  <c r="X272" i="22"/>
  <c r="X290" i="22"/>
  <c r="X278" i="22"/>
  <c r="X284" i="22"/>
  <c r="X248" i="22"/>
  <c r="X254" i="22"/>
  <c r="X255" i="22"/>
  <c r="X273" i="22"/>
  <c r="X249" i="22"/>
  <c r="X267" i="22"/>
  <c r="X261" i="22"/>
  <c r="X291" i="22"/>
  <c r="X285" i="22"/>
  <c r="X297" i="22"/>
  <c r="X279" i="22"/>
  <c r="X325" i="22"/>
  <c r="X343" i="22"/>
  <c r="X319" i="22"/>
  <c r="X314" i="22"/>
  <c r="X355" i="22"/>
  <c r="X331" i="22"/>
  <c r="X313" i="22"/>
  <c r="X349" i="22"/>
  <c r="X307" i="22"/>
  <c r="X337" i="22"/>
  <c r="X320" i="22"/>
  <c r="X350" i="22"/>
  <c r="X338" i="22"/>
  <c r="X344" i="22"/>
  <c r="X308" i="22"/>
  <c r="X332" i="22"/>
  <c r="X356" i="22"/>
  <c r="X326" i="22"/>
  <c r="X372" i="22"/>
  <c r="X396" i="22"/>
  <c r="X390" i="22"/>
  <c r="X367" i="22"/>
  <c r="X414" i="22"/>
  <c r="X402" i="22"/>
  <c r="X378" i="22"/>
  <c r="X408" i="22"/>
  <c r="X366" i="22"/>
  <c r="X384" i="22"/>
  <c r="X403" i="22"/>
  <c r="X379" i="22"/>
  <c r="X415" i="22"/>
  <c r="X391" i="22"/>
  <c r="X397" i="22"/>
  <c r="X409" i="22"/>
  <c r="X385" i="22"/>
  <c r="X373" i="22"/>
  <c r="X490" i="22"/>
  <c r="X502" i="22"/>
  <c r="X532" i="22"/>
  <c r="X526" i="22"/>
  <c r="X520" i="22"/>
  <c r="X496" i="22"/>
  <c r="X484" i="22"/>
  <c r="X514" i="22"/>
  <c r="X508" i="22"/>
  <c r="X533" i="22"/>
  <c r="X527" i="22"/>
  <c r="X521" i="22"/>
  <c r="X515" i="22"/>
  <c r="X485" i="22"/>
  <c r="X509" i="22"/>
  <c r="X503" i="22"/>
  <c r="X497" i="22"/>
  <c r="X491" i="22"/>
  <c r="X1342" i="22"/>
  <c r="X1336" i="22"/>
  <c r="X1330" i="22"/>
  <c r="X1324" i="22"/>
  <c r="X1312" i="22"/>
  <c r="X1300" i="22"/>
  <c r="X1301" i="22"/>
  <c r="X1348" i="22"/>
  <c r="X1318" i="22"/>
  <c r="X1306" i="22"/>
  <c r="X930" i="22"/>
  <c r="X936" i="22"/>
  <c r="X937" i="22"/>
  <c r="X931" i="22"/>
  <c r="X924" i="22"/>
  <c r="X925" i="22"/>
  <c r="X942" i="22"/>
  <c r="X943" i="22"/>
  <c r="X919" i="22"/>
  <c r="X901" i="22"/>
  <c r="X912" i="22"/>
  <c r="X894" i="22"/>
  <c r="X900" i="22"/>
  <c r="X895" i="22"/>
  <c r="X907" i="22"/>
  <c r="X918" i="22"/>
  <c r="X906" i="22"/>
  <c r="X913" i="22"/>
  <c r="X872" i="22"/>
  <c r="X873" i="22"/>
  <c r="X879" i="22"/>
  <c r="X867" i="22"/>
  <c r="X878" i="22"/>
  <c r="X854" i="22"/>
  <c r="X885" i="22"/>
  <c r="X860" i="22"/>
  <c r="X842" i="22"/>
  <c r="X848" i="22"/>
  <c r="X843" i="22"/>
  <c r="X884" i="22"/>
  <c r="X861" i="22"/>
  <c r="X855" i="22"/>
  <c r="X836" i="22"/>
  <c r="X849" i="22"/>
  <c r="X866" i="22"/>
  <c r="X837" i="22"/>
  <c r="X827" i="22"/>
  <c r="X821" i="22"/>
  <c r="X820" i="22"/>
  <c r="X803" i="22"/>
  <c r="X809" i="22"/>
  <c r="X808" i="22"/>
  <c r="X797" i="22"/>
  <c r="X802" i="22"/>
  <c r="X790" i="22"/>
  <c r="X815" i="22"/>
  <c r="X826" i="22"/>
  <c r="X785" i="22"/>
  <c r="X778" i="22"/>
  <c r="X791" i="22"/>
  <c r="X779" i="22"/>
  <c r="X814" i="22"/>
  <c r="X784" i="22"/>
  <c r="X796" i="22"/>
  <c r="X769" i="22"/>
  <c r="X756" i="22"/>
  <c r="X762" i="22"/>
  <c r="X763" i="22"/>
  <c r="X757" i="22"/>
  <c r="X750" i="22"/>
  <c r="X768" i="22"/>
  <c r="X751" i="22"/>
  <c r="X739" i="22"/>
  <c r="X744" i="22"/>
  <c r="X732" i="22"/>
  <c r="X733" i="22"/>
  <c r="X745" i="22"/>
  <c r="X726" i="22"/>
  <c r="X720" i="22"/>
  <c r="X727" i="22"/>
  <c r="X721" i="22"/>
  <c r="X738" i="22"/>
  <c r="X710" i="22"/>
  <c r="X697" i="22"/>
  <c r="X698" i="22"/>
  <c r="X703" i="22"/>
  <c r="X704" i="22"/>
  <c r="X679" i="22"/>
  <c r="X680" i="22"/>
  <c r="X673" i="22"/>
  <c r="X691" i="22"/>
  <c r="X709" i="22"/>
  <c r="X674" i="22"/>
  <c r="X686" i="22"/>
  <c r="X668" i="22"/>
  <c r="X692" i="22"/>
  <c r="X685" i="22"/>
  <c r="X667" i="22"/>
  <c r="X661" i="22"/>
  <c r="X662" i="22"/>
  <c r="X651" i="22"/>
  <c r="X638" i="22"/>
  <c r="X639" i="22"/>
  <c r="X644" i="22"/>
  <c r="X645" i="22"/>
  <c r="X632" i="22"/>
  <c r="X627" i="22"/>
  <c r="X633" i="22"/>
  <c r="X614" i="22"/>
  <c r="X615" i="22"/>
  <c r="X650" i="22"/>
  <c r="X602" i="22"/>
  <c r="X621" i="22"/>
  <c r="X603" i="22"/>
  <c r="X608" i="22"/>
  <c r="X626" i="22"/>
  <c r="X609" i="22"/>
  <c r="X620" i="22"/>
  <c r="X561" i="22"/>
  <c r="X543" i="22"/>
  <c r="X567" i="22"/>
  <c r="X591" i="22"/>
  <c r="X585" i="22"/>
  <c r="X579" i="22"/>
  <c r="X573" i="22"/>
  <c r="X555" i="22"/>
  <c r="X549" i="22"/>
  <c r="X544" i="22"/>
  <c r="X556" i="22"/>
  <c r="X574" i="22"/>
  <c r="X586" i="22"/>
  <c r="X550" i="22"/>
  <c r="X580" i="22"/>
  <c r="X592" i="22"/>
  <c r="X568" i="22"/>
  <c r="X562" i="22"/>
  <c r="X462" i="22"/>
  <c r="X468" i="22"/>
  <c r="X444" i="22"/>
  <c r="X449" i="22"/>
  <c r="X473" i="22"/>
  <c r="X474" i="22"/>
  <c r="X467" i="22"/>
  <c r="X461" i="22"/>
  <c r="X450" i="22"/>
  <c r="X443" i="22"/>
  <c r="X456" i="22"/>
  <c r="X455" i="22"/>
  <c r="X438" i="22"/>
  <c r="X431" i="22"/>
  <c r="X432" i="22"/>
  <c r="X437" i="22"/>
  <c r="X425" i="22"/>
  <c r="X426" i="22"/>
  <c r="X110" i="21"/>
  <c r="X106" i="21"/>
  <c r="X111" i="21"/>
  <c r="X107" i="21"/>
  <c r="X103" i="21"/>
  <c r="X112" i="21"/>
  <c r="X108" i="21"/>
  <c r="X104" i="21"/>
  <c r="X113" i="21"/>
  <c r="X109" i="21"/>
  <c r="X105" i="21"/>
  <c r="X230" i="21"/>
  <c r="X223" i="21"/>
  <c r="X215" i="21"/>
  <c r="X214" i="21"/>
  <c r="X207" i="21"/>
  <c r="X213" i="21"/>
  <c r="X198" i="21"/>
  <c r="X229" i="21"/>
  <c r="X222" i="21"/>
  <c r="X204" i="21"/>
  <c r="X197" i="21"/>
  <c r="X194" i="21"/>
  <c r="X221" i="21"/>
  <c r="X220" i="21"/>
  <c r="X212" i="21"/>
  <c r="X211" i="21"/>
  <c r="X210" i="21"/>
  <c r="X195" i="21"/>
  <c r="X227" i="21"/>
  <c r="X217" i="21"/>
  <c r="X209" i="21"/>
  <c r="X202" i="21"/>
  <c r="X228" i="21"/>
  <c r="X225" i="21"/>
  <c r="X224" i="21"/>
  <c r="X226" i="21"/>
  <c r="X201" i="21"/>
  <c r="X200" i="21"/>
  <c r="X196" i="21"/>
  <c r="X216" i="21"/>
  <c r="X208" i="21"/>
  <c r="X199" i="21"/>
  <c r="X203" i="21"/>
  <c r="X181" i="21"/>
  <c r="X184" i="21"/>
  <c r="X183" i="21"/>
  <c r="X182" i="21"/>
  <c r="X186" i="21"/>
  <c r="X168" i="21"/>
  <c r="X169" i="21"/>
  <c r="X176" i="21"/>
  <c r="X177" i="21"/>
  <c r="X158" i="21"/>
  <c r="X178" i="21"/>
  <c r="X156" i="21"/>
  <c r="X191" i="21"/>
  <c r="X170" i="21"/>
  <c r="X185" i="21"/>
  <c r="X190" i="21"/>
  <c r="X161" i="21"/>
  <c r="X163" i="21"/>
  <c r="X171" i="21"/>
  <c r="X189" i="21"/>
  <c r="X172" i="21"/>
  <c r="X173" i="21"/>
  <c r="X157" i="21"/>
  <c r="X159" i="21"/>
  <c r="X155" i="21"/>
  <c r="X174" i="21"/>
  <c r="X165" i="21"/>
  <c r="X188" i="21"/>
  <c r="X162" i="21"/>
  <c r="X187" i="21"/>
  <c r="X175" i="21"/>
  <c r="X160" i="21"/>
  <c r="X164" i="21"/>
  <c r="Z1" i="33"/>
  <c r="AA1" i="32"/>
  <c r="Z1" i="31"/>
  <c r="Z1" i="30"/>
  <c r="Z1" i="29"/>
  <c r="AA1" i="28"/>
  <c r="Z1" i="27"/>
  <c r="Z1" i="26"/>
  <c r="X152" i="21"/>
  <c r="X148" i="21"/>
  <c r="X144" i="21"/>
  <c r="X149" i="21"/>
  <c r="X147" i="21"/>
  <c r="X142" i="21"/>
  <c r="X139" i="21"/>
  <c r="X129" i="21"/>
  <c r="X126" i="21"/>
  <c r="X118" i="21"/>
  <c r="X98" i="21"/>
  <c r="X19" i="21"/>
  <c r="X15" i="21"/>
  <c r="X9" i="21"/>
  <c r="X29" i="21"/>
  <c r="X22" i="21"/>
  <c r="X90" i="21"/>
  <c r="X84" i="21"/>
  <c r="X80" i="21"/>
  <c r="X70" i="21"/>
  <c r="X66" i="21"/>
  <c r="X60" i="21"/>
  <c r="X56" i="21"/>
  <c r="X46" i="21"/>
  <c r="X32" i="21"/>
  <c r="X146" i="21"/>
  <c r="X135" i="21"/>
  <c r="X130" i="21"/>
  <c r="X125" i="21"/>
  <c r="X117" i="21"/>
  <c r="X95" i="21"/>
  <c r="X91" i="21"/>
  <c r="X85" i="21"/>
  <c r="X81" i="21"/>
  <c r="X77" i="21"/>
  <c r="X71" i="21"/>
  <c r="X67" i="21"/>
  <c r="X61" i="21"/>
  <c r="X57" i="21"/>
  <c r="X47" i="21"/>
  <c r="X43" i="21"/>
  <c r="X33" i="21"/>
  <c r="X18" i="21"/>
  <c r="X151" i="21"/>
  <c r="X124" i="21"/>
  <c r="X116" i="21"/>
  <c r="X100" i="21"/>
  <c r="X20" i="21"/>
  <c r="X16" i="21"/>
  <c r="X12" i="21"/>
  <c r="X14" i="21"/>
  <c r="X119" i="21"/>
  <c r="X150" i="21"/>
  <c r="X145" i="21"/>
  <c r="X136" i="21"/>
  <c r="X131" i="21"/>
  <c r="X123" i="21"/>
  <c r="X96" i="21"/>
  <c r="X92" i="21"/>
  <c r="X86" i="21"/>
  <c r="X82" i="21"/>
  <c r="X78" i="21"/>
  <c r="X72" i="21"/>
  <c r="X68" i="21"/>
  <c r="X64" i="21"/>
  <c r="X58" i="21"/>
  <c r="X48" i="21"/>
  <c r="X44" i="21"/>
  <c r="X34" i="21"/>
  <c r="X30" i="21"/>
  <c r="X31" i="21"/>
  <c r="X94" i="21"/>
  <c r="X143" i="21"/>
  <c r="X137" i="21"/>
  <c r="X122" i="21"/>
  <c r="X21" i="21"/>
  <c r="X17" i="21"/>
  <c r="X13" i="21"/>
  <c r="Y1" i="21"/>
  <c r="X45" i="21"/>
  <c r="X35" i="21"/>
  <c r="X133" i="21"/>
  <c r="X74" i="21"/>
  <c r="X138" i="21"/>
  <c r="X132" i="21"/>
  <c r="X121" i="21"/>
  <c r="X99" i="21"/>
  <c r="X97" i="21"/>
  <c r="X93" i="21"/>
  <c r="X87" i="21"/>
  <c r="X83" i="21"/>
  <c r="X79" i="21"/>
  <c r="X73" i="21"/>
  <c r="X69" i="21"/>
  <c r="X65" i="21"/>
  <c r="X59" i="21"/>
  <c r="X120" i="21"/>
  <c r="X134" i="21"/>
  <c r="Y1" i="22"/>
  <c r="M1" i="9"/>
  <c r="W1" i="15"/>
  <c r="M1" i="12"/>
  <c r="N1" i="11"/>
  <c r="M1" i="10"/>
  <c r="N1" i="9"/>
  <c r="M1" i="8"/>
  <c r="W314" i="21"/>
  <c r="Y1248" i="22"/>
  <c r="Y136" i="22"/>
  <c r="Y189" i="22"/>
  <c r="Y1254" i="22"/>
  <c r="Y142" i="22"/>
  <c r="Y201" i="22"/>
  <c r="Y1266" i="22"/>
  <c r="Y1260" i="22"/>
  <c r="Y154" i="22"/>
  <c r="Y148" i="22"/>
  <c r="Y77" i="22"/>
  <c r="Y195" i="22"/>
  <c r="Y89" i="22"/>
  <c r="Y1242" i="22"/>
  <c r="Y130" i="22"/>
  <c r="Y83" i="22"/>
  <c r="Y213" i="22"/>
  <c r="Y207" i="22"/>
  <c r="Y71" i="22"/>
  <c r="Y1278" i="22"/>
  <c r="Y1279" i="22"/>
  <c r="Y1284" i="22"/>
  <c r="Y1285" i="22"/>
  <c r="Y1272" i="22"/>
  <c r="Y1291" i="22"/>
  <c r="Y1290" i="22"/>
  <c r="Y1273" i="22"/>
  <c r="Y307" i="21"/>
  <c r="Y303" i="21"/>
  <c r="Y308" i="21"/>
  <c r="Y304" i="21"/>
  <c r="Y305" i="21"/>
  <c r="Y306" i="21"/>
  <c r="Y302" i="21"/>
  <c r="X309" i="21"/>
  <c r="Y1226" i="22"/>
  <c r="Y1227" i="22"/>
  <c r="Y1232" i="22"/>
  <c r="Y1215" i="22"/>
  <c r="Y1221" i="22"/>
  <c r="Y1233" i="22"/>
  <c r="Y1209" i="22"/>
  <c r="Y1214" i="22"/>
  <c r="Y1220" i="22"/>
  <c r="Y1197" i="22"/>
  <c r="Y1203" i="22"/>
  <c r="Y1202" i="22"/>
  <c r="Y1184" i="22"/>
  <c r="Y1185" i="22"/>
  <c r="Y1208" i="22"/>
  <c r="Y1191" i="22"/>
  <c r="Y1190" i="22"/>
  <c r="Y1196" i="22"/>
  <c r="X296" i="21"/>
  <c r="Y294" i="21"/>
  <c r="Y290" i="21"/>
  <c r="Y286" i="21"/>
  <c r="Y295" i="21"/>
  <c r="Y291" i="21"/>
  <c r="Y287" i="21"/>
  <c r="Y292" i="21"/>
  <c r="Y288" i="21"/>
  <c r="Y293" i="21"/>
  <c r="Y289" i="21"/>
  <c r="Y285" i="21"/>
  <c r="X140" i="21"/>
  <c r="X114" i="21"/>
  <c r="X127" i="21"/>
  <c r="X205" i="21"/>
  <c r="X153" i="21"/>
  <c r="X88" i="21"/>
  <c r="X166" i="21"/>
  <c r="X192" i="21"/>
  <c r="X36" i="21"/>
  <c r="X23" i="21"/>
  <c r="X62" i="21"/>
  <c r="X75" i="21"/>
  <c r="X270" i="21"/>
  <c r="X179" i="21"/>
  <c r="X244" i="21"/>
  <c r="X49" i="21"/>
  <c r="X101" i="21"/>
  <c r="X231" i="21"/>
  <c r="X218" i="21"/>
  <c r="X283" i="21"/>
  <c r="X257" i="21"/>
  <c r="Y1162" i="22"/>
  <c r="Y1163" i="22"/>
  <c r="Y1168" i="22"/>
  <c r="Y1169" i="22"/>
  <c r="Y1174" i="22"/>
  <c r="Y1157" i="22"/>
  <c r="Y1175" i="22"/>
  <c r="Y1156" i="22"/>
  <c r="Y1144" i="22"/>
  <c r="Y1145" i="22"/>
  <c r="Y1139" i="22"/>
  <c r="Y1132" i="22"/>
  <c r="Y1138" i="22"/>
  <c r="Y1133" i="22"/>
  <c r="Y1150" i="22"/>
  <c r="Y1151" i="22"/>
  <c r="Y1126" i="22"/>
  <c r="Y1127" i="22"/>
  <c r="Y1104" i="22"/>
  <c r="Y1105" i="22"/>
  <c r="Y1110" i="22"/>
  <c r="Y1111" i="22"/>
  <c r="Y1116" i="22"/>
  <c r="Y1099" i="22"/>
  <c r="Y1098" i="22"/>
  <c r="Y1081" i="22"/>
  <c r="Y1117" i="22"/>
  <c r="Y1087" i="22"/>
  <c r="Y1093" i="22"/>
  <c r="Y1080" i="22"/>
  <c r="Y1069" i="22"/>
  <c r="Y1092" i="22"/>
  <c r="Y1086" i="22"/>
  <c r="Y1074" i="22"/>
  <c r="Y1075" i="22"/>
  <c r="Y1068" i="22"/>
  <c r="Y1047" i="22"/>
  <c r="Y1052" i="22"/>
  <c r="Y1053" i="22"/>
  <c r="Y1059" i="22"/>
  <c r="Y1046" i="22"/>
  <c r="Y1041" i="22"/>
  <c r="Y1028" i="22"/>
  <c r="Y1023" i="22"/>
  <c r="Y1040" i="22"/>
  <c r="Y1058" i="22"/>
  <c r="Y1035" i="22"/>
  <c r="Y1016" i="22"/>
  <c r="Y1011" i="22"/>
  <c r="Y1034" i="22"/>
  <c r="Y1029" i="22"/>
  <c r="Y1017" i="22"/>
  <c r="Y1022" i="22"/>
  <c r="Y1010" i="22"/>
  <c r="Y989" i="22"/>
  <c r="Y995" i="22"/>
  <c r="Y982" i="22"/>
  <c r="Y1001" i="22"/>
  <c r="Y994" i="22"/>
  <c r="Y976" i="22"/>
  <c r="Y977" i="22"/>
  <c r="Y1000" i="22"/>
  <c r="Y988" i="22"/>
  <c r="Y983" i="22"/>
  <c r="Y964" i="22"/>
  <c r="Y965" i="22"/>
  <c r="Y958" i="22"/>
  <c r="Y970" i="22"/>
  <c r="Y952" i="22"/>
  <c r="Y959" i="22"/>
  <c r="Y953" i="22"/>
  <c r="Y971" i="22"/>
  <c r="Y280" i="21"/>
  <c r="Y276" i="21"/>
  <c r="Y272" i="21"/>
  <c r="Y281" i="21"/>
  <c r="Y277" i="21"/>
  <c r="Y273" i="21"/>
  <c r="Y267" i="21"/>
  <c r="Y263" i="21"/>
  <c r="Y259" i="21"/>
  <c r="Y282" i="21"/>
  <c r="Y278" i="21"/>
  <c r="Y274" i="21"/>
  <c r="Y268" i="21"/>
  <c r="Y264" i="21"/>
  <c r="Y260" i="21"/>
  <c r="Y254" i="21"/>
  <c r="Y250" i="21"/>
  <c r="Y279" i="21"/>
  <c r="Y275" i="21"/>
  <c r="Y269" i="21"/>
  <c r="Y265" i="21"/>
  <c r="Y261" i="21"/>
  <c r="Y255" i="21"/>
  <c r="Y251" i="21"/>
  <c r="Y256" i="21"/>
  <c r="Y249" i="21"/>
  <c r="Y247" i="21"/>
  <c r="Y241" i="21"/>
  <c r="Y237" i="21"/>
  <c r="Y234" i="21"/>
  <c r="Y238" i="21"/>
  <c r="Y252" i="21"/>
  <c r="Y262" i="21"/>
  <c r="Y242" i="21"/>
  <c r="Y240" i="21"/>
  <c r="Y266" i="21"/>
  <c r="Y253" i="21"/>
  <c r="Y235" i="21"/>
  <c r="Y239" i="21"/>
  <c r="Y233" i="21"/>
  <c r="Y248" i="21"/>
  <c r="Y246" i="21"/>
  <c r="Y243" i="21"/>
  <c r="Y236" i="21"/>
  <c r="Y42" i="22"/>
  <c r="Y60" i="22"/>
  <c r="Y48" i="22"/>
  <c r="Y18" i="22"/>
  <c r="Y54" i="22"/>
  <c r="Y30" i="22"/>
  <c r="Y12" i="22"/>
  <c r="Y36" i="22"/>
  <c r="Y24" i="22"/>
  <c r="Y49" i="22"/>
  <c r="Y25" i="22"/>
  <c r="Y55" i="22"/>
  <c r="Y37" i="22"/>
  <c r="Y31" i="22"/>
  <c r="Y61" i="22"/>
  <c r="Y19" i="22"/>
  <c r="Y43" i="22"/>
  <c r="Y13" i="22"/>
  <c r="Y119" i="22"/>
  <c r="Y113" i="22"/>
  <c r="Y95" i="22"/>
  <c r="Y107" i="22"/>
  <c r="Y101" i="22"/>
  <c r="Y96" i="22"/>
  <c r="Y120" i="22"/>
  <c r="Y114" i="22"/>
  <c r="Y108" i="22"/>
  <c r="Y102" i="22"/>
  <c r="Y178" i="22"/>
  <c r="Y172" i="22"/>
  <c r="Y166" i="22"/>
  <c r="Y160" i="22"/>
  <c r="Y179" i="22"/>
  <c r="Y167" i="22"/>
  <c r="Y173" i="22"/>
  <c r="Y161" i="22"/>
  <c r="Y237" i="22"/>
  <c r="Y231" i="22"/>
  <c r="Y219" i="22"/>
  <c r="Y225" i="22"/>
  <c r="Y220" i="22"/>
  <c r="Y226" i="22"/>
  <c r="Y232" i="22"/>
  <c r="Y238" i="22"/>
  <c r="Y296" i="22"/>
  <c r="Y272" i="22"/>
  <c r="Y290" i="22"/>
  <c r="Y278" i="22"/>
  <c r="Y284" i="22"/>
  <c r="Y273" i="22"/>
  <c r="Y254" i="22"/>
  <c r="Y260" i="22"/>
  <c r="Y248" i="22"/>
  <c r="Y266" i="22"/>
  <c r="Y249" i="22"/>
  <c r="Y297" i="22"/>
  <c r="Y255" i="22"/>
  <c r="Y261" i="22"/>
  <c r="Y285" i="22"/>
  <c r="Y291" i="22"/>
  <c r="Y267" i="22"/>
  <c r="Y279" i="22"/>
  <c r="Y325" i="22"/>
  <c r="Y356" i="22"/>
  <c r="Y355" i="22"/>
  <c r="Y331" i="22"/>
  <c r="Y313" i="22"/>
  <c r="Y349" i="22"/>
  <c r="Y307" i="22"/>
  <c r="Y337" i="22"/>
  <c r="Y343" i="22"/>
  <c r="Y319" i="22"/>
  <c r="Y308" i="22"/>
  <c r="Y338" i="22"/>
  <c r="Y332" i="22"/>
  <c r="Y326" i="22"/>
  <c r="Y314" i="22"/>
  <c r="Y344" i="22"/>
  <c r="Y320" i="22"/>
  <c r="Y350" i="22"/>
  <c r="Y396" i="22"/>
  <c r="Y390" i="22"/>
  <c r="Y414" i="22"/>
  <c r="Y402" i="22"/>
  <c r="Y408" i="22"/>
  <c r="Y366" i="22"/>
  <c r="Y378" i="22"/>
  <c r="Y384" i="22"/>
  <c r="Y372" i="22"/>
  <c r="Y385" i="22"/>
  <c r="Y367" i="22"/>
  <c r="Y391" i="22"/>
  <c r="Y379" i="22"/>
  <c r="Y397" i="22"/>
  <c r="Y373" i="22"/>
  <c r="Y409" i="22"/>
  <c r="Y415" i="22"/>
  <c r="Y403" i="22"/>
  <c r="Y502" i="22"/>
  <c r="Y532" i="22"/>
  <c r="Y526" i="22"/>
  <c r="Y520" i="22"/>
  <c r="Y496" i="22"/>
  <c r="Y484" i="22"/>
  <c r="Y514" i="22"/>
  <c r="Y508" i="22"/>
  <c r="Y515" i="22"/>
  <c r="Y490" i="22"/>
  <c r="Y509" i="22"/>
  <c r="Y491" i="22"/>
  <c r="Y533" i="22"/>
  <c r="Y521" i="22"/>
  <c r="Y503" i="22"/>
  <c r="Y485" i="22"/>
  <c r="Y527" i="22"/>
  <c r="Y497" i="22"/>
  <c r="Y1336" i="22"/>
  <c r="Y1342" i="22"/>
  <c r="Y1330" i="22"/>
  <c r="Y1348" i="22"/>
  <c r="Y1318" i="22"/>
  <c r="Y1324" i="22"/>
  <c r="Y1312" i="22"/>
  <c r="Y1300" i="22"/>
  <c r="Y1301" i="22"/>
  <c r="Y1306" i="22"/>
  <c r="Y931" i="22"/>
  <c r="Y937" i="22"/>
  <c r="Y924" i="22"/>
  <c r="Y942" i="22"/>
  <c r="Y925" i="22"/>
  <c r="Y918" i="22"/>
  <c r="Y943" i="22"/>
  <c r="Y936" i="22"/>
  <c r="Y912" i="22"/>
  <c r="Y919" i="22"/>
  <c r="Y906" i="22"/>
  <c r="Y930" i="22"/>
  <c r="Y900" i="22"/>
  <c r="Y895" i="22"/>
  <c r="Y907" i="22"/>
  <c r="Y913" i="22"/>
  <c r="Y901" i="22"/>
  <c r="Y894" i="22"/>
  <c r="Y873" i="22"/>
  <c r="Y878" i="22"/>
  <c r="Y866" i="22"/>
  <c r="Y884" i="22"/>
  <c r="Y867" i="22"/>
  <c r="Y879" i="22"/>
  <c r="Y855" i="22"/>
  <c r="Y885" i="22"/>
  <c r="Y872" i="22"/>
  <c r="Y860" i="22"/>
  <c r="Y861" i="22"/>
  <c r="Y843" i="22"/>
  <c r="Y849" i="22"/>
  <c r="Y854" i="22"/>
  <c r="Y842" i="22"/>
  <c r="Y837" i="22"/>
  <c r="Y848" i="22"/>
  <c r="Y836" i="22"/>
  <c r="Y820" i="22"/>
  <c r="Y808" i="22"/>
  <c r="Y826" i="22"/>
  <c r="Y809" i="22"/>
  <c r="Y815" i="22"/>
  <c r="Y821" i="22"/>
  <c r="Y814" i="22"/>
  <c r="Y803" i="22"/>
  <c r="Y785" i="22"/>
  <c r="Y791" i="22"/>
  <c r="Y778" i="22"/>
  <c r="Y797" i="22"/>
  <c r="Y790" i="22"/>
  <c r="Y779" i="22"/>
  <c r="Y827" i="22"/>
  <c r="Y796" i="22"/>
  <c r="Y802" i="22"/>
  <c r="Y784" i="22"/>
  <c r="Y757" i="22"/>
  <c r="Y763" i="22"/>
  <c r="Y750" i="22"/>
  <c r="Y768" i="22"/>
  <c r="Y751" i="22"/>
  <c r="Y738" i="22"/>
  <c r="Y769" i="22"/>
  <c r="Y756" i="22"/>
  <c r="Y745" i="22"/>
  <c r="Y733" i="22"/>
  <c r="Y744" i="22"/>
  <c r="Y726" i="22"/>
  <c r="Y762" i="22"/>
  <c r="Y720" i="22"/>
  <c r="Y727" i="22"/>
  <c r="Y721" i="22"/>
  <c r="Y739" i="22"/>
  <c r="Y732" i="22"/>
  <c r="Y698" i="22"/>
  <c r="Y703" i="22"/>
  <c r="Y704" i="22"/>
  <c r="Y709" i="22"/>
  <c r="Y692" i="22"/>
  <c r="Y691" i="22"/>
  <c r="Y710" i="22"/>
  <c r="Y697" i="22"/>
  <c r="Y680" i="22"/>
  <c r="Y685" i="22"/>
  <c r="Y679" i="22"/>
  <c r="Y674" i="22"/>
  <c r="Y667" i="22"/>
  <c r="Y686" i="22"/>
  <c r="Y673" i="22"/>
  <c r="Y668" i="22"/>
  <c r="Y661" i="22"/>
  <c r="Y662" i="22"/>
  <c r="Y638" i="22"/>
  <c r="Y639" i="22"/>
  <c r="Y644" i="22"/>
  <c r="Y645" i="22"/>
  <c r="Y632" i="22"/>
  <c r="Y650" i="22"/>
  <c r="Y633" i="22"/>
  <c r="Y626" i="22"/>
  <c r="Y651" i="22"/>
  <c r="Y614" i="22"/>
  <c r="Y615" i="22"/>
  <c r="Y602" i="22"/>
  <c r="Y621" i="22"/>
  <c r="Y603" i="22"/>
  <c r="Y627" i="22"/>
  <c r="Y608" i="22"/>
  <c r="Y609" i="22"/>
  <c r="Y620" i="22"/>
  <c r="Y561" i="22"/>
  <c r="Y567" i="22"/>
  <c r="Y591" i="22"/>
  <c r="Y585" i="22"/>
  <c r="Y579" i="22"/>
  <c r="Y573" i="22"/>
  <c r="Y555" i="22"/>
  <c r="Y549" i="22"/>
  <c r="Y543" i="22"/>
  <c r="Y544" i="22"/>
  <c r="Y550" i="22"/>
  <c r="Y592" i="22"/>
  <c r="Y580" i="22"/>
  <c r="Y568" i="22"/>
  <c r="Y574" i="22"/>
  <c r="Y556" i="22"/>
  <c r="Y562" i="22"/>
  <c r="Y586" i="22"/>
  <c r="Y467" i="22"/>
  <c r="Y473" i="22"/>
  <c r="Y456" i="22"/>
  <c r="Y468" i="22"/>
  <c r="Y450" i="22"/>
  <c r="Y461" i="22"/>
  <c r="Y462" i="22"/>
  <c r="Y455" i="22"/>
  <c r="Y438" i="22"/>
  <c r="Y431" i="22"/>
  <c r="Y432" i="22"/>
  <c r="Y444" i="22"/>
  <c r="Y443" i="22"/>
  <c r="Y449" i="22"/>
  <c r="Y474" i="22"/>
  <c r="Y437" i="22"/>
  <c r="Y425" i="22"/>
  <c r="Y426" i="22"/>
  <c r="Y111" i="21"/>
  <c r="Y107" i="21"/>
  <c r="Y103" i="21"/>
  <c r="Y112" i="21"/>
  <c r="Y108" i="21"/>
  <c r="Y104" i="21"/>
  <c r="Y113" i="21"/>
  <c r="Y109" i="21"/>
  <c r="Y105" i="21"/>
  <c r="Y110" i="21"/>
  <c r="Y106" i="21"/>
  <c r="Y230" i="21"/>
  <c r="Y226" i="21"/>
  <c r="Y222" i="21"/>
  <c r="Y216" i="21"/>
  <c r="Y212" i="21"/>
  <c r="Y208" i="21"/>
  <c r="Y202" i="21"/>
  <c r="Y198" i="21"/>
  <c r="Y227" i="21"/>
  <c r="Y223" i="21"/>
  <c r="Y217" i="21"/>
  <c r="Y213" i="21"/>
  <c r="Y209" i="21"/>
  <c r="Y203" i="21"/>
  <c r="Y199" i="21"/>
  <c r="Y229" i="21"/>
  <c r="Y204" i="21"/>
  <c r="Y197" i="21"/>
  <c r="Y194" i="21"/>
  <c r="Y221" i="21"/>
  <c r="Y220" i="21"/>
  <c r="Y211" i="21"/>
  <c r="Y210" i="21"/>
  <c r="Y201" i="21"/>
  <c r="Y200" i="21"/>
  <c r="Y196" i="21"/>
  <c r="Y228" i="21"/>
  <c r="Y225" i="21"/>
  <c r="Y224" i="21"/>
  <c r="Y214" i="21"/>
  <c r="Y195" i="21"/>
  <c r="Y215" i="21"/>
  <c r="Y207" i="21"/>
  <c r="Y182" i="21"/>
  <c r="Y186" i="21"/>
  <c r="Y190" i="21"/>
  <c r="Y170" i="21"/>
  <c r="Y174" i="21"/>
  <c r="Y178" i="21"/>
  <c r="Y158" i="21"/>
  <c r="Y162" i="21"/>
  <c r="Y184" i="21"/>
  <c r="Y188" i="21"/>
  <c r="Y183" i="21"/>
  <c r="Y187" i="21"/>
  <c r="Y191" i="21"/>
  <c r="Y171" i="21"/>
  <c r="Y175" i="21"/>
  <c r="Y160" i="21"/>
  <c r="Y164" i="21"/>
  <c r="Y168" i="21"/>
  <c r="Y169" i="21"/>
  <c r="Y176" i="21"/>
  <c r="Y177" i="21"/>
  <c r="Y156" i="21"/>
  <c r="Y181" i="21"/>
  <c r="Y185" i="21"/>
  <c r="Y189" i="21"/>
  <c r="Y172" i="21"/>
  <c r="Y173" i="21"/>
  <c r="Y157" i="21"/>
  <c r="Y159" i="21"/>
  <c r="Y165" i="21"/>
  <c r="Y161" i="21"/>
  <c r="Y163" i="21"/>
  <c r="Y155" i="21"/>
  <c r="AA1" i="33"/>
  <c r="AB1" i="32"/>
  <c r="AA1" i="31"/>
  <c r="AA1" i="30"/>
  <c r="AA1" i="29"/>
  <c r="AB1" i="28"/>
  <c r="AA1" i="27"/>
  <c r="AA1" i="26"/>
  <c r="Y152" i="21"/>
  <c r="Y148" i="21"/>
  <c r="Y144" i="21"/>
  <c r="Y138" i="21"/>
  <c r="Y134" i="21"/>
  <c r="Y130" i="21"/>
  <c r="Y124" i="21"/>
  <c r="Y120" i="21"/>
  <c r="Y116" i="21"/>
  <c r="Y150" i="21"/>
  <c r="Y146" i="21"/>
  <c r="Y142" i="21"/>
  <c r="Y136" i="21"/>
  <c r="Y132" i="21"/>
  <c r="Y126" i="21"/>
  <c r="Y122" i="21"/>
  <c r="Y118" i="21"/>
  <c r="Y151" i="21"/>
  <c r="Y147" i="21"/>
  <c r="Y143" i="21"/>
  <c r="Y137" i="21"/>
  <c r="Y133" i="21"/>
  <c r="Y129" i="21"/>
  <c r="Y135" i="21"/>
  <c r="Y125" i="21"/>
  <c r="Y117" i="21"/>
  <c r="Y95" i="21"/>
  <c r="Y91" i="21"/>
  <c r="Y85" i="21"/>
  <c r="Y81" i="21"/>
  <c r="Y77" i="21"/>
  <c r="Y71" i="21"/>
  <c r="Y67" i="21"/>
  <c r="Y61" i="21"/>
  <c r="Y57" i="21"/>
  <c r="Y47" i="21"/>
  <c r="Y43" i="21"/>
  <c r="Y33" i="21"/>
  <c r="Y29" i="21"/>
  <c r="Y20" i="21"/>
  <c r="Y14" i="21"/>
  <c r="Y100" i="21"/>
  <c r="Y16" i="21"/>
  <c r="Y12" i="21"/>
  <c r="Y94" i="21"/>
  <c r="Y90" i="21"/>
  <c r="Y32" i="21"/>
  <c r="Y98" i="21"/>
  <c r="Y9" i="21"/>
  <c r="Y145" i="21"/>
  <c r="Y131" i="21"/>
  <c r="Y123" i="21"/>
  <c r="Y96" i="21"/>
  <c r="Y92" i="21"/>
  <c r="Y86" i="21"/>
  <c r="Y82" i="21"/>
  <c r="Y78" i="21"/>
  <c r="Y72" i="21"/>
  <c r="Y68" i="21"/>
  <c r="Y64" i="21"/>
  <c r="Y58" i="21"/>
  <c r="Y48" i="21"/>
  <c r="Y44" i="21"/>
  <c r="Y34" i="21"/>
  <c r="Y30" i="21"/>
  <c r="Y17" i="21"/>
  <c r="Y13" i="21"/>
  <c r="Y21" i="21"/>
  <c r="Z1" i="21"/>
  <c r="Y18" i="21"/>
  <c r="Y46" i="21"/>
  <c r="Y139" i="21"/>
  <c r="Y19" i="21"/>
  <c r="Y149" i="21"/>
  <c r="Y121" i="21"/>
  <c r="Y99" i="21"/>
  <c r="Y97" i="21"/>
  <c r="Y93" i="21"/>
  <c r="Y87" i="21"/>
  <c r="Y83" i="21"/>
  <c r="Y79" i="21"/>
  <c r="Y73" i="21"/>
  <c r="Y69" i="21"/>
  <c r="Y65" i="21"/>
  <c r="Y59" i="21"/>
  <c r="Y45" i="21"/>
  <c r="Y35" i="21"/>
  <c r="Y31" i="21"/>
  <c r="Y80" i="21"/>
  <c r="Y74" i="21"/>
  <c r="Y70" i="21"/>
  <c r="Y22" i="21"/>
  <c r="Y119" i="21"/>
  <c r="Y84" i="21"/>
  <c r="Y66" i="21"/>
  <c r="Y60" i="21"/>
  <c r="Y56" i="21"/>
  <c r="Y15" i="21"/>
  <c r="Z1" i="22"/>
  <c r="X1" i="15"/>
  <c r="N1" i="12"/>
  <c r="O1" i="11"/>
  <c r="N1" i="10"/>
  <c r="O1" i="9"/>
  <c r="N1" i="8"/>
  <c r="X314" i="21"/>
  <c r="Z189" i="22"/>
  <c r="Z1254" i="22"/>
  <c r="Z142" i="22"/>
  <c r="Z1266" i="22"/>
  <c r="Z1260" i="22"/>
  <c r="Z154" i="22"/>
  <c r="Z148" i="22"/>
  <c r="Z77" i="22"/>
  <c r="Z195" i="22"/>
  <c r="Z1242" i="22"/>
  <c r="Z130" i="22"/>
  <c r="Z83" i="22"/>
  <c r="Z207" i="22"/>
  <c r="Z71" i="22"/>
  <c r="Z201" i="22"/>
  <c r="Z89" i="22"/>
  <c r="Z213" i="22"/>
  <c r="Z1248" i="22"/>
  <c r="Z136" i="22"/>
  <c r="Z1279" i="22"/>
  <c r="Z1284" i="22"/>
  <c r="Z1285" i="22"/>
  <c r="Z1272" i="22"/>
  <c r="Z1290" i="22"/>
  <c r="Z1273" i="22"/>
  <c r="Z1278" i="22"/>
  <c r="Z1291" i="22"/>
  <c r="Y309" i="21"/>
  <c r="Z307" i="21"/>
  <c r="Z304" i="21"/>
  <c r="Z308" i="21"/>
  <c r="Z305" i="21"/>
  <c r="Z306" i="21"/>
  <c r="Z302" i="21"/>
  <c r="Z303" i="21"/>
  <c r="Z1226" i="22"/>
  <c r="Z1227" i="22"/>
  <c r="Z1233" i="22"/>
  <c r="Z1208" i="22"/>
  <c r="Z1232" i="22"/>
  <c r="Z1215" i="22"/>
  <c r="Z1220" i="22"/>
  <c r="Z1191" i="22"/>
  <c r="Z1202" i="22"/>
  <c r="Z1196" i="22"/>
  <c r="Z1214" i="22"/>
  <c r="Z1203" i="22"/>
  <c r="Z1185" i="22"/>
  <c r="Z1221" i="22"/>
  <c r="Z1184" i="22"/>
  <c r="Z1197" i="22"/>
  <c r="Z1190" i="22"/>
  <c r="Z1209" i="22"/>
  <c r="Y296" i="21"/>
  <c r="Y192" i="21"/>
  <c r="Z294" i="21"/>
  <c r="Z290" i="21"/>
  <c r="Z286" i="21"/>
  <c r="Z291" i="21"/>
  <c r="Z295" i="21"/>
  <c r="Z287" i="21"/>
  <c r="Z288" i="21"/>
  <c r="Z292" i="21"/>
  <c r="Z285" i="21"/>
  <c r="Z293" i="21"/>
  <c r="Z289" i="21"/>
  <c r="Y49" i="21"/>
  <c r="Y270" i="21"/>
  <c r="Y62" i="21"/>
  <c r="Y88" i="21"/>
  <c r="Y140" i="21"/>
  <c r="Y231" i="21"/>
  <c r="Y244" i="21"/>
  <c r="Y101" i="21"/>
  <c r="Y127" i="21"/>
  <c r="Y179" i="21"/>
  <c r="Y205" i="21"/>
  <c r="Y114" i="21"/>
  <c r="Y75" i="21"/>
  <c r="Y23" i="21"/>
  <c r="Y153" i="21"/>
  <c r="Y166" i="21"/>
  <c r="Y36" i="21"/>
  <c r="Y218" i="21"/>
  <c r="Y283" i="21"/>
  <c r="Y257" i="21"/>
  <c r="Z1163" i="22"/>
  <c r="Z1168" i="22"/>
  <c r="Z1169" i="22"/>
  <c r="Z1174" i="22"/>
  <c r="Z1175" i="22"/>
  <c r="Z1157" i="22"/>
  <c r="Z1144" i="22"/>
  <c r="Z1145" i="22"/>
  <c r="Z1139" i="22"/>
  <c r="Z1162" i="22"/>
  <c r="Z1138" i="22"/>
  <c r="Z1133" i="22"/>
  <c r="Z1150" i="22"/>
  <c r="Z1151" i="22"/>
  <c r="Z1156" i="22"/>
  <c r="Z1126" i="22"/>
  <c r="Z1127" i="22"/>
  <c r="Z1132" i="22"/>
  <c r="Z1105" i="22"/>
  <c r="Z1110" i="22"/>
  <c r="Z1111" i="22"/>
  <c r="Z1116" i="22"/>
  <c r="Z1099" i="22"/>
  <c r="Z1117" i="22"/>
  <c r="Z1104" i="22"/>
  <c r="Z1098" i="22"/>
  <c r="Z1093" i="22"/>
  <c r="Z1081" i="22"/>
  <c r="Z1092" i="22"/>
  <c r="Z1087" i="22"/>
  <c r="Z1080" i="22"/>
  <c r="Z1086" i="22"/>
  <c r="Z1075" i="22"/>
  <c r="Z1074" i="22"/>
  <c r="Z1069" i="22"/>
  <c r="Z1068" i="22"/>
  <c r="Z1053" i="22"/>
  <c r="Z1058" i="22"/>
  <c r="Z1041" i="22"/>
  <c r="Z1046" i="22"/>
  <c r="Z1040" i="22"/>
  <c r="Z1059" i="22"/>
  <c r="Z1052" i="22"/>
  <c r="Z1028" i="22"/>
  <c r="Z1047" i="22"/>
  <c r="Z1035" i="22"/>
  <c r="Z1016" i="22"/>
  <c r="Z1034" i="22"/>
  <c r="Z1017" i="22"/>
  <c r="Z1029" i="22"/>
  <c r="Z1022" i="22"/>
  <c r="Z1023" i="22"/>
  <c r="Z1010" i="22"/>
  <c r="Z1011" i="22"/>
  <c r="Z994" i="22"/>
  <c r="Z982" i="22"/>
  <c r="Z1000" i="22"/>
  <c r="Z983" i="22"/>
  <c r="Z988" i="22"/>
  <c r="Z977" i="22"/>
  <c r="Z1001" i="22"/>
  <c r="Z976" i="22"/>
  <c r="Z965" i="22"/>
  <c r="Z971" i="22"/>
  <c r="Z995" i="22"/>
  <c r="Z959" i="22"/>
  <c r="Z952" i="22"/>
  <c r="Z953" i="22"/>
  <c r="Z964" i="22"/>
  <c r="Z958" i="22"/>
  <c r="Z970" i="22"/>
  <c r="Z989" i="22"/>
  <c r="Z280" i="21"/>
  <c r="Z281" i="21"/>
  <c r="Z282" i="21"/>
  <c r="Z268" i="21"/>
  <c r="Z269" i="21"/>
  <c r="Z279" i="21"/>
  <c r="Z277" i="21"/>
  <c r="Z275" i="21"/>
  <c r="Z273" i="21"/>
  <c r="Z264" i="21"/>
  <c r="Z266" i="21"/>
  <c r="Z260" i="21"/>
  <c r="Z267" i="21"/>
  <c r="Z276" i="21"/>
  <c r="Z261" i="21"/>
  <c r="Z248" i="21"/>
  <c r="Z246" i="21"/>
  <c r="Z243" i="21"/>
  <c r="Z241" i="21"/>
  <c r="Z236" i="21"/>
  <c r="Z263" i="21"/>
  <c r="Z238" i="21"/>
  <c r="Z255" i="21"/>
  <c r="Z254" i="21"/>
  <c r="Z252" i="21"/>
  <c r="Z272" i="21"/>
  <c r="Z274" i="21"/>
  <c r="Z262" i="21"/>
  <c r="Z259" i="21"/>
  <c r="Z251" i="21"/>
  <c r="Z250" i="21"/>
  <c r="Z242" i="21"/>
  <c r="Z240" i="21"/>
  <c r="Z253" i="21"/>
  <c r="Z235" i="21"/>
  <c r="Z278" i="21"/>
  <c r="Z265" i="21"/>
  <c r="Z247" i="21"/>
  <c r="Z256" i="21"/>
  <c r="Z234" i="21"/>
  <c r="Z249" i="21"/>
  <c r="Z239" i="21"/>
  <c r="Z237" i="21"/>
  <c r="Z233" i="21"/>
  <c r="Z60" i="22"/>
  <c r="Z48" i="22"/>
  <c r="Z18" i="22"/>
  <c r="Z54" i="22"/>
  <c r="Z30" i="22"/>
  <c r="Z12" i="22"/>
  <c r="Z36" i="22"/>
  <c r="Z24" i="22"/>
  <c r="Z42" i="22"/>
  <c r="Z31" i="22"/>
  <c r="Z13" i="22"/>
  <c r="Z55" i="22"/>
  <c r="Z25" i="22"/>
  <c r="Z37" i="22"/>
  <c r="Z61" i="22"/>
  <c r="Z19" i="22"/>
  <c r="Z43" i="22"/>
  <c r="Z49" i="22"/>
  <c r="Z119" i="22"/>
  <c r="Z113" i="22"/>
  <c r="Z95" i="22"/>
  <c r="Z107" i="22"/>
  <c r="Z101" i="22"/>
  <c r="Z108" i="22"/>
  <c r="Z120" i="22"/>
  <c r="Z114" i="22"/>
  <c r="Z102" i="22"/>
  <c r="Z96" i="22"/>
  <c r="Z178" i="22"/>
  <c r="Z172" i="22"/>
  <c r="Z166" i="22"/>
  <c r="Z160" i="22"/>
  <c r="Z167" i="22"/>
  <c r="Z173" i="22"/>
  <c r="Z161" i="22"/>
  <c r="Z179" i="22"/>
  <c r="Z237" i="22"/>
  <c r="Z231" i="22"/>
  <c r="Z219" i="22"/>
  <c r="Z225" i="22"/>
  <c r="Z238" i="22"/>
  <c r="Z232" i="22"/>
  <c r="Z220" i="22"/>
  <c r="Z226" i="22"/>
  <c r="Z296" i="22"/>
  <c r="Z272" i="22"/>
  <c r="Z290" i="22"/>
  <c r="Z278" i="22"/>
  <c r="Z284" i="22"/>
  <c r="Z254" i="22"/>
  <c r="Z248" i="22"/>
  <c r="Z266" i="22"/>
  <c r="Z260" i="22"/>
  <c r="Z285" i="22"/>
  <c r="Z291" i="22"/>
  <c r="Z267" i="22"/>
  <c r="Z261" i="22"/>
  <c r="Z297" i="22"/>
  <c r="Z273" i="22"/>
  <c r="Z255" i="22"/>
  <c r="Z279" i="22"/>
  <c r="Z249" i="22"/>
  <c r="Z325" i="22"/>
  <c r="Z355" i="22"/>
  <c r="Z331" i="22"/>
  <c r="Z313" i="22"/>
  <c r="Z349" i="22"/>
  <c r="Z307" i="22"/>
  <c r="Z337" i="22"/>
  <c r="Z343" i="22"/>
  <c r="Z319" i="22"/>
  <c r="Z344" i="22"/>
  <c r="Z320" i="22"/>
  <c r="Z326" i="22"/>
  <c r="Z350" i="22"/>
  <c r="Z308" i="22"/>
  <c r="Z314" i="22"/>
  <c r="Z338" i="22"/>
  <c r="Z332" i="22"/>
  <c r="Z356" i="22"/>
  <c r="Z414" i="22"/>
  <c r="Z402" i="22"/>
  <c r="Z408" i="22"/>
  <c r="Z366" i="22"/>
  <c r="Z378" i="22"/>
  <c r="Z384" i="22"/>
  <c r="Z372" i="22"/>
  <c r="Z396" i="22"/>
  <c r="Z390" i="22"/>
  <c r="Z379" i="22"/>
  <c r="Z397" i="22"/>
  <c r="Z385" i="22"/>
  <c r="Z409" i="22"/>
  <c r="Z367" i="22"/>
  <c r="Z403" i="22"/>
  <c r="Z373" i="22"/>
  <c r="Z415" i="22"/>
  <c r="Z391" i="22"/>
  <c r="Z502" i="22"/>
  <c r="Z532" i="22"/>
  <c r="Z526" i="22"/>
  <c r="Z520" i="22"/>
  <c r="Z496" i="22"/>
  <c r="Z484" i="22"/>
  <c r="Z514" i="22"/>
  <c r="Z508" i="22"/>
  <c r="Z490" i="22"/>
  <c r="Z521" i="22"/>
  <c r="Z503" i="22"/>
  <c r="Z533" i="22"/>
  <c r="Z515" i="22"/>
  <c r="Z485" i="22"/>
  <c r="Z527" i="22"/>
  <c r="Z497" i="22"/>
  <c r="Z491" i="22"/>
  <c r="Z509" i="22"/>
  <c r="Z1348" i="22"/>
  <c r="Z1318" i="22"/>
  <c r="Z1324" i="22"/>
  <c r="Z1312" i="22"/>
  <c r="Z1330" i="22"/>
  <c r="Z1336" i="22"/>
  <c r="Z1300" i="22"/>
  <c r="Z1301" i="22"/>
  <c r="Z1342" i="22"/>
  <c r="Z1306" i="22"/>
  <c r="Z937" i="22"/>
  <c r="Z924" i="22"/>
  <c r="Z942" i="22"/>
  <c r="Z925" i="22"/>
  <c r="Z943" i="22"/>
  <c r="Z919" i="22"/>
  <c r="Z931" i="22"/>
  <c r="Z936" i="22"/>
  <c r="Z930" i="22"/>
  <c r="Z913" i="22"/>
  <c r="Z906" i="22"/>
  <c r="Z907" i="22"/>
  <c r="Z912" i="22"/>
  <c r="Z918" i="22"/>
  <c r="Z901" i="22"/>
  <c r="Z894" i="22"/>
  <c r="Z900" i="22"/>
  <c r="Z895" i="22"/>
  <c r="Z878" i="22"/>
  <c r="Z879" i="22"/>
  <c r="Z884" i="22"/>
  <c r="Z867" i="22"/>
  <c r="Z885" i="22"/>
  <c r="Z854" i="22"/>
  <c r="Z861" i="22"/>
  <c r="Z873" i="22"/>
  <c r="Z860" i="22"/>
  <c r="Z849" i="22"/>
  <c r="Z866" i="22"/>
  <c r="Z872" i="22"/>
  <c r="Z842" i="22"/>
  <c r="Z837" i="22"/>
  <c r="Z843" i="22"/>
  <c r="Z848" i="22"/>
  <c r="Z855" i="22"/>
  <c r="Z836" i="22"/>
  <c r="Z821" i="22"/>
  <c r="Z826" i="22"/>
  <c r="Z809" i="22"/>
  <c r="Z827" i="22"/>
  <c r="Z814" i="22"/>
  <c r="Z796" i="22"/>
  <c r="Z802" i="22"/>
  <c r="Z820" i="22"/>
  <c r="Z785" i="22"/>
  <c r="Z778" i="22"/>
  <c r="Z803" i="22"/>
  <c r="Z797" i="22"/>
  <c r="Z790" i="22"/>
  <c r="Z779" i="22"/>
  <c r="Z808" i="22"/>
  <c r="Z791" i="22"/>
  <c r="Z784" i="22"/>
  <c r="Z815" i="22"/>
  <c r="Z750" i="22"/>
  <c r="Z768" i="22"/>
  <c r="Z751" i="22"/>
  <c r="Z769" i="22"/>
  <c r="Z763" i="22"/>
  <c r="Z739" i="22"/>
  <c r="Z762" i="22"/>
  <c r="Z744" i="22"/>
  <c r="Z757" i="22"/>
  <c r="Z726" i="22"/>
  <c r="Z727" i="22"/>
  <c r="Z745" i="22"/>
  <c r="Z733" i="22"/>
  <c r="Z720" i="22"/>
  <c r="Z721" i="22"/>
  <c r="Z756" i="22"/>
  <c r="Z738" i="22"/>
  <c r="Z732" i="22"/>
  <c r="Z703" i="22"/>
  <c r="Z704" i="22"/>
  <c r="Z710" i="22"/>
  <c r="Z685" i="22"/>
  <c r="Z686" i="22"/>
  <c r="Z680" i="22"/>
  <c r="Z709" i="22"/>
  <c r="Z668" i="22"/>
  <c r="Z698" i="22"/>
  <c r="Z673" i="22"/>
  <c r="Z692" i="22"/>
  <c r="Z667" i="22"/>
  <c r="Z661" i="22"/>
  <c r="Z697" i="22"/>
  <c r="Z691" i="22"/>
  <c r="Z679" i="22"/>
  <c r="Z662" i="22"/>
  <c r="Z674" i="22"/>
  <c r="Z639" i="22"/>
  <c r="Z644" i="22"/>
  <c r="Z645" i="22"/>
  <c r="Z650" i="22"/>
  <c r="Z633" i="22"/>
  <c r="Z651" i="22"/>
  <c r="Z627" i="22"/>
  <c r="Z615" i="22"/>
  <c r="Z638" i="22"/>
  <c r="Z620" i="22"/>
  <c r="Z614" i="22"/>
  <c r="Z602" i="22"/>
  <c r="Z632" i="22"/>
  <c r="Z621" i="22"/>
  <c r="Z603" i="22"/>
  <c r="Z608" i="22"/>
  <c r="Z609" i="22"/>
  <c r="Z626" i="22"/>
  <c r="Z567" i="22"/>
  <c r="Z591" i="22"/>
  <c r="Z585" i="22"/>
  <c r="Z579" i="22"/>
  <c r="Z573" i="22"/>
  <c r="Z555" i="22"/>
  <c r="Z574" i="22"/>
  <c r="Z543" i="22"/>
  <c r="Z549" i="22"/>
  <c r="Z561" i="22"/>
  <c r="Z544" i="22"/>
  <c r="Z550" i="22"/>
  <c r="Z580" i="22"/>
  <c r="Z568" i="22"/>
  <c r="Z562" i="22"/>
  <c r="Z586" i="22"/>
  <c r="Z592" i="22"/>
  <c r="Z556" i="22"/>
  <c r="Z467" i="22"/>
  <c r="Z468" i="22"/>
  <c r="Z473" i="22"/>
  <c r="Z456" i="22"/>
  <c r="Z474" i="22"/>
  <c r="Z462" i="22"/>
  <c r="Z449" i="22"/>
  <c r="Z455" i="22"/>
  <c r="Z461" i="22"/>
  <c r="Z432" i="22"/>
  <c r="Z444" i="22"/>
  <c r="Z443" i="22"/>
  <c r="Z437" i="22"/>
  <c r="Z450" i="22"/>
  <c r="Z438" i="22"/>
  <c r="Z431" i="22"/>
  <c r="Z425" i="22"/>
  <c r="Z426" i="22"/>
  <c r="Z111" i="21"/>
  <c r="Z107" i="21"/>
  <c r="Z103" i="21"/>
  <c r="Z112" i="21"/>
  <c r="Z108" i="21"/>
  <c r="Z104" i="21"/>
  <c r="Z113" i="21"/>
  <c r="Z109" i="21"/>
  <c r="Z105" i="21"/>
  <c r="Z110" i="21"/>
  <c r="Z106" i="21"/>
  <c r="Z230" i="21"/>
  <c r="Z227" i="21"/>
  <c r="Z229" i="21"/>
  <c r="Z213" i="21"/>
  <c r="Z204" i="21"/>
  <c r="Z198" i="21"/>
  <c r="Z197" i="21"/>
  <c r="Z194" i="21"/>
  <c r="Z222" i="21"/>
  <c r="Z221" i="21"/>
  <c r="Z220" i="21"/>
  <c r="Z212" i="21"/>
  <c r="Z211" i="21"/>
  <c r="Z210" i="21"/>
  <c r="Z203" i="21"/>
  <c r="Z195" i="21"/>
  <c r="Z217" i="21"/>
  <c r="Z209" i="21"/>
  <c r="Z202" i="21"/>
  <c r="Z201" i="21"/>
  <c r="Z200" i="21"/>
  <c r="Z196" i="21"/>
  <c r="Z228" i="21"/>
  <c r="Z226" i="21"/>
  <c r="Z225" i="21"/>
  <c r="Z224" i="21"/>
  <c r="Z223" i="21"/>
  <c r="Z216" i="21"/>
  <c r="Z215" i="21"/>
  <c r="Z214" i="21"/>
  <c r="Z208" i="21"/>
  <c r="Z207" i="21"/>
  <c r="Z199" i="21"/>
  <c r="Z181" i="21"/>
  <c r="Z182" i="21"/>
  <c r="Z187" i="21"/>
  <c r="Z175" i="21"/>
  <c r="Z155" i="21"/>
  <c r="Z158" i="21"/>
  <c r="Z160" i="21"/>
  <c r="Z183" i="21"/>
  <c r="Z186" i="21"/>
  <c r="Z164" i="21"/>
  <c r="Z191" i="21"/>
  <c r="Z168" i="21"/>
  <c r="Z169" i="21"/>
  <c r="Z170" i="21"/>
  <c r="Z176" i="21"/>
  <c r="Z177" i="21"/>
  <c r="Z178" i="21"/>
  <c r="Z190" i="21"/>
  <c r="Z156" i="21"/>
  <c r="Z185" i="21"/>
  <c r="Z171" i="21"/>
  <c r="Z161" i="21"/>
  <c r="Z163" i="21"/>
  <c r="Z157" i="21"/>
  <c r="Z159" i="21"/>
  <c r="Z184" i="21"/>
  <c r="Z189" i="21"/>
  <c r="Z172" i="21"/>
  <c r="Z173" i="21"/>
  <c r="Z174" i="21"/>
  <c r="Z188" i="21"/>
  <c r="Z162" i="21"/>
  <c r="Z165" i="21"/>
  <c r="AB1" i="33"/>
  <c r="AC1" i="32"/>
  <c r="AB1" i="31"/>
  <c r="AB1" i="30"/>
  <c r="AB1" i="29"/>
  <c r="AC1" i="28"/>
  <c r="AB1" i="27"/>
  <c r="AB1" i="26"/>
  <c r="Z149" i="21"/>
  <c r="Z145" i="21"/>
  <c r="Z139" i="21"/>
  <c r="Z150" i="21"/>
  <c r="Z146" i="21"/>
  <c r="Z152" i="21"/>
  <c r="Z130" i="21"/>
  <c r="Z100" i="21"/>
  <c r="Z20" i="21"/>
  <c r="Z16" i="21"/>
  <c r="Z12" i="21"/>
  <c r="Z117" i="21"/>
  <c r="Z85" i="21"/>
  <c r="Z33" i="21"/>
  <c r="Z151" i="21"/>
  <c r="Z131" i="21"/>
  <c r="Z124" i="21"/>
  <c r="Z123" i="21"/>
  <c r="Z116" i="21"/>
  <c r="Z96" i="21"/>
  <c r="Z92" i="21"/>
  <c r="Z86" i="21"/>
  <c r="Z82" i="21"/>
  <c r="Z78" i="21"/>
  <c r="Z72" i="21"/>
  <c r="Z68" i="21"/>
  <c r="Z64" i="21"/>
  <c r="Z58" i="21"/>
  <c r="Z48" i="21"/>
  <c r="Z44" i="21"/>
  <c r="Z34" i="21"/>
  <c r="Z30" i="21"/>
  <c r="Z15" i="21"/>
  <c r="Z129" i="21"/>
  <c r="Z125" i="21"/>
  <c r="Z81" i="21"/>
  <c r="Z57" i="21"/>
  <c r="Z47" i="21"/>
  <c r="Z136" i="21"/>
  <c r="Z21" i="21"/>
  <c r="Z17" i="21"/>
  <c r="Z13" i="21"/>
  <c r="AA1" i="21"/>
  <c r="Z32" i="21"/>
  <c r="Z148" i="21"/>
  <c r="Z118" i="21"/>
  <c r="Z61" i="21"/>
  <c r="Z43" i="21"/>
  <c r="Z29" i="21"/>
  <c r="Z143" i="21"/>
  <c r="Z137" i="21"/>
  <c r="Z122" i="21"/>
  <c r="Z121" i="21"/>
  <c r="Z99" i="21"/>
  <c r="Z97" i="21"/>
  <c r="Z93" i="21"/>
  <c r="Z87" i="21"/>
  <c r="Z83" i="21"/>
  <c r="Z79" i="21"/>
  <c r="Z73" i="21"/>
  <c r="Z69" i="21"/>
  <c r="Z65" i="21"/>
  <c r="Z59" i="21"/>
  <c r="Z45" i="21"/>
  <c r="Z35" i="21"/>
  <c r="Z31" i="21"/>
  <c r="Z147" i="21"/>
  <c r="Z144" i="21"/>
  <c r="Z142" i="21"/>
  <c r="Z95" i="21"/>
  <c r="Z91" i="21"/>
  <c r="Z77" i="21"/>
  <c r="Z71" i="21"/>
  <c r="Z138" i="21"/>
  <c r="Z132" i="21"/>
  <c r="Z22" i="21"/>
  <c r="Z18" i="21"/>
  <c r="Z14" i="21"/>
  <c r="Z134" i="21"/>
  <c r="Z9" i="21"/>
  <c r="Z67" i="21"/>
  <c r="Z133" i="21"/>
  <c r="Z120" i="21"/>
  <c r="Z119" i="21"/>
  <c r="Z94" i="21"/>
  <c r="Z90" i="21"/>
  <c r="Z84" i="21"/>
  <c r="Z80" i="21"/>
  <c r="Z74" i="21"/>
  <c r="Z70" i="21"/>
  <c r="Z66" i="21"/>
  <c r="Z60" i="21"/>
  <c r="Z56" i="21"/>
  <c r="Z46" i="21"/>
  <c r="Z98" i="21"/>
  <c r="Z19" i="21"/>
  <c r="Z135" i="21"/>
  <c r="Z126" i="21"/>
  <c r="AA1" i="22"/>
  <c r="Y1" i="15"/>
  <c r="O1" i="12"/>
  <c r="P1" i="11"/>
  <c r="O1" i="10"/>
  <c r="P1" i="9"/>
  <c r="O1" i="8"/>
  <c r="Y314" i="21"/>
  <c r="AA1254" i="22"/>
  <c r="AA142" i="22"/>
  <c r="AA1266" i="22"/>
  <c r="AA1260" i="22"/>
  <c r="AA154" i="22"/>
  <c r="AA148" i="22"/>
  <c r="AA77" i="22"/>
  <c r="AA195" i="22"/>
  <c r="AA1242" i="22"/>
  <c r="AA130" i="22"/>
  <c r="AA83" i="22"/>
  <c r="AA201" i="22"/>
  <c r="AA89" i="22"/>
  <c r="AA1248" i="22"/>
  <c r="AA213" i="22"/>
  <c r="AA207" i="22"/>
  <c r="AA71" i="22"/>
  <c r="AA136" i="22"/>
  <c r="AA189" i="22"/>
  <c r="AA1284" i="22"/>
  <c r="AA1285" i="22"/>
  <c r="AA1272" i="22"/>
  <c r="AA1290" i="22"/>
  <c r="AA1273" i="22"/>
  <c r="AA1291" i="22"/>
  <c r="AA1279" i="22"/>
  <c r="AA1278" i="22"/>
  <c r="AA308" i="21"/>
  <c r="AA304" i="21"/>
  <c r="AA305" i="21"/>
  <c r="AA306" i="21"/>
  <c r="AA302" i="21"/>
  <c r="AA307" i="21"/>
  <c r="AA303" i="21"/>
  <c r="Z309" i="21"/>
  <c r="AA1227" i="22"/>
  <c r="AA1214" i="22"/>
  <c r="AA1232" i="22"/>
  <c r="AA1220" i="22"/>
  <c r="AA1233" i="22"/>
  <c r="AA1209" i="22"/>
  <c r="AA1202" i="22"/>
  <c r="AA1190" i="22"/>
  <c r="AA1226" i="22"/>
  <c r="AA1215" i="22"/>
  <c r="AA1197" i="22"/>
  <c r="AA1185" i="22"/>
  <c r="AA1221" i="22"/>
  <c r="AA1208" i="22"/>
  <c r="AA1196" i="22"/>
  <c r="AA1203" i="22"/>
  <c r="AA1184" i="22"/>
  <c r="AA1191" i="22"/>
  <c r="AA295" i="21"/>
  <c r="AA291" i="21"/>
  <c r="AA287" i="21"/>
  <c r="AA292" i="21"/>
  <c r="AA288" i="21"/>
  <c r="AA293" i="21"/>
  <c r="AA289" i="21"/>
  <c r="AA285" i="21"/>
  <c r="AA294" i="21"/>
  <c r="AA290" i="21"/>
  <c r="AA286" i="21"/>
  <c r="Z296" i="21"/>
  <c r="Z218" i="21"/>
  <c r="Z101" i="21"/>
  <c r="Z49" i="21"/>
  <c r="Z205" i="21"/>
  <c r="Z153" i="21"/>
  <c r="Z166" i="21"/>
  <c r="Z270" i="21"/>
  <c r="Z36" i="21"/>
  <c r="Z179" i="21"/>
  <c r="Z244" i="21"/>
  <c r="Z75" i="21"/>
  <c r="Z127" i="21"/>
  <c r="Z88" i="21"/>
  <c r="Z140" i="21"/>
  <c r="Z23" i="21"/>
  <c r="Z231" i="21"/>
  <c r="Z283" i="21"/>
  <c r="Z192" i="21"/>
  <c r="Z62" i="21"/>
  <c r="Z114" i="21"/>
  <c r="Z257" i="21"/>
  <c r="AA1168" i="22"/>
  <c r="AA1169" i="22"/>
  <c r="AA1156" i="22"/>
  <c r="AA1174" i="22"/>
  <c r="AA1175" i="22"/>
  <c r="AA1162" i="22"/>
  <c r="AA1145" i="22"/>
  <c r="AA1150" i="22"/>
  <c r="AA1138" i="22"/>
  <c r="AA1151" i="22"/>
  <c r="AA1144" i="22"/>
  <c r="AA1139" i="22"/>
  <c r="AA1126" i="22"/>
  <c r="AA1163" i="22"/>
  <c r="AA1127" i="22"/>
  <c r="AA1157" i="22"/>
  <c r="AA1132" i="22"/>
  <c r="AA1133" i="22"/>
  <c r="AA1110" i="22"/>
  <c r="AA1111" i="22"/>
  <c r="AA1098" i="22"/>
  <c r="AA1116" i="22"/>
  <c r="AA1117" i="22"/>
  <c r="AA1104" i="22"/>
  <c r="AA1086" i="22"/>
  <c r="AA1092" i="22"/>
  <c r="AA1093" i="22"/>
  <c r="AA1080" i="22"/>
  <c r="AA1105" i="22"/>
  <c r="AA1081" i="22"/>
  <c r="AA1087" i="22"/>
  <c r="AA1099" i="22"/>
  <c r="AA1075" i="22"/>
  <c r="AA1074" i="22"/>
  <c r="AA1068" i="22"/>
  <c r="AA1069" i="22"/>
  <c r="AA1052" i="22"/>
  <c r="AA1040" i="22"/>
  <c r="AA1058" i="22"/>
  <c r="AA1041" i="22"/>
  <c r="AA1059" i="22"/>
  <c r="AA1047" i="22"/>
  <c r="AA1053" i="22"/>
  <c r="AA1029" i="22"/>
  <c r="AA1046" i="22"/>
  <c r="AA1034" i="22"/>
  <c r="AA1017" i="22"/>
  <c r="AA1022" i="22"/>
  <c r="AA1016" i="22"/>
  <c r="AA1023" i="22"/>
  <c r="AA1028" i="22"/>
  <c r="AA1035" i="22"/>
  <c r="AA1010" i="22"/>
  <c r="AA1011" i="22"/>
  <c r="AA994" i="22"/>
  <c r="AA995" i="22"/>
  <c r="AA1000" i="22"/>
  <c r="AA983" i="22"/>
  <c r="AA1001" i="22"/>
  <c r="AA989" i="22"/>
  <c r="AA971" i="22"/>
  <c r="AA970" i="22"/>
  <c r="AA988" i="22"/>
  <c r="AA982" i="22"/>
  <c r="AA977" i="22"/>
  <c r="AA976" i="22"/>
  <c r="AA952" i="22"/>
  <c r="AA953" i="22"/>
  <c r="AA959" i="22"/>
  <c r="AA958" i="22"/>
  <c r="AA965" i="22"/>
  <c r="AA964" i="22"/>
  <c r="AA281" i="21"/>
  <c r="AA277" i="21"/>
  <c r="AA273" i="21"/>
  <c r="AA282" i="21"/>
  <c r="AA278" i="21"/>
  <c r="AA274" i="21"/>
  <c r="AA268" i="21"/>
  <c r="AA264" i="21"/>
  <c r="AA260" i="21"/>
  <c r="AA279" i="21"/>
  <c r="AA275" i="21"/>
  <c r="AA269" i="21"/>
  <c r="AA265" i="21"/>
  <c r="AA261" i="21"/>
  <c r="AA255" i="21"/>
  <c r="AA251" i="21"/>
  <c r="AA280" i="21"/>
  <c r="AA276" i="21"/>
  <c r="AA272" i="21"/>
  <c r="AA266" i="21"/>
  <c r="AA262" i="21"/>
  <c r="AA256" i="21"/>
  <c r="AA252" i="21"/>
  <c r="AA263" i="21"/>
  <c r="AA248" i="21"/>
  <c r="AA242" i="21"/>
  <c r="AA238" i="21"/>
  <c r="AA249" i="21"/>
  <c r="AA236" i="21"/>
  <c r="AA240" i="21"/>
  <c r="AA259" i="21"/>
  <c r="AA250" i="21"/>
  <c r="AA253" i="21"/>
  <c r="AA235" i="21"/>
  <c r="AA247" i="21"/>
  <c r="AA254" i="21"/>
  <c r="AA239" i="21"/>
  <c r="AA237" i="21"/>
  <c r="AA233" i="21"/>
  <c r="AA246" i="21"/>
  <c r="AA243" i="21"/>
  <c r="AA241" i="21"/>
  <c r="AA234" i="21"/>
  <c r="AA267" i="21"/>
  <c r="AA60" i="22"/>
  <c r="AA48" i="22"/>
  <c r="AA18" i="22"/>
  <c r="AA54" i="22"/>
  <c r="AA30" i="22"/>
  <c r="AA12" i="22"/>
  <c r="AA24" i="22"/>
  <c r="AA36" i="22"/>
  <c r="AA42" i="22"/>
  <c r="AA37" i="22"/>
  <c r="AA13" i="22"/>
  <c r="AA61" i="22"/>
  <c r="AA19" i="22"/>
  <c r="AA49" i="22"/>
  <c r="AA25" i="22"/>
  <c r="AA43" i="22"/>
  <c r="AA31" i="22"/>
  <c r="AA55" i="22"/>
  <c r="AA119" i="22"/>
  <c r="AA113" i="22"/>
  <c r="AA95" i="22"/>
  <c r="AA107" i="22"/>
  <c r="AA101" i="22"/>
  <c r="AA108" i="22"/>
  <c r="AA102" i="22"/>
  <c r="AA114" i="22"/>
  <c r="AA96" i="22"/>
  <c r="AA120" i="22"/>
  <c r="AA178" i="22"/>
  <c r="AA172" i="22"/>
  <c r="AA166" i="22"/>
  <c r="AA160" i="22"/>
  <c r="AA167" i="22"/>
  <c r="AA173" i="22"/>
  <c r="AA161" i="22"/>
  <c r="AA179" i="22"/>
  <c r="AA237" i="22"/>
  <c r="AA231" i="22"/>
  <c r="AA219" i="22"/>
  <c r="AA225" i="22"/>
  <c r="AA226" i="22"/>
  <c r="AA220" i="22"/>
  <c r="AA232" i="22"/>
  <c r="AA238" i="22"/>
  <c r="AA296" i="22"/>
  <c r="AA272" i="22"/>
  <c r="AA290" i="22"/>
  <c r="AA278" i="22"/>
  <c r="AA284" i="22"/>
  <c r="AA261" i="22"/>
  <c r="AA254" i="22"/>
  <c r="AA248" i="22"/>
  <c r="AA266" i="22"/>
  <c r="AA260" i="22"/>
  <c r="AA285" i="22"/>
  <c r="AA279" i="22"/>
  <c r="AA273" i="22"/>
  <c r="AA249" i="22"/>
  <c r="AA291" i="22"/>
  <c r="AA267" i="22"/>
  <c r="AA297" i="22"/>
  <c r="AA255" i="22"/>
  <c r="AA355" i="22"/>
  <c r="AA331" i="22"/>
  <c r="AA313" i="22"/>
  <c r="AA349" i="22"/>
  <c r="AA314" i="22"/>
  <c r="AA307" i="22"/>
  <c r="AA337" i="22"/>
  <c r="AA343" i="22"/>
  <c r="AA319" i="22"/>
  <c r="AA344" i="22"/>
  <c r="AA325" i="22"/>
  <c r="AA308" i="22"/>
  <c r="AA326" i="22"/>
  <c r="AA350" i="22"/>
  <c r="AA332" i="22"/>
  <c r="AA356" i="22"/>
  <c r="AA320" i="22"/>
  <c r="AA338" i="22"/>
  <c r="AA414" i="22"/>
  <c r="AA402" i="22"/>
  <c r="AA408" i="22"/>
  <c r="AA366" i="22"/>
  <c r="AA378" i="22"/>
  <c r="AA384" i="22"/>
  <c r="AA372" i="22"/>
  <c r="AA396" i="22"/>
  <c r="AA390" i="22"/>
  <c r="AA379" i="22"/>
  <c r="AA397" i="22"/>
  <c r="AA409" i="22"/>
  <c r="AA391" i="22"/>
  <c r="AA415" i="22"/>
  <c r="AA403" i="22"/>
  <c r="AA367" i="22"/>
  <c r="AA373" i="22"/>
  <c r="AA385" i="22"/>
  <c r="AA532" i="22"/>
  <c r="AA509" i="22"/>
  <c r="AA526" i="22"/>
  <c r="AA502" i="22"/>
  <c r="AA520" i="22"/>
  <c r="AA496" i="22"/>
  <c r="AA484" i="22"/>
  <c r="AA514" i="22"/>
  <c r="AA508" i="22"/>
  <c r="AA490" i="22"/>
  <c r="AA515" i="22"/>
  <c r="AA527" i="22"/>
  <c r="AA485" i="22"/>
  <c r="AA491" i="22"/>
  <c r="AA497" i="22"/>
  <c r="AA521" i="22"/>
  <c r="AA503" i="22"/>
  <c r="AA533" i="22"/>
  <c r="AA1342" i="22"/>
  <c r="AA1330" i="22"/>
  <c r="AA1348" i="22"/>
  <c r="AA1336" i="22"/>
  <c r="AA1324" i="22"/>
  <c r="AA1312" i="22"/>
  <c r="AA1300" i="22"/>
  <c r="AA1301" i="22"/>
  <c r="AA1306" i="22"/>
  <c r="AA1318" i="22"/>
  <c r="AA936" i="22"/>
  <c r="AA942" i="22"/>
  <c r="AA925" i="22"/>
  <c r="AA943" i="22"/>
  <c r="AA930" i="22"/>
  <c r="AA931" i="22"/>
  <c r="AA937" i="22"/>
  <c r="AA912" i="22"/>
  <c r="AA907" i="22"/>
  <c r="AA918" i="22"/>
  <c r="AA913" i="22"/>
  <c r="AA906" i="22"/>
  <c r="AA919" i="22"/>
  <c r="AA901" i="22"/>
  <c r="AA894" i="22"/>
  <c r="AA900" i="22"/>
  <c r="AA895" i="22"/>
  <c r="AA924" i="22"/>
  <c r="AA878" i="22"/>
  <c r="AA879" i="22"/>
  <c r="AA885" i="22"/>
  <c r="AA872" i="22"/>
  <c r="AA867" i="22"/>
  <c r="AA855" i="22"/>
  <c r="AA860" i="22"/>
  <c r="AA884" i="22"/>
  <c r="AA866" i="22"/>
  <c r="AA873" i="22"/>
  <c r="AA848" i="22"/>
  <c r="AA861" i="22"/>
  <c r="AA854" i="22"/>
  <c r="AA837" i="22"/>
  <c r="AA842" i="22"/>
  <c r="AA849" i="22"/>
  <c r="AA836" i="22"/>
  <c r="AA843" i="22"/>
  <c r="AA808" i="22"/>
  <c r="AA826" i="22"/>
  <c r="AA827" i="22"/>
  <c r="AA814" i="22"/>
  <c r="AA821" i="22"/>
  <c r="AA797" i="22"/>
  <c r="AA803" i="22"/>
  <c r="AA790" i="22"/>
  <c r="AA815" i="22"/>
  <c r="AA809" i="22"/>
  <c r="AA796" i="22"/>
  <c r="AA778" i="22"/>
  <c r="AA779" i="22"/>
  <c r="AA791" i="22"/>
  <c r="AA784" i="22"/>
  <c r="AA802" i="22"/>
  <c r="AA785" i="22"/>
  <c r="AA820" i="22"/>
  <c r="AA762" i="22"/>
  <c r="AA768" i="22"/>
  <c r="AA751" i="22"/>
  <c r="AA769" i="22"/>
  <c r="AA756" i="22"/>
  <c r="AA744" i="22"/>
  <c r="AA745" i="22"/>
  <c r="AA763" i="22"/>
  <c r="AA727" i="22"/>
  <c r="AA738" i="22"/>
  <c r="AA757" i="22"/>
  <c r="AA733" i="22"/>
  <c r="AA720" i="22"/>
  <c r="AA721" i="22"/>
  <c r="AA726" i="22"/>
  <c r="AA750" i="22"/>
  <c r="AA739" i="22"/>
  <c r="AA732" i="22"/>
  <c r="AA703" i="22"/>
  <c r="AA704" i="22"/>
  <c r="AA691" i="22"/>
  <c r="AA709" i="22"/>
  <c r="AA710" i="22"/>
  <c r="AA697" i="22"/>
  <c r="AA698" i="22"/>
  <c r="AA679" i="22"/>
  <c r="AA685" i="22"/>
  <c r="AA692" i="22"/>
  <c r="AA686" i="22"/>
  <c r="AA673" i="22"/>
  <c r="AA680" i="22"/>
  <c r="AA668" i="22"/>
  <c r="AA667" i="22"/>
  <c r="AA661" i="22"/>
  <c r="AA662" i="22"/>
  <c r="AA674" i="22"/>
  <c r="AA644" i="22"/>
  <c r="AA645" i="22"/>
  <c r="AA632" i="22"/>
  <c r="AA650" i="22"/>
  <c r="AA651" i="22"/>
  <c r="AA638" i="22"/>
  <c r="AA614" i="22"/>
  <c r="AA633" i="22"/>
  <c r="AA620" i="22"/>
  <c r="AA621" i="22"/>
  <c r="AA603" i="22"/>
  <c r="AA627" i="22"/>
  <c r="AA608" i="22"/>
  <c r="AA615" i="22"/>
  <c r="AA609" i="22"/>
  <c r="AA639" i="22"/>
  <c r="AA626" i="22"/>
  <c r="AA602" i="22"/>
  <c r="AA591" i="22"/>
  <c r="AA585" i="22"/>
  <c r="AA579" i="22"/>
  <c r="AA573" i="22"/>
  <c r="AA555" i="22"/>
  <c r="AA549" i="22"/>
  <c r="AA543" i="22"/>
  <c r="AA561" i="22"/>
  <c r="AA567" i="22"/>
  <c r="AA550" i="22"/>
  <c r="AA568" i="22"/>
  <c r="AA592" i="22"/>
  <c r="AA556" i="22"/>
  <c r="AA574" i="22"/>
  <c r="AA586" i="22"/>
  <c r="AA562" i="22"/>
  <c r="AA580" i="22"/>
  <c r="AA544" i="22"/>
  <c r="AA468" i="22"/>
  <c r="AA455" i="22"/>
  <c r="AA473" i="22"/>
  <c r="AA474" i="22"/>
  <c r="AA461" i="22"/>
  <c r="AA450" i="22"/>
  <c r="AA467" i="22"/>
  <c r="AA462" i="22"/>
  <c r="AA456" i="22"/>
  <c r="AA444" i="22"/>
  <c r="AA443" i="22"/>
  <c r="AA437" i="22"/>
  <c r="AA449" i="22"/>
  <c r="AA438" i="22"/>
  <c r="AA431" i="22"/>
  <c r="AA432" i="22"/>
  <c r="AA425" i="22"/>
  <c r="AA426" i="22"/>
  <c r="AA112" i="21"/>
  <c r="AA108" i="21"/>
  <c r="AA104" i="21"/>
  <c r="AA113" i="21"/>
  <c r="AA109" i="21"/>
  <c r="AA105" i="21"/>
  <c r="AA110" i="21"/>
  <c r="AA106" i="21"/>
  <c r="AA111" i="21"/>
  <c r="AA107" i="21"/>
  <c r="AA103" i="21"/>
  <c r="AA227" i="21"/>
  <c r="AA223" i="21"/>
  <c r="AA217" i="21"/>
  <c r="AA213" i="21"/>
  <c r="AA209" i="21"/>
  <c r="AA203" i="21"/>
  <c r="AA199" i="21"/>
  <c r="AA228" i="21"/>
  <c r="AA224" i="21"/>
  <c r="AA220" i="21"/>
  <c r="AA214" i="21"/>
  <c r="AA210" i="21"/>
  <c r="AA204" i="21"/>
  <c r="AA200" i="21"/>
  <c r="AA222" i="21"/>
  <c r="AA221" i="21"/>
  <c r="AA212" i="21"/>
  <c r="AA211" i="21"/>
  <c r="AA195" i="21"/>
  <c r="AA230" i="21"/>
  <c r="AA226" i="21"/>
  <c r="AA225" i="21"/>
  <c r="AA216" i="21"/>
  <c r="AA215" i="21"/>
  <c r="AA208" i="21"/>
  <c r="AA207" i="21"/>
  <c r="AA229" i="21"/>
  <c r="AA198" i="21"/>
  <c r="AA202" i="21"/>
  <c r="AA194" i="21"/>
  <c r="AA196" i="21"/>
  <c r="AA197" i="21"/>
  <c r="AA201" i="21"/>
  <c r="AA183" i="21"/>
  <c r="AA187" i="21"/>
  <c r="AA191" i="21"/>
  <c r="AA171" i="21"/>
  <c r="AA175" i="21"/>
  <c r="AA155" i="21"/>
  <c r="AA159" i="21"/>
  <c r="AA163" i="21"/>
  <c r="AA181" i="21"/>
  <c r="AA185" i="21"/>
  <c r="AA189" i="21"/>
  <c r="AA184" i="21"/>
  <c r="AA188" i="21"/>
  <c r="AA168" i="21"/>
  <c r="AA172" i="21"/>
  <c r="AA176" i="21"/>
  <c r="AA162" i="21"/>
  <c r="AA165" i="21"/>
  <c r="AA182" i="21"/>
  <c r="AA186" i="21"/>
  <c r="AA158" i="21"/>
  <c r="AA160" i="21"/>
  <c r="AA169" i="21"/>
  <c r="AA170" i="21"/>
  <c r="AA177" i="21"/>
  <c r="AA178" i="21"/>
  <c r="AA190" i="21"/>
  <c r="AA156" i="21"/>
  <c r="AA161" i="21"/>
  <c r="AA164" i="21"/>
  <c r="AA173" i="21"/>
  <c r="AA174" i="21"/>
  <c r="AA157" i="21"/>
  <c r="AC1" i="33"/>
  <c r="AD1" i="32"/>
  <c r="AC1" i="31"/>
  <c r="AC1" i="30"/>
  <c r="AC1" i="29"/>
  <c r="AD1" i="28"/>
  <c r="AC1" i="27"/>
  <c r="AC1" i="26"/>
  <c r="AA149" i="21"/>
  <c r="AA145" i="21"/>
  <c r="AA139" i="21"/>
  <c r="AA135" i="21"/>
  <c r="AA131" i="21"/>
  <c r="AA125" i="21"/>
  <c r="AA121" i="21"/>
  <c r="AA117" i="21"/>
  <c r="AA98" i="21"/>
  <c r="AA151" i="21"/>
  <c r="AA147" i="21"/>
  <c r="AA143" i="21"/>
  <c r="AA137" i="21"/>
  <c r="AA133" i="21"/>
  <c r="AA129" i="21"/>
  <c r="AA123" i="21"/>
  <c r="AA119" i="21"/>
  <c r="AA152" i="21"/>
  <c r="AA148" i="21"/>
  <c r="AA144" i="21"/>
  <c r="AA138" i="21"/>
  <c r="AA134" i="21"/>
  <c r="AA130" i="21"/>
  <c r="AA146" i="21"/>
  <c r="AA124" i="21"/>
  <c r="AA116" i="21"/>
  <c r="AA96" i="21"/>
  <c r="AA92" i="21"/>
  <c r="AA86" i="21"/>
  <c r="AA82" i="21"/>
  <c r="AA78" i="21"/>
  <c r="AA72" i="21"/>
  <c r="AA68" i="21"/>
  <c r="AA64" i="21"/>
  <c r="AA58" i="21"/>
  <c r="AA48" i="21"/>
  <c r="AA44" i="21"/>
  <c r="AA34" i="21"/>
  <c r="AA30" i="21"/>
  <c r="AA13" i="21"/>
  <c r="AA100" i="21"/>
  <c r="AA16" i="21"/>
  <c r="AA136" i="21"/>
  <c r="AA21" i="21"/>
  <c r="AA17" i="21"/>
  <c r="AB1" i="21"/>
  <c r="AA15" i="21"/>
  <c r="AA95" i="21"/>
  <c r="AA91" i="21"/>
  <c r="AA85" i="21"/>
  <c r="AA81" i="21"/>
  <c r="AA150" i="21"/>
  <c r="AA122" i="21"/>
  <c r="AA99" i="21"/>
  <c r="AA97" i="21"/>
  <c r="AA93" i="21"/>
  <c r="AA87" i="21"/>
  <c r="AA83" i="21"/>
  <c r="AA79" i="21"/>
  <c r="AA73" i="21"/>
  <c r="AA69" i="21"/>
  <c r="AA65" i="21"/>
  <c r="AA59" i="21"/>
  <c r="AA45" i="21"/>
  <c r="AA35" i="21"/>
  <c r="AA31" i="21"/>
  <c r="AA43" i="21"/>
  <c r="AA20" i="21"/>
  <c r="AA132" i="21"/>
  <c r="AA22" i="21"/>
  <c r="AA18" i="21"/>
  <c r="AA14" i="21"/>
  <c r="AA9" i="21"/>
  <c r="AA120" i="21"/>
  <c r="AA94" i="21"/>
  <c r="AA90" i="21"/>
  <c r="AA84" i="21"/>
  <c r="AA80" i="21"/>
  <c r="AA74" i="21"/>
  <c r="AA70" i="21"/>
  <c r="AA66" i="21"/>
  <c r="AA60" i="21"/>
  <c r="AA56" i="21"/>
  <c r="AA46" i="21"/>
  <c r="AA32" i="21"/>
  <c r="AA142" i="21"/>
  <c r="AA77" i="21"/>
  <c r="AA71" i="21"/>
  <c r="AA33" i="21"/>
  <c r="AA29" i="21"/>
  <c r="AA19" i="21"/>
  <c r="AA126" i="21"/>
  <c r="AA118" i="21"/>
  <c r="AA67" i="21"/>
  <c r="AA61" i="21"/>
  <c r="AA57" i="21"/>
  <c r="AA47" i="21"/>
  <c r="AA12" i="21"/>
  <c r="AB1" i="22"/>
  <c r="Z1" i="15"/>
  <c r="P1" i="12"/>
  <c r="Q1" i="11"/>
  <c r="P1" i="10"/>
  <c r="Q1" i="9"/>
  <c r="P1" i="8"/>
  <c r="AB1266" i="22"/>
  <c r="AB1260" i="22"/>
  <c r="AB154" i="22"/>
  <c r="AB148" i="22"/>
  <c r="AB77" i="22"/>
  <c r="AB195" i="22"/>
  <c r="AB1242" i="22"/>
  <c r="AB130" i="22"/>
  <c r="AB83" i="22"/>
  <c r="AB201" i="22"/>
  <c r="AB89" i="22"/>
  <c r="AB213" i="22"/>
  <c r="AB207" i="22"/>
  <c r="AB71" i="22"/>
  <c r="AB1248" i="22"/>
  <c r="AB136" i="22"/>
  <c r="AB189" i="22"/>
  <c r="AB1254" i="22"/>
  <c r="AB142" i="22"/>
  <c r="AB1284" i="22"/>
  <c r="AB1285" i="22"/>
  <c r="AB1272" i="22"/>
  <c r="AB1290" i="22"/>
  <c r="AB1273" i="22"/>
  <c r="AB1291" i="22"/>
  <c r="AB1278" i="22"/>
  <c r="AB1279" i="22"/>
  <c r="Z314" i="21"/>
  <c r="AA309" i="21"/>
  <c r="AB308" i="21"/>
  <c r="AB305" i="21"/>
  <c r="AB302" i="21"/>
  <c r="AB306" i="21"/>
  <c r="AB307" i="21"/>
  <c r="AB303" i="21"/>
  <c r="AB304" i="21"/>
  <c r="AB1226" i="22"/>
  <c r="AB1214" i="22"/>
  <c r="AB1232" i="22"/>
  <c r="AB1215" i="22"/>
  <c r="AB1233" i="22"/>
  <c r="AB1221" i="22"/>
  <c r="AB1227" i="22"/>
  <c r="AB1220" i="22"/>
  <c r="AB1203" i="22"/>
  <c r="AB1191" i="22"/>
  <c r="AB1196" i="22"/>
  <c r="AB1202" i="22"/>
  <c r="AB1208" i="22"/>
  <c r="AB1197" i="22"/>
  <c r="AB1184" i="22"/>
  <c r="AB1185" i="22"/>
  <c r="AB1190" i="22"/>
  <c r="AB1209" i="22"/>
  <c r="AA296" i="21"/>
  <c r="AB295" i="21"/>
  <c r="AB291" i="21"/>
  <c r="AB287" i="21"/>
  <c r="AB292" i="21"/>
  <c r="AB288" i="21"/>
  <c r="AB289" i="21"/>
  <c r="AB286" i="21"/>
  <c r="AB293" i="21"/>
  <c r="AB285" i="21"/>
  <c r="AB294" i="21"/>
  <c r="AB290" i="21"/>
  <c r="AA244" i="21"/>
  <c r="AA62" i="21"/>
  <c r="AA49" i="21"/>
  <c r="AA23" i="21"/>
  <c r="AA101" i="21"/>
  <c r="AA192" i="21"/>
  <c r="AA218" i="21"/>
  <c r="AA231" i="21"/>
  <c r="AA36" i="21"/>
  <c r="AA283" i="21"/>
  <c r="AA88" i="21"/>
  <c r="AA179" i="21"/>
  <c r="AA166" i="21"/>
  <c r="AA153" i="21"/>
  <c r="AA75" i="21"/>
  <c r="AA127" i="21"/>
  <c r="AA205" i="21"/>
  <c r="AA270" i="21"/>
  <c r="AA140" i="21"/>
  <c r="AA114" i="21"/>
  <c r="AA257" i="21"/>
  <c r="AB1168" i="22"/>
  <c r="AB1169" i="22"/>
  <c r="AB1174" i="22"/>
  <c r="AB1157" i="22"/>
  <c r="AB1175" i="22"/>
  <c r="AB1162" i="22"/>
  <c r="AB1163" i="22"/>
  <c r="AB1150" i="22"/>
  <c r="AB1151" i="22"/>
  <c r="AB1156" i="22"/>
  <c r="AB1145" i="22"/>
  <c r="AB1144" i="22"/>
  <c r="AB1139" i="22"/>
  <c r="AB1126" i="22"/>
  <c r="AB1127" i="22"/>
  <c r="AB1138" i="22"/>
  <c r="AB1132" i="22"/>
  <c r="AB1133" i="22"/>
  <c r="AB1110" i="22"/>
  <c r="AB1111" i="22"/>
  <c r="AB1116" i="22"/>
  <c r="AB1099" i="22"/>
  <c r="AB1117" i="22"/>
  <c r="AB1104" i="22"/>
  <c r="AB1105" i="22"/>
  <c r="AB1087" i="22"/>
  <c r="AB1093" i="22"/>
  <c r="AB1098" i="22"/>
  <c r="AB1092" i="22"/>
  <c r="AB1080" i="22"/>
  <c r="AB1075" i="22"/>
  <c r="AB1086" i="22"/>
  <c r="AB1074" i="22"/>
  <c r="AB1068" i="22"/>
  <c r="AB1069" i="22"/>
  <c r="AB1081" i="22"/>
  <c r="AB1053" i="22"/>
  <c r="AB1058" i="22"/>
  <c r="AB1041" i="22"/>
  <c r="AB1059" i="22"/>
  <c r="AB1046" i="22"/>
  <c r="AB1028" i="22"/>
  <c r="AB1047" i="22"/>
  <c r="AB1052" i="22"/>
  <c r="AB1040" i="22"/>
  <c r="AB1029" i="22"/>
  <c r="AB1022" i="22"/>
  <c r="AB1034" i="22"/>
  <c r="AB1016" i="22"/>
  <c r="AB1023" i="22"/>
  <c r="AB1017" i="22"/>
  <c r="AB1035" i="22"/>
  <c r="AB1010" i="22"/>
  <c r="AB1011" i="22"/>
  <c r="AB995" i="22"/>
  <c r="AB1000" i="22"/>
  <c r="AB1001" i="22"/>
  <c r="AB988" i="22"/>
  <c r="AB982" i="22"/>
  <c r="AB970" i="22"/>
  <c r="AB994" i="22"/>
  <c r="AB983" i="22"/>
  <c r="AB964" i="22"/>
  <c r="AB989" i="22"/>
  <c r="AB976" i="22"/>
  <c r="AB952" i="22"/>
  <c r="AB953" i="22"/>
  <c r="AB959" i="22"/>
  <c r="AB958" i="22"/>
  <c r="AB971" i="22"/>
  <c r="AB977" i="22"/>
  <c r="AB965" i="22"/>
  <c r="AB281" i="21"/>
  <c r="AB282" i="21"/>
  <c r="AB269" i="21"/>
  <c r="AB279" i="21"/>
  <c r="AB277" i="21"/>
  <c r="AB275" i="21"/>
  <c r="AB273" i="21"/>
  <c r="AB265" i="21"/>
  <c r="AB261" i="21"/>
  <c r="AB255" i="21"/>
  <c r="AB280" i="21"/>
  <c r="AB268" i="21"/>
  <c r="AB263" i="21"/>
  <c r="AB238" i="21"/>
  <c r="AB235" i="21"/>
  <c r="AB243" i="21"/>
  <c r="AB241" i="21"/>
  <c r="AB259" i="21"/>
  <c r="AB256" i="21"/>
  <c r="AB274" i="21"/>
  <c r="AB262" i="21"/>
  <c r="AB253" i="21"/>
  <c r="AB251" i="21"/>
  <c r="AB242" i="21"/>
  <c r="AB247" i="21"/>
  <c r="AB246" i="21"/>
  <c r="AB278" i="21"/>
  <c r="AB266" i="21"/>
  <c r="AB254" i="21"/>
  <c r="AB239" i="21"/>
  <c r="AB237" i="21"/>
  <c r="AB233" i="21"/>
  <c r="AB272" i="21"/>
  <c r="AB267" i="21"/>
  <c r="AB260" i="21"/>
  <c r="AB276" i="21"/>
  <c r="AB249" i="21"/>
  <c r="AB248" i="21"/>
  <c r="AB236" i="21"/>
  <c r="AB252" i="21"/>
  <c r="AB250" i="21"/>
  <c r="AB240" i="21"/>
  <c r="AB264" i="21"/>
  <c r="AB234" i="21"/>
  <c r="AB54" i="22"/>
  <c r="AB30" i="22"/>
  <c r="AB12" i="22"/>
  <c r="AB36" i="22"/>
  <c r="AB42" i="22"/>
  <c r="AB24" i="22"/>
  <c r="AB60" i="22"/>
  <c r="AB48" i="22"/>
  <c r="AB18" i="22"/>
  <c r="AB25" i="22"/>
  <c r="AB49" i="22"/>
  <c r="AB43" i="22"/>
  <c r="AB13" i="22"/>
  <c r="AB19" i="22"/>
  <c r="AB55" i="22"/>
  <c r="AB31" i="22"/>
  <c r="AB37" i="22"/>
  <c r="AB61" i="22"/>
  <c r="AB107" i="22"/>
  <c r="AB96" i="22"/>
  <c r="AB101" i="22"/>
  <c r="AB119" i="22"/>
  <c r="AB113" i="22"/>
  <c r="AB95" i="22"/>
  <c r="AB114" i="22"/>
  <c r="AB102" i="22"/>
  <c r="AB120" i="22"/>
  <c r="AB108" i="22"/>
  <c r="AB172" i="22"/>
  <c r="AB166" i="22"/>
  <c r="AB160" i="22"/>
  <c r="AB178" i="22"/>
  <c r="AB179" i="22"/>
  <c r="AB167" i="22"/>
  <c r="AB161" i="22"/>
  <c r="AB173" i="22"/>
  <c r="AB231" i="22"/>
  <c r="AB219" i="22"/>
  <c r="AB225" i="22"/>
  <c r="AB237" i="22"/>
  <c r="AB232" i="22"/>
  <c r="AB226" i="22"/>
  <c r="AB220" i="22"/>
  <c r="AB238" i="22"/>
  <c r="AB290" i="22"/>
  <c r="AB278" i="22"/>
  <c r="AB284" i="22"/>
  <c r="AB261" i="22"/>
  <c r="AB254" i="22"/>
  <c r="AB248" i="22"/>
  <c r="AB266" i="22"/>
  <c r="AB260" i="22"/>
  <c r="AB296" i="22"/>
  <c r="AB272" i="22"/>
  <c r="AB249" i="22"/>
  <c r="AB279" i="22"/>
  <c r="AB285" i="22"/>
  <c r="AB267" i="22"/>
  <c r="AB273" i="22"/>
  <c r="AB297" i="22"/>
  <c r="AB255" i="22"/>
  <c r="AB291" i="22"/>
  <c r="AB355" i="22"/>
  <c r="AB331" i="22"/>
  <c r="AB313" i="22"/>
  <c r="AB349" i="22"/>
  <c r="AB314" i="22"/>
  <c r="AB307" i="22"/>
  <c r="AB337" i="22"/>
  <c r="AB343" i="22"/>
  <c r="AB319" i="22"/>
  <c r="AB325" i="22"/>
  <c r="AB326" i="22"/>
  <c r="AB350" i="22"/>
  <c r="AB338" i="22"/>
  <c r="AB332" i="22"/>
  <c r="AB356" i="22"/>
  <c r="AB320" i="22"/>
  <c r="AB308" i="22"/>
  <c r="AB344" i="22"/>
  <c r="AB408" i="22"/>
  <c r="AB366" i="22"/>
  <c r="AB378" i="22"/>
  <c r="AB384" i="22"/>
  <c r="AB372" i="22"/>
  <c r="AB396" i="22"/>
  <c r="AB390" i="22"/>
  <c r="AB414" i="22"/>
  <c r="AB402" i="22"/>
  <c r="AB403" i="22"/>
  <c r="AB367" i="22"/>
  <c r="AB391" i="22"/>
  <c r="AB415" i="22"/>
  <c r="AB373" i="22"/>
  <c r="AB379" i="22"/>
  <c r="AB397" i="22"/>
  <c r="AB385" i="22"/>
  <c r="AB409" i="22"/>
  <c r="AB526" i="22"/>
  <c r="AB520" i="22"/>
  <c r="AB496" i="22"/>
  <c r="AB484" i="22"/>
  <c r="AB514" i="22"/>
  <c r="AB508" i="22"/>
  <c r="AB490" i="22"/>
  <c r="AB521" i="22"/>
  <c r="AB502" i="22"/>
  <c r="AB532" i="22"/>
  <c r="AB509" i="22"/>
  <c r="AB503" i="22"/>
  <c r="AB497" i="22"/>
  <c r="AB485" i="22"/>
  <c r="AB515" i="22"/>
  <c r="AB533" i="22"/>
  <c r="AB491" i="22"/>
  <c r="AB527" i="22"/>
  <c r="AB1342" i="22"/>
  <c r="AB1348" i="22"/>
  <c r="AB1336" i="22"/>
  <c r="AB1318" i="22"/>
  <c r="AB1330" i="22"/>
  <c r="AB1301" i="22"/>
  <c r="AB1312" i="22"/>
  <c r="AB1324" i="22"/>
  <c r="AB1306" i="22"/>
  <c r="AB1300" i="22"/>
  <c r="AB937" i="22"/>
  <c r="AB942" i="22"/>
  <c r="AB943" i="22"/>
  <c r="AB930" i="22"/>
  <c r="AB931" i="22"/>
  <c r="AB924" i="22"/>
  <c r="AB936" i="22"/>
  <c r="AB925" i="22"/>
  <c r="AB913" i="22"/>
  <c r="AB918" i="22"/>
  <c r="AB912" i="22"/>
  <c r="AB907" i="22"/>
  <c r="AB906" i="22"/>
  <c r="AB919" i="22"/>
  <c r="AB901" i="22"/>
  <c r="AB894" i="22"/>
  <c r="AB900" i="22"/>
  <c r="AB895" i="22"/>
  <c r="AB879" i="22"/>
  <c r="AB866" i="22"/>
  <c r="AB884" i="22"/>
  <c r="AB872" i="22"/>
  <c r="AB873" i="22"/>
  <c r="AB878" i="22"/>
  <c r="AB861" i="22"/>
  <c r="AB885" i="22"/>
  <c r="AB849" i="22"/>
  <c r="AB854" i="22"/>
  <c r="AB867" i="22"/>
  <c r="AB837" i="22"/>
  <c r="AB860" i="22"/>
  <c r="AB848" i="22"/>
  <c r="AB836" i="22"/>
  <c r="AB855" i="22"/>
  <c r="AB843" i="22"/>
  <c r="AB842" i="22"/>
  <c r="AB826" i="22"/>
  <c r="AB809" i="22"/>
  <c r="AB827" i="22"/>
  <c r="AB814" i="22"/>
  <c r="AB815" i="22"/>
  <c r="AB808" i="22"/>
  <c r="AB796" i="22"/>
  <c r="AB820" i="22"/>
  <c r="AB791" i="22"/>
  <c r="AB802" i="22"/>
  <c r="AB797" i="22"/>
  <c r="AB778" i="22"/>
  <c r="AB779" i="22"/>
  <c r="AB821" i="22"/>
  <c r="AB803" i="22"/>
  <c r="AB790" i="22"/>
  <c r="AB784" i="22"/>
  <c r="AB785" i="22"/>
  <c r="AB763" i="22"/>
  <c r="AB769" i="22"/>
  <c r="AB756" i="22"/>
  <c r="AB757" i="22"/>
  <c r="AB768" i="22"/>
  <c r="AB744" i="22"/>
  <c r="AB762" i="22"/>
  <c r="AB751" i="22"/>
  <c r="AB745" i="22"/>
  <c r="AB738" i="22"/>
  <c r="AB732" i="22"/>
  <c r="AB733" i="22"/>
  <c r="AB720" i="22"/>
  <c r="AB721" i="22"/>
  <c r="AB726" i="22"/>
  <c r="AB750" i="22"/>
  <c r="AB727" i="22"/>
  <c r="AB739" i="22"/>
  <c r="AB704" i="22"/>
  <c r="AB709" i="22"/>
  <c r="AB692" i="22"/>
  <c r="AB710" i="22"/>
  <c r="AB698" i="22"/>
  <c r="AB680" i="22"/>
  <c r="AB686" i="22"/>
  <c r="AB697" i="22"/>
  <c r="AB673" i="22"/>
  <c r="AB668" i="22"/>
  <c r="AB703" i="22"/>
  <c r="AB667" i="22"/>
  <c r="AB661" i="22"/>
  <c r="AB662" i="22"/>
  <c r="AB691" i="22"/>
  <c r="AB685" i="22"/>
  <c r="AB679" i="22"/>
  <c r="AB674" i="22"/>
  <c r="AB644" i="22"/>
  <c r="AB645" i="22"/>
  <c r="AB632" i="22"/>
  <c r="AB650" i="22"/>
  <c r="AB633" i="22"/>
  <c r="AB651" i="22"/>
  <c r="AB638" i="22"/>
  <c r="AB639" i="22"/>
  <c r="AB615" i="22"/>
  <c r="AB620" i="22"/>
  <c r="AB621" i="22"/>
  <c r="AB627" i="22"/>
  <c r="AB608" i="22"/>
  <c r="AB609" i="22"/>
  <c r="AB626" i="22"/>
  <c r="AB614" i="22"/>
  <c r="AB603" i="22"/>
  <c r="AB602" i="22"/>
  <c r="AB591" i="22"/>
  <c r="AB585" i="22"/>
  <c r="AB579" i="22"/>
  <c r="AB573" i="22"/>
  <c r="AB555" i="22"/>
  <c r="AB549" i="22"/>
  <c r="AB561" i="22"/>
  <c r="AB543" i="22"/>
  <c r="AB567" i="22"/>
  <c r="AB556" i="22"/>
  <c r="AB568" i="22"/>
  <c r="AB544" i="22"/>
  <c r="AB562" i="22"/>
  <c r="AB574" i="22"/>
  <c r="AB586" i="22"/>
  <c r="AB580" i="22"/>
  <c r="AB592" i="22"/>
  <c r="AB550" i="22"/>
  <c r="AB473" i="22"/>
  <c r="AB456" i="22"/>
  <c r="AB474" i="22"/>
  <c r="AB461" i="22"/>
  <c r="AB462" i="22"/>
  <c r="AB455" i="22"/>
  <c r="AB467" i="22"/>
  <c r="AB468" i="22"/>
  <c r="AB444" i="22"/>
  <c r="AB443" i="22"/>
  <c r="AB437" i="22"/>
  <c r="AB450" i="22"/>
  <c r="AB449" i="22"/>
  <c r="AB426" i="22"/>
  <c r="AB438" i="22"/>
  <c r="AB431" i="22"/>
  <c r="AB432" i="22"/>
  <c r="AB425" i="22"/>
  <c r="AB112" i="21"/>
  <c r="AB108" i="21"/>
  <c r="AB104" i="21"/>
  <c r="AB113" i="21"/>
  <c r="AB109" i="21"/>
  <c r="AB105" i="21"/>
  <c r="AB110" i="21"/>
  <c r="AB106" i="21"/>
  <c r="AB111" i="21"/>
  <c r="AB107" i="21"/>
  <c r="AB103" i="21"/>
  <c r="AB228" i="21"/>
  <c r="AB220" i="21"/>
  <c r="AB212" i="21"/>
  <c r="AB211" i="21"/>
  <c r="AB195" i="21"/>
  <c r="AB210" i="21"/>
  <c r="AB203" i="21"/>
  <c r="AB202" i="21"/>
  <c r="AB201" i="21"/>
  <c r="AB196" i="21"/>
  <c r="AB230" i="21"/>
  <c r="AB226" i="21"/>
  <c r="AB225" i="21"/>
  <c r="AB217" i="21"/>
  <c r="AB209" i="21"/>
  <c r="AB227" i="21"/>
  <c r="AB224" i="21"/>
  <c r="AB216" i="21"/>
  <c r="AB215" i="21"/>
  <c r="AB208" i="21"/>
  <c r="AB207" i="21"/>
  <c r="AB214" i="21"/>
  <c r="AB199" i="21"/>
  <c r="AB222" i="21"/>
  <c r="AB221" i="21"/>
  <c r="AB229" i="21"/>
  <c r="AB223" i="21"/>
  <c r="AB198" i="21"/>
  <c r="AB197" i="21"/>
  <c r="AB194" i="21"/>
  <c r="AB200" i="21"/>
  <c r="AB213" i="21"/>
  <c r="AB204" i="21"/>
  <c r="AB182" i="21"/>
  <c r="AB181" i="21"/>
  <c r="AB188" i="21"/>
  <c r="AB173" i="21"/>
  <c r="AB174" i="21"/>
  <c r="AB157" i="21"/>
  <c r="AB187" i="21"/>
  <c r="AB175" i="21"/>
  <c r="AB155" i="21"/>
  <c r="AB162" i="21"/>
  <c r="AB165" i="21"/>
  <c r="AB183" i="21"/>
  <c r="AB186" i="21"/>
  <c r="AB191" i="21"/>
  <c r="AB168" i="21"/>
  <c r="AB176" i="21"/>
  <c r="AB169" i="21"/>
  <c r="AB170" i="21"/>
  <c r="AB177" i="21"/>
  <c r="AB178" i="21"/>
  <c r="AB185" i="21"/>
  <c r="AB190" i="21"/>
  <c r="AB171" i="21"/>
  <c r="AB156" i="21"/>
  <c r="AB163" i="21"/>
  <c r="AB161" i="21"/>
  <c r="AB164" i="21"/>
  <c r="AB184" i="21"/>
  <c r="AB158" i="21"/>
  <c r="AB160" i="21"/>
  <c r="AB189" i="21"/>
  <c r="AB172" i="21"/>
  <c r="AB159" i="21"/>
  <c r="AD1" i="33"/>
  <c r="AE1" i="32"/>
  <c r="AD1" i="31"/>
  <c r="AD1" i="30"/>
  <c r="AD1" i="29"/>
  <c r="AE1" i="28"/>
  <c r="AD1" i="27"/>
  <c r="AD1" i="26"/>
  <c r="AC1" i="22"/>
  <c r="AB150" i="21"/>
  <c r="AB146" i="21"/>
  <c r="AB142" i="21"/>
  <c r="AB151" i="21"/>
  <c r="AB147" i="21"/>
  <c r="AB136" i="21"/>
  <c r="AB131" i="21"/>
  <c r="AB123" i="21"/>
  <c r="AB21" i="21"/>
  <c r="AB17" i="21"/>
  <c r="AB13" i="21"/>
  <c r="AC1" i="21"/>
  <c r="AB78" i="21"/>
  <c r="AB64" i="21"/>
  <c r="AB58" i="21"/>
  <c r="AB145" i="21"/>
  <c r="AB122" i="21"/>
  <c r="AB99" i="21"/>
  <c r="AB97" i="21"/>
  <c r="AB93" i="21"/>
  <c r="AB87" i="21"/>
  <c r="AB83" i="21"/>
  <c r="AB79" i="21"/>
  <c r="AB73" i="21"/>
  <c r="AB69" i="21"/>
  <c r="AB65" i="21"/>
  <c r="AB59" i="21"/>
  <c r="AB45" i="21"/>
  <c r="AB35" i="21"/>
  <c r="AB31" i="21"/>
  <c r="AB135" i="21"/>
  <c r="AB100" i="21"/>
  <c r="AB12" i="21"/>
  <c r="AB116" i="21"/>
  <c r="AB96" i="21"/>
  <c r="AB86" i="21"/>
  <c r="AB82" i="21"/>
  <c r="AB48" i="21"/>
  <c r="AB143" i="21"/>
  <c r="AB137" i="21"/>
  <c r="AB132" i="21"/>
  <c r="AB121" i="21"/>
  <c r="AB22" i="21"/>
  <c r="AB18" i="21"/>
  <c r="AB14" i="21"/>
  <c r="AB152" i="21"/>
  <c r="AB130" i="21"/>
  <c r="AB68" i="21"/>
  <c r="AB149" i="21"/>
  <c r="AB138" i="21"/>
  <c r="AB120" i="21"/>
  <c r="AB94" i="21"/>
  <c r="AB90" i="21"/>
  <c r="AB84" i="21"/>
  <c r="AB80" i="21"/>
  <c r="AB74" i="21"/>
  <c r="AB70" i="21"/>
  <c r="AB66" i="21"/>
  <c r="AB60" i="21"/>
  <c r="AB56" i="21"/>
  <c r="AB46" i="21"/>
  <c r="AB32" i="21"/>
  <c r="AB92" i="21"/>
  <c r="AB72" i="21"/>
  <c r="AB44" i="21"/>
  <c r="AB34" i="21"/>
  <c r="AB133" i="21"/>
  <c r="AB119" i="21"/>
  <c r="AB19" i="21"/>
  <c r="AB15" i="21"/>
  <c r="AB9" i="21"/>
  <c r="AB47" i="21"/>
  <c r="AB43" i="21"/>
  <c r="AB29" i="21"/>
  <c r="AB144" i="21"/>
  <c r="AB129" i="21"/>
  <c r="AB30" i="21"/>
  <c r="AB148" i="21"/>
  <c r="AB134" i="21"/>
  <c r="AB126" i="21"/>
  <c r="AB118" i="21"/>
  <c r="AB98" i="21"/>
  <c r="AB95" i="21"/>
  <c r="AB91" i="21"/>
  <c r="AB85" i="21"/>
  <c r="AB81" i="21"/>
  <c r="AB77" i="21"/>
  <c r="AB71" i="21"/>
  <c r="AB67" i="21"/>
  <c r="AB61" i="21"/>
  <c r="AB57" i="21"/>
  <c r="AB33" i="21"/>
  <c r="AB139" i="21"/>
  <c r="AB125" i="21"/>
  <c r="AB117" i="21"/>
  <c r="AB20" i="21"/>
  <c r="AB16" i="21"/>
  <c r="AB124" i="21"/>
  <c r="AA1" i="15"/>
  <c r="Q1" i="12"/>
  <c r="R1" i="11"/>
  <c r="Q1" i="10"/>
  <c r="R1" i="9"/>
  <c r="Q1" i="8"/>
  <c r="AA314" i="21"/>
  <c r="AC195" i="22"/>
  <c r="AC1242" i="22"/>
  <c r="AC130" i="22"/>
  <c r="AC83" i="22"/>
  <c r="AC201" i="22"/>
  <c r="AC89" i="22"/>
  <c r="AC213" i="22"/>
  <c r="AC207" i="22"/>
  <c r="AC71" i="22"/>
  <c r="AC1248" i="22"/>
  <c r="AC136" i="22"/>
  <c r="AC1254" i="22"/>
  <c r="AC189" i="22"/>
  <c r="AC142" i="22"/>
  <c r="AC1266" i="22"/>
  <c r="AC1260" i="22"/>
  <c r="AC154" i="22"/>
  <c r="AC148" i="22"/>
  <c r="AC77" i="22"/>
  <c r="AC1285" i="22"/>
  <c r="AC1272" i="22"/>
  <c r="AC1290" i="22"/>
  <c r="AC1273" i="22"/>
  <c r="AC1291" i="22"/>
  <c r="AC1278" i="22"/>
  <c r="AC1279" i="22"/>
  <c r="AC1284" i="22"/>
  <c r="AB309" i="21"/>
  <c r="AC305" i="21"/>
  <c r="AC306" i="21"/>
  <c r="AC302" i="21"/>
  <c r="AC307" i="21"/>
  <c r="AC303" i="21"/>
  <c r="AC308" i="21"/>
  <c r="AC304" i="21"/>
  <c r="AC1227" i="22"/>
  <c r="AC1232" i="22"/>
  <c r="AC1215" i="22"/>
  <c r="AC1233" i="22"/>
  <c r="AC1214" i="22"/>
  <c r="AC1202" i="22"/>
  <c r="AC1197" i="22"/>
  <c r="AC1226" i="22"/>
  <c r="AC1209" i="22"/>
  <c r="AC1208" i="22"/>
  <c r="AC1203" i="22"/>
  <c r="AC1221" i="22"/>
  <c r="AC1220" i="22"/>
  <c r="AC1190" i="22"/>
  <c r="AC1185" i="22"/>
  <c r="AC1191" i="22"/>
  <c r="AC1196" i="22"/>
  <c r="AC1184" i="22"/>
  <c r="AB205" i="21"/>
  <c r="AC292" i="21"/>
  <c r="AC288" i="21"/>
  <c r="AC293" i="21"/>
  <c r="AC289" i="21"/>
  <c r="AC285" i="21"/>
  <c r="AC294" i="21"/>
  <c r="AC290" i="21"/>
  <c r="AC286" i="21"/>
  <c r="AC295" i="21"/>
  <c r="AC291" i="21"/>
  <c r="AC287" i="21"/>
  <c r="AB296" i="21"/>
  <c r="AB88" i="21"/>
  <c r="AB23" i="21"/>
  <c r="AB153" i="21"/>
  <c r="AB218" i="21"/>
  <c r="AB192" i="21"/>
  <c r="AB127" i="21"/>
  <c r="AB140" i="21"/>
  <c r="AB49" i="21"/>
  <c r="AB166" i="21"/>
  <c r="AB231" i="21"/>
  <c r="AB101" i="21"/>
  <c r="AB75" i="21"/>
  <c r="AB270" i="21"/>
  <c r="AB179" i="21"/>
  <c r="AB114" i="21"/>
  <c r="AB283" i="21"/>
  <c r="AB62" i="21"/>
  <c r="AB36" i="21"/>
  <c r="AB244" i="21"/>
  <c r="AB257" i="21"/>
  <c r="AC1169" i="22"/>
  <c r="AC1174" i="22"/>
  <c r="AC1175" i="22"/>
  <c r="AC1162" i="22"/>
  <c r="AC1163" i="22"/>
  <c r="AC1150" i="22"/>
  <c r="AC1151" i="22"/>
  <c r="AC1138" i="22"/>
  <c r="AC1145" i="22"/>
  <c r="AC1144" i="22"/>
  <c r="AC1126" i="22"/>
  <c r="AC1157" i="22"/>
  <c r="AC1127" i="22"/>
  <c r="AC1139" i="22"/>
  <c r="AC1156" i="22"/>
  <c r="AC1168" i="22"/>
  <c r="AC1132" i="22"/>
  <c r="AC1133" i="22"/>
  <c r="AC1111" i="22"/>
  <c r="AC1116" i="22"/>
  <c r="AC1117" i="22"/>
  <c r="AC1104" i="22"/>
  <c r="AC1105" i="22"/>
  <c r="AC1080" i="22"/>
  <c r="AC1092" i="22"/>
  <c r="AC1099" i="22"/>
  <c r="AC1087" i="22"/>
  <c r="AC1086" i="22"/>
  <c r="AC1098" i="22"/>
  <c r="AC1075" i="22"/>
  <c r="AC1074" i="22"/>
  <c r="AC1068" i="22"/>
  <c r="AC1069" i="22"/>
  <c r="AC1110" i="22"/>
  <c r="AC1081" i="22"/>
  <c r="AC1093" i="22"/>
  <c r="AC1059" i="22"/>
  <c r="AC1046" i="22"/>
  <c r="AC1047" i="22"/>
  <c r="AC1052" i="22"/>
  <c r="AC1029" i="22"/>
  <c r="AC1041" i="22"/>
  <c r="AC1034" i="22"/>
  <c r="AC1058" i="22"/>
  <c r="AC1035" i="22"/>
  <c r="AC1016" i="22"/>
  <c r="AC1053" i="22"/>
  <c r="AC1022" i="22"/>
  <c r="AC1023" i="22"/>
  <c r="AC1040" i="22"/>
  <c r="AC1017" i="22"/>
  <c r="AC1010" i="22"/>
  <c r="AC1011" i="22"/>
  <c r="AC1028" i="22"/>
  <c r="AC1000" i="22"/>
  <c r="AC1001" i="22"/>
  <c r="AC988" i="22"/>
  <c r="AC989" i="22"/>
  <c r="AC994" i="22"/>
  <c r="AC982" i="22"/>
  <c r="AC983" i="22"/>
  <c r="AC970" i="22"/>
  <c r="AC995" i="22"/>
  <c r="AC958" i="22"/>
  <c r="AC976" i="22"/>
  <c r="AC965" i="22"/>
  <c r="AC953" i="22"/>
  <c r="AC959" i="22"/>
  <c r="AC971" i="22"/>
  <c r="AC977" i="22"/>
  <c r="AC952" i="22"/>
  <c r="AC964" i="22"/>
  <c r="AC282" i="21"/>
  <c r="AC278" i="21"/>
  <c r="AC274" i="21"/>
  <c r="AC279" i="21"/>
  <c r="AC275" i="21"/>
  <c r="AC269" i="21"/>
  <c r="AC265" i="21"/>
  <c r="AC261" i="21"/>
  <c r="AC280" i="21"/>
  <c r="AC276" i="21"/>
  <c r="AC272" i="21"/>
  <c r="AC266" i="21"/>
  <c r="AC262" i="21"/>
  <c r="AC256" i="21"/>
  <c r="AC252" i="21"/>
  <c r="AC281" i="21"/>
  <c r="AC277" i="21"/>
  <c r="AC273" i="21"/>
  <c r="AC267" i="21"/>
  <c r="AC263" i="21"/>
  <c r="AC259" i="21"/>
  <c r="AC253" i="21"/>
  <c r="AC249" i="21"/>
  <c r="AC264" i="21"/>
  <c r="AC254" i="21"/>
  <c r="AC243" i="21"/>
  <c r="AC239" i="21"/>
  <c r="AC235" i="21"/>
  <c r="AC250" i="21"/>
  <c r="AC240" i="21"/>
  <c r="AC247" i="21"/>
  <c r="AC237" i="21"/>
  <c r="AC233" i="21"/>
  <c r="AC248" i="21"/>
  <c r="AC260" i="21"/>
  <c r="AC255" i="21"/>
  <c r="AC246" i="21"/>
  <c r="AC241" i="21"/>
  <c r="AC234" i="21"/>
  <c r="AC268" i="21"/>
  <c r="AC238" i="21"/>
  <c r="AC251" i="21"/>
  <c r="AC242" i="21"/>
  <c r="AC236" i="21"/>
  <c r="AC31" i="22"/>
  <c r="AC30" i="22"/>
  <c r="AC12" i="22"/>
  <c r="AC36" i="22"/>
  <c r="AC24" i="22"/>
  <c r="AC42" i="22"/>
  <c r="AC60" i="22"/>
  <c r="AC48" i="22"/>
  <c r="AC18" i="22"/>
  <c r="AC54" i="22"/>
  <c r="AC19" i="22"/>
  <c r="AC37" i="22"/>
  <c r="AC55" i="22"/>
  <c r="AC61" i="22"/>
  <c r="AC25" i="22"/>
  <c r="AC13" i="22"/>
  <c r="AC49" i="22"/>
  <c r="AC43" i="22"/>
  <c r="AC107" i="22"/>
  <c r="AC96" i="22"/>
  <c r="AC101" i="22"/>
  <c r="AC119" i="22"/>
  <c r="AC113" i="22"/>
  <c r="AC95" i="22"/>
  <c r="AC102" i="22"/>
  <c r="AC120" i="22"/>
  <c r="AC114" i="22"/>
  <c r="AC108" i="22"/>
  <c r="AC178" i="22"/>
  <c r="AC172" i="22"/>
  <c r="AC166" i="22"/>
  <c r="AC160" i="22"/>
  <c r="AC173" i="22"/>
  <c r="AC161" i="22"/>
  <c r="AC179" i="22"/>
  <c r="AC167" i="22"/>
  <c r="AC231" i="22"/>
  <c r="AC219" i="22"/>
  <c r="AC225" i="22"/>
  <c r="AC232" i="22"/>
  <c r="AC237" i="22"/>
  <c r="AC220" i="22"/>
  <c r="AC238" i="22"/>
  <c r="AC226" i="22"/>
  <c r="AC284" i="22"/>
  <c r="AC261" i="22"/>
  <c r="AC254" i="22"/>
  <c r="AC248" i="22"/>
  <c r="AC266" i="22"/>
  <c r="AC260" i="22"/>
  <c r="AC296" i="22"/>
  <c r="AC272" i="22"/>
  <c r="AC290" i="22"/>
  <c r="AC278" i="22"/>
  <c r="AC273" i="22"/>
  <c r="AC267" i="22"/>
  <c r="AC297" i="22"/>
  <c r="AC279" i="22"/>
  <c r="AC291" i="22"/>
  <c r="AC249" i="22"/>
  <c r="AC255" i="22"/>
  <c r="AC285" i="22"/>
  <c r="AC349" i="22"/>
  <c r="AC307" i="22"/>
  <c r="AC337" i="22"/>
  <c r="AC343" i="22"/>
  <c r="AC319" i="22"/>
  <c r="AC313" i="22"/>
  <c r="AC325" i="22"/>
  <c r="AC355" i="22"/>
  <c r="AC331" i="22"/>
  <c r="AC338" i="22"/>
  <c r="AC332" i="22"/>
  <c r="AC356" i="22"/>
  <c r="AC320" i="22"/>
  <c r="AC314" i="22"/>
  <c r="AC326" i="22"/>
  <c r="AC308" i="22"/>
  <c r="AC344" i="22"/>
  <c r="AC350" i="22"/>
  <c r="AC378" i="22"/>
  <c r="AC384" i="22"/>
  <c r="AC391" i="22"/>
  <c r="AC372" i="22"/>
  <c r="AC396" i="22"/>
  <c r="AC390" i="22"/>
  <c r="AC414" i="22"/>
  <c r="AC402" i="22"/>
  <c r="AC408" i="22"/>
  <c r="AC379" i="22"/>
  <c r="AC366" i="22"/>
  <c r="AC367" i="22"/>
  <c r="AC373" i="22"/>
  <c r="AC397" i="22"/>
  <c r="AC385" i="22"/>
  <c r="AC409" i="22"/>
  <c r="AC403" i="22"/>
  <c r="AC415" i="22"/>
  <c r="AC520" i="22"/>
  <c r="AC496" i="22"/>
  <c r="AC484" i="22"/>
  <c r="AC514" i="22"/>
  <c r="AC508" i="22"/>
  <c r="AC490" i="22"/>
  <c r="AC502" i="22"/>
  <c r="AC532" i="22"/>
  <c r="AC526" i="22"/>
  <c r="AC503" i="22"/>
  <c r="AC497" i="22"/>
  <c r="AC533" i="22"/>
  <c r="AC521" i="22"/>
  <c r="AC509" i="22"/>
  <c r="AC491" i="22"/>
  <c r="AC485" i="22"/>
  <c r="AC515" i="22"/>
  <c r="AC527" i="22"/>
  <c r="AC1348" i="22"/>
  <c r="AC1336" i="22"/>
  <c r="AC1342" i="22"/>
  <c r="AC1330" i="22"/>
  <c r="AC1312" i="22"/>
  <c r="AC1324" i="22"/>
  <c r="AC1306" i="22"/>
  <c r="AC1318" i="22"/>
  <c r="AC1300" i="22"/>
  <c r="AC1301" i="22"/>
  <c r="AC924" i="22"/>
  <c r="AC943" i="22"/>
  <c r="AC930" i="22"/>
  <c r="AC931" i="22"/>
  <c r="AC937" i="22"/>
  <c r="AC936" i="22"/>
  <c r="AC925" i="22"/>
  <c r="AC918" i="22"/>
  <c r="AC919" i="22"/>
  <c r="AC912" i="22"/>
  <c r="AC907" i="22"/>
  <c r="AC942" i="22"/>
  <c r="AC906" i="22"/>
  <c r="AC913" i="22"/>
  <c r="AC901" i="22"/>
  <c r="AC894" i="22"/>
  <c r="AC900" i="22"/>
  <c r="AC895" i="22"/>
  <c r="AC884" i="22"/>
  <c r="AC867" i="22"/>
  <c r="AC885" i="22"/>
  <c r="AC873" i="22"/>
  <c r="AC878" i="22"/>
  <c r="AC860" i="22"/>
  <c r="AC872" i="22"/>
  <c r="AC866" i="22"/>
  <c r="AC854" i="22"/>
  <c r="AC836" i="22"/>
  <c r="AC861" i="22"/>
  <c r="AC842" i="22"/>
  <c r="AC837" i="22"/>
  <c r="AC849" i="22"/>
  <c r="AC848" i="22"/>
  <c r="AC855" i="22"/>
  <c r="AC843" i="22"/>
  <c r="AC879" i="22"/>
  <c r="AC827" i="22"/>
  <c r="AC815" i="22"/>
  <c r="AC809" i="22"/>
  <c r="AC797" i="22"/>
  <c r="AC802" i="22"/>
  <c r="AC826" i="22"/>
  <c r="AC820" i="22"/>
  <c r="AC803" i="22"/>
  <c r="AC779" i="22"/>
  <c r="AC821" i="22"/>
  <c r="AC790" i="22"/>
  <c r="AC791" i="22"/>
  <c r="AC784" i="22"/>
  <c r="AC808" i="22"/>
  <c r="AC814" i="22"/>
  <c r="AC796" i="22"/>
  <c r="AC785" i="22"/>
  <c r="AC778" i="22"/>
  <c r="AC750" i="22"/>
  <c r="AC768" i="22"/>
  <c r="AC756" i="22"/>
  <c r="AC757" i="22"/>
  <c r="AC762" i="22"/>
  <c r="AC751" i="22"/>
  <c r="AC745" i="22"/>
  <c r="AC769" i="22"/>
  <c r="AC763" i="22"/>
  <c r="AC738" i="22"/>
  <c r="AC726" i="22"/>
  <c r="AC744" i="22"/>
  <c r="AC732" i="22"/>
  <c r="AC739" i="22"/>
  <c r="AC733" i="22"/>
  <c r="AC721" i="22"/>
  <c r="AC727" i="22"/>
  <c r="AC720" i="22"/>
  <c r="AC709" i="22"/>
  <c r="AC710" i="22"/>
  <c r="AC697" i="22"/>
  <c r="AC704" i="22"/>
  <c r="AC692" i="22"/>
  <c r="AC703" i="22"/>
  <c r="AC691" i="22"/>
  <c r="AC667" i="22"/>
  <c r="AC674" i="22"/>
  <c r="AC686" i="22"/>
  <c r="AC668" i="22"/>
  <c r="AC680" i="22"/>
  <c r="AC661" i="22"/>
  <c r="AC662" i="22"/>
  <c r="AC685" i="22"/>
  <c r="AC679" i="22"/>
  <c r="AC673" i="22"/>
  <c r="AC698" i="22"/>
  <c r="AC645" i="22"/>
  <c r="AC632" i="22"/>
  <c r="AC650" i="22"/>
  <c r="AC633" i="22"/>
  <c r="AC651" i="22"/>
  <c r="AC639" i="22"/>
  <c r="AC644" i="22"/>
  <c r="AC638" i="22"/>
  <c r="AC621" i="22"/>
  <c r="AC626" i="22"/>
  <c r="AC627" i="22"/>
  <c r="AC608" i="22"/>
  <c r="AC609" i="22"/>
  <c r="AC615" i="22"/>
  <c r="AC620" i="22"/>
  <c r="AC602" i="22"/>
  <c r="AC603" i="22"/>
  <c r="AC614" i="22"/>
  <c r="AC549" i="22"/>
  <c r="AC543" i="22"/>
  <c r="AC567" i="22"/>
  <c r="AC562" i="22"/>
  <c r="AC561" i="22"/>
  <c r="AC591" i="22"/>
  <c r="AC585" i="22"/>
  <c r="AC579" i="22"/>
  <c r="AC573" i="22"/>
  <c r="AC555" i="22"/>
  <c r="AC592" i="22"/>
  <c r="AC586" i="22"/>
  <c r="AC550" i="22"/>
  <c r="AC556" i="22"/>
  <c r="AC544" i="22"/>
  <c r="AC568" i="22"/>
  <c r="AC580" i="22"/>
  <c r="AC574" i="22"/>
  <c r="AC473" i="22"/>
  <c r="AC474" i="22"/>
  <c r="AC462" i="22"/>
  <c r="AC467" i="22"/>
  <c r="AC461" i="22"/>
  <c r="AC456" i="22"/>
  <c r="AC443" i="22"/>
  <c r="AC468" i="22"/>
  <c r="AC449" i="22"/>
  <c r="AC437" i="22"/>
  <c r="AC455" i="22"/>
  <c r="AC450" i="22"/>
  <c r="AC432" i="22"/>
  <c r="AC425" i="22"/>
  <c r="AC426" i="22"/>
  <c r="AC444" i="22"/>
  <c r="AC438" i="22"/>
  <c r="AC431" i="22"/>
  <c r="AC113" i="21"/>
  <c r="AC109" i="21"/>
  <c r="AC105" i="21"/>
  <c r="AC110" i="21"/>
  <c r="AC106" i="21"/>
  <c r="AC111" i="21"/>
  <c r="AC107" i="21"/>
  <c r="AC103" i="21"/>
  <c r="AC112" i="21"/>
  <c r="AC108" i="21"/>
  <c r="AC104" i="21"/>
  <c r="AC228" i="21"/>
  <c r="AC224" i="21"/>
  <c r="AC220" i="21"/>
  <c r="AC214" i="21"/>
  <c r="AC210" i="21"/>
  <c r="AC204" i="21"/>
  <c r="AC200" i="21"/>
  <c r="AC229" i="21"/>
  <c r="AC225" i="21"/>
  <c r="AC221" i="21"/>
  <c r="AC215" i="21"/>
  <c r="AC211" i="21"/>
  <c r="AC207" i="21"/>
  <c r="AC201" i="21"/>
  <c r="AC197" i="21"/>
  <c r="AC203" i="21"/>
  <c r="AC202" i="21"/>
  <c r="AC196" i="21"/>
  <c r="AC230" i="21"/>
  <c r="AC226" i="21"/>
  <c r="AC217" i="21"/>
  <c r="AC209" i="21"/>
  <c r="AC227" i="21"/>
  <c r="AC216" i="21"/>
  <c r="AC208" i="21"/>
  <c r="AC199" i="21"/>
  <c r="AC223" i="21"/>
  <c r="AC198" i="21"/>
  <c r="AC194" i="21"/>
  <c r="AC222" i="21"/>
  <c r="AC213" i="21"/>
  <c r="AC212" i="21"/>
  <c r="AC195" i="21"/>
  <c r="AC184" i="21"/>
  <c r="AC188" i="21"/>
  <c r="AC168" i="21"/>
  <c r="AC172" i="21"/>
  <c r="AC176" i="21"/>
  <c r="AC156" i="21"/>
  <c r="AC160" i="21"/>
  <c r="AC182" i="21"/>
  <c r="AC186" i="21"/>
  <c r="AC190" i="21"/>
  <c r="AC181" i="21"/>
  <c r="AC185" i="21"/>
  <c r="AC189" i="21"/>
  <c r="AC169" i="21"/>
  <c r="AC173" i="21"/>
  <c r="AC177" i="21"/>
  <c r="AC159" i="21"/>
  <c r="AC157" i="21"/>
  <c r="AC174" i="21"/>
  <c r="AC162" i="21"/>
  <c r="AC187" i="21"/>
  <c r="AC175" i="21"/>
  <c r="AC155" i="21"/>
  <c r="AC183" i="21"/>
  <c r="AC191" i="21"/>
  <c r="AC158" i="21"/>
  <c r="AC164" i="21"/>
  <c r="AC170" i="21"/>
  <c r="AC178" i="21"/>
  <c r="AC165" i="21"/>
  <c r="AC171" i="21"/>
  <c r="AC163" i="21"/>
  <c r="AC161" i="21"/>
  <c r="AE1" i="33"/>
  <c r="AE1" i="31"/>
  <c r="AE1" i="30"/>
  <c r="AE1" i="29"/>
  <c r="AE1" i="27"/>
  <c r="AE1" i="26"/>
  <c r="AC150" i="21"/>
  <c r="AC146" i="21"/>
  <c r="AC142" i="21"/>
  <c r="AC136" i="21"/>
  <c r="AC132" i="21"/>
  <c r="AC126" i="21"/>
  <c r="AC122" i="21"/>
  <c r="AC118" i="21"/>
  <c r="AC99" i="21"/>
  <c r="AC152" i="21"/>
  <c r="AC148" i="21"/>
  <c r="AC144" i="21"/>
  <c r="AC138" i="21"/>
  <c r="AC134" i="21"/>
  <c r="AC130" i="21"/>
  <c r="AC124" i="21"/>
  <c r="AC120" i="21"/>
  <c r="AC116" i="21"/>
  <c r="AC149" i="21"/>
  <c r="AC145" i="21"/>
  <c r="AC139" i="21"/>
  <c r="AC135" i="21"/>
  <c r="AC131" i="21"/>
  <c r="AC151" i="21"/>
  <c r="AC97" i="21"/>
  <c r="AC93" i="21"/>
  <c r="AC87" i="21"/>
  <c r="AC83" i="21"/>
  <c r="AC79" i="21"/>
  <c r="AC73" i="21"/>
  <c r="AC69" i="21"/>
  <c r="AC65" i="21"/>
  <c r="AC59" i="21"/>
  <c r="AC45" i="21"/>
  <c r="AC35" i="21"/>
  <c r="AC31" i="21"/>
  <c r="AC18" i="21"/>
  <c r="AC20" i="21"/>
  <c r="AC12" i="21"/>
  <c r="AC48" i="21"/>
  <c r="AC17" i="21"/>
  <c r="AC143" i="21"/>
  <c r="AC137" i="21"/>
  <c r="AC121" i="21"/>
  <c r="AC22" i="21"/>
  <c r="AC14" i="21"/>
  <c r="AC92" i="21"/>
  <c r="AC86" i="21"/>
  <c r="AC82" i="21"/>
  <c r="AC68" i="21"/>
  <c r="AC123" i="21"/>
  <c r="AC21" i="21"/>
  <c r="AC94" i="21"/>
  <c r="AC90" i="21"/>
  <c r="AC84" i="21"/>
  <c r="AC80" i="21"/>
  <c r="AC74" i="21"/>
  <c r="AC70" i="21"/>
  <c r="AC66" i="21"/>
  <c r="AC60" i="21"/>
  <c r="AC56" i="21"/>
  <c r="AC46" i="21"/>
  <c r="AC32" i="21"/>
  <c r="AC15" i="21"/>
  <c r="AC58" i="21"/>
  <c r="AC13" i="21"/>
  <c r="AD1" i="21"/>
  <c r="AC133" i="21"/>
  <c r="AC119" i="21"/>
  <c r="AC19" i="21"/>
  <c r="AC9" i="21"/>
  <c r="AC44" i="21"/>
  <c r="AC98" i="21"/>
  <c r="AC95" i="21"/>
  <c r="AC91" i="21"/>
  <c r="AC85" i="21"/>
  <c r="AC81" i="21"/>
  <c r="AC77" i="21"/>
  <c r="AC71" i="21"/>
  <c r="AC67" i="21"/>
  <c r="AC61" i="21"/>
  <c r="AC57" i="21"/>
  <c r="AC47" i="21"/>
  <c r="AC43" i="21"/>
  <c r="AC33" i="21"/>
  <c r="AC29" i="21"/>
  <c r="AC147" i="21"/>
  <c r="AC72" i="21"/>
  <c r="AC64" i="21"/>
  <c r="AC34" i="21"/>
  <c r="AC30" i="21"/>
  <c r="AC129" i="21"/>
  <c r="AC125" i="21"/>
  <c r="AC117" i="21"/>
  <c r="AC100" i="21"/>
  <c r="AC16" i="21"/>
  <c r="AC96" i="21"/>
  <c r="AC78" i="21"/>
  <c r="AD1" i="22"/>
  <c r="AB1" i="15"/>
  <c r="R1" i="12"/>
  <c r="S1" i="11"/>
  <c r="R1" i="10"/>
  <c r="S1" i="9"/>
  <c r="R1" i="8"/>
  <c r="AD1242" i="22"/>
  <c r="AD130" i="22"/>
  <c r="AD83" i="22"/>
  <c r="AD201" i="22"/>
  <c r="AD89" i="22"/>
  <c r="AD213" i="22"/>
  <c r="AD207" i="22"/>
  <c r="AD71" i="22"/>
  <c r="AD1248" i="22"/>
  <c r="AD136" i="22"/>
  <c r="AD189" i="22"/>
  <c r="AD1266" i="22"/>
  <c r="AD1260" i="22"/>
  <c r="AD148" i="22"/>
  <c r="AD1254" i="22"/>
  <c r="AD142" i="22"/>
  <c r="AD154" i="22"/>
  <c r="AD77" i="22"/>
  <c r="AD195" i="22"/>
  <c r="AD1272" i="22"/>
  <c r="AD1290" i="22"/>
  <c r="AD1273" i="22"/>
  <c r="AD1291" i="22"/>
  <c r="AD1278" i="22"/>
  <c r="AD1279" i="22"/>
  <c r="AD1285" i="22"/>
  <c r="AD1284" i="22"/>
  <c r="AB314" i="21"/>
  <c r="AD306" i="21"/>
  <c r="AD302" i="21"/>
  <c r="AD303" i="21"/>
  <c r="AD307" i="21"/>
  <c r="AD308" i="21"/>
  <c r="AD304" i="21"/>
  <c r="AD305" i="21"/>
  <c r="AC309" i="21"/>
  <c r="AD1233" i="22"/>
  <c r="AD1220" i="22"/>
  <c r="AD1226" i="22"/>
  <c r="AD1232" i="22"/>
  <c r="AD1227" i="22"/>
  <c r="AD1215" i="22"/>
  <c r="AD1203" i="22"/>
  <c r="AD1221" i="22"/>
  <c r="AD1208" i="22"/>
  <c r="AD1196" i="22"/>
  <c r="AD1202" i="22"/>
  <c r="AD1190" i="22"/>
  <c r="AD1191" i="22"/>
  <c r="AD1214" i="22"/>
  <c r="AD1209" i="22"/>
  <c r="AD1184" i="22"/>
  <c r="AD1197" i="22"/>
  <c r="AD1185" i="22"/>
  <c r="AC296" i="21"/>
  <c r="AD292" i="21"/>
  <c r="AD288" i="21"/>
  <c r="AD293" i="21"/>
  <c r="AD285" i="21"/>
  <c r="AD289" i="21"/>
  <c r="AD290" i="21"/>
  <c r="AD294" i="21"/>
  <c r="AD286" i="21"/>
  <c r="AD287" i="21"/>
  <c r="AD295" i="21"/>
  <c r="AD291" i="21"/>
  <c r="AC283" i="21"/>
  <c r="AC192" i="21"/>
  <c r="AC166" i="21"/>
  <c r="AC114" i="21"/>
  <c r="AC23" i="21"/>
  <c r="AC49" i="21"/>
  <c r="AC140" i="21"/>
  <c r="AC101" i="21"/>
  <c r="AC205" i="21"/>
  <c r="AC218" i="21"/>
  <c r="AC179" i="21"/>
  <c r="AC244" i="21"/>
  <c r="AC36" i="21"/>
  <c r="AC231" i="21"/>
  <c r="AC75" i="21"/>
  <c r="AC153" i="21"/>
  <c r="AC270" i="21"/>
  <c r="AC88" i="21"/>
  <c r="AC62" i="21"/>
  <c r="AC127" i="21"/>
  <c r="AC257" i="21"/>
  <c r="AD1156" i="22"/>
  <c r="AD1174" i="22"/>
  <c r="AD1175" i="22"/>
  <c r="AD1162" i="22"/>
  <c r="AD1163" i="22"/>
  <c r="AD1168" i="22"/>
  <c r="AD1151" i="22"/>
  <c r="AD1169" i="22"/>
  <c r="AD1138" i="22"/>
  <c r="AD1139" i="22"/>
  <c r="AD1145" i="22"/>
  <c r="AD1144" i="22"/>
  <c r="AD1150" i="22"/>
  <c r="AD1126" i="22"/>
  <c r="AD1157" i="22"/>
  <c r="AD1127" i="22"/>
  <c r="AD1132" i="22"/>
  <c r="AD1133" i="22"/>
  <c r="AD1116" i="22"/>
  <c r="AD1117" i="22"/>
  <c r="AD1104" i="22"/>
  <c r="AD1105" i="22"/>
  <c r="AD1110" i="22"/>
  <c r="AD1092" i="22"/>
  <c r="AD1081" i="22"/>
  <c r="AD1099" i="22"/>
  <c r="AD1087" i="22"/>
  <c r="AD1074" i="22"/>
  <c r="AD1098" i="22"/>
  <c r="AD1075" i="22"/>
  <c r="AD1068" i="22"/>
  <c r="AD1111" i="22"/>
  <c r="AD1086" i="22"/>
  <c r="AD1080" i="22"/>
  <c r="AD1069" i="22"/>
  <c r="AD1093" i="22"/>
  <c r="AD1058" i="22"/>
  <c r="AD1041" i="22"/>
  <c r="AD1046" i="22"/>
  <c r="AD1047" i="22"/>
  <c r="AD1053" i="22"/>
  <c r="AD1052" i="22"/>
  <c r="AD1035" i="22"/>
  <c r="AD1017" i="22"/>
  <c r="AD1029" i="22"/>
  <c r="AD1023" i="22"/>
  <c r="AD1059" i="22"/>
  <c r="AD1040" i="22"/>
  <c r="AD1016" i="22"/>
  <c r="AD1022" i="22"/>
  <c r="AD1010" i="22"/>
  <c r="AD1011" i="22"/>
  <c r="AD1028" i="22"/>
  <c r="AD1034" i="22"/>
  <c r="AD1000" i="22"/>
  <c r="AD1001" i="22"/>
  <c r="AD989" i="22"/>
  <c r="AD995" i="22"/>
  <c r="AD983" i="22"/>
  <c r="AD970" i="22"/>
  <c r="AD988" i="22"/>
  <c r="AD971" i="22"/>
  <c r="AD994" i="22"/>
  <c r="AD959" i="22"/>
  <c r="AD977" i="22"/>
  <c r="AD953" i="22"/>
  <c r="AD958" i="22"/>
  <c r="AD964" i="22"/>
  <c r="AD982" i="22"/>
  <c r="AD965" i="22"/>
  <c r="AD976" i="22"/>
  <c r="AD952" i="22"/>
  <c r="AD282" i="21"/>
  <c r="AD279" i="21"/>
  <c r="AD277" i="21"/>
  <c r="AD275" i="21"/>
  <c r="AD273" i="21"/>
  <c r="AD266" i="21"/>
  <c r="AD278" i="21"/>
  <c r="AD276" i="21"/>
  <c r="AD274" i="21"/>
  <c r="AD272" i="21"/>
  <c r="AD267" i="21"/>
  <c r="AD262" i="21"/>
  <c r="AD253" i="21"/>
  <c r="AD281" i="21"/>
  <c r="AD269" i="21"/>
  <c r="AD259" i="21"/>
  <c r="AD252" i="21"/>
  <c r="AD251" i="21"/>
  <c r="AD242" i="21"/>
  <c r="AD235" i="21"/>
  <c r="AD237" i="21"/>
  <c r="AD233" i="21"/>
  <c r="AD268" i="21"/>
  <c r="AD260" i="21"/>
  <c r="AD254" i="21"/>
  <c r="AD239" i="21"/>
  <c r="AD249" i="21"/>
  <c r="AD280" i="21"/>
  <c r="AD265" i="21"/>
  <c r="AD255" i="21"/>
  <c r="AD246" i="21"/>
  <c r="AD241" i="21"/>
  <c r="AD234" i="21"/>
  <c r="AD264" i="21"/>
  <c r="AD256" i="21"/>
  <c r="AD248" i="21"/>
  <c r="AD243" i="21"/>
  <c r="AD263" i="21"/>
  <c r="AD261" i="21"/>
  <c r="AD250" i="21"/>
  <c r="AD240" i="21"/>
  <c r="AD247" i="21"/>
  <c r="AD236" i="21"/>
  <c r="AD238" i="21"/>
  <c r="AD36" i="22"/>
  <c r="AD24" i="22"/>
  <c r="AD42" i="22"/>
  <c r="AD60" i="22"/>
  <c r="AD55" i="22"/>
  <c r="AD48" i="22"/>
  <c r="AD18" i="22"/>
  <c r="AD54" i="22"/>
  <c r="AD30" i="22"/>
  <c r="AD12" i="22"/>
  <c r="AD25" i="22"/>
  <c r="AD61" i="22"/>
  <c r="AD31" i="22"/>
  <c r="AD19" i="22"/>
  <c r="AD13" i="22"/>
  <c r="AD49" i="22"/>
  <c r="AD43" i="22"/>
  <c r="AD37" i="22"/>
  <c r="AD101" i="22"/>
  <c r="AD119" i="22"/>
  <c r="AD113" i="22"/>
  <c r="AD95" i="22"/>
  <c r="AD107" i="22"/>
  <c r="AD120" i="22"/>
  <c r="AD108" i="22"/>
  <c r="AD96" i="22"/>
  <c r="AD114" i="22"/>
  <c r="AD102" i="22"/>
  <c r="AD173" i="22"/>
  <c r="AD178" i="22"/>
  <c r="AD172" i="22"/>
  <c r="AD166" i="22"/>
  <c r="AD160" i="22"/>
  <c r="AD161" i="22"/>
  <c r="AD179" i="22"/>
  <c r="AD167" i="22"/>
  <c r="AD225" i="22"/>
  <c r="AD231" i="22"/>
  <c r="AD237" i="22"/>
  <c r="AD219" i="22"/>
  <c r="AD238" i="22"/>
  <c r="AD220" i="22"/>
  <c r="AD232" i="22"/>
  <c r="AD226" i="22"/>
  <c r="AD254" i="22"/>
  <c r="AD248" i="22"/>
  <c r="AD266" i="22"/>
  <c r="AD260" i="22"/>
  <c r="AD291" i="22"/>
  <c r="AD296" i="22"/>
  <c r="AD285" i="22"/>
  <c r="AD272" i="22"/>
  <c r="AD290" i="22"/>
  <c r="AD278" i="22"/>
  <c r="AD284" i="22"/>
  <c r="AD249" i="22"/>
  <c r="AD255" i="22"/>
  <c r="AD297" i="22"/>
  <c r="AD267" i="22"/>
  <c r="AD261" i="22"/>
  <c r="AD279" i="22"/>
  <c r="AD273" i="22"/>
  <c r="AD337" i="22"/>
  <c r="AD343" i="22"/>
  <c r="AD319" i="22"/>
  <c r="AD307" i="22"/>
  <c r="AD325" i="22"/>
  <c r="AD350" i="22"/>
  <c r="AD349" i="22"/>
  <c r="AD355" i="22"/>
  <c r="AD331" i="22"/>
  <c r="AD313" i="22"/>
  <c r="AD344" i="22"/>
  <c r="AD314" i="22"/>
  <c r="AD308" i="22"/>
  <c r="AD326" i="22"/>
  <c r="AD338" i="22"/>
  <c r="AD332" i="22"/>
  <c r="AD320" i="22"/>
  <c r="AD356" i="22"/>
  <c r="AD384" i="22"/>
  <c r="AD372" i="22"/>
  <c r="AD396" i="22"/>
  <c r="AD390" i="22"/>
  <c r="AD409" i="22"/>
  <c r="AD414" i="22"/>
  <c r="AD402" i="22"/>
  <c r="AD408" i="22"/>
  <c r="AD366" i="22"/>
  <c r="AD378" i="22"/>
  <c r="AD385" i="22"/>
  <c r="AD397" i="22"/>
  <c r="AD373" i="22"/>
  <c r="AD391" i="22"/>
  <c r="AD403" i="22"/>
  <c r="AD367" i="22"/>
  <c r="AD415" i="22"/>
  <c r="AD379" i="22"/>
  <c r="AD514" i="22"/>
  <c r="AD508" i="22"/>
  <c r="AD496" i="22"/>
  <c r="AD490" i="22"/>
  <c r="AD527" i="22"/>
  <c r="AD502" i="22"/>
  <c r="AD532" i="22"/>
  <c r="AD526" i="22"/>
  <c r="AD520" i="22"/>
  <c r="AD484" i="22"/>
  <c r="AD485" i="22"/>
  <c r="AD515" i="22"/>
  <c r="AD533" i="22"/>
  <c r="AD521" i="22"/>
  <c r="AD497" i="22"/>
  <c r="AD491" i="22"/>
  <c r="AD509" i="22"/>
  <c r="AD503" i="22"/>
  <c r="AD1330" i="22"/>
  <c r="AD1348" i="22"/>
  <c r="AD1336" i="22"/>
  <c r="AD1342" i="22"/>
  <c r="AD1324" i="22"/>
  <c r="AD1306" i="22"/>
  <c r="AD1318" i="22"/>
  <c r="AD1300" i="22"/>
  <c r="AD1301" i="22"/>
  <c r="AD1312" i="22"/>
  <c r="AD942" i="22"/>
  <c r="AD925" i="22"/>
  <c r="AD931" i="22"/>
  <c r="AD936" i="22"/>
  <c r="AD912" i="22"/>
  <c r="AD918" i="22"/>
  <c r="AD943" i="22"/>
  <c r="AD930" i="22"/>
  <c r="AD919" i="22"/>
  <c r="AD937" i="22"/>
  <c r="AD913" i="22"/>
  <c r="AD900" i="22"/>
  <c r="AD906" i="22"/>
  <c r="AD907" i="22"/>
  <c r="AD901" i="22"/>
  <c r="AD894" i="22"/>
  <c r="AD895" i="22"/>
  <c r="AD924" i="22"/>
  <c r="AD884" i="22"/>
  <c r="AD867" i="22"/>
  <c r="AD885" i="22"/>
  <c r="AD878" i="22"/>
  <c r="AD861" i="22"/>
  <c r="AD872" i="22"/>
  <c r="AD854" i="22"/>
  <c r="AD873" i="22"/>
  <c r="AD855" i="22"/>
  <c r="AD879" i="22"/>
  <c r="AD837" i="22"/>
  <c r="AD866" i="22"/>
  <c r="AD843" i="22"/>
  <c r="AD849" i="22"/>
  <c r="AD848" i="22"/>
  <c r="AD860" i="22"/>
  <c r="AD836" i="22"/>
  <c r="AD842" i="22"/>
  <c r="AD814" i="22"/>
  <c r="AD820" i="22"/>
  <c r="AD815" i="22"/>
  <c r="AD803" i="22"/>
  <c r="AD827" i="22"/>
  <c r="AD821" i="22"/>
  <c r="AD826" i="22"/>
  <c r="AD796" i="22"/>
  <c r="AD785" i="22"/>
  <c r="AD809" i="22"/>
  <c r="AD808" i="22"/>
  <c r="AD790" i="22"/>
  <c r="AD791" i="22"/>
  <c r="AD784" i="22"/>
  <c r="AD797" i="22"/>
  <c r="AD802" i="22"/>
  <c r="AD779" i="22"/>
  <c r="AD778" i="22"/>
  <c r="AD768" i="22"/>
  <c r="AD751" i="22"/>
  <c r="AD769" i="22"/>
  <c r="AD757" i="22"/>
  <c r="AD762" i="22"/>
  <c r="AD756" i="22"/>
  <c r="AD739" i="22"/>
  <c r="AD727" i="22"/>
  <c r="AD733" i="22"/>
  <c r="AD745" i="22"/>
  <c r="AD744" i="22"/>
  <c r="AD726" i="22"/>
  <c r="AD750" i="22"/>
  <c r="AD732" i="22"/>
  <c r="AD738" i="22"/>
  <c r="AD721" i="22"/>
  <c r="AD720" i="22"/>
  <c r="AD763" i="22"/>
  <c r="AD709" i="22"/>
  <c r="AD710" i="22"/>
  <c r="AD697" i="22"/>
  <c r="AD698" i="22"/>
  <c r="AD703" i="22"/>
  <c r="AD685" i="22"/>
  <c r="AD691" i="22"/>
  <c r="AD704" i="22"/>
  <c r="AD668" i="22"/>
  <c r="AD674" i="22"/>
  <c r="AD692" i="22"/>
  <c r="AD679" i="22"/>
  <c r="AD680" i="22"/>
  <c r="AD661" i="22"/>
  <c r="AD667" i="22"/>
  <c r="AD662" i="22"/>
  <c r="AD686" i="22"/>
  <c r="AD673" i="22"/>
  <c r="AD632" i="22"/>
  <c r="AD650" i="22"/>
  <c r="AD633" i="22"/>
  <c r="AD651" i="22"/>
  <c r="AD638" i="22"/>
  <c r="AD639" i="22"/>
  <c r="AD644" i="22"/>
  <c r="AD620" i="22"/>
  <c r="AD645" i="22"/>
  <c r="AD626" i="22"/>
  <c r="AD627" i="22"/>
  <c r="AD621" i="22"/>
  <c r="AD609" i="22"/>
  <c r="AD615" i="22"/>
  <c r="AD602" i="22"/>
  <c r="AD614" i="22"/>
  <c r="AD603" i="22"/>
  <c r="AD608" i="22"/>
  <c r="AD549" i="22"/>
  <c r="AD543" i="22"/>
  <c r="AD561" i="22"/>
  <c r="AD567" i="22"/>
  <c r="AD591" i="22"/>
  <c r="AD585" i="22"/>
  <c r="AD579" i="22"/>
  <c r="AD573" i="22"/>
  <c r="AD555" i="22"/>
  <c r="AD580" i="22"/>
  <c r="AD592" i="22"/>
  <c r="AD586" i="22"/>
  <c r="AD544" i="22"/>
  <c r="AD556" i="22"/>
  <c r="AD562" i="22"/>
  <c r="AD550" i="22"/>
  <c r="AD568" i="22"/>
  <c r="AD574" i="22"/>
  <c r="AD474" i="22"/>
  <c r="AD461" i="22"/>
  <c r="AD467" i="22"/>
  <c r="AD455" i="22"/>
  <c r="AD444" i="22"/>
  <c r="AD462" i="22"/>
  <c r="AD468" i="22"/>
  <c r="AD456" i="22"/>
  <c r="AD438" i="22"/>
  <c r="AD473" i="22"/>
  <c r="AD437" i="22"/>
  <c r="AD450" i="22"/>
  <c r="AD449" i="22"/>
  <c r="AD431" i="22"/>
  <c r="AD426" i="22"/>
  <c r="AD443" i="22"/>
  <c r="AD425" i="22"/>
  <c r="AD432" i="22"/>
  <c r="AD113" i="21"/>
  <c r="AD109" i="21"/>
  <c r="AD105" i="21"/>
  <c r="AD110" i="21"/>
  <c r="AD106" i="21"/>
  <c r="AD111" i="21"/>
  <c r="AD107" i="21"/>
  <c r="AD103" i="21"/>
  <c r="AD112" i="21"/>
  <c r="AD108" i="21"/>
  <c r="AD104" i="21"/>
  <c r="AD229" i="21"/>
  <c r="AD210" i="21"/>
  <c r="AD202" i="21"/>
  <c r="AD196" i="21"/>
  <c r="AD230" i="21"/>
  <c r="AD226" i="21"/>
  <c r="AD217" i="21"/>
  <c r="AD209" i="21"/>
  <c r="AD201" i="21"/>
  <c r="AD227" i="21"/>
  <c r="AD225" i="21"/>
  <c r="AD216" i="21"/>
  <c r="AD208" i="21"/>
  <c r="AD200" i="21"/>
  <c r="AD224" i="21"/>
  <c r="AD215" i="21"/>
  <c r="AD207" i="21"/>
  <c r="AD228" i="21"/>
  <c r="AD223" i="21"/>
  <c r="AD214" i="21"/>
  <c r="AD198" i="21"/>
  <c r="AD194" i="21"/>
  <c r="AD222" i="21"/>
  <c r="AD213" i="21"/>
  <c r="AD197" i="21"/>
  <c r="AD220" i="21"/>
  <c r="AD221" i="21"/>
  <c r="AD212" i="21"/>
  <c r="AD204" i="21"/>
  <c r="AD195" i="21"/>
  <c r="AD199" i="21"/>
  <c r="AD203" i="21"/>
  <c r="AD211" i="21"/>
  <c r="AD183" i="21"/>
  <c r="AD182" i="21"/>
  <c r="AD181" i="21"/>
  <c r="AD189" i="21"/>
  <c r="AD172" i="21"/>
  <c r="AD161" i="21"/>
  <c r="AD159" i="21"/>
  <c r="AD188" i="21"/>
  <c r="AD173" i="21"/>
  <c r="AD174" i="21"/>
  <c r="AD157" i="21"/>
  <c r="AD162" i="21"/>
  <c r="AD187" i="21"/>
  <c r="AD175" i="21"/>
  <c r="AD155" i="21"/>
  <c r="AD186" i="21"/>
  <c r="AD168" i="21"/>
  <c r="AD176" i="21"/>
  <c r="AD160" i="21"/>
  <c r="AD178" i="21"/>
  <c r="AD156" i="21"/>
  <c r="AD191" i="21"/>
  <c r="AD169" i="21"/>
  <c r="AD177" i="21"/>
  <c r="AD158" i="21"/>
  <c r="AD164" i="21"/>
  <c r="AD165" i="21"/>
  <c r="AD185" i="21"/>
  <c r="AD190" i="21"/>
  <c r="AD170" i="21"/>
  <c r="AD184" i="21"/>
  <c r="AD171" i="21"/>
  <c r="AD163" i="21"/>
  <c r="AD151" i="21"/>
  <c r="AD147" i="21"/>
  <c r="AD143" i="21"/>
  <c r="AD152" i="21"/>
  <c r="AD148" i="21"/>
  <c r="AD145" i="21"/>
  <c r="AD137" i="21"/>
  <c r="AD122" i="21"/>
  <c r="AD121" i="21"/>
  <c r="AD99" i="21"/>
  <c r="AD22" i="21"/>
  <c r="AD18" i="21"/>
  <c r="AD14" i="21"/>
  <c r="AD93" i="21"/>
  <c r="AD83" i="21"/>
  <c r="AD65" i="21"/>
  <c r="AD59" i="21"/>
  <c r="AD45" i="21"/>
  <c r="AD35" i="21"/>
  <c r="AD31" i="21"/>
  <c r="AD150" i="21"/>
  <c r="AD132" i="21"/>
  <c r="AD94" i="21"/>
  <c r="AD90" i="21"/>
  <c r="AD84" i="21"/>
  <c r="AD80" i="21"/>
  <c r="AD74" i="21"/>
  <c r="AD70" i="21"/>
  <c r="AD66" i="21"/>
  <c r="AD60" i="21"/>
  <c r="AD56" i="21"/>
  <c r="AD46" i="21"/>
  <c r="AD32" i="21"/>
  <c r="AD124" i="21"/>
  <c r="AD136" i="21"/>
  <c r="AD97" i="21"/>
  <c r="AD87" i="21"/>
  <c r="AD149" i="21"/>
  <c r="AD138" i="21"/>
  <c r="AD133" i="21"/>
  <c r="AD120" i="21"/>
  <c r="AD119" i="21"/>
  <c r="AD19" i="21"/>
  <c r="AD15" i="21"/>
  <c r="AD9" i="21"/>
  <c r="AD98" i="21"/>
  <c r="AD95" i="21"/>
  <c r="AD91" i="21"/>
  <c r="AD85" i="21"/>
  <c r="AD81" i="21"/>
  <c r="AD77" i="21"/>
  <c r="AD71" i="21"/>
  <c r="AD67" i="21"/>
  <c r="AD61" i="21"/>
  <c r="AD57" i="21"/>
  <c r="AD47" i="21"/>
  <c r="AD43" i="21"/>
  <c r="AD33" i="21"/>
  <c r="AD29" i="21"/>
  <c r="AD146" i="21"/>
  <c r="AD73" i="21"/>
  <c r="AD134" i="21"/>
  <c r="AD129" i="21"/>
  <c r="AD126" i="21"/>
  <c r="AD125" i="21"/>
  <c r="AD118" i="21"/>
  <c r="AD117" i="21"/>
  <c r="AD100" i="21"/>
  <c r="AD20" i="21"/>
  <c r="AD16" i="21"/>
  <c r="AD12" i="21"/>
  <c r="AD44" i="21"/>
  <c r="AD34" i="21"/>
  <c r="AD30" i="21"/>
  <c r="AD130" i="21"/>
  <c r="AD123" i="21"/>
  <c r="AD21" i="21"/>
  <c r="AD79" i="21"/>
  <c r="AD69" i="21"/>
  <c r="AD144" i="21"/>
  <c r="AD142" i="21"/>
  <c r="AD139" i="21"/>
  <c r="AD135" i="21"/>
  <c r="AD96" i="21"/>
  <c r="AD92" i="21"/>
  <c r="AD86" i="21"/>
  <c r="AD82" i="21"/>
  <c r="AD78" i="21"/>
  <c r="AD72" i="21"/>
  <c r="AD68" i="21"/>
  <c r="AD64" i="21"/>
  <c r="AD58" i="21"/>
  <c r="AD48" i="21"/>
  <c r="AD116" i="21"/>
  <c r="AD17" i="21"/>
  <c r="AD13" i="21"/>
  <c r="AE1" i="21"/>
  <c r="AD131" i="21"/>
  <c r="AE1" i="22"/>
  <c r="AC1" i="15"/>
  <c r="S1" i="12"/>
  <c r="T1" i="11"/>
  <c r="S1" i="10"/>
  <c r="T1" i="9"/>
  <c r="S1" i="8"/>
  <c r="AC314" i="21"/>
  <c r="AE201" i="22"/>
  <c r="AE89" i="22"/>
  <c r="AE213" i="22"/>
  <c r="AE207" i="22"/>
  <c r="AE71" i="22"/>
  <c r="AE195" i="22"/>
  <c r="AE1248" i="22"/>
  <c r="AE136" i="22"/>
  <c r="AE189" i="22"/>
  <c r="AE1254" i="22"/>
  <c r="AE142" i="22"/>
  <c r="AE1266" i="22"/>
  <c r="AE1260" i="22"/>
  <c r="AE154" i="22"/>
  <c r="AE148" i="22"/>
  <c r="AE77" i="22"/>
  <c r="AE1242" i="22"/>
  <c r="AE130" i="22"/>
  <c r="AE83" i="22"/>
  <c r="AE1290" i="22"/>
  <c r="AE1273" i="22"/>
  <c r="AE1291" i="22"/>
  <c r="AE1278" i="22"/>
  <c r="AE1279" i="22"/>
  <c r="AE1284" i="22"/>
  <c r="AE1272" i="22"/>
  <c r="AE1285" i="22"/>
  <c r="AE306" i="21"/>
  <c r="AE302" i="21"/>
  <c r="AE307" i="21"/>
  <c r="AE303" i="21"/>
  <c r="AE308" i="21"/>
  <c r="AE304" i="21"/>
  <c r="AE305" i="21"/>
  <c r="AD309" i="21"/>
  <c r="AE1232" i="22"/>
  <c r="AE1220" i="22"/>
  <c r="AE1221" i="22"/>
  <c r="AE1227" i="22"/>
  <c r="AE1233" i="22"/>
  <c r="AE1214" i="22"/>
  <c r="AE1202" i="22"/>
  <c r="AE1226" i="22"/>
  <c r="AE1209" i="22"/>
  <c r="AE1197" i="22"/>
  <c r="AE1215" i="22"/>
  <c r="AE1190" i="22"/>
  <c r="AE1208" i="22"/>
  <c r="AE1191" i="22"/>
  <c r="AE1184" i="22"/>
  <c r="AE1203" i="22"/>
  <c r="AE1196" i="22"/>
  <c r="AE1185" i="22"/>
  <c r="AD296" i="21"/>
  <c r="AE293" i="21"/>
  <c r="AE289" i="21"/>
  <c r="AE285" i="21"/>
  <c r="AE294" i="21"/>
  <c r="AE290" i="21"/>
  <c r="AE286" i="21"/>
  <c r="AE295" i="21"/>
  <c r="AE291" i="21"/>
  <c r="AE287" i="21"/>
  <c r="AE292" i="21"/>
  <c r="AE288" i="21"/>
  <c r="AD153" i="21"/>
  <c r="AD140" i="21"/>
  <c r="AD283" i="21"/>
  <c r="AD62" i="21"/>
  <c r="AD192" i="21"/>
  <c r="AD127" i="21"/>
  <c r="AD270" i="21"/>
  <c r="AD75" i="21"/>
  <c r="AD88" i="21"/>
  <c r="AD36" i="21"/>
  <c r="AD179" i="21"/>
  <c r="AD231" i="21"/>
  <c r="AD218" i="21"/>
  <c r="AD244" i="21"/>
  <c r="AD49" i="21"/>
  <c r="AD166" i="21"/>
  <c r="AD114" i="21"/>
  <c r="AD23" i="21"/>
  <c r="AD101" i="21"/>
  <c r="AD205" i="21"/>
  <c r="AD257" i="21"/>
  <c r="AE1174" i="22"/>
  <c r="AE1157" i="22"/>
  <c r="AE1175" i="22"/>
  <c r="AE1163" i="22"/>
  <c r="AE1168" i="22"/>
  <c r="AE1169" i="22"/>
  <c r="AE1139" i="22"/>
  <c r="AE1162" i="22"/>
  <c r="AE1150" i="22"/>
  <c r="AE1127" i="22"/>
  <c r="AE1151" i="22"/>
  <c r="AE1132" i="22"/>
  <c r="AE1126" i="22"/>
  <c r="AE1156" i="22"/>
  <c r="AE1144" i="22"/>
  <c r="AE1145" i="22"/>
  <c r="AE1138" i="22"/>
  <c r="AE1133" i="22"/>
  <c r="AE1116" i="22"/>
  <c r="AE1117" i="22"/>
  <c r="AE1105" i="22"/>
  <c r="AE1110" i="22"/>
  <c r="AE1111" i="22"/>
  <c r="AE1093" i="22"/>
  <c r="AE1099" i="22"/>
  <c r="AE1098" i="22"/>
  <c r="AE1087" i="22"/>
  <c r="AE1074" i="22"/>
  <c r="AE1104" i="22"/>
  <c r="AE1086" i="22"/>
  <c r="AE1075" i="22"/>
  <c r="AE1092" i="22"/>
  <c r="AE1068" i="22"/>
  <c r="AE1080" i="22"/>
  <c r="AE1069" i="22"/>
  <c r="AE1081" i="22"/>
  <c r="AE1059" i="22"/>
  <c r="AE1047" i="22"/>
  <c r="AE1052" i="22"/>
  <c r="AE1034" i="22"/>
  <c r="AE1058" i="22"/>
  <c r="AE1028" i="22"/>
  <c r="AE1029" i="22"/>
  <c r="AE1022" i="22"/>
  <c r="AE1017" i="22"/>
  <c r="AE1041" i="22"/>
  <c r="AE1023" i="22"/>
  <c r="AE1010" i="22"/>
  <c r="AE1011" i="22"/>
  <c r="AE1053" i="22"/>
  <c r="AE1035" i="22"/>
  <c r="AE1046" i="22"/>
  <c r="AE1040" i="22"/>
  <c r="AE1016" i="22"/>
  <c r="AE1001" i="22"/>
  <c r="AE994" i="22"/>
  <c r="AE982" i="22"/>
  <c r="AE988" i="22"/>
  <c r="AE971" i="22"/>
  <c r="AE1000" i="22"/>
  <c r="AE995" i="22"/>
  <c r="AE989" i="22"/>
  <c r="AE977" i="22"/>
  <c r="AE983" i="22"/>
  <c r="AE959" i="22"/>
  <c r="AE958" i="22"/>
  <c r="AE964" i="22"/>
  <c r="AE965" i="22"/>
  <c r="AE952" i="22"/>
  <c r="AE976" i="22"/>
  <c r="AE970" i="22"/>
  <c r="AE953" i="22"/>
  <c r="AE279" i="21"/>
  <c r="AE275" i="21"/>
  <c r="AE280" i="21"/>
  <c r="AE276" i="21"/>
  <c r="AE272" i="21"/>
  <c r="AE266" i="21"/>
  <c r="AE262" i="21"/>
  <c r="AE281" i="21"/>
  <c r="AE277" i="21"/>
  <c r="AE273" i="21"/>
  <c r="AE267" i="21"/>
  <c r="AE263" i="21"/>
  <c r="AE259" i="21"/>
  <c r="AE253" i="21"/>
  <c r="AE249" i="21"/>
  <c r="AE282" i="21"/>
  <c r="AE278" i="21"/>
  <c r="AE274" i="21"/>
  <c r="AE268" i="21"/>
  <c r="AE264" i="21"/>
  <c r="AE260" i="21"/>
  <c r="AE254" i="21"/>
  <c r="AE250" i="21"/>
  <c r="AE265" i="21"/>
  <c r="AE252" i="21"/>
  <c r="AE246" i="21"/>
  <c r="AE240" i="21"/>
  <c r="AE236" i="21"/>
  <c r="AE269" i="21"/>
  <c r="AE247" i="21"/>
  <c r="AE235" i="21"/>
  <c r="AE237" i="21"/>
  <c r="AE233" i="21"/>
  <c r="AE239" i="21"/>
  <c r="AE261" i="21"/>
  <c r="AE255" i="21"/>
  <c r="AE241" i="21"/>
  <c r="AE234" i="21"/>
  <c r="AE256" i="21"/>
  <c r="AE248" i="21"/>
  <c r="AE243" i="21"/>
  <c r="AE238" i="21"/>
  <c r="AE251" i="21"/>
  <c r="AE242" i="21"/>
  <c r="AE36" i="22"/>
  <c r="AE24" i="22"/>
  <c r="AE42" i="22"/>
  <c r="AE60" i="22"/>
  <c r="AE48" i="22"/>
  <c r="AE18" i="22"/>
  <c r="AE30" i="22"/>
  <c r="AE12" i="22"/>
  <c r="AE54" i="22"/>
  <c r="AE19" i="22"/>
  <c r="AE31" i="22"/>
  <c r="AE25" i="22"/>
  <c r="AE61" i="22"/>
  <c r="AE13" i="22"/>
  <c r="AE49" i="22"/>
  <c r="AE43" i="22"/>
  <c r="AE55" i="22"/>
  <c r="AE37" i="22"/>
  <c r="AE119" i="22"/>
  <c r="AE113" i="22"/>
  <c r="AE95" i="22"/>
  <c r="AE101" i="22"/>
  <c r="AE96" i="22"/>
  <c r="AE107" i="22"/>
  <c r="AE102" i="22"/>
  <c r="AE120" i="22"/>
  <c r="AE114" i="22"/>
  <c r="AE108" i="22"/>
  <c r="AE178" i="22"/>
  <c r="AE172" i="22"/>
  <c r="AE166" i="22"/>
  <c r="AE160" i="22"/>
  <c r="AE179" i="22"/>
  <c r="AE167" i="22"/>
  <c r="AE161" i="22"/>
  <c r="AE173" i="22"/>
  <c r="AE225" i="22"/>
  <c r="AE237" i="22"/>
  <c r="AE231" i="22"/>
  <c r="AE219" i="22"/>
  <c r="AE226" i="22"/>
  <c r="AE220" i="22"/>
  <c r="AE238" i="22"/>
  <c r="AE232" i="22"/>
  <c r="AE248" i="22"/>
  <c r="AE266" i="22"/>
  <c r="AE260" i="22"/>
  <c r="AE296" i="22"/>
  <c r="AE272" i="22"/>
  <c r="AE290" i="22"/>
  <c r="AE278" i="22"/>
  <c r="AE284" i="22"/>
  <c r="AE254" i="22"/>
  <c r="AE267" i="22"/>
  <c r="AE273" i="22"/>
  <c r="AE279" i="22"/>
  <c r="AE249" i="22"/>
  <c r="AE261" i="22"/>
  <c r="AE291" i="22"/>
  <c r="AE285" i="22"/>
  <c r="AE297" i="22"/>
  <c r="AE255" i="22"/>
  <c r="AE343" i="22"/>
  <c r="AE338" i="22"/>
  <c r="AE319" i="22"/>
  <c r="AE314" i="22"/>
  <c r="AE325" i="22"/>
  <c r="AE355" i="22"/>
  <c r="AE331" i="22"/>
  <c r="AE313" i="22"/>
  <c r="AE349" i="22"/>
  <c r="AE307" i="22"/>
  <c r="AE337" i="22"/>
  <c r="AE326" i="22"/>
  <c r="AE320" i="22"/>
  <c r="AE350" i="22"/>
  <c r="AE344" i="22"/>
  <c r="AE332" i="22"/>
  <c r="AE356" i="22"/>
  <c r="AE308" i="22"/>
  <c r="AE372" i="22"/>
  <c r="AE396" i="22"/>
  <c r="AE390" i="22"/>
  <c r="AE414" i="22"/>
  <c r="AE402" i="22"/>
  <c r="AE408" i="22"/>
  <c r="AE366" i="22"/>
  <c r="AE378" i="22"/>
  <c r="AE384" i="22"/>
  <c r="AE397" i="22"/>
  <c r="AE367" i="22"/>
  <c r="AE373" i="22"/>
  <c r="AE403" i="22"/>
  <c r="AE379" i="22"/>
  <c r="AE415" i="22"/>
  <c r="AE385" i="22"/>
  <c r="AE391" i="22"/>
  <c r="AE409" i="22"/>
  <c r="AE490" i="22"/>
  <c r="AE485" i="22"/>
  <c r="AE502" i="22"/>
  <c r="AE532" i="22"/>
  <c r="AE526" i="22"/>
  <c r="AE520" i="22"/>
  <c r="AE496" i="22"/>
  <c r="AE484" i="22"/>
  <c r="AE514" i="22"/>
  <c r="AE508" i="22"/>
  <c r="AE503" i="22"/>
  <c r="AE527" i="22"/>
  <c r="AE497" i="22"/>
  <c r="AE521" i="22"/>
  <c r="AE509" i="22"/>
  <c r="AE515" i="22"/>
  <c r="AE533" i="22"/>
  <c r="AE491" i="22"/>
  <c r="AE1348" i="22"/>
  <c r="AE1342" i="22"/>
  <c r="AE1324" i="22"/>
  <c r="AE1330" i="22"/>
  <c r="AE1318" i="22"/>
  <c r="AE1300" i="22"/>
  <c r="AE1301" i="22"/>
  <c r="AE1312" i="22"/>
  <c r="AE1336" i="22"/>
  <c r="AE1306" i="22"/>
  <c r="AE943" i="22"/>
  <c r="AE936" i="22"/>
  <c r="AE937" i="22"/>
  <c r="AE913" i="22"/>
  <c r="AE930" i="22"/>
  <c r="AE919" i="22"/>
  <c r="AE942" i="22"/>
  <c r="AE924" i="22"/>
  <c r="AE931" i="22"/>
  <c r="AE918" i="22"/>
  <c r="AE900" i="22"/>
  <c r="AE901" i="22"/>
  <c r="AE906" i="22"/>
  <c r="AE894" i="22"/>
  <c r="AE895" i="22"/>
  <c r="AE925" i="22"/>
  <c r="AE912" i="22"/>
  <c r="AE907" i="22"/>
  <c r="AE885" i="22"/>
  <c r="AE872" i="22"/>
  <c r="AE878" i="22"/>
  <c r="AE879" i="22"/>
  <c r="AE866" i="22"/>
  <c r="AE884" i="22"/>
  <c r="AE873" i="22"/>
  <c r="AE855" i="22"/>
  <c r="AE867" i="22"/>
  <c r="AE849" i="22"/>
  <c r="AE848" i="22"/>
  <c r="AE837" i="22"/>
  <c r="AE861" i="22"/>
  <c r="AE860" i="22"/>
  <c r="AE836" i="22"/>
  <c r="AE843" i="22"/>
  <c r="AE842" i="22"/>
  <c r="AE854" i="22"/>
  <c r="AE826" i="22"/>
  <c r="AE815" i="22"/>
  <c r="AE820" i="22"/>
  <c r="AE821" i="22"/>
  <c r="AE814" i="22"/>
  <c r="AE802" i="22"/>
  <c r="AE827" i="22"/>
  <c r="AE808" i="22"/>
  <c r="AE796" i="22"/>
  <c r="AE809" i="22"/>
  <c r="AE797" i="22"/>
  <c r="AE791" i="22"/>
  <c r="AE790" i="22"/>
  <c r="AE784" i="22"/>
  <c r="AE803" i="22"/>
  <c r="AE785" i="22"/>
  <c r="AE778" i="22"/>
  <c r="AE779" i="22"/>
  <c r="AE768" i="22"/>
  <c r="AE769" i="22"/>
  <c r="AE762" i="22"/>
  <c r="AE763" i="22"/>
  <c r="AE756" i="22"/>
  <c r="AE738" i="22"/>
  <c r="AE750" i="22"/>
  <c r="AE744" i="22"/>
  <c r="AE732" i="22"/>
  <c r="AE739" i="22"/>
  <c r="AE745" i="22"/>
  <c r="AE757" i="22"/>
  <c r="AE726" i="22"/>
  <c r="AE727" i="22"/>
  <c r="AE751" i="22"/>
  <c r="AE720" i="22"/>
  <c r="AE721" i="22"/>
  <c r="AE733" i="22"/>
  <c r="AE709" i="22"/>
  <c r="AE710" i="22"/>
  <c r="AE697" i="22"/>
  <c r="AE698" i="22"/>
  <c r="AE704" i="22"/>
  <c r="AE686" i="22"/>
  <c r="AE703" i="22"/>
  <c r="AE691" i="22"/>
  <c r="AE679" i="22"/>
  <c r="AE692" i="22"/>
  <c r="AE680" i="22"/>
  <c r="AE667" i="22"/>
  <c r="AE662" i="22"/>
  <c r="AE685" i="22"/>
  <c r="AE674" i="22"/>
  <c r="AE673" i="22"/>
  <c r="AE661" i="22"/>
  <c r="AE668" i="22"/>
  <c r="AE650" i="22"/>
  <c r="AE633" i="22"/>
  <c r="AE651" i="22"/>
  <c r="AE638" i="22"/>
  <c r="AE639" i="22"/>
  <c r="AE644" i="22"/>
  <c r="AE645" i="22"/>
  <c r="AE632" i="22"/>
  <c r="AE621" i="22"/>
  <c r="AE626" i="22"/>
  <c r="AE627" i="22"/>
  <c r="AE614" i="22"/>
  <c r="AE615" i="22"/>
  <c r="AE602" i="22"/>
  <c r="AE620" i="22"/>
  <c r="AE603" i="22"/>
  <c r="AE609" i="22"/>
  <c r="AE608" i="22"/>
  <c r="AE543" i="22"/>
  <c r="AE561" i="22"/>
  <c r="AE591" i="22"/>
  <c r="AE585" i="22"/>
  <c r="AE555" i="22"/>
  <c r="AE567" i="22"/>
  <c r="AE579" i="22"/>
  <c r="AE573" i="22"/>
  <c r="AE549" i="22"/>
  <c r="AE544" i="22"/>
  <c r="AE562" i="22"/>
  <c r="AE586" i="22"/>
  <c r="AE568" i="22"/>
  <c r="AE550" i="22"/>
  <c r="AE556" i="22"/>
  <c r="AE574" i="22"/>
  <c r="AE580" i="22"/>
  <c r="AE592" i="22"/>
  <c r="AE461" i="22"/>
  <c r="AE462" i="22"/>
  <c r="AE467" i="22"/>
  <c r="AE468" i="22"/>
  <c r="AE456" i="22"/>
  <c r="AE443" i="22"/>
  <c r="AE474" i="22"/>
  <c r="AE473" i="22"/>
  <c r="AE450" i="22"/>
  <c r="AE449" i="22"/>
  <c r="AE438" i="22"/>
  <c r="AE432" i="22"/>
  <c r="AE426" i="22"/>
  <c r="AE444" i="22"/>
  <c r="AE437" i="22"/>
  <c r="AE455" i="22"/>
  <c r="AE431" i="22"/>
  <c r="AE425" i="22"/>
  <c r="AE110" i="21"/>
  <c r="AE106" i="21"/>
  <c r="AE111" i="21"/>
  <c r="AE107" i="21"/>
  <c r="AE103" i="21"/>
  <c r="AE112" i="21"/>
  <c r="AE108" i="21"/>
  <c r="AE104" i="21"/>
  <c r="AE113" i="21"/>
  <c r="AE109" i="21"/>
  <c r="AE105" i="21"/>
  <c r="AE229" i="21"/>
  <c r="AE225" i="21"/>
  <c r="AE221" i="21"/>
  <c r="AE215" i="21"/>
  <c r="AE211" i="21"/>
  <c r="AE207" i="21"/>
  <c r="AE201" i="21"/>
  <c r="AE197" i="21"/>
  <c r="AE230" i="21"/>
  <c r="AE226" i="21"/>
  <c r="AE222" i="21"/>
  <c r="AE216" i="21"/>
  <c r="AE212" i="21"/>
  <c r="AE208" i="21"/>
  <c r="AE202" i="21"/>
  <c r="AE198" i="21"/>
  <c r="AE217" i="21"/>
  <c r="AE209" i="21"/>
  <c r="AE227" i="21"/>
  <c r="AE200" i="21"/>
  <c r="AE224" i="21"/>
  <c r="AE199" i="21"/>
  <c r="AE228" i="21"/>
  <c r="AE223" i="21"/>
  <c r="AE214" i="21"/>
  <c r="AE213" i="21"/>
  <c r="AE204" i="21"/>
  <c r="AE195" i="21"/>
  <c r="AE220" i="21"/>
  <c r="AE203" i="21"/>
  <c r="AE194" i="21"/>
  <c r="AE210" i="21"/>
  <c r="AE196" i="21"/>
  <c r="AE181" i="21"/>
  <c r="AE185" i="21"/>
  <c r="AE189" i="21"/>
  <c r="AE169" i="21"/>
  <c r="AE173" i="21"/>
  <c r="AE177" i="21"/>
  <c r="AE157" i="21"/>
  <c r="AE161" i="21"/>
  <c r="AE183" i="21"/>
  <c r="AE187" i="21"/>
  <c r="AE191" i="21"/>
  <c r="AE182" i="21"/>
  <c r="AE186" i="21"/>
  <c r="AE190" i="21"/>
  <c r="AE170" i="21"/>
  <c r="AE174" i="21"/>
  <c r="AE178" i="21"/>
  <c r="AE184" i="21"/>
  <c r="AE171" i="21"/>
  <c r="AE163" i="21"/>
  <c r="AE172" i="21"/>
  <c r="AE188" i="21"/>
  <c r="AE159" i="21"/>
  <c r="AE175" i="21"/>
  <c r="AE155" i="21"/>
  <c r="AE162" i="21"/>
  <c r="AE165" i="21"/>
  <c r="AE158" i="21"/>
  <c r="AE168" i="21"/>
  <c r="AE176" i="21"/>
  <c r="AE160" i="21"/>
  <c r="AE164" i="21"/>
  <c r="AE156" i="21"/>
  <c r="AE151" i="21"/>
  <c r="AE147" i="21"/>
  <c r="AE143" i="21"/>
  <c r="AE137" i="21"/>
  <c r="AE133" i="21"/>
  <c r="AE129" i="21"/>
  <c r="AE123" i="21"/>
  <c r="AE119" i="21"/>
  <c r="AE100" i="21"/>
  <c r="AE149" i="21"/>
  <c r="AE145" i="21"/>
  <c r="AE139" i="21"/>
  <c r="AE135" i="21"/>
  <c r="AE131" i="21"/>
  <c r="AE125" i="21"/>
  <c r="AE121" i="21"/>
  <c r="AE117" i="21"/>
  <c r="AE150" i="21"/>
  <c r="AE146" i="21"/>
  <c r="AE142" i="21"/>
  <c r="AE136" i="21"/>
  <c r="AE132" i="21"/>
  <c r="AE94" i="21"/>
  <c r="AE90" i="21"/>
  <c r="AE84" i="21"/>
  <c r="AE80" i="21"/>
  <c r="AE74" i="21"/>
  <c r="AE70" i="21"/>
  <c r="AE66" i="21"/>
  <c r="AE60" i="21"/>
  <c r="AE56" i="21"/>
  <c r="AE46" i="21"/>
  <c r="AE32" i="21"/>
  <c r="AE19" i="21"/>
  <c r="AE15" i="21"/>
  <c r="AE13" i="21"/>
  <c r="AE69" i="21"/>
  <c r="AE59" i="21"/>
  <c r="AE14" i="21"/>
  <c r="AE138" i="21"/>
  <c r="AE120" i="21"/>
  <c r="AE9" i="21"/>
  <c r="AE83" i="21"/>
  <c r="AE45" i="21"/>
  <c r="AE122" i="21"/>
  <c r="AE98" i="21"/>
  <c r="AE95" i="21"/>
  <c r="AE91" i="21"/>
  <c r="AE85" i="21"/>
  <c r="AE81" i="21"/>
  <c r="AE77" i="21"/>
  <c r="AE71" i="21"/>
  <c r="AE67" i="21"/>
  <c r="AE61" i="21"/>
  <c r="AE57" i="21"/>
  <c r="AE47" i="21"/>
  <c r="AE43" i="21"/>
  <c r="AE33" i="21"/>
  <c r="AE29" i="21"/>
  <c r="AE12" i="21"/>
  <c r="AE79" i="21"/>
  <c r="AE73" i="21"/>
  <c r="AE99" i="21"/>
  <c r="AE134" i="21"/>
  <c r="AE126" i="21"/>
  <c r="AE118" i="21"/>
  <c r="AE20" i="21"/>
  <c r="AE16" i="21"/>
  <c r="AE18" i="21"/>
  <c r="AE148" i="21"/>
  <c r="AE144" i="21"/>
  <c r="AE96" i="21"/>
  <c r="AE92" i="21"/>
  <c r="AE86" i="21"/>
  <c r="AE82" i="21"/>
  <c r="AE78" i="21"/>
  <c r="AE72" i="21"/>
  <c r="AE68" i="21"/>
  <c r="AE64" i="21"/>
  <c r="AE58" i="21"/>
  <c r="AE48" i="21"/>
  <c r="AE44" i="21"/>
  <c r="AE34" i="21"/>
  <c r="AE30" i="21"/>
  <c r="AE152" i="21"/>
  <c r="AE87" i="21"/>
  <c r="AE65" i="21"/>
  <c r="AE35" i="21"/>
  <c r="AE130" i="21"/>
  <c r="AE124" i="21"/>
  <c r="AE116" i="21"/>
  <c r="AE21" i="21"/>
  <c r="AE17" i="21"/>
  <c r="AE97" i="21"/>
  <c r="AE93" i="21"/>
  <c r="AE31" i="21"/>
  <c r="AE22" i="21"/>
  <c r="AD1" i="15"/>
  <c r="T1" i="12"/>
  <c r="U1" i="11"/>
  <c r="T1" i="10"/>
  <c r="U1" i="9"/>
  <c r="T1" i="8"/>
  <c r="J290" i="6"/>
  <c r="J271" i="6"/>
  <c r="J264" i="6"/>
  <c r="G78" i="7"/>
  <c r="J64" i="6"/>
  <c r="J239" i="6"/>
  <c r="G91" i="7"/>
  <c r="G90" i="7"/>
  <c r="G89" i="7"/>
  <c r="G88" i="7"/>
  <c r="G86" i="7"/>
  <c r="G77" i="7"/>
  <c r="G72" i="7"/>
  <c r="G32" i="7"/>
  <c r="G30" i="7"/>
  <c r="G28" i="7"/>
  <c r="G26" i="7"/>
  <c r="G24" i="7"/>
  <c r="G22" i="7"/>
  <c r="G20" i="7"/>
  <c r="G18" i="7"/>
  <c r="G17" i="7"/>
  <c r="G15" i="7"/>
  <c r="G13" i="7"/>
  <c r="G11" i="7"/>
  <c r="A2" i="6"/>
  <c r="L1" i="6"/>
  <c r="E60" i="5"/>
  <c r="E59" i="5"/>
  <c r="E58" i="5"/>
  <c r="E57" i="5"/>
  <c r="E56" i="5"/>
  <c r="E55" i="5"/>
  <c r="E54" i="5"/>
  <c r="E53" i="5"/>
  <c r="D43" i="5"/>
  <c r="D42" i="5"/>
  <c r="L41" i="5"/>
  <c r="K41" i="5"/>
  <c r="J41" i="5"/>
  <c r="I41" i="5"/>
  <c r="H41" i="5"/>
  <c r="G41" i="5"/>
  <c r="F41" i="5"/>
  <c r="E41" i="5"/>
  <c r="D41" i="5"/>
  <c r="D40" i="5"/>
  <c r="D39" i="5"/>
  <c r="D38" i="5"/>
  <c r="D37" i="5"/>
  <c r="D35" i="5"/>
  <c r="D34" i="5"/>
  <c r="D33" i="5"/>
  <c r="L32" i="5"/>
  <c r="K32" i="5"/>
  <c r="J32" i="5"/>
  <c r="I32" i="5"/>
  <c r="H32" i="5"/>
  <c r="G32" i="5"/>
  <c r="F32" i="5"/>
  <c r="E32" i="5"/>
  <c r="D32" i="5"/>
  <c r="D31" i="5"/>
  <c r="D30" i="5"/>
  <c r="D29" i="5"/>
  <c r="B21" i="5"/>
  <c r="B17" i="5"/>
  <c r="B10" i="5"/>
  <c r="B9" i="5"/>
  <c r="B5" i="5"/>
  <c r="J97" i="3"/>
  <c r="E7" i="2"/>
  <c r="AD314" i="21"/>
  <c r="AE309" i="21"/>
  <c r="AE296" i="21"/>
  <c r="AE283" i="21"/>
  <c r="AE127" i="21"/>
  <c r="AE88" i="21"/>
  <c r="AE36" i="21"/>
  <c r="AE153" i="21"/>
  <c r="AE205" i="21"/>
  <c r="AE23" i="21"/>
  <c r="AE75" i="21"/>
  <c r="AE179" i="21"/>
  <c r="AE218" i="21"/>
  <c r="AE244" i="21"/>
  <c r="AE140" i="21"/>
  <c r="AE49" i="21"/>
  <c r="AE231" i="21"/>
  <c r="AE101" i="21"/>
  <c r="AE62" i="21"/>
  <c r="AE166" i="21"/>
  <c r="AE192" i="21"/>
  <c r="AE270" i="21"/>
  <c r="AE114" i="21"/>
  <c r="AE257" i="21"/>
  <c r="AE1" i="15"/>
  <c r="U1" i="12"/>
  <c r="V1" i="11"/>
  <c r="U1" i="10"/>
  <c r="V1" i="9"/>
  <c r="U1" i="8"/>
  <c r="H72" i="5"/>
  <c r="H75" i="5"/>
  <c r="H71" i="5"/>
  <c r="H76" i="5"/>
  <c r="H73" i="5"/>
  <c r="H69" i="5"/>
  <c r="H74" i="5"/>
  <c r="H70" i="5"/>
  <c r="M1" i="6"/>
  <c r="AE314" i="21"/>
  <c r="D52" i="33"/>
  <c r="V1" i="12"/>
  <c r="W1" i="11"/>
  <c r="V1" i="10"/>
  <c r="W1" i="9"/>
  <c r="V1" i="8"/>
  <c r="N1" i="6"/>
  <c r="D78" i="33"/>
  <c r="W1" i="12"/>
  <c r="X1" i="11"/>
  <c r="W1" i="10"/>
  <c r="X1" i="9"/>
  <c r="W1" i="8"/>
  <c r="O1" i="6"/>
  <c r="X1" i="12"/>
  <c r="Y1" i="11"/>
  <c r="X1" i="10"/>
  <c r="Y1" i="9"/>
  <c r="X1" i="8"/>
  <c r="P1" i="6"/>
  <c r="Y1" i="12"/>
  <c r="Z1" i="11"/>
  <c r="Y1" i="10"/>
  <c r="Z1" i="9"/>
  <c r="Y1" i="8"/>
  <c r="Q1" i="6"/>
  <c r="Z1" i="12"/>
  <c r="AA1" i="11"/>
  <c r="Z1" i="10"/>
  <c r="AA1" i="9"/>
  <c r="Z1" i="8"/>
  <c r="R1" i="6"/>
  <c r="AA1" i="12"/>
  <c r="AB1" i="11"/>
  <c r="AA1" i="10"/>
  <c r="AB1" i="9"/>
  <c r="AA1" i="8"/>
  <c r="S1" i="6"/>
  <c r="AB1" i="12"/>
  <c r="AC1" i="11"/>
  <c r="AB1" i="10"/>
  <c r="AC1" i="9"/>
  <c r="AB1" i="8"/>
  <c r="T1" i="6"/>
  <c r="AC1" i="12"/>
  <c r="AD1" i="11"/>
  <c r="AC1" i="10"/>
  <c r="AD1" i="9"/>
  <c r="AC1" i="8"/>
  <c r="U1" i="6"/>
  <c r="AD1" i="12"/>
  <c r="AE1" i="11"/>
  <c r="AD1" i="10"/>
  <c r="AE1" i="9"/>
  <c r="AD1" i="8"/>
  <c r="V1" i="6"/>
  <c r="AE1" i="12"/>
  <c r="AE1" i="10"/>
  <c r="AE1" i="8"/>
  <c r="W1" i="6"/>
  <c r="X1" i="6"/>
  <c r="Y1" i="6"/>
  <c r="Z1" i="6"/>
  <c r="AA1" i="6"/>
  <c r="AB1" i="6"/>
  <c r="AC1" i="6"/>
  <c r="AD1" i="6"/>
  <c r="AE1" i="6"/>
  <c r="G17" i="20" l="1"/>
  <c r="E70" i="20"/>
  <c r="AH70" i="20"/>
  <c r="AH71" i="20" s="1"/>
  <c r="AH79" i="20" s="1"/>
  <c r="K32" i="19"/>
  <c r="K33" i="19" s="1"/>
  <c r="K41" i="19" s="1"/>
  <c r="H106" i="7"/>
  <c r="H389" i="7"/>
  <c r="G139" i="20"/>
  <c r="U242" i="20"/>
  <c r="U273" i="20"/>
  <c r="J273" i="20"/>
  <c r="J242" i="20"/>
  <c r="H190" i="20"/>
  <c r="H191" i="20" s="1"/>
  <c r="H199" i="20" s="1"/>
  <c r="H273" i="20" s="1"/>
  <c r="T273" i="20"/>
  <c r="T242" i="20"/>
  <c r="G273" i="20"/>
  <c r="G242" i="20"/>
  <c r="I273" i="20"/>
  <c r="I242" i="20"/>
  <c r="K242" i="20"/>
  <c r="K273" i="20"/>
  <c r="H242" i="20"/>
  <c r="V242" i="20"/>
  <c r="V273" i="20"/>
  <c r="L273" i="20"/>
  <c r="L242" i="20"/>
  <c r="W242" i="20"/>
  <c r="Q273" i="20"/>
  <c r="O242" i="20"/>
  <c r="P190" i="20"/>
  <c r="P191" i="20" s="1"/>
  <c r="P199" i="20" s="1"/>
  <c r="X190" i="20"/>
  <c r="X191" i="20" s="1"/>
  <c r="X199" i="20" s="1"/>
  <c r="E190" i="20"/>
  <c r="E191" i="20" s="1"/>
  <c r="E199" i="20" s="1"/>
  <c r="Q70" i="20"/>
  <c r="H98" i="7"/>
  <c r="Z71" i="20"/>
  <c r="Z79" i="20" s="1"/>
  <c r="Y70" i="20"/>
  <c r="X70" i="20"/>
  <c r="O70" i="20"/>
  <c r="H96" i="7"/>
  <c r="H100" i="7"/>
  <c r="H388" i="7"/>
  <c r="O228" i="19"/>
  <c r="O229" i="19" s="1"/>
  <c r="O237" i="19" s="1"/>
  <c r="Q228" i="19"/>
  <c r="Q229" i="19" s="1"/>
  <c r="Q237" i="19" s="1"/>
  <c r="S228" i="19"/>
  <c r="S229" i="19" s="1"/>
  <c r="S237" i="19" s="1"/>
  <c r="D24" i="53"/>
  <c r="D32" i="53" s="1"/>
  <c r="H384" i="7"/>
  <c r="G13" i="19"/>
  <c r="U1325" i="22"/>
  <c r="V1325" i="22"/>
  <c r="P1325" i="22"/>
  <c r="AC1325" i="22"/>
  <c r="O1325" i="22"/>
  <c r="S1325" i="22"/>
  <c r="W1325" i="22"/>
  <c r="Q1325" i="22"/>
  <c r="X1325" i="22"/>
  <c r="T1325" i="22"/>
  <c r="AA1325" i="22"/>
  <c r="AB1325" i="22"/>
  <c r="R1325" i="22"/>
  <c r="Y1325" i="22"/>
  <c r="Z1325" i="22"/>
  <c r="AD1325" i="22"/>
  <c r="AE1325" i="22"/>
  <c r="K1354" i="22"/>
  <c r="Y1331" i="22"/>
  <c r="W1331" i="22"/>
  <c r="AA1331" i="22"/>
  <c r="AB1331" i="22"/>
  <c r="AE1331" i="22"/>
  <c r="Q1331" i="22"/>
  <c r="R1331" i="22"/>
  <c r="S1331" i="22"/>
  <c r="AC1331" i="22"/>
  <c r="AD1331" i="22"/>
  <c r="X1331" i="22"/>
  <c r="P1331" i="22"/>
  <c r="T1331" i="22"/>
  <c r="U1331" i="22"/>
  <c r="V1331" i="22"/>
  <c r="Z1331" i="22"/>
  <c r="W1343" i="22"/>
  <c r="Z1343" i="22"/>
  <c r="AA1343" i="22"/>
  <c r="AE1343" i="22"/>
  <c r="AC1343" i="22"/>
  <c r="S1343" i="22"/>
  <c r="X1343" i="22"/>
  <c r="U1343" i="22"/>
  <c r="V1343" i="22"/>
  <c r="T1343" i="22"/>
  <c r="R1343" i="22"/>
  <c r="AD1343" i="22"/>
  <c r="Y1343" i="22"/>
  <c r="AB1343" i="22"/>
  <c r="O1307" i="22"/>
  <c r="P1307" i="22"/>
  <c r="S1307" i="22"/>
  <c r="Y1307" i="22"/>
  <c r="AB1307" i="22"/>
  <c r="M1307" i="22"/>
  <c r="R1307" i="22"/>
  <c r="U1307" i="22"/>
  <c r="W1307" i="22"/>
  <c r="AC1307" i="22"/>
  <c r="AD1307" i="22"/>
  <c r="T1307" i="22"/>
  <c r="AE1307" i="22"/>
  <c r="Z1307" i="22"/>
  <c r="L1307" i="22"/>
  <c r="N1307" i="22"/>
  <c r="V1307" i="22"/>
  <c r="X1307" i="22"/>
  <c r="Q1307" i="22"/>
  <c r="AA1307" i="22"/>
  <c r="L1354" i="22"/>
  <c r="P1313" i="22"/>
  <c r="Z1313" i="22"/>
  <c r="Q1313" i="22"/>
  <c r="T1313" i="22"/>
  <c r="AD1313" i="22"/>
  <c r="O1313" i="22"/>
  <c r="V1313" i="22"/>
  <c r="X1313" i="22"/>
  <c r="U1313" i="22"/>
  <c r="W1313" i="22"/>
  <c r="Y1313" i="22"/>
  <c r="AA1313" i="22"/>
  <c r="AB1313" i="22"/>
  <c r="AC1313" i="22"/>
  <c r="N1313" i="22"/>
  <c r="S1313" i="22"/>
  <c r="M1313" i="22"/>
  <c r="R1313" i="22"/>
  <c r="AE1313" i="22"/>
  <c r="V1337" i="22"/>
  <c r="Y1337" i="22"/>
  <c r="Q1337" i="22"/>
  <c r="Q1354" i="22" s="1"/>
  <c r="R1337" i="22"/>
  <c r="U1337" i="22"/>
  <c r="AB1337" i="22"/>
  <c r="S1337" i="22"/>
  <c r="Z1337" i="22"/>
  <c r="W1337" i="22"/>
  <c r="AE1337" i="22"/>
  <c r="AD1337" i="22"/>
  <c r="T1337" i="22"/>
  <c r="X1337" i="22"/>
  <c r="AA1337" i="22"/>
  <c r="AC1337" i="22"/>
  <c r="O1319" i="22"/>
  <c r="S1319" i="22"/>
  <c r="T1319" i="22"/>
  <c r="T1354" i="22" s="1"/>
  <c r="W1319" i="22"/>
  <c r="AB1319" i="22"/>
  <c r="AE1319" i="22"/>
  <c r="AE1354" i="22" s="1"/>
  <c r="X1319" i="22"/>
  <c r="AA1319" i="22"/>
  <c r="P1319" i="22"/>
  <c r="U1319" i="22"/>
  <c r="Y1319" i="22"/>
  <c r="Z1319" i="22"/>
  <c r="AC1319" i="22"/>
  <c r="N1319" i="22"/>
  <c r="N1354" i="22" s="1"/>
  <c r="V1319" i="22"/>
  <c r="R1319" i="22"/>
  <c r="AD1319" i="22"/>
  <c r="Q1319" i="22"/>
  <c r="S1349" i="22"/>
  <c r="Y1349" i="22"/>
  <c r="X1349" i="22"/>
  <c r="AD1349" i="22"/>
  <c r="W1349" i="22"/>
  <c r="T1349" i="22"/>
  <c r="AC1349" i="22"/>
  <c r="V1349" i="22"/>
  <c r="AE1349" i="22"/>
  <c r="U1349" i="22"/>
  <c r="Z1349" i="22"/>
  <c r="AA1349" i="22"/>
  <c r="AB1349" i="22"/>
  <c r="E128" i="19"/>
  <c r="E129" i="19" s="1"/>
  <c r="E137" i="19" s="1"/>
  <c r="E139" i="19" s="1"/>
  <c r="G109" i="19"/>
  <c r="H120" i="7"/>
  <c r="W228" i="19"/>
  <c r="W229" i="19" s="1"/>
  <c r="W237" i="19" s="1"/>
  <c r="Y228" i="19"/>
  <c r="Y229" i="19" s="1"/>
  <c r="Y237" i="19" s="1"/>
  <c r="AA228" i="19"/>
  <c r="AA229" i="19" s="1"/>
  <c r="AA237" i="19" s="1"/>
  <c r="F32" i="19"/>
  <c r="F33" i="19" s="1"/>
  <c r="F41" i="19" s="1"/>
  <c r="H32" i="19"/>
  <c r="H33" i="19" s="1"/>
  <c r="H41" i="19" s="1"/>
  <c r="F39" i="77"/>
  <c r="I32" i="19"/>
  <c r="I33" i="19" s="1"/>
  <c r="I41" i="19" s="1"/>
  <c r="U228" i="19"/>
  <c r="U229" i="19" s="1"/>
  <c r="U237" i="19" s="1"/>
  <c r="AE228" i="19"/>
  <c r="AE229" i="19" s="1"/>
  <c r="AE237" i="19" s="1"/>
  <c r="AG228" i="19"/>
  <c r="AG229" i="19" s="1"/>
  <c r="AG237" i="19" s="1"/>
  <c r="L228" i="19"/>
  <c r="L229" i="19" s="1"/>
  <c r="L237" i="19" s="1"/>
  <c r="G19" i="19"/>
  <c r="F228" i="19"/>
  <c r="F229" i="19" s="1"/>
  <c r="F237" i="19" s="1"/>
  <c r="H228" i="19"/>
  <c r="H229" i="19" s="1"/>
  <c r="H237" i="19" s="1"/>
  <c r="J228" i="19"/>
  <c r="J229" i="19" s="1"/>
  <c r="J237" i="19" s="1"/>
  <c r="T228" i="19"/>
  <c r="T229" i="19" s="1"/>
  <c r="T237" i="19" s="1"/>
  <c r="P228" i="19"/>
  <c r="P229" i="19" s="1"/>
  <c r="P237" i="19" s="1"/>
  <c r="R228" i="19"/>
  <c r="R229" i="19" s="1"/>
  <c r="R237" i="19" s="1"/>
  <c r="AB228" i="19"/>
  <c r="AB229" i="19" s="1"/>
  <c r="AB237" i="19" s="1"/>
  <c r="M228" i="19"/>
  <c r="M229" i="19" s="1"/>
  <c r="M237" i="19" s="1"/>
  <c r="G32" i="19"/>
  <c r="G33" i="19" s="1"/>
  <c r="G41" i="19" s="1"/>
  <c r="X228" i="19"/>
  <c r="X229" i="19" s="1"/>
  <c r="X237" i="19" s="1"/>
  <c r="Z228" i="19"/>
  <c r="Z229" i="19" s="1"/>
  <c r="Z237" i="19" s="1"/>
  <c r="AF228" i="19"/>
  <c r="AF229" i="19" s="1"/>
  <c r="AF237" i="19" s="1"/>
  <c r="AH228" i="19"/>
  <c r="AH229" i="19" s="1"/>
  <c r="AH237" i="19" s="1"/>
  <c r="AD228" i="19"/>
  <c r="AD229" i="19" s="1"/>
  <c r="AD237" i="19" s="1"/>
  <c r="AC228" i="19"/>
  <c r="AC229" i="19" s="1"/>
  <c r="AC237" i="19" s="1"/>
  <c r="V228" i="19"/>
  <c r="V229" i="19" s="1"/>
  <c r="V237" i="19" s="1"/>
  <c r="G228" i="19"/>
  <c r="G229" i="19" s="1"/>
  <c r="G237" i="19" s="1"/>
  <c r="I228" i="19"/>
  <c r="I229" i="19" s="1"/>
  <c r="I237" i="19" s="1"/>
  <c r="K228" i="19"/>
  <c r="K229" i="19" s="1"/>
  <c r="K237" i="19" s="1"/>
  <c r="H88" i="7"/>
  <c r="U128" i="19"/>
  <c r="U129" i="19" s="1"/>
  <c r="U137" i="19" s="1"/>
  <c r="U150" i="19" s="1"/>
  <c r="L128" i="19"/>
  <c r="L129" i="19" s="1"/>
  <c r="L137" i="19" s="1"/>
  <c r="AH128" i="19"/>
  <c r="AH129" i="19" s="1"/>
  <c r="AH137" i="19" s="1"/>
  <c r="G115" i="19"/>
  <c r="J128" i="19"/>
  <c r="J129" i="19" s="1"/>
  <c r="J137" i="19" s="1"/>
  <c r="I79" i="19"/>
  <c r="I80" i="19" s="1"/>
  <c r="I88" i="19" s="1"/>
  <c r="N79" i="19"/>
  <c r="N80" i="19" s="1"/>
  <c r="N88" i="19" s="1"/>
  <c r="AF128" i="19"/>
  <c r="AF129" i="19" s="1"/>
  <c r="AF137" i="19" s="1"/>
  <c r="AE128" i="19"/>
  <c r="AE129" i="19" s="1"/>
  <c r="AE137" i="19" s="1"/>
  <c r="AD128" i="19"/>
  <c r="AD129" i="19" s="1"/>
  <c r="AD137" i="19" s="1"/>
  <c r="P128" i="19"/>
  <c r="P129" i="19" s="1"/>
  <c r="P137" i="19" s="1"/>
  <c r="P150" i="19" s="1"/>
  <c r="Y128" i="19"/>
  <c r="Y129" i="19" s="1"/>
  <c r="Y137" i="19" s="1"/>
  <c r="L79" i="19"/>
  <c r="L80" i="19" s="1"/>
  <c r="L88" i="19" s="1"/>
  <c r="V128" i="19"/>
  <c r="V129" i="19" s="1"/>
  <c r="V137" i="19" s="1"/>
  <c r="V150" i="19" s="1"/>
  <c r="M128" i="19"/>
  <c r="M129" i="19" s="1"/>
  <c r="M137" i="19" s="1"/>
  <c r="AA128" i="19"/>
  <c r="AA129" i="19" s="1"/>
  <c r="AA137" i="19" s="1"/>
  <c r="Z128" i="19"/>
  <c r="Z129" i="19" s="1"/>
  <c r="Z137" i="19" s="1"/>
  <c r="F79" i="19"/>
  <c r="F80" i="19" s="1"/>
  <c r="F88" i="19" s="1"/>
  <c r="J79" i="19"/>
  <c r="J80" i="19" s="1"/>
  <c r="J88" i="19" s="1"/>
  <c r="Q128" i="19"/>
  <c r="Q129" i="19" s="1"/>
  <c r="Q137" i="19" s="1"/>
  <c r="Q150" i="19" s="1"/>
  <c r="W128" i="19"/>
  <c r="W129" i="19" s="1"/>
  <c r="W137" i="19" s="1"/>
  <c r="W150" i="19" s="1"/>
  <c r="H128" i="19"/>
  <c r="H129" i="19" s="1"/>
  <c r="H137" i="19" s="1"/>
  <c r="N128" i="19"/>
  <c r="N129" i="19" s="1"/>
  <c r="N137" i="19" s="1"/>
  <c r="N150" i="19" s="1"/>
  <c r="AB128" i="19"/>
  <c r="AB129" i="19" s="1"/>
  <c r="AB137" i="19" s="1"/>
  <c r="S128" i="19"/>
  <c r="S129" i="19" s="1"/>
  <c r="S137" i="19" s="1"/>
  <c r="S150" i="19" s="1"/>
  <c r="R128" i="19"/>
  <c r="R129" i="19" s="1"/>
  <c r="R137" i="19" s="1"/>
  <c r="R150" i="19" s="1"/>
  <c r="G79" i="19"/>
  <c r="G80" i="19" s="1"/>
  <c r="G88" i="19" s="1"/>
  <c r="M79" i="19"/>
  <c r="M80" i="19" s="1"/>
  <c r="M88" i="19" s="1"/>
  <c r="X128" i="19"/>
  <c r="X129" i="19" s="1"/>
  <c r="X137" i="19" s="1"/>
  <c r="X150" i="19" s="1"/>
  <c r="O128" i="19"/>
  <c r="O129" i="19" s="1"/>
  <c r="O137" i="19" s="1"/>
  <c r="O150" i="19" s="1"/>
  <c r="K79" i="19"/>
  <c r="K80" i="19" s="1"/>
  <c r="K88" i="19" s="1"/>
  <c r="I128" i="19"/>
  <c r="I129" i="19" s="1"/>
  <c r="I137" i="19" s="1"/>
  <c r="H79" i="19"/>
  <c r="H80" i="19" s="1"/>
  <c r="H88" i="19" s="1"/>
  <c r="F128" i="19"/>
  <c r="F129" i="19" s="1"/>
  <c r="G128" i="19"/>
  <c r="G129" i="19" s="1"/>
  <c r="G137" i="19" s="1"/>
  <c r="G150" i="19" s="1"/>
  <c r="T128" i="19"/>
  <c r="T129" i="19" s="1"/>
  <c r="T137" i="19" s="1"/>
  <c r="T150" i="19" s="1"/>
  <c r="AG128" i="19"/>
  <c r="AG129" i="19" s="1"/>
  <c r="AG137" i="19" s="1"/>
  <c r="AC128" i="19"/>
  <c r="AC129" i="19" s="1"/>
  <c r="AC137" i="19" s="1"/>
  <c r="K128" i="19"/>
  <c r="K129" i="19" s="1"/>
  <c r="K137" i="19" s="1"/>
  <c r="E88" i="19"/>
  <c r="E32" i="19"/>
  <c r="E33" i="19" s="1"/>
  <c r="E41" i="19" s="1"/>
  <c r="G60" i="19"/>
  <c r="E71" i="20" l="1"/>
  <c r="E79" i="20" s="1"/>
  <c r="J32" i="19"/>
  <c r="J33" i="19" s="1"/>
  <c r="J41" i="19" s="1"/>
  <c r="F45" i="19" s="1"/>
  <c r="X242" i="20"/>
  <c r="X273" i="20"/>
  <c r="P273" i="20"/>
  <c r="P242" i="20"/>
  <c r="F203" i="20"/>
  <c r="F207" i="20"/>
  <c r="F209" i="20"/>
  <c r="AJ199" i="20"/>
  <c r="E273" i="20"/>
  <c r="E201" i="20"/>
  <c r="F201" i="20" s="1"/>
  <c r="G201" i="20" s="1"/>
  <c r="H201" i="20" s="1"/>
  <c r="I201" i="20" s="1"/>
  <c r="J201" i="20" s="1"/>
  <c r="K201" i="20" s="1"/>
  <c r="L201" i="20" s="1"/>
  <c r="M201" i="20" s="1"/>
  <c r="N201" i="20" s="1"/>
  <c r="O201" i="20" s="1"/>
  <c r="P201" i="20" s="1"/>
  <c r="Q201" i="20" s="1"/>
  <c r="R201" i="20" s="1"/>
  <c r="S201" i="20" s="1"/>
  <c r="T201" i="20" s="1"/>
  <c r="U201" i="20" s="1"/>
  <c r="V201" i="20" s="1"/>
  <c r="W201" i="20" s="1"/>
  <c r="X201" i="20" s="1"/>
  <c r="Y201" i="20" s="1"/>
  <c r="Z201" i="20" s="1"/>
  <c r="AA201" i="20" s="1"/>
  <c r="AB201" i="20" s="1"/>
  <c r="AC201" i="20" s="1"/>
  <c r="AD201" i="20" s="1"/>
  <c r="AE201" i="20" s="1"/>
  <c r="AF201" i="20" s="1"/>
  <c r="AG201" i="20" s="1"/>
  <c r="AH201" i="20" s="1"/>
  <c r="F208" i="20"/>
  <c r="F204" i="20"/>
  <c r="F205" i="20"/>
  <c r="E242" i="20"/>
  <c r="AD32" i="19"/>
  <c r="AD33" i="19" s="1"/>
  <c r="AD41" i="19" s="1"/>
  <c r="Y71" i="20"/>
  <c r="Y79" i="20" s="1"/>
  <c r="V32" i="19"/>
  <c r="V33" i="19" s="1"/>
  <c r="V41" i="19" s="1"/>
  <c r="Q71" i="20"/>
  <c r="Q79" i="20" s="1"/>
  <c r="Q124" i="20" s="1"/>
  <c r="X71" i="20"/>
  <c r="X79" i="20" s="1"/>
  <c r="X124" i="20" s="1"/>
  <c r="AC32" i="19"/>
  <c r="AC33" i="19" s="1"/>
  <c r="AC41" i="19" s="1"/>
  <c r="T32" i="19"/>
  <c r="T33" i="19" s="1"/>
  <c r="T41" i="19" s="1"/>
  <c r="O71" i="20"/>
  <c r="O79" i="20" s="1"/>
  <c r="K150" i="19"/>
  <c r="F247" i="19"/>
  <c r="X1354" i="22"/>
  <c r="V1354" i="22"/>
  <c r="O1354" i="22"/>
  <c r="AB1354" i="22"/>
  <c r="AD1354" i="22"/>
  <c r="AC1354" i="22"/>
  <c r="AA1354" i="22"/>
  <c r="U1354" i="22"/>
  <c r="Y1354" i="22"/>
  <c r="W1354" i="22"/>
  <c r="Z1354" i="22"/>
  <c r="M1354" i="22"/>
  <c r="P1354" i="22"/>
  <c r="S1354" i="22"/>
  <c r="R1354" i="22"/>
  <c r="F246" i="19"/>
  <c r="F245" i="19"/>
  <c r="F239" i="19"/>
  <c r="G239" i="19" s="1"/>
  <c r="H239" i="19" s="1"/>
  <c r="I239" i="19" s="1"/>
  <c r="J239" i="19" s="1"/>
  <c r="K239" i="19" s="1"/>
  <c r="L239" i="19" s="1"/>
  <c r="M239" i="19" s="1"/>
  <c r="N239" i="19" s="1"/>
  <c r="O239" i="19" s="1"/>
  <c r="P239" i="19" s="1"/>
  <c r="Q239" i="19" s="1"/>
  <c r="R239" i="19" s="1"/>
  <c r="S239" i="19" s="1"/>
  <c r="T239" i="19" s="1"/>
  <c r="U239" i="19" s="1"/>
  <c r="V239" i="19" s="1"/>
  <c r="W239" i="19" s="1"/>
  <c r="X239" i="19" s="1"/>
  <c r="Y239" i="19" s="1"/>
  <c r="Z239" i="19" s="1"/>
  <c r="AA239" i="19" s="1"/>
  <c r="AB239" i="19" s="1"/>
  <c r="AC239" i="19" s="1"/>
  <c r="AD239" i="19" s="1"/>
  <c r="AE239" i="19" s="1"/>
  <c r="AF239" i="19" s="1"/>
  <c r="AG239" i="19" s="1"/>
  <c r="AH239" i="19" s="1"/>
  <c r="AJ237" i="19"/>
  <c r="F243" i="19"/>
  <c r="F242" i="19"/>
  <c r="F241" i="19"/>
  <c r="L150" i="19"/>
  <c r="I150" i="19"/>
  <c r="F94" i="19"/>
  <c r="E90" i="19"/>
  <c r="F90" i="19" s="1"/>
  <c r="G90" i="19" s="1"/>
  <c r="H90" i="19" s="1"/>
  <c r="I90" i="19" s="1"/>
  <c r="J90" i="19" s="1"/>
  <c r="K90" i="19" s="1"/>
  <c r="L90" i="19" s="1"/>
  <c r="M90" i="19" s="1"/>
  <c r="N90" i="19" s="1"/>
  <c r="O90" i="19" s="1"/>
  <c r="P90" i="19" s="1"/>
  <c r="Q90" i="19" s="1"/>
  <c r="R90" i="19" s="1"/>
  <c r="S90" i="19" s="1"/>
  <c r="T90" i="19" s="1"/>
  <c r="U90" i="19" s="1"/>
  <c r="V90" i="19" s="1"/>
  <c r="W90" i="19" s="1"/>
  <c r="X90" i="19" s="1"/>
  <c r="Y90" i="19" s="1"/>
  <c r="Z90" i="19" s="1"/>
  <c r="AA90" i="19" s="1"/>
  <c r="AB90" i="19" s="1"/>
  <c r="AC90" i="19" s="1"/>
  <c r="AD90" i="19" s="1"/>
  <c r="AE90" i="19" s="1"/>
  <c r="AF90" i="19" s="1"/>
  <c r="AG90" i="19" s="1"/>
  <c r="AH90" i="19" s="1"/>
  <c r="F93" i="19"/>
  <c r="AJ88" i="19"/>
  <c r="F98" i="19"/>
  <c r="F96" i="19"/>
  <c r="F97" i="19"/>
  <c r="F92" i="19"/>
  <c r="E150" i="19"/>
  <c r="M150" i="19"/>
  <c r="H150" i="19"/>
  <c r="J150" i="19"/>
  <c r="F49" i="19"/>
  <c r="E43" i="19"/>
  <c r="F43" i="19" s="1"/>
  <c r="G43" i="19" s="1"/>
  <c r="H43" i="19" s="1"/>
  <c r="I43" i="19" s="1"/>
  <c r="F137" i="19"/>
  <c r="AJ129" i="19"/>
  <c r="AJ80" i="19"/>
  <c r="J43" i="19" l="1"/>
  <c r="K43" i="19" s="1"/>
  <c r="L43" i="19" s="1"/>
  <c r="M43" i="19" s="1"/>
  <c r="N43" i="19" s="1"/>
  <c r="O43" i="19" s="1"/>
  <c r="P43" i="19" s="1"/>
  <c r="Q43" i="19" s="1"/>
  <c r="R43" i="19" s="1"/>
  <c r="S43" i="19" s="1"/>
  <c r="E81" i="20"/>
  <c r="F81" i="20" s="1"/>
  <c r="G81" i="20" s="1"/>
  <c r="H81" i="20" s="1"/>
  <c r="I81" i="20" s="1"/>
  <c r="J81" i="20" s="1"/>
  <c r="K81" i="20" s="1"/>
  <c r="L81" i="20" s="1"/>
  <c r="M81" i="20" s="1"/>
  <c r="N81" i="20" s="1"/>
  <c r="F83" i="20"/>
  <c r="F87" i="20"/>
  <c r="E124" i="20"/>
  <c r="F51" i="19"/>
  <c r="F275" i="20"/>
  <c r="F274" i="20"/>
  <c r="F244" i="20"/>
  <c r="F243" i="20"/>
  <c r="AJ41" i="19"/>
  <c r="F50" i="19"/>
  <c r="F47" i="19"/>
  <c r="T43" i="19"/>
  <c r="U43" i="19" s="1"/>
  <c r="V43" i="19" s="1"/>
  <c r="W43" i="19" s="1"/>
  <c r="X43" i="19" s="1"/>
  <c r="Y43" i="19" s="1"/>
  <c r="Z43" i="19" s="1"/>
  <c r="AA43" i="19" s="1"/>
  <c r="AB43" i="19" s="1"/>
  <c r="AC43" i="19" s="1"/>
  <c r="AD43" i="19" s="1"/>
  <c r="AE43" i="19" s="1"/>
  <c r="AF43" i="19" s="1"/>
  <c r="AG43" i="19" s="1"/>
  <c r="AH43" i="19" s="1"/>
  <c r="F46" i="19"/>
  <c r="O124" i="20"/>
  <c r="F85" i="20"/>
  <c r="AJ79" i="20"/>
  <c r="O81" i="20"/>
  <c r="P81" i="20" s="1"/>
  <c r="Q81" i="20" s="1"/>
  <c r="R81" i="20" s="1"/>
  <c r="S81" i="20" s="1"/>
  <c r="T81" i="20" s="1"/>
  <c r="U81" i="20" s="1"/>
  <c r="V81" i="20" s="1"/>
  <c r="W81" i="20" s="1"/>
  <c r="X81" i="20" s="1"/>
  <c r="Y81" i="20" s="1"/>
  <c r="Z81" i="20" s="1"/>
  <c r="AA81" i="20" s="1"/>
  <c r="AB81" i="20" s="1"/>
  <c r="AC81" i="20" s="1"/>
  <c r="AD81" i="20" s="1"/>
  <c r="AE81" i="20" s="1"/>
  <c r="AF81" i="20" s="1"/>
  <c r="AG81" i="20" s="1"/>
  <c r="AH81" i="20" s="1"/>
  <c r="F88" i="20"/>
  <c r="F84" i="20"/>
  <c r="F89" i="20"/>
  <c r="F141" i="19"/>
  <c r="F139" i="19"/>
  <c r="G139" i="19" s="1"/>
  <c r="H139" i="19" s="1"/>
  <c r="I139" i="19" s="1"/>
  <c r="J139" i="19" s="1"/>
  <c r="K139" i="19" s="1"/>
  <c r="L139" i="19" s="1"/>
  <c r="M139" i="19" s="1"/>
  <c r="N139" i="19" s="1"/>
  <c r="O139" i="19" s="1"/>
  <c r="P139" i="19" s="1"/>
  <c r="Q139" i="19" s="1"/>
  <c r="R139" i="19" s="1"/>
  <c r="S139" i="19" s="1"/>
  <c r="T139" i="19" s="1"/>
  <c r="U139" i="19" s="1"/>
  <c r="V139" i="19" s="1"/>
  <c r="W139" i="19" s="1"/>
  <c r="X139" i="19" s="1"/>
  <c r="Y139" i="19" s="1"/>
  <c r="Z139" i="19" s="1"/>
  <c r="AA139" i="19" s="1"/>
  <c r="AB139" i="19" s="1"/>
  <c r="AC139" i="19" s="1"/>
  <c r="AD139" i="19" s="1"/>
  <c r="AE139" i="19" s="1"/>
  <c r="AF139" i="19" s="1"/>
  <c r="AG139" i="19" s="1"/>
  <c r="AH139" i="19" s="1"/>
  <c r="F143" i="19"/>
  <c r="F146" i="19"/>
  <c r="F147" i="19"/>
  <c r="F150" i="19"/>
  <c r="F151" i="19" s="1"/>
  <c r="F142" i="19"/>
  <c r="F145" i="19"/>
  <c r="AJ137" i="19"/>
  <c r="F126" i="20" l="1"/>
  <c r="F125" i="20"/>
  <c r="F152" i="19"/>
  <c r="F86" i="4"/>
  <c r="H86" i="4"/>
  <c r="J86" i="4" l="1"/>
  <c r="K86" i="4" l="1"/>
  <c r="I86" i="4"/>
  <c r="E86" i="4"/>
  <c r="O86" i="4" s="1"/>
  <c r="M1459" i="22" a="1"/>
  <c r="N1459" i="22" a="1"/>
  <c r="K1459" i="22" a="1"/>
  <c r="L1459" i="22" a="1"/>
  <c r="K1459" i="22" l="1"/>
  <c r="N1459" i="22"/>
  <c r="M1459" i="22"/>
  <c r="L1459" i="22"/>
  <c r="G86" i="4"/>
  <c r="D86" i="4"/>
  <c r="G25" i="29" a="1"/>
  <c r="F166" i="6" a="1"/>
  <c r="F97" i="82" a="1"/>
  <c r="E36" i="78" a="1"/>
  <c r="D23" i="6" a="1"/>
  <c r="F68" i="72" a="1"/>
  <c r="F58" i="6" a="1"/>
  <c r="E32" i="73" a="1"/>
  <c r="G205" i="6" a="1"/>
  <c r="E48" i="26" a="1"/>
  <c r="E26" i="6" a="1"/>
  <c r="H5" i="5" a="1"/>
  <c r="E1325" i="24" a="1"/>
  <c r="G32" i="78" a="1"/>
  <c r="D8" i="72" a="1"/>
  <c r="F29" i="51" a="1"/>
  <c r="F46" i="14" a="1"/>
  <c r="F87" i="72" a="1"/>
  <c r="D51" i="28" a="1"/>
  <c r="E103" i="29" a="1"/>
  <c r="F7" i="15" a="1"/>
  <c r="F38" i="15" a="1"/>
  <c r="D39" i="15" a="1"/>
  <c r="F38" i="26" a="1"/>
  <c r="E19" i="83" a="1"/>
  <c r="F47" i="51" a="1"/>
  <c r="E19" i="82" a="1"/>
  <c r="F5" i="83" a="1"/>
  <c r="D121" i="26" a="1"/>
  <c r="E182" i="78" a="1"/>
  <c r="K1338" i="22" a="1"/>
  <c r="F8" i="10" a="1"/>
  <c r="F35" i="26" a="1"/>
  <c r="E35" i="73" a="1"/>
  <c r="E197" i="6" a="1"/>
  <c r="G50" i="78" a="1"/>
  <c r="G26" i="51" a="1"/>
  <c r="G49" i="31" a="1"/>
  <c r="G43" i="9" a="1"/>
  <c r="L15" i="83" a="1"/>
  <c r="F29" i="30" a="1"/>
  <c r="D39" i="75" a="1"/>
  <c r="K19" i="5" a="1"/>
  <c r="G34" i="8" a="1"/>
  <c r="F45" i="75" a="1"/>
  <c r="E27" i="28" a="1"/>
  <c r="D66" i="78" a="1"/>
  <c r="F17" i="29" a="1"/>
  <c r="E27" i="51" a="1"/>
  <c r="E69" i="27" a="1"/>
  <c r="D54" i="75" a="1"/>
  <c r="J10" i="5" a="1"/>
  <c r="D53" i="83" a="1"/>
  <c r="G25" i="14" a="1"/>
  <c r="E47" i="73" a="1"/>
  <c r="F26" i="29" a="1"/>
  <c r="F167" i="6" a="1"/>
  <c r="P55" i="83" a="1"/>
  <c r="D35" i="31" a="1"/>
  <c r="E30" i="51" a="1"/>
  <c r="H266" i="7" a="1"/>
  <c r="F67" i="72" a="1"/>
  <c r="F26" i="75" a="1"/>
  <c r="F7" i="51" a="1"/>
  <c r="D122" i="6" a="1"/>
  <c r="G55" i="6" a="1"/>
  <c r="F56" i="73" a="1"/>
  <c r="E176" i="6" a="1"/>
  <c r="AD960" i="24" a="1"/>
  <c r="D41" i="72" a="1"/>
  <c r="D26" i="29" a="1"/>
  <c r="AA109" i="22" a="1"/>
  <c r="Q22" i="83" a="1"/>
  <c r="G7" i="26" a="1"/>
  <c r="F77" i="78" a="1"/>
  <c r="V966" i="24" a="1"/>
  <c r="E1435" i="22" a="1"/>
  <c r="C57" i="83" a="1"/>
  <c r="F226" i="6" a="1"/>
  <c r="F100" i="14" a="1"/>
  <c r="E45" i="28" a="1"/>
  <c r="Q56" i="4" a="1"/>
  <c r="H54" i="4" a="1"/>
  <c r="G50" i="26" a="1"/>
  <c r="D11" i="8" a="1"/>
  <c r="L9" i="5" a="1"/>
  <c r="F20" i="83" a="1"/>
  <c r="D161" i="6" a="1"/>
  <c r="N25" i="83" a="1"/>
  <c r="F106" i="27" a="1"/>
  <c r="F36" i="51" a="1"/>
  <c r="E1312" i="24" a="1"/>
  <c r="G31" i="8" a="1"/>
  <c r="D29" i="29" a="1"/>
  <c r="H265" i="7" a="1"/>
  <c r="G13" i="78" a="1"/>
  <c r="D35" i="32" a="1"/>
  <c r="E65" i="72" a="1"/>
  <c r="M15" i="83" a="1"/>
  <c r="M14" i="83" a="1"/>
  <c r="G37" i="31" a="1"/>
  <c r="G22" i="83" a="1"/>
  <c r="E11" i="82" a="1"/>
  <c r="D130" i="32" a="1"/>
  <c r="F117" i="10" a="1"/>
  <c r="F27" i="75" a="1"/>
  <c r="D110" i="15" a="1"/>
  <c r="E70" i="9" a="1"/>
  <c r="E32" i="6" a="1"/>
  <c r="C52" i="4" a="1"/>
  <c r="V1332" i="22" a="1"/>
  <c r="F1357" i="22" a="1"/>
  <c r="R55" i="83" a="1"/>
  <c r="D44" i="32" a="1"/>
  <c r="F95" i="78" a="1"/>
  <c r="I20" i="83" a="1"/>
  <c r="G56" i="78" a="1"/>
  <c r="U22" i="83" a="1"/>
  <c r="R1344" i="22" a="1"/>
  <c r="Y1002" i="24" a="1"/>
  <c r="E39" i="51" a="1"/>
  <c r="E27" i="12" a="1"/>
  <c r="K14" i="83" a="1"/>
  <c r="E47" i="14" a="1"/>
  <c r="F111" i="11" a="1"/>
  <c r="D62" i="72" a="1"/>
  <c r="F15" i="51" a="1"/>
  <c r="F37" i="6" a="1"/>
  <c r="F23" i="75" a="1"/>
  <c r="E36" i="75" a="1"/>
  <c r="F41" i="14" a="1"/>
  <c r="F39" i="28" a="1"/>
  <c r="L21" i="83" a="1"/>
  <c r="E8" i="11" a="1"/>
  <c r="E76" i="10" a="1"/>
  <c r="Q15" i="83" a="1"/>
  <c r="E24" i="78" a="1"/>
  <c r="G47" i="27" a="1"/>
  <c r="L984" i="24" a="1"/>
  <c r="F46" i="15" a="1"/>
  <c r="F38" i="73" a="1"/>
  <c r="E64" i="33" a="1"/>
  <c r="F151" i="6" a="1"/>
  <c r="N15" i="83" a="1"/>
  <c r="F7" i="72" a="1"/>
  <c r="E15" i="15" a="1"/>
  <c r="F44" i="73" a="1"/>
  <c r="F96" i="78" a="1"/>
  <c r="D23" i="14" a="1"/>
  <c r="E54" i="82" a="1"/>
  <c r="D23" i="83" a="1"/>
  <c r="F94" i="6" a="1"/>
  <c r="G160" i="6" a="1"/>
  <c r="G76" i="6" a="1"/>
  <c r="F47" i="6" a="1"/>
  <c r="F14" i="73" a="1"/>
  <c r="F41" i="9" a="1"/>
  <c r="F78" i="78" a="1"/>
  <c r="F7" i="28" a="1"/>
  <c r="F35" i="15" a="1"/>
  <c r="F151" i="72" a="1"/>
  <c r="F101" i="51" a="1"/>
  <c r="E100" i="28" a="1"/>
  <c r="D194" i="6" a="1"/>
  <c r="D11" i="73" a="1"/>
  <c r="C12" i="83" a="1"/>
  <c r="G38" i="26" a="1"/>
  <c r="F53" i="31" a="1"/>
  <c r="G31" i="32" a="1"/>
  <c r="E108" i="78" a="1"/>
  <c r="F121" i="51" a="1"/>
  <c r="G118" i="6" a="1"/>
  <c r="E8" i="29" a="1"/>
  <c r="E32" i="8" a="1"/>
  <c r="D56" i="83" a="1"/>
  <c r="E45" i="51" a="1"/>
  <c r="G13" i="6" a="1"/>
  <c r="E48" i="27" a="1"/>
  <c r="E111" i="78" a="1"/>
  <c r="D47" i="73" a="1"/>
  <c r="G29" i="12" a="1"/>
  <c r="P14" i="4" a="1"/>
  <c r="E26" i="11" a="1"/>
  <c r="E14" i="83" a="1"/>
  <c r="AC97" i="22" a="1"/>
  <c r="F157" i="6" a="1"/>
  <c r="G52" i="30" a="1"/>
  <c r="F41" i="78" a="1"/>
  <c r="AD91" i="24" a="1"/>
  <c r="F11" i="31" a="1"/>
  <c r="E101" i="51" a="1"/>
  <c r="D92" i="6" a="1"/>
  <c r="G16" i="73" a="1"/>
  <c r="F30" i="51" a="1"/>
  <c r="R15" i="4" a="1"/>
  <c r="N23" i="83" a="1"/>
  <c r="F39" i="75" a="1"/>
  <c r="F57" i="83" a="1"/>
  <c r="M990" i="24" a="1"/>
  <c r="O21" i="83" a="1"/>
  <c r="R21" i="83" a="1"/>
  <c r="F56" i="31" a="1"/>
  <c r="N54" i="83" a="1"/>
  <c r="D39" i="51" a="1"/>
  <c r="F14" i="4" a="1"/>
  <c r="G49" i="30" a="1"/>
  <c r="E71" i="31" a="1"/>
  <c r="I55" i="83" a="1"/>
  <c r="E13" i="83" a="1"/>
  <c r="D59" i="6" a="1"/>
  <c r="F128" i="30" a="1"/>
  <c r="G49" i="73" a="1"/>
  <c r="AD115" i="24" a="1"/>
  <c r="F9" i="83" a="1"/>
  <c r="E14" i="4" a="1"/>
  <c r="K23" i="83" a="1"/>
  <c r="F121" i="6" a="1"/>
  <c r="E272" i="6" a="1"/>
  <c r="I53" i="83" a="1"/>
  <c r="G26" i="27" a="1"/>
  <c r="N1302" i="22" a="1"/>
  <c r="F130" i="6" a="1"/>
  <c r="J19" i="83" a="1"/>
  <c r="R9" i="83" a="1"/>
  <c r="D10" i="83" a="1"/>
  <c r="G37" i="29" a="1"/>
  <c r="T1314" i="22" a="1"/>
  <c r="F44" i="32" a="1"/>
  <c r="E82" i="75" a="1"/>
  <c r="E97" i="28" a="1"/>
  <c r="F193" i="6" a="1"/>
  <c r="E62" i="72" a="1"/>
  <c r="E119" i="75" a="1"/>
  <c r="F25" i="83" a="1"/>
  <c r="F37" i="73" a="1"/>
  <c r="I53" i="4" a="1"/>
  <c r="F52" i="4" a="1"/>
  <c r="AE79" i="24" a="1"/>
  <c r="G34" i="30" a="1"/>
  <c r="D9" i="83" a="1"/>
  <c r="F7" i="75" a="1"/>
  <c r="F29" i="26" a="1"/>
  <c r="E8" i="12" a="1"/>
  <c r="I56" i="83" a="1"/>
  <c r="G68" i="78" a="1"/>
  <c r="F15" i="74" a="1"/>
  <c r="F123" i="29" a="1"/>
  <c r="E21" i="5" a="1"/>
  <c r="F30" i="28" a="1"/>
  <c r="F98" i="51" a="1"/>
  <c r="F28" i="33" a="1"/>
  <c r="F17" i="73" a="1"/>
  <c r="E48" i="28" a="1"/>
  <c r="F145" i="6" a="1"/>
  <c r="F11" i="32" a="1"/>
  <c r="L24" i="83" a="1"/>
  <c r="E77" i="72" a="1"/>
  <c r="D50" i="72" a="1"/>
  <c r="G23" i="75" a="1"/>
  <c r="E66" i="30" a="1"/>
  <c r="E100" i="30" a="1"/>
  <c r="K978" i="24" a="1"/>
  <c r="E103" i="27" a="1"/>
  <c r="R20" i="83" a="1"/>
  <c r="H22" i="83" a="1"/>
  <c r="E112" i="74" a="1"/>
  <c r="D53" i="32" a="1"/>
  <c r="F34" i="32" a="1"/>
  <c r="D11" i="82" a="1"/>
  <c r="F117" i="82" a="1"/>
  <c r="G39" i="82" a="1"/>
  <c r="F47" i="9" a="1"/>
  <c r="F58" i="72" a="1"/>
  <c r="G117" i="82" a="1"/>
  <c r="E48" i="75" a="1"/>
  <c r="D21" i="83" a="1"/>
  <c r="D35" i="14" a="1"/>
  <c r="F65" i="78" a="1"/>
  <c r="E69" i="75" a="1"/>
  <c r="F102" i="78" a="1"/>
  <c r="L17" i="5" a="1"/>
  <c r="F15" i="28" a="1"/>
  <c r="F58" i="32" a="1"/>
  <c r="F116" i="73" a="1"/>
  <c r="E43" i="82" a="1"/>
  <c r="F212" i="6" a="1"/>
  <c r="F32" i="73" a="1"/>
  <c r="L20" i="5" a="1"/>
  <c r="K1308" i="22" a="1"/>
  <c r="L960" i="24" a="1"/>
  <c r="F29" i="6" a="1"/>
  <c r="G37" i="6" a="1"/>
  <c r="F124" i="29" a="1"/>
  <c r="E34" i="82" a="1"/>
  <c r="F82" i="75" a="1"/>
  <c r="E55" i="83" a="1"/>
  <c r="P20" i="83" a="1"/>
  <c r="D45" i="28" a="1"/>
  <c r="F186" i="78" a="1"/>
  <c r="F64" i="72" a="1"/>
  <c r="E98" i="6" a="1"/>
  <c r="D26" i="31" a="1"/>
  <c r="C22" i="83" a="1"/>
  <c r="F112" i="6" a="1"/>
  <c r="G40" i="72" a="1"/>
  <c r="G83" i="78" a="1"/>
  <c r="F44" i="27" a="1"/>
  <c r="F57" i="78" a="1"/>
  <c r="E108" i="31" a="1"/>
  <c r="E78" i="78" a="1"/>
  <c r="F104" i="6" a="1"/>
  <c r="E66" i="29" a="1"/>
  <c r="D36" i="75" a="1"/>
  <c r="M24" i="83" a="1"/>
  <c r="F109" i="32" a="1"/>
  <c r="F37" i="31" a="1"/>
  <c r="P22" i="83" a="1"/>
  <c r="F25" i="14" a="1"/>
  <c r="F127" i="72" a="1"/>
  <c r="F14" i="6" a="1"/>
  <c r="F116" i="74" a="1"/>
  <c r="F56" i="4" a="1"/>
  <c r="E59" i="32" a="1"/>
  <c r="G22" i="10" a="1"/>
  <c r="U972" i="24" a="1"/>
  <c r="F56" i="32" a="1"/>
  <c r="G41" i="75" a="1"/>
  <c r="Q52" i="83" a="1"/>
  <c r="F59" i="31" a="1"/>
  <c r="F13" i="78" a="1"/>
  <c r="G31" i="73" a="1"/>
  <c r="E191" i="6" a="1"/>
  <c r="E145" i="73" a="1"/>
  <c r="G123" i="30" a="1"/>
  <c r="F60" i="33" a="1"/>
  <c r="F62" i="75" a="1"/>
  <c r="F161" i="78" a="1"/>
  <c r="E24" i="15" a="1"/>
  <c r="D91" i="27" a="1"/>
  <c r="V24" i="83" a="1"/>
  <c r="E20" i="32" a="1"/>
  <c r="R978" i="24" a="1"/>
  <c r="E89" i="15" a="1"/>
  <c r="D90" i="78" a="1"/>
  <c r="E10" i="5" a="1"/>
  <c r="E149" i="6" a="1"/>
  <c r="P52" i="83" a="1"/>
  <c r="I14" i="4" a="1"/>
  <c r="F53" i="9" a="1"/>
  <c r="E103" i="30" a="1"/>
  <c r="J18" i="5" a="1"/>
  <c r="N990" i="24" a="1"/>
  <c r="F47" i="32" a="1"/>
  <c r="E75" i="78" a="1"/>
  <c r="F25" i="6" a="1"/>
  <c r="N53" i="83" a="1"/>
  <c r="F68" i="33" a="1"/>
  <c r="H15" i="83" a="1"/>
  <c r="AA79" i="24" a="1"/>
  <c r="F122" i="82" a="1"/>
  <c r="F14" i="83" a="1"/>
  <c r="F103" i="29" a="1"/>
  <c r="G29" i="26" a="1"/>
  <c r="E105" i="78" a="1"/>
  <c r="G59" i="78" a="1"/>
  <c r="F58" i="73" a="1"/>
  <c r="D221" i="6" a="1"/>
  <c r="D108" i="78" a="1"/>
  <c r="F108" i="31" a="1"/>
  <c r="G23" i="27" a="1"/>
  <c r="R1320" i="22" a="1"/>
  <c r="F41" i="29" a="1"/>
  <c r="F181" i="78" a="1"/>
  <c r="D20" i="83" a="1"/>
  <c r="G16" i="78" a="1"/>
  <c r="I15" i="83" a="1"/>
  <c r="G220" i="6" a="1"/>
  <c r="D27" i="28" a="1"/>
  <c r="G10" i="72" a="1"/>
  <c r="G44" i="78" a="1"/>
  <c r="D86" i="6" a="1"/>
  <c r="F100" i="29" a="1"/>
  <c r="E44" i="14" a="1"/>
  <c r="D147" i="78" a="1"/>
  <c r="D30" i="75" a="1"/>
  <c r="G61" i="72" a="1"/>
  <c r="G65" i="78" a="1"/>
  <c r="D30" i="74" a="1"/>
  <c r="F36" i="78" a="1"/>
  <c r="E10" i="83" a="1"/>
  <c r="D36" i="74" a="1"/>
  <c r="G62" i="78" a="1"/>
  <c r="O23" i="83" a="1"/>
  <c r="D105" i="78" a="1"/>
  <c r="F150" i="72" a="1"/>
  <c r="E44" i="72" a="1"/>
  <c r="F7" i="73" a="1"/>
  <c r="F206" i="6" a="1"/>
  <c r="F83" i="78" a="1"/>
  <c r="D29" i="30" a="1"/>
  <c r="G19" i="5" a="1"/>
  <c r="E52" i="15" a="1"/>
  <c r="K54" i="4" a="1"/>
  <c r="K1326" i="22" a="1"/>
  <c r="E57" i="28" a="1"/>
  <c r="E36" i="33" a="1"/>
  <c r="F16" i="78" a="1"/>
  <c r="F35" i="78" a="1"/>
  <c r="O53" i="4" a="1"/>
  <c r="F142" i="6" a="1"/>
  <c r="F46" i="82" a="1"/>
  <c r="Y984" i="24" a="1"/>
  <c r="G217" i="6" a="1"/>
  <c r="E116" i="6" a="1"/>
  <c r="F119" i="6" a="1"/>
  <c r="P54" i="4" a="1"/>
  <c r="F56" i="9" a="1"/>
  <c r="F58" i="31" a="1"/>
  <c r="F46" i="12" a="1"/>
  <c r="F47" i="73" a="1"/>
  <c r="F7" i="26" a="1"/>
  <c r="F63" i="75" a="1"/>
  <c r="N55" i="83" a="1"/>
  <c r="E62" i="73" a="1"/>
  <c r="J15" i="4" a="1"/>
  <c r="G10" i="29" a="1"/>
  <c r="G7" i="78" a="1"/>
  <c r="D92" i="27" a="1"/>
  <c r="G52" i="4" a="1"/>
  <c r="D53" i="72" a="1"/>
  <c r="Q996" i="24" a="1"/>
  <c r="G43" i="6" a="1"/>
  <c r="E57" i="14" a="1"/>
  <c r="E98" i="51" a="1"/>
  <c r="E36" i="74" a="1"/>
  <c r="F62" i="78" a="1"/>
  <c r="D24" i="26" a="1"/>
  <c r="M984" i="24" a="1"/>
  <c r="C52" i="83" a="1"/>
  <c r="F8" i="32" a="1"/>
  <c r="F30" i="27" a="1"/>
  <c r="F35" i="73" a="1"/>
  <c r="AA103" i="24" a="1"/>
  <c r="I24" i="83" a="1"/>
  <c r="G37" i="30" a="1"/>
  <c r="S25" i="83" a="1"/>
  <c r="D28" i="82" a="1"/>
  <c r="Q23" i="83" a="1"/>
  <c r="M54" i="83" a="1"/>
  <c r="AE103" i="24" a="1"/>
  <c r="F40" i="82" a="1"/>
  <c r="F120" i="26" a="1"/>
  <c r="G7" i="51" a="1"/>
  <c r="F8" i="83" a="1"/>
  <c r="D17" i="73" a="1"/>
  <c r="F13" i="73" a="1"/>
  <c r="S15" i="83" a="1"/>
  <c r="E38" i="73" a="1"/>
  <c r="F56" i="83" a="1"/>
  <c r="D73" i="74" a="1"/>
  <c r="D57" i="75" a="1"/>
  <c r="F23" i="12" a="1"/>
  <c r="E74" i="6" a="1"/>
  <c r="N21" i="83" a="1"/>
  <c r="E44" i="32" a="1"/>
  <c r="D77" i="6" a="1"/>
  <c r="M56" i="83" a="1"/>
  <c r="F44" i="30" a="1"/>
  <c r="F27" i="15" a="1"/>
  <c r="U23" i="83" a="1"/>
  <c r="Z97" i="24" a="1"/>
  <c r="F64" i="12" a="1"/>
  <c r="L54" i="4" a="1"/>
  <c r="D47" i="29" a="1"/>
  <c r="E131" i="27" a="1"/>
  <c r="E75" i="11" a="1"/>
  <c r="O960" i="24" a="1"/>
  <c r="E15" i="4" a="1"/>
  <c r="E44" i="6" a="1"/>
  <c r="AC73" i="24" a="1"/>
  <c r="W23" i="83" a="1"/>
  <c r="F31" i="31" a="1"/>
  <c r="G7" i="72" a="1"/>
  <c r="G56" i="27" a="1"/>
  <c r="D32" i="31" a="1"/>
  <c r="G23" i="26" a="1"/>
  <c r="F141" i="73" a="1"/>
  <c r="U15" i="83" a="1"/>
  <c r="D122" i="51" a="1"/>
  <c r="D8" i="83" a="1"/>
  <c r="F38" i="51" a="1"/>
  <c r="E87" i="72" a="1"/>
  <c r="G67" i="72" a="1"/>
  <c r="E47" i="72" a="1"/>
  <c r="O1314" i="22" a="1"/>
  <c r="F31" i="82" a="1"/>
  <c r="G53" i="78" a="1"/>
  <c r="D8" i="8" a="1"/>
  <c r="F97" i="14" a="1"/>
  <c r="U21" i="83" a="1"/>
  <c r="F173" i="6" a="1"/>
  <c r="L1332" i="22" a="1"/>
  <c r="K57" i="4" a="1"/>
  <c r="F72" i="12" a="1"/>
  <c r="F48" i="75" a="1"/>
  <c r="V15" i="4" a="1"/>
  <c r="E1371" i="22" a="1"/>
  <c r="E185" i="6" a="1"/>
  <c r="P972" i="24" a="1"/>
  <c r="AC996" i="24" a="1"/>
  <c r="F79" i="72" a="1"/>
  <c r="F138" i="32" a="1"/>
  <c r="F90" i="78" a="1"/>
  <c r="Q53" i="4" a="1"/>
  <c r="F105" i="78" a="1"/>
  <c r="U25" i="83" a="1"/>
  <c r="F31" i="29" a="1"/>
  <c r="D57" i="83" a="1"/>
  <c r="D17" i="72" a="1"/>
  <c r="D24" i="51" a="1"/>
  <c r="E33" i="11" a="1"/>
  <c r="E66" i="78" a="1"/>
  <c r="Q14" i="4" a="1"/>
  <c r="M1326" i="22" a="1"/>
  <c r="D47" i="31" a="1"/>
  <c r="E105" i="31" a="1"/>
  <c r="F53" i="78" a="1"/>
  <c r="E30" i="15" a="1"/>
  <c r="H20" i="5" a="1"/>
  <c r="G31" i="6" a="1"/>
  <c r="G49" i="14" a="1"/>
  <c r="G58" i="72" a="1"/>
  <c r="E268" i="6" a="1"/>
  <c r="E122" i="51" a="1"/>
  <c r="E59" i="72" a="1"/>
  <c r="D55" i="4" a="1"/>
  <c r="D113" i="6" a="1"/>
  <c r="F94" i="82" a="1"/>
  <c r="G86" i="78" a="1"/>
  <c r="E23" i="11" a="1"/>
  <c r="G35" i="28" a="1"/>
  <c r="J14" i="83" a="1"/>
  <c r="G34" i="9" a="1"/>
  <c r="F23" i="27" a="1"/>
  <c r="F46" i="29" a="1"/>
  <c r="F40" i="73" a="1"/>
  <c r="D57" i="27" a="1"/>
  <c r="E35" i="31" a="1"/>
  <c r="D41" i="14" a="1"/>
  <c r="F36" i="27" a="1"/>
  <c r="O24" i="83" a="1"/>
  <c r="F27" i="82" a="1"/>
  <c r="F44" i="14" a="1"/>
  <c r="F32" i="72" a="1"/>
  <c r="F11" i="30" a="1"/>
  <c r="F34" i="8" a="1"/>
  <c r="V984" i="24" a="1"/>
  <c r="D8" i="12" a="1"/>
  <c r="E60" i="33" a="1"/>
  <c r="F115" i="11" a="1"/>
  <c r="C55" i="4" a="1"/>
  <c r="G26" i="28" a="1"/>
  <c r="G19" i="83" a="1"/>
  <c r="F62" i="83" a="1"/>
  <c r="L53" i="83" a="1"/>
  <c r="E15" i="74" a="1"/>
  <c r="M53" i="83" a="1"/>
  <c r="F8" i="8" a="1"/>
  <c r="F63" i="78" a="1"/>
  <c r="E23" i="72" a="1"/>
  <c r="F7" i="14" a="1"/>
  <c r="F106" i="6" a="1"/>
  <c r="E23" i="73" a="1"/>
  <c r="E24" i="28" a="1"/>
  <c r="E20" i="33" a="1"/>
  <c r="E8" i="27" a="1"/>
  <c r="C24" i="83" a="1"/>
  <c r="O52" i="83" a="1"/>
  <c r="F122" i="6" a="1"/>
  <c r="D185" i="6" a="1"/>
  <c r="E68" i="33" a="1"/>
  <c r="D8" i="29" a="1"/>
  <c r="G40" i="14" a="1"/>
  <c r="E56" i="8" a="1"/>
  <c r="E125" i="28" a="1"/>
  <c r="F38" i="75" a="1"/>
  <c r="F63" i="26" a="1"/>
  <c r="R56" i="4" a="1"/>
  <c r="F10" i="5" a="1"/>
  <c r="D111" i="78" a="1"/>
  <c r="F47" i="75" a="1"/>
  <c r="E32" i="72" a="1"/>
  <c r="E127" i="72" a="1"/>
  <c r="G31" i="14" a="1"/>
  <c r="F35" i="72" a="1"/>
  <c r="E246" i="6" a="1"/>
  <c r="L1350" i="22" a="1"/>
  <c r="M960" i="24" a="1"/>
  <c r="J6" i="5" a="1"/>
  <c r="G23" i="15" a="1"/>
  <c r="C11" i="83" a="1"/>
  <c r="D27" i="74" a="1"/>
  <c r="G61" i="9" a="1"/>
  <c r="S19" i="83" a="1"/>
  <c r="E8" i="74" a="1"/>
  <c r="E7" i="83" a="1"/>
  <c r="D63" i="78" a="1"/>
  <c r="E130" i="72" a="1"/>
  <c r="D52" i="4" a="1"/>
  <c r="K22" i="83" a="1"/>
  <c r="G28" i="29" a="1"/>
  <c r="E72" i="78" a="1"/>
  <c r="D182" i="78" a="1"/>
  <c r="S14" i="4" a="1"/>
  <c r="D32" i="73" a="1"/>
  <c r="D42" i="51" a="1"/>
  <c r="E26" i="10" a="1"/>
  <c r="F155" i="6" a="1"/>
  <c r="D60" i="75" a="1"/>
  <c r="F272" i="6" a="1"/>
  <c r="E140" i="75" a="1"/>
  <c r="N20" i="83" a="1"/>
  <c r="F66" i="32" a="1"/>
  <c r="D63" i="75" a="1"/>
  <c r="F87" i="78" a="1"/>
  <c r="D158" i="6" a="1"/>
  <c r="F73" i="72" a="1"/>
  <c r="E11" i="32" a="1"/>
  <c r="D41" i="31" a="1"/>
  <c r="N19" i="83" a="1"/>
  <c r="D14" i="83" a="1"/>
  <c r="E24" i="74" a="1"/>
  <c r="F17" i="31" a="1"/>
  <c r="W15" i="4" a="1"/>
  <c r="G43" i="73" a="1"/>
  <c r="Q54" i="83" a="1"/>
  <c r="T23" i="83" a="1"/>
  <c r="D25" i="83" a="1"/>
  <c r="F130" i="72" a="1"/>
  <c r="F132" i="29" a="1"/>
  <c r="F110" i="6" a="1"/>
  <c r="D50" i="30" a="1"/>
  <c r="E33" i="74" a="1"/>
  <c r="D27" i="75" a="1"/>
  <c r="D38" i="29" a="1"/>
  <c r="D50" i="73" a="1"/>
  <c r="F20" i="5" a="1"/>
  <c r="E30" i="74" a="1"/>
  <c r="F149" i="6" a="1"/>
  <c r="F7" i="82" a="1"/>
  <c r="D108" i="74" a="1"/>
  <c r="E60" i="30" a="1"/>
  <c r="O1344" i="22" a="1"/>
  <c r="F7" i="10" a="1"/>
  <c r="E53" i="73" a="1"/>
  <c r="S24" i="83" a="1"/>
  <c r="C56" i="4" a="1"/>
  <c r="F44" i="72" a="1"/>
  <c r="E51" i="26" a="1"/>
  <c r="I5" i="5" a="1"/>
  <c r="F8" i="14" a="1"/>
  <c r="F19" i="83" a="1"/>
  <c r="D24" i="27" a="1"/>
  <c r="K55" i="83" a="1"/>
  <c r="F191" i="6" a="1"/>
  <c r="F7" i="74" a="1"/>
  <c r="F38" i="6" a="1"/>
  <c r="D42" i="28" a="1"/>
  <c r="F15" i="15" a="1"/>
  <c r="G23" i="51" a="1"/>
  <c r="F39" i="27" a="1"/>
  <c r="F1319" i="24" a="1"/>
  <c r="O56" i="83" a="1"/>
  <c r="E8" i="72" a="1"/>
  <c r="D12" i="83" a="1"/>
  <c r="F84" i="78" a="1"/>
  <c r="E14" i="72" a="1"/>
  <c r="F10" i="72" a="1"/>
  <c r="H25" i="83" a="1"/>
  <c r="Q972" i="24" a="1"/>
  <c r="G53" i="4" a="1"/>
  <c r="F1435" i="22" a="1"/>
  <c r="D41" i="29" a="1"/>
  <c r="AC115" i="24" a="1"/>
  <c r="E15" i="12" a="1"/>
  <c r="D26" i="33" a="1"/>
  <c r="G150" i="72" a="1"/>
  <c r="W1350" i="22" a="1"/>
  <c r="AD984" i="24" a="1"/>
  <c r="F199" i="6" a="1"/>
  <c r="AC972" i="24" a="1"/>
  <c r="H57" i="4" a="1"/>
  <c r="C6" i="83" a="1"/>
  <c r="D27" i="27" a="1"/>
  <c r="E32" i="9" a="1"/>
  <c r="F93" i="78" a="1"/>
  <c r="F113" i="10" a="1"/>
  <c r="F50" i="6" a="1"/>
  <c r="F132" i="30" a="1"/>
  <c r="G28" i="8" a="1"/>
  <c r="F24" i="15" a="1"/>
  <c r="E63" i="83" a="1"/>
  <c r="AB91" i="24" a="1"/>
  <c r="E21" i="83" a="1"/>
  <c r="D170" i="6" a="1"/>
  <c r="D93" i="31" a="1"/>
  <c r="E56" i="31" a="1"/>
  <c r="F71" i="72" a="1"/>
  <c r="D74" i="6" a="1"/>
  <c r="E33" i="15" a="1"/>
  <c r="N53" i="4" a="1"/>
  <c r="G52" i="9" a="1"/>
  <c r="F26" i="31" a="1"/>
  <c r="AE978" i="24" a="1"/>
  <c r="I54" i="83" a="1"/>
  <c r="K1332" i="22" a="1"/>
  <c r="D23" i="11" a="1"/>
  <c r="G25" i="31" a="1"/>
  <c r="W1320" i="22" a="1"/>
  <c r="D72" i="74" a="1"/>
  <c r="E224" i="6" a="1"/>
  <c r="G1357" i="22" a="1"/>
  <c r="G55" i="4" a="1"/>
  <c r="G10" i="9" a="1"/>
  <c r="G46" i="32" a="1"/>
  <c r="E159" i="72" a="1"/>
  <c r="D85" i="28" a="1"/>
  <c r="D85" i="26" a="1"/>
  <c r="AC121" i="22" a="1"/>
  <c r="R53" i="83" a="1"/>
  <c r="S990" i="24" a="1"/>
  <c r="F48" i="27" a="1"/>
  <c r="F45" i="82" a="1"/>
  <c r="F55" i="6" a="1"/>
  <c r="G123" i="29" a="1"/>
  <c r="F49" i="73" a="1"/>
  <c r="N55" i="4" a="1"/>
  <c r="D36" i="26" a="1"/>
  <c r="R10" i="4" a="1"/>
  <c r="F31" i="14" a="1"/>
  <c r="R14" i="4" a="1"/>
  <c r="T972" i="24" a="1"/>
  <c r="F14" i="10" a="1"/>
  <c r="AD121" i="22" a="1"/>
  <c r="G23" i="12" a="1"/>
  <c r="Q990" i="24" a="1"/>
  <c r="G7" i="28" a="1"/>
  <c r="G10" i="6" a="1"/>
  <c r="E100" i="26" a="1"/>
  <c r="E60" i="75" a="1"/>
  <c r="D8" i="28" a="1"/>
  <c r="N984" i="24" a="1"/>
  <c r="F47" i="72" a="1"/>
  <c r="F24" i="75" a="1"/>
  <c r="F23" i="73" a="1"/>
  <c r="D51" i="26" a="1"/>
  <c r="G35" i="51" a="1"/>
  <c r="G50" i="27" a="1"/>
  <c r="E53" i="9" a="1"/>
  <c r="F93" i="72" a="1"/>
  <c r="M55" i="4" a="1"/>
  <c r="F29" i="32" a="1"/>
  <c r="F34" i="30" a="1"/>
  <c r="G25" i="83" a="1"/>
  <c r="E132" i="30" a="1"/>
  <c r="Z954" i="24" a="1"/>
  <c r="L6" i="5" a="1"/>
  <c r="Q984" i="24" a="1"/>
  <c r="F65" i="73" a="1"/>
  <c r="I19" i="83" a="1"/>
  <c r="G32" i="51" a="1"/>
  <c r="H56" i="83" a="1"/>
  <c r="E87" i="78" a="1"/>
  <c r="E8" i="10" a="1"/>
  <c r="AC115" i="22" a="1"/>
  <c r="G28" i="31" a="1"/>
  <c r="K14" i="4" a="1"/>
  <c r="D59" i="73" a="1"/>
  <c r="D14" i="73" a="1"/>
  <c r="E15" i="27" a="1"/>
  <c r="H19" i="83" a="1"/>
  <c r="Y960" i="24" a="1"/>
  <c r="E212" i="6" a="1"/>
  <c r="AC103" i="24" a="1"/>
  <c r="G24" i="83" a="1"/>
  <c r="G34" i="14" a="1"/>
  <c r="E36" i="26" a="1"/>
  <c r="D46" i="82" a="1"/>
  <c r="F52" i="15" a="1"/>
  <c r="F38" i="9" a="1"/>
  <c r="D38" i="14" a="1"/>
  <c r="D137" i="73" a="1"/>
  <c r="K15" i="83" a="1"/>
  <c r="F8" i="82" a="1"/>
  <c r="G35" i="75" a="1"/>
  <c r="D124" i="29" a="1"/>
  <c r="F50" i="51" a="1"/>
  <c r="G126" i="27" a="1"/>
  <c r="F40" i="72" a="1"/>
  <c r="F26" i="11" a="1"/>
  <c r="N56" i="83" a="1"/>
  <c r="E11" i="8" a="1"/>
  <c r="F32" i="15" a="1"/>
  <c r="F11" i="6" a="1"/>
  <c r="F50" i="30" a="1"/>
  <c r="F24" i="83" a="1"/>
  <c r="S21" i="83" a="1"/>
  <c r="D26" i="30" a="1"/>
  <c r="D65" i="73" a="1"/>
  <c r="F33" i="75" a="1"/>
  <c r="E63" i="28" a="1"/>
  <c r="E146" i="6" a="1"/>
  <c r="F129" i="31" a="1"/>
  <c r="F158" i="78" a="1"/>
  <c r="F54" i="4" a="1"/>
  <c r="F24" i="27" a="1"/>
  <c r="F29" i="14" a="1"/>
  <c r="E14" i="9" a="1"/>
  <c r="R54" i="4" a="1"/>
  <c r="F131" i="6" a="1"/>
  <c r="F47" i="14" a="1"/>
  <c r="F179" i="6" a="1"/>
  <c r="D59" i="72" a="1"/>
  <c r="E38" i="29" a="1"/>
  <c r="F60" i="29" a="1"/>
  <c r="W19" i="83" a="1"/>
  <c r="AB966" i="24" a="1"/>
  <c r="D116" i="72" a="1"/>
  <c r="C21" i="83" a="1"/>
  <c r="F68" i="75" a="1"/>
  <c r="F77" i="6" a="1"/>
  <c r="F7" i="27" a="1"/>
  <c r="F172" i="6" a="1"/>
  <c r="E182" i="6" a="1"/>
  <c r="D22" i="83" a="1"/>
  <c r="G107" i="74" a="1"/>
  <c r="E164" i="6" a="1"/>
  <c r="D8" i="82" a="1"/>
  <c r="U20" i="83" a="1"/>
  <c r="R57" i="4" a="1"/>
  <c r="E24" i="27" a="1"/>
  <c r="J15" i="83" a="1"/>
  <c r="F38" i="31" a="1"/>
  <c r="O25" i="83" a="1"/>
  <c r="D47" i="6" a="1"/>
  <c r="AA1332" i="22" a="1"/>
  <c r="F1429" i="22" a="1"/>
  <c r="F224" i="6" a="1"/>
  <c r="AE115" i="22" a="1"/>
  <c r="E15" i="75" a="1"/>
  <c r="AE960" i="24" a="1"/>
  <c r="D74" i="8" a="1"/>
  <c r="M1320" i="22" a="1"/>
  <c r="AD978" i="24" a="1"/>
  <c r="F28" i="82" a="1"/>
  <c r="AD97" i="22" a="1"/>
  <c r="E113" i="10" a="1"/>
  <c r="F33" i="11" a="1"/>
  <c r="F1379" i="22" a="1"/>
  <c r="G26" i="15" a="1"/>
  <c r="F184" i="6" a="1"/>
  <c r="AA966" i="24" a="1"/>
  <c r="F56" i="75" a="1"/>
  <c r="F75" i="11" a="1"/>
  <c r="D33" i="28" a="1"/>
  <c r="G22" i="14" a="1"/>
  <c r="E73" i="10" a="1"/>
  <c r="F55" i="72" a="1"/>
  <c r="G27" i="82" a="1"/>
  <c r="E167" i="6" a="1"/>
  <c r="F80" i="78" a="1"/>
  <c r="S1308" i="22" a="1"/>
  <c r="AD1338" i="22" a="1"/>
  <c r="U73" i="24" a="1"/>
  <c r="U19" i="83" a="1"/>
  <c r="F137" i="31" a="1"/>
  <c r="E33" i="28" a="1"/>
  <c r="F22" i="6" a="1"/>
  <c r="F220" i="6" a="1"/>
  <c r="F22" i="10" a="1"/>
  <c r="AC1002" i="24" a="1"/>
  <c r="G25" i="30" a="1"/>
  <c r="P15" i="4" a="1"/>
  <c r="F70" i="72" a="1"/>
  <c r="G35" i="27" a="1"/>
  <c r="E39" i="15" a="1"/>
  <c r="AB1002" i="24" a="1"/>
  <c r="F100" i="30" a="1"/>
  <c r="N960" i="24" a="1"/>
  <c r="E53" i="30" a="1"/>
  <c r="D41" i="30" a="1"/>
  <c r="F23" i="6" a="1"/>
  <c r="E63" i="27" a="1"/>
  <c r="E42" i="51" a="1"/>
  <c r="L22" i="83" a="1"/>
  <c r="R56" i="83" a="1"/>
  <c r="F48" i="78" a="1"/>
  <c r="F185" i="6" a="1"/>
  <c r="D29" i="33" a="1"/>
  <c r="E137" i="6" a="1"/>
  <c r="J56" i="83" a="1"/>
  <c r="D98" i="6" a="1"/>
  <c r="E29" i="30" a="1"/>
  <c r="L25" i="83" a="1"/>
  <c r="F218" i="6" a="1"/>
  <c r="D6" i="83" a="1"/>
  <c r="F73" i="6" a="1"/>
  <c r="F11" i="8" a="1"/>
  <c r="T978" i="24" a="1"/>
  <c r="P954" i="24" a="1"/>
  <c r="G21" i="83" a="1"/>
  <c r="F21" i="83" a="1"/>
  <c r="E130" i="51" a="1"/>
  <c r="J20" i="83" a="1"/>
  <c r="E30" i="26" a="1"/>
  <c r="F52" i="31" a="1"/>
  <c r="E30" i="27" a="1"/>
  <c r="E57" i="83" a="1"/>
  <c r="G53" i="83" a="1"/>
  <c r="F44" i="29" a="1"/>
  <c r="E18" i="5" a="1"/>
  <c r="D51" i="75" a="1"/>
  <c r="S1002" i="24" a="1"/>
  <c r="U14" i="83" a="1"/>
  <c r="D33" i="74" a="1"/>
  <c r="I8" i="5" a="1"/>
  <c r="U1002" i="24" a="1"/>
  <c r="H6" i="5" a="1"/>
  <c r="F35" i="31" a="1"/>
  <c r="G15" i="83" a="1"/>
  <c r="F188" i="6" a="1"/>
  <c r="AA1338" i="22" a="1"/>
  <c r="D95" i="6" a="1"/>
  <c r="F22" i="83" a="1"/>
  <c r="D8" i="74" a="1"/>
  <c r="G46" i="73" a="1"/>
  <c r="E12" i="83" a="1"/>
  <c r="G21" i="5" a="1"/>
  <c r="E11" i="72" a="1"/>
  <c r="D32" i="30" a="1"/>
  <c r="F56" i="8" a="1"/>
  <c r="W25" i="83" a="1"/>
  <c r="E122" i="82" a="1"/>
  <c r="F10" i="32" a="1"/>
  <c r="M54" i="4" a="1"/>
  <c r="E33" i="75" a="1"/>
  <c r="E130" i="32" a="1"/>
  <c r="E27" i="74" a="1"/>
  <c r="E69" i="78" a="1"/>
  <c r="E15" i="51" a="1"/>
  <c r="D44" i="30" a="1"/>
  <c r="E1469" i="22" a="1"/>
  <c r="F59" i="78" a="1"/>
  <c r="F57" i="26" a="1"/>
  <c r="E28" i="82" a="1"/>
  <c r="W15" i="83" a="1"/>
  <c r="F53" i="30" a="1"/>
  <c r="M1344" i="22" a="1"/>
  <c r="F109" i="15" a="1"/>
  <c r="F58" i="9" a="1"/>
  <c r="F7" i="11" a="1"/>
  <c r="L1344" i="22" a="1"/>
  <c r="K1350" i="22" a="1"/>
  <c r="F47" i="78" a="1"/>
  <c r="F200" i="6" a="1"/>
  <c r="K19" i="83" a="1"/>
  <c r="R12" i="83" a="1"/>
  <c r="F33" i="82" a="1"/>
  <c r="E8" i="78" a="1"/>
  <c r="D36" i="28" a="1"/>
  <c r="G54" i="4" a="1"/>
  <c r="Q14" i="83" a="1"/>
  <c r="F34" i="6" a="1"/>
  <c r="E72" i="32" a="1"/>
  <c r="G30" i="82" a="1"/>
  <c r="F39" i="26" a="1"/>
  <c r="F70" i="9" a="1"/>
  <c r="AD1320" i="22" a="1"/>
  <c r="F17" i="30" a="1"/>
  <c r="F40" i="30" a="1"/>
  <c r="E33" i="51" a="1"/>
  <c r="F35" i="74" a="1"/>
  <c r="F1312" i="24" a="1"/>
  <c r="R57" i="83" a="1"/>
  <c r="G29" i="74" a="1"/>
  <c r="F35" i="30" a="1"/>
  <c r="G7" i="74" a="1"/>
  <c r="F86" i="78" a="1"/>
  <c r="F8" i="5" a="1"/>
  <c r="E89" i="6" a="1"/>
  <c r="K1302" i="22" a="1"/>
  <c r="Q53" i="83" a="1"/>
  <c r="J25" i="83" a="1"/>
  <c r="AE966" i="24" a="1"/>
  <c r="F129" i="26" a="1"/>
  <c r="E50" i="14" a="1"/>
  <c r="F32" i="28" a="1"/>
  <c r="F72" i="32" a="1"/>
  <c r="F42" i="51" a="1"/>
  <c r="Z1344" i="22" a="1"/>
  <c r="S966" i="24" a="1"/>
  <c r="F44" i="78" a="1"/>
  <c r="E93" i="72" a="1"/>
  <c r="F49" i="30" a="1"/>
  <c r="N57" i="83" a="1"/>
  <c r="D140" i="75" a="1"/>
  <c r="V73" i="24" a="1"/>
  <c r="F36" i="82" a="1"/>
  <c r="AE990" i="24" a="1"/>
  <c r="D48" i="75" a="1"/>
  <c r="F263" i="6" a="1"/>
  <c r="D102" i="73" a="1"/>
  <c r="D86" i="26" a="1"/>
  <c r="F11" i="72" a="1"/>
  <c r="K20" i="83" a="1"/>
  <c r="G34" i="72" a="1"/>
  <c r="M1302" i="22" a="1"/>
  <c r="D50" i="29" a="1"/>
  <c r="F110" i="15" a="1"/>
  <c r="M978" i="24" a="1"/>
  <c r="F37" i="14" a="1"/>
  <c r="G47" i="28" a="1"/>
  <c r="G38" i="15" a="1"/>
  <c r="F26" i="6" a="1"/>
  <c r="F47" i="31" a="1"/>
  <c r="E97" i="82" a="1"/>
  <c r="D44" i="31" a="1"/>
  <c r="F45" i="26" a="1"/>
  <c r="G62" i="83" a="1"/>
  <c r="F28" i="32" a="1"/>
  <c r="F8" i="6" a="1"/>
  <c r="D11" i="32" a="1"/>
  <c r="E66" i="75" a="1"/>
  <c r="F43" i="32" a="1"/>
  <c r="E5" i="83" a="1"/>
  <c r="R13" i="83" a="1"/>
  <c r="F20" i="8" a="1"/>
  <c r="AD79" i="24" a="1"/>
  <c r="G163" i="6" a="1"/>
  <c r="F46" i="30" a="1"/>
  <c r="D191" i="6" a="1"/>
  <c r="G109" i="15" a="1"/>
  <c r="R8" i="83" a="1"/>
  <c r="G29" i="15" a="1"/>
  <c r="S1302" i="22" a="1"/>
  <c r="W1326" i="22" a="1"/>
  <c r="F48" i="51" a="1"/>
  <c r="F52" i="6" a="1"/>
  <c r="W984" i="24" a="1"/>
  <c r="F11" i="73" a="1"/>
  <c r="G79" i="6" a="1"/>
  <c r="E58" i="51" a="1"/>
  <c r="D11" i="6" a="1"/>
  <c r="H55" i="4" a="1"/>
  <c r="F41" i="32" a="1"/>
  <c r="F68" i="78" a="1"/>
  <c r="K7" i="5" a="1"/>
  <c r="E50" i="6" a="1"/>
  <c r="V1350" i="22" a="1"/>
  <c r="F14" i="72" a="1"/>
  <c r="X960" i="24" a="1"/>
  <c r="E27" i="75" a="1"/>
  <c r="G92" i="78" a="1"/>
  <c r="E47" i="31" a="1"/>
  <c r="T19" i="83" a="1"/>
  <c r="N22" i="83" a="1"/>
  <c r="F8" i="9" a="1"/>
  <c r="E190" i="78" a="1"/>
  <c r="E63" i="75" a="1"/>
  <c r="I57" i="83" a="1"/>
  <c r="AB109" i="24" a="1"/>
  <c r="E128" i="6" a="1"/>
  <c r="Q56" i="83" a="1"/>
  <c r="F39" i="78" a="1"/>
  <c r="R6" i="83" a="1"/>
  <c r="D212" i="6" a="1"/>
  <c r="F125" i="26" a="1"/>
  <c r="E73" i="73" a="1"/>
  <c r="E35" i="29" a="1"/>
  <c r="X1302" i="22" a="1"/>
  <c r="F169" i="6" a="1"/>
  <c r="S972" i="24" a="1"/>
  <c r="D137" i="6" a="1"/>
  <c r="C19" i="83" a="1"/>
  <c r="C56" i="83" a="1"/>
  <c r="D14" i="4" a="1"/>
  <c r="F50" i="28" a="1"/>
  <c r="E60" i="82" a="1"/>
  <c r="U1326" i="22" a="1"/>
  <c r="E38" i="8" a="1"/>
  <c r="AB954" i="24" a="1"/>
  <c r="N966" i="24" a="1"/>
  <c r="D53" i="30" a="1"/>
  <c r="F28" i="8" a="1"/>
  <c r="AB960" i="24" a="1"/>
  <c r="F25" i="11" a="1"/>
  <c r="E40" i="12" a="1"/>
  <c r="F52" i="73" a="1"/>
  <c r="F95" i="6" a="1"/>
  <c r="G91" i="6" a="1"/>
  <c r="G142" i="6" a="1"/>
  <c r="F31" i="32" a="1"/>
  <c r="D119" i="6" a="1"/>
  <c r="T25" i="83" a="1"/>
  <c r="F137" i="73" a="1"/>
  <c r="E44" i="73" a="1"/>
  <c r="D56" i="4" a="1"/>
  <c r="H18" i="5" a="1"/>
  <c r="D48" i="78" a="1"/>
  <c r="G52" i="32" a="1"/>
  <c r="W990" i="24" a="1"/>
  <c r="G50" i="28" a="1"/>
  <c r="E55" i="4" a="1"/>
  <c r="Y966" i="24" a="1"/>
  <c r="E141" i="73" a="1"/>
  <c r="AD972" i="24" a="1"/>
  <c r="E35" i="32" a="1"/>
  <c r="F41" i="6" a="1"/>
  <c r="F124" i="30" a="1"/>
  <c r="T1308" i="22" a="1"/>
  <c r="D53" i="6" a="1"/>
  <c r="D39" i="78" a="1"/>
  <c r="F31" i="8" a="1"/>
  <c r="F23" i="72" a="1"/>
  <c r="AD1314" i="22" a="1"/>
  <c r="D110" i="6" a="1"/>
  <c r="R1332" i="22" a="1"/>
  <c r="F57" i="27" a="1"/>
  <c r="G23" i="28" a="1"/>
  <c r="U15" i="4" a="1"/>
  <c r="M1002" i="24" a="1"/>
  <c r="F8" i="72" a="1"/>
  <c r="V14" i="83" a="1"/>
  <c r="D14" i="72" a="1"/>
  <c r="N57" i="4" a="1"/>
  <c r="F57" i="75" a="1"/>
  <c r="J57" i="83" a="1"/>
  <c r="E54" i="27" a="1"/>
  <c r="G7" i="29" a="1"/>
  <c r="E26" i="29" a="1"/>
  <c r="G63" i="83" a="1"/>
  <c r="E9" i="83" a="1"/>
  <c r="F11" i="83" a="1"/>
  <c r="G121" i="51" a="1"/>
  <c r="Q52" i="4" a="1"/>
  <c r="F10" i="9" a="1"/>
  <c r="E11" i="9" a="1"/>
  <c r="D39" i="27" a="1"/>
  <c r="F112" i="74" a="1"/>
  <c r="F63" i="12" a="1"/>
  <c r="E32" i="14" a="1"/>
  <c r="F161" i="6" a="1"/>
  <c r="F89" i="78" a="1"/>
  <c r="D7" i="83" a="1"/>
  <c r="E17" i="29" a="1"/>
  <c r="E48" i="51" a="1"/>
  <c r="C14" i="83" a="1"/>
  <c r="E11" i="78" a="1"/>
  <c r="F69" i="78" a="1"/>
  <c r="F110" i="78" a="1"/>
  <c r="D8" i="78" a="1"/>
  <c r="G73" i="8" a="1"/>
  <c r="F29" i="15" a="1"/>
  <c r="E26" i="33" a="1"/>
  <c r="F119" i="75" a="1"/>
  <c r="D27" i="26" a="1"/>
  <c r="AB984" i="24" a="1"/>
  <c r="F8" i="73" a="1"/>
  <c r="D78" i="78" a="1"/>
  <c r="N15" i="4" a="1"/>
  <c r="D47" i="14" a="1"/>
  <c r="Z79" i="24" a="1"/>
  <c r="F92" i="78" a="1"/>
  <c r="M15" i="4" a="1"/>
  <c r="G58" i="9" a="1"/>
  <c r="D17" i="6" a="1"/>
  <c r="F175" i="6" a="1"/>
  <c r="F1361" i="22" a="1"/>
  <c r="F15" i="12" a="1"/>
  <c r="F35" i="28" a="1"/>
  <c r="AE1344" i="22" a="1"/>
  <c r="D30" i="26" a="1"/>
  <c r="P1326" i="22" a="1"/>
  <c r="F38" i="8" a="1"/>
  <c r="E8" i="75" a="1"/>
  <c r="L966" i="24" a="1"/>
  <c r="E118" i="78" a="1"/>
  <c r="F50" i="31" a="1"/>
  <c r="F115" i="6" a="1"/>
  <c r="F60" i="75" a="1"/>
  <c r="P53" i="83" a="1"/>
  <c r="F46" i="32" a="1"/>
  <c r="F197" i="6" a="1"/>
  <c r="J53" i="83" a="1"/>
  <c r="E84" i="78" a="1"/>
  <c r="H56" i="4" a="1"/>
  <c r="F32" i="78" a="1"/>
  <c r="D8" i="51" a="1"/>
  <c r="AE1320" i="22" a="1"/>
  <c r="E53" i="29" a="1"/>
  <c r="D39" i="26" a="1"/>
  <c r="F120" i="14" a="1"/>
  <c r="C25" i="83" a="1"/>
  <c r="G136" i="73" a="1"/>
  <c r="D128" i="6" a="1"/>
  <c r="F37" i="32" a="1"/>
  <c r="G45" i="82" a="1"/>
  <c r="G43" i="72" a="1"/>
  <c r="D48" i="51" a="1"/>
  <c r="F164" i="6" a="1"/>
  <c r="G13" i="72" a="1"/>
  <c r="D109" i="10" a="1"/>
  <c r="F107" i="78" a="1"/>
  <c r="C23" i="83" a="1"/>
  <c r="G49" i="29" a="1"/>
  <c r="E35" i="6" a="1"/>
  <c r="G29" i="51" a="1"/>
  <c r="F126" i="51" a="1"/>
  <c r="F56" i="27" a="1"/>
  <c r="E129" i="31" a="1"/>
  <c r="G110" i="11" a="1"/>
  <c r="D14" i="78" a="1"/>
  <c r="G112" i="6" a="1"/>
  <c r="Z103" i="24" a="1"/>
  <c r="F23" i="26" a="1"/>
  <c r="D182" i="6" a="1"/>
  <c r="F19" i="5" a="1"/>
  <c r="P24" i="83" a="1"/>
  <c r="F36" i="26" a="1"/>
  <c r="X73" i="24" a="1"/>
  <c r="U1308" i="22" a="1"/>
  <c r="N54" i="4" a="1"/>
  <c r="F215" i="6" a="1"/>
  <c r="G31" i="31" a="1"/>
  <c r="D51" i="27" a="1"/>
  <c r="J55" i="83" a="1"/>
  <c r="F35" i="27" a="1"/>
  <c r="F27" i="51" a="1"/>
  <c r="E64" i="51" a="1"/>
  <c r="G22" i="6" a="1"/>
  <c r="F37" i="9" a="1"/>
  <c r="D35" i="6" a="1"/>
  <c r="D75" i="78" a="1"/>
  <c r="L1308" i="22" a="1"/>
  <c r="G32" i="15" a="1"/>
  <c r="F100" i="28" a="1"/>
  <c r="D81" i="78" a="1"/>
  <c r="AB97" i="22" a="1"/>
  <c r="G7" i="14" a="1"/>
  <c r="R23" i="83" a="1"/>
  <c r="F119" i="11" a="1"/>
  <c r="P57" i="83" a="1"/>
  <c r="E116" i="74" a="1"/>
  <c r="F113" i="73" a="1"/>
  <c r="O954" i="24" a="1"/>
  <c r="F33" i="74" a="1"/>
  <c r="G32" i="74" a="1"/>
  <c r="G7" i="75" a="1"/>
  <c r="U24" i="83" a="1"/>
  <c r="I55" i="4" a="1"/>
  <c r="F62" i="9" a="1"/>
  <c r="F71" i="31" a="1"/>
  <c r="E8" i="8" a="1"/>
  <c r="F44" i="75" a="1"/>
  <c r="D89" i="6" a="1"/>
  <c r="Q57" i="83" a="1"/>
  <c r="F49" i="14" a="1"/>
  <c r="E121" i="26" a="1"/>
  <c r="G40" i="31" a="1"/>
  <c r="F1424" i="22" a="1"/>
  <c r="F32" i="75" a="1"/>
  <c r="G52" i="83" a="1"/>
  <c r="D14" i="32" a="1"/>
  <c r="F43" i="14" a="1"/>
  <c r="F42" i="27" a="1"/>
  <c r="E40" i="82" a="1"/>
  <c r="V960" i="24" a="1"/>
  <c r="N56" i="4" a="1"/>
  <c r="E41" i="73" a="1"/>
  <c r="F59" i="72" a="1"/>
  <c r="D71" i="72" a="1"/>
  <c r="D41" i="73" a="1"/>
  <c r="E124" i="30" a="1"/>
  <c r="D218" i="6" a="1"/>
  <c r="O52" i="4" a="1"/>
  <c r="E29" i="6" a="1"/>
  <c r="K1420" i="22" a="1"/>
  <c r="AC103" i="22" a="1"/>
  <c r="D51" i="51" a="1"/>
  <c r="S960" i="24" a="1"/>
  <c r="L5" i="5" a="1"/>
  <c r="X91" i="24" a="1"/>
  <c r="I52" i="4" a="1"/>
  <c r="D41" i="6" a="1"/>
  <c r="AE996" i="24" a="1"/>
  <c r="X954" i="24" a="1"/>
  <c r="F116" i="75" a="1"/>
  <c r="D36" i="27" a="1"/>
  <c r="P56" i="83" a="1"/>
  <c r="E42" i="78" a="1"/>
  <c r="E158" i="78" a="1"/>
  <c r="E65" i="6" a="1"/>
  <c r="D209" i="6" a="1"/>
  <c r="O54" i="83" a="1"/>
  <c r="G74" i="78" a="1"/>
  <c r="F38" i="78" a="1"/>
  <c r="T954" i="24" a="1"/>
  <c r="G181" i="6" a="1"/>
  <c r="C14" i="4" a="1"/>
  <c r="F103" i="27" a="1"/>
  <c r="O57" i="83" a="1"/>
  <c r="G76" i="72" a="1"/>
  <c r="K996" i="24" a="1"/>
  <c r="E8" i="31" a="1"/>
  <c r="F126" i="27" a="1"/>
  <c r="D33" i="51" a="1"/>
  <c r="G10" i="78" a="1"/>
  <c r="O55" i="83" a="1"/>
  <c r="L55" i="83" a="1"/>
  <c r="F43" i="9" a="1"/>
  <c r="E14" i="14" a="1"/>
  <c r="F51" i="27" a="1"/>
  <c r="D68" i="72" a="1"/>
  <c r="AA978" i="24" a="1"/>
  <c r="V22" i="83" a="1"/>
  <c r="F42" i="82" a="1"/>
  <c r="F76" i="10" a="1"/>
  <c r="E41" i="72" a="1"/>
  <c r="D115" i="72" a="1"/>
  <c r="G130" i="6" a="1"/>
  <c r="F37" i="82" a="1"/>
  <c r="F202" i="6" a="1"/>
  <c r="F46" i="6" a="1"/>
  <c r="F7" i="12" a="1"/>
  <c r="G34" i="29" a="1"/>
  <c r="G43" i="31" a="1"/>
  <c r="F181" i="6" a="1"/>
  <c r="W972" i="24" a="1"/>
  <c r="G107" i="78" a="1"/>
  <c r="E38" i="9" a="1"/>
  <c r="F61" i="73" a="1"/>
  <c r="F40" i="32" a="1"/>
  <c r="F28" i="6" a="1"/>
  <c r="F53" i="73" a="1"/>
  <c r="H64" i="83" a="1"/>
  <c r="O966" i="24" a="1"/>
  <c r="R24" i="83" a="1"/>
  <c r="D62" i="83" a="1"/>
  <c r="G263" i="6" a="1"/>
  <c r="F1469" i="22" a="1"/>
  <c r="G37" i="73" a="1"/>
  <c r="I52" i="83" a="1"/>
  <c r="E140" i="6" a="1"/>
  <c r="E63" i="78" a="1"/>
  <c r="AD1344" i="22" a="1"/>
  <c r="W20" i="83" a="1"/>
  <c r="F54" i="82" a="1"/>
  <c r="E74" i="8" a="1"/>
  <c r="G7" i="32" a="1"/>
  <c r="F35" i="29" a="1"/>
  <c r="M25" i="83" a="1"/>
  <c r="E56" i="32" a="1"/>
  <c r="J57" i="4" a="1"/>
  <c r="E65" i="31" a="1"/>
  <c r="W978" i="24" a="1"/>
  <c r="F32" i="32" a="1"/>
  <c r="E39" i="27" a="1"/>
  <c r="Y97" i="22" a="1"/>
  <c r="AA1350" i="22" a="1"/>
  <c r="F125" i="6" a="1"/>
  <c r="X990" i="24" a="1"/>
  <c r="E56" i="9" a="1"/>
  <c r="J56" i="4" a="1"/>
  <c r="E64" i="12" a="1"/>
  <c r="G5" i="5" a="1"/>
  <c r="G7" i="6" a="1"/>
  <c r="F63" i="27" a="1"/>
  <c r="M22" i="83" a="1"/>
  <c r="F50" i="75" a="1"/>
  <c r="D179" i="6" a="1"/>
  <c r="R1308" i="22" a="1"/>
  <c r="I17" i="5" a="1"/>
  <c r="E57" i="4" a="1"/>
  <c r="P55" i="4" a="1"/>
  <c r="G77" i="78" a="1"/>
  <c r="E41" i="30" a="1"/>
  <c r="L1314" i="22" a="1"/>
  <c r="D8" i="6" a="1"/>
  <c r="F40" i="29" a="1"/>
  <c r="E99" i="78" a="1"/>
  <c r="F72" i="78" a="1"/>
  <c r="D30" i="27" a="1"/>
  <c r="F10" i="29" a="1"/>
  <c r="F28" i="31" a="1"/>
  <c r="F17" i="72" a="1"/>
  <c r="D32" i="14" a="1"/>
  <c r="E8" i="32" a="1"/>
  <c r="F7" i="32" a="1"/>
  <c r="F10" i="30" a="1"/>
  <c r="M57" i="4" a="1"/>
  <c r="Q21" i="83" a="1"/>
  <c r="F30" i="82" a="1"/>
  <c r="Y1308" i="22" a="1"/>
  <c r="F7" i="78" a="1"/>
  <c r="E59" i="6" a="1"/>
  <c r="E66" i="32" a="1"/>
  <c r="M1338" i="22" a="1"/>
  <c r="E11" i="33" a="1"/>
  <c r="E109" i="32" a="1"/>
  <c r="F33" i="27" a="1"/>
  <c r="E114" i="15" a="1"/>
  <c r="U1332" i="22" a="1"/>
  <c r="F105" i="31" a="1"/>
  <c r="D151" i="72" a="1"/>
  <c r="F108" i="78" a="1"/>
  <c r="H24" i="83" a="1"/>
  <c r="G13" i="73" a="1"/>
  <c r="R984" i="24" a="1"/>
  <c r="D11" i="31" a="1"/>
  <c r="Q954" i="24" a="1"/>
  <c r="AB972" i="24" a="1"/>
  <c r="E29" i="8" a="1"/>
  <c r="E11" i="6" a="1"/>
  <c r="F126" i="82" a="1"/>
  <c r="G34" i="31" a="1"/>
  <c r="E113" i="6" a="1"/>
  <c r="E45" i="78" a="1"/>
  <c r="L19" i="5" a="1"/>
  <c r="AA91" i="24" a="1"/>
  <c r="Q55" i="4" a="1"/>
  <c r="E38" i="72" a="1"/>
  <c r="F124" i="78" a="1"/>
  <c r="I63" i="83" a="1"/>
  <c r="D89" i="30" a="1"/>
  <c r="M1420" i="22" a="1"/>
  <c r="AE73" i="24" a="1"/>
  <c r="T1344" i="22" a="1"/>
  <c r="E41" i="29" a="1"/>
  <c r="F97" i="6" a="1"/>
  <c r="F107" i="74" a="1"/>
  <c r="AB73" i="24" a="1"/>
  <c r="G151" i="6" a="1"/>
  <c r="J55" i="4" a="1"/>
  <c r="F29" i="12" a="1"/>
  <c r="G38" i="75" a="1"/>
  <c r="S984" i="24" a="1"/>
  <c r="F40" i="31" a="1"/>
  <c r="F73" i="10" a="1"/>
  <c r="F50" i="26" a="1"/>
  <c r="F64" i="33" a="1"/>
  <c r="F27" i="27" a="1"/>
  <c r="F44" i="74" a="1"/>
  <c r="AB109" i="22" a="1"/>
  <c r="D60" i="33" a="1"/>
  <c r="D74" i="72" a="1"/>
  <c r="Z97" i="22" a="1"/>
  <c r="F57" i="14" a="1"/>
  <c r="F43" i="72" a="1"/>
  <c r="F52" i="9" a="1"/>
  <c r="F118" i="6" a="1"/>
  <c r="F66" i="78" a="1"/>
  <c r="E113" i="73" a="1"/>
  <c r="D63" i="83" a="1"/>
  <c r="F56" i="6" a="1"/>
  <c r="F15" i="83" a="1"/>
  <c r="E15" i="26" a="1"/>
  <c r="D33" i="75" a="1"/>
  <c r="U14" i="4" a="1"/>
  <c r="F74" i="72" a="1"/>
  <c r="G31" i="9" a="1"/>
  <c r="C20" i="83" a="1"/>
  <c r="Q55" i="83" a="1"/>
  <c r="J23" i="83" a="1"/>
  <c r="E44" i="74" a="1"/>
  <c r="W960" i="24" a="1"/>
  <c r="F63" i="14" a="1"/>
  <c r="G35" i="74" a="1"/>
  <c r="F7" i="83" a="1"/>
  <c r="E78" i="8" a="1"/>
  <c r="E35" i="9" a="1"/>
  <c r="L14" i="83" a="1"/>
  <c r="F24" i="26" a="1"/>
  <c r="E1358" i="22" a="1"/>
  <c r="I14" i="83" a="1"/>
  <c r="G6" i="5" a="1"/>
  <c r="E59" i="9" a="1"/>
  <c r="G26" i="75" a="1"/>
  <c r="H268" i="7" a="1"/>
  <c r="S1338" i="22" a="1"/>
  <c r="E80" i="72" a="1"/>
  <c r="G52" i="31" a="1"/>
  <c r="T1302" i="22" a="1"/>
  <c r="D152" i="6" a="1"/>
  <c r="G7" i="11" a="1"/>
  <c r="AB1302" i="22" a="1"/>
  <c r="E57" i="75" a="1"/>
  <c r="D62" i="9" a="1"/>
  <c r="F32" i="29" a="1"/>
  <c r="G7" i="8" a="1"/>
  <c r="I9" i="5" a="1"/>
  <c r="G46" i="72" a="1"/>
  <c r="K55" i="4" a="1"/>
  <c r="F203" i="6" a="1"/>
  <c r="F23" i="11" a="1"/>
  <c r="F10" i="8" a="1"/>
  <c r="G44" i="75" a="1"/>
  <c r="F8" i="11" a="1"/>
  <c r="L20" i="83" a="1"/>
  <c r="H52" i="83" a="1"/>
  <c r="G62" i="75" a="1"/>
  <c r="G20" i="5" a="1"/>
  <c r="D40" i="82" a="1"/>
  <c r="G59" i="75" a="1"/>
  <c r="D56" i="72" a="1"/>
  <c r="R7" i="83" a="1"/>
  <c r="G73" i="72" a="1"/>
  <c r="F66" i="75" a="1"/>
  <c r="W1002" i="24" a="1"/>
  <c r="D47" i="9" a="1"/>
  <c r="D8" i="75" a="1"/>
  <c r="F10" i="73" a="1"/>
  <c r="F37" i="30" a="1"/>
  <c r="C7" i="83" a="1"/>
  <c r="E46" i="82" a="1"/>
  <c r="Q978" i="24" a="1"/>
  <c r="E188" i="6" a="1"/>
  <c r="AE972" i="24" a="1"/>
  <c r="F148" i="6" a="1"/>
  <c r="G50" i="51" a="1"/>
  <c r="F148" i="75" a="1"/>
  <c r="P54" i="83" a="1"/>
  <c r="F17" i="6" a="1"/>
  <c r="R11" i="83" a="1"/>
  <c r="O14" i="83" a="1"/>
  <c r="W1332" i="22" a="1"/>
  <c r="F8" i="29" a="1"/>
  <c r="E24" i="75" a="1"/>
  <c r="F100" i="6" a="1"/>
  <c r="E47" i="6" a="1"/>
  <c r="D42" i="26" a="1"/>
  <c r="E23" i="83" a="1"/>
  <c r="F64" i="83" a="1"/>
  <c r="G70" i="72" a="1"/>
  <c r="F55" i="31" a="1"/>
  <c r="L1002" i="24" a="1"/>
  <c r="F196" i="6" a="1"/>
  <c r="F29" i="75" a="1"/>
  <c r="E137" i="73" a="1"/>
  <c r="N52" i="4" a="1"/>
  <c r="F182" i="78" a="1"/>
  <c r="G181" i="78" a="1"/>
  <c r="G58" i="6" a="1"/>
  <c r="AD1332" i="22" a="1"/>
  <c r="K17" i="5" a="1"/>
  <c r="E194" i="6" a="1"/>
  <c r="G89" i="78" a="1"/>
  <c r="F38" i="30" a="1"/>
  <c r="G232" i="6" a="1"/>
  <c r="F49" i="29" a="1"/>
  <c r="G157" i="6" a="1"/>
  <c r="F53" i="72" a="1"/>
  <c r="E129" i="26" a="1"/>
  <c r="G55" i="32" a="1"/>
  <c r="U1338" i="22" a="1"/>
  <c r="G139" i="6" a="1"/>
  <c r="G38" i="27" a="1"/>
  <c r="F86" i="15" a="1"/>
  <c r="E76" i="75" a="1"/>
  <c r="K57" i="83" a="1"/>
  <c r="F135" i="27" a="1"/>
  <c r="E50" i="73" a="1"/>
  <c r="C53" i="4" a="1"/>
  <c r="Z960" i="24" a="1"/>
  <c r="T15" i="4" a="1"/>
  <c r="F41" i="27" a="1"/>
  <c r="W22" i="83" a="1"/>
  <c r="Z978" i="24" a="1"/>
  <c r="F1358" i="22" a="1"/>
  <c r="U1320" i="22" a="1"/>
  <c r="F55" i="4" a="1"/>
  <c r="E52" i="83" a="1"/>
  <c r="F11" i="29" a="1"/>
  <c r="E39" i="26" a="1"/>
  <c r="R25" i="83" a="1"/>
  <c r="E24" i="26" a="1"/>
  <c r="Y1302" i="22" a="1"/>
  <c r="F75" i="78" a="1"/>
  <c r="F43" i="82" a="1"/>
  <c r="F55" i="73" a="1"/>
  <c r="R990" i="24" a="1"/>
  <c r="G19" i="6" a="1"/>
  <c r="G79" i="72" a="1"/>
  <c r="F128" i="29" a="1"/>
  <c r="F64" i="51" a="1"/>
  <c r="D42" i="75" a="1"/>
  <c r="E161" i="78" a="1"/>
  <c r="E121" i="14" a="1"/>
  <c r="G202" i="6" a="1"/>
  <c r="T14" i="83" a="1"/>
  <c r="G101" i="78" a="1"/>
  <c r="F26" i="26" a="1"/>
  <c r="F49" i="72" a="1"/>
  <c r="R55" i="4" a="1"/>
  <c r="D56" i="9" a="1"/>
  <c r="E80" i="6" a="1"/>
  <c r="AA1344" i="22" a="1"/>
  <c r="AC1320" i="22" a="1"/>
  <c r="G55" i="83" a="1"/>
  <c r="S1332" i="22" a="1"/>
  <c r="F109" i="6" a="1"/>
  <c r="AB1344" i="22" a="1"/>
  <c r="AD1308" i="22" a="1"/>
  <c r="F155" i="72" a="1"/>
  <c r="E29" i="33" a="1"/>
  <c r="E27" i="26" a="1"/>
  <c r="F217" i="6" a="1"/>
  <c r="F187" i="6" a="1"/>
  <c r="F29" i="74" a="1"/>
  <c r="N1308" i="22" a="1"/>
  <c r="G73" i="6" a="1"/>
  <c r="D50" i="6" a="1"/>
  <c r="I7" i="5" a="1"/>
  <c r="D8" i="73" a="1"/>
  <c r="AC984" i="24" a="1"/>
  <c r="D29" i="8" a="1"/>
  <c r="M1308" i="22" a="1"/>
  <c r="D8" i="15" a="1"/>
  <c r="E101" i="6" a="1"/>
  <c r="G53" i="27" a="1"/>
  <c r="R53" i="4" a="1"/>
  <c r="AE103" i="22" a="1"/>
  <c r="E110" i="6" a="1"/>
  <c r="F43" i="6" a="1"/>
  <c r="T1320" i="22" a="1"/>
  <c r="Z1002" i="24" a="1"/>
  <c r="D35" i="73" a="1"/>
  <c r="D149" i="6" a="1"/>
  <c r="G108" i="10" a="1"/>
  <c r="G34" i="73" a="1"/>
  <c r="F114" i="15" a="1"/>
  <c r="H54" i="83" a="1"/>
  <c r="E138" i="32" a="1"/>
  <c r="F34" i="29" a="1"/>
  <c r="D29" i="31" a="1"/>
  <c r="F118" i="82" a="1"/>
  <c r="D54" i="4" a="1"/>
  <c r="F36" i="75" a="1"/>
  <c r="G10" i="82" a="1"/>
  <c r="F14" i="9" a="1"/>
  <c r="E240" i="6" a="1"/>
  <c r="G29" i="28" a="1"/>
  <c r="AB1326" i="22" a="1"/>
  <c r="G36" i="82" a="1"/>
  <c r="F26" i="12" a="1"/>
  <c r="F38" i="27" a="1"/>
  <c r="F44" i="6" a="1"/>
  <c r="F118" i="15" a="1"/>
  <c r="E108" i="74" a="1"/>
  <c r="E20" i="5" a="1"/>
  <c r="F134" i="6" a="1"/>
  <c r="D17" i="78" a="1"/>
  <c r="F52" i="32" a="1"/>
  <c r="E122" i="6" a="1"/>
  <c r="G15" i="4" a="1"/>
  <c r="G37" i="8" a="1"/>
  <c r="D80" i="72" a="1"/>
  <c r="F103" i="30" a="1"/>
  <c r="D32" i="32" a="1"/>
  <c r="G50" i="75" a="1"/>
  <c r="H267" i="7" a="1"/>
  <c r="F44" i="28" a="1"/>
  <c r="D134" i="6" a="1"/>
  <c r="AB103" i="24" a="1"/>
  <c r="K15" i="4" a="1"/>
  <c r="G59" i="33" a="1"/>
  <c r="G44" i="27" a="1"/>
  <c r="P14" i="83" a="1"/>
  <c r="G49" i="72" a="1"/>
  <c r="I56" i="4" a="1"/>
  <c r="K24" i="83" a="1"/>
  <c r="G229" i="6" a="1"/>
  <c r="J53" i="4" a="1"/>
  <c r="AA984" i="24" a="1"/>
  <c r="F88" i="6" a="1"/>
  <c r="G46" i="9" a="1"/>
  <c r="P984" i="24" a="1"/>
  <c r="E53" i="32" a="1"/>
  <c r="F94" i="9" a="1"/>
  <c r="D8" i="32" a="1"/>
  <c r="E63" i="26" a="1"/>
  <c r="F39" i="10" a="1"/>
  <c r="F89" i="6" a="1"/>
  <c r="F41" i="75" a="1"/>
  <c r="Z1308" i="22" a="1"/>
  <c r="R972" i="24" a="1"/>
  <c r="E78" i="11" a="1"/>
  <c r="F27" i="12" a="1"/>
  <c r="F24" i="78" a="1"/>
  <c r="T15" i="83" a="1"/>
  <c r="G55" i="72" a="1"/>
  <c r="D146" i="6" a="1"/>
  <c r="G52" i="6" a="1"/>
  <c r="E118" i="82" a="1"/>
  <c r="K960" i="24" a="1"/>
  <c r="E1475" i="22" a="1"/>
  <c r="G226" i="6" a="1"/>
  <c r="AE1002" i="24" a="1"/>
  <c r="AB115" i="22" a="1"/>
  <c r="E30" i="28" a="1"/>
  <c r="E27" i="27" a="1"/>
  <c r="E125" i="26" a="1"/>
  <c r="D96" i="78" a="1"/>
  <c r="F11" i="82" a="1"/>
  <c r="F34" i="73" a="1"/>
  <c r="G196" i="6" a="1"/>
  <c r="E26" i="31" a="1"/>
  <c r="L1326" i="22" a="1"/>
  <c r="AA954" i="24" a="1"/>
  <c r="F31" i="30" a="1"/>
  <c r="D57" i="78" a="1"/>
  <c r="D143" i="6" a="1"/>
  <c r="D127" i="27" a="1"/>
  <c r="G32" i="12" a="1"/>
  <c r="F92" i="6" a="1"/>
  <c r="F14" i="14" a="1"/>
  <c r="K954" i="24" a="1"/>
  <c r="F31" i="9" a="1"/>
  <c r="F98" i="9" a="1"/>
  <c r="I62" i="83" a="1"/>
  <c r="F30" i="12" a="1"/>
  <c r="G10" i="30" a="1"/>
  <c r="E155" i="6" a="1"/>
  <c r="F45" i="28" a="1"/>
  <c r="D38" i="8" a="1"/>
  <c r="G46" i="30" a="1"/>
  <c r="R24" i="4" a="1"/>
  <c r="F53" i="83" a="1"/>
  <c r="R1302" i="22" a="1"/>
  <c r="F51" i="26" a="1"/>
  <c r="AB1308" i="22" a="1"/>
  <c r="E15" i="83" a="1"/>
  <c r="M57" i="83" a="1"/>
  <c r="F8" i="28" a="1"/>
  <c r="E29" i="9" a="1"/>
  <c r="J52" i="4" a="1"/>
  <c r="AA103" i="22" a="1"/>
  <c r="F59" i="75" a="1"/>
  <c r="E115" i="11" a="1"/>
  <c r="AD990" i="24" a="1"/>
  <c r="R54" i="83" a="1"/>
  <c r="D59" i="9" a="1"/>
  <c r="F7" i="8" a="1"/>
  <c r="AC1350" i="22" a="1"/>
  <c r="G33" i="82" a="1"/>
  <c r="J24" i="83" a="1"/>
  <c r="F52" i="30" a="1"/>
  <c r="R19" i="83" a="1"/>
  <c r="F113" i="6" a="1"/>
  <c r="G56" i="83" a="1"/>
  <c r="F38" i="28" a="1"/>
  <c r="F25" i="29" a="1"/>
  <c r="AA1002" i="24" a="1"/>
  <c r="H62" i="83" a="1"/>
  <c r="V79" i="24" a="1"/>
  <c r="F54" i="78" a="1"/>
  <c r="E14" i="78" a="1"/>
  <c r="M23" i="83" a="1"/>
  <c r="F146" i="6" a="1"/>
  <c r="E41" i="14" a="1"/>
  <c r="U984" i="24" a="1"/>
  <c r="H11" i="5" a="1"/>
  <c r="F39" i="51" a="1"/>
  <c r="E143" i="6" a="1"/>
  <c r="I11" i="5" a="1"/>
  <c r="AA85" i="24" a="1"/>
  <c r="E200" i="6" a="1"/>
  <c r="D38" i="73" a="1"/>
  <c r="T22" i="83" a="1"/>
  <c r="P53" i="4" a="1"/>
  <c r="G25" i="11" a="1"/>
  <c r="F10" i="83" a="1"/>
  <c r="G10" i="32" a="1"/>
  <c r="F26" i="10" a="1"/>
  <c r="F20" i="32" a="1"/>
  <c r="F31" i="72" a="1"/>
  <c r="S1350" i="22" a="1"/>
  <c r="C57" i="4" a="1"/>
  <c r="X1350" i="22" a="1"/>
  <c r="O14" i="4" a="1"/>
  <c r="G41" i="78" a="1"/>
  <c r="F52" i="29" a="1"/>
  <c r="F22" i="14" a="1"/>
  <c r="F136" i="73" a="1"/>
  <c r="Y85" i="24" a="1"/>
  <c r="E60" i="78" a="1"/>
  <c r="P1338" i="22" a="1"/>
  <c r="I21" i="5" a="1"/>
  <c r="V990" i="24" a="1"/>
  <c r="G42" i="82" a="1"/>
  <c r="F71" i="78" a="1"/>
  <c r="E72" i="12" a="1"/>
  <c r="D38" i="31" a="1"/>
  <c r="F13" i="9" a="1"/>
  <c r="G40" i="32" a="1"/>
  <c r="R996" i="24" a="1"/>
  <c r="D11" i="72" a="1"/>
  <c r="F37" i="72" a="1"/>
  <c r="N954" i="24" a="1"/>
  <c r="J54" i="83" a="1"/>
  <c r="F25" i="10" a="1"/>
  <c r="E37" i="82" a="1"/>
  <c r="D8" i="30" a="1"/>
  <c r="I22" i="83" a="1"/>
  <c r="P996" i="24" a="1"/>
  <c r="G139" i="75" a="1"/>
  <c r="F74" i="78" a="1"/>
  <c r="F121" i="26" a="1"/>
  <c r="E8" i="51" a="1"/>
  <c r="AC97" i="24" a="1"/>
  <c r="P1350" i="22" a="1"/>
  <c r="V1344" i="22" a="1"/>
  <c r="E41" i="32" a="1"/>
  <c r="V21" i="83" a="1"/>
  <c r="E38" i="30" a="1"/>
  <c r="F41" i="26" a="1"/>
  <c r="F74" i="6" a="1"/>
  <c r="S22" i="83" a="1"/>
  <c r="F123" i="30" a="1"/>
  <c r="X972" i="24" a="1"/>
  <c r="E53" i="31" a="1"/>
  <c r="X966" i="24" a="1"/>
  <c r="E107" i="6" a="1"/>
  <c r="W73" i="24" a="1"/>
  <c r="F35" i="14" a="1"/>
  <c r="F240" i="6" a="1"/>
  <c r="G46" i="31" a="1"/>
  <c r="E17" i="6" a="1"/>
  <c r="F101" i="6" a="1"/>
  <c r="F27" i="28" a="1"/>
  <c r="E33" i="10" a="1"/>
  <c r="G133" i="6" a="1"/>
  <c r="E8" i="83" a="1"/>
  <c r="F40" i="9" a="1"/>
  <c r="F140" i="75" a="1"/>
  <c r="L56" i="83" a="1"/>
  <c r="E102" i="78" a="1"/>
  <c r="J21" i="5" a="1"/>
  <c r="H19" i="5" a="1"/>
  <c r="L55" i="4" a="1"/>
  <c r="AA990" i="24" a="1"/>
  <c r="AA1314" i="22" a="1"/>
  <c r="G7" i="10" a="1"/>
  <c r="E41" i="6" a="1"/>
  <c r="G120" i="28" a="1"/>
  <c r="F13" i="6" a="1"/>
  <c r="D44" i="73" a="1"/>
  <c r="F26" i="30" a="1"/>
  <c r="G53" i="75" a="1"/>
  <c r="G32" i="28" a="1"/>
  <c r="F120" i="28" a="1"/>
  <c r="O15" i="83" a="1"/>
  <c r="F68" i="12" a="1"/>
  <c r="P1314" i="22" a="1"/>
  <c r="F136" i="6" a="1"/>
  <c r="AD103" i="22" a="1"/>
  <c r="F66" i="29" a="1"/>
  <c r="D56" i="73" a="1"/>
  <c r="F127" i="27" a="1"/>
  <c r="AE984" i="24" a="1"/>
  <c r="E179" i="6" a="1"/>
  <c r="Z85" i="24" a="1"/>
  <c r="G55" i="9" a="1"/>
  <c r="F74" i="8" a="1"/>
  <c r="E19" i="5" a="1"/>
  <c r="G29" i="27" a="1"/>
  <c r="E134" i="6" a="1"/>
  <c r="J11" i="5" a="1"/>
  <c r="F47" i="27" a="1"/>
  <c r="K20" i="5" a="1"/>
  <c r="F41" i="31" a="1"/>
  <c r="F50" i="9" a="1"/>
  <c r="F98" i="6" a="1"/>
  <c r="F65" i="6" a="1"/>
  <c r="I6" i="5" a="1"/>
  <c r="D38" i="6" a="1"/>
  <c r="AB97" i="24" a="1"/>
  <c r="O70" i="11" a="1"/>
  <c r="F86" i="6" a="1"/>
  <c r="T21" i="83" a="1"/>
  <c r="D33" i="12" a="1"/>
  <c r="F45" i="51" a="1"/>
  <c r="O1338" i="22" a="1"/>
  <c r="E144" i="75" a="1"/>
  <c r="F38" i="14" a="1"/>
  <c r="E1319" i="24" a="1"/>
  <c r="D43" i="82" a="1"/>
  <c r="L996" i="24" a="1"/>
  <c r="E6" i="5" a="1"/>
  <c r="M52" i="83" a="1"/>
  <c r="F129" i="28" a="1"/>
  <c r="F33" i="15" a="1"/>
  <c r="F19" i="33" a="1"/>
  <c r="G47" i="75" a="1"/>
  <c r="E100" i="29" a="1"/>
  <c r="E29" i="29" a="1"/>
  <c r="D54" i="83" a="1"/>
  <c r="F44" i="51" a="1"/>
  <c r="E14" i="32" a="1"/>
  <c r="D5" i="83" a="1"/>
  <c r="E215" i="6" a="1"/>
  <c r="E36" i="28" a="1"/>
  <c r="L10" i="5" a="1"/>
  <c r="F63" i="83" a="1"/>
  <c r="P21" i="83" a="1"/>
  <c r="E87" i="74" a="1"/>
  <c r="E7" i="5" a="1"/>
  <c r="F160" i="6" a="1"/>
  <c r="G80" i="78" a="1"/>
  <c r="F8" i="74" a="1"/>
  <c r="F16" i="73" a="1"/>
  <c r="M19" i="83" a="1"/>
  <c r="G7" i="12" a="1"/>
  <c r="F12" i="83" a="1"/>
  <c r="F32" i="6" a="1"/>
  <c r="F50" i="8" a="1"/>
  <c r="F32" i="74" a="1"/>
  <c r="F76" i="9" a="1"/>
  <c r="AD1302" i="22" a="1"/>
  <c r="E26" i="30" a="1"/>
  <c r="F31" i="73" a="1"/>
  <c r="K11" i="5" a="1"/>
  <c r="G49" i="6" a="1"/>
  <c r="O1326" i="22" a="1"/>
  <c r="AB1314" i="22" a="1"/>
  <c r="V15" i="83" a="1"/>
  <c r="E51" i="78" a="1"/>
  <c r="AA97" i="24" a="1"/>
  <c r="D53" i="4" a="1"/>
  <c r="I21" i="83" a="1"/>
  <c r="G13" i="32" a="1"/>
  <c r="F43" i="73" a="1"/>
  <c r="E230" i="6" a="1"/>
  <c r="F8" i="51" a="1"/>
  <c r="D33" i="27" a="1"/>
  <c r="F47" i="26" a="1"/>
  <c r="Z984" i="24" a="1"/>
  <c r="F54" i="27" a="1"/>
  <c r="F83" i="6" a="1"/>
  <c r="D11" i="78" a="1"/>
  <c r="G47" i="51" a="1"/>
  <c r="H15" i="4" a="1"/>
  <c r="E20" i="6" a="1"/>
  <c r="F6" i="5" a="1"/>
  <c r="N14" i="4" a="1"/>
  <c r="D83" i="82" a="1"/>
  <c r="E25" i="83" a="1"/>
  <c r="H21" i="5" a="1"/>
  <c r="F23" i="10" a="1"/>
  <c r="F27" i="26" a="1"/>
  <c r="F29" i="27" a="1"/>
  <c r="F61" i="9" a="1"/>
  <c r="E106" i="32" a="1"/>
  <c r="F8" i="75" a="1"/>
  <c r="Q57" i="4" a="1"/>
  <c r="F190" i="78" a="1"/>
  <c r="D45" i="51" a="1"/>
  <c r="E20" i="83" a="1"/>
  <c r="F50" i="74" a="1"/>
  <c r="F48" i="26" a="1"/>
  <c r="E50" i="8" a="1"/>
  <c r="Z103" i="22" a="1"/>
  <c r="R1350" i="22" a="1"/>
  <c r="E128" i="29" a="1"/>
  <c r="F11" i="78" a="1"/>
  <c r="D38" i="72" a="1"/>
  <c r="AD996" i="24" a="1"/>
  <c r="R966" i="24" a="1"/>
  <c r="F50" i="78" a="1"/>
  <c r="E39" i="28" a="1"/>
  <c r="E35" i="8" a="1"/>
  <c r="S978" i="24" a="1"/>
  <c r="F170" i="6" a="1"/>
  <c r="F60" i="78" a="1"/>
  <c r="Y996" i="24" a="1"/>
  <c r="W966" i="24" a="1"/>
  <c r="F118" i="78" a="1"/>
  <c r="K6" i="5" a="1"/>
  <c r="D233" i="6" a="1"/>
  <c r="F5" i="5" a="1"/>
  <c r="Y1350" i="22" a="1"/>
  <c r="D57" i="4" a="1"/>
  <c r="D44" i="6" a="1"/>
  <c r="F229" i="6" a="1"/>
  <c r="V1314" i="22" a="1"/>
  <c r="E77" i="6" a="1"/>
  <c r="F51" i="78" a="1"/>
  <c r="E44" i="9" a="1"/>
  <c r="D59" i="31" a="1"/>
  <c r="D50" i="9" a="1"/>
  <c r="F137" i="6" a="1"/>
  <c r="F44" i="26" a="1"/>
  <c r="E32" i="30" a="1"/>
  <c r="L990" i="24" a="1"/>
  <c r="G44" i="51" a="1"/>
  <c r="Q1344" i="22" a="1"/>
  <c r="G13" i="9" a="1"/>
  <c r="G93" i="9" a="1"/>
  <c r="G166" i="6" a="1"/>
  <c r="G55" i="31" a="1"/>
  <c r="F93" i="9" a="1"/>
  <c r="E56" i="83" a="1"/>
  <c r="W14" i="83" a="1"/>
  <c r="D32" i="29" a="1"/>
  <c r="F29" i="28" a="1"/>
  <c r="G85" i="6" a="1"/>
  <c r="D146" i="78" a="1"/>
  <c r="D8" i="9" a="1"/>
  <c r="D48" i="28" a="1"/>
  <c r="F44" i="31" a="1"/>
  <c r="F44" i="9" a="1"/>
  <c r="E1361" i="22" a="1"/>
  <c r="R22" i="83" a="1"/>
  <c r="E119" i="6" a="1"/>
  <c r="F76" i="75" a="1"/>
  <c r="AE1302" i="22" a="1"/>
  <c r="E86" i="6" a="1"/>
  <c r="D11" i="9" a="1"/>
  <c r="E39" i="78" a="1"/>
  <c r="G47" i="26" a="1"/>
  <c r="G23" i="83" a="1"/>
  <c r="E128" i="30" a="1"/>
  <c r="P966" i="24" a="1"/>
  <c r="G40" i="9" a="1"/>
  <c r="D62" i="73" a="1"/>
  <c r="G68" i="75" a="1"/>
  <c r="C54" i="4" a="1"/>
  <c r="AC109" i="22" a="1"/>
  <c r="E84" i="74" a="1"/>
  <c r="D8" i="14" a="1"/>
  <c r="V20" i="83" a="1"/>
  <c r="E135" i="27" a="1"/>
  <c r="F34" i="31" a="1"/>
  <c r="V23" i="83" a="1"/>
  <c r="G223" i="6" a="1"/>
  <c r="Q15" i="4" a="1"/>
  <c r="F15" i="27" a="1"/>
  <c r="F15" i="75" a="1"/>
  <c r="E116" i="75" a="1"/>
  <c r="M996" i="24" a="1"/>
  <c r="E17" i="31" a="1"/>
  <c r="E173" i="6" a="1"/>
  <c r="F59" i="9" a="1"/>
  <c r="F53" i="29" a="1"/>
  <c r="D64" i="83" a="1"/>
  <c r="U1302" i="22" a="1"/>
  <c r="F33" i="28" a="1"/>
  <c r="F76" i="6" a="1"/>
  <c r="D83" i="6" a="1"/>
  <c r="D14" i="6" a="1"/>
  <c r="G31" i="30" a="1"/>
  <c r="E29" i="32" a="1"/>
  <c r="F47" i="28" a="1"/>
  <c r="D13" i="83" a="1"/>
  <c r="E36" i="51" a="1"/>
  <c r="E97" i="26" a="1"/>
  <c r="E17" i="78" a="1"/>
  <c r="E132" i="29" a="1"/>
  <c r="H8" i="5" a="1"/>
  <c r="E32" i="29" a="1"/>
  <c r="F158" i="6" a="1"/>
  <c r="F32" i="26" a="1"/>
  <c r="K8" i="5" a="1"/>
  <c r="S1314" i="22" a="1"/>
  <c r="G148" i="6" a="1"/>
  <c r="G154" i="6" a="1"/>
  <c r="L1320" i="22" a="1"/>
  <c r="D94" i="31" a="1"/>
  <c r="F14" i="11" a="1"/>
  <c r="D155" i="6" a="1"/>
  <c r="K53" i="83" a="1"/>
  <c r="G178" i="6" a="1"/>
  <c r="F64" i="73" a="1"/>
  <c r="F145" i="73" a="1"/>
  <c r="E8" i="5" a="1"/>
  <c r="G29" i="75" a="1"/>
  <c r="F80" i="72" a="1"/>
  <c r="J14" i="4" a="1"/>
  <c r="F35" i="9" a="1"/>
  <c r="F27" i="74" a="1"/>
  <c r="O1320" i="22" a="1"/>
  <c r="T960" i="24" a="1"/>
  <c r="R1314" i="22" a="1"/>
  <c r="N24" i="83" a="1"/>
  <c r="F36" i="28" a="1"/>
  <c r="AC91" i="24" a="1"/>
  <c r="E24" i="51" a="1"/>
  <c r="D27" i="51" a="1"/>
  <c r="F85" i="6" a="1"/>
  <c r="AA73" i="24" a="1"/>
  <c r="G58" i="32" a="1"/>
  <c r="E117" i="10" a="1"/>
  <c r="F20" i="6" a="1"/>
  <c r="F1360" i="22" a="1"/>
  <c r="X1320" i="22" a="1"/>
  <c r="J20" i="5" a="1"/>
  <c r="F221" i="6" a="1"/>
  <c r="F121" i="14" a="1"/>
  <c r="O53" i="83" a="1"/>
  <c r="T990" i="24" a="1"/>
  <c r="F53" i="75" a="1"/>
  <c r="G16" i="72" a="1"/>
  <c r="G32" i="75" a="1"/>
  <c r="G23" i="74" a="1"/>
  <c r="E76" i="9" a="1"/>
  <c r="G31" i="29" a="1"/>
  <c r="D42" i="27" a="1"/>
  <c r="O57" i="4" a="1"/>
  <c r="G34" i="6" a="1"/>
  <c r="Y73" i="24" a="1"/>
  <c r="F54" i="83" a="1"/>
  <c r="F41" i="30" a="1"/>
  <c r="M1350" i="22" a="1"/>
  <c r="D44" i="72" a="1"/>
  <c r="D64" i="12" a="1"/>
  <c r="G110" i="78" a="1"/>
  <c r="F53" i="6" a="1"/>
  <c r="F15" i="26" a="1"/>
  <c r="V1320" i="22" a="1"/>
  <c r="G7" i="30" a="1"/>
  <c r="K990" i="24" a="1"/>
  <c r="O996" i="24" a="1"/>
  <c r="G7" i="5" a="1"/>
  <c r="F14" i="32" a="1"/>
  <c r="G169" i="6" a="1"/>
  <c r="AB79" i="24" a="1"/>
  <c r="V1302" i="22" a="1"/>
  <c r="C10" i="83" a="1"/>
  <c r="F61" i="72" a="1"/>
  <c r="AC109" i="24" a="1"/>
  <c r="D59" i="32" a="1"/>
  <c r="E36" i="27" a="1"/>
  <c r="C5" i="83" a="1"/>
  <c r="F91" i="6" a="1"/>
  <c r="F80" i="6" a="1"/>
  <c r="H57" i="83" a="1"/>
  <c r="N1320" i="22" a="1"/>
  <c r="G28" i="14" a="1"/>
  <c r="F23" i="83" a="1"/>
  <c r="E38" i="32" a="1"/>
  <c r="F35" i="75" a="1"/>
  <c r="D48" i="27" a="1"/>
  <c r="L52" i="83" a="1"/>
  <c r="R52" i="4" a="1"/>
  <c r="D56" i="6" a="1"/>
  <c r="I20" i="5" a="1"/>
  <c r="O20" i="83" a="1"/>
  <c r="D167" i="6" a="1"/>
  <c r="D41" i="9" a="1"/>
  <c r="G7" i="73" a="1"/>
  <c r="F127" i="6" a="1"/>
  <c r="F32" i="27" a="1"/>
  <c r="E100" i="14" a="1"/>
  <c r="O990" i="24" a="1"/>
  <c r="U978" i="24" a="1"/>
  <c r="L15" i="4" a="1"/>
  <c r="D31" i="82" a="1"/>
  <c r="F32" i="30" a="1"/>
  <c r="F33" i="12" a="1"/>
  <c r="U990" i="24" a="1"/>
  <c r="G7" i="82" a="1"/>
  <c r="F22" i="33" a="1"/>
  <c r="E133" i="31" a="1"/>
  <c r="E106" i="27" a="1"/>
  <c r="E41" i="9" a="1"/>
  <c r="E35" i="72" a="1"/>
  <c r="F34" i="82" a="1"/>
  <c r="F32" i="31" a="1"/>
  <c r="AD97" i="24" a="1"/>
  <c r="G28" i="32" a="1"/>
  <c r="G64" i="72" a="1"/>
  <c r="N972" i="24" a="1"/>
  <c r="F41" i="51" a="1"/>
  <c r="E33" i="12" a="1"/>
  <c r="D32" i="6" a="1"/>
  <c r="O1308" i="22" a="1"/>
  <c r="U1344" i="22" a="1"/>
  <c r="F10" i="78" a="1"/>
  <c r="E56" i="72" a="1"/>
  <c r="F41" i="28" a="1"/>
  <c r="M52" i="4" a="1"/>
  <c r="J22" i="83" a="1"/>
  <c r="E27" i="15" a="1"/>
  <c r="F14" i="78" a="1"/>
  <c r="E50" i="74" a="1"/>
  <c r="E97" i="14" a="1"/>
  <c r="E47" i="32" a="1"/>
  <c r="Y1332" i="22" a="1"/>
  <c r="D11" i="29" a="1"/>
  <c r="F24" i="74" a="1"/>
  <c r="K5" i="5" a="1"/>
  <c r="F143" i="6" a="1"/>
  <c r="E59" i="31" a="1"/>
  <c r="V1002" i="24" a="1"/>
  <c r="E51" i="27" a="1"/>
  <c r="H10" i="5" a="1"/>
  <c r="Q20" i="83" a="1"/>
  <c r="P1332" i="22" a="1"/>
  <c r="F62" i="72" a="1"/>
  <c r="AD1350" i="22" a="1"/>
  <c r="D24" i="12" a="1"/>
  <c r="F49" i="6" a="1"/>
  <c r="G10" i="31" a="1"/>
  <c r="W954" i="24" a="1"/>
  <c r="F129" i="32" a="1"/>
  <c r="P1320" i="22" a="1"/>
  <c r="E86" i="15" a="1"/>
  <c r="X1344" i="22" a="1"/>
  <c r="G7" i="9" a="1"/>
  <c r="E119" i="11" a="1"/>
  <c r="F98" i="78" a="1"/>
  <c r="E47" i="30" a="1"/>
  <c r="Y91" i="24" a="1"/>
  <c r="E42" i="75" a="1"/>
  <c r="F131" i="27" a="1"/>
  <c r="N52" i="83" a="1"/>
  <c r="E83" i="6" a="1"/>
  <c r="E148" i="75" a="1"/>
  <c r="D11" i="83" a="1"/>
  <c r="AE97" i="22" a="1"/>
  <c r="D50" i="32" a="1"/>
  <c r="W1344" i="22" a="1"/>
  <c r="G26" i="26" a="1"/>
  <c r="F7" i="30" a="1"/>
  <c r="D37" i="82" a="1"/>
  <c r="V1308" i="22" a="1"/>
  <c r="E53" i="6" a="1"/>
  <c r="D125" i="6" a="1"/>
  <c r="F35" i="8" a="1"/>
  <c r="L57" i="83" a="1"/>
  <c r="G120" i="14" a="1"/>
  <c r="F57" i="4" a="1"/>
  <c r="AB996" i="24" a="1"/>
  <c r="E221" i="6" a="1"/>
  <c r="D53" i="29" a="1"/>
  <c r="F25" i="30" a="1"/>
  <c r="F124" i="6" a="1"/>
  <c r="F9" i="5" a="1"/>
  <c r="F19" i="82" a="1"/>
  <c r="G40" i="73" a="1"/>
  <c r="F24" i="12" a="1"/>
  <c r="D47" i="32" a="1"/>
  <c r="F87" i="74" a="1"/>
  <c r="L53" i="4" a="1"/>
  <c r="F46" i="9" a="1"/>
  <c r="F6" i="83" a="1"/>
  <c r="D129" i="31" a="1"/>
  <c r="D35" i="72" a="1"/>
  <c r="P70" i="11" a="1"/>
  <c r="S1326" i="22" a="1"/>
  <c r="M1314" i="22" a="1"/>
  <c r="F7" i="29" a="1"/>
  <c r="D45" i="75" a="1"/>
  <c r="P990" i="24" a="1"/>
  <c r="D88" i="29" a="1"/>
  <c r="E65" i="73" a="1"/>
  <c r="P1308" i="22" a="1"/>
  <c r="D95" i="32" a="1"/>
  <c r="G7" i="27" a="1"/>
  <c r="I57" i="4" a="1"/>
  <c r="X978" i="24" a="1"/>
  <c r="Z990" i="24" a="1"/>
  <c r="V954" i="24" a="1"/>
  <c r="H53" i="83" a="1"/>
  <c r="E81" i="78" a="1"/>
  <c r="F59" i="33" a="1"/>
  <c r="G31" i="72" a="1"/>
  <c r="T1338" i="22" a="1"/>
  <c r="K21" i="83" a="1"/>
  <c r="E155" i="72" a="1"/>
  <c r="P1344" i="22" a="1"/>
  <c r="E17" i="73" a="1"/>
  <c r="D107" i="6" a="1"/>
  <c r="AD109" i="22" a="1"/>
  <c r="E17" i="5" a="1"/>
  <c r="F39" i="82" a="1"/>
  <c r="E63" i="14" a="1"/>
  <c r="E35" i="14" a="1"/>
  <c r="R52" i="83" a="1"/>
  <c r="F26" i="74" a="1"/>
  <c r="L11" i="5" a="1"/>
  <c r="K1002" i="24" a="1"/>
  <c r="F21" i="5" a="1"/>
  <c r="F100" i="26" a="1"/>
  <c r="F40" i="14" a="1"/>
  <c r="E48" i="78" a="1"/>
  <c r="AD121" i="24" a="1"/>
  <c r="K21" i="5" a="1"/>
  <c r="F60" i="30" a="1"/>
  <c r="D94" i="9" a="1"/>
  <c r="G58" i="31" a="1"/>
  <c r="F8" i="15" a="1"/>
  <c r="F41" i="72" a="1"/>
  <c r="F37" i="8" a="1"/>
  <c r="F35" i="6" a="1"/>
  <c r="U954" i="24" a="1"/>
  <c r="E102" i="9" a="1"/>
  <c r="R5" i="83" a="1"/>
  <c r="F22" i="11" a="1"/>
  <c r="F57" i="28" a="1"/>
  <c r="G37" i="14" a="1"/>
  <c r="J19" i="5" a="1"/>
  <c r="D44" i="14" a="1"/>
  <c r="G46" i="14" a="1"/>
  <c r="E93" i="78" a="1"/>
  <c r="E30" i="75" a="1"/>
  <c r="D69" i="75" a="1"/>
  <c r="E11" i="73" a="1"/>
  <c r="G145" i="6" a="1"/>
  <c r="F190" i="6" a="1"/>
  <c r="D44" i="9" a="1"/>
  <c r="D55" i="83" a="1"/>
  <c r="T20" i="83" a="1"/>
  <c r="E17" i="30" a="1"/>
  <c r="R954" i="24" a="1"/>
  <c r="F39" i="15" a="1"/>
  <c r="S15" i="4" a="1"/>
  <c r="G98" i="78" a="1"/>
  <c r="H14" i="4" a="1"/>
  <c r="F223" i="6" a="1"/>
  <c r="V14" i="4" a="1"/>
  <c r="F268" i="6" a="1"/>
  <c r="F79" i="6" a="1"/>
  <c r="D27" i="15" a="1"/>
  <c r="F45" i="27" a="1"/>
  <c r="L14" i="4" a="1"/>
  <c r="X79" i="24" a="1"/>
  <c r="D60" i="78" a="1"/>
  <c r="F23" i="74" a="1"/>
  <c r="W24" i="83" a="1"/>
  <c r="E82" i="8" a="1"/>
  <c r="G88" i="6" a="1"/>
  <c r="E126" i="51" a="1"/>
  <c r="G43" i="29" a="1"/>
  <c r="E8" i="82" a="1"/>
  <c r="F89" i="15" a="1"/>
  <c r="D8" i="11" a="1"/>
  <c r="K52" i="83" a="1"/>
  <c r="T1350" i="22" a="1"/>
  <c r="Q1326" i="22" a="1"/>
  <c r="K10" i="5" a="1"/>
  <c r="F52" i="72" a="1"/>
  <c r="E1429" i="22" a="1"/>
  <c r="D65" i="72" a="1"/>
  <c r="G43" i="14" a="1"/>
  <c r="E23" i="10" a="1"/>
  <c r="F7" i="6" a="1"/>
  <c r="AE85" i="24" a="1"/>
  <c r="E6" i="83" a="1"/>
  <c r="F108" i="74" a="1"/>
  <c r="G103" i="6" a="1"/>
  <c r="L978" i="24" a="1"/>
  <c r="D24" i="83" a="1"/>
  <c r="F34" i="72" a="1"/>
  <c r="F17" i="5" a="1"/>
  <c r="F59" i="32" a="1"/>
  <c r="V25" i="83" a="1"/>
  <c r="E17" i="72" a="1"/>
  <c r="E23" i="14" a="1"/>
  <c r="F106" i="32" a="1"/>
  <c r="N1420" i="22" a="1"/>
  <c r="K984" i="24" a="1"/>
  <c r="G25" i="6" a="1"/>
  <c r="Q1332" i="22" a="1"/>
  <c r="G64" i="73" a="1"/>
  <c r="E56" i="6" a="1"/>
  <c r="E46" i="12" a="1"/>
  <c r="AC1344" i="22" a="1"/>
  <c r="E42" i="33" a="1"/>
  <c r="O22" i="83" a="1"/>
  <c r="E92" i="6" a="1"/>
  <c r="G28" i="33" a="1"/>
  <c r="F25" i="33" a="1"/>
  <c r="D30" i="12" a="1"/>
  <c r="F13" i="32" a="1"/>
  <c r="E134" i="32" a="1"/>
  <c r="K966" i="24" a="1"/>
  <c r="P960" i="24" a="1"/>
  <c r="AD954" i="24" a="1"/>
  <c r="G82" i="6" a="1"/>
  <c r="V1326" i="22" a="1"/>
  <c r="E20" i="8" a="1"/>
  <c r="U1350" i="22" a="1"/>
  <c r="F152" i="6" a="1"/>
  <c r="E32" i="32" a="1"/>
  <c r="AD103" i="24" a="1"/>
  <c r="Q1302" i="22" a="1"/>
  <c r="D111" i="11" a="1"/>
  <c r="D215" i="6" a="1"/>
  <c r="G44" i="28" a="1"/>
  <c r="O19" i="83" a="1"/>
  <c r="G95" i="78" a="1"/>
  <c r="K9" i="5" a="1"/>
  <c r="E96" i="78" a="1"/>
  <c r="G214" i="6" a="1"/>
  <c r="G37" i="9" a="1"/>
  <c r="J5" i="5" a="1"/>
  <c r="E9" i="5" a="1"/>
  <c r="E54" i="78" a="1"/>
  <c r="Z1350" i="22" a="1"/>
  <c r="E124" i="78" a="1"/>
  <c r="E36" i="15" a="1"/>
  <c r="D35" i="30" a="1"/>
  <c r="E39" i="75" a="1"/>
  <c r="D86" i="28" a="1"/>
  <c r="F51" i="75" a="1"/>
  <c r="D230" i="6" a="1"/>
  <c r="D173" i="6" a="1"/>
  <c r="L54" i="83" a="1"/>
  <c r="L1338" i="22" a="1"/>
  <c r="D29" i="6" a="1"/>
  <c r="AA109" i="24" a="1"/>
  <c r="G104" i="78" a="1"/>
  <c r="AA97" i="22" a="1"/>
  <c r="F16" i="6" a="1"/>
  <c r="D50" i="31" a="1"/>
  <c r="F47" i="30" a="1"/>
  <c r="Z73" i="24" a="1"/>
  <c r="F36" i="74" a="1"/>
  <c r="Y1320" i="22" a="1"/>
  <c r="E206" i="6" a="1"/>
  <c r="D224" i="6" a="1"/>
  <c r="F1371" i="22" a="1"/>
  <c r="D45" i="26" a="1"/>
  <c r="L21" i="5" a="1"/>
  <c r="X1326" i="22" a="1"/>
  <c r="L954" i="24" a="1"/>
  <c r="N978" i="24" a="1"/>
  <c r="F76" i="72" a="1"/>
  <c r="E20" i="9" a="1"/>
  <c r="D35" i="8" a="1"/>
  <c r="F163" i="6" a="1"/>
  <c r="F32" i="9" a="1"/>
  <c r="M954" i="24" a="1"/>
  <c r="G7" i="31" a="1"/>
  <c r="K56" i="4" a="1"/>
  <c r="E94" i="82" a="1"/>
  <c r="E8" i="28" a="1"/>
  <c r="K56" i="83" a="1"/>
  <c r="J17" i="5" a="1"/>
  <c r="D24" i="28" a="1"/>
  <c r="G106" i="6" a="1"/>
  <c r="E47" i="29" a="1"/>
  <c r="AB1320" i="22" a="1"/>
  <c r="F49" i="9" a="1"/>
  <c r="R1326" i="22" a="1"/>
  <c r="D87" i="78" a="1"/>
  <c r="E22" i="83" a="1"/>
  <c r="F29" i="8" a="1"/>
  <c r="G97" i="6" a="1"/>
  <c r="Q19" i="83" a="1"/>
  <c r="X85" i="24" a="1"/>
  <c r="H7" i="5" a="1"/>
  <c r="G100" i="6" a="1"/>
  <c r="D118" i="82" a="1"/>
  <c r="J8" i="5" a="1"/>
  <c r="G52" i="73" a="1"/>
  <c r="E137" i="31" a="1"/>
  <c r="D54" i="27" a="1"/>
  <c r="F50" i="72" a="1"/>
  <c r="F10" i="31" a="1"/>
  <c r="D45" i="27" a="1"/>
  <c r="E170" i="6" a="1"/>
  <c r="E95" i="6" a="1"/>
  <c r="F47" i="29" a="1"/>
  <c r="E152" i="6" a="1"/>
  <c r="E33" i="27" a="1"/>
  <c r="E104" i="6" a="1"/>
  <c r="F78" i="11" a="1"/>
  <c r="AE1332" i="22" a="1"/>
  <c r="AC1326" i="22" a="1"/>
  <c r="E68" i="72" a="1"/>
  <c r="E11" i="5" a="1"/>
  <c r="D56" i="31" a="1"/>
  <c r="E125" i="6" a="1"/>
  <c r="F28" i="14" a="1"/>
  <c r="N1344" i="22" a="1"/>
  <c r="E11" i="30" a="1"/>
  <c r="AD109" i="24" a="1"/>
  <c r="AA996" i="24" a="1"/>
  <c r="G16" i="6" a="1"/>
  <c r="AE121" i="24" a="1"/>
  <c r="AA972" i="24" a="1"/>
  <c r="F17" i="78" a="1"/>
  <c r="E98" i="9" a="1"/>
  <c r="D200" i="6" a="1"/>
  <c r="F8" i="30" a="1"/>
  <c r="F11" i="9" a="1"/>
  <c r="S1320" i="22" a="1"/>
  <c r="D8" i="27" a="1"/>
  <c r="F30" i="26" a="1"/>
  <c r="F48" i="28" a="1"/>
  <c r="E62" i="9" a="1"/>
  <c r="G172" i="6" a="1"/>
  <c r="F36" i="33" a="1"/>
  <c r="D26" i="11" a="1"/>
  <c r="J54" i="4" a="1"/>
  <c r="G41" i="27" a="1"/>
  <c r="F205" i="6" a="1"/>
  <c r="F130" i="32" a="1"/>
  <c r="Y1338" i="22" a="1"/>
  <c r="F264" i="6" a="1"/>
  <c r="E53" i="72" a="1"/>
  <c r="F55" i="9" a="1"/>
  <c r="U966" i="24" a="1"/>
  <c r="F1387" i="22" a="1"/>
  <c r="F50" i="14" a="1"/>
  <c r="E74" i="72" a="1"/>
  <c r="D23" i="33" a="1"/>
  <c r="I10" i="5" a="1"/>
  <c r="Y97" i="24" a="1"/>
  <c r="F214" i="6" a="1"/>
  <c r="AB85" i="24" a="1"/>
  <c r="G17" i="5" a="1"/>
  <c r="AE1308" i="22" a="1"/>
  <c r="F144" i="75" a="1"/>
  <c r="AC121" i="24" a="1"/>
  <c r="F26" i="28" a="1"/>
  <c r="P25" i="83" a="1"/>
  <c r="F34" i="9" a="1"/>
  <c r="K25" i="83" a="1"/>
  <c r="G43" i="32" a="1"/>
  <c r="E1387" i="22" a="1"/>
  <c r="E186" i="78" a="1"/>
  <c r="E39" i="11" a="1"/>
  <c r="E14" i="73" a="1"/>
  <c r="E1464" i="22" a="1"/>
  <c r="D36" i="78" a="1"/>
  <c r="E31" i="82" a="1"/>
  <c r="E38" i="14" a="1"/>
  <c r="D44" i="29" a="1"/>
  <c r="E32" i="31" a="1"/>
  <c r="F139" i="6" a="1"/>
  <c r="F36" i="15" a="1"/>
  <c r="G46" i="29" a="1"/>
  <c r="L7" i="5" a="1"/>
  <c r="M14" i="4" a="1"/>
  <c r="F16" i="72" a="1"/>
  <c r="R1002" i="24" a="1"/>
  <c r="F51" i="28" a="1"/>
  <c r="Z1302" i="22" a="1"/>
  <c r="C8" i="83" a="1"/>
  <c r="F65" i="72" a="1"/>
  <c r="AE1326" i="22" a="1"/>
  <c r="R960" i="24" a="1"/>
  <c r="W21" i="83" a="1"/>
  <c r="F39" i="11" a="1"/>
  <c r="E47" i="9" a="1"/>
  <c r="D51" i="78" a="1"/>
  <c r="C9" i="83" a="1"/>
  <c r="F43" i="31" a="1"/>
  <c r="E8" i="6" a="1"/>
  <c r="E23" i="6" a="1"/>
  <c r="X1338" i="22" a="1"/>
  <c r="D47" i="30" a="1"/>
  <c r="I19" i="5" a="1"/>
  <c r="G22" i="11" a="1"/>
  <c r="P56" i="4" a="1"/>
  <c r="F53" i="27" a="1"/>
  <c r="E264" i="6" a="1"/>
  <c r="G43" i="30" a="1"/>
  <c r="G10" i="8" a="1"/>
  <c r="G35" i="15" a="1"/>
  <c r="R10" i="83" a="1"/>
  <c r="G44" i="26" a="1"/>
  <c r="F33" i="78" a="1"/>
  <c r="F10" i="6" a="1"/>
  <c r="C13" i="83" a="1"/>
  <c r="F110" i="11" a="1"/>
  <c r="AC966" i="24" a="1"/>
  <c r="D104" i="75" a="1"/>
  <c r="D38" i="9" a="1"/>
  <c r="D20" i="33" a="1"/>
  <c r="G41" i="26" a="1"/>
  <c r="G11" i="5" a="1"/>
  <c r="D102" i="78" a="1"/>
  <c r="Z972" i="24" a="1"/>
  <c r="F56" i="78" a="1"/>
  <c r="G14" i="4" a="1"/>
  <c r="G18" i="5" a="1"/>
  <c r="E79" i="73" a="1"/>
  <c r="F43" i="29" a="1"/>
  <c r="E56" i="4" a="1"/>
  <c r="D33" i="78" a="1"/>
  <c r="Q54" i="4" a="1"/>
  <c r="AC1308" i="22" a="1"/>
  <c r="G37" i="32" a="1"/>
  <c r="E50" i="29" a="1"/>
  <c r="AE121" i="22" a="1"/>
  <c r="T14" i="4" a="1"/>
  <c r="G115" i="6" a="1"/>
  <c r="Q966" i="24" a="1"/>
  <c r="F31" i="6" a="1"/>
  <c r="G40" i="30" a="1"/>
  <c r="T966" i="24" a="1"/>
  <c r="G41" i="51" a="1"/>
  <c r="D164" i="6" a="1"/>
  <c r="AE1350" i="22" a="1"/>
  <c r="F32" i="12" a="1"/>
  <c r="L972" i="24" a="1"/>
  <c r="G109" i="6" a="1"/>
  <c r="AB1350" i="22" a="1"/>
  <c r="AB978" i="24" a="1"/>
  <c r="C53" i="83" a="1"/>
  <c r="G25" i="10" a="1"/>
  <c r="E45" i="26" a="1"/>
  <c r="O984" i="24" a="1"/>
  <c r="L56" i="4" a="1"/>
  <c r="O1350" i="22" a="1"/>
  <c r="E60" i="29" a="1"/>
  <c r="E35" i="30" a="1"/>
  <c r="AE97" i="24" a="1"/>
  <c r="F20" i="9" a="1"/>
  <c r="E54" i="4" a="1"/>
  <c r="F125" i="14" a="1"/>
  <c r="F32" i="8" a="1"/>
  <c r="Q1308" i="22" a="1"/>
  <c r="O15" i="4" a="1"/>
  <c r="E29" i="31" a="1"/>
  <c r="P15" i="83" a="1"/>
  <c r="U1314" i="22" a="1"/>
  <c r="P1002" i="24" a="1"/>
  <c r="F1464" i="22" a="1"/>
  <c r="D27" i="12" a="1"/>
  <c r="F29" i="9" a="1"/>
  <c r="I23" i="83" a="1"/>
  <c r="H20" i="83" a="1"/>
  <c r="F73" i="8" a="1"/>
  <c r="F42" i="26" a="1"/>
  <c r="G38" i="28" a="1"/>
  <c r="F84" i="74" a="1"/>
  <c r="E52" i="4" a="1"/>
  <c r="E129" i="14" a="1"/>
  <c r="G61" i="73" a="1"/>
  <c r="P1302" i="22" a="1"/>
  <c r="V978" i="24" a="1"/>
  <c r="F29" i="31" a="1"/>
  <c r="G211" i="6" a="1"/>
  <c r="E8" i="26" a="1"/>
  <c r="R1338" i="22" a="1"/>
  <c r="G193" i="6" a="1"/>
  <c r="D53" i="9" a="1"/>
  <c r="F42" i="75" a="1"/>
  <c r="F130" i="51" a="1"/>
  <c r="F1325" i="24" a="1"/>
  <c r="F23" i="51" a="1"/>
  <c r="AD966" i="24" a="1"/>
  <c r="L1420" i="22" a="1"/>
  <c r="E209" i="6" a="1"/>
  <c r="Y978" i="24" a="1"/>
  <c r="Z1338" i="22" a="1"/>
  <c r="F58" i="51" a="1"/>
  <c r="I54" i="4" a="1"/>
  <c r="W1338" i="22" a="1"/>
  <c r="V996" i="24" a="1"/>
  <c r="Q1002" i="24" a="1"/>
  <c r="F8" i="12" a="1"/>
  <c r="G49" i="32" a="1"/>
  <c r="F19" i="6" a="1"/>
  <c r="G190" i="6" a="1"/>
  <c r="E50" i="30" a="1"/>
  <c r="E44" i="29" a="1"/>
  <c r="E54" i="83" a="1"/>
  <c r="D35" i="9" a="1"/>
  <c r="E161" i="6" a="1"/>
  <c r="X1314" i="22" a="1"/>
  <c r="F108" i="10" a="1"/>
  <c r="W79" i="24" a="1"/>
  <c r="E14" i="11" a="1"/>
  <c r="W1308" i="22" a="1"/>
  <c r="J52" i="83" a="1"/>
  <c r="Q1350" i="22" a="1"/>
  <c r="F33" i="10" a="1"/>
  <c r="E64" i="83" a="1"/>
  <c r="G121" i="6" a="1"/>
  <c r="P978" i="24" a="1"/>
  <c r="M21" i="83" a="1"/>
  <c r="G54" i="83" a="1"/>
  <c r="O54" i="4" a="1"/>
  <c r="G1360" i="22" a="1"/>
  <c r="E8" i="73" a="1"/>
  <c r="E126" i="82" a="1"/>
  <c r="AE1314" i="22" a="1"/>
  <c r="T24" i="83" a="1"/>
  <c r="Z996" i="24" a="1"/>
  <c r="D93" i="78" a="1"/>
  <c r="E57" i="27" a="1"/>
  <c r="G8" i="5" a="1"/>
  <c r="V19" i="83" a="1"/>
  <c r="E90" i="78" a="1"/>
  <c r="G58" i="73" a="1"/>
  <c r="F10" i="82" a="1"/>
  <c r="F194" i="6" a="1"/>
  <c r="G129" i="32" a="1"/>
  <c r="G63" i="12" a="1"/>
  <c r="K972" i="24" a="1"/>
  <c r="D30" i="15" a="1"/>
  <c r="F208" i="6" a="1"/>
  <c r="F35" i="32" a="1"/>
  <c r="E8" i="30" a="1"/>
  <c r="E57" i="78" a="1"/>
  <c r="Z1326" i="22" a="1"/>
  <c r="F26" i="14" a="1"/>
  <c r="F65" i="75" a="1"/>
  <c r="F7" i="9" a="1"/>
  <c r="F43" i="30" a="1"/>
  <c r="F30" i="74" a="1"/>
  <c r="E68" i="12" a="1"/>
  <c r="AE109" i="22" a="1"/>
  <c r="F26" i="51" a="1"/>
  <c r="F102" i="9" a="1"/>
  <c r="E59" i="73" a="1"/>
  <c r="AA1302" i="22" a="1"/>
  <c r="G120" i="26" a="1"/>
  <c r="G34" i="32" a="1"/>
  <c r="G52" i="72" a="1"/>
  <c r="F51" i="51" a="1"/>
  <c r="P57" i="4" a="1"/>
  <c r="D140" i="6" a="1"/>
  <c r="L1302" i="22" a="1"/>
  <c r="L19" i="83" a="1"/>
  <c r="M966" i="24" a="1"/>
  <c r="F133" i="31" a="1"/>
  <c r="D26" i="14" a="1"/>
  <c r="F129" i="14" a="1"/>
  <c r="G40" i="6" a="1"/>
  <c r="E51" i="51" a="1"/>
  <c r="F50" i="27" a="1"/>
  <c r="S996" i="24" a="1"/>
  <c r="H9" i="5" a="1"/>
  <c r="G26" i="12" a="1"/>
  <c r="D69" i="78" a="1"/>
  <c r="F18" i="5" a="1"/>
  <c r="AC1332" i="22" a="1"/>
  <c r="N14" i="83" a="1"/>
  <c r="F107" i="6" a="1"/>
  <c r="AC960" i="24" a="1"/>
  <c r="E11" i="31" a="1"/>
  <c r="F26" i="27" a="1"/>
  <c r="F209" i="6" a="1"/>
  <c r="F11" i="5" a="1"/>
  <c r="D121" i="14" a="1"/>
  <c r="Z1320" i="22" a="1"/>
  <c r="E44" i="31" a="1"/>
  <c r="F78" i="8" a="1"/>
  <c r="E51" i="28" a="1"/>
  <c r="F109" i="10" a="1"/>
  <c r="Q1320" i="22" a="1"/>
  <c r="F37" i="29" a="1"/>
  <c r="X1308" i="22" a="1"/>
  <c r="D82" i="82" a="1"/>
  <c r="G38" i="78" a="1"/>
  <c r="F8" i="78" a="1"/>
  <c r="L18" i="5" a="1"/>
  <c r="D33" i="15" a="1"/>
  <c r="N1002" i="24" a="1"/>
  <c r="AB1332" i="22" a="1"/>
  <c r="O972" i="24" a="1"/>
  <c r="F28" i="30" a="1"/>
  <c r="F233" i="6" a="1"/>
  <c r="H55" i="83" a="1"/>
  <c r="E46" i="15" a="1"/>
  <c r="AA960" i="24" a="1"/>
  <c r="Z91" i="24" a="1"/>
  <c r="H14" i="83" a="1"/>
  <c r="D30" i="28" a="1"/>
  <c r="I64" i="83" a="1"/>
  <c r="O55" i="4" a="1"/>
  <c r="D50" i="14" a="1"/>
  <c r="D8" i="10" a="1"/>
  <c r="D131" i="6" a="1"/>
  <c r="E8" i="9" a="1"/>
  <c r="G14" i="83" a="1"/>
  <c r="N996" i="24" a="1"/>
  <c r="K18" i="5" a="1"/>
  <c r="F8" i="26" a="1"/>
  <c r="G26" i="74" a="1"/>
  <c r="F50" i="73" a="1"/>
  <c r="F159" i="72" a="1"/>
  <c r="V972" i="24" a="1"/>
  <c r="F128" i="31" a="1"/>
  <c r="F11" i="33" a="1"/>
  <c r="X996" i="24" a="1"/>
  <c r="D53" i="31" a="1"/>
  <c r="G136" i="6" a="1"/>
  <c r="E14" i="10" a="1"/>
  <c r="F182" i="6" a="1"/>
  <c r="AB103" i="22" a="1"/>
  <c r="G65" i="75" a="1"/>
  <c r="D33" i="26" a="1"/>
  <c r="F45" i="78" a="1"/>
  <c r="D203" i="6" a="1"/>
  <c r="D176" i="6" a="1"/>
  <c r="AC85" i="24" a="1"/>
  <c r="D24" i="75" a="1"/>
  <c r="AE109" i="24" a="1"/>
  <c r="E203" i="6" a="1"/>
  <c r="E8" i="14" a="1"/>
  <c r="E54" i="75" a="1"/>
  <c r="AA1308" i="22" a="1"/>
  <c r="E45" i="75" a="1"/>
  <c r="D38" i="30" a="1"/>
  <c r="F59" i="6" a="1"/>
  <c r="F30" i="75" a="1"/>
  <c r="E5" i="5" a="1"/>
  <c r="AD73" i="24" a="1"/>
  <c r="E42" i="27" a="1"/>
  <c r="F15" i="4" a="1"/>
  <c r="D35" i="29" a="1"/>
  <c r="S23" i="83" a="1"/>
  <c r="W1314" i="22" a="1"/>
  <c r="E23" i="33" a="1"/>
  <c r="D8" i="26" a="1"/>
  <c r="Z1332" i="22" a="1"/>
  <c r="AC990" i="24" a="1"/>
  <c r="P19" i="83" a="1"/>
  <c r="H63" i="83" a="1"/>
  <c r="I15" i="4" a="1"/>
  <c r="E151" i="72" a="1"/>
  <c r="T1332" i="22" a="1"/>
  <c r="AB115" i="24" a="1"/>
  <c r="D30" i="51" a="1"/>
  <c r="F28" i="29" a="1"/>
  <c r="S1344" i="22" a="1"/>
  <c r="Q24" i="83" a="1"/>
  <c r="K54" i="83" a="1"/>
  <c r="F24" i="51" a="1"/>
  <c r="W996" i="24" a="1"/>
  <c r="G56" i="75" a="1"/>
  <c r="F77" i="72" a="1"/>
  <c r="D101" i="6" a="1"/>
  <c r="F232" i="6" a="1"/>
  <c r="Q1314" i="22" a="1"/>
  <c r="Q25" i="83" a="1"/>
  <c r="Y972" i="24" a="1"/>
  <c r="D197" i="6" a="1"/>
  <c r="D29" i="9" a="1"/>
  <c r="F73" i="73" a="1"/>
  <c r="S14" i="83" a="1"/>
  <c r="E26" i="14" a="1"/>
  <c r="E57" i="26" a="1"/>
  <c r="E50" i="9" a="1"/>
  <c r="F140" i="6" a="1"/>
  <c r="O1332" i="22" a="1"/>
  <c r="E50" i="72" a="1"/>
  <c r="D80" i="6" a="1"/>
  <c r="D101" i="73" a="1"/>
  <c r="F7" i="31" a="1"/>
  <c r="O1002" i="24" a="1"/>
  <c r="D66" i="75" a="1"/>
  <c r="K1314" i="22" a="1"/>
  <c r="Z1314" i="22" a="1"/>
  <c r="E1424" i="22" a="1"/>
  <c r="E29" i="14" a="1"/>
  <c r="G10" i="73" a="1"/>
  <c r="S20" i="83" a="1"/>
  <c r="L23" i="83" a="1"/>
  <c r="D42" i="78" a="1"/>
  <c r="G187" i="6" a="1"/>
  <c r="E124" i="29" a="1"/>
  <c r="F97" i="28" a="1"/>
  <c r="D24" i="74" a="1"/>
  <c r="T1002" i="24" a="1"/>
  <c r="F29" i="29" a="1"/>
  <c r="G28" i="9" a="1"/>
  <c r="F178" i="6" a="1"/>
  <c r="F23" i="15" a="1"/>
  <c r="K1344" i="22" a="1"/>
  <c r="G47" i="78" a="1"/>
  <c r="M55" i="83" a="1"/>
  <c r="E11" i="83" a="1"/>
  <c r="G175" i="6" a="1"/>
  <c r="D32" i="9" a="1"/>
  <c r="F40" i="6" a="1"/>
  <c r="D52" i="83" a="1"/>
  <c r="U996" i="24" a="1"/>
  <c r="D94" i="32" a="1"/>
  <c r="G10" i="5" a="1"/>
  <c r="F38" i="32" a="1"/>
  <c r="W1302" i="22" a="1"/>
  <c r="H52" i="4" a="1"/>
  <c r="P52" i="4" a="1"/>
  <c r="P23" i="83" a="1"/>
  <c r="F50" i="29" a="1"/>
  <c r="G40" i="29" a="1"/>
  <c r="D72" i="78" a="1"/>
  <c r="F69" i="27" a="1"/>
  <c r="Q1338" i="22" a="1"/>
  <c r="N1314" i="22" a="1"/>
  <c r="AD1326" i="22" a="1"/>
  <c r="F8" i="31" a="1"/>
  <c r="E39" i="10" a="1"/>
  <c r="Y79" i="24" a="1"/>
  <c r="G7" i="15" a="1"/>
  <c r="F42" i="78" a="1"/>
  <c r="M53" i="4" a="1"/>
  <c r="F63" i="28" a="1"/>
  <c r="F103" i="6" a="1"/>
  <c r="E38" i="31" a="1"/>
  <c r="G184" i="6" a="1"/>
  <c r="G32" i="27" a="1"/>
  <c r="G46" i="6" a="1"/>
  <c r="E71" i="72" a="1"/>
  <c r="D47" i="72" a="1"/>
  <c r="AE115" i="24" a="1"/>
  <c r="F133" i="6" a="1"/>
  <c r="E33" i="78" a="1"/>
  <c r="G128" i="31" a="1"/>
  <c r="F32" i="51" a="1"/>
  <c r="E110" i="15" a="1"/>
  <c r="G56" i="4" a="1"/>
  <c r="T996" i="24" a="1"/>
  <c r="G199" i="6" a="1"/>
  <c r="D104" i="6" a="1"/>
  <c r="F134" i="32" a="1"/>
  <c r="F56" i="72" a="1"/>
  <c r="F46" i="73" a="1"/>
  <c r="Q960" i="24" a="1"/>
  <c r="I18" i="5" a="1"/>
  <c r="F46" i="72" a="1"/>
  <c r="AC954" i="24" a="1"/>
  <c r="F246" i="6" a="1"/>
  <c r="E14" i="6" a="1"/>
  <c r="X1002" i="24" a="1"/>
  <c r="K53" i="4" a="1"/>
  <c r="F97" i="26" a="1"/>
  <c r="F54" i="75" a="1"/>
  <c r="G55" i="73" a="1"/>
  <c r="I25" i="83" a="1"/>
  <c r="S954" i="24" a="1"/>
  <c r="L52" i="4" a="1"/>
  <c r="C54" i="83" a="1"/>
  <c r="F28" i="9" a="1"/>
  <c r="E41" i="31" a="1"/>
  <c r="E131" i="6" a="1"/>
  <c r="D26" i="10" a="1"/>
  <c r="F81" i="78" a="1"/>
  <c r="O1302" i="22" a="1"/>
  <c r="F211" i="6" a="1"/>
  <c r="V1338" i="22" a="1"/>
  <c r="M1332" i="22" a="1"/>
  <c r="N1332" i="22" a="1"/>
  <c r="G37" i="72" a="1"/>
  <c r="D36" i="15" a="1"/>
  <c r="K1320" i="22" a="1"/>
  <c r="E56" i="73" a="1"/>
  <c r="G19" i="33" a="1"/>
  <c r="F122" i="51" a="1"/>
  <c r="D39" i="28" a="1"/>
  <c r="D41" i="32" a="1"/>
  <c r="M20" i="83" a="1"/>
  <c r="F1475" i="22" a="1"/>
  <c r="F26" i="15" a="1"/>
  <c r="D24" i="15" a="1"/>
  <c r="D188" i="6" a="1"/>
  <c r="E127" i="27" a="1"/>
  <c r="E111" i="11" a="1"/>
  <c r="G35" i="26" a="1"/>
  <c r="E121" i="28" a="1"/>
  <c r="AC1314" i="22" a="1"/>
  <c r="N1326" i="22" a="1"/>
  <c r="F227" i="6" a="1"/>
  <c r="F13" i="83" a="1"/>
  <c r="N1350" i="22" a="1"/>
  <c r="AD1002" i="24" a="1"/>
  <c r="E15" i="28" a="1"/>
  <c r="E125" i="14" a="1"/>
  <c r="AA1320" i="22" a="1"/>
  <c r="AA1326" i="22" a="1"/>
  <c r="Y1326" i="22" a="1"/>
  <c r="E129" i="28" a="1"/>
  <c r="F33" i="51" a="1"/>
  <c r="F52" i="83" a="1"/>
  <c r="E24" i="83" a="1"/>
  <c r="F128" i="6" a="1"/>
  <c r="Y954" i="24" a="1"/>
  <c r="H23" i="83" a="1"/>
  <c r="F38" i="29" a="1"/>
  <c r="F139" i="75" a="1"/>
  <c r="F79" i="73" a="1"/>
  <c r="E53" i="4" a="1"/>
  <c r="E218" i="6" a="1"/>
  <c r="AB1338" i="22" a="1"/>
  <c r="AC79" i="24" a="1"/>
  <c r="M972" i="24" a="1"/>
  <c r="F53" i="32" a="1"/>
  <c r="F65" i="31" a="1"/>
  <c r="AD115" i="22" a="1"/>
  <c r="AD85" i="24" a="1"/>
  <c r="G28" i="6" a="1"/>
  <c r="W14" i="4" a="1"/>
  <c r="D89" i="29" a="1"/>
  <c r="Y1344" i="22" a="1"/>
  <c r="F66" i="30" a="1"/>
  <c r="F42" i="28" a="1"/>
  <c r="E158" i="6" a="1"/>
  <c r="D56" i="32" a="1"/>
  <c r="J21" i="83" a="1"/>
  <c r="D124" i="30" a="1"/>
  <c r="AE954" i="24" a="1"/>
  <c r="D121" i="28" a="1"/>
  <c r="D23" i="10" a="1"/>
  <c r="E38" i="6" a="1"/>
  <c r="G49" i="9" a="1"/>
  <c r="F69" i="75" a="1"/>
  <c r="F121" i="28" a="1"/>
  <c r="Y1314" i="22" a="1"/>
  <c r="E227" i="6" a="1"/>
  <c r="G41" i="28" a="1"/>
  <c r="W85" i="24" a="1"/>
  <c r="U960" i="24" a="1"/>
  <c r="F176" i="6" a="1"/>
  <c r="G20" i="83" a="1"/>
  <c r="F60" i="82" a="1"/>
  <c r="D54" i="78" a="1"/>
  <c r="G208" i="6" a="1"/>
  <c r="H53" i="4" a="1"/>
  <c r="F50" i="32" a="1"/>
  <c r="F82" i="8" a="1"/>
  <c r="G25" i="33" a="1"/>
  <c r="E1379" i="22" a="1"/>
  <c r="E42" i="28" a="1"/>
  <c r="D11" i="30" a="1"/>
  <c r="G52" i="29" a="1"/>
  <c r="F111" i="78" a="1"/>
  <c r="F33" i="26" a="1"/>
  <c r="F46" i="31" a="1"/>
  <c r="O56" i="4" a="1"/>
  <c r="D77" i="72" a="1"/>
  <c r="F230" i="6" a="1"/>
  <c r="D264" i="6" a="1"/>
  <c r="D116" i="6" a="1"/>
  <c r="D227" i="6" a="1"/>
  <c r="K52" i="4" a="1"/>
  <c r="E62" i="83" a="1"/>
  <c r="F8" i="27" a="1"/>
  <c r="F30" i="15" a="1"/>
  <c r="E51" i="75" a="1"/>
  <c r="L57" i="4" a="1"/>
  <c r="G71" i="78" a="1"/>
  <c r="G38" i="51" a="1"/>
  <c r="E24" i="12" a="1"/>
  <c r="E30" i="12" a="1"/>
  <c r="D45" i="78" a="1"/>
  <c r="H17" i="5" a="1"/>
  <c r="F49" i="31" a="1"/>
  <c r="AE91" i="24" a="1"/>
  <c r="F13" i="72" a="1"/>
  <c r="F23" i="14" a="1"/>
  <c r="Y990" i="24" a="1"/>
  <c r="G22" i="33" a="1"/>
  <c r="E11" i="29" a="1"/>
  <c r="T1326" i="22" a="1"/>
  <c r="R14" i="83" a="1"/>
  <c r="F55" i="32" a="1"/>
  <c r="O978" i="24" a="1"/>
  <c r="AC1338" i="22" a="1"/>
  <c r="M56" i="4" a="1"/>
  <c r="F99" i="78" a="1"/>
  <c r="F34" i="14" a="1"/>
  <c r="T984" i="24" a="1"/>
  <c r="G57" i="83" a="1"/>
  <c r="AC978" i="24" a="1"/>
  <c r="D206" i="6" a="1"/>
  <c r="E118" i="15" a="1"/>
  <c r="Z966" i="24" a="1"/>
  <c r="E53" i="83" a="1"/>
  <c r="D26" i="6" a="1"/>
  <c r="F25" i="31" a="1"/>
  <c r="G64" i="83" a="1"/>
  <c r="D8" i="31" a="1"/>
  <c r="D29" i="32" a="1"/>
  <c r="D84" i="78" a="1"/>
  <c r="R15" i="83" a="1"/>
  <c r="E50" i="31" a="1"/>
  <c r="AE1338" i="22" a="1"/>
  <c r="H21" i="83" a="1"/>
  <c r="D48" i="26" a="1"/>
  <c r="D19" i="83" a="1"/>
  <c r="L8" i="5" a="1"/>
  <c r="D32" i="8" a="1"/>
  <c r="D14" i="9" a="1"/>
  <c r="E45" i="27" a="1"/>
  <c r="AB990" i="24" a="1"/>
  <c r="J9" i="5" a="1"/>
  <c r="X984" i="24" a="1"/>
  <c r="F116" i="6" a="1"/>
  <c r="F125" i="28" a="1"/>
  <c r="E50" i="32" a="1"/>
  <c r="F7" i="5" a="1"/>
  <c r="D36" i="51" a="1"/>
  <c r="F41" i="73" a="1"/>
  <c r="E116" i="73" a="1"/>
  <c r="D32" i="72" a="1"/>
  <c r="G28" i="30" a="1"/>
  <c r="F53" i="4" a="1"/>
  <c r="F59" i="73" a="1"/>
  <c r="D34" i="82" a="1"/>
  <c r="F32" i="14" a="1"/>
  <c r="E33" i="26" a="1"/>
  <c r="D38" i="32" a="1"/>
  <c r="F35" i="51" a="1"/>
  <c r="J7" i="5" a="1"/>
  <c r="D105" i="75" a="1"/>
  <c r="E233" i="6" a="1"/>
  <c r="D29" i="14" a="1"/>
  <c r="F49" i="32" a="1"/>
  <c r="E8" i="15" a="1"/>
  <c r="D53" i="73" a="1"/>
  <c r="F23" i="28" a="1"/>
  <c r="E109" i="10" a="1"/>
  <c r="G127" i="6" a="1"/>
  <c r="F154" i="6" a="1"/>
  <c r="F38" i="72" a="1"/>
  <c r="G94" i="6" a="1"/>
  <c r="AC1302" i="22" a="1"/>
  <c r="F104" i="78" a="1"/>
  <c r="G124" i="6" a="1"/>
  <c r="F24" i="28" a="1"/>
  <c r="G9" i="5" a="1"/>
  <c r="F40" i="12" a="1"/>
  <c r="G57" i="4" a="1"/>
  <c r="F101" i="78" a="1"/>
  <c r="D99" i="78" a="1"/>
  <c r="F42" i="33" a="1"/>
  <c r="D88" i="30" a="1"/>
  <c r="G35" i="78" a="1"/>
  <c r="C55" i="83" a="1"/>
  <c r="E44" i="30" a="1"/>
  <c r="G32" i="26" a="1"/>
  <c r="F62" i="73" a="1"/>
  <c r="F82" i="6" a="1"/>
  <c r="N1338" i="22" a="1"/>
  <c r="F55" i="83" a="1"/>
  <c r="D20" i="6" a="1"/>
  <c r="X1332" i="22" a="1"/>
  <c r="E42" i="26" a="1"/>
  <c r="E94" i="9" a="1"/>
  <c r="E94" i="9" l="1"/>
  <c r="E42" i="26"/>
  <c r="X1332" i="22"/>
  <c r="D20" i="6"/>
  <c r="F55" i="83"/>
  <c r="N1338" i="22"/>
  <c r="F82" i="6"/>
  <c r="F62" i="73"/>
  <c r="G32" i="26"/>
  <c r="E44" i="30"/>
  <c r="C55" i="83"/>
  <c r="G35" i="78"/>
  <c r="D88" i="30"/>
  <c r="F42" i="33"/>
  <c r="D99" i="78"/>
  <c r="F101" i="78"/>
  <c r="G57" i="4"/>
  <c r="F40" i="12"/>
  <c r="G9" i="5"/>
  <c r="J58" i="5" s="1"/>
  <c r="F24" i="28"/>
  <c r="G124" i="6"/>
  <c r="F104" i="78"/>
  <c r="AC1302" i="22"/>
  <c r="G94" i="6"/>
  <c r="F38" i="72"/>
  <c r="F154" i="6"/>
  <c r="G127" i="6"/>
  <c r="E109" i="10"/>
  <c r="F23" i="28"/>
  <c r="D53" i="73"/>
  <c r="E8" i="15"/>
  <c r="F49" i="32"/>
  <c r="D29" i="14"/>
  <c r="E233" i="6"/>
  <c r="D105" i="75"/>
  <c r="J7" i="5"/>
  <c r="H56" i="5" s="1"/>
  <c r="F35" i="51"/>
  <c r="D38" i="32"/>
  <c r="E33" i="26"/>
  <c r="F32" i="14"/>
  <c r="D34" i="82"/>
  <c r="F59" i="73"/>
  <c r="F53" i="4"/>
  <c r="G28" i="30"/>
  <c r="D32" i="72"/>
  <c r="E116" i="73"/>
  <c r="F41" i="73"/>
  <c r="D36" i="51"/>
  <c r="F7" i="5"/>
  <c r="H54" i="5" s="1"/>
  <c r="E50" i="32"/>
  <c r="F125" i="28"/>
  <c r="F116" i="6"/>
  <c r="X984" i="24"/>
  <c r="J9" i="5"/>
  <c r="J56" i="5" s="1"/>
  <c r="AB990" i="24"/>
  <c r="E45" i="27"/>
  <c r="D14" i="9"/>
  <c r="D32" i="8"/>
  <c r="L8" i="5"/>
  <c r="D19" i="83"/>
  <c r="D48" i="26"/>
  <c r="H21" i="83"/>
  <c r="AE1338" i="22"/>
  <c r="E50" i="31"/>
  <c r="R15" i="83"/>
  <c r="R43" i="83" s="1"/>
  <c r="D84" i="78"/>
  <c r="D29" i="32"/>
  <c r="D8" i="31"/>
  <c r="G64" i="83"/>
  <c r="F25" i="31"/>
  <c r="D26" i="6"/>
  <c r="E53" i="83"/>
  <c r="Z966" i="24"/>
  <c r="E118" i="15"/>
  <c r="D206" i="6"/>
  <c r="AC978" i="24"/>
  <c r="G57" i="83"/>
  <c r="T984" i="24"/>
  <c r="F34" i="14"/>
  <c r="F99" i="78"/>
  <c r="M56" i="4"/>
  <c r="AC1338" i="22"/>
  <c r="O978" i="24"/>
  <c r="F55" i="32"/>
  <c r="R14" i="83"/>
  <c r="R42" i="83" s="1"/>
  <c r="T1326" i="22"/>
  <c r="E11" i="29"/>
  <c r="G22" i="33"/>
  <c r="Y990" i="24"/>
  <c r="F23" i="14"/>
  <c r="F13" i="72"/>
  <c r="AE91" i="24"/>
  <c r="F49" i="31"/>
  <c r="H17" i="5"/>
  <c r="D45" i="78"/>
  <c r="E30" i="12"/>
  <c r="E24" i="12"/>
  <c r="G38" i="51"/>
  <c r="G71" i="78"/>
  <c r="L57" i="4"/>
  <c r="E51" i="75"/>
  <c r="F30" i="15"/>
  <c r="F8" i="27"/>
  <c r="E62" i="83"/>
  <c r="K52" i="4"/>
  <c r="D227" i="6"/>
  <c r="D116" i="6"/>
  <c r="D264" i="6"/>
  <c r="F230" i="6"/>
  <c r="D77" i="72"/>
  <c r="O56" i="4"/>
  <c r="F46" i="31"/>
  <c r="F33" i="26"/>
  <c r="F111" i="78"/>
  <c r="G52" i="29"/>
  <c r="D11" i="30"/>
  <c r="E42" i="28"/>
  <c r="E1379" i="22"/>
  <c r="G25" i="33"/>
  <c r="F82" i="8"/>
  <c r="F50" i="32"/>
  <c r="H53" i="4"/>
  <c r="G208" i="6"/>
  <c r="D54" i="78"/>
  <c r="F60" i="82"/>
  <c r="G20" i="83"/>
  <c r="F176" i="6"/>
  <c r="U960" i="24"/>
  <c r="W85" i="24"/>
  <c r="G41" i="28"/>
  <c r="E227" i="6"/>
  <c r="Y1314" i="22"/>
  <c r="F121" i="28"/>
  <c r="F69" i="75"/>
  <c r="G49" i="9"/>
  <c r="E38" i="6"/>
  <c r="D23" i="10"/>
  <c r="D121" i="28"/>
  <c r="AE954" i="24"/>
  <c r="D124" i="30"/>
  <c r="J21" i="83"/>
  <c r="D56" i="32"/>
  <c r="E158" i="6"/>
  <c r="F42" i="28"/>
  <c r="F66" i="30"/>
  <c r="Y1344" i="22"/>
  <c r="D89" i="29"/>
  <c r="W14" i="4"/>
  <c r="W42" i="4" s="1"/>
  <c r="G28" i="6"/>
  <c r="AD85" i="24"/>
  <c r="AD115" i="22"/>
  <c r="F65" i="31"/>
  <c r="F53" i="32"/>
  <c r="M972" i="24"/>
  <c r="AC79" i="24"/>
  <c r="AB1338" i="22"/>
  <c r="E218" i="6"/>
  <c r="E53" i="4"/>
  <c r="F79" i="73"/>
  <c r="F139" i="75"/>
  <c r="F38" i="29"/>
  <c r="H23" i="83"/>
  <c r="Y954" i="24"/>
  <c r="F128" i="6"/>
  <c r="E24" i="83"/>
  <c r="F52" i="83"/>
  <c r="F33" i="51"/>
  <c r="E129" i="28"/>
  <c r="Y1326" i="22"/>
  <c r="AA1326" i="22"/>
  <c r="AA1320" i="22"/>
  <c r="E125" i="14"/>
  <c r="E15" i="28"/>
  <c r="AD1002" i="24"/>
  <c r="N1350" i="22"/>
  <c r="F13" i="83"/>
  <c r="F41" i="83" s="1"/>
  <c r="F227" i="6"/>
  <c r="N1326" i="22"/>
  <c r="AC1314" i="22"/>
  <c r="E121" i="28"/>
  <c r="G35" i="26"/>
  <c r="E111" i="11"/>
  <c r="E127" i="27"/>
  <c r="D188" i="6"/>
  <c r="D24" i="15"/>
  <c r="F26" i="15"/>
  <c r="F1475" i="22"/>
  <c r="M20" i="83"/>
  <c r="D41" i="32"/>
  <c r="D39" i="28"/>
  <c r="F122" i="51"/>
  <c r="G19" i="33"/>
  <c r="E56" i="73"/>
  <c r="K1320" i="22"/>
  <c r="D36" i="15"/>
  <c r="G37" i="72"/>
  <c r="N1332" i="22"/>
  <c r="M1332" i="22"/>
  <c r="V1338" i="22"/>
  <c r="F211" i="6"/>
  <c r="O1302" i="22"/>
  <c r="F81" i="78"/>
  <c r="D26" i="10"/>
  <c r="E131" i="6"/>
  <c r="E41" i="31"/>
  <c r="F28" i="9"/>
  <c r="C54" i="83"/>
  <c r="L52" i="4"/>
  <c r="S954" i="24"/>
  <c r="I25" i="83"/>
  <c r="G55" i="73"/>
  <c r="F54" i="75"/>
  <c r="F97" i="26"/>
  <c r="K53" i="4"/>
  <c r="X1002" i="24"/>
  <c r="E14" i="6"/>
  <c r="F246" i="6"/>
  <c r="AC954" i="24"/>
  <c r="F46" i="72"/>
  <c r="I18" i="5"/>
  <c r="Q960" i="24"/>
  <c r="F46" i="73"/>
  <c r="F56" i="72"/>
  <c r="F134" i="32"/>
  <c r="D104" i="6"/>
  <c r="G199" i="6"/>
  <c r="T996" i="24"/>
  <c r="G56" i="4"/>
  <c r="E110" i="15"/>
  <c r="F32" i="51"/>
  <c r="G128" i="31"/>
  <c r="E33" i="78"/>
  <c r="F133" i="6"/>
  <c r="AE115" i="24"/>
  <c r="D47" i="72"/>
  <c r="E71" i="72"/>
  <c r="G46" i="6"/>
  <c r="G32" i="27"/>
  <c r="G184" i="6"/>
  <c r="E38" i="31"/>
  <c r="F103" i="6"/>
  <c r="F63" i="28"/>
  <c r="M53" i="4"/>
  <c r="F42" i="78"/>
  <c r="G7" i="15"/>
  <c r="Y79" i="24"/>
  <c r="E39" i="10"/>
  <c r="F8" i="31"/>
  <c r="K8" i="31" s="1"/>
  <c r="AD1326" i="22"/>
  <c r="N1314" i="22"/>
  <c r="Q1338" i="22"/>
  <c r="F69" i="27"/>
  <c r="D72" i="78"/>
  <c r="G40" i="29"/>
  <c r="F50" i="29"/>
  <c r="P23" i="83"/>
  <c r="P52" i="4"/>
  <c r="H52" i="4"/>
  <c r="W1302" i="22"/>
  <c r="F38" i="32"/>
  <c r="G10" i="5"/>
  <c r="K58" i="5" s="1"/>
  <c r="D94" i="32"/>
  <c r="U996" i="24"/>
  <c r="D52" i="83"/>
  <c r="F40" i="6"/>
  <c r="D32" i="9"/>
  <c r="G175" i="6"/>
  <c r="E11" i="83"/>
  <c r="E39" i="83" s="1"/>
  <c r="M55" i="83"/>
  <c r="G47" i="78"/>
  <c r="K1344" i="22"/>
  <c r="F23" i="15"/>
  <c r="F178" i="6"/>
  <c r="G28" i="9"/>
  <c r="F29" i="29"/>
  <c r="T1002" i="24"/>
  <c r="D24" i="74"/>
  <c r="F97" i="28"/>
  <c r="E124" i="29"/>
  <c r="G187" i="6"/>
  <c r="D42" i="78"/>
  <c r="L23" i="83"/>
  <c r="S20" i="83"/>
  <c r="G10" i="73"/>
  <c r="E29" i="14"/>
  <c r="E1424" i="22"/>
  <c r="Z1314" i="22"/>
  <c r="K1314" i="22"/>
  <c r="D66" i="75"/>
  <c r="O1002" i="24"/>
  <c r="F7" i="31"/>
  <c r="D101" i="73"/>
  <c r="D80" i="6"/>
  <c r="E50" i="72"/>
  <c r="O1332" i="22"/>
  <c r="F140" i="6"/>
  <c r="E50" i="9"/>
  <c r="E57" i="26"/>
  <c r="E26" i="14"/>
  <c r="S14" i="83"/>
  <c r="S42" i="83" s="1"/>
  <c r="F73" i="73"/>
  <c r="D29" i="9"/>
  <c r="D197" i="6"/>
  <c r="Y972" i="24"/>
  <c r="Q25" i="83"/>
  <c r="Q1314" i="22"/>
  <c r="F232" i="6"/>
  <c r="D101" i="6"/>
  <c r="F77" i="72"/>
  <c r="G56" i="75"/>
  <c r="W996" i="24"/>
  <c r="F24" i="51"/>
  <c r="K54" i="83"/>
  <c r="Q24" i="83"/>
  <c r="S1344" i="22"/>
  <c r="F28" i="29"/>
  <c r="D30" i="51"/>
  <c r="AB115" i="24"/>
  <c r="T1332" i="22"/>
  <c r="E151" i="72"/>
  <c r="I15" i="4"/>
  <c r="I43" i="4" s="1"/>
  <c r="H63" i="83"/>
  <c r="P19" i="83"/>
  <c r="AC990" i="24"/>
  <c r="Z1332" i="22"/>
  <c r="D8" i="26"/>
  <c r="E23" i="33"/>
  <c r="W1314" i="22"/>
  <c r="S23" i="83"/>
  <c r="D35" i="29"/>
  <c r="F15" i="4"/>
  <c r="F43" i="4" s="1"/>
  <c r="E42" i="27"/>
  <c r="AD73" i="24"/>
  <c r="E5" i="5"/>
  <c r="F30" i="75"/>
  <c r="F59" i="6"/>
  <c r="D38" i="30"/>
  <c r="E45" i="75"/>
  <c r="AA1308" i="22"/>
  <c r="E54" i="75"/>
  <c r="E8" i="14"/>
  <c r="E203" i="6"/>
  <c r="AE109" i="24"/>
  <c r="D24" i="75"/>
  <c r="AC85" i="24"/>
  <c r="D176" i="6"/>
  <c r="D203" i="6"/>
  <c r="F45" i="78"/>
  <c r="D33" i="26"/>
  <c r="G65" i="75"/>
  <c r="AB103" i="22"/>
  <c r="F182" i="6"/>
  <c r="E14" i="10"/>
  <c r="G136" i="6"/>
  <c r="D53" i="31"/>
  <c r="X996" i="24"/>
  <c r="F11" i="33"/>
  <c r="F128" i="31"/>
  <c r="V972" i="24"/>
  <c r="F159" i="72"/>
  <c r="F50" i="73"/>
  <c r="G26" i="74"/>
  <c r="F8" i="26"/>
  <c r="K18" i="5"/>
  <c r="N996" i="24"/>
  <c r="G14" i="83"/>
  <c r="G42" i="83" s="1"/>
  <c r="E8" i="9"/>
  <c r="D131" i="6"/>
  <c r="D8" i="10"/>
  <c r="D50" i="14"/>
  <c r="O55" i="4"/>
  <c r="I64" i="83"/>
  <c r="D30" i="28"/>
  <c r="H14" i="83"/>
  <c r="H42" i="83" s="1"/>
  <c r="Z91" i="24"/>
  <c r="AA960" i="24"/>
  <c r="E46" i="15"/>
  <c r="H55" i="83"/>
  <c r="F233" i="6"/>
  <c r="F28" i="30"/>
  <c r="O972" i="24"/>
  <c r="AB1332" i="22"/>
  <c r="N1002" i="24"/>
  <c r="D33" i="15"/>
  <c r="L18" i="5"/>
  <c r="F8" i="78"/>
  <c r="G38" i="78"/>
  <c r="D82" i="82"/>
  <c r="X1308" i="22"/>
  <c r="F37" i="29"/>
  <c r="Q1320" i="22"/>
  <c r="F109" i="10"/>
  <c r="E51" i="28"/>
  <c r="F78" i="8"/>
  <c r="E44" i="31"/>
  <c r="Z1320" i="22"/>
  <c r="D121" i="14"/>
  <c r="F11" i="5"/>
  <c r="F209" i="6"/>
  <c r="F26" i="27"/>
  <c r="E11" i="31"/>
  <c r="AC960" i="24"/>
  <c r="F107" i="6"/>
  <c r="N14" i="83"/>
  <c r="N42" i="83" s="1"/>
  <c r="AC1332" i="22"/>
  <c r="F18" i="5"/>
  <c r="D69" i="78"/>
  <c r="G26" i="12"/>
  <c r="H9" i="5"/>
  <c r="J59" i="5" s="1"/>
  <c r="S996" i="24"/>
  <c r="F50" i="27"/>
  <c r="E51" i="51"/>
  <c r="G40" i="6"/>
  <c r="F129" i="14"/>
  <c r="D26" i="14"/>
  <c r="F133" i="31"/>
  <c r="M966" i="24"/>
  <c r="L19" i="83"/>
  <c r="L1302" i="22"/>
  <c r="D140" i="6"/>
  <c r="P57" i="4"/>
  <c r="F51" i="51"/>
  <c r="G52" i="72"/>
  <c r="G34" i="32"/>
  <c r="G120" i="26"/>
  <c r="AA1302" i="22"/>
  <c r="E59" i="73"/>
  <c r="F102" i="9"/>
  <c r="F26" i="51"/>
  <c r="AE109" i="22"/>
  <c r="E68" i="12"/>
  <c r="F30" i="74"/>
  <c r="F43" i="30"/>
  <c r="F7" i="9"/>
  <c r="F65" i="75"/>
  <c r="F26" i="14"/>
  <c r="Z1326" i="22"/>
  <c r="E57" i="78"/>
  <c r="E8" i="30"/>
  <c r="F35" i="32"/>
  <c r="F208" i="6"/>
  <c r="D30" i="15"/>
  <c r="K972" i="24"/>
  <c r="G63" i="12"/>
  <c r="G129" i="32"/>
  <c r="F194" i="6"/>
  <c r="F10" i="82"/>
  <c r="G58" i="73"/>
  <c r="E90" i="78"/>
  <c r="V19" i="83"/>
  <c r="G8" i="5"/>
  <c r="E57" i="27"/>
  <c r="D93" i="78"/>
  <c r="Z996" i="24"/>
  <c r="T24" i="83"/>
  <c r="AE1314" i="22"/>
  <c r="E126" i="82"/>
  <c r="E8" i="73"/>
  <c r="G1360" i="22"/>
  <c r="O54" i="4"/>
  <c r="G54" i="83"/>
  <c r="M21" i="83"/>
  <c r="P978" i="24"/>
  <c r="G121" i="6"/>
  <c r="E64" i="83"/>
  <c r="F33" i="10"/>
  <c r="Q1350" i="22"/>
  <c r="J52" i="83"/>
  <c r="W1308" i="22"/>
  <c r="E14" i="11"/>
  <c r="W79" i="24"/>
  <c r="F108" i="10"/>
  <c r="X1314" i="22"/>
  <c r="E161" i="6"/>
  <c r="D35" i="9"/>
  <c r="E54" i="83"/>
  <c r="E44" i="29"/>
  <c r="E50" i="30"/>
  <c r="G190" i="6"/>
  <c r="F19" i="6"/>
  <c r="G49" i="32"/>
  <c r="F8" i="12"/>
  <c r="Q1002" i="24"/>
  <c r="V996" i="24"/>
  <c r="W1338" i="22"/>
  <c r="I54" i="4"/>
  <c r="F58" i="51"/>
  <c r="Z1338" i="22"/>
  <c r="Y978" i="24"/>
  <c r="E209" i="6"/>
  <c r="L1420" i="22"/>
  <c r="AD966" i="24"/>
  <c r="F23" i="51"/>
  <c r="F1325" i="24"/>
  <c r="F130" i="51"/>
  <c r="F42" i="75"/>
  <c r="D53" i="9"/>
  <c r="G193" i="6"/>
  <c r="R1338" i="22"/>
  <c r="E8" i="26"/>
  <c r="G211" i="6"/>
  <c r="F29" i="31"/>
  <c r="V978" i="24"/>
  <c r="P1302" i="22"/>
  <c r="G61" i="73"/>
  <c r="E129" i="14"/>
  <c r="E52" i="4"/>
  <c r="F84" i="74"/>
  <c r="G38" i="28"/>
  <c r="F42" i="26"/>
  <c r="F73" i="8"/>
  <c r="H20" i="83"/>
  <c r="I23" i="83"/>
  <c r="F29" i="9"/>
  <c r="D27" i="12"/>
  <c r="F1464" i="22"/>
  <c r="P1002" i="24"/>
  <c r="U1314" i="22"/>
  <c r="P15" i="83"/>
  <c r="P43" i="83" s="1"/>
  <c r="E29" i="31"/>
  <c r="O15" i="4"/>
  <c r="O43" i="4" s="1"/>
  <c r="Q1308" i="22"/>
  <c r="F32" i="8"/>
  <c r="F125" i="14"/>
  <c r="E54" i="4"/>
  <c r="F20" i="9"/>
  <c r="AE97" i="24"/>
  <c r="E35" i="30"/>
  <c r="E60" i="29"/>
  <c r="O1350" i="22"/>
  <c r="L56" i="4"/>
  <c r="O984" i="24"/>
  <c r="E45" i="26"/>
  <c r="G25" i="10"/>
  <c r="C53" i="83"/>
  <c r="AB978" i="24"/>
  <c r="AB1350" i="22"/>
  <c r="G109" i="6"/>
  <c r="L972" i="24"/>
  <c r="F32" i="12"/>
  <c r="AE1350" i="22"/>
  <c r="D164" i="6"/>
  <c r="G41" i="51"/>
  <c r="T966" i="24"/>
  <c r="G40" i="30"/>
  <c r="F31" i="6"/>
  <c r="Q966" i="24"/>
  <c r="G115" i="6"/>
  <c r="T14" i="4"/>
  <c r="T42" i="4" s="1"/>
  <c r="AE121" i="22"/>
  <c r="E50" i="29"/>
  <c r="G37" i="32"/>
  <c r="AC1308" i="22"/>
  <c r="Q54" i="4"/>
  <c r="D33" i="78"/>
  <c r="E56" i="4"/>
  <c r="F43" i="29"/>
  <c r="E79" i="73"/>
  <c r="G18" i="5"/>
  <c r="G14" i="4"/>
  <c r="G42" i="4" s="1"/>
  <c r="F56" i="78"/>
  <c r="Z972" i="24"/>
  <c r="D102" i="78"/>
  <c r="G11" i="5"/>
  <c r="G41" i="26"/>
  <c r="D20" i="33"/>
  <c r="D38" i="9"/>
  <c r="D104" i="75"/>
  <c r="AC966" i="24"/>
  <c r="F110" i="11"/>
  <c r="C13" i="83"/>
  <c r="F10" i="6"/>
  <c r="F33" i="78"/>
  <c r="G44" i="26"/>
  <c r="R10" i="83"/>
  <c r="R38" i="83" s="1"/>
  <c r="G35" i="15"/>
  <c r="G10" i="8"/>
  <c r="G43" i="30"/>
  <c r="E264" i="6"/>
  <c r="F53" i="27"/>
  <c r="P56" i="4"/>
  <c r="G22" i="11"/>
  <c r="I19" i="5"/>
  <c r="D47" i="30"/>
  <c r="X1338" i="22"/>
  <c r="E23" i="6"/>
  <c r="E8" i="6"/>
  <c r="F43" i="31"/>
  <c r="C9" i="83"/>
  <c r="D51" i="78"/>
  <c r="E47" i="9"/>
  <c r="F39" i="11"/>
  <c r="W21" i="83"/>
  <c r="R960" i="24"/>
  <c r="AE1326" i="22"/>
  <c r="F65" i="72"/>
  <c r="C8" i="83"/>
  <c r="Z1302" i="22"/>
  <c r="F51" i="28"/>
  <c r="R1002" i="24"/>
  <c r="F16" i="72"/>
  <c r="M14" i="4"/>
  <c r="M42" i="4" s="1"/>
  <c r="L7" i="5"/>
  <c r="H55" i="5" s="1"/>
  <c r="G46" i="29"/>
  <c r="F36" i="15"/>
  <c r="F139" i="6"/>
  <c r="E32" i="31"/>
  <c r="D44" i="29"/>
  <c r="E38" i="14"/>
  <c r="E31" i="82"/>
  <c r="D36" i="78"/>
  <c r="E1464" i="22"/>
  <c r="E14" i="73"/>
  <c r="E39" i="11"/>
  <c r="E186" i="78"/>
  <c r="E1387" i="22"/>
  <c r="G43" i="32"/>
  <c r="K25" i="83"/>
  <c r="F34" i="9"/>
  <c r="P25" i="83"/>
  <c r="F26" i="28"/>
  <c r="AC121" i="24"/>
  <c r="F144" i="75"/>
  <c r="AE1308" i="22"/>
  <c r="G17" i="5"/>
  <c r="AB85" i="24"/>
  <c r="F214" i="6"/>
  <c r="Y97" i="24"/>
  <c r="I10" i="5"/>
  <c r="K60" i="5" s="1"/>
  <c r="D23" i="33"/>
  <c r="E74" i="72"/>
  <c r="F50" i="14"/>
  <c r="F1387" i="22"/>
  <c r="U966" i="24"/>
  <c r="F55" i="9"/>
  <c r="E53" i="72"/>
  <c r="F264" i="6"/>
  <c r="Y1338" i="22"/>
  <c r="F130" i="32"/>
  <c r="F205" i="6"/>
  <c r="G41" i="27"/>
  <c r="J54" i="4"/>
  <c r="D26" i="11"/>
  <c r="F36" i="33"/>
  <c r="G172" i="6"/>
  <c r="E62" i="9"/>
  <c r="F48" i="28"/>
  <c r="F30" i="26"/>
  <c r="D8" i="27"/>
  <c r="S1320" i="22"/>
  <c r="F11" i="9"/>
  <c r="F8" i="30"/>
  <c r="K8" i="30" s="1"/>
  <c r="D200" i="6"/>
  <c r="E98" i="9"/>
  <c r="F17" i="78"/>
  <c r="AA972" i="24"/>
  <c r="AE121" i="24"/>
  <c r="G16" i="6"/>
  <c r="AA996" i="24"/>
  <c r="AD109" i="24"/>
  <c r="E11" i="30"/>
  <c r="N1344" i="22"/>
  <c r="F28" i="14"/>
  <c r="E125" i="6"/>
  <c r="D56" i="31"/>
  <c r="E11" i="5"/>
  <c r="E68" i="72"/>
  <c r="AC1326" i="22"/>
  <c r="AE1332" i="22"/>
  <c r="F78" i="11"/>
  <c r="E104" i="6"/>
  <c r="E33" i="27"/>
  <c r="E152" i="6"/>
  <c r="F47" i="29"/>
  <c r="E95" i="6"/>
  <c r="E170" i="6"/>
  <c r="D45" i="27"/>
  <c r="F10" i="31"/>
  <c r="F50" i="72"/>
  <c r="D54" i="27"/>
  <c r="E137" i="31"/>
  <c r="G52" i="73"/>
  <c r="J8" i="5"/>
  <c r="D118" i="82"/>
  <c r="G100" i="6"/>
  <c r="H7" i="5"/>
  <c r="H59" i="5" s="1"/>
  <c r="X85" i="24"/>
  <c r="Q19" i="83"/>
  <c r="G97" i="6"/>
  <c r="F29" i="8"/>
  <c r="E22" i="83"/>
  <c r="D87" i="78"/>
  <c r="R1326" i="22"/>
  <c r="F49" i="9"/>
  <c r="AB1320" i="22"/>
  <c r="E47" i="29"/>
  <c r="G106" i="6"/>
  <c r="D24" i="28"/>
  <c r="J17" i="5"/>
  <c r="K56" i="83"/>
  <c r="E8" i="28"/>
  <c r="E94" i="82"/>
  <c r="K56" i="4"/>
  <c r="G7" i="31"/>
  <c r="M954" i="24"/>
  <c r="F32" i="9"/>
  <c r="F163" i="6"/>
  <c r="D35" i="8"/>
  <c r="E20" i="9"/>
  <c r="F76" i="72"/>
  <c r="N978" i="24"/>
  <c r="L954" i="24"/>
  <c r="X1326" i="22"/>
  <c r="L21" i="5"/>
  <c r="L40" i="5" s="1"/>
  <c r="D45" i="26"/>
  <c r="F1371" i="22"/>
  <c r="D224" i="6"/>
  <c r="E206" i="6"/>
  <c r="Y1320" i="22"/>
  <c r="F36" i="74"/>
  <c r="Z73" i="24"/>
  <c r="F47" i="30"/>
  <c r="D50" i="31"/>
  <c r="F16" i="6"/>
  <c r="AA97" i="22"/>
  <c r="G104" i="78"/>
  <c r="AA109" i="24"/>
  <c r="D29" i="6"/>
  <c r="L1338" i="22"/>
  <c r="L54" i="83"/>
  <c r="D173" i="6"/>
  <c r="D230" i="6"/>
  <c r="F51" i="75"/>
  <c r="D86" i="28"/>
  <c r="E39" i="75"/>
  <c r="D35" i="30"/>
  <c r="E36" i="15"/>
  <c r="E124" i="78"/>
  <c r="Z1350" i="22"/>
  <c r="E54" i="78"/>
  <c r="E9" i="5"/>
  <c r="J53" i="5" s="1"/>
  <c r="J5" i="5"/>
  <c r="G37" i="9"/>
  <c r="G214" i="6"/>
  <c r="E96" i="78"/>
  <c r="K9" i="5"/>
  <c r="J57" i="5" s="1"/>
  <c r="G95" i="78"/>
  <c r="O19" i="83"/>
  <c r="G44" i="28"/>
  <c r="D215" i="6"/>
  <c r="D111" i="11"/>
  <c r="Q1302" i="22"/>
  <c r="AD103" i="24"/>
  <c r="E32" i="32"/>
  <c r="F152" i="6"/>
  <c r="U1350" i="22"/>
  <c r="E20" i="8"/>
  <c r="V1326" i="22"/>
  <c r="G82" i="6"/>
  <c r="AD954" i="24"/>
  <c r="P960" i="24"/>
  <c r="K966" i="24"/>
  <c r="E134" i="32"/>
  <c r="F13" i="32"/>
  <c r="D30" i="12"/>
  <c r="F25" i="33"/>
  <c r="G28" i="33"/>
  <c r="E92" i="6"/>
  <c r="O22" i="83"/>
  <c r="E42" i="33"/>
  <c r="AC1344" i="22"/>
  <c r="E46" i="12"/>
  <c r="E56" i="6"/>
  <c r="G64" i="73"/>
  <c r="Q1332" i="22"/>
  <c r="G25" i="6"/>
  <c r="K984" i="24"/>
  <c r="N1420" i="22"/>
  <c r="F106" i="32"/>
  <c r="E23" i="14"/>
  <c r="E17" i="72"/>
  <c r="V25" i="83"/>
  <c r="F59" i="32"/>
  <c r="F17" i="5"/>
  <c r="F34" i="72"/>
  <c r="D24" i="83"/>
  <c r="L978" i="24"/>
  <c r="G103" i="6"/>
  <c r="F108" i="74"/>
  <c r="E6" i="83"/>
  <c r="E34" i="83" s="1"/>
  <c r="AE85" i="24"/>
  <c r="F7" i="6"/>
  <c r="E23" i="10"/>
  <c r="G43" i="14"/>
  <c r="D65" i="72"/>
  <c r="E1429" i="22"/>
  <c r="F52" i="72"/>
  <c r="K10" i="5"/>
  <c r="K57" i="5" s="1"/>
  <c r="Q1326" i="22"/>
  <c r="T1350" i="22"/>
  <c r="K52" i="83"/>
  <c r="D8" i="11"/>
  <c r="F89" i="15"/>
  <c r="E8" i="82"/>
  <c r="G43" i="29"/>
  <c r="E126" i="51"/>
  <c r="G88" i="6"/>
  <c r="E82" i="8"/>
  <c r="W24" i="83"/>
  <c r="F23" i="74"/>
  <c r="D60" i="78"/>
  <c r="X79" i="24"/>
  <c r="L14" i="4"/>
  <c r="L42" i="4" s="1"/>
  <c r="F45" i="27"/>
  <c r="D27" i="15"/>
  <c r="F79" i="6"/>
  <c r="F268" i="6"/>
  <c r="V14" i="4"/>
  <c r="V42" i="4" s="1"/>
  <c r="F223" i="6"/>
  <c r="H14" i="4"/>
  <c r="H42" i="4" s="1"/>
  <c r="G98" i="78"/>
  <c r="S15" i="4"/>
  <c r="S43" i="4" s="1"/>
  <c r="F39" i="15"/>
  <c r="R954" i="24"/>
  <c r="E17" i="30"/>
  <c r="T20" i="83"/>
  <c r="D55" i="83"/>
  <c r="D44" i="9"/>
  <c r="F190" i="6"/>
  <c r="G145" i="6"/>
  <c r="E11" i="73"/>
  <c r="D69" i="75"/>
  <c r="E30" i="75"/>
  <c r="E93" i="78"/>
  <c r="G46" i="14"/>
  <c r="D44" i="14"/>
  <c r="J19" i="5"/>
  <c r="G37" i="14"/>
  <c r="F57" i="28"/>
  <c r="F22" i="11"/>
  <c r="R5" i="83"/>
  <c r="R33" i="83" s="1"/>
  <c r="E102" i="9"/>
  <c r="U954" i="24"/>
  <c r="F35" i="6"/>
  <c r="F37" i="8"/>
  <c r="F41" i="72"/>
  <c r="F8" i="15"/>
  <c r="G58" i="31"/>
  <c r="D94" i="9"/>
  <c r="F60" i="30"/>
  <c r="K21" i="5"/>
  <c r="K40" i="5" s="1"/>
  <c r="AD121" i="24"/>
  <c r="E48" i="78"/>
  <c r="F40" i="14"/>
  <c r="F100" i="26"/>
  <c r="F21" i="5"/>
  <c r="F40" i="5" s="1"/>
  <c r="K1002" i="24"/>
  <c r="L11" i="5"/>
  <c r="F26" i="74"/>
  <c r="R52" i="83"/>
  <c r="E35" i="14"/>
  <c r="E63" i="14"/>
  <c r="F39" i="82"/>
  <c r="E17" i="5"/>
  <c r="AD109" i="22"/>
  <c r="D107" i="6"/>
  <c r="E17" i="73"/>
  <c r="P1344" i="22"/>
  <c r="E155" i="72"/>
  <c r="K21" i="83"/>
  <c r="T1338" i="22"/>
  <c r="G31" i="72"/>
  <c r="F59" i="33"/>
  <c r="E81" i="78"/>
  <c r="H53" i="83"/>
  <c r="V954" i="24"/>
  <c r="Z990" i="24"/>
  <c r="X978" i="24"/>
  <c r="I57" i="4"/>
  <c r="G7" i="27"/>
  <c r="D95" i="32"/>
  <c r="P1308" i="22"/>
  <c r="E65" i="73"/>
  <c r="D88" i="29"/>
  <c r="P990" i="24"/>
  <c r="D45" i="75"/>
  <c r="F7" i="29"/>
  <c r="M1314" i="22"/>
  <c r="S1326" i="22"/>
  <c r="P70" i="11"/>
  <c r="D35" i="72"/>
  <c r="D129" i="31"/>
  <c r="F6" i="83"/>
  <c r="F34" i="83" s="1"/>
  <c r="F46" i="9"/>
  <c r="L53" i="4"/>
  <c r="F87" i="74"/>
  <c r="D47" i="32"/>
  <c r="F24" i="12"/>
  <c r="G40" i="73"/>
  <c r="F19" i="82"/>
  <c r="F9" i="5"/>
  <c r="J54" i="5" s="1"/>
  <c r="F124" i="6"/>
  <c r="F25" i="30"/>
  <c r="D53" i="29"/>
  <c r="E221" i="6"/>
  <c r="AB996" i="24"/>
  <c r="F57" i="4"/>
  <c r="G120" i="14"/>
  <c r="L57" i="83"/>
  <c r="F35" i="8"/>
  <c r="D125" i="6"/>
  <c r="E53" i="6"/>
  <c r="V1308" i="22"/>
  <c r="D37" i="82"/>
  <c r="F7" i="30"/>
  <c r="G26" i="26"/>
  <c r="W1344" i="22"/>
  <c r="D50" i="32"/>
  <c r="AE97" i="22"/>
  <c r="D11" i="83"/>
  <c r="D39" i="83" s="1"/>
  <c r="E148" i="75"/>
  <c r="E83" i="6"/>
  <c r="N52" i="83"/>
  <c r="F131" i="27"/>
  <c r="E42" i="75"/>
  <c r="Y91" i="24"/>
  <c r="E47" i="30"/>
  <c r="F98" i="78"/>
  <c r="E119" i="11"/>
  <c r="G7" i="9"/>
  <c r="X1344" i="22"/>
  <c r="E86" i="15"/>
  <c r="P1320" i="22"/>
  <c r="F129" i="32"/>
  <c r="W954" i="24"/>
  <c r="G10" i="31"/>
  <c r="F49" i="6"/>
  <c r="D24" i="12"/>
  <c r="AD1350" i="22"/>
  <c r="F62" i="72"/>
  <c r="P1332" i="22"/>
  <c r="Q20" i="83"/>
  <c r="H10" i="5"/>
  <c r="K59" i="5" s="1"/>
  <c r="E51" i="27"/>
  <c r="V1002" i="24"/>
  <c r="E59" i="31"/>
  <c r="F143" i="6"/>
  <c r="K5" i="5"/>
  <c r="F24" i="74"/>
  <c r="D11" i="29"/>
  <c r="Y1332" i="22"/>
  <c r="E47" i="32"/>
  <c r="E97" i="14"/>
  <c r="E50" i="74"/>
  <c r="F14" i="78"/>
  <c r="E27" i="15"/>
  <c r="J22" i="83"/>
  <c r="M52" i="4"/>
  <c r="F41" i="28"/>
  <c r="E56" i="72"/>
  <c r="F10" i="78"/>
  <c r="U1344" i="22"/>
  <c r="O1308" i="22"/>
  <c r="D32" i="6"/>
  <c r="E33" i="12"/>
  <c r="F41" i="51"/>
  <c r="N972" i="24"/>
  <c r="G64" i="72"/>
  <c r="G28" i="32"/>
  <c r="AD97" i="24"/>
  <c r="F32" i="31"/>
  <c r="F34" i="82"/>
  <c r="E35" i="72"/>
  <c r="E41" i="9"/>
  <c r="E106" i="27"/>
  <c r="E133" i="31"/>
  <c r="F22" i="33"/>
  <c r="G7" i="82"/>
  <c r="U990" i="24"/>
  <c r="F33" i="12"/>
  <c r="F32" i="30"/>
  <c r="D31" i="82"/>
  <c r="L15" i="4"/>
  <c r="L43" i="4" s="1"/>
  <c r="U978" i="24"/>
  <c r="O990" i="24"/>
  <c r="E100" i="14"/>
  <c r="F32" i="27"/>
  <c r="F127" i="6"/>
  <c r="G7" i="73"/>
  <c r="D41" i="9"/>
  <c r="D167" i="6"/>
  <c r="O20" i="83"/>
  <c r="I20" i="5"/>
  <c r="D56" i="6"/>
  <c r="R52" i="4"/>
  <c r="L52" i="83"/>
  <c r="D48" i="27"/>
  <c r="F35" i="75"/>
  <c r="E38" i="32"/>
  <c r="F23" i="83"/>
  <c r="G28" i="14"/>
  <c r="N1320" i="22"/>
  <c r="H57" i="83"/>
  <c r="F80" i="6"/>
  <c r="F91" i="6"/>
  <c r="C5" i="83"/>
  <c r="E36" i="27"/>
  <c r="D59" i="32"/>
  <c r="AC109" i="24"/>
  <c r="F61" i="72"/>
  <c r="C10" i="83"/>
  <c r="V1302" i="22"/>
  <c r="AB79" i="24"/>
  <c r="G169" i="6"/>
  <c r="F14" i="32"/>
  <c r="G7" i="5"/>
  <c r="H58" i="5" s="1"/>
  <c r="O996" i="24"/>
  <c r="K990" i="24"/>
  <c r="G7" i="30"/>
  <c r="V1320" i="22"/>
  <c r="F15" i="26"/>
  <c r="F53" i="6"/>
  <c r="G110" i="78"/>
  <c r="D64" i="12"/>
  <c r="D44" i="72"/>
  <c r="M1350" i="22"/>
  <c r="F41" i="30"/>
  <c r="F54" i="83"/>
  <c r="Y73" i="24"/>
  <c r="G34" i="6"/>
  <c r="O57" i="4"/>
  <c r="D42" i="27"/>
  <c r="G31" i="29"/>
  <c r="E76" i="9"/>
  <c r="G23" i="74"/>
  <c r="G32" i="75"/>
  <c r="G16" i="72"/>
  <c r="F53" i="75"/>
  <c r="T990" i="24"/>
  <c r="O53" i="83"/>
  <c r="F121" i="14"/>
  <c r="F221" i="6"/>
  <c r="J20" i="5"/>
  <c r="X1320" i="22"/>
  <c r="F1360" i="22"/>
  <c r="F20" i="6"/>
  <c r="E117" i="10"/>
  <c r="G58" i="32"/>
  <c r="AA73" i="24"/>
  <c r="F85" i="6"/>
  <c r="D27" i="51"/>
  <c r="E24" i="51"/>
  <c r="AC91" i="24"/>
  <c r="F36" i="28"/>
  <c r="N24" i="83"/>
  <c r="R1314" i="22"/>
  <c r="T960" i="24"/>
  <c r="O1320" i="22"/>
  <c r="F27" i="74"/>
  <c r="F35" i="9"/>
  <c r="J14" i="4"/>
  <c r="J42" i="4" s="1"/>
  <c r="F80" i="72"/>
  <c r="G29" i="75"/>
  <c r="E8" i="5"/>
  <c r="F145" i="73"/>
  <c r="F64" i="73"/>
  <c r="G178" i="6"/>
  <c r="K53" i="83"/>
  <c r="D155" i="6"/>
  <c r="F14" i="11"/>
  <c r="D94" i="31"/>
  <c r="L1320" i="22"/>
  <c r="G154" i="6"/>
  <c r="G148" i="6"/>
  <c r="S1314" i="22"/>
  <c r="K8" i="5"/>
  <c r="F32" i="26"/>
  <c r="F158" i="6"/>
  <c r="E32" i="29"/>
  <c r="H8" i="5"/>
  <c r="E132" i="29"/>
  <c r="E17" i="78"/>
  <c r="E97" i="26"/>
  <c r="E36" i="51"/>
  <c r="D13" i="83"/>
  <c r="D41" i="83" s="1"/>
  <c r="F47" i="28"/>
  <c r="E29" i="32"/>
  <c r="G31" i="30"/>
  <c r="D14" i="6"/>
  <c r="D83" i="6"/>
  <c r="F76" i="6"/>
  <c r="F33" i="28"/>
  <c r="U1302" i="22"/>
  <c r="D64" i="83"/>
  <c r="F53" i="29"/>
  <c r="F59" i="9"/>
  <c r="E173" i="6"/>
  <c r="E17" i="31"/>
  <c r="M996" i="24"/>
  <c r="E116" i="75"/>
  <c r="F15" i="75"/>
  <c r="F15" i="27"/>
  <c r="Q15" i="4"/>
  <c r="Q43" i="4" s="1"/>
  <c r="G223" i="6"/>
  <c r="V23" i="83"/>
  <c r="F34" i="31"/>
  <c r="E135" i="27"/>
  <c r="V20" i="83"/>
  <c r="D8" i="14"/>
  <c r="E84" i="74"/>
  <c r="AC109" i="22"/>
  <c r="C54" i="4"/>
  <c r="G68" i="75"/>
  <c r="D62" i="73"/>
  <c r="G40" i="9"/>
  <c r="P966" i="24"/>
  <c r="E128" i="30"/>
  <c r="G23" i="83"/>
  <c r="G47" i="26"/>
  <c r="E39" i="78"/>
  <c r="D11" i="9"/>
  <c r="E86" i="6"/>
  <c r="AE1302" i="22"/>
  <c r="F76" i="75"/>
  <c r="E119" i="6"/>
  <c r="R22" i="83"/>
  <c r="E1361" i="22"/>
  <c r="F44" i="9"/>
  <c r="F44" i="31"/>
  <c r="D48" i="28"/>
  <c r="D8" i="9"/>
  <c r="D146" i="78"/>
  <c r="G85" i="6"/>
  <c r="F29" i="28"/>
  <c r="D32" i="29"/>
  <c r="W14" i="83"/>
  <c r="W42" i="83" s="1"/>
  <c r="E56" i="83"/>
  <c r="F93" i="9"/>
  <c r="G55" i="31"/>
  <c r="G166" i="6"/>
  <c r="G93" i="9"/>
  <c r="G13" i="9"/>
  <c r="Q1344" i="22"/>
  <c r="G44" i="51"/>
  <c r="L990" i="24"/>
  <c r="E32" i="30"/>
  <c r="F44" i="26"/>
  <c r="F137" i="6"/>
  <c r="D50" i="9"/>
  <c r="D59" i="31"/>
  <c r="E44" i="9"/>
  <c r="F51" i="78"/>
  <c r="E77" i="6"/>
  <c r="V1314" i="22"/>
  <c r="F229" i="6"/>
  <c r="D44" i="6"/>
  <c r="D57" i="4"/>
  <c r="Y1350" i="22"/>
  <c r="F5" i="5"/>
  <c r="D233" i="6"/>
  <c r="K6" i="5"/>
  <c r="G57" i="5" s="1"/>
  <c r="F118" i="78"/>
  <c r="W966" i="24"/>
  <c r="Y996" i="24"/>
  <c r="F60" i="78"/>
  <c r="F170" i="6"/>
  <c r="S978" i="24"/>
  <c r="E35" i="8"/>
  <c r="E39" i="28"/>
  <c r="F50" i="78"/>
  <c r="R966" i="24"/>
  <c r="AD996" i="24"/>
  <c r="D38" i="72"/>
  <c r="F11" i="78"/>
  <c r="E128" i="29"/>
  <c r="R1350" i="22"/>
  <c r="Z103" i="22"/>
  <c r="E50" i="8"/>
  <c r="F48" i="26"/>
  <c r="F50" i="74"/>
  <c r="E20" i="83"/>
  <c r="D45" i="51"/>
  <c r="F190" i="78"/>
  <c r="Q57" i="4"/>
  <c r="F8" i="75"/>
  <c r="K8" i="75" s="1"/>
  <c r="E106" i="32"/>
  <c r="F61" i="9"/>
  <c r="F29" i="27"/>
  <c r="F27" i="26"/>
  <c r="F23" i="10"/>
  <c r="H21" i="5"/>
  <c r="H40" i="5" s="1"/>
  <c r="E25" i="83"/>
  <c r="D83" i="82"/>
  <c r="N14" i="4"/>
  <c r="N42" i="4" s="1"/>
  <c r="F6" i="5"/>
  <c r="G54" i="5" s="1"/>
  <c r="E20" i="6"/>
  <c r="H15" i="4"/>
  <c r="H43" i="4" s="1"/>
  <c r="G47" i="51"/>
  <c r="D11" i="78"/>
  <c r="F83" i="6"/>
  <c r="F54" i="27"/>
  <c r="Z984" i="24"/>
  <c r="F47" i="26"/>
  <c r="D33" i="27"/>
  <c r="F8" i="51"/>
  <c r="K8" i="51" s="1"/>
  <c r="E230" i="6"/>
  <c r="F43" i="73"/>
  <c r="G13" i="32"/>
  <c r="I21" i="83"/>
  <c r="D53" i="4"/>
  <c r="AA97" i="24"/>
  <c r="E51" i="78"/>
  <c r="V15" i="83"/>
  <c r="V43" i="83" s="1"/>
  <c r="AB1314" i="22"/>
  <c r="O1326" i="22"/>
  <c r="G49" i="6"/>
  <c r="K11" i="5"/>
  <c r="F31" i="73"/>
  <c r="E26" i="30"/>
  <c r="AD1302" i="22"/>
  <c r="F76" i="9"/>
  <c r="F32" i="74"/>
  <c r="F50" i="8"/>
  <c r="F32" i="6"/>
  <c r="F12" i="83"/>
  <c r="F40" i="83" s="1"/>
  <c r="G7" i="12"/>
  <c r="M19" i="83"/>
  <c r="F16" i="73"/>
  <c r="F8" i="74"/>
  <c r="K8" i="74" s="1"/>
  <c r="G80" i="78"/>
  <c r="F160" i="6"/>
  <c r="E7" i="5"/>
  <c r="H53" i="5" s="1"/>
  <c r="E87" i="74"/>
  <c r="P21" i="83"/>
  <c r="F63" i="83"/>
  <c r="L10" i="5"/>
  <c r="K55" i="5" s="1"/>
  <c r="E36" i="28"/>
  <c r="E215" i="6"/>
  <c r="D5" i="83"/>
  <c r="D33" i="83" s="1"/>
  <c r="E14" i="32"/>
  <c r="F44" i="51"/>
  <c r="D54" i="83"/>
  <c r="E29" i="29"/>
  <c r="E100" i="29"/>
  <c r="G47" i="75"/>
  <c r="F19" i="33"/>
  <c r="F33" i="15"/>
  <c r="F129" i="28"/>
  <c r="M52" i="83"/>
  <c r="E6" i="5"/>
  <c r="G53" i="5" s="1"/>
  <c r="L996" i="24"/>
  <c r="D43" i="82"/>
  <c r="E1319" i="24"/>
  <c r="F38" i="14"/>
  <c r="E144" i="75"/>
  <c r="O1338" i="22"/>
  <c r="F45" i="51"/>
  <c r="D33" i="12"/>
  <c r="T21" i="83"/>
  <c r="F86" i="6"/>
  <c r="O70" i="11"/>
  <c r="AB97" i="24"/>
  <c r="D38" i="6"/>
  <c r="I6" i="5"/>
  <c r="G60" i="5" s="1"/>
  <c r="F65" i="6"/>
  <c r="F98" i="6"/>
  <c r="F50" i="9"/>
  <c r="F41" i="31"/>
  <c r="K20" i="5"/>
  <c r="F47" i="27"/>
  <c r="J11" i="5"/>
  <c r="E134" i="6"/>
  <c r="G29" i="27"/>
  <c r="E19" i="5"/>
  <c r="F74" i="8"/>
  <c r="G55" i="9"/>
  <c r="Z85" i="24"/>
  <c r="E179" i="6"/>
  <c r="AE984" i="24"/>
  <c r="F127" i="27"/>
  <c r="D56" i="73"/>
  <c r="F66" i="29"/>
  <c r="AD103" i="22"/>
  <c r="F136" i="6"/>
  <c r="P1314" i="22"/>
  <c r="F68" i="12"/>
  <c r="O15" i="83"/>
  <c r="O43" i="83" s="1"/>
  <c r="F120" i="28"/>
  <c r="G32" i="28"/>
  <c r="G53" i="75"/>
  <c r="F26" i="30"/>
  <c r="D44" i="73"/>
  <c r="F13" i="6"/>
  <c r="G120" i="28"/>
  <c r="E41" i="6"/>
  <c r="G7" i="10"/>
  <c r="AA1314" i="22"/>
  <c r="AA990" i="24"/>
  <c r="L55" i="4"/>
  <c r="H19" i="5"/>
  <c r="J21" i="5"/>
  <c r="J40" i="5" s="1"/>
  <c r="E102" i="78"/>
  <c r="L56" i="83"/>
  <c r="F140" i="75"/>
  <c r="F40" i="9"/>
  <c r="E8" i="83"/>
  <c r="E36" i="83" s="1"/>
  <c r="G133" i="6"/>
  <c r="L133" i="6" s="1"/>
  <c r="E33" i="10"/>
  <c r="F27" i="28"/>
  <c r="F101" i="6"/>
  <c r="E17" i="6"/>
  <c r="G46" i="31"/>
  <c r="F240" i="6"/>
  <c r="F35" i="14"/>
  <c r="W73" i="24"/>
  <c r="E107" i="6"/>
  <c r="X966" i="24"/>
  <c r="E53" i="31"/>
  <c r="X972" i="24"/>
  <c r="F123" i="30"/>
  <c r="S22" i="83"/>
  <c r="F74" i="6"/>
  <c r="F41" i="26"/>
  <c r="E38" i="30"/>
  <c r="V21" i="83"/>
  <c r="E41" i="32"/>
  <c r="V1344" i="22"/>
  <c r="P1350" i="22"/>
  <c r="AC97" i="24"/>
  <c r="E8" i="51"/>
  <c r="F121" i="26"/>
  <c r="F74" i="78"/>
  <c r="G139" i="75"/>
  <c r="P996" i="24"/>
  <c r="I22" i="83"/>
  <c r="D8" i="30"/>
  <c r="E37" i="82"/>
  <c r="F25" i="10"/>
  <c r="J54" i="83"/>
  <c r="N954" i="24"/>
  <c r="F37" i="72"/>
  <c r="D11" i="72"/>
  <c r="R996" i="24"/>
  <c r="G40" i="32"/>
  <c r="F13" i="9"/>
  <c r="D38" i="31"/>
  <c r="E72" i="12"/>
  <c r="F71" i="78"/>
  <c r="G42" i="82"/>
  <c r="V990" i="24"/>
  <c r="I21" i="5"/>
  <c r="I40" i="5" s="1"/>
  <c r="P1338" i="22"/>
  <c r="E60" i="78"/>
  <c r="Y85" i="24"/>
  <c r="F136" i="73"/>
  <c r="F22" i="14"/>
  <c r="F52" i="29"/>
  <c r="G41" i="78"/>
  <c r="O14" i="4"/>
  <c r="O42" i="4" s="1"/>
  <c r="X1350" i="22"/>
  <c r="C57" i="4"/>
  <c r="S1350" i="22"/>
  <c r="F31" i="72"/>
  <c r="F20" i="32"/>
  <c r="F26" i="10"/>
  <c r="G10" i="32"/>
  <c r="F10" i="83"/>
  <c r="F38" i="83" s="1"/>
  <c r="G25" i="11"/>
  <c r="P53" i="4"/>
  <c r="T22" i="83"/>
  <c r="D38" i="73"/>
  <c r="E200" i="6"/>
  <c r="AA85" i="24"/>
  <c r="I11" i="5"/>
  <c r="E143" i="6"/>
  <c r="F39" i="51"/>
  <c r="H11" i="5"/>
  <c r="U984" i="24"/>
  <c r="E41" i="14"/>
  <c r="F146" i="6"/>
  <c r="M23" i="83"/>
  <c r="E14" i="78"/>
  <c r="F54" i="78"/>
  <c r="V79" i="24"/>
  <c r="H62" i="83"/>
  <c r="AA1002" i="24"/>
  <c r="F25" i="29"/>
  <c r="F38" i="28"/>
  <c r="G56" i="83"/>
  <c r="F113" i="6"/>
  <c r="R19" i="83"/>
  <c r="F52" i="30"/>
  <c r="J24" i="83"/>
  <c r="G33" i="82"/>
  <c r="AC1350" i="22"/>
  <c r="F7" i="8"/>
  <c r="D59" i="9"/>
  <c r="R54" i="83"/>
  <c r="AD990" i="24"/>
  <c r="E115" i="11"/>
  <c r="F59" i="75"/>
  <c r="AA103" i="22"/>
  <c r="J52" i="4"/>
  <c r="E29" i="9"/>
  <c r="F8" i="28"/>
  <c r="K8" i="28" s="1"/>
  <c r="M57" i="83"/>
  <c r="E15" i="83"/>
  <c r="AB1308" i="22"/>
  <c r="F51" i="26"/>
  <c r="R1302" i="22"/>
  <c r="F53" i="83"/>
  <c r="R24" i="4"/>
  <c r="G46" i="30"/>
  <c r="D38" i="8"/>
  <c r="F45" i="28"/>
  <c r="E155" i="6"/>
  <c r="G10" i="30"/>
  <c r="F30" i="12"/>
  <c r="I62" i="83"/>
  <c r="F98" i="9"/>
  <c r="F31" i="9"/>
  <c r="K954" i="24"/>
  <c r="F14" i="14"/>
  <c r="F92" i="6"/>
  <c r="G32" i="12"/>
  <c r="D127" i="27"/>
  <c r="D143" i="6"/>
  <c r="D57" i="78"/>
  <c r="F31" i="30"/>
  <c r="AA954" i="24"/>
  <c r="L1326" i="22"/>
  <c r="E26" i="31"/>
  <c r="G196" i="6"/>
  <c r="F34" i="73"/>
  <c r="F11" i="82"/>
  <c r="D96" i="78"/>
  <c r="E125" i="26"/>
  <c r="E27" i="27"/>
  <c r="E30" i="28"/>
  <c r="AB115" i="22"/>
  <c r="AE1002" i="24"/>
  <c r="G226" i="6"/>
  <c r="E1475" i="22"/>
  <c r="K960" i="24"/>
  <c r="E118" i="82"/>
  <c r="G52" i="6"/>
  <c r="D146" i="6"/>
  <c r="G55" i="72"/>
  <c r="T15" i="83"/>
  <c r="T43" i="83" s="1"/>
  <c r="F24" i="78"/>
  <c r="F27" i="12"/>
  <c r="E78" i="11"/>
  <c r="R972" i="24"/>
  <c r="Z1308" i="22"/>
  <c r="F41" i="75"/>
  <c r="F89" i="6"/>
  <c r="F39" i="10"/>
  <c r="E63" i="26"/>
  <c r="D8" i="32"/>
  <c r="F94" i="9"/>
  <c r="E53" i="32"/>
  <c r="P984" i="24"/>
  <c r="G46" i="9"/>
  <c r="F88" i="6"/>
  <c r="AA984" i="24"/>
  <c r="J53" i="4"/>
  <c r="G229" i="6"/>
  <c r="K24" i="83"/>
  <c r="I56" i="4"/>
  <c r="G49" i="72"/>
  <c r="P14" i="83"/>
  <c r="P42" i="83" s="1"/>
  <c r="G44" i="27"/>
  <c r="G59" i="33"/>
  <c r="K15" i="4"/>
  <c r="K43" i="4" s="1"/>
  <c r="AB103" i="24"/>
  <c r="D134" i="6"/>
  <c r="F44" i="28"/>
  <c r="H267" i="7"/>
  <c r="G50" i="75"/>
  <c r="D32" i="32"/>
  <c r="F103" i="30"/>
  <c r="D80" i="72"/>
  <c r="G37" i="8"/>
  <c r="G15" i="4"/>
  <c r="G43" i="4" s="1"/>
  <c r="E122" i="6"/>
  <c r="F52" i="32"/>
  <c r="D17" i="78"/>
  <c r="F134" i="6"/>
  <c r="E20" i="5"/>
  <c r="E108" i="74"/>
  <c r="F118" i="15"/>
  <c r="F44" i="6"/>
  <c r="F38" i="27"/>
  <c r="F26" i="12"/>
  <c r="G36" i="82"/>
  <c r="AB1326" i="22"/>
  <c r="G29" i="28"/>
  <c r="E240" i="6"/>
  <c r="F14" i="9"/>
  <c r="G10" i="82"/>
  <c r="F36" i="75"/>
  <c r="D54" i="4"/>
  <c r="F118" i="82"/>
  <c r="D29" i="31"/>
  <c r="F34" i="29"/>
  <c r="E138" i="32"/>
  <c r="H54" i="83"/>
  <c r="F114" i="15"/>
  <c r="G34" i="73"/>
  <c r="G108" i="10"/>
  <c r="D149" i="6"/>
  <c r="D35" i="73"/>
  <c r="Z1002" i="24"/>
  <c r="T1320" i="22"/>
  <c r="F43" i="6"/>
  <c r="E110" i="6"/>
  <c r="AE103" i="22"/>
  <c r="R53" i="4"/>
  <c r="G53" i="27"/>
  <c r="E101" i="6"/>
  <c r="D8" i="15"/>
  <c r="M1308" i="22"/>
  <c r="D29" i="8"/>
  <c r="AC984" i="24"/>
  <c r="D8" i="73"/>
  <c r="I7" i="5"/>
  <c r="H60" i="5" s="1"/>
  <c r="D50" i="6"/>
  <c r="G73" i="6"/>
  <c r="N1308" i="22"/>
  <c r="F29" i="74"/>
  <c r="F187" i="6"/>
  <c r="F217" i="6"/>
  <c r="E27" i="26"/>
  <c r="E29" i="33"/>
  <c r="F155" i="72"/>
  <c r="AD1308" i="22"/>
  <c r="AB1344" i="22"/>
  <c r="F109" i="6"/>
  <c r="S1332" i="22"/>
  <c r="G55" i="83"/>
  <c r="AC1320" i="22"/>
  <c r="AA1344" i="22"/>
  <c r="E80" i="6"/>
  <c r="D56" i="9"/>
  <c r="R55" i="4"/>
  <c r="F49" i="72"/>
  <c r="F26" i="26"/>
  <c r="G101" i="78"/>
  <c r="T14" i="83"/>
  <c r="T42" i="83" s="1"/>
  <c r="G202" i="6"/>
  <c r="E121" i="14"/>
  <c r="E161" i="78"/>
  <c r="D42" i="75"/>
  <c r="F64" i="51"/>
  <c r="F128" i="29"/>
  <c r="G79" i="72"/>
  <c r="G19" i="6"/>
  <c r="R990" i="24"/>
  <c r="F55" i="73"/>
  <c r="F43" i="82"/>
  <c r="F75" i="78"/>
  <c r="Y1302" i="22"/>
  <c r="E24" i="26"/>
  <c r="R25" i="83"/>
  <c r="E39" i="26"/>
  <c r="F11" i="29"/>
  <c r="E52" i="83"/>
  <c r="F55" i="4"/>
  <c r="U1320" i="22"/>
  <c r="F1358" i="22"/>
  <c r="Z978" i="24"/>
  <c r="W22" i="83"/>
  <c r="F41" i="27"/>
  <c r="T15" i="4"/>
  <c r="T43" i="4" s="1"/>
  <c r="Z960" i="24"/>
  <c r="C53" i="4"/>
  <c r="E50" i="73"/>
  <c r="F135" i="27"/>
  <c r="K57" i="83"/>
  <c r="E76" i="75"/>
  <c r="F86" i="15"/>
  <c r="G38" i="27"/>
  <c r="G139" i="6"/>
  <c r="U1338" i="22"/>
  <c r="G55" i="32"/>
  <c r="E129" i="26"/>
  <c r="F53" i="72"/>
  <c r="G157" i="6"/>
  <c r="F49" i="29"/>
  <c r="G232" i="6"/>
  <c r="F38" i="30"/>
  <c r="G89" i="78"/>
  <c r="E194" i="6"/>
  <c r="K17" i="5"/>
  <c r="AD1332" i="22"/>
  <c r="G58" i="6"/>
  <c r="G181" i="78"/>
  <c r="F182" i="78"/>
  <c r="N52" i="4"/>
  <c r="E137" i="73"/>
  <c r="F29" i="75"/>
  <c r="F196" i="6"/>
  <c r="L1002" i="24"/>
  <c r="F55" i="31"/>
  <c r="G70" i="72"/>
  <c r="F64" i="83"/>
  <c r="E23" i="83"/>
  <c r="D42" i="26"/>
  <c r="E47" i="6"/>
  <c r="F100" i="6"/>
  <c r="E24" i="75"/>
  <c r="F8" i="29"/>
  <c r="K8" i="29" s="1"/>
  <c r="W1332" i="22"/>
  <c r="O14" i="83"/>
  <c r="O42" i="83" s="1"/>
  <c r="R11" i="83"/>
  <c r="R39" i="83" s="1"/>
  <c r="F17" i="6"/>
  <c r="P54" i="83"/>
  <c r="F148" i="75"/>
  <c r="G50" i="51"/>
  <c r="F148" i="6"/>
  <c r="AE972" i="24"/>
  <c r="E188" i="6"/>
  <c r="Q978" i="24"/>
  <c r="E46" i="82"/>
  <c r="C7" i="83"/>
  <c r="F37" i="30"/>
  <c r="F10" i="73"/>
  <c r="D8" i="75"/>
  <c r="D47" i="9"/>
  <c r="W1002" i="24"/>
  <c r="F66" i="75"/>
  <c r="G73" i="72"/>
  <c r="R7" i="83"/>
  <c r="R35" i="83" s="1"/>
  <c r="D56" i="72"/>
  <c r="G59" i="75"/>
  <c r="D40" i="82"/>
  <c r="G20" i="5"/>
  <c r="G62" i="75"/>
  <c r="H52" i="83"/>
  <c r="L20" i="83"/>
  <c r="F8" i="11"/>
  <c r="K8" i="11" s="1"/>
  <c r="G44" i="75"/>
  <c r="F10" i="8"/>
  <c r="F23" i="11"/>
  <c r="F203" i="6"/>
  <c r="K55" i="4"/>
  <c r="G46" i="72"/>
  <c r="I9" i="5"/>
  <c r="J60" i="5" s="1"/>
  <c r="G7" i="8"/>
  <c r="F32" i="29"/>
  <c r="D62" i="9"/>
  <c r="E57" i="75"/>
  <c r="AB1302" i="22"/>
  <c r="G7" i="11"/>
  <c r="D152" i="6"/>
  <c r="T1302" i="22"/>
  <c r="G52" i="31"/>
  <c r="E80" i="72"/>
  <c r="S1338" i="22"/>
  <c r="H268" i="7"/>
  <c r="G26" i="75"/>
  <c r="E59" i="9"/>
  <c r="G6" i="5"/>
  <c r="G58" i="5" s="1"/>
  <c r="I14" i="83"/>
  <c r="I42" i="83" s="1"/>
  <c r="E1358" i="22"/>
  <c r="F24" i="26"/>
  <c r="L14" i="83"/>
  <c r="L42" i="83" s="1"/>
  <c r="E35" i="9"/>
  <c r="E78" i="8"/>
  <c r="F7" i="83"/>
  <c r="F35" i="83" s="1"/>
  <c r="G35" i="74"/>
  <c r="F63" i="14"/>
  <c r="W960" i="24"/>
  <c r="E44" i="74"/>
  <c r="J23" i="83"/>
  <c r="Q55" i="83"/>
  <c r="C20" i="83"/>
  <c r="G31" i="9"/>
  <c r="F74" i="72"/>
  <c r="U14" i="4"/>
  <c r="U42" i="4" s="1"/>
  <c r="D33" i="75"/>
  <c r="E15" i="26"/>
  <c r="F15" i="83"/>
  <c r="F43" i="83" s="1"/>
  <c r="F56" i="6"/>
  <c r="D63" i="83"/>
  <c r="E113" i="73"/>
  <c r="F66" i="78"/>
  <c r="F118" i="6"/>
  <c r="F52" i="9"/>
  <c r="F43" i="72"/>
  <c r="F57" i="14"/>
  <c r="Z97" i="22"/>
  <c r="D74" i="72"/>
  <c r="D60" i="33"/>
  <c r="AB109" i="22"/>
  <c r="F44" i="74"/>
  <c r="F27" i="27"/>
  <c r="F64" i="33"/>
  <c r="K64" i="33" s="1"/>
  <c r="F50" i="26"/>
  <c r="F73" i="10"/>
  <c r="F40" i="31"/>
  <c r="S984" i="24"/>
  <c r="G38" i="75"/>
  <c r="F29" i="12"/>
  <c r="J55" i="4"/>
  <c r="G151" i="6"/>
  <c r="AB73" i="24"/>
  <c r="F107" i="74"/>
  <c r="F97" i="6"/>
  <c r="E41" i="29"/>
  <c r="T1344" i="22"/>
  <c r="AE73" i="24"/>
  <c r="M1420" i="22"/>
  <c r="D89" i="30"/>
  <c r="I63" i="83"/>
  <c r="F124" i="78"/>
  <c r="E38" i="72"/>
  <c r="Q55" i="4"/>
  <c r="AA91" i="24"/>
  <c r="L19" i="5"/>
  <c r="E45" i="78"/>
  <c r="E113" i="6"/>
  <c r="G34" i="31"/>
  <c r="F126" i="82"/>
  <c r="E11" i="6"/>
  <c r="E29" i="8"/>
  <c r="AB972" i="24"/>
  <c r="Q954" i="24"/>
  <c r="D11" i="31"/>
  <c r="R984" i="24"/>
  <c r="G13" i="73"/>
  <c r="H24" i="83"/>
  <c r="F108" i="78"/>
  <c r="D151" i="72"/>
  <c r="F105" i="31"/>
  <c r="U1332" i="22"/>
  <c r="E114" i="15"/>
  <c r="F33" i="27"/>
  <c r="E109" i="32"/>
  <c r="E11" i="33"/>
  <c r="M1338" i="22"/>
  <c r="E66" i="32"/>
  <c r="E59" i="6"/>
  <c r="F7" i="78"/>
  <c r="Y1308" i="22"/>
  <c r="F30" i="82"/>
  <c r="Q21" i="83"/>
  <c r="M57" i="4"/>
  <c r="F10" i="30"/>
  <c r="F7" i="32"/>
  <c r="E8" i="32"/>
  <c r="D32" i="14"/>
  <c r="F17" i="72"/>
  <c r="F28" i="31"/>
  <c r="F10" i="29"/>
  <c r="D30" i="27"/>
  <c r="F72" i="78"/>
  <c r="E99" i="78"/>
  <c r="F40" i="29"/>
  <c r="D8" i="6"/>
  <c r="L1314" i="22"/>
  <c r="E41" i="30"/>
  <c r="G77" i="78"/>
  <c r="P55" i="4"/>
  <c r="E57" i="4"/>
  <c r="I17" i="5"/>
  <c r="R1308" i="22"/>
  <c r="D179" i="6"/>
  <c r="F50" i="75"/>
  <c r="M22" i="83"/>
  <c r="F63" i="27"/>
  <c r="G7" i="6"/>
  <c r="G5" i="5"/>
  <c r="E64" i="12"/>
  <c r="J56" i="4"/>
  <c r="E56" i="9"/>
  <c r="X990" i="24"/>
  <c r="F125" i="6"/>
  <c r="AA1350" i="22"/>
  <c r="Y97" i="22"/>
  <c r="E39" i="27"/>
  <c r="F32" i="32"/>
  <c r="W978" i="24"/>
  <c r="E65" i="31"/>
  <c r="J57" i="4"/>
  <c r="E56" i="32"/>
  <c r="M25" i="83"/>
  <c r="F35" i="29"/>
  <c r="G7" i="32"/>
  <c r="E74" i="8"/>
  <c r="F54" i="82"/>
  <c r="W20" i="83"/>
  <c r="AD1344" i="22"/>
  <c r="E63" i="78"/>
  <c r="E140" i="6"/>
  <c r="I52" i="83"/>
  <c r="G37" i="73"/>
  <c r="F1469" i="22"/>
  <c r="G263" i="6"/>
  <c r="D62" i="83"/>
  <c r="R24" i="83"/>
  <c r="O966" i="24"/>
  <c r="H64" i="83"/>
  <c r="F53" i="73"/>
  <c r="F28" i="6"/>
  <c r="F40" i="32"/>
  <c r="F61" i="73"/>
  <c r="E38" i="9"/>
  <c r="G107" i="78"/>
  <c r="W972" i="24"/>
  <c r="F181" i="6"/>
  <c r="G43" i="31"/>
  <c r="G34" i="29"/>
  <c r="F7" i="12"/>
  <c r="F46" i="6"/>
  <c r="F202" i="6"/>
  <c r="F37" i="82"/>
  <c r="G130" i="6"/>
  <c r="D115" i="72"/>
  <c r="E41" i="72"/>
  <c r="F76" i="10"/>
  <c r="F42" i="82"/>
  <c r="V22" i="83"/>
  <c r="AA978" i="24"/>
  <c r="D68" i="72"/>
  <c r="F51" i="27"/>
  <c r="E14" i="14"/>
  <c r="F43" i="9"/>
  <c r="L55" i="83"/>
  <c r="O55" i="83"/>
  <c r="G10" i="78"/>
  <c r="D33" i="51"/>
  <c r="F126" i="27"/>
  <c r="E8" i="31"/>
  <c r="K996" i="24"/>
  <c r="G76" i="72"/>
  <c r="O57" i="83"/>
  <c r="F103" i="27"/>
  <c r="C14" i="4"/>
  <c r="G181" i="6"/>
  <c r="T954" i="24"/>
  <c r="F38" i="78"/>
  <c r="G74" i="78"/>
  <c r="O54" i="83"/>
  <c r="D209" i="6"/>
  <c r="E65" i="6"/>
  <c r="E158" i="78"/>
  <c r="E42" i="78"/>
  <c r="P56" i="83"/>
  <c r="D36" i="27"/>
  <c r="F116" i="75"/>
  <c r="X954" i="24"/>
  <c r="AE996" i="24"/>
  <c r="D41" i="6"/>
  <c r="I52" i="4"/>
  <c r="X91" i="24"/>
  <c r="L5" i="5"/>
  <c r="S960" i="24"/>
  <c r="D51" i="51"/>
  <c r="AC103" i="22"/>
  <c r="K1420" i="22"/>
  <c r="E29" i="6"/>
  <c r="O52" i="4"/>
  <c r="D218" i="6"/>
  <c r="E124" i="30"/>
  <c r="D41" i="73"/>
  <c r="D71" i="72"/>
  <c r="F59" i="72"/>
  <c r="E41" i="73"/>
  <c r="N56" i="4"/>
  <c r="V960" i="24"/>
  <c r="E40" i="82"/>
  <c r="F42" i="27"/>
  <c r="F43" i="14"/>
  <c r="D14" i="32"/>
  <c r="G52" i="83"/>
  <c r="F32" i="75"/>
  <c r="F1424" i="22"/>
  <c r="G40" i="31"/>
  <c r="E121" i="26"/>
  <c r="F49" i="14"/>
  <c r="Q57" i="83"/>
  <c r="D89" i="6"/>
  <c r="F44" i="75"/>
  <c r="E8" i="8"/>
  <c r="F71" i="31"/>
  <c r="F62" i="9"/>
  <c r="I55" i="4"/>
  <c r="U24" i="83"/>
  <c r="G7" i="75"/>
  <c r="G32" i="74"/>
  <c r="F33" i="74"/>
  <c r="O954" i="24"/>
  <c r="F113" i="73"/>
  <c r="E116" i="74"/>
  <c r="P57" i="83"/>
  <c r="F119" i="11"/>
  <c r="R23" i="83"/>
  <c r="G7" i="14"/>
  <c r="AB97" i="22"/>
  <c r="D81" i="78"/>
  <c r="F100" i="28"/>
  <c r="G32" i="15"/>
  <c r="L1308" i="22"/>
  <c r="D75" i="78"/>
  <c r="D35" i="6"/>
  <c r="F37" i="9"/>
  <c r="G22" i="6"/>
  <c r="E64" i="51"/>
  <c r="F27" i="51"/>
  <c r="F35" i="27"/>
  <c r="J55" i="83"/>
  <c r="D51" i="27"/>
  <c r="G31" i="31"/>
  <c r="F215" i="6"/>
  <c r="N54" i="4"/>
  <c r="U1308" i="22"/>
  <c r="X73" i="24"/>
  <c r="F36" i="26"/>
  <c r="P24" i="83"/>
  <c r="F19" i="5"/>
  <c r="D182" i="6"/>
  <c r="F23" i="26"/>
  <c r="Z103" i="24"/>
  <c r="G112" i="6"/>
  <c r="D14" i="78"/>
  <c r="G110" i="11"/>
  <c r="E129" i="31"/>
  <c r="F56" i="27"/>
  <c r="F126" i="51"/>
  <c r="G29" i="51"/>
  <c r="E35" i="6"/>
  <c r="G49" i="29"/>
  <c r="C23" i="83"/>
  <c r="F107" i="78"/>
  <c r="D109" i="10"/>
  <c r="G13" i="72"/>
  <c r="F164" i="6"/>
  <c r="D48" i="51"/>
  <c r="G43" i="72"/>
  <c r="G45" i="82"/>
  <c r="F37" i="32"/>
  <c r="D128" i="6"/>
  <c r="G136" i="73"/>
  <c r="C25" i="83"/>
  <c r="F120" i="14"/>
  <c r="D39" i="26"/>
  <c r="E53" i="29"/>
  <c r="AE1320" i="22"/>
  <c r="D8" i="51"/>
  <c r="F32" i="78"/>
  <c r="H56" i="4"/>
  <c r="E84" i="78"/>
  <c r="J53" i="83"/>
  <c r="F197" i="6"/>
  <c r="F46" i="32"/>
  <c r="P53" i="83"/>
  <c r="F60" i="75"/>
  <c r="F115" i="6"/>
  <c r="F50" i="31"/>
  <c r="E118" i="78"/>
  <c r="L966" i="24"/>
  <c r="E8" i="75"/>
  <c r="F38" i="8"/>
  <c r="P1326" i="22"/>
  <c r="D30" i="26"/>
  <c r="AE1344" i="22"/>
  <c r="F35" i="28"/>
  <c r="F15" i="12"/>
  <c r="F1361" i="22"/>
  <c r="F175" i="6"/>
  <c r="D17" i="6"/>
  <c r="G58" i="9"/>
  <c r="M15" i="4"/>
  <c r="M43" i="4" s="1"/>
  <c r="F92" i="78"/>
  <c r="Z79" i="24"/>
  <c r="D47" i="14"/>
  <c r="N15" i="4"/>
  <c r="N43" i="4" s="1"/>
  <c r="D78" i="78"/>
  <c r="F8" i="73"/>
  <c r="AB984" i="24"/>
  <c r="D27" i="26"/>
  <c r="F119" i="75"/>
  <c r="E26" i="33"/>
  <c r="F29" i="15"/>
  <c r="G73" i="8"/>
  <c r="D8" i="78"/>
  <c r="F110" i="78"/>
  <c r="F69" i="78"/>
  <c r="E11" i="78"/>
  <c r="C14" i="83"/>
  <c r="E48" i="51"/>
  <c r="E17" i="29"/>
  <c r="D7" i="83"/>
  <c r="D35" i="83" s="1"/>
  <c r="F89" i="78"/>
  <c r="F161" i="6"/>
  <c r="E32" i="14"/>
  <c r="F63" i="12"/>
  <c r="F112" i="74"/>
  <c r="D39" i="27"/>
  <c r="E11" i="9"/>
  <c r="F10" i="9"/>
  <c r="Q52" i="4"/>
  <c r="G121" i="51"/>
  <c r="F11" i="83"/>
  <c r="F39" i="83" s="1"/>
  <c r="E9" i="83"/>
  <c r="E37" i="83" s="1"/>
  <c r="G63" i="83"/>
  <c r="E26" i="29"/>
  <c r="G7" i="29"/>
  <c r="E54" i="27"/>
  <c r="J57" i="83"/>
  <c r="F57" i="75"/>
  <c r="N57" i="4"/>
  <c r="D14" i="72"/>
  <c r="V14" i="83"/>
  <c r="V42" i="83" s="1"/>
  <c r="F8" i="72"/>
  <c r="K8" i="72" s="1"/>
  <c r="M1002" i="24"/>
  <c r="U15" i="4"/>
  <c r="U43" i="4" s="1"/>
  <c r="G23" i="28"/>
  <c r="F57" i="27"/>
  <c r="R1332" i="22"/>
  <c r="D110" i="6"/>
  <c r="AD1314" i="22"/>
  <c r="F23" i="72"/>
  <c r="F31" i="8"/>
  <c r="D39" i="78"/>
  <c r="D53" i="6"/>
  <c r="T1308" i="22"/>
  <c r="F124" i="30"/>
  <c r="F41" i="6"/>
  <c r="E35" i="32"/>
  <c r="AD972" i="24"/>
  <c r="E141" i="73"/>
  <c r="Y966" i="24"/>
  <c r="E55" i="4"/>
  <c r="G50" i="28"/>
  <c r="W990" i="24"/>
  <c r="G52" i="32"/>
  <c r="D48" i="78"/>
  <c r="H18" i="5"/>
  <c r="D56" i="4"/>
  <c r="E44" i="73"/>
  <c r="F137" i="73"/>
  <c r="T25" i="83"/>
  <c r="D119" i="6"/>
  <c r="F31" i="32"/>
  <c r="G142" i="6"/>
  <c r="G91" i="6"/>
  <c r="F95" i="6"/>
  <c r="F52" i="73"/>
  <c r="E40" i="12"/>
  <c r="F25" i="11"/>
  <c r="AB960" i="24"/>
  <c r="F28" i="8"/>
  <c r="D53" i="30"/>
  <c r="N966" i="24"/>
  <c r="AB954" i="24"/>
  <c r="E38" i="8"/>
  <c r="U1326" i="22"/>
  <c r="E60" i="82"/>
  <c r="F50" i="28"/>
  <c r="D14" i="4"/>
  <c r="D42" i="4" s="1"/>
  <c r="C56" i="83"/>
  <c r="C19" i="83"/>
  <c r="D137" i="6"/>
  <c r="S972" i="24"/>
  <c r="F169" i="6"/>
  <c r="X1302" i="22"/>
  <c r="E35" i="29"/>
  <c r="E73" i="73"/>
  <c r="F125" i="26"/>
  <c r="D212" i="6"/>
  <c r="R6" i="83"/>
  <c r="R34" i="83" s="1"/>
  <c r="F39" i="78"/>
  <c r="Q56" i="83"/>
  <c r="E128" i="6"/>
  <c r="AB109" i="24"/>
  <c r="I57" i="83"/>
  <c r="E63" i="75"/>
  <c r="E190" i="78"/>
  <c r="F8" i="9"/>
  <c r="N22" i="83"/>
  <c r="T19" i="83"/>
  <c r="E47" i="31"/>
  <c r="G92" i="78"/>
  <c r="E27" i="75"/>
  <c r="X960" i="24"/>
  <c r="F14" i="72"/>
  <c r="K14" i="72" s="1"/>
  <c r="V1350" i="22"/>
  <c r="E50" i="6"/>
  <c r="K7" i="5"/>
  <c r="H57" i="5" s="1"/>
  <c r="F68" i="78"/>
  <c r="F41" i="32"/>
  <c r="H55" i="4"/>
  <c r="D11" i="6"/>
  <c r="E58" i="51"/>
  <c r="G79" i="6"/>
  <c r="F11" i="73"/>
  <c r="W984" i="24"/>
  <c r="F52" i="6"/>
  <c r="F48" i="51"/>
  <c r="W1326" i="22"/>
  <c r="S1302" i="22"/>
  <c r="G29" i="15"/>
  <c r="R8" i="83"/>
  <c r="R36" i="83" s="1"/>
  <c r="G109" i="15"/>
  <c r="D191" i="6"/>
  <c r="F46" i="30"/>
  <c r="G163" i="6"/>
  <c r="AD79" i="24"/>
  <c r="F20" i="8"/>
  <c r="R13" i="83"/>
  <c r="R41" i="83" s="1"/>
  <c r="E5" i="83"/>
  <c r="E33" i="83" s="1"/>
  <c r="F43" i="32"/>
  <c r="E66" i="75"/>
  <c r="D11" i="32"/>
  <c r="F8" i="6"/>
  <c r="F28" i="32"/>
  <c r="G62" i="83"/>
  <c r="F45" i="26"/>
  <c r="D44" i="31"/>
  <c r="E97" i="82"/>
  <c r="F47" i="31"/>
  <c r="F26" i="6"/>
  <c r="G38" i="15"/>
  <c r="G47" i="28"/>
  <c r="F37" i="14"/>
  <c r="M978" i="24"/>
  <c r="F110" i="15"/>
  <c r="D50" i="29"/>
  <c r="M1302" i="22"/>
  <c r="G34" i="72"/>
  <c r="K20" i="83"/>
  <c r="F11" i="72"/>
  <c r="D86" i="26"/>
  <c r="D102" i="73"/>
  <c r="F263" i="6"/>
  <c r="D48" i="75"/>
  <c r="AE990" i="24"/>
  <c r="F36" i="82"/>
  <c r="V73" i="24"/>
  <c r="D140" i="75"/>
  <c r="N57" i="83"/>
  <c r="F49" i="30"/>
  <c r="E93" i="72"/>
  <c r="F44" i="78"/>
  <c r="S966" i="24"/>
  <c r="Z1344" i="22"/>
  <c r="F42" i="51"/>
  <c r="F72" i="32"/>
  <c r="F32" i="28"/>
  <c r="E50" i="14"/>
  <c r="F129" i="26"/>
  <c r="AE966" i="24"/>
  <c r="J25" i="83"/>
  <c r="Q53" i="83"/>
  <c r="K1302" i="22"/>
  <c r="E89" i="6"/>
  <c r="F8" i="5"/>
  <c r="F86" i="78"/>
  <c r="G7" i="74"/>
  <c r="F35" i="30"/>
  <c r="G29" i="74"/>
  <c r="R57" i="83"/>
  <c r="F1312" i="24"/>
  <c r="F35" i="74"/>
  <c r="E33" i="51"/>
  <c r="F40" i="30"/>
  <c r="F17" i="30"/>
  <c r="AD1320" i="22"/>
  <c r="F70" i="9"/>
  <c r="F39" i="26"/>
  <c r="G30" i="82"/>
  <c r="E72" i="32"/>
  <c r="F34" i="6"/>
  <c r="Q14" i="83"/>
  <c r="Q42" i="83" s="1"/>
  <c r="G54" i="4"/>
  <c r="D36" i="28"/>
  <c r="E8" i="78"/>
  <c r="F33" i="82"/>
  <c r="R12" i="83"/>
  <c r="R40" i="83" s="1"/>
  <c r="K19" i="83"/>
  <c r="F200" i="6"/>
  <c r="F47" i="78"/>
  <c r="K1350" i="22"/>
  <c r="L1344" i="22"/>
  <c r="F7" i="11"/>
  <c r="F58" i="9"/>
  <c r="F109" i="15"/>
  <c r="M1344" i="22"/>
  <c r="F53" i="30"/>
  <c r="W15" i="83"/>
  <c r="W43" i="83" s="1"/>
  <c r="E28" i="82"/>
  <c r="F57" i="26"/>
  <c r="F59" i="78"/>
  <c r="E1469" i="22"/>
  <c r="D44" i="30"/>
  <c r="E15" i="51"/>
  <c r="E69" i="78"/>
  <c r="E27" i="74"/>
  <c r="E130" i="32"/>
  <c r="E33" i="75"/>
  <c r="M54" i="4"/>
  <c r="F10" i="32"/>
  <c r="E122" i="82"/>
  <c r="W25" i="83"/>
  <c r="F56" i="8"/>
  <c r="D32" i="30"/>
  <c r="E11" i="72"/>
  <c r="G21" i="5"/>
  <c r="G40" i="5" s="1"/>
  <c r="E12" i="83"/>
  <c r="E40" i="83" s="1"/>
  <c r="G46" i="73"/>
  <c r="D8" i="74"/>
  <c r="F22" i="83"/>
  <c r="D95" i="6"/>
  <c r="AA1338" i="22"/>
  <c r="F188" i="6"/>
  <c r="G15" i="83"/>
  <c r="G43" i="83" s="1"/>
  <c r="F35" i="31"/>
  <c r="H6" i="5"/>
  <c r="G59" i="5" s="1"/>
  <c r="U1002" i="24"/>
  <c r="I8" i="5"/>
  <c r="D33" i="74"/>
  <c r="U14" i="83"/>
  <c r="U42" i="83" s="1"/>
  <c r="S1002" i="24"/>
  <c r="D51" i="75"/>
  <c r="E18" i="5"/>
  <c r="F44" i="29"/>
  <c r="G53" i="83"/>
  <c r="E57" i="83"/>
  <c r="E30" i="27"/>
  <c r="F52" i="31"/>
  <c r="E30" i="26"/>
  <c r="J20" i="83"/>
  <c r="E130" i="51"/>
  <c r="F21" i="83"/>
  <c r="G21" i="83"/>
  <c r="P954" i="24"/>
  <c r="T978" i="24"/>
  <c r="F11" i="8"/>
  <c r="F73" i="6"/>
  <c r="D6" i="83"/>
  <c r="D34" i="83" s="1"/>
  <c r="F218" i="6"/>
  <c r="L25" i="83"/>
  <c r="E29" i="30"/>
  <c r="D98" i="6"/>
  <c r="J56" i="83"/>
  <c r="E137" i="6"/>
  <c r="D29" i="33"/>
  <c r="F185" i="6"/>
  <c r="F48" i="78"/>
  <c r="R56" i="83"/>
  <c r="L22" i="83"/>
  <c r="E42" i="51"/>
  <c r="E63" i="27"/>
  <c r="F23" i="6"/>
  <c r="D41" i="30"/>
  <c r="E53" i="30"/>
  <c r="N960" i="24"/>
  <c r="F100" i="30"/>
  <c r="AB1002" i="24"/>
  <c r="E39" i="15"/>
  <c r="G35" i="27"/>
  <c r="F70" i="72"/>
  <c r="P15" i="4"/>
  <c r="P43" i="4" s="1"/>
  <c r="G25" i="30"/>
  <c r="AC1002" i="24"/>
  <c r="F22" i="10"/>
  <c r="F220" i="6"/>
  <c r="F22" i="6"/>
  <c r="E33" i="28"/>
  <c r="F137" i="31"/>
  <c r="U19" i="83"/>
  <c r="U73" i="24"/>
  <c r="AD1338" i="22"/>
  <c r="S1308" i="22"/>
  <c r="F80" i="78"/>
  <c r="E167" i="6"/>
  <c r="G27" i="82"/>
  <c r="F55" i="72"/>
  <c r="E73" i="10"/>
  <c r="G22" i="14"/>
  <c r="D33" i="28"/>
  <c r="F75" i="11"/>
  <c r="F56" i="75"/>
  <c r="AA966" i="24"/>
  <c r="F184" i="6"/>
  <c r="G26" i="15"/>
  <c r="M26" i="15" s="1"/>
  <c r="F1379" i="22"/>
  <c r="F33" i="11"/>
  <c r="E113" i="10"/>
  <c r="AD97" i="22"/>
  <c r="F28" i="82"/>
  <c r="AD978" i="24"/>
  <c r="M1320" i="22"/>
  <c r="D74" i="8"/>
  <c r="AE960" i="24"/>
  <c r="E15" i="75"/>
  <c r="AE115" i="22"/>
  <c r="F224" i="6"/>
  <c r="F1429" i="22"/>
  <c r="AA1332" i="22"/>
  <c r="D47" i="6"/>
  <c r="O25" i="83"/>
  <c r="F38" i="31"/>
  <c r="J15" i="83"/>
  <c r="J43" i="83" s="1"/>
  <c r="E24" i="27"/>
  <c r="R57" i="4"/>
  <c r="U20" i="83"/>
  <c r="D8" i="82"/>
  <c r="E164" i="6"/>
  <c r="G107" i="74"/>
  <c r="D22" i="83"/>
  <c r="E182" i="6"/>
  <c r="F172" i="6"/>
  <c r="F7" i="27"/>
  <c r="F77" i="6"/>
  <c r="F68" i="75"/>
  <c r="C21" i="83"/>
  <c r="D116" i="72"/>
  <c r="AB966" i="24"/>
  <c r="W19" i="83"/>
  <c r="F60" i="29"/>
  <c r="E38" i="29"/>
  <c r="D59" i="72"/>
  <c r="F179" i="6"/>
  <c r="F47" i="14"/>
  <c r="F131" i="6"/>
  <c r="R54" i="4"/>
  <c r="E14" i="9"/>
  <c r="F29" i="14"/>
  <c r="F24" i="27"/>
  <c r="F54" i="4"/>
  <c r="F158" i="78"/>
  <c r="F129" i="31"/>
  <c r="E146" i="6"/>
  <c r="E63" i="28"/>
  <c r="F33" i="75"/>
  <c r="D65" i="73"/>
  <c r="D26" i="30"/>
  <c r="S21" i="83"/>
  <c r="F24" i="83"/>
  <c r="F50" i="30"/>
  <c r="F11" i="6"/>
  <c r="F32" i="15"/>
  <c r="E11" i="8"/>
  <c r="N56" i="83"/>
  <c r="F26" i="11"/>
  <c r="F40" i="72"/>
  <c r="G126" i="27"/>
  <c r="F50" i="51"/>
  <c r="D124" i="29"/>
  <c r="G35" i="75"/>
  <c r="F8" i="82"/>
  <c r="K15" i="83"/>
  <c r="K43" i="83" s="1"/>
  <c r="D137" i="73"/>
  <c r="D38" i="14"/>
  <c r="F38" i="9"/>
  <c r="F52" i="15"/>
  <c r="D46" i="82"/>
  <c r="E36" i="26"/>
  <c r="G34" i="14"/>
  <c r="G24" i="83"/>
  <c r="AC103" i="24"/>
  <c r="E212" i="6"/>
  <c r="Y960" i="24"/>
  <c r="H19" i="83"/>
  <c r="E15" i="27"/>
  <c r="D14" i="73"/>
  <c r="D59" i="73"/>
  <c r="K14" i="4"/>
  <c r="K42" i="4" s="1"/>
  <c r="G28" i="31"/>
  <c r="AC115" i="22"/>
  <c r="E8" i="10"/>
  <c r="E87" i="78"/>
  <c r="H56" i="83"/>
  <c r="G32" i="51"/>
  <c r="I19" i="83"/>
  <c r="F65" i="73"/>
  <c r="Q984" i="24"/>
  <c r="L6" i="5"/>
  <c r="G55" i="5" s="1"/>
  <c r="Z954" i="24"/>
  <c r="E132" i="30"/>
  <c r="G25" i="83"/>
  <c r="F34" i="30"/>
  <c r="F29" i="32"/>
  <c r="M55" i="4"/>
  <c r="F93" i="72"/>
  <c r="E53" i="9"/>
  <c r="G50" i="27"/>
  <c r="G35" i="51"/>
  <c r="D51" i="26"/>
  <c r="F23" i="73"/>
  <c r="F24" i="75"/>
  <c r="F47" i="72"/>
  <c r="N984" i="24"/>
  <c r="D8" i="28"/>
  <c r="E60" i="75"/>
  <c r="E100" i="26"/>
  <c r="G10" i="6"/>
  <c r="G7" i="28"/>
  <c r="Q990" i="24"/>
  <c r="G23" i="12"/>
  <c r="AD121" i="22"/>
  <c r="F14" i="10"/>
  <c r="T972" i="24"/>
  <c r="R14" i="4"/>
  <c r="R42" i="4" s="1"/>
  <c r="F31" i="14"/>
  <c r="R10" i="4"/>
  <c r="D36" i="26"/>
  <c r="N55" i="4"/>
  <c r="F49" i="73"/>
  <c r="G123" i="29"/>
  <c r="F55" i="6"/>
  <c r="F45" i="82"/>
  <c r="F48" i="27"/>
  <c r="S990" i="24"/>
  <c r="R53" i="83"/>
  <c r="AC121" i="22"/>
  <c r="D85" i="26"/>
  <c r="D85" i="28"/>
  <c r="E159" i="72"/>
  <c r="G46" i="32"/>
  <c r="G10" i="9"/>
  <c r="G55" i="4"/>
  <c r="G1357" i="22"/>
  <c r="E224" i="6"/>
  <c r="D72" i="74"/>
  <c r="W1320" i="22"/>
  <c r="G25" i="31"/>
  <c r="D23" i="11"/>
  <c r="K1332" i="22"/>
  <c r="I54" i="83"/>
  <c r="AE978" i="24"/>
  <c r="F26" i="31"/>
  <c r="G52" i="9"/>
  <c r="N53" i="4"/>
  <c r="E33" i="15"/>
  <c r="D74" i="6"/>
  <c r="F71" i="72"/>
  <c r="E56" i="31"/>
  <c r="D93" i="31"/>
  <c r="D170" i="6"/>
  <c r="E21" i="83"/>
  <c r="AB91" i="24"/>
  <c r="E63" i="83"/>
  <c r="F24" i="15"/>
  <c r="G28" i="8"/>
  <c r="F132" i="30"/>
  <c r="F50" i="6"/>
  <c r="F113" i="10"/>
  <c r="F93" i="78"/>
  <c r="E32" i="9"/>
  <c r="D27" i="27"/>
  <c r="C6" i="83"/>
  <c r="H57" i="4"/>
  <c r="AC972" i="24"/>
  <c r="F199" i="6"/>
  <c r="AD984" i="24"/>
  <c r="W1350" i="22"/>
  <c r="G150" i="72"/>
  <c r="D26" i="33"/>
  <c r="E15" i="12"/>
  <c r="AC115" i="24"/>
  <c r="D41" i="29"/>
  <c r="F1435" i="22"/>
  <c r="G53" i="4"/>
  <c r="Q972" i="24"/>
  <c r="H25" i="83"/>
  <c r="F10" i="72"/>
  <c r="E14" i="72"/>
  <c r="F84" i="78"/>
  <c r="D12" i="83"/>
  <c r="D40" i="83" s="1"/>
  <c r="E8" i="72"/>
  <c r="O56" i="83"/>
  <c r="F1319" i="24"/>
  <c r="F39" i="27"/>
  <c r="G23" i="51"/>
  <c r="F15" i="15"/>
  <c r="D42" i="28"/>
  <c r="F38" i="6"/>
  <c r="F7" i="74"/>
  <c r="F191" i="6"/>
  <c r="K55" i="83"/>
  <c r="D24" i="27"/>
  <c r="F19" i="83"/>
  <c r="F8" i="14"/>
  <c r="I5" i="5"/>
  <c r="E51" i="26"/>
  <c r="F44" i="72"/>
  <c r="C56" i="4"/>
  <c r="S24" i="83"/>
  <c r="E53" i="73"/>
  <c r="F7" i="10"/>
  <c r="O1344" i="22"/>
  <c r="E60" i="30"/>
  <c r="D108" i="74"/>
  <c r="F7" i="82"/>
  <c r="F149" i="6"/>
  <c r="E30" i="74"/>
  <c r="F20" i="5"/>
  <c r="D50" i="73"/>
  <c r="D38" i="29"/>
  <c r="D27" i="75"/>
  <c r="E33" i="74"/>
  <c r="D50" i="30"/>
  <c r="F110" i="6"/>
  <c r="F132" i="29"/>
  <c r="F130" i="72"/>
  <c r="D25" i="83"/>
  <c r="T23" i="83"/>
  <c r="Q54" i="83"/>
  <c r="G43" i="73"/>
  <c r="W15" i="4"/>
  <c r="W43" i="4" s="1"/>
  <c r="F17" i="31"/>
  <c r="E24" i="74"/>
  <c r="D14" i="83"/>
  <c r="D42" i="83" s="1"/>
  <c r="N19" i="83"/>
  <c r="D41" i="31"/>
  <c r="E11" i="32"/>
  <c r="F73" i="72"/>
  <c r="D158" i="6"/>
  <c r="F87" i="78"/>
  <c r="D63" i="75"/>
  <c r="F66" i="32"/>
  <c r="N20" i="83"/>
  <c r="E140" i="75"/>
  <c r="F272" i="6"/>
  <c r="D60" i="75"/>
  <c r="F155" i="6"/>
  <c r="E26" i="10"/>
  <c r="D42" i="51"/>
  <c r="D32" i="73"/>
  <c r="S14" i="4"/>
  <c r="S42" i="4" s="1"/>
  <c r="D182" i="78"/>
  <c r="E72" i="78"/>
  <c r="G28" i="29"/>
  <c r="K22" i="83"/>
  <c r="D52" i="4"/>
  <c r="E130" i="72"/>
  <c r="D63" i="78"/>
  <c r="E7" i="83"/>
  <c r="E35" i="83" s="1"/>
  <c r="E8" i="74"/>
  <c r="S19" i="83"/>
  <c r="G61" i="9"/>
  <c r="D27" i="74"/>
  <c r="C11" i="83"/>
  <c r="G23" i="15"/>
  <c r="J6" i="5"/>
  <c r="G56" i="5" s="1"/>
  <c r="M960" i="24"/>
  <c r="L1350" i="22"/>
  <c r="E246" i="6"/>
  <c r="F35" i="72"/>
  <c r="G31" i="14"/>
  <c r="E127" i="72"/>
  <c r="E32" i="72"/>
  <c r="F47" i="75"/>
  <c r="D111" i="78"/>
  <c r="F10" i="5"/>
  <c r="K54" i="5" s="1"/>
  <c r="R56" i="4"/>
  <c r="F63" i="26"/>
  <c r="F38" i="75"/>
  <c r="E125" i="28"/>
  <c r="E56" i="8"/>
  <c r="G40" i="14"/>
  <c r="D8" i="29"/>
  <c r="E68" i="33"/>
  <c r="D185" i="6"/>
  <c r="F122" i="6"/>
  <c r="O52" i="83"/>
  <c r="C24" i="83"/>
  <c r="E8" i="27"/>
  <c r="E20" i="33"/>
  <c r="E24" i="28"/>
  <c r="E23" i="73"/>
  <c r="F106" i="6"/>
  <c r="F7" i="14"/>
  <c r="E23" i="72"/>
  <c r="F63" i="78"/>
  <c r="F8" i="8"/>
  <c r="M53" i="83"/>
  <c r="E15" i="74"/>
  <c r="L53" i="83"/>
  <c r="F62" i="83"/>
  <c r="G19" i="83"/>
  <c r="G26" i="28"/>
  <c r="C55" i="4"/>
  <c r="F115" i="11"/>
  <c r="E60" i="33"/>
  <c r="D8" i="12"/>
  <c r="V984" i="24"/>
  <c r="F34" i="8"/>
  <c r="F11" i="30"/>
  <c r="F32" i="72"/>
  <c r="F44" i="14"/>
  <c r="F27" i="82"/>
  <c r="O24" i="83"/>
  <c r="F36" i="27"/>
  <c r="D41" i="14"/>
  <c r="E35" i="31"/>
  <c r="D57" i="27"/>
  <c r="F40" i="73"/>
  <c r="F46" i="29"/>
  <c r="F23" i="27"/>
  <c r="G34" i="9"/>
  <c r="J14" i="83"/>
  <c r="J42" i="83" s="1"/>
  <c r="G35" i="28"/>
  <c r="E23" i="11"/>
  <c r="G86" i="78"/>
  <c r="F94" i="82"/>
  <c r="D113" i="6"/>
  <c r="D55" i="4"/>
  <c r="E59" i="72"/>
  <c r="E122" i="51"/>
  <c r="E268" i="6"/>
  <c r="G58" i="72"/>
  <c r="G49" i="14"/>
  <c r="G31" i="6"/>
  <c r="AB31" i="6" s="1"/>
  <c r="H20" i="5"/>
  <c r="E30" i="15"/>
  <c r="F53" i="78"/>
  <c r="E105" i="31"/>
  <c r="D47" i="31"/>
  <c r="M1326" i="22"/>
  <c r="Q14" i="4"/>
  <c r="Q42" i="4" s="1"/>
  <c r="E66" i="78"/>
  <c r="E33" i="11"/>
  <c r="D24" i="51"/>
  <c r="D17" i="72"/>
  <c r="D57" i="83"/>
  <c r="F31" i="29"/>
  <c r="U25" i="83"/>
  <c r="F105" i="78"/>
  <c r="Q53" i="4"/>
  <c r="F90" i="78"/>
  <c r="F138" i="32"/>
  <c r="F79" i="72"/>
  <c r="AC996" i="24"/>
  <c r="P972" i="24"/>
  <c r="E185" i="6"/>
  <c r="E1371" i="22"/>
  <c r="V15" i="4"/>
  <c r="V43" i="4" s="1"/>
  <c r="F48" i="75"/>
  <c r="F72" i="12"/>
  <c r="K57" i="4"/>
  <c r="L1332" i="22"/>
  <c r="F173" i="6"/>
  <c r="U21" i="83"/>
  <c r="F97" i="14"/>
  <c r="D8" i="8"/>
  <c r="G53" i="78"/>
  <c r="F31" i="82"/>
  <c r="O1314" i="22"/>
  <c r="E47" i="72"/>
  <c r="G67" i="72"/>
  <c r="E87" i="72"/>
  <c r="F38" i="51"/>
  <c r="D8" i="83"/>
  <c r="D36" i="83" s="1"/>
  <c r="D122" i="51"/>
  <c r="U15" i="83"/>
  <c r="U43" i="83" s="1"/>
  <c r="F141" i="73"/>
  <c r="G23" i="26"/>
  <c r="D32" i="31"/>
  <c r="G56" i="27"/>
  <c r="G7" i="72"/>
  <c r="F31" i="31"/>
  <c r="W23" i="83"/>
  <c r="AC73" i="24"/>
  <c r="E44" i="6"/>
  <c r="E15" i="4"/>
  <c r="O960" i="24"/>
  <c r="E75" i="11"/>
  <c r="E131" i="27"/>
  <c r="D47" i="29"/>
  <c r="L54" i="4"/>
  <c r="F64" i="12"/>
  <c r="Z97" i="24"/>
  <c r="U23" i="83"/>
  <c r="F27" i="15"/>
  <c r="F44" i="30"/>
  <c r="M56" i="83"/>
  <c r="D77" i="6"/>
  <c r="E44" i="32"/>
  <c r="N21" i="83"/>
  <c r="E74" i="6"/>
  <c r="F23" i="12"/>
  <c r="D57" i="75"/>
  <c r="D73" i="74"/>
  <c r="F56" i="83"/>
  <c r="E38" i="73"/>
  <c r="S15" i="83"/>
  <c r="S43" i="83" s="1"/>
  <c r="F13" i="73"/>
  <c r="D17" i="73"/>
  <c r="F8" i="83"/>
  <c r="F36" i="83" s="1"/>
  <c r="G7" i="51"/>
  <c r="F120" i="26"/>
  <c r="F40" i="82"/>
  <c r="AE103" i="24"/>
  <c r="M54" i="83"/>
  <c r="Q23" i="83"/>
  <c r="D28" i="82"/>
  <c r="S25" i="83"/>
  <c r="G37" i="30"/>
  <c r="I24" i="83"/>
  <c r="AA103" i="24"/>
  <c r="F35" i="73"/>
  <c r="F30" i="27"/>
  <c r="F8" i="32"/>
  <c r="C52" i="83"/>
  <c r="M984" i="24"/>
  <c r="D24" i="26"/>
  <c r="F62" i="78"/>
  <c r="E36" i="74"/>
  <c r="E98" i="51"/>
  <c r="E57" i="14"/>
  <c r="G43" i="6"/>
  <c r="Q996" i="24"/>
  <c r="D53" i="72"/>
  <c r="G52" i="4"/>
  <c r="D92" i="27"/>
  <c r="G7" i="78"/>
  <c r="G10" i="29"/>
  <c r="J15" i="4"/>
  <c r="J43" i="4" s="1"/>
  <c r="E62" i="73"/>
  <c r="N55" i="83"/>
  <c r="F63" i="75"/>
  <c r="F7" i="26"/>
  <c r="F47" i="73"/>
  <c r="F46" i="12"/>
  <c r="F58" i="31"/>
  <c r="F56" i="9"/>
  <c r="P54" i="4"/>
  <c r="F119" i="6"/>
  <c r="E116" i="6"/>
  <c r="G217" i="6"/>
  <c r="Y984" i="24"/>
  <c r="F46" i="82"/>
  <c r="F142" i="6"/>
  <c r="O53" i="4"/>
  <c r="F35" i="78"/>
  <c r="F16" i="78"/>
  <c r="E36" i="33"/>
  <c r="E57" i="28"/>
  <c r="K1326" i="22"/>
  <c r="K54" i="4"/>
  <c r="E52" i="15"/>
  <c r="G19" i="5"/>
  <c r="D29" i="30"/>
  <c r="F83" i="78"/>
  <c r="F206" i="6"/>
  <c r="F7" i="73"/>
  <c r="E44" i="72"/>
  <c r="F150" i="72"/>
  <c r="D105" i="78"/>
  <c r="O23" i="83"/>
  <c r="G62" i="78"/>
  <c r="D36" i="74"/>
  <c r="E10" i="83"/>
  <c r="E38" i="83" s="1"/>
  <c r="F36" i="78"/>
  <c r="D30" i="74"/>
  <c r="G65" i="78"/>
  <c r="G61" i="72"/>
  <c r="D30" i="75"/>
  <c r="D147" i="78"/>
  <c r="E44" i="14"/>
  <c r="F100" i="29"/>
  <c r="D86" i="6"/>
  <c r="G44" i="78"/>
  <c r="G10" i="72"/>
  <c r="D27" i="28"/>
  <c r="G220" i="6"/>
  <c r="I15" i="83"/>
  <c r="I43" i="83" s="1"/>
  <c r="G16" i="78"/>
  <c r="D20" i="83"/>
  <c r="F181" i="78"/>
  <c r="F41" i="29"/>
  <c r="R1320" i="22"/>
  <c r="G23" i="27"/>
  <c r="F108" i="31"/>
  <c r="D108" i="78"/>
  <c r="D221" i="6"/>
  <c r="F58" i="73"/>
  <c r="G59" i="78"/>
  <c r="E105" i="78"/>
  <c r="G29" i="26"/>
  <c r="F103" i="29"/>
  <c r="F14" i="83"/>
  <c r="F42" i="83" s="1"/>
  <c r="F122" i="82"/>
  <c r="AA79" i="24"/>
  <c r="H15" i="83"/>
  <c r="H43" i="83" s="1"/>
  <c r="F68" i="33"/>
  <c r="N53" i="83"/>
  <c r="F25" i="6"/>
  <c r="E75" i="78"/>
  <c r="F47" i="32"/>
  <c r="N990" i="24"/>
  <c r="J18" i="5"/>
  <c r="E103" i="30"/>
  <c r="F53" i="9"/>
  <c r="I14" i="4"/>
  <c r="I42" i="4" s="1"/>
  <c r="P52" i="83"/>
  <c r="E149" i="6"/>
  <c r="E10" i="5"/>
  <c r="K53" i="5" s="1"/>
  <c r="D90" i="78"/>
  <c r="E89" i="15"/>
  <c r="R978" i="24"/>
  <c r="E20" i="32"/>
  <c r="V24" i="83"/>
  <c r="D91" i="27"/>
  <c r="E24" i="15"/>
  <c r="F161" i="78"/>
  <c r="F62" i="75"/>
  <c r="F60" i="33"/>
  <c r="G123" i="30"/>
  <c r="E145" i="73"/>
  <c r="E191" i="6"/>
  <c r="G31" i="73"/>
  <c r="F13" i="78"/>
  <c r="F59" i="31"/>
  <c r="Q52" i="83"/>
  <c r="G41" i="75"/>
  <c r="F56" i="32"/>
  <c r="U972" i="24"/>
  <c r="G22" i="10"/>
  <c r="E59" i="32"/>
  <c r="F56" i="4"/>
  <c r="F116" i="74"/>
  <c r="F14" i="6"/>
  <c r="F127" i="72"/>
  <c r="F25" i="14"/>
  <c r="P22" i="83"/>
  <c r="F37" i="31"/>
  <c r="F109" i="32"/>
  <c r="M24" i="83"/>
  <c r="D36" i="75"/>
  <c r="E66" i="29"/>
  <c r="F104" i="6"/>
  <c r="E78" i="78"/>
  <c r="E108" i="31"/>
  <c r="F57" i="78"/>
  <c r="F44" i="27"/>
  <c r="G83" i="78"/>
  <c r="G40" i="72"/>
  <c r="F112" i="6"/>
  <c r="C22" i="83"/>
  <c r="D26" i="31"/>
  <c r="E98" i="6"/>
  <c r="F64" i="72"/>
  <c r="F186" i="78"/>
  <c r="D45" i="28"/>
  <c r="P20" i="83"/>
  <c r="E55" i="83"/>
  <c r="F82" i="75"/>
  <c r="E34" i="82"/>
  <c r="F124" i="29"/>
  <c r="G37" i="6"/>
  <c r="F29" i="6"/>
  <c r="L960" i="24"/>
  <c r="K1308" i="22"/>
  <c r="L20" i="5"/>
  <c r="F32" i="73"/>
  <c r="F212" i="6"/>
  <c r="E43" i="82"/>
  <c r="F116" i="73"/>
  <c r="F58" i="32"/>
  <c r="F15" i="28"/>
  <c r="L17" i="5"/>
  <c r="F102" i="78"/>
  <c r="E69" i="75"/>
  <c r="F65" i="78"/>
  <c r="D35" i="14"/>
  <c r="D21" i="83"/>
  <c r="E48" i="75"/>
  <c r="G117" i="82"/>
  <c r="F58" i="72"/>
  <c r="F47" i="9"/>
  <c r="G39" i="82"/>
  <c r="F117" i="82"/>
  <c r="D11" i="82"/>
  <c r="F34" i="32"/>
  <c r="D53" i="32"/>
  <c r="E112" i="74"/>
  <c r="H22" i="83"/>
  <c r="R20" i="83"/>
  <c r="E103" i="27"/>
  <c r="K978" i="24"/>
  <c r="E100" i="30"/>
  <c r="E66" i="30"/>
  <c r="G23" i="75"/>
  <c r="D50" i="72"/>
  <c r="E77" i="72"/>
  <c r="L24" i="83"/>
  <c r="F11" i="32"/>
  <c r="F145" i="6"/>
  <c r="E48" i="28"/>
  <c r="F17" i="73"/>
  <c r="F28" i="33"/>
  <c r="F98" i="51"/>
  <c r="F30" i="28"/>
  <c r="E21" i="5"/>
  <c r="E40" i="5" s="1"/>
  <c r="F123" i="29"/>
  <c r="F15" i="74"/>
  <c r="G68" i="78"/>
  <c r="I56" i="83"/>
  <c r="E8" i="12"/>
  <c r="F29" i="26"/>
  <c r="F7" i="75"/>
  <c r="D9" i="83"/>
  <c r="D37" i="83" s="1"/>
  <c r="G34" i="30"/>
  <c r="AE79" i="24"/>
  <c r="F52" i="4"/>
  <c r="I53" i="4"/>
  <c r="F37" i="73"/>
  <c r="F25" i="83"/>
  <c r="E119" i="75"/>
  <c r="E62" i="72"/>
  <c r="F193" i="6"/>
  <c r="E97" i="28"/>
  <c r="E82" i="75"/>
  <c r="F44" i="32"/>
  <c r="T1314" i="22"/>
  <c r="G37" i="29"/>
  <c r="D10" i="83"/>
  <c r="D38" i="83" s="1"/>
  <c r="R9" i="83"/>
  <c r="R37" i="83" s="1"/>
  <c r="J19" i="83"/>
  <c r="F130" i="6"/>
  <c r="N1302" i="22"/>
  <c r="G26" i="27"/>
  <c r="I53" i="83"/>
  <c r="E272" i="6"/>
  <c r="F121" i="6"/>
  <c r="K23" i="83"/>
  <c r="E14" i="4"/>
  <c r="E42" i="4" s="1"/>
  <c r="F9" i="83"/>
  <c r="F37" i="83" s="1"/>
  <c r="AD115" i="24"/>
  <c r="G49" i="73"/>
  <c r="F128" i="30"/>
  <c r="D59" i="6"/>
  <c r="E13" i="83"/>
  <c r="E41" i="83" s="1"/>
  <c r="I55" i="83"/>
  <c r="E71" i="31"/>
  <c r="G49" i="30"/>
  <c r="F14" i="4"/>
  <c r="F42" i="4" s="1"/>
  <c r="D39" i="51"/>
  <c r="N54" i="83"/>
  <c r="F56" i="31"/>
  <c r="R21" i="83"/>
  <c r="O21" i="83"/>
  <c r="M990" i="24"/>
  <c r="F57" i="83"/>
  <c r="F39" i="75"/>
  <c r="N23" i="83"/>
  <c r="R15" i="4"/>
  <c r="R43" i="4" s="1"/>
  <c r="F30" i="51"/>
  <c r="G16" i="73"/>
  <c r="D92" i="6"/>
  <c r="E101" i="51"/>
  <c r="F11" i="31"/>
  <c r="AD91" i="24"/>
  <c r="F41" i="78"/>
  <c r="G52" i="30"/>
  <c r="F157" i="6"/>
  <c r="AC97" i="22"/>
  <c r="E14" i="83"/>
  <c r="E42" i="83" s="1"/>
  <c r="E26" i="11"/>
  <c r="P14" i="4"/>
  <c r="P42" i="4" s="1"/>
  <c r="G29" i="12"/>
  <c r="D47" i="73"/>
  <c r="E111" i="78"/>
  <c r="E48" i="27"/>
  <c r="G13" i="6"/>
  <c r="E45" i="51"/>
  <c r="D56" i="83"/>
  <c r="E32" i="8"/>
  <c r="E8" i="29"/>
  <c r="G118" i="6"/>
  <c r="F121" i="51"/>
  <c r="E108" i="78"/>
  <c r="G31" i="32"/>
  <c r="F53" i="31"/>
  <c r="G38" i="26"/>
  <c r="C12" i="83"/>
  <c r="D11" i="73"/>
  <c r="D194" i="6"/>
  <c r="E100" i="28"/>
  <c r="F101" i="51"/>
  <c r="F151" i="72"/>
  <c r="F35" i="15"/>
  <c r="F7" i="28"/>
  <c r="F78" i="78"/>
  <c r="F41" i="9"/>
  <c r="F14" i="73"/>
  <c r="F47" i="6"/>
  <c r="G76" i="6"/>
  <c r="G160" i="6"/>
  <c r="F94" i="6"/>
  <c r="D23" i="83"/>
  <c r="E54" i="82"/>
  <c r="D23" i="14"/>
  <c r="F96" i="78"/>
  <c r="F44" i="73"/>
  <c r="E15" i="15"/>
  <c r="F7" i="72"/>
  <c r="N15" i="83"/>
  <c r="N43" i="83" s="1"/>
  <c r="F151" i="6"/>
  <c r="E64" i="33"/>
  <c r="F38" i="73"/>
  <c r="F46" i="15"/>
  <c r="L984" i="24"/>
  <c r="G47" i="27"/>
  <c r="E24" i="78"/>
  <c r="Q15" i="83"/>
  <c r="Q43" i="83" s="1"/>
  <c r="E76" i="10"/>
  <c r="E8" i="11"/>
  <c r="L21" i="83"/>
  <c r="F39" i="28"/>
  <c r="F41" i="14"/>
  <c r="E36" i="75"/>
  <c r="F23" i="75"/>
  <c r="F37" i="6"/>
  <c r="F15" i="51"/>
  <c r="D62" i="72"/>
  <c r="F111" i="11"/>
  <c r="E47" i="14"/>
  <c r="K14" i="83"/>
  <c r="K42" i="83" s="1"/>
  <c r="E27" i="12"/>
  <c r="E39" i="51"/>
  <c r="Y1002" i="24"/>
  <c r="R1344" i="22"/>
  <c r="U22" i="83"/>
  <c r="G56" i="78"/>
  <c r="I20" i="83"/>
  <c r="F95" i="78"/>
  <c r="D44" i="32"/>
  <c r="R55" i="83"/>
  <c r="F1357" i="22"/>
  <c r="V1332" i="22"/>
  <c r="C52" i="4"/>
  <c r="E32" i="6"/>
  <c r="E70" i="9"/>
  <c r="D110" i="15"/>
  <c r="F27" i="75"/>
  <c r="F117" i="10"/>
  <c r="D130" i="32"/>
  <c r="E11" i="82"/>
  <c r="G22" i="83"/>
  <c r="G37" i="31"/>
  <c r="M14" i="83"/>
  <c r="M42" i="83" s="1"/>
  <c r="M15" i="83"/>
  <c r="M43" i="83" s="1"/>
  <c r="E65" i="72"/>
  <c r="D35" i="32"/>
  <c r="G13" i="78"/>
  <c r="H265" i="7"/>
  <c r="D29" i="29"/>
  <c r="G31" i="8"/>
  <c r="E1312" i="24"/>
  <c r="F36" i="51"/>
  <c r="F106" i="27"/>
  <c r="N25" i="83"/>
  <c r="D161" i="6"/>
  <c r="F20" i="83"/>
  <c r="L9" i="5"/>
  <c r="J55" i="5" s="1"/>
  <c r="D11" i="8"/>
  <c r="G50" i="26"/>
  <c r="H54" i="4"/>
  <c r="Q56" i="4"/>
  <c r="E45" i="28"/>
  <c r="F100" i="14"/>
  <c r="F226" i="6"/>
  <c r="C57" i="83"/>
  <c r="E1435" i="22"/>
  <c r="V966" i="24"/>
  <c r="F77" i="78"/>
  <c r="G7" i="26"/>
  <c r="Q22" i="83"/>
  <c r="AA109" i="22"/>
  <c r="D26" i="29"/>
  <c r="D41" i="72"/>
  <c r="AD960" i="24"/>
  <c r="E176" i="6"/>
  <c r="F56" i="73"/>
  <c r="G55" i="6"/>
  <c r="D122" i="6"/>
  <c r="F7" i="51"/>
  <c r="F26" i="75"/>
  <c r="F67" i="72"/>
  <c r="H266" i="7"/>
  <c r="E30" i="51"/>
  <c r="D35" i="31"/>
  <c r="P55" i="83"/>
  <c r="F167" i="6"/>
  <c r="F26" i="29"/>
  <c r="E47" i="73"/>
  <c r="G25" i="14"/>
  <c r="D53" i="83"/>
  <c r="J10" i="5"/>
  <c r="K56" i="5" s="1"/>
  <c r="D54" i="75"/>
  <c r="E69" i="27"/>
  <c r="E27" i="51"/>
  <c r="F17" i="29"/>
  <c r="D66" i="78"/>
  <c r="E27" i="28"/>
  <c r="F45" i="75"/>
  <c r="G34" i="8"/>
  <c r="K19" i="5"/>
  <c r="D39" i="75"/>
  <c r="F29" i="30"/>
  <c r="L15" i="83"/>
  <c r="L43" i="83" s="1"/>
  <c r="G43" i="9"/>
  <c r="G49" i="31"/>
  <c r="G26" i="51"/>
  <c r="G50" i="78"/>
  <c r="E197" i="6"/>
  <c r="E35" i="73"/>
  <c r="F35" i="26"/>
  <c r="F8" i="10"/>
  <c r="K8" i="10" s="1"/>
  <c r="K1338" i="22"/>
  <c r="E182" i="78"/>
  <c r="D121" i="26"/>
  <c r="F5" i="83"/>
  <c r="F33" i="83" s="1"/>
  <c r="E19" i="82"/>
  <c r="F47" i="51"/>
  <c r="E19" i="83"/>
  <c r="F38" i="26"/>
  <c r="D39" i="15"/>
  <c r="F38" i="15"/>
  <c r="F7" i="15"/>
  <c r="E103" i="29"/>
  <c r="D51" i="28"/>
  <c r="F87" i="72"/>
  <c r="F46" i="14"/>
  <c r="F29" i="51"/>
  <c r="D8" i="72"/>
  <c r="G32" i="78"/>
  <c r="E1325" i="24"/>
  <c r="H5" i="5"/>
  <c r="E26" i="6"/>
  <c r="E48" i="26"/>
  <c r="G205" i="6"/>
  <c r="E32" i="73"/>
  <c r="F58" i="6"/>
  <c r="F68" i="72"/>
  <c r="D23" i="6"/>
  <c r="E36" i="78"/>
  <c r="F97" i="82"/>
  <c r="F166" i="6"/>
  <c r="G25" i="29"/>
  <c r="V25" i="29" s="1"/>
  <c r="F29" i="33" a="1"/>
  <c r="F20" i="33" a="1"/>
  <c r="F26" i="33" a="1"/>
  <c r="F23" i="33" a="1"/>
  <c r="V28" i="8" l="1"/>
  <c r="V29" i="8" s="1"/>
  <c r="V26" i="29"/>
  <c r="S23" i="28"/>
  <c r="S24" i="28" s="1"/>
  <c r="M27" i="15"/>
  <c r="P35" i="27"/>
  <c r="P36" i="27" s="1"/>
  <c r="F23" i="33"/>
  <c r="F26" i="33"/>
  <c r="F20" i="33"/>
  <c r="F29" i="33"/>
  <c r="N7" i="72"/>
  <c r="N8" i="72" s="1"/>
  <c r="AE7" i="72"/>
  <c r="AE8" i="72" s="1"/>
  <c r="AD7" i="72"/>
  <c r="AD8" i="72" s="1"/>
  <c r="W7" i="72"/>
  <c r="W8" i="72" s="1"/>
  <c r="U7" i="72"/>
  <c r="U8" i="72" s="1"/>
  <c r="X7" i="72"/>
  <c r="X8" i="72" s="1"/>
  <c r="P7" i="72"/>
  <c r="P8" i="72" s="1"/>
  <c r="AA7" i="72"/>
  <c r="AA8" i="72" s="1"/>
  <c r="Z7" i="72"/>
  <c r="Z8" i="72" s="1"/>
  <c r="AB7" i="72"/>
  <c r="AB8" i="72" s="1"/>
  <c r="R7" i="72"/>
  <c r="R8" i="72" s="1"/>
  <c r="M7" i="72"/>
  <c r="M8" i="72" s="1"/>
  <c r="Q7" i="72"/>
  <c r="Q8" i="72" s="1"/>
  <c r="L7" i="72"/>
  <c r="S7" i="72"/>
  <c r="S8" i="72" s="1"/>
  <c r="O7" i="72"/>
  <c r="O8" i="72" s="1"/>
  <c r="T7" i="72"/>
  <c r="T8" i="72" s="1"/>
  <c r="AC7" i="72"/>
  <c r="AC8" i="72" s="1"/>
  <c r="V7" i="72"/>
  <c r="V8" i="72" s="1"/>
  <c r="Y7" i="72"/>
  <c r="Y8" i="72" s="1"/>
  <c r="H29" i="5"/>
  <c r="F59" i="5"/>
  <c r="O47" i="78"/>
  <c r="O48" i="78" s="1"/>
  <c r="Z47" i="78"/>
  <c r="Z48" i="78" s="1"/>
  <c r="Q47" i="78"/>
  <c r="Q48" i="78" s="1"/>
  <c r="S47" i="78"/>
  <c r="S48" i="78" s="1"/>
  <c r="AB47" i="78"/>
  <c r="AB48" i="78" s="1"/>
  <c r="X47" i="78"/>
  <c r="X48" i="78" s="1"/>
  <c r="L47" i="78"/>
  <c r="L48" i="78" s="1"/>
  <c r="AD47" i="78"/>
  <c r="AD48" i="78" s="1"/>
  <c r="AC47" i="78"/>
  <c r="AC48" i="78" s="1"/>
  <c r="P47" i="78"/>
  <c r="P48" i="78" s="1"/>
  <c r="AE47" i="78"/>
  <c r="AE48" i="78" s="1"/>
  <c r="V47" i="78"/>
  <c r="V48" i="78" s="1"/>
  <c r="Y47" i="78"/>
  <c r="Y48" i="78" s="1"/>
  <c r="R47" i="78"/>
  <c r="R48" i="78" s="1"/>
  <c r="AA47" i="78"/>
  <c r="AA48" i="78" s="1"/>
  <c r="W47" i="78"/>
  <c r="W48" i="78" s="1"/>
  <c r="N47" i="78"/>
  <c r="N48" i="78" s="1"/>
  <c r="U47" i="78"/>
  <c r="U48" i="78" s="1"/>
  <c r="K47" i="78"/>
  <c r="M47" i="78"/>
  <c r="M48" i="78" s="1"/>
  <c r="T47" i="78"/>
  <c r="T48" i="78" s="1"/>
  <c r="T86" i="78"/>
  <c r="T87" i="78" s="1"/>
  <c r="K86" i="78"/>
  <c r="L86" i="78"/>
  <c r="L87" i="78" s="1"/>
  <c r="P86" i="78"/>
  <c r="P87" i="78" s="1"/>
  <c r="X86" i="78"/>
  <c r="X87" i="78" s="1"/>
  <c r="AC86" i="78"/>
  <c r="AC87" i="78" s="1"/>
  <c r="Z86" i="78"/>
  <c r="Z87" i="78" s="1"/>
  <c r="Q86" i="78"/>
  <c r="Q87" i="78" s="1"/>
  <c r="Y86" i="78"/>
  <c r="Y87" i="78" s="1"/>
  <c r="V86" i="78"/>
  <c r="V87" i="78" s="1"/>
  <c r="AD86" i="78"/>
  <c r="AD87" i="78" s="1"/>
  <c r="N86" i="78"/>
  <c r="N87" i="78" s="1"/>
  <c r="O86" i="78"/>
  <c r="O87" i="78" s="1"/>
  <c r="AB86" i="78"/>
  <c r="AB87" i="78" s="1"/>
  <c r="U86" i="78"/>
  <c r="U87" i="78" s="1"/>
  <c r="AA86" i="78"/>
  <c r="AA87" i="78" s="1"/>
  <c r="M86" i="78"/>
  <c r="M87" i="78" s="1"/>
  <c r="R86" i="78"/>
  <c r="R87" i="78" s="1"/>
  <c r="S86" i="78"/>
  <c r="S87" i="78" s="1"/>
  <c r="AE86" i="78"/>
  <c r="AE87" i="78" s="1"/>
  <c r="W86" i="78"/>
  <c r="W87" i="78" s="1"/>
  <c r="L39" i="5"/>
  <c r="L38" i="5"/>
  <c r="AA29" i="12"/>
  <c r="AA30" i="12" s="1"/>
  <c r="Q29" i="12"/>
  <c r="Q30" i="12" s="1"/>
  <c r="W29" i="12"/>
  <c r="W30" i="12" s="1"/>
  <c r="K29" i="12"/>
  <c r="T29" i="12"/>
  <c r="T30" i="12" s="1"/>
  <c r="AC29" i="12"/>
  <c r="AC30" i="12" s="1"/>
  <c r="Z29" i="12"/>
  <c r="Z30" i="12" s="1"/>
  <c r="AB29" i="12"/>
  <c r="AB30" i="12" s="1"/>
  <c r="U29" i="12"/>
  <c r="U30" i="12" s="1"/>
  <c r="V29" i="12"/>
  <c r="V30" i="12" s="1"/>
  <c r="AD29" i="12"/>
  <c r="AD30" i="12" s="1"/>
  <c r="L29" i="12"/>
  <c r="L30" i="12" s="1"/>
  <c r="O29" i="12"/>
  <c r="O30" i="12" s="1"/>
  <c r="M29" i="12"/>
  <c r="M30" i="12" s="1"/>
  <c r="AE29" i="12"/>
  <c r="AE30" i="12" s="1"/>
  <c r="X29" i="12"/>
  <c r="X30" i="12" s="1"/>
  <c r="R29" i="12"/>
  <c r="R30" i="12" s="1"/>
  <c r="N29" i="12"/>
  <c r="N30" i="12" s="1"/>
  <c r="Y29" i="12"/>
  <c r="Y30" i="12" s="1"/>
  <c r="P29" i="12"/>
  <c r="P30" i="12" s="1"/>
  <c r="S29" i="12"/>
  <c r="S30" i="12" s="1"/>
  <c r="O118" i="6"/>
  <c r="O119" i="6" s="1"/>
  <c r="AB118" i="6"/>
  <c r="AB119" i="6" s="1"/>
  <c r="S118" i="6"/>
  <c r="S119" i="6" s="1"/>
  <c r="Z118" i="6"/>
  <c r="Z119" i="6" s="1"/>
  <c r="U118" i="6"/>
  <c r="U119" i="6" s="1"/>
  <c r="X118" i="6"/>
  <c r="X119" i="6" s="1"/>
  <c r="AA118" i="6"/>
  <c r="AA119" i="6" s="1"/>
  <c r="P118" i="6"/>
  <c r="P119" i="6" s="1"/>
  <c r="AC118" i="6"/>
  <c r="AC119" i="6" s="1"/>
  <c r="V118" i="6"/>
  <c r="V119" i="6" s="1"/>
  <c r="AE118" i="6"/>
  <c r="AE119" i="6" s="1"/>
  <c r="W118" i="6"/>
  <c r="W119" i="6" s="1"/>
  <c r="K118" i="6"/>
  <c r="R118" i="6"/>
  <c r="R119" i="6" s="1"/>
  <c r="AD118" i="6"/>
  <c r="AD119" i="6" s="1"/>
  <c r="T118" i="6"/>
  <c r="T119" i="6" s="1"/>
  <c r="L118" i="6"/>
  <c r="L119" i="6" s="1"/>
  <c r="Q118" i="6"/>
  <c r="Q119" i="6" s="1"/>
  <c r="N118" i="6"/>
  <c r="N119" i="6" s="1"/>
  <c r="M118" i="6"/>
  <c r="M119" i="6" s="1"/>
  <c r="Y118" i="6"/>
  <c r="Y119" i="6" s="1"/>
  <c r="E30" i="5"/>
  <c r="F69" i="5" s="1"/>
  <c r="E33" i="5"/>
  <c r="I69" i="5" s="1"/>
  <c r="I53" i="5"/>
  <c r="V98" i="78"/>
  <c r="V99" i="78" s="1"/>
  <c r="R98" i="78"/>
  <c r="R99" i="78" s="1"/>
  <c r="Y98" i="78"/>
  <c r="Y99" i="78" s="1"/>
  <c r="AD98" i="78"/>
  <c r="AD99" i="78" s="1"/>
  <c r="Q98" i="78"/>
  <c r="Q99" i="78" s="1"/>
  <c r="K98" i="78"/>
  <c r="N98" i="78"/>
  <c r="N99" i="78" s="1"/>
  <c r="S98" i="78"/>
  <c r="S99" i="78" s="1"/>
  <c r="L98" i="78"/>
  <c r="L99" i="78" s="1"/>
  <c r="M98" i="78"/>
  <c r="M99" i="78" s="1"/>
  <c r="W98" i="78"/>
  <c r="W99" i="78" s="1"/>
  <c r="T98" i="78"/>
  <c r="T99" i="78" s="1"/>
  <c r="Z98" i="78"/>
  <c r="Z99" i="78" s="1"/>
  <c r="U98" i="78"/>
  <c r="U99" i="78" s="1"/>
  <c r="O98" i="78"/>
  <c r="O99" i="78" s="1"/>
  <c r="AE98" i="78"/>
  <c r="AE99" i="78" s="1"/>
  <c r="AA98" i="78"/>
  <c r="AA99" i="78" s="1"/>
  <c r="AB98" i="78"/>
  <c r="AB99" i="78" s="1"/>
  <c r="P98" i="78"/>
  <c r="P99" i="78" s="1"/>
  <c r="X98" i="78"/>
  <c r="X99" i="78" s="1"/>
  <c r="AC98" i="78"/>
  <c r="AC99" i="78" s="1"/>
  <c r="L22" i="11"/>
  <c r="L23" i="11" s="1"/>
  <c r="U22" i="11"/>
  <c r="U23" i="11" s="1"/>
  <c r="P22" i="11"/>
  <c r="P23" i="11" s="1"/>
  <c r="O22" i="11"/>
  <c r="O23" i="11" s="1"/>
  <c r="S22" i="11"/>
  <c r="S23" i="11" s="1"/>
  <c r="AD22" i="11"/>
  <c r="AD23" i="11" s="1"/>
  <c r="AA22" i="11"/>
  <c r="AA23" i="11" s="1"/>
  <c r="V22" i="11"/>
  <c r="V23" i="11" s="1"/>
  <c r="Y22" i="11"/>
  <c r="Y23" i="11" s="1"/>
  <c r="AE22" i="11"/>
  <c r="AE23" i="11" s="1"/>
  <c r="W22" i="11"/>
  <c r="W23" i="11" s="1"/>
  <c r="M22" i="11"/>
  <c r="M23" i="11" s="1"/>
  <c r="AC22" i="11"/>
  <c r="AC23" i="11" s="1"/>
  <c r="N22" i="11"/>
  <c r="N23" i="11" s="1"/>
  <c r="Q22" i="11"/>
  <c r="Q23" i="11" s="1"/>
  <c r="AB22" i="11"/>
  <c r="AB23" i="11" s="1"/>
  <c r="X22" i="11"/>
  <c r="X23" i="11" s="1"/>
  <c r="K22" i="11"/>
  <c r="Z22" i="11"/>
  <c r="Z23" i="11" s="1"/>
  <c r="T22" i="11"/>
  <c r="T23" i="11" s="1"/>
  <c r="R22" i="11"/>
  <c r="R23" i="11" s="1"/>
  <c r="AD79" i="6"/>
  <c r="AD80" i="6" s="1"/>
  <c r="L79" i="6"/>
  <c r="L80" i="6" s="1"/>
  <c r="V79" i="6"/>
  <c r="V80" i="6" s="1"/>
  <c r="M79" i="6"/>
  <c r="M80" i="6" s="1"/>
  <c r="Q79" i="6"/>
  <c r="Q80" i="6" s="1"/>
  <c r="Y79" i="6"/>
  <c r="Y80" i="6" s="1"/>
  <c r="Z79" i="6"/>
  <c r="Z80" i="6" s="1"/>
  <c r="R79" i="6"/>
  <c r="R80" i="6" s="1"/>
  <c r="U79" i="6"/>
  <c r="U80" i="6" s="1"/>
  <c r="K79" i="6"/>
  <c r="AB79" i="6"/>
  <c r="AB80" i="6" s="1"/>
  <c r="N79" i="6"/>
  <c r="N80" i="6" s="1"/>
  <c r="AC79" i="6"/>
  <c r="AC80" i="6" s="1"/>
  <c r="Z36" i="74"/>
  <c r="K36" i="74"/>
  <c r="AE36" i="74"/>
  <c r="AC36" i="74"/>
  <c r="N36" i="74"/>
  <c r="P36" i="74"/>
  <c r="W36" i="74"/>
  <c r="T36" i="74"/>
  <c r="Q36" i="74"/>
  <c r="U36" i="74"/>
  <c r="L205" i="6"/>
  <c r="L206" i="6" s="1"/>
  <c r="AA205" i="6"/>
  <c r="AA206" i="6" s="1"/>
  <c r="T205" i="6"/>
  <c r="T206" i="6" s="1"/>
  <c r="AB205" i="6"/>
  <c r="AB206" i="6" s="1"/>
  <c r="W205" i="6"/>
  <c r="W206" i="6" s="1"/>
  <c r="X205" i="6"/>
  <c r="X206" i="6" s="1"/>
  <c r="O205" i="6"/>
  <c r="O206" i="6" s="1"/>
  <c r="S205" i="6"/>
  <c r="S206" i="6" s="1"/>
  <c r="M205" i="6"/>
  <c r="M206" i="6" s="1"/>
  <c r="Q205" i="6"/>
  <c r="Q206" i="6" s="1"/>
  <c r="Y205" i="6"/>
  <c r="Y206" i="6" s="1"/>
  <c r="U205" i="6"/>
  <c r="U206" i="6" s="1"/>
  <c r="AE205" i="6"/>
  <c r="AE206" i="6" s="1"/>
  <c r="P205" i="6"/>
  <c r="P206" i="6" s="1"/>
  <c r="AD205" i="6"/>
  <c r="AD206" i="6" s="1"/>
  <c r="AC205" i="6"/>
  <c r="AC206" i="6" s="1"/>
  <c r="K205" i="6"/>
  <c r="V205" i="6"/>
  <c r="V206" i="6" s="1"/>
  <c r="Z205" i="6"/>
  <c r="Z206" i="6" s="1"/>
  <c r="R205" i="6"/>
  <c r="R206" i="6" s="1"/>
  <c r="N205" i="6"/>
  <c r="N206" i="6" s="1"/>
  <c r="T7" i="15"/>
  <c r="T8" i="15" s="1"/>
  <c r="T14" i="15" s="1"/>
  <c r="X7" i="15"/>
  <c r="X8" i="15" s="1"/>
  <c r="X14" i="15" s="1"/>
  <c r="O7" i="15"/>
  <c r="O8" i="15" s="1"/>
  <c r="O14" i="15" s="1"/>
  <c r="P7" i="15"/>
  <c r="P8" i="15" s="1"/>
  <c r="P14" i="15" s="1"/>
  <c r="S7" i="15"/>
  <c r="S8" i="15" s="1"/>
  <c r="S14" i="15" s="1"/>
  <c r="AB7" i="15"/>
  <c r="AB8" i="15" s="1"/>
  <c r="AB14" i="15" s="1"/>
  <c r="AD7" i="15"/>
  <c r="AD8" i="15" s="1"/>
  <c r="AD14" i="15" s="1"/>
  <c r="Q7" i="15"/>
  <c r="Q8" i="15" s="1"/>
  <c r="Q14" i="15" s="1"/>
  <c r="R7" i="15"/>
  <c r="R8" i="15" s="1"/>
  <c r="R14" i="15" s="1"/>
  <c r="AC7" i="15"/>
  <c r="AC8" i="15" s="1"/>
  <c r="AC14" i="15" s="1"/>
  <c r="Z7" i="15"/>
  <c r="Z8" i="15" s="1"/>
  <c r="Z14" i="15" s="1"/>
  <c r="N7" i="15"/>
  <c r="N8" i="15" s="1"/>
  <c r="N14" i="15" s="1"/>
  <c r="AE7" i="15"/>
  <c r="AE8" i="15" s="1"/>
  <c r="AE14" i="15" s="1"/>
  <c r="AA7" i="15"/>
  <c r="AA8" i="15" s="1"/>
  <c r="AA14" i="15" s="1"/>
  <c r="K7" i="15"/>
  <c r="W7" i="15"/>
  <c r="W8" i="15" s="1"/>
  <c r="W14" i="15" s="1"/>
  <c r="M7" i="15"/>
  <c r="M8" i="15" s="1"/>
  <c r="M14" i="15" s="1"/>
  <c r="Y7" i="15"/>
  <c r="Y8" i="15" s="1"/>
  <c r="Y14" i="15" s="1"/>
  <c r="V7" i="15"/>
  <c r="V8" i="15" s="1"/>
  <c r="V14" i="15" s="1"/>
  <c r="U7" i="15"/>
  <c r="U8" i="15" s="1"/>
  <c r="U14" i="15" s="1"/>
  <c r="L7" i="15"/>
  <c r="L8" i="15" s="1"/>
  <c r="L14" i="15" s="1"/>
  <c r="K45" i="75"/>
  <c r="P45" i="75"/>
  <c r="Z45" i="75"/>
  <c r="AE45" i="75"/>
  <c r="U45" i="75"/>
  <c r="Q39" i="75"/>
  <c r="Z39" i="75"/>
  <c r="S39" i="75"/>
  <c r="N39" i="75"/>
  <c r="AC39" i="75"/>
  <c r="V39" i="75"/>
  <c r="U39" i="75"/>
  <c r="O39" i="75"/>
  <c r="K39" i="75"/>
  <c r="M39" i="75"/>
  <c r="T39" i="75"/>
  <c r="W39" i="75"/>
  <c r="Y39" i="75"/>
  <c r="R39" i="75"/>
  <c r="AE39" i="75"/>
  <c r="X39" i="75"/>
  <c r="AA39" i="75"/>
  <c r="P39" i="75"/>
  <c r="N181" i="78"/>
  <c r="N182" i="78" s="1"/>
  <c r="L181" i="78"/>
  <c r="L182" i="78" s="1"/>
  <c r="AD181" i="78"/>
  <c r="AD182" i="78" s="1"/>
  <c r="U181" i="78"/>
  <c r="U182" i="78" s="1"/>
  <c r="X181" i="78"/>
  <c r="X182" i="78" s="1"/>
  <c r="AE181" i="78"/>
  <c r="AE182" i="78" s="1"/>
  <c r="O181" i="78"/>
  <c r="O182" i="78" s="1"/>
  <c r="W181" i="78"/>
  <c r="W182" i="78" s="1"/>
  <c r="M181" i="78"/>
  <c r="M182" i="78" s="1"/>
  <c r="K181" i="78"/>
  <c r="R181" i="78"/>
  <c r="R182" i="78" s="1"/>
  <c r="AC181" i="78"/>
  <c r="AC182" i="78" s="1"/>
  <c r="Z181" i="78"/>
  <c r="Z182" i="78" s="1"/>
  <c r="S181" i="78"/>
  <c r="S182" i="78" s="1"/>
  <c r="AB181" i="78"/>
  <c r="AB182" i="78" s="1"/>
  <c r="T181" i="78"/>
  <c r="T182" i="78" s="1"/>
  <c r="Q181" i="78"/>
  <c r="Q182" i="78" s="1"/>
  <c r="V181" i="78"/>
  <c r="V182" i="78" s="1"/>
  <c r="AA181" i="78"/>
  <c r="AA182" i="78" s="1"/>
  <c r="P181" i="78"/>
  <c r="P182" i="78" s="1"/>
  <c r="Y181" i="78"/>
  <c r="Y182" i="78" s="1"/>
  <c r="AC7" i="73"/>
  <c r="AC8" i="73" s="1"/>
  <c r="R7" i="73"/>
  <c r="R8" i="73" s="1"/>
  <c r="AD7" i="73"/>
  <c r="AD8" i="73" s="1"/>
  <c r="Y7" i="73"/>
  <c r="Y8" i="73" s="1"/>
  <c r="P7" i="73"/>
  <c r="P8" i="73" s="1"/>
  <c r="V7" i="73"/>
  <c r="V8" i="73" s="1"/>
  <c r="N7" i="73"/>
  <c r="N8" i="73" s="1"/>
  <c r="X7" i="73"/>
  <c r="X8" i="73" s="1"/>
  <c r="W7" i="73"/>
  <c r="W8" i="73" s="1"/>
  <c r="AE7" i="73"/>
  <c r="AE8" i="73" s="1"/>
  <c r="S7" i="73"/>
  <c r="S8" i="73" s="1"/>
  <c r="Q7" i="73"/>
  <c r="Q8" i="73" s="1"/>
  <c r="O7" i="73"/>
  <c r="O8" i="73" s="1"/>
  <c r="T7" i="73"/>
  <c r="T8" i="73" s="1"/>
  <c r="M7" i="73"/>
  <c r="M8" i="73" s="1"/>
  <c r="AA7" i="73"/>
  <c r="AA8" i="73" s="1"/>
  <c r="U7" i="73"/>
  <c r="U8" i="73" s="1"/>
  <c r="Z7" i="73"/>
  <c r="Z8" i="73" s="1"/>
  <c r="AB7" i="73"/>
  <c r="AB8" i="73" s="1"/>
  <c r="L7" i="73"/>
  <c r="AD7" i="26"/>
  <c r="AD8" i="26" s="1"/>
  <c r="AD14" i="26" s="1"/>
  <c r="X7" i="26"/>
  <c r="X8" i="26" s="1"/>
  <c r="X14" i="26" s="1"/>
  <c r="U7" i="26"/>
  <c r="U8" i="26" s="1"/>
  <c r="U14" i="26" s="1"/>
  <c r="AB7" i="26"/>
  <c r="AB8" i="26" s="1"/>
  <c r="AB14" i="26" s="1"/>
  <c r="P7" i="26"/>
  <c r="P8" i="26" s="1"/>
  <c r="P14" i="26" s="1"/>
  <c r="R7" i="26"/>
  <c r="R8" i="26" s="1"/>
  <c r="R14" i="26" s="1"/>
  <c r="N7" i="26"/>
  <c r="N8" i="26" s="1"/>
  <c r="N14" i="26" s="1"/>
  <c r="M7" i="26"/>
  <c r="M8" i="26" s="1"/>
  <c r="M14" i="26" s="1"/>
  <c r="S7" i="26"/>
  <c r="S8" i="26" s="1"/>
  <c r="S14" i="26" s="1"/>
  <c r="O7" i="26"/>
  <c r="O8" i="26" s="1"/>
  <c r="O14" i="26" s="1"/>
  <c r="T7" i="26"/>
  <c r="T8" i="26" s="1"/>
  <c r="T14" i="26" s="1"/>
  <c r="K7" i="26"/>
  <c r="AE7" i="26"/>
  <c r="AE8" i="26" s="1"/>
  <c r="AE14" i="26" s="1"/>
  <c r="AA7" i="26"/>
  <c r="AA8" i="26" s="1"/>
  <c r="AA14" i="26" s="1"/>
  <c r="L7" i="26"/>
  <c r="L8" i="26" s="1"/>
  <c r="L14" i="26" s="1"/>
  <c r="Y7" i="26"/>
  <c r="Y8" i="26" s="1"/>
  <c r="Y14" i="26" s="1"/>
  <c r="AC7" i="26"/>
  <c r="AC8" i="26" s="1"/>
  <c r="AC14" i="26" s="1"/>
  <c r="Q7" i="26"/>
  <c r="Q8" i="26" s="1"/>
  <c r="Q14" i="26" s="1"/>
  <c r="V7" i="26"/>
  <c r="V8" i="26" s="1"/>
  <c r="V14" i="26" s="1"/>
  <c r="Z7" i="26"/>
  <c r="Z8" i="26" s="1"/>
  <c r="Z14" i="26" s="1"/>
  <c r="W7" i="26"/>
  <c r="W8" i="26" s="1"/>
  <c r="W14" i="26" s="1"/>
  <c r="X31" i="29"/>
  <c r="X32" i="29" s="1"/>
  <c r="AB31" i="29"/>
  <c r="AB32" i="29" s="1"/>
  <c r="S31" i="29"/>
  <c r="S32" i="29" s="1"/>
  <c r="W31" i="29"/>
  <c r="W32" i="29" s="1"/>
  <c r="L31" i="29"/>
  <c r="L32" i="29" s="1"/>
  <c r="U31" i="29"/>
  <c r="U32" i="29" s="1"/>
  <c r="AE31" i="29"/>
  <c r="AE32" i="29" s="1"/>
  <c r="Z31" i="29"/>
  <c r="Z32" i="29" s="1"/>
  <c r="O31" i="29"/>
  <c r="O32" i="29" s="1"/>
  <c r="Y31" i="29"/>
  <c r="Y32" i="29" s="1"/>
  <c r="Q31" i="29"/>
  <c r="Q32" i="29" s="1"/>
  <c r="AC31" i="29"/>
  <c r="AC32" i="29" s="1"/>
  <c r="K31" i="29"/>
  <c r="T31" i="29"/>
  <c r="T32" i="29" s="1"/>
  <c r="AA31" i="29"/>
  <c r="AA32" i="29" s="1"/>
  <c r="M31" i="29"/>
  <c r="M32" i="29" s="1"/>
  <c r="V31" i="29"/>
  <c r="V32" i="29" s="1"/>
  <c r="P31" i="29"/>
  <c r="P32" i="29" s="1"/>
  <c r="AD31" i="29"/>
  <c r="AD32" i="29" s="1"/>
  <c r="N31" i="29"/>
  <c r="N32" i="29" s="1"/>
  <c r="R31" i="29"/>
  <c r="R32" i="29" s="1"/>
  <c r="C34" i="83"/>
  <c r="P45" i="82"/>
  <c r="P46" i="82" s="1"/>
  <c r="V45" i="82"/>
  <c r="V46" i="82" s="1"/>
  <c r="S45" i="82"/>
  <c r="S46" i="82" s="1"/>
  <c r="AC45" i="82"/>
  <c r="AC46" i="82" s="1"/>
  <c r="K45" i="82"/>
  <c r="O45" i="82"/>
  <c r="O46" i="82" s="1"/>
  <c r="AA45" i="82"/>
  <c r="AA46" i="82" s="1"/>
  <c r="Q45" i="82"/>
  <c r="Q46" i="82" s="1"/>
  <c r="R45" i="82"/>
  <c r="R46" i="82" s="1"/>
  <c r="T45" i="82"/>
  <c r="T46" i="82" s="1"/>
  <c r="U45" i="82"/>
  <c r="U46" i="82" s="1"/>
  <c r="Z45" i="82"/>
  <c r="Z46" i="82" s="1"/>
  <c r="M45" i="82"/>
  <c r="M46" i="82" s="1"/>
  <c r="W45" i="82"/>
  <c r="W46" i="82" s="1"/>
  <c r="X45" i="82"/>
  <c r="X46" i="82" s="1"/>
  <c r="Y45" i="82"/>
  <c r="Y46" i="82" s="1"/>
  <c r="AD45" i="82"/>
  <c r="AD46" i="82" s="1"/>
  <c r="N45" i="82"/>
  <c r="N46" i="82" s="1"/>
  <c r="AB45" i="82"/>
  <c r="AB46" i="82" s="1"/>
  <c r="L45" i="82"/>
  <c r="L46" i="82" s="1"/>
  <c r="AE45" i="82"/>
  <c r="AE46" i="82" s="1"/>
  <c r="AD50" i="51"/>
  <c r="AD51" i="51" s="1"/>
  <c r="T50" i="51"/>
  <c r="T51" i="51" s="1"/>
  <c r="AA50" i="51"/>
  <c r="AA51" i="51" s="1"/>
  <c r="P50" i="51"/>
  <c r="P51" i="51" s="1"/>
  <c r="AB50" i="51"/>
  <c r="AB51" i="51" s="1"/>
  <c r="N50" i="51"/>
  <c r="N51" i="51" s="1"/>
  <c r="Q50" i="51"/>
  <c r="Q51" i="51" s="1"/>
  <c r="W50" i="51"/>
  <c r="W51" i="51" s="1"/>
  <c r="K50" i="51"/>
  <c r="M50" i="51"/>
  <c r="M51" i="51" s="1"/>
  <c r="O50" i="51"/>
  <c r="O51" i="51" s="1"/>
  <c r="S50" i="51"/>
  <c r="S51" i="51" s="1"/>
  <c r="X50" i="51"/>
  <c r="X51" i="51" s="1"/>
  <c r="R50" i="51"/>
  <c r="R51" i="51" s="1"/>
  <c r="Z50" i="51"/>
  <c r="Z51" i="51" s="1"/>
  <c r="V50" i="51"/>
  <c r="V51" i="51" s="1"/>
  <c r="AC50" i="51"/>
  <c r="AC51" i="51" s="1"/>
  <c r="AE50" i="51"/>
  <c r="AE51" i="51" s="1"/>
  <c r="Y50" i="51"/>
  <c r="Y51" i="51" s="1"/>
  <c r="U50" i="51"/>
  <c r="U51" i="51" s="1"/>
  <c r="L50" i="51"/>
  <c r="L51" i="51" s="1"/>
  <c r="P184" i="6"/>
  <c r="P185" i="6" s="1"/>
  <c r="R184" i="6"/>
  <c r="R185" i="6" s="1"/>
  <c r="M184" i="6"/>
  <c r="M185" i="6" s="1"/>
  <c r="Y184" i="6"/>
  <c r="Y185" i="6" s="1"/>
  <c r="AB184" i="6"/>
  <c r="AB185" i="6" s="1"/>
  <c r="L184" i="6"/>
  <c r="L185" i="6" s="1"/>
  <c r="N184" i="6"/>
  <c r="N185" i="6" s="1"/>
  <c r="T184" i="6"/>
  <c r="T185" i="6" s="1"/>
  <c r="V184" i="6"/>
  <c r="V185" i="6" s="1"/>
  <c r="AA184" i="6"/>
  <c r="AA185" i="6" s="1"/>
  <c r="Z184" i="6"/>
  <c r="Z185" i="6" s="1"/>
  <c r="AC184" i="6"/>
  <c r="AC185" i="6" s="1"/>
  <c r="Q184" i="6"/>
  <c r="Q185" i="6" s="1"/>
  <c r="AD184" i="6"/>
  <c r="AD185" i="6" s="1"/>
  <c r="K184" i="6"/>
  <c r="X184" i="6"/>
  <c r="X185" i="6" s="1"/>
  <c r="U184" i="6"/>
  <c r="U185" i="6" s="1"/>
  <c r="AE184" i="6"/>
  <c r="AE185" i="6" s="1"/>
  <c r="S184" i="6"/>
  <c r="S185" i="6" s="1"/>
  <c r="O184" i="6"/>
  <c r="O185" i="6" s="1"/>
  <c r="W184" i="6"/>
  <c r="W185" i="6" s="1"/>
  <c r="L34" i="6"/>
  <c r="L35" i="6" s="1"/>
  <c r="K34" i="6"/>
  <c r="S34" i="6"/>
  <c r="S35" i="6" s="1"/>
  <c r="R34" i="6"/>
  <c r="R35" i="6" s="1"/>
  <c r="N34" i="6"/>
  <c r="N35" i="6" s="1"/>
  <c r="AE34" i="6"/>
  <c r="AE35" i="6" s="1"/>
  <c r="AB34" i="6"/>
  <c r="AB35" i="6" s="1"/>
  <c r="P34" i="6"/>
  <c r="P35" i="6" s="1"/>
  <c r="O34" i="6"/>
  <c r="O35" i="6" s="1"/>
  <c r="T34" i="6"/>
  <c r="T35" i="6" s="1"/>
  <c r="Z34" i="6"/>
  <c r="Z35" i="6" s="1"/>
  <c r="U34" i="6"/>
  <c r="U35" i="6" s="1"/>
  <c r="X34" i="6"/>
  <c r="X35" i="6" s="1"/>
  <c r="AA34" i="6"/>
  <c r="AA35" i="6" s="1"/>
  <c r="W34" i="6"/>
  <c r="W35" i="6" s="1"/>
  <c r="V34" i="6"/>
  <c r="V35" i="6" s="1"/>
  <c r="Q34" i="6"/>
  <c r="Q35" i="6" s="1"/>
  <c r="AC34" i="6"/>
  <c r="AC35" i="6" s="1"/>
  <c r="Y34" i="6"/>
  <c r="Y35" i="6" s="1"/>
  <c r="AD34" i="6"/>
  <c r="AD35" i="6" s="1"/>
  <c r="M34" i="6"/>
  <c r="M35" i="6" s="1"/>
  <c r="F30" i="5"/>
  <c r="F70" i="5" s="1"/>
  <c r="I54" i="5"/>
  <c r="F33" i="5"/>
  <c r="I70" i="5" s="1"/>
  <c r="AC32" i="28"/>
  <c r="AC33" i="28" s="1"/>
  <c r="T32" i="28"/>
  <c r="T33" i="28" s="1"/>
  <c r="K32" i="28"/>
  <c r="Q32" i="28"/>
  <c r="Q33" i="28" s="1"/>
  <c r="Y32" i="28"/>
  <c r="Y33" i="28" s="1"/>
  <c r="S32" i="28"/>
  <c r="S33" i="28" s="1"/>
  <c r="M32" i="28"/>
  <c r="M33" i="28" s="1"/>
  <c r="P32" i="28"/>
  <c r="P33" i="28" s="1"/>
  <c r="X32" i="28"/>
  <c r="X33" i="28" s="1"/>
  <c r="L32" i="28"/>
  <c r="L33" i="28" s="1"/>
  <c r="AD32" i="28"/>
  <c r="AD33" i="28" s="1"/>
  <c r="AE32" i="28"/>
  <c r="AE33" i="28" s="1"/>
  <c r="U32" i="28"/>
  <c r="U33" i="28" s="1"/>
  <c r="R32" i="28"/>
  <c r="R33" i="28" s="1"/>
  <c r="O32" i="28"/>
  <c r="O33" i="28" s="1"/>
  <c r="N32" i="28"/>
  <c r="N33" i="28" s="1"/>
  <c r="AB32" i="28"/>
  <c r="AB33" i="28" s="1"/>
  <c r="W32" i="28"/>
  <c r="W33" i="28" s="1"/>
  <c r="AA32" i="28"/>
  <c r="AA33" i="28" s="1"/>
  <c r="Z32" i="28"/>
  <c r="Z33" i="28" s="1"/>
  <c r="V32" i="28"/>
  <c r="V33" i="28" s="1"/>
  <c r="L37" i="14"/>
  <c r="L38" i="14" s="1"/>
  <c r="K37" i="14"/>
  <c r="AC37" i="14"/>
  <c r="AC38" i="14" s="1"/>
  <c r="Y37" i="14"/>
  <c r="Y38" i="14" s="1"/>
  <c r="W37" i="14"/>
  <c r="W38" i="14" s="1"/>
  <c r="O37" i="14"/>
  <c r="O38" i="14" s="1"/>
  <c r="AD37" i="14"/>
  <c r="AD38" i="14" s="1"/>
  <c r="AE37" i="14"/>
  <c r="AE38" i="14" s="1"/>
  <c r="T37" i="14"/>
  <c r="T38" i="14" s="1"/>
  <c r="X37" i="14"/>
  <c r="X38" i="14" s="1"/>
  <c r="AA37" i="14"/>
  <c r="AA38" i="14" s="1"/>
  <c r="M37" i="14"/>
  <c r="M38" i="14" s="1"/>
  <c r="V37" i="14"/>
  <c r="V38" i="14" s="1"/>
  <c r="U37" i="14"/>
  <c r="U38" i="14" s="1"/>
  <c r="S37" i="14"/>
  <c r="S38" i="14" s="1"/>
  <c r="P37" i="14"/>
  <c r="P38" i="14" s="1"/>
  <c r="Z37" i="14"/>
  <c r="Z38" i="14" s="1"/>
  <c r="N37" i="14"/>
  <c r="N38" i="14" s="1"/>
  <c r="AB37" i="14"/>
  <c r="AB38" i="14" s="1"/>
  <c r="Q37" i="14"/>
  <c r="Q38" i="14" s="1"/>
  <c r="R37" i="14"/>
  <c r="R38" i="14" s="1"/>
  <c r="AD20" i="8"/>
  <c r="X20" i="8"/>
  <c r="AA20" i="8"/>
  <c r="Z20" i="8"/>
  <c r="V20" i="8"/>
  <c r="W20" i="8"/>
  <c r="AC20" i="8"/>
  <c r="AE20" i="8"/>
  <c r="Y20" i="8"/>
  <c r="U20" i="8"/>
  <c r="AB20" i="8"/>
  <c r="C42" i="83"/>
  <c r="X42" i="83"/>
  <c r="Y42" i="83"/>
  <c r="L92" i="78"/>
  <c r="L93" i="78" s="1"/>
  <c r="K92" i="78"/>
  <c r="N92" i="78"/>
  <c r="N93" i="78" s="1"/>
  <c r="S92" i="78"/>
  <c r="S93" i="78" s="1"/>
  <c r="U92" i="78"/>
  <c r="U93" i="78" s="1"/>
  <c r="AE92" i="78"/>
  <c r="AE93" i="78" s="1"/>
  <c r="R92" i="78"/>
  <c r="R93" i="78" s="1"/>
  <c r="W92" i="78"/>
  <c r="W93" i="78" s="1"/>
  <c r="T92" i="78"/>
  <c r="T93" i="78" s="1"/>
  <c r="AA92" i="78"/>
  <c r="AA93" i="78" s="1"/>
  <c r="AD92" i="78"/>
  <c r="AD93" i="78" s="1"/>
  <c r="Y92" i="78"/>
  <c r="Y93" i="78" s="1"/>
  <c r="AC92" i="78"/>
  <c r="AC93" i="78" s="1"/>
  <c r="X92" i="78"/>
  <c r="X93" i="78" s="1"/>
  <c r="AB92" i="78"/>
  <c r="AB93" i="78" s="1"/>
  <c r="Z92" i="78"/>
  <c r="Z93" i="78" s="1"/>
  <c r="Q92" i="78"/>
  <c r="Q93" i="78" s="1"/>
  <c r="P92" i="78"/>
  <c r="P93" i="78" s="1"/>
  <c r="O92" i="78"/>
  <c r="O93" i="78" s="1"/>
  <c r="M92" i="78"/>
  <c r="M93" i="78" s="1"/>
  <c r="V92" i="78"/>
  <c r="V93" i="78" s="1"/>
  <c r="AC115" i="6"/>
  <c r="AC116" i="6" s="1"/>
  <c r="AD115" i="6"/>
  <c r="AD116" i="6" s="1"/>
  <c r="AB115" i="6"/>
  <c r="AB116" i="6" s="1"/>
  <c r="Q115" i="6"/>
  <c r="Q116" i="6" s="1"/>
  <c r="U115" i="6"/>
  <c r="U116" i="6" s="1"/>
  <c r="AA115" i="6"/>
  <c r="AA116" i="6" s="1"/>
  <c r="V115" i="6"/>
  <c r="V116" i="6" s="1"/>
  <c r="O115" i="6"/>
  <c r="O116" i="6" s="1"/>
  <c r="T115" i="6"/>
  <c r="T116" i="6" s="1"/>
  <c r="X115" i="6"/>
  <c r="X116" i="6" s="1"/>
  <c r="Y115" i="6"/>
  <c r="Y116" i="6" s="1"/>
  <c r="M115" i="6"/>
  <c r="M116" i="6" s="1"/>
  <c r="K115" i="6"/>
  <c r="AE115" i="6"/>
  <c r="AE116" i="6" s="1"/>
  <c r="S115" i="6"/>
  <c r="S116" i="6" s="1"/>
  <c r="W115" i="6"/>
  <c r="W116" i="6" s="1"/>
  <c r="L115" i="6"/>
  <c r="L116" i="6" s="1"/>
  <c r="Z115" i="6"/>
  <c r="Z116" i="6" s="1"/>
  <c r="P115" i="6"/>
  <c r="P116" i="6" s="1"/>
  <c r="R115" i="6"/>
  <c r="R116" i="6" s="1"/>
  <c r="N115" i="6"/>
  <c r="N116" i="6" s="1"/>
  <c r="S32" i="78"/>
  <c r="S33" i="78" s="1"/>
  <c r="M32" i="78"/>
  <c r="M33" i="78" s="1"/>
  <c r="L32" i="78"/>
  <c r="L33" i="78" s="1"/>
  <c r="W32" i="78"/>
  <c r="W33" i="78" s="1"/>
  <c r="AC32" i="78"/>
  <c r="AC33" i="78" s="1"/>
  <c r="Q32" i="78"/>
  <c r="Q33" i="78" s="1"/>
  <c r="N32" i="78"/>
  <c r="N33" i="78" s="1"/>
  <c r="AE32" i="78"/>
  <c r="AE33" i="78" s="1"/>
  <c r="O32" i="78"/>
  <c r="O33" i="78" s="1"/>
  <c r="Z32" i="78"/>
  <c r="Z33" i="78" s="1"/>
  <c r="R32" i="78"/>
  <c r="R33" i="78" s="1"/>
  <c r="AA32" i="78"/>
  <c r="AA33" i="78" s="1"/>
  <c r="P32" i="78"/>
  <c r="P33" i="78" s="1"/>
  <c r="K32" i="78"/>
  <c r="U32" i="78"/>
  <c r="U33" i="78" s="1"/>
  <c r="AD32" i="78"/>
  <c r="AD33" i="78" s="1"/>
  <c r="V32" i="78"/>
  <c r="V33" i="78" s="1"/>
  <c r="AB32" i="78"/>
  <c r="AB33" i="78" s="1"/>
  <c r="T32" i="78"/>
  <c r="T33" i="78" s="1"/>
  <c r="X32" i="78"/>
  <c r="X33" i="78" s="1"/>
  <c r="Y32" i="78"/>
  <c r="Y33" i="78" s="1"/>
  <c r="AD107" i="78"/>
  <c r="AD108" i="78" s="1"/>
  <c r="Q107" i="78"/>
  <c r="Q108" i="78" s="1"/>
  <c r="S107" i="78"/>
  <c r="S108" i="78" s="1"/>
  <c r="N107" i="78"/>
  <c r="N108" i="78" s="1"/>
  <c r="W107" i="78"/>
  <c r="W108" i="78" s="1"/>
  <c r="AC107" i="78"/>
  <c r="AC108" i="78" s="1"/>
  <c r="AB107" i="78"/>
  <c r="AB108" i="78" s="1"/>
  <c r="V107" i="78"/>
  <c r="V108" i="78" s="1"/>
  <c r="X107" i="78"/>
  <c r="X108" i="78" s="1"/>
  <c r="P107" i="78"/>
  <c r="P108" i="78" s="1"/>
  <c r="L107" i="78"/>
  <c r="L108" i="78" s="1"/>
  <c r="O107" i="78"/>
  <c r="O108" i="78" s="1"/>
  <c r="K107" i="78"/>
  <c r="AA107" i="78"/>
  <c r="AA108" i="78" s="1"/>
  <c r="M107" i="78"/>
  <c r="M108" i="78" s="1"/>
  <c r="Y107" i="78"/>
  <c r="Y108" i="78" s="1"/>
  <c r="Z107" i="78"/>
  <c r="Z108" i="78" s="1"/>
  <c r="U107" i="78"/>
  <c r="U108" i="78" s="1"/>
  <c r="AE107" i="78"/>
  <c r="AE108" i="78" s="1"/>
  <c r="R107" i="78"/>
  <c r="R108" i="78" s="1"/>
  <c r="T107" i="78"/>
  <c r="T108" i="78" s="1"/>
  <c r="T35" i="27"/>
  <c r="T36" i="27" s="1"/>
  <c r="AD35" i="27"/>
  <c r="AD36" i="27" s="1"/>
  <c r="X35" i="27"/>
  <c r="X36" i="27" s="1"/>
  <c r="S35" i="27"/>
  <c r="S36" i="27" s="1"/>
  <c r="N35" i="27"/>
  <c r="N36" i="27" s="1"/>
  <c r="W35" i="27"/>
  <c r="W36" i="27" s="1"/>
  <c r="U35" i="27"/>
  <c r="U36" i="27" s="1"/>
  <c r="R35" i="27"/>
  <c r="R36" i="27" s="1"/>
  <c r="Z35" i="27"/>
  <c r="Z36" i="27" s="1"/>
  <c r="K35" i="27"/>
  <c r="Y35" i="27"/>
  <c r="Y36" i="27" s="1"/>
  <c r="L35" i="27"/>
  <c r="L36" i="27" s="1"/>
  <c r="O35" i="27"/>
  <c r="O36" i="27" s="1"/>
  <c r="V35" i="27"/>
  <c r="V36" i="27" s="1"/>
  <c r="M35" i="27"/>
  <c r="M36" i="27" s="1"/>
  <c r="AE35" i="27"/>
  <c r="AE36" i="27" s="1"/>
  <c r="AB35" i="27"/>
  <c r="AB36" i="27" s="1"/>
  <c r="AA35" i="27"/>
  <c r="AA36" i="27" s="1"/>
  <c r="Q35" i="27"/>
  <c r="Q36" i="27" s="1"/>
  <c r="AC35" i="27"/>
  <c r="AC36" i="27" s="1"/>
  <c r="C42" i="4"/>
  <c r="X42" i="4"/>
  <c r="Y42" i="4"/>
  <c r="AB46" i="6"/>
  <c r="AB47" i="6" s="1"/>
  <c r="O46" i="6"/>
  <c r="O47" i="6" s="1"/>
  <c r="AC46" i="6"/>
  <c r="AC47" i="6" s="1"/>
  <c r="AD46" i="6"/>
  <c r="AD47" i="6" s="1"/>
  <c r="Z46" i="6"/>
  <c r="Z47" i="6" s="1"/>
  <c r="X46" i="6"/>
  <c r="X47" i="6" s="1"/>
  <c r="K46" i="6"/>
  <c r="P46" i="6"/>
  <c r="P47" i="6" s="1"/>
  <c r="Y46" i="6"/>
  <c r="Y47" i="6" s="1"/>
  <c r="V46" i="6"/>
  <c r="V47" i="6" s="1"/>
  <c r="AE46" i="6"/>
  <c r="AE47" i="6" s="1"/>
  <c r="S46" i="6"/>
  <c r="S47" i="6" s="1"/>
  <c r="Q46" i="6"/>
  <c r="Q47" i="6" s="1"/>
  <c r="R46" i="6"/>
  <c r="R47" i="6" s="1"/>
  <c r="M46" i="6"/>
  <c r="M47" i="6" s="1"/>
  <c r="AA46" i="6"/>
  <c r="AA47" i="6" s="1"/>
  <c r="W46" i="6"/>
  <c r="W47" i="6" s="1"/>
  <c r="T46" i="6"/>
  <c r="T47" i="6" s="1"/>
  <c r="N46" i="6"/>
  <c r="N47" i="6" s="1"/>
  <c r="L46" i="6"/>
  <c r="L47" i="6" s="1"/>
  <c r="U46" i="6"/>
  <c r="U47" i="6" s="1"/>
  <c r="N61" i="73"/>
  <c r="N62" i="73" s="1"/>
  <c r="R61" i="73"/>
  <c r="R62" i="73" s="1"/>
  <c r="W61" i="73"/>
  <c r="W62" i="73" s="1"/>
  <c r="M61" i="73"/>
  <c r="M62" i="73" s="1"/>
  <c r="Y61" i="73"/>
  <c r="Y62" i="73" s="1"/>
  <c r="AE61" i="73"/>
  <c r="AE62" i="73" s="1"/>
  <c r="AB61" i="73"/>
  <c r="AB62" i="73" s="1"/>
  <c r="K61" i="73"/>
  <c r="AC61" i="73"/>
  <c r="AC62" i="73" s="1"/>
  <c r="L61" i="73"/>
  <c r="L62" i="73" s="1"/>
  <c r="Z61" i="73"/>
  <c r="Z62" i="73" s="1"/>
  <c r="V61" i="73"/>
  <c r="V62" i="73" s="1"/>
  <c r="Q61" i="73"/>
  <c r="Q62" i="73" s="1"/>
  <c r="AD61" i="73"/>
  <c r="AD62" i="73" s="1"/>
  <c r="T61" i="73"/>
  <c r="T62" i="73" s="1"/>
  <c r="X61" i="73"/>
  <c r="X62" i="73" s="1"/>
  <c r="O61" i="73"/>
  <c r="O62" i="73" s="1"/>
  <c r="AA61" i="73"/>
  <c r="AA62" i="73" s="1"/>
  <c r="P61" i="73"/>
  <c r="P62" i="73" s="1"/>
  <c r="U61" i="73"/>
  <c r="U62" i="73" s="1"/>
  <c r="S61" i="73"/>
  <c r="S62" i="73" s="1"/>
  <c r="V40" i="29"/>
  <c r="V41" i="29" s="1"/>
  <c r="T40" i="29"/>
  <c r="T41" i="29" s="1"/>
  <c r="N40" i="29"/>
  <c r="N41" i="29" s="1"/>
  <c r="AE40" i="29"/>
  <c r="AE41" i="29" s="1"/>
  <c r="AB40" i="29"/>
  <c r="AB41" i="29" s="1"/>
  <c r="S40" i="29"/>
  <c r="S41" i="29" s="1"/>
  <c r="W40" i="29"/>
  <c r="W41" i="29" s="1"/>
  <c r="X40" i="29"/>
  <c r="X41" i="29" s="1"/>
  <c r="AA40" i="29"/>
  <c r="AA41" i="29" s="1"/>
  <c r="Q40" i="29"/>
  <c r="Q41" i="29" s="1"/>
  <c r="P40" i="29"/>
  <c r="P41" i="29" s="1"/>
  <c r="AD40" i="29"/>
  <c r="AD41" i="29" s="1"/>
  <c r="M40" i="29"/>
  <c r="M41" i="29" s="1"/>
  <c r="U40" i="29"/>
  <c r="U41" i="29" s="1"/>
  <c r="O40" i="29"/>
  <c r="O41" i="29" s="1"/>
  <c r="R40" i="29"/>
  <c r="R41" i="29" s="1"/>
  <c r="AC40" i="29"/>
  <c r="AC41" i="29" s="1"/>
  <c r="Y40" i="29"/>
  <c r="Y41" i="29" s="1"/>
  <c r="L40" i="29"/>
  <c r="L41" i="29" s="1"/>
  <c r="K40" i="29"/>
  <c r="Z40" i="29"/>
  <c r="Z41" i="29" s="1"/>
  <c r="U66" i="75"/>
  <c r="P66" i="75"/>
  <c r="AE66" i="75"/>
  <c r="K66" i="75"/>
  <c r="Z66" i="75"/>
  <c r="AC55" i="73"/>
  <c r="AC56" i="73" s="1"/>
  <c r="M55" i="73"/>
  <c r="M56" i="73" s="1"/>
  <c r="L55" i="73"/>
  <c r="L56" i="73" s="1"/>
  <c r="O55" i="73"/>
  <c r="O56" i="73" s="1"/>
  <c r="Q55" i="73"/>
  <c r="Q56" i="73" s="1"/>
  <c r="Y55" i="73"/>
  <c r="Y56" i="73" s="1"/>
  <c r="R55" i="73"/>
  <c r="R56" i="73" s="1"/>
  <c r="P55" i="73"/>
  <c r="P56" i="73" s="1"/>
  <c r="V55" i="73"/>
  <c r="V56" i="73" s="1"/>
  <c r="K55" i="73"/>
  <c r="N55" i="73"/>
  <c r="N56" i="73" s="1"/>
  <c r="U55" i="73"/>
  <c r="U56" i="73" s="1"/>
  <c r="Z55" i="73"/>
  <c r="Z56" i="73" s="1"/>
  <c r="AE55" i="73"/>
  <c r="AE56" i="73" s="1"/>
  <c r="S55" i="73"/>
  <c r="S56" i="73" s="1"/>
  <c r="AD55" i="73"/>
  <c r="AD56" i="73" s="1"/>
  <c r="W55" i="73"/>
  <c r="W56" i="73" s="1"/>
  <c r="X55" i="73"/>
  <c r="X56" i="73" s="1"/>
  <c r="T55" i="73"/>
  <c r="T56" i="73" s="1"/>
  <c r="AA55" i="73"/>
  <c r="AA56" i="73" s="1"/>
  <c r="K41" i="75"/>
  <c r="N41" i="75"/>
  <c r="N42" i="75" s="1"/>
  <c r="M41" i="75"/>
  <c r="M42" i="75" s="1"/>
  <c r="Z41" i="75"/>
  <c r="Z42" i="75" s="1"/>
  <c r="S41" i="75"/>
  <c r="S42" i="75" s="1"/>
  <c r="L41" i="75"/>
  <c r="L42" i="75" s="1"/>
  <c r="O41" i="75"/>
  <c r="O42" i="75" s="1"/>
  <c r="AD41" i="75"/>
  <c r="AD42" i="75" s="1"/>
  <c r="AC41" i="75"/>
  <c r="AC42" i="75" s="1"/>
  <c r="U41" i="75"/>
  <c r="U42" i="75" s="1"/>
  <c r="AA41" i="75"/>
  <c r="AA42" i="75" s="1"/>
  <c r="AE41" i="75"/>
  <c r="AE42" i="75" s="1"/>
  <c r="T41" i="75"/>
  <c r="T42" i="75" s="1"/>
  <c r="V41" i="75"/>
  <c r="V42" i="75" s="1"/>
  <c r="W41" i="75"/>
  <c r="W42" i="75" s="1"/>
  <c r="Q41" i="75"/>
  <c r="Q42" i="75" s="1"/>
  <c r="X41" i="75"/>
  <c r="X42" i="75" s="1"/>
  <c r="Y41" i="75"/>
  <c r="Y42" i="75" s="1"/>
  <c r="AB41" i="75"/>
  <c r="AB42" i="75" s="1"/>
  <c r="R41" i="75"/>
  <c r="R42" i="75" s="1"/>
  <c r="P41" i="75"/>
  <c r="P42" i="75" s="1"/>
  <c r="C43" i="83"/>
  <c r="X43" i="83"/>
  <c r="Y43" i="83"/>
  <c r="D43" i="83"/>
  <c r="E43" i="83"/>
  <c r="J13" i="5"/>
  <c r="M56" i="5" s="1"/>
  <c r="J31" i="5"/>
  <c r="G72" i="5" s="1"/>
  <c r="L56" i="5"/>
  <c r="AB160" i="6"/>
  <c r="AB161" i="6" s="1"/>
  <c r="X160" i="6"/>
  <c r="X161" i="6" s="1"/>
  <c r="M160" i="6"/>
  <c r="M161" i="6" s="1"/>
  <c r="AD160" i="6"/>
  <c r="AD161" i="6" s="1"/>
  <c r="V160" i="6"/>
  <c r="V161" i="6" s="1"/>
  <c r="N160" i="6"/>
  <c r="N161" i="6" s="1"/>
  <c r="AA160" i="6"/>
  <c r="AA161" i="6" s="1"/>
  <c r="L160" i="6"/>
  <c r="L161" i="6" s="1"/>
  <c r="T160" i="6"/>
  <c r="T161" i="6" s="1"/>
  <c r="S160" i="6"/>
  <c r="S161" i="6" s="1"/>
  <c r="Q160" i="6"/>
  <c r="Q161" i="6" s="1"/>
  <c r="U160" i="6"/>
  <c r="U161" i="6" s="1"/>
  <c r="AC160" i="6"/>
  <c r="AC161" i="6" s="1"/>
  <c r="K160" i="6"/>
  <c r="P160" i="6"/>
  <c r="P161" i="6" s="1"/>
  <c r="O160" i="6"/>
  <c r="O161" i="6" s="1"/>
  <c r="AE160" i="6"/>
  <c r="AE161" i="6" s="1"/>
  <c r="W160" i="6"/>
  <c r="W161" i="6" s="1"/>
  <c r="R160" i="6"/>
  <c r="R161" i="6" s="1"/>
  <c r="Z160" i="6"/>
  <c r="Z161" i="6" s="1"/>
  <c r="Y160" i="6"/>
  <c r="Y161" i="6" s="1"/>
  <c r="N43" i="73"/>
  <c r="N44" i="73" s="1"/>
  <c r="Q43" i="73"/>
  <c r="Q44" i="73" s="1"/>
  <c r="Y43" i="73"/>
  <c r="Y44" i="73" s="1"/>
  <c r="U43" i="73"/>
  <c r="U44" i="73" s="1"/>
  <c r="P43" i="73"/>
  <c r="P44" i="73" s="1"/>
  <c r="Z43" i="73"/>
  <c r="Z44" i="73" s="1"/>
  <c r="T43" i="73"/>
  <c r="T44" i="73" s="1"/>
  <c r="AD43" i="73"/>
  <c r="AD44" i="73" s="1"/>
  <c r="AC43" i="73"/>
  <c r="AC44" i="73" s="1"/>
  <c r="L43" i="73"/>
  <c r="L44" i="73" s="1"/>
  <c r="AE43" i="73"/>
  <c r="AE44" i="73" s="1"/>
  <c r="X43" i="73"/>
  <c r="X44" i="73" s="1"/>
  <c r="O43" i="73"/>
  <c r="O44" i="73" s="1"/>
  <c r="AA43" i="73"/>
  <c r="AA44" i="73" s="1"/>
  <c r="M43" i="73"/>
  <c r="M44" i="73" s="1"/>
  <c r="V43" i="73"/>
  <c r="V44" i="73" s="1"/>
  <c r="R43" i="73"/>
  <c r="R44" i="73" s="1"/>
  <c r="K43" i="73"/>
  <c r="S43" i="73"/>
  <c r="S44" i="73" s="1"/>
  <c r="W43" i="73"/>
  <c r="W44" i="73" s="1"/>
  <c r="AB43" i="73"/>
  <c r="AB44" i="73" s="1"/>
  <c r="F54" i="5"/>
  <c r="F29" i="5"/>
  <c r="Q41" i="28"/>
  <c r="Q42" i="28" s="1"/>
  <c r="S41" i="28"/>
  <c r="S42" i="28" s="1"/>
  <c r="T41" i="28"/>
  <c r="T42" i="28" s="1"/>
  <c r="AE41" i="28"/>
  <c r="AE42" i="28" s="1"/>
  <c r="O41" i="28"/>
  <c r="O42" i="28" s="1"/>
  <c r="AC41" i="28"/>
  <c r="AC42" i="28" s="1"/>
  <c r="K41" i="28"/>
  <c r="L41" i="28"/>
  <c r="L42" i="28" s="1"/>
  <c r="AA41" i="28"/>
  <c r="AA42" i="28" s="1"/>
  <c r="M41" i="28"/>
  <c r="M42" i="28" s="1"/>
  <c r="R41" i="28"/>
  <c r="R42" i="28" s="1"/>
  <c r="N41" i="28"/>
  <c r="N42" i="28" s="1"/>
  <c r="U41" i="28"/>
  <c r="U42" i="28" s="1"/>
  <c r="X41" i="28"/>
  <c r="X42" i="28" s="1"/>
  <c r="P41" i="28"/>
  <c r="P42" i="28" s="1"/>
  <c r="Y41" i="28"/>
  <c r="Y42" i="28" s="1"/>
  <c r="Z41" i="28"/>
  <c r="Z42" i="28" s="1"/>
  <c r="AB41" i="28"/>
  <c r="AB42" i="28" s="1"/>
  <c r="AD41" i="28"/>
  <c r="AD42" i="28" s="1"/>
  <c r="V41" i="28"/>
  <c r="V42" i="28" s="1"/>
  <c r="W41" i="28"/>
  <c r="W42" i="28" s="1"/>
  <c r="T25" i="30"/>
  <c r="T26" i="30" s="1"/>
  <c r="AC25" i="30"/>
  <c r="AC26" i="30" s="1"/>
  <c r="AE25" i="30"/>
  <c r="AE26" i="30" s="1"/>
  <c r="O25" i="30"/>
  <c r="O26" i="30" s="1"/>
  <c r="AB25" i="30"/>
  <c r="AB26" i="30" s="1"/>
  <c r="M25" i="30"/>
  <c r="M26" i="30" s="1"/>
  <c r="Z25" i="30"/>
  <c r="Z26" i="30" s="1"/>
  <c r="V25" i="30"/>
  <c r="V26" i="30" s="1"/>
  <c r="N25" i="30"/>
  <c r="N26" i="30" s="1"/>
  <c r="X25" i="30"/>
  <c r="X26" i="30" s="1"/>
  <c r="R25" i="30"/>
  <c r="R26" i="30" s="1"/>
  <c r="W25" i="30"/>
  <c r="W26" i="30" s="1"/>
  <c r="K25" i="30"/>
  <c r="Y25" i="30"/>
  <c r="Y26" i="30" s="1"/>
  <c r="Q25" i="30"/>
  <c r="Q26" i="30" s="1"/>
  <c r="L25" i="30"/>
  <c r="L26" i="30" s="1"/>
  <c r="AA25" i="30"/>
  <c r="AA26" i="30" s="1"/>
  <c r="U25" i="30"/>
  <c r="U26" i="30" s="1"/>
  <c r="S25" i="30"/>
  <c r="S26" i="30" s="1"/>
  <c r="AD25" i="30"/>
  <c r="AD26" i="30" s="1"/>
  <c r="P25" i="30"/>
  <c r="P26" i="30" s="1"/>
  <c r="W7" i="29"/>
  <c r="W8" i="29" s="1"/>
  <c r="AB7" i="29"/>
  <c r="AB8" i="29" s="1"/>
  <c r="R7" i="29"/>
  <c r="R8" i="29" s="1"/>
  <c r="X7" i="29"/>
  <c r="X8" i="29" s="1"/>
  <c r="V7" i="29"/>
  <c r="V8" i="29" s="1"/>
  <c r="O7" i="29"/>
  <c r="O8" i="29" s="1"/>
  <c r="Y7" i="29"/>
  <c r="Y8" i="29" s="1"/>
  <c r="Q7" i="29"/>
  <c r="Q8" i="29" s="1"/>
  <c r="P7" i="29"/>
  <c r="P8" i="29" s="1"/>
  <c r="M7" i="29"/>
  <c r="M8" i="29" s="1"/>
  <c r="Z7" i="29"/>
  <c r="Z8" i="29" s="1"/>
  <c r="AC7" i="29"/>
  <c r="AC8" i="29" s="1"/>
  <c r="L7" i="29"/>
  <c r="S7" i="29"/>
  <c r="S8" i="29" s="1"/>
  <c r="U7" i="29"/>
  <c r="U8" i="29" s="1"/>
  <c r="AD7" i="29"/>
  <c r="AD8" i="29" s="1"/>
  <c r="T7" i="29"/>
  <c r="T8" i="29" s="1"/>
  <c r="N7" i="29"/>
  <c r="N8" i="29" s="1"/>
  <c r="AA7" i="29"/>
  <c r="AA8" i="29" s="1"/>
  <c r="AE7" i="29"/>
  <c r="AE8" i="29" s="1"/>
  <c r="AE39" i="82"/>
  <c r="AE40" i="82" s="1"/>
  <c r="V39" i="82"/>
  <c r="V40" i="82" s="1"/>
  <c r="S39" i="82"/>
  <c r="S40" i="82" s="1"/>
  <c r="M39" i="82"/>
  <c r="M40" i="82" s="1"/>
  <c r="L39" i="82"/>
  <c r="L40" i="82" s="1"/>
  <c r="T39" i="82"/>
  <c r="T40" i="82" s="1"/>
  <c r="U39" i="82"/>
  <c r="U40" i="82" s="1"/>
  <c r="W39" i="82"/>
  <c r="W40" i="82" s="1"/>
  <c r="AA39" i="82"/>
  <c r="AA40" i="82" s="1"/>
  <c r="N39" i="82"/>
  <c r="N40" i="82" s="1"/>
  <c r="O39" i="82"/>
  <c r="O40" i="82" s="1"/>
  <c r="Z39" i="82"/>
  <c r="Z40" i="82" s="1"/>
  <c r="R39" i="82"/>
  <c r="R40" i="82" s="1"/>
  <c r="X39" i="82"/>
  <c r="X40" i="82" s="1"/>
  <c r="AD39" i="82"/>
  <c r="AD40" i="82" s="1"/>
  <c r="AB39" i="82"/>
  <c r="AB40" i="82" s="1"/>
  <c r="Q39" i="82"/>
  <c r="Q40" i="82" s="1"/>
  <c r="AC39" i="82"/>
  <c r="AC40" i="82" s="1"/>
  <c r="K39" i="82"/>
  <c r="Y39" i="82"/>
  <c r="Y40" i="82" s="1"/>
  <c r="P39" i="82"/>
  <c r="P40" i="82" s="1"/>
  <c r="P59" i="32"/>
  <c r="Z59" i="32"/>
  <c r="K59" i="32"/>
  <c r="U59" i="32"/>
  <c r="AE59" i="32"/>
  <c r="O28" i="14"/>
  <c r="O29" i="14" s="1"/>
  <c r="AC28" i="14"/>
  <c r="AC29" i="14" s="1"/>
  <c r="Z28" i="14"/>
  <c r="Z29" i="14" s="1"/>
  <c r="R28" i="14"/>
  <c r="R29" i="14" s="1"/>
  <c r="P28" i="14"/>
  <c r="P29" i="14" s="1"/>
  <c r="AA28" i="14"/>
  <c r="AA29" i="14" s="1"/>
  <c r="N28" i="14"/>
  <c r="N29" i="14" s="1"/>
  <c r="AE28" i="14"/>
  <c r="AE29" i="14" s="1"/>
  <c r="W28" i="14"/>
  <c r="W29" i="14" s="1"/>
  <c r="U28" i="14"/>
  <c r="U29" i="14" s="1"/>
  <c r="AD28" i="14"/>
  <c r="AD29" i="14" s="1"/>
  <c r="AB28" i="14"/>
  <c r="AB29" i="14" s="1"/>
  <c r="L28" i="14"/>
  <c r="L29" i="14" s="1"/>
  <c r="X28" i="14"/>
  <c r="X29" i="14" s="1"/>
  <c r="K28" i="14"/>
  <c r="Y28" i="14"/>
  <c r="Y29" i="14" s="1"/>
  <c r="Q28" i="14"/>
  <c r="Q29" i="14" s="1"/>
  <c r="V28" i="14"/>
  <c r="V29" i="14" s="1"/>
  <c r="T28" i="14"/>
  <c r="T29" i="14" s="1"/>
  <c r="S28" i="14"/>
  <c r="S29" i="14" s="1"/>
  <c r="M28" i="14"/>
  <c r="M29" i="14" s="1"/>
  <c r="I39" i="5"/>
  <c r="I38" i="5"/>
  <c r="Q73" i="8"/>
  <c r="Q74" i="8" s="1"/>
  <c r="Z73" i="8"/>
  <c r="Z74" i="8" s="1"/>
  <c r="Z77" i="8" s="1"/>
  <c r="X73" i="8"/>
  <c r="X74" i="8" s="1"/>
  <c r="X77" i="8" s="1"/>
  <c r="N73" i="8"/>
  <c r="N74" i="8" s="1"/>
  <c r="M73" i="8"/>
  <c r="M74" i="8" s="1"/>
  <c r="W73" i="8"/>
  <c r="W74" i="8" s="1"/>
  <c r="W77" i="8" s="1"/>
  <c r="AE73" i="8"/>
  <c r="AE74" i="8" s="1"/>
  <c r="AE77" i="8" s="1"/>
  <c r="U73" i="8"/>
  <c r="U74" i="8" s="1"/>
  <c r="U77" i="8" s="1"/>
  <c r="AC73" i="8"/>
  <c r="AC74" i="8" s="1"/>
  <c r="AC77" i="8" s="1"/>
  <c r="O73" i="8"/>
  <c r="O74" i="8" s="1"/>
  <c r="K73" i="8"/>
  <c r="L73" i="8"/>
  <c r="L74" i="8" s="1"/>
  <c r="S73" i="8"/>
  <c r="S74" i="8" s="1"/>
  <c r="R73" i="8"/>
  <c r="R74" i="8" s="1"/>
  <c r="P73" i="8"/>
  <c r="P74" i="8" s="1"/>
  <c r="T73" i="8"/>
  <c r="T74" i="8" s="1"/>
  <c r="AB73" i="8"/>
  <c r="AB74" i="8" s="1"/>
  <c r="AB77" i="8" s="1"/>
  <c r="Y73" i="8"/>
  <c r="Y74" i="8" s="1"/>
  <c r="Y77" i="8" s="1"/>
  <c r="V73" i="8"/>
  <c r="V74" i="8" s="1"/>
  <c r="V77" i="8" s="1"/>
  <c r="AD73" i="8"/>
  <c r="AD74" i="8" s="1"/>
  <c r="AD77" i="8" s="1"/>
  <c r="AA73" i="8"/>
  <c r="AA74" i="8" s="1"/>
  <c r="AA77" i="8" s="1"/>
  <c r="L10" i="82"/>
  <c r="L11" i="82" s="1"/>
  <c r="S10" i="82"/>
  <c r="S11" i="82" s="1"/>
  <c r="V10" i="82"/>
  <c r="V11" i="82" s="1"/>
  <c r="AE10" i="82"/>
  <c r="AE11" i="82" s="1"/>
  <c r="R10" i="82"/>
  <c r="R11" i="82" s="1"/>
  <c r="X10" i="82"/>
  <c r="X11" i="82" s="1"/>
  <c r="Z10" i="82"/>
  <c r="Z11" i="82" s="1"/>
  <c r="W10" i="82"/>
  <c r="W11" i="82" s="1"/>
  <c r="N10" i="82"/>
  <c r="N11" i="82" s="1"/>
  <c r="P10" i="82"/>
  <c r="P11" i="82" s="1"/>
  <c r="U10" i="82"/>
  <c r="U11" i="82" s="1"/>
  <c r="T10" i="82"/>
  <c r="T11" i="82" s="1"/>
  <c r="M10" i="82"/>
  <c r="M11" i="82" s="1"/>
  <c r="O10" i="82"/>
  <c r="O11" i="82" s="1"/>
  <c r="Q10" i="82"/>
  <c r="Q11" i="82" s="1"/>
  <c r="AA10" i="82"/>
  <c r="AA11" i="82" s="1"/>
  <c r="AD10" i="82"/>
  <c r="AD11" i="82" s="1"/>
  <c r="AC10" i="82"/>
  <c r="AC11" i="82" s="1"/>
  <c r="Y10" i="82"/>
  <c r="Y11" i="82" s="1"/>
  <c r="K10" i="82"/>
  <c r="AB10" i="82"/>
  <c r="AB11" i="82" s="1"/>
  <c r="Z30" i="75"/>
  <c r="K30" i="75"/>
  <c r="AE30" i="75"/>
  <c r="U30" i="75"/>
  <c r="P30" i="75"/>
  <c r="T34" i="14"/>
  <c r="T35" i="14" s="1"/>
  <c r="P34" i="14"/>
  <c r="P35" i="14" s="1"/>
  <c r="AE34" i="14"/>
  <c r="AE35" i="14" s="1"/>
  <c r="X34" i="14"/>
  <c r="X35" i="14" s="1"/>
  <c r="Z34" i="14"/>
  <c r="Z35" i="14" s="1"/>
  <c r="AD34" i="14"/>
  <c r="AD35" i="14" s="1"/>
  <c r="M34" i="14"/>
  <c r="M35" i="14" s="1"/>
  <c r="W34" i="14"/>
  <c r="W35" i="14" s="1"/>
  <c r="S34" i="14"/>
  <c r="S35" i="14" s="1"/>
  <c r="L34" i="14"/>
  <c r="L35" i="14" s="1"/>
  <c r="R34" i="14"/>
  <c r="R35" i="14" s="1"/>
  <c r="AC34" i="14"/>
  <c r="AC35" i="14" s="1"/>
  <c r="Q34" i="14"/>
  <c r="Q35" i="14" s="1"/>
  <c r="AB34" i="14"/>
  <c r="AB35" i="14" s="1"/>
  <c r="K34" i="14"/>
  <c r="AA34" i="14"/>
  <c r="AA35" i="14" s="1"/>
  <c r="V34" i="14"/>
  <c r="V35" i="14" s="1"/>
  <c r="U34" i="14"/>
  <c r="U35" i="14" s="1"/>
  <c r="O34" i="14"/>
  <c r="O35" i="14" s="1"/>
  <c r="N34" i="14"/>
  <c r="N35" i="14" s="1"/>
  <c r="Y34" i="14"/>
  <c r="Y35" i="14" s="1"/>
  <c r="N82" i="6"/>
  <c r="N83" i="6" s="1"/>
  <c r="AE82" i="6"/>
  <c r="AE83" i="6" s="1"/>
  <c r="T82" i="6"/>
  <c r="T83" i="6" s="1"/>
  <c r="AD82" i="6"/>
  <c r="AD83" i="6" s="1"/>
  <c r="V82" i="6"/>
  <c r="V83" i="6" s="1"/>
  <c r="Q82" i="6"/>
  <c r="Q83" i="6" s="1"/>
  <c r="AA82" i="6"/>
  <c r="AA83" i="6" s="1"/>
  <c r="Y82" i="6"/>
  <c r="Y83" i="6" s="1"/>
  <c r="M82" i="6"/>
  <c r="M83" i="6" s="1"/>
  <c r="S82" i="6"/>
  <c r="S83" i="6" s="1"/>
  <c r="AB82" i="6"/>
  <c r="AB83" i="6" s="1"/>
  <c r="X82" i="6"/>
  <c r="X83" i="6" s="1"/>
  <c r="R82" i="6"/>
  <c r="R83" i="6" s="1"/>
  <c r="W82" i="6"/>
  <c r="W83" i="6" s="1"/>
  <c r="Z82" i="6"/>
  <c r="Z83" i="6" s="1"/>
  <c r="U82" i="6"/>
  <c r="U83" i="6" s="1"/>
  <c r="K82" i="6"/>
  <c r="AC82" i="6"/>
  <c r="AC83" i="6" s="1"/>
  <c r="P82" i="6"/>
  <c r="P83" i="6" s="1"/>
  <c r="O82" i="6"/>
  <c r="O83" i="6" s="1"/>
  <c r="L82" i="6"/>
  <c r="L83" i="6" s="1"/>
  <c r="X44" i="32"/>
  <c r="Q44" i="32"/>
  <c r="AA44" i="32"/>
  <c r="O44" i="32"/>
  <c r="AC44" i="32"/>
  <c r="AE44" i="32"/>
  <c r="Z44" i="32"/>
  <c r="P44" i="32"/>
  <c r="Y44" i="32"/>
  <c r="M44" i="32"/>
  <c r="W44" i="32"/>
  <c r="T44" i="32"/>
  <c r="U44" i="32"/>
  <c r="S44" i="32"/>
  <c r="K44" i="32"/>
  <c r="V44" i="32"/>
  <c r="N44" i="32"/>
  <c r="R44" i="32"/>
  <c r="S62" i="78"/>
  <c r="S63" i="78" s="1"/>
  <c r="V62" i="78"/>
  <c r="V63" i="78" s="1"/>
  <c r="U62" i="78"/>
  <c r="U63" i="78" s="1"/>
  <c r="AB62" i="78"/>
  <c r="AB63" i="78" s="1"/>
  <c r="T62" i="78"/>
  <c r="T63" i="78" s="1"/>
  <c r="AE62" i="78"/>
  <c r="AE63" i="78" s="1"/>
  <c r="L62" i="78"/>
  <c r="L63" i="78" s="1"/>
  <c r="Y62" i="78"/>
  <c r="Y63" i="78" s="1"/>
  <c r="R62" i="78"/>
  <c r="R63" i="78" s="1"/>
  <c r="AC62" i="78"/>
  <c r="AC63" i="78" s="1"/>
  <c r="AD62" i="78"/>
  <c r="AD63" i="78" s="1"/>
  <c r="AA62" i="78"/>
  <c r="AA63" i="78" s="1"/>
  <c r="N62" i="78"/>
  <c r="N63" i="78" s="1"/>
  <c r="Q62" i="78"/>
  <c r="Q63" i="78" s="1"/>
  <c r="P62" i="78"/>
  <c r="P63" i="78" s="1"/>
  <c r="X62" i="78"/>
  <c r="X63" i="78" s="1"/>
  <c r="M62" i="78"/>
  <c r="M63" i="78" s="1"/>
  <c r="Z62" i="78"/>
  <c r="Z63" i="78" s="1"/>
  <c r="K62" i="78"/>
  <c r="W62" i="78"/>
  <c r="W63" i="78" s="1"/>
  <c r="O62" i="78"/>
  <c r="O63" i="78" s="1"/>
  <c r="V34" i="8"/>
  <c r="V35" i="8" s="1"/>
  <c r="Q34" i="8"/>
  <c r="Q35" i="8" s="1"/>
  <c r="R34" i="8"/>
  <c r="R35" i="8" s="1"/>
  <c r="N34" i="8"/>
  <c r="N35" i="8" s="1"/>
  <c r="X34" i="8"/>
  <c r="X35" i="8" s="1"/>
  <c r="T34" i="8"/>
  <c r="T35" i="8" s="1"/>
  <c r="AC34" i="8"/>
  <c r="AC35" i="8" s="1"/>
  <c r="Z34" i="8"/>
  <c r="Z35" i="8" s="1"/>
  <c r="P34" i="8"/>
  <c r="P35" i="8" s="1"/>
  <c r="K34" i="8"/>
  <c r="AA34" i="8"/>
  <c r="AA35" i="8" s="1"/>
  <c r="L34" i="8"/>
  <c r="L35" i="8" s="1"/>
  <c r="M34" i="8"/>
  <c r="M35" i="8" s="1"/>
  <c r="S34" i="8"/>
  <c r="S35" i="8" s="1"/>
  <c r="U34" i="8"/>
  <c r="U35" i="8" s="1"/>
  <c r="W34" i="8"/>
  <c r="W35" i="8" s="1"/>
  <c r="O34" i="8"/>
  <c r="O35" i="8" s="1"/>
  <c r="Y34" i="8"/>
  <c r="Y35" i="8" s="1"/>
  <c r="AE34" i="8"/>
  <c r="AE35" i="8" s="1"/>
  <c r="AB34" i="8"/>
  <c r="AB35" i="8" s="1"/>
  <c r="AD34" i="8"/>
  <c r="AD35" i="8" s="1"/>
  <c r="F60" i="5"/>
  <c r="I29" i="5"/>
  <c r="R31" i="14"/>
  <c r="R32" i="14" s="1"/>
  <c r="AD31" i="14"/>
  <c r="AD32" i="14" s="1"/>
  <c r="AB31" i="14"/>
  <c r="AB32" i="14" s="1"/>
  <c r="U31" i="14"/>
  <c r="U32" i="14" s="1"/>
  <c r="V31" i="14"/>
  <c r="V32" i="14" s="1"/>
  <c r="S31" i="14"/>
  <c r="S32" i="14" s="1"/>
  <c r="Y31" i="14"/>
  <c r="Y32" i="14" s="1"/>
  <c r="AC31" i="14"/>
  <c r="AC32" i="14" s="1"/>
  <c r="K31" i="14"/>
  <c r="W31" i="14"/>
  <c r="W32" i="14" s="1"/>
  <c r="AE31" i="14"/>
  <c r="AE32" i="14" s="1"/>
  <c r="Q31" i="14"/>
  <c r="Q32" i="14" s="1"/>
  <c r="Z31" i="14"/>
  <c r="Z32" i="14" s="1"/>
  <c r="X31" i="14"/>
  <c r="X32" i="14" s="1"/>
  <c r="T31" i="14"/>
  <c r="T32" i="14" s="1"/>
  <c r="P31" i="14"/>
  <c r="P32" i="14" s="1"/>
  <c r="AA31" i="14"/>
  <c r="AA32" i="14" s="1"/>
  <c r="O31" i="14"/>
  <c r="O32" i="14" s="1"/>
  <c r="M31" i="14"/>
  <c r="M32" i="14" s="1"/>
  <c r="N31" i="14"/>
  <c r="N32" i="14" s="1"/>
  <c r="K70" i="72"/>
  <c r="Y70" i="72"/>
  <c r="Y71" i="72" s="1"/>
  <c r="AD70" i="72"/>
  <c r="AD71" i="72" s="1"/>
  <c r="R70" i="72"/>
  <c r="R71" i="72" s="1"/>
  <c r="P70" i="72"/>
  <c r="P71" i="72" s="1"/>
  <c r="X70" i="72"/>
  <c r="X71" i="72" s="1"/>
  <c r="V70" i="72"/>
  <c r="V71" i="72" s="1"/>
  <c r="AB70" i="72"/>
  <c r="AB71" i="72" s="1"/>
  <c r="M70" i="72"/>
  <c r="M71" i="72" s="1"/>
  <c r="L70" i="72"/>
  <c r="L71" i="72" s="1"/>
  <c r="Z70" i="72"/>
  <c r="Z71" i="72" s="1"/>
  <c r="O70" i="72"/>
  <c r="O71" i="72" s="1"/>
  <c r="N70" i="72"/>
  <c r="N71" i="72" s="1"/>
  <c r="T70" i="72"/>
  <c r="T71" i="72" s="1"/>
  <c r="U70" i="72"/>
  <c r="U71" i="72" s="1"/>
  <c r="Q70" i="72"/>
  <c r="Q71" i="72" s="1"/>
  <c r="AA70" i="72"/>
  <c r="AA71" i="72" s="1"/>
  <c r="W70" i="72"/>
  <c r="W71" i="72" s="1"/>
  <c r="AE70" i="72"/>
  <c r="AE71" i="72" s="1"/>
  <c r="AC70" i="72"/>
  <c r="AC71" i="72" s="1"/>
  <c r="S70" i="72"/>
  <c r="S71" i="72" s="1"/>
  <c r="W52" i="31"/>
  <c r="W53" i="31" s="1"/>
  <c r="AA52" i="31"/>
  <c r="AA53" i="31" s="1"/>
  <c r="T52" i="31"/>
  <c r="T53" i="31" s="1"/>
  <c r="AE52" i="31"/>
  <c r="AE53" i="31" s="1"/>
  <c r="V52" i="31"/>
  <c r="V53" i="31" s="1"/>
  <c r="AB52" i="31"/>
  <c r="AB53" i="31" s="1"/>
  <c r="M52" i="31"/>
  <c r="M53" i="31" s="1"/>
  <c r="N52" i="31"/>
  <c r="N53" i="31" s="1"/>
  <c r="P52" i="31"/>
  <c r="P53" i="31" s="1"/>
  <c r="O52" i="31"/>
  <c r="O53" i="31" s="1"/>
  <c r="Q52" i="31"/>
  <c r="Q53" i="31" s="1"/>
  <c r="Z52" i="31"/>
  <c r="Z53" i="31" s="1"/>
  <c r="S52" i="31"/>
  <c r="S53" i="31" s="1"/>
  <c r="U52" i="31"/>
  <c r="U53" i="31" s="1"/>
  <c r="AC52" i="31"/>
  <c r="AC53" i="31" s="1"/>
  <c r="L52" i="31"/>
  <c r="L53" i="31" s="1"/>
  <c r="R52" i="31"/>
  <c r="R53" i="31" s="1"/>
  <c r="AD52" i="31"/>
  <c r="AD53" i="31" s="1"/>
  <c r="X52" i="31"/>
  <c r="X53" i="31" s="1"/>
  <c r="K52" i="31"/>
  <c r="Y52" i="31"/>
  <c r="Y53" i="31" s="1"/>
  <c r="V35" i="28"/>
  <c r="V36" i="28" s="1"/>
  <c r="U35" i="28"/>
  <c r="U36" i="28" s="1"/>
  <c r="L35" i="28"/>
  <c r="L36" i="28" s="1"/>
  <c r="Z35" i="28"/>
  <c r="Z36" i="28" s="1"/>
  <c r="W35" i="28"/>
  <c r="W36" i="28" s="1"/>
  <c r="Y35" i="28"/>
  <c r="Y36" i="28" s="1"/>
  <c r="M35" i="28"/>
  <c r="M36" i="28" s="1"/>
  <c r="AC35" i="28"/>
  <c r="AC36" i="28" s="1"/>
  <c r="X35" i="28"/>
  <c r="X36" i="28" s="1"/>
  <c r="T35" i="28"/>
  <c r="T36" i="28" s="1"/>
  <c r="P35" i="28"/>
  <c r="P36" i="28" s="1"/>
  <c r="AB35" i="28"/>
  <c r="AB36" i="28" s="1"/>
  <c r="K35" i="28"/>
  <c r="S35" i="28"/>
  <c r="S36" i="28" s="1"/>
  <c r="AE35" i="28"/>
  <c r="AE36" i="28" s="1"/>
  <c r="N35" i="28"/>
  <c r="N36" i="28" s="1"/>
  <c r="O35" i="28"/>
  <c r="O36" i="28" s="1"/>
  <c r="AD35" i="28"/>
  <c r="AD36" i="28" s="1"/>
  <c r="Q35" i="28"/>
  <c r="Q36" i="28" s="1"/>
  <c r="AA35" i="28"/>
  <c r="AA36" i="28" s="1"/>
  <c r="R35" i="28"/>
  <c r="R36" i="28" s="1"/>
  <c r="V7" i="78"/>
  <c r="V8" i="78" s="1"/>
  <c r="Q7" i="78"/>
  <c r="Q8" i="78" s="1"/>
  <c r="Z7" i="78"/>
  <c r="Z8" i="78" s="1"/>
  <c r="AB7" i="78"/>
  <c r="AB8" i="78" s="1"/>
  <c r="W7" i="78"/>
  <c r="W8" i="78" s="1"/>
  <c r="K7" i="78"/>
  <c r="R7" i="78"/>
  <c r="R8" i="78" s="1"/>
  <c r="T7" i="78"/>
  <c r="T8" i="78" s="1"/>
  <c r="L7" i="78"/>
  <c r="L8" i="78" s="1"/>
  <c r="AC7" i="78"/>
  <c r="AC8" i="78" s="1"/>
  <c r="O7" i="78"/>
  <c r="O8" i="78" s="1"/>
  <c r="Y7" i="78"/>
  <c r="Y8" i="78" s="1"/>
  <c r="S7" i="78"/>
  <c r="S8" i="78" s="1"/>
  <c r="AD7" i="78"/>
  <c r="AD8" i="78" s="1"/>
  <c r="M7" i="78"/>
  <c r="M8" i="78" s="1"/>
  <c r="AE7" i="78"/>
  <c r="AE8" i="78" s="1"/>
  <c r="P7" i="78"/>
  <c r="P8" i="78" s="1"/>
  <c r="AA7" i="78"/>
  <c r="AA8" i="78" s="1"/>
  <c r="N7" i="78"/>
  <c r="N8" i="78" s="1"/>
  <c r="X7" i="78"/>
  <c r="X8" i="78" s="1"/>
  <c r="U7" i="78"/>
  <c r="U8" i="78" s="1"/>
  <c r="Y52" i="30"/>
  <c r="Y53" i="30" s="1"/>
  <c r="O52" i="30"/>
  <c r="O53" i="30" s="1"/>
  <c r="AE52" i="30"/>
  <c r="AE53" i="30" s="1"/>
  <c r="AB52" i="30"/>
  <c r="AB53" i="30" s="1"/>
  <c r="T52" i="30"/>
  <c r="T53" i="30" s="1"/>
  <c r="AA52" i="30"/>
  <c r="AA53" i="30" s="1"/>
  <c r="R52" i="30"/>
  <c r="R53" i="30" s="1"/>
  <c r="X52" i="30"/>
  <c r="X53" i="30" s="1"/>
  <c r="P52" i="30"/>
  <c r="P53" i="30" s="1"/>
  <c r="Z52" i="30"/>
  <c r="Z53" i="30" s="1"/>
  <c r="W52" i="30"/>
  <c r="W53" i="30" s="1"/>
  <c r="Q52" i="30"/>
  <c r="Q53" i="30" s="1"/>
  <c r="U52" i="30"/>
  <c r="U53" i="30" s="1"/>
  <c r="AD52" i="30"/>
  <c r="AD53" i="30" s="1"/>
  <c r="L52" i="30"/>
  <c r="L53" i="30" s="1"/>
  <c r="S52" i="30"/>
  <c r="S53" i="30" s="1"/>
  <c r="V52" i="30"/>
  <c r="V53" i="30" s="1"/>
  <c r="M52" i="30"/>
  <c r="M53" i="30" s="1"/>
  <c r="AC52" i="30"/>
  <c r="AC53" i="30" s="1"/>
  <c r="K52" i="30"/>
  <c r="N52" i="30"/>
  <c r="N53" i="30" s="1"/>
  <c r="H30" i="5"/>
  <c r="F75" i="5" s="1"/>
  <c r="I59" i="5"/>
  <c r="H33" i="5"/>
  <c r="I75" i="5" s="1"/>
  <c r="F37" i="5"/>
  <c r="F42" i="5" s="1"/>
  <c r="F43" i="5" s="1"/>
  <c r="P54" i="5" s="1"/>
  <c r="N54" i="5"/>
  <c r="T19" i="6"/>
  <c r="T20" i="6" s="1"/>
  <c r="M19" i="6"/>
  <c r="M20" i="6" s="1"/>
  <c r="O19" i="6"/>
  <c r="O20" i="6" s="1"/>
  <c r="R19" i="6"/>
  <c r="R20" i="6" s="1"/>
  <c r="U19" i="6"/>
  <c r="U20" i="6" s="1"/>
  <c r="V19" i="6"/>
  <c r="V20" i="6" s="1"/>
  <c r="S19" i="6"/>
  <c r="S20" i="6" s="1"/>
  <c r="AE19" i="6"/>
  <c r="AE20" i="6" s="1"/>
  <c r="K19" i="6"/>
  <c r="Z19" i="6"/>
  <c r="Z20" i="6" s="1"/>
  <c r="AB19" i="6"/>
  <c r="AB20" i="6" s="1"/>
  <c r="L19" i="6"/>
  <c r="L20" i="6" s="1"/>
  <c r="Q19" i="6"/>
  <c r="Q20" i="6" s="1"/>
  <c r="N19" i="6"/>
  <c r="N20" i="6" s="1"/>
  <c r="AD19" i="6"/>
  <c r="AD20" i="6" s="1"/>
  <c r="W19" i="6"/>
  <c r="W20" i="6" s="1"/>
  <c r="P19" i="6"/>
  <c r="P20" i="6" s="1"/>
  <c r="Y19" i="6"/>
  <c r="Y20" i="6" s="1"/>
  <c r="AC19" i="6"/>
  <c r="AC20" i="6" s="1"/>
  <c r="AA19" i="6"/>
  <c r="AA20" i="6" s="1"/>
  <c r="X19" i="6"/>
  <c r="X20" i="6" s="1"/>
  <c r="Z35" i="32"/>
  <c r="U35" i="32"/>
  <c r="P35" i="32"/>
  <c r="AE35" i="32"/>
  <c r="K35" i="32"/>
  <c r="L26" i="27"/>
  <c r="L27" i="27" s="1"/>
  <c r="Z26" i="27"/>
  <c r="Z27" i="27" s="1"/>
  <c r="K26" i="27"/>
  <c r="N26" i="27"/>
  <c r="N27" i="27" s="1"/>
  <c r="Y26" i="27"/>
  <c r="Y27" i="27" s="1"/>
  <c r="V26" i="27"/>
  <c r="V27" i="27" s="1"/>
  <c r="X26" i="27"/>
  <c r="X27" i="27" s="1"/>
  <c r="W26" i="27"/>
  <c r="W27" i="27" s="1"/>
  <c r="R26" i="27"/>
  <c r="R27" i="27" s="1"/>
  <c r="T26" i="27"/>
  <c r="T27" i="27" s="1"/>
  <c r="S26" i="27"/>
  <c r="S27" i="27" s="1"/>
  <c r="U26" i="27"/>
  <c r="U27" i="27" s="1"/>
  <c r="AE26" i="27"/>
  <c r="AE27" i="27" s="1"/>
  <c r="P26" i="27"/>
  <c r="P27" i="27" s="1"/>
  <c r="Q26" i="27"/>
  <c r="Q27" i="27" s="1"/>
  <c r="O26" i="27"/>
  <c r="O27" i="27" s="1"/>
  <c r="AC26" i="27"/>
  <c r="AC27" i="27" s="1"/>
  <c r="AD26" i="27"/>
  <c r="AD27" i="27" s="1"/>
  <c r="M26" i="27"/>
  <c r="M27" i="27" s="1"/>
  <c r="AA26" i="27"/>
  <c r="AA27" i="27" s="1"/>
  <c r="AB26" i="27"/>
  <c r="AB27" i="27" s="1"/>
  <c r="O23" i="15"/>
  <c r="O24" i="15" s="1"/>
  <c r="W23" i="15"/>
  <c r="W24" i="15" s="1"/>
  <c r="AC23" i="15"/>
  <c r="AC24" i="15" s="1"/>
  <c r="N23" i="15"/>
  <c r="N24" i="15" s="1"/>
  <c r="Z23" i="15"/>
  <c r="Z24" i="15" s="1"/>
  <c r="U23" i="15"/>
  <c r="U24" i="15" s="1"/>
  <c r="V23" i="15"/>
  <c r="V24" i="15" s="1"/>
  <c r="AE23" i="15"/>
  <c r="AE24" i="15" s="1"/>
  <c r="T23" i="15"/>
  <c r="T24" i="15" s="1"/>
  <c r="AD23" i="15"/>
  <c r="AD24" i="15" s="1"/>
  <c r="M23" i="15"/>
  <c r="M24" i="15" s="1"/>
  <c r="Q23" i="15"/>
  <c r="Q24" i="15" s="1"/>
  <c r="K23" i="15"/>
  <c r="S23" i="15"/>
  <c r="S24" i="15" s="1"/>
  <c r="AA23" i="15"/>
  <c r="AA24" i="15" s="1"/>
  <c r="Y23" i="15"/>
  <c r="Y24" i="15" s="1"/>
  <c r="X23" i="15"/>
  <c r="X24" i="15" s="1"/>
  <c r="AB23" i="15"/>
  <c r="AB24" i="15" s="1"/>
  <c r="P23" i="15"/>
  <c r="P24" i="15" s="1"/>
  <c r="L23" i="15"/>
  <c r="L24" i="15" s="1"/>
  <c r="R23" i="15"/>
  <c r="R24" i="15" s="1"/>
  <c r="L101" i="78"/>
  <c r="L102" i="78" s="1"/>
  <c r="U101" i="78"/>
  <c r="U102" i="78" s="1"/>
  <c r="Y101" i="78"/>
  <c r="Y102" i="78" s="1"/>
  <c r="AD101" i="78"/>
  <c r="AD102" i="78" s="1"/>
  <c r="K101" i="78"/>
  <c r="R101" i="78"/>
  <c r="R102" i="78" s="1"/>
  <c r="O101" i="78"/>
  <c r="O102" i="78" s="1"/>
  <c r="Q101" i="78"/>
  <c r="Q102" i="78" s="1"/>
  <c r="AC101" i="78"/>
  <c r="AC102" i="78" s="1"/>
  <c r="T101" i="78"/>
  <c r="T102" i="78" s="1"/>
  <c r="AE101" i="78"/>
  <c r="AE102" i="78" s="1"/>
  <c r="N101" i="78"/>
  <c r="N102" i="78" s="1"/>
  <c r="M101" i="78"/>
  <c r="M102" i="78" s="1"/>
  <c r="V101" i="78"/>
  <c r="V102" i="78" s="1"/>
  <c r="S101" i="78"/>
  <c r="S102" i="78" s="1"/>
  <c r="W101" i="78"/>
  <c r="W102" i="78" s="1"/>
  <c r="P101" i="78"/>
  <c r="P102" i="78" s="1"/>
  <c r="AA101" i="78"/>
  <c r="AA102" i="78" s="1"/>
  <c r="AB101" i="78"/>
  <c r="AB102" i="78" s="1"/>
  <c r="Z101" i="78"/>
  <c r="Z102" i="78" s="1"/>
  <c r="X101" i="78"/>
  <c r="X102" i="78" s="1"/>
  <c r="X38" i="15"/>
  <c r="X39" i="15" s="1"/>
  <c r="S38" i="15"/>
  <c r="S39" i="15" s="1"/>
  <c r="AC38" i="15"/>
  <c r="AC39" i="15" s="1"/>
  <c r="U38" i="15"/>
  <c r="U39" i="15" s="1"/>
  <c r="Q38" i="15"/>
  <c r="Q39" i="15" s="1"/>
  <c r="V38" i="15"/>
  <c r="V39" i="15" s="1"/>
  <c r="R38" i="15"/>
  <c r="R39" i="15" s="1"/>
  <c r="AB38" i="15"/>
  <c r="AB39" i="15" s="1"/>
  <c r="AD38" i="15"/>
  <c r="AD39" i="15" s="1"/>
  <c r="N38" i="15"/>
  <c r="N39" i="15" s="1"/>
  <c r="AA38" i="15"/>
  <c r="AA39" i="15" s="1"/>
  <c r="Y38" i="15"/>
  <c r="Y39" i="15" s="1"/>
  <c r="Z38" i="15"/>
  <c r="Z39" i="15" s="1"/>
  <c r="P38" i="15"/>
  <c r="P39" i="15" s="1"/>
  <c r="W38" i="15"/>
  <c r="W39" i="15" s="1"/>
  <c r="T38" i="15"/>
  <c r="T39" i="15" s="1"/>
  <c r="M38" i="15"/>
  <c r="M39" i="15" s="1"/>
  <c r="K38" i="15"/>
  <c r="O38" i="15"/>
  <c r="O39" i="15" s="1"/>
  <c r="AE38" i="15"/>
  <c r="AE39" i="15" s="1"/>
  <c r="L38" i="15"/>
  <c r="L39" i="15" s="1"/>
  <c r="K67" i="72"/>
  <c r="AC67" i="72"/>
  <c r="AC68" i="72" s="1"/>
  <c r="AB67" i="72"/>
  <c r="AB68" i="72" s="1"/>
  <c r="U67" i="72"/>
  <c r="U68" i="72" s="1"/>
  <c r="W67" i="72"/>
  <c r="W68" i="72" s="1"/>
  <c r="AE67" i="72"/>
  <c r="AE68" i="72" s="1"/>
  <c r="L67" i="72"/>
  <c r="L68" i="72" s="1"/>
  <c r="X67" i="72"/>
  <c r="X68" i="72" s="1"/>
  <c r="Q67" i="72"/>
  <c r="Q68" i="72" s="1"/>
  <c r="M67" i="72"/>
  <c r="M68" i="72" s="1"/>
  <c r="V67" i="72"/>
  <c r="V68" i="72" s="1"/>
  <c r="AD67" i="72"/>
  <c r="AD68" i="72" s="1"/>
  <c r="P67" i="72"/>
  <c r="P68" i="72" s="1"/>
  <c r="O67" i="72"/>
  <c r="O68" i="72" s="1"/>
  <c r="T67" i="72"/>
  <c r="T68" i="72" s="1"/>
  <c r="N67" i="72"/>
  <c r="N68" i="72" s="1"/>
  <c r="R67" i="72"/>
  <c r="R68" i="72" s="1"/>
  <c r="AA67" i="72"/>
  <c r="AA68" i="72" s="1"/>
  <c r="Z67" i="72"/>
  <c r="Z68" i="72" s="1"/>
  <c r="Y67" i="72"/>
  <c r="Y68" i="72" s="1"/>
  <c r="S67" i="72"/>
  <c r="S68" i="72" s="1"/>
  <c r="C40" i="83"/>
  <c r="Q130" i="6"/>
  <c r="Q131" i="6" s="1"/>
  <c r="T130" i="6"/>
  <c r="T131" i="6" s="1"/>
  <c r="AC130" i="6"/>
  <c r="AC131" i="6" s="1"/>
  <c r="U130" i="6"/>
  <c r="U131" i="6" s="1"/>
  <c r="V130" i="6"/>
  <c r="V131" i="6" s="1"/>
  <c r="O130" i="6"/>
  <c r="O131" i="6" s="1"/>
  <c r="K130" i="6"/>
  <c r="W130" i="6"/>
  <c r="W131" i="6" s="1"/>
  <c r="S130" i="6"/>
  <c r="S131" i="6" s="1"/>
  <c r="M130" i="6"/>
  <c r="M131" i="6" s="1"/>
  <c r="Z130" i="6"/>
  <c r="Z131" i="6" s="1"/>
  <c r="N130" i="6"/>
  <c r="N131" i="6" s="1"/>
  <c r="R130" i="6"/>
  <c r="R131" i="6" s="1"/>
  <c r="AB130" i="6"/>
  <c r="AB131" i="6" s="1"/>
  <c r="L130" i="6"/>
  <c r="L131" i="6" s="1"/>
  <c r="X130" i="6"/>
  <c r="X131" i="6" s="1"/>
  <c r="P130" i="6"/>
  <c r="P131" i="6" s="1"/>
  <c r="AE130" i="6"/>
  <c r="AE131" i="6" s="1"/>
  <c r="Y130" i="6"/>
  <c r="Y131" i="6" s="1"/>
  <c r="AA130" i="6"/>
  <c r="AA131" i="6" s="1"/>
  <c r="AD130" i="6"/>
  <c r="AD131" i="6" s="1"/>
  <c r="S145" i="6"/>
  <c r="S146" i="6" s="1"/>
  <c r="U145" i="6"/>
  <c r="U146" i="6" s="1"/>
  <c r="AC145" i="6"/>
  <c r="AC146" i="6" s="1"/>
  <c r="K145" i="6"/>
  <c r="N145" i="6"/>
  <c r="N146" i="6" s="1"/>
  <c r="T145" i="6"/>
  <c r="T146" i="6" s="1"/>
  <c r="L145" i="6"/>
  <c r="L146" i="6" s="1"/>
  <c r="O145" i="6"/>
  <c r="O146" i="6" s="1"/>
  <c r="AE145" i="6"/>
  <c r="AE146" i="6" s="1"/>
  <c r="Q145" i="6"/>
  <c r="Q146" i="6" s="1"/>
  <c r="M145" i="6"/>
  <c r="M146" i="6" s="1"/>
  <c r="W145" i="6"/>
  <c r="W146" i="6" s="1"/>
  <c r="P145" i="6"/>
  <c r="P146" i="6" s="1"/>
  <c r="V145" i="6"/>
  <c r="V146" i="6" s="1"/>
  <c r="AA145" i="6"/>
  <c r="AA146" i="6" s="1"/>
  <c r="Y145" i="6"/>
  <c r="Y146" i="6" s="1"/>
  <c r="AB145" i="6"/>
  <c r="AB146" i="6" s="1"/>
  <c r="X145" i="6"/>
  <c r="X146" i="6" s="1"/>
  <c r="Z145" i="6"/>
  <c r="Z146" i="6" s="1"/>
  <c r="AD145" i="6"/>
  <c r="AD146" i="6" s="1"/>
  <c r="R145" i="6"/>
  <c r="R146" i="6" s="1"/>
  <c r="U117" i="82"/>
  <c r="U118" i="82" s="1"/>
  <c r="Q117" i="82"/>
  <c r="Q118" i="82" s="1"/>
  <c r="Z117" i="82"/>
  <c r="Z118" i="82" s="1"/>
  <c r="AD117" i="82"/>
  <c r="AD118" i="82" s="1"/>
  <c r="AC117" i="82"/>
  <c r="AC118" i="82" s="1"/>
  <c r="K117" i="82"/>
  <c r="M117" i="82"/>
  <c r="M118" i="82" s="1"/>
  <c r="S117" i="82"/>
  <c r="S118" i="82" s="1"/>
  <c r="R117" i="82"/>
  <c r="R118" i="82" s="1"/>
  <c r="T117" i="82"/>
  <c r="T118" i="82" s="1"/>
  <c r="W117" i="82"/>
  <c r="W118" i="82" s="1"/>
  <c r="L117" i="82"/>
  <c r="L118" i="82" s="1"/>
  <c r="N117" i="82"/>
  <c r="N118" i="82" s="1"/>
  <c r="V117" i="82"/>
  <c r="V118" i="82" s="1"/>
  <c r="X117" i="82"/>
  <c r="X118" i="82" s="1"/>
  <c r="AE117" i="82"/>
  <c r="AE118" i="82" s="1"/>
  <c r="Y117" i="82"/>
  <c r="Y118" i="82" s="1"/>
  <c r="AA117" i="82"/>
  <c r="AA118" i="82" s="1"/>
  <c r="O117" i="82"/>
  <c r="O118" i="82" s="1"/>
  <c r="P117" i="82"/>
  <c r="P118" i="82" s="1"/>
  <c r="AB117" i="82"/>
  <c r="AB118" i="82" s="1"/>
  <c r="P65" i="78"/>
  <c r="P66" i="78" s="1"/>
  <c r="W65" i="78"/>
  <c r="W66" i="78" s="1"/>
  <c r="N65" i="78"/>
  <c r="N66" i="78" s="1"/>
  <c r="U65" i="78"/>
  <c r="U66" i="78" s="1"/>
  <c r="V65" i="78"/>
  <c r="V66" i="78" s="1"/>
  <c r="AC65" i="78"/>
  <c r="AC66" i="78" s="1"/>
  <c r="M65" i="78"/>
  <c r="M66" i="78" s="1"/>
  <c r="AB65" i="78"/>
  <c r="AB66" i="78" s="1"/>
  <c r="L65" i="78"/>
  <c r="L66" i="78" s="1"/>
  <c r="X65" i="78"/>
  <c r="X66" i="78" s="1"/>
  <c r="Y65" i="78"/>
  <c r="Y66" i="78" s="1"/>
  <c r="R65" i="78"/>
  <c r="R66" i="78" s="1"/>
  <c r="AA65" i="78"/>
  <c r="AA66" i="78" s="1"/>
  <c r="K65" i="78"/>
  <c r="AE65" i="78"/>
  <c r="AE66" i="78" s="1"/>
  <c r="AD65" i="78"/>
  <c r="AD66" i="78" s="1"/>
  <c r="Q65" i="78"/>
  <c r="Q66" i="78" s="1"/>
  <c r="S65" i="78"/>
  <c r="S66" i="78" s="1"/>
  <c r="Z65" i="78"/>
  <c r="Z66" i="78" s="1"/>
  <c r="O65" i="78"/>
  <c r="O66" i="78" s="1"/>
  <c r="T65" i="78"/>
  <c r="T66" i="78" s="1"/>
  <c r="R25" i="14"/>
  <c r="R26" i="14" s="1"/>
  <c r="Q25" i="14"/>
  <c r="Q26" i="14" s="1"/>
  <c r="M25" i="14"/>
  <c r="M26" i="14" s="1"/>
  <c r="V25" i="14"/>
  <c r="V26" i="14" s="1"/>
  <c r="AB25" i="14"/>
  <c r="AB26" i="14" s="1"/>
  <c r="AA25" i="14"/>
  <c r="AA26" i="14" s="1"/>
  <c r="P25" i="14"/>
  <c r="P26" i="14" s="1"/>
  <c r="U25" i="14"/>
  <c r="U26" i="14" s="1"/>
  <c r="T25" i="14"/>
  <c r="T26" i="14" s="1"/>
  <c r="X25" i="14"/>
  <c r="X26" i="14" s="1"/>
  <c r="AC25" i="14"/>
  <c r="AC26" i="14" s="1"/>
  <c r="N25" i="14"/>
  <c r="N26" i="14" s="1"/>
  <c r="AD25" i="14"/>
  <c r="AD26" i="14" s="1"/>
  <c r="Y25" i="14"/>
  <c r="Y26" i="14" s="1"/>
  <c r="W25" i="14"/>
  <c r="W26" i="14" s="1"/>
  <c r="O25" i="14"/>
  <c r="O26" i="14" s="1"/>
  <c r="S25" i="14"/>
  <c r="S26" i="14" s="1"/>
  <c r="Z25" i="14"/>
  <c r="Z26" i="14" s="1"/>
  <c r="L25" i="14"/>
  <c r="L26" i="14" s="1"/>
  <c r="AE25" i="14"/>
  <c r="AE26" i="14" s="1"/>
  <c r="K25" i="14"/>
  <c r="S123" i="30"/>
  <c r="S124" i="30" s="1"/>
  <c r="AC58" i="73"/>
  <c r="AC59" i="73" s="1"/>
  <c r="AA58" i="73"/>
  <c r="AA59" i="73" s="1"/>
  <c r="N58" i="73"/>
  <c r="N59" i="73" s="1"/>
  <c r="AD58" i="73"/>
  <c r="AD59" i="73" s="1"/>
  <c r="V58" i="73"/>
  <c r="V59" i="73" s="1"/>
  <c r="U58" i="73"/>
  <c r="U59" i="73" s="1"/>
  <c r="W58" i="73"/>
  <c r="W59" i="73" s="1"/>
  <c r="S58" i="73"/>
  <c r="S59" i="73" s="1"/>
  <c r="AE58" i="73"/>
  <c r="AE59" i="73" s="1"/>
  <c r="Q58" i="73"/>
  <c r="Q59" i="73" s="1"/>
  <c r="AB58" i="73"/>
  <c r="AB59" i="73" s="1"/>
  <c r="M58" i="73"/>
  <c r="M59" i="73" s="1"/>
  <c r="L58" i="73"/>
  <c r="L59" i="73" s="1"/>
  <c r="Z58" i="73"/>
  <c r="Z59" i="73" s="1"/>
  <c r="R58" i="73"/>
  <c r="R59" i="73" s="1"/>
  <c r="P58" i="73"/>
  <c r="P59" i="73" s="1"/>
  <c r="X58" i="73"/>
  <c r="X59" i="73" s="1"/>
  <c r="K58" i="73"/>
  <c r="T58" i="73"/>
  <c r="T59" i="73" s="1"/>
  <c r="Y58" i="73"/>
  <c r="Y59" i="73" s="1"/>
  <c r="O58" i="73"/>
  <c r="O59" i="73" s="1"/>
  <c r="AC23" i="12"/>
  <c r="AC24" i="12" s="1"/>
  <c r="W23" i="12"/>
  <c r="W24" i="12" s="1"/>
  <c r="M23" i="12"/>
  <c r="M24" i="12" s="1"/>
  <c r="R23" i="12"/>
  <c r="R24" i="12" s="1"/>
  <c r="AB23" i="12"/>
  <c r="AB24" i="12" s="1"/>
  <c r="U23" i="12"/>
  <c r="U24" i="12" s="1"/>
  <c r="V23" i="12"/>
  <c r="V24" i="12" s="1"/>
  <c r="K23" i="12"/>
  <c r="O23" i="12"/>
  <c r="O24" i="12" s="1"/>
  <c r="AA23" i="12"/>
  <c r="AA24" i="12" s="1"/>
  <c r="T23" i="12"/>
  <c r="T24" i="12" s="1"/>
  <c r="S23" i="12"/>
  <c r="S24" i="12" s="1"/>
  <c r="N23" i="12"/>
  <c r="N24" i="12" s="1"/>
  <c r="AE23" i="12"/>
  <c r="AE24" i="12" s="1"/>
  <c r="Z23" i="12"/>
  <c r="Z24" i="12" s="1"/>
  <c r="AD23" i="12"/>
  <c r="AD24" i="12" s="1"/>
  <c r="X23" i="12"/>
  <c r="X24" i="12" s="1"/>
  <c r="Y23" i="12"/>
  <c r="Y24" i="12" s="1"/>
  <c r="Q23" i="12"/>
  <c r="Q24" i="12" s="1"/>
  <c r="P23" i="12"/>
  <c r="P24" i="12" s="1"/>
  <c r="L23" i="12"/>
  <c r="L24" i="12" s="1"/>
  <c r="C43" i="4"/>
  <c r="E43" i="4"/>
  <c r="Y43" i="4"/>
  <c r="D43" i="4"/>
  <c r="X43" i="4"/>
  <c r="AB7" i="10"/>
  <c r="AB8" i="10" s="1"/>
  <c r="AB13" i="10" s="1"/>
  <c r="U7" i="10"/>
  <c r="U8" i="10" s="1"/>
  <c r="U13" i="10" s="1"/>
  <c r="Y7" i="10"/>
  <c r="Y8" i="10" s="1"/>
  <c r="Y13" i="10" s="1"/>
  <c r="W7" i="10"/>
  <c r="W8" i="10" s="1"/>
  <c r="W13" i="10" s="1"/>
  <c r="X7" i="10"/>
  <c r="X8" i="10" s="1"/>
  <c r="X13" i="10" s="1"/>
  <c r="Z7" i="10"/>
  <c r="Z8" i="10" s="1"/>
  <c r="Z13" i="10" s="1"/>
  <c r="N7" i="10"/>
  <c r="N8" i="10" s="1"/>
  <c r="N13" i="10" s="1"/>
  <c r="L7" i="10"/>
  <c r="P7" i="10"/>
  <c r="P8" i="10" s="1"/>
  <c r="P13" i="10" s="1"/>
  <c r="AD7" i="10"/>
  <c r="AD8" i="10" s="1"/>
  <c r="AD13" i="10" s="1"/>
  <c r="Q7" i="10"/>
  <c r="Q8" i="10" s="1"/>
  <c r="Q13" i="10" s="1"/>
  <c r="AC7" i="10"/>
  <c r="AC8" i="10" s="1"/>
  <c r="AC13" i="10" s="1"/>
  <c r="R7" i="10"/>
  <c r="R8" i="10" s="1"/>
  <c r="R13" i="10" s="1"/>
  <c r="O7" i="10"/>
  <c r="O8" i="10" s="1"/>
  <c r="O13" i="10" s="1"/>
  <c r="V7" i="10"/>
  <c r="V8" i="10" s="1"/>
  <c r="V13" i="10" s="1"/>
  <c r="S7" i="10"/>
  <c r="S8" i="10" s="1"/>
  <c r="S13" i="10" s="1"/>
  <c r="M7" i="10"/>
  <c r="M8" i="10" s="1"/>
  <c r="M13" i="10" s="1"/>
  <c r="T7" i="10"/>
  <c r="T8" i="10" s="1"/>
  <c r="T13" i="10" s="1"/>
  <c r="AE7" i="10"/>
  <c r="AE8" i="10" s="1"/>
  <c r="AE13" i="10" s="1"/>
  <c r="AA7" i="10"/>
  <c r="AA8" i="10" s="1"/>
  <c r="AA13" i="10" s="1"/>
  <c r="AE10" i="72"/>
  <c r="AE11" i="72" s="1"/>
  <c r="V10" i="72"/>
  <c r="V11" i="72" s="1"/>
  <c r="T10" i="72"/>
  <c r="T11" i="72" s="1"/>
  <c r="R10" i="72"/>
  <c r="R11" i="72" s="1"/>
  <c r="P10" i="72"/>
  <c r="P11" i="72" s="1"/>
  <c r="L10" i="72"/>
  <c r="L11" i="72" s="1"/>
  <c r="Q10" i="72"/>
  <c r="Q11" i="72" s="1"/>
  <c r="O10" i="72"/>
  <c r="O11" i="72" s="1"/>
  <c r="AA10" i="72"/>
  <c r="AA11" i="72" s="1"/>
  <c r="AC10" i="72"/>
  <c r="AC11" i="72" s="1"/>
  <c r="U10" i="72"/>
  <c r="U11" i="72" s="1"/>
  <c r="M10" i="72"/>
  <c r="M11" i="72" s="1"/>
  <c r="Y10" i="72"/>
  <c r="Y11" i="72" s="1"/>
  <c r="W10" i="72"/>
  <c r="W11" i="72" s="1"/>
  <c r="AD10" i="72"/>
  <c r="AD11" i="72" s="1"/>
  <c r="Z10" i="72"/>
  <c r="Z11" i="72" s="1"/>
  <c r="K10" i="72"/>
  <c r="AB10" i="72"/>
  <c r="AB11" i="72" s="1"/>
  <c r="X10" i="72"/>
  <c r="X11" i="72" s="1"/>
  <c r="S10" i="72"/>
  <c r="S11" i="72" s="1"/>
  <c r="N10" i="72"/>
  <c r="N11" i="72" s="1"/>
  <c r="AC55" i="6"/>
  <c r="AC56" i="6" s="1"/>
  <c r="K55" i="6"/>
  <c r="AA55" i="6"/>
  <c r="AA56" i="6" s="1"/>
  <c r="P55" i="6"/>
  <c r="P56" i="6" s="1"/>
  <c r="V55" i="6"/>
  <c r="V56" i="6" s="1"/>
  <c r="T55" i="6"/>
  <c r="T56" i="6" s="1"/>
  <c r="X55" i="6"/>
  <c r="X56" i="6" s="1"/>
  <c r="L55" i="6"/>
  <c r="L56" i="6" s="1"/>
  <c r="Z55" i="6"/>
  <c r="Z56" i="6" s="1"/>
  <c r="Q55" i="6"/>
  <c r="Q56" i="6" s="1"/>
  <c r="AD55" i="6"/>
  <c r="AD56" i="6" s="1"/>
  <c r="AB55" i="6"/>
  <c r="AB56" i="6" s="1"/>
  <c r="AE55" i="6"/>
  <c r="AE56" i="6" s="1"/>
  <c r="S55" i="6"/>
  <c r="S56" i="6" s="1"/>
  <c r="N55" i="6"/>
  <c r="N56" i="6" s="1"/>
  <c r="W55" i="6"/>
  <c r="W56" i="6" s="1"/>
  <c r="U55" i="6"/>
  <c r="U56" i="6" s="1"/>
  <c r="R55" i="6"/>
  <c r="R56" i="6" s="1"/>
  <c r="M55" i="6"/>
  <c r="M56" i="6" s="1"/>
  <c r="Y55" i="6"/>
  <c r="Y56" i="6" s="1"/>
  <c r="O55" i="6"/>
  <c r="O56" i="6" s="1"/>
  <c r="AD68" i="75"/>
  <c r="AD69" i="75" s="1"/>
  <c r="Y68" i="75"/>
  <c r="Y69" i="75" s="1"/>
  <c r="W68" i="75"/>
  <c r="W69" i="75" s="1"/>
  <c r="AB68" i="75"/>
  <c r="AB69" i="75" s="1"/>
  <c r="V68" i="75"/>
  <c r="V69" i="75" s="1"/>
  <c r="AA68" i="75"/>
  <c r="AA69" i="75" s="1"/>
  <c r="L68" i="75"/>
  <c r="N68" i="75"/>
  <c r="N69" i="75" s="1"/>
  <c r="X68" i="75"/>
  <c r="X69" i="75" s="1"/>
  <c r="AC68" i="75"/>
  <c r="AC69" i="75" s="1"/>
  <c r="M68" i="75"/>
  <c r="M69" i="75" s="1"/>
  <c r="R68" i="75"/>
  <c r="R69" i="75" s="1"/>
  <c r="T68" i="75"/>
  <c r="T69" i="75" s="1"/>
  <c r="S68" i="75"/>
  <c r="S69" i="75" s="1"/>
  <c r="O68" i="75"/>
  <c r="O69" i="75" s="1"/>
  <c r="Q68" i="75"/>
  <c r="Q69" i="75" s="1"/>
  <c r="K22" i="6"/>
  <c r="Z22" i="6"/>
  <c r="Z23" i="6" s="1"/>
  <c r="X22" i="6"/>
  <c r="X23" i="6" s="1"/>
  <c r="W22" i="6"/>
  <c r="W23" i="6" s="1"/>
  <c r="P22" i="6"/>
  <c r="P23" i="6" s="1"/>
  <c r="R22" i="6"/>
  <c r="R23" i="6" s="1"/>
  <c r="AB22" i="6"/>
  <c r="AB23" i="6" s="1"/>
  <c r="O22" i="6"/>
  <c r="O23" i="6" s="1"/>
  <c r="Q22" i="6"/>
  <c r="Q23" i="6" s="1"/>
  <c r="L22" i="6"/>
  <c r="L23" i="6" s="1"/>
  <c r="AA22" i="6"/>
  <c r="AA23" i="6" s="1"/>
  <c r="N22" i="6"/>
  <c r="N23" i="6" s="1"/>
  <c r="U22" i="6"/>
  <c r="U23" i="6" s="1"/>
  <c r="T22" i="6"/>
  <c r="T23" i="6" s="1"/>
  <c r="V22" i="6"/>
  <c r="V23" i="6" s="1"/>
  <c r="M22" i="6"/>
  <c r="M23" i="6" s="1"/>
  <c r="AE22" i="6"/>
  <c r="AE23" i="6" s="1"/>
  <c r="Y22" i="6"/>
  <c r="Y23" i="6" s="1"/>
  <c r="AC22" i="6"/>
  <c r="AC23" i="6" s="1"/>
  <c r="AD22" i="6"/>
  <c r="AD23" i="6" s="1"/>
  <c r="S22" i="6"/>
  <c r="S23" i="6" s="1"/>
  <c r="I30" i="5"/>
  <c r="F76" i="5" s="1"/>
  <c r="I60" i="5"/>
  <c r="I33" i="5"/>
  <c r="I76" i="5" s="1"/>
  <c r="X35" i="74"/>
  <c r="X36" i="74" s="1"/>
  <c r="AD35" i="74"/>
  <c r="AD36" i="74" s="1"/>
  <c r="V35" i="74"/>
  <c r="V36" i="74" s="1"/>
  <c r="O35" i="74"/>
  <c r="O36" i="74" s="1"/>
  <c r="S35" i="74"/>
  <c r="S36" i="74" s="1"/>
  <c r="M35" i="74"/>
  <c r="M36" i="74" s="1"/>
  <c r="L35" i="74"/>
  <c r="AB35" i="74"/>
  <c r="AB36" i="74" s="1"/>
  <c r="R35" i="74"/>
  <c r="R36" i="74" s="1"/>
  <c r="Y35" i="74"/>
  <c r="Y36" i="74" s="1"/>
  <c r="AA35" i="74"/>
  <c r="AA36" i="74" s="1"/>
  <c r="P28" i="32"/>
  <c r="P29" i="32" s="1"/>
  <c r="W28" i="32"/>
  <c r="W29" i="32" s="1"/>
  <c r="Z28" i="32"/>
  <c r="Z29" i="32" s="1"/>
  <c r="V28" i="32"/>
  <c r="V29" i="32" s="1"/>
  <c r="R28" i="32"/>
  <c r="R29" i="32" s="1"/>
  <c r="AA28" i="32"/>
  <c r="AA29" i="32" s="1"/>
  <c r="O28" i="32"/>
  <c r="O29" i="32" s="1"/>
  <c r="AB28" i="32"/>
  <c r="AB29" i="32" s="1"/>
  <c r="N28" i="32"/>
  <c r="N29" i="32" s="1"/>
  <c r="M28" i="32"/>
  <c r="M29" i="32" s="1"/>
  <c r="T28" i="32"/>
  <c r="T29" i="32" s="1"/>
  <c r="Q28" i="32"/>
  <c r="Q29" i="32" s="1"/>
  <c r="Y28" i="32"/>
  <c r="Y29" i="32" s="1"/>
  <c r="AE28" i="32"/>
  <c r="AE29" i="32" s="1"/>
  <c r="L28" i="32"/>
  <c r="L29" i="32" s="1"/>
  <c r="X28" i="32"/>
  <c r="X29" i="32" s="1"/>
  <c r="U28" i="32"/>
  <c r="U29" i="32" s="1"/>
  <c r="S28" i="32"/>
  <c r="S29" i="32" s="1"/>
  <c r="AD28" i="32"/>
  <c r="AD29" i="32" s="1"/>
  <c r="K28" i="32"/>
  <c r="AC28" i="32"/>
  <c r="AC29" i="32" s="1"/>
  <c r="AC28" i="8"/>
  <c r="AC29" i="8" s="1"/>
  <c r="AA28" i="8"/>
  <c r="AA29" i="8" s="1"/>
  <c r="P28" i="8"/>
  <c r="P29" i="8" s="1"/>
  <c r="X28" i="8"/>
  <c r="X29" i="8" s="1"/>
  <c r="U28" i="8"/>
  <c r="U29" i="8" s="1"/>
  <c r="Y28" i="8"/>
  <c r="Y29" i="8" s="1"/>
  <c r="R28" i="8"/>
  <c r="R29" i="8" s="1"/>
  <c r="AE28" i="8"/>
  <c r="AE29" i="8" s="1"/>
  <c r="S28" i="8"/>
  <c r="S29" i="8" s="1"/>
  <c r="L28" i="8"/>
  <c r="L29" i="8" s="1"/>
  <c r="AB28" i="8"/>
  <c r="AB29" i="8" s="1"/>
  <c r="K28" i="8"/>
  <c r="W28" i="8"/>
  <c r="W29" i="8" s="1"/>
  <c r="T28" i="8"/>
  <c r="T29" i="8" s="1"/>
  <c r="Z28" i="8"/>
  <c r="Z29" i="8" s="1"/>
  <c r="AD28" i="8"/>
  <c r="AD29" i="8" s="1"/>
  <c r="N28" i="8"/>
  <c r="N29" i="8" s="1"/>
  <c r="M28" i="8"/>
  <c r="M29" i="8" s="1"/>
  <c r="O28" i="8"/>
  <c r="O29" i="8" s="1"/>
  <c r="Q28" i="8"/>
  <c r="Q29" i="8" s="1"/>
  <c r="S31" i="32"/>
  <c r="S32" i="32" s="1"/>
  <c r="L31" i="32"/>
  <c r="N31" i="32"/>
  <c r="N32" i="32" s="1"/>
  <c r="AB31" i="32"/>
  <c r="AB32" i="32" s="1"/>
  <c r="AE31" i="32"/>
  <c r="AE32" i="32" s="1"/>
  <c r="AC31" i="32"/>
  <c r="AC32" i="32" s="1"/>
  <c r="AA31" i="32"/>
  <c r="AA32" i="32" s="1"/>
  <c r="M31" i="32"/>
  <c r="M32" i="32" s="1"/>
  <c r="AD31" i="32"/>
  <c r="AD32" i="32" s="1"/>
  <c r="Z31" i="32"/>
  <c r="Z32" i="32" s="1"/>
  <c r="X31" i="32"/>
  <c r="X32" i="32" s="1"/>
  <c r="W31" i="32"/>
  <c r="W32" i="32" s="1"/>
  <c r="Y31" i="32"/>
  <c r="Y32" i="32" s="1"/>
  <c r="V31" i="32"/>
  <c r="V32" i="32" s="1"/>
  <c r="O31" i="32"/>
  <c r="O32" i="32" s="1"/>
  <c r="T31" i="32"/>
  <c r="T32" i="32" s="1"/>
  <c r="P31" i="32"/>
  <c r="P32" i="32" s="1"/>
  <c r="Q31" i="32"/>
  <c r="Q32" i="32" s="1"/>
  <c r="R31" i="32"/>
  <c r="R32" i="32" s="1"/>
  <c r="AA63" i="12"/>
  <c r="AA64" i="12" s="1"/>
  <c r="Y63" i="12"/>
  <c r="Y64" i="12" s="1"/>
  <c r="N63" i="12"/>
  <c r="N64" i="12" s="1"/>
  <c r="Z63" i="12"/>
  <c r="Z64" i="12" s="1"/>
  <c r="W63" i="12"/>
  <c r="W64" i="12" s="1"/>
  <c r="O63" i="12"/>
  <c r="O64" i="12" s="1"/>
  <c r="Q63" i="12"/>
  <c r="Q64" i="12" s="1"/>
  <c r="X63" i="12"/>
  <c r="X64" i="12" s="1"/>
  <c r="AB63" i="12"/>
  <c r="AB64" i="12" s="1"/>
  <c r="U63" i="12"/>
  <c r="U64" i="12" s="1"/>
  <c r="AD63" i="12"/>
  <c r="AD64" i="12" s="1"/>
  <c r="M63" i="12"/>
  <c r="M64" i="12" s="1"/>
  <c r="V63" i="12"/>
  <c r="V64" i="12" s="1"/>
  <c r="K63" i="12"/>
  <c r="L63" i="12"/>
  <c r="L64" i="12" s="1"/>
  <c r="AC63" i="12"/>
  <c r="AC64" i="12" s="1"/>
  <c r="R63" i="12"/>
  <c r="R64" i="12" s="1"/>
  <c r="P63" i="12"/>
  <c r="P64" i="12" s="1"/>
  <c r="T63" i="12"/>
  <c r="T64" i="12" s="1"/>
  <c r="AE63" i="12"/>
  <c r="AE64" i="12" s="1"/>
  <c r="S63" i="12"/>
  <c r="S64" i="12" s="1"/>
  <c r="Q37" i="32"/>
  <c r="Q38" i="32" s="1"/>
  <c r="AD37" i="32"/>
  <c r="AD38" i="32" s="1"/>
  <c r="N37" i="32"/>
  <c r="N38" i="32" s="1"/>
  <c r="V37" i="32"/>
  <c r="V38" i="32" s="1"/>
  <c r="W37" i="32"/>
  <c r="W38" i="32" s="1"/>
  <c r="AA37" i="32"/>
  <c r="AA38" i="32" s="1"/>
  <c r="L37" i="32"/>
  <c r="X37" i="32"/>
  <c r="X38" i="32" s="1"/>
  <c r="Y37" i="32"/>
  <c r="Y38" i="32" s="1"/>
  <c r="T37" i="32"/>
  <c r="T38" i="32" s="1"/>
  <c r="R37" i="32"/>
  <c r="R38" i="32" s="1"/>
  <c r="M37" i="32"/>
  <c r="M38" i="32" s="1"/>
  <c r="O37" i="32"/>
  <c r="O38" i="32" s="1"/>
  <c r="AB37" i="32"/>
  <c r="AB38" i="32" s="1"/>
  <c r="S37" i="32"/>
  <c r="S38" i="32" s="1"/>
  <c r="AC37" i="32"/>
  <c r="AC38" i="32" s="1"/>
  <c r="AA42" i="82"/>
  <c r="AA43" i="82" s="1"/>
  <c r="AD42" i="82"/>
  <c r="AD43" i="82" s="1"/>
  <c r="N42" i="82"/>
  <c r="N43" i="82" s="1"/>
  <c r="T42" i="82"/>
  <c r="T43" i="82" s="1"/>
  <c r="Q42" i="82"/>
  <c r="Q43" i="82" s="1"/>
  <c r="X42" i="82"/>
  <c r="X43" i="82" s="1"/>
  <c r="W42" i="82"/>
  <c r="W43" i="82" s="1"/>
  <c r="AE42" i="82"/>
  <c r="AE43" i="82" s="1"/>
  <c r="AC42" i="82"/>
  <c r="AC43" i="82" s="1"/>
  <c r="Y42" i="82"/>
  <c r="Y43" i="82" s="1"/>
  <c r="Z42" i="82"/>
  <c r="Z43" i="82" s="1"/>
  <c r="K42" i="82"/>
  <c r="S42" i="82"/>
  <c r="S43" i="82" s="1"/>
  <c r="U42" i="82"/>
  <c r="U43" i="82" s="1"/>
  <c r="R42" i="82"/>
  <c r="R43" i="82" s="1"/>
  <c r="AB42" i="82"/>
  <c r="AB43" i="82" s="1"/>
  <c r="V42" i="82"/>
  <c r="V43" i="82" s="1"/>
  <c r="O42" i="82"/>
  <c r="O43" i="82" s="1"/>
  <c r="P42" i="82"/>
  <c r="P43" i="82" s="1"/>
  <c r="M42" i="82"/>
  <c r="M43" i="82" s="1"/>
  <c r="L42" i="82"/>
  <c r="L43" i="82" s="1"/>
  <c r="W7" i="12"/>
  <c r="W8" i="12" s="1"/>
  <c r="W14" i="12" s="1"/>
  <c r="L7" i="12"/>
  <c r="L8" i="12" s="1"/>
  <c r="L14" i="12" s="1"/>
  <c r="T7" i="12"/>
  <c r="T8" i="12" s="1"/>
  <c r="T14" i="12" s="1"/>
  <c r="U7" i="12"/>
  <c r="U8" i="12" s="1"/>
  <c r="U14" i="12" s="1"/>
  <c r="N7" i="12"/>
  <c r="N8" i="12" s="1"/>
  <c r="N14" i="12" s="1"/>
  <c r="P7" i="12"/>
  <c r="P8" i="12" s="1"/>
  <c r="P14" i="12" s="1"/>
  <c r="AE7" i="12"/>
  <c r="AE8" i="12" s="1"/>
  <c r="AE14" i="12" s="1"/>
  <c r="X7" i="12"/>
  <c r="X8" i="12" s="1"/>
  <c r="X14" i="12" s="1"/>
  <c r="AA7" i="12"/>
  <c r="AA8" i="12" s="1"/>
  <c r="AA14" i="12" s="1"/>
  <c r="K7" i="12"/>
  <c r="AC7" i="12"/>
  <c r="AC8" i="12" s="1"/>
  <c r="AC14" i="12" s="1"/>
  <c r="AD7" i="12"/>
  <c r="AD8" i="12" s="1"/>
  <c r="AD14" i="12" s="1"/>
  <c r="Y7" i="12"/>
  <c r="Y8" i="12" s="1"/>
  <c r="Y14" i="12" s="1"/>
  <c r="AB7" i="12"/>
  <c r="AB8" i="12" s="1"/>
  <c r="AB14" i="12" s="1"/>
  <c r="M7" i="12"/>
  <c r="M8" i="12" s="1"/>
  <c r="M14" i="12" s="1"/>
  <c r="O7" i="12"/>
  <c r="O8" i="12" s="1"/>
  <c r="O14" i="12" s="1"/>
  <c r="S7" i="12"/>
  <c r="S8" i="12" s="1"/>
  <c r="S14" i="12" s="1"/>
  <c r="Z7" i="12"/>
  <c r="Z8" i="12" s="1"/>
  <c r="Z14" i="12" s="1"/>
  <c r="Q7" i="12"/>
  <c r="Q8" i="12" s="1"/>
  <c r="Q14" i="12" s="1"/>
  <c r="R7" i="12"/>
  <c r="R8" i="12" s="1"/>
  <c r="R14" i="12" s="1"/>
  <c r="V7" i="12"/>
  <c r="V8" i="12" s="1"/>
  <c r="V14" i="12" s="1"/>
  <c r="S40" i="32"/>
  <c r="S41" i="32" s="1"/>
  <c r="M40" i="32"/>
  <c r="M41" i="32" s="1"/>
  <c r="AB40" i="32"/>
  <c r="AB41" i="32" s="1"/>
  <c r="Y40" i="32"/>
  <c r="Y41" i="32" s="1"/>
  <c r="AA40" i="32"/>
  <c r="AA41" i="32" s="1"/>
  <c r="V40" i="32"/>
  <c r="V41" i="32" s="1"/>
  <c r="X40" i="32"/>
  <c r="X41" i="32" s="1"/>
  <c r="AD40" i="32"/>
  <c r="AD41" i="32" s="1"/>
  <c r="O40" i="32"/>
  <c r="O41" i="32" s="1"/>
  <c r="L40" i="32"/>
  <c r="R40" i="32"/>
  <c r="R41" i="32" s="1"/>
  <c r="K32" i="32"/>
  <c r="U32" i="32"/>
  <c r="I37" i="5"/>
  <c r="I42" i="5" s="1"/>
  <c r="I43" i="5" s="1"/>
  <c r="P60" i="5" s="1"/>
  <c r="N60" i="5"/>
  <c r="R7" i="32"/>
  <c r="R8" i="32" s="1"/>
  <c r="Y7" i="32"/>
  <c r="Y8" i="32" s="1"/>
  <c r="AB7" i="32"/>
  <c r="AB8" i="32" s="1"/>
  <c r="L7" i="32"/>
  <c r="N7" i="32"/>
  <c r="N8" i="32" s="1"/>
  <c r="AA7" i="32"/>
  <c r="AA8" i="32" s="1"/>
  <c r="AE7" i="32"/>
  <c r="AE8" i="32" s="1"/>
  <c r="P7" i="32"/>
  <c r="P8" i="32" s="1"/>
  <c r="W7" i="32"/>
  <c r="W8" i="32" s="1"/>
  <c r="AD7" i="32"/>
  <c r="AD8" i="32" s="1"/>
  <c r="T7" i="32"/>
  <c r="T8" i="32" s="1"/>
  <c r="Z7" i="32"/>
  <c r="Z8" i="32" s="1"/>
  <c r="V7" i="32"/>
  <c r="V8" i="32" s="1"/>
  <c r="Q7" i="32"/>
  <c r="Q8" i="32" s="1"/>
  <c r="M7" i="32"/>
  <c r="M8" i="32" s="1"/>
  <c r="S7" i="32"/>
  <c r="S8" i="32" s="1"/>
  <c r="O7" i="32"/>
  <c r="O8" i="32" s="1"/>
  <c r="AC7" i="32"/>
  <c r="AC8" i="32" s="1"/>
  <c r="U7" i="32"/>
  <c r="U8" i="32" s="1"/>
  <c r="X7" i="32"/>
  <c r="X8" i="32" s="1"/>
  <c r="X26" i="12"/>
  <c r="X27" i="12" s="1"/>
  <c r="AA26" i="12"/>
  <c r="AA27" i="12" s="1"/>
  <c r="Q26" i="12"/>
  <c r="Q27" i="12" s="1"/>
  <c r="K26" i="12"/>
  <c r="Y26" i="12"/>
  <c r="Y27" i="12" s="1"/>
  <c r="W26" i="12"/>
  <c r="W27" i="12" s="1"/>
  <c r="N26" i="12"/>
  <c r="N27" i="12" s="1"/>
  <c r="Z26" i="12"/>
  <c r="Z27" i="12" s="1"/>
  <c r="S26" i="12"/>
  <c r="S27" i="12" s="1"/>
  <c r="O26" i="12"/>
  <c r="O27" i="12" s="1"/>
  <c r="AD26" i="12"/>
  <c r="AD27" i="12" s="1"/>
  <c r="R26" i="12"/>
  <c r="R27" i="12" s="1"/>
  <c r="M26" i="12"/>
  <c r="M27" i="12" s="1"/>
  <c r="AC26" i="12"/>
  <c r="AC27" i="12" s="1"/>
  <c r="T26" i="12"/>
  <c r="T27" i="12" s="1"/>
  <c r="U26" i="12"/>
  <c r="U27" i="12" s="1"/>
  <c r="P26" i="12"/>
  <c r="P27" i="12" s="1"/>
  <c r="AE26" i="12"/>
  <c r="AE27" i="12" s="1"/>
  <c r="L26" i="12"/>
  <c r="L27" i="12" s="1"/>
  <c r="V26" i="12"/>
  <c r="V27" i="12" s="1"/>
  <c r="AB26" i="12"/>
  <c r="AB27" i="12" s="1"/>
  <c r="N52" i="32"/>
  <c r="N53" i="32" s="1"/>
  <c r="P52" i="32"/>
  <c r="P53" i="32" s="1"/>
  <c r="AB52" i="32"/>
  <c r="AB53" i="32" s="1"/>
  <c r="Q52" i="32"/>
  <c r="Q53" i="32" s="1"/>
  <c r="U52" i="32"/>
  <c r="U53" i="32" s="1"/>
  <c r="O52" i="32"/>
  <c r="O53" i="32" s="1"/>
  <c r="X52" i="32"/>
  <c r="X53" i="32" s="1"/>
  <c r="R52" i="32"/>
  <c r="R53" i="32" s="1"/>
  <c r="T52" i="32"/>
  <c r="T53" i="32" s="1"/>
  <c r="AC52" i="32"/>
  <c r="AC53" i="32" s="1"/>
  <c r="M52" i="32"/>
  <c r="M53" i="32" s="1"/>
  <c r="Z52" i="32"/>
  <c r="Z53" i="32" s="1"/>
  <c r="L52" i="32"/>
  <c r="L53" i="32" s="1"/>
  <c r="W52" i="32"/>
  <c r="W53" i="32" s="1"/>
  <c r="AA52" i="32"/>
  <c r="AA53" i="32" s="1"/>
  <c r="AD52" i="32"/>
  <c r="AD53" i="32" s="1"/>
  <c r="K52" i="32"/>
  <c r="Y52" i="32"/>
  <c r="Y53" i="32" s="1"/>
  <c r="V52" i="32"/>
  <c r="V53" i="32" s="1"/>
  <c r="AE52" i="32"/>
  <c r="AE53" i="32" s="1"/>
  <c r="S52" i="32"/>
  <c r="S53" i="32" s="1"/>
  <c r="I31" i="5"/>
  <c r="G76" i="5" s="1"/>
  <c r="I13" i="5"/>
  <c r="M60" i="5" s="1"/>
  <c r="L60" i="5"/>
  <c r="Z47" i="27"/>
  <c r="Z48" i="27" s="1"/>
  <c r="Y47" i="27"/>
  <c r="Y48" i="27" s="1"/>
  <c r="AC47" i="27"/>
  <c r="AC48" i="27" s="1"/>
  <c r="AD47" i="27"/>
  <c r="AD48" i="27" s="1"/>
  <c r="N47" i="27"/>
  <c r="N48" i="27" s="1"/>
  <c r="K47" i="27"/>
  <c r="X47" i="27"/>
  <c r="X48" i="27" s="1"/>
  <c r="P47" i="27"/>
  <c r="P48" i="27" s="1"/>
  <c r="R47" i="27"/>
  <c r="R48" i="27" s="1"/>
  <c r="AA47" i="27"/>
  <c r="AA48" i="27" s="1"/>
  <c r="M47" i="27"/>
  <c r="M48" i="27" s="1"/>
  <c r="AE47" i="27"/>
  <c r="AE48" i="27" s="1"/>
  <c r="Q47" i="27"/>
  <c r="Q48" i="27" s="1"/>
  <c r="L47" i="27"/>
  <c r="L48" i="27" s="1"/>
  <c r="U47" i="27"/>
  <c r="U48" i="27" s="1"/>
  <c r="T47" i="27"/>
  <c r="T48" i="27" s="1"/>
  <c r="V47" i="27"/>
  <c r="V48" i="27" s="1"/>
  <c r="O47" i="27"/>
  <c r="O48" i="27" s="1"/>
  <c r="S47" i="27"/>
  <c r="S48" i="27" s="1"/>
  <c r="AB47" i="27"/>
  <c r="AB48" i="27" s="1"/>
  <c r="W47" i="27"/>
  <c r="W48" i="27" s="1"/>
  <c r="AB19" i="33"/>
  <c r="AB20" i="33" s="1"/>
  <c r="L19" i="33"/>
  <c r="M19" i="33"/>
  <c r="AE19" i="33"/>
  <c r="X19" i="33"/>
  <c r="T19" i="33"/>
  <c r="P19" i="33"/>
  <c r="O19" i="33"/>
  <c r="Q19" i="33"/>
  <c r="Q20" i="33" s="1"/>
  <c r="W19" i="33"/>
  <c r="AC19" i="33"/>
  <c r="U19" i="33"/>
  <c r="AD19" i="33"/>
  <c r="K19" i="33"/>
  <c r="AA19" i="33"/>
  <c r="V19" i="33"/>
  <c r="Y19" i="33"/>
  <c r="Y20" i="33" s="1"/>
  <c r="S19" i="33"/>
  <c r="Z19" i="33"/>
  <c r="N19" i="33"/>
  <c r="R19" i="33"/>
  <c r="T32" i="74"/>
  <c r="T33" i="74" s="1"/>
  <c r="AB32" i="74"/>
  <c r="AB33" i="74" s="1"/>
  <c r="M32" i="74"/>
  <c r="M33" i="74" s="1"/>
  <c r="AA32" i="74"/>
  <c r="AA33" i="74" s="1"/>
  <c r="V32" i="74"/>
  <c r="V33" i="74" s="1"/>
  <c r="W32" i="74"/>
  <c r="W33" i="74" s="1"/>
  <c r="Y32" i="74"/>
  <c r="Y33" i="74" s="1"/>
  <c r="AC32" i="74"/>
  <c r="AC33" i="74" s="1"/>
  <c r="L32" i="74"/>
  <c r="S32" i="74"/>
  <c r="S33" i="74" s="1"/>
  <c r="O32" i="74"/>
  <c r="O33" i="74" s="1"/>
  <c r="AD32" i="74"/>
  <c r="AD33" i="74" s="1"/>
  <c r="Q32" i="74"/>
  <c r="Q33" i="74" s="1"/>
  <c r="N32" i="74"/>
  <c r="N33" i="74" s="1"/>
  <c r="R32" i="74"/>
  <c r="R33" i="74" s="1"/>
  <c r="X32" i="74"/>
  <c r="X33" i="74" s="1"/>
  <c r="W29" i="28"/>
  <c r="W30" i="28" s="1"/>
  <c r="Z29" i="28"/>
  <c r="Z30" i="28" s="1"/>
  <c r="P29" i="28"/>
  <c r="P30" i="28" s="1"/>
  <c r="T29" i="28"/>
  <c r="T30" i="28" s="1"/>
  <c r="Y29" i="28"/>
  <c r="Y30" i="28" s="1"/>
  <c r="S29" i="28"/>
  <c r="S30" i="28" s="1"/>
  <c r="X29" i="28"/>
  <c r="X30" i="28" s="1"/>
  <c r="O29" i="28"/>
  <c r="O30" i="28" s="1"/>
  <c r="AD29" i="28"/>
  <c r="AD30" i="28" s="1"/>
  <c r="L29" i="28"/>
  <c r="L30" i="28" s="1"/>
  <c r="U29" i="28"/>
  <c r="U30" i="28" s="1"/>
  <c r="N29" i="28"/>
  <c r="N30" i="28" s="1"/>
  <c r="AA29" i="28"/>
  <c r="AA30" i="28" s="1"/>
  <c r="K29" i="28"/>
  <c r="AB29" i="28"/>
  <c r="AB30" i="28" s="1"/>
  <c r="R29" i="28"/>
  <c r="R30" i="28" s="1"/>
  <c r="M29" i="28"/>
  <c r="M30" i="28" s="1"/>
  <c r="Q29" i="28"/>
  <c r="Q30" i="28" s="1"/>
  <c r="V29" i="28"/>
  <c r="V30" i="28" s="1"/>
  <c r="AC29" i="28"/>
  <c r="AC30" i="28" s="1"/>
  <c r="AE29" i="28"/>
  <c r="AE30" i="28" s="1"/>
  <c r="S47" i="28"/>
  <c r="S48" i="28" s="1"/>
  <c r="T47" i="28"/>
  <c r="T48" i="28" s="1"/>
  <c r="Y47" i="28"/>
  <c r="Y48" i="28" s="1"/>
  <c r="M47" i="28"/>
  <c r="M48" i="28" s="1"/>
  <c r="V47" i="28"/>
  <c r="V48" i="28" s="1"/>
  <c r="U47" i="28"/>
  <c r="U48" i="28" s="1"/>
  <c r="N47" i="28"/>
  <c r="N48" i="28" s="1"/>
  <c r="K47" i="28"/>
  <c r="R47" i="28"/>
  <c r="R48" i="28" s="1"/>
  <c r="AA47" i="28"/>
  <c r="AA48" i="28" s="1"/>
  <c r="P47" i="28"/>
  <c r="P48" i="28" s="1"/>
  <c r="O47" i="28"/>
  <c r="O48" i="28" s="1"/>
  <c r="AB47" i="28"/>
  <c r="AB48" i="28" s="1"/>
  <c r="Z47" i="28"/>
  <c r="Z48" i="28" s="1"/>
  <c r="Q47" i="28"/>
  <c r="Q48" i="28" s="1"/>
  <c r="AD47" i="28"/>
  <c r="AD48" i="28" s="1"/>
  <c r="X47" i="28"/>
  <c r="X48" i="28" s="1"/>
  <c r="AC47" i="28"/>
  <c r="AC48" i="28" s="1"/>
  <c r="W47" i="28"/>
  <c r="W48" i="28" s="1"/>
  <c r="L47" i="28"/>
  <c r="L48" i="28" s="1"/>
  <c r="AE47" i="28"/>
  <c r="AE48" i="28" s="1"/>
  <c r="X53" i="75"/>
  <c r="X54" i="75" s="1"/>
  <c r="AB53" i="75"/>
  <c r="AB54" i="75" s="1"/>
  <c r="L53" i="75"/>
  <c r="M53" i="75"/>
  <c r="M54" i="75" s="1"/>
  <c r="AD53" i="75"/>
  <c r="AD54" i="75" s="1"/>
  <c r="AA53" i="75"/>
  <c r="AA54" i="75" s="1"/>
  <c r="R53" i="75"/>
  <c r="R54" i="75" s="1"/>
  <c r="W53" i="75"/>
  <c r="W54" i="75" s="1"/>
  <c r="N53" i="75"/>
  <c r="N54" i="75" s="1"/>
  <c r="S53" i="75"/>
  <c r="S54" i="75" s="1"/>
  <c r="T53" i="75"/>
  <c r="T54" i="75" s="1"/>
  <c r="O53" i="75"/>
  <c r="O54" i="75" s="1"/>
  <c r="AC53" i="75"/>
  <c r="AC54" i="75" s="1"/>
  <c r="Y53" i="75"/>
  <c r="Y54" i="75" s="1"/>
  <c r="V53" i="75"/>
  <c r="V54" i="75" s="1"/>
  <c r="Q53" i="75"/>
  <c r="Q54" i="75" s="1"/>
  <c r="C33" i="83"/>
  <c r="V35" i="75"/>
  <c r="V36" i="75" s="1"/>
  <c r="X35" i="75"/>
  <c r="X36" i="75" s="1"/>
  <c r="AA35" i="75"/>
  <c r="AA36" i="75" s="1"/>
  <c r="R35" i="75"/>
  <c r="R36" i="75" s="1"/>
  <c r="Y35" i="75"/>
  <c r="Y36" i="75" s="1"/>
  <c r="L35" i="75"/>
  <c r="AB35" i="75"/>
  <c r="AB36" i="75" s="1"/>
  <c r="M35" i="75"/>
  <c r="M36" i="75" s="1"/>
  <c r="AD35" i="75"/>
  <c r="AD36" i="75" s="1"/>
  <c r="S35" i="75"/>
  <c r="S36" i="75" s="1"/>
  <c r="O35" i="75"/>
  <c r="O36" i="75" s="1"/>
  <c r="M41" i="51"/>
  <c r="M42" i="51" s="1"/>
  <c r="X41" i="51"/>
  <c r="X42" i="51" s="1"/>
  <c r="U41" i="51"/>
  <c r="U42" i="51" s="1"/>
  <c r="O41" i="51"/>
  <c r="O42" i="51" s="1"/>
  <c r="AD41" i="51"/>
  <c r="AD42" i="51" s="1"/>
  <c r="Q41" i="51"/>
  <c r="Q42" i="51" s="1"/>
  <c r="L41" i="51"/>
  <c r="L42" i="51" s="1"/>
  <c r="AA41" i="51"/>
  <c r="AA42" i="51" s="1"/>
  <c r="AB41" i="51"/>
  <c r="AB42" i="51" s="1"/>
  <c r="W41" i="51"/>
  <c r="W42" i="51" s="1"/>
  <c r="R41" i="51"/>
  <c r="R42" i="51" s="1"/>
  <c r="N41" i="51"/>
  <c r="N42" i="51" s="1"/>
  <c r="Y41" i="51"/>
  <c r="Y42" i="51" s="1"/>
  <c r="K41" i="51"/>
  <c r="S41" i="51"/>
  <c r="S42" i="51" s="1"/>
  <c r="P41" i="51"/>
  <c r="P42" i="51" s="1"/>
  <c r="AC41" i="51"/>
  <c r="AC42" i="51" s="1"/>
  <c r="AE41" i="51"/>
  <c r="AE42" i="51" s="1"/>
  <c r="T41" i="51"/>
  <c r="T42" i="51" s="1"/>
  <c r="Z41" i="51"/>
  <c r="Z42" i="51" s="1"/>
  <c r="V41" i="51"/>
  <c r="V42" i="51" s="1"/>
  <c r="AB129" i="32"/>
  <c r="AB130" i="32" s="1"/>
  <c r="K129" i="32"/>
  <c r="V129" i="32"/>
  <c r="V130" i="32" s="1"/>
  <c r="S129" i="32"/>
  <c r="S130" i="32" s="1"/>
  <c r="M129" i="32"/>
  <c r="M130" i="32" s="1"/>
  <c r="N129" i="32"/>
  <c r="N130" i="32" s="1"/>
  <c r="L129" i="32"/>
  <c r="L130" i="32" s="1"/>
  <c r="P129" i="32"/>
  <c r="P130" i="32" s="1"/>
  <c r="O129" i="32"/>
  <c r="O130" i="32" s="1"/>
  <c r="U129" i="32"/>
  <c r="U130" i="32" s="1"/>
  <c r="T129" i="32"/>
  <c r="T130" i="32" s="1"/>
  <c r="W129" i="32"/>
  <c r="W130" i="32" s="1"/>
  <c r="Z129" i="32"/>
  <c r="Z130" i="32" s="1"/>
  <c r="Y129" i="32"/>
  <c r="Y130" i="32" s="1"/>
  <c r="AE129" i="32"/>
  <c r="AE130" i="32" s="1"/>
  <c r="AD129" i="32"/>
  <c r="AD130" i="32" s="1"/>
  <c r="AC129" i="32"/>
  <c r="AC130" i="32" s="1"/>
  <c r="X129" i="32"/>
  <c r="X130" i="32" s="1"/>
  <c r="R129" i="32"/>
  <c r="R130" i="32" s="1"/>
  <c r="Q129" i="32"/>
  <c r="Q130" i="32" s="1"/>
  <c r="AA129" i="32"/>
  <c r="AA130" i="32" s="1"/>
  <c r="R124" i="6"/>
  <c r="R125" i="6" s="1"/>
  <c r="M124" i="6"/>
  <c r="M125" i="6" s="1"/>
  <c r="X124" i="6"/>
  <c r="X125" i="6" s="1"/>
  <c r="O124" i="6"/>
  <c r="O125" i="6" s="1"/>
  <c r="Y124" i="6"/>
  <c r="Y125" i="6" s="1"/>
  <c r="P124" i="6"/>
  <c r="P125" i="6" s="1"/>
  <c r="AB124" i="6"/>
  <c r="AB125" i="6" s="1"/>
  <c r="Q124" i="6"/>
  <c r="Q125" i="6" s="1"/>
  <c r="T124" i="6"/>
  <c r="T125" i="6" s="1"/>
  <c r="AC124" i="6"/>
  <c r="AC125" i="6" s="1"/>
  <c r="V124" i="6"/>
  <c r="V125" i="6" s="1"/>
  <c r="K124" i="6"/>
  <c r="L124" i="6"/>
  <c r="L125" i="6" s="1"/>
  <c r="Z124" i="6"/>
  <c r="Z125" i="6" s="1"/>
  <c r="AA124" i="6"/>
  <c r="AA125" i="6" s="1"/>
  <c r="W124" i="6"/>
  <c r="W125" i="6" s="1"/>
  <c r="AD124" i="6"/>
  <c r="AD125" i="6" s="1"/>
  <c r="S124" i="6"/>
  <c r="S125" i="6" s="1"/>
  <c r="U124" i="6"/>
  <c r="U125" i="6" s="1"/>
  <c r="AE124" i="6"/>
  <c r="AE125" i="6" s="1"/>
  <c r="N124" i="6"/>
  <c r="N125" i="6" s="1"/>
  <c r="Z46" i="9"/>
  <c r="Z47" i="9" s="1"/>
  <c r="T46" i="9"/>
  <c r="T47" i="9" s="1"/>
  <c r="R46" i="9"/>
  <c r="R47" i="9" s="1"/>
  <c r="AC46" i="9"/>
  <c r="AC47" i="9" s="1"/>
  <c r="AB46" i="9"/>
  <c r="AB47" i="9" s="1"/>
  <c r="U46" i="9"/>
  <c r="U47" i="9" s="1"/>
  <c r="L46" i="9"/>
  <c r="L47" i="9" s="1"/>
  <c r="M46" i="9"/>
  <c r="M47" i="9" s="1"/>
  <c r="V46" i="9"/>
  <c r="V47" i="9" s="1"/>
  <c r="W46" i="9"/>
  <c r="W47" i="9" s="1"/>
  <c r="AE46" i="9"/>
  <c r="AE47" i="9" s="1"/>
  <c r="S46" i="9"/>
  <c r="S47" i="9" s="1"/>
  <c r="K46" i="9"/>
  <c r="P46" i="9"/>
  <c r="P47" i="9" s="1"/>
  <c r="AA46" i="9"/>
  <c r="AA47" i="9" s="1"/>
  <c r="X46" i="9"/>
  <c r="X47" i="9" s="1"/>
  <c r="AD46" i="9"/>
  <c r="AD47" i="9" s="1"/>
  <c r="Q46" i="9"/>
  <c r="Q47" i="9" s="1"/>
  <c r="N46" i="9"/>
  <c r="N47" i="9" s="1"/>
  <c r="Y46" i="9"/>
  <c r="Y47" i="9" s="1"/>
  <c r="O46" i="9"/>
  <c r="O47" i="9" s="1"/>
  <c r="AE40" i="14"/>
  <c r="AE41" i="14" s="1"/>
  <c r="Y40" i="14"/>
  <c r="Y41" i="14" s="1"/>
  <c r="N40" i="14"/>
  <c r="N41" i="14" s="1"/>
  <c r="AA40" i="14"/>
  <c r="AA41" i="14" s="1"/>
  <c r="AB40" i="14"/>
  <c r="AB41" i="14" s="1"/>
  <c r="AD40" i="14"/>
  <c r="AD41" i="14" s="1"/>
  <c r="L40" i="14"/>
  <c r="L41" i="14" s="1"/>
  <c r="R40" i="14"/>
  <c r="R41" i="14" s="1"/>
  <c r="M40" i="14"/>
  <c r="M41" i="14" s="1"/>
  <c r="X40" i="14"/>
  <c r="X41" i="14" s="1"/>
  <c r="S40" i="14"/>
  <c r="S41" i="14" s="1"/>
  <c r="W40" i="14"/>
  <c r="W41" i="14" s="1"/>
  <c r="AC40" i="14"/>
  <c r="AC41" i="14" s="1"/>
  <c r="P40" i="14"/>
  <c r="P41" i="14" s="1"/>
  <c r="Q40" i="14"/>
  <c r="Q41" i="14" s="1"/>
  <c r="O40" i="14"/>
  <c r="O41" i="14" s="1"/>
  <c r="U40" i="14"/>
  <c r="U41" i="14" s="1"/>
  <c r="T40" i="14"/>
  <c r="T41" i="14" s="1"/>
  <c r="V40" i="14"/>
  <c r="V41" i="14" s="1"/>
  <c r="Z40" i="14"/>
  <c r="Z41" i="14" s="1"/>
  <c r="K40" i="14"/>
  <c r="AE25" i="33"/>
  <c r="AB25" i="33"/>
  <c r="S25" i="33"/>
  <c r="AC25" i="33"/>
  <c r="AC26" i="33" s="1"/>
  <c r="AD25" i="33"/>
  <c r="L25" i="33"/>
  <c r="R25" i="33"/>
  <c r="Z25" i="33"/>
  <c r="X25" i="33"/>
  <c r="O25" i="33"/>
  <c r="W25" i="33"/>
  <c r="N25" i="33"/>
  <c r="N26" i="33" s="1"/>
  <c r="P25" i="33"/>
  <c r="T25" i="33"/>
  <c r="U25" i="33"/>
  <c r="M25" i="33"/>
  <c r="Q25" i="33"/>
  <c r="K25" i="33"/>
  <c r="V25" i="33"/>
  <c r="Y25" i="33"/>
  <c r="Y26" i="33" s="1"/>
  <c r="AA25" i="33"/>
  <c r="J29" i="5"/>
  <c r="F56" i="5"/>
  <c r="O76" i="72"/>
  <c r="O77" i="72" s="1"/>
  <c r="N76" i="72"/>
  <c r="N77" i="72" s="1"/>
  <c r="K76" i="72"/>
  <c r="Z76" i="72"/>
  <c r="Z77" i="72" s="1"/>
  <c r="M76" i="72"/>
  <c r="M77" i="72" s="1"/>
  <c r="AC76" i="72"/>
  <c r="AC77" i="72" s="1"/>
  <c r="AE76" i="72"/>
  <c r="AE77" i="72" s="1"/>
  <c r="P76" i="72"/>
  <c r="P77" i="72" s="1"/>
  <c r="Q76" i="72"/>
  <c r="Q77" i="72" s="1"/>
  <c r="S76" i="72"/>
  <c r="S77" i="72" s="1"/>
  <c r="AD76" i="72"/>
  <c r="AD77" i="72" s="1"/>
  <c r="L76" i="72"/>
  <c r="L77" i="72" s="1"/>
  <c r="Y76" i="72"/>
  <c r="Y77" i="72" s="1"/>
  <c r="AB76" i="72"/>
  <c r="AB77" i="72" s="1"/>
  <c r="W76" i="72"/>
  <c r="W77" i="72" s="1"/>
  <c r="V76" i="72"/>
  <c r="V77" i="72" s="1"/>
  <c r="X76" i="72"/>
  <c r="X77" i="72" s="1"/>
  <c r="U76" i="72"/>
  <c r="U77" i="72" s="1"/>
  <c r="T76" i="72"/>
  <c r="T77" i="72" s="1"/>
  <c r="AA76" i="72"/>
  <c r="AA77" i="72" s="1"/>
  <c r="R76" i="72"/>
  <c r="R77" i="72" s="1"/>
  <c r="S49" i="9"/>
  <c r="S50" i="9" s="1"/>
  <c r="Y49" i="9"/>
  <c r="Y50" i="9" s="1"/>
  <c r="K49" i="9"/>
  <c r="U49" i="9"/>
  <c r="U50" i="9" s="1"/>
  <c r="T49" i="9"/>
  <c r="T50" i="9" s="1"/>
  <c r="V49" i="9"/>
  <c r="V50" i="9" s="1"/>
  <c r="R49" i="9"/>
  <c r="R50" i="9" s="1"/>
  <c r="M49" i="9"/>
  <c r="M50" i="9" s="1"/>
  <c r="W49" i="9"/>
  <c r="W50" i="9" s="1"/>
  <c r="Q49" i="9"/>
  <c r="Q50" i="9" s="1"/>
  <c r="N49" i="9"/>
  <c r="N50" i="9" s="1"/>
  <c r="AD49" i="9"/>
  <c r="AD50" i="9" s="1"/>
  <c r="AB49" i="9"/>
  <c r="AB50" i="9" s="1"/>
  <c r="P49" i="9"/>
  <c r="P50" i="9" s="1"/>
  <c r="X49" i="9"/>
  <c r="X50" i="9" s="1"/>
  <c r="AC49" i="9"/>
  <c r="AC50" i="9" s="1"/>
  <c r="Z49" i="9"/>
  <c r="Z50" i="9" s="1"/>
  <c r="O49" i="9"/>
  <c r="O50" i="9" s="1"/>
  <c r="AA49" i="9"/>
  <c r="AA50" i="9" s="1"/>
  <c r="L49" i="9"/>
  <c r="L50" i="9" s="1"/>
  <c r="AE49" i="9"/>
  <c r="AE50" i="9" s="1"/>
  <c r="N10" i="31"/>
  <c r="N11" i="31" s="1"/>
  <c r="O10" i="31"/>
  <c r="O11" i="31" s="1"/>
  <c r="K10" i="31"/>
  <c r="M10" i="31"/>
  <c r="M11" i="31" s="1"/>
  <c r="AA10" i="31"/>
  <c r="AA11" i="31" s="1"/>
  <c r="T10" i="31"/>
  <c r="T11" i="31" s="1"/>
  <c r="X10" i="31"/>
  <c r="X11" i="31" s="1"/>
  <c r="V10" i="31"/>
  <c r="V11" i="31" s="1"/>
  <c r="Q10" i="31"/>
  <c r="Q11" i="31" s="1"/>
  <c r="U10" i="31"/>
  <c r="U11" i="31" s="1"/>
  <c r="Z10" i="31"/>
  <c r="Z11" i="31" s="1"/>
  <c r="P10" i="31"/>
  <c r="P11" i="31" s="1"/>
  <c r="AC10" i="31"/>
  <c r="AC11" i="31" s="1"/>
  <c r="S10" i="31"/>
  <c r="S11" i="31" s="1"/>
  <c r="R10" i="31"/>
  <c r="R11" i="31" s="1"/>
  <c r="W10" i="31"/>
  <c r="W11" i="31" s="1"/>
  <c r="AD10" i="31"/>
  <c r="AD11" i="31" s="1"/>
  <c r="Y10" i="31"/>
  <c r="Y11" i="31" s="1"/>
  <c r="AB10" i="31"/>
  <c r="AB11" i="31" s="1"/>
  <c r="AE10" i="31"/>
  <c r="AE11" i="31" s="1"/>
  <c r="L10" i="31"/>
  <c r="L11" i="31" s="1"/>
  <c r="L139" i="6"/>
  <c r="L140" i="6" s="1"/>
  <c r="Q139" i="6"/>
  <c r="Q140" i="6" s="1"/>
  <c r="AE139" i="6"/>
  <c r="AE140" i="6" s="1"/>
  <c r="X139" i="6"/>
  <c r="X140" i="6" s="1"/>
  <c r="R139" i="6"/>
  <c r="R140" i="6" s="1"/>
  <c r="P139" i="6"/>
  <c r="P140" i="6" s="1"/>
  <c r="AB139" i="6"/>
  <c r="AB140" i="6" s="1"/>
  <c r="M139" i="6"/>
  <c r="M140" i="6" s="1"/>
  <c r="T139" i="6"/>
  <c r="T140" i="6" s="1"/>
  <c r="U139" i="6"/>
  <c r="U140" i="6" s="1"/>
  <c r="N139" i="6"/>
  <c r="N140" i="6" s="1"/>
  <c r="K139" i="6"/>
  <c r="S139" i="6"/>
  <c r="S140" i="6" s="1"/>
  <c r="V139" i="6"/>
  <c r="V140" i="6" s="1"/>
  <c r="Y139" i="6"/>
  <c r="Y140" i="6" s="1"/>
  <c r="Z139" i="6"/>
  <c r="Z140" i="6" s="1"/>
  <c r="AA139" i="6"/>
  <c r="AA140" i="6" s="1"/>
  <c r="AC139" i="6"/>
  <c r="AC140" i="6" s="1"/>
  <c r="AD139" i="6"/>
  <c r="AD140" i="6" s="1"/>
  <c r="O139" i="6"/>
  <c r="O140" i="6" s="1"/>
  <c r="W139" i="6"/>
  <c r="W140" i="6" s="1"/>
  <c r="F31" i="5"/>
  <c r="G70" i="5" s="1"/>
  <c r="L54" i="5"/>
  <c r="F13" i="5"/>
  <c r="M54" i="5" s="1"/>
  <c r="U37" i="29"/>
  <c r="U38" i="29" s="1"/>
  <c r="AB37" i="29"/>
  <c r="AB38" i="29" s="1"/>
  <c r="V37" i="29"/>
  <c r="V38" i="29" s="1"/>
  <c r="K37" i="29"/>
  <c r="AC37" i="29"/>
  <c r="AC38" i="29" s="1"/>
  <c r="M37" i="29"/>
  <c r="M38" i="29" s="1"/>
  <c r="Z37" i="29"/>
  <c r="Z38" i="29" s="1"/>
  <c r="O37" i="29"/>
  <c r="O38" i="29" s="1"/>
  <c r="AE37" i="29"/>
  <c r="AE38" i="29" s="1"/>
  <c r="X37" i="29"/>
  <c r="X38" i="29" s="1"/>
  <c r="AA37" i="29"/>
  <c r="AA38" i="29" s="1"/>
  <c r="P37" i="29"/>
  <c r="P38" i="29" s="1"/>
  <c r="Y37" i="29"/>
  <c r="Y38" i="29" s="1"/>
  <c r="T37" i="29"/>
  <c r="T38" i="29" s="1"/>
  <c r="Q37" i="29"/>
  <c r="Q38" i="29" s="1"/>
  <c r="W37" i="29"/>
  <c r="W38" i="29" s="1"/>
  <c r="L37" i="29"/>
  <c r="L38" i="29" s="1"/>
  <c r="S37" i="29"/>
  <c r="S38" i="29" s="1"/>
  <c r="AD37" i="29"/>
  <c r="AD38" i="29" s="1"/>
  <c r="R37" i="29"/>
  <c r="R38" i="29" s="1"/>
  <c r="N37" i="29"/>
  <c r="N38" i="29" s="1"/>
  <c r="V128" i="31"/>
  <c r="V129" i="31" s="1"/>
  <c r="L128" i="31"/>
  <c r="L129" i="31" s="1"/>
  <c r="O128" i="31"/>
  <c r="O129" i="31" s="1"/>
  <c r="M128" i="31"/>
  <c r="M129" i="31" s="1"/>
  <c r="AC128" i="31"/>
  <c r="AC129" i="31" s="1"/>
  <c r="R128" i="31"/>
  <c r="R129" i="31" s="1"/>
  <c r="P128" i="31"/>
  <c r="P129" i="31" s="1"/>
  <c r="AE128" i="31"/>
  <c r="AE129" i="31" s="1"/>
  <c r="Y128" i="31"/>
  <c r="Y129" i="31" s="1"/>
  <c r="U128" i="31"/>
  <c r="U129" i="31" s="1"/>
  <c r="Z128" i="31"/>
  <c r="Z129" i="31" s="1"/>
  <c r="N128" i="31"/>
  <c r="N129" i="31" s="1"/>
  <c r="S128" i="31"/>
  <c r="S129" i="31" s="1"/>
  <c r="AB128" i="31"/>
  <c r="AB129" i="31" s="1"/>
  <c r="T128" i="31"/>
  <c r="T129" i="31" s="1"/>
  <c r="Q128" i="31"/>
  <c r="Q129" i="31" s="1"/>
  <c r="X128" i="31"/>
  <c r="X129" i="31" s="1"/>
  <c r="AD128" i="31"/>
  <c r="AD129" i="31" s="1"/>
  <c r="AA128" i="31"/>
  <c r="AA129" i="31" s="1"/>
  <c r="W128" i="31"/>
  <c r="W129" i="31" s="1"/>
  <c r="K128" i="31"/>
  <c r="E29" i="5"/>
  <c r="F53" i="5"/>
  <c r="U32" i="51"/>
  <c r="U33" i="51" s="1"/>
  <c r="Z32" i="51"/>
  <c r="Z33" i="51" s="1"/>
  <c r="AD32" i="51"/>
  <c r="AD33" i="51" s="1"/>
  <c r="AB32" i="51"/>
  <c r="AB33" i="51" s="1"/>
  <c r="O32" i="51"/>
  <c r="O33" i="51" s="1"/>
  <c r="R32" i="51"/>
  <c r="R33" i="51" s="1"/>
  <c r="V32" i="51"/>
  <c r="V33" i="51" s="1"/>
  <c r="Q32" i="51"/>
  <c r="Q33" i="51" s="1"/>
  <c r="W32" i="51"/>
  <c r="W33" i="51" s="1"/>
  <c r="K32" i="51"/>
  <c r="M32" i="51"/>
  <c r="M33" i="51" s="1"/>
  <c r="L32" i="51"/>
  <c r="L33" i="51" s="1"/>
  <c r="X32" i="51"/>
  <c r="X33" i="51" s="1"/>
  <c r="N32" i="51"/>
  <c r="N33" i="51" s="1"/>
  <c r="AE32" i="51"/>
  <c r="AE33" i="51" s="1"/>
  <c r="T32" i="51"/>
  <c r="T33" i="51" s="1"/>
  <c r="S32" i="51"/>
  <c r="S33" i="51" s="1"/>
  <c r="AC32" i="51"/>
  <c r="AC33" i="51" s="1"/>
  <c r="AA32" i="51"/>
  <c r="AA33" i="51" s="1"/>
  <c r="P32" i="51"/>
  <c r="P33" i="51" s="1"/>
  <c r="Y32" i="51"/>
  <c r="Y33" i="51" s="1"/>
  <c r="Q46" i="73"/>
  <c r="Q47" i="73" s="1"/>
  <c r="L46" i="73"/>
  <c r="L47" i="73" s="1"/>
  <c r="AA46" i="73"/>
  <c r="AA47" i="73" s="1"/>
  <c r="AD46" i="73"/>
  <c r="AD47" i="73" s="1"/>
  <c r="W46" i="73"/>
  <c r="W47" i="73" s="1"/>
  <c r="P46" i="73"/>
  <c r="P47" i="73" s="1"/>
  <c r="T46" i="73"/>
  <c r="T47" i="73" s="1"/>
  <c r="X46" i="73"/>
  <c r="X47" i="73" s="1"/>
  <c r="Y46" i="73"/>
  <c r="Y47" i="73" s="1"/>
  <c r="Z46" i="73"/>
  <c r="Z47" i="73" s="1"/>
  <c r="AB46" i="73"/>
  <c r="AB47" i="73" s="1"/>
  <c r="M46" i="73"/>
  <c r="M47" i="73" s="1"/>
  <c r="V46" i="73"/>
  <c r="V47" i="73" s="1"/>
  <c r="N46" i="73"/>
  <c r="N47" i="73" s="1"/>
  <c r="AC46" i="73"/>
  <c r="AC47" i="73" s="1"/>
  <c r="R46" i="73"/>
  <c r="R47" i="73" s="1"/>
  <c r="U46" i="73"/>
  <c r="U47" i="73" s="1"/>
  <c r="O46" i="73"/>
  <c r="O47" i="73" s="1"/>
  <c r="K46" i="73"/>
  <c r="AE46" i="73"/>
  <c r="AE47" i="73" s="1"/>
  <c r="S46" i="73"/>
  <c r="S47" i="73" s="1"/>
  <c r="S28" i="9"/>
  <c r="S29" i="9" s="1"/>
  <c r="AE28" i="9"/>
  <c r="AE29" i="9" s="1"/>
  <c r="O28" i="9"/>
  <c r="O29" i="9" s="1"/>
  <c r="AA28" i="9"/>
  <c r="AA29" i="9" s="1"/>
  <c r="M28" i="9"/>
  <c r="M29" i="9" s="1"/>
  <c r="X28" i="9"/>
  <c r="X29" i="9" s="1"/>
  <c r="R28" i="9"/>
  <c r="R29" i="9" s="1"/>
  <c r="AD28" i="9"/>
  <c r="AD29" i="9" s="1"/>
  <c r="U28" i="9"/>
  <c r="U29" i="9" s="1"/>
  <c r="L28" i="9"/>
  <c r="L29" i="9" s="1"/>
  <c r="Q28" i="9"/>
  <c r="Q29" i="9" s="1"/>
  <c r="Z28" i="9"/>
  <c r="Z29" i="9" s="1"/>
  <c r="K28" i="9"/>
  <c r="T28" i="9"/>
  <c r="T29" i="9" s="1"/>
  <c r="AB28" i="9"/>
  <c r="AB29" i="9" s="1"/>
  <c r="AC28" i="9"/>
  <c r="AC29" i="9" s="1"/>
  <c r="W28" i="9"/>
  <c r="W29" i="9" s="1"/>
  <c r="V28" i="9"/>
  <c r="V29" i="9" s="1"/>
  <c r="Y28" i="9"/>
  <c r="Y29" i="9" s="1"/>
  <c r="N28" i="9"/>
  <c r="N29" i="9" s="1"/>
  <c r="P28" i="9"/>
  <c r="P29" i="9" s="1"/>
  <c r="Z69" i="75"/>
  <c r="P69" i="75"/>
  <c r="K69" i="75"/>
  <c r="U69" i="75"/>
  <c r="AE69" i="75"/>
  <c r="N59" i="5"/>
  <c r="H37" i="5"/>
  <c r="H42" i="5" s="1"/>
  <c r="H43" i="5" s="1"/>
  <c r="P59" i="5" s="1"/>
  <c r="U25" i="31"/>
  <c r="U26" i="31" s="1"/>
  <c r="W25" i="31"/>
  <c r="W26" i="31" s="1"/>
  <c r="K25" i="31"/>
  <c r="Q25" i="31"/>
  <c r="Q26" i="31" s="1"/>
  <c r="Z25" i="31"/>
  <c r="Z26" i="31" s="1"/>
  <c r="N25" i="31"/>
  <c r="N26" i="31" s="1"/>
  <c r="AE25" i="31"/>
  <c r="AE26" i="31" s="1"/>
  <c r="AD25" i="31"/>
  <c r="AD26" i="31" s="1"/>
  <c r="Y25" i="31"/>
  <c r="Y26" i="31" s="1"/>
  <c r="M25" i="31"/>
  <c r="M26" i="31" s="1"/>
  <c r="L25" i="31"/>
  <c r="L26" i="31" s="1"/>
  <c r="P25" i="31"/>
  <c r="P26" i="31" s="1"/>
  <c r="V25" i="31"/>
  <c r="V26" i="31" s="1"/>
  <c r="X25" i="31"/>
  <c r="X26" i="31" s="1"/>
  <c r="S25" i="31"/>
  <c r="S26" i="31" s="1"/>
  <c r="AB25" i="31"/>
  <c r="AB26" i="31" s="1"/>
  <c r="R25" i="31"/>
  <c r="R26" i="31" s="1"/>
  <c r="T25" i="31"/>
  <c r="T26" i="31" s="1"/>
  <c r="AA25" i="31"/>
  <c r="AA26" i="31" s="1"/>
  <c r="AC25" i="31"/>
  <c r="AC26" i="31" s="1"/>
  <c r="O25" i="31"/>
  <c r="O26" i="31" s="1"/>
  <c r="Z104" i="78"/>
  <c r="Z105" i="78" s="1"/>
  <c r="Q104" i="78"/>
  <c r="Q105" i="78" s="1"/>
  <c r="K104" i="78"/>
  <c r="W104" i="78"/>
  <c r="W105" i="78" s="1"/>
  <c r="O104" i="78"/>
  <c r="O105" i="78" s="1"/>
  <c r="S104" i="78"/>
  <c r="S105" i="78" s="1"/>
  <c r="R104" i="78"/>
  <c r="R105" i="78" s="1"/>
  <c r="U104" i="78"/>
  <c r="U105" i="78" s="1"/>
  <c r="P104" i="78"/>
  <c r="P105" i="78" s="1"/>
  <c r="AC104" i="78"/>
  <c r="AC105" i="78" s="1"/>
  <c r="AE104" i="78"/>
  <c r="AE105" i="78" s="1"/>
  <c r="N104" i="78"/>
  <c r="N105" i="78" s="1"/>
  <c r="M104" i="78"/>
  <c r="M105" i="78" s="1"/>
  <c r="AB104" i="78"/>
  <c r="AB105" i="78" s="1"/>
  <c r="X104" i="78"/>
  <c r="X105" i="78" s="1"/>
  <c r="V104" i="78"/>
  <c r="V105" i="78" s="1"/>
  <c r="Y104" i="78"/>
  <c r="Y105" i="78" s="1"/>
  <c r="AA104" i="78"/>
  <c r="AA105" i="78" s="1"/>
  <c r="AD104" i="78"/>
  <c r="AD105" i="78" s="1"/>
  <c r="T104" i="78"/>
  <c r="T105" i="78" s="1"/>
  <c r="L104" i="78"/>
  <c r="L105" i="78" s="1"/>
  <c r="X23" i="75"/>
  <c r="X24" i="75" s="1"/>
  <c r="AE23" i="75"/>
  <c r="AE24" i="75" s="1"/>
  <c r="AA23" i="75"/>
  <c r="AA24" i="75" s="1"/>
  <c r="S23" i="75"/>
  <c r="S24" i="75" s="1"/>
  <c r="P23" i="75"/>
  <c r="P24" i="75" s="1"/>
  <c r="Z23" i="75"/>
  <c r="Z24" i="75" s="1"/>
  <c r="R23" i="75"/>
  <c r="R24" i="75" s="1"/>
  <c r="W23" i="75"/>
  <c r="W24" i="75" s="1"/>
  <c r="N23" i="75"/>
  <c r="N24" i="75" s="1"/>
  <c r="K23" i="75"/>
  <c r="V23" i="75"/>
  <c r="V24" i="75" s="1"/>
  <c r="AC23" i="75"/>
  <c r="AC24" i="75" s="1"/>
  <c r="M23" i="75"/>
  <c r="M24" i="75" s="1"/>
  <c r="T23" i="75"/>
  <c r="T24" i="75" s="1"/>
  <c r="L23" i="75"/>
  <c r="L24" i="75" s="1"/>
  <c r="U23" i="75"/>
  <c r="U24" i="75" s="1"/>
  <c r="AD23" i="75"/>
  <c r="AD24" i="75" s="1"/>
  <c r="Q23" i="75"/>
  <c r="Q24" i="75" s="1"/>
  <c r="Y23" i="75"/>
  <c r="Y24" i="75" s="1"/>
  <c r="O23" i="75"/>
  <c r="O24" i="75" s="1"/>
  <c r="AB23" i="75"/>
  <c r="AB24" i="75" s="1"/>
  <c r="AA64" i="72"/>
  <c r="AA65" i="72" s="1"/>
  <c r="AD64" i="72"/>
  <c r="AD65" i="72" s="1"/>
  <c r="P64" i="72"/>
  <c r="P65" i="72" s="1"/>
  <c r="W64" i="72"/>
  <c r="W65" i="72" s="1"/>
  <c r="X64" i="72"/>
  <c r="X65" i="72" s="1"/>
  <c r="Y64" i="72"/>
  <c r="Y65" i="72" s="1"/>
  <c r="V64" i="72"/>
  <c r="V65" i="72" s="1"/>
  <c r="M64" i="72"/>
  <c r="M65" i="72" s="1"/>
  <c r="R64" i="72"/>
  <c r="R65" i="72" s="1"/>
  <c r="T64" i="72"/>
  <c r="T65" i="72" s="1"/>
  <c r="N64" i="72"/>
  <c r="N65" i="72" s="1"/>
  <c r="AC64" i="72"/>
  <c r="AC65" i="72" s="1"/>
  <c r="S64" i="72"/>
  <c r="S65" i="72" s="1"/>
  <c r="K64" i="72"/>
  <c r="Q64" i="72"/>
  <c r="Q65" i="72" s="1"/>
  <c r="O64" i="72"/>
  <c r="O65" i="72" s="1"/>
  <c r="Z64" i="72"/>
  <c r="Z65" i="72" s="1"/>
  <c r="AB64" i="72"/>
  <c r="AB65" i="72" s="1"/>
  <c r="L64" i="72"/>
  <c r="L65" i="72" s="1"/>
  <c r="U64" i="72"/>
  <c r="U65" i="72" s="1"/>
  <c r="AE64" i="72"/>
  <c r="AE65" i="72" s="1"/>
  <c r="N37" i="31"/>
  <c r="N38" i="31" s="1"/>
  <c r="R37" i="31"/>
  <c r="R38" i="31" s="1"/>
  <c r="Y37" i="31"/>
  <c r="Y38" i="31" s="1"/>
  <c r="O37" i="31"/>
  <c r="O38" i="31" s="1"/>
  <c r="M37" i="31"/>
  <c r="M38" i="31" s="1"/>
  <c r="AC37" i="31"/>
  <c r="AC38" i="31" s="1"/>
  <c r="W37" i="31"/>
  <c r="W38" i="31" s="1"/>
  <c r="K37" i="31"/>
  <c r="U37" i="31"/>
  <c r="U38" i="31" s="1"/>
  <c r="V37" i="31"/>
  <c r="V38" i="31" s="1"/>
  <c r="AD37" i="31"/>
  <c r="AD38" i="31" s="1"/>
  <c r="T37" i="31"/>
  <c r="T38" i="31" s="1"/>
  <c r="Q37" i="31"/>
  <c r="Q38" i="31" s="1"/>
  <c r="S37" i="31"/>
  <c r="S38" i="31" s="1"/>
  <c r="P37" i="31"/>
  <c r="P38" i="31" s="1"/>
  <c r="L37" i="31"/>
  <c r="L38" i="31" s="1"/>
  <c r="X37" i="31"/>
  <c r="X38" i="31" s="1"/>
  <c r="Z37" i="31"/>
  <c r="Z38" i="31" s="1"/>
  <c r="AA37" i="31"/>
  <c r="AA38" i="31" s="1"/>
  <c r="AB37" i="31"/>
  <c r="AB38" i="31" s="1"/>
  <c r="AE37" i="31"/>
  <c r="AE38" i="31" s="1"/>
  <c r="M88" i="6"/>
  <c r="M89" i="6" s="1"/>
  <c r="P88" i="6"/>
  <c r="P89" i="6" s="1"/>
  <c r="O88" i="6"/>
  <c r="O89" i="6" s="1"/>
  <c r="R88" i="6"/>
  <c r="R89" i="6" s="1"/>
  <c r="Y88" i="6"/>
  <c r="Y89" i="6" s="1"/>
  <c r="U88" i="6"/>
  <c r="U89" i="6" s="1"/>
  <c r="AD88" i="6"/>
  <c r="AD89" i="6" s="1"/>
  <c r="N88" i="6"/>
  <c r="N89" i="6" s="1"/>
  <c r="K88" i="6"/>
  <c r="S88" i="6"/>
  <c r="S89" i="6" s="1"/>
  <c r="V88" i="6"/>
  <c r="V89" i="6" s="1"/>
  <c r="Z88" i="6"/>
  <c r="Z89" i="6" s="1"/>
  <c r="X88" i="6"/>
  <c r="X89" i="6" s="1"/>
  <c r="Q88" i="6"/>
  <c r="Q89" i="6" s="1"/>
  <c r="AA88" i="6"/>
  <c r="AA89" i="6" s="1"/>
  <c r="W88" i="6"/>
  <c r="W89" i="6" s="1"/>
  <c r="AE88" i="6"/>
  <c r="AE89" i="6" s="1"/>
  <c r="L88" i="6"/>
  <c r="L89" i="6" s="1"/>
  <c r="AB88" i="6"/>
  <c r="AB89" i="6" s="1"/>
  <c r="AC88" i="6"/>
  <c r="AC89" i="6" s="1"/>
  <c r="T88" i="6"/>
  <c r="T89" i="6" s="1"/>
  <c r="R123" i="30"/>
  <c r="R124" i="30" s="1"/>
  <c r="L123" i="30"/>
  <c r="L124" i="30" s="1"/>
  <c r="K123" i="30"/>
  <c r="Z123" i="30"/>
  <c r="Z124" i="30" s="1"/>
  <c r="AE123" i="30"/>
  <c r="AE124" i="30" s="1"/>
  <c r="U123" i="30"/>
  <c r="U124" i="30" s="1"/>
  <c r="T123" i="30"/>
  <c r="T124" i="30" s="1"/>
  <c r="Y123" i="30"/>
  <c r="Y124" i="30" s="1"/>
  <c r="Q123" i="30"/>
  <c r="Q124" i="30" s="1"/>
  <c r="X123" i="30"/>
  <c r="X124" i="30" s="1"/>
  <c r="AA123" i="30"/>
  <c r="AA124" i="30" s="1"/>
  <c r="M123" i="30"/>
  <c r="M124" i="30" s="1"/>
  <c r="N123" i="30"/>
  <c r="N124" i="30" s="1"/>
  <c r="AC123" i="30"/>
  <c r="AC124" i="30" s="1"/>
  <c r="V123" i="30"/>
  <c r="V124" i="30" s="1"/>
  <c r="AB123" i="30"/>
  <c r="AB124" i="30" s="1"/>
  <c r="P123" i="30"/>
  <c r="P124" i="30" s="1"/>
  <c r="O123" i="30"/>
  <c r="O124" i="30" s="1"/>
  <c r="AD123" i="30"/>
  <c r="AD124" i="30" s="1"/>
  <c r="W123" i="30"/>
  <c r="W124" i="30" s="1"/>
  <c r="T120" i="28"/>
  <c r="T121" i="28" s="1"/>
  <c r="Q120" i="28"/>
  <c r="Q121" i="28" s="1"/>
  <c r="V120" i="28"/>
  <c r="V121" i="28" s="1"/>
  <c r="M120" i="28"/>
  <c r="M121" i="28" s="1"/>
  <c r="AA120" i="28"/>
  <c r="AA121" i="28" s="1"/>
  <c r="Y120" i="28"/>
  <c r="Y121" i="28" s="1"/>
  <c r="X120" i="28"/>
  <c r="X121" i="28" s="1"/>
  <c r="Z120" i="28"/>
  <c r="Z121" i="28" s="1"/>
  <c r="U120" i="28"/>
  <c r="U121" i="28" s="1"/>
  <c r="AC120" i="28"/>
  <c r="AC121" i="28" s="1"/>
  <c r="L120" i="28"/>
  <c r="L121" i="28" s="1"/>
  <c r="AB120" i="28"/>
  <c r="AB121" i="28" s="1"/>
  <c r="W120" i="28"/>
  <c r="W121" i="28" s="1"/>
  <c r="AD120" i="28"/>
  <c r="AD121" i="28" s="1"/>
  <c r="N120" i="28"/>
  <c r="N121" i="28" s="1"/>
  <c r="K120" i="28"/>
  <c r="AE120" i="28"/>
  <c r="AE121" i="28" s="1"/>
  <c r="S120" i="28"/>
  <c r="S121" i="28" s="1"/>
  <c r="O120" i="28"/>
  <c r="O121" i="28" s="1"/>
  <c r="R120" i="28"/>
  <c r="R121" i="28" s="1"/>
  <c r="P120" i="28"/>
  <c r="P121" i="28" s="1"/>
  <c r="AD108" i="10"/>
  <c r="AD109" i="10" s="1"/>
  <c r="M108" i="10"/>
  <c r="M109" i="10" s="1"/>
  <c r="AE108" i="10"/>
  <c r="AE109" i="10" s="1"/>
  <c r="T108" i="10"/>
  <c r="T109" i="10" s="1"/>
  <c r="AC108" i="10"/>
  <c r="AC109" i="10" s="1"/>
  <c r="L108" i="10"/>
  <c r="L109" i="10" s="1"/>
  <c r="X108" i="10"/>
  <c r="X109" i="10" s="1"/>
  <c r="Y108" i="10"/>
  <c r="Y109" i="10" s="1"/>
  <c r="P108" i="10"/>
  <c r="P109" i="10" s="1"/>
  <c r="N108" i="10"/>
  <c r="N109" i="10" s="1"/>
  <c r="K108" i="10"/>
  <c r="W108" i="10"/>
  <c r="W109" i="10" s="1"/>
  <c r="Q108" i="10"/>
  <c r="Q109" i="10" s="1"/>
  <c r="O108" i="10"/>
  <c r="O109" i="10" s="1"/>
  <c r="AA108" i="10"/>
  <c r="AA109" i="10" s="1"/>
  <c r="U108" i="10"/>
  <c r="U109" i="10" s="1"/>
  <c r="R108" i="10"/>
  <c r="R109" i="10" s="1"/>
  <c r="V108" i="10"/>
  <c r="V109" i="10" s="1"/>
  <c r="AB108" i="10"/>
  <c r="AB109" i="10" s="1"/>
  <c r="Z108" i="10"/>
  <c r="Z109" i="10" s="1"/>
  <c r="S108" i="10"/>
  <c r="S109" i="10" s="1"/>
  <c r="AE30" i="74"/>
  <c r="Z30" i="74"/>
  <c r="K30" i="74"/>
  <c r="U30" i="74"/>
  <c r="P30" i="74"/>
  <c r="L211" i="6"/>
  <c r="L212" i="6" s="1"/>
  <c r="Y211" i="6"/>
  <c r="Y212" i="6" s="1"/>
  <c r="W211" i="6"/>
  <c r="W212" i="6" s="1"/>
  <c r="O211" i="6"/>
  <c r="O212" i="6" s="1"/>
  <c r="P211" i="6"/>
  <c r="P212" i="6" s="1"/>
  <c r="X211" i="6"/>
  <c r="X212" i="6" s="1"/>
  <c r="AA211" i="6"/>
  <c r="AA212" i="6" s="1"/>
  <c r="R211" i="6"/>
  <c r="R212" i="6" s="1"/>
  <c r="Q211" i="6"/>
  <c r="Q212" i="6" s="1"/>
  <c r="AD211" i="6"/>
  <c r="AD212" i="6" s="1"/>
  <c r="V211" i="6"/>
  <c r="V212" i="6" s="1"/>
  <c r="T211" i="6"/>
  <c r="T212" i="6" s="1"/>
  <c r="M211" i="6"/>
  <c r="M212" i="6" s="1"/>
  <c r="N211" i="6"/>
  <c r="N212" i="6" s="1"/>
  <c r="Z211" i="6"/>
  <c r="Z212" i="6" s="1"/>
  <c r="AC211" i="6"/>
  <c r="AC212" i="6" s="1"/>
  <c r="AE211" i="6"/>
  <c r="AE212" i="6" s="1"/>
  <c r="U211" i="6"/>
  <c r="U212" i="6" s="1"/>
  <c r="AB211" i="6"/>
  <c r="AB212" i="6" s="1"/>
  <c r="S211" i="6"/>
  <c r="S212" i="6" s="1"/>
  <c r="K211" i="6"/>
  <c r="AA139" i="75"/>
  <c r="AA140" i="75" s="1"/>
  <c r="Y139" i="75"/>
  <c r="Y140" i="75" s="1"/>
  <c r="T139" i="75"/>
  <c r="T140" i="75" s="1"/>
  <c r="Z139" i="75"/>
  <c r="Z140" i="75" s="1"/>
  <c r="X139" i="75"/>
  <c r="X140" i="75" s="1"/>
  <c r="K139" i="75"/>
  <c r="AC139" i="75"/>
  <c r="AC140" i="75" s="1"/>
  <c r="U139" i="75"/>
  <c r="U140" i="75" s="1"/>
  <c r="AE139" i="75"/>
  <c r="AE140" i="75" s="1"/>
  <c r="N139" i="75"/>
  <c r="N140" i="75" s="1"/>
  <c r="AD139" i="75"/>
  <c r="AD140" i="75" s="1"/>
  <c r="Q139" i="75"/>
  <c r="Q140" i="75" s="1"/>
  <c r="L139" i="75"/>
  <c r="L140" i="75" s="1"/>
  <c r="P139" i="75"/>
  <c r="P140" i="75" s="1"/>
  <c r="R139" i="75"/>
  <c r="R140" i="75" s="1"/>
  <c r="O139" i="75"/>
  <c r="O140" i="75" s="1"/>
  <c r="S139" i="75"/>
  <c r="S140" i="75" s="1"/>
  <c r="V139" i="75"/>
  <c r="V140" i="75" s="1"/>
  <c r="W139" i="75"/>
  <c r="W140" i="75" s="1"/>
  <c r="M139" i="75"/>
  <c r="M140" i="75" s="1"/>
  <c r="AB139" i="75"/>
  <c r="AB140" i="75" s="1"/>
  <c r="V46" i="31"/>
  <c r="V47" i="31" s="1"/>
  <c r="T46" i="31"/>
  <c r="T47" i="31" s="1"/>
  <c r="K46" i="31"/>
  <c r="AA46" i="31"/>
  <c r="AA47" i="31" s="1"/>
  <c r="O46" i="31"/>
  <c r="O47" i="31" s="1"/>
  <c r="S46" i="31"/>
  <c r="S47" i="31" s="1"/>
  <c r="R46" i="31"/>
  <c r="R47" i="31" s="1"/>
  <c r="AD46" i="31"/>
  <c r="AD47" i="31" s="1"/>
  <c r="AB46" i="31"/>
  <c r="AB47" i="31" s="1"/>
  <c r="X46" i="31"/>
  <c r="X47" i="31" s="1"/>
  <c r="Q46" i="31"/>
  <c r="Q47" i="31" s="1"/>
  <c r="Y46" i="31"/>
  <c r="Y47" i="31" s="1"/>
  <c r="Z46" i="31"/>
  <c r="Z47" i="31" s="1"/>
  <c r="W46" i="31"/>
  <c r="W47" i="31" s="1"/>
  <c r="L46" i="31"/>
  <c r="L47" i="31" s="1"/>
  <c r="P46" i="31"/>
  <c r="P47" i="31" s="1"/>
  <c r="N46" i="31"/>
  <c r="N47" i="31" s="1"/>
  <c r="M46" i="31"/>
  <c r="M47" i="31" s="1"/>
  <c r="U46" i="31"/>
  <c r="U47" i="31" s="1"/>
  <c r="AE46" i="31"/>
  <c r="AE47" i="31" s="1"/>
  <c r="AC46" i="31"/>
  <c r="AC47" i="31" s="1"/>
  <c r="L58" i="6"/>
  <c r="L59" i="6" s="1"/>
  <c r="AA58" i="6"/>
  <c r="AA59" i="6" s="1"/>
  <c r="X58" i="6"/>
  <c r="X59" i="6" s="1"/>
  <c r="S58" i="6"/>
  <c r="S59" i="6" s="1"/>
  <c r="AD58" i="6"/>
  <c r="AD59" i="6" s="1"/>
  <c r="U58" i="6"/>
  <c r="U59" i="6" s="1"/>
  <c r="Y58" i="6"/>
  <c r="Y59" i="6" s="1"/>
  <c r="AE58" i="6"/>
  <c r="AE59" i="6" s="1"/>
  <c r="AC58" i="6"/>
  <c r="AC59" i="6" s="1"/>
  <c r="V58" i="6"/>
  <c r="V59" i="6" s="1"/>
  <c r="R58" i="6"/>
  <c r="R59" i="6" s="1"/>
  <c r="T58" i="6"/>
  <c r="T59" i="6" s="1"/>
  <c r="Q58" i="6"/>
  <c r="Q59" i="6" s="1"/>
  <c r="K58" i="6"/>
  <c r="Z58" i="6"/>
  <c r="Z59" i="6" s="1"/>
  <c r="AB58" i="6"/>
  <c r="AB59" i="6" s="1"/>
  <c r="N58" i="6"/>
  <c r="N59" i="6" s="1"/>
  <c r="O58" i="6"/>
  <c r="O59" i="6" s="1"/>
  <c r="W58" i="6"/>
  <c r="W59" i="6" s="1"/>
  <c r="P58" i="6"/>
  <c r="P59" i="6" s="1"/>
  <c r="M58" i="6"/>
  <c r="M59" i="6" s="1"/>
  <c r="Z26" i="75"/>
  <c r="Z27" i="75" s="1"/>
  <c r="N26" i="75"/>
  <c r="N27" i="75" s="1"/>
  <c r="O26" i="75"/>
  <c r="O27" i="75" s="1"/>
  <c r="AA26" i="75"/>
  <c r="AA27" i="75" s="1"/>
  <c r="AC26" i="75"/>
  <c r="AC27" i="75" s="1"/>
  <c r="R26" i="75"/>
  <c r="R27" i="75" s="1"/>
  <c r="S26" i="75"/>
  <c r="S27" i="75" s="1"/>
  <c r="P26" i="75"/>
  <c r="P27" i="75" s="1"/>
  <c r="V26" i="75"/>
  <c r="V27" i="75" s="1"/>
  <c r="W26" i="75"/>
  <c r="W27" i="75" s="1"/>
  <c r="L26" i="75"/>
  <c r="Q26" i="75"/>
  <c r="Q27" i="75" s="1"/>
  <c r="AD26" i="75"/>
  <c r="AD27" i="75" s="1"/>
  <c r="AE26" i="75"/>
  <c r="AE27" i="75" s="1"/>
  <c r="X26" i="75"/>
  <c r="X27" i="75" s="1"/>
  <c r="AB26" i="75"/>
  <c r="AB27" i="75" s="1"/>
  <c r="Y26" i="75"/>
  <c r="Y27" i="75" s="1"/>
  <c r="T26" i="75"/>
  <c r="T27" i="75" s="1"/>
  <c r="M26" i="75"/>
  <c r="M27" i="75" s="1"/>
  <c r="AE226" i="6"/>
  <c r="AE227" i="6" s="1"/>
  <c r="L226" i="6"/>
  <c r="L227" i="6" s="1"/>
  <c r="X226" i="6"/>
  <c r="X227" i="6" s="1"/>
  <c r="Q226" i="6"/>
  <c r="Q227" i="6" s="1"/>
  <c r="M226" i="6"/>
  <c r="M227" i="6" s="1"/>
  <c r="AD226" i="6"/>
  <c r="AD227" i="6" s="1"/>
  <c r="AA226" i="6"/>
  <c r="AA227" i="6" s="1"/>
  <c r="T226" i="6"/>
  <c r="T227" i="6" s="1"/>
  <c r="Y226" i="6"/>
  <c r="Y227" i="6" s="1"/>
  <c r="N226" i="6"/>
  <c r="N227" i="6" s="1"/>
  <c r="R226" i="6"/>
  <c r="R227" i="6" s="1"/>
  <c r="AB226" i="6"/>
  <c r="AB227" i="6" s="1"/>
  <c r="O226" i="6"/>
  <c r="O227" i="6" s="1"/>
  <c r="P226" i="6"/>
  <c r="P227" i="6" s="1"/>
  <c r="S226" i="6"/>
  <c r="S227" i="6" s="1"/>
  <c r="K226" i="6"/>
  <c r="W226" i="6"/>
  <c r="W227" i="6" s="1"/>
  <c r="V226" i="6"/>
  <c r="V227" i="6" s="1"/>
  <c r="U226" i="6"/>
  <c r="U227" i="6" s="1"/>
  <c r="Z226" i="6"/>
  <c r="Z227" i="6" s="1"/>
  <c r="AC226" i="6"/>
  <c r="AC227" i="6" s="1"/>
  <c r="L151" i="6"/>
  <c r="L152" i="6" s="1"/>
  <c r="K151" i="6"/>
  <c r="AB151" i="6"/>
  <c r="AB152" i="6" s="1"/>
  <c r="R151" i="6"/>
  <c r="R152" i="6" s="1"/>
  <c r="AA151" i="6"/>
  <c r="AA152" i="6" s="1"/>
  <c r="AD151" i="6"/>
  <c r="AD152" i="6" s="1"/>
  <c r="Y151" i="6"/>
  <c r="Y152" i="6" s="1"/>
  <c r="AE151" i="6"/>
  <c r="AE152" i="6" s="1"/>
  <c r="M151" i="6"/>
  <c r="M152" i="6" s="1"/>
  <c r="O151" i="6"/>
  <c r="O152" i="6" s="1"/>
  <c r="V151" i="6"/>
  <c r="V152" i="6" s="1"/>
  <c r="P151" i="6"/>
  <c r="P152" i="6" s="1"/>
  <c r="U151" i="6"/>
  <c r="U152" i="6" s="1"/>
  <c r="S151" i="6"/>
  <c r="S152" i="6" s="1"/>
  <c r="X151" i="6"/>
  <c r="X152" i="6" s="1"/>
  <c r="L7" i="28"/>
  <c r="Y7" i="28"/>
  <c r="Y8" i="28" s="1"/>
  <c r="Y14" i="28" s="1"/>
  <c r="Q7" i="28"/>
  <c r="Q8" i="28" s="1"/>
  <c r="Q14" i="28" s="1"/>
  <c r="AC7" i="28"/>
  <c r="AC8" i="28" s="1"/>
  <c r="AC14" i="28" s="1"/>
  <c r="S7" i="28"/>
  <c r="S8" i="28" s="1"/>
  <c r="S14" i="28" s="1"/>
  <c r="T7" i="28"/>
  <c r="T8" i="28" s="1"/>
  <c r="T14" i="28" s="1"/>
  <c r="X7" i="28"/>
  <c r="X8" i="28" s="1"/>
  <c r="X14" i="28" s="1"/>
  <c r="Z7" i="28"/>
  <c r="Z8" i="28" s="1"/>
  <c r="Z14" i="28" s="1"/>
  <c r="R7" i="28"/>
  <c r="R8" i="28" s="1"/>
  <c r="R14" i="28" s="1"/>
  <c r="AE7" i="28"/>
  <c r="AE8" i="28" s="1"/>
  <c r="AE14" i="28" s="1"/>
  <c r="U7" i="28"/>
  <c r="U8" i="28" s="1"/>
  <c r="U14" i="28" s="1"/>
  <c r="W7" i="28"/>
  <c r="W8" i="28" s="1"/>
  <c r="W14" i="28" s="1"/>
  <c r="AA7" i="28"/>
  <c r="AA8" i="28" s="1"/>
  <c r="AA14" i="28" s="1"/>
  <c r="O7" i="28"/>
  <c r="O8" i="28" s="1"/>
  <c r="O14" i="28" s="1"/>
  <c r="V7" i="28"/>
  <c r="V8" i="28" s="1"/>
  <c r="V14" i="28" s="1"/>
  <c r="M7" i="28"/>
  <c r="M8" i="28" s="1"/>
  <c r="M14" i="28" s="1"/>
  <c r="N7" i="28"/>
  <c r="N8" i="28" s="1"/>
  <c r="N14" i="28" s="1"/>
  <c r="AB7" i="28"/>
  <c r="AB8" i="28" s="1"/>
  <c r="AB14" i="28" s="1"/>
  <c r="AD7" i="28"/>
  <c r="AD8" i="28" s="1"/>
  <c r="AD14" i="28" s="1"/>
  <c r="P7" i="28"/>
  <c r="P8" i="28" s="1"/>
  <c r="P14" i="28" s="1"/>
  <c r="T193" i="6"/>
  <c r="T194" i="6" s="1"/>
  <c r="W193" i="6"/>
  <c r="W194" i="6" s="1"/>
  <c r="X193" i="6"/>
  <c r="X194" i="6" s="1"/>
  <c r="AE193" i="6"/>
  <c r="AE194" i="6" s="1"/>
  <c r="AC193" i="6"/>
  <c r="AC194" i="6" s="1"/>
  <c r="Y193" i="6"/>
  <c r="Y194" i="6" s="1"/>
  <c r="AD193" i="6"/>
  <c r="AD194" i="6" s="1"/>
  <c r="AB193" i="6"/>
  <c r="AB194" i="6" s="1"/>
  <c r="AA193" i="6"/>
  <c r="AA194" i="6" s="1"/>
  <c r="R193" i="6"/>
  <c r="R194" i="6" s="1"/>
  <c r="L193" i="6"/>
  <c r="L194" i="6" s="1"/>
  <c r="Q193" i="6"/>
  <c r="Q194" i="6" s="1"/>
  <c r="P193" i="6"/>
  <c r="P194" i="6" s="1"/>
  <c r="M193" i="6"/>
  <c r="M194" i="6" s="1"/>
  <c r="N193" i="6"/>
  <c r="N194" i="6" s="1"/>
  <c r="K193" i="6"/>
  <c r="V193" i="6"/>
  <c r="V194" i="6" s="1"/>
  <c r="U193" i="6"/>
  <c r="U194" i="6" s="1"/>
  <c r="S193" i="6"/>
  <c r="S194" i="6" s="1"/>
  <c r="O193" i="6"/>
  <c r="O194" i="6" s="1"/>
  <c r="Z193" i="6"/>
  <c r="Z194" i="6" s="1"/>
  <c r="AB123" i="29"/>
  <c r="AB124" i="29" s="1"/>
  <c r="P123" i="29"/>
  <c r="P124" i="29" s="1"/>
  <c r="AC123" i="29"/>
  <c r="AC124" i="29" s="1"/>
  <c r="T123" i="29"/>
  <c r="T124" i="29" s="1"/>
  <c r="X123" i="29"/>
  <c r="X124" i="29" s="1"/>
  <c r="N123" i="29"/>
  <c r="N124" i="29" s="1"/>
  <c r="Z123" i="29"/>
  <c r="Z124" i="29" s="1"/>
  <c r="S123" i="29"/>
  <c r="S124" i="29" s="1"/>
  <c r="R123" i="29"/>
  <c r="R124" i="29" s="1"/>
  <c r="Y123" i="29"/>
  <c r="Y124" i="29" s="1"/>
  <c r="K123" i="29"/>
  <c r="Q123" i="29"/>
  <c r="Q124" i="29" s="1"/>
  <c r="L123" i="29"/>
  <c r="L124" i="29" s="1"/>
  <c r="AA123" i="29"/>
  <c r="AA124" i="29" s="1"/>
  <c r="AE123" i="29"/>
  <c r="AE124" i="29" s="1"/>
  <c r="O123" i="29"/>
  <c r="O124" i="29" s="1"/>
  <c r="V123" i="29"/>
  <c r="V124" i="29" s="1"/>
  <c r="AD123" i="29"/>
  <c r="AD124" i="29" s="1"/>
  <c r="U123" i="29"/>
  <c r="U124" i="29" s="1"/>
  <c r="M123" i="29"/>
  <c r="M124" i="29" s="1"/>
  <c r="W123" i="29"/>
  <c r="W124" i="29" s="1"/>
  <c r="P83" i="78"/>
  <c r="P84" i="78" s="1"/>
  <c r="AE83" i="78"/>
  <c r="AE84" i="78" s="1"/>
  <c r="X83" i="78"/>
  <c r="X84" i="78" s="1"/>
  <c r="L83" i="78"/>
  <c r="L84" i="78" s="1"/>
  <c r="Y83" i="78"/>
  <c r="Y84" i="78" s="1"/>
  <c r="R83" i="78"/>
  <c r="R84" i="78" s="1"/>
  <c r="AA83" i="78"/>
  <c r="AA84" i="78" s="1"/>
  <c r="AD83" i="78"/>
  <c r="AD84" i="78" s="1"/>
  <c r="U83" i="78"/>
  <c r="U84" i="78" s="1"/>
  <c r="K83" i="78"/>
  <c r="AB83" i="78"/>
  <c r="AB84" i="78" s="1"/>
  <c r="V83" i="78"/>
  <c r="V84" i="78" s="1"/>
  <c r="N83" i="78"/>
  <c r="N84" i="78" s="1"/>
  <c r="M83" i="78"/>
  <c r="M84" i="78" s="1"/>
  <c r="Q83" i="78"/>
  <c r="Q84" i="78" s="1"/>
  <c r="AC83" i="78"/>
  <c r="AC84" i="78" s="1"/>
  <c r="Z83" i="78"/>
  <c r="Z84" i="78" s="1"/>
  <c r="W83" i="78"/>
  <c r="W84" i="78" s="1"/>
  <c r="O83" i="78"/>
  <c r="O84" i="78" s="1"/>
  <c r="S83" i="78"/>
  <c r="S84" i="78" s="1"/>
  <c r="T83" i="78"/>
  <c r="T84" i="78" s="1"/>
  <c r="Z16" i="78"/>
  <c r="Z17" i="78" s="1"/>
  <c r="O16" i="78"/>
  <c r="O17" i="78" s="1"/>
  <c r="K16" i="78"/>
  <c r="T16" i="78"/>
  <c r="T17" i="78" s="1"/>
  <c r="W16" i="78"/>
  <c r="W17" i="78" s="1"/>
  <c r="AC16" i="78"/>
  <c r="AC17" i="78" s="1"/>
  <c r="Q16" i="78"/>
  <c r="Q17" i="78" s="1"/>
  <c r="M16" i="78"/>
  <c r="M17" i="78" s="1"/>
  <c r="AE16" i="78"/>
  <c r="AE17" i="78" s="1"/>
  <c r="R16" i="78"/>
  <c r="R17" i="78" s="1"/>
  <c r="P16" i="78"/>
  <c r="P17" i="78" s="1"/>
  <c r="AD16" i="78"/>
  <c r="AD17" i="78" s="1"/>
  <c r="U16" i="78"/>
  <c r="U17" i="78" s="1"/>
  <c r="AB16" i="78"/>
  <c r="AB17" i="78" s="1"/>
  <c r="V16" i="78"/>
  <c r="V17" i="78" s="1"/>
  <c r="AA16" i="78"/>
  <c r="AA17" i="78" s="1"/>
  <c r="Y16" i="78"/>
  <c r="Y17" i="78" s="1"/>
  <c r="N16" i="78"/>
  <c r="N17" i="78" s="1"/>
  <c r="L16" i="78"/>
  <c r="L17" i="78" s="1"/>
  <c r="X16" i="78"/>
  <c r="X17" i="78" s="1"/>
  <c r="S16" i="78"/>
  <c r="S17" i="78" s="1"/>
  <c r="AE79" i="72"/>
  <c r="AE80" i="72" s="1"/>
  <c r="Q79" i="72"/>
  <c r="Q80" i="72" s="1"/>
  <c r="AC79" i="72"/>
  <c r="AC80" i="72" s="1"/>
  <c r="AD79" i="72"/>
  <c r="AD80" i="72" s="1"/>
  <c r="O79" i="72"/>
  <c r="O80" i="72" s="1"/>
  <c r="X79" i="72"/>
  <c r="X80" i="72" s="1"/>
  <c r="L79" i="72"/>
  <c r="L80" i="72" s="1"/>
  <c r="V79" i="72"/>
  <c r="V80" i="72" s="1"/>
  <c r="AB79" i="72"/>
  <c r="AB80" i="72" s="1"/>
  <c r="T79" i="72"/>
  <c r="T80" i="72" s="1"/>
  <c r="M79" i="72"/>
  <c r="M80" i="72" s="1"/>
  <c r="S79" i="72"/>
  <c r="S80" i="72" s="1"/>
  <c r="Z79" i="72"/>
  <c r="Z80" i="72" s="1"/>
  <c r="N79" i="72"/>
  <c r="N80" i="72" s="1"/>
  <c r="Y79" i="72"/>
  <c r="Y80" i="72" s="1"/>
  <c r="U79" i="72"/>
  <c r="U80" i="72" s="1"/>
  <c r="K79" i="72"/>
  <c r="W79" i="72"/>
  <c r="W80" i="72" s="1"/>
  <c r="AA79" i="72"/>
  <c r="AA80" i="72" s="1"/>
  <c r="P79" i="72"/>
  <c r="P80" i="72" s="1"/>
  <c r="R79" i="72"/>
  <c r="R80" i="72" s="1"/>
  <c r="Q53" i="78"/>
  <c r="Q54" i="78" s="1"/>
  <c r="U53" i="78"/>
  <c r="U54" i="78" s="1"/>
  <c r="T53" i="78"/>
  <c r="T54" i="78" s="1"/>
  <c r="K53" i="78"/>
  <c r="AC53" i="78"/>
  <c r="AC54" i="78" s="1"/>
  <c r="N53" i="78"/>
  <c r="N54" i="78" s="1"/>
  <c r="AA53" i="78"/>
  <c r="AA54" i="78" s="1"/>
  <c r="Z53" i="78"/>
  <c r="Z54" i="78" s="1"/>
  <c r="L53" i="78"/>
  <c r="L54" i="78" s="1"/>
  <c r="O53" i="78"/>
  <c r="O54" i="78" s="1"/>
  <c r="AE53" i="78"/>
  <c r="AE54" i="78" s="1"/>
  <c r="AB53" i="78"/>
  <c r="AB54" i="78" s="1"/>
  <c r="AD53" i="78"/>
  <c r="AD54" i="78" s="1"/>
  <c r="M53" i="78"/>
  <c r="M54" i="78" s="1"/>
  <c r="V53" i="78"/>
  <c r="V54" i="78" s="1"/>
  <c r="S53" i="78"/>
  <c r="S54" i="78" s="1"/>
  <c r="Y53" i="78"/>
  <c r="Y54" i="78" s="1"/>
  <c r="W53" i="78"/>
  <c r="W54" i="78" s="1"/>
  <c r="P53" i="78"/>
  <c r="P54" i="78" s="1"/>
  <c r="X53" i="78"/>
  <c r="X54" i="78" s="1"/>
  <c r="R53" i="78"/>
  <c r="R54" i="78" s="1"/>
  <c r="X47" i="75"/>
  <c r="X48" i="75" s="1"/>
  <c r="Z47" i="75"/>
  <c r="Z48" i="75" s="1"/>
  <c r="L47" i="75"/>
  <c r="L48" i="75" s="1"/>
  <c r="M47" i="75"/>
  <c r="M48" i="75" s="1"/>
  <c r="AC47" i="75"/>
  <c r="AC48" i="75" s="1"/>
  <c r="Q47" i="75"/>
  <c r="Q48" i="75" s="1"/>
  <c r="W47" i="75"/>
  <c r="W48" i="75" s="1"/>
  <c r="U47" i="75"/>
  <c r="U48" i="75" s="1"/>
  <c r="AE47" i="75"/>
  <c r="AE48" i="75" s="1"/>
  <c r="S47" i="75"/>
  <c r="S48" i="75" s="1"/>
  <c r="AB47" i="75"/>
  <c r="AB48" i="75" s="1"/>
  <c r="N47" i="75"/>
  <c r="N48" i="75" s="1"/>
  <c r="AD47" i="75"/>
  <c r="AD48" i="75" s="1"/>
  <c r="V47" i="75"/>
  <c r="V48" i="75" s="1"/>
  <c r="O47" i="75"/>
  <c r="O48" i="75" s="1"/>
  <c r="AA47" i="75"/>
  <c r="AA48" i="75" s="1"/>
  <c r="P47" i="75"/>
  <c r="P48" i="75" s="1"/>
  <c r="Y47" i="75"/>
  <c r="Y48" i="75" s="1"/>
  <c r="R47" i="75"/>
  <c r="R48" i="75" s="1"/>
  <c r="K47" i="75"/>
  <c r="T47" i="75"/>
  <c r="T48" i="75" s="1"/>
  <c r="U40" i="72"/>
  <c r="U41" i="72" s="1"/>
  <c r="X40" i="72"/>
  <c r="X41" i="72" s="1"/>
  <c r="AE40" i="72"/>
  <c r="AE41" i="72" s="1"/>
  <c r="Z40" i="72"/>
  <c r="Z41" i="72" s="1"/>
  <c r="O40" i="72"/>
  <c r="O41" i="72" s="1"/>
  <c r="T40" i="72"/>
  <c r="T41" i="72" s="1"/>
  <c r="P40" i="72"/>
  <c r="P41" i="72" s="1"/>
  <c r="S40" i="72"/>
  <c r="S41" i="72" s="1"/>
  <c r="AD40" i="72"/>
  <c r="AD41" i="72" s="1"/>
  <c r="R40" i="72"/>
  <c r="R41" i="72" s="1"/>
  <c r="AA40" i="72"/>
  <c r="AA41" i="72" s="1"/>
  <c r="K40" i="72"/>
  <c r="Q40" i="72"/>
  <c r="Q41" i="72" s="1"/>
  <c r="N40" i="72"/>
  <c r="N41" i="72" s="1"/>
  <c r="AB40" i="72"/>
  <c r="AB41" i="72" s="1"/>
  <c r="M40" i="72"/>
  <c r="M41" i="72" s="1"/>
  <c r="AC40" i="72"/>
  <c r="AC41" i="72" s="1"/>
  <c r="Y40" i="72"/>
  <c r="Y41" i="72" s="1"/>
  <c r="L40" i="72"/>
  <c r="L41" i="72" s="1"/>
  <c r="V40" i="72"/>
  <c r="V41" i="72" s="1"/>
  <c r="W40" i="72"/>
  <c r="W41" i="72" s="1"/>
  <c r="L56" i="75"/>
  <c r="O56" i="75"/>
  <c r="O57" i="75" s="1"/>
  <c r="AA56" i="75"/>
  <c r="AA57" i="75" s="1"/>
  <c r="V56" i="75"/>
  <c r="V57" i="75" s="1"/>
  <c r="M56" i="75"/>
  <c r="M57" i="75" s="1"/>
  <c r="AB56" i="75"/>
  <c r="AB57" i="75" s="1"/>
  <c r="T56" i="75"/>
  <c r="T57" i="75" s="1"/>
  <c r="S56" i="75"/>
  <c r="S57" i="75" s="1"/>
  <c r="AC56" i="75"/>
  <c r="AC57" i="75" s="1"/>
  <c r="Q56" i="75"/>
  <c r="Q57" i="75" s="1"/>
  <c r="AD56" i="75"/>
  <c r="AD57" i="75" s="1"/>
  <c r="Y56" i="75"/>
  <c r="Y57" i="75" s="1"/>
  <c r="N56" i="75"/>
  <c r="N57" i="75" s="1"/>
  <c r="W56" i="75"/>
  <c r="W57" i="75" s="1"/>
  <c r="X56" i="75"/>
  <c r="X57" i="75" s="1"/>
  <c r="R56" i="75"/>
  <c r="R57" i="75" s="1"/>
  <c r="V80" i="78"/>
  <c r="V81" i="78" s="1"/>
  <c r="W80" i="78"/>
  <c r="W81" i="78" s="1"/>
  <c r="X80" i="78"/>
  <c r="X81" i="78" s="1"/>
  <c r="AB80" i="78"/>
  <c r="AB81" i="78" s="1"/>
  <c r="P80" i="78"/>
  <c r="P81" i="78" s="1"/>
  <c r="AE80" i="78"/>
  <c r="AE81" i="78" s="1"/>
  <c r="M80" i="78"/>
  <c r="M81" i="78" s="1"/>
  <c r="Z80" i="78"/>
  <c r="Z81" i="78" s="1"/>
  <c r="O80" i="78"/>
  <c r="O81" i="78" s="1"/>
  <c r="R80" i="78"/>
  <c r="R81" i="78" s="1"/>
  <c r="U80" i="78"/>
  <c r="U81" i="78" s="1"/>
  <c r="AC80" i="78"/>
  <c r="AC81" i="78" s="1"/>
  <c r="K80" i="78"/>
  <c r="S80" i="78"/>
  <c r="S81" i="78" s="1"/>
  <c r="L80" i="78"/>
  <c r="L81" i="78" s="1"/>
  <c r="AD80" i="78"/>
  <c r="AD81" i="78" s="1"/>
  <c r="N80" i="78"/>
  <c r="N81" i="78" s="1"/>
  <c r="T80" i="78"/>
  <c r="T81" i="78" s="1"/>
  <c r="Y80" i="78"/>
  <c r="Y81" i="78" s="1"/>
  <c r="Q80" i="78"/>
  <c r="Q81" i="78" s="1"/>
  <c r="AA80" i="78"/>
  <c r="AA81" i="78" s="1"/>
  <c r="AD220" i="6"/>
  <c r="AD221" i="6" s="1"/>
  <c r="AA220" i="6"/>
  <c r="AA221" i="6" s="1"/>
  <c r="P220" i="6"/>
  <c r="P221" i="6" s="1"/>
  <c r="T220" i="6"/>
  <c r="T221" i="6" s="1"/>
  <c r="L220" i="6"/>
  <c r="L221" i="6" s="1"/>
  <c r="U220" i="6"/>
  <c r="U221" i="6" s="1"/>
  <c r="W220" i="6"/>
  <c r="W221" i="6" s="1"/>
  <c r="Y220" i="6"/>
  <c r="Y221" i="6" s="1"/>
  <c r="R220" i="6"/>
  <c r="R221" i="6" s="1"/>
  <c r="M220" i="6"/>
  <c r="M221" i="6" s="1"/>
  <c r="X220" i="6"/>
  <c r="X221" i="6" s="1"/>
  <c r="K220" i="6"/>
  <c r="S220" i="6"/>
  <c r="S221" i="6" s="1"/>
  <c r="V220" i="6"/>
  <c r="V221" i="6" s="1"/>
  <c r="AE220" i="6"/>
  <c r="AE221" i="6" s="1"/>
  <c r="AB220" i="6"/>
  <c r="AB221" i="6" s="1"/>
  <c r="AC220" i="6"/>
  <c r="AC221" i="6" s="1"/>
  <c r="Z220" i="6"/>
  <c r="Z221" i="6" s="1"/>
  <c r="Q220" i="6"/>
  <c r="Q221" i="6" s="1"/>
  <c r="N220" i="6"/>
  <c r="N221" i="6" s="1"/>
  <c r="O220" i="6"/>
  <c r="O221" i="6" s="1"/>
  <c r="Z109" i="15"/>
  <c r="Z110" i="15" s="1"/>
  <c r="Q109" i="15"/>
  <c r="Q110" i="15" s="1"/>
  <c r="P109" i="15"/>
  <c r="P110" i="15" s="1"/>
  <c r="V109" i="15"/>
  <c r="V110" i="15" s="1"/>
  <c r="M109" i="15"/>
  <c r="M110" i="15" s="1"/>
  <c r="X109" i="15"/>
  <c r="X110" i="15" s="1"/>
  <c r="O109" i="15"/>
  <c r="O110" i="15" s="1"/>
  <c r="K109" i="15"/>
  <c r="S109" i="15"/>
  <c r="S110" i="15" s="1"/>
  <c r="U109" i="15"/>
  <c r="U110" i="15" s="1"/>
  <c r="N109" i="15"/>
  <c r="N110" i="15" s="1"/>
  <c r="AD109" i="15"/>
  <c r="AD110" i="15" s="1"/>
  <c r="AC109" i="15"/>
  <c r="AC110" i="15" s="1"/>
  <c r="W109" i="15"/>
  <c r="W110" i="15" s="1"/>
  <c r="T109" i="15"/>
  <c r="T110" i="15" s="1"/>
  <c r="AB109" i="15"/>
  <c r="AB110" i="15" s="1"/>
  <c r="Y109" i="15"/>
  <c r="Y110" i="15" s="1"/>
  <c r="R109" i="15"/>
  <c r="R110" i="15" s="1"/>
  <c r="AE109" i="15"/>
  <c r="AE110" i="15" s="1"/>
  <c r="L109" i="15"/>
  <c r="L110" i="15" s="1"/>
  <c r="AA109" i="15"/>
  <c r="AA110" i="15" s="1"/>
  <c r="Z41" i="32"/>
  <c r="T41" i="32"/>
  <c r="N41" i="32"/>
  <c r="AE41" i="32"/>
  <c r="AC41" i="32"/>
  <c r="W41" i="32"/>
  <c r="U41" i="32"/>
  <c r="K41" i="32"/>
  <c r="Q41" i="32"/>
  <c r="P41" i="32"/>
  <c r="P50" i="28"/>
  <c r="P51" i="28" s="1"/>
  <c r="S50" i="28"/>
  <c r="S51" i="28" s="1"/>
  <c r="AE50" i="28"/>
  <c r="AE51" i="28" s="1"/>
  <c r="Z50" i="28"/>
  <c r="Z51" i="28" s="1"/>
  <c r="O50" i="28"/>
  <c r="O51" i="28" s="1"/>
  <c r="Y50" i="28"/>
  <c r="Y51" i="28" s="1"/>
  <c r="N50" i="28"/>
  <c r="N51" i="28" s="1"/>
  <c r="AC50" i="28"/>
  <c r="AC51" i="28" s="1"/>
  <c r="AB50" i="28"/>
  <c r="AB51" i="28" s="1"/>
  <c r="M50" i="28"/>
  <c r="M51" i="28" s="1"/>
  <c r="AA50" i="28"/>
  <c r="AA51" i="28" s="1"/>
  <c r="K50" i="28"/>
  <c r="AD50" i="28"/>
  <c r="AD51" i="28" s="1"/>
  <c r="L50" i="28"/>
  <c r="L51" i="28" s="1"/>
  <c r="T50" i="28"/>
  <c r="T51" i="28" s="1"/>
  <c r="V50" i="28"/>
  <c r="V51" i="28" s="1"/>
  <c r="Q50" i="28"/>
  <c r="Q51" i="28" s="1"/>
  <c r="U50" i="28"/>
  <c r="U51" i="28" s="1"/>
  <c r="R50" i="28"/>
  <c r="R51" i="28" s="1"/>
  <c r="W50" i="28"/>
  <c r="W51" i="28" s="1"/>
  <c r="X50" i="28"/>
  <c r="X51" i="28" s="1"/>
  <c r="AC32" i="75"/>
  <c r="AC33" i="75" s="1"/>
  <c r="R32" i="75"/>
  <c r="R33" i="75" s="1"/>
  <c r="O32" i="75"/>
  <c r="O33" i="75" s="1"/>
  <c r="AA32" i="75"/>
  <c r="AA33" i="75" s="1"/>
  <c r="N32" i="75"/>
  <c r="N33" i="75" s="1"/>
  <c r="M32" i="75"/>
  <c r="M33" i="75" s="1"/>
  <c r="Y32" i="75"/>
  <c r="Y33" i="75" s="1"/>
  <c r="V32" i="75"/>
  <c r="V33" i="75" s="1"/>
  <c r="T32" i="75"/>
  <c r="T33" i="75" s="1"/>
  <c r="L32" i="75"/>
  <c r="AD32" i="75"/>
  <c r="AD33" i="75" s="1"/>
  <c r="X32" i="75"/>
  <c r="X33" i="75" s="1"/>
  <c r="S32" i="75"/>
  <c r="S33" i="75" s="1"/>
  <c r="Q32" i="75"/>
  <c r="Q33" i="75" s="1"/>
  <c r="AB32" i="75"/>
  <c r="AB33" i="75" s="1"/>
  <c r="W32" i="75"/>
  <c r="W33" i="75" s="1"/>
  <c r="M28" i="6"/>
  <c r="M29" i="6" s="1"/>
  <c r="O28" i="6"/>
  <c r="O29" i="6" s="1"/>
  <c r="AD28" i="6"/>
  <c r="AD29" i="6" s="1"/>
  <c r="U28" i="6"/>
  <c r="U29" i="6" s="1"/>
  <c r="Y28" i="6"/>
  <c r="Y29" i="6" s="1"/>
  <c r="V28" i="6"/>
  <c r="V29" i="6" s="1"/>
  <c r="Z28" i="6"/>
  <c r="Z29" i="6" s="1"/>
  <c r="AC28" i="6"/>
  <c r="AC29" i="6" s="1"/>
  <c r="X28" i="6"/>
  <c r="X29" i="6" s="1"/>
  <c r="N28" i="6"/>
  <c r="N29" i="6" s="1"/>
  <c r="AE28" i="6"/>
  <c r="AE29" i="6" s="1"/>
  <c r="L28" i="6"/>
  <c r="L29" i="6" s="1"/>
  <c r="S28" i="6"/>
  <c r="S29" i="6" s="1"/>
  <c r="R28" i="6"/>
  <c r="R29" i="6" s="1"/>
  <c r="P28" i="6"/>
  <c r="P29" i="6" s="1"/>
  <c r="K28" i="6"/>
  <c r="AB28" i="6"/>
  <c r="AB29" i="6" s="1"/>
  <c r="AA28" i="6"/>
  <c r="AA29" i="6" s="1"/>
  <c r="Q28" i="6"/>
  <c r="Q29" i="6" s="1"/>
  <c r="T28" i="6"/>
  <c r="T29" i="6" s="1"/>
  <c r="W28" i="6"/>
  <c r="W29" i="6" s="1"/>
  <c r="F58" i="5"/>
  <c r="G29" i="5"/>
  <c r="AA10" i="30"/>
  <c r="AA11" i="30" s="1"/>
  <c r="M10" i="30"/>
  <c r="M11" i="30" s="1"/>
  <c r="S10" i="30"/>
  <c r="S11" i="30" s="1"/>
  <c r="V10" i="30"/>
  <c r="V11" i="30" s="1"/>
  <c r="L10" i="30"/>
  <c r="L11" i="30" s="1"/>
  <c r="AD10" i="30"/>
  <c r="AD11" i="30" s="1"/>
  <c r="N10" i="30"/>
  <c r="N11" i="30" s="1"/>
  <c r="AC10" i="30"/>
  <c r="AC11" i="30" s="1"/>
  <c r="W10" i="30"/>
  <c r="W11" i="30" s="1"/>
  <c r="P10" i="30"/>
  <c r="P11" i="30" s="1"/>
  <c r="O10" i="30"/>
  <c r="O11" i="30" s="1"/>
  <c r="Y10" i="30"/>
  <c r="Y11" i="30" s="1"/>
  <c r="U10" i="30"/>
  <c r="U11" i="30" s="1"/>
  <c r="X10" i="30"/>
  <c r="X11" i="30" s="1"/>
  <c r="T10" i="30"/>
  <c r="T11" i="30" s="1"/>
  <c r="Q10" i="30"/>
  <c r="Q11" i="30" s="1"/>
  <c r="K10" i="30"/>
  <c r="AB10" i="30"/>
  <c r="AB11" i="30" s="1"/>
  <c r="R10" i="30"/>
  <c r="R11" i="30" s="1"/>
  <c r="Z10" i="30"/>
  <c r="Z11" i="30" s="1"/>
  <c r="AE10" i="30"/>
  <c r="AE11" i="30" s="1"/>
  <c r="W97" i="6"/>
  <c r="W98" i="6" s="1"/>
  <c r="R97" i="6"/>
  <c r="R98" i="6" s="1"/>
  <c r="Y97" i="6"/>
  <c r="Y98" i="6" s="1"/>
  <c r="M97" i="6"/>
  <c r="M98" i="6" s="1"/>
  <c r="Q97" i="6"/>
  <c r="Q98" i="6" s="1"/>
  <c r="S97" i="6"/>
  <c r="S98" i="6" s="1"/>
  <c r="P97" i="6"/>
  <c r="P98" i="6" s="1"/>
  <c r="L97" i="6"/>
  <c r="L98" i="6" s="1"/>
  <c r="AE97" i="6"/>
  <c r="AE98" i="6" s="1"/>
  <c r="AC97" i="6"/>
  <c r="AC98" i="6" s="1"/>
  <c r="AA97" i="6"/>
  <c r="AA98" i="6" s="1"/>
  <c r="Z97" i="6"/>
  <c r="Z98" i="6" s="1"/>
  <c r="AD97" i="6"/>
  <c r="AD98" i="6" s="1"/>
  <c r="V97" i="6"/>
  <c r="V98" i="6" s="1"/>
  <c r="AB97" i="6"/>
  <c r="AB98" i="6" s="1"/>
  <c r="K97" i="6"/>
  <c r="O97" i="6"/>
  <c r="O98" i="6" s="1"/>
  <c r="T97" i="6"/>
  <c r="T98" i="6" s="1"/>
  <c r="U97" i="6"/>
  <c r="U98" i="6" s="1"/>
  <c r="N97" i="6"/>
  <c r="N98" i="6" s="1"/>
  <c r="X97" i="6"/>
  <c r="X98" i="6" s="1"/>
  <c r="V40" i="31"/>
  <c r="V41" i="31" s="1"/>
  <c r="T40" i="31"/>
  <c r="T41" i="31" s="1"/>
  <c r="Q40" i="31"/>
  <c r="Q41" i="31" s="1"/>
  <c r="AC40" i="31"/>
  <c r="AC41" i="31" s="1"/>
  <c r="AB40" i="31"/>
  <c r="AB41" i="31" s="1"/>
  <c r="U40" i="31"/>
  <c r="U41" i="31" s="1"/>
  <c r="AD40" i="31"/>
  <c r="AD41" i="31" s="1"/>
  <c r="O40" i="31"/>
  <c r="O41" i="31" s="1"/>
  <c r="Y40" i="31"/>
  <c r="Y41" i="31" s="1"/>
  <c r="P40" i="31"/>
  <c r="P41" i="31" s="1"/>
  <c r="X40" i="31"/>
  <c r="X41" i="31" s="1"/>
  <c r="R40" i="31"/>
  <c r="R41" i="31" s="1"/>
  <c r="AE40" i="31"/>
  <c r="AE41" i="31" s="1"/>
  <c r="K40" i="31"/>
  <c r="W40" i="31"/>
  <c r="W41" i="31" s="1"/>
  <c r="Z40" i="31"/>
  <c r="Z41" i="31" s="1"/>
  <c r="M40" i="31"/>
  <c r="M41" i="31" s="1"/>
  <c r="AA40" i="31"/>
  <c r="AA41" i="31" s="1"/>
  <c r="S40" i="31"/>
  <c r="S41" i="31" s="1"/>
  <c r="N40" i="31"/>
  <c r="N41" i="31" s="1"/>
  <c r="L40" i="31"/>
  <c r="L41" i="31" s="1"/>
  <c r="AA203" i="6"/>
  <c r="S203" i="6"/>
  <c r="W203" i="6"/>
  <c r="O203" i="6"/>
  <c r="M203" i="6"/>
  <c r="AC203" i="6"/>
  <c r="U203" i="6"/>
  <c r="AE203" i="6"/>
  <c r="Q203" i="6"/>
  <c r="Y203" i="6"/>
  <c r="R49" i="29"/>
  <c r="R50" i="29" s="1"/>
  <c r="O49" i="29"/>
  <c r="O50" i="29" s="1"/>
  <c r="AA49" i="29"/>
  <c r="AA50" i="29" s="1"/>
  <c r="W49" i="29"/>
  <c r="W50" i="29" s="1"/>
  <c r="AC49" i="29"/>
  <c r="AC50" i="29" s="1"/>
  <c r="AE49" i="29"/>
  <c r="AE50" i="29" s="1"/>
  <c r="V49" i="29"/>
  <c r="V50" i="29" s="1"/>
  <c r="AD49" i="29"/>
  <c r="AD50" i="29" s="1"/>
  <c r="AB49" i="29"/>
  <c r="AB50" i="29" s="1"/>
  <c r="S49" i="29"/>
  <c r="S50" i="29" s="1"/>
  <c r="U49" i="29"/>
  <c r="U50" i="29" s="1"/>
  <c r="Y49" i="29"/>
  <c r="Y50" i="29" s="1"/>
  <c r="X49" i="29"/>
  <c r="X50" i="29" s="1"/>
  <c r="Q49" i="29"/>
  <c r="Q50" i="29" s="1"/>
  <c r="N49" i="29"/>
  <c r="N50" i="29" s="1"/>
  <c r="M49" i="29"/>
  <c r="M50" i="29" s="1"/>
  <c r="L49" i="29"/>
  <c r="L50" i="29" s="1"/>
  <c r="T49" i="29"/>
  <c r="T50" i="29" s="1"/>
  <c r="Z49" i="29"/>
  <c r="Z50" i="29" s="1"/>
  <c r="K49" i="29"/>
  <c r="P49" i="29"/>
  <c r="P50" i="29" s="1"/>
  <c r="W41" i="27"/>
  <c r="W42" i="27" s="1"/>
  <c r="L41" i="27"/>
  <c r="L42" i="27" s="1"/>
  <c r="AA41" i="27"/>
  <c r="AA42" i="27" s="1"/>
  <c r="AC41" i="27"/>
  <c r="AC42" i="27" s="1"/>
  <c r="V41" i="27"/>
  <c r="V42" i="27" s="1"/>
  <c r="N41" i="27"/>
  <c r="N42" i="27" s="1"/>
  <c r="AE41" i="27"/>
  <c r="AE42" i="27" s="1"/>
  <c r="S41" i="27"/>
  <c r="S42" i="27" s="1"/>
  <c r="Y41" i="27"/>
  <c r="Y42" i="27" s="1"/>
  <c r="K41" i="27"/>
  <c r="Z41" i="27"/>
  <c r="Z42" i="27" s="1"/>
  <c r="U41" i="27"/>
  <c r="U42" i="27" s="1"/>
  <c r="R41" i="27"/>
  <c r="R42" i="27" s="1"/>
  <c r="Q41" i="27"/>
  <c r="Q42" i="27" s="1"/>
  <c r="O41" i="27"/>
  <c r="O42" i="27" s="1"/>
  <c r="P41" i="27"/>
  <c r="P42" i="27" s="1"/>
  <c r="T41" i="27"/>
  <c r="T42" i="27" s="1"/>
  <c r="AD41" i="27"/>
  <c r="AD42" i="27" s="1"/>
  <c r="X41" i="27"/>
  <c r="X42" i="27" s="1"/>
  <c r="AB41" i="27"/>
  <c r="AB42" i="27" s="1"/>
  <c r="M41" i="27"/>
  <c r="M42" i="27" s="1"/>
  <c r="Q36" i="75"/>
  <c r="T36" i="75"/>
  <c r="N36" i="75"/>
  <c r="Z36" i="75"/>
  <c r="W36" i="75"/>
  <c r="P36" i="75"/>
  <c r="AE36" i="75"/>
  <c r="K36" i="75"/>
  <c r="U36" i="75"/>
  <c r="AC36" i="75"/>
  <c r="AB38" i="27"/>
  <c r="AB39" i="27" s="1"/>
  <c r="U38" i="27"/>
  <c r="U39" i="27" s="1"/>
  <c r="Q38" i="27"/>
  <c r="Q39" i="27" s="1"/>
  <c r="Y38" i="27"/>
  <c r="Y39" i="27" s="1"/>
  <c r="R38" i="27"/>
  <c r="R39" i="27" s="1"/>
  <c r="S38" i="27"/>
  <c r="S39" i="27" s="1"/>
  <c r="K38" i="27"/>
  <c r="O38" i="27"/>
  <c r="O39" i="27" s="1"/>
  <c r="AE38" i="27"/>
  <c r="AE39" i="27" s="1"/>
  <c r="L38" i="27"/>
  <c r="L39" i="27" s="1"/>
  <c r="Z38" i="27"/>
  <c r="Z39" i="27" s="1"/>
  <c r="X38" i="27"/>
  <c r="X39" i="27" s="1"/>
  <c r="W38" i="27"/>
  <c r="W39" i="27" s="1"/>
  <c r="V38" i="27"/>
  <c r="V39" i="27" s="1"/>
  <c r="AC38" i="27"/>
  <c r="AC39" i="27" s="1"/>
  <c r="T38" i="27"/>
  <c r="T39" i="27" s="1"/>
  <c r="P38" i="27"/>
  <c r="P39" i="27" s="1"/>
  <c r="N38" i="27"/>
  <c r="N39" i="27" s="1"/>
  <c r="M38" i="27"/>
  <c r="M39" i="27" s="1"/>
  <c r="AA38" i="27"/>
  <c r="AA39" i="27" s="1"/>
  <c r="AD38" i="27"/>
  <c r="AD39" i="27" s="1"/>
  <c r="P44" i="28"/>
  <c r="P45" i="28" s="1"/>
  <c r="AA44" i="28"/>
  <c r="AA45" i="28" s="1"/>
  <c r="AE44" i="28"/>
  <c r="AE45" i="28" s="1"/>
  <c r="W44" i="28"/>
  <c r="W45" i="28" s="1"/>
  <c r="X44" i="28"/>
  <c r="X45" i="28" s="1"/>
  <c r="AD44" i="28"/>
  <c r="AD45" i="28" s="1"/>
  <c r="L44" i="28"/>
  <c r="L45" i="28" s="1"/>
  <c r="T44" i="28"/>
  <c r="T45" i="28" s="1"/>
  <c r="Y44" i="28"/>
  <c r="Y45" i="28" s="1"/>
  <c r="AB44" i="28"/>
  <c r="AB45" i="28" s="1"/>
  <c r="R44" i="28"/>
  <c r="R45" i="28" s="1"/>
  <c r="AC44" i="28"/>
  <c r="AC45" i="28" s="1"/>
  <c r="N44" i="28"/>
  <c r="N45" i="28" s="1"/>
  <c r="U44" i="28"/>
  <c r="U45" i="28" s="1"/>
  <c r="M44" i="28"/>
  <c r="M45" i="28" s="1"/>
  <c r="Z44" i="28"/>
  <c r="Z45" i="28" s="1"/>
  <c r="S44" i="28"/>
  <c r="S45" i="28" s="1"/>
  <c r="V44" i="28"/>
  <c r="V45" i="28" s="1"/>
  <c r="O44" i="28"/>
  <c r="O45" i="28" s="1"/>
  <c r="K44" i="28"/>
  <c r="Q44" i="28"/>
  <c r="Q45" i="28" s="1"/>
  <c r="V31" i="30"/>
  <c r="V32" i="30" s="1"/>
  <c r="P31" i="30"/>
  <c r="P32" i="30" s="1"/>
  <c r="K31" i="30"/>
  <c r="M31" i="30"/>
  <c r="M32" i="30" s="1"/>
  <c r="W31" i="30"/>
  <c r="W32" i="30" s="1"/>
  <c r="R31" i="30"/>
  <c r="R32" i="30" s="1"/>
  <c r="Z31" i="30"/>
  <c r="Z32" i="30" s="1"/>
  <c r="S31" i="30"/>
  <c r="S32" i="30" s="1"/>
  <c r="Q31" i="30"/>
  <c r="Q32" i="30" s="1"/>
  <c r="U31" i="30"/>
  <c r="U32" i="30" s="1"/>
  <c r="N31" i="30"/>
  <c r="N32" i="30" s="1"/>
  <c r="AE31" i="30"/>
  <c r="AE32" i="30" s="1"/>
  <c r="O31" i="30"/>
  <c r="O32" i="30" s="1"/>
  <c r="X31" i="30"/>
  <c r="X32" i="30" s="1"/>
  <c r="AC31" i="30"/>
  <c r="AC32" i="30" s="1"/>
  <c r="L31" i="30"/>
  <c r="L32" i="30" s="1"/>
  <c r="AB31" i="30"/>
  <c r="AB32" i="30" s="1"/>
  <c r="AD31" i="30"/>
  <c r="AD32" i="30" s="1"/>
  <c r="Y31" i="30"/>
  <c r="Y32" i="30" s="1"/>
  <c r="AA31" i="30"/>
  <c r="AA32" i="30" s="1"/>
  <c r="T31" i="30"/>
  <c r="T32" i="30" s="1"/>
  <c r="U31" i="9"/>
  <c r="U32" i="9" s="1"/>
  <c r="AB31" i="9"/>
  <c r="AB32" i="9" s="1"/>
  <c r="N31" i="9"/>
  <c r="N32" i="9" s="1"/>
  <c r="Y31" i="9"/>
  <c r="Y32" i="9" s="1"/>
  <c r="AE31" i="9"/>
  <c r="AE32" i="9" s="1"/>
  <c r="AD31" i="9"/>
  <c r="AD32" i="9" s="1"/>
  <c r="K31" i="9"/>
  <c r="O31" i="9"/>
  <c r="O32" i="9" s="1"/>
  <c r="V31" i="9"/>
  <c r="V32" i="9" s="1"/>
  <c r="P31" i="9"/>
  <c r="P32" i="9" s="1"/>
  <c r="W31" i="9"/>
  <c r="W32" i="9" s="1"/>
  <c r="Q31" i="9"/>
  <c r="Q32" i="9" s="1"/>
  <c r="R31" i="9"/>
  <c r="R32" i="9" s="1"/>
  <c r="S31" i="9"/>
  <c r="S32" i="9" s="1"/>
  <c r="Z31" i="9"/>
  <c r="Z32" i="9" s="1"/>
  <c r="T31" i="9"/>
  <c r="T32" i="9" s="1"/>
  <c r="X31" i="9"/>
  <c r="X32" i="9" s="1"/>
  <c r="L31" i="9"/>
  <c r="L32" i="9" s="1"/>
  <c r="M31" i="9"/>
  <c r="M32" i="9" s="1"/>
  <c r="AC31" i="9"/>
  <c r="AC32" i="9" s="1"/>
  <c r="AA31" i="9"/>
  <c r="AA32" i="9" s="1"/>
  <c r="K14" i="28"/>
  <c r="K124" i="28"/>
  <c r="S52" i="29"/>
  <c r="S53" i="29" s="1"/>
  <c r="AC52" i="29"/>
  <c r="AC53" i="29" s="1"/>
  <c r="AA52" i="29"/>
  <c r="AA53" i="29" s="1"/>
  <c r="M52" i="29"/>
  <c r="M53" i="29" s="1"/>
  <c r="P52" i="29"/>
  <c r="P53" i="29" s="1"/>
  <c r="Q52" i="29"/>
  <c r="Q53" i="29" s="1"/>
  <c r="AB52" i="29"/>
  <c r="AB53" i="29" s="1"/>
  <c r="K52" i="29"/>
  <c r="N52" i="29"/>
  <c r="N53" i="29" s="1"/>
  <c r="V52" i="29"/>
  <c r="V53" i="29" s="1"/>
  <c r="AE52" i="29"/>
  <c r="AE53" i="29" s="1"/>
  <c r="X52" i="29"/>
  <c r="X53" i="29" s="1"/>
  <c r="Y52" i="29"/>
  <c r="Y53" i="29" s="1"/>
  <c r="AD52" i="29"/>
  <c r="AD53" i="29" s="1"/>
  <c r="U52" i="29"/>
  <c r="U53" i="29" s="1"/>
  <c r="R52" i="29"/>
  <c r="R53" i="29" s="1"/>
  <c r="L52" i="29"/>
  <c r="L53" i="29" s="1"/>
  <c r="T52" i="29"/>
  <c r="T53" i="29" s="1"/>
  <c r="W52" i="29"/>
  <c r="W53" i="29" s="1"/>
  <c r="Z52" i="29"/>
  <c r="Z53" i="29" s="1"/>
  <c r="O52" i="29"/>
  <c r="O53" i="29" s="1"/>
  <c r="S37" i="72"/>
  <c r="S38" i="72" s="1"/>
  <c r="R37" i="72"/>
  <c r="R38" i="72" s="1"/>
  <c r="K37" i="72"/>
  <c r="AA37" i="72"/>
  <c r="AA38" i="72" s="1"/>
  <c r="V37" i="72"/>
  <c r="V38" i="72" s="1"/>
  <c r="N37" i="72"/>
  <c r="N38" i="72" s="1"/>
  <c r="AE37" i="72"/>
  <c r="AE38" i="72" s="1"/>
  <c r="P37" i="72"/>
  <c r="P38" i="72" s="1"/>
  <c r="AB37" i="72"/>
  <c r="AB38" i="72" s="1"/>
  <c r="T37" i="72"/>
  <c r="T38" i="72" s="1"/>
  <c r="L37" i="72"/>
  <c r="L38" i="72" s="1"/>
  <c r="AD37" i="72"/>
  <c r="AD38" i="72" s="1"/>
  <c r="Q37" i="72"/>
  <c r="Q38" i="72" s="1"/>
  <c r="M37" i="72"/>
  <c r="M38" i="72" s="1"/>
  <c r="O37" i="72"/>
  <c r="O38" i="72" s="1"/>
  <c r="X37" i="72"/>
  <c r="X38" i="72" s="1"/>
  <c r="AC37" i="72"/>
  <c r="AC38" i="72" s="1"/>
  <c r="Z37" i="72"/>
  <c r="Z38" i="72" s="1"/>
  <c r="Y37" i="72"/>
  <c r="Y38" i="72" s="1"/>
  <c r="W37" i="72"/>
  <c r="W38" i="72" s="1"/>
  <c r="U37" i="72"/>
  <c r="U38" i="72" s="1"/>
  <c r="U13" i="6"/>
  <c r="U14" i="6" s="1"/>
  <c r="Y13" i="6"/>
  <c r="Y14" i="6" s="1"/>
  <c r="O13" i="6"/>
  <c r="O14" i="6" s="1"/>
  <c r="W13" i="6"/>
  <c r="W14" i="6" s="1"/>
  <c r="AB13" i="6"/>
  <c r="AB14" i="6" s="1"/>
  <c r="P13" i="6"/>
  <c r="P14" i="6" s="1"/>
  <c r="L13" i="6"/>
  <c r="L14" i="6" s="1"/>
  <c r="V13" i="6"/>
  <c r="V14" i="6" s="1"/>
  <c r="Z13" i="6"/>
  <c r="Z14" i="6" s="1"/>
  <c r="T13" i="6"/>
  <c r="T14" i="6" s="1"/>
  <c r="K13" i="6"/>
  <c r="AE13" i="6"/>
  <c r="AE14" i="6" s="1"/>
  <c r="AC13" i="6"/>
  <c r="AC14" i="6" s="1"/>
  <c r="AD13" i="6"/>
  <c r="AD14" i="6" s="1"/>
  <c r="S13" i="6"/>
  <c r="S14" i="6" s="1"/>
  <c r="X13" i="6"/>
  <c r="X14" i="6" s="1"/>
  <c r="N13" i="6"/>
  <c r="N14" i="6" s="1"/>
  <c r="Q13" i="6"/>
  <c r="Q14" i="6" s="1"/>
  <c r="M13" i="6"/>
  <c r="M14" i="6" s="1"/>
  <c r="AA13" i="6"/>
  <c r="AA14" i="6" s="1"/>
  <c r="R13" i="6"/>
  <c r="R14" i="6" s="1"/>
  <c r="K111" i="74"/>
  <c r="K14" i="74"/>
  <c r="K14" i="51"/>
  <c r="K125" i="51"/>
  <c r="X32" i="26"/>
  <c r="X33" i="26" s="1"/>
  <c r="Q32" i="26"/>
  <c r="Q33" i="26" s="1"/>
  <c r="AC32" i="26"/>
  <c r="AC33" i="26" s="1"/>
  <c r="Z32" i="26"/>
  <c r="Z33" i="26" s="1"/>
  <c r="W32" i="26"/>
  <c r="W33" i="26" s="1"/>
  <c r="AB32" i="26"/>
  <c r="AB33" i="26" s="1"/>
  <c r="M32" i="26"/>
  <c r="M33" i="26" s="1"/>
  <c r="S32" i="26"/>
  <c r="S33" i="26" s="1"/>
  <c r="AD32" i="26"/>
  <c r="AD33" i="26" s="1"/>
  <c r="R32" i="26"/>
  <c r="R33" i="26" s="1"/>
  <c r="L32" i="26"/>
  <c r="L33" i="26" s="1"/>
  <c r="V32" i="26"/>
  <c r="V33" i="26" s="1"/>
  <c r="N32" i="26"/>
  <c r="N33" i="26" s="1"/>
  <c r="P32" i="26"/>
  <c r="P33" i="26" s="1"/>
  <c r="U32" i="26"/>
  <c r="U33" i="26" s="1"/>
  <c r="Y32" i="26"/>
  <c r="Y33" i="26" s="1"/>
  <c r="AA32" i="26"/>
  <c r="AA33" i="26" s="1"/>
  <c r="T32" i="26"/>
  <c r="T33" i="26" s="1"/>
  <c r="AE32" i="26"/>
  <c r="AE33" i="26" s="1"/>
  <c r="O32" i="26"/>
  <c r="O33" i="26" s="1"/>
  <c r="K32" i="26"/>
  <c r="O1360" i="22"/>
  <c r="O1361" i="22" s="1"/>
  <c r="L1360" i="22"/>
  <c r="N1360" i="22"/>
  <c r="N1361" i="22" s="1"/>
  <c r="Y1360" i="22"/>
  <c r="Y1361" i="22" s="1"/>
  <c r="Q1360" i="22"/>
  <c r="Q1361" i="22" s="1"/>
  <c r="V1360" i="22"/>
  <c r="V1361" i="22" s="1"/>
  <c r="Z1360" i="22"/>
  <c r="Z1361" i="22" s="1"/>
  <c r="AA1360" i="22"/>
  <c r="AA1361" i="22" s="1"/>
  <c r="AC1360" i="22"/>
  <c r="AC1361" i="22" s="1"/>
  <c r="X1360" i="22"/>
  <c r="X1361" i="22" s="1"/>
  <c r="T1360" i="22"/>
  <c r="T1361" i="22" s="1"/>
  <c r="AB1360" i="22"/>
  <c r="AB1361" i="22" s="1"/>
  <c r="AD1360" i="22"/>
  <c r="AD1361" i="22" s="1"/>
  <c r="M1360" i="22"/>
  <c r="M1361" i="22" s="1"/>
  <c r="P1360" i="22"/>
  <c r="P1361" i="22" s="1"/>
  <c r="AE1360" i="22"/>
  <c r="AE1361" i="22" s="1"/>
  <c r="W1360" i="22"/>
  <c r="W1361" i="22" s="1"/>
  <c r="R1360" i="22"/>
  <c r="R1361" i="22" s="1"/>
  <c r="S1360" i="22"/>
  <c r="S1361" i="22" s="1"/>
  <c r="X91" i="6"/>
  <c r="X92" i="6" s="1"/>
  <c r="W91" i="6"/>
  <c r="W92" i="6" s="1"/>
  <c r="M91" i="6"/>
  <c r="M92" i="6" s="1"/>
  <c r="AC91" i="6"/>
  <c r="AC92" i="6" s="1"/>
  <c r="L91" i="6"/>
  <c r="L92" i="6" s="1"/>
  <c r="S91" i="6"/>
  <c r="S92" i="6" s="1"/>
  <c r="Y91" i="6"/>
  <c r="Y92" i="6" s="1"/>
  <c r="U91" i="6"/>
  <c r="U92" i="6" s="1"/>
  <c r="AA91" i="6"/>
  <c r="AA92" i="6" s="1"/>
  <c r="V91" i="6"/>
  <c r="V92" i="6" s="1"/>
  <c r="AB91" i="6"/>
  <c r="AB92" i="6" s="1"/>
  <c r="Q91" i="6"/>
  <c r="Q92" i="6" s="1"/>
  <c r="K91" i="6"/>
  <c r="P91" i="6"/>
  <c r="P92" i="6" s="1"/>
  <c r="N91" i="6"/>
  <c r="N92" i="6" s="1"/>
  <c r="AE91" i="6"/>
  <c r="AE92" i="6" s="1"/>
  <c r="Z91" i="6"/>
  <c r="Z92" i="6" s="1"/>
  <c r="O91" i="6"/>
  <c r="O92" i="6" s="1"/>
  <c r="AD91" i="6"/>
  <c r="AD92" i="6" s="1"/>
  <c r="R91" i="6"/>
  <c r="R92" i="6" s="1"/>
  <c r="T91" i="6"/>
  <c r="T92" i="6" s="1"/>
  <c r="AA37" i="8"/>
  <c r="AA38" i="8" s="1"/>
  <c r="L37" i="8"/>
  <c r="L38" i="8" s="1"/>
  <c r="AB37" i="8"/>
  <c r="AB38" i="8" s="1"/>
  <c r="W37" i="8"/>
  <c r="W38" i="8" s="1"/>
  <c r="AD37" i="8"/>
  <c r="AD38" i="8" s="1"/>
  <c r="M37" i="8"/>
  <c r="M38" i="8" s="1"/>
  <c r="K37" i="8"/>
  <c r="N37" i="8"/>
  <c r="N38" i="8" s="1"/>
  <c r="R37" i="8"/>
  <c r="R38" i="8" s="1"/>
  <c r="Z37" i="8"/>
  <c r="Z38" i="8" s="1"/>
  <c r="Q37" i="8"/>
  <c r="Q38" i="8" s="1"/>
  <c r="U37" i="8"/>
  <c r="U38" i="8" s="1"/>
  <c r="X37" i="8"/>
  <c r="X38" i="8" s="1"/>
  <c r="Y37" i="8"/>
  <c r="Y38" i="8" s="1"/>
  <c r="P37" i="8"/>
  <c r="P38" i="8" s="1"/>
  <c r="O37" i="8"/>
  <c r="O38" i="8" s="1"/>
  <c r="V37" i="8"/>
  <c r="V38" i="8" s="1"/>
  <c r="T37" i="8"/>
  <c r="T38" i="8" s="1"/>
  <c r="S37" i="8"/>
  <c r="S38" i="8" s="1"/>
  <c r="AE37" i="8"/>
  <c r="AE38" i="8" s="1"/>
  <c r="AC37" i="8"/>
  <c r="AC38" i="8" s="1"/>
  <c r="J38" i="5"/>
  <c r="J39" i="5"/>
  <c r="M190" i="6"/>
  <c r="M191" i="6" s="1"/>
  <c r="Z190" i="6"/>
  <c r="Z191" i="6" s="1"/>
  <c r="N190" i="6"/>
  <c r="N191" i="6" s="1"/>
  <c r="U190" i="6"/>
  <c r="U191" i="6" s="1"/>
  <c r="O190" i="6"/>
  <c r="O191" i="6" s="1"/>
  <c r="AE190" i="6"/>
  <c r="AE191" i="6" s="1"/>
  <c r="R190" i="6"/>
  <c r="R191" i="6" s="1"/>
  <c r="L190" i="6"/>
  <c r="L191" i="6" s="1"/>
  <c r="P190" i="6"/>
  <c r="P191" i="6" s="1"/>
  <c r="W190" i="6"/>
  <c r="W191" i="6" s="1"/>
  <c r="T190" i="6"/>
  <c r="T191" i="6" s="1"/>
  <c r="AB190" i="6"/>
  <c r="AB191" i="6" s="1"/>
  <c r="K190" i="6"/>
  <c r="AC190" i="6"/>
  <c r="AC191" i="6" s="1"/>
  <c r="Y190" i="6"/>
  <c r="Y191" i="6" s="1"/>
  <c r="Q190" i="6"/>
  <c r="Q191" i="6" s="1"/>
  <c r="AA190" i="6"/>
  <c r="AA191" i="6" s="1"/>
  <c r="X190" i="6"/>
  <c r="X191" i="6" s="1"/>
  <c r="V190" i="6"/>
  <c r="V191" i="6" s="1"/>
  <c r="AD190" i="6"/>
  <c r="AD191" i="6" s="1"/>
  <c r="S190" i="6"/>
  <c r="S191" i="6" s="1"/>
  <c r="T52" i="72"/>
  <c r="T53" i="72" s="1"/>
  <c r="N52" i="72"/>
  <c r="N53" i="72" s="1"/>
  <c r="U52" i="72"/>
  <c r="U53" i="72" s="1"/>
  <c r="AA52" i="72"/>
  <c r="AA53" i="72" s="1"/>
  <c r="L52" i="72"/>
  <c r="L53" i="72" s="1"/>
  <c r="P52" i="72"/>
  <c r="P53" i="72" s="1"/>
  <c r="R52" i="72"/>
  <c r="R53" i="72" s="1"/>
  <c r="V52" i="72"/>
  <c r="V53" i="72" s="1"/>
  <c r="AC52" i="72"/>
  <c r="AC53" i="72" s="1"/>
  <c r="S52" i="72"/>
  <c r="S53" i="72" s="1"/>
  <c r="Y52" i="72"/>
  <c r="Y53" i="72" s="1"/>
  <c r="Z52" i="72"/>
  <c r="Z53" i="72" s="1"/>
  <c r="AB52" i="72"/>
  <c r="AB53" i="72" s="1"/>
  <c r="M52" i="72"/>
  <c r="M53" i="72" s="1"/>
  <c r="AE52" i="72"/>
  <c r="AE53" i="72" s="1"/>
  <c r="K52" i="72"/>
  <c r="W52" i="72"/>
  <c r="W53" i="72" s="1"/>
  <c r="AD52" i="72"/>
  <c r="AD53" i="72" s="1"/>
  <c r="Q52" i="72"/>
  <c r="Q53" i="72" s="1"/>
  <c r="X52" i="72"/>
  <c r="X53" i="72" s="1"/>
  <c r="O52" i="72"/>
  <c r="O53" i="72" s="1"/>
  <c r="O26" i="28"/>
  <c r="O27" i="28" s="1"/>
  <c r="U26" i="28"/>
  <c r="U27" i="28" s="1"/>
  <c r="Z26" i="28"/>
  <c r="Z27" i="28" s="1"/>
  <c r="V26" i="28"/>
  <c r="V27" i="28" s="1"/>
  <c r="AA26" i="28"/>
  <c r="AA27" i="28" s="1"/>
  <c r="M26" i="28"/>
  <c r="M27" i="28" s="1"/>
  <c r="AD26" i="28"/>
  <c r="AD27" i="28" s="1"/>
  <c r="L26" i="28"/>
  <c r="L27" i="28" s="1"/>
  <c r="X26" i="28"/>
  <c r="X27" i="28" s="1"/>
  <c r="W26" i="28"/>
  <c r="W27" i="28" s="1"/>
  <c r="Q26" i="28"/>
  <c r="Q27" i="28" s="1"/>
  <c r="S26" i="28"/>
  <c r="S27" i="28" s="1"/>
  <c r="P26" i="28"/>
  <c r="P27" i="28" s="1"/>
  <c r="R26" i="28"/>
  <c r="R27" i="28" s="1"/>
  <c r="AE26" i="28"/>
  <c r="AE27" i="28" s="1"/>
  <c r="N26" i="28"/>
  <c r="N27" i="28" s="1"/>
  <c r="Y26" i="28"/>
  <c r="Y27" i="28" s="1"/>
  <c r="AC26" i="28"/>
  <c r="AC27" i="28" s="1"/>
  <c r="T26" i="28"/>
  <c r="T27" i="28" s="1"/>
  <c r="K26" i="28"/>
  <c r="AB26" i="28"/>
  <c r="AB27" i="28" s="1"/>
  <c r="C36" i="83"/>
  <c r="C37" i="83"/>
  <c r="T43" i="29"/>
  <c r="T44" i="29" s="1"/>
  <c r="AA43" i="29"/>
  <c r="AA44" i="29" s="1"/>
  <c r="W43" i="29"/>
  <c r="W44" i="29" s="1"/>
  <c r="Q43" i="29"/>
  <c r="Q44" i="29" s="1"/>
  <c r="Y43" i="29"/>
  <c r="Y44" i="29" s="1"/>
  <c r="P43" i="29"/>
  <c r="P44" i="29" s="1"/>
  <c r="U43" i="29"/>
  <c r="U44" i="29" s="1"/>
  <c r="O43" i="29"/>
  <c r="O44" i="29" s="1"/>
  <c r="X43" i="29"/>
  <c r="X44" i="29" s="1"/>
  <c r="AC43" i="29"/>
  <c r="AC44" i="29" s="1"/>
  <c r="AB43" i="29"/>
  <c r="AB44" i="29" s="1"/>
  <c r="K43" i="29"/>
  <c r="V43" i="29"/>
  <c r="V44" i="29" s="1"/>
  <c r="R43" i="29"/>
  <c r="R44" i="29" s="1"/>
  <c r="L43" i="29"/>
  <c r="L44" i="29" s="1"/>
  <c r="Z43" i="29"/>
  <c r="Z44" i="29" s="1"/>
  <c r="AD43" i="29"/>
  <c r="AD44" i="29" s="1"/>
  <c r="N43" i="29"/>
  <c r="N44" i="29" s="1"/>
  <c r="M43" i="29"/>
  <c r="M44" i="29" s="1"/>
  <c r="S43" i="29"/>
  <c r="S44" i="29" s="1"/>
  <c r="AE43" i="29"/>
  <c r="AE44" i="29" s="1"/>
  <c r="N23" i="51"/>
  <c r="N24" i="51" s="1"/>
  <c r="W23" i="51"/>
  <c r="W24" i="51" s="1"/>
  <c r="K23" i="51"/>
  <c r="Q23" i="51"/>
  <c r="Q24" i="51" s="1"/>
  <c r="AB23" i="51"/>
  <c r="AB24" i="51" s="1"/>
  <c r="AA23" i="51"/>
  <c r="AA24" i="51" s="1"/>
  <c r="AC23" i="51"/>
  <c r="AC24" i="51" s="1"/>
  <c r="S23" i="51"/>
  <c r="S24" i="51" s="1"/>
  <c r="U23" i="51"/>
  <c r="U24" i="51" s="1"/>
  <c r="P23" i="51"/>
  <c r="P24" i="51" s="1"/>
  <c r="Y23" i="51"/>
  <c r="Y24" i="51" s="1"/>
  <c r="R23" i="51"/>
  <c r="R24" i="51" s="1"/>
  <c r="O23" i="51"/>
  <c r="O24" i="51" s="1"/>
  <c r="M23" i="51"/>
  <c r="M24" i="51" s="1"/>
  <c r="V23" i="51"/>
  <c r="V24" i="51" s="1"/>
  <c r="AD23" i="51"/>
  <c r="AD24" i="51" s="1"/>
  <c r="Z23" i="51"/>
  <c r="Z24" i="51" s="1"/>
  <c r="L23" i="51"/>
  <c r="L24" i="51" s="1"/>
  <c r="T23" i="51"/>
  <c r="T24" i="51" s="1"/>
  <c r="AE23" i="51"/>
  <c r="AE24" i="51" s="1"/>
  <c r="X23" i="51"/>
  <c r="X24" i="51" s="1"/>
  <c r="AA26" i="51"/>
  <c r="AA27" i="51" s="1"/>
  <c r="N26" i="51"/>
  <c r="N27" i="51" s="1"/>
  <c r="AE26" i="51"/>
  <c r="AE27" i="51" s="1"/>
  <c r="AC26" i="51"/>
  <c r="AC27" i="51" s="1"/>
  <c r="Y26" i="51"/>
  <c r="Y27" i="51" s="1"/>
  <c r="Z26" i="51"/>
  <c r="Z27" i="51" s="1"/>
  <c r="K26" i="51"/>
  <c r="O26" i="51"/>
  <c r="O27" i="51" s="1"/>
  <c r="P26" i="51"/>
  <c r="P27" i="51" s="1"/>
  <c r="M26" i="51"/>
  <c r="M27" i="51" s="1"/>
  <c r="L26" i="51"/>
  <c r="L27" i="51" s="1"/>
  <c r="U26" i="51"/>
  <c r="U27" i="51" s="1"/>
  <c r="AB26" i="51"/>
  <c r="AB27" i="51" s="1"/>
  <c r="S26" i="51"/>
  <c r="S27" i="51" s="1"/>
  <c r="X26" i="51"/>
  <c r="X27" i="51" s="1"/>
  <c r="W26" i="51"/>
  <c r="W27" i="51" s="1"/>
  <c r="Q26" i="51"/>
  <c r="Q27" i="51" s="1"/>
  <c r="T26" i="51"/>
  <c r="T27" i="51" s="1"/>
  <c r="R26" i="51"/>
  <c r="R27" i="51" s="1"/>
  <c r="V26" i="51"/>
  <c r="V27" i="51" s="1"/>
  <c r="AD26" i="51"/>
  <c r="AD27" i="51" s="1"/>
  <c r="AA11" i="33"/>
  <c r="P11" i="33"/>
  <c r="R11" i="33"/>
  <c r="Y11" i="33"/>
  <c r="O11" i="33"/>
  <c r="T11" i="33"/>
  <c r="S11" i="33"/>
  <c r="N11" i="33"/>
  <c r="Z11" i="33"/>
  <c r="X11" i="33"/>
  <c r="AD11" i="33"/>
  <c r="AC11" i="33"/>
  <c r="U11" i="33"/>
  <c r="L11" i="33"/>
  <c r="AE11" i="33"/>
  <c r="K11" i="33"/>
  <c r="W11" i="33"/>
  <c r="Q11" i="33"/>
  <c r="V11" i="33"/>
  <c r="M11" i="33"/>
  <c r="AB11" i="33"/>
  <c r="M49" i="31"/>
  <c r="M50" i="31" s="1"/>
  <c r="T49" i="31"/>
  <c r="T50" i="31" s="1"/>
  <c r="V49" i="31"/>
  <c r="V50" i="31" s="1"/>
  <c r="P49" i="31"/>
  <c r="P50" i="31" s="1"/>
  <c r="X49" i="31"/>
  <c r="X50" i="31" s="1"/>
  <c r="Y49" i="31"/>
  <c r="Y50" i="31" s="1"/>
  <c r="AB49" i="31"/>
  <c r="AB50" i="31" s="1"/>
  <c r="AA49" i="31"/>
  <c r="AA50" i="31" s="1"/>
  <c r="U49" i="31"/>
  <c r="U50" i="31" s="1"/>
  <c r="AE49" i="31"/>
  <c r="AE50" i="31" s="1"/>
  <c r="Q49" i="31"/>
  <c r="Q50" i="31" s="1"/>
  <c r="AC49" i="31"/>
  <c r="AC50" i="31" s="1"/>
  <c r="L49" i="31"/>
  <c r="L50" i="31" s="1"/>
  <c r="K49" i="31"/>
  <c r="Z49" i="31"/>
  <c r="Z50" i="31" s="1"/>
  <c r="R49" i="31"/>
  <c r="R50" i="31" s="1"/>
  <c r="S49" i="31"/>
  <c r="S50" i="31" s="1"/>
  <c r="N49" i="31"/>
  <c r="N50" i="31" s="1"/>
  <c r="AD49" i="31"/>
  <c r="AD50" i="31" s="1"/>
  <c r="O49" i="31"/>
  <c r="O50" i="31" s="1"/>
  <c r="W49" i="31"/>
  <c r="W50" i="31" s="1"/>
  <c r="AB35" i="51"/>
  <c r="AB36" i="51" s="1"/>
  <c r="V35" i="51"/>
  <c r="V36" i="51" s="1"/>
  <c r="AA35" i="51"/>
  <c r="AA36" i="51" s="1"/>
  <c r="U35" i="51"/>
  <c r="U36" i="51" s="1"/>
  <c r="S35" i="51"/>
  <c r="S36" i="51" s="1"/>
  <c r="T35" i="51"/>
  <c r="T36" i="51" s="1"/>
  <c r="N35" i="51"/>
  <c r="N36" i="51" s="1"/>
  <c r="Q35" i="51"/>
  <c r="Q36" i="51" s="1"/>
  <c r="W35" i="51"/>
  <c r="W36" i="51" s="1"/>
  <c r="O35" i="51"/>
  <c r="O36" i="51" s="1"/>
  <c r="P35" i="51"/>
  <c r="P36" i="51" s="1"/>
  <c r="Z35" i="51"/>
  <c r="Z36" i="51" s="1"/>
  <c r="AC35" i="51"/>
  <c r="AC36" i="51" s="1"/>
  <c r="AE35" i="51"/>
  <c r="AE36" i="51" s="1"/>
  <c r="AD35" i="51"/>
  <c r="AD36" i="51" s="1"/>
  <c r="L35" i="51"/>
  <c r="L36" i="51" s="1"/>
  <c r="Y35" i="51"/>
  <c r="Y36" i="51" s="1"/>
  <c r="R35" i="51"/>
  <c r="R36" i="51" s="1"/>
  <c r="X35" i="51"/>
  <c r="X36" i="51" s="1"/>
  <c r="M35" i="51"/>
  <c r="M36" i="51" s="1"/>
  <c r="K35" i="51"/>
  <c r="AA23" i="28"/>
  <c r="AA24" i="28" s="1"/>
  <c r="Z23" i="28"/>
  <c r="Z24" i="28" s="1"/>
  <c r="P23" i="28"/>
  <c r="P24" i="28" s="1"/>
  <c r="AC23" i="28"/>
  <c r="AC24" i="28" s="1"/>
  <c r="W23" i="28"/>
  <c r="W24" i="28" s="1"/>
  <c r="L23" i="28"/>
  <c r="L24" i="28" s="1"/>
  <c r="AB23" i="28"/>
  <c r="AB24" i="28" s="1"/>
  <c r="M23" i="28"/>
  <c r="M24" i="28" s="1"/>
  <c r="AE23" i="28"/>
  <c r="AE24" i="28" s="1"/>
  <c r="R23" i="28"/>
  <c r="R24" i="28" s="1"/>
  <c r="X23" i="28"/>
  <c r="X24" i="28" s="1"/>
  <c r="O23" i="28"/>
  <c r="O24" i="28" s="1"/>
  <c r="K23" i="28"/>
  <c r="U23" i="28"/>
  <c r="U24" i="28" s="1"/>
  <c r="Q23" i="28"/>
  <c r="Q24" i="28" s="1"/>
  <c r="Y23" i="28"/>
  <c r="Y24" i="28" s="1"/>
  <c r="V23" i="28"/>
  <c r="V24" i="28" s="1"/>
  <c r="T23" i="28"/>
  <c r="T24" i="28" s="1"/>
  <c r="AD23" i="28"/>
  <c r="AD24" i="28" s="1"/>
  <c r="N23" i="28"/>
  <c r="N24" i="28" s="1"/>
  <c r="M35" i="26"/>
  <c r="M36" i="26" s="1"/>
  <c r="L35" i="26"/>
  <c r="L36" i="26" s="1"/>
  <c r="X35" i="26"/>
  <c r="X36" i="26" s="1"/>
  <c r="Z35" i="26"/>
  <c r="Z36" i="26" s="1"/>
  <c r="AB35" i="26"/>
  <c r="AB36" i="26" s="1"/>
  <c r="K35" i="26"/>
  <c r="N35" i="26"/>
  <c r="N36" i="26" s="1"/>
  <c r="R35" i="26"/>
  <c r="R36" i="26" s="1"/>
  <c r="V35" i="26"/>
  <c r="V36" i="26" s="1"/>
  <c r="AD35" i="26"/>
  <c r="AD36" i="26" s="1"/>
  <c r="AC35" i="26"/>
  <c r="AC36" i="26" s="1"/>
  <c r="AA35" i="26"/>
  <c r="AA36" i="26" s="1"/>
  <c r="AE35" i="26"/>
  <c r="AE36" i="26" s="1"/>
  <c r="U35" i="26"/>
  <c r="U36" i="26" s="1"/>
  <c r="T35" i="26"/>
  <c r="T36" i="26" s="1"/>
  <c r="Y35" i="26"/>
  <c r="Y36" i="26" s="1"/>
  <c r="W35" i="26"/>
  <c r="W36" i="26" s="1"/>
  <c r="S35" i="26"/>
  <c r="S36" i="26" s="1"/>
  <c r="P35" i="26"/>
  <c r="P36" i="26" s="1"/>
  <c r="Q35" i="26"/>
  <c r="Q36" i="26" s="1"/>
  <c r="O35" i="26"/>
  <c r="O36" i="26" s="1"/>
  <c r="V41" i="78"/>
  <c r="V42" i="78" s="1"/>
  <c r="Q41" i="78"/>
  <c r="Q42" i="78" s="1"/>
  <c r="AC41" i="78"/>
  <c r="AC42" i="78" s="1"/>
  <c r="K41" i="78"/>
  <c r="W41" i="78"/>
  <c r="W42" i="78" s="1"/>
  <c r="AD41" i="78"/>
  <c r="AD42" i="78" s="1"/>
  <c r="AE41" i="78"/>
  <c r="AE42" i="78" s="1"/>
  <c r="Y41" i="78"/>
  <c r="Y42" i="78" s="1"/>
  <c r="Z41" i="78"/>
  <c r="Z42" i="78" s="1"/>
  <c r="L41" i="78"/>
  <c r="L42" i="78" s="1"/>
  <c r="N41" i="78"/>
  <c r="N42" i="78" s="1"/>
  <c r="U41" i="78"/>
  <c r="U42" i="78" s="1"/>
  <c r="AA41" i="78"/>
  <c r="AA42" i="78" s="1"/>
  <c r="O41" i="78"/>
  <c r="O42" i="78" s="1"/>
  <c r="P41" i="78"/>
  <c r="P42" i="78" s="1"/>
  <c r="R41" i="78"/>
  <c r="R42" i="78" s="1"/>
  <c r="X41" i="78"/>
  <c r="X42" i="78" s="1"/>
  <c r="M41" i="78"/>
  <c r="M42" i="78" s="1"/>
  <c r="T41" i="78"/>
  <c r="T42" i="78" s="1"/>
  <c r="AB41" i="78"/>
  <c r="AB42" i="78" s="1"/>
  <c r="S41" i="78"/>
  <c r="S42" i="78" s="1"/>
  <c r="Q34" i="32"/>
  <c r="Q35" i="32" s="1"/>
  <c r="W34" i="32"/>
  <c r="W35" i="32" s="1"/>
  <c r="N34" i="32"/>
  <c r="N35" i="32" s="1"/>
  <c r="AA34" i="32"/>
  <c r="AA35" i="32" s="1"/>
  <c r="S34" i="32"/>
  <c r="S35" i="32" s="1"/>
  <c r="V34" i="32"/>
  <c r="V35" i="32" s="1"/>
  <c r="R34" i="32"/>
  <c r="R35" i="32" s="1"/>
  <c r="AB34" i="32"/>
  <c r="AB35" i="32" s="1"/>
  <c r="AC34" i="32"/>
  <c r="AC35" i="32" s="1"/>
  <c r="L34" i="32"/>
  <c r="AD34" i="32"/>
  <c r="AD35" i="32" s="1"/>
  <c r="M34" i="32"/>
  <c r="M35" i="32" s="1"/>
  <c r="Y34" i="32"/>
  <c r="Y35" i="32" s="1"/>
  <c r="T34" i="32"/>
  <c r="T35" i="32" s="1"/>
  <c r="X34" i="32"/>
  <c r="X35" i="32" s="1"/>
  <c r="O34" i="32"/>
  <c r="O35" i="32" s="1"/>
  <c r="L120" i="26"/>
  <c r="L121" i="26" s="1"/>
  <c r="AA120" i="26"/>
  <c r="AA121" i="26" s="1"/>
  <c r="AE120" i="26"/>
  <c r="AE121" i="26" s="1"/>
  <c r="R120" i="26"/>
  <c r="R121" i="26" s="1"/>
  <c r="M120" i="26"/>
  <c r="M121" i="26" s="1"/>
  <c r="N120" i="26"/>
  <c r="N121" i="26" s="1"/>
  <c r="U120" i="26"/>
  <c r="U121" i="26" s="1"/>
  <c r="O120" i="26"/>
  <c r="O121" i="26" s="1"/>
  <c r="AC120" i="26"/>
  <c r="AC121" i="26" s="1"/>
  <c r="P120" i="26"/>
  <c r="P121" i="26" s="1"/>
  <c r="S120" i="26"/>
  <c r="S121" i="26" s="1"/>
  <c r="AB120" i="26"/>
  <c r="AB121" i="26" s="1"/>
  <c r="Z120" i="26"/>
  <c r="Z121" i="26" s="1"/>
  <c r="Q120" i="26"/>
  <c r="Q121" i="26" s="1"/>
  <c r="T120" i="26"/>
  <c r="T121" i="26" s="1"/>
  <c r="Y120" i="26"/>
  <c r="Y121" i="26" s="1"/>
  <c r="W120" i="26"/>
  <c r="W121" i="26" s="1"/>
  <c r="V120" i="26"/>
  <c r="V121" i="26" s="1"/>
  <c r="X120" i="26"/>
  <c r="X121" i="26" s="1"/>
  <c r="K120" i="26"/>
  <c r="AD120" i="26"/>
  <c r="AD121" i="26" s="1"/>
  <c r="Y106" i="6"/>
  <c r="Y107" i="6" s="1"/>
  <c r="U106" i="6"/>
  <c r="U107" i="6" s="1"/>
  <c r="AC106" i="6"/>
  <c r="AC107" i="6" s="1"/>
  <c r="X106" i="6"/>
  <c r="X107" i="6" s="1"/>
  <c r="S106" i="6"/>
  <c r="S107" i="6" s="1"/>
  <c r="AD106" i="6"/>
  <c r="AD107" i="6" s="1"/>
  <c r="W106" i="6"/>
  <c r="W107" i="6" s="1"/>
  <c r="K106" i="6"/>
  <c r="L106" i="6"/>
  <c r="L107" i="6" s="1"/>
  <c r="P106" i="6"/>
  <c r="P107" i="6" s="1"/>
  <c r="Z106" i="6"/>
  <c r="Z107" i="6" s="1"/>
  <c r="AB106" i="6"/>
  <c r="AB107" i="6" s="1"/>
  <c r="N106" i="6"/>
  <c r="N107" i="6" s="1"/>
  <c r="R106" i="6"/>
  <c r="R107" i="6" s="1"/>
  <c r="AA106" i="6"/>
  <c r="AA107" i="6" s="1"/>
  <c r="T106" i="6"/>
  <c r="T107" i="6" s="1"/>
  <c r="O106" i="6"/>
  <c r="O107" i="6" s="1"/>
  <c r="Q106" i="6"/>
  <c r="Q107" i="6" s="1"/>
  <c r="AE106" i="6"/>
  <c r="AE107" i="6" s="1"/>
  <c r="V106" i="6"/>
  <c r="V107" i="6" s="1"/>
  <c r="M106" i="6"/>
  <c r="M107" i="6" s="1"/>
  <c r="W55" i="72"/>
  <c r="W56" i="72" s="1"/>
  <c r="AE55" i="72"/>
  <c r="AE56" i="72" s="1"/>
  <c r="AD55" i="72"/>
  <c r="AD56" i="72" s="1"/>
  <c r="AB55" i="72"/>
  <c r="AB56" i="72" s="1"/>
  <c r="R55" i="72"/>
  <c r="R56" i="72" s="1"/>
  <c r="N55" i="72"/>
  <c r="N56" i="72" s="1"/>
  <c r="M55" i="72"/>
  <c r="M56" i="72" s="1"/>
  <c r="P55" i="72"/>
  <c r="P56" i="72" s="1"/>
  <c r="AA55" i="72"/>
  <c r="AA56" i="72" s="1"/>
  <c r="T55" i="72"/>
  <c r="T56" i="72" s="1"/>
  <c r="L55" i="72"/>
  <c r="L56" i="72" s="1"/>
  <c r="V55" i="72"/>
  <c r="V56" i="72" s="1"/>
  <c r="Y55" i="72"/>
  <c r="Y56" i="72" s="1"/>
  <c r="S55" i="72"/>
  <c r="S56" i="72" s="1"/>
  <c r="X55" i="72"/>
  <c r="X56" i="72" s="1"/>
  <c r="K55" i="72"/>
  <c r="AC55" i="72"/>
  <c r="AC56" i="72" s="1"/>
  <c r="U55" i="72"/>
  <c r="U56" i="72" s="1"/>
  <c r="Q55" i="72"/>
  <c r="Q56" i="72" s="1"/>
  <c r="O55" i="72"/>
  <c r="O56" i="72" s="1"/>
  <c r="Z55" i="72"/>
  <c r="Z56" i="72" s="1"/>
  <c r="N40" i="30"/>
  <c r="N41" i="30" s="1"/>
  <c r="V40" i="30"/>
  <c r="V41" i="30" s="1"/>
  <c r="AB40" i="30"/>
  <c r="AB41" i="30" s="1"/>
  <c r="AD40" i="30"/>
  <c r="AD41" i="30" s="1"/>
  <c r="U40" i="30"/>
  <c r="U41" i="30" s="1"/>
  <c r="Z40" i="30"/>
  <c r="Z41" i="30" s="1"/>
  <c r="P40" i="30"/>
  <c r="P41" i="30" s="1"/>
  <c r="AA40" i="30"/>
  <c r="AA41" i="30" s="1"/>
  <c r="S40" i="30"/>
  <c r="S41" i="30" s="1"/>
  <c r="AC40" i="30"/>
  <c r="AC41" i="30" s="1"/>
  <c r="K40" i="30"/>
  <c r="R40" i="30"/>
  <c r="R41" i="30" s="1"/>
  <c r="M40" i="30"/>
  <c r="M41" i="30" s="1"/>
  <c r="Q40" i="30"/>
  <c r="Q41" i="30" s="1"/>
  <c r="O40" i="30"/>
  <c r="O41" i="30" s="1"/>
  <c r="T40" i="30"/>
  <c r="T41" i="30" s="1"/>
  <c r="L40" i="30"/>
  <c r="L41" i="30" s="1"/>
  <c r="W40" i="30"/>
  <c r="W41" i="30" s="1"/>
  <c r="X40" i="30"/>
  <c r="X41" i="30" s="1"/>
  <c r="Y40" i="30"/>
  <c r="Y41" i="30" s="1"/>
  <c r="AE40" i="30"/>
  <c r="AE41" i="30" s="1"/>
  <c r="AA49" i="30"/>
  <c r="AA50" i="30" s="1"/>
  <c r="T49" i="30"/>
  <c r="T50" i="30" s="1"/>
  <c r="O49" i="30"/>
  <c r="O50" i="30" s="1"/>
  <c r="V49" i="30"/>
  <c r="V50" i="30" s="1"/>
  <c r="R49" i="30"/>
  <c r="R50" i="30" s="1"/>
  <c r="U49" i="30"/>
  <c r="U50" i="30" s="1"/>
  <c r="L49" i="30"/>
  <c r="L50" i="30" s="1"/>
  <c r="K49" i="30"/>
  <c r="AC49" i="30"/>
  <c r="AC50" i="30" s="1"/>
  <c r="AD49" i="30"/>
  <c r="AD50" i="30" s="1"/>
  <c r="Z49" i="30"/>
  <c r="Z50" i="30" s="1"/>
  <c r="AB49" i="30"/>
  <c r="AB50" i="30" s="1"/>
  <c r="M49" i="30"/>
  <c r="M50" i="30" s="1"/>
  <c r="AE49" i="30"/>
  <c r="AE50" i="30" s="1"/>
  <c r="N49" i="30"/>
  <c r="N50" i="30" s="1"/>
  <c r="X49" i="30"/>
  <c r="X50" i="30" s="1"/>
  <c r="Q49" i="30"/>
  <c r="Q50" i="30" s="1"/>
  <c r="P49" i="30"/>
  <c r="P50" i="30" s="1"/>
  <c r="W49" i="30"/>
  <c r="W50" i="30" s="1"/>
  <c r="Y49" i="30"/>
  <c r="Y50" i="30" s="1"/>
  <c r="S49" i="30"/>
  <c r="S50" i="30" s="1"/>
  <c r="V202" i="6"/>
  <c r="V203" i="6" s="1"/>
  <c r="R202" i="6"/>
  <c r="R203" i="6" s="1"/>
  <c r="K202" i="6"/>
  <c r="AD202" i="6"/>
  <c r="AD203" i="6" s="1"/>
  <c r="Z202" i="6"/>
  <c r="Z203" i="6" s="1"/>
  <c r="L202" i="6"/>
  <c r="L203" i="6" s="1"/>
  <c r="N202" i="6"/>
  <c r="N203" i="6" s="1"/>
  <c r="P202" i="6"/>
  <c r="P203" i="6" s="1"/>
  <c r="T202" i="6"/>
  <c r="T203" i="6" s="1"/>
  <c r="X202" i="6"/>
  <c r="X203" i="6" s="1"/>
  <c r="AB202" i="6"/>
  <c r="AB203" i="6" s="1"/>
  <c r="E37" i="5"/>
  <c r="E42" i="5" s="1"/>
  <c r="E43" i="5" s="1"/>
  <c r="P53" i="5" s="1"/>
  <c r="N53" i="5"/>
  <c r="W7" i="6"/>
  <c r="W8" i="6" s="1"/>
  <c r="AD7" i="6"/>
  <c r="AD8" i="6" s="1"/>
  <c r="T7" i="6"/>
  <c r="T8" i="6" s="1"/>
  <c r="AA7" i="6"/>
  <c r="AA8" i="6" s="1"/>
  <c r="V7" i="6"/>
  <c r="V8" i="6" s="1"/>
  <c r="Y7" i="6"/>
  <c r="Y8" i="6" s="1"/>
  <c r="Z7" i="6"/>
  <c r="Z8" i="6" s="1"/>
  <c r="K7" i="6"/>
  <c r="AE7" i="6"/>
  <c r="AE8" i="6" s="1"/>
  <c r="M7" i="6"/>
  <c r="M8" i="6" s="1"/>
  <c r="P7" i="6"/>
  <c r="P8" i="6" s="1"/>
  <c r="U7" i="6"/>
  <c r="U8" i="6" s="1"/>
  <c r="S7" i="6"/>
  <c r="S8" i="6" s="1"/>
  <c r="X7" i="6"/>
  <c r="X8" i="6" s="1"/>
  <c r="N7" i="6"/>
  <c r="N8" i="6" s="1"/>
  <c r="O7" i="6"/>
  <c r="O8" i="6" s="1"/>
  <c r="L7" i="6"/>
  <c r="L8" i="6" s="1"/>
  <c r="R7" i="6"/>
  <c r="R8" i="6" s="1"/>
  <c r="AB7" i="6"/>
  <c r="AB8" i="6" s="1"/>
  <c r="Q7" i="6"/>
  <c r="Q8" i="6" s="1"/>
  <c r="AC7" i="6"/>
  <c r="AC8" i="6" s="1"/>
  <c r="N49" i="32"/>
  <c r="N50" i="32" s="1"/>
  <c r="S49" i="32"/>
  <c r="S50" i="32" s="1"/>
  <c r="AD49" i="32"/>
  <c r="AD50" i="32" s="1"/>
  <c r="R49" i="32"/>
  <c r="R50" i="32" s="1"/>
  <c r="AB49" i="32"/>
  <c r="AB50" i="32" s="1"/>
  <c r="M49" i="32"/>
  <c r="M50" i="32" s="1"/>
  <c r="L49" i="32"/>
  <c r="W49" i="32"/>
  <c r="W50" i="32" s="1"/>
  <c r="X49" i="32"/>
  <c r="X50" i="32" s="1"/>
  <c r="Q49" i="32"/>
  <c r="Q50" i="32" s="1"/>
  <c r="Y49" i="32"/>
  <c r="Y50" i="32" s="1"/>
  <c r="T49" i="32"/>
  <c r="T50" i="32" s="1"/>
  <c r="V49" i="32"/>
  <c r="V50" i="32" s="1"/>
  <c r="AC49" i="32"/>
  <c r="AC50" i="32" s="1"/>
  <c r="AA49" i="32"/>
  <c r="AA50" i="32" s="1"/>
  <c r="O49" i="32"/>
  <c r="O50" i="32" s="1"/>
  <c r="AC29" i="51"/>
  <c r="AC30" i="51" s="1"/>
  <c r="L29" i="51"/>
  <c r="L30" i="51" s="1"/>
  <c r="AD29" i="51"/>
  <c r="AD30" i="51" s="1"/>
  <c r="V29" i="51"/>
  <c r="V30" i="51" s="1"/>
  <c r="X29" i="51"/>
  <c r="X30" i="51" s="1"/>
  <c r="AB29" i="51"/>
  <c r="AB30" i="51" s="1"/>
  <c r="AE29" i="51"/>
  <c r="AE30" i="51" s="1"/>
  <c r="Y29" i="51"/>
  <c r="Y30" i="51" s="1"/>
  <c r="U29" i="51"/>
  <c r="U30" i="51" s="1"/>
  <c r="AA29" i="51"/>
  <c r="AA30" i="51" s="1"/>
  <c r="Z29" i="51"/>
  <c r="Z30" i="51" s="1"/>
  <c r="T29" i="51"/>
  <c r="T30" i="51" s="1"/>
  <c r="O29" i="51"/>
  <c r="O30" i="51" s="1"/>
  <c r="S29" i="51"/>
  <c r="S30" i="51" s="1"/>
  <c r="Q29" i="51"/>
  <c r="Q30" i="51" s="1"/>
  <c r="N29" i="51"/>
  <c r="N30" i="51" s="1"/>
  <c r="W29" i="51"/>
  <c r="W30" i="51" s="1"/>
  <c r="M29" i="51"/>
  <c r="M30" i="51" s="1"/>
  <c r="P29" i="51"/>
  <c r="P30" i="51" s="1"/>
  <c r="R29" i="51"/>
  <c r="R30" i="51" s="1"/>
  <c r="K29" i="51"/>
  <c r="X38" i="26"/>
  <c r="X39" i="26" s="1"/>
  <c r="M38" i="26"/>
  <c r="M39" i="26" s="1"/>
  <c r="AA38" i="26"/>
  <c r="AA39" i="26" s="1"/>
  <c r="T38" i="26"/>
  <c r="T39" i="26" s="1"/>
  <c r="Y38" i="26"/>
  <c r="Y39" i="26" s="1"/>
  <c r="W38" i="26"/>
  <c r="W39" i="26" s="1"/>
  <c r="O38" i="26"/>
  <c r="O39" i="26" s="1"/>
  <c r="AD38" i="26"/>
  <c r="AD39" i="26" s="1"/>
  <c r="N38" i="26"/>
  <c r="N39" i="26" s="1"/>
  <c r="R38" i="26"/>
  <c r="R39" i="26" s="1"/>
  <c r="AE38" i="26"/>
  <c r="AE39" i="26" s="1"/>
  <c r="U38" i="26"/>
  <c r="U39" i="26" s="1"/>
  <c r="S38" i="26"/>
  <c r="S39" i="26" s="1"/>
  <c r="Z38" i="26"/>
  <c r="Z39" i="26" s="1"/>
  <c r="Q38" i="26"/>
  <c r="Q39" i="26" s="1"/>
  <c r="V38" i="26"/>
  <c r="V39" i="26" s="1"/>
  <c r="AC38" i="26"/>
  <c r="AC39" i="26" s="1"/>
  <c r="L38" i="26"/>
  <c r="L39" i="26" s="1"/>
  <c r="AB38" i="26"/>
  <c r="AB39" i="26" s="1"/>
  <c r="P38" i="26"/>
  <c r="P39" i="26" s="1"/>
  <c r="K38" i="26"/>
  <c r="K13" i="10"/>
  <c r="K112" i="10"/>
  <c r="O7" i="51"/>
  <c r="O8" i="51" s="1"/>
  <c r="O14" i="51" s="1"/>
  <c r="AA7" i="51"/>
  <c r="AA8" i="51" s="1"/>
  <c r="AA14" i="51" s="1"/>
  <c r="Q7" i="51"/>
  <c r="Q8" i="51" s="1"/>
  <c r="Q14" i="51" s="1"/>
  <c r="AD7" i="51"/>
  <c r="AD8" i="51" s="1"/>
  <c r="AD14" i="51" s="1"/>
  <c r="Y7" i="51"/>
  <c r="Y8" i="51" s="1"/>
  <c r="Y14" i="51" s="1"/>
  <c r="AE7" i="51"/>
  <c r="AE8" i="51" s="1"/>
  <c r="AE14" i="51" s="1"/>
  <c r="M7" i="51"/>
  <c r="M8" i="51" s="1"/>
  <c r="M14" i="51" s="1"/>
  <c r="U7" i="51"/>
  <c r="U8" i="51" s="1"/>
  <c r="U14" i="51" s="1"/>
  <c r="T7" i="51"/>
  <c r="T8" i="51" s="1"/>
  <c r="T14" i="51" s="1"/>
  <c r="AB7" i="51"/>
  <c r="AB8" i="51" s="1"/>
  <c r="AB14" i="51" s="1"/>
  <c r="V7" i="51"/>
  <c r="V8" i="51" s="1"/>
  <c r="V14" i="51" s="1"/>
  <c r="W7" i="51"/>
  <c r="W8" i="51" s="1"/>
  <c r="W14" i="51" s="1"/>
  <c r="R7" i="51"/>
  <c r="R8" i="51" s="1"/>
  <c r="R14" i="51" s="1"/>
  <c r="AC7" i="51"/>
  <c r="AC8" i="51" s="1"/>
  <c r="AC14" i="51" s="1"/>
  <c r="N7" i="51"/>
  <c r="N8" i="51" s="1"/>
  <c r="N14" i="51" s="1"/>
  <c r="L7" i="51"/>
  <c r="P7" i="51"/>
  <c r="P8" i="51" s="1"/>
  <c r="P14" i="51" s="1"/>
  <c r="X7" i="51"/>
  <c r="X8" i="51" s="1"/>
  <c r="X14" i="51" s="1"/>
  <c r="Z7" i="51"/>
  <c r="Z8" i="51" s="1"/>
  <c r="Z14" i="51" s="1"/>
  <c r="S7" i="51"/>
  <c r="S8" i="51" s="1"/>
  <c r="S14" i="51" s="1"/>
  <c r="AC1357" i="22"/>
  <c r="AC1358" i="22" s="1"/>
  <c r="M1357" i="22"/>
  <c r="M1358" i="22" s="1"/>
  <c r="AE1357" i="22"/>
  <c r="AE1358" i="22" s="1"/>
  <c r="K1357" i="22"/>
  <c r="R1357" i="22"/>
  <c r="R1358" i="22" s="1"/>
  <c r="O1357" i="22"/>
  <c r="O1358" i="22" s="1"/>
  <c r="Z1357" i="22"/>
  <c r="Z1358" i="22" s="1"/>
  <c r="W1357" i="22"/>
  <c r="W1358" i="22" s="1"/>
  <c r="X1357" i="22"/>
  <c r="X1358" i="22" s="1"/>
  <c r="V1357" i="22"/>
  <c r="V1358" i="22" s="1"/>
  <c r="S1357" i="22"/>
  <c r="S1358" i="22" s="1"/>
  <c r="U1357" i="22"/>
  <c r="U1358" i="22" s="1"/>
  <c r="N1357" i="22"/>
  <c r="N1358" i="22" s="1"/>
  <c r="P1357" i="22"/>
  <c r="P1358" i="22" s="1"/>
  <c r="AA1357" i="22"/>
  <c r="AA1358" i="22" s="1"/>
  <c r="T1357" i="22"/>
  <c r="T1358" i="22" s="1"/>
  <c r="AD1357" i="22"/>
  <c r="AD1358" i="22" s="1"/>
  <c r="Y1357" i="22"/>
  <c r="Y1358" i="22" s="1"/>
  <c r="L1357" i="22"/>
  <c r="L1358" i="22" s="1"/>
  <c r="AB1357" i="22"/>
  <c r="AB1358" i="22" s="1"/>
  <c r="Q1357" i="22"/>
  <c r="Q1358" i="22" s="1"/>
  <c r="AD37" i="6"/>
  <c r="AD38" i="6" s="1"/>
  <c r="W37" i="6"/>
  <c r="W38" i="6" s="1"/>
  <c r="Y37" i="6"/>
  <c r="Y38" i="6" s="1"/>
  <c r="Z37" i="6"/>
  <c r="Z38" i="6" s="1"/>
  <c r="T37" i="6"/>
  <c r="T38" i="6" s="1"/>
  <c r="M37" i="6"/>
  <c r="M38" i="6" s="1"/>
  <c r="N37" i="6"/>
  <c r="N38" i="6" s="1"/>
  <c r="R37" i="6"/>
  <c r="R38" i="6" s="1"/>
  <c r="V37" i="6"/>
  <c r="V38" i="6" s="1"/>
  <c r="AE37" i="6"/>
  <c r="AE38" i="6" s="1"/>
  <c r="X37" i="6"/>
  <c r="X38" i="6" s="1"/>
  <c r="L37" i="6"/>
  <c r="L38" i="6" s="1"/>
  <c r="U37" i="6"/>
  <c r="U38" i="6" s="1"/>
  <c r="O37" i="6"/>
  <c r="O38" i="6" s="1"/>
  <c r="S37" i="6"/>
  <c r="S38" i="6" s="1"/>
  <c r="Q37" i="6"/>
  <c r="Q38" i="6" s="1"/>
  <c r="P37" i="6"/>
  <c r="P38" i="6" s="1"/>
  <c r="AB37" i="6"/>
  <c r="AB38" i="6" s="1"/>
  <c r="AA37" i="6"/>
  <c r="AA38" i="6" s="1"/>
  <c r="K37" i="6"/>
  <c r="AC37" i="6"/>
  <c r="AC38" i="6" s="1"/>
  <c r="AE94" i="6"/>
  <c r="AE95" i="6" s="1"/>
  <c r="AB94" i="6"/>
  <c r="AB95" i="6" s="1"/>
  <c r="O94" i="6"/>
  <c r="O95" i="6" s="1"/>
  <c r="V94" i="6"/>
  <c r="V95" i="6" s="1"/>
  <c r="AD94" i="6"/>
  <c r="AD95" i="6" s="1"/>
  <c r="P94" i="6"/>
  <c r="P95" i="6" s="1"/>
  <c r="X94" i="6"/>
  <c r="X95" i="6" s="1"/>
  <c r="U94" i="6"/>
  <c r="U95" i="6" s="1"/>
  <c r="Z94" i="6"/>
  <c r="Z95" i="6" s="1"/>
  <c r="S94" i="6"/>
  <c r="S95" i="6" s="1"/>
  <c r="AC94" i="6"/>
  <c r="AC95" i="6" s="1"/>
  <c r="AA94" i="6"/>
  <c r="AA95" i="6" s="1"/>
  <c r="N94" i="6"/>
  <c r="N95" i="6" s="1"/>
  <c r="L94" i="6"/>
  <c r="L95" i="6" s="1"/>
  <c r="Q94" i="6"/>
  <c r="Q95" i="6" s="1"/>
  <c r="M94" i="6"/>
  <c r="M95" i="6" s="1"/>
  <c r="W94" i="6"/>
  <c r="W95" i="6" s="1"/>
  <c r="K94" i="6"/>
  <c r="Y94" i="6"/>
  <c r="Y95" i="6" s="1"/>
  <c r="T94" i="6"/>
  <c r="T95" i="6" s="1"/>
  <c r="R94" i="6"/>
  <c r="R95" i="6" s="1"/>
  <c r="N35" i="15"/>
  <c r="N36" i="15" s="1"/>
  <c r="K35" i="15"/>
  <c r="L35" i="15"/>
  <c r="L36" i="15" s="1"/>
  <c r="AD35" i="15"/>
  <c r="AD36" i="15" s="1"/>
  <c r="P35" i="15"/>
  <c r="P36" i="15" s="1"/>
  <c r="W35" i="15"/>
  <c r="W36" i="15" s="1"/>
  <c r="V35" i="15"/>
  <c r="V36" i="15" s="1"/>
  <c r="AE35" i="15"/>
  <c r="AE36" i="15" s="1"/>
  <c r="O35" i="15"/>
  <c r="O36" i="15" s="1"/>
  <c r="U35" i="15"/>
  <c r="U36" i="15" s="1"/>
  <c r="S35" i="15"/>
  <c r="S36" i="15" s="1"/>
  <c r="AC35" i="15"/>
  <c r="AC36" i="15" s="1"/>
  <c r="X35" i="15"/>
  <c r="X36" i="15" s="1"/>
  <c r="Q35" i="15"/>
  <c r="Q36" i="15" s="1"/>
  <c r="T35" i="15"/>
  <c r="T36" i="15" s="1"/>
  <c r="Y35" i="15"/>
  <c r="Y36" i="15" s="1"/>
  <c r="AB35" i="15"/>
  <c r="AB36" i="15" s="1"/>
  <c r="AA35" i="15"/>
  <c r="AA36" i="15" s="1"/>
  <c r="M35" i="15"/>
  <c r="M36" i="15" s="1"/>
  <c r="R35" i="15"/>
  <c r="R36" i="15" s="1"/>
  <c r="Z35" i="15"/>
  <c r="Z36" i="15" s="1"/>
  <c r="V112" i="6"/>
  <c r="V113" i="6" s="1"/>
  <c r="X112" i="6"/>
  <c r="X113" i="6" s="1"/>
  <c r="N112" i="6"/>
  <c r="N113" i="6" s="1"/>
  <c r="AA112" i="6"/>
  <c r="AA113" i="6" s="1"/>
  <c r="AE112" i="6"/>
  <c r="AE113" i="6" s="1"/>
  <c r="Z112" i="6"/>
  <c r="Z113" i="6" s="1"/>
  <c r="R112" i="6"/>
  <c r="R113" i="6" s="1"/>
  <c r="W112" i="6"/>
  <c r="W113" i="6" s="1"/>
  <c r="AC112" i="6"/>
  <c r="AC113" i="6" s="1"/>
  <c r="AB112" i="6"/>
  <c r="AB113" i="6" s="1"/>
  <c r="AD112" i="6"/>
  <c r="AD113" i="6" s="1"/>
  <c r="Y112" i="6"/>
  <c r="Y113" i="6" s="1"/>
  <c r="U112" i="6"/>
  <c r="U113" i="6" s="1"/>
  <c r="L112" i="6"/>
  <c r="L113" i="6" s="1"/>
  <c r="K112" i="6"/>
  <c r="M112" i="6"/>
  <c r="M113" i="6" s="1"/>
  <c r="T112" i="6"/>
  <c r="T113" i="6" s="1"/>
  <c r="Q112" i="6"/>
  <c r="Q113" i="6" s="1"/>
  <c r="P112" i="6"/>
  <c r="P113" i="6" s="1"/>
  <c r="O112" i="6"/>
  <c r="O113" i="6" s="1"/>
  <c r="S112" i="6"/>
  <c r="S113" i="6" s="1"/>
  <c r="M62" i="75"/>
  <c r="M63" i="75" s="1"/>
  <c r="Z62" i="75"/>
  <c r="Z63" i="75" s="1"/>
  <c r="Y62" i="75"/>
  <c r="Y63" i="75" s="1"/>
  <c r="R62" i="75"/>
  <c r="R63" i="75" s="1"/>
  <c r="V62" i="75"/>
  <c r="V63" i="75" s="1"/>
  <c r="AE62" i="75"/>
  <c r="AE63" i="75" s="1"/>
  <c r="AB62" i="75"/>
  <c r="AB63" i="75" s="1"/>
  <c r="N62" i="75"/>
  <c r="N63" i="75" s="1"/>
  <c r="U62" i="75"/>
  <c r="U63" i="75" s="1"/>
  <c r="O62" i="75"/>
  <c r="O63" i="75" s="1"/>
  <c r="AA62" i="75"/>
  <c r="AA63" i="75" s="1"/>
  <c r="AC62" i="75"/>
  <c r="AC63" i="75" s="1"/>
  <c r="T62" i="75"/>
  <c r="T63" i="75" s="1"/>
  <c r="P62" i="75"/>
  <c r="P63" i="75" s="1"/>
  <c r="AD62" i="75"/>
  <c r="AD63" i="75" s="1"/>
  <c r="Q62" i="75"/>
  <c r="Q63" i="75" s="1"/>
  <c r="W62" i="75"/>
  <c r="W63" i="75" s="1"/>
  <c r="X62" i="75"/>
  <c r="X63" i="75" s="1"/>
  <c r="K62" i="75"/>
  <c r="L62" i="75"/>
  <c r="L63" i="75" s="1"/>
  <c r="S62" i="75"/>
  <c r="S63" i="75" s="1"/>
  <c r="Y35" i="78"/>
  <c r="Y36" i="78" s="1"/>
  <c r="W35" i="78"/>
  <c r="W36" i="78" s="1"/>
  <c r="Z35" i="78"/>
  <c r="Z36" i="78" s="1"/>
  <c r="L35" i="78"/>
  <c r="L36" i="78" s="1"/>
  <c r="AB35" i="78"/>
  <c r="AB36" i="78" s="1"/>
  <c r="AC35" i="78"/>
  <c r="AC36" i="78" s="1"/>
  <c r="AD35" i="78"/>
  <c r="AD36" i="78" s="1"/>
  <c r="R35" i="78"/>
  <c r="R36" i="78" s="1"/>
  <c r="N35" i="78"/>
  <c r="N36" i="78" s="1"/>
  <c r="V35" i="78"/>
  <c r="V36" i="78" s="1"/>
  <c r="S35" i="78"/>
  <c r="S36" i="78" s="1"/>
  <c r="AA35" i="78"/>
  <c r="AA36" i="78" s="1"/>
  <c r="T35" i="78"/>
  <c r="T36" i="78" s="1"/>
  <c r="P35" i="78"/>
  <c r="P36" i="78" s="1"/>
  <c r="M35" i="78"/>
  <c r="M36" i="78" s="1"/>
  <c r="Q35" i="78"/>
  <c r="Q36" i="78" s="1"/>
  <c r="X35" i="78"/>
  <c r="X36" i="78" s="1"/>
  <c r="O35" i="78"/>
  <c r="O36" i="78" s="1"/>
  <c r="K35" i="78"/>
  <c r="AE35" i="78"/>
  <c r="AE36" i="78" s="1"/>
  <c r="U35" i="78"/>
  <c r="U36" i="78" s="1"/>
  <c r="K8" i="32"/>
  <c r="K11" i="32"/>
  <c r="S13" i="73"/>
  <c r="S14" i="73" s="1"/>
  <c r="W13" i="73"/>
  <c r="W14" i="73" s="1"/>
  <c r="V13" i="73"/>
  <c r="V14" i="73" s="1"/>
  <c r="AE13" i="73"/>
  <c r="AE14" i="73" s="1"/>
  <c r="T13" i="73"/>
  <c r="T14" i="73" s="1"/>
  <c r="Y13" i="73"/>
  <c r="Y14" i="73" s="1"/>
  <c r="AC13" i="73"/>
  <c r="AC14" i="73" s="1"/>
  <c r="P13" i="73"/>
  <c r="P14" i="73" s="1"/>
  <c r="O13" i="73"/>
  <c r="O14" i="73" s="1"/>
  <c r="N13" i="73"/>
  <c r="N14" i="73" s="1"/>
  <c r="M13" i="73"/>
  <c r="M14" i="73" s="1"/>
  <c r="U13" i="73"/>
  <c r="U14" i="73" s="1"/>
  <c r="AB13" i="73"/>
  <c r="AB14" i="73" s="1"/>
  <c r="X13" i="73"/>
  <c r="X14" i="73" s="1"/>
  <c r="Q13" i="73"/>
  <c r="Q14" i="73" s="1"/>
  <c r="Z13" i="73"/>
  <c r="Z14" i="73" s="1"/>
  <c r="R13" i="73"/>
  <c r="R14" i="73" s="1"/>
  <c r="AD13" i="73"/>
  <c r="AD14" i="73" s="1"/>
  <c r="AA13" i="73"/>
  <c r="AA14" i="73" s="1"/>
  <c r="L13" i="73"/>
  <c r="AB23" i="27"/>
  <c r="AB24" i="27" s="1"/>
  <c r="X23" i="27"/>
  <c r="X24" i="27" s="1"/>
  <c r="AA23" i="27"/>
  <c r="AA24" i="27" s="1"/>
  <c r="AC23" i="27"/>
  <c r="AC24" i="27" s="1"/>
  <c r="N23" i="27"/>
  <c r="N24" i="27" s="1"/>
  <c r="AE23" i="27"/>
  <c r="AE24" i="27" s="1"/>
  <c r="T23" i="27"/>
  <c r="T24" i="27" s="1"/>
  <c r="K23" i="27"/>
  <c r="L23" i="27"/>
  <c r="L24" i="27" s="1"/>
  <c r="O23" i="27"/>
  <c r="O24" i="27" s="1"/>
  <c r="P23" i="27"/>
  <c r="P24" i="27" s="1"/>
  <c r="Z23" i="27"/>
  <c r="Z24" i="27" s="1"/>
  <c r="R23" i="27"/>
  <c r="R24" i="27" s="1"/>
  <c r="Q23" i="27"/>
  <c r="Q24" i="27" s="1"/>
  <c r="M23" i="27"/>
  <c r="M24" i="27" s="1"/>
  <c r="V23" i="27"/>
  <c r="V24" i="27" s="1"/>
  <c r="AD23" i="27"/>
  <c r="AD24" i="27" s="1"/>
  <c r="W23" i="27"/>
  <c r="W24" i="27" s="1"/>
  <c r="U23" i="27"/>
  <c r="U24" i="27" s="1"/>
  <c r="S23" i="27"/>
  <c r="S24" i="27" s="1"/>
  <c r="Y23" i="27"/>
  <c r="Y24" i="27" s="1"/>
  <c r="R27" i="82"/>
  <c r="R28" i="82" s="1"/>
  <c r="AA27" i="82"/>
  <c r="AA28" i="82" s="1"/>
  <c r="N27" i="82"/>
  <c r="N28" i="82" s="1"/>
  <c r="Z27" i="82"/>
  <c r="Z28" i="82" s="1"/>
  <c r="S27" i="82"/>
  <c r="S28" i="82" s="1"/>
  <c r="L27" i="82"/>
  <c r="L28" i="82" s="1"/>
  <c r="AE27" i="82"/>
  <c r="AE28" i="82" s="1"/>
  <c r="AC27" i="82"/>
  <c r="AC28" i="82" s="1"/>
  <c r="O27" i="82"/>
  <c r="O28" i="82" s="1"/>
  <c r="V27" i="82"/>
  <c r="V28" i="82" s="1"/>
  <c r="Q27" i="82"/>
  <c r="Q28" i="82" s="1"/>
  <c r="X27" i="82"/>
  <c r="X28" i="82" s="1"/>
  <c r="M27" i="82"/>
  <c r="M28" i="82" s="1"/>
  <c r="P27" i="82"/>
  <c r="P28" i="82" s="1"/>
  <c r="W27" i="82"/>
  <c r="W28" i="82" s="1"/>
  <c r="K27" i="82"/>
  <c r="U27" i="82"/>
  <c r="U28" i="82" s="1"/>
  <c r="T27" i="82"/>
  <c r="T28" i="82" s="1"/>
  <c r="AD27" i="82"/>
  <c r="AD28" i="82" s="1"/>
  <c r="AB27" i="82"/>
  <c r="AB28" i="82" s="1"/>
  <c r="Y27" i="82"/>
  <c r="Y28" i="82" s="1"/>
  <c r="K49" i="73"/>
  <c r="R49" i="73"/>
  <c r="R50" i="73" s="1"/>
  <c r="S49" i="73"/>
  <c r="S50" i="73" s="1"/>
  <c r="V49" i="73"/>
  <c r="V50" i="73" s="1"/>
  <c r="AC49" i="73"/>
  <c r="AC50" i="73" s="1"/>
  <c r="Y49" i="73"/>
  <c r="Y50" i="73" s="1"/>
  <c r="X49" i="73"/>
  <c r="X50" i="73" s="1"/>
  <c r="P49" i="73"/>
  <c r="P50" i="73" s="1"/>
  <c r="W49" i="73"/>
  <c r="W50" i="73" s="1"/>
  <c r="AA49" i="73"/>
  <c r="AA50" i="73" s="1"/>
  <c r="O49" i="73"/>
  <c r="O50" i="73" s="1"/>
  <c r="T49" i="73"/>
  <c r="T50" i="73" s="1"/>
  <c r="Z49" i="73"/>
  <c r="Z50" i="73" s="1"/>
  <c r="U49" i="73"/>
  <c r="U50" i="73" s="1"/>
  <c r="AE49" i="73"/>
  <c r="AE50" i="73" s="1"/>
  <c r="M49" i="73"/>
  <c r="M50" i="73" s="1"/>
  <c r="Q49" i="73"/>
  <c r="Q50" i="73" s="1"/>
  <c r="AB49" i="73"/>
  <c r="AB50" i="73" s="1"/>
  <c r="L49" i="73"/>
  <c r="L50" i="73" s="1"/>
  <c r="AD49" i="73"/>
  <c r="AD50" i="73" s="1"/>
  <c r="N49" i="73"/>
  <c r="N50" i="73" s="1"/>
  <c r="T7" i="27"/>
  <c r="T8" i="27" s="1"/>
  <c r="T14" i="27" s="1"/>
  <c r="AD7" i="27"/>
  <c r="AD8" i="27" s="1"/>
  <c r="AD14" i="27" s="1"/>
  <c r="V7" i="27"/>
  <c r="V8" i="27" s="1"/>
  <c r="V14" i="27" s="1"/>
  <c r="AB7" i="27"/>
  <c r="AB8" i="27" s="1"/>
  <c r="AB14" i="27" s="1"/>
  <c r="Y7" i="27"/>
  <c r="Y8" i="27" s="1"/>
  <c r="Y14" i="27" s="1"/>
  <c r="U7" i="27"/>
  <c r="U8" i="27" s="1"/>
  <c r="U14" i="27" s="1"/>
  <c r="AE7" i="27"/>
  <c r="AE8" i="27" s="1"/>
  <c r="AE14" i="27" s="1"/>
  <c r="Q7" i="27"/>
  <c r="Q8" i="27" s="1"/>
  <c r="Q14" i="27" s="1"/>
  <c r="M7" i="27"/>
  <c r="M8" i="27" s="1"/>
  <c r="M14" i="27" s="1"/>
  <c r="AC7" i="27"/>
  <c r="AC8" i="27" s="1"/>
  <c r="AC14" i="27" s="1"/>
  <c r="N7" i="27"/>
  <c r="N8" i="27" s="1"/>
  <c r="N14" i="27" s="1"/>
  <c r="K7" i="27"/>
  <c r="Z7" i="27"/>
  <c r="Z8" i="27" s="1"/>
  <c r="Z14" i="27" s="1"/>
  <c r="S7" i="27"/>
  <c r="S8" i="27" s="1"/>
  <c r="S14" i="27" s="1"/>
  <c r="X7" i="27"/>
  <c r="X8" i="27" s="1"/>
  <c r="X14" i="27" s="1"/>
  <c r="O7" i="27"/>
  <c r="O8" i="27" s="1"/>
  <c r="O14" i="27" s="1"/>
  <c r="R7" i="27"/>
  <c r="R8" i="27" s="1"/>
  <c r="R14" i="27" s="1"/>
  <c r="L7" i="27"/>
  <c r="L8" i="27" s="1"/>
  <c r="L14" i="27" s="1"/>
  <c r="P7" i="27"/>
  <c r="P8" i="27" s="1"/>
  <c r="P14" i="27" s="1"/>
  <c r="AA7" i="27"/>
  <c r="AA8" i="27" s="1"/>
  <c r="AA14" i="27" s="1"/>
  <c r="W7" i="27"/>
  <c r="W8" i="27" s="1"/>
  <c r="W14" i="27" s="1"/>
  <c r="K22" i="10"/>
  <c r="AA22" i="10"/>
  <c r="AA23" i="10" s="1"/>
  <c r="AD22" i="10"/>
  <c r="AD23" i="10" s="1"/>
  <c r="AE22" i="10"/>
  <c r="AE23" i="10" s="1"/>
  <c r="R22" i="10"/>
  <c r="R23" i="10" s="1"/>
  <c r="V22" i="10"/>
  <c r="V23" i="10" s="1"/>
  <c r="P22" i="10"/>
  <c r="P23" i="10" s="1"/>
  <c r="S22" i="10"/>
  <c r="S23" i="10" s="1"/>
  <c r="Q22" i="10"/>
  <c r="Q23" i="10" s="1"/>
  <c r="Y22" i="10"/>
  <c r="Y23" i="10" s="1"/>
  <c r="L22" i="10"/>
  <c r="L23" i="10" s="1"/>
  <c r="N22" i="10"/>
  <c r="N23" i="10" s="1"/>
  <c r="U22" i="10"/>
  <c r="U23" i="10" s="1"/>
  <c r="AC22" i="10"/>
  <c r="AC23" i="10" s="1"/>
  <c r="X22" i="10"/>
  <c r="X23" i="10" s="1"/>
  <c r="M22" i="10"/>
  <c r="M23" i="10" s="1"/>
  <c r="AB22" i="10"/>
  <c r="AB23" i="10" s="1"/>
  <c r="T22" i="10"/>
  <c r="T23" i="10" s="1"/>
  <c r="O22" i="10"/>
  <c r="O23" i="10" s="1"/>
  <c r="Z22" i="10"/>
  <c r="Z23" i="10" s="1"/>
  <c r="W22" i="10"/>
  <c r="W23" i="10" s="1"/>
  <c r="AA10" i="32"/>
  <c r="AA11" i="32" s="1"/>
  <c r="T10" i="32"/>
  <c r="T11" i="32" s="1"/>
  <c r="P10" i="32"/>
  <c r="P11" i="32" s="1"/>
  <c r="X10" i="32"/>
  <c r="X11" i="32" s="1"/>
  <c r="AB10" i="32"/>
  <c r="AB11" i="32" s="1"/>
  <c r="L10" i="32"/>
  <c r="N10" i="32"/>
  <c r="N11" i="32" s="1"/>
  <c r="O10" i="32"/>
  <c r="O11" i="32" s="1"/>
  <c r="W10" i="32"/>
  <c r="W11" i="32" s="1"/>
  <c r="M10" i="32"/>
  <c r="M11" i="32" s="1"/>
  <c r="U10" i="32"/>
  <c r="U11" i="32" s="1"/>
  <c r="Y10" i="32"/>
  <c r="Y11" i="32" s="1"/>
  <c r="AD10" i="32"/>
  <c r="AD11" i="32" s="1"/>
  <c r="AE10" i="32"/>
  <c r="AE11" i="32" s="1"/>
  <c r="Q10" i="32"/>
  <c r="Q11" i="32" s="1"/>
  <c r="Z10" i="32"/>
  <c r="Z11" i="32" s="1"/>
  <c r="S10" i="32"/>
  <c r="S11" i="32" s="1"/>
  <c r="V10" i="32"/>
  <c r="V11" i="32" s="1"/>
  <c r="R10" i="32"/>
  <c r="R11" i="32" s="1"/>
  <c r="AC10" i="32"/>
  <c r="AC11" i="32" s="1"/>
  <c r="AE58" i="9"/>
  <c r="AE59" i="9" s="1"/>
  <c r="AB58" i="9"/>
  <c r="AB59" i="9" s="1"/>
  <c r="AC58" i="9"/>
  <c r="AC59" i="9" s="1"/>
  <c r="V58" i="9"/>
  <c r="V59" i="9" s="1"/>
  <c r="S58" i="9"/>
  <c r="S59" i="9" s="1"/>
  <c r="Y58" i="9"/>
  <c r="Y59" i="9" s="1"/>
  <c r="Z58" i="9"/>
  <c r="Z59" i="9" s="1"/>
  <c r="L58" i="9"/>
  <c r="L59" i="9" s="1"/>
  <c r="K58" i="9"/>
  <c r="M58" i="9"/>
  <c r="M59" i="9" s="1"/>
  <c r="X58" i="9"/>
  <c r="X59" i="9" s="1"/>
  <c r="P58" i="9"/>
  <c r="P59" i="9" s="1"/>
  <c r="T58" i="9"/>
  <c r="T59" i="9" s="1"/>
  <c r="U58" i="9"/>
  <c r="U59" i="9" s="1"/>
  <c r="O58" i="9"/>
  <c r="O59" i="9" s="1"/>
  <c r="R58" i="9"/>
  <c r="R59" i="9" s="1"/>
  <c r="N58" i="9"/>
  <c r="N59" i="9" s="1"/>
  <c r="Q58" i="9"/>
  <c r="Q59" i="9" s="1"/>
  <c r="AA58" i="9"/>
  <c r="AA59" i="9" s="1"/>
  <c r="AD58" i="9"/>
  <c r="AD59" i="9" s="1"/>
  <c r="W58" i="9"/>
  <c r="W59" i="9" s="1"/>
  <c r="N33" i="82"/>
  <c r="N34" i="82" s="1"/>
  <c r="AD33" i="82"/>
  <c r="AD34" i="82" s="1"/>
  <c r="R33" i="82"/>
  <c r="R34" i="82" s="1"/>
  <c r="U33" i="82"/>
  <c r="U34" i="82" s="1"/>
  <c r="AA33" i="82"/>
  <c r="AA34" i="82" s="1"/>
  <c r="AE33" i="82"/>
  <c r="AE34" i="82" s="1"/>
  <c r="O33" i="82"/>
  <c r="O34" i="82" s="1"/>
  <c r="K33" i="82"/>
  <c r="M33" i="82"/>
  <c r="M34" i="82" s="1"/>
  <c r="T33" i="82"/>
  <c r="T34" i="82" s="1"/>
  <c r="AB33" i="82"/>
  <c r="AB34" i="82" s="1"/>
  <c r="P33" i="82"/>
  <c r="P34" i="82" s="1"/>
  <c r="Q33" i="82"/>
  <c r="Q34" i="82" s="1"/>
  <c r="X33" i="82"/>
  <c r="X34" i="82" s="1"/>
  <c r="Y33" i="82"/>
  <c r="Y34" i="82" s="1"/>
  <c r="S33" i="82"/>
  <c r="S34" i="82" s="1"/>
  <c r="W33" i="82"/>
  <c r="W34" i="82" s="1"/>
  <c r="AC33" i="82"/>
  <c r="AC34" i="82" s="1"/>
  <c r="L33" i="82"/>
  <c r="L34" i="82" s="1"/>
  <c r="V33" i="82"/>
  <c r="V34" i="82" s="1"/>
  <c r="Z33" i="82"/>
  <c r="Z34" i="82" s="1"/>
  <c r="R36" i="82"/>
  <c r="R37" i="82" s="1"/>
  <c r="L36" i="82"/>
  <c r="L37" i="82" s="1"/>
  <c r="Q36" i="82"/>
  <c r="Q37" i="82" s="1"/>
  <c r="Z36" i="82"/>
  <c r="Z37" i="82" s="1"/>
  <c r="V36" i="82"/>
  <c r="V37" i="82" s="1"/>
  <c r="T36" i="82"/>
  <c r="T37" i="82" s="1"/>
  <c r="N36" i="82"/>
  <c r="N37" i="82" s="1"/>
  <c r="U36" i="82"/>
  <c r="U37" i="82" s="1"/>
  <c r="AA36" i="82"/>
  <c r="AA37" i="82" s="1"/>
  <c r="X36" i="82"/>
  <c r="X37" i="82" s="1"/>
  <c r="W36" i="82"/>
  <c r="W37" i="82" s="1"/>
  <c r="Y36" i="82"/>
  <c r="Y37" i="82" s="1"/>
  <c r="M36" i="82"/>
  <c r="M37" i="82" s="1"/>
  <c r="S36" i="82"/>
  <c r="S37" i="82" s="1"/>
  <c r="AE36" i="82"/>
  <c r="AE37" i="82" s="1"/>
  <c r="AD36" i="82"/>
  <c r="AD37" i="82" s="1"/>
  <c r="O36" i="82"/>
  <c r="O37" i="82" s="1"/>
  <c r="P36" i="82"/>
  <c r="P37" i="82" s="1"/>
  <c r="K36" i="82"/>
  <c r="AC36" i="82"/>
  <c r="AC37" i="82" s="1"/>
  <c r="AB36" i="82"/>
  <c r="AB37" i="82" s="1"/>
  <c r="W46" i="30"/>
  <c r="W47" i="30" s="1"/>
  <c r="Z46" i="30"/>
  <c r="Z47" i="30" s="1"/>
  <c r="S46" i="30"/>
  <c r="S47" i="30" s="1"/>
  <c r="AE46" i="30"/>
  <c r="AE47" i="30" s="1"/>
  <c r="M46" i="30"/>
  <c r="M47" i="30" s="1"/>
  <c r="AC46" i="30"/>
  <c r="AC47" i="30" s="1"/>
  <c r="P46" i="30"/>
  <c r="P47" i="30" s="1"/>
  <c r="N46" i="30"/>
  <c r="N47" i="30" s="1"/>
  <c r="K46" i="30"/>
  <c r="L46" i="30"/>
  <c r="L47" i="30" s="1"/>
  <c r="T46" i="30"/>
  <c r="T47" i="30" s="1"/>
  <c r="AA46" i="30"/>
  <c r="AA47" i="30" s="1"/>
  <c r="AB46" i="30"/>
  <c r="AB47" i="30" s="1"/>
  <c r="X46" i="30"/>
  <c r="X47" i="30" s="1"/>
  <c r="Q46" i="30"/>
  <c r="Q47" i="30" s="1"/>
  <c r="R46" i="30"/>
  <c r="R47" i="30" s="1"/>
  <c r="O46" i="30"/>
  <c r="O47" i="30" s="1"/>
  <c r="AD46" i="30"/>
  <c r="AD47" i="30" s="1"/>
  <c r="U46" i="30"/>
  <c r="U47" i="30" s="1"/>
  <c r="V46" i="30"/>
  <c r="V47" i="30" s="1"/>
  <c r="Y46" i="30"/>
  <c r="Y47" i="30" s="1"/>
  <c r="P52" i="6"/>
  <c r="P53" i="6" s="1"/>
  <c r="O52" i="6"/>
  <c r="O53" i="6" s="1"/>
  <c r="AC52" i="6"/>
  <c r="AC53" i="6" s="1"/>
  <c r="AD52" i="6"/>
  <c r="AD53" i="6" s="1"/>
  <c r="U52" i="6"/>
  <c r="U53" i="6" s="1"/>
  <c r="Q52" i="6"/>
  <c r="Q53" i="6" s="1"/>
  <c r="W52" i="6"/>
  <c r="W53" i="6" s="1"/>
  <c r="N52" i="6"/>
  <c r="N53" i="6" s="1"/>
  <c r="AA52" i="6"/>
  <c r="AA53" i="6" s="1"/>
  <c r="L52" i="6"/>
  <c r="L53" i="6" s="1"/>
  <c r="AE52" i="6"/>
  <c r="AE53" i="6" s="1"/>
  <c r="R52" i="6"/>
  <c r="R53" i="6" s="1"/>
  <c r="AB52" i="6"/>
  <c r="AB53" i="6" s="1"/>
  <c r="V52" i="6"/>
  <c r="V53" i="6" s="1"/>
  <c r="X52" i="6"/>
  <c r="X53" i="6" s="1"/>
  <c r="Y52" i="6"/>
  <c r="Y53" i="6" s="1"/>
  <c r="K52" i="6"/>
  <c r="T52" i="6"/>
  <c r="T53" i="6" s="1"/>
  <c r="M52" i="6"/>
  <c r="M53" i="6" s="1"/>
  <c r="S52" i="6"/>
  <c r="S53" i="6" s="1"/>
  <c r="Z52" i="6"/>
  <c r="Z53" i="6" s="1"/>
  <c r="Y68" i="78"/>
  <c r="Y69" i="78" s="1"/>
  <c r="X68" i="78"/>
  <c r="X69" i="78" s="1"/>
  <c r="M68" i="78"/>
  <c r="M69" i="78" s="1"/>
  <c r="S68" i="78"/>
  <c r="S69" i="78" s="1"/>
  <c r="L68" i="78"/>
  <c r="L69" i="78" s="1"/>
  <c r="AB68" i="78"/>
  <c r="AB69" i="78" s="1"/>
  <c r="R68" i="78"/>
  <c r="R69" i="78" s="1"/>
  <c r="V68" i="78"/>
  <c r="V69" i="78" s="1"/>
  <c r="AD68" i="78"/>
  <c r="AD69" i="78" s="1"/>
  <c r="N68" i="78"/>
  <c r="N69" i="78" s="1"/>
  <c r="AA68" i="78"/>
  <c r="AA69" i="78" s="1"/>
  <c r="P68" i="78"/>
  <c r="P69" i="78" s="1"/>
  <c r="AE68" i="78"/>
  <c r="AE69" i="78" s="1"/>
  <c r="AC68" i="78"/>
  <c r="AC69" i="78" s="1"/>
  <c r="K68" i="78"/>
  <c r="W68" i="78"/>
  <c r="W69" i="78" s="1"/>
  <c r="O68" i="78"/>
  <c r="O69" i="78" s="1"/>
  <c r="T68" i="78"/>
  <c r="T69" i="78" s="1"/>
  <c r="Q68" i="78"/>
  <c r="Q69" i="78" s="1"/>
  <c r="Z68" i="78"/>
  <c r="Z69" i="78" s="1"/>
  <c r="U68" i="78"/>
  <c r="U69" i="78" s="1"/>
  <c r="W25" i="11"/>
  <c r="W26" i="11" s="1"/>
  <c r="K25" i="11"/>
  <c r="S25" i="11"/>
  <c r="S26" i="11" s="1"/>
  <c r="AA25" i="11"/>
  <c r="AA26" i="11" s="1"/>
  <c r="Q25" i="11"/>
  <c r="Q26" i="11" s="1"/>
  <c r="V25" i="11"/>
  <c r="V26" i="11" s="1"/>
  <c r="M25" i="11"/>
  <c r="M26" i="11" s="1"/>
  <c r="T25" i="11"/>
  <c r="T26" i="11" s="1"/>
  <c r="N25" i="11"/>
  <c r="N26" i="11" s="1"/>
  <c r="O25" i="11"/>
  <c r="O26" i="11" s="1"/>
  <c r="AD25" i="11"/>
  <c r="AD26" i="11" s="1"/>
  <c r="AC25" i="11"/>
  <c r="AC26" i="11" s="1"/>
  <c r="R25" i="11"/>
  <c r="R26" i="11" s="1"/>
  <c r="L25" i="11"/>
  <c r="L26" i="11" s="1"/>
  <c r="Y25" i="11"/>
  <c r="Y26" i="11" s="1"/>
  <c r="AB25" i="11"/>
  <c r="AB26" i="11" s="1"/>
  <c r="Z25" i="11"/>
  <c r="Z26" i="11" s="1"/>
  <c r="P25" i="11"/>
  <c r="P26" i="11" s="1"/>
  <c r="U25" i="11"/>
  <c r="U26" i="11" s="1"/>
  <c r="X25" i="11"/>
  <c r="X26" i="11" s="1"/>
  <c r="AE25" i="11"/>
  <c r="AE26" i="11" s="1"/>
  <c r="K57" i="75"/>
  <c r="U57" i="75"/>
  <c r="Z57" i="75"/>
  <c r="P57" i="75"/>
  <c r="AE57" i="75"/>
  <c r="Z110" i="78"/>
  <c r="Z111" i="78" s="1"/>
  <c r="AA110" i="78"/>
  <c r="AA111" i="78" s="1"/>
  <c r="AE110" i="78"/>
  <c r="AE111" i="78" s="1"/>
  <c r="AC110" i="78"/>
  <c r="AC111" i="78" s="1"/>
  <c r="V110" i="78"/>
  <c r="V111" i="78" s="1"/>
  <c r="W110" i="78"/>
  <c r="W111" i="78" s="1"/>
  <c r="N110" i="78"/>
  <c r="N111" i="78" s="1"/>
  <c r="U110" i="78"/>
  <c r="U111" i="78" s="1"/>
  <c r="T110" i="78"/>
  <c r="T111" i="78" s="1"/>
  <c r="K110" i="78"/>
  <c r="P110" i="78"/>
  <c r="P111" i="78" s="1"/>
  <c r="Y110" i="78"/>
  <c r="Y111" i="78" s="1"/>
  <c r="M110" i="78"/>
  <c r="M111" i="78" s="1"/>
  <c r="X110" i="78"/>
  <c r="X111" i="78" s="1"/>
  <c r="AB110" i="78"/>
  <c r="AB111" i="78" s="1"/>
  <c r="S110" i="78"/>
  <c r="S111" i="78" s="1"/>
  <c r="R110" i="78"/>
  <c r="R111" i="78" s="1"/>
  <c r="AD110" i="78"/>
  <c r="AD111" i="78" s="1"/>
  <c r="L110" i="78"/>
  <c r="L111" i="78" s="1"/>
  <c r="O110" i="78"/>
  <c r="O111" i="78" s="1"/>
  <c r="Q110" i="78"/>
  <c r="Q111" i="78" s="1"/>
  <c r="K14" i="73"/>
  <c r="K8" i="73"/>
  <c r="L46" i="32"/>
  <c r="L47" i="32" s="1"/>
  <c r="V46" i="32"/>
  <c r="V47" i="32" s="1"/>
  <c r="T46" i="32"/>
  <c r="T47" i="32" s="1"/>
  <c r="U46" i="32"/>
  <c r="U47" i="32" s="1"/>
  <c r="X46" i="32"/>
  <c r="X47" i="32" s="1"/>
  <c r="Z46" i="32"/>
  <c r="Z47" i="32" s="1"/>
  <c r="R46" i="32"/>
  <c r="R47" i="32" s="1"/>
  <c r="P46" i="32"/>
  <c r="P47" i="32" s="1"/>
  <c r="M46" i="32"/>
  <c r="M47" i="32" s="1"/>
  <c r="AD46" i="32"/>
  <c r="AD47" i="32" s="1"/>
  <c r="N46" i="32"/>
  <c r="N47" i="32" s="1"/>
  <c r="O46" i="32"/>
  <c r="O47" i="32" s="1"/>
  <c r="Q46" i="32"/>
  <c r="Q47" i="32" s="1"/>
  <c r="AB46" i="32"/>
  <c r="AB47" i="32" s="1"/>
  <c r="Y46" i="32"/>
  <c r="Y47" i="32" s="1"/>
  <c r="AE46" i="32"/>
  <c r="AE47" i="32" s="1"/>
  <c r="W46" i="32"/>
  <c r="W47" i="32" s="1"/>
  <c r="K46" i="32"/>
  <c r="AC46" i="32"/>
  <c r="AC47" i="32" s="1"/>
  <c r="S46" i="32"/>
  <c r="S47" i="32" s="1"/>
  <c r="AA46" i="32"/>
  <c r="AA47" i="32" s="1"/>
  <c r="U33" i="74"/>
  <c r="K33" i="74"/>
  <c r="AE33" i="74"/>
  <c r="Z33" i="74"/>
  <c r="P33" i="74"/>
  <c r="X44" i="75"/>
  <c r="X45" i="75" s="1"/>
  <c r="L44" i="75"/>
  <c r="Q44" i="75"/>
  <c r="Q45" i="75" s="1"/>
  <c r="M44" i="75"/>
  <c r="M45" i="75" s="1"/>
  <c r="O44" i="75"/>
  <c r="O45" i="75" s="1"/>
  <c r="AA44" i="75"/>
  <c r="AA45" i="75" s="1"/>
  <c r="N44" i="75"/>
  <c r="N45" i="75" s="1"/>
  <c r="R44" i="75"/>
  <c r="R45" i="75" s="1"/>
  <c r="Y44" i="75"/>
  <c r="Y45" i="75" s="1"/>
  <c r="S44" i="75"/>
  <c r="S45" i="75" s="1"/>
  <c r="V44" i="75"/>
  <c r="V45" i="75" s="1"/>
  <c r="W44" i="75"/>
  <c r="W45" i="75" s="1"/>
  <c r="T44" i="75"/>
  <c r="T45" i="75" s="1"/>
  <c r="AD44" i="75"/>
  <c r="AD45" i="75" s="1"/>
  <c r="AC44" i="75"/>
  <c r="AC45" i="75" s="1"/>
  <c r="AB44" i="75"/>
  <c r="AB45" i="75" s="1"/>
  <c r="K43" i="9"/>
  <c r="X43" i="9"/>
  <c r="X44" i="9" s="1"/>
  <c r="P43" i="9"/>
  <c r="P44" i="9" s="1"/>
  <c r="AB43" i="9"/>
  <c r="AB44" i="9" s="1"/>
  <c r="AC43" i="9"/>
  <c r="AC44" i="9" s="1"/>
  <c r="M43" i="9"/>
  <c r="M44" i="9" s="1"/>
  <c r="L43" i="9"/>
  <c r="L44" i="9" s="1"/>
  <c r="AD43" i="9"/>
  <c r="AD44" i="9" s="1"/>
  <c r="W43" i="9"/>
  <c r="W44" i="9" s="1"/>
  <c r="S43" i="9"/>
  <c r="S44" i="9" s="1"/>
  <c r="Y43" i="9"/>
  <c r="Y44" i="9" s="1"/>
  <c r="U43" i="9"/>
  <c r="U44" i="9" s="1"/>
  <c r="AE43" i="9"/>
  <c r="AE44" i="9" s="1"/>
  <c r="T43" i="9"/>
  <c r="T44" i="9" s="1"/>
  <c r="V43" i="9"/>
  <c r="V44" i="9" s="1"/>
  <c r="AA43" i="9"/>
  <c r="AA44" i="9" s="1"/>
  <c r="R43" i="9"/>
  <c r="R44" i="9" s="1"/>
  <c r="Z43" i="9"/>
  <c r="Z44" i="9" s="1"/>
  <c r="O43" i="9"/>
  <c r="O44" i="9" s="1"/>
  <c r="N43" i="9"/>
  <c r="N44" i="9" s="1"/>
  <c r="Q43" i="9"/>
  <c r="Q44" i="9" s="1"/>
  <c r="AA107" i="74"/>
  <c r="AA108" i="74" s="1"/>
  <c r="AE107" i="74"/>
  <c r="AE108" i="74" s="1"/>
  <c r="Y107" i="74"/>
  <c r="Y108" i="74" s="1"/>
  <c r="W107" i="74"/>
  <c r="W108" i="74" s="1"/>
  <c r="P107" i="74"/>
  <c r="P108" i="74" s="1"/>
  <c r="S107" i="74"/>
  <c r="S108" i="74" s="1"/>
  <c r="L107" i="74"/>
  <c r="L108" i="74" s="1"/>
  <c r="X107" i="74"/>
  <c r="X108" i="74" s="1"/>
  <c r="Z107" i="74"/>
  <c r="Z108" i="74" s="1"/>
  <c r="N107" i="74"/>
  <c r="N108" i="74" s="1"/>
  <c r="T107" i="74"/>
  <c r="T108" i="74" s="1"/>
  <c r="U107" i="74"/>
  <c r="U108" i="74" s="1"/>
  <c r="R107" i="74"/>
  <c r="R108" i="74" s="1"/>
  <c r="O107" i="74"/>
  <c r="O108" i="74" s="1"/>
  <c r="M107" i="74"/>
  <c r="M108" i="74" s="1"/>
  <c r="AC107" i="74"/>
  <c r="AC108" i="74" s="1"/>
  <c r="AB107" i="74"/>
  <c r="AB108" i="74" s="1"/>
  <c r="V107" i="74"/>
  <c r="V108" i="74" s="1"/>
  <c r="AD107" i="74"/>
  <c r="AD108" i="74" s="1"/>
  <c r="Q107" i="74"/>
  <c r="Q108" i="74" s="1"/>
  <c r="K107" i="74"/>
  <c r="AE148" i="6"/>
  <c r="AE149" i="6" s="1"/>
  <c r="Y148" i="6"/>
  <c r="Y149" i="6" s="1"/>
  <c r="Q148" i="6"/>
  <c r="Q149" i="6" s="1"/>
  <c r="Z148" i="6"/>
  <c r="Z149" i="6" s="1"/>
  <c r="P148" i="6"/>
  <c r="P149" i="6" s="1"/>
  <c r="N148" i="6"/>
  <c r="N149" i="6" s="1"/>
  <c r="U148" i="6"/>
  <c r="U149" i="6" s="1"/>
  <c r="K148" i="6"/>
  <c r="M148" i="6"/>
  <c r="M149" i="6" s="1"/>
  <c r="L148" i="6"/>
  <c r="L149" i="6" s="1"/>
  <c r="V148" i="6"/>
  <c r="V149" i="6" s="1"/>
  <c r="S148" i="6"/>
  <c r="S149" i="6" s="1"/>
  <c r="T148" i="6"/>
  <c r="T149" i="6" s="1"/>
  <c r="AB148" i="6"/>
  <c r="AB149" i="6" s="1"/>
  <c r="W148" i="6"/>
  <c r="W149" i="6" s="1"/>
  <c r="R148" i="6"/>
  <c r="R149" i="6" s="1"/>
  <c r="X148" i="6"/>
  <c r="X149" i="6" s="1"/>
  <c r="AA148" i="6"/>
  <c r="AA149" i="6" s="1"/>
  <c r="AC148" i="6"/>
  <c r="AC149" i="6" s="1"/>
  <c r="O148" i="6"/>
  <c r="O149" i="6" s="1"/>
  <c r="AD148" i="6"/>
  <c r="AD149" i="6" s="1"/>
  <c r="Z55" i="31"/>
  <c r="Z56" i="31" s="1"/>
  <c r="AA55" i="31"/>
  <c r="AA56" i="31" s="1"/>
  <c r="R55" i="31"/>
  <c r="R56" i="31" s="1"/>
  <c r="P55" i="31"/>
  <c r="P56" i="31" s="1"/>
  <c r="AB55" i="31"/>
  <c r="AB56" i="31" s="1"/>
  <c r="Y55" i="31"/>
  <c r="Y56" i="31" s="1"/>
  <c r="S55" i="31"/>
  <c r="S56" i="31" s="1"/>
  <c r="T55" i="31"/>
  <c r="T56" i="31" s="1"/>
  <c r="U55" i="31"/>
  <c r="U56" i="31" s="1"/>
  <c r="M55" i="31"/>
  <c r="M56" i="31" s="1"/>
  <c r="K55" i="31"/>
  <c r="W55" i="31"/>
  <c r="W56" i="31" s="1"/>
  <c r="O55" i="31"/>
  <c r="O56" i="31" s="1"/>
  <c r="AD55" i="31"/>
  <c r="AD56" i="31" s="1"/>
  <c r="AC55" i="31"/>
  <c r="AC56" i="31" s="1"/>
  <c r="X55" i="31"/>
  <c r="X56" i="31" s="1"/>
  <c r="N55" i="31"/>
  <c r="N56" i="31" s="1"/>
  <c r="Q55" i="31"/>
  <c r="Q56" i="31" s="1"/>
  <c r="L55" i="31"/>
  <c r="L56" i="31" s="1"/>
  <c r="AE55" i="31"/>
  <c r="AE56" i="31" s="1"/>
  <c r="V55" i="31"/>
  <c r="V56" i="31" s="1"/>
  <c r="S217" i="6"/>
  <c r="S218" i="6" s="1"/>
  <c r="Z217" i="6"/>
  <c r="Z218" i="6" s="1"/>
  <c r="O217" i="6"/>
  <c r="O218" i="6" s="1"/>
  <c r="AC217" i="6"/>
  <c r="AC218" i="6" s="1"/>
  <c r="K217" i="6"/>
  <c r="P217" i="6"/>
  <c r="P218" i="6" s="1"/>
  <c r="Y217" i="6"/>
  <c r="Y218" i="6" s="1"/>
  <c r="AA217" i="6"/>
  <c r="AA218" i="6" s="1"/>
  <c r="R217" i="6"/>
  <c r="R218" i="6" s="1"/>
  <c r="AB217" i="6"/>
  <c r="AB218" i="6" s="1"/>
  <c r="T217" i="6"/>
  <c r="T218" i="6" s="1"/>
  <c r="AE217" i="6"/>
  <c r="AE218" i="6" s="1"/>
  <c r="M217" i="6"/>
  <c r="M218" i="6" s="1"/>
  <c r="L217" i="6"/>
  <c r="L218" i="6" s="1"/>
  <c r="X217" i="6"/>
  <c r="X218" i="6" s="1"/>
  <c r="V217" i="6"/>
  <c r="V218" i="6" s="1"/>
  <c r="Q217" i="6"/>
  <c r="Q218" i="6" s="1"/>
  <c r="N217" i="6"/>
  <c r="N218" i="6" s="1"/>
  <c r="U217" i="6"/>
  <c r="U218" i="6" s="1"/>
  <c r="W217" i="6"/>
  <c r="W218" i="6" s="1"/>
  <c r="AD217" i="6"/>
  <c r="AD218" i="6" s="1"/>
  <c r="AC7" i="8"/>
  <c r="AC8" i="8" s="1"/>
  <c r="T7" i="8"/>
  <c r="T8" i="8" s="1"/>
  <c r="K7" i="8"/>
  <c r="AE7" i="8"/>
  <c r="AE8" i="8" s="1"/>
  <c r="Z7" i="8"/>
  <c r="Z8" i="8" s="1"/>
  <c r="U7" i="8"/>
  <c r="U8" i="8" s="1"/>
  <c r="S7" i="8"/>
  <c r="S8" i="8" s="1"/>
  <c r="N7" i="8"/>
  <c r="N8" i="8" s="1"/>
  <c r="V7" i="8"/>
  <c r="V8" i="8" s="1"/>
  <c r="AD7" i="8"/>
  <c r="AD8" i="8" s="1"/>
  <c r="L7" i="8"/>
  <c r="L8" i="8" s="1"/>
  <c r="R7" i="8"/>
  <c r="R8" i="8" s="1"/>
  <c r="Q7" i="8"/>
  <c r="Q8" i="8" s="1"/>
  <c r="P7" i="8"/>
  <c r="P8" i="8" s="1"/>
  <c r="X7" i="8"/>
  <c r="X8" i="8" s="1"/>
  <c r="AB7" i="8"/>
  <c r="AB8" i="8" s="1"/>
  <c r="W7" i="8"/>
  <c r="W8" i="8" s="1"/>
  <c r="O7" i="8"/>
  <c r="O8" i="8" s="1"/>
  <c r="AA7" i="8"/>
  <c r="AA8" i="8" s="1"/>
  <c r="Y7" i="8"/>
  <c r="Y8" i="8" s="1"/>
  <c r="M7" i="8"/>
  <c r="M8" i="8" s="1"/>
  <c r="K38" i="28"/>
  <c r="AE38" i="28"/>
  <c r="AE39" i="28" s="1"/>
  <c r="W38" i="28"/>
  <c r="W39" i="28" s="1"/>
  <c r="T38" i="28"/>
  <c r="T39" i="28" s="1"/>
  <c r="U38" i="28"/>
  <c r="U39" i="28" s="1"/>
  <c r="L38" i="28"/>
  <c r="L39" i="28" s="1"/>
  <c r="O38" i="28"/>
  <c r="O39" i="28" s="1"/>
  <c r="AB38" i="28"/>
  <c r="AB39" i="28" s="1"/>
  <c r="N38" i="28"/>
  <c r="N39" i="28" s="1"/>
  <c r="S38" i="28"/>
  <c r="S39" i="28" s="1"/>
  <c r="R38" i="28"/>
  <c r="R39" i="28" s="1"/>
  <c r="Z38" i="28"/>
  <c r="Z39" i="28" s="1"/>
  <c r="AA38" i="28"/>
  <c r="AA39" i="28" s="1"/>
  <c r="M38" i="28"/>
  <c r="M39" i="28" s="1"/>
  <c r="X38" i="28"/>
  <c r="X39" i="28" s="1"/>
  <c r="P38" i="28"/>
  <c r="P39" i="28" s="1"/>
  <c r="V38" i="28"/>
  <c r="V39" i="28" s="1"/>
  <c r="AC38" i="28"/>
  <c r="AC39" i="28" s="1"/>
  <c r="Q38" i="28"/>
  <c r="Q39" i="28" s="1"/>
  <c r="AD38" i="28"/>
  <c r="AD39" i="28" s="1"/>
  <c r="Y38" i="28"/>
  <c r="Y39" i="28" s="1"/>
  <c r="O22" i="14"/>
  <c r="O23" i="14" s="1"/>
  <c r="L22" i="14"/>
  <c r="L23" i="14" s="1"/>
  <c r="W22" i="14"/>
  <c r="W23" i="14" s="1"/>
  <c r="AC22" i="14"/>
  <c r="AC23" i="14" s="1"/>
  <c r="P22" i="14"/>
  <c r="P23" i="14" s="1"/>
  <c r="S22" i="14"/>
  <c r="S23" i="14" s="1"/>
  <c r="AD22" i="14"/>
  <c r="AD23" i="14" s="1"/>
  <c r="T22" i="14"/>
  <c r="T23" i="14" s="1"/>
  <c r="Z22" i="14"/>
  <c r="Z23" i="14" s="1"/>
  <c r="K22" i="14"/>
  <c r="V22" i="14"/>
  <c r="V23" i="14" s="1"/>
  <c r="U22" i="14"/>
  <c r="U23" i="14" s="1"/>
  <c r="X22" i="14"/>
  <c r="X23" i="14" s="1"/>
  <c r="Q22" i="14"/>
  <c r="Q23" i="14" s="1"/>
  <c r="Y22" i="14"/>
  <c r="Y23" i="14" s="1"/>
  <c r="N22" i="14"/>
  <c r="N23" i="14" s="1"/>
  <c r="AE22" i="14"/>
  <c r="AE23" i="14" s="1"/>
  <c r="AB22" i="14"/>
  <c r="AB23" i="14" s="1"/>
  <c r="AA22" i="14"/>
  <c r="AA23" i="14" s="1"/>
  <c r="M22" i="14"/>
  <c r="M23" i="14" s="1"/>
  <c r="R22" i="14"/>
  <c r="R23" i="14" s="1"/>
  <c r="M71" i="78"/>
  <c r="M72" i="78" s="1"/>
  <c r="K71" i="78"/>
  <c r="AE71" i="78"/>
  <c r="AE72" i="78" s="1"/>
  <c r="AB71" i="78"/>
  <c r="AB72" i="78" s="1"/>
  <c r="S71" i="78"/>
  <c r="S72" i="78" s="1"/>
  <c r="T71" i="78"/>
  <c r="T72" i="78" s="1"/>
  <c r="V71" i="78"/>
  <c r="V72" i="78" s="1"/>
  <c r="AA71" i="78"/>
  <c r="AA72" i="78" s="1"/>
  <c r="W71" i="78"/>
  <c r="W72" i="78" s="1"/>
  <c r="Y71" i="78"/>
  <c r="Y72" i="78" s="1"/>
  <c r="P71" i="78"/>
  <c r="P72" i="78" s="1"/>
  <c r="O71" i="78"/>
  <c r="O72" i="78" s="1"/>
  <c r="R71" i="78"/>
  <c r="R72" i="78" s="1"/>
  <c r="AC71" i="78"/>
  <c r="AC72" i="78" s="1"/>
  <c r="X71" i="78"/>
  <c r="X72" i="78" s="1"/>
  <c r="AD71" i="78"/>
  <c r="AD72" i="78" s="1"/>
  <c r="Z71" i="78"/>
  <c r="Z72" i="78" s="1"/>
  <c r="L71" i="78"/>
  <c r="L72" i="78" s="1"/>
  <c r="Q71" i="78"/>
  <c r="Q72" i="78" s="1"/>
  <c r="U71" i="78"/>
  <c r="U72" i="78" s="1"/>
  <c r="N71" i="78"/>
  <c r="N72" i="78" s="1"/>
  <c r="W74" i="78"/>
  <c r="W75" i="78" s="1"/>
  <c r="S74" i="78"/>
  <c r="S75" i="78" s="1"/>
  <c r="L74" i="78"/>
  <c r="L75" i="78" s="1"/>
  <c r="AC74" i="78"/>
  <c r="AC75" i="78" s="1"/>
  <c r="X74" i="78"/>
  <c r="X75" i="78" s="1"/>
  <c r="AE74" i="78"/>
  <c r="AE75" i="78" s="1"/>
  <c r="Y74" i="78"/>
  <c r="Y75" i="78" s="1"/>
  <c r="Q74" i="78"/>
  <c r="Q75" i="78" s="1"/>
  <c r="P74" i="78"/>
  <c r="P75" i="78" s="1"/>
  <c r="AB74" i="78"/>
  <c r="AB75" i="78" s="1"/>
  <c r="U74" i="78"/>
  <c r="U75" i="78" s="1"/>
  <c r="T74" i="78"/>
  <c r="T75" i="78" s="1"/>
  <c r="K74" i="78"/>
  <c r="Z74" i="78"/>
  <c r="Z75" i="78" s="1"/>
  <c r="AA74" i="78"/>
  <c r="AA75" i="78" s="1"/>
  <c r="N74" i="78"/>
  <c r="N75" i="78" s="1"/>
  <c r="O74" i="78"/>
  <c r="O75" i="78" s="1"/>
  <c r="M74" i="78"/>
  <c r="M75" i="78" s="1"/>
  <c r="V74" i="78"/>
  <c r="V75" i="78" s="1"/>
  <c r="AD74" i="78"/>
  <c r="AD75" i="78" s="1"/>
  <c r="R74" i="78"/>
  <c r="R75" i="78" s="1"/>
  <c r="H38" i="5"/>
  <c r="H39" i="5"/>
  <c r="O136" i="6"/>
  <c r="O137" i="6" s="1"/>
  <c r="Y136" i="6"/>
  <c r="Y137" i="6" s="1"/>
  <c r="AE136" i="6"/>
  <c r="AE137" i="6" s="1"/>
  <c r="M136" i="6"/>
  <c r="M137" i="6" s="1"/>
  <c r="S136" i="6"/>
  <c r="S137" i="6" s="1"/>
  <c r="Z136" i="6"/>
  <c r="Z137" i="6" s="1"/>
  <c r="W136" i="6"/>
  <c r="W137" i="6" s="1"/>
  <c r="Q136" i="6"/>
  <c r="Q137" i="6" s="1"/>
  <c r="K136" i="6"/>
  <c r="R136" i="6"/>
  <c r="R137" i="6" s="1"/>
  <c r="L136" i="6"/>
  <c r="L137" i="6" s="1"/>
  <c r="AD136" i="6"/>
  <c r="AD137" i="6" s="1"/>
  <c r="T136" i="6"/>
  <c r="T137" i="6" s="1"/>
  <c r="P136" i="6"/>
  <c r="P137" i="6" s="1"/>
  <c r="N136" i="6"/>
  <c r="N137" i="6" s="1"/>
  <c r="AA136" i="6"/>
  <c r="AA137" i="6" s="1"/>
  <c r="V136" i="6"/>
  <c r="V137" i="6" s="1"/>
  <c r="U136" i="6"/>
  <c r="U137" i="6" s="1"/>
  <c r="X136" i="6"/>
  <c r="X137" i="6" s="1"/>
  <c r="AC136" i="6"/>
  <c r="AC137" i="6" s="1"/>
  <c r="AB136" i="6"/>
  <c r="AB137" i="6" s="1"/>
  <c r="N16" i="73"/>
  <c r="N17" i="73" s="1"/>
  <c r="O16" i="73"/>
  <c r="O17" i="73" s="1"/>
  <c r="V16" i="73"/>
  <c r="V17" i="73" s="1"/>
  <c r="AB16" i="73"/>
  <c r="AB17" i="73" s="1"/>
  <c r="L16" i="73"/>
  <c r="L17" i="73" s="1"/>
  <c r="AA16" i="73"/>
  <c r="AA17" i="73" s="1"/>
  <c r="M16" i="73"/>
  <c r="M17" i="73" s="1"/>
  <c r="W16" i="73"/>
  <c r="W17" i="73" s="1"/>
  <c r="AD16" i="73"/>
  <c r="AD17" i="73" s="1"/>
  <c r="T16" i="73"/>
  <c r="T17" i="73" s="1"/>
  <c r="Z16" i="73"/>
  <c r="Z17" i="73" s="1"/>
  <c r="R16" i="73"/>
  <c r="R17" i="73" s="1"/>
  <c r="S16" i="73"/>
  <c r="S17" i="73" s="1"/>
  <c r="AE16" i="73"/>
  <c r="AE17" i="73" s="1"/>
  <c r="U16" i="73"/>
  <c r="U17" i="73" s="1"/>
  <c r="AC16" i="73"/>
  <c r="AC17" i="73" s="1"/>
  <c r="K16" i="73"/>
  <c r="Y16" i="73"/>
  <c r="Y17" i="73" s="1"/>
  <c r="Q16" i="73"/>
  <c r="Q17" i="73" s="1"/>
  <c r="X16" i="73"/>
  <c r="X17" i="73" s="1"/>
  <c r="P16" i="73"/>
  <c r="P17" i="73" s="1"/>
  <c r="S29" i="27"/>
  <c r="S30" i="27" s="1"/>
  <c r="P29" i="27"/>
  <c r="P30" i="27" s="1"/>
  <c r="Y29" i="27"/>
  <c r="Y30" i="27" s="1"/>
  <c r="T29" i="27"/>
  <c r="T30" i="27" s="1"/>
  <c r="M29" i="27"/>
  <c r="M30" i="27" s="1"/>
  <c r="AB29" i="27"/>
  <c r="AB30" i="27" s="1"/>
  <c r="AA29" i="27"/>
  <c r="AA30" i="27" s="1"/>
  <c r="AD29" i="27"/>
  <c r="AD30" i="27" s="1"/>
  <c r="R29" i="27"/>
  <c r="R30" i="27" s="1"/>
  <c r="AE29" i="27"/>
  <c r="AE30" i="27" s="1"/>
  <c r="O29" i="27"/>
  <c r="O30" i="27" s="1"/>
  <c r="K29" i="27"/>
  <c r="U29" i="27"/>
  <c r="U30" i="27" s="1"/>
  <c r="V29" i="27"/>
  <c r="V30" i="27" s="1"/>
  <c r="X29" i="27"/>
  <c r="X30" i="27" s="1"/>
  <c r="W29" i="27"/>
  <c r="W30" i="27" s="1"/>
  <c r="AC29" i="27"/>
  <c r="AC30" i="27" s="1"/>
  <c r="L29" i="27"/>
  <c r="L30" i="27" s="1"/>
  <c r="N29" i="27"/>
  <c r="N30" i="27" s="1"/>
  <c r="Q29" i="27"/>
  <c r="Q30" i="27" s="1"/>
  <c r="Z29" i="27"/>
  <c r="Z30" i="27" s="1"/>
  <c r="I57" i="5"/>
  <c r="K30" i="5"/>
  <c r="F73" i="5" s="1"/>
  <c r="K33" i="5"/>
  <c r="I73" i="5" s="1"/>
  <c r="X80" i="6"/>
  <c r="AE80" i="6"/>
  <c r="S80" i="6"/>
  <c r="T80" i="6"/>
  <c r="W80" i="6"/>
  <c r="O80" i="6"/>
  <c r="P80" i="6"/>
  <c r="AA80" i="6"/>
  <c r="AA127" i="6"/>
  <c r="AA128" i="6" s="1"/>
  <c r="O127" i="6"/>
  <c r="O128" i="6" s="1"/>
  <c r="K127" i="6"/>
  <c r="U127" i="6"/>
  <c r="U128" i="6" s="1"/>
  <c r="Q127" i="6"/>
  <c r="Q128" i="6" s="1"/>
  <c r="AC127" i="6"/>
  <c r="AC128" i="6" s="1"/>
  <c r="Y127" i="6"/>
  <c r="Y128" i="6" s="1"/>
  <c r="V127" i="6"/>
  <c r="V128" i="6" s="1"/>
  <c r="AE127" i="6"/>
  <c r="AE128" i="6" s="1"/>
  <c r="AD127" i="6"/>
  <c r="AD128" i="6" s="1"/>
  <c r="P127" i="6"/>
  <c r="P128" i="6" s="1"/>
  <c r="S127" i="6"/>
  <c r="S128" i="6" s="1"/>
  <c r="W127" i="6"/>
  <c r="W128" i="6" s="1"/>
  <c r="X127" i="6"/>
  <c r="X128" i="6" s="1"/>
  <c r="AB127" i="6"/>
  <c r="AB128" i="6" s="1"/>
  <c r="N127" i="6"/>
  <c r="N128" i="6" s="1"/>
  <c r="L127" i="6"/>
  <c r="L128" i="6" s="1"/>
  <c r="Z127" i="6"/>
  <c r="Z128" i="6" s="1"/>
  <c r="T127" i="6"/>
  <c r="T128" i="6" s="1"/>
  <c r="M127" i="6"/>
  <c r="M128" i="6" s="1"/>
  <c r="R127" i="6"/>
  <c r="R128" i="6" s="1"/>
  <c r="K29" i="5"/>
  <c r="F57" i="5"/>
  <c r="Q13" i="32"/>
  <c r="Q14" i="32" s="1"/>
  <c r="AA13" i="32"/>
  <c r="AA14" i="32" s="1"/>
  <c r="L13" i="32"/>
  <c r="L14" i="32" s="1"/>
  <c r="W13" i="32"/>
  <c r="W14" i="32" s="1"/>
  <c r="T13" i="32"/>
  <c r="T14" i="32" s="1"/>
  <c r="P13" i="32"/>
  <c r="P14" i="32" s="1"/>
  <c r="N13" i="32"/>
  <c r="N14" i="32" s="1"/>
  <c r="S13" i="32"/>
  <c r="S14" i="32" s="1"/>
  <c r="R13" i="32"/>
  <c r="R14" i="32" s="1"/>
  <c r="M13" i="32"/>
  <c r="M14" i="32" s="1"/>
  <c r="O13" i="32"/>
  <c r="O14" i="32" s="1"/>
  <c r="U13" i="32"/>
  <c r="U14" i="32" s="1"/>
  <c r="AB13" i="32"/>
  <c r="AB14" i="32" s="1"/>
  <c r="X13" i="32"/>
  <c r="X14" i="32" s="1"/>
  <c r="AD13" i="32"/>
  <c r="AD14" i="32" s="1"/>
  <c r="AE13" i="32"/>
  <c r="AE14" i="32" s="1"/>
  <c r="K13" i="32"/>
  <c r="V13" i="32"/>
  <c r="V14" i="32" s="1"/>
  <c r="Z13" i="32"/>
  <c r="Z14" i="32" s="1"/>
  <c r="Y13" i="32"/>
  <c r="Y14" i="32" s="1"/>
  <c r="AC13" i="32"/>
  <c r="AC14" i="32" s="1"/>
  <c r="L16" i="6"/>
  <c r="L17" i="6" s="1"/>
  <c r="T16" i="6"/>
  <c r="T17" i="6" s="1"/>
  <c r="R16" i="6"/>
  <c r="R17" i="6" s="1"/>
  <c r="O16" i="6"/>
  <c r="O17" i="6" s="1"/>
  <c r="K16" i="6"/>
  <c r="AE16" i="6"/>
  <c r="AE17" i="6" s="1"/>
  <c r="M16" i="6"/>
  <c r="M17" i="6" s="1"/>
  <c r="W16" i="6"/>
  <c r="W17" i="6" s="1"/>
  <c r="N16" i="6"/>
  <c r="N17" i="6" s="1"/>
  <c r="P16" i="6"/>
  <c r="P17" i="6" s="1"/>
  <c r="U16" i="6"/>
  <c r="U17" i="6" s="1"/>
  <c r="AA16" i="6"/>
  <c r="AA17" i="6" s="1"/>
  <c r="AC16" i="6"/>
  <c r="AC17" i="6" s="1"/>
  <c r="S16" i="6"/>
  <c r="S17" i="6" s="1"/>
  <c r="AB16" i="6"/>
  <c r="AB17" i="6" s="1"/>
  <c r="X16" i="6"/>
  <c r="X17" i="6" s="1"/>
  <c r="Y16" i="6"/>
  <c r="Y17" i="6" s="1"/>
  <c r="Q16" i="6"/>
  <c r="Q17" i="6" s="1"/>
  <c r="Z16" i="6"/>
  <c r="Z17" i="6" s="1"/>
  <c r="V16" i="6"/>
  <c r="V17" i="6" s="1"/>
  <c r="AD16" i="6"/>
  <c r="AD17" i="6" s="1"/>
  <c r="K43" i="31"/>
  <c r="V43" i="31"/>
  <c r="V44" i="31" s="1"/>
  <c r="R43" i="31"/>
  <c r="R44" i="31" s="1"/>
  <c r="W43" i="31"/>
  <c r="W44" i="31" s="1"/>
  <c r="X43" i="31"/>
  <c r="X44" i="31" s="1"/>
  <c r="Q43" i="31"/>
  <c r="Q44" i="31" s="1"/>
  <c r="AD43" i="31"/>
  <c r="AD44" i="31" s="1"/>
  <c r="Y43" i="31"/>
  <c r="Y44" i="31" s="1"/>
  <c r="M43" i="31"/>
  <c r="M44" i="31" s="1"/>
  <c r="L43" i="31"/>
  <c r="L44" i="31" s="1"/>
  <c r="AC43" i="31"/>
  <c r="AC44" i="31" s="1"/>
  <c r="AB43" i="31"/>
  <c r="AB44" i="31" s="1"/>
  <c r="S43" i="31"/>
  <c r="S44" i="31" s="1"/>
  <c r="AE43" i="31"/>
  <c r="AE44" i="31" s="1"/>
  <c r="N43" i="31"/>
  <c r="N44" i="31" s="1"/>
  <c r="T43" i="31"/>
  <c r="T44" i="31" s="1"/>
  <c r="AA43" i="31"/>
  <c r="AA44" i="31" s="1"/>
  <c r="Z43" i="31"/>
  <c r="Z44" i="31" s="1"/>
  <c r="O43" i="31"/>
  <c r="O44" i="31" s="1"/>
  <c r="U43" i="31"/>
  <c r="U44" i="31" s="1"/>
  <c r="P43" i="31"/>
  <c r="P44" i="31" s="1"/>
  <c r="Q53" i="27"/>
  <c r="Q54" i="27" s="1"/>
  <c r="U53" i="27"/>
  <c r="U54" i="27" s="1"/>
  <c r="L53" i="27"/>
  <c r="L54" i="27" s="1"/>
  <c r="O53" i="27"/>
  <c r="O54" i="27" s="1"/>
  <c r="K53" i="27"/>
  <c r="P53" i="27"/>
  <c r="P54" i="27" s="1"/>
  <c r="V53" i="27"/>
  <c r="V54" i="27" s="1"/>
  <c r="S53" i="27"/>
  <c r="S54" i="27" s="1"/>
  <c r="Y53" i="27"/>
  <c r="Y54" i="27" s="1"/>
  <c r="N53" i="27"/>
  <c r="N54" i="27" s="1"/>
  <c r="AB53" i="27"/>
  <c r="AB54" i="27" s="1"/>
  <c r="T53" i="27"/>
  <c r="T54" i="27" s="1"/>
  <c r="X53" i="27"/>
  <c r="X54" i="27" s="1"/>
  <c r="Z53" i="27"/>
  <c r="Z54" i="27" s="1"/>
  <c r="R53" i="27"/>
  <c r="R54" i="27" s="1"/>
  <c r="AE53" i="27"/>
  <c r="AE54" i="27" s="1"/>
  <c r="M53" i="27"/>
  <c r="M54" i="27" s="1"/>
  <c r="AA53" i="27"/>
  <c r="AA54" i="27" s="1"/>
  <c r="W53" i="27"/>
  <c r="W54" i="27" s="1"/>
  <c r="AC53" i="27"/>
  <c r="AC54" i="27" s="1"/>
  <c r="AD53" i="27"/>
  <c r="AD54" i="27" s="1"/>
  <c r="N10" i="6"/>
  <c r="N11" i="6" s="1"/>
  <c r="R10" i="6"/>
  <c r="R11" i="6" s="1"/>
  <c r="Q10" i="6"/>
  <c r="Q11" i="6" s="1"/>
  <c r="O10" i="6"/>
  <c r="O11" i="6" s="1"/>
  <c r="AD10" i="6"/>
  <c r="AD11" i="6" s="1"/>
  <c r="AE10" i="6"/>
  <c r="AE11" i="6" s="1"/>
  <c r="L10" i="6"/>
  <c r="L11" i="6" s="1"/>
  <c r="P10" i="6"/>
  <c r="P11" i="6" s="1"/>
  <c r="T10" i="6"/>
  <c r="T11" i="6" s="1"/>
  <c r="W10" i="6"/>
  <c r="W11" i="6" s="1"/>
  <c r="Y10" i="6"/>
  <c r="Y11" i="6" s="1"/>
  <c r="AA10" i="6"/>
  <c r="AA11" i="6" s="1"/>
  <c r="S10" i="6"/>
  <c r="S11" i="6" s="1"/>
  <c r="AB10" i="6"/>
  <c r="AB11" i="6" s="1"/>
  <c r="M10" i="6"/>
  <c r="M11" i="6" s="1"/>
  <c r="Z10" i="6"/>
  <c r="Z11" i="6" s="1"/>
  <c r="X10" i="6"/>
  <c r="X11" i="6" s="1"/>
  <c r="AC10" i="6"/>
  <c r="AC11" i="6" s="1"/>
  <c r="V10" i="6"/>
  <c r="V11" i="6" s="1"/>
  <c r="U10" i="6"/>
  <c r="U11" i="6" s="1"/>
  <c r="K10" i="6"/>
  <c r="L58" i="5"/>
  <c r="G31" i="5"/>
  <c r="G74" i="5" s="1"/>
  <c r="G13" i="5"/>
  <c r="M58" i="5" s="1"/>
  <c r="S32" i="12"/>
  <c r="S33" i="12" s="1"/>
  <c r="M32" i="12"/>
  <c r="M33" i="12" s="1"/>
  <c r="T32" i="12"/>
  <c r="T33" i="12" s="1"/>
  <c r="AA32" i="12"/>
  <c r="AA33" i="12" s="1"/>
  <c r="N32" i="12"/>
  <c r="N33" i="12" s="1"/>
  <c r="Q32" i="12"/>
  <c r="Q33" i="12" s="1"/>
  <c r="AB32" i="12"/>
  <c r="AB33" i="12" s="1"/>
  <c r="U32" i="12"/>
  <c r="U33" i="12" s="1"/>
  <c r="AE32" i="12"/>
  <c r="AE33" i="12" s="1"/>
  <c r="K32" i="12"/>
  <c r="Y32" i="12"/>
  <c r="Y33" i="12" s="1"/>
  <c r="AC32" i="12"/>
  <c r="AC33" i="12" s="1"/>
  <c r="V32" i="12"/>
  <c r="V33" i="12" s="1"/>
  <c r="AD32" i="12"/>
  <c r="AD33" i="12" s="1"/>
  <c r="R32" i="12"/>
  <c r="R33" i="12" s="1"/>
  <c r="W32" i="12"/>
  <c r="W33" i="12" s="1"/>
  <c r="L32" i="12"/>
  <c r="L33" i="12" s="1"/>
  <c r="O32" i="12"/>
  <c r="O33" i="12" s="1"/>
  <c r="X32" i="12"/>
  <c r="X33" i="12" s="1"/>
  <c r="P32" i="12"/>
  <c r="P33" i="12" s="1"/>
  <c r="Z32" i="12"/>
  <c r="Z33" i="12" s="1"/>
  <c r="X28" i="30"/>
  <c r="X29" i="30" s="1"/>
  <c r="M28" i="30"/>
  <c r="M29" i="30" s="1"/>
  <c r="R28" i="30"/>
  <c r="R29" i="30" s="1"/>
  <c r="N28" i="30"/>
  <c r="N29" i="30" s="1"/>
  <c r="AB28" i="30"/>
  <c r="AB29" i="30" s="1"/>
  <c r="U28" i="30"/>
  <c r="U29" i="30" s="1"/>
  <c r="P28" i="30"/>
  <c r="P29" i="30" s="1"/>
  <c r="AC28" i="30"/>
  <c r="AC29" i="30" s="1"/>
  <c r="AD28" i="30"/>
  <c r="AD29" i="30" s="1"/>
  <c r="T28" i="30"/>
  <c r="T29" i="30" s="1"/>
  <c r="V28" i="30"/>
  <c r="V29" i="30" s="1"/>
  <c r="L28" i="30"/>
  <c r="L29" i="30" s="1"/>
  <c r="K28" i="30"/>
  <c r="O28" i="30"/>
  <c r="O29" i="30" s="1"/>
  <c r="S28" i="30"/>
  <c r="S29" i="30" s="1"/>
  <c r="Y28" i="30"/>
  <c r="Y29" i="30" s="1"/>
  <c r="W28" i="30"/>
  <c r="W29" i="30" s="1"/>
  <c r="AE28" i="30"/>
  <c r="AE29" i="30" s="1"/>
  <c r="Z28" i="30"/>
  <c r="Z29" i="30" s="1"/>
  <c r="Q28" i="30"/>
  <c r="Q29" i="30" s="1"/>
  <c r="AA28" i="30"/>
  <c r="AA29" i="30" s="1"/>
  <c r="AA28" i="29"/>
  <c r="AA29" i="29" s="1"/>
  <c r="M28" i="29"/>
  <c r="M29" i="29" s="1"/>
  <c r="S28" i="29"/>
  <c r="S29" i="29" s="1"/>
  <c r="Z28" i="29"/>
  <c r="Z29" i="29" s="1"/>
  <c r="AB28" i="29"/>
  <c r="AB29" i="29" s="1"/>
  <c r="K28" i="29"/>
  <c r="AD28" i="29"/>
  <c r="AD29" i="29" s="1"/>
  <c r="AC28" i="29"/>
  <c r="AC29" i="29" s="1"/>
  <c r="R28" i="29"/>
  <c r="R29" i="29" s="1"/>
  <c r="O28" i="29"/>
  <c r="O29" i="29" s="1"/>
  <c r="T28" i="29"/>
  <c r="T29" i="29" s="1"/>
  <c r="W28" i="29"/>
  <c r="W29" i="29" s="1"/>
  <c r="U28" i="29"/>
  <c r="U29" i="29" s="1"/>
  <c r="Y28" i="29"/>
  <c r="Y29" i="29" s="1"/>
  <c r="V28" i="29"/>
  <c r="V29" i="29" s="1"/>
  <c r="N28" i="29"/>
  <c r="N29" i="29" s="1"/>
  <c r="P28" i="29"/>
  <c r="P29" i="29" s="1"/>
  <c r="AE28" i="29"/>
  <c r="AE29" i="29" s="1"/>
  <c r="L28" i="29"/>
  <c r="L29" i="29" s="1"/>
  <c r="Q28" i="29"/>
  <c r="Q29" i="29" s="1"/>
  <c r="X28" i="29"/>
  <c r="X29" i="29" s="1"/>
  <c r="P38" i="32"/>
  <c r="AE38" i="32"/>
  <c r="K38" i="32"/>
  <c r="U38" i="32"/>
  <c r="Z38" i="32"/>
  <c r="P54" i="75"/>
  <c r="K54" i="75"/>
  <c r="U54" i="75"/>
  <c r="Z54" i="75"/>
  <c r="AE54" i="75"/>
  <c r="Y55" i="32"/>
  <c r="Y56" i="32" s="1"/>
  <c r="U55" i="32"/>
  <c r="U56" i="32" s="1"/>
  <c r="V55" i="32"/>
  <c r="V56" i="32" s="1"/>
  <c r="N55" i="32"/>
  <c r="N56" i="32" s="1"/>
  <c r="AA55" i="32"/>
  <c r="AA56" i="32" s="1"/>
  <c r="AD55" i="32"/>
  <c r="AD56" i="32" s="1"/>
  <c r="O55" i="32"/>
  <c r="O56" i="32" s="1"/>
  <c r="AC55" i="32"/>
  <c r="AC56" i="32" s="1"/>
  <c r="R55" i="32"/>
  <c r="R56" i="32" s="1"/>
  <c r="Z55" i="32"/>
  <c r="Z56" i="32" s="1"/>
  <c r="P55" i="32"/>
  <c r="P56" i="32" s="1"/>
  <c r="AE55" i="32"/>
  <c r="AE56" i="32" s="1"/>
  <c r="M55" i="32"/>
  <c r="M56" i="32" s="1"/>
  <c r="Q55" i="32"/>
  <c r="Q56" i="32" s="1"/>
  <c r="T55" i="32"/>
  <c r="T56" i="32" s="1"/>
  <c r="S55" i="32"/>
  <c r="S56" i="32" s="1"/>
  <c r="AB55" i="32"/>
  <c r="AB56" i="32" s="1"/>
  <c r="W55" i="32"/>
  <c r="W56" i="32" s="1"/>
  <c r="X55" i="32"/>
  <c r="X56" i="32" s="1"/>
  <c r="K55" i="32"/>
  <c r="L55" i="32"/>
  <c r="L56" i="32" s="1"/>
  <c r="I58" i="5"/>
  <c r="G33" i="5"/>
  <c r="I74" i="5" s="1"/>
  <c r="G30" i="5"/>
  <c r="F74" i="5" s="1"/>
  <c r="R65" i="75"/>
  <c r="R66" i="75" s="1"/>
  <c r="M65" i="75"/>
  <c r="M66" i="75" s="1"/>
  <c r="S65" i="75"/>
  <c r="S66" i="75" s="1"/>
  <c r="Y65" i="75"/>
  <c r="Y66" i="75" s="1"/>
  <c r="W65" i="75"/>
  <c r="W66" i="75" s="1"/>
  <c r="AC65" i="75"/>
  <c r="AC66" i="75" s="1"/>
  <c r="AB65" i="75"/>
  <c r="AB66" i="75" s="1"/>
  <c r="N65" i="75"/>
  <c r="N66" i="75" s="1"/>
  <c r="O65" i="75"/>
  <c r="O66" i="75" s="1"/>
  <c r="AA65" i="75"/>
  <c r="AA66" i="75" s="1"/>
  <c r="AD65" i="75"/>
  <c r="AD66" i="75" s="1"/>
  <c r="X65" i="75"/>
  <c r="X66" i="75" s="1"/>
  <c r="T65" i="75"/>
  <c r="T66" i="75" s="1"/>
  <c r="L65" i="75"/>
  <c r="V65" i="75"/>
  <c r="V66" i="75" s="1"/>
  <c r="Q65" i="75"/>
  <c r="Q66" i="75" s="1"/>
  <c r="AA50" i="27"/>
  <c r="AA51" i="27" s="1"/>
  <c r="L50" i="27"/>
  <c r="L51" i="27" s="1"/>
  <c r="W50" i="27"/>
  <c r="W51" i="27" s="1"/>
  <c r="P50" i="27"/>
  <c r="P51" i="27" s="1"/>
  <c r="X50" i="27"/>
  <c r="X51" i="27" s="1"/>
  <c r="O50" i="27"/>
  <c r="O51" i="27" s="1"/>
  <c r="V50" i="27"/>
  <c r="V51" i="27" s="1"/>
  <c r="AB50" i="27"/>
  <c r="AB51" i="27" s="1"/>
  <c r="Z50" i="27"/>
  <c r="Z51" i="27" s="1"/>
  <c r="S50" i="27"/>
  <c r="S51" i="27" s="1"/>
  <c r="N50" i="27"/>
  <c r="N51" i="27" s="1"/>
  <c r="AE50" i="27"/>
  <c r="AE51" i="27" s="1"/>
  <c r="K50" i="27"/>
  <c r="M50" i="27"/>
  <c r="M51" i="27" s="1"/>
  <c r="Y50" i="27"/>
  <c r="Y51" i="27" s="1"/>
  <c r="AC50" i="27"/>
  <c r="AC51" i="27" s="1"/>
  <c r="T50" i="27"/>
  <c r="T51" i="27" s="1"/>
  <c r="U50" i="27"/>
  <c r="U51" i="27" s="1"/>
  <c r="AD50" i="27"/>
  <c r="AD51" i="27" s="1"/>
  <c r="Q50" i="27"/>
  <c r="Q51" i="27" s="1"/>
  <c r="R50" i="27"/>
  <c r="R51" i="27" s="1"/>
  <c r="Z232" i="6"/>
  <c r="Z233" i="6" s="1"/>
  <c r="Q232" i="6"/>
  <c r="Q233" i="6" s="1"/>
  <c r="O232" i="6"/>
  <c r="O233" i="6" s="1"/>
  <c r="W232" i="6"/>
  <c r="W233" i="6" s="1"/>
  <c r="V232" i="6"/>
  <c r="V233" i="6" s="1"/>
  <c r="AA232" i="6"/>
  <c r="AA233" i="6" s="1"/>
  <c r="R232" i="6"/>
  <c r="R233" i="6" s="1"/>
  <c r="T232" i="6"/>
  <c r="T233" i="6" s="1"/>
  <c r="M232" i="6"/>
  <c r="M233" i="6" s="1"/>
  <c r="K232" i="6"/>
  <c r="U232" i="6"/>
  <c r="U233" i="6" s="1"/>
  <c r="AE232" i="6"/>
  <c r="AE233" i="6" s="1"/>
  <c r="Y232" i="6"/>
  <c r="Y233" i="6" s="1"/>
  <c r="AC232" i="6"/>
  <c r="AC233" i="6" s="1"/>
  <c r="AD232" i="6"/>
  <c r="AD233" i="6" s="1"/>
  <c r="S232" i="6"/>
  <c r="S233" i="6" s="1"/>
  <c r="X232" i="6"/>
  <c r="X233" i="6" s="1"/>
  <c r="N232" i="6"/>
  <c r="N233" i="6" s="1"/>
  <c r="P232" i="6"/>
  <c r="P233" i="6" s="1"/>
  <c r="AB232" i="6"/>
  <c r="AB233" i="6" s="1"/>
  <c r="L232" i="6"/>
  <c r="L233" i="6" s="1"/>
  <c r="X7" i="31"/>
  <c r="X8" i="31" s="1"/>
  <c r="AB7" i="31"/>
  <c r="AB8" i="31" s="1"/>
  <c r="AB16" i="31" s="1"/>
  <c r="N7" i="31"/>
  <c r="N8" i="31" s="1"/>
  <c r="Z7" i="31"/>
  <c r="Z8" i="31" s="1"/>
  <c r="Q7" i="31"/>
  <c r="Q8" i="31" s="1"/>
  <c r="V7" i="31"/>
  <c r="V8" i="31" s="1"/>
  <c r="V16" i="31" s="1"/>
  <c r="P7" i="31"/>
  <c r="P8" i="31" s="1"/>
  <c r="AC7" i="31"/>
  <c r="AC8" i="31" s="1"/>
  <c r="W7" i="31"/>
  <c r="W8" i="31" s="1"/>
  <c r="W16" i="31" s="1"/>
  <c r="L7" i="31"/>
  <c r="Y7" i="31"/>
  <c r="Y8" i="31" s="1"/>
  <c r="Y16" i="31" s="1"/>
  <c r="AD7" i="31"/>
  <c r="AD8" i="31" s="1"/>
  <c r="T7" i="31"/>
  <c r="T8" i="31" s="1"/>
  <c r="T16" i="31" s="1"/>
  <c r="U7" i="31"/>
  <c r="U8" i="31" s="1"/>
  <c r="U16" i="31" s="1"/>
  <c r="O7" i="31"/>
  <c r="O8" i="31" s="1"/>
  <c r="O16" i="31" s="1"/>
  <c r="S7" i="31"/>
  <c r="S8" i="31" s="1"/>
  <c r="AA7" i="31"/>
  <c r="AA8" i="31" s="1"/>
  <c r="M7" i="31"/>
  <c r="M8" i="31" s="1"/>
  <c r="R7" i="31"/>
  <c r="R8" i="31" s="1"/>
  <c r="AE7" i="31"/>
  <c r="AE8" i="31" s="1"/>
  <c r="AC46" i="72"/>
  <c r="AC47" i="72" s="1"/>
  <c r="X46" i="72"/>
  <c r="X47" i="72" s="1"/>
  <c r="M46" i="72"/>
  <c r="M47" i="72" s="1"/>
  <c r="Z46" i="72"/>
  <c r="Z47" i="72" s="1"/>
  <c r="K46" i="72"/>
  <c r="AD46" i="72"/>
  <c r="AD47" i="72" s="1"/>
  <c r="U46" i="72"/>
  <c r="U47" i="72" s="1"/>
  <c r="P46" i="72"/>
  <c r="P47" i="72" s="1"/>
  <c r="Q46" i="72"/>
  <c r="Q47" i="72" s="1"/>
  <c r="W46" i="72"/>
  <c r="W47" i="72" s="1"/>
  <c r="S46" i="72"/>
  <c r="S47" i="72" s="1"/>
  <c r="AE46" i="72"/>
  <c r="AE47" i="72" s="1"/>
  <c r="AB46" i="72"/>
  <c r="AB47" i="72" s="1"/>
  <c r="O46" i="72"/>
  <c r="O47" i="72" s="1"/>
  <c r="V46" i="72"/>
  <c r="V47" i="72" s="1"/>
  <c r="R46" i="72"/>
  <c r="R47" i="72" s="1"/>
  <c r="N46" i="72"/>
  <c r="N47" i="72" s="1"/>
  <c r="L46" i="72"/>
  <c r="L47" i="72" s="1"/>
  <c r="Y46" i="72"/>
  <c r="Y47" i="72" s="1"/>
  <c r="T46" i="72"/>
  <c r="T47" i="72" s="1"/>
  <c r="AA46" i="72"/>
  <c r="AA47" i="72" s="1"/>
  <c r="AB55" i="73"/>
  <c r="AB56" i="73" s="1"/>
  <c r="Q13" i="72"/>
  <c r="Q14" i="72" s="1"/>
  <c r="AE13" i="72"/>
  <c r="AE14" i="72" s="1"/>
  <c r="Y13" i="72"/>
  <c r="Y14" i="72" s="1"/>
  <c r="R13" i="72"/>
  <c r="R14" i="72" s="1"/>
  <c r="AA13" i="72"/>
  <c r="AA14" i="72" s="1"/>
  <c r="S13" i="72"/>
  <c r="S14" i="72" s="1"/>
  <c r="T13" i="72"/>
  <c r="T14" i="72" s="1"/>
  <c r="Z13" i="72"/>
  <c r="Z14" i="72" s="1"/>
  <c r="U13" i="72"/>
  <c r="U14" i="72" s="1"/>
  <c r="W13" i="72"/>
  <c r="W14" i="72" s="1"/>
  <c r="AB13" i="72"/>
  <c r="AB14" i="72" s="1"/>
  <c r="P13" i="72"/>
  <c r="P14" i="72" s="1"/>
  <c r="M13" i="72"/>
  <c r="M14" i="72" s="1"/>
  <c r="X13" i="72"/>
  <c r="X14" i="72" s="1"/>
  <c r="O13" i="72"/>
  <c r="O14" i="72" s="1"/>
  <c r="V13" i="72"/>
  <c r="V14" i="72" s="1"/>
  <c r="L13" i="72"/>
  <c r="AD13" i="72"/>
  <c r="AD14" i="72" s="1"/>
  <c r="AC13" i="72"/>
  <c r="AC14" i="72" s="1"/>
  <c r="N13" i="72"/>
  <c r="N14" i="72" s="1"/>
  <c r="L30" i="5"/>
  <c r="F71" i="5" s="1"/>
  <c r="I55" i="5"/>
  <c r="L33" i="5"/>
  <c r="I71" i="5" s="1"/>
  <c r="X46" i="14"/>
  <c r="X47" i="14" s="1"/>
  <c r="K46" i="14"/>
  <c r="U46" i="14"/>
  <c r="U47" i="14" s="1"/>
  <c r="S46" i="14"/>
  <c r="S47" i="14" s="1"/>
  <c r="P46" i="14"/>
  <c r="P47" i="14" s="1"/>
  <c r="Q46" i="14"/>
  <c r="Q47" i="14" s="1"/>
  <c r="AC46" i="14"/>
  <c r="AC47" i="14" s="1"/>
  <c r="V46" i="14"/>
  <c r="V47" i="14" s="1"/>
  <c r="AE46" i="14"/>
  <c r="AE47" i="14" s="1"/>
  <c r="AB46" i="14"/>
  <c r="AB47" i="14" s="1"/>
  <c r="Z46" i="14"/>
  <c r="Z47" i="14" s="1"/>
  <c r="R46" i="14"/>
  <c r="R47" i="14" s="1"/>
  <c r="Y46" i="14"/>
  <c r="Y47" i="14" s="1"/>
  <c r="O46" i="14"/>
  <c r="O47" i="14" s="1"/>
  <c r="T46" i="14"/>
  <c r="T47" i="14" s="1"/>
  <c r="L46" i="14"/>
  <c r="L47" i="14" s="1"/>
  <c r="N46" i="14"/>
  <c r="N47" i="14" s="1"/>
  <c r="M46" i="14"/>
  <c r="M47" i="14" s="1"/>
  <c r="AD46" i="14"/>
  <c r="AD47" i="14" s="1"/>
  <c r="W46" i="14"/>
  <c r="W47" i="14" s="1"/>
  <c r="AA46" i="14"/>
  <c r="AA47" i="14" s="1"/>
  <c r="X121" i="6"/>
  <c r="X122" i="6" s="1"/>
  <c r="Z121" i="6"/>
  <c r="Z122" i="6" s="1"/>
  <c r="R121" i="6"/>
  <c r="R122" i="6" s="1"/>
  <c r="Y121" i="6"/>
  <c r="Y122" i="6" s="1"/>
  <c r="P121" i="6"/>
  <c r="P122" i="6" s="1"/>
  <c r="V121" i="6"/>
  <c r="V122" i="6" s="1"/>
  <c r="L121" i="6"/>
  <c r="L122" i="6" s="1"/>
  <c r="O121" i="6"/>
  <c r="O122" i="6" s="1"/>
  <c r="S121" i="6"/>
  <c r="S122" i="6" s="1"/>
  <c r="AC121" i="6"/>
  <c r="AC122" i="6" s="1"/>
  <c r="Q121" i="6"/>
  <c r="Q122" i="6" s="1"/>
  <c r="AA121" i="6"/>
  <c r="AA122" i="6" s="1"/>
  <c r="N121" i="6"/>
  <c r="N122" i="6" s="1"/>
  <c r="AE121" i="6"/>
  <c r="AE122" i="6" s="1"/>
  <c r="T121" i="6"/>
  <c r="T122" i="6" s="1"/>
  <c r="M121" i="6"/>
  <c r="M122" i="6" s="1"/>
  <c r="K121" i="6"/>
  <c r="U121" i="6"/>
  <c r="U122" i="6" s="1"/>
  <c r="W121" i="6"/>
  <c r="W122" i="6" s="1"/>
  <c r="AD121" i="6"/>
  <c r="AD122" i="6" s="1"/>
  <c r="AB121" i="6"/>
  <c r="AB122" i="6" s="1"/>
  <c r="S58" i="72"/>
  <c r="S59" i="72" s="1"/>
  <c r="R58" i="72"/>
  <c r="R59" i="72" s="1"/>
  <c r="Y58" i="72"/>
  <c r="Y59" i="72" s="1"/>
  <c r="O58" i="72"/>
  <c r="O59" i="72" s="1"/>
  <c r="Q58" i="72"/>
  <c r="Q59" i="72" s="1"/>
  <c r="W58" i="72"/>
  <c r="W59" i="72" s="1"/>
  <c r="AB58" i="72"/>
  <c r="AB59" i="72" s="1"/>
  <c r="AA58" i="72"/>
  <c r="AA59" i="72" s="1"/>
  <c r="N58" i="72"/>
  <c r="N59" i="72" s="1"/>
  <c r="AC58" i="72"/>
  <c r="AC59" i="72" s="1"/>
  <c r="M58" i="72"/>
  <c r="M59" i="72" s="1"/>
  <c r="P58" i="72"/>
  <c r="P59" i="72" s="1"/>
  <c r="U58" i="72"/>
  <c r="U59" i="72" s="1"/>
  <c r="Z58" i="72"/>
  <c r="Z59" i="72" s="1"/>
  <c r="K58" i="72"/>
  <c r="V58" i="72"/>
  <c r="V59" i="72" s="1"/>
  <c r="AE58" i="72"/>
  <c r="AE59" i="72" s="1"/>
  <c r="T58" i="72"/>
  <c r="T59" i="72" s="1"/>
  <c r="L58" i="72"/>
  <c r="L59" i="72" s="1"/>
  <c r="AD58" i="72"/>
  <c r="AD59" i="72" s="1"/>
  <c r="X58" i="72"/>
  <c r="X59" i="72" s="1"/>
  <c r="G39" i="5"/>
  <c r="G38" i="5"/>
  <c r="C39" i="83"/>
  <c r="Y172" i="6"/>
  <c r="Y173" i="6" s="1"/>
  <c r="W172" i="6"/>
  <c r="W173" i="6" s="1"/>
  <c r="P172" i="6"/>
  <c r="P173" i="6" s="1"/>
  <c r="Q172" i="6"/>
  <c r="Q173" i="6" s="1"/>
  <c r="U172" i="6"/>
  <c r="U173" i="6" s="1"/>
  <c r="AE172" i="6"/>
  <c r="AE173" i="6" s="1"/>
  <c r="AB172" i="6"/>
  <c r="AB173" i="6" s="1"/>
  <c r="AA172" i="6"/>
  <c r="AA173" i="6" s="1"/>
  <c r="AD172" i="6"/>
  <c r="AD173" i="6" s="1"/>
  <c r="X172" i="6"/>
  <c r="X173" i="6" s="1"/>
  <c r="AC172" i="6"/>
  <c r="AC173" i="6" s="1"/>
  <c r="O172" i="6"/>
  <c r="O173" i="6" s="1"/>
  <c r="T172" i="6"/>
  <c r="T173" i="6" s="1"/>
  <c r="L172" i="6"/>
  <c r="L173" i="6" s="1"/>
  <c r="S172" i="6"/>
  <c r="S173" i="6" s="1"/>
  <c r="V172" i="6"/>
  <c r="V173" i="6" s="1"/>
  <c r="Z172" i="6"/>
  <c r="Z173" i="6" s="1"/>
  <c r="K172" i="6"/>
  <c r="R172" i="6"/>
  <c r="R173" i="6" s="1"/>
  <c r="N172" i="6"/>
  <c r="N173" i="6" s="1"/>
  <c r="M172" i="6"/>
  <c r="M173" i="6" s="1"/>
  <c r="N59" i="78"/>
  <c r="N60" i="78" s="1"/>
  <c r="S59" i="78"/>
  <c r="S60" i="78" s="1"/>
  <c r="K59" i="78"/>
  <c r="AC59" i="78"/>
  <c r="AC60" i="78" s="1"/>
  <c r="R59" i="78"/>
  <c r="R60" i="78" s="1"/>
  <c r="O59" i="78"/>
  <c r="O60" i="78" s="1"/>
  <c r="Y59" i="78"/>
  <c r="Y60" i="78" s="1"/>
  <c r="P59" i="78"/>
  <c r="P60" i="78" s="1"/>
  <c r="T59" i="78"/>
  <c r="T60" i="78" s="1"/>
  <c r="Z59" i="78"/>
  <c r="Z60" i="78" s="1"/>
  <c r="M59" i="78"/>
  <c r="M60" i="78" s="1"/>
  <c r="AE59" i="78"/>
  <c r="AE60" i="78" s="1"/>
  <c r="W59" i="78"/>
  <c r="W60" i="78" s="1"/>
  <c r="L59" i="78"/>
  <c r="L60" i="78" s="1"/>
  <c r="V59" i="78"/>
  <c r="V60" i="78" s="1"/>
  <c r="Q59" i="78"/>
  <c r="Q60" i="78" s="1"/>
  <c r="U59" i="78"/>
  <c r="U60" i="78" s="1"/>
  <c r="AD59" i="78"/>
  <c r="AD60" i="78" s="1"/>
  <c r="AA59" i="78"/>
  <c r="AA60" i="78" s="1"/>
  <c r="AB59" i="78"/>
  <c r="AB60" i="78" s="1"/>
  <c r="X59" i="78"/>
  <c r="X60" i="78" s="1"/>
  <c r="Y7" i="11"/>
  <c r="Y8" i="11" s="1"/>
  <c r="Y13" i="11" s="1"/>
  <c r="AC7" i="11"/>
  <c r="AC8" i="11" s="1"/>
  <c r="AC13" i="11" s="1"/>
  <c r="V7" i="11"/>
  <c r="V8" i="11" s="1"/>
  <c r="V13" i="11" s="1"/>
  <c r="X7" i="11"/>
  <c r="X8" i="11" s="1"/>
  <c r="X13" i="11" s="1"/>
  <c r="R7" i="11"/>
  <c r="R8" i="11" s="1"/>
  <c r="R13" i="11" s="1"/>
  <c r="N7" i="11"/>
  <c r="N8" i="11" s="1"/>
  <c r="N13" i="11" s="1"/>
  <c r="AA7" i="11"/>
  <c r="AA8" i="11" s="1"/>
  <c r="AA13" i="11" s="1"/>
  <c r="AE7" i="11"/>
  <c r="AE8" i="11" s="1"/>
  <c r="AE13" i="11" s="1"/>
  <c r="W7" i="11"/>
  <c r="W8" i="11" s="1"/>
  <c r="W13" i="11" s="1"/>
  <c r="L7" i="11"/>
  <c r="S7" i="11"/>
  <c r="S8" i="11" s="1"/>
  <c r="S13" i="11" s="1"/>
  <c r="Z7" i="11"/>
  <c r="Z8" i="11" s="1"/>
  <c r="Z13" i="11" s="1"/>
  <c r="U7" i="11"/>
  <c r="U8" i="11" s="1"/>
  <c r="U13" i="11" s="1"/>
  <c r="AB7" i="11"/>
  <c r="AB8" i="11" s="1"/>
  <c r="AB13" i="11" s="1"/>
  <c r="Q7" i="11"/>
  <c r="Q8" i="11" s="1"/>
  <c r="Q13" i="11" s="1"/>
  <c r="T7" i="11"/>
  <c r="T8" i="11" s="1"/>
  <c r="T13" i="11" s="1"/>
  <c r="AD7" i="11"/>
  <c r="AD8" i="11" s="1"/>
  <c r="AD13" i="11" s="1"/>
  <c r="P7" i="11"/>
  <c r="P8" i="11" s="1"/>
  <c r="P13" i="11" s="1"/>
  <c r="M7" i="11"/>
  <c r="M8" i="11" s="1"/>
  <c r="M13" i="11" s="1"/>
  <c r="O7" i="11"/>
  <c r="O8" i="11" s="1"/>
  <c r="O13" i="11" s="1"/>
  <c r="AA169" i="6"/>
  <c r="AA170" i="6" s="1"/>
  <c r="Q169" i="6"/>
  <c r="Q170" i="6" s="1"/>
  <c r="T169" i="6"/>
  <c r="T170" i="6" s="1"/>
  <c r="O169" i="6"/>
  <c r="O170" i="6" s="1"/>
  <c r="U169" i="6"/>
  <c r="U170" i="6" s="1"/>
  <c r="L169" i="6"/>
  <c r="L170" i="6" s="1"/>
  <c r="AE169" i="6"/>
  <c r="AE170" i="6" s="1"/>
  <c r="Y169" i="6"/>
  <c r="Y170" i="6" s="1"/>
  <c r="M169" i="6"/>
  <c r="M170" i="6" s="1"/>
  <c r="AC169" i="6"/>
  <c r="AC170" i="6" s="1"/>
  <c r="AD169" i="6"/>
  <c r="AD170" i="6" s="1"/>
  <c r="AB169" i="6"/>
  <c r="AB170" i="6" s="1"/>
  <c r="Z169" i="6"/>
  <c r="Z170" i="6" s="1"/>
  <c r="X169" i="6"/>
  <c r="X170" i="6" s="1"/>
  <c r="V169" i="6"/>
  <c r="V170" i="6" s="1"/>
  <c r="R169" i="6"/>
  <c r="R170" i="6" s="1"/>
  <c r="S169" i="6"/>
  <c r="S170" i="6" s="1"/>
  <c r="P169" i="6"/>
  <c r="P170" i="6" s="1"/>
  <c r="W169" i="6"/>
  <c r="W170" i="6" s="1"/>
  <c r="N169" i="6"/>
  <c r="N170" i="6" s="1"/>
  <c r="K169" i="6"/>
  <c r="M181" i="6"/>
  <c r="M182" i="6" s="1"/>
  <c r="AB181" i="6"/>
  <c r="AB182" i="6" s="1"/>
  <c r="T181" i="6"/>
  <c r="T182" i="6" s="1"/>
  <c r="V181" i="6"/>
  <c r="V182" i="6" s="1"/>
  <c r="S181" i="6"/>
  <c r="S182" i="6" s="1"/>
  <c r="K181" i="6"/>
  <c r="AA181" i="6"/>
  <c r="AA182" i="6" s="1"/>
  <c r="L181" i="6"/>
  <c r="L182" i="6" s="1"/>
  <c r="Y181" i="6"/>
  <c r="Y182" i="6" s="1"/>
  <c r="R181" i="6"/>
  <c r="R182" i="6" s="1"/>
  <c r="AE181" i="6"/>
  <c r="AE182" i="6" s="1"/>
  <c r="U181" i="6"/>
  <c r="U182" i="6" s="1"/>
  <c r="Z181" i="6"/>
  <c r="Z182" i="6" s="1"/>
  <c r="O181" i="6"/>
  <c r="O182" i="6" s="1"/>
  <c r="N181" i="6"/>
  <c r="N182" i="6" s="1"/>
  <c r="AC181" i="6"/>
  <c r="AC182" i="6" s="1"/>
  <c r="AD181" i="6"/>
  <c r="AD182" i="6" s="1"/>
  <c r="P181" i="6"/>
  <c r="P182" i="6" s="1"/>
  <c r="X181" i="6"/>
  <c r="X182" i="6" s="1"/>
  <c r="W181" i="6"/>
  <c r="W182" i="6" s="1"/>
  <c r="Q181" i="6"/>
  <c r="Q182" i="6" s="1"/>
  <c r="Y10" i="29"/>
  <c r="Y11" i="29" s="1"/>
  <c r="Q10" i="29"/>
  <c r="Q11" i="29" s="1"/>
  <c r="K10" i="29"/>
  <c r="AB10" i="29"/>
  <c r="AB11" i="29" s="1"/>
  <c r="M10" i="29"/>
  <c r="M11" i="29" s="1"/>
  <c r="AC10" i="29"/>
  <c r="AC11" i="29" s="1"/>
  <c r="O10" i="29"/>
  <c r="O11" i="29" s="1"/>
  <c r="P10" i="29"/>
  <c r="P11" i="29" s="1"/>
  <c r="AE10" i="29"/>
  <c r="AE11" i="29" s="1"/>
  <c r="W10" i="29"/>
  <c r="W11" i="29" s="1"/>
  <c r="X10" i="29"/>
  <c r="X11" i="29" s="1"/>
  <c r="S10" i="29"/>
  <c r="S11" i="29" s="1"/>
  <c r="AD10" i="29"/>
  <c r="AD11" i="29" s="1"/>
  <c r="R10" i="29"/>
  <c r="R11" i="29" s="1"/>
  <c r="U10" i="29"/>
  <c r="U11" i="29" s="1"/>
  <c r="L10" i="29"/>
  <c r="L11" i="29" s="1"/>
  <c r="AA10" i="29"/>
  <c r="AA11" i="29" s="1"/>
  <c r="V10" i="29"/>
  <c r="V11" i="29" s="1"/>
  <c r="Z10" i="29"/>
  <c r="Z11" i="29" s="1"/>
  <c r="N10" i="29"/>
  <c r="N11" i="29" s="1"/>
  <c r="T10" i="29"/>
  <c r="T11" i="29" s="1"/>
  <c r="Y10" i="8"/>
  <c r="Y11" i="8" s="1"/>
  <c r="R10" i="8"/>
  <c r="R11" i="8" s="1"/>
  <c r="AA10" i="8"/>
  <c r="AA11" i="8" s="1"/>
  <c r="T10" i="8"/>
  <c r="T11" i="8" s="1"/>
  <c r="AB10" i="8"/>
  <c r="AB11" i="8" s="1"/>
  <c r="U10" i="8"/>
  <c r="U11" i="8" s="1"/>
  <c r="Z10" i="8"/>
  <c r="Z11" i="8" s="1"/>
  <c r="V10" i="8"/>
  <c r="V11" i="8" s="1"/>
  <c r="AC10" i="8"/>
  <c r="AC11" i="8" s="1"/>
  <c r="W10" i="8"/>
  <c r="W11" i="8" s="1"/>
  <c r="AD10" i="8"/>
  <c r="AD11" i="8" s="1"/>
  <c r="Q10" i="8"/>
  <c r="Q11" i="8" s="1"/>
  <c r="K10" i="8"/>
  <c r="N10" i="8"/>
  <c r="N11" i="8" s="1"/>
  <c r="P10" i="8"/>
  <c r="P11" i="8" s="1"/>
  <c r="O10" i="8"/>
  <c r="O11" i="8" s="1"/>
  <c r="X10" i="8"/>
  <c r="X11" i="8" s="1"/>
  <c r="L10" i="8"/>
  <c r="L11" i="8" s="1"/>
  <c r="S10" i="8"/>
  <c r="S11" i="8" s="1"/>
  <c r="M10" i="8"/>
  <c r="M11" i="8" s="1"/>
  <c r="AE10" i="8"/>
  <c r="AE11" i="8" s="1"/>
  <c r="Q187" i="6"/>
  <c r="Q188" i="6" s="1"/>
  <c r="AA187" i="6"/>
  <c r="AA188" i="6" s="1"/>
  <c r="R187" i="6"/>
  <c r="R188" i="6" s="1"/>
  <c r="AB187" i="6"/>
  <c r="AB188" i="6" s="1"/>
  <c r="K187" i="6"/>
  <c r="M187" i="6"/>
  <c r="M188" i="6" s="1"/>
  <c r="T187" i="6"/>
  <c r="T188" i="6" s="1"/>
  <c r="V187" i="6"/>
  <c r="V188" i="6" s="1"/>
  <c r="U187" i="6"/>
  <c r="U188" i="6" s="1"/>
  <c r="P187" i="6"/>
  <c r="P188" i="6" s="1"/>
  <c r="AE187" i="6"/>
  <c r="AE188" i="6" s="1"/>
  <c r="L187" i="6"/>
  <c r="L188" i="6" s="1"/>
  <c r="S187" i="6"/>
  <c r="S188" i="6" s="1"/>
  <c r="O187" i="6"/>
  <c r="O188" i="6" s="1"/>
  <c r="Z187" i="6"/>
  <c r="Z188" i="6" s="1"/>
  <c r="AD187" i="6"/>
  <c r="AD188" i="6" s="1"/>
  <c r="AC187" i="6"/>
  <c r="AC188" i="6" s="1"/>
  <c r="Y187" i="6"/>
  <c r="Y188" i="6" s="1"/>
  <c r="W187" i="6"/>
  <c r="W188" i="6" s="1"/>
  <c r="X187" i="6"/>
  <c r="X188" i="6" s="1"/>
  <c r="N187" i="6"/>
  <c r="N188" i="6" s="1"/>
  <c r="L134" i="6"/>
  <c r="AD44" i="26"/>
  <c r="AD45" i="26" s="1"/>
  <c r="Q44" i="26"/>
  <c r="Q45" i="26" s="1"/>
  <c r="AB44" i="26"/>
  <c r="AB45" i="26" s="1"/>
  <c r="AC44" i="26"/>
  <c r="AC45" i="26" s="1"/>
  <c r="N44" i="26"/>
  <c r="N45" i="26" s="1"/>
  <c r="U44" i="26"/>
  <c r="U45" i="26" s="1"/>
  <c r="L44" i="26"/>
  <c r="L45" i="26" s="1"/>
  <c r="K44" i="26"/>
  <c r="M44" i="26"/>
  <c r="M45" i="26" s="1"/>
  <c r="Z44" i="26"/>
  <c r="Z45" i="26" s="1"/>
  <c r="X44" i="26"/>
  <c r="X45" i="26" s="1"/>
  <c r="W44" i="26"/>
  <c r="W45" i="26" s="1"/>
  <c r="AE44" i="26"/>
  <c r="AE45" i="26" s="1"/>
  <c r="T44" i="26"/>
  <c r="T45" i="26" s="1"/>
  <c r="P44" i="26"/>
  <c r="P45" i="26" s="1"/>
  <c r="V44" i="26"/>
  <c r="V45" i="26" s="1"/>
  <c r="Y44" i="26"/>
  <c r="Y45" i="26" s="1"/>
  <c r="O44" i="26"/>
  <c r="O45" i="26" s="1"/>
  <c r="AA44" i="26"/>
  <c r="AA45" i="26" s="1"/>
  <c r="R44" i="26"/>
  <c r="R45" i="26" s="1"/>
  <c r="S44" i="26"/>
  <c r="S45" i="26" s="1"/>
  <c r="X76" i="6"/>
  <c r="X77" i="6" s="1"/>
  <c r="AE76" i="6"/>
  <c r="AE77" i="6" s="1"/>
  <c r="AD76" i="6"/>
  <c r="AD77" i="6" s="1"/>
  <c r="AB76" i="6"/>
  <c r="AB77" i="6" s="1"/>
  <c r="K76" i="6"/>
  <c r="P76" i="6"/>
  <c r="P77" i="6" s="1"/>
  <c r="S76" i="6"/>
  <c r="S77" i="6" s="1"/>
  <c r="O76" i="6"/>
  <c r="O77" i="6" s="1"/>
  <c r="M76" i="6"/>
  <c r="M77" i="6" s="1"/>
  <c r="W76" i="6"/>
  <c r="W77" i="6" s="1"/>
  <c r="U76" i="6"/>
  <c r="U77" i="6" s="1"/>
  <c r="Z76" i="6"/>
  <c r="Z77" i="6" s="1"/>
  <c r="L76" i="6"/>
  <c r="L77" i="6" s="1"/>
  <c r="Y76" i="6"/>
  <c r="Y77" i="6" s="1"/>
  <c r="R76" i="6"/>
  <c r="R77" i="6" s="1"/>
  <c r="AC76" i="6"/>
  <c r="AC77" i="6" s="1"/>
  <c r="AA76" i="6"/>
  <c r="AA77" i="6" s="1"/>
  <c r="Q76" i="6"/>
  <c r="Q77" i="6" s="1"/>
  <c r="T76" i="6"/>
  <c r="T77" i="6" s="1"/>
  <c r="N76" i="6"/>
  <c r="N77" i="6" s="1"/>
  <c r="V76" i="6"/>
  <c r="V77" i="6" s="1"/>
  <c r="U27" i="74"/>
  <c r="K27" i="74"/>
  <c r="Z32" i="27"/>
  <c r="Z33" i="27" s="1"/>
  <c r="N32" i="27"/>
  <c r="N33" i="27" s="1"/>
  <c r="Q32" i="27"/>
  <c r="Q33" i="27" s="1"/>
  <c r="O32" i="27"/>
  <c r="O33" i="27" s="1"/>
  <c r="U32" i="27"/>
  <c r="U33" i="27" s="1"/>
  <c r="X32" i="27"/>
  <c r="X33" i="27" s="1"/>
  <c r="W32" i="27"/>
  <c r="W33" i="27" s="1"/>
  <c r="V32" i="27"/>
  <c r="V33" i="27" s="1"/>
  <c r="Y32" i="27"/>
  <c r="Y33" i="27" s="1"/>
  <c r="AE32" i="27"/>
  <c r="AE33" i="27" s="1"/>
  <c r="AC32" i="27"/>
  <c r="AC33" i="27" s="1"/>
  <c r="M32" i="27"/>
  <c r="M33" i="27" s="1"/>
  <c r="P32" i="27"/>
  <c r="P33" i="27" s="1"/>
  <c r="T32" i="27"/>
  <c r="T33" i="27" s="1"/>
  <c r="L32" i="27"/>
  <c r="L33" i="27" s="1"/>
  <c r="S32" i="27"/>
  <c r="S33" i="27" s="1"/>
  <c r="R32" i="27"/>
  <c r="R33" i="27" s="1"/>
  <c r="AA32" i="27"/>
  <c r="AA33" i="27" s="1"/>
  <c r="AB32" i="27"/>
  <c r="AB33" i="27" s="1"/>
  <c r="AD32" i="27"/>
  <c r="AD33" i="27" s="1"/>
  <c r="K32" i="27"/>
  <c r="AD26" i="74"/>
  <c r="AD27" i="74" s="1"/>
  <c r="AB26" i="74"/>
  <c r="AB27" i="74" s="1"/>
  <c r="N26" i="74"/>
  <c r="N27" i="74" s="1"/>
  <c r="R26" i="74"/>
  <c r="R27" i="74" s="1"/>
  <c r="L26" i="74"/>
  <c r="AC26" i="74"/>
  <c r="AC27" i="74" s="1"/>
  <c r="Z26" i="74"/>
  <c r="Z27" i="74" s="1"/>
  <c r="O26" i="74"/>
  <c r="O27" i="74" s="1"/>
  <c r="Y26" i="74"/>
  <c r="Y27" i="74" s="1"/>
  <c r="T26" i="74"/>
  <c r="T27" i="74" s="1"/>
  <c r="P26" i="74"/>
  <c r="P27" i="74" s="1"/>
  <c r="AE26" i="74"/>
  <c r="AE27" i="74" s="1"/>
  <c r="V26" i="74"/>
  <c r="V27" i="74" s="1"/>
  <c r="M26" i="74"/>
  <c r="M27" i="74" s="1"/>
  <c r="W26" i="74"/>
  <c r="W27" i="74" s="1"/>
  <c r="S26" i="74"/>
  <c r="S27" i="74" s="1"/>
  <c r="AA26" i="74"/>
  <c r="AA27" i="74" s="1"/>
  <c r="X26" i="74"/>
  <c r="X27" i="74" s="1"/>
  <c r="Q26" i="74"/>
  <c r="Q27" i="74" s="1"/>
  <c r="X166" i="6"/>
  <c r="X167" i="6" s="1"/>
  <c r="R166" i="6"/>
  <c r="R167" i="6" s="1"/>
  <c r="O166" i="6"/>
  <c r="O167" i="6" s="1"/>
  <c r="AC166" i="6"/>
  <c r="AC167" i="6" s="1"/>
  <c r="T166" i="6"/>
  <c r="T167" i="6" s="1"/>
  <c r="AA166" i="6"/>
  <c r="AA167" i="6" s="1"/>
  <c r="AB166" i="6"/>
  <c r="AB167" i="6" s="1"/>
  <c r="W166" i="6"/>
  <c r="W167" i="6" s="1"/>
  <c r="S166" i="6"/>
  <c r="S167" i="6" s="1"/>
  <c r="U166" i="6"/>
  <c r="U167" i="6" s="1"/>
  <c r="P166" i="6"/>
  <c r="P167" i="6" s="1"/>
  <c r="K166" i="6"/>
  <c r="Z166" i="6"/>
  <c r="Z167" i="6" s="1"/>
  <c r="L166" i="6"/>
  <c r="L167" i="6" s="1"/>
  <c r="Q166" i="6"/>
  <c r="Q167" i="6" s="1"/>
  <c r="M166" i="6"/>
  <c r="M167" i="6" s="1"/>
  <c r="Y166" i="6"/>
  <c r="Y167" i="6" s="1"/>
  <c r="AD166" i="6"/>
  <c r="AD167" i="6" s="1"/>
  <c r="N166" i="6"/>
  <c r="N167" i="6" s="1"/>
  <c r="V166" i="6"/>
  <c r="V167" i="6" s="1"/>
  <c r="AE166" i="6"/>
  <c r="AE167" i="6" s="1"/>
  <c r="V47" i="51"/>
  <c r="V48" i="51" s="1"/>
  <c r="AB47" i="51"/>
  <c r="AB48" i="51" s="1"/>
  <c r="K47" i="51"/>
  <c r="AD47" i="51"/>
  <c r="AD48" i="51" s="1"/>
  <c r="Z47" i="51"/>
  <c r="Z48" i="51" s="1"/>
  <c r="P47" i="51"/>
  <c r="P48" i="51" s="1"/>
  <c r="Q47" i="51"/>
  <c r="Q48" i="51" s="1"/>
  <c r="L47" i="51"/>
  <c r="L48" i="51" s="1"/>
  <c r="S47" i="51"/>
  <c r="S48" i="51" s="1"/>
  <c r="Y47" i="51"/>
  <c r="Y48" i="51" s="1"/>
  <c r="AC47" i="51"/>
  <c r="AC48" i="51" s="1"/>
  <c r="AE47" i="51"/>
  <c r="AE48" i="51" s="1"/>
  <c r="R47" i="51"/>
  <c r="R48" i="51" s="1"/>
  <c r="AA47" i="51"/>
  <c r="AA48" i="51" s="1"/>
  <c r="T47" i="51"/>
  <c r="T48" i="51" s="1"/>
  <c r="O47" i="51"/>
  <c r="O48" i="51" s="1"/>
  <c r="W47" i="51"/>
  <c r="W48" i="51" s="1"/>
  <c r="X47" i="51"/>
  <c r="X48" i="51" s="1"/>
  <c r="M47" i="51"/>
  <c r="M48" i="51" s="1"/>
  <c r="N47" i="51"/>
  <c r="N48" i="51" s="1"/>
  <c r="U47" i="51"/>
  <c r="U48" i="51" s="1"/>
  <c r="U27" i="75"/>
  <c r="K27" i="75"/>
  <c r="Q157" i="6"/>
  <c r="Q158" i="6" s="1"/>
  <c r="AD157" i="6"/>
  <c r="AD158" i="6" s="1"/>
  <c r="W157" i="6"/>
  <c r="W158" i="6" s="1"/>
  <c r="K157" i="6"/>
  <c r="L157" i="6"/>
  <c r="L158" i="6" s="1"/>
  <c r="V157" i="6"/>
  <c r="V158" i="6" s="1"/>
  <c r="R157" i="6"/>
  <c r="R158" i="6" s="1"/>
  <c r="AC157" i="6"/>
  <c r="AC158" i="6" s="1"/>
  <c r="AA157" i="6"/>
  <c r="AA158" i="6" s="1"/>
  <c r="M157" i="6"/>
  <c r="M158" i="6" s="1"/>
  <c r="U157" i="6"/>
  <c r="U158" i="6" s="1"/>
  <c r="T157" i="6"/>
  <c r="T158" i="6" s="1"/>
  <c r="Y157" i="6"/>
  <c r="Y158" i="6" s="1"/>
  <c r="AE157" i="6"/>
  <c r="AE158" i="6" s="1"/>
  <c r="Z157" i="6"/>
  <c r="Z158" i="6" s="1"/>
  <c r="AB157" i="6"/>
  <c r="AB158" i="6" s="1"/>
  <c r="X157" i="6"/>
  <c r="X158" i="6" s="1"/>
  <c r="O157" i="6"/>
  <c r="O158" i="6" s="1"/>
  <c r="P157" i="6"/>
  <c r="P158" i="6" s="1"/>
  <c r="N157" i="6"/>
  <c r="N158" i="6" s="1"/>
  <c r="S157" i="6"/>
  <c r="S158" i="6" s="1"/>
  <c r="Z29" i="26"/>
  <c r="Z30" i="26" s="1"/>
  <c r="N29" i="26"/>
  <c r="N30" i="26" s="1"/>
  <c r="AA29" i="26"/>
  <c r="AA30" i="26" s="1"/>
  <c r="P29" i="26"/>
  <c r="P30" i="26" s="1"/>
  <c r="X29" i="26"/>
  <c r="X30" i="26" s="1"/>
  <c r="W29" i="26"/>
  <c r="W30" i="26" s="1"/>
  <c r="Q29" i="26"/>
  <c r="Q30" i="26" s="1"/>
  <c r="S29" i="26"/>
  <c r="S30" i="26" s="1"/>
  <c r="K29" i="26"/>
  <c r="L29" i="26"/>
  <c r="L30" i="26" s="1"/>
  <c r="V29" i="26"/>
  <c r="V30" i="26" s="1"/>
  <c r="O29" i="26"/>
  <c r="O30" i="26" s="1"/>
  <c r="AE29" i="26"/>
  <c r="AE30" i="26" s="1"/>
  <c r="AD29" i="26"/>
  <c r="AD30" i="26" s="1"/>
  <c r="T29" i="26"/>
  <c r="T30" i="26" s="1"/>
  <c r="AB29" i="26"/>
  <c r="AB30" i="26" s="1"/>
  <c r="R29" i="26"/>
  <c r="R30" i="26" s="1"/>
  <c r="AC29" i="26"/>
  <c r="AC30" i="26" s="1"/>
  <c r="Y29" i="26"/>
  <c r="Y30" i="26" s="1"/>
  <c r="M29" i="26"/>
  <c r="M30" i="26" s="1"/>
  <c r="U29" i="26"/>
  <c r="U30" i="26" s="1"/>
  <c r="T13" i="78"/>
  <c r="T14" i="78" s="1"/>
  <c r="M13" i="78"/>
  <c r="M14" i="78" s="1"/>
  <c r="N13" i="78"/>
  <c r="N14" i="78" s="1"/>
  <c r="Y13" i="78"/>
  <c r="Y14" i="78" s="1"/>
  <c r="O13" i="78"/>
  <c r="O14" i="78" s="1"/>
  <c r="S13" i="78"/>
  <c r="S14" i="78" s="1"/>
  <c r="W13" i="78"/>
  <c r="W14" i="78" s="1"/>
  <c r="K13" i="78"/>
  <c r="AA13" i="78"/>
  <c r="AA14" i="78" s="1"/>
  <c r="P13" i="78"/>
  <c r="P14" i="78" s="1"/>
  <c r="Z13" i="78"/>
  <c r="Z14" i="78" s="1"/>
  <c r="X13" i="78"/>
  <c r="X14" i="78" s="1"/>
  <c r="R13" i="78"/>
  <c r="R14" i="78" s="1"/>
  <c r="AB13" i="78"/>
  <c r="AB14" i="78" s="1"/>
  <c r="L13" i="78"/>
  <c r="L14" i="78" s="1"/>
  <c r="V13" i="78"/>
  <c r="V14" i="78" s="1"/>
  <c r="AE13" i="78"/>
  <c r="AE14" i="78" s="1"/>
  <c r="AC13" i="78"/>
  <c r="AC14" i="78" s="1"/>
  <c r="Q13" i="78"/>
  <c r="Q14" i="78" s="1"/>
  <c r="AD13" i="78"/>
  <c r="AD14" i="78" s="1"/>
  <c r="U13" i="78"/>
  <c r="U14" i="78" s="1"/>
  <c r="Z142" i="6"/>
  <c r="Z143" i="6" s="1"/>
  <c r="K142" i="6"/>
  <c r="Y142" i="6"/>
  <c r="Y143" i="6" s="1"/>
  <c r="M142" i="6"/>
  <c r="M143" i="6" s="1"/>
  <c r="AC142" i="6"/>
  <c r="AC143" i="6" s="1"/>
  <c r="X142" i="6"/>
  <c r="X143" i="6" s="1"/>
  <c r="R142" i="6"/>
  <c r="R143" i="6" s="1"/>
  <c r="O142" i="6"/>
  <c r="O143" i="6" s="1"/>
  <c r="S142" i="6"/>
  <c r="S143" i="6" s="1"/>
  <c r="AD142" i="6"/>
  <c r="AD143" i="6" s="1"/>
  <c r="T142" i="6"/>
  <c r="T143" i="6" s="1"/>
  <c r="W142" i="6"/>
  <c r="W143" i="6" s="1"/>
  <c r="L142" i="6"/>
  <c r="L143" i="6" s="1"/>
  <c r="N142" i="6"/>
  <c r="N143" i="6" s="1"/>
  <c r="O58" i="31"/>
  <c r="O59" i="31" s="1"/>
  <c r="P58" i="31"/>
  <c r="P59" i="31" s="1"/>
  <c r="U58" i="31"/>
  <c r="U59" i="31" s="1"/>
  <c r="AD58" i="31"/>
  <c r="AD59" i="31" s="1"/>
  <c r="AA58" i="31"/>
  <c r="AA59" i="31" s="1"/>
  <c r="AE58" i="31"/>
  <c r="AE59" i="31" s="1"/>
  <c r="L58" i="31"/>
  <c r="L59" i="31" s="1"/>
  <c r="N58" i="31"/>
  <c r="N59" i="31" s="1"/>
  <c r="AC58" i="31"/>
  <c r="AC59" i="31" s="1"/>
  <c r="W58" i="31"/>
  <c r="W59" i="31" s="1"/>
  <c r="T58" i="31"/>
  <c r="T59" i="31" s="1"/>
  <c r="V58" i="31"/>
  <c r="V59" i="31" s="1"/>
  <c r="M58" i="31"/>
  <c r="M59" i="31" s="1"/>
  <c r="S58" i="31"/>
  <c r="S59" i="31" s="1"/>
  <c r="AB58" i="31"/>
  <c r="AB59" i="31" s="1"/>
  <c r="R58" i="31"/>
  <c r="R59" i="31" s="1"/>
  <c r="K58" i="31"/>
  <c r="X58" i="31"/>
  <c r="X59" i="31" s="1"/>
  <c r="Z58" i="31"/>
  <c r="Z59" i="31" s="1"/>
  <c r="Q58" i="31"/>
  <c r="Q59" i="31" s="1"/>
  <c r="Y58" i="31"/>
  <c r="Y59" i="31" s="1"/>
  <c r="AB31" i="31"/>
  <c r="AB32" i="31" s="1"/>
  <c r="AD31" i="31"/>
  <c r="AD32" i="31" s="1"/>
  <c r="W31" i="31"/>
  <c r="W32" i="31" s="1"/>
  <c r="P31" i="31"/>
  <c r="P32" i="31" s="1"/>
  <c r="O31" i="31"/>
  <c r="O32" i="31" s="1"/>
  <c r="L31" i="31"/>
  <c r="L32" i="31" s="1"/>
  <c r="X31" i="31"/>
  <c r="X32" i="31" s="1"/>
  <c r="N31" i="31"/>
  <c r="N32" i="31" s="1"/>
  <c r="K31" i="31"/>
  <c r="Y31" i="31"/>
  <c r="Y32" i="31" s="1"/>
  <c r="Q31" i="31"/>
  <c r="Q32" i="31" s="1"/>
  <c r="Z31" i="31"/>
  <c r="Z32" i="31" s="1"/>
  <c r="S31" i="31"/>
  <c r="S32" i="31" s="1"/>
  <c r="AC31" i="31"/>
  <c r="AC32" i="31" s="1"/>
  <c r="M31" i="31"/>
  <c r="M32" i="31" s="1"/>
  <c r="AA31" i="31"/>
  <c r="AA32" i="31" s="1"/>
  <c r="AE31" i="31"/>
  <c r="AE32" i="31" s="1"/>
  <c r="U31" i="31"/>
  <c r="U32" i="31" s="1"/>
  <c r="V31" i="31"/>
  <c r="V32" i="31" s="1"/>
  <c r="R31" i="31"/>
  <c r="R32" i="31" s="1"/>
  <c r="T31" i="31"/>
  <c r="T32" i="31" s="1"/>
  <c r="AB32" i="6"/>
  <c r="R40" i="73"/>
  <c r="R41" i="73" s="1"/>
  <c r="L40" i="73"/>
  <c r="L41" i="73" s="1"/>
  <c r="K40" i="73"/>
  <c r="AC40" i="73"/>
  <c r="AC41" i="73" s="1"/>
  <c r="AE40" i="73"/>
  <c r="AE41" i="73" s="1"/>
  <c r="S40" i="73"/>
  <c r="S41" i="73" s="1"/>
  <c r="P40" i="73"/>
  <c r="P41" i="73" s="1"/>
  <c r="M40" i="73"/>
  <c r="M41" i="73" s="1"/>
  <c r="AD40" i="73"/>
  <c r="AD41" i="73" s="1"/>
  <c r="W40" i="73"/>
  <c r="W41" i="73" s="1"/>
  <c r="V40" i="73"/>
  <c r="V41" i="73" s="1"/>
  <c r="N40" i="73"/>
  <c r="N41" i="73" s="1"/>
  <c r="Q40" i="73"/>
  <c r="Q41" i="73" s="1"/>
  <c r="T40" i="73"/>
  <c r="T41" i="73" s="1"/>
  <c r="O40" i="73"/>
  <c r="O41" i="73" s="1"/>
  <c r="U40" i="73"/>
  <c r="U41" i="73" s="1"/>
  <c r="Z40" i="73"/>
  <c r="Z41" i="73" s="1"/>
  <c r="AA40" i="73"/>
  <c r="AA41" i="73" s="1"/>
  <c r="Y40" i="73"/>
  <c r="Y41" i="73" s="1"/>
  <c r="X40" i="73"/>
  <c r="X41" i="73" s="1"/>
  <c r="AB40" i="73"/>
  <c r="AB41" i="73" s="1"/>
  <c r="AB38" i="75"/>
  <c r="AB39" i="75" s="1"/>
  <c r="AD38" i="75"/>
  <c r="AD39" i="75" s="1"/>
  <c r="L38" i="75"/>
  <c r="L31" i="14"/>
  <c r="L32" i="14" s="1"/>
  <c r="S7" i="82"/>
  <c r="S8" i="82" s="1"/>
  <c r="M7" i="82"/>
  <c r="M8" i="82" s="1"/>
  <c r="M18" i="82" s="1"/>
  <c r="AE7" i="82"/>
  <c r="AE8" i="82" s="1"/>
  <c r="AC7" i="82"/>
  <c r="AC8" i="82" s="1"/>
  <c r="Z7" i="82"/>
  <c r="Z8" i="82" s="1"/>
  <c r="Z18" i="82" s="1"/>
  <c r="P7" i="82"/>
  <c r="P8" i="82" s="1"/>
  <c r="P18" i="82" s="1"/>
  <c r="Y7" i="82"/>
  <c r="Y8" i="82" s="1"/>
  <c r="Y18" i="82" s="1"/>
  <c r="AD7" i="82"/>
  <c r="AD8" i="82" s="1"/>
  <c r="AD18" i="82" s="1"/>
  <c r="X7" i="82"/>
  <c r="X8" i="82" s="1"/>
  <c r="W7" i="82"/>
  <c r="W8" i="82" s="1"/>
  <c r="V7" i="82"/>
  <c r="V8" i="82" s="1"/>
  <c r="L7" i="82"/>
  <c r="L8" i="82" s="1"/>
  <c r="L18" i="82" s="1"/>
  <c r="AB7" i="82"/>
  <c r="AB8" i="82" s="1"/>
  <c r="AB18" i="82" s="1"/>
  <c r="K7" i="82"/>
  <c r="O7" i="82"/>
  <c r="O8" i="82" s="1"/>
  <c r="Q7" i="82"/>
  <c r="Q8" i="82" s="1"/>
  <c r="Q18" i="82" s="1"/>
  <c r="U7" i="82"/>
  <c r="U8" i="82" s="1"/>
  <c r="N7" i="82"/>
  <c r="N8" i="82" s="1"/>
  <c r="N18" i="82" s="1"/>
  <c r="R7" i="82"/>
  <c r="R8" i="82" s="1"/>
  <c r="R18" i="82" s="1"/>
  <c r="AA7" i="82"/>
  <c r="AA8" i="82" s="1"/>
  <c r="AA18" i="82" s="1"/>
  <c r="T7" i="82"/>
  <c r="T8" i="82" s="1"/>
  <c r="Y7" i="74"/>
  <c r="Y8" i="74" s="1"/>
  <c r="Y14" i="74" s="1"/>
  <c r="AC7" i="74"/>
  <c r="AC8" i="74" s="1"/>
  <c r="AC14" i="74" s="1"/>
  <c r="V7" i="74"/>
  <c r="V8" i="74" s="1"/>
  <c r="V14" i="74" s="1"/>
  <c r="X7" i="74"/>
  <c r="X8" i="74" s="1"/>
  <c r="X14" i="74" s="1"/>
  <c r="T7" i="74"/>
  <c r="T8" i="74" s="1"/>
  <c r="T14" i="74" s="1"/>
  <c r="AB7" i="74"/>
  <c r="AB8" i="74" s="1"/>
  <c r="AB14" i="74" s="1"/>
  <c r="N7" i="74"/>
  <c r="N8" i="74" s="1"/>
  <c r="N14" i="74" s="1"/>
  <c r="Q7" i="74"/>
  <c r="Q8" i="74" s="1"/>
  <c r="Q14" i="74" s="1"/>
  <c r="P7" i="74"/>
  <c r="P8" i="74" s="1"/>
  <c r="P14" i="74" s="1"/>
  <c r="L7" i="74"/>
  <c r="Z7" i="74"/>
  <c r="Z8" i="74" s="1"/>
  <c r="Z14" i="74" s="1"/>
  <c r="W7" i="74"/>
  <c r="W8" i="74" s="1"/>
  <c r="W14" i="74" s="1"/>
  <c r="R7" i="74"/>
  <c r="R8" i="74" s="1"/>
  <c r="R14" i="74" s="1"/>
  <c r="M7" i="74"/>
  <c r="M8" i="74" s="1"/>
  <c r="M14" i="74" s="1"/>
  <c r="AE7" i="74"/>
  <c r="AE8" i="74" s="1"/>
  <c r="AE14" i="74" s="1"/>
  <c r="U7" i="74"/>
  <c r="U8" i="74" s="1"/>
  <c r="U14" i="74" s="1"/>
  <c r="AA7" i="74"/>
  <c r="AA8" i="74" s="1"/>
  <c r="AA14" i="74" s="1"/>
  <c r="AD7" i="74"/>
  <c r="AD8" i="74" s="1"/>
  <c r="AD14" i="74" s="1"/>
  <c r="S7" i="74"/>
  <c r="S8" i="74" s="1"/>
  <c r="S14" i="74" s="1"/>
  <c r="O7" i="74"/>
  <c r="O8" i="74" s="1"/>
  <c r="O14" i="74" s="1"/>
  <c r="L199" i="6"/>
  <c r="L200" i="6" s="1"/>
  <c r="AA199" i="6"/>
  <c r="AA200" i="6" s="1"/>
  <c r="V199" i="6"/>
  <c r="V200" i="6" s="1"/>
  <c r="N199" i="6"/>
  <c r="N200" i="6" s="1"/>
  <c r="AE199" i="6"/>
  <c r="AE200" i="6" s="1"/>
  <c r="S199" i="6"/>
  <c r="S200" i="6" s="1"/>
  <c r="Y199" i="6"/>
  <c r="Y200" i="6" s="1"/>
  <c r="U199" i="6"/>
  <c r="U200" i="6" s="1"/>
  <c r="T199" i="6"/>
  <c r="T200" i="6" s="1"/>
  <c r="M199" i="6"/>
  <c r="M200" i="6" s="1"/>
  <c r="AB199" i="6"/>
  <c r="AB200" i="6" s="1"/>
  <c r="K199" i="6"/>
  <c r="R199" i="6"/>
  <c r="R200" i="6" s="1"/>
  <c r="Z199" i="6"/>
  <c r="Z200" i="6" s="1"/>
  <c r="X199" i="6"/>
  <c r="X200" i="6" s="1"/>
  <c r="W199" i="6"/>
  <c r="W200" i="6" s="1"/>
  <c r="P199" i="6"/>
  <c r="P200" i="6" s="1"/>
  <c r="AD199" i="6"/>
  <c r="AD200" i="6" s="1"/>
  <c r="O199" i="6"/>
  <c r="O200" i="6" s="1"/>
  <c r="Q199" i="6"/>
  <c r="Q200" i="6" s="1"/>
  <c r="AC199" i="6"/>
  <c r="AC200" i="6" s="1"/>
  <c r="Z33" i="75"/>
  <c r="P33" i="75"/>
  <c r="AE33" i="75"/>
  <c r="U33" i="75"/>
  <c r="K33" i="75"/>
  <c r="Y44" i="78"/>
  <c r="Y45" i="78" s="1"/>
  <c r="V44" i="78"/>
  <c r="V45" i="78" s="1"/>
  <c r="S44" i="78"/>
  <c r="S45" i="78" s="1"/>
  <c r="AE44" i="78"/>
  <c r="AE45" i="78" s="1"/>
  <c r="O44" i="78"/>
  <c r="O45" i="78" s="1"/>
  <c r="AC44" i="78"/>
  <c r="AC45" i="78" s="1"/>
  <c r="Q44" i="78"/>
  <c r="Q45" i="78" s="1"/>
  <c r="R44" i="78"/>
  <c r="R45" i="78" s="1"/>
  <c r="W44" i="78"/>
  <c r="W45" i="78" s="1"/>
  <c r="AB44" i="78"/>
  <c r="AB45" i="78" s="1"/>
  <c r="X44" i="78"/>
  <c r="X45" i="78" s="1"/>
  <c r="K44" i="78"/>
  <c r="AA44" i="78"/>
  <c r="AA45" i="78" s="1"/>
  <c r="AD44" i="78"/>
  <c r="AD45" i="78" s="1"/>
  <c r="L44" i="78"/>
  <c r="L45" i="78" s="1"/>
  <c r="U44" i="78"/>
  <c r="U45" i="78" s="1"/>
  <c r="M44" i="78"/>
  <c r="M45" i="78" s="1"/>
  <c r="T44" i="78"/>
  <c r="T45" i="78" s="1"/>
  <c r="N44" i="78"/>
  <c r="N45" i="78" s="1"/>
  <c r="P44" i="78"/>
  <c r="P45" i="78" s="1"/>
  <c r="Z44" i="78"/>
  <c r="Z45" i="78" s="1"/>
  <c r="AD43" i="32"/>
  <c r="AD44" i="32" s="1"/>
  <c r="AB43" i="32"/>
  <c r="AB44" i="32" s="1"/>
  <c r="L43" i="32"/>
  <c r="U52" i="73"/>
  <c r="U53" i="73" s="1"/>
  <c r="S52" i="73"/>
  <c r="S53" i="73" s="1"/>
  <c r="N52" i="73"/>
  <c r="N53" i="73" s="1"/>
  <c r="O52" i="73"/>
  <c r="O53" i="73" s="1"/>
  <c r="W52" i="73"/>
  <c r="W53" i="73" s="1"/>
  <c r="X52" i="73"/>
  <c r="X53" i="73" s="1"/>
  <c r="T52" i="73"/>
  <c r="T53" i="73" s="1"/>
  <c r="R52" i="73"/>
  <c r="R53" i="73" s="1"/>
  <c r="V52" i="73"/>
  <c r="V53" i="73" s="1"/>
  <c r="AB52" i="73"/>
  <c r="AB53" i="73" s="1"/>
  <c r="AA52" i="73"/>
  <c r="AA53" i="73" s="1"/>
  <c r="AE52" i="73"/>
  <c r="AE53" i="73" s="1"/>
  <c r="Y52" i="73"/>
  <c r="Y53" i="73" s="1"/>
  <c r="Q52" i="73"/>
  <c r="Q53" i="73" s="1"/>
  <c r="Z52" i="73"/>
  <c r="Z53" i="73" s="1"/>
  <c r="M52" i="73"/>
  <c r="M53" i="73" s="1"/>
  <c r="AD52" i="73"/>
  <c r="AD53" i="73" s="1"/>
  <c r="AC52" i="73"/>
  <c r="AC53" i="73" s="1"/>
  <c r="L52" i="73"/>
  <c r="L53" i="73" s="1"/>
  <c r="K52" i="73"/>
  <c r="P52" i="73"/>
  <c r="P53" i="73" s="1"/>
  <c r="M10" i="9"/>
  <c r="M11" i="9" s="1"/>
  <c r="X10" i="9"/>
  <c r="X11" i="9" s="1"/>
  <c r="AE10" i="9"/>
  <c r="AE11" i="9" s="1"/>
  <c r="S10" i="9"/>
  <c r="S11" i="9" s="1"/>
  <c r="AC10" i="9"/>
  <c r="AC11" i="9" s="1"/>
  <c r="AA10" i="9"/>
  <c r="AA11" i="9" s="1"/>
  <c r="U10" i="9"/>
  <c r="U11" i="9" s="1"/>
  <c r="R10" i="9"/>
  <c r="R11" i="9" s="1"/>
  <c r="K10" i="9"/>
  <c r="Y10" i="9"/>
  <c r="Y11" i="9" s="1"/>
  <c r="AD10" i="9"/>
  <c r="AD11" i="9" s="1"/>
  <c r="V10" i="9"/>
  <c r="V11" i="9" s="1"/>
  <c r="T10" i="9"/>
  <c r="T11" i="9" s="1"/>
  <c r="AB10" i="9"/>
  <c r="AB11" i="9" s="1"/>
  <c r="L10" i="9"/>
  <c r="L11" i="9" s="1"/>
  <c r="N10" i="9"/>
  <c r="N11" i="9" s="1"/>
  <c r="Z10" i="9"/>
  <c r="Z11" i="9" s="1"/>
  <c r="Q10" i="9"/>
  <c r="Q11" i="9" s="1"/>
  <c r="W10" i="9"/>
  <c r="W11" i="9" s="1"/>
  <c r="P10" i="9"/>
  <c r="P11" i="9" s="1"/>
  <c r="O10" i="9"/>
  <c r="O11" i="9" s="1"/>
  <c r="U1361" i="22"/>
  <c r="U1363" i="22" s="1"/>
  <c r="K1361" i="22"/>
  <c r="AE120" i="14"/>
  <c r="AE121" i="14" s="1"/>
  <c r="Z120" i="14"/>
  <c r="Z121" i="14" s="1"/>
  <c r="N120" i="14"/>
  <c r="N121" i="14" s="1"/>
  <c r="K120" i="14"/>
  <c r="AB120" i="14"/>
  <c r="AB121" i="14" s="1"/>
  <c r="O120" i="14"/>
  <c r="O121" i="14" s="1"/>
  <c r="Y120" i="14"/>
  <c r="Y121" i="14" s="1"/>
  <c r="L120" i="14"/>
  <c r="L121" i="14" s="1"/>
  <c r="T120" i="14"/>
  <c r="T121" i="14" s="1"/>
  <c r="P120" i="14"/>
  <c r="P121" i="14" s="1"/>
  <c r="W120" i="14"/>
  <c r="W121" i="14" s="1"/>
  <c r="V120" i="14"/>
  <c r="V121" i="14" s="1"/>
  <c r="M120" i="14"/>
  <c r="M121" i="14" s="1"/>
  <c r="Q120" i="14"/>
  <c r="Q121" i="14" s="1"/>
  <c r="AC120" i="14"/>
  <c r="AC121" i="14" s="1"/>
  <c r="S120" i="14"/>
  <c r="S121" i="14" s="1"/>
  <c r="U120" i="14"/>
  <c r="U121" i="14" s="1"/>
  <c r="X120" i="14"/>
  <c r="X121" i="14" s="1"/>
  <c r="AA120" i="14"/>
  <c r="AA121" i="14" s="1"/>
  <c r="R120" i="14"/>
  <c r="R121" i="14" s="1"/>
  <c r="AD120" i="14"/>
  <c r="AD121" i="14" s="1"/>
  <c r="R43" i="14"/>
  <c r="R44" i="14" s="1"/>
  <c r="Y43" i="14"/>
  <c r="Y44" i="14" s="1"/>
  <c r="AD43" i="14"/>
  <c r="AD44" i="14" s="1"/>
  <c r="P43" i="14"/>
  <c r="P44" i="14" s="1"/>
  <c r="AA43" i="14"/>
  <c r="AA44" i="14" s="1"/>
  <c r="S43" i="14"/>
  <c r="S44" i="14" s="1"/>
  <c r="Q43" i="14"/>
  <c r="Q44" i="14" s="1"/>
  <c r="O43" i="14"/>
  <c r="O44" i="14" s="1"/>
  <c r="M43" i="14"/>
  <c r="M44" i="14" s="1"/>
  <c r="AC43" i="14"/>
  <c r="AC44" i="14" s="1"/>
  <c r="AB43" i="14"/>
  <c r="AB44" i="14" s="1"/>
  <c r="T43" i="14"/>
  <c r="T44" i="14" s="1"/>
  <c r="L43" i="14"/>
  <c r="L44" i="14" s="1"/>
  <c r="N43" i="14"/>
  <c r="N44" i="14" s="1"/>
  <c r="X43" i="14"/>
  <c r="X44" i="14" s="1"/>
  <c r="W43" i="14"/>
  <c r="W44" i="14" s="1"/>
  <c r="K43" i="14"/>
  <c r="V43" i="14"/>
  <c r="V44" i="14" s="1"/>
  <c r="U43" i="14"/>
  <c r="U44" i="14" s="1"/>
  <c r="Z43" i="14"/>
  <c r="Z44" i="14" s="1"/>
  <c r="AE43" i="14"/>
  <c r="AE44" i="14" s="1"/>
  <c r="K38" i="78"/>
  <c r="N38" i="78"/>
  <c r="N39" i="78" s="1"/>
  <c r="Z38" i="78"/>
  <c r="Z39" i="78" s="1"/>
  <c r="W38" i="78"/>
  <c r="W39" i="78" s="1"/>
  <c r="L38" i="78"/>
  <c r="L39" i="78" s="1"/>
  <c r="Q38" i="78"/>
  <c r="Q39" i="78" s="1"/>
  <c r="AA38" i="78"/>
  <c r="AA39" i="78" s="1"/>
  <c r="V38" i="78"/>
  <c r="V39" i="78" s="1"/>
  <c r="M38" i="78"/>
  <c r="M39" i="78" s="1"/>
  <c r="P38" i="78"/>
  <c r="P39" i="78" s="1"/>
  <c r="O38" i="78"/>
  <c r="O39" i="78" s="1"/>
  <c r="T38" i="78"/>
  <c r="T39" i="78" s="1"/>
  <c r="U38" i="78"/>
  <c r="U39" i="78" s="1"/>
  <c r="X38" i="78"/>
  <c r="X39" i="78" s="1"/>
  <c r="AB38" i="78"/>
  <c r="AB39" i="78" s="1"/>
  <c r="R38" i="78"/>
  <c r="R39" i="78" s="1"/>
  <c r="AE38" i="78"/>
  <c r="AE39" i="78" s="1"/>
  <c r="Y38" i="78"/>
  <c r="Y39" i="78" s="1"/>
  <c r="S38" i="78"/>
  <c r="S39" i="78" s="1"/>
  <c r="AC38" i="78"/>
  <c r="AC39" i="78" s="1"/>
  <c r="AD38" i="78"/>
  <c r="AD39" i="78" s="1"/>
  <c r="M28" i="31"/>
  <c r="M29" i="31" s="1"/>
  <c r="R28" i="31"/>
  <c r="R29" i="31" s="1"/>
  <c r="X28" i="31"/>
  <c r="X29" i="31" s="1"/>
  <c r="Y28" i="31"/>
  <c r="Y29" i="31" s="1"/>
  <c r="AC28" i="31"/>
  <c r="AC29" i="31" s="1"/>
  <c r="P28" i="31"/>
  <c r="P29" i="31" s="1"/>
  <c r="L28" i="31"/>
  <c r="L29" i="31" s="1"/>
  <c r="N28" i="31"/>
  <c r="N29" i="31" s="1"/>
  <c r="Q28" i="31"/>
  <c r="Q29" i="31" s="1"/>
  <c r="K28" i="31"/>
  <c r="S28" i="31"/>
  <c r="S29" i="31" s="1"/>
  <c r="T28" i="31"/>
  <c r="T29" i="31" s="1"/>
  <c r="W28" i="31"/>
  <c r="W29" i="31" s="1"/>
  <c r="AA28" i="31"/>
  <c r="AA29" i="31" s="1"/>
  <c r="AB28" i="31"/>
  <c r="AB29" i="31" s="1"/>
  <c r="AD28" i="31"/>
  <c r="AD29" i="31" s="1"/>
  <c r="V28" i="31"/>
  <c r="V29" i="31" s="1"/>
  <c r="U28" i="31"/>
  <c r="U29" i="31" s="1"/>
  <c r="O28" i="31"/>
  <c r="O29" i="31" s="1"/>
  <c r="Z28" i="31"/>
  <c r="Z29" i="31" s="1"/>
  <c r="AE28" i="31"/>
  <c r="AE29" i="31" s="1"/>
  <c r="Y30" i="82"/>
  <c r="Y31" i="82" s="1"/>
  <c r="U30" i="82"/>
  <c r="U31" i="82" s="1"/>
  <c r="O30" i="82"/>
  <c r="O31" i="82" s="1"/>
  <c r="AA30" i="82"/>
  <c r="AA31" i="82" s="1"/>
  <c r="W30" i="82"/>
  <c r="W31" i="82" s="1"/>
  <c r="AC30" i="82"/>
  <c r="AC31" i="82" s="1"/>
  <c r="N30" i="82"/>
  <c r="N31" i="82" s="1"/>
  <c r="Q30" i="82"/>
  <c r="Q31" i="82" s="1"/>
  <c r="K30" i="82"/>
  <c r="AD30" i="82"/>
  <c r="AD31" i="82" s="1"/>
  <c r="AB30" i="82"/>
  <c r="AB31" i="82" s="1"/>
  <c r="P30" i="82"/>
  <c r="P31" i="82" s="1"/>
  <c r="M30" i="82"/>
  <c r="M31" i="82" s="1"/>
  <c r="R30" i="82"/>
  <c r="R31" i="82" s="1"/>
  <c r="Z30" i="82"/>
  <c r="Z31" i="82" s="1"/>
  <c r="AE30" i="82"/>
  <c r="AE31" i="82" s="1"/>
  <c r="L30" i="82"/>
  <c r="L31" i="82" s="1"/>
  <c r="V30" i="82"/>
  <c r="V31" i="82" s="1"/>
  <c r="X30" i="82"/>
  <c r="X31" i="82" s="1"/>
  <c r="S30" i="82"/>
  <c r="S31" i="82" s="1"/>
  <c r="T30" i="82"/>
  <c r="T31" i="82" s="1"/>
  <c r="D79" i="33"/>
  <c r="AA43" i="72"/>
  <c r="AA44" i="72" s="1"/>
  <c r="V43" i="72"/>
  <c r="V44" i="72" s="1"/>
  <c r="L43" i="72"/>
  <c r="L44" i="72" s="1"/>
  <c r="Q43" i="72"/>
  <c r="Q44" i="72" s="1"/>
  <c r="X43" i="72"/>
  <c r="X44" i="72" s="1"/>
  <c r="Z43" i="72"/>
  <c r="Z44" i="72" s="1"/>
  <c r="P43" i="72"/>
  <c r="P44" i="72" s="1"/>
  <c r="AC43" i="72"/>
  <c r="AC44" i="72" s="1"/>
  <c r="U43" i="72"/>
  <c r="U44" i="72" s="1"/>
  <c r="R43" i="72"/>
  <c r="R44" i="72" s="1"/>
  <c r="N43" i="72"/>
  <c r="N44" i="72" s="1"/>
  <c r="AB43" i="72"/>
  <c r="AB44" i="72" s="1"/>
  <c r="K43" i="72"/>
  <c r="AD43" i="72"/>
  <c r="AD44" i="72" s="1"/>
  <c r="M43" i="72"/>
  <c r="M44" i="72" s="1"/>
  <c r="AE43" i="72"/>
  <c r="AE44" i="72" s="1"/>
  <c r="O43" i="72"/>
  <c r="O44" i="72" s="1"/>
  <c r="Y43" i="72"/>
  <c r="Y44" i="72" s="1"/>
  <c r="T43" i="72"/>
  <c r="T44" i="72" s="1"/>
  <c r="W43" i="72"/>
  <c r="W44" i="72" s="1"/>
  <c r="S43" i="72"/>
  <c r="S44" i="72" s="1"/>
  <c r="O37" i="30"/>
  <c r="O38" i="30" s="1"/>
  <c r="K37" i="30"/>
  <c r="S37" i="30"/>
  <c r="S38" i="30" s="1"/>
  <c r="AC37" i="30"/>
  <c r="AC38" i="30" s="1"/>
  <c r="N37" i="30"/>
  <c r="N38" i="30" s="1"/>
  <c r="M37" i="30"/>
  <c r="M38" i="30" s="1"/>
  <c r="X37" i="30"/>
  <c r="X38" i="30" s="1"/>
  <c r="AB37" i="30"/>
  <c r="AB38" i="30" s="1"/>
  <c r="U37" i="30"/>
  <c r="U38" i="30" s="1"/>
  <c r="AD37" i="30"/>
  <c r="AD38" i="30" s="1"/>
  <c r="T37" i="30"/>
  <c r="T38" i="30" s="1"/>
  <c r="AE37" i="30"/>
  <c r="AE38" i="30" s="1"/>
  <c r="Y37" i="30"/>
  <c r="Y38" i="30" s="1"/>
  <c r="W37" i="30"/>
  <c r="W38" i="30" s="1"/>
  <c r="R37" i="30"/>
  <c r="R38" i="30" s="1"/>
  <c r="Z37" i="30"/>
  <c r="Z38" i="30" s="1"/>
  <c r="AA37" i="30"/>
  <c r="AA38" i="30" s="1"/>
  <c r="P37" i="30"/>
  <c r="P38" i="30" s="1"/>
  <c r="L37" i="30"/>
  <c r="L38" i="30" s="1"/>
  <c r="V37" i="30"/>
  <c r="V38" i="30" s="1"/>
  <c r="Q37" i="30"/>
  <c r="Q38" i="30" s="1"/>
  <c r="AB100" i="6"/>
  <c r="AB101" i="6" s="1"/>
  <c r="N100" i="6"/>
  <c r="N101" i="6" s="1"/>
  <c r="K100" i="6"/>
  <c r="Y100" i="6"/>
  <c r="Y101" i="6" s="1"/>
  <c r="W100" i="6"/>
  <c r="W101" i="6" s="1"/>
  <c r="O100" i="6"/>
  <c r="O101" i="6" s="1"/>
  <c r="S100" i="6"/>
  <c r="S101" i="6" s="1"/>
  <c r="P100" i="6"/>
  <c r="P101" i="6" s="1"/>
  <c r="M100" i="6"/>
  <c r="M101" i="6" s="1"/>
  <c r="T100" i="6"/>
  <c r="T101" i="6" s="1"/>
  <c r="U100" i="6"/>
  <c r="U101" i="6" s="1"/>
  <c r="Z100" i="6"/>
  <c r="Z101" i="6" s="1"/>
  <c r="L100" i="6"/>
  <c r="L101" i="6" s="1"/>
  <c r="AE100" i="6"/>
  <c r="AE101" i="6" s="1"/>
  <c r="AA100" i="6"/>
  <c r="AA101" i="6" s="1"/>
  <c r="AD100" i="6"/>
  <c r="AD101" i="6" s="1"/>
  <c r="V100" i="6"/>
  <c r="V101" i="6" s="1"/>
  <c r="R100" i="6"/>
  <c r="R101" i="6" s="1"/>
  <c r="Q100" i="6"/>
  <c r="Q101" i="6" s="1"/>
  <c r="AC100" i="6"/>
  <c r="AC101" i="6" s="1"/>
  <c r="X100" i="6"/>
  <c r="X101" i="6" s="1"/>
  <c r="AE196" i="6"/>
  <c r="AE197" i="6" s="1"/>
  <c r="M196" i="6"/>
  <c r="M197" i="6" s="1"/>
  <c r="AC196" i="6"/>
  <c r="AC197" i="6" s="1"/>
  <c r="X196" i="6"/>
  <c r="X197" i="6" s="1"/>
  <c r="Y196" i="6"/>
  <c r="Y197" i="6" s="1"/>
  <c r="N196" i="6"/>
  <c r="N197" i="6" s="1"/>
  <c r="W196" i="6"/>
  <c r="W197" i="6" s="1"/>
  <c r="AB196" i="6"/>
  <c r="AB197" i="6" s="1"/>
  <c r="K196" i="6"/>
  <c r="Z196" i="6"/>
  <c r="Z197" i="6" s="1"/>
  <c r="V196" i="6"/>
  <c r="V197" i="6" s="1"/>
  <c r="R196" i="6"/>
  <c r="R197" i="6" s="1"/>
  <c r="P196" i="6"/>
  <c r="P197" i="6" s="1"/>
  <c r="Q196" i="6"/>
  <c r="Q197" i="6" s="1"/>
  <c r="AA196" i="6"/>
  <c r="AA197" i="6" s="1"/>
  <c r="U196" i="6"/>
  <c r="U197" i="6" s="1"/>
  <c r="S196" i="6"/>
  <c r="S197" i="6" s="1"/>
  <c r="T196" i="6"/>
  <c r="T197" i="6" s="1"/>
  <c r="AD196" i="6"/>
  <c r="AD197" i="6" s="1"/>
  <c r="O196" i="6"/>
  <c r="O197" i="6" s="1"/>
  <c r="L196" i="6"/>
  <c r="L197" i="6" s="1"/>
  <c r="N57" i="5"/>
  <c r="K37" i="5"/>
  <c r="K42" i="5" s="1"/>
  <c r="K43" i="5" s="1"/>
  <c r="P57" i="5" s="1"/>
  <c r="M49" i="72"/>
  <c r="M50" i="72" s="1"/>
  <c r="T49" i="72"/>
  <c r="T50" i="72" s="1"/>
  <c r="Y49" i="72"/>
  <c r="Y50" i="72" s="1"/>
  <c r="V49" i="72"/>
  <c r="V50" i="72" s="1"/>
  <c r="Q49" i="72"/>
  <c r="Q50" i="72" s="1"/>
  <c r="N49" i="72"/>
  <c r="N50" i="72" s="1"/>
  <c r="U49" i="72"/>
  <c r="U50" i="72" s="1"/>
  <c r="O49" i="72"/>
  <c r="O50" i="72" s="1"/>
  <c r="R49" i="72"/>
  <c r="R50" i="72" s="1"/>
  <c r="AB49" i="72"/>
  <c r="AB50" i="72" s="1"/>
  <c r="P49" i="72"/>
  <c r="P50" i="72" s="1"/>
  <c r="AA49" i="72"/>
  <c r="AA50" i="72" s="1"/>
  <c r="W49" i="72"/>
  <c r="W50" i="72" s="1"/>
  <c r="AC49" i="72"/>
  <c r="AC50" i="72" s="1"/>
  <c r="K49" i="72"/>
  <c r="Z49" i="72"/>
  <c r="Z50" i="72" s="1"/>
  <c r="S49" i="72"/>
  <c r="S50" i="72" s="1"/>
  <c r="AD49" i="72"/>
  <c r="AD50" i="72" s="1"/>
  <c r="L49" i="72"/>
  <c r="L50" i="72" s="1"/>
  <c r="AE49" i="72"/>
  <c r="AE50" i="72" s="1"/>
  <c r="X49" i="72"/>
  <c r="X50" i="72" s="1"/>
  <c r="AD109" i="6"/>
  <c r="AD110" i="6" s="1"/>
  <c r="AA109" i="6"/>
  <c r="AA110" i="6" s="1"/>
  <c r="Z109" i="6"/>
  <c r="Z110" i="6" s="1"/>
  <c r="P109" i="6"/>
  <c r="P110" i="6" s="1"/>
  <c r="L109" i="6"/>
  <c r="L110" i="6" s="1"/>
  <c r="V109" i="6"/>
  <c r="V110" i="6" s="1"/>
  <c r="S109" i="6"/>
  <c r="S110" i="6" s="1"/>
  <c r="U109" i="6"/>
  <c r="U110" i="6" s="1"/>
  <c r="Y109" i="6"/>
  <c r="Y110" i="6" s="1"/>
  <c r="Q109" i="6"/>
  <c r="Q110" i="6" s="1"/>
  <c r="M109" i="6"/>
  <c r="M110" i="6" s="1"/>
  <c r="K109" i="6"/>
  <c r="W109" i="6"/>
  <c r="W110" i="6" s="1"/>
  <c r="AE109" i="6"/>
  <c r="AE110" i="6" s="1"/>
  <c r="R109" i="6"/>
  <c r="R110" i="6" s="1"/>
  <c r="O109" i="6"/>
  <c r="O110" i="6" s="1"/>
  <c r="N109" i="6"/>
  <c r="N110" i="6" s="1"/>
  <c r="X109" i="6"/>
  <c r="X110" i="6" s="1"/>
  <c r="AC109" i="6"/>
  <c r="AC110" i="6" s="1"/>
  <c r="T109" i="6"/>
  <c r="T110" i="6" s="1"/>
  <c r="AB109" i="6"/>
  <c r="AB110" i="6" s="1"/>
  <c r="L29" i="74"/>
  <c r="W29" i="74"/>
  <c r="W30" i="74" s="1"/>
  <c r="T29" i="74"/>
  <c r="T30" i="74" s="1"/>
  <c r="AC29" i="74"/>
  <c r="AC30" i="74" s="1"/>
  <c r="R29" i="74"/>
  <c r="R30" i="74" s="1"/>
  <c r="AB29" i="74"/>
  <c r="AB30" i="74" s="1"/>
  <c r="N29" i="74"/>
  <c r="N30" i="74" s="1"/>
  <c r="O29" i="74"/>
  <c r="O30" i="74" s="1"/>
  <c r="X29" i="74"/>
  <c r="X30" i="74" s="1"/>
  <c r="S29" i="74"/>
  <c r="S30" i="74" s="1"/>
  <c r="AD29" i="74"/>
  <c r="AD30" i="74" s="1"/>
  <c r="Y29" i="74"/>
  <c r="Y30" i="74" s="1"/>
  <c r="M29" i="74"/>
  <c r="M30" i="74" s="1"/>
  <c r="Q29" i="74"/>
  <c r="Q30" i="74" s="1"/>
  <c r="V29" i="74"/>
  <c r="V30" i="74" s="1"/>
  <c r="AA29" i="74"/>
  <c r="AA30" i="74" s="1"/>
  <c r="Y34" i="73"/>
  <c r="Y35" i="73" s="1"/>
  <c r="V34" i="73"/>
  <c r="V35" i="73" s="1"/>
  <c r="N34" i="73"/>
  <c r="N35" i="73" s="1"/>
  <c r="R34" i="73"/>
  <c r="R35" i="73" s="1"/>
  <c r="U34" i="73"/>
  <c r="U35" i="73" s="1"/>
  <c r="AE34" i="73"/>
  <c r="AE35" i="73" s="1"/>
  <c r="S34" i="73"/>
  <c r="S35" i="73" s="1"/>
  <c r="W34" i="73"/>
  <c r="W35" i="73" s="1"/>
  <c r="Q34" i="73"/>
  <c r="Q35" i="73" s="1"/>
  <c r="Z34" i="73"/>
  <c r="Z35" i="73" s="1"/>
  <c r="L34" i="73"/>
  <c r="L35" i="73" s="1"/>
  <c r="O34" i="73"/>
  <c r="O35" i="73" s="1"/>
  <c r="X34" i="73"/>
  <c r="X35" i="73" s="1"/>
  <c r="T34" i="73"/>
  <c r="T35" i="73" s="1"/>
  <c r="M34" i="73"/>
  <c r="M35" i="73" s="1"/>
  <c r="AC34" i="73"/>
  <c r="AC35" i="73" s="1"/>
  <c r="AD34" i="73"/>
  <c r="AD35" i="73" s="1"/>
  <c r="AB34" i="73"/>
  <c r="AB35" i="73" s="1"/>
  <c r="P34" i="73"/>
  <c r="P35" i="73" s="1"/>
  <c r="K34" i="73"/>
  <c r="AA34" i="73"/>
  <c r="AA35" i="73" s="1"/>
  <c r="T25" i="10"/>
  <c r="T26" i="10" s="1"/>
  <c r="P25" i="10"/>
  <c r="P26" i="10" s="1"/>
  <c r="AE25" i="10"/>
  <c r="AE26" i="10" s="1"/>
  <c r="AC25" i="10"/>
  <c r="AC26" i="10" s="1"/>
  <c r="X25" i="10"/>
  <c r="X26" i="10" s="1"/>
  <c r="AA25" i="10"/>
  <c r="AA26" i="10" s="1"/>
  <c r="AD25" i="10"/>
  <c r="AD26" i="10" s="1"/>
  <c r="W25" i="10"/>
  <c r="W26" i="10" s="1"/>
  <c r="Y25" i="10"/>
  <c r="Y26" i="10" s="1"/>
  <c r="V25" i="10"/>
  <c r="V26" i="10" s="1"/>
  <c r="U25" i="10"/>
  <c r="U26" i="10" s="1"/>
  <c r="Z25" i="10"/>
  <c r="Z26" i="10" s="1"/>
  <c r="L25" i="10"/>
  <c r="L26" i="10" s="1"/>
  <c r="R25" i="10"/>
  <c r="R26" i="10" s="1"/>
  <c r="K25" i="10"/>
  <c r="S25" i="10"/>
  <c r="S26" i="10" s="1"/>
  <c r="AB25" i="10"/>
  <c r="AB26" i="10" s="1"/>
  <c r="M25" i="10"/>
  <c r="M26" i="10" s="1"/>
  <c r="O25" i="10"/>
  <c r="O26" i="10" s="1"/>
  <c r="Q25" i="10"/>
  <c r="Q26" i="10" s="1"/>
  <c r="N25" i="10"/>
  <c r="N26" i="10" s="1"/>
  <c r="E39" i="5"/>
  <c r="E38" i="5"/>
  <c r="K31" i="73"/>
  <c r="L31" i="73"/>
  <c r="L32" i="73" s="1"/>
  <c r="W31" i="73"/>
  <c r="W32" i="73" s="1"/>
  <c r="Z31" i="73"/>
  <c r="Z32" i="73" s="1"/>
  <c r="V31" i="73"/>
  <c r="V32" i="73" s="1"/>
  <c r="Y31" i="73"/>
  <c r="Y32" i="73" s="1"/>
  <c r="AD31" i="73"/>
  <c r="AD32" i="73" s="1"/>
  <c r="AE31" i="73"/>
  <c r="AE32" i="73" s="1"/>
  <c r="N31" i="73"/>
  <c r="N32" i="73" s="1"/>
  <c r="S31" i="73"/>
  <c r="S32" i="73" s="1"/>
  <c r="R31" i="73"/>
  <c r="R32" i="73" s="1"/>
  <c r="M31" i="73"/>
  <c r="M32" i="73" s="1"/>
  <c r="P31" i="73"/>
  <c r="P32" i="73" s="1"/>
  <c r="T31" i="73"/>
  <c r="T32" i="73" s="1"/>
  <c r="AB31" i="73"/>
  <c r="AB32" i="73" s="1"/>
  <c r="U31" i="73"/>
  <c r="U32" i="73" s="1"/>
  <c r="X31" i="73"/>
  <c r="X32" i="73" s="1"/>
  <c r="AA31" i="73"/>
  <c r="AA32" i="73" s="1"/>
  <c r="Q31" i="73"/>
  <c r="Q32" i="73" s="1"/>
  <c r="O31" i="73"/>
  <c r="O32" i="73" s="1"/>
  <c r="AC31" i="73"/>
  <c r="AC32" i="73" s="1"/>
  <c r="AD50" i="78"/>
  <c r="AD51" i="78" s="1"/>
  <c r="S50" i="78"/>
  <c r="S51" i="78" s="1"/>
  <c r="L50" i="78"/>
  <c r="L51" i="78" s="1"/>
  <c r="W50" i="78"/>
  <c r="W51" i="78" s="1"/>
  <c r="R50" i="78"/>
  <c r="R51" i="78" s="1"/>
  <c r="Y50" i="78"/>
  <c r="Y51" i="78" s="1"/>
  <c r="U50" i="78"/>
  <c r="U51" i="78" s="1"/>
  <c r="Z50" i="78"/>
  <c r="Z51" i="78" s="1"/>
  <c r="AC50" i="78"/>
  <c r="AC51" i="78" s="1"/>
  <c r="K50" i="78"/>
  <c r="AB50" i="78"/>
  <c r="AB51" i="78" s="1"/>
  <c r="Q50" i="78"/>
  <c r="Q51" i="78" s="1"/>
  <c r="M50" i="78"/>
  <c r="M51" i="78" s="1"/>
  <c r="O50" i="78"/>
  <c r="O51" i="78" s="1"/>
  <c r="N50" i="78"/>
  <c r="N51" i="78" s="1"/>
  <c r="V50" i="78"/>
  <c r="V51" i="78" s="1"/>
  <c r="AE50" i="78"/>
  <c r="AE51" i="78" s="1"/>
  <c r="T50" i="78"/>
  <c r="T51" i="78" s="1"/>
  <c r="X50" i="78"/>
  <c r="X51" i="78" s="1"/>
  <c r="AA50" i="78"/>
  <c r="AA51" i="78" s="1"/>
  <c r="P50" i="78"/>
  <c r="P51" i="78" s="1"/>
  <c r="W93" i="9"/>
  <c r="W94" i="9" s="1"/>
  <c r="Z93" i="9"/>
  <c r="Z94" i="9" s="1"/>
  <c r="Q93" i="9"/>
  <c r="Q94" i="9" s="1"/>
  <c r="U93" i="9"/>
  <c r="U94" i="9" s="1"/>
  <c r="S93" i="9"/>
  <c r="S94" i="9" s="1"/>
  <c r="N93" i="9"/>
  <c r="N94" i="9" s="1"/>
  <c r="X93" i="9"/>
  <c r="X94" i="9" s="1"/>
  <c r="Y93" i="9"/>
  <c r="Y94" i="9" s="1"/>
  <c r="T93" i="9"/>
  <c r="T94" i="9" s="1"/>
  <c r="P93" i="9"/>
  <c r="P94" i="9" s="1"/>
  <c r="AC93" i="9"/>
  <c r="AC94" i="9" s="1"/>
  <c r="R93" i="9"/>
  <c r="R94" i="9" s="1"/>
  <c r="L93" i="9"/>
  <c r="L94" i="9" s="1"/>
  <c r="AA93" i="9"/>
  <c r="AA94" i="9" s="1"/>
  <c r="AD93" i="9"/>
  <c r="AD94" i="9" s="1"/>
  <c r="V93" i="9"/>
  <c r="V94" i="9" s="1"/>
  <c r="K93" i="9"/>
  <c r="O93" i="9"/>
  <c r="O94" i="9" s="1"/>
  <c r="M93" i="9"/>
  <c r="M94" i="9" s="1"/>
  <c r="AE93" i="9"/>
  <c r="AE94" i="9" s="1"/>
  <c r="AB93" i="9"/>
  <c r="AB94" i="9" s="1"/>
  <c r="Y34" i="31"/>
  <c r="Y35" i="31" s="1"/>
  <c r="X34" i="31"/>
  <c r="X35" i="31" s="1"/>
  <c r="W34" i="31"/>
  <c r="W35" i="31" s="1"/>
  <c r="K34" i="31"/>
  <c r="S34" i="31"/>
  <c r="S35" i="31" s="1"/>
  <c r="U34" i="31"/>
  <c r="U35" i="31" s="1"/>
  <c r="AB34" i="31"/>
  <c r="AB35" i="31" s="1"/>
  <c r="V34" i="31"/>
  <c r="V35" i="31" s="1"/>
  <c r="AA34" i="31"/>
  <c r="AA35" i="31" s="1"/>
  <c r="AD34" i="31"/>
  <c r="AD35" i="31" s="1"/>
  <c r="R34" i="31"/>
  <c r="R35" i="31" s="1"/>
  <c r="O34" i="31"/>
  <c r="O35" i="31" s="1"/>
  <c r="Z34" i="31"/>
  <c r="Z35" i="31" s="1"/>
  <c r="T34" i="31"/>
  <c r="T35" i="31" s="1"/>
  <c r="AC34" i="31"/>
  <c r="AC35" i="31" s="1"/>
  <c r="N34" i="31"/>
  <c r="N35" i="31" s="1"/>
  <c r="L34" i="31"/>
  <c r="L35" i="31" s="1"/>
  <c r="AE34" i="31"/>
  <c r="AE35" i="31" s="1"/>
  <c r="Q34" i="31"/>
  <c r="Q35" i="31" s="1"/>
  <c r="P34" i="31"/>
  <c r="P35" i="31" s="1"/>
  <c r="M34" i="31"/>
  <c r="M35" i="31" s="1"/>
  <c r="T64" i="73"/>
  <c r="T65" i="73" s="1"/>
  <c r="L64" i="73"/>
  <c r="L65" i="73" s="1"/>
  <c r="U64" i="73"/>
  <c r="U65" i="73" s="1"/>
  <c r="AB64" i="73"/>
  <c r="AB65" i="73" s="1"/>
  <c r="K64" i="73"/>
  <c r="M64" i="73"/>
  <c r="M65" i="73" s="1"/>
  <c r="P64" i="73"/>
  <c r="P65" i="73" s="1"/>
  <c r="S64" i="73"/>
  <c r="S65" i="73" s="1"/>
  <c r="W64" i="73"/>
  <c r="W65" i="73" s="1"/>
  <c r="Y64" i="73"/>
  <c r="Y65" i="73" s="1"/>
  <c r="X64" i="73"/>
  <c r="X65" i="73" s="1"/>
  <c r="R64" i="73"/>
  <c r="R65" i="73" s="1"/>
  <c r="AD64" i="73"/>
  <c r="AD65" i="73" s="1"/>
  <c r="Z64" i="73"/>
  <c r="Z65" i="73" s="1"/>
  <c r="AC64" i="73"/>
  <c r="AC65" i="73" s="1"/>
  <c r="N64" i="73"/>
  <c r="N65" i="73" s="1"/>
  <c r="AA64" i="73"/>
  <c r="AA65" i="73" s="1"/>
  <c r="AE64" i="73"/>
  <c r="AE65" i="73" s="1"/>
  <c r="O64" i="73"/>
  <c r="O65" i="73" s="1"/>
  <c r="Q64" i="73"/>
  <c r="Q65" i="73" s="1"/>
  <c r="V64" i="73"/>
  <c r="V65" i="73" s="1"/>
  <c r="X85" i="6"/>
  <c r="X86" i="6" s="1"/>
  <c r="U85" i="6"/>
  <c r="U86" i="6" s="1"/>
  <c r="P85" i="6"/>
  <c r="P86" i="6" s="1"/>
  <c r="S85" i="6"/>
  <c r="S86" i="6" s="1"/>
  <c r="T85" i="6"/>
  <c r="T86" i="6" s="1"/>
  <c r="K85" i="6"/>
  <c r="AD85" i="6"/>
  <c r="AD86" i="6" s="1"/>
  <c r="L85" i="6"/>
  <c r="L86" i="6" s="1"/>
  <c r="AB85" i="6"/>
  <c r="AB86" i="6" s="1"/>
  <c r="AA85" i="6"/>
  <c r="AA86" i="6" s="1"/>
  <c r="V85" i="6"/>
  <c r="V86" i="6" s="1"/>
  <c r="O85" i="6"/>
  <c r="O86" i="6" s="1"/>
  <c r="Y85" i="6"/>
  <c r="Y86" i="6" s="1"/>
  <c r="M85" i="6"/>
  <c r="M86" i="6" s="1"/>
  <c r="W85" i="6"/>
  <c r="W86" i="6" s="1"/>
  <c r="R85" i="6"/>
  <c r="R86" i="6" s="1"/>
  <c r="N85" i="6"/>
  <c r="N86" i="6" s="1"/>
  <c r="Z85" i="6"/>
  <c r="Z86" i="6" s="1"/>
  <c r="AE85" i="6"/>
  <c r="AE86" i="6" s="1"/>
  <c r="Q85" i="6"/>
  <c r="Q86" i="6" s="1"/>
  <c r="AC85" i="6"/>
  <c r="AC86" i="6" s="1"/>
  <c r="L61" i="72"/>
  <c r="L62" i="72" s="1"/>
  <c r="AA61" i="72"/>
  <c r="AA62" i="72" s="1"/>
  <c r="Q61" i="72"/>
  <c r="Q62" i="72" s="1"/>
  <c r="X61" i="72"/>
  <c r="X62" i="72" s="1"/>
  <c r="T61" i="72"/>
  <c r="T62" i="72" s="1"/>
  <c r="O61" i="72"/>
  <c r="O62" i="72" s="1"/>
  <c r="V61" i="72"/>
  <c r="V62" i="72" s="1"/>
  <c r="P61" i="72"/>
  <c r="P62" i="72" s="1"/>
  <c r="AB61" i="72"/>
  <c r="AB62" i="72" s="1"/>
  <c r="AC61" i="72"/>
  <c r="AC62" i="72" s="1"/>
  <c r="N61" i="72"/>
  <c r="N62" i="72" s="1"/>
  <c r="AE61" i="72"/>
  <c r="AE62" i="72" s="1"/>
  <c r="AD61" i="72"/>
  <c r="AD62" i="72" s="1"/>
  <c r="K61" i="72"/>
  <c r="Y61" i="72"/>
  <c r="Y62" i="72" s="1"/>
  <c r="Z61" i="72"/>
  <c r="Z62" i="72" s="1"/>
  <c r="W61" i="72"/>
  <c r="W62" i="72" s="1"/>
  <c r="R61" i="72"/>
  <c r="R62" i="72" s="1"/>
  <c r="M61" i="72"/>
  <c r="M62" i="72" s="1"/>
  <c r="U61" i="72"/>
  <c r="U62" i="72" s="1"/>
  <c r="S61" i="72"/>
  <c r="S62" i="72" s="1"/>
  <c r="L31" i="5"/>
  <c r="G71" i="5" s="1"/>
  <c r="L55" i="5"/>
  <c r="L13" i="5"/>
  <c r="M55" i="5" s="1"/>
  <c r="V23" i="74"/>
  <c r="V24" i="74" s="1"/>
  <c r="M23" i="74"/>
  <c r="M24" i="74" s="1"/>
  <c r="S23" i="74"/>
  <c r="S24" i="74" s="1"/>
  <c r="W23" i="74"/>
  <c r="W24" i="74" s="1"/>
  <c r="P23" i="74"/>
  <c r="P24" i="74" s="1"/>
  <c r="Y23" i="74"/>
  <c r="Y24" i="74" s="1"/>
  <c r="L23" i="74"/>
  <c r="L24" i="74" s="1"/>
  <c r="N23" i="74"/>
  <c r="N24" i="74" s="1"/>
  <c r="AB23" i="74"/>
  <c r="AB24" i="74" s="1"/>
  <c r="U23" i="74"/>
  <c r="U24" i="74" s="1"/>
  <c r="Z23" i="74"/>
  <c r="Z24" i="74" s="1"/>
  <c r="K23" i="74"/>
  <c r="AE23" i="74"/>
  <c r="AE24" i="74" s="1"/>
  <c r="X23" i="74"/>
  <c r="X24" i="74" s="1"/>
  <c r="AD23" i="74"/>
  <c r="AD24" i="74" s="1"/>
  <c r="Q23" i="74"/>
  <c r="Q24" i="74" s="1"/>
  <c r="O23" i="74"/>
  <c r="O24" i="74" s="1"/>
  <c r="AC23" i="74"/>
  <c r="AC24" i="74" s="1"/>
  <c r="T23" i="74"/>
  <c r="T24" i="74" s="1"/>
  <c r="AA23" i="74"/>
  <c r="AA24" i="74" s="1"/>
  <c r="R23" i="74"/>
  <c r="R24" i="74" s="1"/>
  <c r="E13" i="5"/>
  <c r="M53" i="5" s="1"/>
  <c r="L53" i="5"/>
  <c r="E31" i="5"/>
  <c r="G69" i="5" s="1"/>
  <c r="V110" i="11"/>
  <c r="V111" i="11" s="1"/>
  <c r="R110" i="11"/>
  <c r="R111" i="11" s="1"/>
  <c r="Q110" i="11"/>
  <c r="Q111" i="11" s="1"/>
  <c r="AA110" i="11"/>
  <c r="AA111" i="11" s="1"/>
  <c r="K110" i="11"/>
  <c r="Z110" i="11"/>
  <c r="Z111" i="11" s="1"/>
  <c r="L110" i="11"/>
  <c r="L111" i="11" s="1"/>
  <c r="W110" i="11"/>
  <c r="W111" i="11" s="1"/>
  <c r="AC110" i="11"/>
  <c r="AC111" i="11" s="1"/>
  <c r="S110" i="11"/>
  <c r="S111" i="11" s="1"/>
  <c r="N110" i="11"/>
  <c r="N111" i="11" s="1"/>
  <c r="AE110" i="11"/>
  <c r="AE111" i="11" s="1"/>
  <c r="M110" i="11"/>
  <c r="M111" i="11" s="1"/>
  <c r="AD110" i="11"/>
  <c r="AD111" i="11" s="1"/>
  <c r="O110" i="11"/>
  <c r="O111" i="11" s="1"/>
  <c r="U110" i="11"/>
  <c r="U111" i="11" s="1"/>
  <c r="X110" i="11"/>
  <c r="X111" i="11" s="1"/>
  <c r="Y110" i="11"/>
  <c r="Y111" i="11" s="1"/>
  <c r="P110" i="11"/>
  <c r="P111" i="11" s="1"/>
  <c r="AB110" i="11"/>
  <c r="AB111" i="11" s="1"/>
  <c r="T110" i="11"/>
  <c r="T111" i="11" s="1"/>
  <c r="U31" i="6"/>
  <c r="U32" i="6" s="1"/>
  <c r="M31" i="6"/>
  <c r="M32" i="6" s="1"/>
  <c r="N31" i="6"/>
  <c r="N32" i="6" s="1"/>
  <c r="W31" i="6"/>
  <c r="W32" i="6" s="1"/>
  <c r="P31" i="6"/>
  <c r="P32" i="6" s="1"/>
  <c r="X31" i="6"/>
  <c r="X32" i="6" s="1"/>
  <c r="K31" i="6"/>
  <c r="Z31" i="6"/>
  <c r="Z32" i="6" s="1"/>
  <c r="AC31" i="6"/>
  <c r="AC32" i="6" s="1"/>
  <c r="T31" i="6"/>
  <c r="T32" i="6" s="1"/>
  <c r="R31" i="6"/>
  <c r="R32" i="6" s="1"/>
  <c r="Y31" i="6"/>
  <c r="Y32" i="6" s="1"/>
  <c r="V31" i="6"/>
  <c r="V32" i="6" s="1"/>
  <c r="AD31" i="6"/>
  <c r="AD32" i="6" s="1"/>
  <c r="AA31" i="6"/>
  <c r="AA32" i="6" s="1"/>
  <c r="S31" i="6"/>
  <c r="S32" i="6" s="1"/>
  <c r="Q31" i="6"/>
  <c r="Q32" i="6" s="1"/>
  <c r="O31" i="6"/>
  <c r="O32" i="6" s="1"/>
  <c r="AE31" i="6"/>
  <c r="AE32" i="6" s="1"/>
  <c r="L31" i="6"/>
  <c r="L32" i="6" s="1"/>
  <c r="AC7" i="9"/>
  <c r="AC8" i="9" s="1"/>
  <c r="V7" i="9"/>
  <c r="V8" i="9" s="1"/>
  <c r="AE7" i="9"/>
  <c r="AE8" i="9" s="1"/>
  <c r="Z7" i="9"/>
  <c r="Z8" i="9" s="1"/>
  <c r="AB7" i="9"/>
  <c r="AB8" i="9" s="1"/>
  <c r="O7" i="9"/>
  <c r="O8" i="9" s="1"/>
  <c r="AA7" i="9"/>
  <c r="AA8" i="9" s="1"/>
  <c r="W7" i="9"/>
  <c r="W8" i="9" s="1"/>
  <c r="N7" i="9"/>
  <c r="N8" i="9" s="1"/>
  <c r="X7" i="9"/>
  <c r="X8" i="9" s="1"/>
  <c r="L7" i="9"/>
  <c r="L8" i="9" s="1"/>
  <c r="AD7" i="9"/>
  <c r="AD8" i="9" s="1"/>
  <c r="R7" i="9"/>
  <c r="R8" i="9" s="1"/>
  <c r="Y7" i="9"/>
  <c r="Y8" i="9" s="1"/>
  <c r="Q7" i="9"/>
  <c r="Q8" i="9" s="1"/>
  <c r="K7" i="9"/>
  <c r="T7" i="9"/>
  <c r="T8" i="9" s="1"/>
  <c r="P7" i="9"/>
  <c r="P8" i="9" s="1"/>
  <c r="U7" i="9"/>
  <c r="U8" i="9" s="1"/>
  <c r="M7" i="9"/>
  <c r="M8" i="9" s="1"/>
  <c r="S7" i="9"/>
  <c r="S8" i="9" s="1"/>
  <c r="AC26" i="15"/>
  <c r="AC27" i="15" s="1"/>
  <c r="AD26" i="15"/>
  <c r="AD27" i="15" s="1"/>
  <c r="N26" i="15"/>
  <c r="N27" i="15" s="1"/>
  <c r="AA26" i="15"/>
  <c r="AA27" i="15" s="1"/>
  <c r="R26" i="15"/>
  <c r="R27" i="15" s="1"/>
  <c r="T26" i="15"/>
  <c r="T27" i="15" s="1"/>
  <c r="Y26" i="15"/>
  <c r="Y27" i="15" s="1"/>
  <c r="Q26" i="15"/>
  <c r="Q27" i="15" s="1"/>
  <c r="AB26" i="15"/>
  <c r="AB27" i="15" s="1"/>
  <c r="O26" i="15"/>
  <c r="O27" i="15" s="1"/>
  <c r="X26" i="15"/>
  <c r="X27" i="15" s="1"/>
  <c r="L26" i="15"/>
  <c r="L27" i="15" s="1"/>
  <c r="S26" i="15"/>
  <c r="S27" i="15" s="1"/>
  <c r="W26" i="15"/>
  <c r="W27" i="15" s="1"/>
  <c r="K26" i="15"/>
  <c r="P26" i="15"/>
  <c r="P27" i="15" s="1"/>
  <c r="AE26" i="15"/>
  <c r="AE27" i="15" s="1"/>
  <c r="V26" i="15"/>
  <c r="V27" i="15" s="1"/>
  <c r="Z26" i="15"/>
  <c r="Z27" i="15" s="1"/>
  <c r="U26" i="15"/>
  <c r="U27" i="15" s="1"/>
  <c r="N154" i="6"/>
  <c r="N155" i="6" s="1"/>
  <c r="S154" i="6"/>
  <c r="S155" i="6" s="1"/>
  <c r="U154" i="6"/>
  <c r="U155" i="6" s="1"/>
  <c r="AC154" i="6"/>
  <c r="AC155" i="6" s="1"/>
  <c r="Q154" i="6"/>
  <c r="Q155" i="6" s="1"/>
  <c r="K154" i="6"/>
  <c r="AD154" i="6"/>
  <c r="AD155" i="6" s="1"/>
  <c r="R154" i="6"/>
  <c r="R155" i="6" s="1"/>
  <c r="T154" i="6"/>
  <c r="T155" i="6" s="1"/>
  <c r="AB154" i="6"/>
  <c r="AB155" i="6" s="1"/>
  <c r="P154" i="6"/>
  <c r="P155" i="6" s="1"/>
  <c r="Y154" i="6"/>
  <c r="Y155" i="6" s="1"/>
  <c r="Z154" i="6"/>
  <c r="Z155" i="6" s="1"/>
  <c r="V154" i="6"/>
  <c r="V155" i="6" s="1"/>
  <c r="O154" i="6"/>
  <c r="O155" i="6" s="1"/>
  <c r="M154" i="6"/>
  <c r="M155" i="6" s="1"/>
  <c r="AA154" i="6"/>
  <c r="AA155" i="6" s="1"/>
  <c r="AE154" i="6"/>
  <c r="AE155" i="6" s="1"/>
  <c r="W154" i="6"/>
  <c r="W155" i="6" s="1"/>
  <c r="X154" i="6"/>
  <c r="X155" i="6" s="1"/>
  <c r="L154" i="6"/>
  <c r="L155" i="6" s="1"/>
  <c r="U7" i="75"/>
  <c r="U8" i="75" s="1"/>
  <c r="U14" i="75" s="1"/>
  <c r="Z7" i="75"/>
  <c r="Z8" i="75" s="1"/>
  <c r="Z14" i="75" s="1"/>
  <c r="AC7" i="75"/>
  <c r="AC8" i="75" s="1"/>
  <c r="AC14" i="75" s="1"/>
  <c r="Q7" i="75"/>
  <c r="Q8" i="75" s="1"/>
  <c r="Q14" i="75" s="1"/>
  <c r="M7" i="75"/>
  <c r="M8" i="75" s="1"/>
  <c r="M14" i="75" s="1"/>
  <c r="AD7" i="75"/>
  <c r="AD8" i="75" s="1"/>
  <c r="AD14" i="75" s="1"/>
  <c r="W7" i="75"/>
  <c r="W8" i="75" s="1"/>
  <c r="W14" i="75" s="1"/>
  <c r="X7" i="75"/>
  <c r="X8" i="75" s="1"/>
  <c r="X14" i="75" s="1"/>
  <c r="R7" i="75"/>
  <c r="R8" i="75" s="1"/>
  <c r="R14" i="75" s="1"/>
  <c r="O7" i="75"/>
  <c r="O8" i="75" s="1"/>
  <c r="O14" i="75" s="1"/>
  <c r="S7" i="75"/>
  <c r="S8" i="75" s="1"/>
  <c r="S14" i="75" s="1"/>
  <c r="V7" i="75"/>
  <c r="V8" i="75" s="1"/>
  <c r="V14" i="75" s="1"/>
  <c r="AA7" i="75"/>
  <c r="AA8" i="75" s="1"/>
  <c r="AA14" i="75" s="1"/>
  <c r="L7" i="75"/>
  <c r="N7" i="75"/>
  <c r="N8" i="75" s="1"/>
  <c r="N14" i="75" s="1"/>
  <c r="Y7" i="75"/>
  <c r="Y8" i="75" s="1"/>
  <c r="Y14" i="75" s="1"/>
  <c r="T7" i="75"/>
  <c r="T8" i="75" s="1"/>
  <c r="T14" i="75" s="1"/>
  <c r="AE7" i="75"/>
  <c r="AE8" i="75" s="1"/>
  <c r="AE14" i="75" s="1"/>
  <c r="AB7" i="75"/>
  <c r="AB8" i="75" s="1"/>
  <c r="AB14" i="75" s="1"/>
  <c r="P7" i="75"/>
  <c r="P8" i="75" s="1"/>
  <c r="P14" i="75" s="1"/>
  <c r="N55" i="5"/>
  <c r="L37" i="5"/>
  <c r="L42" i="5" s="1"/>
  <c r="L43" i="5" s="1"/>
  <c r="P55" i="5" s="1"/>
  <c r="N46" i="29"/>
  <c r="N47" i="29" s="1"/>
  <c r="Z46" i="29"/>
  <c r="Z47" i="29" s="1"/>
  <c r="AD46" i="29"/>
  <c r="AD47" i="29" s="1"/>
  <c r="O46" i="29"/>
  <c r="O47" i="29" s="1"/>
  <c r="T46" i="29"/>
  <c r="T47" i="29" s="1"/>
  <c r="AC46" i="29"/>
  <c r="AC47" i="29" s="1"/>
  <c r="W46" i="29"/>
  <c r="W47" i="29" s="1"/>
  <c r="K46" i="29"/>
  <c r="U46" i="29"/>
  <c r="U47" i="29" s="1"/>
  <c r="Y46" i="29"/>
  <c r="Y47" i="29" s="1"/>
  <c r="M46" i="29"/>
  <c r="M47" i="29" s="1"/>
  <c r="S46" i="29"/>
  <c r="S47" i="29" s="1"/>
  <c r="Q46" i="29"/>
  <c r="Q47" i="29" s="1"/>
  <c r="P46" i="29"/>
  <c r="P47" i="29" s="1"/>
  <c r="AB46" i="29"/>
  <c r="AB47" i="29" s="1"/>
  <c r="L46" i="29"/>
  <c r="L47" i="29" s="1"/>
  <c r="V46" i="29"/>
  <c r="V47" i="29" s="1"/>
  <c r="R46" i="29"/>
  <c r="R47" i="29" s="1"/>
  <c r="AE46" i="29"/>
  <c r="AE47" i="29" s="1"/>
  <c r="X46" i="29"/>
  <c r="X47" i="29" s="1"/>
  <c r="AA46" i="29"/>
  <c r="AA47" i="29" s="1"/>
  <c r="AE89" i="78"/>
  <c r="AE90" i="78" s="1"/>
  <c r="N89" i="78"/>
  <c r="N90" i="78" s="1"/>
  <c r="X89" i="78"/>
  <c r="X90" i="78" s="1"/>
  <c r="AD89" i="78"/>
  <c r="AD90" i="78" s="1"/>
  <c r="T89" i="78"/>
  <c r="T90" i="78" s="1"/>
  <c r="O89" i="78"/>
  <c r="O90" i="78" s="1"/>
  <c r="M89" i="78"/>
  <c r="M90" i="78" s="1"/>
  <c r="U89" i="78"/>
  <c r="U90" i="78" s="1"/>
  <c r="K89" i="78"/>
  <c r="V89" i="78"/>
  <c r="V90" i="78" s="1"/>
  <c r="W89" i="78"/>
  <c r="W90" i="78" s="1"/>
  <c r="Z89" i="78"/>
  <c r="Z90" i="78" s="1"/>
  <c r="AC89" i="78"/>
  <c r="AC90" i="78" s="1"/>
  <c r="AA89" i="78"/>
  <c r="AA90" i="78" s="1"/>
  <c r="AB89" i="78"/>
  <c r="AB90" i="78" s="1"/>
  <c r="Y89" i="78"/>
  <c r="Y90" i="78" s="1"/>
  <c r="L89" i="78"/>
  <c r="L90" i="78" s="1"/>
  <c r="Q89" i="78"/>
  <c r="Q90" i="78" s="1"/>
  <c r="P89" i="78"/>
  <c r="P90" i="78" s="1"/>
  <c r="S89" i="78"/>
  <c r="S90" i="78" s="1"/>
  <c r="R89" i="78"/>
  <c r="R90" i="78" s="1"/>
  <c r="Q175" i="6"/>
  <c r="Q176" i="6" s="1"/>
  <c r="P175" i="6"/>
  <c r="P176" i="6" s="1"/>
  <c r="AE175" i="6"/>
  <c r="AE176" i="6" s="1"/>
  <c r="AD175" i="6"/>
  <c r="AD176" i="6" s="1"/>
  <c r="L175" i="6"/>
  <c r="L176" i="6" s="1"/>
  <c r="W175" i="6"/>
  <c r="W176" i="6" s="1"/>
  <c r="X175" i="6"/>
  <c r="X176" i="6" s="1"/>
  <c r="K175" i="6"/>
  <c r="M175" i="6"/>
  <c r="M176" i="6" s="1"/>
  <c r="AC175" i="6"/>
  <c r="AC176" i="6" s="1"/>
  <c r="T175" i="6"/>
  <c r="T176" i="6" s="1"/>
  <c r="O175" i="6"/>
  <c r="O176" i="6" s="1"/>
  <c r="N175" i="6"/>
  <c r="N176" i="6" s="1"/>
  <c r="U175" i="6"/>
  <c r="U176" i="6" s="1"/>
  <c r="AB175" i="6"/>
  <c r="AB176" i="6" s="1"/>
  <c r="V175" i="6"/>
  <c r="V176" i="6" s="1"/>
  <c r="AA175" i="6"/>
  <c r="AA176" i="6" s="1"/>
  <c r="Y175" i="6"/>
  <c r="Y176" i="6" s="1"/>
  <c r="R175" i="6"/>
  <c r="R176" i="6" s="1"/>
  <c r="S175" i="6"/>
  <c r="S176" i="6" s="1"/>
  <c r="Z175" i="6"/>
  <c r="Z176" i="6" s="1"/>
  <c r="K23" i="26"/>
  <c r="AB23" i="26"/>
  <c r="AB24" i="26" s="1"/>
  <c r="P23" i="26"/>
  <c r="P24" i="26" s="1"/>
  <c r="R23" i="26"/>
  <c r="R24" i="26" s="1"/>
  <c r="AE23" i="26"/>
  <c r="AE24" i="26" s="1"/>
  <c r="T23" i="26"/>
  <c r="T24" i="26" s="1"/>
  <c r="Q23" i="26"/>
  <c r="Q24" i="26" s="1"/>
  <c r="U23" i="26"/>
  <c r="U24" i="26" s="1"/>
  <c r="S23" i="26"/>
  <c r="S24" i="26" s="1"/>
  <c r="X23" i="26"/>
  <c r="X24" i="26" s="1"/>
  <c r="M23" i="26"/>
  <c r="M24" i="26" s="1"/>
  <c r="V23" i="26"/>
  <c r="V24" i="26" s="1"/>
  <c r="L23" i="26"/>
  <c r="L24" i="26" s="1"/>
  <c r="AC23" i="26"/>
  <c r="AC24" i="26" s="1"/>
  <c r="AA23" i="26"/>
  <c r="AA24" i="26" s="1"/>
  <c r="Z23" i="26"/>
  <c r="Z24" i="26" s="1"/>
  <c r="N23" i="26"/>
  <c r="N24" i="26" s="1"/>
  <c r="Y23" i="26"/>
  <c r="Y24" i="26" s="1"/>
  <c r="O23" i="26"/>
  <c r="O24" i="26" s="1"/>
  <c r="W23" i="26"/>
  <c r="W24" i="26" s="1"/>
  <c r="AD23" i="26"/>
  <c r="AD24" i="26" s="1"/>
  <c r="AD37" i="9"/>
  <c r="AD38" i="9" s="1"/>
  <c r="P37" i="9"/>
  <c r="P38" i="9" s="1"/>
  <c r="R37" i="9"/>
  <c r="R38" i="9" s="1"/>
  <c r="W37" i="9"/>
  <c r="W38" i="9" s="1"/>
  <c r="S37" i="9"/>
  <c r="S38" i="9" s="1"/>
  <c r="X37" i="9"/>
  <c r="X38" i="9" s="1"/>
  <c r="N37" i="9"/>
  <c r="N38" i="9" s="1"/>
  <c r="Y37" i="9"/>
  <c r="Y38" i="9" s="1"/>
  <c r="V37" i="9"/>
  <c r="V38" i="9" s="1"/>
  <c r="O37" i="9"/>
  <c r="O38" i="9" s="1"/>
  <c r="U37" i="9"/>
  <c r="U38" i="9" s="1"/>
  <c r="AB37" i="9"/>
  <c r="AB38" i="9" s="1"/>
  <c r="Z37" i="9"/>
  <c r="Z38" i="9" s="1"/>
  <c r="AA37" i="9"/>
  <c r="AA38" i="9" s="1"/>
  <c r="M37" i="9"/>
  <c r="M38" i="9" s="1"/>
  <c r="AC37" i="9"/>
  <c r="AC38" i="9" s="1"/>
  <c r="L37" i="9"/>
  <c r="L38" i="9" s="1"/>
  <c r="T37" i="9"/>
  <c r="T38" i="9" s="1"/>
  <c r="AE37" i="9"/>
  <c r="AE38" i="9" s="1"/>
  <c r="K37" i="9"/>
  <c r="Q37" i="9"/>
  <c r="Q38" i="9" s="1"/>
  <c r="AC50" i="26"/>
  <c r="AC51" i="26" s="1"/>
  <c r="O50" i="26"/>
  <c r="O51" i="26" s="1"/>
  <c r="X50" i="26"/>
  <c r="X51" i="26" s="1"/>
  <c r="S50" i="26"/>
  <c r="S51" i="26" s="1"/>
  <c r="L50" i="26"/>
  <c r="L51" i="26" s="1"/>
  <c r="K50" i="26"/>
  <c r="AA50" i="26"/>
  <c r="AA51" i="26" s="1"/>
  <c r="W50" i="26"/>
  <c r="W51" i="26" s="1"/>
  <c r="T50" i="26"/>
  <c r="T51" i="26" s="1"/>
  <c r="AE50" i="26"/>
  <c r="AE51" i="26" s="1"/>
  <c r="AB50" i="26"/>
  <c r="AB51" i="26" s="1"/>
  <c r="Y50" i="26"/>
  <c r="Y51" i="26" s="1"/>
  <c r="M50" i="26"/>
  <c r="M51" i="26" s="1"/>
  <c r="AD50" i="26"/>
  <c r="AD51" i="26" s="1"/>
  <c r="U50" i="26"/>
  <c r="U51" i="26" s="1"/>
  <c r="Z50" i="26"/>
  <c r="Z51" i="26" s="1"/>
  <c r="P50" i="26"/>
  <c r="P51" i="26" s="1"/>
  <c r="R50" i="26"/>
  <c r="R51" i="26" s="1"/>
  <c r="V50" i="26"/>
  <c r="V51" i="26" s="1"/>
  <c r="Q50" i="26"/>
  <c r="Q51" i="26" s="1"/>
  <c r="N50" i="26"/>
  <c r="N51" i="26" s="1"/>
  <c r="L10" i="73"/>
  <c r="L11" i="73" s="1"/>
  <c r="AA10" i="73"/>
  <c r="AA11" i="73" s="1"/>
  <c r="K10" i="73"/>
  <c r="Z10" i="73"/>
  <c r="Z11" i="73" s="1"/>
  <c r="P10" i="73"/>
  <c r="P11" i="73" s="1"/>
  <c r="S10" i="73"/>
  <c r="S11" i="73" s="1"/>
  <c r="N10" i="73"/>
  <c r="N11" i="73" s="1"/>
  <c r="V10" i="73"/>
  <c r="V11" i="73" s="1"/>
  <c r="O10" i="73"/>
  <c r="O11" i="73" s="1"/>
  <c r="AC10" i="73"/>
  <c r="AC11" i="73" s="1"/>
  <c r="M10" i="73"/>
  <c r="M11" i="73" s="1"/>
  <c r="Q10" i="73"/>
  <c r="Q11" i="73" s="1"/>
  <c r="W10" i="73"/>
  <c r="W11" i="73" s="1"/>
  <c r="X10" i="73"/>
  <c r="X11" i="73" s="1"/>
  <c r="Y10" i="73"/>
  <c r="Y11" i="73" s="1"/>
  <c r="U10" i="73"/>
  <c r="U11" i="73" s="1"/>
  <c r="AB10" i="73"/>
  <c r="AB11" i="73" s="1"/>
  <c r="AE10" i="73"/>
  <c r="AE11" i="73" s="1"/>
  <c r="R10" i="73"/>
  <c r="R11" i="73" s="1"/>
  <c r="T10" i="73"/>
  <c r="T11" i="73" s="1"/>
  <c r="AD10" i="73"/>
  <c r="AD11" i="73" s="1"/>
  <c r="W26" i="26"/>
  <c r="W27" i="26" s="1"/>
  <c r="AA26" i="26"/>
  <c r="AA27" i="26" s="1"/>
  <c r="S26" i="26"/>
  <c r="S27" i="26" s="1"/>
  <c r="Y26" i="26"/>
  <c r="Y27" i="26" s="1"/>
  <c r="X26" i="26"/>
  <c r="X27" i="26" s="1"/>
  <c r="L26" i="26"/>
  <c r="L27" i="26" s="1"/>
  <c r="R26" i="26"/>
  <c r="R27" i="26" s="1"/>
  <c r="K26" i="26"/>
  <c r="AD26" i="26"/>
  <c r="AD27" i="26" s="1"/>
  <c r="N26" i="26"/>
  <c r="N27" i="26" s="1"/>
  <c r="AC26" i="26"/>
  <c r="AC27" i="26" s="1"/>
  <c r="T26" i="26"/>
  <c r="T27" i="26" s="1"/>
  <c r="AE26" i="26"/>
  <c r="AE27" i="26" s="1"/>
  <c r="O26" i="26"/>
  <c r="O27" i="26" s="1"/>
  <c r="M26" i="26"/>
  <c r="M27" i="26" s="1"/>
  <c r="Z26" i="26"/>
  <c r="Z27" i="26" s="1"/>
  <c r="AB26" i="26"/>
  <c r="AB27" i="26" s="1"/>
  <c r="Q26" i="26"/>
  <c r="Q27" i="26" s="1"/>
  <c r="V26" i="26"/>
  <c r="V27" i="26" s="1"/>
  <c r="U26" i="26"/>
  <c r="U27" i="26" s="1"/>
  <c r="P26" i="26"/>
  <c r="P27" i="26" s="1"/>
  <c r="X43" i="6"/>
  <c r="X44" i="6" s="1"/>
  <c r="AE43" i="6"/>
  <c r="AE44" i="6" s="1"/>
  <c r="T43" i="6"/>
  <c r="T44" i="6" s="1"/>
  <c r="U43" i="6"/>
  <c r="U44" i="6" s="1"/>
  <c r="N43" i="6"/>
  <c r="N44" i="6" s="1"/>
  <c r="O43" i="6"/>
  <c r="O44" i="6" s="1"/>
  <c r="S43" i="6"/>
  <c r="S44" i="6" s="1"/>
  <c r="L43" i="6"/>
  <c r="L44" i="6" s="1"/>
  <c r="W43" i="6"/>
  <c r="W44" i="6" s="1"/>
  <c r="V43" i="6"/>
  <c r="V44" i="6" s="1"/>
  <c r="R43" i="6"/>
  <c r="R44" i="6" s="1"/>
  <c r="Q43" i="6"/>
  <c r="Q44" i="6" s="1"/>
  <c r="M43" i="6"/>
  <c r="M44" i="6" s="1"/>
  <c r="AC43" i="6"/>
  <c r="AC44" i="6" s="1"/>
  <c r="Y43" i="6"/>
  <c r="Y44" i="6" s="1"/>
  <c r="AB43" i="6"/>
  <c r="AB44" i="6" s="1"/>
  <c r="AD43" i="6"/>
  <c r="AD44" i="6" s="1"/>
  <c r="AA43" i="6"/>
  <c r="AA44" i="6" s="1"/>
  <c r="Z43" i="6"/>
  <c r="Z44" i="6" s="1"/>
  <c r="P43" i="6"/>
  <c r="P44" i="6" s="1"/>
  <c r="K43" i="6"/>
  <c r="Z25" i="29"/>
  <c r="Z26" i="29" s="1"/>
  <c r="T25" i="29"/>
  <c r="T26" i="29" s="1"/>
  <c r="K25" i="29"/>
  <c r="N25" i="29"/>
  <c r="N26" i="29" s="1"/>
  <c r="AE25" i="29"/>
  <c r="AE26" i="29" s="1"/>
  <c r="P25" i="29"/>
  <c r="P26" i="29" s="1"/>
  <c r="X25" i="29"/>
  <c r="X26" i="29" s="1"/>
  <c r="R25" i="29"/>
  <c r="R26" i="29" s="1"/>
  <c r="W25" i="29"/>
  <c r="W26" i="29" s="1"/>
  <c r="AB25" i="29"/>
  <c r="AB26" i="29" s="1"/>
  <c r="Y25" i="29"/>
  <c r="Y26" i="29" s="1"/>
  <c r="O25" i="29"/>
  <c r="O26" i="29" s="1"/>
  <c r="S25" i="29"/>
  <c r="S26" i="29" s="1"/>
  <c r="Q25" i="29"/>
  <c r="Q26" i="29" s="1"/>
  <c r="U25" i="29"/>
  <c r="U26" i="29" s="1"/>
  <c r="AD25" i="29"/>
  <c r="AD26" i="29" s="1"/>
  <c r="L25" i="29"/>
  <c r="L26" i="29" s="1"/>
  <c r="AC25" i="29"/>
  <c r="AC26" i="29" s="1"/>
  <c r="AA25" i="29"/>
  <c r="AA26" i="29" s="1"/>
  <c r="M25" i="29"/>
  <c r="M26" i="29" s="1"/>
  <c r="W31" i="72"/>
  <c r="W32" i="72" s="1"/>
  <c r="L31" i="72"/>
  <c r="L32" i="72" s="1"/>
  <c r="AE31" i="72"/>
  <c r="AE32" i="72" s="1"/>
  <c r="R31" i="72"/>
  <c r="R32" i="72" s="1"/>
  <c r="AC31" i="72"/>
  <c r="AC32" i="72" s="1"/>
  <c r="U31" i="72"/>
  <c r="U32" i="72" s="1"/>
  <c r="AB31" i="72"/>
  <c r="AB32" i="72" s="1"/>
  <c r="AA31" i="72"/>
  <c r="AA32" i="72" s="1"/>
  <c r="Y31" i="72"/>
  <c r="Y32" i="72" s="1"/>
  <c r="S31" i="72"/>
  <c r="S32" i="72" s="1"/>
  <c r="Q31" i="72"/>
  <c r="Q32" i="72" s="1"/>
  <c r="AD31" i="72"/>
  <c r="AD32" i="72" s="1"/>
  <c r="T31" i="72"/>
  <c r="T32" i="72" s="1"/>
  <c r="M31" i="72"/>
  <c r="M32" i="72" s="1"/>
  <c r="V31" i="72"/>
  <c r="V32" i="72" s="1"/>
  <c r="P31" i="72"/>
  <c r="P32" i="72" s="1"/>
  <c r="N31" i="72"/>
  <c r="N32" i="72" s="1"/>
  <c r="K31" i="72"/>
  <c r="Z31" i="72"/>
  <c r="Z32" i="72" s="1"/>
  <c r="O31" i="72"/>
  <c r="O32" i="72" s="1"/>
  <c r="X31" i="72"/>
  <c r="X32" i="72" s="1"/>
  <c r="R136" i="73"/>
  <c r="R137" i="73" s="1"/>
  <c r="P136" i="73"/>
  <c r="P137" i="73" s="1"/>
  <c r="Q136" i="73"/>
  <c r="Q137" i="73" s="1"/>
  <c r="M136" i="73"/>
  <c r="M137" i="73" s="1"/>
  <c r="Z136" i="73"/>
  <c r="Z137" i="73" s="1"/>
  <c r="N136" i="73"/>
  <c r="N137" i="73" s="1"/>
  <c r="Y136" i="73"/>
  <c r="Y137" i="73" s="1"/>
  <c r="O136" i="73"/>
  <c r="O137" i="73" s="1"/>
  <c r="AA136" i="73"/>
  <c r="AA137" i="73" s="1"/>
  <c r="AE136" i="73"/>
  <c r="AE137" i="73" s="1"/>
  <c r="S136" i="73"/>
  <c r="S137" i="73" s="1"/>
  <c r="U136" i="73"/>
  <c r="U137" i="73" s="1"/>
  <c r="X136" i="73"/>
  <c r="X137" i="73" s="1"/>
  <c r="AD136" i="73"/>
  <c r="AD137" i="73" s="1"/>
  <c r="V136" i="73"/>
  <c r="V137" i="73" s="1"/>
  <c r="L136" i="73"/>
  <c r="L137" i="73" s="1"/>
  <c r="W136" i="73"/>
  <c r="W137" i="73" s="1"/>
  <c r="AC136" i="73"/>
  <c r="AC137" i="73" s="1"/>
  <c r="T136" i="73"/>
  <c r="T137" i="73" s="1"/>
  <c r="K136" i="73"/>
  <c r="AB136" i="73"/>
  <c r="AB137" i="73" s="1"/>
  <c r="L41" i="26"/>
  <c r="L42" i="26" s="1"/>
  <c r="AB41" i="26"/>
  <c r="AB42" i="26" s="1"/>
  <c r="N41" i="26"/>
  <c r="N42" i="26" s="1"/>
  <c r="T41" i="26"/>
  <c r="T42" i="26" s="1"/>
  <c r="M41" i="26"/>
  <c r="M42" i="26" s="1"/>
  <c r="AD41" i="26"/>
  <c r="AD42" i="26" s="1"/>
  <c r="W41" i="26"/>
  <c r="W42" i="26" s="1"/>
  <c r="Q41" i="26"/>
  <c r="Q42" i="26" s="1"/>
  <c r="AA41" i="26"/>
  <c r="AA42" i="26" s="1"/>
  <c r="V41" i="26"/>
  <c r="V42" i="26" s="1"/>
  <c r="AC41" i="26"/>
  <c r="AC42" i="26" s="1"/>
  <c r="K41" i="26"/>
  <c r="P41" i="26"/>
  <c r="P42" i="26" s="1"/>
  <c r="R41" i="26"/>
  <c r="R42" i="26" s="1"/>
  <c r="AE41" i="26"/>
  <c r="AE42" i="26" s="1"/>
  <c r="X41" i="26"/>
  <c r="X42" i="26" s="1"/>
  <c r="Z41" i="26"/>
  <c r="Z42" i="26" s="1"/>
  <c r="U41" i="26"/>
  <c r="U42" i="26" s="1"/>
  <c r="S41" i="26"/>
  <c r="S42" i="26" s="1"/>
  <c r="O41" i="26"/>
  <c r="O42" i="26" s="1"/>
  <c r="Y41" i="26"/>
  <c r="Y42" i="26" s="1"/>
  <c r="W47" i="26"/>
  <c r="W48" i="26" s="1"/>
  <c r="O47" i="26"/>
  <c r="O48" i="26" s="1"/>
  <c r="X47" i="26"/>
  <c r="X48" i="26" s="1"/>
  <c r="V47" i="26"/>
  <c r="V48" i="26" s="1"/>
  <c r="AB47" i="26"/>
  <c r="AB48" i="26" s="1"/>
  <c r="P47" i="26"/>
  <c r="P48" i="26" s="1"/>
  <c r="AA47" i="26"/>
  <c r="AA48" i="26" s="1"/>
  <c r="AC47" i="26"/>
  <c r="AC48" i="26" s="1"/>
  <c r="AE47" i="26"/>
  <c r="AE48" i="26" s="1"/>
  <c r="S47" i="26"/>
  <c r="S48" i="26" s="1"/>
  <c r="T47" i="26"/>
  <c r="T48" i="26" s="1"/>
  <c r="R47" i="26"/>
  <c r="R48" i="26" s="1"/>
  <c r="Q47" i="26"/>
  <c r="Q48" i="26" s="1"/>
  <c r="L47" i="26"/>
  <c r="L48" i="26" s="1"/>
  <c r="K47" i="26"/>
  <c r="Y47" i="26"/>
  <c r="Y48" i="26" s="1"/>
  <c r="M47" i="26"/>
  <c r="M48" i="26" s="1"/>
  <c r="U47" i="26"/>
  <c r="U48" i="26" s="1"/>
  <c r="Z47" i="26"/>
  <c r="Z48" i="26" s="1"/>
  <c r="N47" i="26"/>
  <c r="N48" i="26" s="1"/>
  <c r="AD47" i="26"/>
  <c r="AD48" i="26" s="1"/>
  <c r="AE61" i="9"/>
  <c r="AE62" i="9" s="1"/>
  <c r="X61" i="9"/>
  <c r="X62" i="9" s="1"/>
  <c r="S61" i="9"/>
  <c r="S62" i="9" s="1"/>
  <c r="K61" i="9"/>
  <c r="AC61" i="9"/>
  <c r="AC62" i="9" s="1"/>
  <c r="W61" i="9"/>
  <c r="W62" i="9" s="1"/>
  <c r="AA61" i="9"/>
  <c r="AA62" i="9" s="1"/>
  <c r="O61" i="9"/>
  <c r="O62" i="9" s="1"/>
  <c r="N61" i="9"/>
  <c r="N62" i="9" s="1"/>
  <c r="U61" i="9"/>
  <c r="U62" i="9" s="1"/>
  <c r="AB61" i="9"/>
  <c r="AB62" i="9" s="1"/>
  <c r="P61" i="9"/>
  <c r="P62" i="9" s="1"/>
  <c r="V61" i="9"/>
  <c r="V62" i="9" s="1"/>
  <c r="R61" i="9"/>
  <c r="R62" i="9" s="1"/>
  <c r="Z61" i="9"/>
  <c r="Z62" i="9" s="1"/>
  <c r="Q61" i="9"/>
  <c r="Q62" i="9" s="1"/>
  <c r="T61" i="9"/>
  <c r="T62" i="9" s="1"/>
  <c r="M61" i="9"/>
  <c r="M62" i="9" s="1"/>
  <c r="AD61" i="9"/>
  <c r="AD62" i="9" s="1"/>
  <c r="L61" i="9"/>
  <c r="L62" i="9" s="1"/>
  <c r="Y61" i="9"/>
  <c r="Y62" i="9" s="1"/>
  <c r="AB229" i="6"/>
  <c r="AB230" i="6" s="1"/>
  <c r="M229" i="6"/>
  <c r="M230" i="6" s="1"/>
  <c r="V229" i="6"/>
  <c r="V230" i="6" s="1"/>
  <c r="AA229" i="6"/>
  <c r="AA230" i="6" s="1"/>
  <c r="Y229" i="6"/>
  <c r="Y230" i="6" s="1"/>
  <c r="W229" i="6"/>
  <c r="W230" i="6" s="1"/>
  <c r="AC229" i="6"/>
  <c r="AC230" i="6" s="1"/>
  <c r="Z229" i="6"/>
  <c r="Z230" i="6" s="1"/>
  <c r="N229" i="6"/>
  <c r="N230" i="6" s="1"/>
  <c r="O229" i="6"/>
  <c r="O230" i="6" s="1"/>
  <c r="K229" i="6"/>
  <c r="U229" i="6"/>
  <c r="U230" i="6" s="1"/>
  <c r="R229" i="6"/>
  <c r="R230" i="6" s="1"/>
  <c r="T229" i="6"/>
  <c r="T230" i="6" s="1"/>
  <c r="L229" i="6"/>
  <c r="L230" i="6" s="1"/>
  <c r="X229" i="6"/>
  <c r="X230" i="6" s="1"/>
  <c r="AD229" i="6"/>
  <c r="AD230" i="6" s="1"/>
  <c r="AE229" i="6"/>
  <c r="AE230" i="6" s="1"/>
  <c r="S229" i="6"/>
  <c r="S230" i="6" s="1"/>
  <c r="P229" i="6"/>
  <c r="P230" i="6" s="1"/>
  <c r="Q229" i="6"/>
  <c r="Q230" i="6" s="1"/>
  <c r="C38" i="83"/>
  <c r="AE143" i="6"/>
  <c r="V143" i="6"/>
  <c r="AA143" i="6"/>
  <c r="P143" i="6"/>
  <c r="AB143" i="6"/>
  <c r="U143" i="6"/>
  <c r="Q143" i="6"/>
  <c r="M7" i="30"/>
  <c r="M8" i="30" s="1"/>
  <c r="M16" i="30" s="1"/>
  <c r="P7" i="30"/>
  <c r="P8" i="30" s="1"/>
  <c r="P16" i="30" s="1"/>
  <c r="AC7" i="30"/>
  <c r="AC8" i="30" s="1"/>
  <c r="R7" i="30"/>
  <c r="R8" i="30" s="1"/>
  <c r="L7" i="30"/>
  <c r="U7" i="30"/>
  <c r="U8" i="30" s="1"/>
  <c r="W7" i="30"/>
  <c r="W8" i="30" s="1"/>
  <c r="AD7" i="30"/>
  <c r="AD8" i="30" s="1"/>
  <c r="AD16" i="30" s="1"/>
  <c r="AB7" i="30"/>
  <c r="AB8" i="30" s="1"/>
  <c r="AB16" i="30" s="1"/>
  <c r="V7" i="30"/>
  <c r="V8" i="30" s="1"/>
  <c r="V16" i="30" s="1"/>
  <c r="Z7" i="30"/>
  <c r="Z8" i="30" s="1"/>
  <c r="Z16" i="30" s="1"/>
  <c r="N7" i="30"/>
  <c r="N8" i="30" s="1"/>
  <c r="Q7" i="30"/>
  <c r="Q8" i="30" s="1"/>
  <c r="AA7" i="30"/>
  <c r="AA8" i="30" s="1"/>
  <c r="X7" i="30"/>
  <c r="X8" i="30" s="1"/>
  <c r="X16" i="30" s="1"/>
  <c r="Y7" i="30"/>
  <c r="Y8" i="30" s="1"/>
  <c r="Y16" i="30" s="1"/>
  <c r="S7" i="30"/>
  <c r="S8" i="30" s="1"/>
  <c r="O7" i="30"/>
  <c r="O8" i="30" s="1"/>
  <c r="T7" i="30"/>
  <c r="T8" i="30" s="1"/>
  <c r="AE7" i="30"/>
  <c r="AE8" i="30" s="1"/>
  <c r="Y223" i="6"/>
  <c r="Y224" i="6" s="1"/>
  <c r="AD223" i="6"/>
  <c r="AD224" i="6" s="1"/>
  <c r="S223" i="6"/>
  <c r="S224" i="6" s="1"/>
  <c r="N223" i="6"/>
  <c r="N224" i="6" s="1"/>
  <c r="Q223" i="6"/>
  <c r="Q224" i="6" s="1"/>
  <c r="T223" i="6"/>
  <c r="T224" i="6" s="1"/>
  <c r="U223" i="6"/>
  <c r="U224" i="6" s="1"/>
  <c r="P223" i="6"/>
  <c r="P224" i="6" s="1"/>
  <c r="AA223" i="6"/>
  <c r="AA224" i="6" s="1"/>
  <c r="M223" i="6"/>
  <c r="M224" i="6" s="1"/>
  <c r="W223" i="6"/>
  <c r="W224" i="6" s="1"/>
  <c r="AC223" i="6"/>
  <c r="AC224" i="6" s="1"/>
  <c r="Z223" i="6"/>
  <c r="Z224" i="6" s="1"/>
  <c r="V223" i="6"/>
  <c r="V224" i="6" s="1"/>
  <c r="X223" i="6"/>
  <c r="X224" i="6" s="1"/>
  <c r="O223" i="6"/>
  <c r="O224" i="6" s="1"/>
  <c r="K223" i="6"/>
  <c r="AE223" i="6"/>
  <c r="AE224" i="6" s="1"/>
  <c r="R223" i="6"/>
  <c r="R224" i="6" s="1"/>
  <c r="L223" i="6"/>
  <c r="L224" i="6" s="1"/>
  <c r="AB223" i="6"/>
  <c r="AB224" i="6" s="1"/>
  <c r="W152" i="6"/>
  <c r="Z152" i="6"/>
  <c r="AC152" i="6"/>
  <c r="N152" i="6"/>
  <c r="Q152" i="6"/>
  <c r="T152" i="6"/>
  <c r="V163" i="6"/>
  <c r="V164" i="6" s="1"/>
  <c r="R163" i="6"/>
  <c r="R164" i="6" s="1"/>
  <c r="U163" i="6"/>
  <c r="U164" i="6" s="1"/>
  <c r="Q163" i="6"/>
  <c r="Q164" i="6" s="1"/>
  <c r="W163" i="6"/>
  <c r="W164" i="6" s="1"/>
  <c r="P163" i="6"/>
  <c r="P164" i="6" s="1"/>
  <c r="L163" i="6"/>
  <c r="L164" i="6" s="1"/>
  <c r="T163" i="6"/>
  <c r="T164" i="6" s="1"/>
  <c r="X163" i="6"/>
  <c r="X164" i="6" s="1"/>
  <c r="AA163" i="6"/>
  <c r="AA164" i="6" s="1"/>
  <c r="K163" i="6"/>
  <c r="Y163" i="6"/>
  <c r="Y164" i="6" s="1"/>
  <c r="M163" i="6"/>
  <c r="M164" i="6" s="1"/>
  <c r="Z163" i="6"/>
  <c r="Z164" i="6" s="1"/>
  <c r="O163" i="6"/>
  <c r="O164" i="6" s="1"/>
  <c r="AE163" i="6"/>
  <c r="AE164" i="6" s="1"/>
  <c r="AB163" i="6"/>
  <c r="AB164" i="6" s="1"/>
  <c r="AD163" i="6"/>
  <c r="AD164" i="6" s="1"/>
  <c r="S163" i="6"/>
  <c r="S164" i="6" s="1"/>
  <c r="N163" i="6"/>
  <c r="N164" i="6" s="1"/>
  <c r="AC163" i="6"/>
  <c r="AC164" i="6" s="1"/>
  <c r="N56" i="5"/>
  <c r="J37" i="5"/>
  <c r="J42" i="5" s="1"/>
  <c r="J43" i="5" s="1"/>
  <c r="P56" i="5" s="1"/>
  <c r="J30" i="5"/>
  <c r="F72" i="5" s="1"/>
  <c r="I56" i="5"/>
  <c r="J33" i="5"/>
  <c r="I72" i="5" s="1"/>
  <c r="V55" i="9"/>
  <c r="V56" i="9" s="1"/>
  <c r="P55" i="9"/>
  <c r="P56" i="9" s="1"/>
  <c r="AC55" i="9"/>
  <c r="AC56" i="9" s="1"/>
  <c r="T55" i="9"/>
  <c r="T56" i="9" s="1"/>
  <c r="Y55" i="9"/>
  <c r="Y56" i="9" s="1"/>
  <c r="W55" i="9"/>
  <c r="W56" i="9" s="1"/>
  <c r="U55" i="9"/>
  <c r="U56" i="9" s="1"/>
  <c r="N55" i="9"/>
  <c r="N56" i="9" s="1"/>
  <c r="Q55" i="9"/>
  <c r="Q56" i="9" s="1"/>
  <c r="AD55" i="9"/>
  <c r="AD56" i="9" s="1"/>
  <c r="M55" i="9"/>
  <c r="M56" i="9" s="1"/>
  <c r="R55" i="9"/>
  <c r="R56" i="9" s="1"/>
  <c r="AA55" i="9"/>
  <c r="AA56" i="9" s="1"/>
  <c r="K55" i="9"/>
  <c r="Z55" i="9"/>
  <c r="Z56" i="9" s="1"/>
  <c r="S55" i="9"/>
  <c r="S56" i="9" s="1"/>
  <c r="AB55" i="9"/>
  <c r="AB56" i="9" s="1"/>
  <c r="L55" i="9"/>
  <c r="L56" i="9" s="1"/>
  <c r="O55" i="9"/>
  <c r="O56" i="9" s="1"/>
  <c r="AE55" i="9"/>
  <c r="AE56" i="9" s="1"/>
  <c r="X55" i="9"/>
  <c r="X56" i="9" s="1"/>
  <c r="N214" i="6"/>
  <c r="N215" i="6" s="1"/>
  <c r="AE214" i="6"/>
  <c r="AE215" i="6" s="1"/>
  <c r="V214" i="6"/>
  <c r="V215" i="6" s="1"/>
  <c r="M214" i="6"/>
  <c r="M215" i="6" s="1"/>
  <c r="K214" i="6"/>
  <c r="Y214" i="6"/>
  <c r="Y215" i="6" s="1"/>
  <c r="S214" i="6"/>
  <c r="S215" i="6" s="1"/>
  <c r="Q214" i="6"/>
  <c r="Q215" i="6" s="1"/>
  <c r="L214" i="6"/>
  <c r="L215" i="6" s="1"/>
  <c r="W214" i="6"/>
  <c r="W215" i="6" s="1"/>
  <c r="P214" i="6"/>
  <c r="P215" i="6" s="1"/>
  <c r="AB214" i="6"/>
  <c r="AB215" i="6" s="1"/>
  <c r="X214" i="6"/>
  <c r="X215" i="6" s="1"/>
  <c r="R214" i="6"/>
  <c r="R215" i="6" s="1"/>
  <c r="AA214" i="6"/>
  <c r="AA215" i="6" s="1"/>
  <c r="T214" i="6"/>
  <c r="T215" i="6" s="1"/>
  <c r="U214" i="6"/>
  <c r="U215" i="6" s="1"/>
  <c r="AD214" i="6"/>
  <c r="AD215" i="6" s="1"/>
  <c r="AC214" i="6"/>
  <c r="AC215" i="6" s="1"/>
  <c r="Z214" i="6"/>
  <c r="Z215" i="6" s="1"/>
  <c r="O214" i="6"/>
  <c r="O215" i="6" s="1"/>
  <c r="AB34" i="9"/>
  <c r="AB35" i="9" s="1"/>
  <c r="U34" i="9"/>
  <c r="U35" i="9" s="1"/>
  <c r="AE34" i="9"/>
  <c r="AE35" i="9" s="1"/>
  <c r="M34" i="9"/>
  <c r="M35" i="9" s="1"/>
  <c r="AC34" i="9"/>
  <c r="AC35" i="9" s="1"/>
  <c r="S34" i="9"/>
  <c r="S35" i="9" s="1"/>
  <c r="Q34" i="9"/>
  <c r="Q35" i="9" s="1"/>
  <c r="X34" i="9"/>
  <c r="X35" i="9" s="1"/>
  <c r="O34" i="9"/>
  <c r="O35" i="9" s="1"/>
  <c r="N34" i="9"/>
  <c r="N35" i="9" s="1"/>
  <c r="L34" i="9"/>
  <c r="L35" i="9" s="1"/>
  <c r="T34" i="9"/>
  <c r="T35" i="9" s="1"/>
  <c r="R34" i="9"/>
  <c r="R35" i="9" s="1"/>
  <c r="V34" i="9"/>
  <c r="V35" i="9" s="1"/>
  <c r="AA34" i="9"/>
  <c r="AA35" i="9" s="1"/>
  <c r="W34" i="9"/>
  <c r="W35" i="9" s="1"/>
  <c r="Y34" i="9"/>
  <c r="Y35" i="9" s="1"/>
  <c r="AD34" i="9"/>
  <c r="AD35" i="9" s="1"/>
  <c r="K34" i="9"/>
  <c r="Z34" i="9"/>
  <c r="Z35" i="9" s="1"/>
  <c r="P34" i="9"/>
  <c r="P35" i="9" s="1"/>
  <c r="C41" i="83"/>
  <c r="K39" i="5"/>
  <c r="K38" i="5"/>
  <c r="V77" i="78"/>
  <c r="V78" i="78" s="1"/>
  <c r="AE77" i="78"/>
  <c r="AE78" i="78" s="1"/>
  <c r="X77" i="78"/>
  <c r="X78" i="78" s="1"/>
  <c r="K77" i="78"/>
  <c r="T77" i="78"/>
  <c r="T78" i="78" s="1"/>
  <c r="O77" i="78"/>
  <c r="O78" i="78" s="1"/>
  <c r="W77" i="78"/>
  <c r="W78" i="78" s="1"/>
  <c r="Y77" i="78"/>
  <c r="Y78" i="78" s="1"/>
  <c r="U77" i="78"/>
  <c r="U78" i="78" s="1"/>
  <c r="M77" i="78"/>
  <c r="M78" i="78" s="1"/>
  <c r="AD77" i="78"/>
  <c r="AD78" i="78" s="1"/>
  <c r="R77" i="78"/>
  <c r="R78" i="78" s="1"/>
  <c r="Z77" i="78"/>
  <c r="Z78" i="78" s="1"/>
  <c r="N77" i="78"/>
  <c r="N78" i="78" s="1"/>
  <c r="S77" i="78"/>
  <c r="S78" i="78" s="1"/>
  <c r="L77" i="78"/>
  <c r="L78" i="78" s="1"/>
  <c r="Q77" i="78"/>
  <c r="Q78" i="78" s="1"/>
  <c r="AB77" i="78"/>
  <c r="AB78" i="78" s="1"/>
  <c r="P77" i="78"/>
  <c r="P78" i="78" s="1"/>
  <c r="AC77" i="78"/>
  <c r="AC78" i="78" s="1"/>
  <c r="AA77" i="78"/>
  <c r="AA78" i="78" s="1"/>
  <c r="T95" i="78"/>
  <c r="T96" i="78" s="1"/>
  <c r="L95" i="78"/>
  <c r="L96" i="78" s="1"/>
  <c r="M95" i="78"/>
  <c r="M96" i="78" s="1"/>
  <c r="W95" i="78"/>
  <c r="W96" i="78" s="1"/>
  <c r="Q95" i="78"/>
  <c r="Q96" i="78" s="1"/>
  <c r="Z95" i="78"/>
  <c r="Z96" i="78" s="1"/>
  <c r="K95" i="78"/>
  <c r="AA95" i="78"/>
  <c r="AA96" i="78" s="1"/>
  <c r="U95" i="78"/>
  <c r="U96" i="78" s="1"/>
  <c r="AE95" i="78"/>
  <c r="AE96" i="78" s="1"/>
  <c r="N95" i="78"/>
  <c r="N96" i="78" s="1"/>
  <c r="X95" i="78"/>
  <c r="X96" i="78" s="1"/>
  <c r="AD95" i="78"/>
  <c r="AD96" i="78" s="1"/>
  <c r="P95" i="78"/>
  <c r="P96" i="78" s="1"/>
  <c r="V95" i="78"/>
  <c r="V96" i="78" s="1"/>
  <c r="R95" i="78"/>
  <c r="R96" i="78" s="1"/>
  <c r="S95" i="78"/>
  <c r="S96" i="78" s="1"/>
  <c r="AC95" i="78"/>
  <c r="AC96" i="78" s="1"/>
  <c r="Y95" i="78"/>
  <c r="Y96" i="78" s="1"/>
  <c r="O95" i="78"/>
  <c r="O96" i="78" s="1"/>
  <c r="AB95" i="78"/>
  <c r="AB96" i="78" s="1"/>
  <c r="AE121" i="51"/>
  <c r="AE122" i="51" s="1"/>
  <c r="Q121" i="51"/>
  <c r="Q122" i="51" s="1"/>
  <c r="AC121" i="51"/>
  <c r="AC122" i="51" s="1"/>
  <c r="U121" i="51"/>
  <c r="U122" i="51" s="1"/>
  <c r="S121" i="51"/>
  <c r="S122" i="51" s="1"/>
  <c r="N121" i="51"/>
  <c r="N122" i="51" s="1"/>
  <c r="P121" i="51"/>
  <c r="P122" i="51" s="1"/>
  <c r="L121" i="51"/>
  <c r="L122" i="51" s="1"/>
  <c r="M121" i="51"/>
  <c r="M122" i="51" s="1"/>
  <c r="K121" i="51"/>
  <c r="AA121" i="51"/>
  <c r="AA122" i="51" s="1"/>
  <c r="O121" i="51"/>
  <c r="O122" i="51" s="1"/>
  <c r="T121" i="51"/>
  <c r="T122" i="51" s="1"/>
  <c r="R121" i="51"/>
  <c r="R122" i="51" s="1"/>
  <c r="Y121" i="51"/>
  <c r="Y122" i="51" s="1"/>
  <c r="AB121" i="51"/>
  <c r="AB122" i="51" s="1"/>
  <c r="W121" i="51"/>
  <c r="W122" i="51" s="1"/>
  <c r="Z121" i="51"/>
  <c r="Z122" i="51" s="1"/>
  <c r="V121" i="51"/>
  <c r="V122" i="51" s="1"/>
  <c r="AD121" i="51"/>
  <c r="AD122" i="51" s="1"/>
  <c r="X121" i="51"/>
  <c r="X122" i="51" s="1"/>
  <c r="M37" i="73"/>
  <c r="M38" i="73" s="1"/>
  <c r="AC37" i="73"/>
  <c r="AC38" i="73" s="1"/>
  <c r="V37" i="73"/>
  <c r="V38" i="73" s="1"/>
  <c r="R37" i="73"/>
  <c r="R38" i="73" s="1"/>
  <c r="Z37" i="73"/>
  <c r="Z38" i="73" s="1"/>
  <c r="U37" i="73"/>
  <c r="U38" i="73" s="1"/>
  <c r="AE37" i="73"/>
  <c r="AE38" i="73" s="1"/>
  <c r="L37" i="73"/>
  <c r="L38" i="73" s="1"/>
  <c r="P37" i="73"/>
  <c r="P38" i="73" s="1"/>
  <c r="AB37" i="73"/>
  <c r="AB38" i="73" s="1"/>
  <c r="Q37" i="73"/>
  <c r="Q38" i="73" s="1"/>
  <c r="X37" i="73"/>
  <c r="X38" i="73" s="1"/>
  <c r="K37" i="73"/>
  <c r="T37" i="73"/>
  <c r="T38" i="73" s="1"/>
  <c r="AA37" i="73"/>
  <c r="AA38" i="73" s="1"/>
  <c r="W37" i="73"/>
  <c r="W38" i="73" s="1"/>
  <c r="AD37" i="73"/>
  <c r="AD38" i="73" s="1"/>
  <c r="S37" i="73"/>
  <c r="S38" i="73" s="1"/>
  <c r="O37" i="73"/>
  <c r="O38" i="73" s="1"/>
  <c r="N37" i="73"/>
  <c r="N38" i="73" s="1"/>
  <c r="Y37" i="73"/>
  <c r="Y38" i="73" s="1"/>
  <c r="R28" i="33"/>
  <c r="AE28" i="33"/>
  <c r="AC28" i="33"/>
  <c r="L28" i="33"/>
  <c r="Q28" i="33"/>
  <c r="S28" i="33"/>
  <c r="AB28" i="33"/>
  <c r="N28" i="33"/>
  <c r="V28" i="33"/>
  <c r="O28" i="33"/>
  <c r="U28" i="33"/>
  <c r="Z28" i="33"/>
  <c r="X28" i="33"/>
  <c r="W28" i="33"/>
  <c r="P28" i="33"/>
  <c r="AA28" i="33"/>
  <c r="AD28" i="33"/>
  <c r="T28" i="33"/>
  <c r="Y28" i="33"/>
  <c r="M28" i="33"/>
  <c r="K28" i="33"/>
  <c r="AC58" i="32"/>
  <c r="AC59" i="32" s="1"/>
  <c r="O58" i="32"/>
  <c r="O59" i="32" s="1"/>
  <c r="AA58" i="32"/>
  <c r="AA59" i="32" s="1"/>
  <c r="V58" i="32"/>
  <c r="V59" i="32" s="1"/>
  <c r="W58" i="32"/>
  <c r="W59" i="32" s="1"/>
  <c r="M58" i="32"/>
  <c r="M59" i="32" s="1"/>
  <c r="R58" i="32"/>
  <c r="R59" i="32" s="1"/>
  <c r="T58" i="32"/>
  <c r="T59" i="32" s="1"/>
  <c r="L58" i="32"/>
  <c r="Y58" i="32"/>
  <c r="Y59" i="32" s="1"/>
  <c r="Q58" i="32"/>
  <c r="Q59" i="32" s="1"/>
  <c r="X58" i="32"/>
  <c r="X59" i="32" s="1"/>
  <c r="S58" i="32"/>
  <c r="S59" i="32" s="1"/>
  <c r="AD58" i="32"/>
  <c r="AD59" i="32" s="1"/>
  <c r="N58" i="32"/>
  <c r="N59" i="32" s="1"/>
  <c r="AB58" i="32"/>
  <c r="AB59" i="32" s="1"/>
  <c r="U44" i="27"/>
  <c r="U45" i="27" s="1"/>
  <c r="P44" i="27"/>
  <c r="P45" i="27" s="1"/>
  <c r="W44" i="27"/>
  <c r="W45" i="27" s="1"/>
  <c r="L44" i="27"/>
  <c r="L45" i="27" s="1"/>
  <c r="Q44" i="27"/>
  <c r="Q45" i="27" s="1"/>
  <c r="M44" i="27"/>
  <c r="M45" i="27" s="1"/>
  <c r="Z44" i="27"/>
  <c r="Z45" i="27" s="1"/>
  <c r="S44" i="27"/>
  <c r="S45" i="27" s="1"/>
  <c r="AC44" i="27"/>
  <c r="AC45" i="27" s="1"/>
  <c r="O44" i="27"/>
  <c r="O45" i="27" s="1"/>
  <c r="AA44" i="27"/>
  <c r="AA45" i="27" s="1"/>
  <c r="V44" i="27"/>
  <c r="V45" i="27" s="1"/>
  <c r="N44" i="27"/>
  <c r="N45" i="27" s="1"/>
  <c r="K44" i="27"/>
  <c r="AD44" i="27"/>
  <c r="AD45" i="27" s="1"/>
  <c r="Y44" i="27"/>
  <c r="Y45" i="27" s="1"/>
  <c r="R44" i="27"/>
  <c r="R45" i="27" s="1"/>
  <c r="AE44" i="27"/>
  <c r="AE45" i="27" s="1"/>
  <c r="T44" i="27"/>
  <c r="T45" i="27" s="1"/>
  <c r="AB44" i="27"/>
  <c r="AB45" i="27" s="1"/>
  <c r="X44" i="27"/>
  <c r="X45" i="27" s="1"/>
  <c r="L25" i="6"/>
  <c r="L26" i="6" s="1"/>
  <c r="U25" i="6"/>
  <c r="U26" i="6" s="1"/>
  <c r="R25" i="6"/>
  <c r="R26" i="6" s="1"/>
  <c r="P25" i="6"/>
  <c r="P26" i="6" s="1"/>
  <c r="O25" i="6"/>
  <c r="O26" i="6" s="1"/>
  <c r="K25" i="6"/>
  <c r="AC25" i="6"/>
  <c r="AC26" i="6" s="1"/>
  <c r="T25" i="6"/>
  <c r="T26" i="6" s="1"/>
  <c r="AA25" i="6"/>
  <c r="AA26" i="6" s="1"/>
  <c r="N25" i="6"/>
  <c r="N26" i="6" s="1"/>
  <c r="W25" i="6"/>
  <c r="W26" i="6" s="1"/>
  <c r="X25" i="6"/>
  <c r="X26" i="6" s="1"/>
  <c r="AB25" i="6"/>
  <c r="AB26" i="6" s="1"/>
  <c r="Q25" i="6"/>
  <c r="Q26" i="6" s="1"/>
  <c r="Z25" i="6"/>
  <c r="Z26" i="6" s="1"/>
  <c r="S25" i="6"/>
  <c r="S26" i="6" s="1"/>
  <c r="Y25" i="6"/>
  <c r="Y26" i="6" s="1"/>
  <c r="V25" i="6"/>
  <c r="V26" i="6" s="1"/>
  <c r="AE25" i="6"/>
  <c r="AE26" i="6" s="1"/>
  <c r="AD25" i="6"/>
  <c r="AD26" i="6" s="1"/>
  <c r="M25" i="6"/>
  <c r="M26" i="6" s="1"/>
  <c r="Y150" i="72"/>
  <c r="Y151" i="72" s="1"/>
  <c r="U150" i="72"/>
  <c r="U151" i="72" s="1"/>
  <c r="T150" i="72"/>
  <c r="T151" i="72" s="1"/>
  <c r="X150" i="72"/>
  <c r="X151" i="72" s="1"/>
  <c r="AE150" i="72"/>
  <c r="AE151" i="72" s="1"/>
  <c r="K150" i="72"/>
  <c r="W150" i="72"/>
  <c r="W151" i="72" s="1"/>
  <c r="V150" i="72"/>
  <c r="V151" i="72" s="1"/>
  <c r="Q150" i="72"/>
  <c r="Q151" i="72" s="1"/>
  <c r="S150" i="72"/>
  <c r="S151" i="72" s="1"/>
  <c r="AD150" i="72"/>
  <c r="AD151" i="72" s="1"/>
  <c r="AB150" i="72"/>
  <c r="AB151" i="72" s="1"/>
  <c r="AA150" i="72"/>
  <c r="AA151" i="72" s="1"/>
  <c r="N150" i="72"/>
  <c r="N151" i="72" s="1"/>
  <c r="Z150" i="72"/>
  <c r="Z151" i="72" s="1"/>
  <c r="M150" i="72"/>
  <c r="M151" i="72" s="1"/>
  <c r="O150" i="72"/>
  <c r="O151" i="72" s="1"/>
  <c r="L150" i="72"/>
  <c r="L151" i="72" s="1"/>
  <c r="P150" i="72"/>
  <c r="P151" i="72" s="1"/>
  <c r="AC150" i="72"/>
  <c r="AC151" i="72" s="1"/>
  <c r="R150" i="72"/>
  <c r="R151" i="72" s="1"/>
  <c r="V38" i="51"/>
  <c r="V39" i="51" s="1"/>
  <c r="Y38" i="51"/>
  <c r="Y39" i="51" s="1"/>
  <c r="N38" i="51"/>
  <c r="N39" i="51" s="1"/>
  <c r="M38" i="51"/>
  <c r="M39" i="51" s="1"/>
  <c r="AD38" i="51"/>
  <c r="AD39" i="51" s="1"/>
  <c r="Q38" i="51"/>
  <c r="Q39" i="51" s="1"/>
  <c r="K38" i="51"/>
  <c r="R38" i="51"/>
  <c r="R39" i="51" s="1"/>
  <c r="P38" i="51"/>
  <c r="P39" i="51" s="1"/>
  <c r="L38" i="51"/>
  <c r="L39" i="51" s="1"/>
  <c r="T38" i="51"/>
  <c r="T39" i="51" s="1"/>
  <c r="AC38" i="51"/>
  <c r="AC39" i="51" s="1"/>
  <c r="AE38" i="51"/>
  <c r="AE39" i="51" s="1"/>
  <c r="AA38" i="51"/>
  <c r="AA39" i="51" s="1"/>
  <c r="AB38" i="51"/>
  <c r="AB39" i="51" s="1"/>
  <c r="S38" i="51"/>
  <c r="S39" i="51" s="1"/>
  <c r="O38" i="51"/>
  <c r="O39" i="51" s="1"/>
  <c r="X38" i="51"/>
  <c r="X39" i="51" s="1"/>
  <c r="U38" i="51"/>
  <c r="U39" i="51" s="1"/>
  <c r="Z38" i="51"/>
  <c r="Z39" i="51" s="1"/>
  <c r="W38" i="51"/>
  <c r="W39" i="51" s="1"/>
  <c r="R7" i="14"/>
  <c r="R8" i="14" s="1"/>
  <c r="R13" i="14" s="1"/>
  <c r="AD7" i="14"/>
  <c r="AD8" i="14" s="1"/>
  <c r="AD13" i="14" s="1"/>
  <c r="AE7" i="14"/>
  <c r="AE8" i="14" s="1"/>
  <c r="AE13" i="14" s="1"/>
  <c r="AC7" i="14"/>
  <c r="AC8" i="14" s="1"/>
  <c r="AC13" i="14" s="1"/>
  <c r="Y7" i="14"/>
  <c r="Y8" i="14" s="1"/>
  <c r="Y13" i="14" s="1"/>
  <c r="K7" i="14"/>
  <c r="Q7" i="14"/>
  <c r="Q8" i="14" s="1"/>
  <c r="Q13" i="14" s="1"/>
  <c r="AA7" i="14"/>
  <c r="AA8" i="14" s="1"/>
  <c r="AA13" i="14" s="1"/>
  <c r="AB7" i="14"/>
  <c r="AB8" i="14" s="1"/>
  <c r="AB13" i="14" s="1"/>
  <c r="W7" i="14"/>
  <c r="W8" i="14" s="1"/>
  <c r="W13" i="14" s="1"/>
  <c r="U7" i="14"/>
  <c r="U8" i="14" s="1"/>
  <c r="U13" i="14" s="1"/>
  <c r="N7" i="14"/>
  <c r="N8" i="14" s="1"/>
  <c r="N13" i="14" s="1"/>
  <c r="Z7" i="14"/>
  <c r="Z8" i="14" s="1"/>
  <c r="Z13" i="14" s="1"/>
  <c r="P7" i="14"/>
  <c r="P8" i="14" s="1"/>
  <c r="P13" i="14" s="1"/>
  <c r="O7" i="14"/>
  <c r="O8" i="14" s="1"/>
  <c r="O13" i="14" s="1"/>
  <c r="S7" i="14"/>
  <c r="S8" i="14" s="1"/>
  <c r="S13" i="14" s="1"/>
  <c r="L7" i="14"/>
  <c r="L8" i="14" s="1"/>
  <c r="L13" i="14" s="1"/>
  <c r="X7" i="14"/>
  <c r="X8" i="14" s="1"/>
  <c r="X13" i="14" s="1"/>
  <c r="V7" i="14"/>
  <c r="V8" i="14" s="1"/>
  <c r="V13" i="14" s="1"/>
  <c r="M7" i="14"/>
  <c r="M8" i="14" s="1"/>
  <c r="M13" i="14" s="1"/>
  <c r="T7" i="14"/>
  <c r="T8" i="14" s="1"/>
  <c r="T13" i="14" s="1"/>
  <c r="Q73" i="72"/>
  <c r="Q74" i="72" s="1"/>
  <c r="AB73" i="72"/>
  <c r="AB74" i="72" s="1"/>
  <c r="Y73" i="72"/>
  <c r="Y74" i="72" s="1"/>
  <c r="V73" i="72"/>
  <c r="V74" i="72" s="1"/>
  <c r="U73" i="72"/>
  <c r="U74" i="72" s="1"/>
  <c r="AA73" i="72"/>
  <c r="AA74" i="72" s="1"/>
  <c r="X73" i="72"/>
  <c r="X74" i="72" s="1"/>
  <c r="M73" i="72"/>
  <c r="M74" i="72" s="1"/>
  <c r="Z73" i="72"/>
  <c r="Z74" i="72" s="1"/>
  <c r="T73" i="72"/>
  <c r="T74" i="72" s="1"/>
  <c r="N73" i="72"/>
  <c r="N74" i="72" s="1"/>
  <c r="S73" i="72"/>
  <c r="S74" i="72" s="1"/>
  <c r="AC73" i="72"/>
  <c r="AC74" i="72" s="1"/>
  <c r="O73" i="72"/>
  <c r="O74" i="72" s="1"/>
  <c r="W73" i="72"/>
  <c r="W74" i="72" s="1"/>
  <c r="P73" i="72"/>
  <c r="P74" i="72" s="1"/>
  <c r="R73" i="72"/>
  <c r="R74" i="72" s="1"/>
  <c r="AD73" i="72"/>
  <c r="AD74" i="72" s="1"/>
  <c r="AE73" i="72"/>
  <c r="AE74" i="72" s="1"/>
  <c r="L73" i="72"/>
  <c r="L74" i="72" s="1"/>
  <c r="K73" i="72"/>
  <c r="M34" i="30"/>
  <c r="M35" i="30" s="1"/>
  <c r="V34" i="30"/>
  <c r="V35" i="30" s="1"/>
  <c r="Q34" i="30"/>
  <c r="Q35" i="30" s="1"/>
  <c r="X34" i="30"/>
  <c r="X35" i="30" s="1"/>
  <c r="Y34" i="30"/>
  <c r="Y35" i="30" s="1"/>
  <c r="AB34" i="30"/>
  <c r="AB35" i="30" s="1"/>
  <c r="AE34" i="30"/>
  <c r="AE35" i="30" s="1"/>
  <c r="AD34" i="30"/>
  <c r="AD35" i="30" s="1"/>
  <c r="R34" i="30"/>
  <c r="R35" i="30" s="1"/>
  <c r="P34" i="30"/>
  <c r="P35" i="30" s="1"/>
  <c r="W34" i="30"/>
  <c r="W35" i="30" s="1"/>
  <c r="U34" i="30"/>
  <c r="U35" i="30" s="1"/>
  <c r="K34" i="30"/>
  <c r="S34" i="30"/>
  <c r="S35" i="30" s="1"/>
  <c r="Z34" i="30"/>
  <c r="Z35" i="30" s="1"/>
  <c r="L34" i="30"/>
  <c r="L35" i="30" s="1"/>
  <c r="AA34" i="30"/>
  <c r="AA35" i="30" s="1"/>
  <c r="O34" i="30"/>
  <c r="O35" i="30" s="1"/>
  <c r="AC34" i="30"/>
  <c r="AC35" i="30" s="1"/>
  <c r="T34" i="30"/>
  <c r="T35" i="30" s="1"/>
  <c r="N34" i="30"/>
  <c r="N35" i="30" s="1"/>
  <c r="K32" i="15"/>
  <c r="T32" i="15"/>
  <c r="T33" i="15" s="1"/>
  <c r="Z32" i="15"/>
  <c r="Z33" i="15" s="1"/>
  <c r="R32" i="15"/>
  <c r="R33" i="15" s="1"/>
  <c r="L32" i="15"/>
  <c r="L33" i="15" s="1"/>
  <c r="S32" i="15"/>
  <c r="S33" i="15" s="1"/>
  <c r="X32" i="15"/>
  <c r="X33" i="15" s="1"/>
  <c r="Q32" i="15"/>
  <c r="Q33" i="15" s="1"/>
  <c r="M32" i="15"/>
  <c r="M33" i="15" s="1"/>
  <c r="P32" i="15"/>
  <c r="P33" i="15" s="1"/>
  <c r="U32" i="15"/>
  <c r="U33" i="15" s="1"/>
  <c r="AE32" i="15"/>
  <c r="AE33" i="15" s="1"/>
  <c r="AC32" i="15"/>
  <c r="AC33" i="15" s="1"/>
  <c r="N32" i="15"/>
  <c r="N33" i="15" s="1"/>
  <c r="AA32" i="15"/>
  <c r="AA33" i="15" s="1"/>
  <c r="AD32" i="15"/>
  <c r="AD33" i="15" s="1"/>
  <c r="V32" i="15"/>
  <c r="V33" i="15" s="1"/>
  <c r="Y32" i="15"/>
  <c r="Y33" i="15" s="1"/>
  <c r="O32" i="15"/>
  <c r="O33" i="15" s="1"/>
  <c r="W32" i="15"/>
  <c r="W33" i="15" s="1"/>
  <c r="AB32" i="15"/>
  <c r="AB33" i="15" s="1"/>
  <c r="O73" i="6"/>
  <c r="O74" i="6" s="1"/>
  <c r="K73" i="6"/>
  <c r="Z73" i="6"/>
  <c r="Z74" i="6" s="1"/>
  <c r="AA73" i="6"/>
  <c r="AA74" i="6" s="1"/>
  <c r="W73" i="6"/>
  <c r="W74" i="6" s="1"/>
  <c r="AB73" i="6"/>
  <c r="AB74" i="6" s="1"/>
  <c r="Q73" i="6"/>
  <c r="Q74" i="6" s="1"/>
  <c r="T73" i="6"/>
  <c r="T74" i="6" s="1"/>
  <c r="N73" i="6"/>
  <c r="N74" i="6" s="1"/>
  <c r="U73" i="6"/>
  <c r="U74" i="6" s="1"/>
  <c r="P73" i="6"/>
  <c r="P74" i="6" s="1"/>
  <c r="S73" i="6"/>
  <c r="S74" i="6" s="1"/>
  <c r="M73" i="6"/>
  <c r="M74" i="6" s="1"/>
  <c r="AD73" i="6"/>
  <c r="AD74" i="6" s="1"/>
  <c r="AE73" i="6"/>
  <c r="AE74" i="6" s="1"/>
  <c r="R73" i="6"/>
  <c r="R74" i="6" s="1"/>
  <c r="X73" i="6"/>
  <c r="X74" i="6" s="1"/>
  <c r="V73" i="6"/>
  <c r="V74" i="6" s="1"/>
  <c r="L73" i="6"/>
  <c r="L74" i="6" s="1"/>
  <c r="AC73" i="6"/>
  <c r="AC74" i="6" s="1"/>
  <c r="Y73" i="6"/>
  <c r="Y74" i="6" s="1"/>
  <c r="S263" i="6"/>
  <c r="S264" i="6" s="1"/>
  <c r="Z263" i="6"/>
  <c r="Z264" i="6" s="1"/>
  <c r="X263" i="6"/>
  <c r="X264" i="6" s="1"/>
  <c r="R263" i="6"/>
  <c r="R264" i="6" s="1"/>
  <c r="U263" i="6"/>
  <c r="U264" i="6" s="1"/>
  <c r="W263" i="6"/>
  <c r="W264" i="6" s="1"/>
  <c r="O263" i="6"/>
  <c r="O264" i="6" s="1"/>
  <c r="AD263" i="6"/>
  <c r="AD264" i="6" s="1"/>
  <c r="Y263" i="6"/>
  <c r="Y264" i="6" s="1"/>
  <c r="K263" i="6"/>
  <c r="V263" i="6"/>
  <c r="V264" i="6" s="1"/>
  <c r="AB263" i="6"/>
  <c r="AB264" i="6" s="1"/>
  <c r="AC263" i="6"/>
  <c r="AC264" i="6" s="1"/>
  <c r="Q263" i="6"/>
  <c r="Q264" i="6" s="1"/>
  <c r="P263" i="6"/>
  <c r="P264" i="6" s="1"/>
  <c r="M263" i="6"/>
  <c r="M264" i="6" s="1"/>
  <c r="N263" i="6"/>
  <c r="N264" i="6" s="1"/>
  <c r="AE263" i="6"/>
  <c r="AE264" i="6" s="1"/>
  <c r="T263" i="6"/>
  <c r="T264" i="6" s="1"/>
  <c r="L263" i="6"/>
  <c r="L264" i="6" s="1"/>
  <c r="AA263" i="6"/>
  <c r="AA264" i="6" s="1"/>
  <c r="S31" i="8"/>
  <c r="S32" i="8" s="1"/>
  <c r="R31" i="8"/>
  <c r="R32" i="8" s="1"/>
  <c r="Y31" i="8"/>
  <c r="Y32" i="8" s="1"/>
  <c r="K31" i="8"/>
  <c r="O31" i="8"/>
  <c r="O32" i="8" s="1"/>
  <c r="M31" i="8"/>
  <c r="M32" i="8" s="1"/>
  <c r="V31" i="8"/>
  <c r="V32" i="8" s="1"/>
  <c r="N31" i="8"/>
  <c r="N32" i="8" s="1"/>
  <c r="L31" i="8"/>
  <c r="L32" i="8" s="1"/>
  <c r="Z31" i="8"/>
  <c r="Z32" i="8" s="1"/>
  <c r="AB31" i="8"/>
  <c r="AB32" i="8" s="1"/>
  <c r="X31" i="8"/>
  <c r="X32" i="8" s="1"/>
  <c r="Q31" i="8"/>
  <c r="Q32" i="8" s="1"/>
  <c r="AD31" i="8"/>
  <c r="AD32" i="8" s="1"/>
  <c r="P31" i="8"/>
  <c r="P32" i="8" s="1"/>
  <c r="AA31" i="8"/>
  <c r="AA32" i="8" s="1"/>
  <c r="T31" i="8"/>
  <c r="T32" i="8" s="1"/>
  <c r="W31" i="8"/>
  <c r="W32" i="8" s="1"/>
  <c r="AE31" i="8"/>
  <c r="AE32" i="8" s="1"/>
  <c r="AC31" i="8"/>
  <c r="AC32" i="8" s="1"/>
  <c r="U31" i="8"/>
  <c r="U32" i="8" s="1"/>
  <c r="U29" i="15"/>
  <c r="U30" i="15" s="1"/>
  <c r="Z29" i="15"/>
  <c r="Z30" i="15" s="1"/>
  <c r="AA29" i="15"/>
  <c r="AA30" i="15" s="1"/>
  <c r="O29" i="15"/>
  <c r="O30" i="15" s="1"/>
  <c r="Q29" i="15"/>
  <c r="Q30" i="15" s="1"/>
  <c r="V29" i="15"/>
  <c r="V30" i="15" s="1"/>
  <c r="R29" i="15"/>
  <c r="R30" i="15" s="1"/>
  <c r="T29" i="15"/>
  <c r="T30" i="15" s="1"/>
  <c r="N29" i="15"/>
  <c r="N30" i="15" s="1"/>
  <c r="AB29" i="15"/>
  <c r="AB30" i="15" s="1"/>
  <c r="AC29" i="15"/>
  <c r="AC30" i="15" s="1"/>
  <c r="AD29" i="15"/>
  <c r="AD30" i="15" s="1"/>
  <c r="Y29" i="15"/>
  <c r="Y30" i="15" s="1"/>
  <c r="AE29" i="15"/>
  <c r="AE30" i="15" s="1"/>
  <c r="X29" i="15"/>
  <c r="X30" i="15" s="1"/>
  <c r="S29" i="15"/>
  <c r="S30" i="15" s="1"/>
  <c r="P29" i="15"/>
  <c r="P30" i="15" s="1"/>
  <c r="L29" i="15"/>
  <c r="L30" i="15" s="1"/>
  <c r="W29" i="15"/>
  <c r="W30" i="15" s="1"/>
  <c r="M29" i="15"/>
  <c r="M30" i="15" s="1"/>
  <c r="K29" i="15"/>
  <c r="AD56" i="27"/>
  <c r="AD57" i="27" s="1"/>
  <c r="AA56" i="27"/>
  <c r="AA57" i="27" s="1"/>
  <c r="Z56" i="27"/>
  <c r="Z57" i="27" s="1"/>
  <c r="W56" i="27"/>
  <c r="W57" i="27" s="1"/>
  <c r="T56" i="27"/>
  <c r="T57" i="27" s="1"/>
  <c r="AC56" i="27"/>
  <c r="AC57" i="27" s="1"/>
  <c r="K56" i="27"/>
  <c r="S56" i="27"/>
  <c r="S57" i="27" s="1"/>
  <c r="X56" i="27"/>
  <c r="X57" i="27" s="1"/>
  <c r="R56" i="27"/>
  <c r="R57" i="27" s="1"/>
  <c r="M56" i="27"/>
  <c r="M57" i="27" s="1"/>
  <c r="U56" i="27"/>
  <c r="U57" i="27" s="1"/>
  <c r="L56" i="27"/>
  <c r="L57" i="27" s="1"/>
  <c r="V56" i="27"/>
  <c r="V57" i="27" s="1"/>
  <c r="AE56" i="27"/>
  <c r="AE57" i="27" s="1"/>
  <c r="AB56" i="27"/>
  <c r="AB57" i="27" s="1"/>
  <c r="P56" i="27"/>
  <c r="P57" i="27" s="1"/>
  <c r="Y56" i="27"/>
  <c r="Y57" i="27" s="1"/>
  <c r="Q56" i="27"/>
  <c r="Q57" i="27" s="1"/>
  <c r="N56" i="27"/>
  <c r="N57" i="27" s="1"/>
  <c r="O56" i="27"/>
  <c r="O57" i="27" s="1"/>
  <c r="F38" i="5"/>
  <c r="F39" i="5"/>
  <c r="T49" i="14"/>
  <c r="T50" i="14" s="1"/>
  <c r="N49" i="14"/>
  <c r="N50" i="14" s="1"/>
  <c r="V49" i="14"/>
  <c r="V50" i="14" s="1"/>
  <c r="Z49" i="14"/>
  <c r="Z50" i="14" s="1"/>
  <c r="Q49" i="14"/>
  <c r="Q50" i="14" s="1"/>
  <c r="P49" i="14"/>
  <c r="P50" i="14" s="1"/>
  <c r="X49" i="14"/>
  <c r="X50" i="14" s="1"/>
  <c r="O49" i="14"/>
  <c r="O50" i="14" s="1"/>
  <c r="S49" i="14"/>
  <c r="S50" i="14" s="1"/>
  <c r="AA49" i="14"/>
  <c r="AA50" i="14" s="1"/>
  <c r="AC49" i="14"/>
  <c r="AC50" i="14" s="1"/>
  <c r="U49" i="14"/>
  <c r="U50" i="14" s="1"/>
  <c r="W49" i="14"/>
  <c r="W50" i="14" s="1"/>
  <c r="M49" i="14"/>
  <c r="M50" i="14" s="1"/>
  <c r="AE49" i="14"/>
  <c r="AE50" i="14" s="1"/>
  <c r="AD49" i="14"/>
  <c r="AD50" i="14" s="1"/>
  <c r="K49" i="14"/>
  <c r="AB49" i="14"/>
  <c r="AB50" i="14" s="1"/>
  <c r="R49" i="14"/>
  <c r="R50" i="14" s="1"/>
  <c r="Y49" i="14"/>
  <c r="Y50" i="14" s="1"/>
  <c r="L49" i="14"/>
  <c r="L50" i="14" s="1"/>
  <c r="F55" i="5"/>
  <c r="L29" i="5"/>
  <c r="AB126" i="27"/>
  <c r="AB127" i="27" s="1"/>
  <c r="X126" i="27"/>
  <c r="X127" i="27" s="1"/>
  <c r="O126" i="27"/>
  <c r="O127" i="27" s="1"/>
  <c r="O130" i="27" s="1"/>
  <c r="T126" i="27"/>
  <c r="T127" i="27" s="1"/>
  <c r="M126" i="27"/>
  <c r="M127" i="27" s="1"/>
  <c r="Q126" i="27"/>
  <c r="Q127" i="27" s="1"/>
  <c r="Z126" i="27"/>
  <c r="Z127" i="27" s="1"/>
  <c r="R126" i="27"/>
  <c r="R127" i="27" s="1"/>
  <c r="P126" i="27"/>
  <c r="P127" i="27" s="1"/>
  <c r="U126" i="27"/>
  <c r="U127" i="27" s="1"/>
  <c r="AE126" i="27"/>
  <c r="AE127" i="27" s="1"/>
  <c r="S126" i="27"/>
  <c r="S127" i="27" s="1"/>
  <c r="AA126" i="27"/>
  <c r="AA127" i="27" s="1"/>
  <c r="N126" i="27"/>
  <c r="N127" i="27" s="1"/>
  <c r="AD126" i="27"/>
  <c r="AD127" i="27" s="1"/>
  <c r="Y126" i="27"/>
  <c r="Y127" i="27" s="1"/>
  <c r="AC126" i="27"/>
  <c r="AC127" i="27" s="1"/>
  <c r="V126" i="27"/>
  <c r="V127" i="27" s="1"/>
  <c r="W126" i="27"/>
  <c r="W127" i="27" s="1"/>
  <c r="K126" i="27"/>
  <c r="L126" i="27"/>
  <c r="L127" i="27" s="1"/>
  <c r="R50" i="75"/>
  <c r="R51" i="75" s="1"/>
  <c r="P50" i="75"/>
  <c r="P51" i="75" s="1"/>
  <c r="N50" i="75"/>
  <c r="N51" i="75" s="1"/>
  <c r="AC50" i="75"/>
  <c r="AC51" i="75" s="1"/>
  <c r="AB50" i="75"/>
  <c r="AB51" i="75" s="1"/>
  <c r="AD50" i="75"/>
  <c r="AD51" i="75" s="1"/>
  <c r="V50" i="75"/>
  <c r="V51" i="75" s="1"/>
  <c r="T50" i="75"/>
  <c r="T51" i="75" s="1"/>
  <c r="M50" i="75"/>
  <c r="M51" i="75" s="1"/>
  <c r="O50" i="75"/>
  <c r="O51" i="75" s="1"/>
  <c r="K50" i="75"/>
  <c r="U50" i="75"/>
  <c r="U51" i="75" s="1"/>
  <c r="L50" i="75"/>
  <c r="L51" i="75" s="1"/>
  <c r="Y50" i="75"/>
  <c r="Y51" i="75" s="1"/>
  <c r="Z50" i="75"/>
  <c r="Z51" i="75" s="1"/>
  <c r="X50" i="75"/>
  <c r="X51" i="75" s="1"/>
  <c r="AE50" i="75"/>
  <c r="AE51" i="75" s="1"/>
  <c r="Q50" i="75"/>
  <c r="Q51" i="75" s="1"/>
  <c r="W50" i="75"/>
  <c r="W51" i="75" s="1"/>
  <c r="S50" i="75"/>
  <c r="S51" i="75" s="1"/>
  <c r="AA50" i="75"/>
  <c r="AA51" i="75" s="1"/>
  <c r="T52" i="9"/>
  <c r="T53" i="9" s="1"/>
  <c r="Y52" i="9"/>
  <c r="Y53" i="9" s="1"/>
  <c r="AA52" i="9"/>
  <c r="AA53" i="9" s="1"/>
  <c r="M52" i="9"/>
  <c r="M53" i="9" s="1"/>
  <c r="V52" i="9"/>
  <c r="V53" i="9" s="1"/>
  <c r="N52" i="9"/>
  <c r="N53" i="9" s="1"/>
  <c r="AB52" i="9"/>
  <c r="AB53" i="9" s="1"/>
  <c r="W52" i="9"/>
  <c r="W53" i="9" s="1"/>
  <c r="Z52" i="9"/>
  <c r="Z53" i="9" s="1"/>
  <c r="AC52" i="9"/>
  <c r="AC53" i="9" s="1"/>
  <c r="L52" i="9"/>
  <c r="L53" i="9" s="1"/>
  <c r="P52" i="9"/>
  <c r="P53" i="9" s="1"/>
  <c r="K52" i="9"/>
  <c r="AE52" i="9"/>
  <c r="AE53" i="9" s="1"/>
  <c r="S52" i="9"/>
  <c r="S53" i="9" s="1"/>
  <c r="R52" i="9"/>
  <c r="R53" i="9" s="1"/>
  <c r="U52" i="9"/>
  <c r="U53" i="9" s="1"/>
  <c r="O52" i="9"/>
  <c r="O53" i="9" s="1"/>
  <c r="Q52" i="9"/>
  <c r="Q53" i="9" s="1"/>
  <c r="X52" i="9"/>
  <c r="X53" i="9" s="1"/>
  <c r="AD52" i="9"/>
  <c r="AD53" i="9" s="1"/>
  <c r="K13" i="11"/>
  <c r="K114" i="11"/>
  <c r="C35" i="83"/>
  <c r="S29" i="75"/>
  <c r="S30" i="75" s="1"/>
  <c r="M29" i="75"/>
  <c r="M30" i="75" s="1"/>
  <c r="X29" i="75"/>
  <c r="X30" i="75" s="1"/>
  <c r="R29" i="75"/>
  <c r="R30" i="75" s="1"/>
  <c r="V29" i="75"/>
  <c r="V30" i="75" s="1"/>
  <c r="AB29" i="75"/>
  <c r="AB30" i="75" s="1"/>
  <c r="Y29" i="75"/>
  <c r="Y30" i="75" s="1"/>
  <c r="AC29" i="75"/>
  <c r="AC30" i="75" s="1"/>
  <c r="AA29" i="75"/>
  <c r="AA30" i="75" s="1"/>
  <c r="W29" i="75"/>
  <c r="W30" i="75" s="1"/>
  <c r="T29" i="75"/>
  <c r="T30" i="75" s="1"/>
  <c r="Q29" i="75"/>
  <c r="Q30" i="75" s="1"/>
  <c r="N29" i="75"/>
  <c r="N30" i="75" s="1"/>
  <c r="AD29" i="75"/>
  <c r="AD30" i="75" s="1"/>
  <c r="O29" i="75"/>
  <c r="O30" i="75" s="1"/>
  <c r="L29" i="75"/>
  <c r="T34" i="29"/>
  <c r="T35" i="29" s="1"/>
  <c r="S34" i="29"/>
  <c r="S35" i="29" s="1"/>
  <c r="AE34" i="29"/>
  <c r="AE35" i="29" s="1"/>
  <c r="Q34" i="29"/>
  <c r="Q35" i="29" s="1"/>
  <c r="W34" i="29"/>
  <c r="W35" i="29" s="1"/>
  <c r="P34" i="29"/>
  <c r="P35" i="29" s="1"/>
  <c r="AC34" i="29"/>
  <c r="AC35" i="29" s="1"/>
  <c r="M34" i="29"/>
  <c r="M35" i="29" s="1"/>
  <c r="Z34" i="29"/>
  <c r="Z35" i="29" s="1"/>
  <c r="AD34" i="29"/>
  <c r="AD35" i="29" s="1"/>
  <c r="Y34" i="29"/>
  <c r="Y35" i="29" s="1"/>
  <c r="X34" i="29"/>
  <c r="X35" i="29" s="1"/>
  <c r="AB34" i="29"/>
  <c r="AB35" i="29" s="1"/>
  <c r="U34" i="29"/>
  <c r="U35" i="29" s="1"/>
  <c r="O34" i="29"/>
  <c r="O35" i="29" s="1"/>
  <c r="L34" i="29"/>
  <c r="L35" i="29" s="1"/>
  <c r="K34" i="29"/>
  <c r="R34" i="29"/>
  <c r="R35" i="29" s="1"/>
  <c r="V34" i="29"/>
  <c r="V35" i="29" s="1"/>
  <c r="AA34" i="29"/>
  <c r="AA35" i="29" s="1"/>
  <c r="N34" i="29"/>
  <c r="N35" i="29" s="1"/>
  <c r="O59" i="75"/>
  <c r="O60" i="75" s="1"/>
  <c r="AC59" i="75"/>
  <c r="AC60" i="75" s="1"/>
  <c r="Q59" i="75"/>
  <c r="Q60" i="75" s="1"/>
  <c r="U59" i="75"/>
  <c r="U60" i="75" s="1"/>
  <c r="Z59" i="75"/>
  <c r="Z60" i="75" s="1"/>
  <c r="N59" i="75"/>
  <c r="N60" i="75" s="1"/>
  <c r="T59" i="75"/>
  <c r="T60" i="75" s="1"/>
  <c r="Y59" i="75"/>
  <c r="Y60" i="75" s="1"/>
  <c r="AE59" i="75"/>
  <c r="AE60" i="75" s="1"/>
  <c r="AB59" i="75"/>
  <c r="AB60" i="75" s="1"/>
  <c r="AD59" i="75"/>
  <c r="AD60" i="75" s="1"/>
  <c r="S59" i="75"/>
  <c r="S60" i="75" s="1"/>
  <c r="R59" i="75"/>
  <c r="R60" i="75" s="1"/>
  <c r="V59" i="75"/>
  <c r="V60" i="75" s="1"/>
  <c r="AA59" i="75"/>
  <c r="AA60" i="75" s="1"/>
  <c r="M59" i="75"/>
  <c r="M60" i="75" s="1"/>
  <c r="K59" i="75"/>
  <c r="W59" i="75"/>
  <c r="W60" i="75" s="1"/>
  <c r="L59" i="75"/>
  <c r="L60" i="75" s="1"/>
  <c r="X59" i="75"/>
  <c r="X60" i="75" s="1"/>
  <c r="P59" i="75"/>
  <c r="P60" i="75" s="1"/>
  <c r="L59" i="5"/>
  <c r="H31" i="5"/>
  <c r="G75" i="5" s="1"/>
  <c r="H13" i="5"/>
  <c r="M59" i="5" s="1"/>
  <c r="O13" i="9"/>
  <c r="O14" i="9" s="1"/>
  <c r="AD13" i="9"/>
  <c r="AD14" i="9" s="1"/>
  <c r="Y13" i="9"/>
  <c r="Y14" i="9" s="1"/>
  <c r="X13" i="9"/>
  <c r="X14" i="9" s="1"/>
  <c r="V13" i="9"/>
  <c r="V14" i="9" s="1"/>
  <c r="W13" i="9"/>
  <c r="W14" i="9" s="1"/>
  <c r="AB13" i="9"/>
  <c r="AB14" i="9" s="1"/>
  <c r="P13" i="9"/>
  <c r="P14" i="9" s="1"/>
  <c r="S13" i="9"/>
  <c r="S14" i="9" s="1"/>
  <c r="K13" i="9"/>
  <c r="N13" i="9"/>
  <c r="N14" i="9" s="1"/>
  <c r="Q13" i="9"/>
  <c r="Q14" i="9" s="1"/>
  <c r="T13" i="9"/>
  <c r="T14" i="9" s="1"/>
  <c r="L13" i="9"/>
  <c r="L14" i="9" s="1"/>
  <c r="M13" i="9"/>
  <c r="M14" i="9" s="1"/>
  <c r="U13" i="9"/>
  <c r="U14" i="9" s="1"/>
  <c r="Z13" i="9"/>
  <c r="Z14" i="9" s="1"/>
  <c r="AE13" i="9"/>
  <c r="AE14" i="9" s="1"/>
  <c r="AA13" i="9"/>
  <c r="AA14" i="9" s="1"/>
  <c r="AC13" i="9"/>
  <c r="AC14" i="9" s="1"/>
  <c r="R13" i="9"/>
  <c r="R14" i="9" s="1"/>
  <c r="AD40" i="9"/>
  <c r="AD41" i="9" s="1"/>
  <c r="AE40" i="9"/>
  <c r="AE41" i="9" s="1"/>
  <c r="AB40" i="9"/>
  <c r="AB41" i="9" s="1"/>
  <c r="AA40" i="9"/>
  <c r="AA41" i="9" s="1"/>
  <c r="S40" i="9"/>
  <c r="S41" i="9" s="1"/>
  <c r="Z40" i="9"/>
  <c r="Z41" i="9" s="1"/>
  <c r="O40" i="9"/>
  <c r="O41" i="9" s="1"/>
  <c r="AC40" i="9"/>
  <c r="AC41" i="9" s="1"/>
  <c r="Q40" i="9"/>
  <c r="Q41" i="9" s="1"/>
  <c r="W40" i="9"/>
  <c r="W41" i="9" s="1"/>
  <c r="V40" i="9"/>
  <c r="V41" i="9" s="1"/>
  <c r="U40" i="9"/>
  <c r="U41" i="9" s="1"/>
  <c r="Y40" i="9"/>
  <c r="Y41" i="9" s="1"/>
  <c r="X40" i="9"/>
  <c r="X41" i="9" s="1"/>
  <c r="N40" i="9"/>
  <c r="N41" i="9" s="1"/>
  <c r="L40" i="9"/>
  <c r="L41" i="9" s="1"/>
  <c r="P40" i="9"/>
  <c r="P41" i="9" s="1"/>
  <c r="T40" i="9"/>
  <c r="T41" i="9" s="1"/>
  <c r="K40" i="9"/>
  <c r="M40" i="9"/>
  <c r="M41" i="9" s="1"/>
  <c r="R40" i="9"/>
  <c r="R41" i="9" s="1"/>
  <c r="R44" i="51"/>
  <c r="R45" i="51" s="1"/>
  <c r="N44" i="51"/>
  <c r="N45" i="51" s="1"/>
  <c r="W44" i="51"/>
  <c r="W45" i="51" s="1"/>
  <c r="AD44" i="51"/>
  <c r="AD45" i="51" s="1"/>
  <c r="S44" i="51"/>
  <c r="S45" i="51" s="1"/>
  <c r="M44" i="51"/>
  <c r="M45" i="51" s="1"/>
  <c r="AC44" i="51"/>
  <c r="AC45" i="51" s="1"/>
  <c r="L44" i="51"/>
  <c r="L45" i="51" s="1"/>
  <c r="V44" i="51"/>
  <c r="V45" i="51" s="1"/>
  <c r="X44" i="51"/>
  <c r="X45" i="51" s="1"/>
  <c r="Y44" i="51"/>
  <c r="Y45" i="51" s="1"/>
  <c r="U44" i="51"/>
  <c r="U45" i="51" s="1"/>
  <c r="K44" i="51"/>
  <c r="T44" i="51"/>
  <c r="T45" i="51" s="1"/>
  <c r="O44" i="51"/>
  <c r="O45" i="51" s="1"/>
  <c r="P44" i="51"/>
  <c r="P45" i="51" s="1"/>
  <c r="Z44" i="51"/>
  <c r="Z45" i="51" s="1"/>
  <c r="AA44" i="51"/>
  <c r="AA45" i="51" s="1"/>
  <c r="AB44" i="51"/>
  <c r="AB45" i="51" s="1"/>
  <c r="Q44" i="51"/>
  <c r="Q45" i="51" s="1"/>
  <c r="AE44" i="51"/>
  <c r="AE45" i="51" s="1"/>
  <c r="L57" i="5"/>
  <c r="K31" i="5"/>
  <c r="G73" i="5" s="1"/>
  <c r="K13" i="5"/>
  <c r="M57" i="5" s="1"/>
  <c r="K143" i="75"/>
  <c r="K14" i="75"/>
  <c r="Y22" i="33"/>
  <c r="Y23" i="33" s="1"/>
  <c r="R22" i="33"/>
  <c r="R23" i="33" s="1"/>
  <c r="Q22" i="33"/>
  <c r="Q23" i="33" s="1"/>
  <c r="Z22" i="33"/>
  <c r="Z23" i="33" s="1"/>
  <c r="V22" i="33"/>
  <c r="V23" i="33" s="1"/>
  <c r="M22" i="33"/>
  <c r="M23" i="33" s="1"/>
  <c r="AE22" i="33"/>
  <c r="AE23" i="33" s="1"/>
  <c r="N22" i="33"/>
  <c r="N23" i="33" s="1"/>
  <c r="AC22" i="33"/>
  <c r="AC23" i="33" s="1"/>
  <c r="S22" i="33"/>
  <c r="S23" i="33" s="1"/>
  <c r="T22" i="33"/>
  <c r="T23" i="33" s="1"/>
  <c r="P22" i="33"/>
  <c r="P23" i="33" s="1"/>
  <c r="K22" i="33"/>
  <c r="X22" i="33"/>
  <c r="X23" i="33" s="1"/>
  <c r="AA22" i="33"/>
  <c r="AA23" i="33" s="1"/>
  <c r="L22" i="33"/>
  <c r="L23" i="33" s="1"/>
  <c r="U22" i="33"/>
  <c r="U23" i="33" s="1"/>
  <c r="O22" i="33"/>
  <c r="O23" i="33" s="1"/>
  <c r="AB22" i="33"/>
  <c r="AB23" i="33" s="1"/>
  <c r="W22" i="33"/>
  <c r="W23" i="33" s="1"/>
  <c r="AD22" i="33"/>
  <c r="AD23" i="33" s="1"/>
  <c r="L10" i="78"/>
  <c r="L11" i="78" s="1"/>
  <c r="Y10" i="78"/>
  <c r="Y11" i="78" s="1"/>
  <c r="Q10" i="78"/>
  <c r="Q11" i="78" s="1"/>
  <c r="X10" i="78"/>
  <c r="X11" i="78" s="1"/>
  <c r="P10" i="78"/>
  <c r="P11" i="78" s="1"/>
  <c r="AA10" i="78"/>
  <c r="AA11" i="78" s="1"/>
  <c r="AC10" i="78"/>
  <c r="AC11" i="78" s="1"/>
  <c r="M10" i="78"/>
  <c r="M11" i="78" s="1"/>
  <c r="V10" i="78"/>
  <c r="V11" i="78" s="1"/>
  <c r="AB10" i="78"/>
  <c r="AB11" i="78" s="1"/>
  <c r="O10" i="78"/>
  <c r="O11" i="78" s="1"/>
  <c r="AE10" i="78"/>
  <c r="AE11" i="78" s="1"/>
  <c r="R10" i="78"/>
  <c r="R11" i="78" s="1"/>
  <c r="W10" i="78"/>
  <c r="W11" i="78" s="1"/>
  <c r="N10" i="78"/>
  <c r="N11" i="78" s="1"/>
  <c r="U10" i="78"/>
  <c r="U11" i="78" s="1"/>
  <c r="AD10" i="78"/>
  <c r="AD11" i="78" s="1"/>
  <c r="K10" i="78"/>
  <c r="T10" i="78"/>
  <c r="T11" i="78" s="1"/>
  <c r="Z10" i="78"/>
  <c r="Z11" i="78" s="1"/>
  <c r="S10" i="78"/>
  <c r="S11" i="78" s="1"/>
  <c r="X49" i="6"/>
  <c r="X50" i="6" s="1"/>
  <c r="O49" i="6"/>
  <c r="O50" i="6" s="1"/>
  <c r="L49" i="6"/>
  <c r="L50" i="6" s="1"/>
  <c r="U49" i="6"/>
  <c r="U50" i="6" s="1"/>
  <c r="M49" i="6"/>
  <c r="M50" i="6" s="1"/>
  <c r="AD49" i="6"/>
  <c r="AD50" i="6" s="1"/>
  <c r="Q49" i="6"/>
  <c r="Q50" i="6" s="1"/>
  <c r="K49" i="6"/>
  <c r="N49" i="6"/>
  <c r="N50" i="6" s="1"/>
  <c r="Z49" i="6"/>
  <c r="Z50" i="6" s="1"/>
  <c r="T49" i="6"/>
  <c r="T50" i="6" s="1"/>
  <c r="W49" i="6"/>
  <c r="W50" i="6" s="1"/>
  <c r="AB49" i="6"/>
  <c r="AB50" i="6" s="1"/>
  <c r="S49" i="6"/>
  <c r="S50" i="6" s="1"/>
  <c r="AE49" i="6"/>
  <c r="AE50" i="6" s="1"/>
  <c r="Y49" i="6"/>
  <c r="Y50" i="6" s="1"/>
  <c r="P49" i="6"/>
  <c r="P50" i="6" s="1"/>
  <c r="AA49" i="6"/>
  <c r="AA50" i="6" s="1"/>
  <c r="AC49" i="6"/>
  <c r="AC50" i="6" s="1"/>
  <c r="R49" i="6"/>
  <c r="R50" i="6" s="1"/>
  <c r="V49" i="6"/>
  <c r="V50" i="6" s="1"/>
  <c r="L59" i="33"/>
  <c r="L60" i="33" s="1"/>
  <c r="L63" i="33" s="1"/>
  <c r="S59" i="33"/>
  <c r="S60" i="33" s="1"/>
  <c r="S63" i="33" s="1"/>
  <c r="T59" i="33"/>
  <c r="T60" i="33" s="1"/>
  <c r="T63" i="33" s="1"/>
  <c r="M59" i="33"/>
  <c r="M60" i="33" s="1"/>
  <c r="M63" i="33" s="1"/>
  <c r="Q59" i="33"/>
  <c r="Q60" i="33" s="1"/>
  <c r="Q63" i="33" s="1"/>
  <c r="O59" i="33"/>
  <c r="O60" i="33" s="1"/>
  <c r="O63" i="33" s="1"/>
  <c r="AD59" i="33"/>
  <c r="AD60" i="33" s="1"/>
  <c r="AD63" i="33" s="1"/>
  <c r="W59" i="33"/>
  <c r="W60" i="33" s="1"/>
  <c r="W63" i="33" s="1"/>
  <c r="P59" i="33"/>
  <c r="P60" i="33" s="1"/>
  <c r="P63" i="33" s="1"/>
  <c r="X59" i="33"/>
  <c r="X60" i="33" s="1"/>
  <c r="X63" i="33" s="1"/>
  <c r="N59" i="33"/>
  <c r="N60" i="33" s="1"/>
  <c r="N63" i="33" s="1"/>
  <c r="Z59" i="33"/>
  <c r="Z60" i="33" s="1"/>
  <c r="Z63" i="33" s="1"/>
  <c r="AA59" i="33"/>
  <c r="AA60" i="33" s="1"/>
  <c r="AA63" i="33" s="1"/>
  <c r="V59" i="33"/>
  <c r="V60" i="33" s="1"/>
  <c r="V63" i="33" s="1"/>
  <c r="K59" i="33"/>
  <c r="AE59" i="33"/>
  <c r="AE60" i="33" s="1"/>
  <c r="AE63" i="33" s="1"/>
  <c r="R59" i="33"/>
  <c r="R60" i="33" s="1"/>
  <c r="R63" i="33" s="1"/>
  <c r="AB59" i="33"/>
  <c r="AB60" i="33" s="1"/>
  <c r="AB63" i="33" s="1"/>
  <c r="Y59" i="33"/>
  <c r="Y60" i="33" s="1"/>
  <c r="Y63" i="33" s="1"/>
  <c r="AC59" i="33"/>
  <c r="AC60" i="33" s="1"/>
  <c r="AC63" i="33" s="1"/>
  <c r="U59" i="33"/>
  <c r="U60" i="33" s="1"/>
  <c r="U63" i="33" s="1"/>
  <c r="AA34" i="72"/>
  <c r="AA35" i="72" s="1"/>
  <c r="Q34" i="72"/>
  <c r="Q35" i="72" s="1"/>
  <c r="S34" i="72"/>
  <c r="S35" i="72" s="1"/>
  <c r="W34" i="72"/>
  <c r="W35" i="72" s="1"/>
  <c r="Z34" i="72"/>
  <c r="Z35" i="72" s="1"/>
  <c r="T34" i="72"/>
  <c r="T35" i="72" s="1"/>
  <c r="AB34" i="72"/>
  <c r="AB35" i="72" s="1"/>
  <c r="M34" i="72"/>
  <c r="M35" i="72" s="1"/>
  <c r="X34" i="72"/>
  <c r="X35" i="72" s="1"/>
  <c r="N34" i="72"/>
  <c r="N35" i="72" s="1"/>
  <c r="P34" i="72"/>
  <c r="P35" i="72" s="1"/>
  <c r="R34" i="72"/>
  <c r="R35" i="72" s="1"/>
  <c r="AC34" i="72"/>
  <c r="AC35" i="72" s="1"/>
  <c r="L34" i="72"/>
  <c r="L35" i="72" s="1"/>
  <c r="O34" i="72"/>
  <c r="O35" i="72" s="1"/>
  <c r="AE34" i="72"/>
  <c r="AE35" i="72" s="1"/>
  <c r="U34" i="72"/>
  <c r="U35" i="72" s="1"/>
  <c r="AD34" i="72"/>
  <c r="AD35" i="72" s="1"/>
  <c r="V34" i="72"/>
  <c r="V35" i="72" s="1"/>
  <c r="K34" i="72"/>
  <c r="Y34" i="72"/>
  <c r="Y35" i="72" s="1"/>
  <c r="N58" i="5"/>
  <c r="G37" i="5"/>
  <c r="G42" i="5" s="1"/>
  <c r="G43" i="5" s="1"/>
  <c r="P58" i="5" s="1"/>
  <c r="V16" i="72"/>
  <c r="V17" i="72" s="1"/>
  <c r="K16" i="72"/>
  <c r="AD16" i="72"/>
  <c r="AD17" i="72" s="1"/>
  <c r="Z16" i="72"/>
  <c r="Z17" i="72" s="1"/>
  <c r="AB16" i="72"/>
  <c r="AB17" i="72" s="1"/>
  <c r="O16" i="72"/>
  <c r="O17" i="72" s="1"/>
  <c r="AE16" i="72"/>
  <c r="AE17" i="72" s="1"/>
  <c r="Y16" i="72"/>
  <c r="Y17" i="72" s="1"/>
  <c r="R16" i="72"/>
  <c r="R17" i="72" s="1"/>
  <c r="L16" i="72"/>
  <c r="L17" i="72" s="1"/>
  <c r="M16" i="72"/>
  <c r="M17" i="72" s="1"/>
  <c r="Q16" i="72"/>
  <c r="Q17" i="72" s="1"/>
  <c r="N16" i="72"/>
  <c r="N17" i="72" s="1"/>
  <c r="P16" i="72"/>
  <c r="P17" i="72" s="1"/>
  <c r="T16" i="72"/>
  <c r="T17" i="72" s="1"/>
  <c r="U16" i="72"/>
  <c r="U17" i="72" s="1"/>
  <c r="AA16" i="72"/>
  <c r="AA17" i="72" s="1"/>
  <c r="X16" i="72"/>
  <c r="X17" i="72" s="1"/>
  <c r="S16" i="72"/>
  <c r="S17" i="72" s="1"/>
  <c r="W16" i="72"/>
  <c r="W17" i="72" s="1"/>
  <c r="AC16" i="72"/>
  <c r="AC17" i="72" s="1"/>
  <c r="X56" i="78"/>
  <c r="X57" i="78" s="1"/>
  <c r="P56" i="78"/>
  <c r="P57" i="78" s="1"/>
  <c r="V56" i="78"/>
  <c r="V57" i="78" s="1"/>
  <c r="M56" i="78"/>
  <c r="M57" i="78" s="1"/>
  <c r="AE56" i="78"/>
  <c r="AE57" i="78" s="1"/>
  <c r="U56" i="78"/>
  <c r="U57" i="78" s="1"/>
  <c r="W56" i="78"/>
  <c r="W57" i="78" s="1"/>
  <c r="L56" i="78"/>
  <c r="L57" i="78" s="1"/>
  <c r="Y56" i="78"/>
  <c r="Y57" i="78" s="1"/>
  <c r="R56" i="78"/>
  <c r="R57" i="78" s="1"/>
  <c r="O56" i="78"/>
  <c r="O57" i="78" s="1"/>
  <c r="S56" i="78"/>
  <c r="S57" i="78" s="1"/>
  <c r="T56" i="78"/>
  <c r="T57" i="78" s="1"/>
  <c r="Q56" i="78"/>
  <c r="Q57" i="78" s="1"/>
  <c r="AC56" i="78"/>
  <c r="AC57" i="78" s="1"/>
  <c r="K56" i="78"/>
  <c r="AD56" i="78"/>
  <c r="AD57" i="78" s="1"/>
  <c r="Z56" i="78"/>
  <c r="Z57" i="78" s="1"/>
  <c r="AA56" i="78"/>
  <c r="AA57" i="78" s="1"/>
  <c r="N56" i="78"/>
  <c r="N57" i="78" s="1"/>
  <c r="AB56" i="78"/>
  <c r="AB57" i="78" s="1"/>
  <c r="T208" i="6"/>
  <c r="T209" i="6" s="1"/>
  <c r="Q208" i="6"/>
  <c r="Q209" i="6" s="1"/>
  <c r="R208" i="6"/>
  <c r="R209" i="6" s="1"/>
  <c r="V208" i="6"/>
  <c r="V209" i="6" s="1"/>
  <c r="U208" i="6"/>
  <c r="U209" i="6" s="1"/>
  <c r="P208" i="6"/>
  <c r="P209" i="6" s="1"/>
  <c r="AA208" i="6"/>
  <c r="AA209" i="6" s="1"/>
  <c r="AE208" i="6"/>
  <c r="AE209" i="6" s="1"/>
  <c r="M208" i="6"/>
  <c r="M209" i="6" s="1"/>
  <c r="AC208" i="6"/>
  <c r="AC209" i="6" s="1"/>
  <c r="L208" i="6"/>
  <c r="L209" i="6" s="1"/>
  <c r="Y208" i="6"/>
  <c r="Y209" i="6" s="1"/>
  <c r="AD208" i="6"/>
  <c r="AD209" i="6" s="1"/>
  <c r="AB208" i="6"/>
  <c r="AB209" i="6" s="1"/>
  <c r="W208" i="6"/>
  <c r="W209" i="6" s="1"/>
  <c r="Z208" i="6"/>
  <c r="Z209" i="6" s="1"/>
  <c r="O208" i="6"/>
  <c r="O209" i="6" s="1"/>
  <c r="S208" i="6"/>
  <c r="S209" i="6" s="1"/>
  <c r="N208" i="6"/>
  <c r="N209" i="6" s="1"/>
  <c r="X208" i="6"/>
  <c r="X209" i="6" s="1"/>
  <c r="K208" i="6"/>
  <c r="AB43" i="30"/>
  <c r="AB44" i="30" s="1"/>
  <c r="N43" i="30"/>
  <c r="N44" i="30" s="1"/>
  <c r="R43" i="30"/>
  <c r="R44" i="30" s="1"/>
  <c r="AC43" i="30"/>
  <c r="AC44" i="30" s="1"/>
  <c r="M43" i="30"/>
  <c r="M44" i="30" s="1"/>
  <c r="W43" i="30"/>
  <c r="W44" i="30" s="1"/>
  <c r="Q43" i="30"/>
  <c r="Q44" i="30" s="1"/>
  <c r="K43" i="30"/>
  <c r="Y43" i="30"/>
  <c r="Y44" i="30" s="1"/>
  <c r="AA43" i="30"/>
  <c r="AA44" i="30" s="1"/>
  <c r="X43" i="30"/>
  <c r="X44" i="30" s="1"/>
  <c r="O43" i="30"/>
  <c r="O44" i="30" s="1"/>
  <c r="Z43" i="30"/>
  <c r="Z44" i="30" s="1"/>
  <c r="L43" i="30"/>
  <c r="L44" i="30" s="1"/>
  <c r="AD43" i="30"/>
  <c r="AD44" i="30" s="1"/>
  <c r="AE43" i="30"/>
  <c r="AE44" i="30" s="1"/>
  <c r="T43" i="30"/>
  <c r="T44" i="30" s="1"/>
  <c r="V43" i="30"/>
  <c r="V44" i="30" s="1"/>
  <c r="P43" i="30"/>
  <c r="P44" i="30" s="1"/>
  <c r="U43" i="30"/>
  <c r="U44" i="30" s="1"/>
  <c r="S43" i="30"/>
  <c r="S44" i="30" s="1"/>
  <c r="P178" i="6"/>
  <c r="P179" i="6" s="1"/>
  <c r="AA178" i="6"/>
  <c r="AA179" i="6" s="1"/>
  <c r="Y178" i="6"/>
  <c r="Y179" i="6" s="1"/>
  <c r="V178" i="6"/>
  <c r="V179" i="6" s="1"/>
  <c r="S178" i="6"/>
  <c r="S179" i="6" s="1"/>
  <c r="AE178" i="6"/>
  <c r="AE179" i="6" s="1"/>
  <c r="Q178" i="6"/>
  <c r="Q179" i="6" s="1"/>
  <c r="X178" i="6"/>
  <c r="X179" i="6" s="1"/>
  <c r="AD178" i="6"/>
  <c r="AD179" i="6" s="1"/>
  <c r="M178" i="6"/>
  <c r="M179" i="6" s="1"/>
  <c r="Z178" i="6"/>
  <c r="Z179" i="6" s="1"/>
  <c r="N178" i="6"/>
  <c r="N179" i="6" s="1"/>
  <c r="L178" i="6"/>
  <c r="L179" i="6" s="1"/>
  <c r="AC178" i="6"/>
  <c r="AC179" i="6" s="1"/>
  <c r="T178" i="6"/>
  <c r="T179" i="6" s="1"/>
  <c r="O178" i="6"/>
  <c r="O179" i="6" s="1"/>
  <c r="K178" i="6"/>
  <c r="W178" i="6"/>
  <c r="W179" i="6" s="1"/>
  <c r="R178" i="6"/>
  <c r="R179" i="6" s="1"/>
  <c r="AB178" i="6"/>
  <c r="AB179" i="6" s="1"/>
  <c r="U178" i="6"/>
  <c r="U179" i="6" s="1"/>
  <c r="N40" i="6"/>
  <c r="N41" i="6" s="1"/>
  <c r="AC40" i="6"/>
  <c r="AC41" i="6" s="1"/>
  <c r="O40" i="6"/>
  <c r="O41" i="6" s="1"/>
  <c r="Q40" i="6"/>
  <c r="Q41" i="6" s="1"/>
  <c r="Z40" i="6"/>
  <c r="Z41" i="6" s="1"/>
  <c r="AA40" i="6"/>
  <c r="AA41" i="6" s="1"/>
  <c r="K40" i="6"/>
  <c r="T40" i="6"/>
  <c r="T41" i="6" s="1"/>
  <c r="AB40" i="6"/>
  <c r="AB41" i="6" s="1"/>
  <c r="S40" i="6"/>
  <c r="S41" i="6" s="1"/>
  <c r="L40" i="6"/>
  <c r="L41" i="6" s="1"/>
  <c r="W40" i="6"/>
  <c r="W41" i="6" s="1"/>
  <c r="AD40" i="6"/>
  <c r="AD41" i="6" s="1"/>
  <c r="R40" i="6"/>
  <c r="R41" i="6" s="1"/>
  <c r="U40" i="6"/>
  <c r="U41" i="6" s="1"/>
  <c r="M40" i="6"/>
  <c r="M41" i="6" s="1"/>
  <c r="AE40" i="6"/>
  <c r="AE41" i="6" s="1"/>
  <c r="P40" i="6"/>
  <c r="P41" i="6" s="1"/>
  <c r="Y40" i="6"/>
  <c r="Y41" i="6" s="1"/>
  <c r="X40" i="6"/>
  <c r="X41" i="6" s="1"/>
  <c r="V40" i="6"/>
  <c r="V41" i="6" s="1"/>
  <c r="AE103" i="6"/>
  <c r="AE104" i="6" s="1"/>
  <c r="Y103" i="6"/>
  <c r="Y104" i="6" s="1"/>
  <c r="O103" i="6"/>
  <c r="O104" i="6" s="1"/>
  <c r="T103" i="6"/>
  <c r="T104" i="6" s="1"/>
  <c r="U103" i="6"/>
  <c r="U104" i="6" s="1"/>
  <c r="M103" i="6"/>
  <c r="M104" i="6" s="1"/>
  <c r="S103" i="6"/>
  <c r="S104" i="6" s="1"/>
  <c r="Z103" i="6"/>
  <c r="Z104" i="6" s="1"/>
  <c r="R103" i="6"/>
  <c r="R104" i="6" s="1"/>
  <c r="Q103" i="6"/>
  <c r="Q104" i="6" s="1"/>
  <c r="V103" i="6"/>
  <c r="V104" i="6" s="1"/>
  <c r="K103" i="6"/>
  <c r="W103" i="6"/>
  <c r="W104" i="6" s="1"/>
  <c r="AC103" i="6"/>
  <c r="AC104" i="6" s="1"/>
  <c r="AA103" i="6"/>
  <c r="AA104" i="6" s="1"/>
  <c r="X103" i="6"/>
  <c r="X104" i="6" s="1"/>
  <c r="AB103" i="6"/>
  <c r="AB104" i="6" s="1"/>
  <c r="P103" i="6"/>
  <c r="P104" i="6" s="1"/>
  <c r="AD103" i="6"/>
  <c r="AD104" i="6" s="1"/>
  <c r="L103" i="6"/>
  <c r="L104" i="6" s="1"/>
  <c r="N103" i="6"/>
  <c r="N104" i="6" s="1"/>
  <c r="X133" i="6"/>
  <c r="X134" i="6" s="1"/>
  <c r="P133" i="6"/>
  <c r="P134" i="6" s="1"/>
  <c r="Y133" i="6"/>
  <c r="Y134" i="6" s="1"/>
  <c r="AE133" i="6"/>
  <c r="AE134" i="6" s="1"/>
  <c r="U133" i="6"/>
  <c r="U134" i="6" s="1"/>
  <c r="W133" i="6"/>
  <c r="W134" i="6" s="1"/>
  <c r="S133" i="6"/>
  <c r="S134" i="6" s="1"/>
  <c r="R133" i="6"/>
  <c r="R134" i="6" s="1"/>
  <c r="N133" i="6"/>
  <c r="N134" i="6" s="1"/>
  <c r="T133" i="6"/>
  <c r="T134" i="6" s="1"/>
  <c r="Z133" i="6"/>
  <c r="Z134" i="6" s="1"/>
  <c r="M133" i="6"/>
  <c r="M134" i="6" s="1"/>
  <c r="AB133" i="6"/>
  <c r="AB134" i="6" s="1"/>
  <c r="AA133" i="6"/>
  <c r="AA134" i="6" s="1"/>
  <c r="AC133" i="6"/>
  <c r="AC134" i="6" s="1"/>
  <c r="V133" i="6"/>
  <c r="V134" i="6" s="1"/>
  <c r="O133" i="6"/>
  <c r="O134" i="6" s="1"/>
  <c r="Q133" i="6"/>
  <c r="Q134" i="6" s="1"/>
  <c r="AD133" i="6"/>
  <c r="AD134" i="6" s="1"/>
  <c r="K133" i="6"/>
  <c r="AE50" i="32"/>
  <c r="U50" i="32"/>
  <c r="P50" i="32"/>
  <c r="K50" i="32"/>
  <c r="Z50" i="32"/>
  <c r="AD486" i="24" a="1"/>
  <c r="AD486" i="22" a="1"/>
  <c r="AE492" i="22" a="1"/>
  <c r="AE492" i="24" a="1"/>
  <c r="Z557" i="24" a="1"/>
  <c r="AB569" i="22" a="1"/>
  <c r="Y551" i="22" a="1"/>
  <c r="AD581" i="22" a="1"/>
  <c r="Z557" i="22" a="1"/>
  <c r="Y551" i="24" a="1"/>
  <c r="AD581" i="24" a="1"/>
  <c r="AA563" i="24" a="1"/>
  <c r="AB569" i="24" a="1"/>
  <c r="AC575" i="22" a="1"/>
  <c r="AE587" i="22" a="1"/>
  <c r="AE587" i="24" a="1"/>
  <c r="X545" i="22" a="1"/>
  <c r="AA563" i="22" a="1"/>
  <c r="AC575" i="24" a="1"/>
  <c r="X545" i="24" a="1"/>
  <c r="S569" i="24" a="1"/>
  <c r="P551" i="24" a="1"/>
  <c r="S569" i="22" a="1"/>
  <c r="O545" i="22" a="1"/>
  <c r="Q557" i="22" a="1"/>
  <c r="W593" i="24" a="1"/>
  <c r="W593" i="22" a="1"/>
  <c r="Q557" i="24" a="1"/>
  <c r="U581" i="22" a="1"/>
  <c r="T575" i="24" a="1"/>
  <c r="U581" i="24" a="1"/>
  <c r="R563" i="24" a="1"/>
  <c r="T575" i="22" a="1"/>
  <c r="V587" i="24" a="1"/>
  <c r="R563" i="22" a="1"/>
  <c r="P551" i="22" a="1"/>
  <c r="O545" i="24" a="1"/>
  <c r="V587" i="22" a="1"/>
  <c r="Q545" i="22" a="1"/>
  <c r="T563" i="22" a="1"/>
  <c r="S557" i="24" a="1"/>
  <c r="R551" i="22" a="1"/>
  <c r="W581" i="24" a="1"/>
  <c r="W581" i="22" a="1"/>
  <c r="X587" i="22" a="1"/>
  <c r="Q545" i="24" a="1"/>
  <c r="T563" i="24" a="1"/>
  <c r="U569" i="22" a="1"/>
  <c r="Y593" i="22" a="1"/>
  <c r="S557" i="22" a="1"/>
  <c r="U569" i="24" a="1"/>
  <c r="R551" i="24" a="1"/>
  <c r="X587" i="24" a="1"/>
  <c r="Y593" i="24" a="1"/>
  <c r="V575" i="22" a="1"/>
  <c r="V575" i="24" a="1"/>
  <c r="AB321" i="24" a="1"/>
  <c r="AD333" i="24" a="1"/>
  <c r="AC327" i="22" a="1"/>
  <c r="Z309" i="22" a="1"/>
  <c r="AB321" i="22" a="1"/>
  <c r="AE339" i="22" a="1"/>
  <c r="AD333" i="22" a="1"/>
  <c r="AA315" i="24" a="1"/>
  <c r="Z309" i="24" a="1"/>
  <c r="AC327" i="24" a="1"/>
  <c r="AE339" i="24" a="1"/>
  <c r="AA315" i="22" a="1"/>
  <c r="Q321" i="24" a="1"/>
  <c r="R327" i="24" a="1"/>
  <c r="T339" i="22" a="1"/>
  <c r="R327" i="22" a="1"/>
  <c r="V351" i="24" a="1"/>
  <c r="U345" i="22" a="1"/>
  <c r="S333" i="24" a="1"/>
  <c r="V351" i="22" a="1"/>
  <c r="O309" i="24" a="1"/>
  <c r="W357" i="22" a="1"/>
  <c r="U345" i="24" a="1"/>
  <c r="P315" i="22" a="1"/>
  <c r="Q321" i="22" a="1"/>
  <c r="W357" i="24" a="1"/>
  <c r="T339" i="24" a="1"/>
  <c r="S333" i="22" a="1"/>
  <c r="O309" i="22" a="1"/>
  <c r="P315" i="24" a="1"/>
  <c r="AE191" i="24" a="1"/>
  <c r="U239" i="24" a="1"/>
  <c r="T233" i="24" a="1"/>
  <c r="N197" i="24" a="1"/>
  <c r="P209" i="24" a="1"/>
  <c r="T233" i="22" a="1"/>
  <c r="R221" i="24" a="1"/>
  <c r="R221" i="22" a="1"/>
  <c r="O203" i="24" a="1"/>
  <c r="M191" i="24" a="1"/>
  <c r="Q215" i="24" a="1"/>
  <c r="S227" i="22" a="1"/>
  <c r="S227" i="24" a="1"/>
  <c r="U239" i="22" a="1"/>
  <c r="Z663" i="24" a="1"/>
  <c r="AB675" i="24" a="1"/>
  <c r="AA669" i="24" a="1"/>
  <c r="AB675" i="22" a="1"/>
  <c r="AD687" i="22" a="1"/>
  <c r="AD687" i="24" a="1"/>
  <c r="AC681" i="22" a="1"/>
  <c r="AA669" i="22" a="1"/>
  <c r="AC681" i="24" a="1"/>
  <c r="Z663" i="22" a="1"/>
  <c r="AE693" i="24" a="1"/>
  <c r="AE693" i="22" a="1"/>
  <c r="S699" i="22" a="1"/>
  <c r="P681" i="24" a="1"/>
  <c r="U711" i="22" a="1"/>
  <c r="T705" i="24" a="1"/>
  <c r="U711" i="24" a="1"/>
  <c r="N669" i="24" a="1"/>
  <c r="R693" i="24" a="1"/>
  <c r="N669" i="22" a="1"/>
  <c r="O675" i="24" a="1"/>
  <c r="Q687" i="22" a="1"/>
  <c r="M663" i="22" a="1"/>
  <c r="T705" i="22" a="1"/>
  <c r="Q687" i="24" a="1"/>
  <c r="R693" i="22" a="1"/>
  <c r="S699" i="24" a="1"/>
  <c r="O675" i="22" a="1"/>
  <c r="M663" i="24" a="1"/>
  <c r="P681" i="22" a="1"/>
  <c r="N345" i="24" a="1"/>
  <c r="Q357" i="22" a="1"/>
  <c r="P345" i="24" a="1"/>
  <c r="N351" i="22" a="1"/>
  <c r="Q351" i="24" a="1"/>
  <c r="L351" i="24" a="1"/>
  <c r="L345" i="22" a="1"/>
  <c r="L321" i="24" a="1"/>
  <c r="P357" i="22" a="1"/>
  <c r="N351" i="24" a="1"/>
  <c r="M339" i="24" a="1"/>
  <c r="Q357" i="24" a="1"/>
  <c r="O357" i="24" a="1"/>
  <c r="L333" i="24" a="1"/>
  <c r="K321" i="22" a="1"/>
  <c r="L357" i="22" a="1"/>
  <c r="L315" i="24" a="1"/>
  <c r="K339" i="22" a="1"/>
  <c r="O351" i="24" a="1"/>
  <c r="O345" i="22" a="1"/>
  <c r="K327" i="22" a="1"/>
  <c r="N333" i="24" a="1"/>
  <c r="P345" i="22" a="1"/>
  <c r="L357" i="24" a="1"/>
  <c r="O333" i="24" a="1"/>
  <c r="R357" i="24" a="1"/>
  <c r="O339" i="22" a="1"/>
  <c r="M327" i="22" a="1"/>
  <c r="K345" i="22" a="1"/>
  <c r="O339" i="24" a="1"/>
  <c r="M345" i="24" a="1"/>
  <c r="M333" i="24" a="1"/>
  <c r="L345" i="24" a="1"/>
  <c r="N357" i="22" a="1"/>
  <c r="O351" i="22" a="1"/>
  <c r="K309" i="22" a="1"/>
  <c r="L321" i="22" a="1"/>
  <c r="L327" i="24" a="1"/>
  <c r="Q345" i="24" a="1"/>
  <c r="M357" i="22" a="1"/>
  <c r="K357" i="22" a="1"/>
  <c r="K339" i="24" a="1"/>
  <c r="K345" i="24" a="1"/>
  <c r="S357" i="24" a="1"/>
  <c r="M351" i="24" a="1"/>
  <c r="K327" i="24" a="1"/>
  <c r="Q351" i="22" a="1"/>
  <c r="P351" i="24" a="1"/>
  <c r="L327" i="22" a="1"/>
  <c r="S357" i="22" a="1"/>
  <c r="L315" i="22" a="1"/>
  <c r="K351" i="22" a="1"/>
  <c r="N339" i="22" a="1"/>
  <c r="M321" i="22" a="1"/>
  <c r="M351" i="22" a="1"/>
  <c r="N327" i="24" a="1"/>
  <c r="M327" i="24" a="1"/>
  <c r="P351" i="22" a="1"/>
  <c r="N333" i="22" a="1"/>
  <c r="O357" i="22" a="1"/>
  <c r="L351" i="22" a="1"/>
  <c r="K351" i="24" a="1"/>
  <c r="K333" i="24" a="1"/>
  <c r="P357" i="24" a="1"/>
  <c r="M333" i="22" a="1"/>
  <c r="N327" i="22" a="1"/>
  <c r="M357" i="24" a="1"/>
  <c r="K333" i="22" a="1"/>
  <c r="R351" i="22" a="1"/>
  <c r="P339" i="22" a="1"/>
  <c r="R351" i="24" a="1"/>
  <c r="M345" i="22" a="1"/>
  <c r="N339" i="24" a="1"/>
  <c r="K357" i="24" a="1"/>
  <c r="O333" i="22" a="1"/>
  <c r="M321" i="24" a="1"/>
  <c r="K321" i="24" a="1"/>
  <c r="O345" i="24" a="1"/>
  <c r="R357" i="22" a="1"/>
  <c r="Q345" i="22" a="1"/>
  <c r="K309" i="24" a="1"/>
  <c r="K315" i="22" a="1"/>
  <c r="K315" i="24" a="1"/>
  <c r="L339" i="24" a="1"/>
  <c r="P339" i="24" a="1"/>
  <c r="M339" i="22" a="1"/>
  <c r="L333" i="22" a="1"/>
  <c r="N345" i="22" a="1"/>
  <c r="L339" i="22" a="1"/>
  <c r="N357" i="24" a="1"/>
  <c r="AE427" i="24" a="1"/>
  <c r="AE427" i="22" a="1"/>
  <c r="AC427" i="22" a="1"/>
  <c r="AC427" i="24" a="1"/>
  <c r="AD433" i="22" a="1"/>
  <c r="AE439" i="24" a="1"/>
  <c r="AD433" i="24" a="1"/>
  <c r="AE439" i="22" a="1"/>
  <c r="AD604" i="24" a="1"/>
  <c r="AD604" i="22" a="1"/>
  <c r="AE610" i="24" a="1"/>
  <c r="AE610" i="22" a="1"/>
  <c r="AC604" i="22" a="1"/>
  <c r="AC604" i="24" a="1"/>
  <c r="AE616" i="24" a="1"/>
  <c r="AD610" i="24" a="1"/>
  <c r="AE616" i="22" a="1"/>
  <c r="AD610" i="22" a="1"/>
  <c r="L604" i="22" a="1"/>
  <c r="S646" i="22" a="1"/>
  <c r="Q634" i="24" a="1"/>
  <c r="Q634" i="22" a="1"/>
  <c r="R640" i="24" a="1"/>
  <c r="O622" i="22" a="1"/>
  <c r="R640" i="22" a="1"/>
  <c r="T652" i="22" a="1"/>
  <c r="P628" i="24" a="1"/>
  <c r="P628" i="22" a="1"/>
  <c r="N616" i="24" a="1"/>
  <c r="T652" i="24" a="1"/>
  <c r="S646" i="24" a="1"/>
  <c r="L604" i="24" a="1"/>
  <c r="O622" i="24" a="1"/>
  <c r="M610" i="22" a="1"/>
  <c r="M610" i="24" a="1"/>
  <c r="N616" i="22" a="1"/>
  <c r="U268" i="24" a="1"/>
  <c r="Y292" i="24" a="1"/>
  <c r="Z298" i="22" a="1"/>
  <c r="Z298" i="24" a="1"/>
  <c r="S256" i="22" a="1"/>
  <c r="U268" i="22" a="1"/>
  <c r="X286" i="24" a="1"/>
  <c r="W280" i="24" a="1"/>
  <c r="T262" i="22" a="1"/>
  <c r="V274" i="24" a="1"/>
  <c r="S256" i="24" a="1"/>
  <c r="Y292" i="22" a="1"/>
  <c r="V274" i="22" a="1"/>
  <c r="W280" i="22" a="1"/>
  <c r="R250" i="24" a="1"/>
  <c r="X286" i="22" a="1"/>
  <c r="R250" i="22" a="1"/>
  <c r="T262" i="24" a="1"/>
  <c r="AB292" i="22" a="1"/>
  <c r="Y274" i="24" a="1"/>
  <c r="AC298" i="24" a="1"/>
  <c r="U250" i="24" a="1"/>
  <c r="AC298" i="22" a="1"/>
  <c r="AA286" i="24" a="1"/>
  <c r="Y274" i="22" a="1"/>
  <c r="X268" i="24" a="1"/>
  <c r="AA286" i="22" a="1"/>
  <c r="W262" i="24" a="1"/>
  <c r="AB292" i="24" a="1"/>
  <c r="X268" i="22" a="1"/>
  <c r="V256" i="24" a="1"/>
  <c r="V256" i="22" a="1"/>
  <c r="W262" i="22" a="1"/>
  <c r="Z280" i="22" a="1"/>
  <c r="Z280" i="24" a="1"/>
  <c r="U250" i="22" a="1"/>
  <c r="V1282" i="24" a="1"/>
  <c r="W1288" i="24" a="1"/>
  <c r="V1280" i="22" a="1"/>
  <c r="Q1252" i="24" a="1"/>
  <c r="U1276" i="24" a="1"/>
  <c r="P1246" i="24" a="1"/>
  <c r="T1270" i="24" a="1"/>
  <c r="X1292" i="22" a="1"/>
  <c r="R1258" i="24" a="1"/>
  <c r="W1286" i="22" a="1"/>
  <c r="S1264" i="24" a="1"/>
  <c r="U1274" i="22" a="1"/>
  <c r="X1294" i="24" a="1"/>
  <c r="AB1088" i="22" a="1"/>
  <c r="Y1070" i="22" a="1"/>
  <c r="AC1153" i="24" a="1"/>
  <c r="AE1106" i="22" a="1"/>
  <c r="AA1141" i="24" a="1"/>
  <c r="AD1100" i="22" a="1"/>
  <c r="AA1082" i="22" a="1"/>
  <c r="AE1165" i="24" a="1"/>
  <c r="AC1094" i="22" a="1"/>
  <c r="Z1135" i="24" a="1"/>
  <c r="AD1159" i="24" a="1"/>
  <c r="Z1076" i="22" a="1"/>
  <c r="AB1147" i="24" a="1"/>
  <c r="Y1129" i="24" a="1"/>
  <c r="T1094" i="22" a="1"/>
  <c r="X1118" i="22" a="1"/>
  <c r="T1153" i="24" a="1"/>
  <c r="W1112" i="22" a="1"/>
  <c r="P1070" i="22" a="1"/>
  <c r="Q1076" i="22" a="1"/>
  <c r="U1159" i="24" a="1"/>
  <c r="R1141" i="24" a="1"/>
  <c r="S1147" i="24" a="1"/>
  <c r="R1082" i="22" a="1"/>
  <c r="V1165" i="24" a="1"/>
  <c r="X1177" i="24" a="1"/>
  <c r="S1088" i="22" a="1"/>
  <c r="W1171" i="24" a="1"/>
  <c r="U1100" i="22" a="1"/>
  <c r="V1106" i="22" a="1"/>
  <c r="Q1135" i="24" a="1"/>
  <c r="P1129" i="24" a="1"/>
  <c r="AC1082" i="22" a="1"/>
  <c r="AA1070" i="22" a="1"/>
  <c r="AE1153" i="24" a="1"/>
  <c r="AA1129" i="24" a="1"/>
  <c r="AC1141" i="24" a="1"/>
  <c r="AE1094" i="22" a="1"/>
  <c r="AB1076" i="22" a="1"/>
  <c r="AD1147" i="24" a="1"/>
  <c r="AB1135" i="24" a="1"/>
  <c r="AD1088" i="22" a="1"/>
  <c r="AC1236" i="24" a="1"/>
  <c r="AB1170" i="22" a="1"/>
  <c r="U1188" i="24" a="1"/>
  <c r="AB1230" i="24" a="1"/>
  <c r="W1140" i="22" a="1"/>
  <c r="AA1164" i="22" a="1"/>
  <c r="AC1176" i="22" a="1"/>
  <c r="Y1152" i="22" a="1"/>
  <c r="Z1158" i="22" a="1"/>
  <c r="V1134" i="22" a="1"/>
  <c r="Y1212" i="24" a="1"/>
  <c r="Z1218" i="24" a="1"/>
  <c r="U1128" i="22" a="1"/>
  <c r="V1194" i="24" a="1"/>
  <c r="X1146" i="22" a="1"/>
  <c r="AA1224" i="24" a="1"/>
  <c r="W1200" i="24" a="1"/>
  <c r="X1206" i="24" a="1"/>
  <c r="V1152" i="22" a="1"/>
  <c r="T1140" i="22" a="1"/>
  <c r="T1200" i="24" a="1"/>
  <c r="Z1236" i="24" a="1"/>
  <c r="V1212" i="24" a="1"/>
  <c r="S1134" i="22" a="1"/>
  <c r="Z1176" i="22" a="1"/>
  <c r="W1218" i="24" a="1"/>
  <c r="U1146" i="22" a="1"/>
  <c r="R1188" i="24" a="1"/>
  <c r="R1128" i="22" a="1"/>
  <c r="S1194" i="24" a="1"/>
  <c r="Y1170" i="22" a="1"/>
  <c r="Y1230" i="24" a="1"/>
  <c r="U1206" i="24" a="1"/>
  <c r="X1164" i="22" a="1"/>
  <c r="X1224" i="24" a="1"/>
  <c r="W1158" i="22" a="1"/>
  <c r="Y1158" i="22" a="1"/>
  <c r="T1188" i="24" a="1"/>
  <c r="AA1230" i="24" a="1"/>
  <c r="W1206" i="24" a="1"/>
  <c r="W1146" i="22" a="1"/>
  <c r="X1152" i="22" a="1"/>
  <c r="Z1164" i="22" a="1"/>
  <c r="Y1218" i="24" a="1"/>
  <c r="X1212" i="24" a="1"/>
  <c r="T1128" i="22" a="1"/>
  <c r="V1200" i="24" a="1"/>
  <c r="AA1170" i="22" a="1"/>
  <c r="AB1236" i="24" a="1"/>
  <c r="V1140" i="22" a="1"/>
  <c r="U1194" i="24" a="1"/>
  <c r="AB1176" i="22" a="1"/>
  <c r="U1134" i="22" a="1"/>
  <c r="Z1224" i="24" a="1"/>
  <c r="T822" i="22" a="1"/>
  <c r="M780" i="24" a="1"/>
  <c r="M780" i="22" a="1"/>
  <c r="R810" i="24" a="1"/>
  <c r="O792" i="24" a="1"/>
  <c r="U828" i="24" a="1"/>
  <c r="T822" i="24" a="1"/>
  <c r="R810" i="22" a="1"/>
  <c r="O792" i="22" a="1"/>
  <c r="Q804" i="24" a="1"/>
  <c r="N786" i="24" a="1"/>
  <c r="S816" i="22" a="1"/>
  <c r="N786" i="22" a="1"/>
  <c r="U828" i="22" a="1"/>
  <c r="P798" i="24" a="1"/>
  <c r="Q804" i="22" a="1"/>
  <c r="S816" i="24" a="1"/>
  <c r="P798" i="22" a="1"/>
  <c r="AE798" i="22" a="1"/>
  <c r="AC786" i="22" a="1"/>
  <c r="AD792" i="22" a="1"/>
  <c r="AB780" i="24" a="1"/>
  <c r="AE798" i="24" a="1"/>
  <c r="AB780" i="22" a="1"/>
  <c r="AC786" i="24" a="1"/>
  <c r="AD792" i="24" a="1"/>
  <c r="V516" i="22" a="1"/>
  <c r="R492" i="24" a="1"/>
  <c r="X528" i="24" a="1"/>
  <c r="Q486" i="24" a="1"/>
  <c r="S498" i="24" a="1"/>
  <c r="T504" i="22" a="1"/>
  <c r="Y534" i="24" a="1"/>
  <c r="U510" i="24" a="1"/>
  <c r="R492" i="22" a="1"/>
  <c r="T504" i="24" a="1"/>
  <c r="U510" i="22" a="1"/>
  <c r="X528" i="22" a="1"/>
  <c r="Q486" i="22" a="1"/>
  <c r="Y534" i="22" a="1"/>
  <c r="W522" i="22" a="1"/>
  <c r="W522" i="24" a="1"/>
  <c r="V516" i="24" a="1"/>
  <c r="S498" i="22" a="1"/>
  <c r="AD528" i="24" a="1"/>
  <c r="AB516" i="24" a="1"/>
  <c r="AB516" i="22" a="1"/>
  <c r="Y498" i="22" a="1"/>
  <c r="X492" i="24" a="1"/>
  <c r="AC522" i="24" a="1"/>
  <c r="AE534" i="22" a="1"/>
  <c r="W486" i="22" a="1"/>
  <c r="AE534" i="24" a="1"/>
  <c r="X492" i="22" a="1"/>
  <c r="W486" i="24" a="1"/>
  <c r="Y498" i="24" a="1"/>
  <c r="AA510" i="24" a="1"/>
  <c r="AC522" i="22" a="1"/>
  <c r="Z504" i="24" a="1"/>
  <c r="AA510" i="22" a="1"/>
  <c r="Z504" i="22" a="1"/>
  <c r="AD528" i="22" a="1"/>
  <c r="AA581" i="24" a="1"/>
  <c r="U545" i="22" a="1"/>
  <c r="U545" i="24" a="1"/>
  <c r="AC593" i="24" a="1"/>
  <c r="W557" i="22" a="1"/>
  <c r="AB587" i="24" a="1"/>
  <c r="V551" i="22" a="1"/>
  <c r="AC593" i="22" a="1"/>
  <c r="AA581" i="22" a="1"/>
  <c r="W557" i="24" a="1"/>
  <c r="V551" i="24" a="1"/>
  <c r="Y569" i="22" a="1"/>
  <c r="X563" i="22" a="1"/>
  <c r="AB587" i="22" a="1"/>
  <c r="X563" i="24" a="1"/>
  <c r="Z575" i="24" a="1"/>
  <c r="Z575" i="22" a="1"/>
  <c r="Y569" i="24" a="1"/>
  <c r="W563" i="22" a="1"/>
  <c r="AA587" i="24" a="1"/>
  <c r="T545" i="22" a="1"/>
  <c r="AB593" i="22" a="1"/>
  <c r="T545" i="24" a="1"/>
  <c r="U551" i="24" a="1"/>
  <c r="Z581" i="24" a="1"/>
  <c r="X569" i="24" a="1"/>
  <c r="AA587" i="22" a="1"/>
  <c r="Z581" i="22" a="1"/>
  <c r="AB593" i="24" a="1"/>
  <c r="V557" i="22" a="1"/>
  <c r="Y575" i="24" a="1"/>
  <c r="W563" i="24" a="1"/>
  <c r="X569" i="22" a="1"/>
  <c r="Y575" i="22" a="1"/>
  <c r="V557" i="24" a="1"/>
  <c r="U551" i="22" a="1"/>
  <c r="AD593" i="24" a="1"/>
  <c r="W551" i="24" a="1"/>
  <c r="AB581" i="24" a="1"/>
  <c r="AB581" i="22" a="1"/>
  <c r="AC587" i="22" a="1"/>
  <c r="V545" i="24" a="1"/>
  <c r="AA575" i="24" a="1"/>
  <c r="Z569" i="22" a="1"/>
  <c r="AA575" i="22" a="1"/>
  <c r="Y563" i="24" a="1"/>
  <c r="AC587" i="24" a="1"/>
  <c r="X557" i="24" a="1"/>
  <c r="W551" i="22" a="1"/>
  <c r="Y563" i="22" a="1"/>
  <c r="V545" i="22" a="1"/>
  <c r="Z569" i="24" a="1"/>
  <c r="AD593" i="22" a="1"/>
  <c r="X557" i="22" a="1"/>
  <c r="S339" i="24" a="1"/>
  <c r="R333" i="22" a="1"/>
  <c r="T345" i="22" a="1"/>
  <c r="V357" i="22" a="1"/>
  <c r="N309" i="24" a="1"/>
  <c r="U351" i="24" a="1"/>
  <c r="U351" i="22" a="1"/>
  <c r="R333" i="24" a="1"/>
  <c r="Q327" i="22" a="1"/>
  <c r="N309" i="22" a="1"/>
  <c r="O315" i="22" a="1"/>
  <c r="V357" i="24" a="1"/>
  <c r="P321" i="24" a="1"/>
  <c r="S339" i="22" a="1"/>
  <c r="O315" i="24" a="1"/>
  <c r="T345" i="24" a="1"/>
  <c r="P321" i="22" a="1"/>
  <c r="Q327" i="24" a="1"/>
  <c r="V309" i="24" a="1"/>
  <c r="X321" i="24" a="1"/>
  <c r="V309" i="22" a="1"/>
  <c r="W315" i="24" a="1"/>
  <c r="Y327" i="24" a="1"/>
  <c r="AD357" i="22" a="1"/>
  <c r="AA339" i="22" a="1"/>
  <c r="X321" i="22" a="1"/>
  <c r="Y327" i="22" a="1"/>
  <c r="AC351" i="22" a="1"/>
  <c r="Z333" i="22" a="1"/>
  <c r="AA339" i="24" a="1"/>
  <c r="W315" i="22" a="1"/>
  <c r="AD357" i="24" a="1"/>
  <c r="AC351" i="24" a="1"/>
  <c r="AB345" i="22" a="1"/>
  <c r="Z333" i="24" a="1"/>
  <c r="AB345" i="24" a="1"/>
  <c r="AD227" i="22" a="1"/>
  <c r="AC221" i="24" a="1"/>
  <c r="AB215" i="24" a="1"/>
  <c r="X191" i="24" a="1"/>
  <c r="Z203" i="24" a="1"/>
  <c r="Y197" i="24" a="1"/>
  <c r="AC221" i="22" a="1"/>
  <c r="AE233" i="24" a="1"/>
  <c r="AD227" i="24" a="1"/>
  <c r="AE233" i="22" a="1"/>
  <c r="AA209" i="24" a="1"/>
  <c r="O191" i="24" a="1"/>
  <c r="T221" i="22" a="1"/>
  <c r="T221" i="24" a="1"/>
  <c r="U227" i="24" a="1"/>
  <c r="R209" i="24" a="1"/>
  <c r="Q203" i="24" a="1"/>
  <c r="W239" i="22" a="1"/>
  <c r="V233" i="24" a="1"/>
  <c r="U227" i="22" a="1"/>
  <c r="V233" i="22" a="1"/>
  <c r="S215" i="24" a="1"/>
  <c r="P197" i="24" a="1"/>
  <c r="W239" i="24" a="1"/>
  <c r="X699" i="24" a="1"/>
  <c r="R663" i="22" a="1"/>
  <c r="R663" i="24" a="1"/>
  <c r="U681" i="22" a="1"/>
  <c r="S669" i="22" a="1"/>
  <c r="Y705" i="24" a="1"/>
  <c r="S669" i="24" a="1"/>
  <c r="U681" i="24" a="1"/>
  <c r="Z711" i="24" a="1"/>
  <c r="Y705" i="22" a="1"/>
  <c r="X699" i="22" a="1"/>
  <c r="V687" i="24" a="1"/>
  <c r="V687" i="22" a="1"/>
  <c r="T675" i="22" a="1"/>
  <c r="Z711" i="22" a="1"/>
  <c r="W693" i="24" a="1"/>
  <c r="T675" i="24" a="1"/>
  <c r="W693" i="22" a="1"/>
  <c r="Q681" i="22" a="1"/>
  <c r="Q681" i="24" a="1"/>
  <c r="O669" i="22" a="1"/>
  <c r="T699" i="24" a="1"/>
  <c r="T699" i="22" a="1"/>
  <c r="O669" i="24" a="1"/>
  <c r="V711" i="24" a="1"/>
  <c r="R687" i="24" a="1"/>
  <c r="P675" i="24" a="1"/>
  <c r="V711" i="22" a="1"/>
  <c r="R687" i="22" a="1"/>
  <c r="S693" i="22" a="1"/>
  <c r="U705" i="24" a="1"/>
  <c r="P675" i="22" a="1"/>
  <c r="U705" i="22" a="1"/>
  <c r="N663" i="22" a="1"/>
  <c r="N663" i="24" a="1"/>
  <c r="S693" i="24" a="1"/>
  <c r="Q463" i="24" a="1"/>
  <c r="L475" i="24" a="1"/>
  <c r="K475" i="24" a="1"/>
  <c r="L451" i="22" a="1"/>
  <c r="N457" i="22" a="1"/>
  <c r="M451" i="24" a="1"/>
  <c r="K451" i="22" a="1"/>
  <c r="N469" i="24" a="1"/>
  <c r="L433" i="22" a="1"/>
  <c r="K475" i="22" a="1"/>
  <c r="S475" i="24" a="1"/>
  <c r="N463" i="24" a="1"/>
  <c r="R475" i="24" a="1"/>
  <c r="K439" i="22" a="1"/>
  <c r="N475" i="24" a="1"/>
  <c r="O451" i="24" a="1"/>
  <c r="O457" i="22" a="1"/>
  <c r="M457" i="22" a="1"/>
  <c r="P469" i="22" a="1"/>
  <c r="M475" i="24" a="1"/>
  <c r="S475" i="22" a="1"/>
  <c r="L469" i="22" a="1"/>
  <c r="O475" i="22" a="1"/>
  <c r="N457" i="24" a="1"/>
  <c r="M457" i="24" a="1"/>
  <c r="P463" i="22" a="1"/>
  <c r="L463" i="24" a="1"/>
  <c r="L445" i="22" a="1"/>
  <c r="N451" i="24" a="1"/>
  <c r="O463" i="24" a="1"/>
  <c r="P475" i="22" a="1"/>
  <c r="K445" i="24" a="1"/>
  <c r="N451" i="22" a="1"/>
  <c r="P457" i="22" a="1"/>
  <c r="M475" i="22" a="1"/>
  <c r="O451" i="22" a="1"/>
  <c r="K433" i="24" a="1"/>
  <c r="O469" i="22" a="1"/>
  <c r="M439" i="24" a="1"/>
  <c r="K463" i="22" a="1"/>
  <c r="M469" i="22" a="1"/>
  <c r="Q475" i="22" a="1"/>
  <c r="L445" i="24" a="1"/>
  <c r="K457" i="22" a="1"/>
  <c r="K469" i="22" a="1"/>
  <c r="M445" i="22" a="1"/>
  <c r="R469" i="24" a="1"/>
  <c r="N463" i="22" a="1"/>
  <c r="L451" i="24" a="1"/>
  <c r="K469" i="24" a="1"/>
  <c r="Q475" i="24" a="1"/>
  <c r="K427" i="22" a="1"/>
  <c r="K433" i="22" a="1"/>
  <c r="L469" i="24" a="1"/>
  <c r="M439" i="22" a="1"/>
  <c r="M451" i="22" a="1"/>
  <c r="Q469" i="22" a="1"/>
  <c r="K457" i="24" a="1"/>
  <c r="P457" i="24" a="1"/>
  <c r="N469" i="22" a="1"/>
  <c r="L457" i="24" a="1"/>
  <c r="N445" i="22" a="1"/>
  <c r="M445" i="24" a="1"/>
  <c r="P475" i="24" a="1"/>
  <c r="L457" i="22" a="1"/>
  <c r="L463" i="22" a="1"/>
  <c r="P469" i="24" a="1"/>
  <c r="M463" i="24" a="1"/>
  <c r="M463" i="22" a="1"/>
  <c r="Q463" i="22" a="1"/>
  <c r="O463" i="22" a="1"/>
  <c r="N475" i="22" a="1"/>
  <c r="K451" i="24" a="1"/>
  <c r="K427" i="24" a="1"/>
  <c r="P463" i="24" a="1"/>
  <c r="L433" i="24" a="1"/>
  <c r="O475" i="24" a="1"/>
  <c r="L439" i="22" a="1"/>
  <c r="O457" i="24" a="1"/>
  <c r="L475" i="22" a="1"/>
  <c r="R469" i="22" a="1"/>
  <c r="K445" i="22" a="1"/>
  <c r="K439" i="24" a="1"/>
  <c r="L439" i="24" a="1"/>
  <c r="Q469" i="24" a="1"/>
  <c r="M469" i="24" a="1"/>
  <c r="N445" i="24" a="1"/>
  <c r="O469" i="24" a="1"/>
  <c r="K463" i="24" a="1"/>
  <c r="R475" i="22" a="1"/>
  <c r="U475" i="22" a="1"/>
  <c r="S463" i="24" a="1"/>
  <c r="P445" i="22" a="1"/>
  <c r="P445" i="24" a="1"/>
  <c r="O439" i="22" a="1"/>
  <c r="Q451" i="22" a="1"/>
  <c r="M427" i="22" a="1"/>
  <c r="N433" i="22" a="1"/>
  <c r="S463" i="22" a="1"/>
  <c r="T469" i="24" a="1"/>
  <c r="O439" i="24" a="1"/>
  <c r="R457" i="24" a="1"/>
  <c r="U475" i="24" a="1"/>
  <c r="Q451" i="24" a="1"/>
  <c r="N433" i="24" a="1"/>
  <c r="T469" i="22" a="1"/>
  <c r="R457" i="22" a="1"/>
  <c r="M427" i="24" a="1"/>
  <c r="S457" i="24" a="1"/>
  <c r="Q445" i="24" a="1"/>
  <c r="P439" i="24" a="1"/>
  <c r="Q445" i="22" a="1"/>
  <c r="P439" i="22" a="1"/>
  <c r="R451" i="22" a="1"/>
  <c r="T463" i="24" a="1"/>
  <c r="U469" i="22" a="1"/>
  <c r="N427" i="22" a="1"/>
  <c r="V475" i="24" a="1"/>
  <c r="N427" i="24" a="1"/>
  <c r="V475" i="22" a="1"/>
  <c r="T463" i="22" a="1"/>
  <c r="O433" i="22" a="1"/>
  <c r="O433" i="24" a="1"/>
  <c r="U469" i="24" a="1"/>
  <c r="S457" i="22" a="1"/>
  <c r="R451" i="24" a="1"/>
  <c r="X616" i="22" a="1"/>
  <c r="AC646" i="22" a="1"/>
  <c r="AD652" i="24" a="1"/>
  <c r="AD652" i="22" a="1"/>
  <c r="AB640" i="24" a="1"/>
  <c r="Y622" i="22" a="1"/>
  <c r="V604" i="22" a="1"/>
  <c r="Y622" i="24" a="1"/>
  <c r="AA634" i="24" a="1"/>
  <c r="V604" i="24" a="1"/>
  <c r="X616" i="24" a="1"/>
  <c r="AA634" i="22" a="1"/>
  <c r="Z628" i="24" a="1"/>
  <c r="W610" i="22" a="1"/>
  <c r="W610" i="24" a="1"/>
  <c r="AC646" i="24" a="1"/>
  <c r="AB640" i="22" a="1"/>
  <c r="Z628" i="22" a="1"/>
  <c r="Q622" i="24" a="1"/>
  <c r="O610" i="24" a="1"/>
  <c r="V652" i="24" a="1"/>
  <c r="Q622" i="22" a="1"/>
  <c r="P616" i="22" a="1"/>
  <c r="T640" i="22" a="1"/>
  <c r="R628" i="22" a="1"/>
  <c r="R628" i="24" a="1"/>
  <c r="N604" i="24" a="1"/>
  <c r="U646" i="22" a="1"/>
  <c r="U646" i="24" a="1"/>
  <c r="T640" i="24" a="1"/>
  <c r="O610" i="22" a="1"/>
  <c r="S634" i="22" a="1"/>
  <c r="S634" i="24" a="1"/>
  <c r="P616" i="24" a="1"/>
  <c r="N604" i="22" a="1"/>
  <c r="V652" i="22" a="1"/>
  <c r="W646" i="22" a="1"/>
  <c r="V640" i="22" a="1"/>
  <c r="U634" i="22" a="1"/>
  <c r="P604" i="24" a="1"/>
  <c r="S622" i="24" a="1"/>
  <c r="Q610" i="24" a="1"/>
  <c r="T628" i="22" a="1"/>
  <c r="Q610" i="22" a="1"/>
  <c r="X652" i="22" a="1"/>
  <c r="V640" i="24" a="1"/>
  <c r="W646" i="24" a="1"/>
  <c r="U634" i="24" a="1"/>
  <c r="R616" i="24" a="1"/>
  <c r="R616" i="22" a="1"/>
  <c r="S622" i="22" a="1"/>
  <c r="P604" i="22" a="1"/>
  <c r="X652" i="24" a="1"/>
  <c r="T628" i="24" a="1"/>
  <c r="Y868" i="24" a="1"/>
  <c r="X862" i="24" a="1"/>
  <c r="AA880" i="24" a="1"/>
  <c r="T838" i="24" a="1"/>
  <c r="V850" i="24" a="1"/>
  <c r="Z874" i="24" a="1"/>
  <c r="T838" i="22" a="1"/>
  <c r="W856" i="24" a="1"/>
  <c r="Y868" i="22" a="1"/>
  <c r="W856" i="22" a="1"/>
  <c r="AB886" i="22" a="1"/>
  <c r="V850" i="22" a="1"/>
  <c r="Z874" i="22" a="1"/>
  <c r="AB886" i="24" a="1"/>
  <c r="U844" i="22" a="1"/>
  <c r="U844" i="24" a="1"/>
  <c r="X862" i="22" a="1"/>
  <c r="AA880" i="22" a="1"/>
  <c r="T286" i="22" a="1"/>
  <c r="O256" i="24" a="1"/>
  <c r="P262" i="22" a="1"/>
  <c r="U292" i="24" a="1"/>
  <c r="Q268" i="22" a="1"/>
  <c r="Q268" i="24" a="1"/>
  <c r="S280" i="24" a="1"/>
  <c r="T286" i="24" a="1"/>
  <c r="S280" i="22" a="1"/>
  <c r="P262" i="24" a="1"/>
  <c r="V298" i="22" a="1"/>
  <c r="R274" i="22" a="1"/>
  <c r="U292" i="22" a="1"/>
  <c r="N250" i="24" a="1"/>
  <c r="N250" i="22" a="1"/>
  <c r="R274" i="24" a="1"/>
  <c r="O256" i="22" a="1"/>
  <c r="V298" i="24" a="1"/>
  <c r="AD262" i="24" a="1"/>
  <c r="AB250" i="24" a="1"/>
  <c r="AB250" i="22" a="1"/>
  <c r="AE268" i="24" a="1"/>
  <c r="AE268" i="22" a="1"/>
  <c r="AD262" i="22" a="1"/>
  <c r="AC256" i="22" a="1"/>
  <c r="AC256" i="24" a="1"/>
  <c r="AE1282" i="24" a="1"/>
  <c r="AB1264" i="24" a="1"/>
  <c r="AE1280" i="22" a="1"/>
  <c r="AD1276" i="24" a="1"/>
  <c r="Z1252" i="24" a="1"/>
  <c r="AD1274" i="22" a="1"/>
  <c r="AC1270" i="24" a="1"/>
  <c r="Y1246" i="24" a="1"/>
  <c r="AA1258" i="24" a="1"/>
  <c r="AE1082" i="22" a="1"/>
  <c r="AC1129" i="24" a="1"/>
  <c r="AE1141" i="24" a="1"/>
  <c r="AC1070" i="22" a="1"/>
  <c r="AD1135" i="24" a="1"/>
  <c r="AD1076" i="22" a="1"/>
  <c r="AD1070" i="22" a="1"/>
  <c r="AD1129" i="24" a="1"/>
  <c r="AE1076" i="22" a="1"/>
  <c r="AE1135" i="24" a="1"/>
  <c r="Z1188" i="24" a="1"/>
  <c r="AC1206" i="24" a="1"/>
  <c r="AD1212" i="24" a="1"/>
  <c r="AE1218" i="24" a="1"/>
  <c r="AA1194" i="24" a="1"/>
  <c r="AC1146" i="22" a="1"/>
  <c r="Z1128" i="22" a="1"/>
  <c r="AD1152" i="22" a="1"/>
  <c r="AE1158" i="22" a="1"/>
  <c r="AB1140" i="22" a="1"/>
  <c r="AB1200" i="24" a="1"/>
  <c r="AA1134" i="22" a="1"/>
  <c r="V1170" i="22" a="1"/>
  <c r="R1206" i="24" a="1"/>
  <c r="R1146" i="22" a="1"/>
  <c r="S1152" i="22" a="1"/>
  <c r="V1230" i="24" a="1"/>
  <c r="P1194" i="24" a="1"/>
  <c r="T1158" i="22" a="1"/>
  <c r="U1224" i="24" a="1"/>
  <c r="W1176" i="22" a="1"/>
  <c r="O1188" i="24" a="1"/>
  <c r="U1164" i="22" a="1"/>
  <c r="W1236" i="24" a="1"/>
  <c r="Q1200" i="24" a="1"/>
  <c r="T1218" i="24" a="1"/>
  <c r="S1212" i="24" a="1"/>
  <c r="O1128" i="22" a="1"/>
  <c r="P1134" i="22" a="1"/>
  <c r="Q1140" i="22" a="1"/>
  <c r="AE1188" i="24" a="1"/>
  <c r="AE1128" i="22" a="1"/>
  <c r="W822" i="24" a="1"/>
  <c r="U810" i="22" a="1"/>
  <c r="P780" i="24" a="1"/>
  <c r="W822" i="22" a="1"/>
  <c r="X828" i="24" a="1"/>
  <c r="Q786" i="22" a="1"/>
  <c r="U810" i="24" a="1"/>
  <c r="R792" i="24" a="1"/>
  <c r="V816" i="24" a="1"/>
  <c r="V816" i="22" a="1"/>
  <c r="T804" i="24" a="1"/>
  <c r="S798" i="24" a="1"/>
  <c r="P780" i="22" a="1"/>
  <c r="S798" i="22" a="1"/>
  <c r="Q786" i="24" a="1"/>
  <c r="T804" i="22" a="1"/>
  <c r="X828" i="22" a="1"/>
  <c r="R792" i="22" a="1"/>
  <c r="AB816" i="24" a="1"/>
  <c r="X792" i="22" a="1"/>
  <c r="Y798" i="22" a="1"/>
  <c r="AD828" i="24" a="1"/>
  <c r="W786" i="24" a="1"/>
  <c r="AA810" i="24" a="1"/>
  <c r="Z804" i="24" a="1"/>
  <c r="V780" i="22" a="1"/>
  <c r="AA810" i="22" a="1"/>
  <c r="AB816" i="22" a="1"/>
  <c r="AC822" i="24" a="1"/>
  <c r="Y798" i="24" a="1"/>
  <c r="AD828" i="22" a="1"/>
  <c r="X792" i="24" a="1"/>
  <c r="AC822" i="22" a="1"/>
  <c r="W786" i="22" a="1"/>
  <c r="V780" i="24" a="1"/>
  <c r="Z804" i="22" a="1"/>
  <c r="X410" i="24" a="1"/>
  <c r="T386" i="24" a="1"/>
  <c r="W404" i="22" a="1"/>
  <c r="U392" i="22" a="1"/>
  <c r="S380" i="24" a="1"/>
  <c r="Y416" i="22" a="1"/>
  <c r="R374" i="24" a="1"/>
  <c r="Q368" i="24" a="1"/>
  <c r="V398" i="22" a="1"/>
  <c r="T386" i="22" a="1"/>
  <c r="Y416" i="24" a="1"/>
  <c r="S380" i="22" a="1"/>
  <c r="R374" i="22" a="1"/>
  <c r="X410" i="22" a="1"/>
  <c r="U392" i="24" a="1"/>
  <c r="V398" i="24" a="1"/>
  <c r="W404" i="24" a="1"/>
  <c r="Q368" i="22" a="1"/>
  <c r="U404" i="22" a="1"/>
  <c r="T398" i="24" a="1"/>
  <c r="S392" i="24" a="1"/>
  <c r="S392" i="22" a="1"/>
  <c r="O368" i="22" a="1"/>
  <c r="W416" i="24" a="1"/>
  <c r="P374" i="24" a="1"/>
  <c r="T398" i="22" a="1"/>
  <c r="V410" i="22" a="1"/>
  <c r="U404" i="24" a="1"/>
  <c r="Q380" i="22" a="1"/>
  <c r="O368" i="24" a="1"/>
  <c r="R386" i="24" a="1"/>
  <c r="Q380" i="24" a="1"/>
  <c r="W416" i="22" a="1"/>
  <c r="V410" i="24" a="1"/>
  <c r="P374" i="22" a="1"/>
  <c r="R386" i="22" a="1"/>
  <c r="AB534" i="22" a="1"/>
  <c r="U492" i="24" a="1"/>
  <c r="U492" i="22" a="1"/>
  <c r="T486" i="24" a="1"/>
  <c r="Z522" i="24" a="1"/>
  <c r="AA528" i="24" a="1"/>
  <c r="Z522" i="22" a="1"/>
  <c r="Y516" i="24" a="1"/>
  <c r="W504" i="24" a="1"/>
  <c r="V498" i="24" a="1"/>
  <c r="AB534" i="24" a="1"/>
  <c r="W504" i="22" a="1"/>
  <c r="X510" i="22" a="1"/>
  <c r="X510" i="24" a="1"/>
  <c r="AA528" i="22" a="1"/>
  <c r="T486" i="22" a="1"/>
  <c r="V498" i="22" a="1"/>
  <c r="Y516" i="22" a="1"/>
  <c r="Z534" i="24" a="1"/>
  <c r="X522" i="24" a="1"/>
  <c r="T498" i="24" a="1"/>
  <c r="V510" i="24" a="1"/>
  <c r="T498" i="22" a="1"/>
  <c r="R486" i="22" a="1"/>
  <c r="Y528" i="22" a="1"/>
  <c r="S492" i="24" a="1"/>
  <c r="X522" i="22" a="1"/>
  <c r="U504" i="22" a="1"/>
  <c r="W516" i="24" a="1"/>
  <c r="U504" i="24" a="1"/>
  <c r="W516" i="22" a="1"/>
  <c r="Z534" i="22" a="1"/>
  <c r="Y528" i="24" a="1"/>
  <c r="S492" i="22" a="1"/>
  <c r="R486" i="24" a="1"/>
  <c r="V510" i="22" a="1"/>
  <c r="U534" i="24" a="1"/>
  <c r="S522" i="24" a="1"/>
  <c r="R516" i="22" a="1"/>
  <c r="M486" i="24" a="1"/>
  <c r="U534" i="22" a="1"/>
  <c r="Q510" i="22" a="1"/>
  <c r="T528" i="22" a="1"/>
  <c r="N492" i="24" a="1"/>
  <c r="O498" i="24" a="1"/>
  <c r="Q510" i="24" a="1"/>
  <c r="R516" i="24" a="1"/>
  <c r="T528" i="24" a="1"/>
  <c r="O498" i="22" a="1"/>
  <c r="S522" i="22" a="1"/>
  <c r="P504" i="24" a="1"/>
  <c r="M486" i="22" a="1"/>
  <c r="N492" i="22" a="1"/>
  <c r="P504" i="22" a="1"/>
  <c r="AB545" i="22" a="1"/>
  <c r="AC551" i="22" a="1"/>
  <c r="AE563" i="24" a="1"/>
  <c r="AD557" i="24" a="1"/>
  <c r="AB545" i="24" a="1"/>
  <c r="AC551" i="24" a="1"/>
  <c r="AD557" i="22" a="1"/>
  <c r="AE563" i="22" a="1"/>
  <c r="Z545" i="24" a="1"/>
  <c r="AC563" i="22" a="1"/>
  <c r="AD569" i="22" a="1"/>
  <c r="AA551" i="22" a="1"/>
  <c r="AC563" i="24" a="1"/>
  <c r="AA551" i="24" a="1"/>
  <c r="AB557" i="22" a="1"/>
  <c r="AD569" i="24" a="1"/>
  <c r="AB557" i="24" a="1"/>
  <c r="Z545" i="22" a="1"/>
  <c r="AE575" i="24" a="1"/>
  <c r="AE575" i="22" a="1"/>
  <c r="W333" i="22" a="1"/>
  <c r="AA357" i="22" a="1"/>
  <c r="U321" i="24" a="1"/>
  <c r="AA357" i="24" a="1"/>
  <c r="Y345" i="22" a="1"/>
  <c r="W333" i="24" a="1"/>
  <c r="T315" i="24" a="1"/>
  <c r="Z351" i="24" a="1"/>
  <c r="X339" i="22" a="1"/>
  <c r="U321" i="22" a="1"/>
  <c r="Z351" i="22" a="1"/>
  <c r="S309" i="22" a="1"/>
  <c r="V327" i="24" a="1"/>
  <c r="X339" i="24" a="1"/>
  <c r="T315" i="22" a="1"/>
  <c r="S309" i="24" a="1"/>
  <c r="V327" i="22" a="1"/>
  <c r="Y345" i="24" a="1"/>
  <c r="Y203" i="24" a="1"/>
  <c r="AC227" i="22" a="1"/>
  <c r="AC227" i="24" a="1"/>
  <c r="AA215" i="24" a="1"/>
  <c r="Z209" i="24" a="1"/>
  <c r="AE239" i="22" a="1"/>
  <c r="AE239" i="24" a="1"/>
  <c r="W191" i="24" a="1"/>
  <c r="X197" i="24" a="1"/>
  <c r="AD233" i="24" a="1"/>
  <c r="AB221" i="24" a="1"/>
  <c r="AD233" i="22" a="1"/>
  <c r="AB221" i="22" a="1"/>
  <c r="AC203" i="24" a="1"/>
  <c r="AA191" i="24" a="1"/>
  <c r="AD209" i="24" a="1"/>
  <c r="AE215" i="24" a="1"/>
  <c r="AB197" i="24" a="1"/>
  <c r="T197" i="24" a="1"/>
  <c r="AA239" i="22" a="1"/>
  <c r="X221" i="22" a="1"/>
  <c r="Z233" i="24" a="1"/>
  <c r="W215" i="24" a="1"/>
  <c r="Y227" i="22" a="1"/>
  <c r="X221" i="24" a="1"/>
  <c r="AA239" i="24" a="1"/>
  <c r="U203" i="24" a="1"/>
  <c r="Y227" i="24" a="1"/>
  <c r="S191" i="24" a="1"/>
  <c r="V209" i="24" a="1"/>
  <c r="Z233" i="22" a="1"/>
  <c r="AA675" i="22" a="1"/>
  <c r="Z669" i="22" a="1"/>
  <c r="Y663" i="24" a="1"/>
  <c r="AC687" i="24" a="1"/>
  <c r="AA675" i="24" a="1"/>
  <c r="Z669" i="24" a="1"/>
  <c r="AB681" i="22" a="1"/>
  <c r="AE699" i="24" a="1"/>
  <c r="Y663" i="22" a="1"/>
  <c r="AD693" i="22" a="1"/>
  <c r="AC687" i="22" a="1"/>
  <c r="AD693" i="24" a="1"/>
  <c r="AE699" i="22" a="1"/>
  <c r="AB681" i="24" a="1"/>
  <c r="AE663" i="24" a="1"/>
  <c r="AE663" i="22" a="1"/>
  <c r="AD675" i="22" a="1"/>
  <c r="AC669" i="24" a="1"/>
  <c r="AD675" i="24" a="1"/>
  <c r="AE681" i="24" a="1"/>
  <c r="AB663" i="22" a="1"/>
  <c r="AC669" i="22" a="1"/>
  <c r="AE681" i="22" a="1"/>
  <c r="AB663" i="24" a="1"/>
  <c r="V433" i="22" a="1"/>
  <c r="Z457" i="22" a="1"/>
  <c r="Y451" i="22" a="1"/>
  <c r="U427" i="22" a="1"/>
  <c r="AB469" i="22" a="1"/>
  <c r="Y451" i="24" a="1"/>
  <c r="AA463" i="22" a="1"/>
  <c r="W439" i="22" a="1"/>
  <c r="U427" i="24" a="1"/>
  <c r="W439" i="24" a="1"/>
  <c r="AC475" i="22" a="1"/>
  <c r="V433" i="24" a="1"/>
  <c r="AA463" i="24" a="1"/>
  <c r="X445" i="24" a="1"/>
  <c r="Z457" i="24" a="1"/>
  <c r="AB469" i="24" a="1"/>
  <c r="X445" i="22" a="1"/>
  <c r="AC475" i="24" a="1"/>
  <c r="AB604" i="22" a="1"/>
  <c r="AE622" i="22" a="1"/>
  <c r="AC610" i="22" a="1"/>
  <c r="AD616" i="22" a="1"/>
  <c r="AC610" i="24" a="1"/>
  <c r="AB604" i="24" a="1"/>
  <c r="AD616" i="24" a="1"/>
  <c r="AE622" i="24" a="1"/>
  <c r="AD622" i="22" a="1"/>
  <c r="AC616" i="24" a="1"/>
  <c r="AA604" i="24" a="1"/>
  <c r="AB610" i="24" a="1"/>
  <c r="AC616" i="22" a="1"/>
  <c r="AA604" i="22" a="1"/>
  <c r="AB610" i="22" a="1"/>
  <c r="AD622" i="24" a="1"/>
  <c r="AE628" i="22" a="1"/>
  <c r="AE628" i="24" a="1"/>
  <c r="Z862" i="22" a="1"/>
  <c r="AC880" i="24" a="1"/>
  <c r="AA868" i="22" a="1"/>
  <c r="AD886" i="24" a="1"/>
  <c r="X850" i="24" a="1"/>
  <c r="V838" i="24" a="1"/>
  <c r="AD886" i="22" a="1"/>
  <c r="W844" i="24" a="1"/>
  <c r="AB874" i="22" a="1"/>
  <c r="Y856" i="24" a="1"/>
  <c r="Y856" i="22" a="1"/>
  <c r="AC880" i="22" a="1"/>
  <c r="AA868" i="24" a="1"/>
  <c r="X850" i="22" a="1"/>
  <c r="Z862" i="24" a="1"/>
  <c r="AB874" i="24" a="1"/>
  <c r="V838" i="22" a="1"/>
  <c r="W844" i="22" a="1"/>
  <c r="Z868" i="24" a="1"/>
  <c r="W850" i="24" a="1"/>
  <c r="AC886" i="22" a="1"/>
  <c r="AB880" i="22" a="1"/>
  <c r="Y862" i="22" a="1"/>
  <c r="Z868" i="22" a="1"/>
  <c r="V844" i="24" a="1"/>
  <c r="AA874" i="24" a="1"/>
  <c r="V844" i="22" a="1"/>
  <c r="X856" i="24" a="1"/>
  <c r="U838" i="24" a="1"/>
  <c r="AC886" i="24" a="1"/>
  <c r="U838" i="22" a="1"/>
  <c r="X856" i="22" a="1"/>
  <c r="AB880" i="24" a="1"/>
  <c r="W850" i="22" a="1"/>
  <c r="AA874" i="22" a="1"/>
  <c r="Y862" i="24" a="1"/>
  <c r="AD268" i="24" a="1"/>
  <c r="AE274" i="22" a="1"/>
  <c r="AD268" i="22" a="1"/>
  <c r="AB256" i="24" a="1"/>
  <c r="AC262" i="22" a="1"/>
  <c r="AE274" i="24" a="1"/>
  <c r="AA250" i="24" a="1"/>
  <c r="AA250" i="22" a="1"/>
  <c r="AB256" i="22" a="1"/>
  <c r="AC262" i="24" a="1"/>
  <c r="T268" i="22" a="1"/>
  <c r="U274" i="22" a="1"/>
  <c r="Q250" i="22" a="1"/>
  <c r="R256" i="24" a="1"/>
  <c r="Y298" i="24" a="1"/>
  <c r="W286" i="24" a="1"/>
  <c r="U274" i="24" a="1"/>
  <c r="W286" i="22" a="1"/>
  <c r="S262" i="22" a="1"/>
  <c r="X292" i="22" a="1"/>
  <c r="S262" i="24" a="1"/>
  <c r="V280" i="22" a="1"/>
  <c r="Q250" i="24" a="1"/>
  <c r="X292" i="24" a="1"/>
  <c r="R256" i="22" a="1"/>
  <c r="T268" i="24" a="1"/>
  <c r="V280" i="24" a="1"/>
  <c r="Y298" i="22" a="1"/>
  <c r="AE1252" i="24" a="1"/>
  <c r="AD1246" i="24" a="1"/>
  <c r="Y1294" i="24" a="1"/>
  <c r="U1270" i="24" a="1"/>
  <c r="X1286" i="22" a="1"/>
  <c r="V1276" i="24" a="1"/>
  <c r="V1274" i="22" a="1"/>
  <c r="W1282" i="24" a="1"/>
  <c r="W1280" i="22" a="1"/>
  <c r="T1264" i="24" a="1"/>
  <c r="S1258" i="24" a="1"/>
  <c r="Y1292" i="22" a="1"/>
  <c r="Q1246" i="24" a="1"/>
  <c r="R1252" i="24" a="1"/>
  <c r="X1288" i="24" a="1"/>
  <c r="AA1100" i="22" a="1"/>
  <c r="V1129" i="24" a="1"/>
  <c r="AC1112" i="22" a="1"/>
  <c r="AA1159" i="24" a="1"/>
  <c r="Y1147" i="24" a="1"/>
  <c r="AD1118" i="22" a="1"/>
  <c r="X1082" i="22" a="1"/>
  <c r="AB1106" i="22" a="1"/>
  <c r="V1070" i="22" a="1"/>
  <c r="Z1153" i="24" a="1"/>
  <c r="Y1088" i="22" a="1"/>
  <c r="X1141" i="24" a="1"/>
  <c r="AD1177" i="24" a="1"/>
  <c r="W1076" i="22" a="1"/>
  <c r="AB1165" i="24" a="1"/>
  <c r="Z1094" i="22" a="1"/>
  <c r="AC1171" i="24" a="1"/>
  <c r="W1135" i="24" a="1"/>
  <c r="AB1082" i="22" a="1"/>
  <c r="AD1094" i="22" a="1"/>
  <c r="AC1147" i="24" a="1"/>
  <c r="AA1135" i="24" a="1"/>
  <c r="AE1100" i="22" a="1"/>
  <c r="AD1153" i="24" a="1"/>
  <c r="AE1159" i="24" a="1"/>
  <c r="AA1076" i="22" a="1"/>
  <c r="Z1070" i="22" a="1"/>
  <c r="AB1141" i="24" a="1"/>
  <c r="AC1088" i="22" a="1"/>
  <c r="Z1129" i="24" a="1"/>
  <c r="S1070" i="22" a="1"/>
  <c r="V1147" i="24" a="1"/>
  <c r="W1094" i="22" a="1"/>
  <c r="Z1112" i="22" a="1"/>
  <c r="T1076" i="22" a="1"/>
  <c r="V1088" i="22" a="1"/>
  <c r="AA1177" i="24" a="1"/>
  <c r="Y1165" i="24" a="1"/>
  <c r="AA1118" i="22" a="1"/>
  <c r="Z1171" i="24" a="1"/>
  <c r="X1159" i="24" a="1"/>
  <c r="W1153" i="24" a="1"/>
  <c r="X1100" i="22" a="1"/>
  <c r="T1135" i="24" a="1"/>
  <c r="U1082" i="22" a="1"/>
  <c r="Y1106" i="22" a="1"/>
  <c r="U1141" i="24" a="1"/>
  <c r="S1129" i="24" a="1"/>
  <c r="AD1134" i="22" a="1"/>
  <c r="AC1188" i="24" a="1"/>
  <c r="AC1128" i="22" a="1"/>
  <c r="AE1140" i="22" a="1"/>
  <c r="AD1194" i="24" a="1"/>
  <c r="AE1200" i="24" a="1"/>
  <c r="U1200" i="24" a="1"/>
  <c r="X1218" i="24" a="1"/>
  <c r="AA1236" i="24" a="1"/>
  <c r="W1152" i="22" a="1"/>
  <c r="X1158" i="22" a="1"/>
  <c r="V1206" i="24" a="1"/>
  <c r="T1134" i="22" a="1"/>
  <c r="Y1224" i="24" a="1"/>
  <c r="W1212" i="24" a="1"/>
  <c r="Z1230" i="24" a="1"/>
  <c r="T1194" i="24" a="1"/>
  <c r="V1146" i="22" a="1"/>
  <c r="U1140" i="22" a="1"/>
  <c r="Z1170" i="22" a="1"/>
  <c r="S1128" i="22" a="1"/>
  <c r="S1188" i="24" a="1"/>
  <c r="Y1164" i="22" a="1"/>
  <c r="AA1176" i="22" a="1"/>
  <c r="AB1188" i="24" a="1"/>
  <c r="AC1194" i="24" a="1"/>
  <c r="AD1200" i="24" a="1"/>
  <c r="AE1146" i="22" a="1"/>
  <c r="AB1128" i="22" a="1"/>
  <c r="AD1140" i="22" a="1"/>
  <c r="AE1206" i="24" a="1"/>
  <c r="AC1134" i="22" a="1"/>
  <c r="AA786" i="24" a="1"/>
  <c r="AD804" i="22" a="1"/>
  <c r="AB792" i="22" a="1"/>
  <c r="AD804" i="24" a="1"/>
  <c r="Z780" i="24" a="1"/>
  <c r="AC798" i="22" a="1"/>
  <c r="AC798" i="24" a="1"/>
  <c r="Z780" i="22" a="1"/>
  <c r="AE810" i="24" a="1"/>
  <c r="AE810" i="22" a="1"/>
  <c r="AA786" i="22" a="1"/>
  <c r="AB792" i="24" a="1"/>
  <c r="AE392" i="22" a="1"/>
  <c r="AB374" i="24" a="1"/>
  <c r="AA368" i="24" a="1"/>
  <c r="AB374" i="22" a="1"/>
  <c r="AC380" i="22" a="1"/>
  <c r="AD386" i="22" a="1"/>
  <c r="AA368" i="22" a="1"/>
  <c r="AD386" i="24" a="1"/>
  <c r="AE392" i="24" a="1"/>
  <c r="AC380" i="24" a="1"/>
  <c r="Y404" i="22" a="1"/>
  <c r="S368" i="24" a="1"/>
  <c r="AA416" i="22" a="1"/>
  <c r="W392" i="22" a="1"/>
  <c r="T374" i="22" a="1"/>
  <c r="Z410" i="22" a="1"/>
  <c r="U380" i="22" a="1"/>
  <c r="V386" i="22" a="1"/>
  <c r="X398" i="24" a="1"/>
  <c r="Y404" i="24" a="1"/>
  <c r="W392" i="24" a="1"/>
  <c r="V386" i="24" a="1"/>
  <c r="U380" i="24" a="1"/>
  <c r="S368" i="22" a="1"/>
  <c r="T374" i="24" a="1"/>
  <c r="X398" i="22" a="1"/>
  <c r="Z410" i="24" a="1"/>
  <c r="AA416" i="24" a="1"/>
  <c r="N298" i="22" a="1"/>
  <c r="N280" i="22" a="1"/>
  <c r="R292" i="22" a="1"/>
  <c r="M274" i="24" a="1"/>
  <c r="Q286" i="22" a="1"/>
  <c r="O292" i="24" a="1"/>
  <c r="K268" i="22" a="1"/>
  <c r="K256" i="24" a="1"/>
  <c r="O280" i="24" a="1"/>
  <c r="M292" i="24" a="1"/>
  <c r="P298" i="24" a="1"/>
  <c r="L256" i="24" a="1"/>
  <c r="M280" i="24" a="1"/>
  <c r="K250" i="22" a="1"/>
  <c r="K250" i="24" a="1"/>
  <c r="L286" i="24" a="1"/>
  <c r="N274" i="22" a="1"/>
  <c r="L268" i="24" a="1"/>
  <c r="Q286" i="24" a="1"/>
  <c r="K298" i="24" a="1"/>
  <c r="K256" i="22" a="1"/>
  <c r="L292" i="24" a="1"/>
  <c r="K286" i="22" a="1"/>
  <c r="O280" i="22" a="1"/>
  <c r="R298" i="22" a="1"/>
  <c r="L292" i="22" a="1"/>
  <c r="K274" i="22" a="1"/>
  <c r="N292" i="24" a="1"/>
  <c r="M286" i="22" a="1"/>
  <c r="N268" i="24" a="1"/>
  <c r="K292" i="22" a="1"/>
  <c r="Q298" i="24" a="1"/>
  <c r="K262" i="24" a="1"/>
  <c r="K262" i="22" a="1"/>
  <c r="P280" i="22" a="1"/>
  <c r="K292" i="24" a="1"/>
  <c r="O292" i="22" a="1"/>
  <c r="M262" i="24" a="1"/>
  <c r="M292" i="22" a="1"/>
  <c r="N292" i="22" a="1"/>
  <c r="M298" i="22" a="1"/>
  <c r="L298" i="22" a="1"/>
  <c r="L280" i="22" a="1"/>
  <c r="O274" i="24" a="1"/>
  <c r="S298" i="24" a="1"/>
  <c r="L286" i="22" a="1"/>
  <c r="M298" i="24" a="1"/>
  <c r="P298" i="22" a="1"/>
  <c r="R298" i="24" a="1"/>
  <c r="O286" i="24" a="1"/>
  <c r="M268" i="24" a="1"/>
  <c r="P280" i="24" a="1"/>
  <c r="P286" i="22" a="1"/>
  <c r="L274" i="22" a="1"/>
  <c r="N286" i="24" a="1"/>
  <c r="O298" i="24" a="1"/>
  <c r="O274" i="22" a="1"/>
  <c r="L262" i="24" a="1"/>
  <c r="L298" i="24" a="1"/>
  <c r="L262" i="22" a="1"/>
  <c r="L256" i="22" a="1"/>
  <c r="Q292" i="24" a="1"/>
  <c r="S298" i="22" a="1"/>
  <c r="M280" i="22" a="1"/>
  <c r="L268" i="22" a="1"/>
  <c r="N268" i="22" a="1"/>
  <c r="P292" i="24" a="1"/>
  <c r="R292" i="24" a="1"/>
  <c r="K280" i="22" a="1"/>
  <c r="M268" i="22" a="1"/>
  <c r="M262" i="22" a="1"/>
  <c r="L274" i="24" a="1"/>
  <c r="O298" i="22" a="1"/>
  <c r="K286" i="24" a="1"/>
  <c r="P292" i="22" a="1"/>
  <c r="N280" i="24" a="1"/>
  <c r="N286" i="22" a="1"/>
  <c r="K274" i="24" a="1"/>
  <c r="P286" i="24" a="1"/>
  <c r="N298" i="24" a="1"/>
  <c r="N274" i="24" a="1"/>
  <c r="M274" i="22" a="1"/>
  <c r="O286" i="22" a="1"/>
  <c r="Q292" i="22" a="1"/>
  <c r="K280" i="24" a="1"/>
  <c r="K268" i="24" a="1"/>
  <c r="K298" i="22" a="1"/>
  <c r="M286" i="24" a="1"/>
  <c r="L280" i="24" a="1"/>
  <c r="Q298" i="22" a="1"/>
  <c r="AA504" i="24" a="1"/>
  <c r="AB510" i="22" a="1"/>
  <c r="AD522" i="22" a="1"/>
  <c r="Y492" i="22" a="1"/>
  <c r="Z498" i="24" a="1"/>
  <c r="AE528" i="24" a="1"/>
  <c r="X486" i="24" a="1"/>
  <c r="AC516" i="24" a="1"/>
  <c r="Z498" i="22" a="1"/>
  <c r="AA504" i="22" a="1"/>
  <c r="AB510" i="24" a="1"/>
  <c r="AC516" i="22" a="1"/>
  <c r="AD522" i="24" a="1"/>
  <c r="AE528" i="22" a="1"/>
  <c r="Y492" i="24" a="1"/>
  <c r="X486" i="22" a="1"/>
  <c r="AC486" i="22" a="1"/>
  <c r="AD492" i="24" a="1"/>
  <c r="AC486" i="24" a="1"/>
  <c r="AD492" i="22" a="1"/>
  <c r="AE498" i="22" a="1"/>
  <c r="AE498" i="24" a="1"/>
  <c r="AE522" i="22" a="1"/>
  <c r="AD516" i="24" a="1"/>
  <c r="Z492" i="22" a="1"/>
  <c r="AB504" i="22" a="1"/>
  <c r="AA498" i="22" a="1"/>
  <c r="AB504" i="24" a="1"/>
  <c r="Y486" i="24" a="1"/>
  <c r="AC510" i="24" a="1"/>
  <c r="AD516" i="22" a="1"/>
  <c r="Z492" i="24" a="1"/>
  <c r="AE522" i="24" a="1"/>
  <c r="Y486" i="22" a="1"/>
  <c r="AC510" i="22" a="1"/>
  <c r="AA498" i="24" a="1"/>
  <c r="R557" i="24" a="1"/>
  <c r="X593" i="24" a="1"/>
  <c r="W587" i="24" a="1"/>
  <c r="Q551" i="24" a="1"/>
  <c r="U575" i="24" a="1"/>
  <c r="U575" i="22" a="1"/>
  <c r="Q551" i="22" a="1"/>
  <c r="V581" i="24" a="1"/>
  <c r="X593" i="22" a="1"/>
  <c r="T569" i="22" a="1"/>
  <c r="T569" i="24" a="1"/>
  <c r="P545" i="22" a="1"/>
  <c r="V581" i="22" a="1"/>
  <c r="S563" i="22" a="1"/>
  <c r="R557" i="22" a="1"/>
  <c r="S563" i="24" a="1"/>
  <c r="W587" i="22" a="1"/>
  <c r="P545" i="24" a="1"/>
  <c r="AE545" i="24" a="1"/>
  <c r="AE545" i="22" a="1"/>
  <c r="W545" i="22" a="1"/>
  <c r="Z563" i="22" a="1"/>
  <c r="AE593" i="22" a="1"/>
  <c r="X551" i="22" a="1"/>
  <c r="AA569" i="22" a="1"/>
  <c r="Z563" i="24" a="1"/>
  <c r="W545" i="24" a="1"/>
  <c r="AD587" i="24" a="1"/>
  <c r="X551" i="24" a="1"/>
  <c r="AC581" i="24" a="1"/>
  <c r="AE593" i="24" a="1"/>
  <c r="AA569" i="24" a="1"/>
  <c r="AC581" i="22" a="1"/>
  <c r="AB575" i="22" a="1"/>
  <c r="Y557" i="22" a="1"/>
  <c r="AD587" i="22" a="1"/>
  <c r="AB575" i="24" a="1"/>
  <c r="Y557" i="24" a="1"/>
  <c r="AB309" i="22" a="1"/>
  <c r="AE327" i="24" a="1"/>
  <c r="AD321" i="22" a="1"/>
  <c r="AC315" i="24" a="1"/>
  <c r="AD321" i="24" a="1"/>
  <c r="AE327" i="22" a="1"/>
  <c r="AB309" i="24" a="1"/>
  <c r="AC315" i="22" a="1"/>
  <c r="Q315" i="22" a="1"/>
  <c r="S327" i="22" a="1"/>
  <c r="X357" i="22" a="1"/>
  <c r="R321" i="24" a="1"/>
  <c r="T333" i="22" a="1"/>
  <c r="T333" i="24" a="1"/>
  <c r="V345" i="22" a="1"/>
  <c r="W351" i="22" a="1"/>
  <c r="V345" i="24" a="1"/>
  <c r="P309" i="22" a="1"/>
  <c r="W351" i="24" a="1"/>
  <c r="Q315" i="24" a="1"/>
  <c r="S327" i="24" a="1"/>
  <c r="R321" i="22" a="1"/>
  <c r="X357" i="24" a="1"/>
  <c r="U339" i="22" a="1"/>
  <c r="U339" i="24" a="1"/>
  <c r="P309" i="24" a="1"/>
  <c r="R339" i="24" a="1"/>
  <c r="U357" i="24" a="1"/>
  <c r="O321" i="22" a="1"/>
  <c r="P327" i="22" a="1"/>
  <c r="S345" i="22" a="1"/>
  <c r="T351" i="22" a="1"/>
  <c r="S345" i="24" a="1"/>
  <c r="M309" i="22" a="1"/>
  <c r="N315" i="22" a="1"/>
  <c r="O321" i="24" a="1"/>
  <c r="Q333" i="22" a="1"/>
  <c r="U357" i="22" a="1"/>
  <c r="P327" i="24" a="1"/>
  <c r="N315" i="24" a="1"/>
  <c r="M309" i="24" a="1"/>
  <c r="T351" i="24" a="1"/>
  <c r="R339" i="22" a="1"/>
  <c r="Q333" i="24" a="1"/>
  <c r="S233" i="22" a="1"/>
  <c r="L215" i="22" a="1"/>
  <c r="O209" i="24" a="1"/>
  <c r="K191" i="22" a="1"/>
  <c r="M203" i="22" a="1"/>
  <c r="S233" i="24" a="1"/>
  <c r="L191" i="24" a="1"/>
  <c r="M215" i="22" a="1"/>
  <c r="Q221" i="24" a="1"/>
  <c r="L203" i="22" a="1"/>
  <c r="T239" i="24" a="1"/>
  <c r="N203" i="24" a="1"/>
  <c r="Q221" i="22" a="1"/>
  <c r="M209" i="22" a="1"/>
  <c r="O215" i="22" a="1"/>
  <c r="L197" i="22" a="1"/>
  <c r="N215" i="22" a="1"/>
  <c r="N209" i="22" a="1"/>
  <c r="M197" i="24" a="1"/>
  <c r="P215" i="24" a="1"/>
  <c r="T239" i="22" a="1"/>
  <c r="L209" i="22" a="1"/>
  <c r="R227" i="22" a="1"/>
  <c r="R227" i="24" a="1"/>
  <c r="AC209" i="24" a="1"/>
  <c r="AD215" i="24" a="1"/>
  <c r="AE221" i="24" a="1"/>
  <c r="Z191" i="24" a="1"/>
  <c r="AE221" i="22" a="1"/>
  <c r="AA197" i="24" a="1"/>
  <c r="AB203" i="24" a="1"/>
  <c r="S675" i="24" a="1"/>
  <c r="Q663" i="22" a="1"/>
  <c r="Q663" i="24" a="1"/>
  <c r="Y711" i="22" a="1"/>
  <c r="X705" i="22" a="1"/>
  <c r="X705" i="24" a="1"/>
  <c r="S675" i="22" a="1"/>
  <c r="Y711" i="24" a="1"/>
  <c r="W699" i="22" a="1"/>
  <c r="U687" i="24" a="1"/>
  <c r="R669" i="22" a="1"/>
  <c r="W699" i="24" a="1"/>
  <c r="V693" i="22" a="1"/>
  <c r="V693" i="24" a="1"/>
  <c r="T681" i="24" a="1"/>
  <c r="U687" i="22" a="1"/>
  <c r="T681" i="22" a="1"/>
  <c r="R669" i="24" a="1"/>
  <c r="AA699" i="24" a="1"/>
  <c r="Z693" i="24" a="1"/>
  <c r="U663" i="24" a="1"/>
  <c r="W675" i="24" a="1"/>
  <c r="Y687" i="24" a="1"/>
  <c r="V669" i="22" a="1"/>
  <c r="AB705" i="24" a="1"/>
  <c r="Z693" i="22" a="1"/>
  <c r="Y687" i="22" a="1"/>
  <c r="U663" i="22" a="1"/>
  <c r="AC711" i="24" a="1"/>
  <c r="X681" i="22" a="1"/>
  <c r="W675" i="22" a="1"/>
  <c r="AA699" i="22" a="1"/>
  <c r="AC711" i="22" a="1"/>
  <c r="V669" i="24" a="1"/>
  <c r="X681" i="24" a="1"/>
  <c r="AB705" i="22" a="1"/>
  <c r="AE669" i="24" a="1"/>
  <c r="AE669" i="22" a="1"/>
  <c r="AD663" i="24" a="1"/>
  <c r="AD663" i="22" a="1"/>
  <c r="W475" i="22" a="1"/>
  <c r="U463" i="22" a="1"/>
  <c r="R445" i="24" a="1"/>
  <c r="S451" i="22" a="1"/>
  <c r="V469" i="24" a="1"/>
  <c r="R445" i="22" a="1"/>
  <c r="O427" i="22" a="1"/>
  <c r="U463" i="24" a="1"/>
  <c r="W475" i="24" a="1"/>
  <c r="T457" i="22" a="1"/>
  <c r="Q439" i="22" a="1"/>
  <c r="O427" i="24" a="1"/>
  <c r="P433" i="24" a="1"/>
  <c r="S451" i="24" a="1"/>
  <c r="V469" i="22" a="1"/>
  <c r="Q439" i="24" a="1"/>
  <c r="P433" i="22" a="1"/>
  <c r="T457" i="24" a="1"/>
  <c r="AB475" i="24" a="1"/>
  <c r="T427" i="24" a="1"/>
  <c r="Y457" i="22" a="1"/>
  <c r="W445" i="24" a="1"/>
  <c r="W445" i="22" a="1"/>
  <c r="V439" i="24" a="1"/>
  <c r="Z463" i="22" a="1"/>
  <c r="Y457" i="24" a="1"/>
  <c r="V439" i="22" a="1"/>
  <c r="U433" i="22" a="1"/>
  <c r="T427" i="22" a="1"/>
  <c r="AA469" i="22" a="1"/>
  <c r="Z463" i="24" a="1"/>
  <c r="AA469" i="24" a="1"/>
  <c r="AB475" i="22" a="1"/>
  <c r="X451" i="24" a="1"/>
  <c r="X451" i="22" a="1"/>
  <c r="U433" i="24" a="1"/>
  <c r="P427" i="24" a="1"/>
  <c r="X475" i="24" a="1"/>
  <c r="T451" i="24" a="1"/>
  <c r="V463" i="24" a="1"/>
  <c r="R439" i="22" a="1"/>
  <c r="X475" i="22" a="1"/>
  <c r="T451" i="22" a="1"/>
  <c r="W469" i="22" a="1"/>
  <c r="S445" i="22" a="1"/>
  <c r="U457" i="22" a="1"/>
  <c r="Q433" i="22" a="1"/>
  <c r="S445" i="24" a="1"/>
  <c r="U457" i="24" a="1"/>
  <c r="Q433" i="24" a="1"/>
  <c r="P427" i="22" a="1"/>
  <c r="V463" i="22" a="1"/>
  <c r="W469" i="24" a="1"/>
  <c r="R439" i="24" a="1"/>
  <c r="AE640" i="22" a="1"/>
  <c r="AD634" i="22" a="1"/>
  <c r="Z610" i="24" a="1"/>
  <c r="AA616" i="24" a="1"/>
  <c r="AC628" i="24" a="1"/>
  <c r="Z610" i="22" a="1"/>
  <c r="AB622" i="22" a="1"/>
  <c r="AE640" i="24" a="1"/>
  <c r="AC628" i="22" a="1"/>
  <c r="AA616" i="22" a="1"/>
  <c r="AB622" i="24" a="1"/>
  <c r="AD634" i="24" a="1"/>
  <c r="Y604" i="24" a="1"/>
  <c r="Y604" i="22" a="1"/>
  <c r="AB616" i="24" a="1"/>
  <c r="AD628" i="24" a="1"/>
  <c r="AE634" i="24" a="1"/>
  <c r="Z604" i="22" a="1"/>
  <c r="AA610" i="22" a="1"/>
  <c r="Z604" i="24" a="1"/>
  <c r="AC622" i="24" a="1"/>
  <c r="AB616" i="22" a="1"/>
  <c r="AA610" i="24" a="1"/>
  <c r="AC622" i="22" a="1"/>
  <c r="AE634" i="22" a="1"/>
  <c r="AD628" i="22" a="1"/>
  <c r="AD646" i="22" a="1"/>
  <c r="Z622" i="22" a="1"/>
  <c r="W604" i="22" a="1"/>
  <c r="AC640" i="22" a="1"/>
  <c r="AC640" i="24" a="1"/>
  <c r="Y616" i="22" a="1"/>
  <c r="Z622" i="24" a="1"/>
  <c r="AE652" i="24" a="1"/>
  <c r="AA628" i="22" a="1"/>
  <c r="AB634" i="24" a="1"/>
  <c r="AD646" i="24" a="1"/>
  <c r="W604" i="24" a="1"/>
  <c r="X610" i="22" a="1"/>
  <c r="AB634" i="22" a="1"/>
  <c r="Y616" i="24" a="1"/>
  <c r="AA628" i="24" a="1"/>
  <c r="AE652" i="22" a="1"/>
  <c r="X610" i="24" a="1"/>
  <c r="R856" i="22" a="1"/>
  <c r="V880" i="24" a="1"/>
  <c r="W886" i="22" a="1"/>
  <c r="S862" i="22" a="1"/>
  <c r="P844" i="22" a="1"/>
  <c r="V880" i="22" a="1"/>
  <c r="Q850" i="24" a="1"/>
  <c r="U874" i="24" a="1"/>
  <c r="O838" i="22" a="1"/>
  <c r="R856" i="24" a="1"/>
  <c r="U874" i="22" a="1"/>
  <c r="S862" i="24" a="1"/>
  <c r="O838" i="24" a="1"/>
  <c r="W886" i="24" a="1"/>
  <c r="T868" i="24" a="1"/>
  <c r="T868" i="22" a="1"/>
  <c r="P844" i="24" a="1"/>
  <c r="Q850" i="22" a="1"/>
  <c r="AE250" i="22" a="1"/>
  <c r="AE250" i="24" a="1"/>
  <c r="Z286" i="24" a="1"/>
  <c r="AA292" i="24" a="1"/>
  <c r="U256" i="24" a="1"/>
  <c r="W268" i="24" a="1"/>
  <c r="Y280" i="24" a="1"/>
  <c r="AB298" i="22" a="1"/>
  <c r="V262" i="22" a="1"/>
  <c r="W268" i="22" a="1"/>
  <c r="X274" i="24" a="1"/>
  <c r="AA292" i="22" a="1"/>
  <c r="Z286" i="22" a="1"/>
  <c r="T250" i="24" a="1"/>
  <c r="AB298" i="24" a="1"/>
  <c r="U256" i="22" a="1"/>
  <c r="X274" i="22" a="1"/>
  <c r="Y280" i="22" a="1"/>
  <c r="T250" i="22" a="1"/>
  <c r="V262" i="24" a="1"/>
  <c r="AE1112" i="22" a="1"/>
  <c r="AA1147" i="24" a="1"/>
  <c r="Y1076" i="22" a="1"/>
  <c r="AE1171" i="24" a="1"/>
  <c r="AA1088" i="22" a="1"/>
  <c r="AD1165" i="24" a="1"/>
  <c r="X1070" i="22" a="1"/>
  <c r="AB1153" i="24" a="1"/>
  <c r="AC1100" i="22" a="1"/>
  <c r="Z1141" i="24" a="1"/>
  <c r="AB1094" i="22" a="1"/>
  <c r="Z1082" i="22" a="1"/>
  <c r="AC1159" i="24" a="1"/>
  <c r="Y1135" i="24" a="1"/>
  <c r="AD1106" i="22" a="1"/>
  <c r="X1129" i="24" a="1"/>
  <c r="Y1141" i="24" a="1"/>
  <c r="W1070" i="22" a="1"/>
  <c r="AA1153" i="24" a="1"/>
  <c r="AC1106" i="22" a="1"/>
  <c r="AB1159" i="24" a="1"/>
  <c r="Y1082" i="22" a="1"/>
  <c r="Z1147" i="24" a="1"/>
  <c r="AD1171" i="24" a="1"/>
  <c r="AE1177" i="24" a="1"/>
  <c r="AE1118" i="22" a="1"/>
  <c r="AA1094" i="22" a="1"/>
  <c r="X1076" i="22" a="1"/>
  <c r="AC1165" i="24" a="1"/>
  <c r="AB1100" i="22" a="1"/>
  <c r="X1135" i="24" a="1"/>
  <c r="AD1112" i="22" a="1"/>
  <c r="Z1088" i="22" a="1"/>
  <c r="W1129" i="24" a="1"/>
  <c r="T1100" i="22" a="1"/>
  <c r="U1106" i="22" a="1"/>
  <c r="O1129" i="24" a="1"/>
  <c r="O1070" i="22" a="1"/>
  <c r="Q1141" i="24" a="1"/>
  <c r="V1171" i="24" a="1"/>
  <c r="V1112" i="22" a="1"/>
  <c r="P1076" i="22" a="1"/>
  <c r="T1159" i="24" a="1"/>
  <c r="S1094" i="22" a="1"/>
  <c r="P1135" i="24" a="1"/>
  <c r="W1177" i="24" a="1"/>
  <c r="U1165" i="24" a="1"/>
  <c r="R1147" i="24" a="1"/>
  <c r="W1118" i="22" a="1"/>
  <c r="R1088" i="22" a="1"/>
  <c r="S1153" i="24" a="1"/>
  <c r="Q1082" i="22" a="1"/>
  <c r="R25" i="4" a="1"/>
  <c r="Q1128" i="22" a="1"/>
  <c r="Q1188" i="24" a="1"/>
  <c r="U1152" i="22" a="1"/>
  <c r="S1200" i="24" a="1"/>
  <c r="W1224" i="24" a="1"/>
  <c r="W1164" i="22" a="1"/>
  <c r="T1146" i="22" a="1"/>
  <c r="S1140" i="22" a="1"/>
  <c r="R1194" i="24" a="1"/>
  <c r="R1134" i="22" a="1"/>
  <c r="T1206" i="24" a="1"/>
  <c r="V1158" i="22" a="1"/>
  <c r="U1212" i="24" a="1"/>
  <c r="X1170" i="22" a="1"/>
  <c r="X1230" i="24" a="1"/>
  <c r="Y1176" i="22" a="1"/>
  <c r="V1218" i="24" a="1"/>
  <c r="Y1236" i="24" a="1"/>
  <c r="Y1146" i="22" a="1"/>
  <c r="V1188" i="24" a="1"/>
  <c r="Z1212" i="24" a="1"/>
  <c r="W1194" i="24" a="1"/>
  <c r="X1140" i="22" a="1"/>
  <c r="AD1236" i="24" a="1"/>
  <c r="AB1164" i="22" a="1"/>
  <c r="AD1176" i="22" a="1"/>
  <c r="V1128" i="22" a="1"/>
  <c r="AA1158" i="22" a="1"/>
  <c r="AC1170" i="22" a="1"/>
  <c r="AC1230" i="24" a="1"/>
  <c r="W1134" i="22" a="1"/>
  <c r="Y1206" i="24" a="1"/>
  <c r="AA1218" i="24" a="1"/>
  <c r="AB1224" i="24" a="1"/>
  <c r="X1200" i="24" a="1"/>
  <c r="Z1152" i="22" a="1"/>
  <c r="S1146" i="22" a="1"/>
  <c r="T1152" i="22" a="1"/>
  <c r="Q1194" i="24" a="1"/>
  <c r="X1176" i="22" a="1"/>
  <c r="P1128" i="22" a="1"/>
  <c r="X1236" i="24" a="1"/>
  <c r="S1206" i="24" a="1"/>
  <c r="R1200" i="24" a="1"/>
  <c r="V1224" i="24" a="1"/>
  <c r="P1188" i="24" a="1"/>
  <c r="W1230" i="24" a="1"/>
  <c r="U1218" i="24" a="1"/>
  <c r="V1164" i="22" a="1"/>
  <c r="Q1134" i="22" a="1"/>
  <c r="R1140" i="22" a="1"/>
  <c r="W1170" i="22" a="1"/>
  <c r="T1212" i="24" a="1"/>
  <c r="U1158" i="22" a="1"/>
  <c r="R368" i="24" a="1"/>
  <c r="Z416" i="22" a="1"/>
  <c r="Z416" i="24" a="1"/>
  <c r="U386" i="22" a="1"/>
  <c r="U386" i="24" a="1"/>
  <c r="S374" i="22" a="1"/>
  <c r="Y410" i="22" a="1"/>
  <c r="X404" i="24" a="1"/>
  <c r="T380" i="24" a="1"/>
  <c r="S374" i="24" a="1"/>
  <c r="Y410" i="24" a="1"/>
  <c r="W398" i="24" a="1"/>
  <c r="T380" i="22" a="1"/>
  <c r="V392" i="24" a="1"/>
  <c r="W398" i="22" a="1"/>
  <c r="R368" i="22" a="1"/>
  <c r="X404" i="22" a="1"/>
  <c r="V392" i="22" a="1"/>
  <c r="AE386" i="24" a="1"/>
  <c r="AB368" i="22" a="1"/>
  <c r="AC374" i="22" a="1"/>
  <c r="AD380" i="22" a="1"/>
  <c r="AC374" i="24" a="1"/>
  <c r="AE386" i="22" a="1"/>
  <c r="AB368" i="24" a="1"/>
  <c r="AD380" i="24" a="1"/>
  <c r="S410" i="24" a="1"/>
  <c r="Q398" i="22" a="1"/>
  <c r="P392" i="24" a="1"/>
  <c r="N380" i="22" a="1"/>
  <c r="S410" i="22" a="1"/>
  <c r="M374" i="24" a="1"/>
  <c r="Q398" i="24" a="1"/>
  <c r="M374" i="22" a="1"/>
  <c r="T416" i="22" a="1"/>
  <c r="R404" i="22" a="1"/>
  <c r="L368" i="24" a="1"/>
  <c r="O386" i="22" a="1"/>
  <c r="P392" i="22" a="1"/>
  <c r="O386" i="24" a="1"/>
  <c r="L368" i="22" a="1"/>
  <c r="T416" i="24" a="1"/>
  <c r="N380" i="24" a="1"/>
  <c r="R404" i="24" a="1"/>
  <c r="O486" i="22" a="1"/>
  <c r="U522" i="22" a="1"/>
  <c r="S510" i="22" a="1"/>
  <c r="S510" i="24" a="1"/>
  <c r="W534" i="24" a="1"/>
  <c r="T516" i="24" a="1"/>
  <c r="Q498" i="22" a="1"/>
  <c r="T516" i="22" a="1"/>
  <c r="U522" i="24" a="1"/>
  <c r="Q498" i="24" a="1"/>
  <c r="R504" i="24" a="1"/>
  <c r="P492" i="24" a="1"/>
  <c r="V528" i="22" a="1"/>
  <c r="V528" i="24" a="1"/>
  <c r="P492" i="22" a="1"/>
  <c r="R504" i="22" a="1"/>
  <c r="W534" i="22" a="1"/>
  <c r="O486" i="24" a="1"/>
  <c r="AC504" i="24" a="1"/>
  <c r="AD510" i="22" a="1"/>
  <c r="AB498" i="24" a="1"/>
  <c r="Z486" i="24" a="1"/>
  <c r="AE516" i="24" a="1"/>
  <c r="AE516" i="22" a="1"/>
  <c r="Z486" i="22" a="1"/>
  <c r="AA492" i="22" a="1"/>
  <c r="AD510" i="24" a="1"/>
  <c r="AA492" i="24" a="1"/>
  <c r="AB498" i="22" a="1"/>
  <c r="AC504" i="22" a="1"/>
  <c r="AB522" i="24" a="1"/>
  <c r="W492" i="22" a="1"/>
  <c r="V486" i="22" a="1"/>
  <c r="AC528" i="24" a="1"/>
  <c r="V486" i="24" a="1"/>
  <c r="Y504" i="24" a="1"/>
  <c r="Z510" i="22" a="1"/>
  <c r="X498" i="24" a="1"/>
  <c r="X498" i="22" a="1"/>
  <c r="AA516" i="24" a="1"/>
  <c r="AD534" i="24" a="1"/>
  <c r="Y504" i="22" a="1"/>
  <c r="W492" i="24" a="1"/>
  <c r="AD534" i="22" a="1"/>
  <c r="AB522" i="22" a="1"/>
  <c r="AA516" i="22" a="1"/>
  <c r="AC528" i="22" a="1"/>
  <c r="Z510" i="24" a="1"/>
  <c r="U563" i="24" a="1"/>
  <c r="T557" i="24" a="1"/>
  <c r="V569" i="22" a="1"/>
  <c r="Y587" i="22" a="1"/>
  <c r="U563" i="22" a="1"/>
  <c r="V569" i="24" a="1"/>
  <c r="R545" i="24" a="1"/>
  <c r="W575" i="22" a="1"/>
  <c r="R545" i="22" a="1"/>
  <c r="Z593" i="22" a="1"/>
  <c r="S551" i="22" a="1"/>
  <c r="W575" i="24" a="1"/>
  <c r="Z593" i="24" a="1"/>
  <c r="Y587" i="24" a="1"/>
  <c r="X581" i="24" a="1"/>
  <c r="X581" i="22" a="1"/>
  <c r="T557" i="22" a="1"/>
  <c r="S551" i="24" a="1"/>
  <c r="AC557" i="24" a="1"/>
  <c r="AD563" i="24" a="1"/>
  <c r="AA545" i="22" a="1"/>
  <c r="AA545" i="24" a="1"/>
  <c r="AE569" i="24" a="1"/>
  <c r="AD563" i="22" a="1"/>
  <c r="AE569" i="22" a="1"/>
  <c r="AB551" i="24" a="1"/>
  <c r="AB551" i="22" a="1"/>
  <c r="AC557" i="22" a="1"/>
  <c r="W321" i="22" a="1"/>
  <c r="U309" i="22" a="1"/>
  <c r="Z339" i="24" a="1"/>
  <c r="Y333" i="24" a="1"/>
  <c r="V315" i="22" a="1"/>
  <c r="X327" i="22" a="1"/>
  <c r="Z339" i="22" a="1"/>
  <c r="U309" i="24" a="1"/>
  <c r="V315" i="24" a="1"/>
  <c r="AC357" i="24" a="1"/>
  <c r="AB351" i="24" a="1"/>
  <c r="X327" i="24" a="1"/>
  <c r="AC357" i="22" a="1"/>
  <c r="W321" i="24" a="1"/>
  <c r="AA345" i="24" a="1"/>
  <c r="Y333" i="22" a="1"/>
  <c r="AA345" i="22" a="1"/>
  <c r="AB351" i="22" a="1"/>
  <c r="AD309" i="22" a="1"/>
  <c r="AE315" i="22" a="1"/>
  <c r="AE315" i="24" a="1"/>
  <c r="AD309" i="24" a="1"/>
  <c r="X333" i="22" a="1"/>
  <c r="T309" i="24" a="1"/>
  <c r="Y339" i="22" a="1"/>
  <c r="X333" i="24" a="1"/>
  <c r="V321" i="24" a="1"/>
  <c r="U315" i="24" a="1"/>
  <c r="Y339" i="24" a="1"/>
  <c r="W327" i="22" a="1"/>
  <c r="Z345" i="24" a="1"/>
  <c r="AB357" i="24" a="1"/>
  <c r="AA351" i="22" a="1"/>
  <c r="W327" i="24" a="1"/>
  <c r="V321" i="22" a="1"/>
  <c r="T309" i="22" a="1"/>
  <c r="AB357" i="22" a="1"/>
  <c r="Z345" i="22" a="1"/>
  <c r="AA351" i="24" a="1"/>
  <c r="U315" i="22" a="1"/>
  <c r="Z227" i="24" a="1"/>
  <c r="AB239" i="22" a="1"/>
  <c r="Z227" i="22" a="1"/>
  <c r="AA233" i="24" a="1"/>
  <c r="AA233" i="22" a="1"/>
  <c r="W209" i="24" a="1"/>
  <c r="V203" i="24" a="1"/>
  <c r="Y221" i="24" a="1"/>
  <c r="T191" i="24" a="1"/>
  <c r="Y221" i="22" a="1"/>
  <c r="AB239" i="24" a="1"/>
  <c r="U197" i="24" a="1"/>
  <c r="X215" i="24" a="1"/>
  <c r="AE203" i="24" a="1"/>
  <c r="AC191" i="24" a="1"/>
  <c r="AD197" i="24" a="1"/>
  <c r="R197" i="24" a="1"/>
  <c r="Y239" i="22" a="1"/>
  <c r="Q191" i="24" a="1"/>
  <c r="S203" i="24" a="1"/>
  <c r="X233" i="22" a="1"/>
  <c r="U215" i="24" a="1"/>
  <c r="Y239" i="24" a="1"/>
  <c r="T209" i="24" a="1"/>
  <c r="W227" i="22" a="1"/>
  <c r="X233" i="24" a="1"/>
  <c r="W227" i="24" a="1"/>
  <c r="V221" i="24" a="1"/>
  <c r="V221" i="22" a="1"/>
  <c r="AD669" i="22" a="1"/>
  <c r="AD669" i="24" a="1"/>
  <c r="AC663" i="24" a="1"/>
  <c r="AE675" i="24" a="1"/>
  <c r="AE675" i="22" a="1"/>
  <c r="AC663" i="22" a="1"/>
  <c r="W663" i="22" a="1"/>
  <c r="AD705" i="24" a="1"/>
  <c r="AB693" i="24" a="1"/>
  <c r="AE711" i="24" a="1"/>
  <c r="W663" i="24" a="1"/>
  <c r="X669" i="22" a="1"/>
  <c r="Y675" i="24" a="1"/>
  <c r="X669" i="24" a="1"/>
  <c r="Z681" i="22" a="1"/>
  <c r="Z681" i="24" a="1"/>
  <c r="AC699" i="24" a="1"/>
  <c r="AA687" i="22" a="1"/>
  <c r="AE711" i="22" a="1"/>
  <c r="Y675" i="22" a="1"/>
  <c r="AC699" i="22" a="1"/>
  <c r="AD705" i="22" a="1"/>
  <c r="AB693" i="22" a="1"/>
  <c r="AA687" i="24" a="1"/>
  <c r="V699" i="22" a="1"/>
  <c r="P663" i="22" a="1"/>
  <c r="S681" i="22" a="1"/>
  <c r="W705" i="24" a="1"/>
  <c r="T687" i="22" a="1"/>
  <c r="R675" i="24" a="1"/>
  <c r="W705" i="22" a="1"/>
  <c r="T687" i="24" a="1"/>
  <c r="X711" i="24" a="1"/>
  <c r="U693" i="22" a="1"/>
  <c r="P663" i="24" a="1"/>
  <c r="R675" i="22" a="1"/>
  <c r="Q669" i="24" a="1"/>
  <c r="Q669" i="22" a="1"/>
  <c r="U693" i="24" a="1"/>
  <c r="S681" i="24" a="1"/>
  <c r="V699" i="24" a="1"/>
  <c r="X711" i="22" a="1"/>
  <c r="L669" i="22" a="1"/>
  <c r="M693" i="22" a="1"/>
  <c r="M711" i="24" a="1"/>
  <c r="L669" i="24" a="1"/>
  <c r="N687" i="24" a="1"/>
  <c r="K705" i="24" a="1"/>
  <c r="Q705" i="24" a="1"/>
  <c r="M693" i="24" a="1"/>
  <c r="K663" i="22" a="1"/>
  <c r="P693" i="24" a="1"/>
  <c r="P711" i="24" a="1"/>
  <c r="K669" i="24" a="1"/>
  <c r="R705" i="24" a="1"/>
  <c r="R711" i="24" a="1"/>
  <c r="N705" i="24" a="1"/>
  <c r="O705" i="24" a="1"/>
  <c r="P699" i="24" a="1"/>
  <c r="K663" i="24" a="1"/>
  <c r="K681" i="22" a="1"/>
  <c r="K669" i="22" a="1"/>
  <c r="O699" i="24" a="1"/>
  <c r="O687" i="24" a="1"/>
  <c r="N711" i="24" a="1"/>
  <c r="R711" i="22" a="1"/>
  <c r="L705" i="22" a="1"/>
  <c r="L711" i="24" a="1"/>
  <c r="N699" i="24" a="1"/>
  <c r="R705" i="22" a="1"/>
  <c r="Q711" i="24" a="1"/>
  <c r="L705" i="24" a="1"/>
  <c r="P699" i="22" a="1"/>
  <c r="L699" i="22" a="1"/>
  <c r="M681" i="22" a="1"/>
  <c r="P711" i="22" a="1"/>
  <c r="M699" i="22" a="1"/>
  <c r="Q705" i="22" a="1"/>
  <c r="Q699" i="22" a="1"/>
  <c r="M675" i="22" a="1"/>
  <c r="M681" i="24" a="1"/>
  <c r="K705" i="22" a="1"/>
  <c r="N705" i="22" a="1"/>
  <c r="P693" i="22" a="1"/>
  <c r="O699" i="22" a="1"/>
  <c r="K699" i="24" a="1"/>
  <c r="O705" i="22" a="1"/>
  <c r="L687" i="24" a="1"/>
  <c r="S711" i="24" a="1"/>
  <c r="L675" i="22" a="1"/>
  <c r="N681" i="24" a="1"/>
  <c r="M675" i="24" a="1"/>
  <c r="K681" i="24" a="1"/>
  <c r="K687" i="24" a="1"/>
  <c r="Q711" i="22" a="1"/>
  <c r="K675" i="22" a="1"/>
  <c r="K693" i="24" a="1"/>
  <c r="L681" i="24" a="1"/>
  <c r="O693" i="22" a="1"/>
  <c r="M687" i="24" a="1"/>
  <c r="K693" i="22" a="1"/>
  <c r="M705" i="22" a="1"/>
  <c r="P705" i="24" a="1"/>
  <c r="L693" i="24" a="1"/>
  <c r="M711" i="22" a="1"/>
  <c r="K675" i="24" a="1"/>
  <c r="O693" i="24" a="1"/>
  <c r="N693" i="24" a="1"/>
  <c r="L675" i="24" a="1"/>
  <c r="N699" i="22" a="1"/>
  <c r="N711" i="22" a="1"/>
  <c r="O711" i="24" a="1"/>
  <c r="L699" i="24" a="1"/>
  <c r="O687" i="22" a="1"/>
  <c r="N681" i="22" a="1"/>
  <c r="K687" i="22" a="1"/>
  <c r="M705" i="24" a="1"/>
  <c r="K711" i="24" a="1"/>
  <c r="L711" i="22" a="1"/>
  <c r="L681" i="22" a="1"/>
  <c r="N693" i="22" a="1"/>
  <c r="L687" i="22" a="1"/>
  <c r="P705" i="22" a="1"/>
  <c r="M699" i="24" a="1"/>
  <c r="N687" i="22" a="1"/>
  <c r="S711" i="22" a="1"/>
  <c r="K699" i="22" a="1"/>
  <c r="K711" i="22" a="1"/>
  <c r="O711" i="22" a="1"/>
  <c r="M687" i="22" a="1"/>
  <c r="Q699" i="24" a="1"/>
  <c r="L693" i="22" a="1"/>
  <c r="AC439" i="22" a="1"/>
  <c r="AA427" i="24" a="1"/>
  <c r="AD445" i="22" a="1"/>
  <c r="AA427" i="22" a="1"/>
  <c r="AB433" i="22" a="1"/>
  <c r="AD445" i="24" a="1"/>
  <c r="AE451" i="22" a="1"/>
  <c r="AE451" i="24" a="1"/>
  <c r="AC439" i="24" a="1"/>
  <c r="AB433" i="24" a="1"/>
  <c r="AD439" i="22" a="1"/>
  <c r="AB427" i="24" a="1"/>
  <c r="AE445" i="22" a="1"/>
  <c r="AE445" i="24" a="1"/>
  <c r="AC433" i="22" a="1"/>
  <c r="AC433" i="24" a="1"/>
  <c r="AB427" i="22" a="1"/>
  <c r="AD439" i="24" a="1"/>
  <c r="AA445" i="24" a="1"/>
  <c r="X427" i="22" a="1"/>
  <c r="AE469" i="22" a="1"/>
  <c r="AB451" i="22" a="1"/>
  <c r="AB451" i="24" a="1"/>
  <c r="AD463" i="22" a="1"/>
  <c r="Z439" i="24" a="1"/>
  <c r="Y433" i="22" a="1"/>
  <c r="AC457" i="24" a="1"/>
  <c r="AD463" i="24" a="1"/>
  <c r="Y433" i="24" a="1"/>
  <c r="AA445" i="22" a="1"/>
  <c r="Z439" i="22" a="1"/>
  <c r="AC457" i="22" a="1"/>
  <c r="AE469" i="24" a="1"/>
  <c r="X427" i="24" a="1"/>
  <c r="Z634" i="22" a="1"/>
  <c r="X622" i="24" a="1"/>
  <c r="Y628" i="24" a="1"/>
  <c r="AA640" i="24" a="1"/>
  <c r="V610" i="24" a="1"/>
  <c r="AC652" i="22" a="1"/>
  <c r="X622" i="22" a="1"/>
  <c r="AC652" i="24" a="1"/>
  <c r="Y628" i="22" a="1"/>
  <c r="W616" i="22" a="1"/>
  <c r="Z634" i="24" a="1"/>
  <c r="U604" i="22" a="1"/>
  <c r="AA640" i="22" a="1"/>
  <c r="W616" i="24" a="1"/>
  <c r="AB646" i="22" a="1"/>
  <c r="U604" i="24" a="1"/>
  <c r="AB646" i="24" a="1"/>
  <c r="V610" i="22" a="1"/>
  <c r="Z646" i="22" a="1"/>
  <c r="V622" i="24" a="1"/>
  <c r="Z646" i="24" a="1"/>
  <c r="T610" i="24" a="1"/>
  <c r="T610" i="22" a="1"/>
  <c r="W628" i="24" a="1"/>
  <c r="U616" i="22" a="1"/>
  <c r="V622" i="22" a="1"/>
  <c r="AA652" i="24" a="1"/>
  <c r="S604" i="24" a="1"/>
  <c r="U616" i="24" a="1"/>
  <c r="X634" i="24" a="1"/>
  <c r="Y640" i="22" a="1"/>
  <c r="Y640" i="24" a="1"/>
  <c r="AA652" i="22" a="1"/>
  <c r="W628" i="22" a="1"/>
  <c r="S604" i="22" a="1"/>
  <c r="X634" i="22" a="1"/>
  <c r="AC274" i="24" a="1"/>
  <c r="AB268" i="22" a="1"/>
  <c r="AE286" i="22" a="1"/>
  <c r="AB268" i="24" a="1"/>
  <c r="Y250" i="22" a="1"/>
  <c r="AA262" i="24" a="1"/>
  <c r="AD280" i="22" a="1"/>
  <c r="AA262" i="22" a="1"/>
  <c r="AC274" i="22" a="1"/>
  <c r="Y250" i="24" a="1"/>
  <c r="AE286" i="24" a="1"/>
  <c r="AD280" i="24" a="1"/>
  <c r="Z256" i="22" a="1"/>
  <c r="Z256" i="24" a="1"/>
  <c r="AB280" i="22" a="1"/>
  <c r="AA274" i="22" a="1"/>
  <c r="Y262" i="24" a="1"/>
  <c r="AE298" i="24" a="1"/>
  <c r="X256" i="22" a="1"/>
  <c r="AC286" i="24" a="1"/>
  <c r="Z268" i="22" a="1"/>
  <c r="W250" i="22" a="1"/>
  <c r="AD292" i="22" a="1"/>
  <c r="AA274" i="24" a="1"/>
  <c r="AD292" i="24" a="1"/>
  <c r="Y262" i="22" a="1"/>
  <c r="AB280" i="24" a="1"/>
  <c r="W250" i="24" a="1"/>
  <c r="X256" i="24" a="1"/>
  <c r="Z268" i="24" a="1"/>
  <c r="AC286" i="22" a="1"/>
  <c r="AE298" i="22" a="1"/>
  <c r="AD250" i="22" a="1"/>
  <c r="AE256" i="22" a="1"/>
  <c r="AE256" i="24" a="1"/>
  <c r="AD250" i="24" a="1"/>
  <c r="S1280" i="22" a="1"/>
  <c r="N1252" i="24" a="1"/>
  <c r="T1286" i="22" a="1"/>
  <c r="T1288" i="24" a="1"/>
  <c r="O1258" i="24" a="1"/>
  <c r="R1276" i="24" a="1"/>
  <c r="P1264" i="24" a="1"/>
  <c r="M1246" i="24" a="1"/>
  <c r="U1292" i="22" a="1"/>
  <c r="U1294" i="24" a="1"/>
  <c r="R1274" i="22" a="1"/>
  <c r="Q1270" i="24" a="1"/>
  <c r="S1282" i="24" a="1"/>
  <c r="T1280" i="22" a="1"/>
  <c r="U1286" i="22" a="1"/>
  <c r="Q1264" i="24" a="1"/>
  <c r="U1288" i="24" a="1"/>
  <c r="S1274" i="22" a="1"/>
  <c r="T1282" i="24" a="1"/>
  <c r="P1258" i="24" a="1"/>
  <c r="V1294" i="24" a="1"/>
  <c r="N1246" i="24" a="1"/>
  <c r="V1292" i="22" a="1"/>
  <c r="S1276" i="24" a="1"/>
  <c r="R1270" i="24" a="1"/>
  <c r="O1252" i="24" a="1"/>
  <c r="T1070" i="22" a="1"/>
  <c r="W1147" i="24" a="1"/>
  <c r="V1141" i="24" a="1"/>
  <c r="AB1177" i="24" a="1"/>
  <c r="AB1118" i="22" a="1"/>
  <c r="X1153" i="24" a="1"/>
  <c r="AA1112" i="22" a="1"/>
  <c r="Z1106" i="22" a="1"/>
  <c r="Z1165" i="24" a="1"/>
  <c r="U1135" i="24" a="1"/>
  <c r="AA1171" i="24" a="1"/>
  <c r="V1082" i="22" a="1"/>
  <c r="W1088" i="22" a="1"/>
  <c r="T1129" i="24" a="1"/>
  <c r="Y1100" i="22" a="1"/>
  <c r="X1094" i="22" a="1"/>
  <c r="U1076" i="22" a="1"/>
  <c r="Y1159" i="24" a="1"/>
  <c r="X1165" i="24" a="1"/>
  <c r="X1106" i="22" a="1"/>
  <c r="S1076" i="22" a="1"/>
  <c r="R1129" i="24" a="1"/>
  <c r="Z1177" i="24" a="1"/>
  <c r="Y1112" i="22" a="1"/>
  <c r="W1100" i="22" a="1"/>
  <c r="R1070" i="22" a="1"/>
  <c r="U1088" i="22" a="1"/>
  <c r="S1135" i="24" a="1"/>
  <c r="V1153" i="24" a="1"/>
  <c r="Z1118" i="22" a="1"/>
  <c r="T1082" i="22" a="1"/>
  <c r="V1094" i="22" a="1"/>
  <c r="U1147" i="24" a="1"/>
  <c r="T1141" i="24" a="1"/>
  <c r="W1159" i="24" a="1"/>
  <c r="Y1171" i="24" a="1"/>
  <c r="R1158" i="22" a="1"/>
  <c r="O1140" i="22" a="1"/>
  <c r="O1200" i="24" a="1"/>
  <c r="P1146" i="22" a="1"/>
  <c r="M1188" i="24" a="1"/>
  <c r="N1194" i="24" a="1"/>
  <c r="R1218" i="24" a="1"/>
  <c r="U1236" i="24" a="1"/>
  <c r="T1230" i="24" a="1"/>
  <c r="S1224" i="24" a="1"/>
  <c r="M1128" i="22" a="1"/>
  <c r="Q1152" i="22" a="1"/>
  <c r="N1134" i="22" a="1"/>
  <c r="Q1212" i="24" a="1"/>
  <c r="U1176" i="22" a="1"/>
  <c r="T1170" i="22" a="1"/>
  <c r="P1206" i="24" a="1"/>
  <c r="S1164" i="22" a="1"/>
  <c r="AC1200" i="24" a="1"/>
  <c r="AA1128" i="22" a="1"/>
  <c r="AB1194" i="24" a="1"/>
  <c r="AB1134" i="22" a="1"/>
  <c r="AD1146" i="22" a="1"/>
  <c r="AC1140" i="22" a="1"/>
  <c r="AE1152" i="22" a="1"/>
  <c r="AE1212" i="24" a="1"/>
  <c r="AD1206" i="24" a="1"/>
  <c r="AA1188" i="24" a="1"/>
  <c r="AD368" i="24" a="1"/>
  <c r="AE374" i="22" a="1"/>
  <c r="AE374" i="24" a="1"/>
  <c r="AD368" i="22" a="1"/>
  <c r="AE416" i="22" a="1"/>
  <c r="Z386" i="24" a="1"/>
  <c r="AC404" i="22" a="1"/>
  <c r="Y380" i="24" a="1"/>
  <c r="AD410" i="22" a="1"/>
  <c r="AA392" i="24" a="1"/>
  <c r="AA392" i="22" a="1"/>
  <c r="AB398" i="24" a="1"/>
  <c r="W368" i="24" a="1"/>
  <c r="W368" i="22" a="1"/>
  <c r="AE416" i="24" a="1"/>
  <c r="X374" i="22" a="1"/>
  <c r="Y380" i="22" a="1"/>
  <c r="Z386" i="22" a="1"/>
  <c r="AC404" i="24" a="1"/>
  <c r="X374" i="24" a="1"/>
  <c r="AD410" i="24" a="1"/>
  <c r="AB398" i="22" a="1"/>
  <c r="Y374" i="22" a="1"/>
  <c r="Z380" i="22" a="1"/>
  <c r="Z380" i="24" a="1"/>
  <c r="X368" i="22" a="1"/>
  <c r="AE410" i="24" a="1"/>
  <c r="AC398" i="22" a="1"/>
  <c r="AA386" i="22" a="1"/>
  <c r="AE410" i="22" a="1"/>
  <c r="AB392" i="22" a="1"/>
  <c r="AA386" i="24" a="1"/>
  <c r="Y374" i="24" a="1"/>
  <c r="AC398" i="24" a="1"/>
  <c r="AD404" i="22" a="1"/>
  <c r="AB392" i="24" a="1"/>
  <c r="X368" i="24" a="1"/>
  <c r="AD404" i="24" a="1"/>
  <c r="V522" i="24" a="1"/>
  <c r="R498" i="22" a="1"/>
  <c r="X534" i="22" a="1"/>
  <c r="W528" i="22" a="1"/>
  <c r="U516" i="24" a="1"/>
  <c r="R498" i="24" a="1"/>
  <c r="P486" i="24" a="1"/>
  <c r="S504" i="24" a="1"/>
  <c r="V522" i="22" a="1"/>
  <c r="T510" i="24" a="1"/>
  <c r="S504" i="22" a="1"/>
  <c r="T510" i="22" a="1"/>
  <c r="Q492" i="22" a="1"/>
  <c r="Q492" i="24" a="1"/>
  <c r="X534" i="24" a="1"/>
  <c r="P486" i="22" a="1"/>
  <c r="W528" i="24" a="1"/>
  <c r="U516" i="22" a="1"/>
  <c r="N486" i="24" a="1"/>
  <c r="V534" i="22" a="1"/>
  <c r="O492" i="22" a="1"/>
  <c r="U528" i="24" a="1"/>
  <c r="O492" i="24" a="1"/>
  <c r="T522" i="24" a="1"/>
  <c r="R510" i="24" a="1"/>
  <c r="P498" i="22" a="1"/>
  <c r="Q504" i="22" a="1"/>
  <c r="U528" i="22" a="1"/>
  <c r="P498" i="24" a="1"/>
  <c r="T522" i="22" a="1"/>
  <c r="Q504" i="24" a="1"/>
  <c r="S516" i="22" a="1"/>
  <c r="R510" i="22" a="1"/>
  <c r="S516" i="24" a="1"/>
  <c r="N486" i="22" a="1"/>
  <c r="V534" i="24" a="1"/>
  <c r="Z516" i="24" a="1"/>
  <c r="AC534" i="24" a="1"/>
  <c r="Z516" i="22" a="1"/>
  <c r="X504" i="22" a="1"/>
  <c r="W498" i="24" a="1"/>
  <c r="AA522" i="24" a="1"/>
  <c r="AB528" i="22" a="1"/>
  <c r="Y510" i="22" a="1"/>
  <c r="U486" i="22" a="1"/>
  <c r="AA522" i="22" a="1"/>
  <c r="W498" i="22" a="1"/>
  <c r="Y510" i="24" a="1"/>
  <c r="AC534" i="22" a="1"/>
  <c r="X504" i="24" a="1"/>
  <c r="V492" i="24" a="1"/>
  <c r="U486" i="24" a="1"/>
  <c r="AB528" i="24" a="1"/>
  <c r="V492" i="22" a="1"/>
  <c r="O551" i="22" a="1"/>
  <c r="V593" i="22" a="1"/>
  <c r="Q563" i="22" a="1"/>
  <c r="N545" i="24" a="1"/>
  <c r="U587" i="22" a="1"/>
  <c r="P557" i="22" a="1"/>
  <c r="S575" i="24" a="1"/>
  <c r="O551" i="24" a="1"/>
  <c r="V593" i="24" a="1"/>
  <c r="U587" i="24" a="1"/>
  <c r="T581" i="24" a="1"/>
  <c r="S575" i="22" a="1"/>
  <c r="P557" i="24" a="1"/>
  <c r="T581" i="22" a="1"/>
  <c r="N545" i="22" a="1"/>
  <c r="R569" i="24" a="1"/>
  <c r="R569" i="22" a="1"/>
  <c r="Q563" i="24" a="1"/>
  <c r="S587" i="24" a="1"/>
  <c r="P569" i="24" a="1"/>
  <c r="S587" i="22" a="1"/>
  <c r="O563" i="22" a="1"/>
  <c r="T593" i="24" a="1"/>
  <c r="L545" i="24" a="1"/>
  <c r="T593" i="22" a="1"/>
  <c r="L545" i="22" a="1"/>
  <c r="P569" i="22" a="1"/>
  <c r="R581" i="22" a="1"/>
  <c r="R581" i="24" a="1"/>
  <c r="M551" i="24" a="1"/>
  <c r="O563" i="24" a="1"/>
  <c r="Q575" i="24" a="1"/>
  <c r="N557" i="22" a="1"/>
  <c r="N557" i="24" a="1"/>
  <c r="Q575" i="22" a="1"/>
  <c r="M551" i="22" a="1"/>
  <c r="AB327" i="24" a="1"/>
  <c r="AC333" i="22" a="1"/>
  <c r="AD339" i="24" a="1"/>
  <c r="AB327" i="22" a="1"/>
  <c r="AE345" i="24" a="1"/>
  <c r="AD339" i="22" a="1"/>
  <c r="AC333" i="24" a="1"/>
  <c r="Z315" i="24" a="1"/>
  <c r="Y309" i="24" a="1"/>
  <c r="Y309" i="22" a="1"/>
  <c r="Z315" i="22" a="1"/>
  <c r="AE345" i="22" a="1"/>
  <c r="AA321" i="22" a="1"/>
  <c r="AA321" i="24" a="1"/>
  <c r="V339" i="22" a="1"/>
  <c r="R315" i="24" a="1"/>
  <c r="T327" i="22" a="1"/>
  <c r="U333" i="24" a="1"/>
  <c r="Q309" i="24" a="1"/>
  <c r="Q309" i="22" a="1"/>
  <c r="T327" i="24" a="1"/>
  <c r="W345" i="22" a="1"/>
  <c r="U333" i="22" a="1"/>
  <c r="S321" i="24" a="1"/>
  <c r="S321" i="22" a="1"/>
  <c r="X351" i="24" a="1"/>
  <c r="W345" i="24" a="1"/>
  <c r="V339" i="24" a="1"/>
  <c r="Y357" i="24" a="1"/>
  <c r="X351" i="22" a="1"/>
  <c r="R315" i="22" a="1"/>
  <c r="Y357" i="22" a="1"/>
  <c r="AE309" i="24" a="1"/>
  <c r="AE309" i="22" a="1"/>
  <c r="W203" i="24" a="1"/>
  <c r="AB233" i="22" a="1"/>
  <c r="AA227" i="22" a="1"/>
  <c r="AA227" i="24" a="1"/>
  <c r="V197" i="24" a="1"/>
  <c r="Y215" i="24" a="1"/>
  <c r="Z221" i="24" a="1"/>
  <c r="AC239" i="22" a="1"/>
  <c r="X209" i="24" a="1"/>
  <c r="Z221" i="22" a="1"/>
  <c r="AB233" i="24" a="1"/>
  <c r="AC239" i="24" a="1"/>
  <c r="U191" i="24" a="1"/>
  <c r="AE197" i="24" a="1"/>
  <c r="AD191" i="24" a="1"/>
  <c r="Z239" i="24" a="1"/>
  <c r="V215" i="24" a="1"/>
  <c r="Z239" i="22" a="1"/>
  <c r="X227" i="24" a="1"/>
  <c r="W221" i="24" a="1"/>
  <c r="S197" i="24" a="1"/>
  <c r="U209" i="24" a="1"/>
  <c r="R191" i="24" a="1"/>
  <c r="T203" i="24" a="1"/>
  <c r="Y233" i="24" a="1"/>
  <c r="X227" i="22" a="1"/>
  <c r="W221" i="22" a="1"/>
  <c r="Y233" i="22" a="1"/>
  <c r="T669" i="22" a="1"/>
  <c r="W687" i="24" a="1"/>
  <c r="S663" i="24" a="1"/>
  <c r="X693" i="24" a="1"/>
  <c r="V681" i="24" a="1"/>
  <c r="U675" i="24" a="1"/>
  <c r="Z705" i="22" a="1"/>
  <c r="U675" i="22" a="1"/>
  <c r="AA711" i="22" a="1"/>
  <c r="AA711" i="24" a="1"/>
  <c r="Z705" i="24" a="1"/>
  <c r="S663" i="22" a="1"/>
  <c r="Y699" i="24" a="1"/>
  <c r="V681" i="22" a="1"/>
  <c r="W687" i="22" a="1"/>
  <c r="T669" i="24" a="1"/>
  <c r="X693" i="22" a="1"/>
  <c r="Y699" i="22" a="1"/>
  <c r="AD681" i="24" a="1"/>
  <c r="AD681" i="22" a="1"/>
  <c r="AB669" i="24" a="1"/>
  <c r="AC675" i="22" a="1"/>
  <c r="AA663" i="22" a="1"/>
  <c r="AC675" i="24" a="1"/>
  <c r="AB669" i="22" a="1"/>
  <c r="AE687" i="22" a="1"/>
  <c r="AE687" i="24" a="1"/>
  <c r="AA663" i="24" a="1"/>
  <c r="Y475" i="24" a="1"/>
  <c r="U451" i="24" a="1"/>
  <c r="U451" i="22" a="1"/>
  <c r="R433" i="22" a="1"/>
  <c r="W463" i="24" a="1"/>
  <c r="S439" i="24" a="1"/>
  <c r="Q427" i="22" a="1"/>
  <c r="W463" i="22" a="1"/>
  <c r="T445" i="24" a="1"/>
  <c r="V457" i="22" a="1"/>
  <c r="X469" i="24" a="1"/>
  <c r="R433" i="24" a="1"/>
  <c r="X469" i="22" a="1"/>
  <c r="T445" i="22" a="1"/>
  <c r="V457" i="24" a="1"/>
  <c r="Y475" i="22" a="1"/>
  <c r="S439" i="22" a="1"/>
  <c r="Q427" i="24" a="1"/>
  <c r="AA457" i="22" a="1"/>
  <c r="AA457" i="24" a="1"/>
  <c r="AB463" i="22" a="1"/>
  <c r="X439" i="22" a="1"/>
  <c r="Y445" i="22" a="1"/>
  <c r="AD475" i="24" a="1"/>
  <c r="AC469" i="24" a="1"/>
  <c r="AB463" i="24" a="1"/>
  <c r="AD475" i="22" a="1"/>
  <c r="W433" i="24" a="1"/>
  <c r="W433" i="22" a="1"/>
  <c r="AC469" i="22" a="1"/>
  <c r="Z451" i="24" a="1"/>
  <c r="X439" i="24" a="1"/>
  <c r="Z451" i="22" a="1"/>
  <c r="V427" i="22" a="1"/>
  <c r="V427" i="24" a="1"/>
  <c r="Y445" i="24" a="1"/>
  <c r="AB439" i="22" a="1"/>
  <c r="Z427" i="22" a="1"/>
  <c r="AD451" i="24" a="1"/>
  <c r="AC445" i="24" a="1"/>
  <c r="AB439" i="24" a="1"/>
  <c r="AA433" i="24" a="1"/>
  <c r="AA433" i="22" a="1"/>
  <c r="AE457" i="22" a="1"/>
  <c r="AC445" i="22" a="1"/>
  <c r="Z427" i="24" a="1"/>
  <c r="AD451" i="22" a="1"/>
  <c r="AE457" i="24" a="1"/>
  <c r="AE604" i="24" a="1"/>
  <c r="AE604" i="22" a="1"/>
  <c r="X604" i="22" a="1"/>
  <c r="AB628" i="24" a="1"/>
  <c r="AE646" i="24" a="1"/>
  <c r="Z616" i="22" a="1"/>
  <c r="AD640" i="24" a="1"/>
  <c r="AA622" i="24" a="1"/>
  <c r="AC634" i="22" a="1"/>
  <c r="Y610" i="24" a="1"/>
  <c r="Z616" i="24" a="1"/>
  <c r="AE646" i="22" a="1"/>
  <c r="X604" i="24" a="1"/>
  <c r="AA622" i="22" a="1"/>
  <c r="AD640" i="22" a="1"/>
  <c r="AB628" i="22" a="1"/>
  <c r="Y610" i="22" a="1"/>
  <c r="AC634" i="24" a="1"/>
  <c r="X844" i="24" a="1"/>
  <c r="AE886" i="24" a="1"/>
  <c r="AC874" i="24" a="1"/>
  <c r="AE886" i="22" a="1"/>
  <c r="Y850" i="24" a="1"/>
  <c r="AD880" i="24" a="1"/>
  <c r="Z856" i="24" a="1"/>
  <c r="AC874" i="22" a="1"/>
  <c r="Z856" i="22" a="1"/>
  <c r="AA862" i="22" a="1"/>
  <c r="AB868" i="24" a="1"/>
  <c r="AA862" i="24" a="1"/>
  <c r="W838" i="22" a="1"/>
  <c r="W838" i="24" a="1"/>
  <c r="AD880" i="22" a="1"/>
  <c r="AB868" i="22" a="1"/>
  <c r="X844" i="22" a="1"/>
  <c r="Y850" i="22" a="1"/>
  <c r="AE262" i="24" a="1"/>
  <c r="AC250" i="22" a="1"/>
  <c r="AC250" i="24" a="1"/>
  <c r="AE262" i="22" a="1"/>
  <c r="AD256" i="22" a="1"/>
  <c r="AD256" i="24" a="1"/>
  <c r="P250" i="22" a="1"/>
  <c r="T274" i="22" a="1"/>
  <c r="V286" i="24" a="1"/>
  <c r="X298" i="22" a="1"/>
  <c r="R262" i="22" a="1"/>
  <c r="V286" i="22" a="1"/>
  <c r="W292" i="24" a="1"/>
  <c r="Q256" i="24" a="1"/>
  <c r="U280" i="24" a="1"/>
  <c r="W292" i="22" a="1"/>
  <c r="T274" i="24" a="1"/>
  <c r="U280" i="22" a="1"/>
  <c r="Q256" i="22" a="1"/>
  <c r="R262" i="24" a="1"/>
  <c r="X298" i="24" a="1"/>
  <c r="S268" i="22" a="1"/>
  <c r="P250" i="24" a="1"/>
  <c r="S268" i="24" a="1"/>
  <c r="X1282" i="24" a="1"/>
  <c r="W1276" i="24" a="1"/>
  <c r="W1274" i="22" a="1"/>
  <c r="U1264" i="24" a="1"/>
  <c r="S1252" i="24" a="1"/>
  <c r="Z1292" i="22" a="1"/>
  <c r="Y1286" i="22" a="1"/>
  <c r="T1258" i="24" a="1"/>
  <c r="R1246" i="24" a="1"/>
  <c r="Y1288" i="24" a="1"/>
  <c r="Z1294" i="24" a="1"/>
  <c r="X1280" i="22" a="1"/>
  <c r="V1270" i="24" a="1"/>
  <c r="AD1141" i="24" a="1"/>
  <c r="AC1076" i="22" a="1"/>
  <c r="AB1129" i="24" a="1"/>
  <c r="AC1135" i="24" a="1"/>
  <c r="AB1070" i="22" a="1"/>
  <c r="AE1088" i="22" a="1"/>
  <c r="AE1147" i="24" a="1"/>
  <c r="AD1082" i="22" a="1"/>
  <c r="R1159" i="24" a="1"/>
  <c r="M1129" i="24" a="1"/>
  <c r="S1106" i="22" a="1"/>
  <c r="Q1153" i="24" a="1"/>
  <c r="O1082" i="22" a="1"/>
  <c r="R1100" i="22" a="1"/>
  <c r="U1118" i="22" a="1"/>
  <c r="P1147" i="24" a="1"/>
  <c r="Q1094" i="22" a="1"/>
  <c r="N1135" i="24" a="1"/>
  <c r="N1076" i="22" a="1"/>
  <c r="U1177" i="24" a="1"/>
  <c r="S1165" i="24" a="1"/>
  <c r="T1171" i="24" a="1"/>
  <c r="P1088" i="22" a="1"/>
  <c r="O1141" i="24" a="1"/>
  <c r="M1070" i="22" a="1"/>
  <c r="T1112" i="22" a="1"/>
  <c r="AD1188" i="24" a="1"/>
  <c r="AE1194" i="24" a="1"/>
  <c r="AD1128" i="22" a="1"/>
  <c r="AE1134" i="22" a="1"/>
  <c r="AE368" i="22" a="1"/>
  <c r="AE368" i="24" a="1"/>
  <c r="W380" i="22" a="1"/>
  <c r="U368" i="22" a="1"/>
  <c r="AB410" i="22" a="1"/>
  <c r="X386" i="24" a="1"/>
  <c r="AB410" i="24" a="1"/>
  <c r="Y392" i="24" a="1"/>
  <c r="X386" i="22" a="1"/>
  <c r="V374" i="24" a="1"/>
  <c r="AA404" i="24" a="1"/>
  <c r="AC416" i="22" a="1"/>
  <c r="Z398" i="24" a="1"/>
  <c r="V374" i="22" a="1"/>
  <c r="Y392" i="22" a="1"/>
  <c r="Z398" i="22" a="1"/>
  <c r="AA404" i="22" a="1"/>
  <c r="U368" i="24" a="1"/>
  <c r="W380" i="24" a="1"/>
  <c r="AC416" i="24" a="1"/>
  <c r="Y386" i="22" a="1"/>
  <c r="W374" i="24" a="1"/>
  <c r="AC410" i="22" a="1"/>
  <c r="Y386" i="24" a="1"/>
  <c r="AC410" i="24" a="1"/>
  <c r="W374" i="22" a="1"/>
  <c r="V368" i="22" a="1"/>
  <c r="Z392" i="22" a="1"/>
  <c r="AD416" i="24" a="1"/>
  <c r="AD416" i="22" a="1"/>
  <c r="AB404" i="24" a="1"/>
  <c r="Z392" i="24" a="1"/>
  <c r="AA398" i="22" a="1"/>
  <c r="X380" i="22" a="1"/>
  <c r="X380" i="24" a="1"/>
  <c r="AB404" i="22" a="1"/>
  <c r="AA398" i="24" a="1"/>
  <c r="V368" i="24" a="1"/>
  <c r="L1134" i="22" a="1"/>
  <c r="P1176" i="22" a="1"/>
  <c r="Q1230" i="24" a="1"/>
  <c r="K1128" i="22" a="1"/>
  <c r="O1176" i="22" a="1"/>
  <c r="N1146" i="22" a="1"/>
  <c r="K1206" i="24" a="1"/>
  <c r="M1230" i="24" a="1"/>
  <c r="R1230" i="24" a="1"/>
  <c r="L1152" i="22" a="1"/>
  <c r="L1140" i="22" a="1"/>
  <c r="N1176" i="22" a="1"/>
  <c r="L1158" i="22" a="1"/>
  <c r="M1224" i="24" a="1"/>
  <c r="L1200" i="24" a="1"/>
  <c r="M1236" i="24" a="1"/>
  <c r="P1158" i="22" a="1"/>
  <c r="L1146" i="22" a="1"/>
  <c r="Q1176" i="22" a="1"/>
  <c r="L1236" i="24" a="1"/>
  <c r="L1230" i="24" a="1"/>
  <c r="K1158" i="22" a="1"/>
  <c r="O1212" i="24" a="1"/>
  <c r="L1218" i="24" a="1"/>
  <c r="M1140" i="22" a="1"/>
  <c r="O1230" i="24" a="1"/>
  <c r="O1236" i="24" a="1"/>
  <c r="Q1224" i="24" a="1"/>
  <c r="M1152" i="22" a="1"/>
  <c r="L1170" i="22" a="1"/>
  <c r="L1224" i="24" a="1"/>
  <c r="P1236" i="24" a="1"/>
  <c r="S1236" i="24" a="1"/>
  <c r="K1188" i="24" a="1"/>
  <c r="R1236" i="24" a="1"/>
  <c r="L1206" i="24" a="1"/>
  <c r="O1164" i="22" a="1"/>
  <c r="R1170" i="22" a="1"/>
  <c r="Q1236" i="24" a="1"/>
  <c r="K1200" i="24" a="1"/>
  <c r="K1230" i="24" a="1"/>
  <c r="K1194" i="24" a="1"/>
  <c r="N1212" i="24" a="1"/>
  <c r="M1218" i="24" a="1"/>
  <c r="P1170" i="22" a="1"/>
  <c r="K1236" i="24" a="1"/>
  <c r="O1218" i="24" a="1"/>
  <c r="P1224" i="24" a="1"/>
  <c r="N1170" i="22" a="1"/>
  <c r="K1176" i="22" a="1"/>
  <c r="M1212" i="24" a="1"/>
  <c r="K1164" i="22" a="1"/>
  <c r="N1164" i="22" a="1"/>
  <c r="P1230" i="24" a="1"/>
  <c r="N1236" i="24" a="1"/>
  <c r="K1218" i="24" a="1"/>
  <c r="O1224" i="24" a="1"/>
  <c r="L1194" i="24" a="1"/>
  <c r="R1176" i="22" a="1"/>
  <c r="M1170" i="22" a="1"/>
  <c r="M1206" i="24" a="1"/>
  <c r="S1176" i="22" a="1"/>
  <c r="K1146" i="22" a="1"/>
  <c r="L1164" i="22" a="1"/>
  <c r="O1158" i="22" a="1"/>
  <c r="K1212" i="24" a="1"/>
  <c r="K1224" i="24" a="1"/>
  <c r="M1176" i="22" a="1"/>
  <c r="Q1164" i="22" a="1"/>
  <c r="K1140" i="22" a="1"/>
  <c r="P1218" i="24" a="1"/>
  <c r="N1218" i="24" a="1"/>
  <c r="N1158" i="22" a="1"/>
  <c r="M1164" i="22" a="1"/>
  <c r="N1224" i="24" a="1"/>
  <c r="L1212" i="24" a="1"/>
  <c r="M1158" i="22" a="1"/>
  <c r="K1134" i="22" a="1"/>
  <c r="K1170" i="22" a="1"/>
  <c r="Q1170" i="22" a="1"/>
  <c r="K1152" i="22" a="1"/>
  <c r="M1146" i="22" a="1"/>
  <c r="O1152" i="22" a="1"/>
  <c r="N1152" i="22" a="1"/>
  <c r="M1200" i="24" a="1"/>
  <c r="N1230" i="24" a="1"/>
  <c r="P1164" i="22" a="1"/>
  <c r="L1176" i="22" a="1"/>
  <c r="O1170" i="22" a="1"/>
  <c r="N1206" i="24" a="1"/>
  <c r="U498" i="24" a="1"/>
  <c r="Z528" i="22" a="1"/>
  <c r="AA534" i="24" a="1"/>
  <c r="V504" i="22" a="1"/>
  <c r="T492" i="24" a="1"/>
  <c r="W510" i="22" a="1"/>
  <c r="AA534" i="22" a="1"/>
  <c r="S486" i="22" a="1"/>
  <c r="Y522" i="22" a="1"/>
  <c r="V504" i="24" a="1"/>
  <c r="S486" i="24" a="1"/>
  <c r="X516" i="22" a="1"/>
  <c r="U498" i="22" a="1"/>
  <c r="W510" i="24" a="1"/>
  <c r="Y522" i="24" a="1"/>
  <c r="T492" i="22" a="1"/>
  <c r="Z528" i="24" a="1"/>
  <c r="X516" i="24" a="1"/>
  <c r="AE486" i="24" a="1"/>
  <c r="AE486" i="22" a="1"/>
  <c r="R522" i="22" a="1"/>
  <c r="P510" i="22" a="1"/>
  <c r="N498" i="24" a="1"/>
  <c r="L486" i="22" a="1"/>
  <c r="O504" i="24" a="1"/>
  <c r="S528" i="24" a="1"/>
  <c r="M492" i="22" a="1"/>
  <c r="Q516" i="24" a="1"/>
  <c r="R522" i="24" a="1"/>
  <c r="P510" i="24" a="1"/>
  <c r="T534" i="22" a="1"/>
  <c r="N498" i="22" a="1"/>
  <c r="Q516" i="22" a="1"/>
  <c r="S528" i="22" a="1"/>
  <c r="L486" i="24" a="1"/>
  <c r="T534" i="24" a="1"/>
  <c r="O504" i="22" a="1"/>
  <c r="M492" i="24" a="1"/>
  <c r="M545" i="22" a="1"/>
  <c r="Q569" i="24" a="1"/>
  <c r="S581" i="22" a="1"/>
  <c r="R575" i="24" a="1"/>
  <c r="T587" i="24" a="1"/>
  <c r="R575" i="22" a="1"/>
  <c r="Q569" i="22" a="1"/>
  <c r="O557" i="22" a="1"/>
  <c r="S581" i="24" a="1"/>
  <c r="P563" i="24" a="1"/>
  <c r="O557" i="24" a="1"/>
  <c r="U593" i="24" a="1"/>
  <c r="M545" i="24" a="1"/>
  <c r="N551" i="24" a="1"/>
  <c r="P563" i="22" a="1"/>
  <c r="U593" i="22" a="1"/>
  <c r="T587" i="22" a="1"/>
  <c r="N551" i="22" a="1"/>
  <c r="AE581" i="22" a="1"/>
  <c r="Z551" i="22" a="1"/>
  <c r="AB563" i="24" a="1"/>
  <c r="AC569" i="24" a="1"/>
  <c r="AD575" i="24" a="1"/>
  <c r="AE581" i="24" a="1"/>
  <c r="AA557" i="24" a="1"/>
  <c r="AA557" i="22" a="1"/>
  <c r="Y545" i="22" a="1"/>
  <c r="AD575" i="22" a="1"/>
  <c r="AC569" i="22" a="1"/>
  <c r="AB563" i="22" a="1"/>
  <c r="Z551" i="24" a="1"/>
  <c r="Y545" i="24" a="1"/>
  <c r="AA333" i="24" a="1"/>
  <c r="AA333" i="22" a="1"/>
  <c r="AB339" i="22" a="1"/>
  <c r="W309" i="24" a="1"/>
  <c r="Z327" i="24" a="1"/>
  <c r="W309" i="22" a="1"/>
  <c r="X315" i="22" a="1"/>
  <c r="AE357" i="22" a="1"/>
  <c r="Z327" i="22" a="1"/>
  <c r="AD351" i="24" a="1"/>
  <c r="X315" i="24" a="1"/>
  <c r="AB339" i="24" a="1"/>
  <c r="AC345" i="24" a="1"/>
  <c r="AC345" i="22" a="1"/>
  <c r="AE357" i="24" a="1"/>
  <c r="Y321" i="22" a="1"/>
  <c r="AD351" i="22" a="1"/>
  <c r="Y321" i="24" a="1"/>
  <c r="AD315" i="24" a="1"/>
  <c r="AE321" i="24" a="1"/>
  <c r="AD315" i="22" a="1"/>
  <c r="AC309" i="24" a="1"/>
  <c r="AC309" i="22" a="1"/>
  <c r="AE321" i="22" a="1"/>
  <c r="AA309" i="24" a="1"/>
  <c r="AD327" i="22" a="1"/>
  <c r="AB315" i="24" a="1"/>
  <c r="AE333" i="24" a="1"/>
  <c r="AC321" i="22" a="1"/>
  <c r="AB315" i="22" a="1"/>
  <c r="AD327" i="24" a="1"/>
  <c r="AE333" i="22" a="1"/>
  <c r="AC321" i="24" a="1"/>
  <c r="AA309" i="22" a="1"/>
  <c r="S221" i="24" a="1"/>
  <c r="N191" i="24" a="1"/>
  <c r="U233" i="22" a="1"/>
  <c r="T227" i="22" a="1"/>
  <c r="R215" i="24" a="1"/>
  <c r="T227" i="24" a="1"/>
  <c r="P203" i="24" a="1"/>
  <c r="U233" i="24" a="1"/>
  <c r="O197" i="24" a="1"/>
  <c r="V239" i="24" a="1"/>
  <c r="S221" i="22" a="1"/>
  <c r="V239" i="22" a="1"/>
  <c r="Q209" i="24" a="1"/>
  <c r="Y191" i="24" a="1"/>
  <c r="AA203" i="24" a="1"/>
  <c r="AE227" i="22" a="1"/>
  <c r="AB209" i="24" a="1"/>
  <c r="AD221" i="24" a="1"/>
  <c r="AE227" i="24" a="1"/>
  <c r="AC215" i="24" a="1"/>
  <c r="AD221" i="22" a="1"/>
  <c r="Z197" i="24" a="1"/>
  <c r="Y209" i="24" a="1"/>
  <c r="AC233" i="22" a="1"/>
  <c r="AB227" i="22" a="1"/>
  <c r="AB227" i="24" a="1"/>
  <c r="AD239" i="22" a="1"/>
  <c r="V191" i="24" a="1"/>
  <c r="W197" i="24" a="1"/>
  <c r="Z215" i="24" a="1"/>
  <c r="AA221" i="24" a="1"/>
  <c r="AA221" i="22" a="1"/>
  <c r="X203" i="24" a="1"/>
  <c r="AC233" i="24" a="1"/>
  <c r="AD239" i="24" a="1"/>
  <c r="T663" i="24" a="1"/>
  <c r="V675" i="22" a="1"/>
  <c r="U669" i="22" a="1"/>
  <c r="X687" i="22" a="1"/>
  <c r="U669" i="24" a="1"/>
  <c r="W681" i="24" a="1"/>
  <c r="Y693" i="24" a="1"/>
  <c r="AB711" i="24" a="1"/>
  <c r="AA705" i="24" a="1"/>
  <c r="Y693" i="22" a="1"/>
  <c r="Z699" i="22" a="1"/>
  <c r="AA705" i="22" a="1"/>
  <c r="AB711" i="22" a="1"/>
  <c r="V675" i="24" a="1"/>
  <c r="X687" i="24" a="1"/>
  <c r="T663" i="22" a="1"/>
  <c r="Z699" i="24" a="1"/>
  <c r="W681" i="22" a="1"/>
  <c r="P669" i="24" a="1"/>
  <c r="R681" i="24" a="1"/>
  <c r="V705" i="24" a="1"/>
  <c r="O663" i="22" a="1"/>
  <c r="P669" i="22" a="1"/>
  <c r="T693" i="24" a="1"/>
  <c r="W711" i="24" a="1"/>
  <c r="S687" i="22" a="1"/>
  <c r="Q675" i="24" a="1"/>
  <c r="U699" i="22" a="1"/>
  <c r="U699" i="24" a="1"/>
  <c r="O663" i="24" a="1"/>
  <c r="R681" i="22" a="1"/>
  <c r="Q675" i="22" a="1"/>
  <c r="T693" i="22" a="1"/>
  <c r="V705" i="22" a="1"/>
  <c r="W711" i="22" a="1"/>
  <c r="S687" i="24" a="1"/>
  <c r="AE433" i="22" a="1"/>
  <c r="AD427" i="22" a="1"/>
  <c r="AD427" i="24" a="1"/>
  <c r="AE433" i="24" a="1"/>
  <c r="AB457" i="22" a="1"/>
  <c r="AA451" i="24" a="1"/>
  <c r="Y439" i="24" a="1"/>
  <c r="AC463" i="24" a="1"/>
  <c r="AE475" i="24" a="1"/>
  <c r="X433" i="22" a="1"/>
  <c r="AA451" i="22" a="1"/>
  <c r="Z445" i="22" a="1"/>
  <c r="W427" i="22" a="1"/>
  <c r="AB457" i="24" a="1"/>
  <c r="Z445" i="24" a="1"/>
  <c r="AC463" i="22" a="1"/>
  <c r="AE475" i="22" a="1"/>
  <c r="AD469" i="24" a="1"/>
  <c r="Y439" i="22" a="1"/>
  <c r="AD469" i="22" a="1"/>
  <c r="X433" i="24" a="1"/>
  <c r="W427" i="24" a="1"/>
  <c r="Y463" i="22" a="1"/>
  <c r="W451" i="22" a="1"/>
  <c r="AA475" i="24" a="1"/>
  <c r="W451" i="24" a="1"/>
  <c r="T433" i="22" a="1"/>
  <c r="Y463" i="24" a="1"/>
  <c r="U439" i="22" a="1"/>
  <c r="S427" i="24" a="1"/>
  <c r="AA475" i="22" a="1"/>
  <c r="Z469" i="24" a="1"/>
  <c r="T433" i="24" a="1"/>
  <c r="X457" i="22" a="1"/>
  <c r="V445" i="22" a="1"/>
  <c r="X457" i="24" a="1"/>
  <c r="V445" i="24" a="1"/>
  <c r="U439" i="24" a="1"/>
  <c r="S427" i="22" a="1"/>
  <c r="Z469" i="22" a="1"/>
  <c r="X646" i="22" a="1"/>
  <c r="Q604" i="22" a="1"/>
  <c r="S616" i="22" a="1"/>
  <c r="S616" i="24" a="1"/>
  <c r="Q604" i="24" a="1"/>
  <c r="Y652" i="22" a="1"/>
  <c r="W640" i="24" a="1"/>
  <c r="U628" i="22" a="1"/>
  <c r="T622" i="22" a="1"/>
  <c r="X646" i="24" a="1"/>
  <c r="V634" i="24" a="1"/>
  <c r="T622" i="24" a="1"/>
  <c r="R610" i="24" a="1"/>
  <c r="U628" i="24" a="1"/>
  <c r="R610" i="22" a="1"/>
  <c r="V634" i="22" a="1"/>
  <c r="Y652" i="24" a="1"/>
  <c r="W640" i="22" a="1"/>
  <c r="O604" i="22" a="1"/>
  <c r="T634" i="24" a="1"/>
  <c r="R622" i="24" a="1"/>
  <c r="S628" i="22" a="1"/>
  <c r="W652" i="24" a="1"/>
  <c r="T634" i="22" a="1"/>
  <c r="P610" i="24" a="1"/>
  <c r="P610" i="22" a="1"/>
  <c r="W652" i="22" a="1"/>
  <c r="O604" i="24" a="1"/>
  <c r="Q616" i="24" a="1"/>
  <c r="U640" i="22" a="1"/>
  <c r="Q616" i="22" a="1"/>
  <c r="S628" i="24" a="1"/>
  <c r="V646" i="24" a="1"/>
  <c r="R622" i="22" a="1"/>
  <c r="U640" i="24" a="1"/>
  <c r="V646" i="22" a="1"/>
  <c r="AC844" i="24" a="1"/>
  <c r="AB838" i="24" a="1"/>
  <c r="AD850" i="24" a="1"/>
  <c r="AE856" i="22" a="1"/>
  <c r="AB838" i="22" a="1"/>
  <c r="AC844" i="22" a="1"/>
  <c r="AD850" i="22" a="1"/>
  <c r="AE856" i="24" a="1"/>
  <c r="X262" i="22" a="1"/>
  <c r="V250" i="22" a="1"/>
  <c r="Y268" i="22" a="1"/>
  <c r="AC292" i="24" a="1"/>
  <c r="Y268" i="24" a="1"/>
  <c r="AA280" i="24" a="1"/>
  <c r="W256" i="22" a="1"/>
  <c r="AB286" i="22" a="1"/>
  <c r="AA280" i="22" a="1"/>
  <c r="Z274" i="22" a="1"/>
  <c r="X262" i="24" a="1"/>
  <c r="AB286" i="24" a="1"/>
  <c r="V250" i="24" a="1"/>
  <c r="AD298" i="22" a="1"/>
  <c r="Z274" i="24" a="1"/>
  <c r="AD298" i="24" a="1"/>
  <c r="W256" i="24" a="1"/>
  <c r="AC292" i="22" a="1"/>
  <c r="Y286" i="22" a="1"/>
  <c r="U262" i="22" a="1"/>
  <c r="AA298" i="24" a="1"/>
  <c r="S250" i="22" a="1"/>
  <c r="T256" i="24" a="1"/>
  <c r="V268" i="22" a="1"/>
  <c r="T256" i="22" a="1"/>
  <c r="V268" i="24" a="1"/>
  <c r="Z292" i="22" a="1"/>
  <c r="S250" i="24" a="1"/>
  <c r="W274" i="24" a="1"/>
  <c r="Y286" i="24" a="1"/>
  <c r="U262" i="24" a="1"/>
  <c r="X280" i="22" a="1"/>
  <c r="X280" i="24" a="1"/>
  <c r="Z292" i="24" a="1"/>
  <c r="AA298" i="22" a="1"/>
  <c r="W274" i="22" a="1"/>
  <c r="R280" i="22" a="1"/>
  <c r="M250" i="22" a="1"/>
  <c r="R280" i="24" a="1"/>
  <c r="U298" i="22" a="1"/>
  <c r="U298" i="24" a="1"/>
  <c r="O262" i="24" a="1"/>
  <c r="O262" i="22" a="1"/>
  <c r="S286" i="24" a="1"/>
  <c r="P268" i="22" a="1"/>
  <c r="T292" i="22" a="1"/>
  <c r="P268" i="24" a="1"/>
  <c r="Q274" i="24" a="1"/>
  <c r="Q274" i="22" a="1"/>
  <c r="T292" i="24" a="1"/>
  <c r="S286" i="22" a="1"/>
  <c r="N256" i="24" a="1"/>
  <c r="N256" i="22" a="1"/>
  <c r="M250" i="24" a="1"/>
  <c r="L1262" i="22" a="1"/>
  <c r="O1268" i="22" a="1"/>
  <c r="M1268" i="22" a="1"/>
  <c r="N1268" i="22" a="1"/>
  <c r="N1258" i="24" a="1"/>
  <c r="T1292" i="22" a="1"/>
  <c r="O1264" i="24" a="1"/>
  <c r="Q1274" i="22" a="1"/>
  <c r="Q1276" i="24" a="1"/>
  <c r="K1244" i="22" a="1"/>
  <c r="M1256" i="22" a="1"/>
  <c r="R1280" i="22" a="1"/>
  <c r="N1262" i="22" a="1"/>
  <c r="M1262" i="22" a="1"/>
  <c r="T1294" i="24" a="1"/>
  <c r="M1252" i="24" a="1"/>
  <c r="L1268" i="22" a="1"/>
  <c r="R1282" i="24" a="1"/>
  <c r="S1288" i="24" a="1"/>
  <c r="L1250" i="22" a="1"/>
  <c r="L1256" i="22" a="1"/>
  <c r="P1270" i="24" a="1"/>
  <c r="S1286" i="22" a="1"/>
  <c r="L1246" i="24" a="1"/>
  <c r="AE1270" i="24" a="1"/>
  <c r="AC1258" i="24" a="1"/>
  <c r="AD1264" i="24" a="1"/>
  <c r="AA1246" i="24" a="1"/>
  <c r="AB1252" i="24" a="1"/>
  <c r="O1076" i="22" a="1"/>
  <c r="U1171" i="24" a="1"/>
  <c r="S1159" i="24" a="1"/>
  <c r="P1082" i="22" a="1"/>
  <c r="T1165" i="24" a="1"/>
  <c r="O1135" i="24" a="1"/>
  <c r="R1153" i="24" a="1"/>
  <c r="V1177" i="24" a="1"/>
  <c r="Q1147" i="24" a="1"/>
  <c r="V1118" i="22" a="1"/>
  <c r="T1106" i="22" a="1"/>
  <c r="U1112" i="22" a="1"/>
  <c r="N1070" i="22" a="1"/>
  <c r="N1129" i="24" a="1"/>
  <c r="S1100" i="22" a="1"/>
  <c r="R1094" i="22" a="1"/>
  <c r="Q1088" i="22" a="1"/>
  <c r="P1141" i="24" a="1"/>
  <c r="AE1129" i="24" a="1"/>
  <c r="AE1070" i="22" a="1"/>
  <c r="Z1206" i="24" a="1"/>
  <c r="AA1212" i="24" a="1"/>
  <c r="AE1236" i="24" a="1"/>
  <c r="AB1158" i="22" a="1"/>
  <c r="X1134" i="22" a="1"/>
  <c r="AE1176" i="22" a="1"/>
  <c r="Y1140" i="22" a="1"/>
  <c r="X1194" i="24" a="1"/>
  <c r="AD1170" i="22" a="1"/>
  <c r="W1188" i="24" a="1"/>
  <c r="W1128" i="22" a="1"/>
  <c r="AD1230" i="24" a="1"/>
  <c r="Y1200" i="24" a="1"/>
  <c r="AC1164" i="22" a="1"/>
  <c r="Z1146" i="22" a="1"/>
  <c r="AA1152" i="22" a="1"/>
  <c r="AC1224" i="24" a="1"/>
  <c r="AB1218" i="24" a="1"/>
  <c r="Q1206" i="24" a="1"/>
  <c r="S1158" i="22" a="1"/>
  <c r="P1140" i="22" a="1"/>
  <c r="N1188" i="24" a="1"/>
  <c r="O1134" i="22" a="1"/>
  <c r="T1164" i="22" a="1"/>
  <c r="S1218" i="24" a="1"/>
  <c r="P1200" i="24" a="1"/>
  <c r="N1128" i="22" a="1"/>
  <c r="Q1146" i="22" a="1"/>
  <c r="U1230" i="24" a="1"/>
  <c r="T1224" i="24" a="1"/>
  <c r="U1170" i="22" a="1"/>
  <c r="O1194" i="24" a="1"/>
  <c r="V1236" i="24" a="1"/>
  <c r="R1152" i="22" a="1"/>
  <c r="V1176" i="22" a="1"/>
  <c r="R1212" i="24" a="1"/>
  <c r="AB804" i="24" a="1"/>
  <c r="AD816" i="24" a="1"/>
  <c r="AC810" i="22" a="1"/>
  <c r="AE822" i="22" a="1"/>
  <c r="AA798" i="22" a="1"/>
  <c r="AA798" i="24" a="1"/>
  <c r="Z792" i="22" a="1"/>
  <c r="AC810" i="24" a="1"/>
  <c r="Z792" i="24" a="1"/>
  <c r="X780" i="22" a="1"/>
  <c r="AD816" i="22" a="1"/>
  <c r="Y786" i="22" a="1"/>
  <c r="AB804" i="22" a="1"/>
  <c r="Y786" i="24" a="1"/>
  <c r="X780" i="24" a="1"/>
  <c r="AE822" i="24" a="1"/>
  <c r="AC368" i="22" a="1"/>
  <c r="AD374" i="24" a="1"/>
  <c r="AC368" i="24" a="1"/>
  <c r="AD374" i="22" a="1"/>
  <c r="AE380" i="22" a="1"/>
  <c r="AE380" i="24" a="1"/>
  <c r="O374" i="22" a="1"/>
  <c r="S398" i="22" a="1"/>
  <c r="U410" i="22" a="1"/>
  <c r="R392" i="22" a="1"/>
  <c r="V416" i="24" a="1"/>
  <c r="N368" i="22" a="1"/>
  <c r="P380" i="22" a="1"/>
  <c r="P380" i="24" a="1"/>
  <c r="T404" i="24" a="1"/>
  <c r="Q386" i="22" a="1"/>
  <c r="U410" i="24" a="1"/>
  <c r="T404" i="22" a="1"/>
  <c r="Q386" i="24" a="1"/>
  <c r="V416" i="22" a="1"/>
  <c r="O374" i="24" a="1"/>
  <c r="R392" i="24" a="1"/>
  <c r="N368" i="24" a="1"/>
  <c r="S398" i="24" a="1"/>
  <c r="N374" i="22" a="1"/>
  <c r="T410" i="22" a="1"/>
  <c r="P386" i="24" a="1"/>
  <c r="M368" i="24" a="1"/>
  <c r="T410" i="24" a="1"/>
  <c r="O380" i="22" a="1"/>
  <c r="U416" i="24" a="1"/>
  <c r="R398" i="22" a="1"/>
  <c r="P386" i="22" a="1"/>
  <c r="Q392" i="22" a="1"/>
  <c r="O380" i="24" a="1"/>
  <c r="N374" i="24" a="1"/>
  <c r="S404" i="22" a="1"/>
  <c r="M368" i="22" a="1"/>
  <c r="Q392" i="24" a="1"/>
  <c r="U416" i="22" a="1"/>
  <c r="R398" i="24" a="1"/>
  <c r="S404" i="24" a="1"/>
  <c r="AC492" i="24" a="1"/>
  <c r="AB486" i="22" a="1"/>
  <c r="AD498" i="24" a="1"/>
  <c r="AE504" i="24" a="1"/>
  <c r="AC492" i="22" a="1"/>
  <c r="AD498" i="22" a="1"/>
  <c r="AB486" i="24" a="1"/>
  <c r="AE504" i="22" a="1"/>
  <c r="AC498" i="22" a="1"/>
  <c r="AE510" i="22" a="1"/>
  <c r="AA486" i="24" a="1"/>
  <c r="AD504" i="22" a="1"/>
  <c r="AA486" i="22" a="1"/>
  <c r="AB492" i="24" a="1"/>
  <c r="AB492" i="22" a="1"/>
  <c r="AC498" i="24" a="1"/>
  <c r="AD504" i="24" a="1"/>
  <c r="AE510" i="24" a="1"/>
  <c r="AD545" i="22" a="1"/>
  <c r="AD545" i="24" a="1"/>
  <c r="AE551" i="24" a="1"/>
  <c r="AE551" i="22" a="1"/>
  <c r="AA593" i="24" a="1"/>
  <c r="T551" i="22" a="1"/>
  <c r="Z587" i="24" a="1"/>
  <c r="Y581" i="22" a="1"/>
  <c r="S545" i="24" a="1"/>
  <c r="V563" i="24" a="1"/>
  <c r="T551" i="24" a="1"/>
  <c r="W569" i="24" a="1"/>
  <c r="V563" i="22" a="1"/>
  <c r="U557" i="24" a="1"/>
  <c r="Y581" i="24" a="1"/>
  <c r="AA593" i="22" a="1"/>
  <c r="X575" i="24" a="1"/>
  <c r="S545" i="22" a="1"/>
  <c r="X575" i="22" a="1"/>
  <c r="U557" i="22" a="1"/>
  <c r="Z587" i="22" a="1"/>
  <c r="W569" i="22" a="1"/>
  <c r="AD551" i="22" a="1"/>
  <c r="AE557" i="22" a="1"/>
  <c r="AC545" i="24" a="1"/>
  <c r="AD551" i="24" a="1"/>
  <c r="AC545" i="22" a="1"/>
  <c r="AE557" i="24" a="1"/>
  <c r="AE351" i="22" a="1"/>
  <c r="AE351" i="24" a="1"/>
  <c r="Y315" i="22" a="1"/>
  <c r="AD345" i="24" a="1"/>
  <c r="AB333" i="24" a="1"/>
  <c r="Z321" i="24" a="1"/>
  <c r="AB333" i="22" a="1"/>
  <c r="X309" i="24" a="1"/>
  <c r="X309" i="22" a="1"/>
  <c r="AC339" i="22" a="1"/>
  <c r="Z321" i="22" a="1"/>
  <c r="Y315" i="24" a="1"/>
  <c r="AA327" i="24" a="1"/>
  <c r="AD345" i="22" a="1"/>
  <c r="AA327" i="22" a="1"/>
  <c r="AC339" i="24" a="1"/>
  <c r="T321" i="24" a="1"/>
  <c r="R309" i="24" a="1"/>
  <c r="S315" i="24" a="1"/>
  <c r="U327" i="24" a="1"/>
  <c r="X345" i="22" a="1"/>
  <c r="Y351" i="24" a="1"/>
  <c r="Y351" i="22" a="1"/>
  <c r="W339" i="24" a="1"/>
  <c r="Z357" i="22" a="1"/>
  <c r="X345" i="24" a="1"/>
  <c r="S315" i="22" a="1"/>
  <c r="R309" i="22" a="1"/>
  <c r="W339" i="22" a="1"/>
  <c r="T321" i="22" a="1"/>
  <c r="V333" i="24" a="1"/>
  <c r="U327" i="22" a="1"/>
  <c r="V333" i="22" a="1"/>
  <c r="Z357" i="24" a="1"/>
  <c r="W233" i="22" a="1"/>
  <c r="X239" i="22" a="1"/>
  <c r="U221" i="24" a="1"/>
  <c r="V227" i="22" a="1"/>
  <c r="S209" i="24" a="1"/>
  <c r="P191" i="24" a="1"/>
  <c r="T215" i="24" a="1"/>
  <c r="V227" i="24" a="1"/>
  <c r="U221" i="22" a="1"/>
  <c r="W233" i="24" a="1"/>
  <c r="R203" i="24" a="1"/>
  <c r="X239" i="24" a="1"/>
  <c r="Q197" i="24" a="1"/>
  <c r="AE209" i="24" a="1"/>
  <c r="AD203" i="24" a="1"/>
  <c r="AC197" i="24" a="1"/>
  <c r="AB191" i="24" a="1"/>
  <c r="AE705" i="22" a="1"/>
  <c r="Z675" i="24" a="1"/>
  <c r="AA681" i="24" a="1"/>
  <c r="X663" i="22" a="1"/>
  <c r="X663" i="24" a="1"/>
  <c r="Z675" i="22" a="1"/>
  <c r="AD699" i="22" a="1"/>
  <c r="AC693" i="24" a="1"/>
  <c r="AA681" i="22" a="1"/>
  <c r="AB687" i="22" a="1"/>
  <c r="Y669" i="22" a="1"/>
  <c r="Y669" i="24" a="1"/>
  <c r="AD699" i="24" a="1"/>
  <c r="AB687" i="24" a="1"/>
  <c r="AC693" i="22" a="1"/>
  <c r="AE705" i="24" a="1"/>
  <c r="V663" i="22" a="1"/>
  <c r="Y681" i="22" a="1"/>
  <c r="AA693" i="22" a="1"/>
  <c r="AC705" i="24" a="1"/>
  <c r="X675" i="24" a="1"/>
  <c r="AB699" i="24" a="1"/>
  <c r="X675" i="22" a="1"/>
  <c r="Z687" i="22" a="1"/>
  <c r="AB699" i="22" a="1"/>
  <c r="W669" i="24" a="1"/>
  <c r="AC705" i="22" a="1"/>
  <c r="AD711" i="24" a="1"/>
  <c r="W669" i="22" a="1"/>
  <c r="AA693" i="24" a="1"/>
  <c r="AD711" i="22" a="1"/>
  <c r="Y681" i="24" a="1"/>
  <c r="V663" i="24" a="1"/>
  <c r="Z687" i="24" a="1"/>
  <c r="K1070" i="22" a="1"/>
  <c r="K1141" i="24" a="1"/>
  <c r="L1082" i="22" a="1"/>
  <c r="O1153" i="24" a="1"/>
  <c r="Q1177" i="24" a="1"/>
  <c r="L1153" i="24" a="1"/>
  <c r="N1147" i="24" a="1"/>
  <c r="O1106" i="22" a="1"/>
  <c r="K1112" i="22" a="1"/>
  <c r="Q1118" i="22" a="1"/>
  <c r="R1118" i="22" a="1"/>
  <c r="N1094" i="22" a="1"/>
  <c r="M1094" i="22" a="1"/>
  <c r="M1153" i="24" a="1"/>
  <c r="P1100" i="22" a="1"/>
  <c r="O1159" i="24" a="1"/>
  <c r="N1100" i="22" a="1"/>
  <c r="S1118" i="22" a="1"/>
  <c r="L1141" i="24" a="1"/>
  <c r="M1177" i="24" a="1"/>
  <c r="O1177" i="24" a="1"/>
  <c r="P1106" i="22" a="1"/>
  <c r="M1159" i="24" a="1"/>
  <c r="N1153" i="24" a="1"/>
  <c r="Q1106" i="22" a="1"/>
  <c r="N1177" i="24" a="1"/>
  <c r="Q1165" i="24" a="1"/>
  <c r="M1088" i="22" a="1"/>
  <c r="N1106" i="22" a="1"/>
  <c r="M1141" i="24" a="1"/>
  <c r="M1106" i="22" a="1"/>
  <c r="K1076" i="22" a="1"/>
  <c r="K1106" i="22" a="1"/>
  <c r="S1177" i="24" a="1"/>
  <c r="L1112" i="22" a="1"/>
  <c r="M1171" i="24" a="1"/>
  <c r="M1082" i="22" a="1"/>
  <c r="N1112" i="22" a="1"/>
  <c r="L1165" i="24" a="1"/>
  <c r="M1165" i="24" a="1"/>
  <c r="M1147" i="24" a="1"/>
  <c r="P1165" i="24" a="1"/>
  <c r="Q1112" i="22" a="1"/>
  <c r="L1100" i="22" a="1"/>
  <c r="O1165" i="24" a="1"/>
  <c r="O1171" i="24" a="1"/>
  <c r="M1118" i="22" a="1"/>
  <c r="R1177" i="24" a="1"/>
  <c r="K1135" i="24" a="1"/>
  <c r="L1159" i="24" a="1"/>
  <c r="R1171" i="24" a="1"/>
  <c r="K1159" i="24" a="1"/>
  <c r="P1177" i="24" a="1"/>
  <c r="N1088" i="22" a="1"/>
  <c r="K1171" i="24" a="1"/>
  <c r="O1100" i="22" a="1"/>
  <c r="K1147" i="24" a="1"/>
  <c r="L1135" i="24" a="1"/>
  <c r="P1112" i="22" a="1"/>
  <c r="N1159" i="24" a="1"/>
  <c r="K1118" i="22" a="1"/>
  <c r="P1159" i="24" a="1"/>
  <c r="O1118" i="22" a="1"/>
  <c r="R1112" i="22" a="1"/>
  <c r="M1112" i="22" a="1"/>
  <c r="O1112" i="22" a="1"/>
  <c r="L1147" i="24" a="1"/>
  <c r="K1153" i="24" a="1"/>
  <c r="K1100" i="22" a="1"/>
  <c r="L1171" i="24" a="1"/>
  <c r="O1094" i="22" a="1"/>
  <c r="N1118" i="22" a="1"/>
  <c r="K1129" i="24" a="1"/>
  <c r="L1094" i="22" a="1"/>
  <c r="L1088" i="22" a="1"/>
  <c r="K1177" i="24" a="1"/>
  <c r="K1094" i="22" a="1"/>
  <c r="Q1171" i="24" a="1"/>
  <c r="K1165" i="24" a="1"/>
  <c r="N1165" i="24" a="1"/>
  <c r="P1171" i="24" a="1"/>
  <c r="L1076" i="22" a="1"/>
  <c r="N1171" i="24" a="1"/>
  <c r="M1100" i="22" a="1"/>
  <c r="L1106" i="22" a="1"/>
  <c r="K1082" i="22" a="1"/>
  <c r="P1118" i="22" a="1"/>
  <c r="K1088" i="22" a="1"/>
  <c r="L1118" i="22" a="1"/>
  <c r="L1177" i="24" a="1"/>
  <c r="AD457" i="22" a="1"/>
  <c r="AA439" i="22" a="1"/>
  <c r="AE463" i="22" a="1"/>
  <c r="AC451" i="22" a="1"/>
  <c r="Y427" i="24" a="1"/>
  <c r="AD457" i="24" a="1"/>
  <c r="Z433" i="24" a="1"/>
  <c r="Y427" i="22" a="1"/>
  <c r="AB445" i="24" a="1"/>
  <c r="AB445" i="22" a="1"/>
  <c r="AE463" i="24" a="1"/>
  <c r="AC451" i="24" a="1"/>
  <c r="Z433" i="22" a="1"/>
  <c r="AA439" i="24" a="1"/>
  <c r="U445" i="24" a="1"/>
  <c r="W457" i="22" a="1"/>
  <c r="V451" i="22" a="1"/>
  <c r="Z475" i="24" a="1"/>
  <c r="W457" i="24" a="1"/>
  <c r="Y469" i="24" a="1"/>
  <c r="R427" i="22" a="1"/>
  <c r="T439" i="24" a="1"/>
  <c r="S433" i="22" a="1"/>
  <c r="R427" i="24" a="1"/>
  <c r="S433" i="24" a="1"/>
  <c r="U445" i="22" a="1"/>
  <c r="T439" i="22" a="1"/>
  <c r="X463" i="24" a="1"/>
  <c r="Y469" i="22" a="1"/>
  <c r="V451" i="24" a="1"/>
  <c r="Z475" i="22" a="1"/>
  <c r="X463" i="22" a="1"/>
  <c r="X628" i="24" a="1"/>
  <c r="Z640" i="24" a="1"/>
  <c r="U610" i="24" a="1"/>
  <c r="V616" i="24" a="1"/>
  <c r="X628" i="22" a="1"/>
  <c r="AB652" i="22" a="1"/>
  <c r="W622" i="24" a="1"/>
  <c r="T604" i="22" a="1"/>
  <c r="Y634" i="24" a="1"/>
  <c r="W622" i="22" a="1"/>
  <c r="AA646" i="24" a="1"/>
  <c r="U610" i="22" a="1"/>
  <c r="AB652" i="24" a="1"/>
  <c r="Y634" i="22" a="1"/>
  <c r="T604" i="24" a="1"/>
  <c r="V616" i="22" a="1"/>
  <c r="AA646" i="22" a="1"/>
  <c r="Z640" i="22" a="1"/>
  <c r="S640" i="22" a="1"/>
  <c r="P622" i="22" a="1"/>
  <c r="T646" i="22" a="1"/>
  <c r="U652" i="22" a="1"/>
  <c r="O616" i="22" a="1"/>
  <c r="Q628" i="24" a="1"/>
  <c r="R634" i="24" a="1"/>
  <c r="M604" i="22" a="1"/>
  <c r="P622" i="24" a="1"/>
  <c r="R634" i="22" a="1"/>
  <c r="N610" i="22" a="1"/>
  <c r="Q628" i="22" a="1"/>
  <c r="O616" i="24" a="1"/>
  <c r="T646" i="24" a="1"/>
  <c r="U652" i="24" a="1"/>
  <c r="S640" i="24" a="1"/>
  <c r="N610" i="24" a="1"/>
  <c r="M604" i="24" a="1"/>
  <c r="U622" i="22" a="1"/>
  <c r="Z652" i="24" a="1"/>
  <c r="S610" i="22" a="1"/>
  <c r="T616" i="24" a="1"/>
  <c r="T616" i="22" a="1"/>
  <c r="V628" i="22" a="1"/>
  <c r="S610" i="24" a="1"/>
  <c r="U622" i="24" a="1"/>
  <c r="W634" i="22" a="1"/>
  <c r="Y646" i="24" a="1"/>
  <c r="X640" i="22" a="1"/>
  <c r="Z652" i="22" a="1"/>
  <c r="X640" i="24" a="1"/>
  <c r="R604" i="24" a="1"/>
  <c r="Y646" i="22" a="1"/>
  <c r="R604" i="22" a="1"/>
  <c r="W634" i="24" a="1"/>
  <c r="V628" i="24" a="1"/>
  <c r="Z844" i="22" a="1"/>
  <c r="AA850" i="24" a="1"/>
  <c r="Y838" i="22" a="1"/>
  <c r="AE874" i="22" a="1"/>
  <c r="Y838" i="24" a="1"/>
  <c r="AC862" i="22" a="1"/>
  <c r="AD868" i="22" a="1"/>
  <c r="AD868" i="24" a="1"/>
  <c r="AC862" i="24" a="1"/>
  <c r="AE874" i="24" a="1"/>
  <c r="Z844" i="24" a="1"/>
  <c r="AA850" i="22" a="1"/>
  <c r="AB856" i="24" a="1"/>
  <c r="AB856" i="22" a="1"/>
  <c r="Z262" i="24" a="1"/>
  <c r="AC280" i="24" a="1"/>
  <c r="AE292" i="22" a="1"/>
  <c r="AB274" i="22" a="1"/>
  <c r="AD286" i="24" a="1"/>
  <c r="X250" i="24" a="1"/>
  <c r="AA268" i="22" a="1"/>
  <c r="Z262" i="22" a="1"/>
  <c r="X250" i="22" a="1"/>
  <c r="AA268" i="24" a="1"/>
  <c r="Y256" i="24" a="1"/>
  <c r="AE292" i="24" a="1"/>
  <c r="AC280" i="22" a="1"/>
  <c r="Y256" i="22" a="1"/>
  <c r="AB274" i="24" a="1"/>
  <c r="AD286" i="22" a="1"/>
  <c r="AA256" i="24" a="1"/>
  <c r="AD274" i="24" a="1"/>
  <c r="AC268" i="24" a="1"/>
  <c r="AA256" i="22" a="1"/>
  <c r="AE280" i="24" a="1"/>
  <c r="AD274" i="22" a="1"/>
  <c r="AE280" i="22" a="1"/>
  <c r="AB262" i="22" a="1"/>
  <c r="AB262" i="24" a="1"/>
  <c r="AC268" i="22" a="1"/>
  <c r="Z250" i="22" a="1"/>
  <c r="Z250" i="24" a="1"/>
  <c r="T280" i="22" a="1"/>
  <c r="P256" i="22" a="1"/>
  <c r="S274" i="22" a="1"/>
  <c r="R268" i="24" a="1"/>
  <c r="R268" i="22" a="1"/>
  <c r="T280" i="24" a="1"/>
  <c r="O250" i="22" a="1"/>
  <c r="U286" i="24" a="1"/>
  <c r="V292" i="22" a="1"/>
  <c r="U286" i="22" a="1"/>
  <c r="P256" i="24" a="1"/>
  <c r="W298" i="24" a="1"/>
  <c r="O250" i="24" a="1"/>
  <c r="W298" i="22" a="1"/>
  <c r="Q262" i="24" a="1"/>
  <c r="S274" i="24" a="1"/>
  <c r="Q262" i="22" a="1"/>
  <c r="V292" i="24" a="1"/>
  <c r="AC1264" i="24" a="1"/>
  <c r="AB1258" i="24" a="1"/>
  <c r="AD1270" i="24" a="1"/>
  <c r="Z1246" i="24" a="1"/>
  <c r="AE1276" i="24" a="1"/>
  <c r="AA1252" i="24" a="1"/>
  <c r="AE1274" i="22" a="1"/>
  <c r="AB1246" i="24" a="1"/>
  <c r="AD1258" i="24" a="1"/>
  <c r="AE1264" i="24" a="1"/>
  <c r="AC1252" i="24" a="1"/>
  <c r="V1100" i="22" a="1"/>
  <c r="T1147" i="24" a="1"/>
  <c r="Q1070" i="22" a="1"/>
  <c r="S1141" i="24" a="1"/>
  <c r="T1088" i="22" a="1"/>
  <c r="W1106" i="22" a="1"/>
  <c r="X1171" i="24" a="1"/>
  <c r="U1094" i="22" a="1"/>
  <c r="V1159" i="24" a="1"/>
  <c r="Y1118" i="22" a="1"/>
  <c r="Y1177" i="24" a="1"/>
  <c r="S1082" i="22" a="1"/>
  <c r="R1135" i="24" a="1"/>
  <c r="W1165" i="24" a="1"/>
  <c r="X1112" i="22" a="1"/>
  <c r="U1153" i="24" a="1"/>
  <c r="R1076" i="22" a="1"/>
  <c r="Q1129" i="24" a="1"/>
  <c r="AC1118" i="22" a="1"/>
  <c r="AC1177" i="24" a="1"/>
  <c r="V1135" i="24" a="1"/>
  <c r="U1070" i="22" a="1"/>
  <c r="AB1112" i="22" a="1"/>
  <c r="AA1165" i="24" a="1"/>
  <c r="Z1159" i="24" a="1"/>
  <c r="W1141" i="24" a="1"/>
  <c r="Y1094" i="22" a="1"/>
  <c r="V1076" i="22" a="1"/>
  <c r="X1088" i="22" a="1"/>
  <c r="U1129" i="24" a="1"/>
  <c r="AA1106" i="22" a="1"/>
  <c r="AB1171" i="24" a="1"/>
  <c r="Z1100" i="22" a="1"/>
  <c r="W1082" i="22" a="1"/>
  <c r="X1147" i="24" a="1"/>
  <c r="Y1153" i="24" a="1"/>
  <c r="AD1164" i="22" a="1"/>
  <c r="AA1206" i="24" a="1"/>
  <c r="Y1134" i="22" a="1"/>
  <c r="AC1218" i="24" a="1"/>
  <c r="X1188" i="24" a="1"/>
  <c r="AC1158" i="22" a="1"/>
  <c r="AA1146" i="22" a="1"/>
  <c r="AB1152" i="22" a="1"/>
  <c r="AD1224" i="24" a="1"/>
  <c r="AE1230" i="24" a="1"/>
  <c r="X1128" i="22" a="1"/>
  <c r="Z1200" i="24" a="1"/>
  <c r="AB1212" i="24" a="1"/>
  <c r="Y1194" i="24" a="1"/>
  <c r="Z1140" i="22" a="1"/>
  <c r="AE1170" i="22" a="1"/>
  <c r="AA1200" i="24" a="1"/>
  <c r="Z1194" i="24" a="1"/>
  <c r="AA1140" i="22" a="1"/>
  <c r="Y1188" i="24" a="1"/>
  <c r="AC1152" i="22" a="1"/>
  <c r="AB1146" i="22" a="1"/>
  <c r="AE1164" i="22" a="1"/>
  <c r="AE1224" i="24" a="1"/>
  <c r="AC1212" i="24" a="1"/>
  <c r="Z1134" i="22" a="1"/>
  <c r="AB1206" i="24" a="1"/>
  <c r="AD1158" i="22" a="1"/>
  <c r="AD1218" i="24" a="1"/>
  <c r="Y1128" i="22" a="1"/>
  <c r="AE786" i="24" a="1"/>
  <c r="AD780" i="22" a="1"/>
  <c r="AD780" i="24" a="1"/>
  <c r="AE786" i="22" a="1"/>
  <c r="AE816" i="24" a="1"/>
  <c r="Z786" i="24" a="1"/>
  <c r="AB798" i="24" a="1"/>
  <c r="AD810" i="22" a="1"/>
  <c r="AB798" i="22" a="1"/>
  <c r="AC804" i="24" a="1"/>
  <c r="AE816" i="22" a="1"/>
  <c r="AA792" i="22" a="1"/>
  <c r="AC804" i="22" a="1"/>
  <c r="Z786" i="22" a="1"/>
  <c r="AA792" i="24" a="1"/>
  <c r="AD810" i="24" a="1"/>
  <c r="Y780" i="24" a="1"/>
  <c r="Y780" i="22" a="1"/>
  <c r="Z374" i="24" a="1"/>
  <c r="AA380" i="22" a="1"/>
  <c r="Y368" i="24" a="1"/>
  <c r="AD398" i="24" a="1"/>
  <c r="AE404" i="22" a="1"/>
  <c r="Z374" i="22" a="1"/>
  <c r="AD398" i="22" a="1"/>
  <c r="AC392" i="24" a="1"/>
  <c r="AB386" i="22" a="1"/>
  <c r="AB386" i="24" a="1"/>
  <c r="AE404" i="24" a="1"/>
  <c r="AA380" i="24" a="1"/>
  <c r="Y368" i="22" a="1"/>
  <c r="AC392" i="22" a="1"/>
  <c r="AC386" i="24" a="1"/>
  <c r="AB380" i="22" a="1"/>
  <c r="AE398" i="24" a="1"/>
  <c r="AA374" i="24" a="1"/>
  <c r="AD392" i="22" a="1"/>
  <c r="AC386" i="22" a="1"/>
  <c r="Z368" i="24" a="1"/>
  <c r="AE398" i="22" a="1"/>
  <c r="AD392" i="24" a="1"/>
  <c r="Z368" i="22" a="1"/>
  <c r="AA374" i="22" a="1"/>
  <c r="AB380" i="24" a="1"/>
  <c r="T368" i="22" a="1"/>
  <c r="AA410" i="22" a="1"/>
  <c r="U374" i="22" a="1"/>
  <c r="AB416" i="24" a="1"/>
  <c r="X392" i="24" a="1"/>
  <c r="AB416" i="22" a="1"/>
  <c r="Z404" i="24" a="1"/>
  <c r="Z404" i="22" a="1"/>
  <c r="Y398" i="22" a="1"/>
  <c r="V380" i="22" a="1"/>
  <c r="W386" i="22" a="1"/>
  <c r="Y398" i="24" a="1"/>
  <c r="W386" i="24" a="1"/>
  <c r="T368" i="24" a="1"/>
  <c r="U374" i="24" a="1"/>
  <c r="V380" i="24" a="1"/>
  <c r="AA410" i="24" a="1"/>
  <c r="X392" i="22" a="1"/>
  <c r="V404" i="24" a="1"/>
  <c r="X416" i="24" a="1"/>
  <c r="R380" i="24" a="1"/>
  <c r="W410" i="24" a="1"/>
  <c r="U398" i="24" a="1"/>
  <c r="V404" i="22" a="1"/>
  <c r="T392" i="22" a="1"/>
  <c r="S386" i="24" a="1"/>
  <c r="P368" i="22" a="1"/>
  <c r="T392" i="24" a="1"/>
  <c r="Q374" i="24" a="1"/>
  <c r="S386" i="22" a="1"/>
  <c r="X416" i="22" a="1"/>
  <c r="U398" i="22" a="1"/>
  <c r="R380" i="22" a="1"/>
  <c r="Q374" i="22" a="1"/>
  <c r="P368" i="24" a="1"/>
  <c r="W410" i="22" a="1"/>
  <c r="AA26" i="33" l="1"/>
  <c r="P26" i="33"/>
  <c r="AD26" i="33"/>
  <c r="V26" i="33"/>
  <c r="W26" i="33"/>
  <c r="S26" i="33"/>
  <c r="O26" i="33"/>
  <c r="AB26" i="33"/>
  <c r="T113" i="15"/>
  <c r="Q26" i="33"/>
  <c r="X26" i="33"/>
  <c r="AE26" i="33"/>
  <c r="AB124" i="26"/>
  <c r="M26" i="33"/>
  <c r="Z26" i="33"/>
  <c r="U26" i="33"/>
  <c r="R26" i="33"/>
  <c r="Z16" i="31"/>
  <c r="T26" i="33"/>
  <c r="L26" i="33"/>
  <c r="N16" i="31"/>
  <c r="U16" i="30"/>
  <c r="AE16" i="30"/>
  <c r="AE17" i="30" s="1"/>
  <c r="W18" i="82"/>
  <c r="W19" i="82" s="1"/>
  <c r="Q16" i="31"/>
  <c r="AD16" i="31"/>
  <c r="S20" i="33"/>
  <c r="W20" i="33"/>
  <c r="L20" i="33"/>
  <c r="V20" i="33"/>
  <c r="O20" i="33"/>
  <c r="AD29" i="33"/>
  <c r="V29" i="33"/>
  <c r="R29" i="33"/>
  <c r="AA29" i="33"/>
  <c r="N29" i="33"/>
  <c r="P43" i="74"/>
  <c r="W43" i="74"/>
  <c r="W44" i="74" s="1"/>
  <c r="AC43" i="74"/>
  <c r="AC49" i="74" s="1"/>
  <c r="AA20" i="33"/>
  <c r="P20" i="33"/>
  <c r="AC18" i="82"/>
  <c r="AC121" i="82" s="1"/>
  <c r="T20" i="33"/>
  <c r="N16" i="30"/>
  <c r="R20" i="33"/>
  <c r="AD20" i="33"/>
  <c r="X20" i="33"/>
  <c r="T16" i="30"/>
  <c r="T127" i="30" s="1"/>
  <c r="N20" i="33"/>
  <c r="U20" i="33"/>
  <c r="AE20" i="33"/>
  <c r="S18" i="82"/>
  <c r="Z20" i="33"/>
  <c r="AC20" i="33"/>
  <c r="M20" i="33"/>
  <c r="T29" i="33"/>
  <c r="O29" i="33"/>
  <c r="AE29" i="33"/>
  <c r="U18" i="82"/>
  <c r="U121" i="82" s="1"/>
  <c r="P29" i="33"/>
  <c r="AB29" i="33"/>
  <c r="W16" i="30"/>
  <c r="W17" i="30" s="1"/>
  <c r="S43" i="74"/>
  <c r="S86" i="74" s="1"/>
  <c r="S87" i="74" s="1"/>
  <c r="V49" i="8"/>
  <c r="V100" i="8" s="1"/>
  <c r="W29" i="33"/>
  <c r="S29" i="33"/>
  <c r="AA16" i="30"/>
  <c r="AA17" i="30" s="1"/>
  <c r="T18" i="82"/>
  <c r="T19" i="82" s="1"/>
  <c r="AA16" i="31"/>
  <c r="T32" i="10"/>
  <c r="T135" i="10" s="1"/>
  <c r="X29" i="33"/>
  <c r="Q29" i="33"/>
  <c r="V43" i="74"/>
  <c r="V83" i="74" s="1"/>
  <c r="V84" i="74" s="1"/>
  <c r="AC16" i="31"/>
  <c r="AC17" i="31" s="1"/>
  <c r="M29" i="33"/>
  <c r="Z29" i="33"/>
  <c r="L29" i="33"/>
  <c r="V18" i="82"/>
  <c r="V121" i="82" s="1"/>
  <c r="AE18" i="82"/>
  <c r="AE19" i="82" s="1"/>
  <c r="Y32" i="10"/>
  <c r="Y72" i="10" s="1"/>
  <c r="Y73" i="10" s="1"/>
  <c r="Y29" i="33"/>
  <c r="Y35" i="33" s="1"/>
  <c r="Y67" i="33" s="1"/>
  <c r="Y68" i="33" s="1"/>
  <c r="U29" i="33"/>
  <c r="AC29" i="33"/>
  <c r="AD43" i="74"/>
  <c r="AD44" i="74" s="1"/>
  <c r="Q32" i="10"/>
  <c r="V59" i="29"/>
  <c r="V60" i="29" s="1"/>
  <c r="O16" i="30"/>
  <c r="O17" i="30" s="1"/>
  <c r="Y43" i="74"/>
  <c r="Y86" i="74" s="1"/>
  <c r="Y87" i="74" s="1"/>
  <c r="X18" i="82"/>
  <c r="X19" i="82" s="1"/>
  <c r="S16" i="30"/>
  <c r="S127" i="30" s="1"/>
  <c r="O18" i="82"/>
  <c r="O121" i="82" s="1"/>
  <c r="S56" i="28"/>
  <c r="S62" i="28" s="1"/>
  <c r="M43" i="74"/>
  <c r="X43" i="74"/>
  <c r="X134" i="74" s="1"/>
  <c r="R43" i="74"/>
  <c r="R86" i="74" s="1"/>
  <c r="R87" i="74" s="1"/>
  <c r="AE43" i="74"/>
  <c r="AE49" i="74" s="1"/>
  <c r="AE16" i="31"/>
  <c r="AE17" i="31" s="1"/>
  <c r="R16" i="31"/>
  <c r="R132" i="31" s="1"/>
  <c r="T43" i="74"/>
  <c r="T134" i="74" s="1"/>
  <c r="Z43" i="74"/>
  <c r="Z44" i="74" s="1"/>
  <c r="M16" i="31"/>
  <c r="M17" i="31" s="1"/>
  <c r="Q16" i="30"/>
  <c r="Q127" i="30" s="1"/>
  <c r="U43" i="74"/>
  <c r="U86" i="74" s="1"/>
  <c r="U87" i="74" s="1"/>
  <c r="X16" i="31"/>
  <c r="X132" i="31" s="1"/>
  <c r="R16" i="30"/>
  <c r="R127" i="30" s="1"/>
  <c r="O43" i="74"/>
  <c r="O134" i="74" s="1"/>
  <c r="AB43" i="74"/>
  <c r="AB49" i="74" s="1"/>
  <c r="S16" i="31"/>
  <c r="S132" i="31" s="1"/>
  <c r="AA43" i="74"/>
  <c r="AC16" i="30"/>
  <c r="AC127" i="30" s="1"/>
  <c r="Q43" i="74"/>
  <c r="Q44" i="74" s="1"/>
  <c r="N43" i="74"/>
  <c r="N49" i="74" s="1"/>
  <c r="L32" i="10"/>
  <c r="L33" i="10" s="1"/>
  <c r="P16" i="31"/>
  <c r="P132" i="31" s="1"/>
  <c r="W410" i="22"/>
  <c r="P368" i="24"/>
  <c r="Q374" i="22"/>
  <c r="R380" i="22"/>
  <c r="U398" i="22"/>
  <c r="X416" i="22"/>
  <c r="S386" i="22"/>
  <c r="Q374" i="24"/>
  <c r="T392" i="24"/>
  <c r="P368" i="22"/>
  <c r="S386" i="24"/>
  <c r="T392" i="22"/>
  <c r="V404" i="22"/>
  <c r="U398" i="24"/>
  <c r="W410" i="24"/>
  <c r="R380" i="24"/>
  <c r="X416" i="24"/>
  <c r="V404" i="24"/>
  <c r="X392" i="22"/>
  <c r="AA410" i="24"/>
  <c r="V380" i="24"/>
  <c r="U374" i="24"/>
  <c r="T368" i="24"/>
  <c r="W386" i="24"/>
  <c r="Y398" i="24"/>
  <c r="W386" i="22"/>
  <c r="V380" i="22"/>
  <c r="Y398" i="22"/>
  <c r="Z404" i="22"/>
  <c r="Z404" i="24"/>
  <c r="AB416" i="22"/>
  <c r="X392" i="24"/>
  <c r="AB416" i="24"/>
  <c r="U374" i="22"/>
  <c r="AA410" i="22"/>
  <c r="T368" i="22"/>
  <c r="AB380" i="24"/>
  <c r="AA374" i="22"/>
  <c r="Z368" i="22"/>
  <c r="AD392" i="24"/>
  <c r="AE398" i="22"/>
  <c r="Z368" i="24"/>
  <c r="AC386" i="22"/>
  <c r="AD392" i="22"/>
  <c r="AA374" i="24"/>
  <c r="AE398" i="24"/>
  <c r="AB380" i="22"/>
  <c r="AC386" i="24"/>
  <c r="AC392" i="22"/>
  <c r="Y368" i="22"/>
  <c r="AA380" i="24"/>
  <c r="AE404" i="24"/>
  <c r="AB386" i="24"/>
  <c r="AB386" i="22"/>
  <c r="AC392" i="24"/>
  <c r="AD398" i="22"/>
  <c r="Z374" i="22"/>
  <c r="AE404" i="22"/>
  <c r="AD398" i="24"/>
  <c r="Y368" i="24"/>
  <c r="AA380" i="22"/>
  <c r="Z374" i="24"/>
  <c r="Y780" i="22"/>
  <c r="Y780" i="24"/>
  <c r="AD810" i="24"/>
  <c r="AA792" i="24"/>
  <c r="Z786" i="22"/>
  <c r="AC804" i="22"/>
  <c r="AA792" i="22"/>
  <c r="AE816" i="22"/>
  <c r="AC804" i="24"/>
  <c r="AB798" i="22"/>
  <c r="AD810" i="22"/>
  <c r="AB798" i="24"/>
  <c r="Z786" i="24"/>
  <c r="AE816" i="24"/>
  <c r="AE786" i="22"/>
  <c r="AD780" i="24"/>
  <c r="AD780" i="22"/>
  <c r="AE786" i="24"/>
  <c r="Y1128" i="22"/>
  <c r="AD1218" i="24"/>
  <c r="AD1158" i="22"/>
  <c r="AB1206" i="24"/>
  <c r="Z1134" i="22"/>
  <c r="AC1212" i="24"/>
  <c r="AE1224" i="24"/>
  <c r="AE1164" i="22"/>
  <c r="AB1146" i="22"/>
  <c r="AC1152" i="22"/>
  <c r="Y1188" i="24"/>
  <c r="AA1140" i="22"/>
  <c r="Z1194" i="24"/>
  <c r="AA1200" i="24"/>
  <c r="AE1170" i="22"/>
  <c r="Z1140" i="22"/>
  <c r="Y1194" i="24"/>
  <c r="AB1212" i="24"/>
  <c r="Z1200" i="24"/>
  <c r="X1128" i="22"/>
  <c r="AE1230" i="24"/>
  <c r="AD1224" i="24"/>
  <c r="AB1152" i="22"/>
  <c r="AA1146" i="22"/>
  <c r="AC1158" i="22"/>
  <c r="X1188" i="24"/>
  <c r="AC1218" i="24"/>
  <c r="Y1134" i="22"/>
  <c r="AA1206" i="24"/>
  <c r="AD1164" i="22"/>
  <c r="Y1153" i="24"/>
  <c r="X1147" i="24"/>
  <c r="W1082" i="22"/>
  <c r="Z1100" i="22"/>
  <c r="AB1171" i="24"/>
  <c r="AA1106" i="22"/>
  <c r="U1129" i="24"/>
  <c r="X1088" i="22"/>
  <c r="V1076" i="22"/>
  <c r="Y1094" i="22"/>
  <c r="W1141" i="24"/>
  <c r="Z1159" i="24"/>
  <c r="AA1165" i="24"/>
  <c r="AB1112" i="22"/>
  <c r="U1070" i="22"/>
  <c r="V1135" i="24"/>
  <c r="AC1177" i="24"/>
  <c r="AC1118" i="22"/>
  <c r="Q1129" i="24"/>
  <c r="R1076" i="22"/>
  <c r="U1153" i="24"/>
  <c r="X1112" i="22"/>
  <c r="W1165" i="24"/>
  <c r="R1135" i="24"/>
  <c r="S1082" i="22"/>
  <c r="Y1177" i="24"/>
  <c r="Y1118" i="22"/>
  <c r="V1159" i="24"/>
  <c r="U1094" i="22"/>
  <c r="X1171" i="24"/>
  <c r="W1106" i="22"/>
  <c r="T1088" i="22"/>
  <c r="S1141" i="24"/>
  <c r="Q1070" i="22"/>
  <c r="T1147" i="24"/>
  <c r="V1100" i="22"/>
  <c r="AC1252" i="24"/>
  <c r="AE1264" i="24"/>
  <c r="AD1258" i="24"/>
  <c r="AB1246" i="24"/>
  <c r="AE1274" i="22"/>
  <c r="AA1252" i="24"/>
  <c r="AE1276" i="24"/>
  <c r="Z1246" i="24"/>
  <c r="AD1270" i="24"/>
  <c r="AB1258" i="24"/>
  <c r="AC1264" i="24"/>
  <c r="V292" i="24"/>
  <c r="Q262" i="22"/>
  <c r="S274" i="24"/>
  <c r="Q262" i="24"/>
  <c r="W298" i="22"/>
  <c r="O250" i="24"/>
  <c r="W298" i="24"/>
  <c r="P256" i="24"/>
  <c r="U286" i="22"/>
  <c r="V292" i="22"/>
  <c r="U286" i="24"/>
  <c r="O250" i="22"/>
  <c r="T280" i="24"/>
  <c r="R268" i="22"/>
  <c r="R268" i="24"/>
  <c r="S274" i="22"/>
  <c r="P256" i="22"/>
  <c r="T280" i="22"/>
  <c r="Z250" i="24"/>
  <c r="Z250" i="22"/>
  <c r="AC268" i="22"/>
  <c r="AB262" i="24"/>
  <c r="AB262" i="22"/>
  <c r="AE280" i="22"/>
  <c r="AD274" i="22"/>
  <c r="AE280" i="24"/>
  <c r="AA256" i="22"/>
  <c r="AC268" i="24"/>
  <c r="AD274" i="24"/>
  <c r="AA256" i="24"/>
  <c r="AD286" i="22"/>
  <c r="AB274" i="24"/>
  <c r="Y256" i="22"/>
  <c r="AC280" i="22"/>
  <c r="AE292" i="24"/>
  <c r="Y256" i="24"/>
  <c r="AA268" i="24"/>
  <c r="X250" i="22"/>
  <c r="Z262" i="22"/>
  <c r="AA268" i="22"/>
  <c r="X250" i="24"/>
  <c r="AD286" i="24"/>
  <c r="AB274" i="22"/>
  <c r="AE292" i="22"/>
  <c r="AC280" i="24"/>
  <c r="Z262" i="24"/>
  <c r="AB856" i="22"/>
  <c r="AB856" i="24"/>
  <c r="AA850" i="22"/>
  <c r="Z844" i="24"/>
  <c r="AE874" i="24"/>
  <c r="AC862" i="24"/>
  <c r="AD868" i="24"/>
  <c r="AD868" i="22"/>
  <c r="AC862" i="22"/>
  <c r="Y838" i="24"/>
  <c r="AE874" i="22"/>
  <c r="Y838" i="22"/>
  <c r="AA850" i="24"/>
  <c r="Z844" i="22"/>
  <c r="V628" i="24"/>
  <c r="W634" i="24"/>
  <c r="R604" i="22"/>
  <c r="Y646" i="22"/>
  <c r="R604" i="24"/>
  <c r="X640" i="24"/>
  <c r="Z652" i="22"/>
  <c r="X640" i="22"/>
  <c r="Y646" i="24"/>
  <c r="W634" i="22"/>
  <c r="U622" i="24"/>
  <c r="S610" i="24"/>
  <c r="V628" i="22"/>
  <c r="T616" i="22"/>
  <c r="T616" i="24"/>
  <c r="S610" i="22"/>
  <c r="Z652" i="24"/>
  <c r="U622" i="22"/>
  <c r="M604" i="24"/>
  <c r="N610" i="24"/>
  <c r="S640" i="24"/>
  <c r="U652" i="24"/>
  <c r="T646" i="24"/>
  <c r="O616" i="24"/>
  <c r="Q628" i="22"/>
  <c r="N610" i="22"/>
  <c r="R634" i="22"/>
  <c r="P622" i="24"/>
  <c r="M604" i="22"/>
  <c r="R634" i="24"/>
  <c r="Q628" i="24"/>
  <c r="O616" i="22"/>
  <c r="U652" i="22"/>
  <c r="T646" i="22"/>
  <c r="P622" i="22"/>
  <c r="S640" i="22"/>
  <c r="Z640" i="22"/>
  <c r="AA646" i="22"/>
  <c r="V616" i="22"/>
  <c r="T604" i="24"/>
  <c r="Y634" i="22"/>
  <c r="AB652" i="24"/>
  <c r="U610" i="22"/>
  <c r="AA646" i="24"/>
  <c r="W622" i="22"/>
  <c r="Y634" i="24"/>
  <c r="T604" i="22"/>
  <c r="W622" i="24"/>
  <c r="AB652" i="22"/>
  <c r="X628" i="22"/>
  <c r="V616" i="24"/>
  <c r="U610" i="24"/>
  <c r="Z640" i="24"/>
  <c r="X628" i="24"/>
  <c r="X463" i="22"/>
  <c r="Z475" i="22"/>
  <c r="V451" i="24"/>
  <c r="Y469" i="22"/>
  <c r="X463" i="24"/>
  <c r="T439" i="22"/>
  <c r="U445" i="22"/>
  <c r="S433" i="24"/>
  <c r="R427" i="24"/>
  <c r="S433" i="22"/>
  <c r="T439" i="24"/>
  <c r="R427" i="22"/>
  <c r="Y469" i="24"/>
  <c r="W457" i="24"/>
  <c r="Z475" i="24"/>
  <c r="V451" i="22"/>
  <c r="W457" i="22"/>
  <c r="U445" i="24"/>
  <c r="AA439" i="24"/>
  <c r="Z433" i="22"/>
  <c r="AC451" i="24"/>
  <c r="AE463" i="24"/>
  <c r="AB445" i="22"/>
  <c r="AB445" i="24"/>
  <c r="Y427" i="22"/>
  <c r="Z433" i="24"/>
  <c r="AD457" i="24"/>
  <c r="Y427" i="24"/>
  <c r="AC451" i="22"/>
  <c r="AE463" i="22"/>
  <c r="AA439" i="22"/>
  <c r="AD457" i="22"/>
  <c r="L1177" i="24"/>
  <c r="L1118" i="22"/>
  <c r="K1088" i="22"/>
  <c r="P1118" i="22"/>
  <c r="K1082" i="22"/>
  <c r="L1106" i="22"/>
  <c r="M1100" i="22"/>
  <c r="N1171" i="24"/>
  <c r="L1076" i="22"/>
  <c r="P1171" i="24"/>
  <c r="N1165" i="24"/>
  <c r="K1165" i="24"/>
  <c r="Q1171" i="24"/>
  <c r="K1094" i="22"/>
  <c r="K1177" i="24"/>
  <c r="L1088" i="22"/>
  <c r="L1094" i="22"/>
  <c r="K1129" i="24"/>
  <c r="N1118" i="22"/>
  <c r="O1094" i="22"/>
  <c r="L1171" i="24"/>
  <c r="K1100" i="22"/>
  <c r="K1153" i="24"/>
  <c r="L1147" i="24"/>
  <c r="O1112" i="22"/>
  <c r="M1112" i="22"/>
  <c r="R1112" i="22"/>
  <c r="O1118" i="22"/>
  <c r="P1159" i="24"/>
  <c r="K1118" i="22"/>
  <c r="N1159" i="24"/>
  <c r="P1112" i="22"/>
  <c r="L1135" i="24"/>
  <c r="K1147" i="24"/>
  <c r="O1100" i="22"/>
  <c r="K1171" i="24"/>
  <c r="N1088" i="22"/>
  <c r="P1177" i="24"/>
  <c r="K1159" i="24"/>
  <c r="R1171" i="24"/>
  <c r="L1159" i="24"/>
  <c r="K1135" i="24"/>
  <c r="R1177" i="24"/>
  <c r="M1118" i="22"/>
  <c r="O1171" i="24"/>
  <c r="O1165" i="24"/>
  <c r="L1100" i="22"/>
  <c r="Q1112" i="22"/>
  <c r="P1165" i="24"/>
  <c r="M1147" i="24"/>
  <c r="M1165" i="24"/>
  <c r="L1165" i="24"/>
  <c r="N1112" i="22"/>
  <c r="M1082" i="22"/>
  <c r="M1171" i="24"/>
  <c r="L1112" i="22"/>
  <c r="S1177" i="24"/>
  <c r="K1106" i="22"/>
  <c r="K1076" i="22"/>
  <c r="M1106" i="22"/>
  <c r="M1141" i="24"/>
  <c r="N1106" i="22"/>
  <c r="M1088" i="22"/>
  <c r="Q1165" i="24"/>
  <c r="N1177" i="24"/>
  <c r="Q1106" i="22"/>
  <c r="N1153" i="24"/>
  <c r="M1159" i="24"/>
  <c r="P1106" i="22"/>
  <c r="O1177" i="24"/>
  <c r="M1177" i="24"/>
  <c r="L1141" i="24"/>
  <c r="S1118" i="22"/>
  <c r="N1100" i="22"/>
  <c r="O1159" i="24"/>
  <c r="P1100" i="22"/>
  <c r="M1153" i="24"/>
  <c r="M1094" i="22"/>
  <c r="N1094" i="22"/>
  <c r="R1118" i="22"/>
  <c r="Q1118" i="22"/>
  <c r="K1112" i="22"/>
  <c r="O1106" i="22"/>
  <c r="N1147" i="24"/>
  <c r="L1153" i="24"/>
  <c r="Q1177" i="24"/>
  <c r="O1153" i="24"/>
  <c r="L1082" i="22"/>
  <c r="K1141" i="24"/>
  <c r="K1070" i="22"/>
  <c r="Z687" i="24"/>
  <c r="V663" i="24"/>
  <c r="Y681" i="24"/>
  <c r="AD711" i="22"/>
  <c r="AA693" i="24"/>
  <c r="W669" i="22"/>
  <c r="AD711" i="24"/>
  <c r="AC705" i="22"/>
  <c r="W669" i="24"/>
  <c r="AB699" i="22"/>
  <c r="Z687" i="22"/>
  <c r="X675" i="22"/>
  <c r="AB699" i="24"/>
  <c r="X675" i="24"/>
  <c r="AC705" i="24"/>
  <c r="AA693" i="22"/>
  <c r="Y681" i="22"/>
  <c r="V663" i="22"/>
  <c r="AE705" i="24"/>
  <c r="AC693" i="22"/>
  <c r="AB687" i="24"/>
  <c r="AD699" i="24"/>
  <c r="Y669" i="24"/>
  <c r="Y669" i="22"/>
  <c r="AB687" i="22"/>
  <c r="AA681" i="22"/>
  <c r="AC693" i="24"/>
  <c r="AD699" i="22"/>
  <c r="Z675" i="22"/>
  <c r="X663" i="24"/>
  <c r="X663" i="22"/>
  <c r="AA681" i="24"/>
  <c r="Z675" i="24"/>
  <c r="AE705" i="22"/>
  <c r="AB191" i="24"/>
  <c r="AC197" i="24"/>
  <c r="AD203" i="24"/>
  <c r="AE209" i="24"/>
  <c r="Q197" i="24"/>
  <c r="X239" i="24"/>
  <c r="R203" i="24"/>
  <c r="W233" i="24"/>
  <c r="U221" i="22"/>
  <c r="V227" i="24"/>
  <c r="T215" i="24"/>
  <c r="P191" i="24"/>
  <c r="S209" i="24"/>
  <c r="V227" i="22"/>
  <c r="U221" i="24"/>
  <c r="X239" i="22"/>
  <c r="W233" i="22"/>
  <c r="Z357" i="24"/>
  <c r="V333" i="22"/>
  <c r="U327" i="22"/>
  <c r="V333" i="24"/>
  <c r="T321" i="22"/>
  <c r="W339" i="22"/>
  <c r="R309" i="22"/>
  <c r="S315" i="22"/>
  <c r="X345" i="24"/>
  <c r="Z357" i="22"/>
  <c r="W339" i="24"/>
  <c r="Y351" i="22"/>
  <c r="Y351" i="24"/>
  <c r="X345" i="22"/>
  <c r="U327" i="24"/>
  <c r="S315" i="24"/>
  <c r="R309" i="24"/>
  <c r="T321" i="24"/>
  <c r="AC339" i="24"/>
  <c r="AA327" i="22"/>
  <c r="AD345" i="22"/>
  <c r="AA327" i="24"/>
  <c r="Y315" i="24"/>
  <c r="Z321" i="22"/>
  <c r="AC339" i="22"/>
  <c r="X309" i="22"/>
  <c r="X309" i="24"/>
  <c r="AB333" i="22"/>
  <c r="Z321" i="24"/>
  <c r="AB333" i="24"/>
  <c r="AD345" i="24"/>
  <c r="Y315" i="22"/>
  <c r="AE351" i="24"/>
  <c r="AE351" i="22"/>
  <c r="AE557" i="24"/>
  <c r="AC545" i="22"/>
  <c r="AD551" i="24"/>
  <c r="AC545" i="24"/>
  <c r="AE557" i="22"/>
  <c r="AD551" i="22"/>
  <c r="W569" i="22"/>
  <c r="Z587" i="22"/>
  <c r="U557" i="22"/>
  <c r="X575" i="22"/>
  <c r="S545" i="22"/>
  <c r="X575" i="24"/>
  <c r="AA593" i="22"/>
  <c r="Y581" i="24"/>
  <c r="U557" i="24"/>
  <c r="V563" i="22"/>
  <c r="W569" i="24"/>
  <c r="T551" i="24"/>
  <c r="V563" i="24"/>
  <c r="S545" i="24"/>
  <c r="Y581" i="22"/>
  <c r="Z587" i="24"/>
  <c r="T551" i="22"/>
  <c r="AA593" i="24"/>
  <c r="AE551" i="22"/>
  <c r="AE551" i="24"/>
  <c r="AD545" i="24"/>
  <c r="AD545" i="22"/>
  <c r="AE510" i="24"/>
  <c r="AD504" i="24"/>
  <c r="AC498" i="24"/>
  <c r="AB492" i="22"/>
  <c r="AB492" i="24"/>
  <c r="AA486" i="22"/>
  <c r="AD504" i="22"/>
  <c r="AA486" i="24"/>
  <c r="AE510" i="22"/>
  <c r="AC498" i="22"/>
  <c r="AE504" i="22"/>
  <c r="AB486" i="24"/>
  <c r="AD498" i="22"/>
  <c r="AC492" i="22"/>
  <c r="AE504" i="24"/>
  <c r="AD498" i="24"/>
  <c r="AB486" i="22"/>
  <c r="AC492" i="24"/>
  <c r="S404" i="24"/>
  <c r="R398" i="24"/>
  <c r="U416" i="22"/>
  <c r="Q392" i="24"/>
  <c r="M368" i="22"/>
  <c r="S404" i="22"/>
  <c r="N374" i="24"/>
  <c r="O380" i="24"/>
  <c r="Q392" i="22"/>
  <c r="P386" i="22"/>
  <c r="R398" i="22"/>
  <c r="U416" i="24"/>
  <c r="O380" i="22"/>
  <c r="T410" i="24"/>
  <c r="M368" i="24"/>
  <c r="P386" i="24"/>
  <c r="T410" i="22"/>
  <c r="N374" i="22"/>
  <c r="S398" i="24"/>
  <c r="N368" i="24"/>
  <c r="R392" i="24"/>
  <c r="O374" i="24"/>
  <c r="V416" i="22"/>
  <c r="Q386" i="24"/>
  <c r="T404" i="22"/>
  <c r="U410" i="24"/>
  <c r="Q386" i="22"/>
  <c r="T404" i="24"/>
  <c r="P380" i="24"/>
  <c r="P380" i="22"/>
  <c r="N368" i="22"/>
  <c r="V416" i="24"/>
  <c r="R392" i="22"/>
  <c r="U410" i="22"/>
  <c r="S398" i="22"/>
  <c r="O374" i="22"/>
  <c r="AE380" i="24"/>
  <c r="AE380" i="22"/>
  <c r="AD374" i="22"/>
  <c r="AC368" i="24"/>
  <c r="AD374" i="24"/>
  <c r="AC368" i="22"/>
  <c r="AE822" i="24"/>
  <c r="X780" i="24"/>
  <c r="Y786" i="24"/>
  <c r="AB804" i="22"/>
  <c r="Y786" i="22"/>
  <c r="AD816" i="22"/>
  <c r="X780" i="22"/>
  <c r="Z792" i="24"/>
  <c r="AC810" i="24"/>
  <c r="Z792" i="22"/>
  <c r="AA798" i="24"/>
  <c r="AA798" i="22"/>
  <c r="AE822" i="22"/>
  <c r="AC810" i="22"/>
  <c r="AD816" i="24"/>
  <c r="AB804" i="24"/>
  <c r="R1212" i="24"/>
  <c r="V1176" i="22"/>
  <c r="R1152" i="22"/>
  <c r="V1236" i="24"/>
  <c r="O1194" i="24"/>
  <c r="U1170" i="22"/>
  <c r="T1224" i="24"/>
  <c r="U1230" i="24"/>
  <c r="Q1146" i="22"/>
  <c r="N1128" i="22"/>
  <c r="P1200" i="24"/>
  <c r="S1218" i="24"/>
  <c r="T1164" i="22"/>
  <c r="O1134" i="22"/>
  <c r="N1188" i="24"/>
  <c r="P1140" i="22"/>
  <c r="S1158" i="22"/>
  <c r="Q1206" i="24"/>
  <c r="AB1218" i="24"/>
  <c r="AC1224" i="24"/>
  <c r="AA1152" i="22"/>
  <c r="Z1146" i="22"/>
  <c r="AC1164" i="22"/>
  <c r="Y1200" i="24"/>
  <c r="AD1230" i="24"/>
  <c r="W1128" i="22"/>
  <c r="W1188" i="24"/>
  <c r="AD1170" i="22"/>
  <c r="X1194" i="24"/>
  <c r="Y1140" i="22"/>
  <c r="AE1176" i="22"/>
  <c r="X1134" i="22"/>
  <c r="AB1158" i="22"/>
  <c r="AE1236" i="24"/>
  <c r="AA1212" i="24"/>
  <c r="Z1206" i="24"/>
  <c r="AE1070" i="22"/>
  <c r="AE1129" i="24"/>
  <c r="P1141" i="24"/>
  <c r="Q1088" i="22"/>
  <c r="R1094" i="22"/>
  <c r="S1100" i="22"/>
  <c r="N1129" i="24"/>
  <c r="N1070" i="22"/>
  <c r="U1112" i="22"/>
  <c r="T1106" i="22"/>
  <c r="V1118" i="22"/>
  <c r="Q1147" i="24"/>
  <c r="V1177" i="24"/>
  <c r="R1153" i="24"/>
  <c r="O1135" i="24"/>
  <c r="T1165" i="24"/>
  <c r="P1082" i="22"/>
  <c r="S1159" i="24"/>
  <c r="U1171" i="24"/>
  <c r="O1076" i="22"/>
  <c r="AB1252" i="24"/>
  <c r="AA1246" i="24"/>
  <c r="AD1264" i="24"/>
  <c r="AC1258" i="24"/>
  <c r="AE1270" i="24"/>
  <c r="L1246" i="24"/>
  <c r="S1286" i="22"/>
  <c r="P1270" i="24"/>
  <c r="L1256" i="22"/>
  <c r="L1250" i="22"/>
  <c r="S1288" i="24"/>
  <c r="R1282" i="24"/>
  <c r="L1268" i="22"/>
  <c r="M1252" i="24"/>
  <c r="T1294" i="24"/>
  <c r="M1262" i="22"/>
  <c r="N1262" i="22"/>
  <c r="R1280" i="22"/>
  <c r="M1256" i="22"/>
  <c r="K1244" i="22"/>
  <c r="Q1276" i="24"/>
  <c r="Q1274" i="22"/>
  <c r="O1264" i="24"/>
  <c r="T1292" i="22"/>
  <c r="N1258" i="24"/>
  <c r="N1268" i="22"/>
  <c r="M1268" i="22"/>
  <c r="O1268" i="22"/>
  <c r="L1262" i="22"/>
  <c r="M250" i="24"/>
  <c r="N256" i="22"/>
  <c r="N256" i="24"/>
  <c r="S286" i="22"/>
  <c r="T292" i="24"/>
  <c r="Q274" i="22"/>
  <c r="Q274" i="24"/>
  <c r="P268" i="24"/>
  <c r="T292" i="22"/>
  <c r="P268" i="22"/>
  <c r="S286" i="24"/>
  <c r="O262" i="22"/>
  <c r="O262" i="24"/>
  <c r="U298" i="24"/>
  <c r="U298" i="22"/>
  <c r="R280" i="24"/>
  <c r="M250" i="22"/>
  <c r="R280" i="22"/>
  <c r="W274" i="22"/>
  <c r="AA298" i="22"/>
  <c r="Z292" i="24"/>
  <c r="X280" i="24"/>
  <c r="X280" i="22"/>
  <c r="U262" i="24"/>
  <c r="Y286" i="24"/>
  <c r="W274" i="24"/>
  <c r="S250" i="24"/>
  <c r="Z292" i="22"/>
  <c r="V268" i="24"/>
  <c r="T256" i="22"/>
  <c r="V268" i="22"/>
  <c r="T256" i="24"/>
  <c r="S250" i="22"/>
  <c r="AA298" i="24"/>
  <c r="U262" i="22"/>
  <c r="Y286" i="22"/>
  <c r="AC292" i="22"/>
  <c r="W256" i="24"/>
  <c r="AD298" i="24"/>
  <c r="Z274" i="24"/>
  <c r="AD298" i="22"/>
  <c r="V250" i="24"/>
  <c r="AB286" i="24"/>
  <c r="X262" i="24"/>
  <c r="Z274" i="22"/>
  <c r="AA280" i="22"/>
  <c r="AB286" i="22"/>
  <c r="W256" i="22"/>
  <c r="AA280" i="24"/>
  <c r="Y268" i="24"/>
  <c r="AC292" i="24"/>
  <c r="Y268" i="22"/>
  <c r="V250" i="22"/>
  <c r="X262" i="22"/>
  <c r="AE856" i="24"/>
  <c r="AD850" i="22"/>
  <c r="AC844" i="22"/>
  <c r="AB838" i="22"/>
  <c r="AE856" i="22"/>
  <c r="AD850" i="24"/>
  <c r="AB838" i="24"/>
  <c r="AC844" i="24"/>
  <c r="V646" i="22"/>
  <c r="U640" i="24"/>
  <c r="R622" i="22"/>
  <c r="V646" i="24"/>
  <c r="S628" i="24"/>
  <c r="Q616" i="22"/>
  <c r="U640" i="22"/>
  <c r="Q616" i="24"/>
  <c r="O604" i="24"/>
  <c r="W652" i="22"/>
  <c r="P610" i="22"/>
  <c r="P610" i="24"/>
  <c r="T634" i="22"/>
  <c r="W652" i="24"/>
  <c r="S628" i="22"/>
  <c r="R622" i="24"/>
  <c r="T634" i="24"/>
  <c r="O604" i="22"/>
  <c r="W640" i="22"/>
  <c r="Y652" i="24"/>
  <c r="V634" i="22"/>
  <c r="R610" i="22"/>
  <c r="U628" i="24"/>
  <c r="R610" i="24"/>
  <c r="T622" i="24"/>
  <c r="V634" i="24"/>
  <c r="X646" i="24"/>
  <c r="T622" i="22"/>
  <c r="U628" i="22"/>
  <c r="W640" i="24"/>
  <c r="Y652" i="22"/>
  <c r="Q604" i="24"/>
  <c r="S616" i="24"/>
  <c r="S616" i="22"/>
  <c r="Q604" i="22"/>
  <c r="X646" i="22"/>
  <c r="Z469" i="22"/>
  <c r="S427" i="22"/>
  <c r="U439" i="24"/>
  <c r="V445" i="24"/>
  <c r="X457" i="24"/>
  <c r="V445" i="22"/>
  <c r="X457" i="22"/>
  <c r="T433" i="24"/>
  <c r="Z469" i="24"/>
  <c r="AA475" i="22"/>
  <c r="S427" i="24"/>
  <c r="U439" i="22"/>
  <c r="Y463" i="24"/>
  <c r="T433" i="22"/>
  <c r="W451" i="24"/>
  <c r="AA475" i="24"/>
  <c r="W451" i="22"/>
  <c r="Y463" i="22"/>
  <c r="W427" i="24"/>
  <c r="X433" i="24"/>
  <c r="AD469" i="22"/>
  <c r="Y439" i="22"/>
  <c r="AD469" i="24"/>
  <c r="AE475" i="22"/>
  <c r="AC463" i="22"/>
  <c r="Z445" i="24"/>
  <c r="AB457" i="24"/>
  <c r="W427" i="22"/>
  <c r="Z445" i="22"/>
  <c r="AA451" i="22"/>
  <c r="X433" i="22"/>
  <c r="AE475" i="24"/>
  <c r="AC463" i="24"/>
  <c r="Y439" i="24"/>
  <c r="AA451" i="24"/>
  <c r="AB457" i="22"/>
  <c r="AE433" i="24"/>
  <c r="AD427" i="24"/>
  <c r="AD427" i="22"/>
  <c r="AE433" i="22"/>
  <c r="S687" i="24"/>
  <c r="W711" i="22"/>
  <c r="V705" i="22"/>
  <c r="T693" i="22"/>
  <c r="Q675" i="22"/>
  <c r="R681" i="22"/>
  <c r="O663" i="24"/>
  <c r="U699" i="24"/>
  <c r="U699" i="22"/>
  <c r="Q675" i="24"/>
  <c r="S687" i="22"/>
  <c r="W711" i="24"/>
  <c r="T693" i="24"/>
  <c r="P669" i="22"/>
  <c r="O663" i="22"/>
  <c r="V705" i="24"/>
  <c r="R681" i="24"/>
  <c r="P669" i="24"/>
  <c r="W681" i="22"/>
  <c r="Z699" i="24"/>
  <c r="T663" i="22"/>
  <c r="X687" i="24"/>
  <c r="V675" i="24"/>
  <c r="AB711" i="22"/>
  <c r="AA705" i="22"/>
  <c r="Z699" i="22"/>
  <c r="Y693" i="22"/>
  <c r="AA705" i="24"/>
  <c r="AB711" i="24"/>
  <c r="Y693" i="24"/>
  <c r="W681" i="24"/>
  <c r="U669" i="24"/>
  <c r="X687" i="22"/>
  <c r="U669" i="22"/>
  <c r="V675" i="22"/>
  <c r="T663" i="24"/>
  <c r="AD239" i="24"/>
  <c r="AC233" i="24"/>
  <c r="X203" i="24"/>
  <c r="AA221" i="22"/>
  <c r="AA221" i="24"/>
  <c r="Z215" i="24"/>
  <c r="W197" i="24"/>
  <c r="V191" i="24"/>
  <c r="AD239" i="22"/>
  <c r="AB227" i="24"/>
  <c r="AB227" i="22"/>
  <c r="AC233" i="22"/>
  <c r="Y209" i="24"/>
  <c r="Z197" i="24"/>
  <c r="AD221" i="22"/>
  <c r="AC215" i="24"/>
  <c r="AE227" i="24"/>
  <c r="AD221" i="24"/>
  <c r="AB209" i="24"/>
  <c r="AE227" i="22"/>
  <c r="AA203" i="24"/>
  <c r="Y191" i="24"/>
  <c r="Q209" i="24"/>
  <c r="V239" i="22"/>
  <c r="S221" i="22"/>
  <c r="V239" i="24"/>
  <c r="O197" i="24"/>
  <c r="U233" i="24"/>
  <c r="P203" i="24"/>
  <c r="T227" i="24"/>
  <c r="R215" i="24"/>
  <c r="T227" i="22"/>
  <c r="U233" i="22"/>
  <c r="N191" i="24"/>
  <c r="S221" i="24"/>
  <c r="AA309" i="22"/>
  <c r="AC321" i="24"/>
  <c r="AE333" i="22"/>
  <c r="AD327" i="24"/>
  <c r="AB315" i="22"/>
  <c r="AC321" i="22"/>
  <c r="AE333" i="24"/>
  <c r="AB315" i="24"/>
  <c r="AD327" i="22"/>
  <c r="AA309" i="24"/>
  <c r="AE321" i="22"/>
  <c r="AC309" i="22"/>
  <c r="AC309" i="24"/>
  <c r="AD315" i="22"/>
  <c r="AE321" i="24"/>
  <c r="AD315" i="24"/>
  <c r="Y321" i="24"/>
  <c r="AD351" i="22"/>
  <c r="Y321" i="22"/>
  <c r="AE357" i="24"/>
  <c r="AC345" i="22"/>
  <c r="AC345" i="24"/>
  <c r="AB339" i="24"/>
  <c r="X315" i="24"/>
  <c r="AD351" i="24"/>
  <c r="Z327" i="22"/>
  <c r="AE357" i="22"/>
  <c r="X315" i="22"/>
  <c r="W309" i="22"/>
  <c r="Z327" i="24"/>
  <c r="W309" i="24"/>
  <c r="AB339" i="22"/>
  <c r="AA333" i="22"/>
  <c r="AA333" i="24"/>
  <c r="Y545" i="24"/>
  <c r="Z551" i="24"/>
  <c r="AB563" i="22"/>
  <c r="AC569" i="22"/>
  <c r="AD575" i="22"/>
  <c r="Y545" i="22"/>
  <c r="AA557" i="22"/>
  <c r="AA557" i="24"/>
  <c r="AE581" i="24"/>
  <c r="AD575" i="24"/>
  <c r="AC569" i="24"/>
  <c r="AB563" i="24"/>
  <c r="Z551" i="22"/>
  <c r="AE581" i="22"/>
  <c r="N551" i="22"/>
  <c r="T587" i="22"/>
  <c r="U593" i="22"/>
  <c r="P563" i="22"/>
  <c r="N551" i="24"/>
  <c r="M545" i="24"/>
  <c r="U593" i="24"/>
  <c r="O557" i="24"/>
  <c r="P563" i="24"/>
  <c r="S581" i="24"/>
  <c r="O557" i="22"/>
  <c r="Q569" i="22"/>
  <c r="R575" i="22"/>
  <c r="T587" i="24"/>
  <c r="R575" i="24"/>
  <c r="S581" i="22"/>
  <c r="Q569" i="24"/>
  <c r="M545" i="22"/>
  <c r="M492" i="24"/>
  <c r="O504" i="22"/>
  <c r="T534" i="24"/>
  <c r="L486" i="24"/>
  <c r="S528" i="22"/>
  <c r="Q516" i="22"/>
  <c r="N498" i="22"/>
  <c r="T534" i="22"/>
  <c r="P510" i="24"/>
  <c r="R522" i="24"/>
  <c r="Q516" i="24"/>
  <c r="M492" i="22"/>
  <c r="S528" i="24"/>
  <c r="O504" i="24"/>
  <c r="L486" i="22"/>
  <c r="N498" i="24"/>
  <c r="P510" i="22"/>
  <c r="R522" i="22"/>
  <c r="AE486" i="22"/>
  <c r="AE486" i="24"/>
  <c r="X516" i="24"/>
  <c r="Z528" i="24"/>
  <c r="T492" i="22"/>
  <c r="Y522" i="24"/>
  <c r="W510" i="24"/>
  <c r="U498" i="22"/>
  <c r="X516" i="22"/>
  <c r="S486" i="24"/>
  <c r="V504" i="24"/>
  <c r="Y522" i="22"/>
  <c r="S486" i="22"/>
  <c r="AA534" i="22"/>
  <c r="W510" i="22"/>
  <c r="T492" i="24"/>
  <c r="V504" i="22"/>
  <c r="AA534" i="24"/>
  <c r="Z528" i="22"/>
  <c r="U498" i="24"/>
  <c r="N1206" i="24"/>
  <c r="O1170" i="22"/>
  <c r="L1176" i="22"/>
  <c r="P1164" i="22"/>
  <c r="N1230" i="24"/>
  <c r="M1200" i="24"/>
  <c r="N1152" i="22"/>
  <c r="O1152" i="22"/>
  <c r="M1146" i="22"/>
  <c r="K1152" i="22"/>
  <c r="Q1170" i="22"/>
  <c r="K1170" i="22"/>
  <c r="K1134" i="22"/>
  <c r="M1158" i="22"/>
  <c r="L1212" i="24"/>
  <c r="N1224" i="24"/>
  <c r="M1164" i="22"/>
  <c r="N1158" i="22"/>
  <c r="N1218" i="24"/>
  <c r="P1218" i="24"/>
  <c r="K1140" i="22"/>
  <c r="Q1164" i="22"/>
  <c r="M1176" i="22"/>
  <c r="K1224" i="24"/>
  <c r="K1212" i="24"/>
  <c r="O1158" i="22"/>
  <c r="L1164" i="22"/>
  <c r="K1146" i="22"/>
  <c r="S1176" i="22"/>
  <c r="M1206" i="24"/>
  <c r="M1170" i="22"/>
  <c r="R1176" i="22"/>
  <c r="L1194" i="24"/>
  <c r="O1224" i="24"/>
  <c r="K1218" i="24"/>
  <c r="N1236" i="24"/>
  <c r="P1230" i="24"/>
  <c r="N1164" i="22"/>
  <c r="K1164" i="22"/>
  <c r="M1212" i="24"/>
  <c r="K1176" i="22"/>
  <c r="N1170" i="22"/>
  <c r="P1224" i="24"/>
  <c r="O1218" i="24"/>
  <c r="K1236" i="24"/>
  <c r="P1170" i="22"/>
  <c r="M1218" i="24"/>
  <c r="N1212" i="24"/>
  <c r="K1194" i="24"/>
  <c r="K1230" i="24"/>
  <c r="K1200" i="24"/>
  <c r="Q1236" i="24"/>
  <c r="R1170" i="22"/>
  <c r="O1164" i="22"/>
  <c r="L1206" i="24"/>
  <c r="R1236" i="24"/>
  <c r="K1188" i="24"/>
  <c r="S1236" i="24"/>
  <c r="P1236" i="24"/>
  <c r="L1224" i="24"/>
  <c r="L1170" i="22"/>
  <c r="M1152" i="22"/>
  <c r="Q1224" i="24"/>
  <c r="O1236" i="24"/>
  <c r="O1230" i="24"/>
  <c r="M1140" i="22"/>
  <c r="L1218" i="24"/>
  <c r="O1212" i="24"/>
  <c r="K1158" i="22"/>
  <c r="L1230" i="24"/>
  <c r="L1236" i="24"/>
  <c r="Q1176" i="22"/>
  <c r="L1146" i="22"/>
  <c r="P1158" i="22"/>
  <c r="M1236" i="24"/>
  <c r="L1200" i="24"/>
  <c r="M1224" i="24"/>
  <c r="L1158" i="22"/>
  <c r="N1176" i="22"/>
  <c r="L1140" i="22"/>
  <c r="L1152" i="22"/>
  <c r="R1230" i="24"/>
  <c r="M1230" i="24"/>
  <c r="K1206" i="24"/>
  <c r="N1146" i="22"/>
  <c r="O1176" i="22"/>
  <c r="K1128" i="22"/>
  <c r="Q1230" i="24"/>
  <c r="P1176" i="22"/>
  <c r="L1134" i="22"/>
  <c r="V368" i="24"/>
  <c r="AA398" i="24"/>
  <c r="AB404" i="22"/>
  <c r="X380" i="24"/>
  <c r="X380" i="22"/>
  <c r="AA398" i="22"/>
  <c r="Z392" i="24"/>
  <c r="AB404" i="24"/>
  <c r="AD416" i="22"/>
  <c r="AD416" i="24"/>
  <c r="Z392" i="22"/>
  <c r="V368" i="22"/>
  <c r="W374" i="22"/>
  <c r="AC410" i="24"/>
  <c r="Y386" i="24"/>
  <c r="AC410" i="22"/>
  <c r="W374" i="24"/>
  <c r="Y386" i="22"/>
  <c r="AC416" i="24"/>
  <c r="W380" i="24"/>
  <c r="U368" i="24"/>
  <c r="AA404" i="22"/>
  <c r="Z398" i="22"/>
  <c r="Y392" i="22"/>
  <c r="V374" i="22"/>
  <c r="Z398" i="24"/>
  <c r="AC416" i="22"/>
  <c r="AA404" i="24"/>
  <c r="V374" i="24"/>
  <c r="X386" i="22"/>
  <c r="Y392" i="24"/>
  <c r="AB410" i="24"/>
  <c r="X386" i="24"/>
  <c r="AB410" i="22"/>
  <c r="U368" i="22"/>
  <c r="W380" i="22"/>
  <c r="AE368" i="24"/>
  <c r="AE368" i="22"/>
  <c r="AE1134" i="22"/>
  <c r="AD1128" i="22"/>
  <c r="AE1194" i="24"/>
  <c r="AD1188" i="24"/>
  <c r="T1112" i="22"/>
  <c r="M1070" i="22"/>
  <c r="O1141" i="24"/>
  <c r="P1088" i="22"/>
  <c r="T1171" i="24"/>
  <c r="S1165" i="24"/>
  <c r="U1177" i="24"/>
  <c r="N1076" i="22"/>
  <c r="N1135" i="24"/>
  <c r="Q1094" i="22"/>
  <c r="P1147" i="24"/>
  <c r="U1118" i="22"/>
  <c r="R1100" i="22"/>
  <c r="O1082" i="22"/>
  <c r="Q1153" i="24"/>
  <c r="S1106" i="22"/>
  <c r="M1129" i="24"/>
  <c r="R1159" i="24"/>
  <c r="AD1082" i="22"/>
  <c r="AE1147" i="24"/>
  <c r="AE1088" i="22"/>
  <c r="AB1070" i="22"/>
  <c r="AC1135" i="24"/>
  <c r="AB1129" i="24"/>
  <c r="AC1076" i="22"/>
  <c r="AD1141" i="24"/>
  <c r="V1270" i="24"/>
  <c r="X1280" i="22"/>
  <c r="Z1294" i="24"/>
  <c r="Y1288" i="24"/>
  <c r="R1246" i="24"/>
  <c r="T1258" i="24"/>
  <c r="Y1286" i="22"/>
  <c r="Z1292" i="22"/>
  <c r="S1252" i="24"/>
  <c r="U1264" i="24"/>
  <c r="W1274" i="22"/>
  <c r="W1276" i="24"/>
  <c r="X1282" i="24"/>
  <c r="S268" i="24"/>
  <c r="P250" i="24"/>
  <c r="S268" i="22"/>
  <c r="X298" i="24"/>
  <c r="R262" i="24"/>
  <c r="Q256" i="22"/>
  <c r="U280" i="22"/>
  <c r="T274" i="24"/>
  <c r="W292" i="22"/>
  <c r="U280" i="24"/>
  <c r="Q256" i="24"/>
  <c r="W292" i="24"/>
  <c r="V286" i="22"/>
  <c r="R262" i="22"/>
  <c r="X298" i="22"/>
  <c r="V286" i="24"/>
  <c r="T274" i="22"/>
  <c r="P250" i="22"/>
  <c r="AD256" i="24"/>
  <c r="AD256" i="22"/>
  <c r="AE262" i="22"/>
  <c r="AC250" i="24"/>
  <c r="AC250" i="22"/>
  <c r="AE262" i="24"/>
  <c r="Y850" i="22"/>
  <c r="X844" i="22"/>
  <c r="AB868" i="22"/>
  <c r="AD880" i="22"/>
  <c r="W838" i="24"/>
  <c r="W838" i="22"/>
  <c r="AA862" i="24"/>
  <c r="AB868" i="24"/>
  <c r="AA862" i="22"/>
  <c r="Z856" i="22"/>
  <c r="AC874" i="22"/>
  <c r="Z856" i="24"/>
  <c r="AD880" i="24"/>
  <c r="Y850" i="24"/>
  <c r="AE886" i="22"/>
  <c r="AC874" i="24"/>
  <c r="AE886" i="24"/>
  <c r="X844" i="24"/>
  <c r="AC634" i="24"/>
  <c r="Y610" i="22"/>
  <c r="AB628" i="22"/>
  <c r="AD640" i="22"/>
  <c r="AA622" i="22"/>
  <c r="X604" i="24"/>
  <c r="AE646" i="22"/>
  <c r="Z616" i="24"/>
  <c r="Y610" i="24"/>
  <c r="AC634" i="22"/>
  <c r="AA622" i="24"/>
  <c r="AD640" i="24"/>
  <c r="Z616" i="22"/>
  <c r="AE646" i="24"/>
  <c r="AB628" i="24"/>
  <c r="X604" i="22"/>
  <c r="AE604" i="22"/>
  <c r="AE604" i="24"/>
  <c r="AE457" i="24"/>
  <c r="AD451" i="22"/>
  <c r="Z427" i="24"/>
  <c r="AC445" i="22"/>
  <c r="AE457" i="22"/>
  <c r="AA433" i="22"/>
  <c r="AA433" i="24"/>
  <c r="AB439" i="24"/>
  <c r="AC445" i="24"/>
  <c r="AD451" i="24"/>
  <c r="Z427" i="22"/>
  <c r="AB439" i="22"/>
  <c r="Y445" i="24"/>
  <c r="V427" i="24"/>
  <c r="V427" i="22"/>
  <c r="Z451" i="22"/>
  <c r="X439" i="24"/>
  <c r="Z451" i="24"/>
  <c r="AC469" i="22"/>
  <c r="W433" i="22"/>
  <c r="W433" i="24"/>
  <c r="AD475" i="22"/>
  <c r="AB463" i="24"/>
  <c r="AC469" i="24"/>
  <c r="AD475" i="24"/>
  <c r="Y445" i="22"/>
  <c r="X439" i="22"/>
  <c r="AB463" i="22"/>
  <c r="AA457" i="24"/>
  <c r="AA457" i="22"/>
  <c r="Q427" i="24"/>
  <c r="S439" i="22"/>
  <c r="Y475" i="22"/>
  <c r="V457" i="24"/>
  <c r="T445" i="22"/>
  <c r="X469" i="22"/>
  <c r="R433" i="24"/>
  <c r="X469" i="24"/>
  <c r="V457" i="22"/>
  <c r="T445" i="24"/>
  <c r="W463" i="22"/>
  <c r="Q427" i="22"/>
  <c r="S439" i="24"/>
  <c r="W463" i="24"/>
  <c r="R433" i="22"/>
  <c r="U451" i="22"/>
  <c r="U451" i="24"/>
  <c r="Y475" i="24"/>
  <c r="AA663" i="24"/>
  <c r="AE687" i="24"/>
  <c r="AE687" i="22"/>
  <c r="AB669" i="22"/>
  <c r="AC675" i="24"/>
  <c r="AA663" i="22"/>
  <c r="AC675" i="22"/>
  <c r="AB669" i="24"/>
  <c r="AD681" i="22"/>
  <c r="AD681" i="24"/>
  <c r="Y699" i="22"/>
  <c r="X693" i="22"/>
  <c r="T669" i="24"/>
  <c r="W687" i="22"/>
  <c r="V681" i="22"/>
  <c r="Y699" i="24"/>
  <c r="S663" i="22"/>
  <c r="Z705" i="24"/>
  <c r="AA711" i="24"/>
  <c r="AA711" i="22"/>
  <c r="U675" i="22"/>
  <c r="Z705" i="22"/>
  <c r="U675" i="24"/>
  <c r="V681" i="24"/>
  <c r="X693" i="24"/>
  <c r="S663" i="24"/>
  <c r="W687" i="24"/>
  <c r="T669" i="22"/>
  <c r="Y233" i="22"/>
  <c r="W221" i="22"/>
  <c r="X227" i="22"/>
  <c r="Y233" i="24"/>
  <c r="T203" i="24"/>
  <c r="R191" i="24"/>
  <c r="U209" i="24"/>
  <c r="S197" i="24"/>
  <c r="W221" i="24"/>
  <c r="X227" i="24"/>
  <c r="Z239" i="22"/>
  <c r="V215" i="24"/>
  <c r="Z239" i="24"/>
  <c r="AD191" i="24"/>
  <c r="AE197" i="24"/>
  <c r="U191" i="24"/>
  <c r="AC239" i="24"/>
  <c r="AB233" i="24"/>
  <c r="Z221" i="22"/>
  <c r="X209" i="24"/>
  <c r="AC239" i="22"/>
  <c r="Z221" i="24"/>
  <c r="Y215" i="24"/>
  <c r="V197" i="24"/>
  <c r="AA227" i="24"/>
  <c r="AA227" i="22"/>
  <c r="AB233" i="22"/>
  <c r="W203" i="24"/>
  <c r="AE309" i="22"/>
  <c r="AE309" i="24"/>
  <c r="Y357" i="22"/>
  <c r="R315" i="22"/>
  <c r="X351" i="22"/>
  <c r="Y357" i="24"/>
  <c r="V339" i="24"/>
  <c r="W345" i="24"/>
  <c r="X351" i="24"/>
  <c r="S321" i="22"/>
  <c r="S321" i="24"/>
  <c r="U333" i="22"/>
  <c r="W345" i="22"/>
  <c r="T327" i="24"/>
  <c r="Q309" i="22"/>
  <c r="Q309" i="24"/>
  <c r="U333" i="24"/>
  <c r="T327" i="22"/>
  <c r="R315" i="24"/>
  <c r="V339" i="22"/>
  <c r="AA321" i="24"/>
  <c r="AA321" i="22"/>
  <c r="AE345" i="22"/>
  <c r="Z315" i="22"/>
  <c r="Y309" i="22"/>
  <c r="Y309" i="24"/>
  <c r="Z315" i="24"/>
  <c r="AC333" i="24"/>
  <c r="AD339" i="22"/>
  <c r="AE345" i="24"/>
  <c r="AB327" i="22"/>
  <c r="AD339" i="24"/>
  <c r="AC333" i="22"/>
  <c r="AB327" i="24"/>
  <c r="M551" i="22"/>
  <c r="Q575" i="22"/>
  <c r="N557" i="24"/>
  <c r="N557" i="22"/>
  <c r="Q575" i="24"/>
  <c r="O563" i="24"/>
  <c r="M551" i="24"/>
  <c r="R581" i="24"/>
  <c r="R581" i="22"/>
  <c r="P569" i="22"/>
  <c r="L545" i="22"/>
  <c r="T593" i="22"/>
  <c r="L545" i="24"/>
  <c r="T593" i="24"/>
  <c r="O563" i="22"/>
  <c r="S587" i="22"/>
  <c r="P569" i="24"/>
  <c r="S587" i="24"/>
  <c r="Q563" i="24"/>
  <c r="R569" i="22"/>
  <c r="R569" i="24"/>
  <c r="N545" i="22"/>
  <c r="T581" i="22"/>
  <c r="P557" i="24"/>
  <c r="S575" i="22"/>
  <c r="T581" i="24"/>
  <c r="U587" i="24"/>
  <c r="V593" i="24"/>
  <c r="O551" i="24"/>
  <c r="S575" i="24"/>
  <c r="P557" i="22"/>
  <c r="U587" i="22"/>
  <c r="N545" i="24"/>
  <c r="Q563" i="22"/>
  <c r="V593" i="22"/>
  <c r="O551" i="22"/>
  <c r="V492" i="22"/>
  <c r="AB528" i="24"/>
  <c r="U486" i="24"/>
  <c r="V492" i="24"/>
  <c r="X504" i="24"/>
  <c r="AC534" i="22"/>
  <c r="Y510" i="24"/>
  <c r="W498" i="22"/>
  <c r="AA522" i="22"/>
  <c r="U486" i="22"/>
  <c r="Y510" i="22"/>
  <c r="AB528" i="22"/>
  <c r="AA522" i="24"/>
  <c r="W498" i="24"/>
  <c r="X504" i="22"/>
  <c r="Z516" i="22"/>
  <c r="AC534" i="24"/>
  <c r="Z516" i="24"/>
  <c r="V534" i="24"/>
  <c r="N486" i="22"/>
  <c r="S516" i="24"/>
  <c r="R510" i="22"/>
  <c r="S516" i="22"/>
  <c r="Q504" i="24"/>
  <c r="T522" i="22"/>
  <c r="P498" i="24"/>
  <c r="U528" i="22"/>
  <c r="Q504" i="22"/>
  <c r="P498" i="22"/>
  <c r="R510" i="24"/>
  <c r="T522" i="24"/>
  <c r="O492" i="24"/>
  <c r="U528" i="24"/>
  <c r="O492" i="22"/>
  <c r="V534" i="22"/>
  <c r="N486" i="24"/>
  <c r="U516" i="22"/>
  <c r="W528" i="24"/>
  <c r="P486" i="22"/>
  <c r="X534" i="24"/>
  <c r="Q492" i="24"/>
  <c r="Q492" i="22"/>
  <c r="T510" i="22"/>
  <c r="S504" i="22"/>
  <c r="T510" i="24"/>
  <c r="V522" i="22"/>
  <c r="S504" i="24"/>
  <c r="P486" i="24"/>
  <c r="R498" i="24"/>
  <c r="U516" i="24"/>
  <c r="W528" i="22"/>
  <c r="X534" i="22"/>
  <c r="R498" i="22"/>
  <c r="V522" i="24"/>
  <c r="AD404" i="24"/>
  <c r="X368" i="24"/>
  <c r="AB392" i="24"/>
  <c r="AD404" i="22"/>
  <c r="AC398" i="24"/>
  <c r="Y374" i="24"/>
  <c r="AA386" i="24"/>
  <c r="AB392" i="22"/>
  <c r="AE410" i="22"/>
  <c r="AA386" i="22"/>
  <c r="AC398" i="22"/>
  <c r="AE410" i="24"/>
  <c r="X368" i="22"/>
  <c r="Z380" i="24"/>
  <c r="Z380" i="22"/>
  <c r="Y374" i="22"/>
  <c r="AB398" i="22"/>
  <c r="AD410" i="24"/>
  <c r="X374" i="24"/>
  <c r="AC404" i="24"/>
  <c r="Z386" i="22"/>
  <c r="Y380" i="22"/>
  <c r="X374" i="22"/>
  <c r="AE416" i="24"/>
  <c r="W368" i="22"/>
  <c r="W368" i="24"/>
  <c r="AB398" i="24"/>
  <c r="AA392" i="22"/>
  <c r="AA392" i="24"/>
  <c r="AD410" i="22"/>
  <c r="Y380" i="24"/>
  <c r="AC404" i="22"/>
  <c r="Z386" i="24"/>
  <c r="AE416" i="22"/>
  <c r="AD368" i="22"/>
  <c r="AE374" i="24"/>
  <c r="AE374" i="22"/>
  <c r="AD368" i="24"/>
  <c r="AA1188" i="24"/>
  <c r="AD1206" i="24"/>
  <c r="AE1212" i="24"/>
  <c r="AE1152" i="22"/>
  <c r="AC1140" i="22"/>
  <c r="AD1146" i="22"/>
  <c r="AB1134" i="22"/>
  <c r="AB1194" i="24"/>
  <c r="AA1128" i="22"/>
  <c r="AC1200" i="24"/>
  <c r="S1164" i="22"/>
  <c r="P1206" i="24"/>
  <c r="T1170" i="22"/>
  <c r="U1176" i="22"/>
  <c r="Q1212" i="24"/>
  <c r="N1134" i="22"/>
  <c r="Q1152" i="22"/>
  <c r="M1128" i="22"/>
  <c r="S1224" i="24"/>
  <c r="T1230" i="24"/>
  <c r="U1236" i="24"/>
  <c r="R1218" i="24"/>
  <c r="N1194" i="24"/>
  <c r="M1188" i="24"/>
  <c r="P1146" i="22"/>
  <c r="O1200" i="24"/>
  <c r="O1140" i="22"/>
  <c r="R1158" i="22"/>
  <c r="Y1171" i="24"/>
  <c r="W1159" i="24"/>
  <c r="T1141" i="24"/>
  <c r="U1147" i="24"/>
  <c r="V1094" i="22"/>
  <c r="T1082" i="22"/>
  <c r="Z1118" i="22"/>
  <c r="V1153" i="24"/>
  <c r="S1135" i="24"/>
  <c r="U1088" i="22"/>
  <c r="R1070" i="22"/>
  <c r="W1100" i="22"/>
  <c r="Y1112" i="22"/>
  <c r="Z1177" i="24"/>
  <c r="R1129" i="24"/>
  <c r="S1076" i="22"/>
  <c r="X1106" i="22"/>
  <c r="X1165" i="24"/>
  <c r="Y1159" i="24"/>
  <c r="U1076" i="22"/>
  <c r="X1094" i="22"/>
  <c r="Y1100" i="22"/>
  <c r="T1129" i="24"/>
  <c r="W1088" i="22"/>
  <c r="V1082" i="22"/>
  <c r="AA1171" i="24"/>
  <c r="U1135" i="24"/>
  <c r="Z1165" i="24"/>
  <c r="Z1106" i="22"/>
  <c r="AA1112" i="22"/>
  <c r="X1153" i="24"/>
  <c r="AB1118" i="22"/>
  <c r="AB1177" i="24"/>
  <c r="V1141" i="24"/>
  <c r="W1147" i="24"/>
  <c r="T1070" i="22"/>
  <c r="O1252" i="24"/>
  <c r="R1270" i="24"/>
  <c r="S1276" i="24"/>
  <c r="V1292" i="22"/>
  <c r="N1246" i="24"/>
  <c r="V1294" i="24"/>
  <c r="P1258" i="24"/>
  <c r="T1282" i="24"/>
  <c r="S1274" i="22"/>
  <c r="U1288" i="24"/>
  <c r="Q1264" i="24"/>
  <c r="U1286" i="22"/>
  <c r="T1280" i="22"/>
  <c r="S1282" i="24"/>
  <c r="Q1270" i="24"/>
  <c r="R1274" i="22"/>
  <c r="U1294" i="24"/>
  <c r="U1292" i="22"/>
  <c r="M1246" i="24"/>
  <c r="P1264" i="24"/>
  <c r="R1276" i="24"/>
  <c r="O1258" i="24"/>
  <c r="T1288" i="24"/>
  <c r="T1286" i="22"/>
  <c r="N1252" i="24"/>
  <c r="S1280" i="22"/>
  <c r="AD250" i="24"/>
  <c r="AE256" i="24"/>
  <c r="AE256" i="22"/>
  <c r="AD250" i="22"/>
  <c r="AE298" i="22"/>
  <c r="AC286" i="22"/>
  <c r="Z268" i="24"/>
  <c r="X256" i="24"/>
  <c r="W250" i="24"/>
  <c r="AB280" i="24"/>
  <c r="Y262" i="22"/>
  <c r="AD292" i="24"/>
  <c r="AA274" i="24"/>
  <c r="AD292" i="22"/>
  <c r="W250" i="22"/>
  <c r="Z268" i="22"/>
  <c r="AC286" i="24"/>
  <c r="X256" i="22"/>
  <c r="AE298" i="24"/>
  <c r="Y262" i="24"/>
  <c r="AA274" i="22"/>
  <c r="AB280" i="22"/>
  <c r="Z256" i="24"/>
  <c r="Z256" i="22"/>
  <c r="AD280" i="24"/>
  <c r="AE286" i="24"/>
  <c r="Y250" i="24"/>
  <c r="AC274" i="22"/>
  <c r="AA262" i="22"/>
  <c r="AD280" i="22"/>
  <c r="AA262" i="24"/>
  <c r="Y250" i="22"/>
  <c r="AB268" i="24"/>
  <c r="AE286" i="22"/>
  <c r="AB268" i="22"/>
  <c r="AC274" i="24"/>
  <c r="X634" i="22"/>
  <c r="S604" i="22"/>
  <c r="W628" i="22"/>
  <c r="AA652" i="22"/>
  <c r="Y640" i="24"/>
  <c r="Y640" i="22"/>
  <c r="X634" i="24"/>
  <c r="U616" i="24"/>
  <c r="S604" i="24"/>
  <c r="AA652" i="24"/>
  <c r="V622" i="22"/>
  <c r="U616" i="22"/>
  <c r="W628" i="24"/>
  <c r="T610" i="22"/>
  <c r="T610" i="24"/>
  <c r="Z646" i="24"/>
  <c r="V622" i="24"/>
  <c r="Z646" i="22"/>
  <c r="V610" i="22"/>
  <c r="AB646" i="24"/>
  <c r="U604" i="24"/>
  <c r="AB646" i="22"/>
  <c r="W616" i="24"/>
  <c r="AA640" i="22"/>
  <c r="U604" i="22"/>
  <c r="Z634" i="24"/>
  <c r="W616" i="22"/>
  <c r="Y628" i="22"/>
  <c r="AC652" i="24"/>
  <c r="X622" i="22"/>
  <c r="AC652" i="22"/>
  <c r="V610" i="24"/>
  <c r="AA640" i="24"/>
  <c r="Y628" i="24"/>
  <c r="X622" i="24"/>
  <c r="Z634" i="22"/>
  <c r="X427" i="24"/>
  <c r="AE469" i="24"/>
  <c r="AC457" i="22"/>
  <c r="Z439" i="22"/>
  <c r="AA445" i="22"/>
  <c r="Y433" i="24"/>
  <c r="AD463" i="24"/>
  <c r="AC457" i="24"/>
  <c r="Y433" i="22"/>
  <c r="Z439" i="24"/>
  <c r="AD463" i="22"/>
  <c r="AB451" i="24"/>
  <c r="AB451" i="22"/>
  <c r="AE469" i="22"/>
  <c r="X427" i="22"/>
  <c r="AA445" i="24"/>
  <c r="AD439" i="24"/>
  <c r="AB427" i="22"/>
  <c r="AC433" i="24"/>
  <c r="AC433" i="22"/>
  <c r="AE445" i="24"/>
  <c r="AE445" i="22"/>
  <c r="AB427" i="24"/>
  <c r="AD439" i="22"/>
  <c r="AB433" i="24"/>
  <c r="AC439" i="24"/>
  <c r="AE451" i="24"/>
  <c r="AE451" i="22"/>
  <c r="AD445" i="24"/>
  <c r="AB433" i="22"/>
  <c r="AA427" i="22"/>
  <c r="AD445" i="22"/>
  <c r="AA427" i="24"/>
  <c r="AC439" i="22"/>
  <c r="L693" i="22"/>
  <c r="Q699" i="24"/>
  <c r="M687" i="22"/>
  <c r="O711" i="22"/>
  <c r="K711" i="22"/>
  <c r="K699" i="22"/>
  <c r="S711" i="22"/>
  <c r="N687" i="22"/>
  <c r="M699" i="24"/>
  <c r="P705" i="22"/>
  <c r="L687" i="22"/>
  <c r="N693" i="22"/>
  <c r="L681" i="22"/>
  <c r="L711" i="22"/>
  <c r="K711" i="24"/>
  <c r="M705" i="24"/>
  <c r="K687" i="22"/>
  <c r="N681" i="22"/>
  <c r="O687" i="22"/>
  <c r="L699" i="24"/>
  <c r="O711" i="24"/>
  <c r="N711" i="22"/>
  <c r="N699" i="22"/>
  <c r="L675" i="24"/>
  <c r="N693" i="24"/>
  <c r="O693" i="24"/>
  <c r="K675" i="24"/>
  <c r="M711" i="22"/>
  <c r="L693" i="24"/>
  <c r="P705" i="24"/>
  <c r="M705" i="22"/>
  <c r="K693" i="22"/>
  <c r="M687" i="24"/>
  <c r="O693" i="22"/>
  <c r="L681" i="24"/>
  <c r="K693" i="24"/>
  <c r="K675" i="22"/>
  <c r="Q711" i="22"/>
  <c r="K687" i="24"/>
  <c r="K681" i="24"/>
  <c r="M675" i="24"/>
  <c r="N681" i="24"/>
  <c r="L675" i="22"/>
  <c r="S711" i="24"/>
  <c r="L687" i="24"/>
  <c r="O705" i="22"/>
  <c r="K699" i="24"/>
  <c r="O699" i="22"/>
  <c r="P693" i="22"/>
  <c r="N705" i="22"/>
  <c r="K705" i="22"/>
  <c r="M681" i="24"/>
  <c r="M675" i="22"/>
  <c r="Q699" i="22"/>
  <c r="Q705" i="22"/>
  <c r="M699" i="22"/>
  <c r="P711" i="22"/>
  <c r="M681" i="22"/>
  <c r="L699" i="22"/>
  <c r="P699" i="22"/>
  <c r="L705" i="24"/>
  <c r="Q711" i="24"/>
  <c r="R705" i="22"/>
  <c r="N699" i="24"/>
  <c r="L711" i="24"/>
  <c r="L705" i="22"/>
  <c r="R711" i="22"/>
  <c r="N711" i="24"/>
  <c r="O687" i="24"/>
  <c r="O699" i="24"/>
  <c r="K669" i="22"/>
  <c r="K681" i="22"/>
  <c r="K663" i="24"/>
  <c r="P699" i="24"/>
  <c r="O705" i="24"/>
  <c r="N705" i="24"/>
  <c r="R711" i="24"/>
  <c r="R705" i="24"/>
  <c r="K669" i="24"/>
  <c r="P711" i="24"/>
  <c r="P693" i="24"/>
  <c r="K663" i="22"/>
  <c r="M693" i="24"/>
  <c r="Q705" i="24"/>
  <c r="K705" i="24"/>
  <c r="N687" i="24"/>
  <c r="L669" i="24"/>
  <c r="M711" i="24"/>
  <c r="M693" i="22"/>
  <c r="L669" i="22"/>
  <c r="X711" i="22"/>
  <c r="V699" i="24"/>
  <c r="S681" i="24"/>
  <c r="U693" i="24"/>
  <c r="Q669" i="22"/>
  <c r="Q669" i="24"/>
  <c r="R675" i="22"/>
  <c r="P663" i="24"/>
  <c r="U693" i="22"/>
  <c r="X711" i="24"/>
  <c r="T687" i="24"/>
  <c r="W705" i="22"/>
  <c r="R675" i="24"/>
  <c r="T687" i="22"/>
  <c r="W705" i="24"/>
  <c r="S681" i="22"/>
  <c r="P663" i="22"/>
  <c r="V699" i="22"/>
  <c r="AA687" i="24"/>
  <c r="AB693" i="22"/>
  <c r="AD705" i="22"/>
  <c r="AC699" i="22"/>
  <c r="Y675" i="22"/>
  <c r="AE711" i="22"/>
  <c r="AA687" i="22"/>
  <c r="AC699" i="24"/>
  <c r="Z681" i="24"/>
  <c r="Z681" i="22"/>
  <c r="X669" i="24"/>
  <c r="Y675" i="24"/>
  <c r="X669" i="22"/>
  <c r="W663" i="24"/>
  <c r="AE711" i="24"/>
  <c r="AB693" i="24"/>
  <c r="AD705" i="24"/>
  <c r="W663" i="22"/>
  <c r="AC663" i="22"/>
  <c r="AE675" i="22"/>
  <c r="AE675" i="24"/>
  <c r="AC663" i="24"/>
  <c r="AD669" i="24"/>
  <c r="AD669" i="22"/>
  <c r="V221" i="22"/>
  <c r="V221" i="24"/>
  <c r="W227" i="24"/>
  <c r="X233" i="24"/>
  <c r="W227" i="22"/>
  <c r="T209" i="24"/>
  <c r="Y239" i="24"/>
  <c r="U215" i="24"/>
  <c r="X233" i="22"/>
  <c r="S203" i="24"/>
  <c r="Q191" i="24"/>
  <c r="Y239" i="22"/>
  <c r="R197" i="24"/>
  <c r="AD197" i="24"/>
  <c r="AC191" i="24"/>
  <c r="AE203" i="24"/>
  <c r="X215" i="24"/>
  <c r="U197" i="24"/>
  <c r="AB239" i="24"/>
  <c r="Y221" i="22"/>
  <c r="T191" i="24"/>
  <c r="Y221" i="24"/>
  <c r="V203" i="24"/>
  <c r="W209" i="24"/>
  <c r="AA233" i="22"/>
  <c r="AA233" i="24"/>
  <c r="Z227" i="22"/>
  <c r="AB239" i="22"/>
  <c r="Z227" i="24"/>
  <c r="U315" i="22"/>
  <c r="AA351" i="24"/>
  <c r="Z345" i="22"/>
  <c r="AB357" i="22"/>
  <c r="T309" i="22"/>
  <c r="V321" i="22"/>
  <c r="W327" i="24"/>
  <c r="AA351" i="22"/>
  <c r="AB357" i="24"/>
  <c r="Z345" i="24"/>
  <c r="W327" i="22"/>
  <c r="Y339" i="24"/>
  <c r="U315" i="24"/>
  <c r="V321" i="24"/>
  <c r="X333" i="24"/>
  <c r="Y339" i="22"/>
  <c r="T309" i="24"/>
  <c r="X333" i="22"/>
  <c r="AD309" i="24"/>
  <c r="AE315" i="24"/>
  <c r="AE315" i="22"/>
  <c r="AD309" i="22"/>
  <c r="AB351" i="22"/>
  <c r="AA345" i="22"/>
  <c r="Y333" i="22"/>
  <c r="AA345" i="24"/>
  <c r="W321" i="24"/>
  <c r="AC357" i="22"/>
  <c r="X327" i="24"/>
  <c r="AB351" i="24"/>
  <c r="AC357" i="24"/>
  <c r="V315" i="24"/>
  <c r="U309" i="24"/>
  <c r="Z339" i="22"/>
  <c r="X327" i="22"/>
  <c r="V315" i="22"/>
  <c r="Y333" i="24"/>
  <c r="Z339" i="24"/>
  <c r="U309" i="22"/>
  <c r="W321" i="22"/>
  <c r="AC557" i="22"/>
  <c r="AB551" i="22"/>
  <c r="AB551" i="24"/>
  <c r="AE569" i="22"/>
  <c r="AD563" i="22"/>
  <c r="AE569" i="24"/>
  <c r="AA545" i="24"/>
  <c r="AA545" i="22"/>
  <c r="AD563" i="24"/>
  <c r="AC557" i="24"/>
  <c r="S551" i="24"/>
  <c r="T557" i="22"/>
  <c r="X581" i="22"/>
  <c r="X581" i="24"/>
  <c r="Y587" i="24"/>
  <c r="Z593" i="24"/>
  <c r="W575" i="24"/>
  <c r="S551" i="22"/>
  <c r="Z593" i="22"/>
  <c r="R545" i="22"/>
  <c r="W575" i="22"/>
  <c r="R545" i="24"/>
  <c r="V569" i="24"/>
  <c r="U563" i="22"/>
  <c r="Y587" i="22"/>
  <c r="V569" i="22"/>
  <c r="T557" i="24"/>
  <c r="U563" i="24"/>
  <c r="Z510" i="24"/>
  <c r="AC528" i="22"/>
  <c r="AA516" i="22"/>
  <c r="AB522" i="22"/>
  <c r="AD534" i="22"/>
  <c r="W492" i="24"/>
  <c r="Y504" i="22"/>
  <c r="AD534" i="24"/>
  <c r="AA516" i="24"/>
  <c r="X498" i="22"/>
  <c r="X498" i="24"/>
  <c r="Z510" i="22"/>
  <c r="Y504" i="24"/>
  <c r="V486" i="24"/>
  <c r="AC528" i="24"/>
  <c r="V486" i="22"/>
  <c r="W492" i="22"/>
  <c r="AB522" i="24"/>
  <c r="AC504" i="22"/>
  <c r="AB498" i="22"/>
  <c r="AA492" i="24"/>
  <c r="AD510" i="24"/>
  <c r="AA492" i="22"/>
  <c r="Z486" i="22"/>
  <c r="AE516" i="22"/>
  <c r="AE516" i="24"/>
  <c r="Z486" i="24"/>
  <c r="AB498" i="24"/>
  <c r="AD510" i="22"/>
  <c r="AC504" i="24"/>
  <c r="O486" i="24"/>
  <c r="W534" i="22"/>
  <c r="R504" i="22"/>
  <c r="P492" i="22"/>
  <c r="V528" i="24"/>
  <c r="V528" i="22"/>
  <c r="P492" i="24"/>
  <c r="R504" i="24"/>
  <c r="Q498" i="24"/>
  <c r="U522" i="24"/>
  <c r="T516" i="22"/>
  <c r="Q498" i="22"/>
  <c r="T516" i="24"/>
  <c r="W534" i="24"/>
  <c r="S510" i="24"/>
  <c r="S510" i="22"/>
  <c r="U522" i="22"/>
  <c r="O486" i="22"/>
  <c r="R404" i="24"/>
  <c r="N380" i="24"/>
  <c r="T416" i="24"/>
  <c r="L368" i="22"/>
  <c r="O386" i="24"/>
  <c r="P392" i="22"/>
  <c r="O386" i="22"/>
  <c r="L368" i="24"/>
  <c r="R404" i="22"/>
  <c r="T416" i="22"/>
  <c r="M374" i="22"/>
  <c r="Q398" i="24"/>
  <c r="M374" i="24"/>
  <c r="S410" i="22"/>
  <c r="N380" i="22"/>
  <c r="P392" i="24"/>
  <c r="Q398" i="22"/>
  <c r="S410" i="24"/>
  <c r="AD380" i="24"/>
  <c r="AB368" i="24"/>
  <c r="AE386" i="22"/>
  <c r="AC374" i="24"/>
  <c r="AD380" i="22"/>
  <c r="AC374" i="22"/>
  <c r="AB368" i="22"/>
  <c r="AE386" i="24"/>
  <c r="V392" i="22"/>
  <c r="X404" i="22"/>
  <c r="R368" i="22"/>
  <c r="W398" i="22"/>
  <c r="V392" i="24"/>
  <c r="T380" i="22"/>
  <c r="W398" i="24"/>
  <c r="Y410" i="24"/>
  <c r="S374" i="24"/>
  <c r="T380" i="24"/>
  <c r="X404" i="24"/>
  <c r="Y410" i="22"/>
  <c r="S374" i="22"/>
  <c r="U386" i="24"/>
  <c r="U386" i="22"/>
  <c r="Z416" i="24"/>
  <c r="Z416" i="22"/>
  <c r="R368" i="24"/>
  <c r="U1158" i="22"/>
  <c r="T1212" i="24"/>
  <c r="W1170" i="22"/>
  <c r="R1140" i="22"/>
  <c r="Q1134" i="22"/>
  <c r="V1164" i="22"/>
  <c r="U1218" i="24"/>
  <c r="W1230" i="24"/>
  <c r="P1188" i="24"/>
  <c r="V1224" i="24"/>
  <c r="R1200" i="24"/>
  <c r="S1206" i="24"/>
  <c r="X1236" i="24"/>
  <c r="P1128" i="22"/>
  <c r="X1176" i="22"/>
  <c r="Q1194" i="24"/>
  <c r="T1152" i="22"/>
  <c r="S1146" i="22"/>
  <c r="Z1152" i="22"/>
  <c r="X1200" i="24"/>
  <c r="AB1224" i="24"/>
  <c r="AA1218" i="24"/>
  <c r="Y1206" i="24"/>
  <c r="W1134" i="22"/>
  <c r="AC1230" i="24"/>
  <c r="AC1170" i="22"/>
  <c r="AA1158" i="22"/>
  <c r="V1128" i="22"/>
  <c r="AD1176" i="22"/>
  <c r="AB1164" i="22"/>
  <c r="AD1236" i="24"/>
  <c r="X1140" i="22"/>
  <c r="W1194" i="24"/>
  <c r="Z1212" i="24"/>
  <c r="V1188" i="24"/>
  <c r="Y1146" i="22"/>
  <c r="Y1236" i="24"/>
  <c r="V1218" i="24"/>
  <c r="Y1176" i="22"/>
  <c r="X1230" i="24"/>
  <c r="X1170" i="22"/>
  <c r="U1212" i="24"/>
  <c r="V1158" i="22"/>
  <c r="T1206" i="24"/>
  <c r="R1134" i="22"/>
  <c r="R1194" i="24"/>
  <c r="S1140" i="22"/>
  <c r="T1146" i="22"/>
  <c r="W1164" i="22"/>
  <c r="W1224" i="24"/>
  <c r="S1200" i="24"/>
  <c r="U1152" i="22"/>
  <c r="Q1188" i="24"/>
  <c r="Q1128" i="22"/>
  <c r="R25" i="4"/>
  <c r="Q1082" i="22"/>
  <c r="S1153" i="24"/>
  <c r="R1088" i="22"/>
  <c r="W1118" i="22"/>
  <c r="R1147" i="24"/>
  <c r="U1165" i="24"/>
  <c r="W1177" i="24"/>
  <c r="P1135" i="24"/>
  <c r="S1094" i="22"/>
  <c r="T1159" i="24"/>
  <c r="P1076" i="22"/>
  <c r="V1112" i="22"/>
  <c r="V1171" i="24"/>
  <c r="Q1141" i="24"/>
  <c r="O1070" i="22"/>
  <c r="O1129" i="24"/>
  <c r="U1106" i="22"/>
  <c r="T1100" i="22"/>
  <c r="W1129" i="24"/>
  <c r="Z1088" i="22"/>
  <c r="AD1112" i="22"/>
  <c r="X1135" i="24"/>
  <c r="AB1100" i="22"/>
  <c r="AC1165" i="24"/>
  <c r="X1076" i="22"/>
  <c r="AA1094" i="22"/>
  <c r="AE1118" i="22"/>
  <c r="AE1177" i="24"/>
  <c r="AD1171" i="24"/>
  <c r="Z1147" i="24"/>
  <c r="Y1082" i="22"/>
  <c r="AB1159" i="24"/>
  <c r="AC1106" i="22"/>
  <c r="AA1153" i="24"/>
  <c r="W1070" i="22"/>
  <c r="Y1141" i="24"/>
  <c r="X1129" i="24"/>
  <c r="AD1106" i="22"/>
  <c r="Y1135" i="24"/>
  <c r="AC1159" i="24"/>
  <c r="Z1082" i="22"/>
  <c r="AB1094" i="22"/>
  <c r="Z1141" i="24"/>
  <c r="AC1100" i="22"/>
  <c r="AB1153" i="24"/>
  <c r="X1070" i="22"/>
  <c r="AD1165" i="24"/>
  <c r="AA1088" i="22"/>
  <c r="AE1171" i="24"/>
  <c r="Y1076" i="22"/>
  <c r="AA1147" i="24"/>
  <c r="AE1112" i="22"/>
  <c r="V262" i="24"/>
  <c r="T250" i="22"/>
  <c r="Y280" i="22"/>
  <c r="X274" i="22"/>
  <c r="U256" i="22"/>
  <c r="AB298" i="24"/>
  <c r="T250" i="24"/>
  <c r="Z286" i="22"/>
  <c r="AA292" i="22"/>
  <c r="X274" i="24"/>
  <c r="W268" i="22"/>
  <c r="V262" i="22"/>
  <c r="AB298" i="22"/>
  <c r="Y280" i="24"/>
  <c r="W268" i="24"/>
  <c r="U256" i="24"/>
  <c r="AA292" i="24"/>
  <c r="Z286" i="24"/>
  <c r="AE250" i="24"/>
  <c r="AE250" i="22"/>
  <c r="Q850" i="22"/>
  <c r="P844" i="24"/>
  <c r="T868" i="22"/>
  <c r="T868" i="24"/>
  <c r="W886" i="24"/>
  <c r="O838" i="24"/>
  <c r="S862" i="24"/>
  <c r="U874" i="22"/>
  <c r="R856" i="24"/>
  <c r="O838" i="22"/>
  <c r="U874" i="24"/>
  <c r="Q850" i="24"/>
  <c r="V880" i="22"/>
  <c r="P844" i="22"/>
  <c r="S862" i="22"/>
  <c r="W886" i="22"/>
  <c r="V880" i="24"/>
  <c r="R856" i="22"/>
  <c r="X610" i="24"/>
  <c r="AE652" i="22"/>
  <c r="AA628" i="24"/>
  <c r="Y616" i="24"/>
  <c r="AB634" i="22"/>
  <c r="X610" i="22"/>
  <c r="W604" i="24"/>
  <c r="AD646" i="24"/>
  <c r="AB634" i="24"/>
  <c r="AA628" i="22"/>
  <c r="AE652" i="24"/>
  <c r="Z622" i="24"/>
  <c r="Y616" i="22"/>
  <c r="AC640" i="24"/>
  <c r="AC640" i="22"/>
  <c r="W604" i="22"/>
  <c r="Z622" i="22"/>
  <c r="AD646" i="22"/>
  <c r="AD628" i="22"/>
  <c r="AE634" i="22"/>
  <c r="AC622" i="22"/>
  <c r="AA610" i="24"/>
  <c r="AB616" i="22"/>
  <c r="AC622" i="24"/>
  <c r="Z604" i="24"/>
  <c r="AA610" i="22"/>
  <c r="Z604" i="22"/>
  <c r="AE634" i="24"/>
  <c r="AD628" i="24"/>
  <c r="AB616" i="24"/>
  <c r="Y604" i="22"/>
  <c r="Y604" i="24"/>
  <c r="AD634" i="24"/>
  <c r="AB622" i="24"/>
  <c r="AA616" i="22"/>
  <c r="AC628" i="22"/>
  <c r="AE640" i="24"/>
  <c r="AB622" i="22"/>
  <c r="Z610" i="22"/>
  <c r="AC628" i="24"/>
  <c r="AA616" i="24"/>
  <c r="Z610" i="24"/>
  <c r="AD634" i="22"/>
  <c r="AE640" i="22"/>
  <c r="R439" i="24"/>
  <c r="W469" i="24"/>
  <c r="V463" i="22"/>
  <c r="P427" i="22"/>
  <c r="Q433" i="24"/>
  <c r="U457" i="24"/>
  <c r="S445" i="24"/>
  <c r="Q433" i="22"/>
  <c r="U457" i="22"/>
  <c r="S445" i="22"/>
  <c r="W469" i="22"/>
  <c r="T451" i="22"/>
  <c r="X475" i="22"/>
  <c r="R439" i="22"/>
  <c r="V463" i="24"/>
  <c r="T451" i="24"/>
  <c r="X475" i="24"/>
  <c r="P427" i="24"/>
  <c r="U433" i="24"/>
  <c r="X451" i="22"/>
  <c r="X451" i="24"/>
  <c r="AB475" i="22"/>
  <c r="AA469" i="24"/>
  <c r="Z463" i="24"/>
  <c r="AA469" i="22"/>
  <c r="T427" i="22"/>
  <c r="U433" i="22"/>
  <c r="V439" i="22"/>
  <c r="Y457" i="24"/>
  <c r="Z463" i="22"/>
  <c r="V439" i="24"/>
  <c r="W445" i="22"/>
  <c r="W445" i="24"/>
  <c r="Y457" i="22"/>
  <c r="T427" i="24"/>
  <c r="AB475" i="24"/>
  <c r="T457" i="24"/>
  <c r="P433" i="22"/>
  <c r="Q439" i="24"/>
  <c r="V469" i="22"/>
  <c r="S451" i="24"/>
  <c r="P433" i="24"/>
  <c r="O427" i="24"/>
  <c r="Q439" i="22"/>
  <c r="T457" i="22"/>
  <c r="W475" i="24"/>
  <c r="U463" i="24"/>
  <c r="O427" i="22"/>
  <c r="R445" i="22"/>
  <c r="V469" i="24"/>
  <c r="S451" i="22"/>
  <c r="R445" i="24"/>
  <c r="U463" i="22"/>
  <c r="W475" i="22"/>
  <c r="AD663" i="22"/>
  <c r="AD663" i="24"/>
  <c r="AE669" i="22"/>
  <c r="AE669" i="24"/>
  <c r="AB705" i="22"/>
  <c r="X681" i="24"/>
  <c r="V669" i="24"/>
  <c r="AC711" i="22"/>
  <c r="AA699" i="22"/>
  <c r="W675" i="22"/>
  <c r="X681" i="22"/>
  <c r="AC711" i="24"/>
  <c r="U663" i="22"/>
  <c r="Y687" i="22"/>
  <c r="Z693" i="22"/>
  <c r="AB705" i="24"/>
  <c r="V669" i="22"/>
  <c r="Y687" i="24"/>
  <c r="W675" i="24"/>
  <c r="U663" i="24"/>
  <c r="Z693" i="24"/>
  <c r="AA699" i="24"/>
  <c r="R669" i="24"/>
  <c r="T681" i="22"/>
  <c r="U687" i="22"/>
  <c r="T681" i="24"/>
  <c r="V693" i="24"/>
  <c r="V693" i="22"/>
  <c r="W699" i="24"/>
  <c r="R669" i="22"/>
  <c r="U687" i="24"/>
  <c r="W699" i="22"/>
  <c r="Y711" i="24"/>
  <c r="S675" i="22"/>
  <c r="X705" i="24"/>
  <c r="X705" i="22"/>
  <c r="Y711" i="22"/>
  <c r="Q663" i="24"/>
  <c r="Q663" i="22"/>
  <c r="S675" i="24"/>
  <c r="AB203" i="24"/>
  <c r="AA197" i="24"/>
  <c r="AE221" i="22"/>
  <c r="Z191" i="24"/>
  <c r="AE221" i="24"/>
  <c r="AD215" i="24"/>
  <c r="AC209" i="24"/>
  <c r="R227" i="24"/>
  <c r="R227" i="22"/>
  <c r="L209" i="22"/>
  <c r="T239" i="22"/>
  <c r="P215" i="24"/>
  <c r="M197" i="24"/>
  <c r="N209" i="22"/>
  <c r="N215" i="22"/>
  <c r="L197" i="22"/>
  <c r="O215" i="22"/>
  <c r="M209" i="22"/>
  <c r="Q221" i="22"/>
  <c r="N203" i="24"/>
  <c r="T239" i="24"/>
  <c r="L203" i="22"/>
  <c r="Q221" i="24"/>
  <c r="M215" i="22"/>
  <c r="L191" i="24"/>
  <c r="S233" i="24"/>
  <c r="M203" i="22"/>
  <c r="K191" i="22"/>
  <c r="O209" i="24"/>
  <c r="L215" i="22"/>
  <c r="S233" i="22"/>
  <c r="Q333" i="24"/>
  <c r="R339" i="22"/>
  <c r="T351" i="24"/>
  <c r="M309" i="24"/>
  <c r="N315" i="24"/>
  <c r="P327" i="24"/>
  <c r="U357" i="22"/>
  <c r="Q333" i="22"/>
  <c r="O321" i="24"/>
  <c r="N315" i="22"/>
  <c r="M309" i="22"/>
  <c r="S345" i="24"/>
  <c r="T351" i="22"/>
  <c r="S345" i="22"/>
  <c r="P327" i="22"/>
  <c r="O321" i="22"/>
  <c r="U357" i="24"/>
  <c r="R339" i="24"/>
  <c r="P309" i="24"/>
  <c r="U339" i="24"/>
  <c r="U339" i="22"/>
  <c r="X357" i="24"/>
  <c r="R321" i="22"/>
  <c r="S327" i="24"/>
  <c r="Q315" i="24"/>
  <c r="W351" i="24"/>
  <c r="P309" i="22"/>
  <c r="V345" i="24"/>
  <c r="W351" i="22"/>
  <c r="V345" i="22"/>
  <c r="T333" i="24"/>
  <c r="T333" i="22"/>
  <c r="R321" i="24"/>
  <c r="X357" i="22"/>
  <c r="S327" i="22"/>
  <c r="Q315" i="22"/>
  <c r="AC315" i="22"/>
  <c r="AB309" i="24"/>
  <c r="AE327" i="22"/>
  <c r="AD321" i="24"/>
  <c r="AC315" i="24"/>
  <c r="AD321" i="22"/>
  <c r="AE327" i="24"/>
  <c r="AB309" i="22"/>
  <c r="Y557" i="24"/>
  <c r="AB575" i="24"/>
  <c r="AD587" i="22"/>
  <c r="Y557" i="22"/>
  <c r="AB575" i="22"/>
  <c r="AC581" i="22"/>
  <c r="AA569" i="24"/>
  <c r="AE593" i="24"/>
  <c r="AC581" i="24"/>
  <c r="X551" i="24"/>
  <c r="AD587" i="24"/>
  <c r="W545" i="24"/>
  <c r="Z563" i="24"/>
  <c r="AA569" i="22"/>
  <c r="X551" i="22"/>
  <c r="AE593" i="22"/>
  <c r="Z563" i="22"/>
  <c r="W545" i="22"/>
  <c r="AE545" i="22"/>
  <c r="AE545" i="24"/>
  <c r="P545" i="24"/>
  <c r="W587" i="22"/>
  <c r="S563" i="24"/>
  <c r="R557" i="22"/>
  <c r="S563" i="22"/>
  <c r="V581" i="22"/>
  <c r="P545" i="22"/>
  <c r="T569" i="24"/>
  <c r="T569" i="22"/>
  <c r="X593" i="22"/>
  <c r="V581" i="24"/>
  <c r="Q551" i="22"/>
  <c r="U575" i="22"/>
  <c r="U575" i="24"/>
  <c r="Q551" i="24"/>
  <c r="W587" i="24"/>
  <c r="X593" i="24"/>
  <c r="R557" i="24"/>
  <c r="AA498" i="24"/>
  <c r="AC510" i="22"/>
  <c r="Y486" i="22"/>
  <c r="AE522" i="24"/>
  <c r="Z492" i="24"/>
  <c r="AD516" i="22"/>
  <c r="AC510" i="24"/>
  <c r="Y486" i="24"/>
  <c r="AB504" i="24"/>
  <c r="AA498" i="22"/>
  <c r="AB504" i="22"/>
  <c r="Z492" i="22"/>
  <c r="AD516" i="24"/>
  <c r="AE522" i="22"/>
  <c r="AE498" i="24"/>
  <c r="AE498" i="22"/>
  <c r="AD492" i="22"/>
  <c r="AC486" i="24"/>
  <c r="AD492" i="24"/>
  <c r="AC486" i="22"/>
  <c r="X486" i="22"/>
  <c r="Y492" i="24"/>
  <c r="AE528" i="22"/>
  <c r="AD522" i="24"/>
  <c r="AC516" i="22"/>
  <c r="AB510" i="24"/>
  <c r="AA504" i="22"/>
  <c r="Z498" i="22"/>
  <c r="AC516" i="24"/>
  <c r="X486" i="24"/>
  <c r="AE528" i="24"/>
  <c r="Z498" i="24"/>
  <c r="Y492" i="22"/>
  <c r="AD522" i="22"/>
  <c r="AB510" i="22"/>
  <c r="AA504" i="24"/>
  <c r="Q298" i="22"/>
  <c r="L280" i="24"/>
  <c r="M286" i="24"/>
  <c r="K298" i="22"/>
  <c r="K268" i="24"/>
  <c r="K280" i="24"/>
  <c r="Q292" i="22"/>
  <c r="O286" i="22"/>
  <c r="M274" i="22"/>
  <c r="N274" i="24"/>
  <c r="N298" i="24"/>
  <c r="P286" i="24"/>
  <c r="K274" i="24"/>
  <c r="N286" i="22"/>
  <c r="N280" i="24"/>
  <c r="P292" i="22"/>
  <c r="K286" i="24"/>
  <c r="O298" i="22"/>
  <c r="L274" i="24"/>
  <c r="M262" i="22"/>
  <c r="M268" i="22"/>
  <c r="K280" i="22"/>
  <c r="R292" i="24"/>
  <c r="P292" i="24"/>
  <c r="N268" i="22"/>
  <c r="L268" i="22"/>
  <c r="M280" i="22"/>
  <c r="S298" i="22"/>
  <c r="Q292" i="24"/>
  <c r="L256" i="22"/>
  <c r="L262" i="22"/>
  <c r="L298" i="24"/>
  <c r="L262" i="24"/>
  <c r="O274" i="22"/>
  <c r="O298" i="24"/>
  <c r="N286" i="24"/>
  <c r="L274" i="22"/>
  <c r="P286" i="22"/>
  <c r="P280" i="24"/>
  <c r="M268" i="24"/>
  <c r="O286" i="24"/>
  <c r="R298" i="24"/>
  <c r="P298" i="22"/>
  <c r="M298" i="24"/>
  <c r="L286" i="22"/>
  <c r="S298" i="24"/>
  <c r="O274" i="24"/>
  <c r="L280" i="22"/>
  <c r="L298" i="22"/>
  <c r="M298" i="22"/>
  <c r="N292" i="22"/>
  <c r="M292" i="22"/>
  <c r="M262" i="24"/>
  <c r="O292" i="22"/>
  <c r="K292" i="24"/>
  <c r="P280" i="22"/>
  <c r="K262" i="22"/>
  <c r="K262" i="24"/>
  <c r="Q298" i="24"/>
  <c r="K292" i="22"/>
  <c r="N268" i="24"/>
  <c r="M286" i="22"/>
  <c r="N292" i="24"/>
  <c r="K274" i="22"/>
  <c r="L292" i="22"/>
  <c r="R298" i="22"/>
  <c r="O280" i="22"/>
  <c r="K286" i="22"/>
  <c r="L292" i="24"/>
  <c r="K256" i="22"/>
  <c r="K298" i="24"/>
  <c r="Q286" i="24"/>
  <c r="L268" i="24"/>
  <c r="N274" i="22"/>
  <c r="L286" i="24"/>
  <c r="K250" i="24"/>
  <c r="K250" i="22"/>
  <c r="M280" i="24"/>
  <c r="L256" i="24"/>
  <c r="P298" i="24"/>
  <c r="M292" i="24"/>
  <c r="O280" i="24"/>
  <c r="K256" i="24"/>
  <c r="K268" i="22"/>
  <c r="O292" i="24"/>
  <c r="Q286" i="22"/>
  <c r="M274" i="24"/>
  <c r="R292" i="22"/>
  <c r="N280" i="22"/>
  <c r="N298" i="22"/>
  <c r="AA416" i="24"/>
  <c r="Z410" i="24"/>
  <c r="X398" i="22"/>
  <c r="T374" i="24"/>
  <c r="S368" i="22"/>
  <c r="U380" i="24"/>
  <c r="V386" i="24"/>
  <c r="W392" i="24"/>
  <c r="Y404" i="24"/>
  <c r="X398" i="24"/>
  <c r="V386" i="22"/>
  <c r="U380" i="22"/>
  <c r="Z410" i="22"/>
  <c r="T374" i="22"/>
  <c r="W392" i="22"/>
  <c r="AA416" i="22"/>
  <c r="S368" i="24"/>
  <c r="Y404" i="22"/>
  <c r="AC380" i="24"/>
  <c r="AE392" i="24"/>
  <c r="AD386" i="24"/>
  <c r="AA368" i="22"/>
  <c r="AD386" i="22"/>
  <c r="AC380" i="22"/>
  <c r="AB374" i="22"/>
  <c r="AA368" i="24"/>
  <c r="AB374" i="24"/>
  <c r="AE392" i="22"/>
  <c r="AB792" i="24"/>
  <c r="AA786" i="22"/>
  <c r="AE810" i="22"/>
  <c r="AE810" i="24"/>
  <c r="Z780" i="22"/>
  <c r="AC798" i="24"/>
  <c r="AC798" i="22"/>
  <c r="Z780" i="24"/>
  <c r="AD804" i="24"/>
  <c r="AB792" i="22"/>
  <c r="AD804" i="22"/>
  <c r="AA786" i="24"/>
  <c r="AC1134" i="22"/>
  <c r="AE1206" i="24"/>
  <c r="AD1140" i="22"/>
  <c r="AB1128" i="22"/>
  <c r="AE1146" i="22"/>
  <c r="AD1200" i="24"/>
  <c r="AC1194" i="24"/>
  <c r="AB1188" i="24"/>
  <c r="AA1176" i="22"/>
  <c r="Y1164" i="22"/>
  <c r="S1188" i="24"/>
  <c r="S1128" i="22"/>
  <c r="Z1170" i="22"/>
  <c r="U1140" i="22"/>
  <c r="V1146" i="22"/>
  <c r="T1194" i="24"/>
  <c r="Z1230" i="24"/>
  <c r="W1212" i="24"/>
  <c r="Y1224" i="24"/>
  <c r="T1134" i="22"/>
  <c r="V1206" i="24"/>
  <c r="X1158" i="22"/>
  <c r="W1152" i="22"/>
  <c r="AA1236" i="24"/>
  <c r="X1218" i="24"/>
  <c r="U1200" i="24"/>
  <c r="AE1200" i="24"/>
  <c r="AD1194" i="24"/>
  <c r="AE1140" i="22"/>
  <c r="AC1128" i="22"/>
  <c r="AC1188" i="24"/>
  <c r="AD1134" i="22"/>
  <c r="S1129" i="24"/>
  <c r="U1141" i="24"/>
  <c r="Y1106" i="22"/>
  <c r="U1082" i="22"/>
  <c r="T1135" i="24"/>
  <c r="X1100" i="22"/>
  <c r="W1153" i="24"/>
  <c r="X1159" i="24"/>
  <c r="Z1171" i="24"/>
  <c r="AA1118" i="22"/>
  <c r="Y1165" i="24"/>
  <c r="AA1177" i="24"/>
  <c r="V1088" i="22"/>
  <c r="T1076" i="22"/>
  <c r="Z1112" i="22"/>
  <c r="W1094" i="22"/>
  <c r="V1147" i="24"/>
  <c r="S1070" i="22"/>
  <c r="Z1129" i="24"/>
  <c r="AC1088" i="22"/>
  <c r="AB1141" i="24"/>
  <c r="Z1070" i="22"/>
  <c r="AA1076" i="22"/>
  <c r="AE1159" i="24"/>
  <c r="AD1153" i="24"/>
  <c r="AE1100" i="22"/>
  <c r="AA1135" i="24"/>
  <c r="AC1147" i="24"/>
  <c r="AD1094" i="22"/>
  <c r="AB1082" i="22"/>
  <c r="W1135" i="24"/>
  <c r="AC1171" i="24"/>
  <c r="Z1094" i="22"/>
  <c r="AB1165" i="24"/>
  <c r="W1076" i="22"/>
  <c r="AD1177" i="24"/>
  <c r="X1141" i="24"/>
  <c r="Y1088" i="22"/>
  <c r="Z1153" i="24"/>
  <c r="V1070" i="22"/>
  <c r="AB1106" i="22"/>
  <c r="X1082" i="22"/>
  <c r="AD1118" i="22"/>
  <c r="Y1147" i="24"/>
  <c r="AA1159" i="24"/>
  <c r="AC1112" i="22"/>
  <c r="V1129" i="24"/>
  <c r="AA1100" i="22"/>
  <c r="X1288" i="24"/>
  <c r="R1252" i="24"/>
  <c r="Q1246" i="24"/>
  <c r="Y1292" i="22"/>
  <c r="S1258" i="24"/>
  <c r="T1264" i="24"/>
  <c r="W1280" i="22"/>
  <c r="W1282" i="24"/>
  <c r="V1274" i="22"/>
  <c r="V1276" i="24"/>
  <c r="X1286" i="22"/>
  <c r="U1270" i="24"/>
  <c r="Y1294" i="24"/>
  <c r="AD1246" i="24"/>
  <c r="AE1252" i="24"/>
  <c r="Y298" i="22"/>
  <c r="V280" i="24"/>
  <c r="T268" i="24"/>
  <c r="R256" i="22"/>
  <c r="X292" i="24"/>
  <c r="Q250" i="24"/>
  <c r="V280" i="22"/>
  <c r="S262" i="24"/>
  <c r="X292" i="22"/>
  <c r="S262" i="22"/>
  <c r="W286" i="22"/>
  <c r="U274" i="24"/>
  <c r="W286" i="24"/>
  <c r="Y298" i="24"/>
  <c r="R256" i="24"/>
  <c r="Q250" i="22"/>
  <c r="U274" i="22"/>
  <c r="T268" i="22"/>
  <c r="AC262" i="24"/>
  <c r="AB256" i="22"/>
  <c r="AA250" i="22"/>
  <c r="AA250" i="24"/>
  <c r="AE274" i="24"/>
  <c r="AC262" i="22"/>
  <c r="AB256" i="24"/>
  <c r="AD268" i="22"/>
  <c r="AE274" i="22"/>
  <c r="AD268" i="24"/>
  <c r="Y862" i="24"/>
  <c r="AA874" i="22"/>
  <c r="W850" i="22"/>
  <c r="AB880" i="24"/>
  <c r="X856" i="22"/>
  <c r="U838" i="22"/>
  <c r="AC886" i="24"/>
  <c r="U838" i="24"/>
  <c r="X856" i="24"/>
  <c r="V844" i="22"/>
  <c r="AA874" i="24"/>
  <c r="V844" i="24"/>
  <c r="Z868" i="22"/>
  <c r="Y862" i="22"/>
  <c r="AB880" i="22"/>
  <c r="AC886" i="22"/>
  <c r="W850" i="24"/>
  <c r="Z868" i="24"/>
  <c r="W844" i="22"/>
  <c r="V838" i="22"/>
  <c r="AB874" i="24"/>
  <c r="Z862" i="24"/>
  <c r="X850" i="22"/>
  <c r="AA868" i="24"/>
  <c r="AC880" i="22"/>
  <c r="Y856" i="22"/>
  <c r="Y856" i="24"/>
  <c r="AB874" i="22"/>
  <c r="W844" i="24"/>
  <c r="AD886" i="22"/>
  <c r="V838" i="24"/>
  <c r="X850" i="24"/>
  <c r="AD886" i="24"/>
  <c r="AA868" i="22"/>
  <c r="AC880" i="24"/>
  <c r="Z862" i="22"/>
  <c r="AE628" i="24"/>
  <c r="AE628" i="22"/>
  <c r="AD622" i="24"/>
  <c r="AB610" i="22"/>
  <c r="AA604" i="22"/>
  <c r="AC616" i="22"/>
  <c r="AB610" i="24"/>
  <c r="AA604" i="24"/>
  <c r="AC616" i="24"/>
  <c r="AD622" i="22"/>
  <c r="AE622" i="24"/>
  <c r="AD616" i="24"/>
  <c r="AB604" i="24"/>
  <c r="AC610" i="24"/>
  <c r="AD616" i="22"/>
  <c r="AC610" i="22"/>
  <c r="AE622" i="22"/>
  <c r="AB604" i="22"/>
  <c r="AC475" i="24"/>
  <c r="X445" i="22"/>
  <c r="AB469" i="24"/>
  <c r="Z457" i="24"/>
  <c r="X445" i="24"/>
  <c r="AA463" i="24"/>
  <c r="V433" i="24"/>
  <c r="AC475" i="22"/>
  <c r="W439" i="24"/>
  <c r="U427" i="24"/>
  <c r="W439" i="22"/>
  <c r="AA463" i="22"/>
  <c r="Y451" i="24"/>
  <c r="AB469" i="22"/>
  <c r="U427" i="22"/>
  <c r="Y451" i="22"/>
  <c r="Z457" i="22"/>
  <c r="V433" i="22"/>
  <c r="AB663" i="24"/>
  <c r="AE681" i="22"/>
  <c r="AC669" i="22"/>
  <c r="AB663" i="22"/>
  <c r="AE681" i="24"/>
  <c r="AD675" i="24"/>
  <c r="AC669" i="24"/>
  <c r="AD675" i="22"/>
  <c r="AE663" i="22"/>
  <c r="AE663" i="24"/>
  <c r="AB681" i="24"/>
  <c r="AE699" i="22"/>
  <c r="AD693" i="24"/>
  <c r="AC687" i="22"/>
  <c r="AD693" i="22"/>
  <c r="Y663" i="22"/>
  <c r="AE699" i="24"/>
  <c r="AB681" i="22"/>
  <c r="Z669" i="24"/>
  <c r="AA675" i="24"/>
  <c r="AC687" i="24"/>
  <c r="Y663" i="24"/>
  <c r="Z669" i="22"/>
  <c r="AA675" i="22"/>
  <c r="Z233" i="22"/>
  <c r="V209" i="24"/>
  <c r="S191" i="24"/>
  <c r="Y227" i="24"/>
  <c r="U203" i="24"/>
  <c r="AA239" i="24"/>
  <c r="X221" i="24"/>
  <c r="Y227" i="22"/>
  <c r="W215" i="24"/>
  <c r="Z233" i="24"/>
  <c r="X221" i="22"/>
  <c r="AA239" i="22"/>
  <c r="T197" i="24"/>
  <c r="AB197" i="24"/>
  <c r="AE215" i="24"/>
  <c r="AD209" i="24"/>
  <c r="AA191" i="24"/>
  <c r="AC203" i="24"/>
  <c r="AB221" i="22"/>
  <c r="AD233" i="22"/>
  <c r="AB221" i="24"/>
  <c r="AD233" i="24"/>
  <c r="X197" i="24"/>
  <c r="W191" i="24"/>
  <c r="AE239" i="24"/>
  <c r="AE239" i="22"/>
  <c r="Z209" i="24"/>
  <c r="AA215" i="24"/>
  <c r="AC227" i="24"/>
  <c r="AC227" i="22"/>
  <c r="Y203" i="24"/>
  <c r="Y345" i="24"/>
  <c r="V327" i="22"/>
  <c r="S309" i="24"/>
  <c r="T315" i="22"/>
  <c r="X339" i="24"/>
  <c r="V327" i="24"/>
  <c r="S309" i="22"/>
  <c r="Z351" i="22"/>
  <c r="U321" i="22"/>
  <c r="X339" i="22"/>
  <c r="Z351" i="24"/>
  <c r="T315" i="24"/>
  <c r="W333" i="24"/>
  <c r="Y345" i="22"/>
  <c r="AA357" i="24"/>
  <c r="U321" i="24"/>
  <c r="AA357" i="22"/>
  <c r="W333" i="22"/>
  <c r="AE575" i="22"/>
  <c r="AE575" i="24"/>
  <c r="Z545" i="22"/>
  <c r="AB557" i="24"/>
  <c r="AD569" i="24"/>
  <c r="AB557" i="22"/>
  <c r="AA551" i="24"/>
  <c r="AC563" i="24"/>
  <c r="AA551" i="22"/>
  <c r="AD569" i="22"/>
  <c r="AC563" i="22"/>
  <c r="Z545" i="24"/>
  <c r="AE563" i="22"/>
  <c r="AD557" i="22"/>
  <c r="AC551" i="24"/>
  <c r="AB545" i="24"/>
  <c r="AD557" i="24"/>
  <c r="AE563" i="24"/>
  <c r="AC551" i="22"/>
  <c r="AB545" i="22"/>
  <c r="P504" i="22"/>
  <c r="N492" i="22"/>
  <c r="M486" i="22"/>
  <c r="P504" i="24"/>
  <c r="S522" i="22"/>
  <c r="O498" i="22"/>
  <c r="T528" i="24"/>
  <c r="R516" i="24"/>
  <c r="Q510" i="24"/>
  <c r="O498" i="24"/>
  <c r="N492" i="24"/>
  <c r="T528" i="22"/>
  <c r="Q510" i="22"/>
  <c r="U534" i="22"/>
  <c r="M486" i="24"/>
  <c r="R516" i="22"/>
  <c r="S522" i="24"/>
  <c r="U534" i="24"/>
  <c r="V510" i="22"/>
  <c r="R486" i="24"/>
  <c r="S492" i="22"/>
  <c r="Y528" i="24"/>
  <c r="Z534" i="22"/>
  <c r="W516" i="22"/>
  <c r="U504" i="24"/>
  <c r="W516" i="24"/>
  <c r="U504" i="22"/>
  <c r="X522" i="22"/>
  <c r="S492" i="24"/>
  <c r="Y528" i="22"/>
  <c r="R486" i="22"/>
  <c r="T498" i="22"/>
  <c r="V510" i="24"/>
  <c r="T498" i="24"/>
  <c r="X522" i="24"/>
  <c r="Z534" i="24"/>
  <c r="Y516" i="22"/>
  <c r="V498" i="22"/>
  <c r="T486" i="22"/>
  <c r="AA528" i="22"/>
  <c r="X510" i="24"/>
  <c r="X510" i="22"/>
  <c r="W504" i="22"/>
  <c r="AB534" i="24"/>
  <c r="V498" i="24"/>
  <c r="W504" i="24"/>
  <c r="Y516" i="24"/>
  <c r="Z522" i="22"/>
  <c r="AA528" i="24"/>
  <c r="Z522" i="24"/>
  <c r="T486" i="24"/>
  <c r="U492" i="22"/>
  <c r="U492" i="24"/>
  <c r="AB534" i="22"/>
  <c r="R386" i="22"/>
  <c r="P374" i="22"/>
  <c r="V410" i="24"/>
  <c r="W416" i="22"/>
  <c r="Q380" i="24"/>
  <c r="R386" i="24"/>
  <c r="O368" i="24"/>
  <c r="Q380" i="22"/>
  <c r="U404" i="24"/>
  <c r="V410" i="22"/>
  <c r="T398" i="22"/>
  <c r="P374" i="24"/>
  <c r="W416" i="24"/>
  <c r="O368" i="22"/>
  <c r="S392" i="22"/>
  <c r="S392" i="24"/>
  <c r="T398" i="24"/>
  <c r="U404" i="22"/>
  <c r="Q368" i="22"/>
  <c r="W404" i="24"/>
  <c r="V398" i="24"/>
  <c r="U392" i="24"/>
  <c r="X410" i="22"/>
  <c r="R374" i="22"/>
  <c r="S380" i="22"/>
  <c r="Y416" i="24"/>
  <c r="T386" i="22"/>
  <c r="V398" i="22"/>
  <c r="Q368" i="24"/>
  <c r="R374" i="24"/>
  <c r="Y416" i="22"/>
  <c r="S380" i="24"/>
  <c r="U392" i="22"/>
  <c r="W404" i="22"/>
  <c r="T386" i="24"/>
  <c r="X410" i="24"/>
  <c r="Z804" i="22"/>
  <c r="V780" i="24"/>
  <c r="W786" i="22"/>
  <c r="AC822" i="22"/>
  <c r="X792" i="24"/>
  <c r="AD828" i="22"/>
  <c r="Y798" i="24"/>
  <c r="AC822" i="24"/>
  <c r="AB816" i="22"/>
  <c r="AA810" i="22"/>
  <c r="V780" i="22"/>
  <c r="Z804" i="24"/>
  <c r="AA810" i="24"/>
  <c r="W786" i="24"/>
  <c r="AD828" i="24"/>
  <c r="Y798" i="22"/>
  <c r="X792" i="22"/>
  <c r="AB816" i="24"/>
  <c r="R792" i="22"/>
  <c r="X828" i="22"/>
  <c r="T804" i="22"/>
  <c r="Q786" i="24"/>
  <c r="S798" i="22"/>
  <c r="P780" i="22"/>
  <c r="S798" i="24"/>
  <c r="T804" i="24"/>
  <c r="V816" i="22"/>
  <c r="V816" i="24"/>
  <c r="R792" i="24"/>
  <c r="U810" i="24"/>
  <c r="Q786" i="22"/>
  <c r="X828" i="24"/>
  <c r="W822" i="22"/>
  <c r="P780" i="24"/>
  <c r="U810" i="22"/>
  <c r="W822" i="24"/>
  <c r="AE1128" i="22"/>
  <c r="AE1188" i="24"/>
  <c r="Q1140" i="22"/>
  <c r="P1134" i="22"/>
  <c r="O1128" i="22"/>
  <c r="S1212" i="24"/>
  <c r="T1218" i="24"/>
  <c r="Q1200" i="24"/>
  <c r="W1236" i="24"/>
  <c r="U1164" i="22"/>
  <c r="O1188" i="24"/>
  <c r="W1176" i="22"/>
  <c r="U1224" i="24"/>
  <c r="T1158" i="22"/>
  <c r="P1194" i="24"/>
  <c r="V1230" i="24"/>
  <c r="S1152" i="22"/>
  <c r="R1146" i="22"/>
  <c r="R1206" i="24"/>
  <c r="V1170" i="22"/>
  <c r="AA1134" i="22"/>
  <c r="AB1200" i="24"/>
  <c r="AB1140" i="22"/>
  <c r="AE1158" i="22"/>
  <c r="AD1152" i="22"/>
  <c r="Z1128" i="22"/>
  <c r="AC1146" i="22"/>
  <c r="AA1194" i="24"/>
  <c r="AE1218" i="24"/>
  <c r="AD1212" i="24"/>
  <c r="AC1206" i="24"/>
  <c r="Z1188" i="24"/>
  <c r="AE1135" i="24"/>
  <c r="AE1076" i="22"/>
  <c r="AD1129" i="24"/>
  <c r="AD1070" i="22"/>
  <c r="AD1076" i="22"/>
  <c r="AD1135" i="24"/>
  <c r="AC1070" i="22"/>
  <c r="AE1141" i="24"/>
  <c r="AC1129" i="24"/>
  <c r="AE1082" i="22"/>
  <c r="AA1258" i="24"/>
  <c r="Y1246" i="24"/>
  <c r="AC1270" i="24"/>
  <c r="AD1274" i="22"/>
  <c r="Z1252" i="24"/>
  <c r="AD1276" i="24"/>
  <c r="AE1280" i="22"/>
  <c r="AB1264" i="24"/>
  <c r="AE1282" i="24"/>
  <c r="AC256" i="24"/>
  <c r="AC256" i="22"/>
  <c r="AD262" i="22"/>
  <c r="AE268" i="22"/>
  <c r="AE268" i="24"/>
  <c r="AB250" i="22"/>
  <c r="AB250" i="24"/>
  <c r="AD262" i="24"/>
  <c r="V298" i="24"/>
  <c r="O256" i="22"/>
  <c r="R274" i="24"/>
  <c r="N250" i="22"/>
  <c r="N250" i="24"/>
  <c r="U292" i="22"/>
  <c r="R274" i="22"/>
  <c r="V298" i="22"/>
  <c r="P262" i="24"/>
  <c r="S280" i="22"/>
  <c r="T286" i="24"/>
  <c r="S280" i="24"/>
  <c r="Q268" i="24"/>
  <c r="Q268" i="22"/>
  <c r="U292" i="24"/>
  <c r="P262" i="22"/>
  <c r="O256" i="24"/>
  <c r="T286" i="22"/>
  <c r="AA880" i="22"/>
  <c r="X862" i="22"/>
  <c r="U844" i="24"/>
  <c r="U844" i="22"/>
  <c r="AB886" i="24"/>
  <c r="Z874" i="22"/>
  <c r="V850" i="22"/>
  <c r="AB886" i="22"/>
  <c r="W856" i="22"/>
  <c r="Y868" i="22"/>
  <c r="W856" i="24"/>
  <c r="T838" i="22"/>
  <c r="Z874" i="24"/>
  <c r="V850" i="24"/>
  <c r="T838" i="24"/>
  <c r="AA880" i="24"/>
  <c r="X862" i="24"/>
  <c r="Y868" i="24"/>
  <c r="T628" i="24"/>
  <c r="X652" i="24"/>
  <c r="P604" i="22"/>
  <c r="S622" i="22"/>
  <c r="R616" i="22"/>
  <c r="R616" i="24"/>
  <c r="U634" i="24"/>
  <c r="W646" i="24"/>
  <c r="V640" i="24"/>
  <c r="X652" i="22"/>
  <c r="Q610" i="22"/>
  <c r="T628" i="22"/>
  <c r="Q610" i="24"/>
  <c r="S622" i="24"/>
  <c r="P604" i="24"/>
  <c r="U634" i="22"/>
  <c r="V640" i="22"/>
  <c r="W646" i="22"/>
  <c r="V652" i="22"/>
  <c r="N604" i="22"/>
  <c r="P616" i="24"/>
  <c r="S634" i="24"/>
  <c r="S634" i="22"/>
  <c r="O610" i="22"/>
  <c r="T640" i="24"/>
  <c r="U646" i="24"/>
  <c r="U646" i="22"/>
  <c r="N604" i="24"/>
  <c r="R628" i="24"/>
  <c r="R628" i="22"/>
  <c r="T640" i="22"/>
  <c r="P616" i="22"/>
  <c r="Q622" i="22"/>
  <c r="V652" i="24"/>
  <c r="O610" i="24"/>
  <c r="Q622" i="24"/>
  <c r="Z628" i="22"/>
  <c r="AB640" i="22"/>
  <c r="AC646" i="24"/>
  <c r="W610" i="24"/>
  <c r="W610" i="22"/>
  <c r="Z628" i="24"/>
  <c r="AA634" i="22"/>
  <c r="X616" i="24"/>
  <c r="V604" i="24"/>
  <c r="AA634" i="24"/>
  <c r="Y622" i="24"/>
  <c r="V604" i="22"/>
  <c r="Y622" i="22"/>
  <c r="AB640" i="24"/>
  <c r="AD652" i="22"/>
  <c r="AD652" i="24"/>
  <c r="AC646" i="22"/>
  <c r="X616" i="22"/>
  <c r="R451" i="24"/>
  <c r="S457" i="22"/>
  <c r="U469" i="24"/>
  <c r="O433" i="24"/>
  <c r="O433" i="22"/>
  <c r="T463" i="22"/>
  <c r="V475" i="22"/>
  <c r="N427" i="24"/>
  <c r="V475" i="24"/>
  <c r="N427" i="22"/>
  <c r="U469" i="22"/>
  <c r="T463" i="24"/>
  <c r="R451" i="22"/>
  <c r="P439" i="22"/>
  <c r="Q445" i="22"/>
  <c r="P439" i="24"/>
  <c r="Q445" i="24"/>
  <c r="S457" i="24"/>
  <c r="M427" i="24"/>
  <c r="R457" i="22"/>
  <c r="T469" i="22"/>
  <c r="N433" i="24"/>
  <c r="Q451" i="24"/>
  <c r="U475" i="24"/>
  <c r="R457" i="24"/>
  <c r="O439" i="24"/>
  <c r="T469" i="24"/>
  <c r="S463" i="22"/>
  <c r="N433" i="22"/>
  <c r="M427" i="22"/>
  <c r="Q451" i="22"/>
  <c r="O439" i="22"/>
  <c r="P445" i="24"/>
  <c r="P445" i="22"/>
  <c r="S463" i="24"/>
  <c r="U475" i="22"/>
  <c r="R475" i="22"/>
  <c r="K463" i="24"/>
  <c r="O469" i="24"/>
  <c r="N445" i="24"/>
  <c r="M469" i="24"/>
  <c r="Q469" i="24"/>
  <c r="L439" i="24"/>
  <c r="K439" i="24"/>
  <c r="K445" i="22"/>
  <c r="R469" i="22"/>
  <c r="L475" i="22"/>
  <c r="O457" i="24"/>
  <c r="L439" i="22"/>
  <c r="O475" i="24"/>
  <c r="L433" i="24"/>
  <c r="P463" i="24"/>
  <c r="K427" i="24"/>
  <c r="K451" i="24"/>
  <c r="N475" i="22"/>
  <c r="O463" i="22"/>
  <c r="Q463" i="22"/>
  <c r="M463" i="22"/>
  <c r="M463" i="24"/>
  <c r="P469" i="24"/>
  <c r="L463" i="22"/>
  <c r="L457" i="22"/>
  <c r="P475" i="24"/>
  <c r="M445" i="24"/>
  <c r="N445" i="22"/>
  <c r="L457" i="24"/>
  <c r="N469" i="22"/>
  <c r="P457" i="24"/>
  <c r="K457" i="24"/>
  <c r="Q469" i="22"/>
  <c r="M451" i="22"/>
  <c r="M439" i="22"/>
  <c r="L469" i="24"/>
  <c r="K433" i="22"/>
  <c r="K427" i="22"/>
  <c r="Q475" i="24"/>
  <c r="K469" i="24"/>
  <c r="L451" i="24"/>
  <c r="N463" i="22"/>
  <c r="R469" i="24"/>
  <c r="M445" i="22"/>
  <c r="K469" i="22"/>
  <c r="K457" i="22"/>
  <c r="L445" i="24"/>
  <c r="Q475" i="22"/>
  <c r="M469" i="22"/>
  <c r="K463" i="22"/>
  <c r="M439" i="24"/>
  <c r="O469" i="22"/>
  <c r="K433" i="24"/>
  <c r="O451" i="22"/>
  <c r="M475" i="22"/>
  <c r="P457" i="22"/>
  <c r="N451" i="22"/>
  <c r="K445" i="24"/>
  <c r="P475" i="22"/>
  <c r="O463" i="24"/>
  <c r="N451" i="24"/>
  <c r="L445" i="22"/>
  <c r="L463" i="24"/>
  <c r="P463" i="22"/>
  <c r="M457" i="24"/>
  <c r="N457" i="24"/>
  <c r="O475" i="22"/>
  <c r="L469" i="22"/>
  <c r="S475" i="22"/>
  <c r="M475" i="24"/>
  <c r="P469" i="22"/>
  <c r="M457" i="22"/>
  <c r="O457" i="22"/>
  <c r="O451" i="24"/>
  <c r="N475" i="24"/>
  <c r="K439" i="22"/>
  <c r="R475" i="24"/>
  <c r="N463" i="24"/>
  <c r="S475" i="24"/>
  <c r="K475" i="22"/>
  <c r="L433" i="22"/>
  <c r="N469" i="24"/>
  <c r="K451" i="22"/>
  <c r="M451" i="24"/>
  <c r="N457" i="22"/>
  <c r="L451" i="22"/>
  <c r="K475" i="24"/>
  <c r="L475" i="24"/>
  <c r="Q463" i="24"/>
  <c r="S693" i="24"/>
  <c r="N663" i="24"/>
  <c r="N663" i="22"/>
  <c r="U705" i="22"/>
  <c r="P675" i="22"/>
  <c r="U705" i="24"/>
  <c r="S693" i="22"/>
  <c r="R687" i="22"/>
  <c r="V711" i="22"/>
  <c r="P675" i="24"/>
  <c r="R687" i="24"/>
  <c r="V711" i="24"/>
  <c r="O669" i="24"/>
  <c r="T699" i="22"/>
  <c r="T699" i="24"/>
  <c r="O669" i="22"/>
  <c r="Q681" i="24"/>
  <c r="Q681" i="22"/>
  <c r="W693" i="22"/>
  <c r="T675" i="24"/>
  <c r="W693" i="24"/>
  <c r="Z711" i="22"/>
  <c r="T675" i="22"/>
  <c r="V687" i="22"/>
  <c r="V687" i="24"/>
  <c r="X699" i="22"/>
  <c r="Y705" i="22"/>
  <c r="Z711" i="24"/>
  <c r="U681" i="24"/>
  <c r="S669" i="24"/>
  <c r="Y705" i="24"/>
  <c r="S669" i="22"/>
  <c r="U681" i="22"/>
  <c r="R663" i="24"/>
  <c r="R663" i="22"/>
  <c r="X699" i="24"/>
  <c r="W239" i="24"/>
  <c r="P197" i="24"/>
  <c r="S215" i="24"/>
  <c r="V233" i="22"/>
  <c r="U227" i="22"/>
  <c r="V233" i="24"/>
  <c r="W239" i="22"/>
  <c r="Q203" i="24"/>
  <c r="R209" i="24"/>
  <c r="U227" i="24"/>
  <c r="T221" i="24"/>
  <c r="T221" i="22"/>
  <c r="O191" i="24"/>
  <c r="AA209" i="24"/>
  <c r="AE233" i="22"/>
  <c r="AD227" i="24"/>
  <c r="AE233" i="24"/>
  <c r="AC221" i="22"/>
  <c r="Y197" i="24"/>
  <c r="Z203" i="24"/>
  <c r="X191" i="24"/>
  <c r="AB215" i="24"/>
  <c r="AC221" i="24"/>
  <c r="AD227" i="22"/>
  <c r="AB345" i="24"/>
  <c r="Z333" i="24"/>
  <c r="AB345" i="22"/>
  <c r="AC351" i="24"/>
  <c r="AD357" i="24"/>
  <c r="W315" i="22"/>
  <c r="AA339" i="24"/>
  <c r="Z333" i="22"/>
  <c r="AC351" i="22"/>
  <c r="Y327" i="22"/>
  <c r="X321" i="22"/>
  <c r="AA339" i="22"/>
  <c r="AD357" i="22"/>
  <c r="Y327" i="24"/>
  <c r="W315" i="24"/>
  <c r="V309" i="22"/>
  <c r="X321" i="24"/>
  <c r="V309" i="24"/>
  <c r="Q327" i="24"/>
  <c r="P321" i="22"/>
  <c r="T345" i="24"/>
  <c r="O315" i="24"/>
  <c r="S339" i="22"/>
  <c r="P321" i="24"/>
  <c r="V357" i="24"/>
  <c r="O315" i="22"/>
  <c r="N309" i="22"/>
  <c r="Q327" i="22"/>
  <c r="R333" i="24"/>
  <c r="U351" i="22"/>
  <c r="U351" i="24"/>
  <c r="N309" i="24"/>
  <c r="V357" i="22"/>
  <c r="T345" i="22"/>
  <c r="R333" i="22"/>
  <c r="S339" i="24"/>
  <c r="X557" i="22"/>
  <c r="AD593" i="22"/>
  <c r="Z569" i="24"/>
  <c r="V545" i="22"/>
  <c r="Y563" i="22"/>
  <c r="W551" i="22"/>
  <c r="X557" i="24"/>
  <c r="AC587" i="24"/>
  <c r="Y563" i="24"/>
  <c r="AA575" i="22"/>
  <c r="Z569" i="22"/>
  <c r="AA575" i="24"/>
  <c r="V545" i="24"/>
  <c r="AC587" i="22"/>
  <c r="AB581" i="22"/>
  <c r="AB581" i="24"/>
  <c r="W551" i="24"/>
  <c r="AD593" i="24"/>
  <c r="U551" i="22"/>
  <c r="V557" i="24"/>
  <c r="Y575" i="22"/>
  <c r="X569" i="22"/>
  <c r="W563" i="24"/>
  <c r="Y575" i="24"/>
  <c r="V557" i="22"/>
  <c r="AB593" i="24"/>
  <c r="Z581" i="22"/>
  <c r="AA587" i="22"/>
  <c r="X569" i="24"/>
  <c r="Z581" i="24"/>
  <c r="U551" i="24"/>
  <c r="T545" i="24"/>
  <c r="AB593" i="22"/>
  <c r="T545" i="22"/>
  <c r="AA587" i="24"/>
  <c r="W563" i="22"/>
  <c r="Y569" i="24"/>
  <c r="Z575" i="22"/>
  <c r="Z575" i="24"/>
  <c r="X563" i="24"/>
  <c r="AB587" i="22"/>
  <c r="X563" i="22"/>
  <c r="Y569" i="22"/>
  <c r="V551" i="24"/>
  <c r="W557" i="24"/>
  <c r="AA581" i="22"/>
  <c r="AC593" i="22"/>
  <c r="V551" i="22"/>
  <c r="AB587" i="24"/>
  <c r="W557" i="22"/>
  <c r="AC593" i="24"/>
  <c r="U545" i="24"/>
  <c r="U545" i="22"/>
  <c r="AA581" i="24"/>
  <c r="AD528" i="22"/>
  <c r="Z504" i="22"/>
  <c r="AA510" i="22"/>
  <c r="Z504" i="24"/>
  <c r="AC522" i="22"/>
  <c r="AA510" i="24"/>
  <c r="Y498" i="24"/>
  <c r="W486" i="24"/>
  <c r="X492" i="22"/>
  <c r="AE534" i="24"/>
  <c r="W486" i="22"/>
  <c r="AE534" i="22"/>
  <c r="AC522" i="24"/>
  <c r="X492" i="24"/>
  <c r="Y498" i="22"/>
  <c r="AB516" i="22"/>
  <c r="AB516" i="24"/>
  <c r="AD528" i="24"/>
  <c r="S498" i="22"/>
  <c r="V516" i="24"/>
  <c r="W522" i="24"/>
  <c r="W522" i="22"/>
  <c r="Y534" i="22"/>
  <c r="Q486" i="22"/>
  <c r="X528" i="22"/>
  <c r="U510" i="22"/>
  <c r="T504" i="24"/>
  <c r="R492" i="22"/>
  <c r="U510" i="24"/>
  <c r="Y534" i="24"/>
  <c r="T504" i="22"/>
  <c r="S498" i="24"/>
  <c r="Q486" i="24"/>
  <c r="X528" i="24"/>
  <c r="R492" i="24"/>
  <c r="V516" i="22"/>
  <c r="AD792" i="24"/>
  <c r="AC786" i="24"/>
  <c r="AB780" i="22"/>
  <c r="AE798" i="24"/>
  <c r="AB780" i="24"/>
  <c r="AD792" i="22"/>
  <c r="AC786" i="22"/>
  <c r="AE798" i="22"/>
  <c r="P798" i="22"/>
  <c r="S816" i="24"/>
  <c r="Q804" i="22"/>
  <c r="P798" i="24"/>
  <c r="U828" i="22"/>
  <c r="N786" i="22"/>
  <c r="S816" i="22"/>
  <c r="N786" i="24"/>
  <c r="Q804" i="24"/>
  <c r="O792" i="22"/>
  <c r="R810" i="22"/>
  <c r="T822" i="24"/>
  <c r="U828" i="24"/>
  <c r="O792" i="24"/>
  <c r="R810" i="24"/>
  <c r="M780" i="22"/>
  <c r="M780" i="24"/>
  <c r="T822" i="22"/>
  <c r="Z1224" i="24"/>
  <c r="U1134" i="22"/>
  <c r="AB1176" i="22"/>
  <c r="U1194" i="24"/>
  <c r="V1140" i="22"/>
  <c r="AB1236" i="24"/>
  <c r="AA1170" i="22"/>
  <c r="V1200" i="24"/>
  <c r="T1128" i="22"/>
  <c r="X1212" i="24"/>
  <c r="Y1218" i="24"/>
  <c r="Z1164" i="22"/>
  <c r="X1152" i="22"/>
  <c r="W1146" i="22"/>
  <c r="W1206" i="24"/>
  <c r="AA1230" i="24"/>
  <c r="T1188" i="24"/>
  <c r="Y1158" i="22"/>
  <c r="W1158" i="22"/>
  <c r="X1224" i="24"/>
  <c r="X1164" i="22"/>
  <c r="U1206" i="24"/>
  <c r="Y1230" i="24"/>
  <c r="Y1170" i="22"/>
  <c r="S1194" i="24"/>
  <c r="R1128" i="22"/>
  <c r="R1188" i="24"/>
  <c r="U1146" i="22"/>
  <c r="W1218" i="24"/>
  <c r="Z1176" i="22"/>
  <c r="S1134" i="22"/>
  <c r="V1212" i="24"/>
  <c r="Z1236" i="24"/>
  <c r="T1200" i="24"/>
  <c r="T1140" i="22"/>
  <c r="V1152" i="22"/>
  <c r="X1206" i="24"/>
  <c r="W1200" i="24"/>
  <c r="AA1224" i="24"/>
  <c r="X1146" i="22"/>
  <c r="V1194" i="24"/>
  <c r="U1128" i="22"/>
  <c r="Z1218" i="24"/>
  <c r="Y1212" i="24"/>
  <c r="V1134" i="22"/>
  <c r="Z1158" i="22"/>
  <c r="Y1152" i="22"/>
  <c r="AC1176" i="22"/>
  <c r="AA1164" i="22"/>
  <c r="W1140" i="22"/>
  <c r="AB1230" i="24"/>
  <c r="U1188" i="24"/>
  <c r="AB1170" i="22"/>
  <c r="AC1236" i="24"/>
  <c r="AD1088" i="22"/>
  <c r="AB1135" i="24"/>
  <c r="AD1147" i="24"/>
  <c r="AB1076" i="22"/>
  <c r="AE1094" i="22"/>
  <c r="AC1141" i="24"/>
  <c r="AA1129" i="24"/>
  <c r="AE1153" i="24"/>
  <c r="AA1070" i="22"/>
  <c r="AC1082" i="22"/>
  <c r="P1129" i="24"/>
  <c r="Q1135" i="24"/>
  <c r="V1106" i="22"/>
  <c r="U1100" i="22"/>
  <c r="W1171" i="24"/>
  <c r="S1088" i="22"/>
  <c r="X1177" i="24"/>
  <c r="V1165" i="24"/>
  <c r="R1082" i="22"/>
  <c r="S1147" i="24"/>
  <c r="R1141" i="24"/>
  <c r="U1159" i="24"/>
  <c r="Q1076" i="22"/>
  <c r="P1070" i="22"/>
  <c r="W1112" i="22"/>
  <c r="T1153" i="24"/>
  <c r="X1118" i="22"/>
  <c r="T1094" i="22"/>
  <c r="Y1129" i="24"/>
  <c r="AB1147" i="24"/>
  <c r="Z1076" i="22"/>
  <c r="AD1159" i="24"/>
  <c r="Z1135" i="24"/>
  <c r="AC1094" i="22"/>
  <c r="AE1165" i="24"/>
  <c r="AA1082" i="22"/>
  <c r="AD1100" i="22"/>
  <c r="AA1141" i="24"/>
  <c r="AE1106" i="22"/>
  <c r="AC1153" i="24"/>
  <c r="Y1070" i="22"/>
  <c r="AB1088" i="22"/>
  <c r="X1294" i="24"/>
  <c r="U1274" i="22"/>
  <c r="S1264" i="24"/>
  <c r="W1286" i="22"/>
  <c r="R1258" i="24"/>
  <c r="X1292" i="22"/>
  <c r="T1270" i="24"/>
  <c r="P1246" i="24"/>
  <c r="U1276" i="24"/>
  <c r="Q1252" i="24"/>
  <c r="V1280" i="22"/>
  <c r="W1288" i="24"/>
  <c r="V1282" i="24"/>
  <c r="U250" i="22"/>
  <c r="Z280" i="24"/>
  <c r="Z280" i="22"/>
  <c r="W262" i="22"/>
  <c r="V256" i="22"/>
  <c r="V256" i="24"/>
  <c r="X268" i="22"/>
  <c r="AB292" i="24"/>
  <c r="W262" i="24"/>
  <c r="AA286" i="22"/>
  <c r="X268" i="24"/>
  <c r="Y274" i="22"/>
  <c r="AA286" i="24"/>
  <c r="AC298" i="22"/>
  <c r="U250" i="24"/>
  <c r="AC298" i="24"/>
  <c r="Y274" i="24"/>
  <c r="AB292" i="22"/>
  <c r="T262" i="24"/>
  <c r="R250" i="22"/>
  <c r="X286" i="22"/>
  <c r="R250" i="24"/>
  <c r="W280" i="22"/>
  <c r="V274" i="22"/>
  <c r="Y292" i="22"/>
  <c r="S256" i="24"/>
  <c r="V274" i="24"/>
  <c r="T262" i="22"/>
  <c r="W280" i="24"/>
  <c r="X286" i="24"/>
  <c r="U268" i="22"/>
  <c r="S256" i="22"/>
  <c r="Z298" i="24"/>
  <c r="Z298" i="22"/>
  <c r="Y292" i="24"/>
  <c r="U268" i="24"/>
  <c r="N616" i="22"/>
  <c r="M610" i="24"/>
  <c r="M610" i="22"/>
  <c r="O622" i="24"/>
  <c r="L604" i="24"/>
  <c r="S646" i="24"/>
  <c r="T652" i="24"/>
  <c r="N616" i="24"/>
  <c r="P628" i="22"/>
  <c r="P628" i="24"/>
  <c r="T652" i="22"/>
  <c r="R640" i="22"/>
  <c r="O622" i="22"/>
  <c r="R640" i="24"/>
  <c r="Q634" i="22"/>
  <c r="Q634" i="24"/>
  <c r="S646" i="22"/>
  <c r="L604" i="22"/>
  <c r="AD610" i="22"/>
  <c r="AE616" i="22"/>
  <c r="AD610" i="24"/>
  <c r="AE616" i="24"/>
  <c r="AC604" i="24"/>
  <c r="AC604" i="22"/>
  <c r="AE610" i="22"/>
  <c r="AE610" i="24"/>
  <c r="AD604" i="22"/>
  <c r="AD604" i="24"/>
  <c r="AE439" i="22"/>
  <c r="AD433" i="24"/>
  <c r="AE439" i="24"/>
  <c r="AD433" i="22"/>
  <c r="AC427" i="24"/>
  <c r="AC427" i="22"/>
  <c r="AE427" i="22"/>
  <c r="AE427" i="24"/>
  <c r="N357" i="24"/>
  <c r="L339" i="22"/>
  <c r="N345" i="22"/>
  <c r="L333" i="22"/>
  <c r="M339" i="22"/>
  <c r="P339" i="24"/>
  <c r="L339" i="24"/>
  <c r="K315" i="24"/>
  <c r="K315" i="22"/>
  <c r="K309" i="24"/>
  <c r="Q345" i="22"/>
  <c r="R357" i="22"/>
  <c r="O345" i="24"/>
  <c r="K321" i="24"/>
  <c r="M321" i="24"/>
  <c r="O333" i="22"/>
  <c r="K357" i="24"/>
  <c r="N339" i="24"/>
  <c r="M345" i="22"/>
  <c r="R351" i="24"/>
  <c r="P339" i="22"/>
  <c r="R351" i="22"/>
  <c r="K333" i="22"/>
  <c r="M357" i="24"/>
  <c r="N327" i="22"/>
  <c r="M333" i="22"/>
  <c r="P357" i="24"/>
  <c r="K333" i="24"/>
  <c r="K351" i="24"/>
  <c r="L351" i="22"/>
  <c r="O357" i="22"/>
  <c r="N333" i="22"/>
  <c r="P351" i="22"/>
  <c r="M327" i="24"/>
  <c r="N327" i="24"/>
  <c r="M351" i="22"/>
  <c r="M321" i="22"/>
  <c r="N339" i="22"/>
  <c r="K351" i="22"/>
  <c r="L315" i="22"/>
  <c r="S357" i="22"/>
  <c r="L327" i="22"/>
  <c r="P351" i="24"/>
  <c r="Q351" i="22"/>
  <c r="K327" i="24"/>
  <c r="M351" i="24"/>
  <c r="S357" i="24"/>
  <c r="K345" i="24"/>
  <c r="K339" i="24"/>
  <c r="K357" i="22"/>
  <c r="M357" i="22"/>
  <c r="Q345" i="24"/>
  <c r="L327" i="24"/>
  <c r="L321" i="22"/>
  <c r="K309" i="22"/>
  <c r="O351" i="22"/>
  <c r="N357" i="22"/>
  <c r="L345" i="24"/>
  <c r="M333" i="24"/>
  <c r="M345" i="24"/>
  <c r="O339" i="24"/>
  <c r="K345" i="22"/>
  <c r="M327" i="22"/>
  <c r="O339" i="22"/>
  <c r="R357" i="24"/>
  <c r="O333" i="24"/>
  <c r="L357" i="24"/>
  <c r="P345" i="22"/>
  <c r="N333" i="24"/>
  <c r="K327" i="22"/>
  <c r="O345" i="22"/>
  <c r="O351" i="24"/>
  <c r="K339" i="22"/>
  <c r="L315" i="24"/>
  <c r="L357" i="22"/>
  <c r="K321" i="22"/>
  <c r="L333" i="24"/>
  <c r="O357" i="24"/>
  <c r="Q357" i="24"/>
  <c r="M339" i="24"/>
  <c r="N351" i="24"/>
  <c r="P357" i="22"/>
  <c r="L321" i="24"/>
  <c r="L345" i="22"/>
  <c r="L351" i="24"/>
  <c r="Q351" i="24"/>
  <c r="N351" i="22"/>
  <c r="P345" i="24"/>
  <c r="Q357" i="22"/>
  <c r="N345" i="24"/>
  <c r="P681" i="22"/>
  <c r="M663" i="24"/>
  <c r="O675" i="22"/>
  <c r="S699" i="24"/>
  <c r="R693" i="22"/>
  <c r="Q687" i="24"/>
  <c r="T705" i="22"/>
  <c r="M663" i="22"/>
  <c r="Q687" i="22"/>
  <c r="O675" i="24"/>
  <c r="N669" i="22"/>
  <c r="R693" i="24"/>
  <c r="N669" i="24"/>
  <c r="U711" i="24"/>
  <c r="T705" i="24"/>
  <c r="U711" i="22"/>
  <c r="P681" i="24"/>
  <c r="S699" i="22"/>
  <c r="AE693" i="22"/>
  <c r="AE693" i="24"/>
  <c r="Z663" i="22"/>
  <c r="AC681" i="24"/>
  <c r="AA669" i="22"/>
  <c r="AC681" i="22"/>
  <c r="AD687" i="24"/>
  <c r="AD687" i="22"/>
  <c r="AB675" i="22"/>
  <c r="AA669" i="24"/>
  <c r="AB675" i="24"/>
  <c r="Z663" i="24"/>
  <c r="U239" i="22"/>
  <c r="S227" i="24"/>
  <c r="S227" i="22"/>
  <c r="Q215" i="24"/>
  <c r="M191" i="24"/>
  <c r="O203" i="24"/>
  <c r="R221" i="22"/>
  <c r="R221" i="24"/>
  <c r="T233" i="22"/>
  <c r="P209" i="24"/>
  <c r="N197" i="24"/>
  <c r="T233" i="24"/>
  <c r="U239" i="24"/>
  <c r="AE191" i="24"/>
  <c r="P315" i="24"/>
  <c r="O309" i="22"/>
  <c r="S333" i="22"/>
  <c r="T339" i="24"/>
  <c r="W357" i="24"/>
  <c r="Q321" i="22"/>
  <c r="P315" i="22"/>
  <c r="U345" i="24"/>
  <c r="W357" i="22"/>
  <c r="O309" i="24"/>
  <c r="V351" i="22"/>
  <c r="S333" i="24"/>
  <c r="U345" i="22"/>
  <c r="V351" i="24"/>
  <c r="R327" i="22"/>
  <c r="T339" i="22"/>
  <c r="R327" i="24"/>
  <c r="Q321" i="24"/>
  <c r="AA315" i="22"/>
  <c r="AE339" i="24"/>
  <c r="AC327" i="24"/>
  <c r="Z309" i="24"/>
  <c r="AA315" i="24"/>
  <c r="AD333" i="22"/>
  <c r="AE339" i="22"/>
  <c r="AB321" i="22"/>
  <c r="Z309" i="22"/>
  <c r="AC327" i="22"/>
  <c r="AD333" i="24"/>
  <c r="AB321" i="24"/>
  <c r="V575" i="24"/>
  <c r="V575" i="22"/>
  <c r="Y593" i="24"/>
  <c r="X587" i="24"/>
  <c r="R551" i="24"/>
  <c r="U569" i="24"/>
  <c r="S557" i="22"/>
  <c r="Y593" i="22"/>
  <c r="U569" i="22"/>
  <c r="T563" i="24"/>
  <c r="Q545" i="24"/>
  <c r="X587" i="22"/>
  <c r="W581" i="22"/>
  <c r="W581" i="24"/>
  <c r="R551" i="22"/>
  <c r="S557" i="24"/>
  <c r="T563" i="22"/>
  <c r="Q545" i="22"/>
  <c r="V587" i="22"/>
  <c r="O545" i="24"/>
  <c r="P551" i="22"/>
  <c r="R563" i="22"/>
  <c r="V587" i="24"/>
  <c r="T575" i="22"/>
  <c r="R563" i="24"/>
  <c r="U581" i="24"/>
  <c r="T575" i="24"/>
  <c r="U581" i="22"/>
  <c r="Q557" i="24"/>
  <c r="W593" i="22"/>
  <c r="W593" i="24"/>
  <c r="Q557" i="22"/>
  <c r="O545" i="22"/>
  <c r="S569" i="22"/>
  <c r="P551" i="24"/>
  <c r="S569" i="24"/>
  <c r="X545" i="24"/>
  <c r="AC575" i="24"/>
  <c r="AA563" i="22"/>
  <c r="X545" i="22"/>
  <c r="AE587" i="24"/>
  <c r="AE587" i="22"/>
  <c r="AC575" i="22"/>
  <c r="AB569" i="24"/>
  <c r="AA563" i="24"/>
  <c r="AD581" i="24"/>
  <c r="Y551" i="24"/>
  <c r="Z557" i="22"/>
  <c r="AD581" i="22"/>
  <c r="Y551" i="22"/>
  <c r="AB569" i="22"/>
  <c r="Z557" i="24"/>
  <c r="AE492" i="24"/>
  <c r="AE492" i="22"/>
  <c r="AD486" i="22"/>
  <c r="AD486" i="24"/>
  <c r="W64" i="33"/>
  <c r="O239" i="6"/>
  <c r="P124" i="14"/>
  <c r="P14" i="14"/>
  <c r="I59" i="33"/>
  <c r="K60" i="33"/>
  <c r="I60" i="33" s="1"/>
  <c r="AD64" i="33"/>
  <c r="K144" i="75"/>
  <c r="I29" i="75"/>
  <c r="L30" i="75"/>
  <c r="I30" i="75" s="1"/>
  <c r="R239" i="6"/>
  <c r="T239" i="6"/>
  <c r="T124" i="14"/>
  <c r="T14" i="14"/>
  <c r="Z124" i="14"/>
  <c r="Z14" i="14"/>
  <c r="Y14" i="14"/>
  <c r="Y124" i="14"/>
  <c r="I58" i="32"/>
  <c r="L59" i="32"/>
  <c r="I59" i="32" s="1"/>
  <c r="Y127" i="30"/>
  <c r="Y17" i="30"/>
  <c r="AD127" i="30"/>
  <c r="AD17" i="30"/>
  <c r="K62" i="9"/>
  <c r="I62" i="9" s="1"/>
  <c r="I61" i="9"/>
  <c r="P86" i="72"/>
  <c r="AA86" i="72"/>
  <c r="M59" i="29"/>
  <c r="O59" i="29"/>
  <c r="N59" i="29"/>
  <c r="K11" i="73"/>
  <c r="I11" i="73" s="1"/>
  <c r="I10" i="73"/>
  <c r="Y56" i="26"/>
  <c r="Y147" i="26" s="1"/>
  <c r="X56" i="26"/>
  <c r="X99" i="26" s="1"/>
  <c r="X100" i="26" s="1"/>
  <c r="AB56" i="26"/>
  <c r="AB128" i="26" s="1"/>
  <c r="AB129" i="26" s="1"/>
  <c r="Y15" i="75"/>
  <c r="Y143" i="75"/>
  <c r="X143" i="75"/>
  <c r="X15" i="75"/>
  <c r="K155" i="6"/>
  <c r="I155" i="6" s="1"/>
  <c r="I154" i="6"/>
  <c r="Q19" i="9"/>
  <c r="AA19" i="9"/>
  <c r="I85" i="6"/>
  <c r="K86" i="6"/>
  <c r="I86" i="6" s="1"/>
  <c r="I50" i="78"/>
  <c r="K51" i="78"/>
  <c r="I51" i="78" s="1"/>
  <c r="AB72" i="73"/>
  <c r="AD72" i="73"/>
  <c r="I43" i="14"/>
  <c r="K44" i="14"/>
  <c r="I44" i="14" s="1"/>
  <c r="K200" i="6"/>
  <c r="I200" i="6" s="1"/>
  <c r="I199" i="6"/>
  <c r="U15" i="74"/>
  <c r="U111" i="74"/>
  <c r="Q15" i="74"/>
  <c r="Q111" i="74"/>
  <c r="AB19" i="82"/>
  <c r="AB121" i="82"/>
  <c r="Z19" i="82"/>
  <c r="Z121" i="82"/>
  <c r="K59" i="31"/>
  <c r="I59" i="31" s="1"/>
  <c r="I58" i="31"/>
  <c r="K30" i="26"/>
  <c r="I30" i="26" s="1"/>
  <c r="I29" i="26"/>
  <c r="L27" i="74"/>
  <c r="I27" i="74" s="1"/>
  <c r="I26" i="74"/>
  <c r="O14" i="11"/>
  <c r="O114" i="11"/>
  <c r="Z114" i="11"/>
  <c r="Z14" i="11"/>
  <c r="X114" i="11"/>
  <c r="X14" i="11"/>
  <c r="I46" i="14"/>
  <c r="K47" i="14"/>
  <c r="I47" i="14" s="1"/>
  <c r="I13" i="72"/>
  <c r="L14" i="72"/>
  <c r="I14" i="72" s="1"/>
  <c r="Y132" i="31"/>
  <c r="Y17" i="31"/>
  <c r="N17" i="31"/>
  <c r="N132" i="31"/>
  <c r="K51" i="27"/>
  <c r="I51" i="27" s="1"/>
  <c r="I50" i="27"/>
  <c r="I43" i="31"/>
  <c r="K44" i="31"/>
  <c r="I44" i="31" s="1"/>
  <c r="N56" i="14"/>
  <c r="N62" i="14" s="1"/>
  <c r="T56" i="14"/>
  <c r="T62" i="14" s="1"/>
  <c r="K111" i="78"/>
  <c r="I111" i="78" s="1"/>
  <c r="I110" i="78"/>
  <c r="L11" i="32"/>
  <c r="I11" i="32" s="1"/>
  <c r="I10" i="32"/>
  <c r="O32" i="10"/>
  <c r="O135" i="10" s="1"/>
  <c r="AD32" i="10"/>
  <c r="AD135" i="10" s="1"/>
  <c r="R15" i="27"/>
  <c r="R130" i="27"/>
  <c r="M15" i="27"/>
  <c r="M130" i="27"/>
  <c r="T15" i="27"/>
  <c r="T130" i="27"/>
  <c r="AD53" i="82"/>
  <c r="AD96" i="82" s="1"/>
  <c r="AD97" i="82" s="1"/>
  <c r="Q53" i="82"/>
  <c r="Q59" i="82" s="1"/>
  <c r="N53" i="82"/>
  <c r="V62" i="27"/>
  <c r="V153" i="27" s="1"/>
  <c r="K24" i="27"/>
  <c r="I23" i="27"/>
  <c r="L14" i="73"/>
  <c r="I14" i="73" s="1"/>
  <c r="I13" i="73"/>
  <c r="I35" i="78"/>
  <c r="K36" i="78"/>
  <c r="I36" i="78" s="1"/>
  <c r="I35" i="15"/>
  <c r="K36" i="15"/>
  <c r="I36" i="15" s="1"/>
  <c r="I37" i="6"/>
  <c r="K38" i="6"/>
  <c r="I38" i="6" s="1"/>
  <c r="R15" i="51"/>
  <c r="R125" i="51"/>
  <c r="Y15" i="51"/>
  <c r="Y125" i="51"/>
  <c r="K39" i="26"/>
  <c r="I39" i="26" s="1"/>
  <c r="I38" i="26"/>
  <c r="N64" i="6"/>
  <c r="Z64" i="6"/>
  <c r="I106" i="6"/>
  <c r="K107" i="6"/>
  <c r="I107" i="6" s="1"/>
  <c r="N56" i="28"/>
  <c r="N62" i="28" s="1"/>
  <c r="O56" i="28"/>
  <c r="O62" i="28" s="1"/>
  <c r="AC56" i="28"/>
  <c r="AC62" i="28" s="1"/>
  <c r="K50" i="31"/>
  <c r="I50" i="31" s="1"/>
  <c r="I49" i="31"/>
  <c r="X57" i="51"/>
  <c r="X63" i="51" s="1"/>
  <c r="O57" i="51"/>
  <c r="O148" i="51" s="1"/>
  <c r="AB57" i="51"/>
  <c r="AB148" i="51" s="1"/>
  <c r="K38" i="8"/>
  <c r="I38" i="8" s="1"/>
  <c r="I37" i="8"/>
  <c r="P1363" i="22"/>
  <c r="Z1363" i="22"/>
  <c r="K15" i="74"/>
  <c r="K50" i="29"/>
  <c r="I50" i="29" s="1"/>
  <c r="I49" i="29"/>
  <c r="I97" i="6"/>
  <c r="K98" i="6"/>
  <c r="I98" i="6" s="1"/>
  <c r="V124" i="28"/>
  <c r="V15" i="28"/>
  <c r="X15" i="28"/>
  <c r="AB124" i="28"/>
  <c r="O75" i="75"/>
  <c r="O81" i="75" s="1"/>
  <c r="AC75" i="75"/>
  <c r="AC81" i="75" s="1"/>
  <c r="S75" i="75"/>
  <c r="X64" i="31"/>
  <c r="N64" i="31"/>
  <c r="N70" i="31" s="1"/>
  <c r="V69" i="9"/>
  <c r="L69" i="9"/>
  <c r="AE69" i="9"/>
  <c r="E72" i="5"/>
  <c r="J34" i="5"/>
  <c r="J35" i="5" s="1"/>
  <c r="I129" i="32"/>
  <c r="K130" i="32"/>
  <c r="I130" i="32" s="1"/>
  <c r="K53" i="32"/>
  <c r="I53" i="32" s="1"/>
  <c r="I52" i="32"/>
  <c r="AC19" i="32"/>
  <c r="AD19" i="32"/>
  <c r="Y19" i="32"/>
  <c r="AB15" i="12"/>
  <c r="AB67" i="12"/>
  <c r="P15" i="12"/>
  <c r="P67" i="12"/>
  <c r="Z49" i="8"/>
  <c r="Z81" i="8" s="1"/>
  <c r="Z82" i="8" s="1"/>
  <c r="R49" i="8"/>
  <c r="I28" i="32"/>
  <c r="K29" i="32"/>
  <c r="Q65" i="32"/>
  <c r="V65" i="32"/>
  <c r="L36" i="74"/>
  <c r="I36" i="74" s="1"/>
  <c r="I35" i="74"/>
  <c r="L69" i="75"/>
  <c r="I69" i="75" s="1"/>
  <c r="I68" i="75"/>
  <c r="I10" i="72"/>
  <c r="K11" i="72"/>
  <c r="R14" i="10"/>
  <c r="R112" i="10"/>
  <c r="X112" i="10"/>
  <c r="X14" i="10"/>
  <c r="Z39" i="12"/>
  <c r="Z45" i="12" s="1"/>
  <c r="V39" i="12"/>
  <c r="V45" i="12" s="1"/>
  <c r="R45" i="15"/>
  <c r="R136" i="15" s="1"/>
  <c r="I23" i="15"/>
  <c r="K24" i="15"/>
  <c r="Z45" i="15"/>
  <c r="Z88" i="15" s="1"/>
  <c r="Z89" i="15" s="1"/>
  <c r="N23" i="78"/>
  <c r="O23" i="78"/>
  <c r="Z23" i="78"/>
  <c r="I31" i="14"/>
  <c r="K32" i="14"/>
  <c r="I32" i="14" s="1"/>
  <c r="U78" i="8"/>
  <c r="K29" i="14"/>
  <c r="I29" i="14" s="1"/>
  <c r="I28" i="14"/>
  <c r="L8" i="29"/>
  <c r="I7" i="29"/>
  <c r="V16" i="29"/>
  <c r="U59" i="30"/>
  <c r="U150" i="30" s="1" a="1"/>
  <c r="U150" i="30" s="1"/>
  <c r="X59" i="30"/>
  <c r="X150" i="30" s="1" a="1"/>
  <c r="X150" i="30" s="1"/>
  <c r="AC59" i="30"/>
  <c r="E70" i="5"/>
  <c r="F34" i="5"/>
  <c r="F35" i="5" s="1"/>
  <c r="I41" i="75"/>
  <c r="K42" i="75"/>
  <c r="I42" i="75" s="1"/>
  <c r="K108" i="78"/>
  <c r="I108" i="78" s="1"/>
  <c r="I107" i="78"/>
  <c r="AB117" i="78"/>
  <c r="Z117" i="78"/>
  <c r="M117" i="78"/>
  <c r="AC15" i="26"/>
  <c r="AC124" i="26"/>
  <c r="S15" i="26"/>
  <c r="S124" i="26"/>
  <c r="AD15" i="26"/>
  <c r="AD124" i="26"/>
  <c r="O22" i="73"/>
  <c r="P22" i="73"/>
  <c r="K182" i="78"/>
  <c r="I182" i="78" s="1"/>
  <c r="I181" i="78"/>
  <c r="AA15" i="15"/>
  <c r="AA113" i="15"/>
  <c r="AB15" i="15"/>
  <c r="AB113" i="15"/>
  <c r="K80" i="6"/>
  <c r="I80" i="6" s="1"/>
  <c r="I79" i="6"/>
  <c r="Q32" i="11"/>
  <c r="Q138" i="11" s="1"/>
  <c r="AA32" i="11"/>
  <c r="AA77" i="11" s="1"/>
  <c r="AA78" i="11" s="1"/>
  <c r="Y22" i="72"/>
  <c r="M22" i="72"/>
  <c r="W22" i="72"/>
  <c r="N239" i="6"/>
  <c r="K104" i="6"/>
  <c r="I104" i="6" s="1"/>
  <c r="I103" i="6"/>
  <c r="K17" i="72"/>
  <c r="I17" i="72" s="1"/>
  <c r="I16" i="72"/>
  <c r="V64" i="33"/>
  <c r="O64" i="33"/>
  <c r="K23" i="33"/>
  <c r="I23" i="33" s="1"/>
  <c r="I22" i="33"/>
  <c r="K14" i="9"/>
  <c r="I14" i="9" s="1"/>
  <c r="I13" i="9"/>
  <c r="K264" i="6"/>
  <c r="I264" i="6" s="1"/>
  <c r="I263" i="6"/>
  <c r="AE239" i="6"/>
  <c r="Q239" i="6"/>
  <c r="M124" i="14"/>
  <c r="M14" i="14"/>
  <c r="N14" i="14"/>
  <c r="N124" i="14"/>
  <c r="AC14" i="14"/>
  <c r="AC124" i="14"/>
  <c r="I150" i="72"/>
  <c r="K151" i="72"/>
  <c r="I151" i="72" s="1"/>
  <c r="K29" i="33"/>
  <c r="I28" i="33"/>
  <c r="I55" i="9"/>
  <c r="K56" i="9"/>
  <c r="I56" i="9" s="1"/>
  <c r="X17" i="30"/>
  <c r="X127" i="30"/>
  <c r="V86" i="72"/>
  <c r="AB86" i="72"/>
  <c r="AA59" i="29"/>
  <c r="Y59" i="29"/>
  <c r="K26" i="29"/>
  <c r="I25" i="29"/>
  <c r="K38" i="9"/>
  <c r="I38" i="9" s="1"/>
  <c r="I37" i="9"/>
  <c r="N56" i="26"/>
  <c r="N147" i="26" s="1"/>
  <c r="S56" i="26"/>
  <c r="S62" i="26" s="1"/>
  <c r="K24" i="26"/>
  <c r="I23" i="26"/>
  <c r="N143" i="75"/>
  <c r="N15" i="75"/>
  <c r="W15" i="75"/>
  <c r="W143" i="75"/>
  <c r="Y19" i="9"/>
  <c r="O19" i="9"/>
  <c r="T72" i="73"/>
  <c r="Y72" i="73"/>
  <c r="I30" i="82"/>
  <c r="K31" i="82"/>
  <c r="I31" i="82" s="1"/>
  <c r="AE15" i="74"/>
  <c r="AE111" i="74"/>
  <c r="N15" i="74"/>
  <c r="N111" i="74"/>
  <c r="AA19" i="82"/>
  <c r="AA121" i="82"/>
  <c r="L19" i="82"/>
  <c r="L121" i="82"/>
  <c r="M114" i="11"/>
  <c r="M14" i="11"/>
  <c r="S14" i="11"/>
  <c r="S114" i="11"/>
  <c r="V14" i="11"/>
  <c r="V114" i="11"/>
  <c r="K59" i="72"/>
  <c r="I59" i="72" s="1"/>
  <c r="I58" i="72"/>
  <c r="I7" i="31"/>
  <c r="L8" i="31"/>
  <c r="AB17" i="31"/>
  <c r="AB132" i="31"/>
  <c r="K30" i="27"/>
  <c r="I30" i="27" s="1"/>
  <c r="I29" i="27"/>
  <c r="I16" i="73"/>
  <c r="K17" i="73"/>
  <c r="I17" i="73" s="1"/>
  <c r="K75" i="78"/>
  <c r="I75" i="78" s="1"/>
  <c r="I74" i="78"/>
  <c r="K72" i="78"/>
  <c r="I72" i="78" s="1"/>
  <c r="I71" i="78"/>
  <c r="Y56" i="14"/>
  <c r="Y99" i="14" s="1"/>
  <c r="Y100" i="14" s="1"/>
  <c r="AD56" i="14"/>
  <c r="AD99" i="14" s="1"/>
  <c r="AD100" i="14" s="1"/>
  <c r="K56" i="31"/>
  <c r="I56" i="31" s="1"/>
  <c r="I55" i="31"/>
  <c r="K47" i="32"/>
  <c r="I47" i="32" s="1"/>
  <c r="I46" i="32"/>
  <c r="K59" i="9"/>
  <c r="I59" i="9" s="1"/>
  <c r="I58" i="9"/>
  <c r="AA32" i="10"/>
  <c r="AA75" i="10" s="1"/>
  <c r="AA76" i="10" s="1"/>
  <c r="O15" i="27"/>
  <c r="Q15" i="27"/>
  <c r="Q130" i="27"/>
  <c r="T53" i="82"/>
  <c r="V53" i="82"/>
  <c r="AA53" i="82"/>
  <c r="AA96" i="82" s="1"/>
  <c r="AA97" i="82" s="1"/>
  <c r="M62" i="27"/>
  <c r="T62" i="27"/>
  <c r="S15" i="51"/>
  <c r="S125" i="51"/>
  <c r="W125" i="51"/>
  <c r="W15" i="51"/>
  <c r="AD15" i="51"/>
  <c r="AD125" i="51"/>
  <c r="X64" i="6"/>
  <c r="Y64" i="6"/>
  <c r="K203" i="6"/>
  <c r="I203" i="6" s="1"/>
  <c r="I202" i="6"/>
  <c r="K50" i="30"/>
  <c r="I50" i="30" s="1"/>
  <c r="I49" i="30"/>
  <c r="K121" i="26"/>
  <c r="I121" i="26" s="1"/>
  <c r="I120" i="26"/>
  <c r="AB125" i="26"/>
  <c r="I35" i="26"/>
  <c r="K36" i="26"/>
  <c r="I36" i="26" s="1"/>
  <c r="AD56" i="28"/>
  <c r="AD99" i="28" s="1"/>
  <c r="AD100" i="28" s="1"/>
  <c r="X56" i="28"/>
  <c r="P56" i="28"/>
  <c r="P62" i="28" s="1"/>
  <c r="I26" i="51"/>
  <c r="K27" i="51"/>
  <c r="I27" i="51" s="1"/>
  <c r="AE57" i="51"/>
  <c r="AE100" i="51" s="1"/>
  <c r="AE101" i="51" s="1"/>
  <c r="R57" i="51"/>
  <c r="R63" i="51" s="1"/>
  <c r="Q57" i="51"/>
  <c r="Q148" i="51" s="1"/>
  <c r="K27" i="28"/>
  <c r="I27" i="28" s="1"/>
  <c r="I26" i="28"/>
  <c r="M1363" i="22"/>
  <c r="V1363" i="22"/>
  <c r="K112" i="74"/>
  <c r="I37" i="72"/>
  <c r="K38" i="72"/>
  <c r="I38" i="72" s="1"/>
  <c r="I52" i="29"/>
  <c r="K53" i="29"/>
  <c r="I53" i="29" s="1"/>
  <c r="K39" i="27"/>
  <c r="I39" i="27" s="1"/>
  <c r="I38" i="27"/>
  <c r="K110" i="15"/>
  <c r="I110" i="15" s="1"/>
  <c r="I109" i="15"/>
  <c r="K48" i="75"/>
  <c r="I48" i="75" s="1"/>
  <c r="I47" i="75"/>
  <c r="K17" i="78"/>
  <c r="I17" i="78" s="1"/>
  <c r="I16" i="78"/>
  <c r="O15" i="28"/>
  <c r="T15" i="28"/>
  <c r="T124" i="28"/>
  <c r="O124" i="28"/>
  <c r="I64" i="72"/>
  <c r="K65" i="72"/>
  <c r="I65" i="72" s="1"/>
  <c r="Y75" i="75"/>
  <c r="Y166" i="75" s="1" a="1"/>
  <c r="Y166" i="75" s="1"/>
  <c r="V75" i="75"/>
  <c r="V166" i="75" s="1" a="1"/>
  <c r="V166" i="75" s="1"/>
  <c r="AA75" i="75"/>
  <c r="AA118" i="75" s="1"/>
  <c r="AA119" i="75" s="1"/>
  <c r="O64" i="31"/>
  <c r="O155" i="31" s="1" a="1"/>
  <c r="O155" i="31" s="1"/>
  <c r="V64" i="31"/>
  <c r="V70" i="31" s="1"/>
  <c r="Z64" i="31"/>
  <c r="Z70" i="31" s="1"/>
  <c r="W69" i="9"/>
  <c r="U69" i="9"/>
  <c r="S69" i="9"/>
  <c r="I124" i="6"/>
  <c r="K125" i="6"/>
  <c r="I125" i="6" s="1"/>
  <c r="I41" i="51"/>
  <c r="K42" i="51"/>
  <c r="I42" i="51" s="1"/>
  <c r="K30" i="28"/>
  <c r="I30" i="28" s="1"/>
  <c r="I29" i="28"/>
  <c r="O19" i="32"/>
  <c r="W19" i="32"/>
  <c r="R19" i="32"/>
  <c r="V67" i="12"/>
  <c r="V15" i="12"/>
  <c r="Y15" i="12"/>
  <c r="Y67" i="12"/>
  <c r="N67" i="12"/>
  <c r="N15" i="12"/>
  <c r="L32" i="32"/>
  <c r="I32" i="32" s="1"/>
  <c r="I31" i="32"/>
  <c r="T49" i="8"/>
  <c r="Y49" i="8"/>
  <c r="AD65" i="32"/>
  <c r="T65" i="32"/>
  <c r="Z65" i="32"/>
  <c r="AA112" i="10"/>
  <c r="AA14" i="10"/>
  <c r="AA38" i="10"/>
  <c r="AC14" i="10"/>
  <c r="AC112" i="10"/>
  <c r="W14" i="10"/>
  <c r="W112" i="10"/>
  <c r="AE39" i="12"/>
  <c r="AE90" i="12" s="1"/>
  <c r="U39" i="12"/>
  <c r="U45" i="12" s="1"/>
  <c r="I65" i="78"/>
  <c r="K66" i="78"/>
  <c r="I66" i="78" s="1"/>
  <c r="I38" i="15"/>
  <c r="K39" i="15"/>
  <c r="I39" i="15" s="1"/>
  <c r="L45" i="15"/>
  <c r="L136" i="15" s="1"/>
  <c r="Q45" i="15"/>
  <c r="Q136" i="15" s="1"/>
  <c r="N45" i="15"/>
  <c r="N136" i="15" s="1"/>
  <c r="AA23" i="78"/>
  <c r="AC23" i="78"/>
  <c r="Q23" i="78"/>
  <c r="I34" i="5"/>
  <c r="I35" i="5" s="1"/>
  <c r="E76" i="5"/>
  <c r="AE78" i="8"/>
  <c r="AE16" i="29"/>
  <c r="AC16" i="29"/>
  <c r="X16" i="29"/>
  <c r="AA59" i="30"/>
  <c r="N59" i="30"/>
  <c r="T59" i="30"/>
  <c r="K42" i="28"/>
  <c r="I42" i="28" s="1"/>
  <c r="I41" i="28"/>
  <c r="V117" i="78"/>
  <c r="O117" i="78"/>
  <c r="S117" i="78"/>
  <c r="I32" i="28"/>
  <c r="K33" i="28"/>
  <c r="I33" i="28" s="1"/>
  <c r="Y15" i="26"/>
  <c r="Y124" i="26"/>
  <c r="M15" i="26"/>
  <c r="M124" i="26"/>
  <c r="I7" i="73"/>
  <c r="L8" i="73"/>
  <c r="Q22" i="73"/>
  <c r="Y22" i="73"/>
  <c r="L113" i="15"/>
  <c r="L15" i="15"/>
  <c r="AE15" i="15"/>
  <c r="AE113" i="15"/>
  <c r="S15" i="15"/>
  <c r="S113" i="15"/>
  <c r="N32" i="11"/>
  <c r="N138" i="11" s="1"/>
  <c r="AD32" i="11"/>
  <c r="AD138" i="11" s="1"/>
  <c r="V22" i="72"/>
  <c r="R22" i="72"/>
  <c r="AD22" i="72"/>
  <c r="K15" i="75"/>
  <c r="U64" i="33"/>
  <c r="AA64" i="33"/>
  <c r="Q64" i="33"/>
  <c r="K60" i="75"/>
  <c r="I60" i="75" s="1"/>
  <c r="I59" i="75"/>
  <c r="K127" i="27"/>
  <c r="I127" i="27" s="1"/>
  <c r="I126" i="27"/>
  <c r="I31" i="8"/>
  <c r="K32" i="8"/>
  <c r="I32" i="8" s="1"/>
  <c r="AD239" i="6"/>
  <c r="AB239" i="6"/>
  <c r="V124" i="14"/>
  <c r="V14" i="14"/>
  <c r="U14" i="14"/>
  <c r="U124" i="14"/>
  <c r="AE124" i="14"/>
  <c r="AE14" i="14"/>
  <c r="I34" i="9"/>
  <c r="K35" i="9"/>
  <c r="I35" i="9" s="1"/>
  <c r="U127" i="30"/>
  <c r="U17" i="30"/>
  <c r="K48" i="26"/>
  <c r="I48" i="26" s="1"/>
  <c r="I47" i="26"/>
  <c r="K42" i="26"/>
  <c r="I42" i="26" s="1"/>
  <c r="I41" i="26"/>
  <c r="M86" i="72"/>
  <c r="U86" i="72"/>
  <c r="AC59" i="29"/>
  <c r="AB59" i="29"/>
  <c r="T59" i="29"/>
  <c r="K51" i="26"/>
  <c r="I51" i="26" s="1"/>
  <c r="I50" i="26"/>
  <c r="Z56" i="26"/>
  <c r="Z62" i="26" s="1"/>
  <c r="U56" i="26"/>
  <c r="U147" i="26" s="1"/>
  <c r="K47" i="29"/>
  <c r="I47" i="29" s="1"/>
  <c r="I46" i="29"/>
  <c r="I7" i="75"/>
  <c r="L8" i="75"/>
  <c r="AD143" i="75"/>
  <c r="AD15" i="75"/>
  <c r="S19" i="9"/>
  <c r="R19" i="9"/>
  <c r="AB19" i="9"/>
  <c r="AC72" i="73"/>
  <c r="P72" i="73"/>
  <c r="V72" i="73"/>
  <c r="I29" i="74"/>
  <c r="L30" i="74"/>
  <c r="I30" i="74" s="1"/>
  <c r="I120" i="14"/>
  <c r="K121" i="14"/>
  <c r="I121" i="14" s="1"/>
  <c r="I43" i="32"/>
  <c r="L44" i="32"/>
  <c r="I44" i="32" s="1"/>
  <c r="M111" i="74"/>
  <c r="M15" i="74"/>
  <c r="AB111" i="74"/>
  <c r="AB15" i="74"/>
  <c r="R19" i="82"/>
  <c r="R121" i="82"/>
  <c r="K158" i="6"/>
  <c r="I158" i="6" s="1"/>
  <c r="I157" i="6"/>
  <c r="K48" i="51"/>
  <c r="I48" i="51" s="1"/>
  <c r="I47" i="51"/>
  <c r="P114" i="11"/>
  <c r="P14" i="11"/>
  <c r="L8" i="11"/>
  <c r="I7" i="11"/>
  <c r="AC14" i="11"/>
  <c r="AC114" i="11"/>
  <c r="K47" i="72"/>
  <c r="I47" i="72" s="1"/>
  <c r="I46" i="72"/>
  <c r="AA17" i="31"/>
  <c r="AA132" i="31"/>
  <c r="W17" i="31"/>
  <c r="W132" i="31"/>
  <c r="I55" i="32"/>
  <c r="K56" i="32"/>
  <c r="I56" i="32" s="1"/>
  <c r="K11" i="6"/>
  <c r="I11" i="6" s="1"/>
  <c r="I10" i="6"/>
  <c r="K128" i="6"/>
  <c r="I128" i="6" s="1"/>
  <c r="I127" i="6"/>
  <c r="Q56" i="14"/>
  <c r="Q99" i="14" s="1"/>
  <c r="Q100" i="14" s="1"/>
  <c r="S56" i="14"/>
  <c r="S62" i="14" s="1"/>
  <c r="I217" i="6"/>
  <c r="K218" i="6"/>
  <c r="I218" i="6" s="1"/>
  <c r="K26" i="11"/>
  <c r="I26" i="11" s="1"/>
  <c r="I25" i="11"/>
  <c r="K69" i="78"/>
  <c r="I69" i="78" s="1"/>
  <c r="I68" i="78"/>
  <c r="I46" i="30"/>
  <c r="K47" i="30"/>
  <c r="I47" i="30" s="1"/>
  <c r="AB32" i="10"/>
  <c r="AB75" i="10" s="1"/>
  <c r="AB76" i="10" s="1"/>
  <c r="K23" i="10"/>
  <c r="I22" i="10"/>
  <c r="X130" i="27"/>
  <c r="X15" i="27"/>
  <c r="AE15" i="27"/>
  <c r="AE130" i="27"/>
  <c r="U53" i="82"/>
  <c r="O53" i="82"/>
  <c r="R53" i="82"/>
  <c r="R144" i="82" s="1" a="1"/>
  <c r="R144" i="82" s="1"/>
  <c r="Q62" i="27"/>
  <c r="Q68" i="27" s="1"/>
  <c r="AE62" i="27"/>
  <c r="AE68" i="27" s="1"/>
  <c r="Z15" i="51"/>
  <c r="Z125" i="51"/>
  <c r="V15" i="51"/>
  <c r="V125" i="51"/>
  <c r="Q15" i="51"/>
  <c r="Q125" i="51"/>
  <c r="AC64" i="6"/>
  <c r="S64" i="6"/>
  <c r="V64" i="6"/>
  <c r="T56" i="28"/>
  <c r="T62" i="28" s="1"/>
  <c r="R56" i="28"/>
  <c r="R99" i="28" s="1"/>
  <c r="R100" i="28" s="1"/>
  <c r="Z56" i="28"/>
  <c r="Z62" i="28" s="1"/>
  <c r="T57" i="51"/>
  <c r="T148" i="51" s="1"/>
  <c r="Y57" i="51"/>
  <c r="Y148" i="51" s="1"/>
  <c r="K24" i="51"/>
  <c r="I23" i="51"/>
  <c r="AD1363" i="22"/>
  <c r="Q1363" i="22"/>
  <c r="K125" i="28"/>
  <c r="K32" i="9"/>
  <c r="I32" i="9" s="1"/>
  <c r="I31" i="9"/>
  <c r="T114" i="15"/>
  <c r="K221" i="6"/>
  <c r="I221" i="6" s="1"/>
  <c r="I220" i="6"/>
  <c r="L57" i="75"/>
  <c r="I57" i="75" s="1"/>
  <c r="I56" i="75"/>
  <c r="AA15" i="28"/>
  <c r="AA124" i="28"/>
  <c r="S15" i="28"/>
  <c r="S124" i="28"/>
  <c r="K38" i="31"/>
  <c r="I38" i="31" s="1"/>
  <c r="I37" i="31"/>
  <c r="Q75" i="75"/>
  <c r="Q166" i="75" s="1" a="1"/>
  <c r="Q166" i="75" s="1"/>
  <c r="I23" i="75"/>
  <c r="K24" i="75"/>
  <c r="AE75" i="75"/>
  <c r="AE81" i="75" s="1"/>
  <c r="AC64" i="31"/>
  <c r="P64" i="31"/>
  <c r="Q64" i="31"/>
  <c r="Q70" i="31" s="1"/>
  <c r="AC69" i="9"/>
  <c r="AD69" i="9"/>
  <c r="I32" i="51"/>
  <c r="K33" i="51"/>
  <c r="I33" i="51" s="1"/>
  <c r="K11" i="31"/>
  <c r="I10" i="31"/>
  <c r="L54" i="75"/>
  <c r="I54" i="75" s="1"/>
  <c r="I53" i="75"/>
  <c r="I47" i="28"/>
  <c r="K48" i="28"/>
  <c r="I48" i="28" s="1"/>
  <c r="K27" i="12"/>
  <c r="I27" i="12" s="1"/>
  <c r="I26" i="12"/>
  <c r="S19" i="32"/>
  <c r="P19" i="32"/>
  <c r="R15" i="12"/>
  <c r="R67" i="12"/>
  <c r="AD15" i="12"/>
  <c r="AD67" i="12"/>
  <c r="U67" i="12"/>
  <c r="U15" i="12"/>
  <c r="I63" i="12"/>
  <c r="K64" i="12"/>
  <c r="I64" i="12" s="1"/>
  <c r="W49" i="8"/>
  <c r="W81" i="8" s="1"/>
  <c r="W82" i="8" s="1"/>
  <c r="U49" i="8"/>
  <c r="U81" i="8" s="1"/>
  <c r="U82" i="8" s="1"/>
  <c r="S65" i="32"/>
  <c r="M65" i="32"/>
  <c r="W65" i="32"/>
  <c r="K56" i="6"/>
  <c r="I56" i="6" s="1"/>
  <c r="I55" i="6"/>
  <c r="AE14" i="10"/>
  <c r="AE112" i="10"/>
  <c r="Q112" i="10"/>
  <c r="Q14" i="10"/>
  <c r="Y14" i="10"/>
  <c r="Y112" i="10"/>
  <c r="L39" i="12"/>
  <c r="L45" i="12" s="1"/>
  <c r="N39" i="12"/>
  <c r="AB39" i="12"/>
  <c r="I58" i="73"/>
  <c r="K59" i="73"/>
  <c r="I59" i="73" s="1"/>
  <c r="P45" i="15"/>
  <c r="P51" i="15" s="1"/>
  <c r="M45" i="15"/>
  <c r="M51" i="15" s="1"/>
  <c r="AC45" i="15"/>
  <c r="AC136" i="15" s="1"/>
  <c r="I52" i="30"/>
  <c r="K53" i="30"/>
  <c r="I53" i="30" s="1"/>
  <c r="P23" i="78"/>
  <c r="L23" i="78"/>
  <c r="V23" i="78"/>
  <c r="I62" i="78"/>
  <c r="K63" i="78"/>
  <c r="I63" i="78" s="1"/>
  <c r="K35" i="14"/>
  <c r="I35" i="14" s="1"/>
  <c r="I34" i="14"/>
  <c r="W78" i="8"/>
  <c r="AA16" i="29"/>
  <c r="Z16" i="29"/>
  <c r="R16" i="29"/>
  <c r="L59" i="30"/>
  <c r="V59" i="30"/>
  <c r="V102" i="30" s="1"/>
  <c r="V103" i="30" s="1"/>
  <c r="I46" i="6"/>
  <c r="K47" i="6"/>
  <c r="I47" i="6" s="1"/>
  <c r="AD117" i="78"/>
  <c r="AE117" i="78"/>
  <c r="I115" i="6"/>
  <c r="K116" i="6"/>
  <c r="I116" i="6" s="1"/>
  <c r="K93" i="78"/>
  <c r="I93" i="78" s="1"/>
  <c r="I92" i="78"/>
  <c r="K35" i="6"/>
  <c r="I35" i="6" s="1"/>
  <c r="I34" i="6"/>
  <c r="L15" i="26"/>
  <c r="L124" i="26"/>
  <c r="N15" i="26"/>
  <c r="N124" i="26"/>
  <c r="AB22" i="73"/>
  <c r="S22" i="73"/>
  <c r="AD22" i="73"/>
  <c r="U15" i="15"/>
  <c r="U113" i="15"/>
  <c r="N15" i="15"/>
  <c r="N113" i="15"/>
  <c r="P15" i="15"/>
  <c r="P113" i="15"/>
  <c r="K206" i="6"/>
  <c r="I206" i="6" s="1"/>
  <c r="I205" i="6"/>
  <c r="R32" i="11"/>
  <c r="R138" i="11" s="1"/>
  <c r="AC32" i="11"/>
  <c r="S32" i="11"/>
  <c r="K48" i="78"/>
  <c r="I48" i="78" s="1"/>
  <c r="I47" i="78"/>
  <c r="AC22" i="72"/>
  <c r="AB22" i="72"/>
  <c r="AE22" i="72"/>
  <c r="AE64" i="33"/>
  <c r="K11" i="78"/>
  <c r="I11" i="78" s="1"/>
  <c r="I10" i="78"/>
  <c r="Z64" i="33"/>
  <c r="O131" i="27"/>
  <c r="Y239" i="6"/>
  <c r="M239" i="6"/>
  <c r="W239" i="6"/>
  <c r="K74" i="72"/>
  <c r="I74" i="72" s="1"/>
  <c r="I73" i="72"/>
  <c r="X124" i="14"/>
  <c r="X14" i="14"/>
  <c r="W14" i="14"/>
  <c r="W124" i="14"/>
  <c r="AD14" i="14"/>
  <c r="AD124" i="14"/>
  <c r="K39" i="51"/>
  <c r="I39" i="51" s="1"/>
  <c r="I38" i="51"/>
  <c r="K45" i="27"/>
  <c r="I45" i="27" s="1"/>
  <c r="I44" i="27"/>
  <c r="K224" i="6"/>
  <c r="I224" i="6" s="1"/>
  <c r="I223" i="6"/>
  <c r="L8" i="30"/>
  <c r="I7" i="30"/>
  <c r="X86" i="72"/>
  <c r="T86" i="72"/>
  <c r="AC86" i="72"/>
  <c r="L59" i="29"/>
  <c r="W59" i="29"/>
  <c r="Z59" i="29"/>
  <c r="AA56" i="26"/>
  <c r="AA62" i="26" s="1"/>
  <c r="Q56" i="26"/>
  <c r="Q147" i="26" s="1"/>
  <c r="I89" i="78"/>
  <c r="K90" i="78"/>
  <c r="I90" i="78" s="1"/>
  <c r="AA15" i="75"/>
  <c r="AA143" i="75"/>
  <c r="M143" i="75"/>
  <c r="M15" i="75"/>
  <c r="K27" i="15"/>
  <c r="I27" i="15" s="1"/>
  <c r="I26" i="15"/>
  <c r="M19" i="9"/>
  <c r="AD19" i="9"/>
  <c r="Z19" i="9"/>
  <c r="K111" i="11"/>
  <c r="I111" i="11" s="1"/>
  <c r="I110" i="11"/>
  <c r="I61" i="72"/>
  <c r="K62" i="72"/>
  <c r="I62" i="72" s="1"/>
  <c r="O72" i="73"/>
  <c r="M72" i="73"/>
  <c r="Z72" i="73"/>
  <c r="K197" i="6"/>
  <c r="I197" i="6" s="1"/>
  <c r="I196" i="6"/>
  <c r="K39" i="78"/>
  <c r="I39" i="78" s="1"/>
  <c r="I38" i="78"/>
  <c r="R111" i="74"/>
  <c r="R15" i="74"/>
  <c r="T111" i="74"/>
  <c r="T15" i="74"/>
  <c r="T49" i="74"/>
  <c r="N19" i="82"/>
  <c r="N121" i="82"/>
  <c r="M121" i="82"/>
  <c r="M19" i="82"/>
  <c r="K41" i="73"/>
  <c r="I41" i="73" s="1"/>
  <c r="I40" i="73"/>
  <c r="K32" i="31"/>
  <c r="I32" i="31" s="1"/>
  <c r="I31" i="31"/>
  <c r="I10" i="29"/>
  <c r="K11" i="29"/>
  <c r="K170" i="6"/>
  <c r="I170" i="6" s="1"/>
  <c r="I169" i="6"/>
  <c r="AD114" i="11"/>
  <c r="AD14" i="11"/>
  <c r="W14" i="11"/>
  <c r="W114" i="11"/>
  <c r="Y114" i="11"/>
  <c r="Y14" i="11"/>
  <c r="R56" i="14"/>
  <c r="X56" i="14"/>
  <c r="X99" i="14" s="1"/>
  <c r="X100" i="14" s="1"/>
  <c r="P56" i="14"/>
  <c r="P158" i="14" s="1" a="1"/>
  <c r="P158" i="14" s="1"/>
  <c r="M32" i="10"/>
  <c r="M38" i="10" s="1"/>
  <c r="S32" i="10"/>
  <c r="S38" i="10" s="1"/>
  <c r="S130" i="27"/>
  <c r="S15" i="27"/>
  <c r="U15" i="27"/>
  <c r="U130" i="27"/>
  <c r="I27" i="82"/>
  <c r="K28" i="82"/>
  <c r="AC53" i="82"/>
  <c r="Y62" i="27"/>
  <c r="Y68" i="27" s="1"/>
  <c r="R62" i="27"/>
  <c r="N62" i="27"/>
  <c r="N153" i="27" s="1"/>
  <c r="X15" i="51"/>
  <c r="X125" i="51"/>
  <c r="X100" i="51"/>
  <c r="X101" i="51" s="1"/>
  <c r="AB125" i="51"/>
  <c r="AB15" i="51"/>
  <c r="AA15" i="51"/>
  <c r="AA125" i="51"/>
  <c r="L50" i="32"/>
  <c r="I50" i="32" s="1"/>
  <c r="I49" i="32"/>
  <c r="Q64" i="6"/>
  <c r="U64" i="6"/>
  <c r="AA64" i="6"/>
  <c r="K41" i="30"/>
  <c r="I41" i="30" s="1"/>
  <c r="I40" i="30"/>
  <c r="K56" i="72"/>
  <c r="I56" i="72" s="1"/>
  <c r="I55" i="72"/>
  <c r="L35" i="32"/>
  <c r="I35" i="32" s="1"/>
  <c r="I34" i="32"/>
  <c r="V56" i="28"/>
  <c r="V147" i="28" s="1"/>
  <c r="AE56" i="28"/>
  <c r="AE147" i="28" s="1"/>
  <c r="AA56" i="28"/>
  <c r="AA99" i="28" s="1"/>
  <c r="AA100" i="28" s="1"/>
  <c r="D53" i="33"/>
  <c r="L57" i="51"/>
  <c r="P57" i="51"/>
  <c r="W57" i="51"/>
  <c r="W63" i="51" s="1"/>
  <c r="K53" i="72"/>
  <c r="I53" i="72" s="1"/>
  <c r="I52" i="72"/>
  <c r="I190" i="6"/>
  <c r="K191" i="6"/>
  <c r="I191" i="6" s="1"/>
  <c r="AB1363" i="22"/>
  <c r="Y1363" i="22"/>
  <c r="K15" i="28"/>
  <c r="K32" i="30"/>
  <c r="I32" i="30" s="1"/>
  <c r="I31" i="30"/>
  <c r="I32" i="75"/>
  <c r="L33" i="75"/>
  <c r="I33" i="75" s="1"/>
  <c r="K124" i="29"/>
  <c r="I124" i="29" s="1"/>
  <c r="I123" i="29"/>
  <c r="K194" i="6"/>
  <c r="I194" i="6" s="1"/>
  <c r="I193" i="6"/>
  <c r="P15" i="28"/>
  <c r="P124" i="28"/>
  <c r="W15" i="28"/>
  <c r="AC124" i="28"/>
  <c r="AC15" i="28"/>
  <c r="I226" i="6"/>
  <c r="K227" i="6"/>
  <c r="I227" i="6" s="1"/>
  <c r="L27" i="75"/>
  <c r="I26" i="75"/>
  <c r="AD75" i="75"/>
  <c r="AD81" i="75" s="1"/>
  <c r="N75" i="75"/>
  <c r="N166" i="75" s="1" a="1"/>
  <c r="N166" i="75" s="1"/>
  <c r="X75" i="75"/>
  <c r="X118" i="75" s="1"/>
  <c r="X119" i="75" s="1"/>
  <c r="AA64" i="31"/>
  <c r="L64" i="31"/>
  <c r="K26" i="31"/>
  <c r="I25" i="31"/>
  <c r="AB69" i="9"/>
  <c r="R69" i="9"/>
  <c r="K47" i="9"/>
  <c r="I47" i="9" s="1"/>
  <c r="I46" i="9"/>
  <c r="K48" i="27"/>
  <c r="I48" i="27" s="1"/>
  <c r="I47" i="27"/>
  <c r="M19" i="32"/>
  <c r="AE19" i="32"/>
  <c r="Q67" i="12"/>
  <c r="Q15" i="12"/>
  <c r="AC67" i="12"/>
  <c r="AC15" i="12"/>
  <c r="T15" i="12"/>
  <c r="T67" i="12"/>
  <c r="Q49" i="8"/>
  <c r="K29" i="8"/>
  <c r="I28" i="8"/>
  <c r="X49" i="8"/>
  <c r="X81" i="8" s="1"/>
  <c r="X82" i="8" s="1"/>
  <c r="U65" i="32"/>
  <c r="N65" i="32"/>
  <c r="P65" i="32"/>
  <c r="T112" i="10"/>
  <c r="T14" i="10"/>
  <c r="AD112" i="10"/>
  <c r="AD14" i="10"/>
  <c r="U112" i="10"/>
  <c r="U14" i="10"/>
  <c r="P39" i="12"/>
  <c r="S39" i="12"/>
  <c r="S45" i="12" s="1"/>
  <c r="R39" i="12"/>
  <c r="R45" i="12" s="1"/>
  <c r="K102" i="78"/>
  <c r="I102" i="78" s="1"/>
  <c r="I101" i="78"/>
  <c r="AB45" i="15"/>
  <c r="AB88" i="15" s="1"/>
  <c r="AB89" i="15" s="1"/>
  <c r="AD45" i="15"/>
  <c r="AD88" i="15" s="1"/>
  <c r="AD89" i="15" s="1"/>
  <c r="W45" i="15"/>
  <c r="W136" i="15" s="1"/>
  <c r="K20" i="6"/>
  <c r="I20" i="6" s="1"/>
  <c r="I19" i="6"/>
  <c r="AE23" i="78"/>
  <c r="T23" i="78"/>
  <c r="I35" i="28"/>
  <c r="K36" i="28"/>
  <c r="I36" i="28" s="1"/>
  <c r="I82" i="6"/>
  <c r="K83" i="6"/>
  <c r="I83" i="6" s="1"/>
  <c r="AA78" i="8"/>
  <c r="N16" i="29"/>
  <c r="M16" i="29"/>
  <c r="AB16" i="29"/>
  <c r="Q59" i="30"/>
  <c r="Z59" i="30"/>
  <c r="Z150" i="30" s="1" a="1"/>
  <c r="Z150" i="30" s="1"/>
  <c r="K56" i="73"/>
  <c r="I56" i="73" s="1"/>
  <c r="I55" i="73"/>
  <c r="K41" i="29"/>
  <c r="I41" i="29" s="1"/>
  <c r="I40" i="29"/>
  <c r="U117" i="78"/>
  <c r="N117" i="78"/>
  <c r="K185" i="6"/>
  <c r="I185" i="6" s="1"/>
  <c r="I184" i="6"/>
  <c r="AA124" i="26"/>
  <c r="AA15" i="26"/>
  <c r="R15" i="26"/>
  <c r="R124" i="26"/>
  <c r="Z22" i="73"/>
  <c r="AE22" i="73"/>
  <c r="R22" i="73"/>
  <c r="V113" i="15"/>
  <c r="V15" i="15"/>
  <c r="Z113" i="15"/>
  <c r="Z15" i="15"/>
  <c r="O15" i="15"/>
  <c r="O113" i="15"/>
  <c r="T32" i="11"/>
  <c r="T38" i="11" s="1"/>
  <c r="M32" i="11"/>
  <c r="M38" i="11" s="1"/>
  <c r="O32" i="11"/>
  <c r="O138" i="11" s="1"/>
  <c r="T22" i="72"/>
  <c r="Z22" i="72"/>
  <c r="N22" i="72"/>
  <c r="AC64" i="33"/>
  <c r="K134" i="6"/>
  <c r="I134" i="6" s="1"/>
  <c r="I133" i="6"/>
  <c r="K44" i="30"/>
  <c r="I44" i="30" s="1"/>
  <c r="I43" i="30"/>
  <c r="K209" i="6"/>
  <c r="I209" i="6" s="1"/>
  <c r="I208" i="6"/>
  <c r="Y64" i="33"/>
  <c r="N64" i="33"/>
  <c r="T64" i="33"/>
  <c r="K50" i="6"/>
  <c r="I50" i="6" s="1"/>
  <c r="I49" i="6"/>
  <c r="K45" i="51"/>
  <c r="I45" i="51" s="1"/>
  <c r="I44" i="51"/>
  <c r="K115" i="11"/>
  <c r="K50" i="14"/>
  <c r="I50" i="14" s="1"/>
  <c r="I49" i="14"/>
  <c r="K30" i="15"/>
  <c r="I30" i="15" s="1"/>
  <c r="I29" i="15"/>
  <c r="AC239" i="6"/>
  <c r="S239" i="6"/>
  <c r="AA239" i="6"/>
  <c r="K33" i="15"/>
  <c r="I33" i="15" s="1"/>
  <c r="I32" i="15"/>
  <c r="L124" i="14"/>
  <c r="L14" i="14"/>
  <c r="AB14" i="14"/>
  <c r="AB124" i="14"/>
  <c r="R14" i="14"/>
  <c r="R124" i="14"/>
  <c r="K230" i="6"/>
  <c r="I230" i="6" s="1"/>
  <c r="I229" i="6"/>
  <c r="O86" i="72"/>
  <c r="AD86" i="72"/>
  <c r="R86" i="72"/>
  <c r="AD59" i="29"/>
  <c r="R59" i="29"/>
  <c r="K44" i="6"/>
  <c r="I44" i="6" s="1"/>
  <c r="I43" i="6"/>
  <c r="AC56" i="26"/>
  <c r="AC62" i="26" s="1"/>
  <c r="T56" i="26"/>
  <c r="T147" i="26" s="1"/>
  <c r="P143" i="75"/>
  <c r="P15" i="75"/>
  <c r="V15" i="75"/>
  <c r="V143" i="75"/>
  <c r="Q143" i="75"/>
  <c r="Q15" i="75"/>
  <c r="U19" i="9"/>
  <c r="L19" i="9"/>
  <c r="AE19" i="9"/>
  <c r="K32" i="6"/>
  <c r="I32" i="6" s="1"/>
  <c r="I31" i="6"/>
  <c r="P44" i="74"/>
  <c r="K35" i="31"/>
  <c r="I35" i="31" s="1"/>
  <c r="I34" i="31"/>
  <c r="I93" i="9"/>
  <c r="K94" i="9"/>
  <c r="I94" i="9" s="1"/>
  <c r="Q72" i="73"/>
  <c r="R72" i="73"/>
  <c r="W72" i="73"/>
  <c r="K110" i="6"/>
  <c r="I110" i="6" s="1"/>
  <c r="I109" i="6"/>
  <c r="I37" i="30"/>
  <c r="K38" i="30"/>
  <c r="I38" i="30" s="1"/>
  <c r="I10" i="9"/>
  <c r="K11" i="9"/>
  <c r="I11" i="9" s="1"/>
  <c r="O111" i="74"/>
  <c r="O15" i="74"/>
  <c r="W15" i="74"/>
  <c r="W134" i="74"/>
  <c r="W111" i="74"/>
  <c r="X15" i="74"/>
  <c r="X111" i="74"/>
  <c r="K14" i="78"/>
  <c r="I14" i="78" s="1"/>
  <c r="I13" i="78"/>
  <c r="I76" i="6"/>
  <c r="K77" i="6"/>
  <c r="I77" i="6" s="1"/>
  <c r="K11" i="8"/>
  <c r="I10" i="8"/>
  <c r="T114" i="11"/>
  <c r="T14" i="11"/>
  <c r="AE14" i="11"/>
  <c r="AE114" i="11"/>
  <c r="K173" i="6"/>
  <c r="I173" i="6" s="1"/>
  <c r="I172" i="6"/>
  <c r="K122" i="6"/>
  <c r="I122" i="6" s="1"/>
  <c r="I121" i="6"/>
  <c r="O17" i="31"/>
  <c r="O132" i="31"/>
  <c r="I16" i="6"/>
  <c r="K17" i="6"/>
  <c r="I17" i="6" s="1"/>
  <c r="M56" i="14"/>
  <c r="U56" i="14"/>
  <c r="U62" i="14" s="1"/>
  <c r="AC56" i="14"/>
  <c r="AC62" i="14" s="1"/>
  <c r="K39" i="28"/>
  <c r="I39" i="28" s="1"/>
  <c r="I38" i="28"/>
  <c r="K149" i="6"/>
  <c r="I149" i="6" s="1"/>
  <c r="I148" i="6"/>
  <c r="X32" i="10"/>
  <c r="X75" i="10" s="1"/>
  <c r="X76" i="10" s="1"/>
  <c r="P32" i="10"/>
  <c r="P135" i="10" s="1"/>
  <c r="W15" i="27"/>
  <c r="W130" i="27"/>
  <c r="Z15" i="27"/>
  <c r="Z130" i="27"/>
  <c r="Y15" i="27"/>
  <c r="Y130" i="27"/>
  <c r="W53" i="82"/>
  <c r="AE53" i="82"/>
  <c r="S62" i="27"/>
  <c r="Z62" i="27"/>
  <c r="Z68" i="27" s="1"/>
  <c r="AC62" i="27"/>
  <c r="AC153" i="27" s="1"/>
  <c r="P15" i="51"/>
  <c r="P125" i="51"/>
  <c r="T15" i="51"/>
  <c r="T125" i="51"/>
  <c r="O15" i="51"/>
  <c r="O125" i="51"/>
  <c r="AB64" i="6"/>
  <c r="P64" i="6"/>
  <c r="T64" i="6"/>
  <c r="Y56" i="28"/>
  <c r="Y99" i="28" s="1"/>
  <c r="Y100" i="28" s="1"/>
  <c r="M56" i="28"/>
  <c r="M147" i="28" s="1"/>
  <c r="I35" i="51"/>
  <c r="K36" i="51"/>
  <c r="I36" i="51" s="1"/>
  <c r="Z57" i="51"/>
  <c r="Z100" i="51" s="1"/>
  <c r="Z101" i="51" s="1"/>
  <c r="U57" i="51"/>
  <c r="U100" i="51" s="1"/>
  <c r="U101" i="51" s="1"/>
  <c r="N57" i="51"/>
  <c r="N63" i="51" s="1"/>
  <c r="S1363" i="22"/>
  <c r="T1363" i="22"/>
  <c r="N1363" i="22"/>
  <c r="K14" i="6"/>
  <c r="I14" i="6" s="1"/>
  <c r="I13" i="6"/>
  <c r="K11" i="30"/>
  <c r="I10" i="30"/>
  <c r="I28" i="6"/>
  <c r="K29" i="6"/>
  <c r="I29" i="6" s="1"/>
  <c r="K41" i="72"/>
  <c r="I41" i="72" s="1"/>
  <c r="I40" i="72"/>
  <c r="AD15" i="28"/>
  <c r="U124" i="28"/>
  <c r="U15" i="28"/>
  <c r="Q15" i="28"/>
  <c r="Q124" i="28"/>
  <c r="I151" i="6"/>
  <c r="K152" i="6"/>
  <c r="I152" i="6" s="1"/>
  <c r="I108" i="10"/>
  <c r="K109" i="10"/>
  <c r="I109" i="10" s="1"/>
  <c r="I120" i="28"/>
  <c r="K121" i="28"/>
  <c r="I121" i="28" s="1"/>
  <c r="K89" i="6"/>
  <c r="I89" i="6" s="1"/>
  <c r="I88" i="6"/>
  <c r="U75" i="75"/>
  <c r="U81" i="75" s="1"/>
  <c r="W75" i="75"/>
  <c r="W166" i="75" s="1" a="1"/>
  <c r="W166" i="75" s="1"/>
  <c r="T64" i="31"/>
  <c r="T107" i="31" s="1"/>
  <c r="T108" i="31" s="1"/>
  <c r="M64" i="31"/>
  <c r="W64" i="31"/>
  <c r="W155" i="31" s="1" a="1"/>
  <c r="W155" i="31" s="1"/>
  <c r="T69" i="9"/>
  <c r="X69" i="9"/>
  <c r="K47" i="73"/>
  <c r="I47" i="73" s="1"/>
  <c r="I46" i="73"/>
  <c r="K38" i="29"/>
  <c r="I38" i="29" s="1"/>
  <c r="I37" i="29"/>
  <c r="K140" i="6"/>
  <c r="I140" i="6" s="1"/>
  <c r="I139" i="6"/>
  <c r="K77" i="72"/>
  <c r="I77" i="72" s="1"/>
  <c r="I76" i="72"/>
  <c r="I25" i="33"/>
  <c r="K26" i="33"/>
  <c r="I35" i="75"/>
  <c r="L36" i="75"/>
  <c r="I36" i="75" s="1"/>
  <c r="Q19" i="32"/>
  <c r="AA19" i="32"/>
  <c r="Z15" i="12"/>
  <c r="Z67" i="12"/>
  <c r="I7" i="12"/>
  <c r="K8" i="12"/>
  <c r="L15" i="12"/>
  <c r="L67" i="12"/>
  <c r="I37" i="32"/>
  <c r="L38" i="32"/>
  <c r="I38" i="32" s="1"/>
  <c r="O49" i="8"/>
  <c r="AB49" i="8"/>
  <c r="AB81" i="8" s="1"/>
  <c r="AB82" i="8" s="1"/>
  <c r="P49" i="8"/>
  <c r="X65" i="32"/>
  <c r="AB65" i="32"/>
  <c r="M14" i="10"/>
  <c r="M112" i="10"/>
  <c r="P112" i="10"/>
  <c r="P14" i="10"/>
  <c r="AB112" i="10"/>
  <c r="AB14" i="10"/>
  <c r="Q39" i="12"/>
  <c r="Q90" i="12" s="1"/>
  <c r="T39" i="12"/>
  <c r="T45" i="12" s="1"/>
  <c r="M39" i="12"/>
  <c r="M90" i="12" s="1"/>
  <c r="X45" i="15"/>
  <c r="X51" i="15" s="1"/>
  <c r="T45" i="15"/>
  <c r="T136" i="15" s="1"/>
  <c r="O45" i="15"/>
  <c r="O136" i="15" s="1"/>
  <c r="M23" i="78"/>
  <c r="R23" i="78"/>
  <c r="K53" i="31"/>
  <c r="I53" i="31" s="1"/>
  <c r="I52" i="31"/>
  <c r="K71" i="72"/>
  <c r="I71" i="72" s="1"/>
  <c r="I70" i="72"/>
  <c r="AD78" i="8"/>
  <c r="T16" i="29"/>
  <c r="P16" i="29"/>
  <c r="W16" i="29"/>
  <c r="Y59" i="30"/>
  <c r="Y65" i="30" s="1"/>
  <c r="M59" i="30"/>
  <c r="M65" i="30" s="1"/>
  <c r="I61" i="73"/>
  <c r="K62" i="73"/>
  <c r="I62" i="73" s="1"/>
  <c r="K33" i="78"/>
  <c r="I32" i="78"/>
  <c r="Q117" i="78"/>
  <c r="W124" i="26"/>
  <c r="W15" i="26"/>
  <c r="AE124" i="26"/>
  <c r="AE15" i="26"/>
  <c r="P15" i="26"/>
  <c r="P124" i="26"/>
  <c r="U22" i="73"/>
  <c r="W22" i="73"/>
  <c r="AC22" i="73"/>
  <c r="Y15" i="15"/>
  <c r="Y113" i="15"/>
  <c r="AC113" i="15"/>
  <c r="AC15" i="15"/>
  <c r="X15" i="15"/>
  <c r="X113" i="15"/>
  <c r="Z32" i="11"/>
  <c r="Z77" i="11" s="1"/>
  <c r="Z78" i="11" s="1"/>
  <c r="W32" i="11"/>
  <c r="W77" i="11" s="1"/>
  <c r="W78" i="11" s="1"/>
  <c r="P32" i="11"/>
  <c r="O22" i="72"/>
  <c r="AA22" i="72"/>
  <c r="K35" i="29"/>
  <c r="I35" i="29" s="1"/>
  <c r="I34" i="29"/>
  <c r="AB64" i="33"/>
  <c r="X64" i="33"/>
  <c r="S64" i="33"/>
  <c r="K14" i="11"/>
  <c r="I56" i="27"/>
  <c r="K57" i="27"/>
  <c r="I57" i="27" s="1"/>
  <c r="L239" i="6"/>
  <c r="P239" i="6"/>
  <c r="Z239" i="6"/>
  <c r="K35" i="30"/>
  <c r="I35" i="30" s="1"/>
  <c r="I34" i="30"/>
  <c r="S124" i="14"/>
  <c r="S14" i="14"/>
  <c r="AA14" i="14"/>
  <c r="AA124" i="14"/>
  <c r="K215" i="6"/>
  <c r="I215" i="6" s="1"/>
  <c r="I214" i="6"/>
  <c r="Z17" i="30"/>
  <c r="Z127" i="30"/>
  <c r="Z86" i="72"/>
  <c r="Q86" i="72"/>
  <c r="AE86" i="72"/>
  <c r="U59" i="29"/>
  <c r="X59" i="29"/>
  <c r="AD56" i="26"/>
  <c r="AD62" i="26" s="1"/>
  <c r="L56" i="26"/>
  <c r="AE56" i="26"/>
  <c r="AE147" i="26" s="1"/>
  <c r="AB15" i="75"/>
  <c r="AB143" i="75"/>
  <c r="S15" i="75"/>
  <c r="S143" i="75"/>
  <c r="AC15" i="75"/>
  <c r="AC143" i="75"/>
  <c r="P19" i="9"/>
  <c r="X19" i="9"/>
  <c r="V19" i="9"/>
  <c r="K24" i="74"/>
  <c r="I23" i="74"/>
  <c r="AA72" i="73"/>
  <c r="S72" i="73"/>
  <c r="L72" i="73"/>
  <c r="K29" i="31"/>
  <c r="I29" i="31" s="1"/>
  <c r="I28" i="31"/>
  <c r="S111" i="74"/>
  <c r="S15" i="74"/>
  <c r="Z111" i="74"/>
  <c r="Z15" i="74"/>
  <c r="V111" i="74"/>
  <c r="V15" i="74"/>
  <c r="Q19" i="82"/>
  <c r="Q121" i="82"/>
  <c r="AD121" i="82"/>
  <c r="AD19" i="82"/>
  <c r="K143" i="6"/>
  <c r="I143" i="6" s="1"/>
  <c r="I142" i="6"/>
  <c r="K33" i="27"/>
  <c r="I33" i="27" s="1"/>
  <c r="I32" i="27"/>
  <c r="K182" i="6"/>
  <c r="I182" i="6" s="1"/>
  <c r="I181" i="6"/>
  <c r="Q114" i="11"/>
  <c r="Q14" i="11"/>
  <c r="AA14" i="11"/>
  <c r="AA114" i="11"/>
  <c r="U17" i="31"/>
  <c r="U132" i="31"/>
  <c r="V132" i="31"/>
  <c r="V17" i="31"/>
  <c r="K29" i="30"/>
  <c r="I29" i="30" s="1"/>
  <c r="I28" i="30"/>
  <c r="K33" i="12"/>
  <c r="I33" i="12" s="1"/>
  <c r="I32" i="12"/>
  <c r="K14" i="32"/>
  <c r="I14" i="32" s="1"/>
  <c r="I13" i="32"/>
  <c r="AA56" i="14"/>
  <c r="AA99" i="14" s="1"/>
  <c r="AA100" i="14" s="1"/>
  <c r="V56" i="14"/>
  <c r="W56" i="14"/>
  <c r="W99" i="14" s="1"/>
  <c r="W100" i="14" s="1"/>
  <c r="K108" i="74"/>
  <c r="I108" i="74" s="1"/>
  <c r="I107" i="74"/>
  <c r="I52" i="6"/>
  <c r="K53" i="6"/>
  <c r="I53" i="6" s="1"/>
  <c r="K37" i="82"/>
  <c r="I37" i="82" s="1"/>
  <c r="I36" i="82"/>
  <c r="K34" i="82"/>
  <c r="I34" i="82" s="1"/>
  <c r="I33" i="82"/>
  <c r="AC32" i="10"/>
  <c r="AC75" i="10" s="1"/>
  <c r="AC76" i="10" s="1"/>
  <c r="V32" i="10"/>
  <c r="V75" i="10" s="1"/>
  <c r="V76" i="10" s="1"/>
  <c r="AA15" i="27"/>
  <c r="AA130" i="27"/>
  <c r="I7" i="27"/>
  <c r="K8" i="27"/>
  <c r="AB130" i="27"/>
  <c r="AB15" i="27"/>
  <c r="K50" i="73"/>
  <c r="I50" i="73" s="1"/>
  <c r="I49" i="73"/>
  <c r="P53" i="82"/>
  <c r="P59" i="82" s="1"/>
  <c r="L53" i="82"/>
  <c r="L59" i="82" s="1"/>
  <c r="U62" i="27"/>
  <c r="U153" i="27" s="1"/>
  <c r="P62" i="27"/>
  <c r="P153" i="27" s="1"/>
  <c r="AA62" i="27"/>
  <c r="AA68" i="27" s="1"/>
  <c r="K63" i="75"/>
  <c r="I63" i="75" s="1"/>
  <c r="I62" i="75"/>
  <c r="K95" i="6"/>
  <c r="I95" i="6" s="1"/>
  <c r="I94" i="6"/>
  <c r="K1358" i="22"/>
  <c r="I1358" i="22" s="1"/>
  <c r="I1357" i="22"/>
  <c r="L8" i="51"/>
  <c r="I7" i="51"/>
  <c r="U125" i="51"/>
  <c r="U15" i="51"/>
  <c r="I29" i="51"/>
  <c r="K30" i="51"/>
  <c r="I30" i="51" s="1"/>
  <c r="R64" i="6"/>
  <c r="M64" i="6"/>
  <c r="AD64" i="6"/>
  <c r="Q56" i="28"/>
  <c r="Q99" i="28" s="1"/>
  <c r="Q100" i="28" s="1"/>
  <c r="AB56" i="28"/>
  <c r="AB99" i="28" s="1"/>
  <c r="AB100" i="28" s="1"/>
  <c r="AD57" i="51"/>
  <c r="AD148" i="51" s="1"/>
  <c r="S57" i="51"/>
  <c r="R1363" i="22"/>
  <c r="X1363" i="22"/>
  <c r="L1361" i="22"/>
  <c r="L1363" i="22" s="1"/>
  <c r="I1360" i="22"/>
  <c r="K126" i="51"/>
  <c r="I41" i="27"/>
  <c r="K42" i="27"/>
  <c r="I42" i="27" s="1"/>
  <c r="I40" i="31"/>
  <c r="K41" i="31"/>
  <c r="I41" i="31" s="1"/>
  <c r="G34" i="5"/>
  <c r="G35" i="5" s="1"/>
  <c r="E74" i="5"/>
  <c r="AB15" i="28"/>
  <c r="AE124" i="28"/>
  <c r="AE15" i="28"/>
  <c r="Y15" i="28"/>
  <c r="Y124" i="28"/>
  <c r="K59" i="6"/>
  <c r="I59" i="6" s="1"/>
  <c r="I58" i="6"/>
  <c r="I46" i="31"/>
  <c r="K47" i="31"/>
  <c r="I47" i="31" s="1"/>
  <c r="I211" i="6"/>
  <c r="K212" i="6"/>
  <c r="I212" i="6" s="1"/>
  <c r="X124" i="28"/>
  <c r="I123" i="30"/>
  <c r="K124" i="30"/>
  <c r="I124" i="30" s="1"/>
  <c r="R75" i="75"/>
  <c r="R118" i="75" s="1"/>
  <c r="R119" i="75" s="1"/>
  <c r="R64" i="31"/>
  <c r="Y64" i="31"/>
  <c r="U64" i="31"/>
  <c r="P69" i="9"/>
  <c r="I28" i="9"/>
  <c r="K29" i="9"/>
  <c r="M69" i="9"/>
  <c r="E34" i="5"/>
  <c r="E35" i="5" s="1"/>
  <c r="E69" i="5"/>
  <c r="V19" i="32"/>
  <c r="N19" i="32"/>
  <c r="S15" i="12"/>
  <c r="S67" i="12"/>
  <c r="AA15" i="12"/>
  <c r="AA67" i="12"/>
  <c r="W15" i="12"/>
  <c r="W67" i="12"/>
  <c r="M49" i="8"/>
  <c r="L49" i="8"/>
  <c r="AA49" i="8"/>
  <c r="AA81" i="8" s="1"/>
  <c r="AA82" i="8" s="1"/>
  <c r="O65" i="32"/>
  <c r="S112" i="10"/>
  <c r="S14" i="10"/>
  <c r="I7" i="10"/>
  <c r="L8" i="10"/>
  <c r="Y39" i="12"/>
  <c r="Y45" i="12" s="1"/>
  <c r="AA39" i="12"/>
  <c r="W39" i="12"/>
  <c r="W45" i="12" s="1"/>
  <c r="I25" i="14"/>
  <c r="K26" i="14"/>
  <c r="I26" i="14" s="1"/>
  <c r="K146" i="6"/>
  <c r="I146" i="6" s="1"/>
  <c r="I145" i="6"/>
  <c r="K68" i="72"/>
  <c r="I68" i="72" s="1"/>
  <c r="I67" i="72"/>
  <c r="Y45" i="15"/>
  <c r="Y88" i="15" s="1"/>
  <c r="Y89" i="15" s="1"/>
  <c r="AE45" i="15"/>
  <c r="AE51" i="15" s="1"/>
  <c r="AD23" i="78"/>
  <c r="I7" i="78"/>
  <c r="K8" i="78"/>
  <c r="V78" i="8"/>
  <c r="K74" i="8"/>
  <c r="I74" i="8" s="1"/>
  <c r="I73" i="8"/>
  <c r="X78" i="8"/>
  <c r="AD16" i="29"/>
  <c r="Q16" i="29"/>
  <c r="P59" i="30"/>
  <c r="P65" i="30" s="1"/>
  <c r="K26" i="30"/>
  <c r="I25" i="30"/>
  <c r="AB59" i="30"/>
  <c r="AB102" i="30" s="1"/>
  <c r="AB103" i="30" s="1"/>
  <c r="K44" i="73"/>
  <c r="I44" i="73" s="1"/>
  <c r="I43" i="73"/>
  <c r="Y117" i="78"/>
  <c r="P117" i="78"/>
  <c r="AC117" i="78"/>
  <c r="K38" i="14"/>
  <c r="I38" i="14" s="1"/>
  <c r="I37" i="14"/>
  <c r="Z15" i="26"/>
  <c r="Z124" i="26"/>
  <c r="Z147" i="26"/>
  <c r="I7" i="26"/>
  <c r="K8" i="26"/>
  <c r="AB15" i="26"/>
  <c r="AA22" i="73"/>
  <c r="X22" i="73"/>
  <c r="M15" i="15"/>
  <c r="M113" i="15"/>
  <c r="R15" i="15"/>
  <c r="R113" i="15"/>
  <c r="T15" i="15"/>
  <c r="K23" i="11"/>
  <c r="I22" i="11"/>
  <c r="AE32" i="11"/>
  <c r="AE138" i="11" s="1"/>
  <c r="U32" i="11"/>
  <c r="U77" i="11" s="1"/>
  <c r="U78" i="11" s="1"/>
  <c r="I29" i="12"/>
  <c r="K30" i="12"/>
  <c r="I30" i="12" s="1"/>
  <c r="S22" i="72"/>
  <c r="P22" i="72"/>
  <c r="I40" i="6"/>
  <c r="K41" i="6"/>
  <c r="I41" i="6" s="1"/>
  <c r="M64" i="33"/>
  <c r="K41" i="9"/>
  <c r="I41" i="9" s="1"/>
  <c r="I40" i="9"/>
  <c r="I178" i="6"/>
  <c r="K179" i="6"/>
  <c r="I179" i="6" s="1"/>
  <c r="K57" i="78"/>
  <c r="I57" i="78" s="1"/>
  <c r="I56" i="78"/>
  <c r="K35" i="72"/>
  <c r="I35" i="72" s="1"/>
  <c r="I34" i="72"/>
  <c r="R64" i="33"/>
  <c r="P64" i="33"/>
  <c r="L64" i="33"/>
  <c r="K53" i="9"/>
  <c r="I53" i="9" s="1"/>
  <c r="I52" i="9"/>
  <c r="I50" i="75"/>
  <c r="K51" i="75"/>
  <c r="I51" i="75" s="1"/>
  <c r="E71" i="5"/>
  <c r="L34" i="5"/>
  <c r="L35" i="5" s="1"/>
  <c r="V239" i="6"/>
  <c r="U239" i="6"/>
  <c r="K74" i="6"/>
  <c r="I73" i="6"/>
  <c r="O14" i="14"/>
  <c r="O124" i="14"/>
  <c r="Q14" i="14"/>
  <c r="Q124" i="14"/>
  <c r="K26" i="6"/>
  <c r="I26" i="6" s="1"/>
  <c r="I25" i="6"/>
  <c r="K38" i="73"/>
  <c r="I38" i="73" s="1"/>
  <c r="I37" i="73"/>
  <c r="I121" i="51"/>
  <c r="K122" i="51"/>
  <c r="I122" i="51" s="1"/>
  <c r="K96" i="78"/>
  <c r="I96" i="78" s="1"/>
  <c r="I95" i="78"/>
  <c r="I77" i="78"/>
  <c r="K78" i="78"/>
  <c r="I78" i="78" s="1"/>
  <c r="I163" i="6"/>
  <c r="K164" i="6"/>
  <c r="I164" i="6" s="1"/>
  <c r="V17" i="30"/>
  <c r="V127" i="30"/>
  <c r="P17" i="30"/>
  <c r="P127" i="30"/>
  <c r="I31" i="72"/>
  <c r="K32" i="72"/>
  <c r="S86" i="72"/>
  <c r="L86" i="72"/>
  <c r="Q59" i="29"/>
  <c r="P59" i="29"/>
  <c r="K27" i="26"/>
  <c r="I27" i="26" s="1"/>
  <c r="I26" i="26"/>
  <c r="W56" i="26"/>
  <c r="W147" i="26" s="1"/>
  <c r="V56" i="26"/>
  <c r="V99" i="26" s="1"/>
  <c r="V100" i="26" s="1"/>
  <c r="R56" i="26"/>
  <c r="R147" i="26" s="1"/>
  <c r="AE15" i="75"/>
  <c r="AE143" i="75"/>
  <c r="O143" i="75"/>
  <c r="O15" i="75"/>
  <c r="Z15" i="75"/>
  <c r="Z143" i="75"/>
  <c r="T19" i="9"/>
  <c r="N19" i="9"/>
  <c r="AC19" i="9"/>
  <c r="K65" i="73"/>
  <c r="I65" i="73" s="1"/>
  <c r="I64" i="73"/>
  <c r="X72" i="73"/>
  <c r="N72" i="73"/>
  <c r="K32" i="73"/>
  <c r="I31" i="73"/>
  <c r="K50" i="72"/>
  <c r="I50" i="72" s="1"/>
  <c r="I49" i="72"/>
  <c r="K101" i="6"/>
  <c r="I101" i="6" s="1"/>
  <c r="I100" i="6"/>
  <c r="K44" i="72"/>
  <c r="I44" i="72" s="1"/>
  <c r="I43" i="72"/>
  <c r="K53" i="73"/>
  <c r="I53" i="73" s="1"/>
  <c r="I52" i="73"/>
  <c r="K45" i="78"/>
  <c r="I45" i="78" s="1"/>
  <c r="I44" i="78"/>
  <c r="AD15" i="74"/>
  <c r="AD111" i="74"/>
  <c r="L8" i="74"/>
  <c r="I7" i="74"/>
  <c r="AC111" i="74"/>
  <c r="AC15" i="74"/>
  <c r="Y121" i="82"/>
  <c r="Y19" i="82"/>
  <c r="L39" i="75"/>
  <c r="I39" i="75" s="1"/>
  <c r="I38" i="75"/>
  <c r="K167" i="6"/>
  <c r="I167" i="6" s="1"/>
  <c r="I166" i="6"/>
  <c r="K45" i="26"/>
  <c r="I45" i="26" s="1"/>
  <c r="I44" i="26"/>
  <c r="AB14" i="11"/>
  <c r="AB114" i="11"/>
  <c r="N14" i="11"/>
  <c r="N114" i="11"/>
  <c r="K60" i="78"/>
  <c r="I60" i="78" s="1"/>
  <c r="I59" i="78"/>
  <c r="T132" i="31"/>
  <c r="T17" i="31"/>
  <c r="Q17" i="31"/>
  <c r="Q132" i="31"/>
  <c r="K233" i="6"/>
  <c r="I233" i="6" s="1"/>
  <c r="I232" i="6"/>
  <c r="K137" i="6"/>
  <c r="I137" i="6" s="1"/>
  <c r="I136" i="6"/>
  <c r="AB56" i="14"/>
  <c r="AB99" i="14" s="1"/>
  <c r="AB100" i="14" s="1"/>
  <c r="I22" i="14"/>
  <c r="K23" i="14"/>
  <c r="L56" i="14"/>
  <c r="L45" i="75"/>
  <c r="I45" i="75" s="1"/>
  <c r="I44" i="75"/>
  <c r="W32" i="10"/>
  <c r="W135" i="10" s="1"/>
  <c r="U32" i="10"/>
  <c r="U38" i="10" s="1"/>
  <c r="R32" i="10"/>
  <c r="R135" i="10" s="1"/>
  <c r="P15" i="27"/>
  <c r="P130" i="27"/>
  <c r="N15" i="27"/>
  <c r="N130" i="27"/>
  <c r="V15" i="27"/>
  <c r="V130" i="27"/>
  <c r="Y53" i="82"/>
  <c r="Y96" i="82" s="1"/>
  <c r="Y97" i="82" s="1"/>
  <c r="M53" i="82"/>
  <c r="S53" i="82"/>
  <c r="W62" i="27"/>
  <c r="O62" i="27"/>
  <c r="O68" i="27" s="1"/>
  <c r="X62" i="27"/>
  <c r="X153" i="27" s="1"/>
  <c r="K113" i="6"/>
  <c r="I113" i="6" s="1"/>
  <c r="I112" i="6"/>
  <c r="N15" i="51"/>
  <c r="N125" i="51"/>
  <c r="M125" i="51"/>
  <c r="M15" i="51"/>
  <c r="K113" i="10"/>
  <c r="L64" i="6"/>
  <c r="AE64" i="6"/>
  <c r="W64" i="6"/>
  <c r="I41" i="78"/>
  <c r="K42" i="78"/>
  <c r="I42" i="78" s="1"/>
  <c r="U56" i="28"/>
  <c r="U62" i="28" s="1"/>
  <c r="L56" i="28"/>
  <c r="V57" i="51"/>
  <c r="V100" i="51" s="1"/>
  <c r="V101" i="51" s="1"/>
  <c r="AC57" i="51"/>
  <c r="AC100" i="51" s="1"/>
  <c r="AC101" i="51" s="1"/>
  <c r="K44" i="29"/>
  <c r="I44" i="29" s="1"/>
  <c r="I43" i="29"/>
  <c r="W1363" i="22"/>
  <c r="AC1363" i="22"/>
  <c r="O1363" i="22"/>
  <c r="K15" i="51"/>
  <c r="K51" i="28"/>
  <c r="I51" i="28" s="1"/>
  <c r="I50" i="28"/>
  <c r="K81" i="78"/>
  <c r="I81" i="78" s="1"/>
  <c r="I80" i="78"/>
  <c r="K54" i="78"/>
  <c r="I54" i="78" s="1"/>
  <c r="I53" i="78"/>
  <c r="K80" i="72"/>
  <c r="I80" i="72" s="1"/>
  <c r="I79" i="72"/>
  <c r="N15" i="28"/>
  <c r="N124" i="28"/>
  <c r="R15" i="28"/>
  <c r="R124" i="28"/>
  <c r="I7" i="28"/>
  <c r="L8" i="28"/>
  <c r="AD124" i="28"/>
  <c r="T75" i="75"/>
  <c r="T81" i="75" s="1"/>
  <c r="Z75" i="75"/>
  <c r="K105" i="78"/>
  <c r="I105" i="78" s="1"/>
  <c r="I104" i="78"/>
  <c r="AB64" i="31"/>
  <c r="AB107" i="31" s="1"/>
  <c r="AB108" i="31" s="1"/>
  <c r="AD64" i="31"/>
  <c r="AD70" i="31" s="1"/>
  <c r="N69" i="9"/>
  <c r="Z69" i="9"/>
  <c r="AA69" i="9"/>
  <c r="K129" i="31"/>
  <c r="I129" i="31" s="1"/>
  <c r="I128" i="31"/>
  <c r="K41" i="14"/>
  <c r="I41" i="14" s="1"/>
  <c r="I40" i="14"/>
  <c r="L33" i="74"/>
  <c r="I33" i="74" s="1"/>
  <c r="I32" i="74"/>
  <c r="K20" i="33"/>
  <c r="I19" i="33"/>
  <c r="X19" i="32"/>
  <c r="Z19" i="32"/>
  <c r="L8" i="32"/>
  <c r="I7" i="32"/>
  <c r="O15" i="12"/>
  <c r="O67" i="12"/>
  <c r="X67" i="12"/>
  <c r="X15" i="12"/>
  <c r="N49" i="8"/>
  <c r="S49" i="8"/>
  <c r="AC49" i="8"/>
  <c r="AC81" i="8" s="1"/>
  <c r="AC82" i="8" s="1"/>
  <c r="AE65" i="32"/>
  <c r="AA65" i="32"/>
  <c r="I22" i="6"/>
  <c r="K23" i="6"/>
  <c r="I23" i="6" s="1"/>
  <c r="V112" i="10"/>
  <c r="V14" i="10"/>
  <c r="N112" i="10"/>
  <c r="N14" i="10"/>
  <c r="X39" i="12"/>
  <c r="X45" i="12" s="1"/>
  <c r="O39" i="12"/>
  <c r="O45" i="12" s="1"/>
  <c r="AC39" i="12"/>
  <c r="AC90" i="12" s="1"/>
  <c r="K118" i="82"/>
  <c r="I118" i="82" s="1"/>
  <c r="I117" i="82"/>
  <c r="AA45" i="15"/>
  <c r="AA88" i="15" s="1"/>
  <c r="AA89" i="15" s="1"/>
  <c r="V45" i="15"/>
  <c r="V51" i="15" s="1"/>
  <c r="U23" i="78"/>
  <c r="S23" i="78"/>
  <c r="W23" i="78"/>
  <c r="I34" i="8"/>
  <c r="K35" i="8"/>
  <c r="I35" i="8" s="1"/>
  <c r="Y78" i="8"/>
  <c r="Z78" i="8"/>
  <c r="I39" i="82"/>
  <c r="K40" i="82"/>
  <c r="I40" i="82" s="1"/>
  <c r="U16" i="29"/>
  <c r="Y16" i="29"/>
  <c r="AD59" i="30"/>
  <c r="AD150" i="30" s="1" a="1"/>
  <c r="AD150" i="30" s="1"/>
  <c r="W59" i="30"/>
  <c r="O59" i="30"/>
  <c r="I160" i="6"/>
  <c r="K161" i="6"/>
  <c r="I161" i="6" s="1"/>
  <c r="K36" i="27"/>
  <c r="I36" i="27" s="1"/>
  <c r="I35" i="27"/>
  <c r="X117" i="78"/>
  <c r="AA117" i="78"/>
  <c r="W117" i="78"/>
  <c r="K51" i="51"/>
  <c r="I51" i="51" s="1"/>
  <c r="I50" i="51"/>
  <c r="V15" i="26"/>
  <c r="V124" i="26"/>
  <c r="T15" i="26"/>
  <c r="T124" i="26"/>
  <c r="U62" i="26"/>
  <c r="U15" i="26"/>
  <c r="U124" i="26"/>
  <c r="M22" i="73"/>
  <c r="N22" i="73"/>
  <c r="W15" i="15"/>
  <c r="W113" i="15"/>
  <c r="Q15" i="15"/>
  <c r="Q113" i="15"/>
  <c r="X32" i="11"/>
  <c r="Y32" i="11"/>
  <c r="Y38" i="11" s="1"/>
  <c r="L32" i="11"/>
  <c r="K99" i="78"/>
  <c r="I99" i="78" s="1"/>
  <c r="I98" i="78"/>
  <c r="K87" i="78"/>
  <c r="I87" i="78" s="1"/>
  <c r="I86" i="78"/>
  <c r="L8" i="72"/>
  <c r="I7" i="72"/>
  <c r="X22" i="72"/>
  <c r="X239" i="6"/>
  <c r="K8" i="14"/>
  <c r="I7" i="14"/>
  <c r="AB127" i="30"/>
  <c r="AB17" i="30"/>
  <c r="M17" i="30"/>
  <c r="M127" i="30"/>
  <c r="K137" i="73"/>
  <c r="I137" i="73" s="1"/>
  <c r="I136" i="73"/>
  <c r="N86" i="72"/>
  <c r="Y86" i="72"/>
  <c r="W86" i="72"/>
  <c r="S59" i="29"/>
  <c r="AE59" i="29"/>
  <c r="O56" i="26"/>
  <c r="O147" i="26" s="1"/>
  <c r="M56" i="26"/>
  <c r="M147" i="26" s="1"/>
  <c r="P56" i="26"/>
  <c r="P62" i="26" s="1"/>
  <c r="K176" i="6"/>
  <c r="I176" i="6" s="1"/>
  <c r="I175" i="6"/>
  <c r="T15" i="75"/>
  <c r="T143" i="75"/>
  <c r="R15" i="75"/>
  <c r="R143" i="75"/>
  <c r="U15" i="75"/>
  <c r="U143" i="75"/>
  <c r="K8" i="9"/>
  <c r="I7" i="9"/>
  <c r="W19" i="9"/>
  <c r="U72" i="73"/>
  <c r="AE72" i="73"/>
  <c r="K26" i="10"/>
  <c r="I26" i="10" s="1"/>
  <c r="I25" i="10"/>
  <c r="K35" i="73"/>
  <c r="I35" i="73" s="1"/>
  <c r="I34" i="73"/>
  <c r="AA111" i="74"/>
  <c r="AA15" i="74"/>
  <c r="P15" i="74"/>
  <c r="P111" i="74"/>
  <c r="P49" i="74"/>
  <c r="P134" i="74"/>
  <c r="Y15" i="74"/>
  <c r="Y111" i="74"/>
  <c r="I7" i="82"/>
  <c r="K8" i="82"/>
  <c r="P121" i="82"/>
  <c r="P19" i="82"/>
  <c r="K188" i="6"/>
  <c r="I188" i="6" s="1"/>
  <c r="I187" i="6"/>
  <c r="U14" i="11"/>
  <c r="U114" i="11"/>
  <c r="R114" i="11"/>
  <c r="R14" i="11"/>
  <c r="AD132" i="31"/>
  <c r="AD17" i="31"/>
  <c r="Z132" i="31"/>
  <c r="Z17" i="31"/>
  <c r="L66" i="75"/>
  <c r="I66" i="75" s="1"/>
  <c r="I65" i="75"/>
  <c r="K29" i="29"/>
  <c r="I29" i="29" s="1"/>
  <c r="I28" i="29"/>
  <c r="I53" i="27"/>
  <c r="K54" i="27"/>
  <c r="I54" i="27" s="1"/>
  <c r="E73" i="5"/>
  <c r="K34" i="5"/>
  <c r="K35" i="5" s="1"/>
  <c r="AE56" i="14"/>
  <c r="Z56" i="14"/>
  <c r="O56" i="14"/>
  <c r="O62" i="14" s="1"/>
  <c r="I7" i="8"/>
  <c r="K8" i="8"/>
  <c r="K44" i="9"/>
  <c r="I44" i="9" s="1"/>
  <c r="I43" i="9"/>
  <c r="Z32" i="10"/>
  <c r="Z135" i="10" s="1"/>
  <c r="N32" i="10"/>
  <c r="AE32" i="10"/>
  <c r="L130" i="27"/>
  <c r="L15" i="27"/>
  <c r="AC15" i="27"/>
  <c r="AC130" i="27"/>
  <c r="AD15" i="27"/>
  <c r="AD130" i="27"/>
  <c r="AB53" i="82"/>
  <c r="X53" i="82"/>
  <c r="Z53" i="82"/>
  <c r="Z59" i="82" s="1"/>
  <c r="AD62" i="27"/>
  <c r="AD153" i="27" s="1"/>
  <c r="L62" i="27"/>
  <c r="AB62" i="27"/>
  <c r="AB153" i="27" s="1"/>
  <c r="AC125" i="51"/>
  <c r="AC15" i="51"/>
  <c r="AE15" i="51"/>
  <c r="AE125" i="51"/>
  <c r="AE148" i="51"/>
  <c r="K14" i="10"/>
  <c r="O64" i="6"/>
  <c r="K8" i="6"/>
  <c r="I7" i="6"/>
  <c r="K24" i="28"/>
  <c r="I23" i="28"/>
  <c r="W56" i="28"/>
  <c r="W62" i="28" s="1"/>
  <c r="M57" i="51"/>
  <c r="AA57" i="51"/>
  <c r="I91" i="6"/>
  <c r="K92" i="6"/>
  <c r="I92" i="6" s="1"/>
  <c r="AE1363" i="22"/>
  <c r="AA1363" i="22"/>
  <c r="K33" i="26"/>
  <c r="I33" i="26" s="1"/>
  <c r="I32" i="26"/>
  <c r="K45" i="28"/>
  <c r="I45" i="28" s="1"/>
  <c r="I44" i="28"/>
  <c r="I83" i="78"/>
  <c r="K84" i="78"/>
  <c r="I84" i="78" s="1"/>
  <c r="M15" i="28"/>
  <c r="M124" i="28"/>
  <c r="Z15" i="28"/>
  <c r="Z124" i="28"/>
  <c r="I139" i="75"/>
  <c r="K140" i="75"/>
  <c r="I140" i="75" s="1"/>
  <c r="W124" i="28"/>
  <c r="AB75" i="75"/>
  <c r="AB81" i="75" s="1"/>
  <c r="M75" i="75"/>
  <c r="M81" i="75" s="1"/>
  <c r="P75" i="75"/>
  <c r="P166" i="75" s="1" a="1"/>
  <c r="P166" i="75" s="1"/>
  <c r="S64" i="31"/>
  <c r="AE64" i="31"/>
  <c r="Y69" i="9"/>
  <c r="Q69" i="9"/>
  <c r="O69" i="9"/>
  <c r="K50" i="9"/>
  <c r="I50" i="9" s="1"/>
  <c r="I49" i="9"/>
  <c r="U19" i="32"/>
  <c r="T19" i="32"/>
  <c r="AB19" i="32"/>
  <c r="I40" i="32"/>
  <c r="L41" i="32"/>
  <c r="I41" i="32" s="1"/>
  <c r="M67" i="12"/>
  <c r="M15" i="12"/>
  <c r="AE15" i="12"/>
  <c r="AE67" i="12"/>
  <c r="K43" i="82"/>
  <c r="I43" i="82" s="1"/>
  <c r="I42" i="82"/>
  <c r="AD49" i="8"/>
  <c r="AE49" i="8"/>
  <c r="AC65" i="32"/>
  <c r="Y65" i="32"/>
  <c r="R65" i="32"/>
  <c r="O14" i="10"/>
  <c r="O112" i="10"/>
  <c r="Z14" i="10"/>
  <c r="Z112" i="10"/>
  <c r="AD39" i="12"/>
  <c r="AD45" i="12" s="1"/>
  <c r="K24" i="12"/>
  <c r="I23" i="12"/>
  <c r="I130" i="6"/>
  <c r="K131" i="6"/>
  <c r="I131" i="6" s="1"/>
  <c r="S45" i="15"/>
  <c r="S51" i="15" s="1"/>
  <c r="U45" i="15"/>
  <c r="I26" i="27"/>
  <c r="K27" i="27"/>
  <c r="I27" i="27" s="1"/>
  <c r="X23" i="78"/>
  <c r="Y23" i="78"/>
  <c r="AB23" i="78"/>
  <c r="K11" i="82"/>
  <c r="I11" i="82" s="1"/>
  <c r="I10" i="82"/>
  <c r="AB78" i="8"/>
  <c r="AC78" i="8"/>
  <c r="S16" i="29"/>
  <c r="O16" i="29"/>
  <c r="S59" i="30"/>
  <c r="R59" i="30"/>
  <c r="AE59" i="30"/>
  <c r="T117" i="78"/>
  <c r="R117" i="78"/>
  <c r="L117" i="78"/>
  <c r="I45" i="82"/>
  <c r="K46" i="82"/>
  <c r="I46" i="82" s="1"/>
  <c r="K32" i="29"/>
  <c r="I32" i="29" s="1"/>
  <c r="I31" i="29"/>
  <c r="Q15" i="26"/>
  <c r="Q124" i="26"/>
  <c r="O124" i="26"/>
  <c r="O15" i="26"/>
  <c r="X15" i="26"/>
  <c r="X124" i="26"/>
  <c r="T22" i="73"/>
  <c r="V22" i="73"/>
  <c r="K8" i="15"/>
  <c r="I7" i="15"/>
  <c r="AD15" i="15"/>
  <c r="AD113" i="15"/>
  <c r="AB32" i="11"/>
  <c r="AB138" i="11" s="1"/>
  <c r="V32" i="11"/>
  <c r="V77" i="11" s="1"/>
  <c r="V78" i="11" s="1"/>
  <c r="I118" i="6"/>
  <c r="K119" i="6"/>
  <c r="I119" i="6" s="1"/>
  <c r="E75" i="5"/>
  <c r="H34" i="5"/>
  <c r="H35" i="5" s="1"/>
  <c r="Q22" i="72"/>
  <c r="U22" i="72"/>
  <c r="Z838" i="22" a="1"/>
  <c r="AC856" i="22" a="1"/>
  <c r="AC856" i="24" a="1"/>
  <c r="AD862" i="24" a="1"/>
  <c r="AD862" i="22" a="1"/>
  <c r="AE868" i="22" a="1"/>
  <c r="AE868" i="24" a="1"/>
  <c r="AB850" i="22" a="1"/>
  <c r="AA844" i="22" a="1"/>
  <c r="AB850" i="24" a="1"/>
  <c r="AA844" i="24" a="1"/>
  <c r="Z838" i="24" a="1"/>
  <c r="R862" i="24" a="1"/>
  <c r="T874" i="22" a="1"/>
  <c r="S868" i="24" a="1"/>
  <c r="Q856" i="22" a="1"/>
  <c r="T874" i="24" a="1"/>
  <c r="V886" i="24" a="1"/>
  <c r="N838" i="22" a="1"/>
  <c r="O844" i="24" a="1"/>
  <c r="P850" i="22" a="1"/>
  <c r="S868" i="22" a="1"/>
  <c r="Q856" i="24" a="1"/>
  <c r="O844" i="22" a="1"/>
  <c r="N838" i="24" a="1"/>
  <c r="V886" i="22" a="1"/>
  <c r="U880" i="22" a="1"/>
  <c r="U880" i="24" a="1"/>
  <c r="P850" i="24" a="1"/>
  <c r="R862" i="22" a="1"/>
  <c r="W792" i="22" a="1"/>
  <c r="AC828" i="22" a="1"/>
  <c r="V786" i="24" a="1"/>
  <c r="X798" i="24" a="1"/>
  <c r="Z810" i="24" a="1"/>
  <c r="AA816" i="24" a="1"/>
  <c r="Y804" i="22" a="1"/>
  <c r="AB822" i="24" a="1"/>
  <c r="V786" i="22" a="1"/>
  <c r="W792" i="24" a="1"/>
  <c r="Y804" i="24" a="1"/>
  <c r="U780" i="24" a="1"/>
  <c r="X798" i="22" a="1"/>
  <c r="AC828" i="24" a="1"/>
  <c r="AA816" i="22" a="1"/>
  <c r="AB822" i="22" a="1"/>
  <c r="U780" i="22" a="1"/>
  <c r="Z810" i="22" a="1"/>
  <c r="AE780" i="24" a="1"/>
  <c r="AE780" i="22" a="1"/>
  <c r="AE1292" i="22" a="1"/>
  <c r="AD1286" i="22" a="1"/>
  <c r="AC1282" i="24" a="1"/>
  <c r="AD1288" i="24" a="1"/>
  <c r="Y1258" i="24" a="1"/>
  <c r="AE1294" i="24" a="1"/>
  <c r="AA1270" i="24" a="1"/>
  <c r="X1252" i="24" a="1"/>
  <c r="AB1276" i="24" a="1"/>
  <c r="AC1280" i="22" a="1"/>
  <c r="AB1274" i="22" a="1"/>
  <c r="Z1264" i="24" a="1"/>
  <c r="W1246" i="24" a="1"/>
  <c r="W874" i="24" a="1"/>
  <c r="T856" i="24" a="1"/>
  <c r="U862" i="24" a="1"/>
  <c r="U862" i="22" a="1"/>
  <c r="V868" i="22" a="1"/>
  <c r="X880" i="24" a="1"/>
  <c r="R844" i="22" a="1"/>
  <c r="R844" i="24" a="1"/>
  <c r="Q838" i="22" a="1"/>
  <c r="V868" i="24" a="1"/>
  <c r="T856" i="22" a="1"/>
  <c r="Q838" i="24" a="1"/>
  <c r="W874" i="22" a="1"/>
  <c r="Y886" i="24" a="1"/>
  <c r="Y886" i="22" a="1"/>
  <c r="S850" i="22" a="1"/>
  <c r="X880" i="22" a="1"/>
  <c r="S850" i="24" a="1"/>
  <c r="AD838" i="24" a="1"/>
  <c r="AE844" i="24" a="1"/>
  <c r="AE844" i="22" a="1"/>
  <c r="AD838" i="22" a="1"/>
  <c r="T1154" i="24" a="1"/>
  <c r="S1148" i="24" a="1"/>
  <c r="X1119" i="22" a="1"/>
  <c r="S1089" i="22" a="1"/>
  <c r="R1142" i="24" a="1"/>
  <c r="P1071" i="22" a="1"/>
  <c r="X1178" i="24" a="1"/>
  <c r="P1130" i="24" a="1"/>
  <c r="U1101" i="22" a="1"/>
  <c r="V1166" i="24" a="1"/>
  <c r="V1107" i="22" a="1"/>
  <c r="Q1136" i="24" a="1"/>
  <c r="R1083" i="22" a="1"/>
  <c r="U1160" i="24" a="1"/>
  <c r="W1172" i="24" a="1"/>
  <c r="T1095" i="22" a="1"/>
  <c r="W1113" i="22" a="1"/>
  <c r="Q1077" i="22" a="1"/>
  <c r="AE1178" i="24" a="1"/>
  <c r="AB1101" i="22" a="1"/>
  <c r="Y1142" i="24" a="1"/>
  <c r="X1136" i="24" a="1"/>
  <c r="Z1148" i="24" a="1"/>
  <c r="AD1113" i="22" a="1"/>
  <c r="Z1089" i="22" a="1"/>
  <c r="AC1107" i="22" a="1"/>
  <c r="AC1166" i="24" a="1"/>
  <c r="AD1172" i="24" a="1"/>
  <c r="AA1154" i="24" a="1"/>
  <c r="W1071" i="22" a="1"/>
  <c r="AA1095" i="22" a="1"/>
  <c r="X1077" i="22" a="1"/>
  <c r="AB1160" i="24" a="1"/>
  <c r="Y1083" i="22" a="1"/>
  <c r="AE1119" i="22" a="1"/>
  <c r="W1130" i="24" a="1"/>
  <c r="AD1077" i="22" a="1"/>
  <c r="AC1071" i="22" a="1"/>
  <c r="AE1083" i="22" a="1"/>
  <c r="AE1142" i="24" a="1"/>
  <c r="AD1136" i="24" a="1"/>
  <c r="AC1130" i="24" a="1"/>
  <c r="W798" i="24" a="1"/>
  <c r="Y810" i="22" a="1"/>
  <c r="U786" i="24" a="1"/>
  <c r="AA822" i="24" a="1"/>
  <c r="X804" i="24" a="1"/>
  <c r="T780" i="22" a="1"/>
  <c r="Y810" i="24" a="1"/>
  <c r="V792" i="24" a="1"/>
  <c r="X804" i="22" a="1"/>
  <c r="AB828" i="24" a="1"/>
  <c r="T780" i="24" a="1"/>
  <c r="U786" i="22" a="1"/>
  <c r="Z816" i="22" a="1"/>
  <c r="W798" i="22" a="1"/>
  <c r="Z816" i="24" a="1"/>
  <c r="AB828" i="22" a="1"/>
  <c r="AA822" i="22" a="1"/>
  <c r="V792" i="22" a="1"/>
  <c r="AD1252" i="24" a="1"/>
  <c r="AC1246" i="24" a="1"/>
  <c r="AE1258" i="24" a="1"/>
  <c r="P792" i="22" a="1"/>
  <c r="V828" i="22" a="1"/>
  <c r="U822" i="24" a="1"/>
  <c r="U822" i="22" a="1"/>
  <c r="V828" i="24" a="1"/>
  <c r="S810" i="22" a="1"/>
  <c r="S810" i="24" a="1"/>
  <c r="O786" i="24" a="1"/>
  <c r="Q798" i="22" a="1"/>
  <c r="O786" i="22" a="1"/>
  <c r="P792" i="24" a="1"/>
  <c r="N780" i="22" a="1"/>
  <c r="Q798" i="24" a="1"/>
  <c r="N780" i="24" a="1"/>
  <c r="R804" i="24" a="1"/>
  <c r="T816" i="22" a="1"/>
  <c r="T816" i="24" a="1"/>
  <c r="R804" i="22" a="1"/>
  <c r="Z1286" i="22" a="1"/>
  <c r="Y1280" i="22" a="1"/>
  <c r="AA1294" i="24" a="1"/>
  <c r="U1258" i="24" a="1"/>
  <c r="Y1282" i="24" a="1"/>
  <c r="Z1288" i="24" a="1"/>
  <c r="S1246" i="24" a="1"/>
  <c r="T1252" i="24" a="1"/>
  <c r="X1274" i="22" a="1"/>
  <c r="V1264" i="24" a="1"/>
  <c r="AA1292" i="22" a="1"/>
  <c r="W1270" i="24" a="1"/>
  <c r="X1276" i="24" a="1"/>
  <c r="Y92" i="24" a="1"/>
  <c r="AB110" i="22" a="1"/>
  <c r="Z98" i="22" a="1"/>
  <c r="AB110" i="24" a="1"/>
  <c r="AD122" i="24" a="1"/>
  <c r="Z98" i="24" a="1"/>
  <c r="W80" i="24" a="1"/>
  <c r="V74" i="24" a="1"/>
  <c r="AA104" i="22" a="1"/>
  <c r="AC116" i="24" a="1"/>
  <c r="AA104" i="24" a="1"/>
  <c r="AD122" i="22" a="1"/>
  <c r="X86" i="24" a="1"/>
  <c r="AC116" i="22" a="1"/>
  <c r="AB328" i="22" a="1"/>
  <c r="AE346" i="22" a="1"/>
  <c r="AC334" i="24" a="1"/>
  <c r="AA322" i="24" a="1"/>
  <c r="Y310" i="24" a="1"/>
  <c r="AD340" i="22" a="1"/>
  <c r="AD340" i="24" a="1"/>
  <c r="AB328" i="24" a="1"/>
  <c r="Z316" i="22" a="1"/>
  <c r="Z316" i="24" a="1"/>
  <c r="AA322" i="22" a="1"/>
  <c r="AC334" i="22" a="1"/>
  <c r="Y310" i="22" a="1"/>
  <c r="AE346" i="24" a="1"/>
  <c r="AB358" i="22" a="1"/>
  <c r="U316" i="24" a="1"/>
  <c r="Z346" i="24" a="1"/>
  <c r="V322" i="24" a="1"/>
  <c r="Z346" i="22" a="1"/>
  <c r="Y340" i="24" a="1"/>
  <c r="W328" i="22" a="1"/>
  <c r="AA352" i="22" a="1"/>
  <c r="W328" i="24" a="1"/>
  <c r="U316" i="22" a="1"/>
  <c r="Y340" i="22" a="1"/>
  <c r="AA352" i="24" a="1"/>
  <c r="AB358" i="24" a="1"/>
  <c r="X334" i="24" a="1"/>
  <c r="T310" i="24" a="1"/>
  <c r="T310" i="22" a="1"/>
  <c r="V322" i="22" a="1"/>
  <c r="X334" i="22" a="1"/>
  <c r="AE1246" i="24" a="1"/>
  <c r="AA1101" i="22" a="1"/>
  <c r="W1077" i="22" a="1"/>
  <c r="Y1089" i="22" a="1"/>
  <c r="AD1178" i="24" a="1"/>
  <c r="Z1095" i="22" a="1"/>
  <c r="V1071" i="22" a="1"/>
  <c r="X1083" i="22" a="1"/>
  <c r="AC1113" i="22" a="1"/>
  <c r="X1142" i="24" a="1"/>
  <c r="AC1172" i="24" a="1"/>
  <c r="AA1160" i="24" a="1"/>
  <c r="AB1166" i="24" a="1"/>
  <c r="AB1107" i="22" a="1"/>
  <c r="AD1119" i="22" a="1"/>
  <c r="W1136" i="24" a="1"/>
  <c r="V1130" i="24" a="1"/>
  <c r="Y1148" i="24" a="1"/>
  <c r="Z1154" i="24" a="1"/>
  <c r="AB844" i="24" a="1"/>
  <c r="AC850" i="22" a="1"/>
  <c r="AE862" i="24" a="1"/>
  <c r="AE862" i="22" a="1"/>
  <c r="AD856" i="22" a="1"/>
  <c r="AB844" i="22" a="1"/>
  <c r="AA838" i="22" a="1"/>
  <c r="AA838" i="24" a="1"/>
  <c r="AD856" i="24" a="1"/>
  <c r="AC850" i="24" a="1"/>
  <c r="AB759" i="24" a="1"/>
  <c r="AA753" i="24" a="1"/>
  <c r="V723" i="24" a="1"/>
  <c r="W729" i="22" a="1"/>
  <c r="Y741" i="22" a="1"/>
  <c r="AB759" i="22" a="1"/>
  <c r="V723" i="22" a="1"/>
  <c r="W729" i="24" a="1"/>
  <c r="AC765" i="24" a="1"/>
  <c r="Z747" i="22" a="1"/>
  <c r="Z747" i="24" a="1"/>
  <c r="AD771" i="24" a="1"/>
  <c r="AD771" i="22" a="1"/>
  <c r="AC765" i="22" a="1"/>
  <c r="Y741" i="24" a="1"/>
  <c r="X735" i="22" a="1"/>
  <c r="AA753" i="22" a="1"/>
  <c r="X735" i="24" a="1"/>
  <c r="Z1172" i="24" a="1"/>
  <c r="W1095" i="22" a="1"/>
  <c r="U1083" i="22" a="1"/>
  <c r="T1136" i="24" a="1"/>
  <c r="S1071" i="22" a="1"/>
  <c r="W1154" i="24" a="1"/>
  <c r="U1142" i="24" a="1"/>
  <c r="AA1119" i="22" a="1"/>
  <c r="V1148" i="24" a="1"/>
  <c r="Z1113" i="22" a="1"/>
  <c r="S1130" i="24" a="1"/>
  <c r="T1077" i="22" a="1"/>
  <c r="Y1107" i="22" a="1"/>
  <c r="X1101" i="22" a="1"/>
  <c r="X1160" i="24" a="1"/>
  <c r="AA1178" i="24" a="1"/>
  <c r="Y1166" i="24" a="1"/>
  <c r="V1089" i="22" a="1"/>
  <c r="AE850" i="22" a="1"/>
  <c r="AD844" i="22" a="1"/>
  <c r="AC838" i="24" a="1"/>
  <c r="AE850" i="24" a="1"/>
  <c r="AD844" i="24" a="1"/>
  <c r="AC838" i="22" a="1"/>
  <c r="AE828" i="22" a="1"/>
  <c r="AB810" i="22" a="1"/>
  <c r="X786" i="22" a="1"/>
  <c r="AE828" i="24" a="1"/>
  <c r="Y792" i="22" a="1"/>
  <c r="W780" i="22" a="1"/>
  <c r="AA804" i="24" a="1"/>
  <c r="X786" i="24" a="1"/>
  <c r="AB810" i="24" a="1"/>
  <c r="AC816" i="24" a="1"/>
  <c r="AC816" i="22" a="1"/>
  <c r="Z798" i="22" a="1"/>
  <c r="Z798" i="24" a="1"/>
  <c r="AA804" i="22" a="1"/>
  <c r="AD822" i="22" a="1"/>
  <c r="W780" i="24" a="1"/>
  <c r="Y792" i="24" a="1"/>
  <c r="AD822" i="24" a="1"/>
  <c r="AB1286" i="22" a="1"/>
  <c r="AA1280" i="22" a="1"/>
  <c r="AB1288" i="24" a="1"/>
  <c r="U1246" i="24" a="1"/>
  <c r="Z1276" i="24" a="1"/>
  <c r="W1258" i="24" a="1"/>
  <c r="Y1270" i="24" a="1"/>
  <c r="Z1274" i="22" a="1"/>
  <c r="AC1292" i="22" a="1"/>
  <c r="AC1294" i="24" a="1"/>
  <c r="AA1282" i="24" a="1"/>
  <c r="V1252" i="24" a="1"/>
  <c r="X1264" i="24" a="1"/>
  <c r="AC792" i="24" a="1"/>
  <c r="AE804" i="24" a="1"/>
  <c r="AB786" i="24" a="1"/>
  <c r="AD798" i="22" a="1"/>
  <c r="AB786" i="22" a="1"/>
  <c r="AE804" i="22" a="1"/>
  <c r="AA780" i="22" a="1"/>
  <c r="AD798" i="24" a="1"/>
  <c r="AA780" i="24" a="1"/>
  <c r="AC792" i="22" a="1"/>
  <c r="Q310" i="24" a="1"/>
  <c r="V340" i="22" a="1"/>
  <c r="Y358" i="22" a="1"/>
  <c r="T328" i="24" a="1"/>
  <c r="Y358" i="24" a="1"/>
  <c r="U334" i="22" a="1"/>
  <c r="W346" i="24" a="1"/>
  <c r="S322" i="22" a="1"/>
  <c r="U334" i="24" a="1"/>
  <c r="S322" i="24" a="1"/>
  <c r="T328" i="22" a="1"/>
  <c r="W346" i="22" a="1"/>
  <c r="V340" i="24" a="1"/>
  <c r="X352" i="22" a="1"/>
  <c r="Q310" i="22" a="1"/>
  <c r="R316" i="24" a="1"/>
  <c r="R316" i="22" a="1"/>
  <c r="X352" i="24" a="1"/>
  <c r="AA1276" i="24" a="1"/>
  <c r="AD1294" i="24" a="1"/>
  <c r="AC1288" i="24" a="1"/>
  <c r="W1252" i="24" a="1"/>
  <c r="AB1280" i="22" a="1"/>
  <c r="AB1282" i="24" a="1"/>
  <c r="X1258" i="24" a="1"/>
  <c r="V1246" i="24" a="1"/>
  <c r="Y1264" i="24" a="1"/>
  <c r="Z1270" i="24" a="1"/>
  <c r="AA1274" i="22" a="1"/>
  <c r="AD1292" i="22" a="1"/>
  <c r="AC1286" i="22" a="1"/>
  <c r="W1264" i="24" a="1"/>
  <c r="Z1280" i="22" a="1"/>
  <c r="AB1292" i="22" a="1"/>
  <c r="Z1282" i="24" a="1"/>
  <c r="AA1288" i="24" a="1"/>
  <c r="U1252" i="24" a="1"/>
  <c r="Y1276" i="24" a="1"/>
  <c r="AA1286" i="22" a="1"/>
  <c r="Y1274" i="22" a="1"/>
  <c r="T1246" i="24" a="1"/>
  <c r="V1258" i="24" a="1"/>
  <c r="AB1294" i="24" a="1"/>
  <c r="X1270" i="24" a="1"/>
  <c r="AE1136" i="24" a="1"/>
  <c r="AD1071" i="22" a="1"/>
  <c r="AE1077" i="22" a="1"/>
  <c r="AD1130" i="24" a="1"/>
  <c r="P786" i="22" a="1"/>
  <c r="P786" i="24" a="1"/>
  <c r="R798" i="22" a="1"/>
  <c r="U816" i="24" a="1"/>
  <c r="S804" i="24" a="1"/>
  <c r="Q792" i="24" a="1"/>
  <c r="O780" i="22" a="1"/>
  <c r="U816" i="22" a="1"/>
  <c r="V822" i="22" a="1"/>
  <c r="S804" i="22" a="1"/>
  <c r="T810" i="22" a="1"/>
  <c r="O780" i="24" a="1"/>
  <c r="T810" i="24" a="1"/>
  <c r="R798" i="24" a="1"/>
  <c r="W828" i="22" a="1"/>
  <c r="V822" i="24" a="1"/>
  <c r="Q792" i="22" a="1"/>
  <c r="W828" i="24" a="1"/>
  <c r="Z1136" i="24" a="1"/>
  <c r="AB1148" i="24" a="1"/>
  <c r="Z1077" i="22" a="1"/>
  <c r="AD1160" i="24" a="1"/>
  <c r="AA1142" i="24" a="1"/>
  <c r="AA1083" i="22" a="1"/>
  <c r="AB1089" i="22" a="1"/>
  <c r="Y1071" i="22" a="1"/>
  <c r="AC1154" i="24" a="1"/>
  <c r="AC1095" i="22" a="1"/>
  <c r="AE1107" i="22" a="1"/>
  <c r="Y1130" i="24" a="1"/>
  <c r="AE1166" i="24" a="1"/>
  <c r="AD1101" i="22" a="1"/>
  <c r="X1246" i="24" a="1"/>
  <c r="AD1282" i="24" a="1"/>
  <c r="Z1258" i="24" a="1"/>
  <c r="AA1264" i="24" a="1"/>
  <c r="AE1286" i="22" a="1"/>
  <c r="AC1276" i="24" a="1"/>
  <c r="AE1288" i="24" a="1"/>
  <c r="AD1280" i="22" a="1"/>
  <c r="AC1274" i="22" a="1"/>
  <c r="Y1252" i="24" a="1"/>
  <c r="AB1270" i="24" a="1"/>
  <c r="Y816" i="24" a="1"/>
  <c r="Z822" i="24" a="1"/>
  <c r="U792" i="22" a="1"/>
  <c r="S780" i="24" a="1"/>
  <c r="W804" i="24" a="1"/>
  <c r="Z822" i="22" a="1"/>
  <c r="T786" i="24" a="1"/>
  <c r="V798" i="22" a="1"/>
  <c r="V798" i="24" a="1"/>
  <c r="U792" i="24" a="1"/>
  <c r="W804" i="22" a="1"/>
  <c r="Y816" i="22" a="1"/>
  <c r="T786" i="22" a="1"/>
  <c r="X810" i="24" a="1"/>
  <c r="X810" i="22" a="1"/>
  <c r="S780" i="22" a="1"/>
  <c r="AA828" i="24" a="1"/>
  <c r="AA828" i="22" a="1"/>
  <c r="V1286" i="22" a="1"/>
  <c r="U1282" i="24" a="1"/>
  <c r="V1288" i="24" a="1"/>
  <c r="U1280" i="22" a="1"/>
  <c r="Q1258" i="24" a="1"/>
  <c r="R1264" i="24" a="1"/>
  <c r="O1246" i="24" a="1"/>
  <c r="P1252" i="24" a="1"/>
  <c r="W1294" i="24" a="1"/>
  <c r="S1270" i="24" a="1"/>
  <c r="W1292" i="22" a="1"/>
  <c r="T1274" i="22" a="1"/>
  <c r="T1276" i="24" a="1"/>
  <c r="W688" i="22" a="1"/>
  <c r="T670" i="22" a="1"/>
  <c r="AA712" i="22" a="1"/>
  <c r="V682" i="22" a="1"/>
  <c r="V682" i="24" a="1"/>
  <c r="U676" i="24" a="1"/>
  <c r="Y700" i="22" a="1"/>
  <c r="S664" i="24" a="1"/>
  <c r="X694" i="24" a="1"/>
  <c r="AA712" i="24" a="1"/>
  <c r="Z706" i="24" a="1"/>
  <c r="U676" i="22" a="1"/>
  <c r="Z706" i="22" a="1"/>
  <c r="Y700" i="24" a="1"/>
  <c r="S664" i="22" a="1"/>
  <c r="W688" i="24" a="1"/>
  <c r="T670" i="24" a="1"/>
  <c r="X694" i="22" a="1"/>
  <c r="U1119" i="22" a="1"/>
  <c r="Q1095" i="22" a="1"/>
  <c r="T1113" i="22" a="1"/>
  <c r="P1089" i="22" a="1"/>
  <c r="S1166" i="24" a="1"/>
  <c r="R1101" i="22" a="1"/>
  <c r="N1136" i="24" a="1"/>
  <c r="P1148" i="24" a="1"/>
  <c r="U1178" i="24" a="1"/>
  <c r="R1160" i="24" a="1"/>
  <c r="N1077" i="22" a="1"/>
  <c r="Q1154" i="24" a="1"/>
  <c r="O1083" i="22" a="1"/>
  <c r="O1142" i="24" a="1"/>
  <c r="T1172" i="24" a="1"/>
  <c r="S1107" i="22" a="1"/>
  <c r="M1071" i="22" a="1"/>
  <c r="M1130" i="24" a="1"/>
  <c r="X1071" i="22" a="1"/>
  <c r="AD1166" i="24" a="1"/>
  <c r="AD1107" i="22" a="1"/>
  <c r="Z1142" i="24" a="1"/>
  <c r="AA1148" i="24" a="1"/>
  <c r="AE1172" i="24" a="1"/>
  <c r="X1130" i="24" a="1"/>
  <c r="AE1113" i="22" a="1"/>
  <c r="Z1083" i="22" a="1"/>
  <c r="AC1101" i="22" a="1"/>
  <c r="AC1160" i="24" a="1"/>
  <c r="Y1136" i="24" a="1"/>
  <c r="AB1095" i="22" a="1"/>
  <c r="AA1089" i="22" a="1"/>
  <c r="AB1154" i="24" a="1"/>
  <c r="Y1077" i="22" a="1"/>
  <c r="V810" i="22" a="1"/>
  <c r="U804" i="22" a="1"/>
  <c r="W816" i="22" a="1"/>
  <c r="S792" i="24" a="1"/>
  <c r="R786" i="22" a="1"/>
  <c r="W816" i="24" a="1"/>
  <c r="Y828" i="22" a="1"/>
  <c r="S792" i="22" a="1"/>
  <c r="X822" i="22" a="1"/>
  <c r="X822" i="24" a="1"/>
  <c r="Q780" i="22" a="1"/>
  <c r="Q780" i="24" a="1"/>
  <c r="V810" i="24" a="1"/>
  <c r="T798" i="24" a="1"/>
  <c r="Y828" i="24" a="1"/>
  <c r="U804" i="24" a="1"/>
  <c r="R786" i="24" a="1"/>
  <c r="T798" i="22" a="1"/>
  <c r="AE792" i="22" a="1"/>
  <c r="AE792" i="24" a="1"/>
  <c r="AD786" i="22" a="1"/>
  <c r="AC780" i="24" a="1"/>
  <c r="AD786" i="24" a="1"/>
  <c r="AC780" i="22" a="1"/>
  <c r="T844" i="22" a="1"/>
  <c r="T844" i="24" a="1"/>
  <c r="V856" i="24" a="1"/>
  <c r="W862" i="24" a="1"/>
  <c r="Y874" i="24" a="1"/>
  <c r="AA886" i="22" a="1"/>
  <c r="X868" i="24" a="1"/>
  <c r="Z880" i="24" a="1"/>
  <c r="Z880" i="22" a="1"/>
  <c r="V856" i="22" a="1"/>
  <c r="AA886" i="24" a="1"/>
  <c r="U850" i="24" a="1"/>
  <c r="X868" i="22" a="1"/>
  <c r="U850" i="22" a="1"/>
  <c r="S838" i="22" a="1"/>
  <c r="S838" i="24" a="1"/>
  <c r="Y874" i="22" a="1"/>
  <c r="W862" i="22" a="1"/>
  <c r="Z1119" i="22" a="1"/>
  <c r="U1089" i="22" a="1"/>
  <c r="Z1178" i="24" a="1"/>
  <c r="U1148" i="24" a="1"/>
  <c r="W1101" i="22" a="1"/>
  <c r="T1142" i="24" a="1"/>
  <c r="V1154" i="24" a="1"/>
  <c r="Y1113" i="22" a="1"/>
  <c r="Y1172" i="24" a="1"/>
  <c r="X1107" i="22" a="1"/>
  <c r="X1166" i="24" a="1"/>
  <c r="V1095" i="22" a="1"/>
  <c r="S1136" i="24" a="1"/>
  <c r="S1077" i="22" a="1"/>
  <c r="R1071" i="22" a="1"/>
  <c r="R1130" i="24" a="1"/>
  <c r="T1083" i="22" a="1"/>
  <c r="W1160" i="24" a="1"/>
  <c r="Y1095" i="22" a="1"/>
  <c r="V1136" i="24" a="1"/>
  <c r="X1089" i="22" a="1"/>
  <c r="Z1101" i="22" a="1"/>
  <c r="Z1160" i="24" a="1"/>
  <c r="W1083" i="22" a="1"/>
  <c r="Y1154" i="24" a="1"/>
  <c r="V1077" i="22" a="1"/>
  <c r="AA1166" i="24" a="1"/>
  <c r="AA1107" i="22" a="1"/>
  <c r="W1142" i="24" a="1"/>
  <c r="AB1113" i="22" a="1"/>
  <c r="X1148" i="24" a="1"/>
  <c r="AC1178" i="24" a="1"/>
  <c r="AC1119" i="22" a="1"/>
  <c r="U1071" i="22" a="1"/>
  <c r="AB1172" i="24" a="1"/>
  <c r="U1130" i="24" a="1"/>
  <c r="Y1119" i="22" a="1"/>
  <c r="R1077" i="22" a="1"/>
  <c r="W1107" i="22" a="1"/>
  <c r="Q1071" i="22" a="1"/>
  <c r="W1166" i="24" a="1"/>
  <c r="X1113" i="22" a="1"/>
  <c r="T1089" i="22" a="1"/>
  <c r="V1101" i="22" a="1"/>
  <c r="S1083" i="22" a="1"/>
  <c r="X1172" i="24" a="1"/>
  <c r="Q1130" i="24" a="1"/>
  <c r="U1154" i="24" a="1"/>
  <c r="Y1178" i="24" a="1"/>
  <c r="V1160" i="24" a="1"/>
  <c r="U1095" i="22" a="1"/>
  <c r="S1142" i="24" a="1"/>
  <c r="T1148" i="24" a="1"/>
  <c r="R1136" i="24" a="1"/>
  <c r="AE1130" i="24" a="1"/>
  <c r="AE1071" i="22" a="1"/>
  <c r="AC868" i="22" a="1"/>
  <c r="AE880" i="24" a="1"/>
  <c r="AA856" i="22" a="1"/>
  <c r="AA856" i="24" a="1"/>
  <c r="AC868" i="24" a="1"/>
  <c r="X838" i="24" a="1"/>
  <c r="Y844" i="24" a="1"/>
  <c r="AB862" i="24" a="1"/>
  <c r="AD874" i="22" a="1"/>
  <c r="Z850" i="22" a="1"/>
  <c r="X838" i="22" a="1"/>
  <c r="AD874" i="24" a="1"/>
  <c r="Y844" i="22" a="1"/>
  <c r="Z850" i="24" a="1"/>
  <c r="AB862" i="22" a="1"/>
  <c r="AE880" i="22" a="1"/>
  <c r="R1095" i="22" a="1"/>
  <c r="T1107" i="22" a="1"/>
  <c r="N1071" i="22" a="1"/>
  <c r="Q1089" i="22" a="1"/>
  <c r="V1119" i="22" a="1"/>
  <c r="S1160" i="24" a="1"/>
  <c r="T1166" i="24" a="1"/>
  <c r="O1077" i="22" a="1"/>
  <c r="P1142" i="24" a="1"/>
  <c r="S1101" i="22" a="1"/>
  <c r="R1154" i="24" a="1"/>
  <c r="P1083" i="22" a="1"/>
  <c r="N1130" i="24" a="1"/>
  <c r="U1113" i="22" a="1"/>
  <c r="V1178" i="24" a="1"/>
  <c r="O1136" i="24" a="1"/>
  <c r="U1172" i="24" a="1"/>
  <c r="Q1148" i="24" a="1"/>
  <c r="AE838" i="22" a="1"/>
  <c r="AE838" i="24" a="1"/>
  <c r="Z828" i="24" a="1"/>
  <c r="X816" i="24" a="1"/>
  <c r="R780" i="22" a="1"/>
  <c r="U798" i="22" a="1"/>
  <c r="T792" i="22" a="1"/>
  <c r="V804" i="22" a="1"/>
  <c r="Y822" i="22" a="1"/>
  <c r="W810" i="22" a="1"/>
  <c r="R780" i="24" a="1"/>
  <c r="Z828" i="22" a="1"/>
  <c r="X816" i="22" a="1"/>
  <c r="S786" i="22" a="1"/>
  <c r="V804" i="24" a="1"/>
  <c r="W810" i="24" a="1"/>
  <c r="S786" i="24" a="1"/>
  <c r="Y822" i="24" a="1"/>
  <c r="U798" i="24" a="1"/>
  <c r="T792" i="24" a="1"/>
  <c r="O328" i="24" a="1"/>
  <c r="M316" i="24" a="1"/>
  <c r="Q340" i="22" a="1"/>
  <c r="P334" i="24" a="1"/>
  <c r="L310" i="22" a="1"/>
  <c r="N322" i="24" a="1"/>
  <c r="P334" i="22" a="1"/>
  <c r="Q340" i="24" a="1"/>
  <c r="T358" i="22" a="1"/>
  <c r="R346" i="22" a="1"/>
  <c r="T358" i="24" a="1"/>
  <c r="L310" i="24" a="1"/>
  <c r="O328" i="22" a="1"/>
  <c r="N322" i="22" a="1"/>
  <c r="S352" i="22" a="1"/>
  <c r="M316" i="22" a="1"/>
  <c r="S352" i="24" a="1"/>
  <c r="R346" i="24" a="1"/>
  <c r="Y880" i="24" a="1"/>
  <c r="R838" i="22" a="1"/>
  <c r="T850" i="24" a="1"/>
  <c r="R838" i="24" a="1"/>
  <c r="U856" i="22" a="1"/>
  <c r="X874" i="22" a="1"/>
  <c r="T850" i="22" a="1"/>
  <c r="V862" i="24" a="1"/>
  <c r="S844" i="24" a="1"/>
  <c r="X874" i="24" a="1"/>
  <c r="Z886" i="22" a="1"/>
  <c r="U856" i="24" a="1"/>
  <c r="Z886" i="24" a="1"/>
  <c r="W868" i="22" a="1"/>
  <c r="V862" i="22" a="1"/>
  <c r="S844" i="22" a="1"/>
  <c r="W868" i="24" a="1"/>
  <c r="Y880" i="22" a="1"/>
  <c r="W1178" i="24" a="1"/>
  <c r="S1095" i="22" a="1"/>
  <c r="W1119" i="22" a="1"/>
  <c r="T1160" i="24" a="1"/>
  <c r="T1101" i="22" a="1"/>
  <c r="O1130" i="24" a="1"/>
  <c r="P1077" i="22" a="1"/>
  <c r="S1154" i="24" a="1"/>
  <c r="O1071" i="22" a="1"/>
  <c r="V1172" i="24" a="1"/>
  <c r="R1148" i="24" a="1"/>
  <c r="R1089" i="22" a="1"/>
  <c r="P1136" i="24" a="1"/>
  <c r="Q1142" i="24" a="1"/>
  <c r="V1113" i="22" a="1"/>
  <c r="U1107" i="22" a="1"/>
  <c r="Q1083" i="22" a="1"/>
  <c r="U1166" i="24" a="1"/>
  <c r="S856" i="22" a="1"/>
  <c r="V874" i="22" a="1"/>
  <c r="W880" i="24" a="1"/>
  <c r="P838" i="24" a="1"/>
  <c r="R850" i="24" a="1"/>
  <c r="X886" i="22" a="1"/>
  <c r="U868" i="24" a="1"/>
  <c r="R850" i="22" a="1"/>
  <c r="P838" i="22" a="1"/>
  <c r="T862" i="22" a="1"/>
  <c r="Q844" i="24" a="1"/>
  <c r="U868" i="22" a="1"/>
  <c r="X886" i="24" a="1"/>
  <c r="Q844" i="22" a="1"/>
  <c r="V874" i="24" a="1"/>
  <c r="S856" i="24" a="1"/>
  <c r="T862" i="24" a="1"/>
  <c r="W880" i="22" a="1"/>
  <c r="AE1154" i="24" a="1"/>
  <c r="AA1071" i="22" a="1"/>
  <c r="AA1130" i="24" a="1"/>
  <c r="AE1095" i="22" a="1"/>
  <c r="AC1083" i="22" a="1"/>
  <c r="AD1148" i="24" a="1"/>
  <c r="AC1142" i="24" a="1"/>
  <c r="AB1136" i="24" a="1"/>
  <c r="AB1077" i="22" a="1"/>
  <c r="AD1089" i="22" a="1"/>
  <c r="T1130" i="24" a="1"/>
  <c r="V1083" i="22" a="1"/>
  <c r="X1095" i="22" a="1"/>
  <c r="AB1178" i="24" a="1"/>
  <c r="T1071" i="22" a="1"/>
  <c r="Y1160" i="24" a="1"/>
  <c r="X1154" i="24" a="1"/>
  <c r="U1077" i="22" a="1"/>
  <c r="Y1101" i="22" a="1"/>
  <c r="Z1166" i="24" a="1"/>
  <c r="W1148" i="24" a="1"/>
  <c r="AB1119" i="22" a="1"/>
  <c r="W1089" i="22" a="1"/>
  <c r="AA1113" i="22" a="1"/>
  <c r="AA1172" i="24" a="1"/>
  <c r="V1142" i="24" a="1"/>
  <c r="U1136" i="24" a="1"/>
  <c r="Z1107" i="22" a="1"/>
  <c r="AD1142" i="24" a="1"/>
  <c r="AD1083" i="22" a="1"/>
  <c r="AC1136" i="24" a="1"/>
  <c r="AB1130" i="24" a="1"/>
  <c r="AC1077" i="22" a="1"/>
  <c r="AE1148" i="24" a="1"/>
  <c r="AB1071" i="22" a="1"/>
  <c r="AE1089" i="22" a="1"/>
  <c r="AE1101" i="22" a="1"/>
  <c r="Z1071" i="22" a="1"/>
  <c r="AC1148" i="24" a="1"/>
  <c r="AE1160" i="24" a="1"/>
  <c r="Z1130" i="24" a="1"/>
  <c r="AD1095" i="22" a="1"/>
  <c r="AC1089" i="22" a="1"/>
  <c r="AB1083" i="22" a="1"/>
  <c r="AD1154" i="24" a="1"/>
  <c r="AA1136" i="24" a="1"/>
  <c r="AA1077" i="22" a="1"/>
  <c r="AB1142" i="24" a="1"/>
  <c r="O850" i="24" a="1"/>
  <c r="S874" i="22" a="1"/>
  <c r="R868" i="24" a="1"/>
  <c r="R868" i="22" a="1"/>
  <c r="M838" i="24" a="1"/>
  <c r="N844" i="22" a="1"/>
  <c r="S874" i="24" a="1"/>
  <c r="T880" i="22" a="1"/>
  <c r="N844" i="24" a="1"/>
  <c r="M838" i="22" a="1"/>
  <c r="U886" i="24" a="1"/>
  <c r="T880" i="24" a="1"/>
  <c r="P856" i="24" a="1"/>
  <c r="P856" i="22" a="1"/>
  <c r="O850" i="22" a="1"/>
  <c r="Q862" i="24" a="1"/>
  <c r="Q862" i="22" a="1"/>
  <c r="U886" i="22" a="1"/>
  <c r="AE582" i="24" a="1"/>
  <c r="Z552" i="22" a="1"/>
  <c r="AA558" i="22" a="1"/>
  <c r="Y546" i="22" a="1"/>
  <c r="AD576" i="24" a="1"/>
  <c r="AD576" i="22" a="1"/>
  <c r="Y546" i="24" a="1"/>
  <c r="AB564" i="22" a="1"/>
  <c r="AA558" i="24" a="1"/>
  <c r="Z552" i="24" a="1"/>
  <c r="AC570" i="22" a="1"/>
  <c r="AB564" i="24" a="1"/>
  <c r="AC570" i="24" a="1"/>
  <c r="AE582" i="22" a="1"/>
  <c r="AD150" i="24" a="1"/>
  <c r="AC144" i="24" a="1"/>
  <c r="AA132" i="24" a="1"/>
  <c r="AE156" i="24" a="1"/>
  <c r="AB138" i="24" a="1"/>
  <c r="X617" i="24" a="1"/>
  <c r="AD653" i="22" a="1"/>
  <c r="AC647" i="22" a="1"/>
  <c r="W611" i="22" a="1"/>
  <c r="AB641" i="22" a="1"/>
  <c r="Y623" i="22" a="1"/>
  <c r="AC647" i="24" a="1"/>
  <c r="Z629" i="22" a="1"/>
  <c r="Y623" i="24" a="1"/>
  <c r="AB641" i="24" a="1"/>
  <c r="AA635" i="24" a="1"/>
  <c r="Z629" i="24" a="1"/>
  <c r="V605" i="24" a="1"/>
  <c r="AD653" i="24" a="1"/>
  <c r="W611" i="24" a="1"/>
  <c r="V605" i="22" a="1"/>
  <c r="X617" i="22" a="1"/>
  <c r="AA635" i="22" a="1"/>
  <c r="AA20" i="22" a="1"/>
  <c r="Z14" i="24" a="1"/>
  <c r="Z14" i="22" a="1"/>
  <c r="AE44" i="22" a="1"/>
  <c r="AB26" i="22" a="1"/>
  <c r="AE44" i="24" a="1"/>
  <c r="AD38" i="24" a="1"/>
  <c r="AC32" i="24" a="1"/>
  <c r="AD38" i="22" a="1"/>
  <c r="AA20" i="24" a="1"/>
  <c r="AC32" i="22" a="1"/>
  <c r="AB26" i="24" a="1"/>
  <c r="X428" i="24" a="1"/>
  <c r="AB452" i="24" a="1"/>
  <c r="X428" i="22" a="1"/>
  <c r="AC458" i="24" a="1"/>
  <c r="Y434" i="22" a="1"/>
  <c r="AB452" i="22" a="1"/>
  <c r="AD464" i="22" a="1"/>
  <c r="AE470" i="24" a="1"/>
  <c r="Y434" i="24" a="1"/>
  <c r="Z440" i="24" a="1"/>
  <c r="AC458" i="22" a="1"/>
  <c r="AD464" i="24" a="1"/>
  <c r="Z440" i="22" a="1"/>
  <c r="AA446" i="24" a="1"/>
  <c r="AE470" i="22" a="1"/>
  <c r="AA446" i="22" a="1"/>
  <c r="AC869" i="24" a="1"/>
  <c r="Y845" i="22" a="1"/>
  <c r="AC869" i="22" a="1"/>
  <c r="AA857" i="24" a="1"/>
  <c r="X839" i="24" a="1"/>
  <c r="Y845" i="24" a="1"/>
  <c r="AB863" i="24" a="1"/>
  <c r="AB863" i="22" a="1"/>
  <c r="X839" i="22" a="1"/>
  <c r="AD875" i="24" a="1"/>
  <c r="Z851" i="24" a="1"/>
  <c r="AE881" i="24" a="1"/>
  <c r="AE881" i="22" a="1"/>
  <c r="AD875" i="22" a="1"/>
  <c r="Z851" i="22" a="1"/>
  <c r="AA857" i="22" a="1"/>
  <c r="AC920" i="24" a="1"/>
  <c r="AC920" i="22" a="1"/>
  <c r="Y896" i="22" a="1"/>
  <c r="AB914" i="22" a="1"/>
  <c r="AD926" i="24" a="1"/>
  <c r="Z902" i="24" a="1"/>
  <c r="AB914" i="24" a="1"/>
  <c r="Y896" i="24" a="1"/>
  <c r="AA908" i="24" a="1"/>
  <c r="Z902" i="22" a="1"/>
  <c r="AE932" i="22" a="1"/>
  <c r="AD926" i="22" a="1"/>
  <c r="AA908" i="22" a="1"/>
  <c r="AE932" i="24" a="1"/>
  <c r="AB228" i="22" a="1"/>
  <c r="AB228" i="24" a="1"/>
  <c r="V192" i="24" a="1"/>
  <c r="AC234" i="24" a="1"/>
  <c r="W198" i="24" a="1"/>
  <c r="AD240" i="24" a="1"/>
  <c r="AC234" i="22" a="1"/>
  <c r="Z216" i="24" a="1"/>
  <c r="AA222" i="22" a="1"/>
  <c r="AA222" i="24" a="1"/>
  <c r="AD240" i="22" a="1"/>
  <c r="Y210" i="24" a="1"/>
  <c r="X204" i="24" a="1"/>
  <c r="AC764" i="22" a="1"/>
  <c r="AD770" i="24" a="1"/>
  <c r="V722" i="24" a="1"/>
  <c r="W728" i="22" a="1"/>
  <c r="AA752" i="22" a="1"/>
  <c r="W728" i="24" a="1"/>
  <c r="AB758" i="24" a="1"/>
  <c r="Y740" i="24" a="1"/>
  <c r="AD770" i="22" a="1"/>
  <c r="X734" i="22" a="1"/>
  <c r="V722" i="22" a="1"/>
  <c r="AA752" i="24" a="1"/>
  <c r="AC764" i="24" a="1"/>
  <c r="X734" i="24" a="1"/>
  <c r="Z746" i="22" a="1"/>
  <c r="AB758" i="22" a="1"/>
  <c r="Z746" i="24" a="1"/>
  <c r="Y740" i="22" a="1"/>
  <c r="W954" i="22" a="1"/>
  <c r="Y966" i="22" a="1"/>
  <c r="W1012" i="24" a="1"/>
  <c r="AB1042" i="24" a="1"/>
  <c r="AC1048" i="24" a="1"/>
  <c r="AD996" i="22" a="1"/>
  <c r="Z1030" i="24" a="1"/>
  <c r="AA978" i="22" a="1"/>
  <c r="X960" i="22" a="1"/>
  <c r="AA1036" i="24" a="1"/>
  <c r="AE1002" i="22" a="1"/>
  <c r="AC990" i="22" a="1"/>
  <c r="AD1054" i="24" a="1"/>
  <c r="Y1024" i="24" a="1"/>
  <c r="Z972" i="22" a="1"/>
  <c r="X1018" i="24" a="1"/>
  <c r="AE1060" i="24" a="1"/>
  <c r="AB984" i="22" a="1"/>
  <c r="AE15" i="24" a="1"/>
  <c r="AE15" i="22" a="1"/>
  <c r="T406" i="24" a="1"/>
  <c r="P382" i="24" a="1"/>
  <c r="Q388" i="22" a="1"/>
  <c r="P382" i="22" a="1"/>
  <c r="R394" i="22" a="1"/>
  <c r="N370" i="24" a="1"/>
  <c r="S400" i="24" a="1"/>
  <c r="V418" i="22" a="1"/>
  <c r="S400" i="22" a="1"/>
  <c r="R394" i="24" a="1"/>
  <c r="O376" i="24" a="1"/>
  <c r="Q388" i="24" a="1"/>
  <c r="V418" i="24" a="1"/>
  <c r="N370" i="22" a="1"/>
  <c r="U412" i="24" a="1"/>
  <c r="O376" i="22" a="1"/>
  <c r="U412" i="22" a="1"/>
  <c r="T406" i="22" a="1"/>
  <c r="U168" i="24" a="1"/>
  <c r="V174" i="22" a="1"/>
  <c r="T162" i="22" a="1"/>
  <c r="R150" i="24" a="1"/>
  <c r="Q144" i="24" a="1"/>
  <c r="P138" i="24" a="1"/>
  <c r="V174" i="24" a="1"/>
  <c r="W180" i="22" a="1"/>
  <c r="S156" i="24" a="1"/>
  <c r="O132" i="24" a="1"/>
  <c r="U168" i="22" a="1"/>
  <c r="W180" i="24" a="1"/>
  <c r="T162" i="24" a="1"/>
  <c r="AB32" i="22" a="1"/>
  <c r="AC38" i="22" a="1"/>
  <c r="AA26" i="22" a="1"/>
  <c r="Y14" i="22" a="1"/>
  <c r="AD44" i="22" a="1"/>
  <c r="AE50" i="22" a="1"/>
  <c r="Z20" i="24" a="1"/>
  <c r="Z20" i="22" a="1"/>
  <c r="AB32" i="24" a="1"/>
  <c r="AA26" i="24" a="1"/>
  <c r="Y14" i="24" a="1"/>
  <c r="AC38" i="24" a="1"/>
  <c r="AE50" i="24" a="1"/>
  <c r="AD44" i="24" a="1"/>
  <c r="AE428" i="24" a="1"/>
  <c r="AE428" i="22" a="1"/>
  <c r="W713" i="22" a="1"/>
  <c r="V707" i="22" a="1"/>
  <c r="V707" i="24" a="1"/>
  <c r="W713" i="24" a="1"/>
  <c r="Q677" i="24" a="1"/>
  <c r="T695" i="24" a="1"/>
  <c r="O665" i="22" a="1"/>
  <c r="P671" i="22" a="1"/>
  <c r="R683" i="22" a="1"/>
  <c r="S689" i="22" a="1"/>
  <c r="Q677" i="22" a="1"/>
  <c r="T695" i="22" a="1"/>
  <c r="U701" i="24" a="1"/>
  <c r="P671" i="24" a="1"/>
  <c r="U701" i="22" a="1"/>
  <c r="S689" i="24" a="1"/>
  <c r="O665" i="24" a="1"/>
  <c r="R683" i="24" a="1"/>
  <c r="AE869" i="22" a="1"/>
  <c r="AE869" i="24" a="1"/>
  <c r="AD863" i="22" a="1"/>
  <c r="AC857" i="22" a="1"/>
  <c r="AB851" i="24" a="1"/>
  <c r="AA845" i="24" a="1"/>
  <c r="AA845" i="22" a="1"/>
  <c r="AC857" i="24" a="1"/>
  <c r="AB851" i="22" a="1"/>
  <c r="Z839" i="22" a="1"/>
  <c r="Z839" i="24" a="1"/>
  <c r="AD863" i="24" a="1"/>
  <c r="AE903" i="22" a="1"/>
  <c r="AD897" i="22" a="1"/>
  <c r="AD897" i="24" a="1"/>
  <c r="AE903" i="24" a="1"/>
  <c r="L487" i="22" a="1"/>
  <c r="O505" i="22" a="1"/>
  <c r="L487" i="24" a="1"/>
  <c r="T535" i="22" a="1"/>
  <c r="O505" i="24" a="1"/>
  <c r="M493" i="22" a="1"/>
  <c r="M493" i="24" a="1"/>
  <c r="P511" i="24" a="1"/>
  <c r="P511" i="22" a="1"/>
  <c r="Q517" i="22" a="1"/>
  <c r="S529" i="24" a="1"/>
  <c r="N499" i="24" a="1"/>
  <c r="N499" i="22" a="1"/>
  <c r="R523" i="22" a="1"/>
  <c r="R523" i="24" a="1"/>
  <c r="Q517" i="24" a="1"/>
  <c r="S529" i="22" a="1"/>
  <c r="T535" i="24" a="1"/>
  <c r="AE960" i="22" a="1"/>
  <c r="AE1018" i="24" a="1"/>
  <c r="AD954" i="22" a="1"/>
  <c r="AD1012" i="24" a="1"/>
  <c r="AD729" i="22" a="1"/>
  <c r="AD729" i="24" a="1"/>
  <c r="AE735" i="24" a="1"/>
  <c r="AC723" i="24" a="1"/>
  <c r="AE735" i="22" a="1"/>
  <c r="AC723" i="22" a="1"/>
  <c r="AA180" i="24" a="1"/>
  <c r="X162" i="24" a="1"/>
  <c r="Y168" i="24" a="1"/>
  <c r="Z174" i="22" a="1"/>
  <c r="V150" i="24" a="1"/>
  <c r="AA180" i="22" a="1"/>
  <c r="W156" i="24" a="1"/>
  <c r="Z174" i="24" a="1"/>
  <c r="X162" i="22" a="1"/>
  <c r="T138" i="24" a="1"/>
  <c r="Y168" i="22" a="1"/>
  <c r="U144" i="24" a="1"/>
  <c r="S132" i="24" a="1"/>
  <c r="AC1114" i="24" a="1"/>
  <c r="AD1120" i="24" a="1"/>
  <c r="Z1037" i="22" a="1"/>
  <c r="X1025" i="22" a="1"/>
  <c r="AD1061" i="22" a="1"/>
  <c r="Y1031" i="22" a="1"/>
  <c r="W1019" i="22" a="1"/>
  <c r="V1013" i="22" a="1"/>
  <c r="V1072" i="24" a="1"/>
  <c r="X1084" i="24" a="1"/>
  <c r="AB1108" i="24" a="1"/>
  <c r="W1078" i="24" a="1"/>
  <c r="AB1049" i="22" a="1"/>
  <c r="Y1090" i="24" a="1"/>
  <c r="AC1055" i="22" a="1"/>
  <c r="Z1096" i="24" a="1"/>
  <c r="AA1043" i="22" a="1"/>
  <c r="AA1102" i="24" a="1"/>
  <c r="V1253" i="24" a="1"/>
  <c r="W1259" i="24" a="1"/>
  <c r="AA1281" i="22" a="1"/>
  <c r="Z1275" i="22" a="1"/>
  <c r="Z1277" i="24" a="1"/>
  <c r="U1247" i="24" a="1"/>
  <c r="Y1271" i="24" a="1"/>
  <c r="AC1293" i="22" a="1"/>
  <c r="X1265" i="24" a="1"/>
  <c r="AB1289" i="24" a="1"/>
  <c r="AB1287" i="22" a="1"/>
  <c r="AC1295" i="24" a="1"/>
  <c r="AA1283" i="24" a="1"/>
  <c r="R664" i="22" a="1"/>
  <c r="W694" i="22" a="1"/>
  <c r="U682" i="24" a="1"/>
  <c r="R664" i="24" a="1"/>
  <c r="Z712" i="22" a="1"/>
  <c r="X700" i="24" a="1"/>
  <c r="Y706" i="22" a="1"/>
  <c r="Z712" i="24" a="1"/>
  <c r="V688" i="24" a="1"/>
  <c r="Y706" i="24" a="1"/>
  <c r="W694" i="24" a="1"/>
  <c r="S670" i="22" a="1"/>
  <c r="V688" i="22" a="1"/>
  <c r="U682" i="22" a="1"/>
  <c r="S670" i="24" a="1"/>
  <c r="X700" i="22" a="1"/>
  <c r="T676" i="24" a="1"/>
  <c r="T676" i="22" a="1"/>
  <c r="Q1189" i="24" a="1"/>
  <c r="X1231" i="24" a="1"/>
  <c r="V1159" i="22" a="1"/>
  <c r="S1201" i="24" a="1"/>
  <c r="R1195" i="24" a="1"/>
  <c r="T1207" i="24" a="1"/>
  <c r="Y1177" i="22" a="1"/>
  <c r="W1165" i="22" a="1"/>
  <c r="U1213" i="24" a="1"/>
  <c r="T1147" i="22" a="1"/>
  <c r="Q1129" i="22" a="1"/>
  <c r="U1153" i="22" a="1"/>
  <c r="X1171" i="22" a="1"/>
  <c r="R1135" i="22" a="1"/>
  <c r="Y1237" i="24" a="1"/>
  <c r="S1141" i="22" a="1"/>
  <c r="W1225" i="24" a="1"/>
  <c r="V1219" i="24" a="1"/>
  <c r="AE139" i="24" a="1"/>
  <c r="AD133" i="24" a="1"/>
  <c r="V915" i="22" a="1"/>
  <c r="X927" i="22" a="1"/>
  <c r="S897" i="24" a="1"/>
  <c r="T903" i="22" a="1"/>
  <c r="AA945" i="24" a="1"/>
  <c r="W921" i="22" a="1"/>
  <c r="X927" i="24" a="1"/>
  <c r="Y933" i="22" a="1"/>
  <c r="S897" i="22" a="1"/>
  <c r="U909" i="22" a="1"/>
  <c r="U909" i="24" a="1"/>
  <c r="AA945" i="22" a="1"/>
  <c r="Y933" i="24" a="1"/>
  <c r="V915" i="24" a="1"/>
  <c r="W921" i="24" a="1"/>
  <c r="Z939" i="24" a="1"/>
  <c r="Z939" i="22" a="1"/>
  <c r="T903" i="24" a="1"/>
  <c r="W1192" i="22" a="1"/>
  <c r="AA1216" i="22" a="1"/>
  <c r="AC1228" i="22" a="1"/>
  <c r="Z1210" i="22" a="1"/>
  <c r="AD1234" i="22" a="1"/>
  <c r="AB1222" i="22" a="1"/>
  <c r="Y1204" i="22" a="1"/>
  <c r="X1198" i="22" a="1"/>
  <c r="V1186" i="22" a="1"/>
  <c r="AB734" i="22" a="1"/>
  <c r="Z722" i="24" a="1"/>
  <c r="AD746" i="22" a="1"/>
  <c r="AD746" i="24" a="1"/>
  <c r="AC740" i="22" a="1"/>
  <c r="AE752" i="24" a="1"/>
  <c r="AA728" i="24" a="1"/>
  <c r="AB734" i="24" a="1"/>
  <c r="Z722" i="22" a="1"/>
  <c r="AA728" i="22" a="1"/>
  <c r="AC740" i="24" a="1"/>
  <c r="AE752" i="22" a="1"/>
  <c r="AB1071" i="24" a="1"/>
  <c r="AB1012" i="22" a="1"/>
  <c r="AC1018" i="22" a="1"/>
  <c r="AE1030" i="22" a="1"/>
  <c r="AD1083" i="24" a="1"/>
  <c r="AE1089" i="24" a="1"/>
  <c r="AC1077" i="24" a="1"/>
  <c r="AD1024" i="22" a="1"/>
  <c r="T771" i="24" a="1"/>
  <c r="R759" i="24" a="1"/>
  <c r="L723" i="22" a="1"/>
  <c r="N735" i="24" a="1"/>
  <c r="P747" i="22" a="1"/>
  <c r="L723" i="24" a="1"/>
  <c r="M729" i="22" a="1"/>
  <c r="O741" i="24" a="1"/>
  <c r="Q753" i="24" a="1"/>
  <c r="N735" i="22" a="1"/>
  <c r="P747" i="24" a="1"/>
  <c r="M729" i="24" a="1"/>
  <c r="S765" i="22" a="1"/>
  <c r="S765" i="24" a="1"/>
  <c r="O741" i="22" a="1"/>
  <c r="R759" i="22" a="1"/>
  <c r="T771" i="22" a="1"/>
  <c r="Q753" i="22" a="1"/>
  <c r="AB1025" i="22" a="1"/>
  <c r="AC1031" i="22" a="1"/>
  <c r="AB1084" i="24" a="1"/>
  <c r="Z1013" i="22" a="1"/>
  <c r="AD1096" i="24" a="1"/>
  <c r="AE1043" i="22" a="1"/>
  <c r="AC1090" i="24" a="1"/>
  <c r="AA1019" i="22" a="1"/>
  <c r="Z1072" i="24" a="1"/>
  <c r="AE1102" i="24" a="1"/>
  <c r="AA1078" i="24" a="1"/>
  <c r="AD1037" i="22" a="1"/>
  <c r="AB393" i="24" a="1"/>
  <c r="AE411" i="22" a="1"/>
  <c r="AA387" i="24" a="1"/>
  <c r="Y375" i="24" a="1"/>
  <c r="AD405" i="22" a="1"/>
  <c r="AA387" i="22" a="1"/>
  <c r="AC399" i="24" a="1"/>
  <c r="Z381" i="22" a="1"/>
  <c r="AB393" i="22" a="1"/>
  <c r="X369" i="22" a="1"/>
  <c r="X369" i="24" a="1"/>
  <c r="AD405" i="24" a="1"/>
  <c r="Y375" i="22" a="1"/>
  <c r="AC399" i="22" a="1"/>
  <c r="AE411" i="24" a="1"/>
  <c r="Z381" i="24" a="1"/>
  <c r="S26" i="24" a="1"/>
  <c r="R20" i="22" a="1"/>
  <c r="T32" i="22" a="1"/>
  <c r="W50" i="24" a="1"/>
  <c r="S26" i="22" a="1"/>
  <c r="T32" i="24" a="1"/>
  <c r="U38" i="22" a="1"/>
  <c r="Q14" i="24" a="1"/>
  <c r="V44" i="24" a="1"/>
  <c r="V44" i="22" a="1"/>
  <c r="Y62" i="24" a="1"/>
  <c r="W50" i="22" a="1"/>
  <c r="Y62" i="22" a="1"/>
  <c r="Q14" i="22" a="1"/>
  <c r="U38" i="24" a="1"/>
  <c r="X56" i="24" a="1"/>
  <c r="X56" i="22" a="1"/>
  <c r="R20" i="24" a="1"/>
  <c r="Y440" i="22" a="1"/>
  <c r="AC464" i="22" a="1"/>
  <c r="AC464" i="24" a="1"/>
  <c r="AA452" i="24" a="1"/>
  <c r="AE476" i="22" a="1"/>
  <c r="Z446" i="22" a="1"/>
  <c r="AA452" i="22" a="1"/>
  <c r="AE476" i="24" a="1"/>
  <c r="X434" i="22" a="1"/>
  <c r="W428" i="24" a="1"/>
  <c r="W428" i="22" a="1"/>
  <c r="AD470" i="24" a="1"/>
  <c r="Z446" i="24" a="1"/>
  <c r="X434" i="24" a="1"/>
  <c r="AD470" i="22" a="1"/>
  <c r="AB458" i="22" a="1"/>
  <c r="Y440" i="24" a="1"/>
  <c r="AB458" i="24" a="1"/>
  <c r="AC139" i="24" a="1"/>
  <c r="AE151" i="24" a="1"/>
  <c r="AD145" i="24" a="1"/>
  <c r="AB133" i="24" a="1"/>
  <c r="U1192" i="22" a="1"/>
  <c r="AA1228" i="22" a="1"/>
  <c r="V1198" i="22" a="1"/>
  <c r="X1210" i="22" a="1"/>
  <c r="Y1216" i="22" a="1"/>
  <c r="T1186" i="22" a="1"/>
  <c r="W1204" i="22" a="1"/>
  <c r="AB1234" i="22" a="1"/>
  <c r="Z1222" i="22" a="1"/>
  <c r="R752" i="24" a="1"/>
  <c r="P740" i="22" a="1"/>
  <c r="S758" i="22" a="1"/>
  <c r="P740" i="24" a="1"/>
  <c r="N728" i="22" a="1"/>
  <c r="M722" i="22" a="1"/>
  <c r="R752" i="22" a="1"/>
  <c r="U770" i="22" a="1"/>
  <c r="S758" i="24" a="1"/>
  <c r="Q746" i="24" a="1"/>
  <c r="M722" i="24" a="1"/>
  <c r="T764" i="24" a="1"/>
  <c r="U770" i="24" a="1"/>
  <c r="O734" i="24" a="1"/>
  <c r="Q746" i="22" a="1"/>
  <c r="O734" i="22" a="1"/>
  <c r="N728" i="24" a="1"/>
  <c r="T764" i="22" a="1"/>
  <c r="AC1235" i="22" a="1"/>
  <c r="AA1223" i="22" a="1"/>
  <c r="X1205" i="22" a="1"/>
  <c r="Y1211" i="22" a="1"/>
  <c r="W1199" i="22" a="1"/>
  <c r="AB1229" i="22" a="1"/>
  <c r="Z1217" i="22" a="1"/>
  <c r="V1193" i="22" a="1"/>
  <c r="U1187" i="22" a="1"/>
  <c r="V1095" i="24" a="1"/>
  <c r="R1071" i="24" a="1"/>
  <c r="T1024" i="22" a="1"/>
  <c r="W1042" i="22" a="1"/>
  <c r="S1077" i="24" a="1"/>
  <c r="R1012" i="22" a="1"/>
  <c r="Y1054" i="22" a="1"/>
  <c r="S1018" i="22" a="1"/>
  <c r="Z1060" i="22" a="1"/>
  <c r="U1030" i="22" a="1"/>
  <c r="X1107" i="24" a="1"/>
  <c r="Y1113" i="24" a="1"/>
  <c r="V1036" i="22" a="1"/>
  <c r="T1083" i="24" a="1"/>
  <c r="Z1119" i="24" a="1"/>
  <c r="U1089" i="24" a="1"/>
  <c r="W1101" i="24" a="1"/>
  <c r="X1048" i="22" a="1"/>
  <c r="U257" i="24" a="1"/>
  <c r="T251" i="22" a="1"/>
  <c r="U257" i="22" a="1"/>
  <c r="W269" i="22" a="1"/>
  <c r="AB299" i="22" a="1"/>
  <c r="AA293" i="22" a="1"/>
  <c r="Y281" i="24" a="1"/>
  <c r="T251" i="24" a="1"/>
  <c r="Y281" i="22" a="1"/>
  <c r="W269" i="24" a="1"/>
  <c r="V263" i="22" a="1"/>
  <c r="X275" i="24" a="1"/>
  <c r="AA293" i="24" a="1"/>
  <c r="Z287" i="24" a="1"/>
  <c r="AB299" i="24" a="1"/>
  <c r="X275" i="22" a="1"/>
  <c r="Z287" i="22" a="1"/>
  <c r="V263" i="24" a="1"/>
  <c r="AE27" i="22" a="1"/>
  <c r="AD21" i="24" a="1"/>
  <c r="AC15" i="24" a="1"/>
  <c r="AD21" i="22" a="1"/>
  <c r="AE27" i="24" a="1"/>
  <c r="AC15" i="22" a="1"/>
  <c r="AD723" i="22" a="1"/>
  <c r="AE729" i="22" a="1"/>
  <c r="AE729" i="24" a="1"/>
  <c r="AD723" i="24" a="1"/>
  <c r="N156" i="22" a="1"/>
  <c r="K132" i="22" a="1"/>
  <c r="R168" i="24" a="1"/>
  <c r="O156" i="22" a="1"/>
  <c r="L132" i="24" a="1"/>
  <c r="L150" i="22" a="1"/>
  <c r="Q162" i="22" a="1"/>
  <c r="L144" i="22" a="1"/>
  <c r="L138" i="22" a="1"/>
  <c r="M150" i="22" a="1"/>
  <c r="M156" i="22" a="1"/>
  <c r="O150" i="24" a="1"/>
  <c r="T180" i="22" a="1"/>
  <c r="S174" i="22" a="1"/>
  <c r="N144" i="24" a="1"/>
  <c r="P156" i="24" a="1"/>
  <c r="R168" i="22" a="1"/>
  <c r="S174" i="24" a="1"/>
  <c r="M144" i="22" a="1"/>
  <c r="M138" i="24" a="1"/>
  <c r="T180" i="24" a="1"/>
  <c r="N150" i="22" a="1"/>
  <c r="L156" i="22" a="1"/>
  <c r="Q162" i="24" a="1"/>
  <c r="Z1031" i="22" a="1"/>
  <c r="Z1090" i="24" a="1"/>
  <c r="AC1049" i="22" a="1"/>
  <c r="W1072" i="24" a="1"/>
  <c r="AD1055" i="22" a="1"/>
  <c r="AA1037" i="22" a="1"/>
  <c r="AB1043" i="22" a="1"/>
  <c r="W1013" i="22" a="1"/>
  <c r="X1019" i="22" a="1"/>
  <c r="AE1120" i="24" a="1"/>
  <c r="AC1108" i="24" a="1"/>
  <c r="Y1025" i="22" a="1"/>
  <c r="AD1114" i="24" a="1"/>
  <c r="Y1084" i="24" a="1"/>
  <c r="AE1061" i="22" a="1"/>
  <c r="AB1102" i="24" a="1"/>
  <c r="AA1096" i="24" a="1"/>
  <c r="X1078" i="24" a="1"/>
  <c r="AC623" i="24" a="1"/>
  <c r="Z605" i="22" a="1"/>
  <c r="AB617" i="24" a="1"/>
  <c r="AB617" i="22" a="1"/>
  <c r="AD629" i="24" a="1"/>
  <c r="AE635" i="22" a="1"/>
  <c r="AC623" i="22" a="1"/>
  <c r="AA611" i="24" a="1"/>
  <c r="AD629" i="22" a="1"/>
  <c r="AE635" i="24" a="1"/>
  <c r="Z605" i="24" a="1"/>
  <c r="AA611" i="22" a="1"/>
  <c r="AA434" i="22" a="1"/>
  <c r="Z428" i="24" a="1"/>
  <c r="AC446" i="24" a="1"/>
  <c r="AE458" i="24" a="1"/>
  <c r="AC446" i="22" a="1"/>
  <c r="AB440" i="24" a="1"/>
  <c r="AD452" i="24" a="1"/>
  <c r="Z428" i="22" a="1"/>
  <c r="AA434" i="24" a="1"/>
  <c r="AE458" i="22" a="1"/>
  <c r="AB440" i="22" a="1"/>
  <c r="AD452" i="22" a="1"/>
  <c r="AA863" i="22" a="1"/>
  <c r="X845" i="22" a="1"/>
  <c r="AC875" i="24" a="1"/>
  <c r="AC875" i="22" a="1"/>
  <c r="AD881" i="22" a="1"/>
  <c r="AE887" i="22" a="1"/>
  <c r="W839" i="22" a="1"/>
  <c r="Y851" i="22" a="1"/>
  <c r="AD881" i="24" a="1"/>
  <c r="X845" i="24" a="1"/>
  <c r="AA863" i="24" a="1"/>
  <c r="AB869" i="24" a="1"/>
  <c r="Z857" i="22" a="1"/>
  <c r="Y851" i="24" a="1"/>
  <c r="W839" i="24" a="1"/>
  <c r="AE887" i="24" a="1"/>
  <c r="Z857" i="24" a="1"/>
  <c r="AB869" i="22" a="1"/>
  <c r="AE92" i="24" a="1"/>
  <c r="AD86" i="24" a="1"/>
  <c r="AB74" i="24" a="1"/>
  <c r="AC80" i="24" a="1"/>
  <c r="T517" i="24" a="1"/>
  <c r="O487" i="24" a="1"/>
  <c r="R505" i="24" a="1"/>
  <c r="P493" i="22" a="1"/>
  <c r="Q499" i="22" a="1"/>
  <c r="S511" i="24" a="1"/>
  <c r="U523" i="24" a="1"/>
  <c r="R505" i="22" a="1"/>
  <c r="U523" i="22" a="1"/>
  <c r="O487" i="22" a="1"/>
  <c r="P493" i="24" a="1"/>
  <c r="S511" i="22" a="1"/>
  <c r="V529" i="24" a="1"/>
  <c r="W535" i="24" a="1"/>
  <c r="W535" i="22" a="1"/>
  <c r="Q499" i="24" a="1"/>
  <c r="T517" i="22" a="1"/>
  <c r="V529" i="22" a="1"/>
  <c r="AB960" i="22" a="1"/>
  <c r="AE1036" i="24" a="1"/>
  <c r="AB1018" i="24" a="1"/>
  <c r="AC966" i="22" a="1"/>
  <c r="AA954" i="22" a="1"/>
  <c r="AD972" i="22" a="1"/>
  <c r="AD1030" i="24" a="1"/>
  <c r="AE978" i="22" a="1"/>
  <c r="AA1012" i="24" a="1"/>
  <c r="AC1024" i="24" a="1"/>
  <c r="AD546" i="22" a="1"/>
  <c r="AE552" i="24" a="1"/>
  <c r="AE552" i="22" a="1"/>
  <c r="AD546" i="24" a="1"/>
  <c r="AE322" i="24" a="1"/>
  <c r="AD316" i="24" a="1"/>
  <c r="AD316" i="22" a="1"/>
  <c r="AC310" i="24" a="1"/>
  <c r="AC310" i="22" a="1"/>
  <c r="AE322" i="22" a="1"/>
  <c r="V1281" i="22" a="1"/>
  <c r="R1259" i="24" a="1"/>
  <c r="S1265" i="24" a="1"/>
  <c r="W1289" i="24" a="1"/>
  <c r="T1271" i="24" a="1"/>
  <c r="X1295" i="24" a="1"/>
  <c r="X1293" i="22" a="1"/>
  <c r="P1247" i="24" a="1"/>
  <c r="V1283" i="24" a="1"/>
  <c r="U1277" i="24" a="1"/>
  <c r="U1275" i="22" a="1"/>
  <c r="Q1253" i="24" a="1"/>
  <c r="W1287" i="22" a="1"/>
  <c r="N20" i="22" a="1"/>
  <c r="R44" i="22" a="1"/>
  <c r="S50" i="24" a="1"/>
  <c r="O26" i="24" a="1"/>
  <c r="P32" i="24" a="1"/>
  <c r="Q38" i="24" a="1"/>
  <c r="Q38" i="22" a="1"/>
  <c r="U62" i="24" a="1"/>
  <c r="M14" i="24" a="1"/>
  <c r="R44" i="24" a="1"/>
  <c r="P32" i="22" a="1"/>
  <c r="O26" i="22" a="1"/>
  <c r="M14" i="22" a="1"/>
  <c r="T56" i="22" a="1"/>
  <c r="N20" i="24" a="1"/>
  <c r="U62" i="22" a="1"/>
  <c r="S50" i="22" a="1"/>
  <c r="T56" i="24" a="1"/>
  <c r="W175" i="22" a="1"/>
  <c r="X181" i="24" a="1"/>
  <c r="V169" i="24" a="1"/>
  <c r="U163" i="24" a="1"/>
  <c r="W175" i="24" a="1"/>
  <c r="V169" i="22" a="1"/>
  <c r="U163" i="22" a="1"/>
  <c r="R145" i="24" a="1"/>
  <c r="Q139" i="24" a="1"/>
  <c r="X181" i="22" a="1"/>
  <c r="S151" i="24" a="1"/>
  <c r="T157" i="24" a="1"/>
  <c r="P133" i="24" a="1"/>
  <c r="Z920" i="24" a="1"/>
  <c r="Y914" i="24" a="1"/>
  <c r="AC938" i="24" a="1"/>
  <c r="Z920" i="22" a="1"/>
  <c r="AC938" i="22" a="1"/>
  <c r="V896" i="22" a="1"/>
  <c r="X908" i="24" a="1"/>
  <c r="W902" i="24" a="1"/>
  <c r="AA926" i="24" a="1"/>
  <c r="AB932" i="24" a="1"/>
  <c r="AB932" i="22" a="1"/>
  <c r="Y914" i="22" a="1"/>
  <c r="AD944" i="24" a="1"/>
  <c r="X908" i="22" a="1"/>
  <c r="W902" i="22" a="1"/>
  <c r="AD944" i="22" a="1"/>
  <c r="AA926" i="22" a="1"/>
  <c r="V896" i="24" a="1"/>
  <c r="L86" i="22" a="1"/>
  <c r="M86" i="22" a="1"/>
  <c r="N86" i="24" a="1"/>
  <c r="O92" i="24" a="1"/>
  <c r="M92" i="22" a="1"/>
  <c r="M80" i="24" a="1"/>
  <c r="L80" i="22" a="1"/>
  <c r="N92" i="22" a="1"/>
  <c r="S116" i="22" a="1"/>
  <c r="K74" i="22" a="1"/>
  <c r="Q104" i="24" a="1"/>
  <c r="R110" i="22" a="1"/>
  <c r="L74" i="24" a="1"/>
  <c r="P98" i="24" a="1"/>
  <c r="Q104" i="22" a="1"/>
  <c r="T122" i="24" a="1"/>
  <c r="R110" i="24" a="1"/>
  <c r="S116" i="24" a="1"/>
  <c r="P98" i="22" a="1"/>
  <c r="L92" i="22" a="1"/>
  <c r="T122" i="22" a="1"/>
  <c r="T740" i="24" a="1"/>
  <c r="Q722" i="24" a="1"/>
  <c r="R728" i="22" a="1"/>
  <c r="Q722" i="22" a="1"/>
  <c r="S734" i="22" a="1"/>
  <c r="R728" i="24" a="1"/>
  <c r="W758" i="22" a="1"/>
  <c r="Y770" i="24" a="1"/>
  <c r="U746" i="24" a="1"/>
  <c r="Y770" i="22" a="1"/>
  <c r="X764" i="24" a="1"/>
  <c r="S734" i="24" a="1"/>
  <c r="V752" i="24" a="1"/>
  <c r="X764" i="22" a="1"/>
  <c r="W758" i="24" a="1"/>
  <c r="T740" i="22" a="1"/>
  <c r="V752" i="22" a="1"/>
  <c r="U746" i="22" a="1"/>
  <c r="S1205" i="22" a="1"/>
  <c r="X1235" i="22" a="1"/>
  <c r="R1199" i="22" a="1"/>
  <c r="T1211" i="22" a="1"/>
  <c r="U1217" i="22" a="1"/>
  <c r="Q1193" i="22" a="1"/>
  <c r="V1223" i="22" a="1"/>
  <c r="P1187" i="22" a="1"/>
  <c r="W1229" i="22" a="1"/>
  <c r="AD571" i="24" a="1"/>
  <c r="Z547" i="24" a="1"/>
  <c r="Z547" i="22" a="1"/>
  <c r="AC565" i="22" a="1"/>
  <c r="AC565" i="24" a="1"/>
  <c r="AE577" i="22" a="1"/>
  <c r="AE577" i="24" a="1"/>
  <c r="AA553" i="22" a="1"/>
  <c r="AB559" i="24" a="1"/>
  <c r="AD571" i="22" a="1"/>
  <c r="AA553" i="24" a="1"/>
  <c r="AB559" i="22" a="1"/>
  <c r="X1071" i="24" a="1"/>
  <c r="Z1024" i="22" a="1"/>
  <c r="AD1107" i="24" a="1"/>
  <c r="AA1089" i="24" a="1"/>
  <c r="AE1113" i="24" a="1"/>
  <c r="AB1036" i="22" a="1"/>
  <c r="Z1083" i="24" a="1"/>
  <c r="AE1054" i="22" a="1"/>
  <c r="AC1101" i="24" a="1"/>
  <c r="AD1048" i="22" a="1"/>
  <c r="AC1042" i="22" a="1"/>
  <c r="X1012" i="22" a="1"/>
  <c r="AA1030" i="22" a="1"/>
  <c r="AB1095" i="24" a="1"/>
  <c r="Y1077" i="24" a="1"/>
  <c r="Y1018" i="22" a="1"/>
  <c r="AC63" i="24" a="1"/>
  <c r="W27" i="24" a="1"/>
  <c r="X33" i="24" a="1"/>
  <c r="U15" i="22" a="1"/>
  <c r="AB57" i="22" a="1"/>
  <c r="Z45" i="24" a="1"/>
  <c r="Y39" i="24" a="1"/>
  <c r="AA51" i="24" a="1"/>
  <c r="AA51" i="22" a="1"/>
  <c r="U15" i="24" a="1"/>
  <c r="Y39" i="22" a="1"/>
  <c r="Z45" i="22" a="1"/>
  <c r="AC63" i="22" a="1"/>
  <c r="W27" i="22" a="1"/>
  <c r="X33" i="22" a="1"/>
  <c r="V21" i="22" a="1"/>
  <c r="AB57" i="24" a="1"/>
  <c r="V21" i="24" a="1"/>
  <c r="AB576" i="24" a="1"/>
  <c r="AE594" i="22" a="1"/>
  <c r="AA570" i="24" a="1"/>
  <c r="W546" i="22" a="1"/>
  <c r="X552" i="22" a="1"/>
  <c r="Z564" i="22" a="1"/>
  <c r="Z564" i="24" a="1"/>
  <c r="W546" i="24" a="1"/>
  <c r="X552" i="24" a="1"/>
  <c r="Y558" i="24" a="1"/>
  <c r="AC582" i="24" a="1"/>
  <c r="AD588" i="24" a="1"/>
  <c r="AC582" i="22" a="1"/>
  <c r="AE594" i="24" a="1"/>
  <c r="Y558" i="22" a="1"/>
  <c r="AB576" i="22" a="1"/>
  <c r="AD588" i="22" a="1"/>
  <c r="AA570" i="22" a="1"/>
  <c r="P611" i="22" a="1"/>
  <c r="U641" i="24" a="1"/>
  <c r="Q617" i="24" a="1"/>
  <c r="R623" i="22" a="1"/>
  <c r="U641" i="22" a="1"/>
  <c r="Q617" i="22" a="1"/>
  <c r="T635" i="24" a="1"/>
  <c r="O605" i="22" a="1"/>
  <c r="V647" i="24" a="1"/>
  <c r="V647" i="22" a="1"/>
  <c r="W653" i="22" a="1"/>
  <c r="T635" i="22" a="1"/>
  <c r="S629" i="22" a="1"/>
  <c r="S629" i="24" a="1"/>
  <c r="O605" i="24" a="1"/>
  <c r="R623" i="24" a="1"/>
  <c r="W653" i="24" a="1"/>
  <c r="P611" i="24" a="1"/>
  <c r="N676" i="22" a="1"/>
  <c r="S706" i="24" a="1"/>
  <c r="M670" i="22" a="1"/>
  <c r="P688" i="22" a="1"/>
  <c r="P688" i="24" a="1"/>
  <c r="M670" i="24" a="1"/>
  <c r="L664" i="24" a="1"/>
  <c r="R700" i="22" a="1"/>
  <c r="N676" i="24" a="1"/>
  <c r="Q694" i="24" a="1"/>
  <c r="O682" i="24" a="1"/>
  <c r="T712" i="24" a="1"/>
  <c r="S706" i="22" a="1"/>
  <c r="T712" i="22" a="1"/>
  <c r="R700" i="24" a="1"/>
  <c r="O682" i="22" a="1"/>
  <c r="L664" i="22" a="1"/>
  <c r="Q694" i="22" a="1"/>
  <c r="AE926" i="24" a="1"/>
  <c r="AB908" i="22" a="1"/>
  <c r="AD920" i="24" a="1"/>
  <c r="AC914" i="24" a="1"/>
  <c r="AA902" i="24" a="1"/>
  <c r="AE926" i="22" a="1"/>
  <c r="AA902" i="22" a="1"/>
  <c r="Z896" i="22" a="1"/>
  <c r="Z896" i="24" a="1"/>
  <c r="AD920" i="22" a="1"/>
  <c r="AC914" i="22" a="1"/>
  <c r="AB908" i="24" a="1"/>
  <c r="Y199" i="24" a="1"/>
  <c r="AC223" i="24" a="1"/>
  <c r="Z205" i="24" a="1"/>
  <c r="AD229" i="22" a="1"/>
  <c r="X193" i="24" a="1"/>
  <c r="AB217" i="24" a="1"/>
  <c r="AA211" i="24" a="1"/>
  <c r="AC223" i="22" a="1"/>
  <c r="AD229" i="24" a="1"/>
  <c r="AE235" i="22" a="1"/>
  <c r="AE235" i="24" a="1"/>
  <c r="AE787" i="22" a="1"/>
  <c r="AE787" i="24" a="1"/>
  <c r="AD781" i="22" a="1"/>
  <c r="AD781" i="24" a="1"/>
  <c r="AD1205" i="22" a="1"/>
  <c r="AC1199" i="22" a="1"/>
  <c r="AB1193" i="22" a="1"/>
  <c r="AE1211" i="22" a="1"/>
  <c r="AA1187" i="22" a="1"/>
  <c r="AD281" i="24" a="1"/>
  <c r="AA263" i="24" a="1"/>
  <c r="Z257" i="22" a="1"/>
  <c r="AB269" i="22" a="1"/>
  <c r="Y251" i="22" a="1"/>
  <c r="Y251" i="24" a="1"/>
  <c r="AD281" i="22" a="1"/>
  <c r="AE287" i="22" a="1"/>
  <c r="Z257" i="24" a="1"/>
  <c r="AE287" i="24" a="1"/>
  <c r="AC275" i="22" a="1"/>
  <c r="AA263" i="22" a="1"/>
  <c r="AB269" i="24" a="1"/>
  <c r="AC275" i="24" a="1"/>
  <c r="X1012" i="24" a="1"/>
  <c r="AB1036" i="24" a="1"/>
  <c r="AC1042" i="24" a="1"/>
  <c r="AA1030" i="24" a="1"/>
  <c r="Z1024" i="24" a="1"/>
  <c r="Y960" i="22" a="1"/>
  <c r="AA972" i="22" a="1"/>
  <c r="AE996" i="22" a="1"/>
  <c r="AC984" i="22" a="1"/>
  <c r="AD1048" i="24" a="1"/>
  <c r="Y1018" i="24" a="1"/>
  <c r="AE1054" i="24" a="1"/>
  <c r="Z966" i="22" a="1"/>
  <c r="AB978" i="22" a="1"/>
  <c r="X954" i="22" a="1"/>
  <c r="AD990" i="22" a="1"/>
  <c r="T729" i="22" a="1"/>
  <c r="W747" i="24" a="1"/>
  <c r="U735" i="22" a="1"/>
  <c r="Z765" i="24" a="1"/>
  <c r="T729" i="24" a="1"/>
  <c r="U735" i="24" a="1"/>
  <c r="X753" i="22" a="1"/>
  <c r="V741" i="22" a="1"/>
  <c r="S723" i="24" a="1"/>
  <c r="Z765" i="22" a="1"/>
  <c r="X753" i="24" a="1"/>
  <c r="AA771" i="24" a="1"/>
  <c r="Y759" i="22" a="1"/>
  <c r="W747" i="22" a="1"/>
  <c r="V741" i="24" a="1"/>
  <c r="S723" i="22" a="1"/>
  <c r="AA771" i="22" a="1"/>
  <c r="Y759" i="24" a="1"/>
  <c r="AE180" i="24" a="1"/>
  <c r="AB162" i="24" a="1"/>
  <c r="W132" i="24" a="1"/>
  <c r="X138" i="24" a="1"/>
  <c r="AD174" i="22" a="1"/>
  <c r="AE180" i="22" a="1"/>
  <c r="Y144" i="24" a="1"/>
  <c r="AD174" i="24" a="1"/>
  <c r="AA156" i="24" a="1"/>
  <c r="AB162" i="22" a="1"/>
  <c r="Z150" i="24" a="1"/>
  <c r="AC168" i="22" a="1"/>
  <c r="AC168" i="24" a="1"/>
  <c r="AE1013" i="22" a="1"/>
  <c r="AE1072" i="24" a="1"/>
  <c r="Q381" i="22" a="1"/>
  <c r="S393" i="22" a="1"/>
  <c r="R387" i="22" a="1"/>
  <c r="W417" i="22" a="1"/>
  <c r="P375" i="24" a="1"/>
  <c r="P375" i="22" a="1"/>
  <c r="V411" i="24" a="1"/>
  <c r="T399" i="24" a="1"/>
  <c r="S393" i="24" a="1"/>
  <c r="U405" i="22" a="1"/>
  <c r="U405" i="24" a="1"/>
  <c r="Q381" i="24" a="1"/>
  <c r="V411" i="22" a="1"/>
  <c r="O369" i="24" a="1"/>
  <c r="O369" i="22" a="1"/>
  <c r="T399" i="22" a="1"/>
  <c r="W417" i="24" a="1"/>
  <c r="R387" i="24" a="1"/>
  <c r="AD1281" i="22" a="1"/>
  <c r="Y1253" i="24" a="1"/>
  <c r="AB1271" i="24" a="1"/>
  <c r="AC1277" i="24" a="1"/>
  <c r="X1247" i="24" a="1"/>
  <c r="AD1283" i="24" a="1"/>
  <c r="AE1289" i="24" a="1"/>
  <c r="AC1275" i="22" a="1"/>
  <c r="AA1265" i="24" a="1"/>
  <c r="Z1259" i="24" a="1"/>
  <c r="AE1287" i="22" a="1"/>
  <c r="T1153" i="22" a="1"/>
  <c r="W1171" i="22" a="1"/>
  <c r="R1201" i="24" a="1"/>
  <c r="R1141" i="22" a="1"/>
  <c r="Q1135" i="22" a="1"/>
  <c r="X1177" i="22" a="1"/>
  <c r="T1213" i="24" a="1"/>
  <c r="V1165" i="22" a="1"/>
  <c r="U1219" i="24" a="1"/>
  <c r="P1129" i="22" a="1"/>
  <c r="U1159" i="22" a="1"/>
  <c r="Q1195" i="24" a="1"/>
  <c r="S1147" i="22" a="1"/>
  <c r="P1189" i="24" a="1"/>
  <c r="X1237" i="24" a="1"/>
  <c r="V1225" i="24" a="1"/>
  <c r="S1207" i="24" a="1"/>
  <c r="W1231" i="24" a="1"/>
  <c r="U1193" i="22" a="1"/>
  <c r="AB1235" i="22" a="1"/>
  <c r="W1205" i="22" a="1"/>
  <c r="T1187" i="22" a="1"/>
  <c r="X1211" i="22" a="1"/>
  <c r="Y1217" i="22" a="1"/>
  <c r="V1199" i="22" a="1"/>
  <c r="Z1223" i="22" a="1"/>
  <c r="AA1229" i="22" a="1"/>
  <c r="Y269" i="24" a="1"/>
  <c r="AA281" i="24" a="1"/>
  <c r="AC293" i="22" a="1"/>
  <c r="AD299" i="22" a="1"/>
  <c r="V251" i="22" a="1"/>
  <c r="W257" i="22" a="1"/>
  <c r="AB287" i="24" a="1"/>
  <c r="W257" i="24" a="1"/>
  <c r="Z275" i="22" a="1"/>
  <c r="AB287" i="22" a="1"/>
  <c r="AC293" i="24" a="1"/>
  <c r="Y269" i="22" a="1"/>
  <c r="AD299" i="24" a="1"/>
  <c r="AA281" i="22" a="1"/>
  <c r="X263" i="24" a="1"/>
  <c r="Z275" i="24" a="1"/>
  <c r="V251" i="24" a="1"/>
  <c r="X263" i="22" a="1"/>
  <c r="U56" i="22" a="1"/>
  <c r="S44" i="22" a="1"/>
  <c r="R38" i="24" a="1"/>
  <c r="V62" i="24" a="1"/>
  <c r="O20" i="24" a="1"/>
  <c r="Q32" i="24" a="1"/>
  <c r="T50" i="24" a="1"/>
  <c r="P26" i="24" a="1"/>
  <c r="N14" i="24" a="1"/>
  <c r="O20" i="22" a="1"/>
  <c r="U56" i="24" a="1"/>
  <c r="N14" i="22" a="1"/>
  <c r="R38" i="22" a="1"/>
  <c r="V62" i="22" a="1"/>
  <c r="T50" i="22" a="1"/>
  <c r="P26" i="22" a="1"/>
  <c r="S44" i="24" a="1"/>
  <c r="Q32" i="22" a="1"/>
  <c r="AE222" i="22" a="1"/>
  <c r="AE222" i="24" a="1"/>
  <c r="AC210" i="24" a="1"/>
  <c r="AB204" i="24" a="1"/>
  <c r="AD216" i="24" a="1"/>
  <c r="Z192" i="24" a="1"/>
  <c r="AA198" i="24" a="1"/>
  <c r="AA869" i="22" a="1"/>
  <c r="V839" i="24" a="1"/>
  <c r="Y857" i="22" a="1"/>
  <c r="AB875" i="22" a="1"/>
  <c r="AA869" i="24" a="1"/>
  <c r="AD887" i="22" a="1"/>
  <c r="W845" i="22" a="1"/>
  <c r="W845" i="24" a="1"/>
  <c r="Z863" i="24" a="1"/>
  <c r="X851" i="22" a="1"/>
  <c r="V839" i="22" a="1"/>
  <c r="Y857" i="24" a="1"/>
  <c r="AC881" i="22" a="1"/>
  <c r="X851" i="24" a="1"/>
  <c r="AD887" i="24" a="1"/>
  <c r="AB875" i="24" a="1"/>
  <c r="Z863" i="22" a="1"/>
  <c r="AC881" i="24" a="1"/>
  <c r="R954" i="22" a="1"/>
  <c r="R1012" i="24" a="1"/>
  <c r="T1024" i="24" a="1"/>
  <c r="S960" i="22" a="1"/>
  <c r="X990" i="22" a="1"/>
  <c r="Z1002" i="22" a="1"/>
  <c r="U972" i="22" a="1"/>
  <c r="V1036" i="24" a="1"/>
  <c r="V978" i="22" a="1"/>
  <c r="U1030" i="24" a="1"/>
  <c r="S1018" i="24" a="1"/>
  <c r="Z1060" i="24" a="1"/>
  <c r="W984" i="22" a="1"/>
  <c r="Y1054" i="24" a="1"/>
  <c r="T966" i="22" a="1"/>
  <c r="W1042" i="24" a="1"/>
  <c r="X1048" i="24" a="1"/>
  <c r="Y996" i="22" a="1"/>
  <c r="AB116" i="22" a="1"/>
  <c r="X92" i="24" a="1"/>
  <c r="U74" i="24" a="1"/>
  <c r="Y98" i="24" a="1"/>
  <c r="Z104" i="22" a="1"/>
  <c r="V80" i="24" a="1"/>
  <c r="AC122" i="24" a="1"/>
  <c r="AC122" i="22" a="1"/>
  <c r="W86" i="24" a="1"/>
  <c r="AB116" i="24" a="1"/>
  <c r="AA110" i="22" a="1"/>
  <c r="AA110" i="24" a="1"/>
  <c r="Z104" i="24" a="1"/>
  <c r="Y98" i="22" a="1"/>
  <c r="Q1037" i="22" a="1"/>
  <c r="O1084" i="24" a="1"/>
  <c r="M1072" i="24" a="1"/>
  <c r="U1061" i="22" a="1"/>
  <c r="S1108" i="24" a="1"/>
  <c r="R1043" i="22" a="1"/>
  <c r="N1019" i="22" a="1"/>
  <c r="S1049" i="22" a="1"/>
  <c r="M1013" i="22" a="1"/>
  <c r="T1055" i="22" a="1"/>
  <c r="N1078" i="24" a="1"/>
  <c r="P1031" i="22" a="1"/>
  <c r="T1114" i="24" a="1"/>
  <c r="Q1096" i="24" a="1"/>
  <c r="U1120" i="24" a="1"/>
  <c r="O1025" i="22" a="1"/>
  <c r="R1102" i="24" a="1"/>
  <c r="P1090" i="24" a="1"/>
  <c r="V138" i="24" a="1"/>
  <c r="Y156" i="24" a="1"/>
  <c r="AB174" i="22" a="1"/>
  <c r="Z162" i="24" a="1"/>
  <c r="AA168" i="22" a="1"/>
  <c r="U132" i="24" a="1"/>
  <c r="AB174" i="24" a="1"/>
  <c r="X150" i="24" a="1"/>
  <c r="AC180" i="22" a="1"/>
  <c r="W144" i="24" a="1"/>
  <c r="AC180" i="24" a="1"/>
  <c r="Z162" i="22" a="1"/>
  <c r="AA168" i="24" a="1"/>
  <c r="U32" i="24" a="1"/>
  <c r="S20" i="22" a="1"/>
  <c r="W44" i="22" a="1"/>
  <c r="W44" i="24" a="1"/>
  <c r="Z62" i="22" a="1"/>
  <c r="U32" i="22" a="1"/>
  <c r="T26" i="22" a="1"/>
  <c r="Y56" i="22" a="1"/>
  <c r="X50" i="22" a="1"/>
  <c r="Y56" i="24" a="1"/>
  <c r="V38" i="24" a="1"/>
  <c r="S20" i="24" a="1"/>
  <c r="R14" i="22" a="1"/>
  <c r="Z62" i="24" a="1"/>
  <c r="X50" i="24" a="1"/>
  <c r="R14" i="24" a="1"/>
  <c r="V38" i="22" a="1"/>
  <c r="T26" i="24" a="1"/>
  <c r="AA1071" i="24" a="1"/>
  <c r="AE1036" i="22" a="1"/>
  <c r="AD1030" i="22" a="1"/>
  <c r="AC1083" i="24" a="1"/>
  <c r="AB1077" i="24" a="1"/>
  <c r="AC1024" i="22" a="1"/>
  <c r="AD1089" i="24" a="1"/>
  <c r="AE1095" i="24" a="1"/>
  <c r="AA1012" i="22" a="1"/>
  <c r="AB1018" i="22" a="1"/>
  <c r="Q399" i="22" a="1"/>
  <c r="L369" i="22" a="1"/>
  <c r="T417" i="24" a="1"/>
  <c r="T417" i="22" a="1"/>
  <c r="O387" i="22" a="1"/>
  <c r="R405" i="22" a="1"/>
  <c r="M375" i="24" a="1"/>
  <c r="P393" i="22" a="1"/>
  <c r="O387" i="24" a="1"/>
  <c r="L369" i="24" a="1"/>
  <c r="Q399" i="24" a="1"/>
  <c r="S411" i="24" a="1"/>
  <c r="R405" i="24" a="1"/>
  <c r="M375" i="22" a="1"/>
  <c r="N381" i="24" a="1"/>
  <c r="P393" i="24" a="1"/>
  <c r="N381" i="22" a="1"/>
  <c r="S411" i="22" a="1"/>
  <c r="AC746" i="24" a="1"/>
  <c r="Y722" i="22" a="1"/>
  <c r="AC746" i="22" a="1"/>
  <c r="AA734" i="24" a="1"/>
  <c r="AB740" i="24" a="1"/>
  <c r="AE758" i="24" a="1"/>
  <c r="Z728" i="24" a="1"/>
  <c r="AD752" i="24" a="1"/>
  <c r="Y722" i="24" a="1"/>
  <c r="AA734" i="22" a="1"/>
  <c r="AE758" i="22" a="1"/>
  <c r="AB740" i="22" a="1"/>
  <c r="AD752" i="22" a="1"/>
  <c r="Z728" i="22" a="1"/>
  <c r="U1276" i="22" a="1"/>
  <c r="X1296" i="24" a="1"/>
  <c r="V1284" i="24" a="1"/>
  <c r="T1272" i="24" a="1"/>
  <c r="R1260" i="24" a="1"/>
  <c r="X1294" i="22" a="1"/>
  <c r="S1266" i="24" a="1"/>
  <c r="W1290" i="24" a="1"/>
  <c r="Q1254" i="24" a="1"/>
  <c r="U1278" i="24" a="1"/>
  <c r="W1288" i="22" a="1"/>
  <c r="V1282" i="22" a="1"/>
  <c r="P1248" i="24" a="1"/>
  <c r="AD263" i="24" a="1"/>
  <c r="AC257" i="24" a="1"/>
  <c r="AE269" i="24" a="1"/>
  <c r="AB251" i="22" a="1"/>
  <c r="AE269" i="22" a="1"/>
  <c r="AC257" i="22" a="1"/>
  <c r="AD263" i="22" a="1"/>
  <c r="AB251" i="24" a="1"/>
  <c r="X1003" i="22" a="1"/>
  <c r="V1049" i="24" a="1"/>
  <c r="W997" i="22" a="1"/>
  <c r="P1013" i="24" a="1"/>
  <c r="V991" i="22" a="1"/>
  <c r="W1055" i="24" a="1"/>
  <c r="Q1019" i="24" a="1"/>
  <c r="U985" i="22" a="1"/>
  <c r="P955" i="22" a="1"/>
  <c r="S973" i="22" a="1"/>
  <c r="U1043" i="24" a="1"/>
  <c r="R1025" i="24" a="1"/>
  <c r="T979" i="22" a="1"/>
  <c r="T1037" i="24" a="1"/>
  <c r="S1031" i="24" a="1"/>
  <c r="R967" i="22" a="1"/>
  <c r="Q961" i="22" a="1"/>
  <c r="X1061" i="24" a="1"/>
  <c r="AA564" i="22" a="1"/>
  <c r="X546" i="24" a="1"/>
  <c r="AB570" i="22" a="1"/>
  <c r="Y552" i="24" a="1"/>
  <c r="AE588" i="22" a="1"/>
  <c r="AC576" i="24" a="1"/>
  <c r="AE588" i="24" a="1"/>
  <c r="Z558" i="22" a="1"/>
  <c r="AC576" i="22" a="1"/>
  <c r="X546" i="22" a="1"/>
  <c r="AA564" i="24" a="1"/>
  <c r="AD582" i="22" a="1"/>
  <c r="AD582" i="24" a="1"/>
  <c r="Y552" i="22" a="1"/>
  <c r="Z558" i="24" a="1"/>
  <c r="AB570" i="24" a="1"/>
  <c r="Q440" i="24" a="1"/>
  <c r="R446" i="22" a="1"/>
  <c r="V470" i="22" a="1"/>
  <c r="T458" i="22" a="1"/>
  <c r="W476" i="24" a="1"/>
  <c r="O428" i="24" a="1"/>
  <c r="O428" i="22" a="1"/>
  <c r="Q440" i="22" a="1"/>
  <c r="R446" i="24" a="1"/>
  <c r="U464" i="24" a="1"/>
  <c r="U464" i="22" a="1"/>
  <c r="V470" i="24" a="1"/>
  <c r="P434" i="22" a="1"/>
  <c r="T458" i="24" a="1"/>
  <c r="W476" i="22" a="1"/>
  <c r="P434" i="24" a="1"/>
  <c r="S452" i="24" a="1"/>
  <c r="S452" i="22" a="1"/>
  <c r="O845" i="24" a="1"/>
  <c r="T875" i="24" a="1"/>
  <c r="P851" i="24" a="1"/>
  <c r="P851" i="22" a="1"/>
  <c r="Q857" i="22" a="1"/>
  <c r="R863" i="24" a="1"/>
  <c r="V887" i="24" a="1"/>
  <c r="N839" i="22" a="1"/>
  <c r="N839" i="24" a="1"/>
  <c r="U881" i="22" a="1"/>
  <c r="R863" i="22" a="1"/>
  <c r="O845" i="22" a="1"/>
  <c r="U881" i="24" a="1"/>
  <c r="T875" i="22" a="1"/>
  <c r="Q857" i="24" a="1"/>
  <c r="S869" i="22" a="1"/>
  <c r="V887" i="22" a="1"/>
  <c r="S869" i="24" a="1"/>
  <c r="AC92" i="24" a="1"/>
  <c r="AB86" i="24" a="1"/>
  <c r="AE104" i="22" a="1"/>
  <c r="AD98" i="22" a="1"/>
  <c r="AD98" i="24" a="1"/>
  <c r="AE104" i="24" a="1"/>
  <c r="AA80" i="24" a="1"/>
  <c r="Z74" i="24" a="1"/>
  <c r="V511" i="22" a="1"/>
  <c r="V511" i="24" a="1"/>
  <c r="T499" i="22" a="1"/>
  <c r="W517" i="22" a="1"/>
  <c r="W517" i="24" a="1"/>
  <c r="S493" i="22" a="1"/>
  <c r="U505" i="24" a="1"/>
  <c r="Y529" i="22" a="1"/>
  <c r="X523" i="24" a="1"/>
  <c r="Z535" i="24" a="1"/>
  <c r="Z535" i="22" a="1"/>
  <c r="R487" i="24" a="1"/>
  <c r="X523" i="22" a="1"/>
  <c r="R487" i="22" a="1"/>
  <c r="T499" i="24" a="1"/>
  <c r="S493" i="24" a="1"/>
  <c r="U505" i="22" a="1"/>
  <c r="Y529" i="24" a="1"/>
  <c r="Z811" i="24" a="1"/>
  <c r="U781" i="22" a="1"/>
  <c r="Y805" i="22" a="1"/>
  <c r="X799" i="22" a="1"/>
  <c r="W793" i="24" a="1"/>
  <c r="AA817" i="24" a="1"/>
  <c r="AA817" i="22" a="1"/>
  <c r="V787" i="24" a="1"/>
  <c r="X799" i="24" a="1"/>
  <c r="AC829" i="22" a="1"/>
  <c r="Y805" i="24" a="1"/>
  <c r="AC829" i="24" a="1"/>
  <c r="V787" i="22" a="1"/>
  <c r="AB823" i="22" a="1"/>
  <c r="U781" i="24" a="1"/>
  <c r="W793" i="22" a="1"/>
  <c r="Z811" i="22" a="1"/>
  <c r="AB823" i="24" a="1"/>
  <c r="O21" i="24" a="1"/>
  <c r="U57" i="24" a="1"/>
  <c r="Q33" i="22" a="1"/>
  <c r="V63" i="24" a="1"/>
  <c r="Q33" i="24" a="1"/>
  <c r="N15" i="22" a="1"/>
  <c r="R39" i="24" a="1"/>
  <c r="O21" i="22" a="1"/>
  <c r="U57" i="22" a="1"/>
  <c r="P27" i="24" a="1"/>
  <c r="P27" i="22" a="1"/>
  <c r="T51" i="24" a="1"/>
  <c r="N15" i="24" a="1"/>
  <c r="T51" i="22" a="1"/>
  <c r="S45" i="22" a="1"/>
  <c r="R39" i="22" a="1"/>
  <c r="V63" i="22" a="1"/>
  <c r="S45" i="24" a="1"/>
  <c r="Y63" i="24" a="1"/>
  <c r="Y63" i="22" a="1"/>
  <c r="R21" i="24" a="1"/>
  <c r="W51" i="24" a="1"/>
  <c r="Q15" i="24" a="1"/>
  <c r="V45" i="22" a="1"/>
  <c r="S27" i="24" a="1"/>
  <c r="V45" i="24" a="1"/>
  <c r="U39" i="24" a="1"/>
  <c r="Q15" i="22" a="1"/>
  <c r="S27" i="22" a="1"/>
  <c r="X57" i="24" a="1"/>
  <c r="U39" i="22" a="1"/>
  <c r="T33" i="22" a="1"/>
  <c r="T33" i="24" a="1"/>
  <c r="R21" i="22" a="1"/>
  <c r="X57" i="22" a="1"/>
  <c r="W51" i="22" a="1"/>
  <c r="AA1043" i="24" a="1"/>
  <c r="Y973" i="22" a="1"/>
  <c r="AD1061" i="24" a="1"/>
  <c r="Y1031" i="24" a="1"/>
  <c r="Z1037" i="24" a="1"/>
  <c r="AA985" i="22" a="1"/>
  <c r="W961" i="22" a="1"/>
  <c r="X967" i="22" a="1"/>
  <c r="AB1049" i="24" a="1"/>
  <c r="AC997" i="22" a="1"/>
  <c r="X1025" i="24" a="1"/>
  <c r="AC1055" i="24" a="1"/>
  <c r="V1013" i="24" a="1"/>
  <c r="AB991" i="22" a="1"/>
  <c r="Z979" i="22" a="1"/>
  <c r="V955" i="22" a="1"/>
  <c r="AD1003" i="22" a="1"/>
  <c r="W1019" i="24" a="1"/>
  <c r="U588" i="24" a="1"/>
  <c r="Q564" i="22" a="1"/>
  <c r="P558" i="22" a="1"/>
  <c r="S576" i="24" a="1"/>
  <c r="U588" i="22" a="1"/>
  <c r="S576" i="22" a="1"/>
  <c r="O552" i="24" a="1"/>
  <c r="V594" i="22" a="1"/>
  <c r="T582" i="22" a="1"/>
  <c r="T582" i="24" a="1"/>
  <c r="Q564" i="24" a="1"/>
  <c r="N546" i="22" a="1"/>
  <c r="V594" i="24" a="1"/>
  <c r="R570" i="22" a="1"/>
  <c r="N546" i="24" a="1"/>
  <c r="R570" i="24" a="1"/>
  <c r="P558" i="24" a="1"/>
  <c r="O552" i="22" a="1"/>
  <c r="U1173" i="24" a="1"/>
  <c r="N1072" i="22" a="1"/>
  <c r="T1167" i="24" a="1"/>
  <c r="P1084" i="22" a="1"/>
  <c r="O1137" i="24" a="1"/>
  <c r="V1179" i="24" a="1"/>
  <c r="T1108" i="22" a="1"/>
  <c r="V1120" i="22" a="1"/>
  <c r="S1102" i="22" a="1"/>
  <c r="R1096" i="22" a="1"/>
  <c r="N1131" i="24" a="1"/>
  <c r="P1143" i="24" a="1"/>
  <c r="Q1149" i="24" a="1"/>
  <c r="S1161" i="24" a="1"/>
  <c r="U1114" i="22" a="1"/>
  <c r="O1078" i="22" a="1"/>
  <c r="Q1090" i="22" a="1"/>
  <c r="R1155" i="24" a="1"/>
  <c r="AB387" i="22" a="1"/>
  <c r="AA381" i="24" a="1"/>
  <c r="AB387" i="24" a="1"/>
  <c r="Z375" i="24" a="1"/>
  <c r="Y369" i="24" a="1"/>
  <c r="AD399" i="22" a="1"/>
  <c r="AE405" i="22" a="1"/>
  <c r="AA381" i="22" a="1"/>
  <c r="AD399" i="24" a="1"/>
  <c r="Y369" i="22" a="1"/>
  <c r="AC393" i="24" a="1"/>
  <c r="AC393" i="22" a="1"/>
  <c r="AE405" i="24" a="1"/>
  <c r="Z375" i="22" a="1"/>
  <c r="AB316" i="22" a="1"/>
  <c r="AA310" i="22" a="1"/>
  <c r="AC322" i="22" a="1"/>
  <c r="AE334" i="24" a="1"/>
  <c r="AD328" i="22" a="1"/>
  <c r="AA310" i="24" a="1"/>
  <c r="AD328" i="24" a="1"/>
  <c r="AE334" i="22" a="1"/>
  <c r="AB316" i="24" a="1"/>
  <c r="AC322" i="24" a="1"/>
  <c r="R428" i="22" a="1"/>
  <c r="T440" i="22" a="1"/>
  <c r="Y470" i="22" a="1"/>
  <c r="R428" i="24" a="1"/>
  <c r="X464" i="24" a="1"/>
  <c r="Y470" i="24" a="1"/>
  <c r="Z476" i="22" a="1"/>
  <c r="T440" i="24" a="1"/>
  <c r="Z476" i="24" a="1"/>
  <c r="S434" i="22" a="1"/>
  <c r="U446" i="24" a="1"/>
  <c r="W458" i="22" a="1"/>
  <c r="X464" i="22" a="1"/>
  <c r="U446" i="22" a="1"/>
  <c r="W458" i="24" a="1"/>
  <c r="V452" i="22" a="1"/>
  <c r="S434" i="24" a="1"/>
  <c r="V452" i="24" a="1"/>
  <c r="AB163" i="24" a="1"/>
  <c r="Z151" i="24" a="1"/>
  <c r="Y145" i="24" a="1"/>
  <c r="AD175" i="22" a="1"/>
  <c r="X139" i="24" a="1"/>
  <c r="AE181" i="24" a="1"/>
  <c r="AE181" i="22" a="1"/>
  <c r="AB163" i="22" a="1"/>
  <c r="AA157" i="24" a="1"/>
  <c r="AD175" i="24" a="1"/>
  <c r="AC169" i="22" a="1"/>
  <c r="AC169" i="24" a="1"/>
  <c r="W133" i="24" a="1"/>
  <c r="U903" i="22" a="1"/>
  <c r="AA939" i="22" a="1"/>
  <c r="W915" i="22" a="1"/>
  <c r="U903" i="24" a="1"/>
  <c r="T897" i="24" a="1"/>
  <c r="V909" i="22" a="1"/>
  <c r="AA939" i="24" a="1"/>
  <c r="V909" i="24" a="1"/>
  <c r="W915" i="24" a="1"/>
  <c r="Y927" i="24" a="1"/>
  <c r="X921" i="22" a="1"/>
  <c r="Z933" i="22" a="1"/>
  <c r="AB945" i="22" a="1"/>
  <c r="AB945" i="24" a="1"/>
  <c r="X921" i="24" a="1"/>
  <c r="Z933" i="24" a="1"/>
  <c r="T897" i="22" a="1"/>
  <c r="Y927" i="22" a="1"/>
  <c r="T505" i="24" a="1"/>
  <c r="S499" i="24" a="1"/>
  <c r="V517" i="24" a="1"/>
  <c r="W523" i="24" a="1"/>
  <c r="U511" i="24" a="1"/>
  <c r="R493" i="24" a="1"/>
  <c r="X529" i="24" a="1"/>
  <c r="W523" i="22" a="1"/>
  <c r="R493" i="22" a="1"/>
  <c r="U511" i="22" a="1"/>
  <c r="Y535" i="24" a="1"/>
  <c r="Q487" i="22" a="1"/>
  <c r="X529" i="22" a="1"/>
  <c r="Y535" i="22" a="1"/>
  <c r="Q487" i="24" a="1"/>
  <c r="T505" i="22" a="1"/>
  <c r="S499" i="22" a="1"/>
  <c r="V517" i="22" a="1"/>
  <c r="AE741" i="22" a="1"/>
  <c r="AD735" i="24" a="1"/>
  <c r="AC729" i="22" a="1"/>
  <c r="AE741" i="24" a="1"/>
  <c r="AB723" i="22" a="1"/>
  <c r="AC729" i="24" a="1"/>
  <c r="AB723" i="24" a="1"/>
  <c r="AD735" i="22" a="1"/>
  <c r="W162" i="24" a="1"/>
  <c r="Y174" i="22" a="1"/>
  <c r="X168" i="22" a="1"/>
  <c r="S138" i="24" a="1"/>
  <c r="Z180" i="22" a="1"/>
  <c r="R132" i="24" a="1"/>
  <c r="X168" i="24" a="1"/>
  <c r="Z180" i="24" a="1"/>
  <c r="V156" i="24" a="1"/>
  <c r="T144" i="24" a="1"/>
  <c r="Y174" i="24" a="1"/>
  <c r="W162" i="22" a="1"/>
  <c r="U150" i="24" a="1"/>
  <c r="Q369" i="24" a="1"/>
  <c r="S381" i="22" a="1"/>
  <c r="R375" i="24" a="1"/>
  <c r="T387" i="22" a="1"/>
  <c r="S381" i="24" a="1"/>
  <c r="U393" i="22" a="1"/>
  <c r="V399" i="24" a="1"/>
  <c r="W405" i="22" a="1"/>
  <c r="Y417" i="24" a="1"/>
  <c r="T387" i="24" a="1"/>
  <c r="X411" i="22" a="1"/>
  <c r="W405" i="24" a="1"/>
  <c r="Y417" i="22" a="1"/>
  <c r="R375" i="22" a="1"/>
  <c r="Q369" i="22" a="1"/>
  <c r="U393" i="24" a="1"/>
  <c r="V399" i="22" a="1"/>
  <c r="X411" i="24" a="1"/>
  <c r="V1287" i="22" a="1"/>
  <c r="R1265" i="24" a="1"/>
  <c r="V1289" i="24" a="1"/>
  <c r="T1277" i="24" a="1"/>
  <c r="O1247" i="24" a="1"/>
  <c r="U1281" i="22" a="1"/>
  <c r="T1275" i="22" a="1"/>
  <c r="S1271" i="24" a="1"/>
  <c r="W1293" i="22" a="1"/>
  <c r="U1283" i="24" a="1"/>
  <c r="W1295" i="24" a="1"/>
  <c r="Q1259" i="24" a="1"/>
  <c r="P1253" i="24" a="1"/>
  <c r="AD688" i="24" a="1"/>
  <c r="AA670" i="24" a="1"/>
  <c r="Z664" i="22" a="1"/>
  <c r="AE694" i="24" a="1"/>
  <c r="AE694" i="22" a="1"/>
  <c r="AA670" i="22" a="1"/>
  <c r="AC682" i="24" a="1"/>
  <c r="AD688" i="22" a="1"/>
  <c r="Z664" i="24" a="1"/>
  <c r="AB676" i="24" a="1"/>
  <c r="AB676" i="22" a="1"/>
  <c r="AC682" i="22" a="1"/>
  <c r="N903" i="22" a="1"/>
  <c r="T939" i="22" a="1"/>
  <c r="P915" i="22" a="1"/>
  <c r="M897" i="24" a="1"/>
  <c r="Q921" i="24" a="1"/>
  <c r="O909" i="24" a="1"/>
  <c r="U945" i="24" a="1"/>
  <c r="U945" i="22" a="1"/>
  <c r="R927" i="22" a="1"/>
  <c r="P915" i="24" a="1"/>
  <c r="O909" i="22" a="1"/>
  <c r="S933" i="22" a="1"/>
  <c r="Q921" i="22" a="1"/>
  <c r="M897" i="22" a="1"/>
  <c r="T939" i="24" a="1"/>
  <c r="R927" i="24" a="1"/>
  <c r="S933" i="24" a="1"/>
  <c r="N903" i="24" a="1"/>
  <c r="P487" i="22" a="1"/>
  <c r="S505" i="24" a="1"/>
  <c r="T511" i="22" a="1"/>
  <c r="P487" i="24" a="1"/>
  <c r="U517" i="24" a="1"/>
  <c r="X535" i="24" a="1"/>
  <c r="V523" i="22" a="1"/>
  <c r="X535" i="22" a="1"/>
  <c r="W529" i="22" a="1"/>
  <c r="W529" i="24" a="1"/>
  <c r="Q493" i="24" a="1"/>
  <c r="T511" i="24" a="1"/>
  <c r="R499" i="22" a="1"/>
  <c r="S505" i="22" a="1"/>
  <c r="Q493" i="22" a="1"/>
  <c r="U517" i="22" a="1"/>
  <c r="R499" i="24" a="1"/>
  <c r="V523" i="24" a="1"/>
  <c r="V746" i="24" a="1"/>
  <c r="Z770" i="22" a="1"/>
  <c r="Y764" i="24" a="1"/>
  <c r="X758" i="24" a="1"/>
  <c r="R722" i="22" a="1"/>
  <c r="U740" i="22" a="1"/>
  <c r="T734" i="22" a="1"/>
  <c r="R722" i="24" a="1"/>
  <c r="W752" i="22" a="1"/>
  <c r="S728" i="22" a="1"/>
  <c r="T734" i="24" a="1"/>
  <c r="Y764" i="22" a="1"/>
  <c r="U740" i="24" a="1"/>
  <c r="X758" i="22" a="1"/>
  <c r="W752" i="24" a="1"/>
  <c r="Z770" i="24" a="1"/>
  <c r="S728" i="24" a="1"/>
  <c r="V746" i="22" a="1"/>
  <c r="AA1060" i="22" a="1"/>
  <c r="V1030" i="22" a="1"/>
  <c r="X1042" i="22" a="1"/>
  <c r="Y1048" i="22" a="1"/>
  <c r="Y1107" i="24" a="1"/>
  <c r="AA1119" i="24" a="1"/>
  <c r="Z1113" i="24" a="1"/>
  <c r="T1077" i="24" a="1"/>
  <c r="Z1054" i="22" a="1"/>
  <c r="W1036" i="22" a="1"/>
  <c r="V1089" i="24" a="1"/>
  <c r="X1101" i="24" a="1"/>
  <c r="U1024" i="22" a="1"/>
  <c r="W1095" i="24" a="1"/>
  <c r="S1012" i="22" a="1"/>
  <c r="T1018" i="22" a="1"/>
  <c r="S1071" i="24" a="1"/>
  <c r="U1083" i="24" a="1"/>
  <c r="AC1012" i="24" a="1"/>
  <c r="AE1024" i="24" a="1"/>
  <c r="AD1018" i="24" a="1"/>
  <c r="AD960" i="22" a="1"/>
  <c r="AE966" i="22" a="1"/>
  <c r="AC954" i="22" a="1"/>
  <c r="AB753" i="22" a="1"/>
  <c r="Z741" i="24" a="1"/>
  <c r="AC759" i="22" a="1"/>
  <c r="W723" i="24" a="1"/>
  <c r="AD765" i="24" a="1"/>
  <c r="X729" i="24" a="1"/>
  <c r="AC759" i="24" a="1"/>
  <c r="X729" i="22" a="1"/>
  <c r="AE771" i="24" a="1"/>
  <c r="AE771" i="22" a="1"/>
  <c r="Y735" i="22" a="1"/>
  <c r="W723" i="22" a="1"/>
  <c r="Z741" i="22" a="1"/>
  <c r="AD765" i="22" a="1"/>
  <c r="Y735" i="24" a="1"/>
  <c r="AB753" i="24" a="1"/>
  <c r="AA747" i="22" a="1"/>
  <c r="AA747" i="24" a="1"/>
  <c r="V405" i="22" a="1"/>
  <c r="W411" i="24" a="1"/>
  <c r="S387" i="24" a="1"/>
  <c r="T393" i="22" a="1"/>
  <c r="T393" i="24" a="1"/>
  <c r="V405" i="24" a="1"/>
  <c r="X417" i="22" a="1"/>
  <c r="R381" i="24" a="1"/>
  <c r="R381" i="22" a="1"/>
  <c r="S387" i="22" a="1"/>
  <c r="Q375" i="24" a="1"/>
  <c r="U399" i="22" a="1"/>
  <c r="P369" i="24" a="1"/>
  <c r="Q375" i="22" a="1"/>
  <c r="X417" i="24" a="1"/>
  <c r="P369" i="22" a="1"/>
  <c r="W411" i="22" a="1"/>
  <c r="U399" i="24" a="1"/>
  <c r="U14" i="22" a="1"/>
  <c r="W26" i="24" a="1"/>
  <c r="AA50" i="22" a="1"/>
  <c r="Y38" i="22" a="1"/>
  <c r="V20" i="22" a="1"/>
  <c r="X32" i="22" a="1"/>
  <c r="W26" i="22" a="1"/>
  <c r="U14" i="24" a="1"/>
  <c r="AC62" i="24" a="1"/>
  <c r="Z44" i="22" a="1"/>
  <c r="Y38" i="24" a="1"/>
  <c r="AB56" i="22" a="1"/>
  <c r="AA50" i="24" a="1"/>
  <c r="Z44" i="24" a="1"/>
  <c r="AB56" i="24" a="1"/>
  <c r="AC62" i="22" a="1"/>
  <c r="X32" i="24" a="1"/>
  <c r="V20" i="24" a="1"/>
  <c r="AA694" i="24" a="1"/>
  <c r="AB700" i="22" a="1"/>
  <c r="AA694" i="22" a="1"/>
  <c r="Z688" i="24" a="1"/>
  <c r="W670" i="22" a="1"/>
  <c r="V664" i="22" a="1"/>
  <c r="Y682" i="24" a="1"/>
  <c r="AD712" i="22" a="1"/>
  <c r="AC706" i="24" a="1"/>
  <c r="AB700" i="24" a="1"/>
  <c r="X676" i="24" a="1"/>
  <c r="Z688" i="22" a="1"/>
  <c r="AC706" i="22" a="1"/>
  <c r="W670" i="24" a="1"/>
  <c r="V664" i="24" a="1"/>
  <c r="Y682" i="22" a="1"/>
  <c r="X676" i="22" a="1"/>
  <c r="AD712" i="24" a="1"/>
  <c r="U695" i="24" a="1"/>
  <c r="W707" i="24" a="1"/>
  <c r="W707" i="22" a="1"/>
  <c r="R677" i="24" a="1"/>
  <c r="Q671" i="22" a="1"/>
  <c r="Q671" i="24" a="1"/>
  <c r="S683" i="24" a="1"/>
  <c r="X713" i="22" a="1"/>
  <c r="V701" i="22" a="1"/>
  <c r="T689" i="24" a="1"/>
  <c r="X713" i="24" a="1"/>
  <c r="U695" i="22" a="1"/>
  <c r="P665" i="22" a="1"/>
  <c r="T689" i="22" a="1"/>
  <c r="S683" i="22" a="1"/>
  <c r="V701" i="24" a="1"/>
  <c r="P665" i="24" a="1"/>
  <c r="R677" i="22" a="1"/>
  <c r="AD1129" i="22" a="1"/>
  <c r="AE1195" i="24" a="1"/>
  <c r="AD1189" i="24" a="1"/>
  <c r="AE1135" i="22" a="1"/>
  <c r="Z181" i="24" a="1"/>
  <c r="R133" i="24" a="1"/>
  <c r="T145" i="24" a="1"/>
  <c r="W163" i="22" a="1"/>
  <c r="X169" i="22" a="1"/>
  <c r="U151" i="24" a="1"/>
  <c r="S139" i="24" a="1"/>
  <c r="X169" i="24" a="1"/>
  <c r="Z181" i="22" a="1"/>
  <c r="W163" i="24" a="1"/>
  <c r="Y175" i="22" a="1"/>
  <c r="Y175" i="24" a="1"/>
  <c r="V157" i="24" a="1"/>
  <c r="P914" i="24" a="1"/>
  <c r="O908" i="22" a="1"/>
  <c r="N902" i="24" a="1"/>
  <c r="Q920" i="24" a="1"/>
  <c r="N902" i="22" a="1"/>
  <c r="U944" i="24" a="1"/>
  <c r="U944" i="22" a="1"/>
  <c r="M896" i="22" a="1"/>
  <c r="S932" i="24" a="1"/>
  <c r="R926" i="22" a="1"/>
  <c r="T938" i="22" a="1"/>
  <c r="R926" i="24" a="1"/>
  <c r="O908" i="24" a="1"/>
  <c r="S932" i="22" a="1"/>
  <c r="Q920" i="22" a="1"/>
  <c r="M896" i="24" a="1"/>
  <c r="P914" i="22" a="1"/>
  <c r="T938" i="24" a="1"/>
  <c r="AE740" i="24" a="1"/>
  <c r="AE740" i="22" a="1"/>
  <c r="AC728" i="24" a="1"/>
  <c r="AD734" i="24" a="1"/>
  <c r="AD734" i="22" a="1"/>
  <c r="AB722" i="24" a="1"/>
  <c r="AB722" i="22" a="1"/>
  <c r="AC728" i="22" a="1"/>
  <c r="O1193" i="22" a="1"/>
  <c r="V1235" i="22" a="1"/>
  <c r="S1217" i="22" a="1"/>
  <c r="R1211" i="22" a="1"/>
  <c r="Q1205" i="22" a="1"/>
  <c r="T1223" i="22" a="1"/>
  <c r="N1187" i="22" a="1"/>
  <c r="P1199" i="22" a="1"/>
  <c r="U1229" i="22" a="1"/>
  <c r="U299" i="22" a="1"/>
  <c r="M251" i="22" a="1"/>
  <c r="T293" i="24" a="1"/>
  <c r="R281" i="24" a="1"/>
  <c r="O263" i="22" a="1"/>
  <c r="N257" i="22" a="1"/>
  <c r="P269" i="24" a="1"/>
  <c r="Q275" i="24" a="1"/>
  <c r="S287" i="24" a="1"/>
  <c r="N257" i="24" a="1"/>
  <c r="T293" i="22" a="1"/>
  <c r="M251" i="24" a="1"/>
  <c r="P269" i="22" a="1"/>
  <c r="Q275" i="22" a="1"/>
  <c r="U299" i="24" a="1"/>
  <c r="S287" i="22" a="1"/>
  <c r="R281" i="22" a="1"/>
  <c r="O263" i="24" a="1"/>
  <c r="V33" i="24" a="1"/>
  <c r="W39" i="22" a="1"/>
  <c r="X45" i="24" a="1"/>
  <c r="AA63" i="22" a="1"/>
  <c r="AA63" i="24" a="1"/>
  <c r="U27" i="24" a="1"/>
  <c r="Z57" i="24" a="1"/>
  <c r="V33" i="22" a="1"/>
  <c r="X45" i="22" a="1"/>
  <c r="W39" i="24" a="1"/>
  <c r="S15" i="24" a="1"/>
  <c r="T21" i="22" a="1"/>
  <c r="T21" i="24" a="1"/>
  <c r="Y51" i="22" a="1"/>
  <c r="S15" i="22" a="1"/>
  <c r="U27" i="22" a="1"/>
  <c r="Z57" i="22" a="1"/>
  <c r="Y51" i="24" a="1"/>
  <c r="T735" i="22" a="1"/>
  <c r="Y765" i="24" a="1"/>
  <c r="W753" i="22" a="1"/>
  <c r="Z771" i="22" a="1"/>
  <c r="V747" i="24" a="1"/>
  <c r="Z771" i="24" a="1"/>
  <c r="X759" i="24" a="1"/>
  <c r="S729" i="24" a="1"/>
  <c r="X759" i="22" a="1"/>
  <c r="S729" i="22" a="1"/>
  <c r="U741" i="22" a="1"/>
  <c r="R723" i="24" a="1"/>
  <c r="U741" i="24" a="1"/>
  <c r="R723" i="22" a="1"/>
  <c r="V747" i="22" a="1"/>
  <c r="T735" i="24" a="1"/>
  <c r="W753" i="24" a="1"/>
  <c r="Y765" i="22" a="1"/>
  <c r="AE132" i="24" a="1"/>
  <c r="AD611" i="24" a="1"/>
  <c r="AC605" i="24" a="1"/>
  <c r="AD611" i="22" a="1"/>
  <c r="AE617" i="24" a="1"/>
  <c r="AC605" i="22" a="1"/>
  <c r="AE617" i="22" a="1"/>
  <c r="AE32" i="24" a="1"/>
  <c r="AD26" i="22" a="1"/>
  <c r="AD26" i="24" a="1"/>
  <c r="AC20" i="22" a="1"/>
  <c r="AE32" i="22" a="1"/>
  <c r="AB14" i="24" a="1"/>
  <c r="AC20" i="24" a="1"/>
  <c r="AB14" i="22" a="1"/>
  <c r="U428" i="22" a="1"/>
  <c r="AA464" i="24" a="1"/>
  <c r="X446" i="24" a="1"/>
  <c r="Z458" i="22" a="1"/>
  <c r="AA464" i="22" a="1"/>
  <c r="Y452" i="22" a="1"/>
  <c r="Z458" i="24" a="1"/>
  <c r="AC476" i="24" a="1"/>
  <c r="AC476" i="22" a="1"/>
  <c r="W440" i="24" a="1"/>
  <c r="V434" i="22" a="1"/>
  <c r="Y452" i="24" a="1"/>
  <c r="W440" i="22" a="1"/>
  <c r="U428" i="24" a="1"/>
  <c r="V434" i="24" a="1"/>
  <c r="AB470" i="24" a="1"/>
  <c r="AB470" i="22" a="1"/>
  <c r="X446" i="22" a="1"/>
  <c r="Z169" i="24" a="1"/>
  <c r="Y163" i="24" a="1"/>
  <c r="T133" i="24" a="1"/>
  <c r="AB181" i="24" a="1"/>
  <c r="U139" i="24" a="1"/>
  <c r="V145" i="24" a="1"/>
  <c r="X157" i="24" a="1"/>
  <c r="W151" i="24" a="1"/>
  <c r="AB181" i="22" a="1"/>
  <c r="Z169" i="22" a="1"/>
  <c r="AA175" i="24" a="1"/>
  <c r="Y163" i="22" a="1"/>
  <c r="AA175" i="22" a="1"/>
  <c r="T914" i="22" a="1"/>
  <c r="Q896" i="24" a="1"/>
  <c r="X938" i="24" a="1"/>
  <c r="Y944" i="22" a="1"/>
  <c r="X938" i="22" a="1"/>
  <c r="S908" i="24" a="1"/>
  <c r="W932" i="24" a="1"/>
  <c r="U920" i="22" a="1"/>
  <c r="U920" i="24" a="1"/>
  <c r="W932" i="22" a="1"/>
  <c r="V926" i="24" a="1"/>
  <c r="R902" i="24" a="1"/>
  <c r="Q896" i="22" a="1"/>
  <c r="R902" i="22" a="1"/>
  <c r="T914" i="24" a="1"/>
  <c r="Y944" i="24" a="1"/>
  <c r="S908" i="22" a="1"/>
  <c r="V926" i="22" a="1"/>
  <c r="L199" i="22" a="1"/>
  <c r="L211" i="22" a="1"/>
  <c r="M217" i="22" a="1"/>
  <c r="O211" i="24" a="1"/>
  <c r="Q223" i="24" a="1"/>
  <c r="M199" i="24" a="1"/>
  <c r="R229" i="22" a="1"/>
  <c r="M205" i="22" a="1"/>
  <c r="K193" i="22" a="1"/>
  <c r="L217" i="22" a="1"/>
  <c r="S235" i="24" a="1"/>
  <c r="L193" i="24" a="1"/>
  <c r="N205" i="24" a="1"/>
  <c r="S235" i="22" a="1"/>
  <c r="O217" i="22" a="1"/>
  <c r="T241" i="24" a="1"/>
  <c r="M211" i="22" a="1"/>
  <c r="R229" i="24" a="1"/>
  <c r="Q223" i="22" a="1"/>
  <c r="P217" i="24" a="1"/>
  <c r="N211" i="22" a="1"/>
  <c r="T241" i="22" a="1"/>
  <c r="N217" i="22" a="1"/>
  <c r="L205" i="22" a="1"/>
  <c r="V110" i="22" a="1"/>
  <c r="S92" i="24" a="1"/>
  <c r="X122" i="22" a="1"/>
  <c r="U104" i="24" a="1"/>
  <c r="R86" i="24" a="1"/>
  <c r="P74" i="24" a="1"/>
  <c r="W116" i="22" a="1"/>
  <c r="U104" i="22" a="1"/>
  <c r="X122" i="24" a="1"/>
  <c r="T98" i="24" a="1"/>
  <c r="T98" i="22" a="1"/>
  <c r="V110" i="24" a="1"/>
  <c r="W116" i="24" a="1"/>
  <c r="Q80" i="24" a="1"/>
  <c r="U1234" i="22" a="1"/>
  <c r="O1198" i="22" a="1"/>
  <c r="M1186" i="22" a="1"/>
  <c r="T1228" i="22" a="1"/>
  <c r="P1204" i="22" a="1"/>
  <c r="Q1210" i="22" a="1"/>
  <c r="R1216" i="22" a="1"/>
  <c r="S1222" i="22" a="1"/>
  <c r="N1192" i="22" a="1"/>
  <c r="X746" i="22" a="1"/>
  <c r="AB770" i="24" a="1"/>
  <c r="Z758" i="22" a="1"/>
  <c r="AA764" i="22" a="1"/>
  <c r="V734" i="24" a="1"/>
  <c r="W740" i="24" a="1"/>
  <c r="W740" i="22" a="1"/>
  <c r="X746" i="24" a="1"/>
  <c r="T722" i="22" a="1"/>
  <c r="AB770" i="22" a="1"/>
  <c r="Y752" i="24" a="1"/>
  <c r="Y752" i="22" a="1"/>
  <c r="V734" i="22" a="1"/>
  <c r="U728" i="22" a="1"/>
  <c r="Z758" i="24" a="1"/>
  <c r="AA764" i="24" a="1"/>
  <c r="T722" i="24" a="1"/>
  <c r="U728" i="24" a="1"/>
  <c r="N558" i="22" a="1"/>
  <c r="P570" i="22" a="1"/>
  <c r="T594" i="24" a="1"/>
  <c r="O564" i="22" a="1"/>
  <c r="Q576" i="24" a="1"/>
  <c r="T594" i="22" a="1"/>
  <c r="S588" i="22" a="1"/>
  <c r="L546" i="22" a="1"/>
  <c r="S588" i="24" a="1"/>
  <c r="P570" i="24" a="1"/>
  <c r="L546" i="24" a="1"/>
  <c r="M552" i="24" a="1"/>
  <c r="R582" i="22" a="1"/>
  <c r="M552" i="22" a="1"/>
  <c r="N558" i="24" a="1"/>
  <c r="R582" i="24" a="1"/>
  <c r="O564" i="24" a="1"/>
  <c r="Q576" i="22" a="1"/>
  <c r="AC1190" i="24" a="1"/>
  <c r="AC1130" i="22" a="1"/>
  <c r="AE1142" i="22" a="1"/>
  <c r="AE1202" i="24" a="1"/>
  <c r="AD1196" i="24" a="1"/>
  <c r="AD1136" i="22" a="1"/>
  <c r="X322" i="22" a="1"/>
  <c r="Y328" i="22" a="1"/>
  <c r="AD358" i="22" a="1"/>
  <c r="AA340" i="24" a="1"/>
  <c r="AB346" i="22" a="1"/>
  <c r="V310" i="22" a="1"/>
  <c r="Z334" i="24" a="1"/>
  <c r="W316" i="24" a="1"/>
  <c r="Y328" i="24" a="1"/>
  <c r="V310" i="24" a="1"/>
  <c r="AC352" i="22" a="1"/>
  <c r="Z334" i="22" a="1"/>
  <c r="AA340" i="22" a="1"/>
  <c r="W316" i="22" a="1"/>
  <c r="AD358" i="24" a="1"/>
  <c r="AC352" i="24" a="1"/>
  <c r="AB346" i="24" a="1"/>
  <c r="X322" i="24" a="1"/>
  <c r="M1269" i="22" a="1"/>
  <c r="M1253" i="24" a="1"/>
  <c r="O1265" i="24" a="1"/>
  <c r="Q1277" i="24" a="1"/>
  <c r="N1263" i="22" a="1"/>
  <c r="M1263" i="22" a="1"/>
  <c r="S1287" i="22" a="1"/>
  <c r="N1269" i="22" a="1"/>
  <c r="L1257" i="22" a="1"/>
  <c r="T1295" i="24" a="1"/>
  <c r="M1257" i="22" a="1"/>
  <c r="L1269" i="22" a="1"/>
  <c r="L1251" i="22" a="1"/>
  <c r="L1263" i="22" a="1"/>
  <c r="T1293" i="22" a="1"/>
  <c r="O1269" i="22" a="1"/>
  <c r="L1247" i="24" a="1"/>
  <c r="P1271" i="24" a="1"/>
  <c r="N1259" i="24" a="1"/>
  <c r="S1289" i="24" a="1"/>
  <c r="Q1275" i="22" a="1"/>
  <c r="R1281" i="22" a="1"/>
  <c r="K1245" i="22" a="1"/>
  <c r="R1283" i="24" a="1"/>
  <c r="AD14" i="22" a="1"/>
  <c r="AE20" i="22" a="1"/>
  <c r="AD14" i="24" a="1"/>
  <c r="AE20" i="24" a="1"/>
  <c r="R920" i="24" a="1"/>
  <c r="S926" i="24" a="1"/>
  <c r="N896" i="22" a="1"/>
  <c r="P908" i="22" a="1"/>
  <c r="N896" i="24" a="1"/>
  <c r="V944" i="24" a="1"/>
  <c r="T932" i="22" a="1"/>
  <c r="T932" i="24" a="1"/>
  <c r="U938" i="24" a="1"/>
  <c r="V944" i="22" a="1"/>
  <c r="R920" i="22" a="1"/>
  <c r="O902" i="24" a="1"/>
  <c r="S926" i="22" a="1"/>
  <c r="U938" i="22" a="1"/>
  <c r="O902" i="22" a="1"/>
  <c r="Q914" i="22" a="1"/>
  <c r="P908" i="24" a="1"/>
  <c r="Q914" i="24" a="1"/>
  <c r="AE98" i="24" a="1"/>
  <c r="AD92" i="24" a="1"/>
  <c r="AA74" i="24" a="1"/>
  <c r="AB80" i="24" a="1"/>
  <c r="AC86" i="24" a="1"/>
  <c r="AE98" i="22" a="1"/>
  <c r="X829" i="22" a="1"/>
  <c r="U811" i="22" a="1"/>
  <c r="U811" i="24" a="1"/>
  <c r="X829" i="24" a="1"/>
  <c r="P781" i="24" a="1"/>
  <c r="W823" i="22" a="1"/>
  <c r="R793" i="22" a="1"/>
  <c r="P781" i="22" a="1"/>
  <c r="Q787" i="22" a="1"/>
  <c r="S799" i="24" a="1"/>
  <c r="T805" i="24" a="1"/>
  <c r="T805" i="22" a="1"/>
  <c r="S799" i="22" a="1"/>
  <c r="W823" i="24" a="1"/>
  <c r="R793" i="24" a="1"/>
  <c r="V817" i="22" a="1"/>
  <c r="V817" i="24" a="1"/>
  <c r="Q787" i="24" a="1"/>
  <c r="AC1187" i="22" a="1"/>
  <c r="AD1193" i="22" a="1"/>
  <c r="AE1199" i="22" a="1"/>
  <c r="M488" i="24" a="1"/>
  <c r="M488" i="22" a="1"/>
  <c r="Q512" i="24" a="1"/>
  <c r="Q512" i="22" a="1"/>
  <c r="R518" i="22" a="1"/>
  <c r="R518" i="24" a="1"/>
  <c r="U536" i="22" a="1"/>
  <c r="U536" i="24" a="1"/>
  <c r="T530" i="24" a="1"/>
  <c r="S524" i="22" a="1"/>
  <c r="P506" i="24" a="1"/>
  <c r="P506" i="22" a="1"/>
  <c r="T530" i="22" a="1"/>
  <c r="N494" i="24" a="1"/>
  <c r="O500" i="24" a="1"/>
  <c r="N494" i="22" a="1"/>
  <c r="O500" i="22" a="1"/>
  <c r="S524" i="24" a="1"/>
  <c r="AE251" i="22" a="1"/>
  <c r="AE251" i="24" a="1"/>
  <c r="Z570" i="22" a="1"/>
  <c r="Z570" i="24" a="1"/>
  <c r="AA576" i="22" a="1"/>
  <c r="X558" i="22" a="1"/>
  <c r="AA576" i="24" a="1"/>
  <c r="AC588" i="24" a="1"/>
  <c r="AB582" i="24" a="1"/>
  <c r="Y564" i="22" a="1"/>
  <c r="AB582" i="22" a="1"/>
  <c r="AD594" i="24" a="1"/>
  <c r="Y564" i="24" a="1"/>
  <c r="W552" i="24" a="1"/>
  <c r="V546" i="22" a="1"/>
  <c r="W552" i="22" a="1"/>
  <c r="X558" i="24" a="1"/>
  <c r="AD594" i="22" a="1"/>
  <c r="AC588" i="22" a="1"/>
  <c r="V546" i="24" a="1"/>
  <c r="X605" i="22" a="1"/>
  <c r="AD641" i="22" a="1"/>
  <c r="AC635" i="22" a="1"/>
  <c r="AE647" i="24" a="1"/>
  <c r="AA623" i="22" a="1"/>
  <c r="AC635" i="24" a="1"/>
  <c r="Y611" i="22" a="1"/>
  <c r="Y611" i="24" a="1"/>
  <c r="AB629" i="24" a="1"/>
  <c r="AD641" i="24" a="1"/>
  <c r="X605" i="24" a="1"/>
  <c r="Z617" i="22" a="1"/>
  <c r="AB629" i="22" a="1"/>
  <c r="AE647" i="22" a="1"/>
  <c r="Z617" i="24" a="1"/>
  <c r="AA623" i="24" a="1"/>
  <c r="Z452" i="24" a="1"/>
  <c r="V428" i="24" a="1"/>
  <c r="W434" i="22" a="1"/>
  <c r="AA458" i="22" a="1"/>
  <c r="Y446" i="24" a="1"/>
  <c r="AD476" i="24" a="1"/>
  <c r="Z452" i="22" a="1"/>
  <c r="AC470" i="24" a="1"/>
  <c r="AB464" i="22" a="1"/>
  <c r="W434" i="24" a="1"/>
  <c r="X440" i="22" a="1"/>
  <c r="AC470" i="22" a="1"/>
  <c r="AA458" i="24" a="1"/>
  <c r="Y446" i="22" a="1"/>
  <c r="X440" i="24" a="1"/>
  <c r="AD476" i="22" a="1"/>
  <c r="V428" i="22" a="1"/>
  <c r="AB464" i="24" a="1"/>
  <c r="AE857" i="22" a="1"/>
  <c r="AE857" i="24" a="1"/>
  <c r="AB839" i="22" a="1"/>
  <c r="AD851" i="24" a="1"/>
  <c r="AC845" i="24" a="1"/>
  <c r="AB839" i="24" a="1"/>
  <c r="AC845" i="22" a="1"/>
  <c r="AD851" i="22" a="1"/>
  <c r="AD505" i="24" a="1"/>
  <c r="AE511" i="24" a="1"/>
  <c r="AD505" i="22" a="1"/>
  <c r="AB493" i="24" a="1"/>
  <c r="AE511" i="22" a="1"/>
  <c r="AC499" i="24" a="1"/>
  <c r="AC499" i="22" a="1"/>
  <c r="AB493" i="22" a="1"/>
  <c r="AA487" i="22" a="1"/>
  <c r="AA487" i="24" a="1"/>
  <c r="W781" i="22" a="1"/>
  <c r="Z799" i="22" a="1"/>
  <c r="AB811" i="24" a="1"/>
  <c r="X787" i="22" a="1"/>
  <c r="Y793" i="24" a="1"/>
  <c r="AE829" i="24" a="1"/>
  <c r="AD823" i="22" a="1"/>
  <c r="AA805" i="22" a="1"/>
  <c r="AA805" i="24" a="1"/>
  <c r="Y793" i="22" a="1"/>
  <c r="W781" i="24" a="1"/>
  <c r="X787" i="24" a="1"/>
  <c r="AD823" i="24" a="1"/>
  <c r="AC817" i="22" a="1"/>
  <c r="AE829" i="22" a="1"/>
  <c r="Z799" i="24" a="1"/>
  <c r="AC817" i="24" a="1"/>
  <c r="AB811" i="22" a="1"/>
  <c r="AD1229" i="22" a="1"/>
  <c r="AC1223" i="22" a="1"/>
  <c r="AB1217" i="22" a="1"/>
  <c r="X1193" i="22" a="1"/>
  <c r="Z1205" i="22" a="1"/>
  <c r="W1187" i="22" a="1"/>
  <c r="AA1211" i="22" a="1"/>
  <c r="AE1235" i="22" a="1"/>
  <c r="Y1199" i="22" a="1"/>
  <c r="L251" i="22" a="1"/>
  <c r="M257" i="22" a="1"/>
  <c r="Q281" i="22" a="1"/>
  <c r="P275" i="24" a="1"/>
  <c r="T299" i="24" a="1"/>
  <c r="O269" i="24" a="1"/>
  <c r="Q281" i="24" a="1"/>
  <c r="O269" i="22" a="1"/>
  <c r="P275" i="22" a="1"/>
  <c r="N263" i="22" a="1"/>
  <c r="T299" i="22" a="1"/>
  <c r="S293" i="24" a="1"/>
  <c r="R287" i="24" a="1"/>
  <c r="R287" i="22" a="1"/>
  <c r="N263" i="24" a="1"/>
  <c r="L251" i="24" a="1"/>
  <c r="S293" i="22" a="1"/>
  <c r="M257" i="24" a="1"/>
  <c r="Y21" i="24" a="1"/>
  <c r="Z27" i="24" a="1"/>
  <c r="AC45" i="24" a="1"/>
  <c r="AD51" i="24" a="1"/>
  <c r="AB39" i="24" a="1"/>
  <c r="AE57" i="24" a="1"/>
  <c r="AA33" i="22" a="1"/>
  <c r="AB39" i="22" a="1"/>
  <c r="X15" i="22" a="1"/>
  <c r="AD51" i="22" a="1"/>
  <c r="AE57" i="22" a="1"/>
  <c r="Z27" i="22" a="1"/>
  <c r="X15" i="24" a="1"/>
  <c r="AC45" i="22" a="1"/>
  <c r="AA33" i="24" a="1"/>
  <c r="Y21" i="22" a="1"/>
  <c r="AE723" i="22" a="1"/>
  <c r="AE723" i="24" a="1"/>
  <c r="Z1226" i="24" a="1"/>
  <c r="W1148" i="22" a="1"/>
  <c r="V1142" i="22" a="1"/>
  <c r="T1130" i="22" a="1"/>
  <c r="Y1160" i="22" a="1"/>
  <c r="Z1166" i="22" a="1"/>
  <c r="AA1172" i="22" a="1"/>
  <c r="Y1220" i="24" a="1"/>
  <c r="AB1178" i="22" a="1"/>
  <c r="AB1238" i="24" a="1"/>
  <c r="X1214" i="24" a="1"/>
  <c r="T1190" i="24" a="1"/>
  <c r="W1208" i="24" a="1"/>
  <c r="X1154" i="22" a="1"/>
  <c r="U1136" i="22" a="1"/>
  <c r="AA1232" i="24" a="1"/>
  <c r="V1202" i="24" a="1"/>
  <c r="U1196" i="24" a="1"/>
  <c r="AB1259" i="24" a="1"/>
  <c r="Z1247" i="24" a="1"/>
  <c r="AC1265" i="24" a="1"/>
  <c r="AE1275" i="22" a="1"/>
  <c r="AE1277" i="24" a="1"/>
  <c r="AD1271" i="24" a="1"/>
  <c r="AA1253" i="24" a="1"/>
  <c r="X869" i="24" a="1"/>
  <c r="S839" i="24" a="1"/>
  <c r="AA887" i="22" a="1"/>
  <c r="Z881" i="22" a="1"/>
  <c r="Z881" i="24" a="1"/>
  <c r="X869" i="22" a="1"/>
  <c r="Y875" i="24" a="1"/>
  <c r="T845" i="22" a="1"/>
  <c r="AA887" i="24" a="1"/>
  <c r="W863" i="22" a="1"/>
  <c r="U851" i="24" a="1"/>
  <c r="S839" i="22" a="1"/>
  <c r="V857" i="24" a="1"/>
  <c r="T845" i="24" a="1"/>
  <c r="U851" i="22" a="1"/>
  <c r="W863" i="24" a="1"/>
  <c r="Y875" i="22" a="1"/>
  <c r="V857" i="22" a="1"/>
  <c r="AD192" i="24" a="1"/>
  <c r="AE198" i="24" a="1"/>
  <c r="T1199" i="22" a="1"/>
  <c r="Z1235" i="22" a="1"/>
  <c r="R1187" i="22" a="1"/>
  <c r="W1217" i="22" a="1"/>
  <c r="V1211" i="22" a="1"/>
  <c r="U1205" i="22" a="1"/>
  <c r="S1193" i="22" a="1"/>
  <c r="Y1229" i="22" a="1"/>
  <c r="X1223" i="22" a="1"/>
  <c r="AD740" i="22" a="1"/>
  <c r="AA722" i="24" a="1"/>
  <c r="AB728" i="24" a="1"/>
  <c r="AC734" i="22" a="1"/>
  <c r="AE746" i="22" a="1"/>
  <c r="AC734" i="24" a="1"/>
  <c r="AE746" i="24" a="1"/>
  <c r="AD740" i="24" a="1"/>
  <c r="AA722" i="22" a="1"/>
  <c r="AB728" i="22" a="1"/>
  <c r="AC955" i="22" a="1"/>
  <c r="AD1019" i="24" a="1"/>
  <c r="AC1013" i="24" a="1"/>
  <c r="AE1025" i="24" a="1"/>
  <c r="AE967" i="22" a="1"/>
  <c r="AD961" i="22" a="1"/>
  <c r="U210" i="24" a="1"/>
  <c r="X228" i="22" a="1"/>
  <c r="Y234" i="22" a="1"/>
  <c r="Y234" i="24" a="1"/>
  <c r="S198" i="24" a="1"/>
  <c r="X228" i="24" a="1"/>
  <c r="T204" i="24" a="1"/>
  <c r="V216" i="24" a="1"/>
  <c r="W222" i="22" a="1"/>
  <c r="R192" i="24" a="1"/>
  <c r="W222" i="24" a="1"/>
  <c r="Z240" i="24" a="1"/>
  <c r="Z240" i="22" a="1"/>
  <c r="Z523" i="24" a="1"/>
  <c r="T487" i="24" a="1"/>
  <c r="V499" i="22" a="1"/>
  <c r="X511" i="22" a="1"/>
  <c r="W505" i="24" a="1"/>
  <c r="AB535" i="24" a="1"/>
  <c r="X511" i="24" a="1"/>
  <c r="W505" i="22" a="1"/>
  <c r="Z523" i="22" a="1"/>
  <c r="Y517" i="24" a="1"/>
  <c r="Y517" i="22" a="1"/>
  <c r="AA529" i="24" a="1"/>
  <c r="AA529" i="22" a="1"/>
  <c r="V499" i="24" a="1"/>
  <c r="T487" i="22" a="1"/>
  <c r="U493" i="22" a="1"/>
  <c r="U493" i="24" a="1"/>
  <c r="AB535" i="22" a="1"/>
  <c r="AC405" i="22" a="1"/>
  <c r="AA393" i="24" a="1"/>
  <c r="Z387" i="22" a="1"/>
  <c r="AC405" i="24" a="1"/>
  <c r="AB399" i="24" a="1"/>
  <c r="Y381" i="22" a="1"/>
  <c r="AE417" i="22" a="1"/>
  <c r="W369" i="22" a="1"/>
  <c r="AD411" i="22" a="1"/>
  <c r="Z387" i="24" a="1"/>
  <c r="AD411" i="24" a="1"/>
  <c r="Y381" i="24" a="1"/>
  <c r="AA393" i="22" a="1"/>
  <c r="X375" i="24" a="1"/>
  <c r="W369" i="24" a="1"/>
  <c r="AB399" i="22" a="1"/>
  <c r="AE417" i="24" a="1"/>
  <c r="X375" i="22" a="1"/>
  <c r="W1025" i="22" a="1"/>
  <c r="U1072" i="24" a="1"/>
  <c r="Z1043" i="22" a="1"/>
  <c r="AB1055" i="22" a="1"/>
  <c r="Y1037" i="22" a="1"/>
  <c r="X1031" i="22" a="1"/>
  <c r="Z1102" i="24" a="1"/>
  <c r="U1013" i="22" a="1"/>
  <c r="V1078" i="24" a="1"/>
  <c r="W1084" i="24" a="1"/>
  <c r="AC1061" i="22" a="1"/>
  <c r="X1090" i="24" a="1"/>
  <c r="V1019" i="22" a="1"/>
  <c r="AA1108" i="24" a="1"/>
  <c r="AA1049" i="22" a="1"/>
  <c r="AC1120" i="24" a="1"/>
  <c r="AB1114" i="24" a="1"/>
  <c r="Y1096" i="24" a="1"/>
  <c r="W62" i="22" a="1"/>
  <c r="Q26" i="22" a="1"/>
  <c r="R32" i="22" a="1"/>
  <c r="V56" i="22" a="1"/>
  <c r="P20" i="22" a="1"/>
  <c r="O14" i="22" a="1"/>
  <c r="U50" i="24" a="1"/>
  <c r="V56" i="24" a="1"/>
  <c r="S38" i="22" a="1"/>
  <c r="Q26" i="24" a="1"/>
  <c r="S38" i="24" a="1"/>
  <c r="O14" i="24" a="1"/>
  <c r="W62" i="24" a="1"/>
  <c r="T44" i="24" a="1"/>
  <c r="P20" i="24" a="1"/>
  <c r="T44" i="22" a="1"/>
  <c r="R32" i="24" a="1"/>
  <c r="U50" i="22" a="1"/>
  <c r="S39" i="24" a="1"/>
  <c r="Q27" i="24" a="1"/>
  <c r="R33" i="22" a="1"/>
  <c r="P21" i="24" a="1"/>
  <c r="V57" i="22" a="1"/>
  <c r="Q27" i="22" a="1"/>
  <c r="U51" i="22" a="1"/>
  <c r="W63" i="24" a="1"/>
  <c r="P21" i="22" a="1"/>
  <c r="S39" i="22" a="1"/>
  <c r="O15" i="24" a="1"/>
  <c r="W63" i="22" a="1"/>
  <c r="U51" i="24" a="1"/>
  <c r="R33" i="24" a="1"/>
  <c r="O15" i="22" a="1"/>
  <c r="T45" i="22" a="1"/>
  <c r="V57" i="24" a="1"/>
  <c r="T45" i="24" a="1"/>
  <c r="W45" i="22" a="1"/>
  <c r="S21" i="24" a="1"/>
  <c r="Z63" i="22" a="1"/>
  <c r="Z63" i="24" a="1"/>
  <c r="Y57" i="24" a="1"/>
  <c r="X51" i="24" a="1"/>
  <c r="S21" i="22" a="1"/>
  <c r="R15" i="24" a="1"/>
  <c r="U33" i="24" a="1"/>
  <c r="Y57" i="22" a="1"/>
  <c r="T27" i="24" a="1"/>
  <c r="U33" i="22" a="1"/>
  <c r="R15" i="22" a="1"/>
  <c r="W45" i="24" a="1"/>
  <c r="V39" i="22" a="1"/>
  <c r="T27" i="22" a="1"/>
  <c r="V39" i="24" a="1"/>
  <c r="X51" i="22" a="1"/>
  <c r="AC1025" i="24" a="1"/>
  <c r="AA955" i="22" a="1"/>
  <c r="AE979" i="22" a="1"/>
  <c r="AE1037" i="24" a="1"/>
  <c r="AD1031" i="24" a="1"/>
  <c r="AB961" i="22" a="1"/>
  <c r="AC967" i="22" a="1"/>
  <c r="AB1019" i="24" a="1"/>
  <c r="AA1013" i="24" a="1"/>
  <c r="AD973" i="22" a="1"/>
  <c r="AD558" i="22" a="1"/>
  <c r="AC552" i="24" a="1"/>
  <c r="AD558" i="24" a="1"/>
  <c r="AB546" i="22" a="1"/>
  <c r="AB546" i="24" a="1"/>
  <c r="AC552" i="22" a="1"/>
  <c r="AE564" i="24" a="1"/>
  <c r="AE564" i="22" a="1"/>
  <c r="AD440" i="22" a="1"/>
  <c r="AD440" i="24" a="1"/>
  <c r="AC434" i="24" a="1"/>
  <c r="AC434" i="22" a="1"/>
  <c r="AB428" i="22" a="1"/>
  <c r="AE446" i="24" a="1"/>
  <c r="AB428" i="24" a="1"/>
  <c r="AE446" i="22" a="1"/>
  <c r="AD181" i="22" a="1"/>
  <c r="V133" i="24" a="1"/>
  <c r="AB169" i="22" a="1"/>
  <c r="AB169" i="24" a="1"/>
  <c r="Z157" i="24" a="1"/>
  <c r="AA163" i="22" a="1"/>
  <c r="AA163" i="24" a="1"/>
  <c r="AD181" i="24" a="1"/>
  <c r="Y151" i="24" a="1"/>
  <c r="AC175" i="22" a="1"/>
  <c r="W139" i="24" a="1"/>
  <c r="AC175" i="24" a="1"/>
  <c r="X145" i="24" a="1"/>
  <c r="X110" i="22" a="1"/>
  <c r="Y116" i="24" a="1"/>
  <c r="T86" i="24" a="1"/>
  <c r="X110" i="24" a="1"/>
  <c r="W104" i="24" a="1"/>
  <c r="Y116" i="22" a="1"/>
  <c r="R74" i="24" a="1"/>
  <c r="S80" i="24" a="1"/>
  <c r="Z122" i="22" a="1"/>
  <c r="V98" i="22" a="1"/>
  <c r="Z122" i="24" a="1"/>
  <c r="W104" i="22" a="1"/>
  <c r="V98" i="24" a="1"/>
  <c r="U92" i="24" a="1"/>
  <c r="AC811" i="22" a="1"/>
  <c r="AC811" i="24" a="1"/>
  <c r="Y787" i="22" a="1"/>
  <c r="Z793" i="22" a="1"/>
  <c r="AD817" i="22" a="1"/>
  <c r="X781" i="22" a="1"/>
  <c r="Y787" i="24" a="1"/>
  <c r="AA799" i="22" a="1"/>
  <c r="AE823" i="22" a="1"/>
  <c r="AA799" i="24" a="1"/>
  <c r="X781" i="24" a="1"/>
  <c r="AD817" i="24" a="1"/>
  <c r="AE823" i="24" a="1"/>
  <c r="AB805" i="24" a="1"/>
  <c r="AB805" i="22" a="1"/>
  <c r="Z793" i="24" a="1"/>
  <c r="AD1199" i="22" a="1"/>
  <c r="AB1187" i="22" a="1"/>
  <c r="AE1205" i="22" a="1"/>
  <c r="AC1193" i="22" a="1"/>
  <c r="AC961" i="22" a="1"/>
  <c r="AD1025" i="24" a="1"/>
  <c r="AB1013" i="24" a="1"/>
  <c r="AC1019" i="24" a="1"/>
  <c r="AE973" i="22" a="1"/>
  <c r="AE1031" i="24" a="1"/>
  <c r="AD967" i="22" a="1"/>
  <c r="AB955" i="22" a="1"/>
  <c r="V564" i="24" a="1"/>
  <c r="S546" i="24" a="1"/>
  <c r="U558" i="24" a="1"/>
  <c r="AA594" i="24" a="1"/>
  <c r="AA594" i="22" a="1"/>
  <c r="S546" i="22" a="1"/>
  <c r="T552" i="24" a="1"/>
  <c r="V564" i="22" a="1"/>
  <c r="X576" i="22" a="1"/>
  <c r="Z588" i="22" a="1"/>
  <c r="Y582" i="22" a="1"/>
  <c r="U558" i="22" a="1"/>
  <c r="W570" i="24" a="1"/>
  <c r="W570" i="22" a="1"/>
  <c r="X576" i="24" a="1"/>
  <c r="Z588" i="24" a="1"/>
  <c r="Y582" i="24" a="1"/>
  <c r="T552" i="22" a="1"/>
  <c r="AD369" i="24" a="1"/>
  <c r="AD369" i="22" a="1"/>
  <c r="AE375" i="22" a="1"/>
  <c r="AE375" i="24" a="1"/>
  <c r="X470" i="22" a="1"/>
  <c r="Q428" i="24" a="1"/>
  <c r="Q428" i="22" a="1"/>
  <c r="T446" i="24" a="1"/>
  <c r="X470" i="24" a="1"/>
  <c r="V458" i="24" a="1"/>
  <c r="W464" i="22" a="1"/>
  <c r="R434" i="24" a="1"/>
  <c r="U452" i="24" a="1"/>
  <c r="R434" i="22" a="1"/>
  <c r="V458" i="22" a="1"/>
  <c r="W464" i="24" a="1"/>
  <c r="Y476" i="22" a="1"/>
  <c r="S440" i="24" a="1"/>
  <c r="T446" i="22" a="1"/>
  <c r="S440" i="22" a="1"/>
  <c r="U452" i="22" a="1"/>
  <c r="Y476" i="24" a="1"/>
  <c r="V139" i="24" a="1"/>
  <c r="AB175" i="24" a="1"/>
  <c r="AC181" i="22" a="1"/>
  <c r="X151" i="24" a="1"/>
  <c r="AA169" i="24" a="1"/>
  <c r="AA169" i="22" a="1"/>
  <c r="W145" i="24" a="1"/>
  <c r="U133" i="24" a="1"/>
  <c r="AC181" i="24" a="1"/>
  <c r="AB175" i="22" a="1"/>
  <c r="Z163" i="24" a="1"/>
  <c r="Y157" i="24" a="1"/>
  <c r="Z163" i="22" a="1"/>
  <c r="Z897" i="24" a="1"/>
  <c r="Z897" i="22" a="1"/>
  <c r="AE927" i="24" a="1"/>
  <c r="AD921" i="22" a="1"/>
  <c r="AC915" i="24" a="1"/>
  <c r="AB909" i="24" a="1"/>
  <c r="AB909" i="22" a="1"/>
  <c r="AC915" i="22" a="1"/>
  <c r="AA903" i="24" a="1"/>
  <c r="AA903" i="22" a="1"/>
  <c r="AD921" i="24" a="1"/>
  <c r="AE927" i="22" a="1"/>
  <c r="AE192" i="24" a="1"/>
  <c r="T523" i="22" a="1"/>
  <c r="U529" i="24" a="1"/>
  <c r="V535" i="22" a="1"/>
  <c r="S517" i="22" a="1"/>
  <c r="V535" i="24" a="1"/>
  <c r="O493" i="22" a="1"/>
  <c r="P499" i="22" a="1"/>
  <c r="N487" i="22" a="1"/>
  <c r="T523" i="24" a="1"/>
  <c r="Q505" i="24" a="1"/>
  <c r="O493" i="24" a="1"/>
  <c r="Q505" i="22" a="1"/>
  <c r="R511" i="24" a="1"/>
  <c r="R511" i="22" a="1"/>
  <c r="U529" i="22" a="1"/>
  <c r="N487" i="24" a="1"/>
  <c r="P499" i="24" a="1"/>
  <c r="S517" i="24" a="1"/>
  <c r="AE722" i="24" a="1"/>
  <c r="AE722" i="22" a="1"/>
  <c r="X1199" i="22" a="1"/>
  <c r="W1193" i="22" a="1"/>
  <c r="AB1223" i="22" a="1"/>
  <c r="V1187" i="22" a="1"/>
  <c r="AC1229" i="22" a="1"/>
  <c r="AD1235" i="22" a="1"/>
  <c r="AA1217" i="22" a="1"/>
  <c r="Z1211" i="22" a="1"/>
  <c r="Y1205" i="22" a="1"/>
  <c r="W741" i="22" a="1"/>
  <c r="X747" i="24" a="1"/>
  <c r="AA765" i="22" a="1"/>
  <c r="U729" i="22" a="1"/>
  <c r="Z759" i="22" a="1"/>
  <c r="AB771" i="24" a="1"/>
  <c r="Y753" i="22" a="1"/>
  <c r="Z759" i="24" a="1"/>
  <c r="AA765" i="24" a="1"/>
  <c r="U729" i="24" a="1"/>
  <c r="W741" i="24" a="1"/>
  <c r="V735" i="22" a="1"/>
  <c r="T723" i="22" a="1"/>
  <c r="AB771" i="22" a="1"/>
  <c r="V735" i="24" a="1"/>
  <c r="Y753" i="24" a="1"/>
  <c r="X747" i="22" a="1"/>
  <c r="T723" i="24" a="1"/>
  <c r="AC138" i="24" a="1"/>
  <c r="AB132" i="24" a="1"/>
  <c r="AD144" i="24" a="1"/>
  <c r="AE150" i="24" a="1"/>
  <c r="X399" i="22" a="1"/>
  <c r="T375" i="22" a="1"/>
  <c r="V387" i="22" a="1"/>
  <c r="W393" i="22" a="1"/>
  <c r="U381" i="24" a="1"/>
  <c r="AA417" i="22" a="1"/>
  <c r="S369" i="22" a="1"/>
  <c r="S369" i="24" a="1"/>
  <c r="Z411" i="22" a="1"/>
  <c r="Y405" i="24" a="1"/>
  <c r="Y405" i="22" a="1"/>
  <c r="T375" i="24" a="1"/>
  <c r="W393" i="24" a="1"/>
  <c r="X399" i="24" a="1"/>
  <c r="Z411" i="24" a="1"/>
  <c r="AA417" i="24" a="1"/>
  <c r="U381" i="22" a="1"/>
  <c r="V387" i="24" a="1"/>
  <c r="R1247" i="24" a="1"/>
  <c r="T1259" i="24" a="1"/>
  <c r="S1253" i="24" a="1"/>
  <c r="Z1293" i="22" a="1"/>
  <c r="X1281" i="22" a="1"/>
  <c r="W1277" i="24" a="1"/>
  <c r="U1265" i="24" a="1"/>
  <c r="Z1295" i="24" a="1"/>
  <c r="V1271" i="24" a="1"/>
  <c r="Y1287" i="22" a="1"/>
  <c r="W1275" i="22" a="1"/>
  <c r="X1283" i="24" a="1"/>
  <c r="Y1289" i="24" a="1"/>
  <c r="Y458" i="24" a="1"/>
  <c r="AB476" i="22" a="1"/>
  <c r="Z464" i="22" a="1"/>
  <c r="Y458" i="22" a="1"/>
  <c r="X452" i="22" a="1"/>
  <c r="AA470" i="24" a="1"/>
  <c r="T428" i="22" a="1"/>
  <c r="V440" i="22" a="1"/>
  <c r="W446" i="24" a="1"/>
  <c r="V440" i="24" a="1"/>
  <c r="X452" i="24" a="1"/>
  <c r="T428" i="24" a="1"/>
  <c r="AA470" i="22" a="1"/>
  <c r="AB476" i="24" a="1"/>
  <c r="Z464" i="24" a="1"/>
  <c r="U434" i="22" a="1"/>
  <c r="W446" i="22" a="1"/>
  <c r="U434" i="24" a="1"/>
  <c r="AC241" i="24" a="1"/>
  <c r="Z223" i="24" a="1"/>
  <c r="Y217" i="24" a="1"/>
  <c r="Z223" i="22" a="1"/>
  <c r="AB235" i="24" a="1"/>
  <c r="V199" i="24" a="1"/>
  <c r="AB235" i="22" a="1"/>
  <c r="AC241" i="22" a="1"/>
  <c r="AA229" i="24" a="1"/>
  <c r="X211" i="24" a="1"/>
  <c r="U193" i="24" a="1"/>
  <c r="W205" i="24" a="1"/>
  <c r="AA229" i="22" a="1"/>
  <c r="AA921" i="24" a="1"/>
  <c r="AB927" i="24" a="1"/>
  <c r="W897" i="24" a="1"/>
  <c r="Z915" i="24" a="1"/>
  <c r="Y909" i="24" a="1"/>
  <c r="AD939" i="24" a="1"/>
  <c r="AD939" i="22" a="1"/>
  <c r="AE945" i="24" a="1"/>
  <c r="AE945" i="22" a="1"/>
  <c r="Y909" i="22" a="1"/>
  <c r="W897" i="22" a="1"/>
  <c r="AA921" i="22" a="1"/>
  <c r="AB927" i="22" a="1"/>
  <c r="AC933" i="22" a="1"/>
  <c r="Z915" i="22" a="1"/>
  <c r="X903" i="22" a="1"/>
  <c r="X903" i="24" a="1"/>
  <c r="AC933" i="24" a="1"/>
  <c r="U535" i="24" a="1"/>
  <c r="S523" i="22" a="1"/>
  <c r="P505" i="24" a="1"/>
  <c r="Q511" i="22" a="1"/>
  <c r="M487" i="22" a="1"/>
  <c r="O499" i="22" a="1"/>
  <c r="R517" i="22" a="1"/>
  <c r="O499" i="24" a="1"/>
  <c r="S523" i="24" a="1"/>
  <c r="T529" i="22" a="1"/>
  <c r="N493" i="22" a="1"/>
  <c r="T529" i="24" a="1"/>
  <c r="M487" i="24" a="1"/>
  <c r="P505" i="22" a="1"/>
  <c r="R517" i="24" a="1"/>
  <c r="Q511" i="24" a="1"/>
  <c r="N493" i="24" a="1"/>
  <c r="U535" i="22" a="1"/>
  <c r="Q811" i="22" a="1"/>
  <c r="S823" i="22" a="1"/>
  <c r="O799" i="22" a="1"/>
  <c r="T829" i="24" a="1"/>
  <c r="O799" i="24" a="1"/>
  <c r="N793" i="24" a="1"/>
  <c r="P805" i="24" a="1"/>
  <c r="S823" i="24" a="1"/>
  <c r="M787" i="24" a="1"/>
  <c r="M787" i="22" a="1"/>
  <c r="T829" i="22" a="1"/>
  <c r="R817" i="24" a="1"/>
  <c r="Q811" i="24" a="1"/>
  <c r="L781" i="22" a="1"/>
  <c r="L781" i="24" a="1"/>
  <c r="N793" i="22" a="1"/>
  <c r="P805" i="22" a="1"/>
  <c r="R817" i="22" a="1"/>
  <c r="AE1077" i="24" a="1"/>
  <c r="AD1012" i="22" a="1"/>
  <c r="AE1018" i="22" a="1"/>
  <c r="AD1071" i="24" a="1"/>
  <c r="AC1018" i="24" a="1"/>
  <c r="AB954" i="22" a="1"/>
  <c r="AD966" i="22" a="1"/>
  <c r="AB1012" i="24" a="1"/>
  <c r="AE972" i="22" a="1"/>
  <c r="AE1030" i="24" a="1"/>
  <c r="AC960" i="22" a="1"/>
  <c r="AD1024" i="24" a="1"/>
  <c r="AE753" i="24" a="1"/>
  <c r="AA729" i="22" a="1"/>
  <c r="Z723" i="22" a="1"/>
  <c r="AB735" i="24" a="1"/>
  <c r="AC741" i="22" a="1"/>
  <c r="AC741" i="24" a="1"/>
  <c r="AD747" i="22" a="1"/>
  <c r="AE753" i="22" a="1"/>
  <c r="AB735" i="22" a="1"/>
  <c r="Z723" i="24" a="1"/>
  <c r="AD747" i="24" a="1"/>
  <c r="AA729" i="24" a="1"/>
  <c r="AB20" i="22" a="1"/>
  <c r="AC26" i="22" a="1"/>
  <c r="AE38" i="22" a="1"/>
  <c r="AD32" i="24" a="1"/>
  <c r="AA14" i="22" a="1"/>
  <c r="AC26" i="24" a="1"/>
  <c r="AB20" i="24" a="1"/>
  <c r="AA14" i="24" a="1"/>
  <c r="AD32" i="22" a="1"/>
  <c r="AE38" i="24" a="1"/>
  <c r="AE664" i="22" a="1"/>
  <c r="AE664" i="24" a="1"/>
  <c r="AE677" i="24" a="1"/>
  <c r="AD671" i="22" a="1"/>
  <c r="AD671" i="24" a="1"/>
  <c r="AE677" i="22" a="1"/>
  <c r="AC665" i="24" a="1"/>
  <c r="AC665" i="22" a="1"/>
  <c r="O1135" i="22" a="1"/>
  <c r="O1195" i="24" a="1"/>
  <c r="V1237" i="24" a="1"/>
  <c r="R1213" i="24" a="1"/>
  <c r="R1153" i="22" a="1"/>
  <c r="S1159" i="22" a="1"/>
  <c r="Q1147" i="22" a="1"/>
  <c r="P1201" i="24" a="1"/>
  <c r="N1129" i="22" a="1"/>
  <c r="S1219" i="24" a="1"/>
  <c r="T1225" i="24" a="1"/>
  <c r="P1141" i="22" a="1"/>
  <c r="V1177" i="22" a="1"/>
  <c r="N1189" i="24" a="1"/>
  <c r="U1171" i="22" a="1"/>
  <c r="Q1207" i="24" a="1"/>
  <c r="T1165" i="22" a="1"/>
  <c r="U1231" i="24" a="1"/>
  <c r="AE896" i="24" a="1"/>
  <c r="AE896" i="22" a="1"/>
  <c r="AC104" i="22" a="1"/>
  <c r="Y80" i="24" a="1"/>
  <c r="AA92" i="24" a="1"/>
  <c r="AD110" i="24" a="1"/>
  <c r="AD110" i="22" a="1"/>
  <c r="AE116" i="22" a="1"/>
  <c r="AB98" i="24" a="1"/>
  <c r="Z86" i="24" a="1"/>
  <c r="AB98" i="22" a="1"/>
  <c r="AE116" i="24" a="1"/>
  <c r="AC104" i="24" a="1"/>
  <c r="X74" i="24" a="1"/>
  <c r="AD499" i="24" a="1"/>
  <c r="AE505" i="22" a="1"/>
  <c r="AB487" i="24" a="1"/>
  <c r="AD499" i="22" a="1"/>
  <c r="AC493" i="24" a="1"/>
  <c r="AB487" i="22" a="1"/>
  <c r="AE505" i="24" a="1"/>
  <c r="AC493" i="22" a="1"/>
  <c r="X823" i="22" a="1"/>
  <c r="X823" i="24" a="1"/>
  <c r="S793" i="24" a="1"/>
  <c r="Y829" i="22" a="1"/>
  <c r="Q781" i="22" a="1"/>
  <c r="R787" i="22" a="1"/>
  <c r="T799" i="22" a="1"/>
  <c r="W817" i="22" a="1"/>
  <c r="Y829" i="24" a="1"/>
  <c r="U805" i="24" a="1"/>
  <c r="R787" i="24" a="1"/>
  <c r="V811" i="24" a="1"/>
  <c r="T799" i="24" a="1"/>
  <c r="W817" i="24" a="1"/>
  <c r="U805" i="22" a="1"/>
  <c r="V811" i="22" a="1"/>
  <c r="Q781" i="24" a="1"/>
  <c r="S793" i="22" a="1"/>
  <c r="P257" i="22" a="1"/>
  <c r="W299" i="24" a="1"/>
  <c r="R269" i="24" a="1"/>
  <c r="Q263" i="24" a="1"/>
  <c r="V293" i="22" a="1"/>
  <c r="P257" i="24" a="1"/>
  <c r="T281" i="22" a="1"/>
  <c r="O251" i="22" a="1"/>
  <c r="S275" i="24" a="1"/>
  <c r="V293" i="24" a="1"/>
  <c r="U287" i="22" a="1"/>
  <c r="U287" i="24" a="1"/>
  <c r="T281" i="24" a="1"/>
  <c r="R269" i="22" a="1"/>
  <c r="S275" i="22" a="1"/>
  <c r="Q263" i="22" a="1"/>
  <c r="W299" i="22" a="1"/>
  <c r="O251" i="24" a="1"/>
  <c r="AA15" i="24" a="1"/>
  <c r="AD33" i="24" a="1"/>
  <c r="AE39" i="24" a="1"/>
  <c r="AB21" i="22" a="1"/>
  <c r="AE39" i="22" a="1"/>
  <c r="AC27" i="24" a="1"/>
  <c r="AA15" i="22" a="1"/>
  <c r="AD33" i="22" a="1"/>
  <c r="AB21" i="24" a="1"/>
  <c r="AC27" i="22" a="1"/>
  <c r="AA618" i="24" a="1"/>
  <c r="Y606" i="24" a="1"/>
  <c r="AC630" i="24" a="1"/>
  <c r="Y606" i="22" a="1"/>
  <c r="AD636" i="24" a="1"/>
  <c r="AE642" i="22" a="1"/>
  <c r="Z612" i="24" a="1"/>
  <c r="AC630" i="22" a="1"/>
  <c r="Z612" i="22" a="1"/>
  <c r="AD636" i="22" a="1"/>
  <c r="AB624" i="22" a="1"/>
  <c r="AE642" i="24" a="1"/>
  <c r="AA618" i="22" a="1"/>
  <c r="AB624" i="24" a="1"/>
  <c r="P14" i="24" a="1"/>
  <c r="T38" i="24" a="1"/>
  <c r="V50" i="22" a="1"/>
  <c r="S32" i="22" a="1"/>
  <c r="U44" i="24" a="1"/>
  <c r="X62" i="24" a="1"/>
  <c r="R26" i="24" a="1"/>
  <c r="X62" i="22" a="1"/>
  <c r="P14" i="22" a="1"/>
  <c r="W56" i="24" a="1"/>
  <c r="V50" i="24" a="1"/>
  <c r="R26" i="22" a="1"/>
  <c r="S32" i="24" a="1"/>
  <c r="Q20" i="22" a="1"/>
  <c r="T38" i="22" a="1"/>
  <c r="W56" i="22" a="1"/>
  <c r="U44" i="22" a="1"/>
  <c r="Q20" i="24" a="1"/>
  <c r="O434" i="24" a="1"/>
  <c r="T464" i="24" a="1"/>
  <c r="N428" i="24" a="1"/>
  <c r="U470" i="24" a="1"/>
  <c r="Q446" i="24" a="1"/>
  <c r="R452" i="22" a="1"/>
  <c r="N428" i="22" a="1"/>
  <c r="S458" i="22" a="1"/>
  <c r="V476" i="22" a="1"/>
  <c r="R452" i="24" a="1"/>
  <c r="V476" i="24" a="1"/>
  <c r="U470" i="22" a="1"/>
  <c r="Q446" i="22" a="1"/>
  <c r="S458" i="24" a="1"/>
  <c r="P440" i="24" a="1"/>
  <c r="O434" i="22" a="1"/>
  <c r="T464" i="22" a="1"/>
  <c r="P440" i="22" a="1"/>
  <c r="X133" i="24" a="1"/>
  <c r="AE175" i="22" a="1"/>
  <c r="AD169" i="24" a="1"/>
  <c r="AD169" i="22" a="1"/>
  <c r="AE175" i="24" a="1"/>
  <c r="AB157" i="24" a="1"/>
  <c r="Z145" i="24" a="1"/>
  <c r="AC163" i="24" a="1"/>
  <c r="AA151" i="24" a="1"/>
  <c r="AC163" i="22" a="1"/>
  <c r="Y139" i="24" a="1"/>
  <c r="AA896" i="24" a="1"/>
  <c r="AA896" i="22" a="1"/>
  <c r="AB902" i="22" a="1"/>
  <c r="AC908" i="22" a="1"/>
  <c r="AB902" i="24" a="1"/>
  <c r="AD914" i="24" a="1"/>
  <c r="AE920" i="24" a="1"/>
  <c r="AE920" i="22" a="1"/>
  <c r="AC908" i="24" a="1"/>
  <c r="AD914" i="22" a="1"/>
  <c r="AA915" i="24" a="1"/>
  <c r="AB921" i="22" a="1"/>
  <c r="AD933" i="22" a="1"/>
  <c r="X897" i="24" a="1"/>
  <c r="AA915" i="22" a="1"/>
  <c r="X897" i="22" a="1"/>
  <c r="AB921" i="24" a="1"/>
  <c r="AE939" i="22" a="1"/>
  <c r="AC927" i="22" a="1"/>
  <c r="Z909" i="22" a="1"/>
  <c r="AC927" i="24" a="1"/>
  <c r="AD933" i="24" a="1"/>
  <c r="Y903" i="22" a="1"/>
  <c r="AE939" i="24" a="1"/>
  <c r="Z909" i="24" a="1"/>
  <c r="Y903" i="24" a="1"/>
  <c r="W1216" i="22" a="1"/>
  <c r="S1192" i="22" a="1"/>
  <c r="R1186" i="22" a="1"/>
  <c r="X1222" i="22" a="1"/>
  <c r="T1198" i="22" a="1"/>
  <c r="U1204" i="22" a="1"/>
  <c r="Z1234" i="22" a="1"/>
  <c r="V1210" i="22" a="1"/>
  <c r="Y1228" i="22" a="1"/>
  <c r="R734" i="22" a="1"/>
  <c r="T746" i="22" a="1"/>
  <c r="Q728" i="24" a="1"/>
  <c r="U752" i="22" a="1"/>
  <c r="V758" i="24" a="1"/>
  <c r="X770" i="22" a="1"/>
  <c r="Q728" i="22" a="1"/>
  <c r="S740" i="24" a="1"/>
  <c r="S740" i="22" a="1"/>
  <c r="X770" i="24" a="1"/>
  <c r="P722" i="24" a="1"/>
  <c r="U752" i="24" a="1"/>
  <c r="P722" i="22" a="1"/>
  <c r="V758" i="22" a="1"/>
  <c r="T746" i="24" a="1"/>
  <c r="W764" i="24" a="1"/>
  <c r="W764" i="22" a="1"/>
  <c r="R734" i="24" a="1"/>
  <c r="U1211" i="22" a="1"/>
  <c r="X1229" i="22" a="1"/>
  <c r="V1217" i="22" a="1"/>
  <c r="W1223" i="22" a="1"/>
  <c r="Q1187" i="22" a="1"/>
  <c r="T1205" i="22" a="1"/>
  <c r="R1193" i="22" a="1"/>
  <c r="Y1235" i="22" a="1"/>
  <c r="S1199" i="22" a="1"/>
  <c r="AA1107" i="24" a="1"/>
  <c r="AA1048" i="22" a="1"/>
  <c r="V1077" i="24" a="1"/>
  <c r="AC1060" i="22" a="1"/>
  <c r="U1071" i="24" a="1"/>
  <c r="AB1113" i="24" a="1"/>
  <c r="AB1054" i="22" a="1"/>
  <c r="AC1119" i="24" a="1"/>
  <c r="W1083" i="24" a="1"/>
  <c r="Z1042" i="22" a="1"/>
  <c r="X1030" i="22" a="1"/>
  <c r="Z1101" i="24" a="1"/>
  <c r="X1089" i="24" a="1"/>
  <c r="Y1095" i="24" a="1"/>
  <c r="Y1036" i="22" a="1"/>
  <c r="U1012" i="22" a="1"/>
  <c r="V1018" i="22" a="1"/>
  <c r="W1024" i="22" a="1"/>
  <c r="AD524" i="24" a="1"/>
  <c r="AE530" i="24" a="1"/>
  <c r="AB512" i="24" a="1"/>
  <c r="AC518" i="24" a="1"/>
  <c r="AA506" i="24" a="1"/>
  <c r="AD524" i="22" a="1"/>
  <c r="Y494" i="22" a="1"/>
  <c r="X488" i="22" a="1"/>
  <c r="AC518" i="22" a="1"/>
  <c r="Y494" i="24" a="1"/>
  <c r="Z500" i="22" a="1"/>
  <c r="AE530" i="22" a="1"/>
  <c r="X488" i="24" a="1"/>
  <c r="AA506" i="22" a="1"/>
  <c r="Z500" i="24" a="1"/>
  <c r="AB512" i="22" a="1"/>
  <c r="S370" i="22" a="1"/>
  <c r="V388" i="22" a="1"/>
  <c r="W394" i="24" a="1"/>
  <c r="T376" i="22" a="1"/>
  <c r="AA418" i="22" a="1"/>
  <c r="U382" i="24" a="1"/>
  <c r="Z412" i="22" a="1"/>
  <c r="Y406" i="22" a="1"/>
  <c r="S370" i="24" a="1"/>
  <c r="Y406" i="24" a="1"/>
  <c r="T376" i="24" a="1"/>
  <c r="U382" i="22" a="1"/>
  <c r="Z412" i="24" a="1"/>
  <c r="AA418" i="24" a="1"/>
  <c r="X400" i="24" a="1"/>
  <c r="W394" i="22" a="1"/>
  <c r="X400" i="22" a="1"/>
  <c r="V388" i="24" a="1"/>
  <c r="AE546" i="22" a="1"/>
  <c r="AE546" i="24" a="1"/>
  <c r="P132" i="24" a="1"/>
  <c r="S150" i="24" a="1"/>
  <c r="X180" i="22" a="1"/>
  <c r="W174" i="22" a="1"/>
  <c r="T156" i="24" a="1"/>
  <c r="U162" i="22" a="1"/>
  <c r="W174" i="24" a="1"/>
  <c r="U162" i="24" a="1"/>
  <c r="R144" i="24" a="1"/>
  <c r="X180" i="24" a="1"/>
  <c r="V168" i="22" a="1"/>
  <c r="Q138" i="24" a="1"/>
  <c r="V168" i="24" a="1"/>
  <c r="U605" i="22" a="1"/>
  <c r="Y629" i="24" a="1"/>
  <c r="AB647" i="24" a="1"/>
  <c r="AA641" i="22" a="1"/>
  <c r="AB647" i="22" a="1"/>
  <c r="V611" i="24" a="1"/>
  <c r="V611" i="22" a="1"/>
  <c r="AC653" i="22" a="1"/>
  <c r="W617" i="22" a="1"/>
  <c r="W617" i="24" a="1"/>
  <c r="U605" i="24" a="1"/>
  <c r="Y629" i="22" a="1"/>
  <c r="AA641" i="24" a="1"/>
  <c r="AC653" i="24" a="1"/>
  <c r="X623" i="24" a="1"/>
  <c r="X623" i="22" a="1"/>
  <c r="Z635" i="24" a="1"/>
  <c r="Z635" i="22" a="1"/>
  <c r="Q664" i="22" a="1"/>
  <c r="U688" i="22" a="1"/>
  <c r="X706" i="24" a="1"/>
  <c r="V694" i="22" a="1"/>
  <c r="S676" i="22" a="1"/>
  <c r="Y712" i="24" a="1"/>
  <c r="W700" i="22" a="1"/>
  <c r="V694" i="24" a="1"/>
  <c r="X706" i="22" a="1"/>
  <c r="T682" i="24" a="1"/>
  <c r="U688" i="24" a="1"/>
  <c r="S676" i="24" a="1"/>
  <c r="T682" i="22" a="1"/>
  <c r="Y712" i="22" a="1"/>
  <c r="W700" i="24" a="1"/>
  <c r="R670" i="22" a="1"/>
  <c r="R670" i="24" a="1"/>
  <c r="Q664" i="24" a="1"/>
  <c r="U251" i="24" a="1"/>
  <c r="AA287" i="24" a="1"/>
  <c r="V257" i="24" a="1"/>
  <c r="V257" i="22" a="1"/>
  <c r="U251" i="22" a="1"/>
  <c r="Z281" i="24" a="1"/>
  <c r="AC299" i="22" a="1"/>
  <c r="X269" i="22" a="1"/>
  <c r="W263" i="24" a="1"/>
  <c r="Y275" i="24" a="1"/>
  <c r="Z281" i="22" a="1"/>
  <c r="AC299" i="24" a="1"/>
  <c r="AB293" i="24" a="1"/>
  <c r="AB293" i="22" a="1"/>
  <c r="W263" i="22" a="1"/>
  <c r="X269" i="24" a="1"/>
  <c r="AA287" i="22" a="1"/>
  <c r="Y275" i="22" a="1"/>
  <c r="AA1061" i="24" a="1"/>
  <c r="T961" i="22" a="1"/>
  <c r="X1043" i="24" a="1"/>
  <c r="W979" i="22" a="1"/>
  <c r="AA1003" i="22" a="1"/>
  <c r="V1031" i="24" a="1"/>
  <c r="S955" i="22" a="1"/>
  <c r="U1025" i="24" a="1"/>
  <c r="Z997" i="22" a="1"/>
  <c r="Y1049" i="24" a="1"/>
  <c r="W1037" i="24" a="1"/>
  <c r="T1019" i="24" a="1"/>
  <c r="V973" i="22" a="1"/>
  <c r="Z1055" i="24" a="1"/>
  <c r="U967" i="22" a="1"/>
  <c r="X985" i="22" a="1"/>
  <c r="S1013" i="24" a="1"/>
  <c r="Y991" i="22" a="1"/>
  <c r="Y588" i="22" a="1"/>
  <c r="R546" i="24" a="1"/>
  <c r="U564" i="24" a="1"/>
  <c r="V570" i="22" a="1"/>
  <c r="Z594" i="24" a="1"/>
  <c r="X582" i="24" a="1"/>
  <c r="R546" i="22" a="1"/>
  <c r="Y588" i="24" a="1"/>
  <c r="U564" i="22" a="1"/>
  <c r="W576" i="22" a="1"/>
  <c r="W576" i="24" a="1"/>
  <c r="Z594" i="22" a="1"/>
  <c r="X582" i="22" a="1"/>
  <c r="S552" i="24" a="1"/>
  <c r="T558" i="22" a="1"/>
  <c r="S552" i="22" a="1"/>
  <c r="V570" i="24" a="1"/>
  <c r="T558" i="24" a="1"/>
  <c r="W1238" i="24" a="1"/>
  <c r="R1148" i="22" a="1"/>
  <c r="V1172" i="22" a="1"/>
  <c r="S1154" i="22" a="1"/>
  <c r="T1220" i="24" a="1"/>
  <c r="P1196" i="24" a="1"/>
  <c r="W1178" i="22" a="1"/>
  <c r="S1214" i="24" a="1"/>
  <c r="T1160" i="22" a="1"/>
  <c r="P1136" i="22" a="1"/>
  <c r="U1226" i="24" a="1"/>
  <c r="V1232" i="24" a="1"/>
  <c r="Q1142" i="22" a="1"/>
  <c r="Q1202" i="24" a="1"/>
  <c r="R1208" i="24" a="1"/>
  <c r="U1166" i="22" a="1"/>
  <c r="O1130" i="22" a="1"/>
  <c r="O1190" i="24" a="1"/>
  <c r="U138" i="24" a="1"/>
  <c r="AA174" i="22" a="1"/>
  <c r="W150" i="24" a="1"/>
  <c r="T132" i="24" a="1"/>
  <c r="Z168" i="24" a="1"/>
  <c r="AA174" i="24" a="1"/>
  <c r="Y162" i="24" a="1"/>
  <c r="Z168" i="22" a="1"/>
  <c r="V144" i="24" a="1"/>
  <c r="X156" i="24" a="1"/>
  <c r="AB180" i="24" a="1"/>
  <c r="AB180" i="22" a="1"/>
  <c r="Y162" i="22" a="1"/>
  <c r="AD352" i="22" a="1"/>
  <c r="AA334" i="24" a="1"/>
  <c r="AC346" i="24" a="1"/>
  <c r="X316" i="22" a="1"/>
  <c r="Z328" i="22" a="1"/>
  <c r="AB340" i="24" a="1"/>
  <c r="AE358" i="24" a="1"/>
  <c r="Z328" i="24" a="1"/>
  <c r="X316" i="24" a="1"/>
  <c r="W310" i="22" a="1"/>
  <c r="AE358" i="22" a="1"/>
  <c r="AB340" i="22" a="1"/>
  <c r="AA334" i="22" a="1"/>
  <c r="Y322" i="22" a="1"/>
  <c r="AD352" i="24" a="1"/>
  <c r="AC346" i="22" a="1"/>
  <c r="Y322" i="24" a="1"/>
  <c r="W310" i="24" a="1"/>
  <c r="R50" i="24" a="1"/>
  <c r="S56" i="22" a="1"/>
  <c r="O32" i="22" a="1"/>
  <c r="M20" i="22" a="1"/>
  <c r="S56" i="24" a="1"/>
  <c r="L14" i="24" a="1"/>
  <c r="N26" i="22" a="1"/>
  <c r="P38" i="22" a="1"/>
  <c r="P38" i="24" a="1"/>
  <c r="Q44" i="22" a="1"/>
  <c r="M20" i="24" a="1"/>
  <c r="L14" i="22" a="1"/>
  <c r="Q44" i="24" a="1"/>
  <c r="T62" i="24" a="1"/>
  <c r="O32" i="24" a="1"/>
  <c r="T62" i="22" a="1"/>
  <c r="R50" i="22" a="1"/>
  <c r="N26" i="24" a="1"/>
  <c r="AD434" i="24" a="1"/>
  <c r="AC428" i="22" a="1"/>
  <c r="AC428" i="24" a="1"/>
  <c r="AE440" i="24" a="1"/>
  <c r="AE440" i="22" a="1"/>
  <c r="AD434" i="22" a="1"/>
  <c r="AE845" i="22" a="1"/>
  <c r="AD839" i="22" a="1"/>
  <c r="AD839" i="24" a="1"/>
  <c r="AE845" i="24" a="1"/>
  <c r="AD535" i="22" a="1"/>
  <c r="Z511" i="24" a="1"/>
  <c r="X499" i="22" a="1"/>
  <c r="AC529" i="24" a="1"/>
  <c r="X499" i="24" a="1"/>
  <c r="AC529" i="22" a="1"/>
  <c r="AA517" i="22" a="1"/>
  <c r="AA517" i="24" a="1"/>
  <c r="AB523" i="22" a="1"/>
  <c r="Y505" i="22" a="1"/>
  <c r="Y505" i="24" a="1"/>
  <c r="AB523" i="24" a="1"/>
  <c r="V487" i="24" a="1"/>
  <c r="V487" i="22" a="1"/>
  <c r="W493" i="24" a="1"/>
  <c r="Z511" i="22" a="1"/>
  <c r="W493" i="22" a="1"/>
  <c r="AD535" i="24" a="1"/>
  <c r="Q793" i="22" a="1"/>
  <c r="W829" i="22" a="1"/>
  <c r="U817" i="22" a="1"/>
  <c r="O781" i="22" a="1"/>
  <c r="T811" i="24" a="1"/>
  <c r="V823" i="24" a="1"/>
  <c r="R799" i="24" a="1"/>
  <c r="Q793" i="24" a="1"/>
  <c r="V823" i="22" a="1"/>
  <c r="S805" i="24" a="1"/>
  <c r="R799" i="22" a="1"/>
  <c r="O781" i="24" a="1"/>
  <c r="P787" i="22" a="1"/>
  <c r="T811" i="22" a="1"/>
  <c r="S805" i="22" a="1"/>
  <c r="U817" i="24" a="1"/>
  <c r="P787" i="24" a="1"/>
  <c r="W829" i="24" a="1"/>
  <c r="S570" i="22" a="1"/>
  <c r="V588" i="22" a="1"/>
  <c r="Q558" i="22" a="1"/>
  <c r="R564" i="24" a="1"/>
  <c r="T576" i="24" a="1"/>
  <c r="O546" i="24" a="1"/>
  <c r="S570" i="24" a="1"/>
  <c r="W594" i="24" a="1"/>
  <c r="R564" i="22" a="1"/>
  <c r="P552" i="22" a="1"/>
  <c r="Q558" i="24" a="1"/>
  <c r="U582" i="24" a="1"/>
  <c r="U582" i="22" a="1"/>
  <c r="P552" i="24" a="1"/>
  <c r="W594" i="22" a="1"/>
  <c r="V588" i="24" a="1"/>
  <c r="O546" i="22" a="1"/>
  <c r="T576" i="22" a="1"/>
  <c r="AE611" i="24" a="1"/>
  <c r="AD605" i="22" a="1"/>
  <c r="AD605" i="24" a="1"/>
  <c r="AE611" i="22" a="1"/>
  <c r="AE839" i="22" a="1"/>
  <c r="AE839" i="24" a="1"/>
  <c r="AE80" i="24" a="1"/>
  <c r="AD74" i="24" a="1"/>
  <c r="X1186" i="22" a="1"/>
  <c r="Y1192" i="22" a="1"/>
  <c r="AB1210" i="22" a="1"/>
  <c r="Z1198" i="22" a="1"/>
  <c r="AC1216" i="22" a="1"/>
  <c r="AA1204" i="22" a="1"/>
  <c r="AD1222" i="22" a="1"/>
  <c r="AE1228" i="22" a="1"/>
  <c r="N1199" i="22" a="1"/>
  <c r="O1205" i="22" a="1"/>
  <c r="L1187" i="22" a="1"/>
  <c r="M1193" i="22" a="1"/>
  <c r="R1223" i="22" a="1"/>
  <c r="T1235" i="22" a="1"/>
  <c r="Q1217" i="22" a="1"/>
  <c r="P1211" i="22" a="1"/>
  <c r="S1229" i="22" a="1"/>
  <c r="S1275" i="22" a="1"/>
  <c r="U1287" i="22" a="1"/>
  <c r="T1283" i="24" a="1"/>
  <c r="S1277" i="24" a="1"/>
  <c r="P1259" i="24" a="1"/>
  <c r="O1253" i="24" a="1"/>
  <c r="V1295" i="24" a="1"/>
  <c r="T1281" i="22" a="1"/>
  <c r="N1247" i="24" a="1"/>
  <c r="U1289" i="24" a="1"/>
  <c r="Q1265" i="24" a="1"/>
  <c r="V1293" i="22" a="1"/>
  <c r="R1271" i="24" a="1"/>
  <c r="Z1186" i="22" a="1"/>
  <c r="AA1192" i="22" a="1"/>
  <c r="AC1204" i="22" a="1"/>
  <c r="AD1210" i="22" a="1"/>
  <c r="AE1216" i="22" a="1"/>
  <c r="AB1198" i="22" a="1"/>
  <c r="N1018" i="24" a="1"/>
  <c r="Q978" i="22" a="1"/>
  <c r="R1042" i="24" a="1"/>
  <c r="M954" i="22" a="1"/>
  <c r="T1054" i="24" a="1"/>
  <c r="S990" i="22" a="1"/>
  <c r="P972" i="22" a="1"/>
  <c r="N960" i="22" a="1"/>
  <c r="P1030" i="24" a="1"/>
  <c r="S1048" i="24" a="1"/>
  <c r="T996" i="22" a="1"/>
  <c r="O1024" i="24" a="1"/>
  <c r="U1060" i="24" a="1"/>
  <c r="M1012" i="24" a="1"/>
  <c r="R984" i="22" a="1"/>
  <c r="O966" i="22" a="1"/>
  <c r="U1002" i="22" a="1"/>
  <c r="Q1036" i="24" a="1"/>
  <c r="Z138" i="24" a="1"/>
  <c r="AD162" i="22" a="1"/>
  <c r="AE168" i="24" a="1"/>
  <c r="AD162" i="24" a="1"/>
  <c r="AC156" i="24" a="1"/>
  <c r="AE168" i="22" a="1"/>
  <c r="AB150" i="24" a="1"/>
  <c r="AA144" i="24" a="1"/>
  <c r="Y132" i="24" a="1"/>
  <c r="U787" i="22" a="1"/>
  <c r="U787" i="24" a="1"/>
  <c r="AA823" i="24" a="1"/>
  <c r="T781" i="24" a="1"/>
  <c r="Y811" i="22" a="1"/>
  <c r="AB829" i="22" a="1"/>
  <c r="V793" i="22" a="1"/>
  <c r="V793" i="24" a="1"/>
  <c r="AB829" i="24" a="1"/>
  <c r="T781" i="22" a="1"/>
  <c r="W799" i="22" a="1"/>
  <c r="Z817" i="22" a="1"/>
  <c r="W799" i="24" a="1"/>
  <c r="AA823" i="22" a="1"/>
  <c r="Y811" i="24" a="1"/>
  <c r="X805" i="22" a="1"/>
  <c r="Z817" i="24" a="1"/>
  <c r="X805" i="24" a="1"/>
  <c r="R908" i="22" a="1"/>
  <c r="R908" i="24" a="1"/>
  <c r="W938" i="24" a="1"/>
  <c r="X944" i="24" a="1"/>
  <c r="S914" i="24" a="1"/>
  <c r="Q902" i="24" a="1"/>
  <c r="T920" i="24" a="1"/>
  <c r="U926" i="24" a="1"/>
  <c r="Q902" i="22" a="1"/>
  <c r="T920" i="22" a="1"/>
  <c r="U926" i="22" a="1"/>
  <c r="V932" i="22" a="1"/>
  <c r="X944" i="22" a="1"/>
  <c r="V932" i="24" a="1"/>
  <c r="P896" i="24" a="1"/>
  <c r="P896" i="22" a="1"/>
  <c r="S914" i="22" a="1"/>
  <c r="W938" i="22" a="1"/>
  <c r="AE1071" i="24" a="1"/>
  <c r="AE1012" i="22" a="1"/>
  <c r="AC369" i="24" a="1"/>
  <c r="AD375" i="22" a="1"/>
  <c r="AC369" i="22" a="1"/>
  <c r="AE381" i="22" a="1"/>
  <c r="AE381" i="24" a="1"/>
  <c r="AD375" i="24" a="1"/>
  <c r="R972" i="22" a="1"/>
  <c r="O954" i="22" a="1"/>
  <c r="Q966" i="22" a="1"/>
  <c r="T1042" i="24" a="1"/>
  <c r="V1054" i="24" a="1"/>
  <c r="R1030" i="24" a="1"/>
  <c r="P1018" i="24" a="1"/>
  <c r="V996" i="22" a="1"/>
  <c r="S978" i="22" a="1"/>
  <c r="T984" i="22" a="1"/>
  <c r="P960" i="22" a="1"/>
  <c r="S1036" i="24" a="1"/>
  <c r="U1048" i="24" a="1"/>
  <c r="U990" i="22" a="1"/>
  <c r="O1012" i="24" a="1"/>
  <c r="W1002" i="22" a="1"/>
  <c r="W1060" i="24" a="1"/>
  <c r="Q1024" i="24" a="1"/>
  <c r="S110" i="22" a="1"/>
  <c r="T116" i="22" a="1"/>
  <c r="S110" i="24" a="1"/>
  <c r="Q98" i="24" a="1"/>
  <c r="P92" i="24" a="1"/>
  <c r="U122" i="24" a="1"/>
  <c r="R104" i="24" a="1"/>
  <c r="Q98" i="22" a="1"/>
  <c r="N80" i="24" a="1"/>
  <c r="U122" i="22" a="1"/>
  <c r="O86" i="24" a="1"/>
  <c r="M74" i="24" a="1"/>
  <c r="T116" i="24" a="1"/>
  <c r="R104" i="22" a="1"/>
  <c r="Z694" i="22" a="1"/>
  <c r="AA700" i="24" a="1"/>
  <c r="W676" i="22" a="1"/>
  <c r="V670" i="22" a="1"/>
  <c r="V670" i="24" a="1"/>
  <c r="AA700" i="22" a="1"/>
  <c r="Y688" i="24" a="1"/>
  <c r="AB706" i="24" a="1"/>
  <c r="U664" i="24" a="1"/>
  <c r="W676" i="24" a="1"/>
  <c r="X682" i="22" a="1"/>
  <c r="AC712" i="24" a="1"/>
  <c r="U664" i="22" a="1"/>
  <c r="X682" i="24" a="1"/>
  <c r="AB706" i="22" a="1"/>
  <c r="Z694" i="24" a="1"/>
  <c r="Y688" i="22" a="1"/>
  <c r="AC712" i="22" a="1"/>
  <c r="AB903" i="24" a="1"/>
  <c r="AA897" i="24" a="1"/>
  <c r="AA897" i="22" a="1"/>
  <c r="AC909" i="24" a="1"/>
  <c r="AB903" i="22" a="1"/>
  <c r="AE921" i="24" a="1"/>
  <c r="AD915" i="24" a="1"/>
  <c r="AC909" i="22" a="1"/>
  <c r="AD915" i="22" a="1"/>
  <c r="AE921" i="22" a="1"/>
  <c r="AE781" i="22" a="1"/>
  <c r="AE781" i="24" a="1"/>
  <c r="U21" i="24" a="1"/>
  <c r="V27" i="22" a="1"/>
  <c r="AB63" i="22" a="1"/>
  <c r="Z51" i="22" a="1"/>
  <c r="AB63" i="24" a="1"/>
  <c r="T15" i="22" a="1"/>
  <c r="W33" i="24" a="1"/>
  <c r="W33" i="22" a="1"/>
  <c r="X39" i="22" a="1"/>
  <c r="AA57" i="22" a="1"/>
  <c r="Y45" i="22" a="1"/>
  <c r="T15" i="24" a="1"/>
  <c r="V27" i="24" a="1"/>
  <c r="U21" i="22" a="1"/>
  <c r="Y45" i="24" a="1"/>
  <c r="AA57" i="24" a="1"/>
  <c r="Z51" i="24" a="1"/>
  <c r="X39" i="24" a="1"/>
  <c r="O735" i="22" a="1"/>
  <c r="R753" i="22" a="1"/>
  <c r="S759" i="22" a="1"/>
  <c r="P741" i="24" a="1"/>
  <c r="P741" i="22" a="1"/>
  <c r="N729" i="24" a="1"/>
  <c r="O735" i="24" a="1"/>
  <c r="M723" i="22" a="1"/>
  <c r="M723" i="24" a="1"/>
  <c r="U771" i="24" a="1"/>
  <c r="N729" i="22" a="1"/>
  <c r="T765" i="22" a="1"/>
  <c r="Q747" i="24" a="1"/>
  <c r="T765" i="24" a="1"/>
  <c r="S759" i="24" a="1"/>
  <c r="U771" i="22" a="1"/>
  <c r="Q747" i="22" a="1"/>
  <c r="R753" i="24" a="1"/>
  <c r="AB1072" i="24" a="1"/>
  <c r="AD1025" i="22" a="1"/>
  <c r="AE1090" i="24" a="1"/>
  <c r="AD1084" i="24" a="1"/>
  <c r="AB1013" i="22" a="1"/>
  <c r="AC1078" i="24" a="1"/>
  <c r="AC1019" i="22" a="1"/>
  <c r="AE1031" i="22" a="1"/>
  <c r="U706" i="24" a="1"/>
  <c r="V712" i="22" a="1"/>
  <c r="O670" i="24" a="1"/>
  <c r="S694" i="22" a="1"/>
  <c r="P676" i="22" a="1"/>
  <c r="U706" i="22" a="1"/>
  <c r="V712" i="24" a="1"/>
  <c r="N664" i="22" a="1"/>
  <c r="T700" i="22" a="1"/>
  <c r="Q682" i="24" a="1"/>
  <c r="R688" i="22" a="1"/>
  <c r="S694" i="24" a="1"/>
  <c r="R688" i="24" a="1"/>
  <c r="N664" i="24" a="1"/>
  <c r="P676" i="24" a="1"/>
  <c r="T700" i="24" a="1"/>
  <c r="O670" i="22" a="1"/>
  <c r="Q682" i="22" a="1"/>
  <c r="N151" i="22" a="1"/>
  <c r="L133" i="24" a="1"/>
  <c r="L157" i="22" a="1"/>
  <c r="T181" i="22" a="1"/>
  <c r="R169" i="24" a="1"/>
  <c r="Q163" i="24" a="1"/>
  <c r="L151" i="22" a="1"/>
  <c r="L139" i="22" a="1"/>
  <c r="N145" i="24" a="1"/>
  <c r="S175" i="24" a="1"/>
  <c r="Q163" i="22" a="1"/>
  <c r="T181" i="24" a="1"/>
  <c r="P157" i="24" a="1"/>
  <c r="R169" i="22" a="1"/>
  <c r="M157" i="22" a="1"/>
  <c r="N157" i="22" a="1"/>
  <c r="K133" i="22" a="1"/>
  <c r="M139" i="24" a="1"/>
  <c r="O157" i="22" a="1"/>
  <c r="M145" i="22" a="1"/>
  <c r="L145" i="22" a="1"/>
  <c r="M151" i="22" a="1"/>
  <c r="O151" i="24" a="1"/>
  <c r="S175" i="22" a="1"/>
  <c r="AE793" i="22" a="1"/>
  <c r="AC781" i="24" a="1"/>
  <c r="AE793" i="24" a="1"/>
  <c r="AD787" i="22" a="1"/>
  <c r="AD787" i="24" a="1"/>
  <c r="AC781" i="22" a="1"/>
  <c r="AD1211" i="22" a="1"/>
  <c r="Z1187" i="22" a="1"/>
  <c r="AC1205" i="22" a="1"/>
  <c r="AE1217" i="22" a="1"/>
  <c r="AB1199" i="22" a="1"/>
  <c r="AA1193" i="22" a="1"/>
  <c r="AC735" i="22" a="1"/>
  <c r="AD741" i="22" a="1"/>
  <c r="AA723" i="24" a="1"/>
  <c r="AA723" i="22" a="1"/>
  <c r="AD741" i="24" a="1"/>
  <c r="AE747" i="24" a="1"/>
  <c r="AE747" i="22" a="1"/>
  <c r="AC735" i="24" a="1"/>
  <c r="AB729" i="24" a="1"/>
  <c r="AB729" i="22" a="1"/>
  <c r="U1253" i="24" a="1"/>
  <c r="V1259" i="24" a="1"/>
  <c r="AB1293" i="22" a="1"/>
  <c r="Z1281" i="22" a="1"/>
  <c r="AA1287" i="22" a="1"/>
  <c r="Y1275" i="22" a="1"/>
  <c r="AB1295" i="24" a="1"/>
  <c r="Z1283" i="24" a="1"/>
  <c r="W1265" i="24" a="1"/>
  <c r="X1271" i="24" a="1"/>
  <c r="AA1289" i="24" a="1"/>
  <c r="Y1277" i="24" a="1"/>
  <c r="T1247" i="24" a="1"/>
  <c r="AD664" i="22" a="1"/>
  <c r="AE670" i="22" a="1"/>
  <c r="AE670" i="24" a="1"/>
  <c r="AD664" i="24" a="1"/>
  <c r="AB1147" i="22" a="1"/>
  <c r="AC1213" i="24" a="1"/>
  <c r="AA1141" i="22" a="1"/>
  <c r="AA1201" i="24" a="1"/>
  <c r="Y1129" i="22" a="1"/>
  <c r="Y1189" i="24" a="1"/>
  <c r="AC1153" i="22" a="1"/>
  <c r="Z1195" i="24" a="1"/>
  <c r="AB1207" i="24" a="1"/>
  <c r="AE1165" i="22" a="1"/>
  <c r="Z1135" i="22" a="1"/>
  <c r="AD1159" i="22" a="1"/>
  <c r="AD1219" i="24" a="1"/>
  <c r="AE1225" i="24" a="1"/>
  <c r="Z175" i="22" a="1"/>
  <c r="X163" i="22" a="1"/>
  <c r="V151" i="24" a="1"/>
  <c r="X163" i="24" a="1"/>
  <c r="T139" i="24" a="1"/>
  <c r="AA181" i="24" a="1"/>
  <c r="Y169" i="24" a="1"/>
  <c r="U145" i="24" a="1"/>
  <c r="S133" i="24" a="1"/>
  <c r="Y169" i="22" a="1"/>
  <c r="AA181" i="22" a="1"/>
  <c r="Z175" i="24" a="1"/>
  <c r="W157" i="24" a="1"/>
  <c r="X205" i="24" a="1"/>
  <c r="AD241" i="22" a="1"/>
  <c r="V193" i="24" a="1"/>
  <c r="AB229" i="22" a="1"/>
  <c r="AC235" i="24" a="1"/>
  <c r="W199" i="24" a="1"/>
  <c r="AD241" i="24" a="1"/>
  <c r="AC235" i="22" a="1"/>
  <c r="Y211" i="24" a="1"/>
  <c r="Z217" i="24" a="1"/>
  <c r="AB229" i="24" a="1"/>
  <c r="AA223" i="24" a="1"/>
  <c r="AA223" i="22" a="1"/>
  <c r="AA228" i="24" a="1"/>
  <c r="AB234" i="24" a="1"/>
  <c r="U192" i="24" a="1"/>
  <c r="W204" i="24" a="1"/>
  <c r="AC240" i="24" a="1"/>
  <c r="AB234" i="22" a="1"/>
  <c r="Y216" i="24" a="1"/>
  <c r="X210" i="24" a="1"/>
  <c r="V198" i="24" a="1"/>
  <c r="Z222" i="24" a="1"/>
  <c r="Z222" i="22" a="1"/>
  <c r="AC240" i="22" a="1"/>
  <c r="AA228" i="22" a="1"/>
  <c r="AD1204" i="22" a="1"/>
  <c r="AA1186" i="22" a="1"/>
  <c r="AB1192" i="22" a="1"/>
  <c r="AE1210" i="22" a="1"/>
  <c r="AC1198" i="22" a="1"/>
  <c r="AE734" i="24" a="1"/>
  <c r="AD728" i="24" a="1"/>
  <c r="AE734" i="22" a="1"/>
  <c r="AC722" i="22" a="1"/>
  <c r="AD728" i="22" a="1"/>
  <c r="AC722" i="24" a="1"/>
  <c r="V1229" i="22" a="1"/>
  <c r="S1211" i="22" a="1"/>
  <c r="Q1199" i="22" a="1"/>
  <c r="R1205" i="22" a="1"/>
  <c r="O1187" i="22" a="1"/>
  <c r="P1193" i="22" a="1"/>
  <c r="T1217" i="22" a="1"/>
  <c r="U1223" i="22" a="1"/>
  <c r="W1235" i="22" a="1"/>
  <c r="Y1060" i="22" a="1"/>
  <c r="W1048" i="22" a="1"/>
  <c r="X1054" i="22" a="1"/>
  <c r="T1089" i="24" a="1"/>
  <c r="U1095" i="24" a="1"/>
  <c r="R1018" i="22" a="1"/>
  <c r="Q1012" i="22" a="1"/>
  <c r="W1107" i="24" a="1"/>
  <c r="Y1119" i="24" a="1"/>
  <c r="R1077" i="24" a="1"/>
  <c r="Q1071" i="24" a="1"/>
  <c r="S1024" i="22" a="1"/>
  <c r="U1036" i="22" a="1"/>
  <c r="X1113" i="24" a="1"/>
  <c r="S1083" i="24" a="1"/>
  <c r="V1042" i="22" a="1"/>
  <c r="V1101" i="24" a="1"/>
  <c r="T1030" i="22" a="1"/>
  <c r="AB310" i="22" a="1"/>
  <c r="AC316" i="24" a="1"/>
  <c r="AE328" i="22" a="1"/>
  <c r="AE328" i="24" a="1"/>
  <c r="AB310" i="24" a="1"/>
  <c r="AD322" i="22" a="1"/>
  <c r="AC316" i="22" a="1"/>
  <c r="AD322" i="24" a="1"/>
  <c r="Y653" i="24" a="1"/>
  <c r="U629" i="22" a="1"/>
  <c r="Q605" i="22" a="1"/>
  <c r="T623" i="24" a="1"/>
  <c r="S617" i="24" a="1"/>
  <c r="U629" i="24" a="1"/>
  <c r="W641" i="24" a="1"/>
  <c r="Y653" i="22" a="1"/>
  <c r="R611" i="24" a="1"/>
  <c r="V635" i="22" a="1"/>
  <c r="W641" i="22" a="1"/>
  <c r="Q605" i="24" a="1"/>
  <c r="V635" i="24" a="1"/>
  <c r="X647" i="22" a="1"/>
  <c r="T623" i="22" a="1"/>
  <c r="R611" i="22" a="1"/>
  <c r="S617" i="22" a="1"/>
  <c r="X647" i="24" a="1"/>
  <c r="AE464" i="22" a="1"/>
  <c r="AA440" i="24" a="1"/>
  <c r="AC452" i="22" a="1"/>
  <c r="AB446" i="24" a="1"/>
  <c r="Z434" i="22" a="1"/>
  <c r="AB446" i="22" a="1"/>
  <c r="AD458" i="24" a="1"/>
  <c r="Z434" i="24" a="1"/>
  <c r="AE464" i="24" a="1"/>
  <c r="AC452" i="24" a="1"/>
  <c r="AD458" i="22" a="1"/>
  <c r="AA440" i="22" a="1"/>
  <c r="Y428" i="24" a="1"/>
  <c r="Y428" i="22" a="1"/>
  <c r="U677" i="24" a="1"/>
  <c r="Y701" i="22" a="1"/>
  <c r="V683" i="24" a="1"/>
  <c r="Z707" i="22" a="1"/>
  <c r="X695" i="22" a="1"/>
  <c r="Z707" i="24" a="1"/>
  <c r="U677" i="22" a="1"/>
  <c r="AA713" i="22" a="1"/>
  <c r="AA713" i="24" a="1"/>
  <c r="X695" i="24" a="1"/>
  <c r="T671" i="22" a="1"/>
  <c r="V683" i="22" a="1"/>
  <c r="Y701" i="24" a="1"/>
  <c r="W689" i="24" a="1"/>
  <c r="T671" i="24" a="1"/>
  <c r="W689" i="22" a="1"/>
  <c r="S665" i="22" a="1"/>
  <c r="S665" i="24" a="1"/>
  <c r="AE1189" i="24" a="1"/>
  <c r="AE1129" i="22" a="1"/>
  <c r="AE499" i="22" a="1"/>
  <c r="AC487" i="24" a="1"/>
  <c r="AD493" i="24" a="1"/>
  <c r="AE499" i="24" a="1"/>
  <c r="AC487" i="22" a="1"/>
  <c r="AD493" i="22" a="1"/>
  <c r="Y799" i="22" a="1"/>
  <c r="Y799" i="24" a="1"/>
  <c r="AB817" i="24" a="1"/>
  <c r="AA811" i="22" a="1"/>
  <c r="X793" i="22" a="1"/>
  <c r="V781" i="24" a="1"/>
  <c r="W787" i="22" a="1"/>
  <c r="AD829" i="22" a="1"/>
  <c r="AD829" i="24" a="1"/>
  <c r="X793" i="24" a="1"/>
  <c r="Z805" i="24" a="1"/>
  <c r="AC823" i="24" a="1"/>
  <c r="AA811" i="24" a="1"/>
  <c r="AB817" i="22" a="1"/>
  <c r="Z805" i="22" a="1"/>
  <c r="W787" i="24" a="1"/>
  <c r="AC823" i="22" a="1"/>
  <c r="V781" i="22" a="1"/>
  <c r="AE954" i="22" a="1"/>
  <c r="AE1012" i="24" a="1"/>
  <c r="AA546" i="22" a="1"/>
  <c r="AC558" i="24" a="1"/>
  <c r="AE570" i="24" a="1"/>
  <c r="AD564" i="24" a="1"/>
  <c r="AD564" i="22" a="1"/>
  <c r="AE570" i="22" a="1"/>
  <c r="AB552" i="22" a="1"/>
  <c r="AA546" i="24" a="1"/>
  <c r="AB552" i="24" a="1"/>
  <c r="AC558" i="22" a="1"/>
  <c r="U180" i="24" a="1"/>
  <c r="M132" i="24" a="1"/>
  <c r="S168" i="24" a="1"/>
  <c r="Q156" i="24" a="1"/>
  <c r="U180" i="22" a="1"/>
  <c r="N138" i="24" a="1"/>
  <c r="S168" i="22" a="1"/>
  <c r="P150" i="24" a="1"/>
  <c r="R162" i="22" a="1"/>
  <c r="O144" i="24" a="1"/>
  <c r="T174" i="24" a="1"/>
  <c r="T174" i="22" a="1"/>
  <c r="R162" i="24" a="1"/>
  <c r="AC1247" i="24" a="1"/>
  <c r="AE1259" i="24" a="1"/>
  <c r="AD1253" i="24" a="1"/>
  <c r="AD682" i="24" a="1"/>
  <c r="AE688" i="22" a="1"/>
  <c r="AC676" i="22" a="1"/>
  <c r="AD682" i="22" a="1"/>
  <c r="AE688" i="24" a="1"/>
  <c r="AC676" i="24" a="1"/>
  <c r="AB670" i="24" a="1"/>
  <c r="AB670" i="22" a="1"/>
  <c r="AA664" i="22" a="1"/>
  <c r="AA664" i="24" a="1"/>
  <c r="AE1171" i="22" a="1"/>
  <c r="Z1201" i="24" a="1"/>
  <c r="AA1207" i="24" a="1"/>
  <c r="Y1195" i="24" a="1"/>
  <c r="X1189" i="24" a="1"/>
  <c r="AE1231" i="24" a="1"/>
  <c r="AD1165" i="22" a="1"/>
  <c r="Y1135" i="22" a="1"/>
  <c r="AA1147" i="22" a="1"/>
  <c r="AB1213" i="24" a="1"/>
  <c r="X1129" i="22" a="1"/>
  <c r="AB1153" i="22" a="1"/>
  <c r="AD1225" i="24" a="1"/>
  <c r="AC1219" i="24" a="1"/>
  <c r="AC1159" i="22" a="1"/>
  <c r="Z1141" i="22" a="1"/>
  <c r="AC945" i="24" a="1"/>
  <c r="X915" i="24" a="1"/>
  <c r="X915" i="22" a="1"/>
  <c r="AC945" i="22" a="1"/>
  <c r="Y921" i="22" a="1"/>
  <c r="Z927" i="24" a="1"/>
  <c r="AB939" i="22" a="1"/>
  <c r="Z927" i="22" a="1"/>
  <c r="V903" i="22" a="1"/>
  <c r="W909" i="24" a="1"/>
  <c r="V903" i="24" a="1"/>
  <c r="Y921" i="24" a="1"/>
  <c r="AA933" i="24" a="1"/>
  <c r="AA933" i="22" a="1"/>
  <c r="AB939" i="24" a="1"/>
  <c r="U897" i="22" a="1"/>
  <c r="W909" i="22" a="1"/>
  <c r="U897" i="24" a="1"/>
  <c r="AD487" i="24" a="1"/>
  <c r="AE493" i="22" a="1"/>
  <c r="AD487" i="22" a="1"/>
  <c r="AE493" i="24" a="1"/>
  <c r="AD805" i="22" a="1"/>
  <c r="AB793" i="22" a="1"/>
  <c r="AC799" i="22" a="1"/>
  <c r="AC799" i="24" a="1"/>
  <c r="AE811" i="24" a="1"/>
  <c r="AE811" i="22" a="1"/>
  <c r="AB793" i="24" a="1"/>
  <c r="Z781" i="22" a="1"/>
  <c r="AA787" i="24" a="1"/>
  <c r="Z781" i="24" a="1"/>
  <c r="AA787" i="22" a="1"/>
  <c r="AD805" i="24" a="1"/>
  <c r="X1036" i="24" a="1"/>
  <c r="T954" i="22" a="1"/>
  <c r="Z990" i="22" a="1"/>
  <c r="Y1042" i="24" a="1"/>
  <c r="AB1002" i="22" a="1"/>
  <c r="V966" i="22" a="1"/>
  <c r="U1018" i="24" a="1"/>
  <c r="Y984" i="22" a="1"/>
  <c r="V1024" i="24" a="1"/>
  <c r="Z1048" i="24" a="1"/>
  <c r="AA1054" i="24" a="1"/>
  <c r="W972" i="22" a="1"/>
  <c r="X978" i="22" a="1"/>
  <c r="U960" i="22" a="1"/>
  <c r="AA996" i="22" a="1"/>
  <c r="T1012" i="24" a="1"/>
  <c r="AB1060" i="24" a="1"/>
  <c r="W1030" i="24" a="1"/>
  <c r="AB62" i="24" a="1"/>
  <c r="U20" i="24" a="1"/>
  <c r="AB62" i="22" a="1"/>
  <c r="T14" i="24" a="1"/>
  <c r="Y44" i="24" a="1"/>
  <c r="X38" i="22" a="1"/>
  <c r="T14" i="22" a="1"/>
  <c r="AA56" i="22" a="1"/>
  <c r="Y44" i="22" a="1"/>
  <c r="W32" i="24" a="1"/>
  <c r="Z50" i="24" a="1"/>
  <c r="X38" i="24" a="1"/>
  <c r="V26" i="22" a="1"/>
  <c r="Z50" i="22" a="1"/>
  <c r="U20" i="22" a="1"/>
  <c r="AA56" i="24" a="1"/>
  <c r="W32" i="22" a="1"/>
  <c r="V26" i="24" a="1"/>
  <c r="AB897" i="22" a="1"/>
  <c r="AC903" i="22" a="1"/>
  <c r="AC903" i="24" a="1"/>
  <c r="AE915" i="24" a="1"/>
  <c r="AD909" i="24" a="1"/>
  <c r="AE915" i="22" a="1"/>
  <c r="AB897" i="24" a="1"/>
  <c r="AD909" i="22" a="1"/>
  <c r="Y240" i="22" a="1"/>
  <c r="W228" i="24" a="1"/>
  <c r="X234" i="22" a="1"/>
  <c r="Y240" i="24" a="1"/>
  <c r="R198" i="24" a="1"/>
  <c r="W228" i="22" a="1"/>
  <c r="T210" i="24" a="1"/>
  <c r="Q192" i="24" a="1"/>
  <c r="U216" i="24" a="1"/>
  <c r="V222" i="22" a="1"/>
  <c r="V222" i="24" a="1"/>
  <c r="S204" i="24" a="1"/>
  <c r="X234" i="24" a="1"/>
  <c r="X728" i="24" a="1"/>
  <c r="AA746" i="24" a="1"/>
  <c r="Y734" i="22" a="1"/>
  <c r="AE770" i="24" a="1"/>
  <c r="AB752" i="24" a="1"/>
  <c r="Z740" i="22" a="1"/>
  <c r="AB752" i="22" a="1"/>
  <c r="AD764" i="24" a="1"/>
  <c r="Y734" i="24" a="1"/>
  <c r="Z740" i="24" a="1"/>
  <c r="X728" i="22" a="1"/>
  <c r="AC758" i="24" a="1"/>
  <c r="AC758" i="22" a="1"/>
  <c r="W722" i="24" a="1"/>
  <c r="AE770" i="22" a="1"/>
  <c r="W722" i="22" a="1"/>
  <c r="AA746" i="22" a="1"/>
  <c r="AD764" i="22" a="1"/>
  <c r="AB1042" i="22" a="1"/>
  <c r="AC1048" i="22" a="1"/>
  <c r="X1018" i="22" a="1"/>
  <c r="AC1107" i="24" a="1"/>
  <c r="AA1036" i="22" a="1"/>
  <c r="Z1030" i="22" a="1"/>
  <c r="Z1089" i="24" a="1"/>
  <c r="W1071" i="24" a="1"/>
  <c r="X1077" i="24" a="1"/>
  <c r="AD1113" i="24" a="1"/>
  <c r="AB1101" i="24" a="1"/>
  <c r="Y1083" i="24" a="1"/>
  <c r="W1012" i="22" a="1"/>
  <c r="AE1119" i="24" a="1"/>
  <c r="AE1060" i="22" a="1"/>
  <c r="AD1054" i="22" a="1"/>
  <c r="AA1095" i="24" a="1"/>
  <c r="Y1024" i="22" a="1"/>
  <c r="O33" i="24" a="1"/>
  <c r="P39" i="22" a="1"/>
  <c r="T63" i="22" a="1"/>
  <c r="N27" i="22" a="1"/>
  <c r="M21" i="24" a="1"/>
  <c r="Q45" i="22" a="1"/>
  <c r="R51" i="22" a="1"/>
  <c r="P39" i="24" a="1"/>
  <c r="Q45" i="24" a="1"/>
  <c r="M21" i="22" a="1"/>
  <c r="L15" i="24" a="1"/>
  <c r="T63" i="24" a="1"/>
  <c r="S57" i="22" a="1"/>
  <c r="L15" i="22" a="1"/>
  <c r="S57" i="24" a="1"/>
  <c r="O33" i="22" a="1"/>
  <c r="N27" i="24" a="1"/>
  <c r="R51" i="24" a="1"/>
  <c r="AB967" i="22" a="1"/>
  <c r="AE985" i="22" a="1"/>
  <c r="AC973" i="22" a="1"/>
  <c r="AC1031" i="24" a="1"/>
  <c r="AD1037" i="24" a="1"/>
  <c r="AD979" i="22" a="1"/>
  <c r="AB1025" i="24" a="1"/>
  <c r="AA961" i="22" a="1"/>
  <c r="Z1013" i="24" a="1"/>
  <c r="AE1043" i="24" a="1"/>
  <c r="Z955" i="22" a="1"/>
  <c r="AA1019" i="24" a="1"/>
  <c r="AC162" i="22" a="1"/>
  <c r="AC162" i="24" a="1"/>
  <c r="AA150" i="24" a="1"/>
  <c r="AE174" i="22" a="1"/>
  <c r="AD168" i="22" a="1"/>
  <c r="X132" i="24" a="1"/>
  <c r="Y138" i="24" a="1"/>
  <c r="Z144" i="24" a="1"/>
  <c r="AD168" i="24" a="1"/>
  <c r="AB156" i="24" a="1"/>
  <c r="AE174" i="24" a="1"/>
  <c r="AE1037" i="22" a="1"/>
  <c r="AE1096" i="24" a="1"/>
  <c r="AB1078" i="24" a="1"/>
  <c r="AA1072" i="24" a="1"/>
  <c r="AD1090" i="24" a="1"/>
  <c r="AD1031" i="22" a="1"/>
  <c r="AA1013" i="22" a="1"/>
  <c r="AB1019" i="22" a="1"/>
  <c r="AC1084" i="24" a="1"/>
  <c r="AC1025" i="22" a="1"/>
  <c r="S1260" i="24" a="1"/>
  <c r="Q1248" i="24" a="1"/>
  <c r="V1276" i="22" a="1"/>
  <c r="T1266" i="24" a="1"/>
  <c r="W1282" i="22" a="1"/>
  <c r="V1278" i="24" a="1"/>
  <c r="W1284" i="24" a="1"/>
  <c r="U1272" i="24" a="1"/>
  <c r="Y1294" i="22" a="1"/>
  <c r="X1288" i="22" a="1"/>
  <c r="Y1296" i="24" a="1"/>
  <c r="R1254" i="24" a="1"/>
  <c r="X1290" i="24" a="1"/>
  <c r="X653" i="24" a="1"/>
  <c r="P605" i="22" a="1"/>
  <c r="S623" i="24" a="1"/>
  <c r="V641" i="24" a="1"/>
  <c r="U635" i="22" a="1"/>
  <c r="U635" i="24" a="1"/>
  <c r="V641" i="22" a="1"/>
  <c r="Q611" i="22" a="1"/>
  <c r="T629" i="24" a="1"/>
  <c r="Q611" i="24" a="1"/>
  <c r="R617" i="24" a="1"/>
  <c r="W647" i="24" a="1"/>
  <c r="W647" i="22" a="1"/>
  <c r="R617" i="22" a="1"/>
  <c r="S623" i="22" a="1"/>
  <c r="X653" i="22" a="1"/>
  <c r="T629" i="22" a="1"/>
  <c r="P605" i="24" a="1"/>
  <c r="AB664" i="24" a="1"/>
  <c r="AE682" i="22" a="1"/>
  <c r="AB664" i="22" a="1"/>
  <c r="AC670" i="22" a="1"/>
  <c r="AC670" i="24" a="1"/>
  <c r="AD676" i="24" a="1"/>
  <c r="AD676" i="22" a="1"/>
  <c r="AE682" i="24" a="1"/>
  <c r="Q157" i="24" a="1"/>
  <c r="M133" i="24" a="1"/>
  <c r="R163" i="22" a="1"/>
  <c r="T175" i="24" a="1"/>
  <c r="U181" i="22" a="1"/>
  <c r="R163" i="24" a="1"/>
  <c r="U181" i="24" a="1"/>
  <c r="N139" i="24" a="1"/>
  <c r="T175" i="22" a="1"/>
  <c r="S169" i="22" a="1"/>
  <c r="S169" i="24" a="1"/>
  <c r="P151" i="24" a="1"/>
  <c r="O145" i="24" a="1"/>
  <c r="O897" i="24" a="1"/>
  <c r="P903" i="22" a="1"/>
  <c r="V939" i="22" a="1"/>
  <c r="U933" i="24" a="1"/>
  <c r="Q909" i="24" a="1"/>
  <c r="U933" i="22" a="1"/>
  <c r="R915" i="24" a="1"/>
  <c r="V939" i="24" a="1"/>
  <c r="T927" i="24" a="1"/>
  <c r="Q909" i="22" a="1"/>
  <c r="R915" i="22" a="1"/>
  <c r="P903" i="24" a="1"/>
  <c r="S921" i="24" a="1"/>
  <c r="W945" i="22" a="1"/>
  <c r="T927" i="22" a="1"/>
  <c r="W945" i="24" a="1"/>
  <c r="S921" i="22" a="1"/>
  <c r="O897" i="22" a="1"/>
  <c r="AA204" i="24" a="1"/>
  <c r="AE228" i="24" a="1"/>
  <c r="AD222" i="22" a="1"/>
  <c r="Y192" i="24" a="1"/>
  <c r="Z198" i="24" a="1"/>
  <c r="AB210" i="24" a="1"/>
  <c r="AD222" i="24" a="1"/>
  <c r="AC216" i="24" a="1"/>
  <c r="AE228" i="22" a="1"/>
  <c r="W824" i="22" a="1"/>
  <c r="X830" i="24" a="1"/>
  <c r="U812" i="22" a="1"/>
  <c r="R794" i="24" a="1"/>
  <c r="R794" i="22" a="1"/>
  <c r="W824" i="24" a="1"/>
  <c r="T806" i="24" a="1"/>
  <c r="V818" i="24" a="1"/>
  <c r="Q788" i="24" a="1"/>
  <c r="U812" i="24" a="1"/>
  <c r="P782" i="22" a="1"/>
  <c r="T806" i="22" a="1"/>
  <c r="X830" i="22" a="1"/>
  <c r="S800" i="22" a="1"/>
  <c r="Q788" i="22" a="1"/>
  <c r="V818" i="22" a="1"/>
  <c r="P782" i="24" a="1"/>
  <c r="S800" i="24" a="1"/>
  <c r="O1031" i="24" a="1"/>
  <c r="R1049" i="24" a="1"/>
  <c r="S997" i="22" a="1"/>
  <c r="N1025" i="24" a="1"/>
  <c r="S1055" i="24" a="1"/>
  <c r="L955" i="22" a="1"/>
  <c r="M961" i="22" a="1"/>
  <c r="N967" i="22" a="1"/>
  <c r="Q1043" i="24" a="1"/>
  <c r="O973" i="22" a="1"/>
  <c r="P979" i="22" a="1"/>
  <c r="R991" i="22" a="1"/>
  <c r="P1037" i="24" a="1"/>
  <c r="Q985" i="22" a="1"/>
  <c r="T1061" i="24" a="1"/>
  <c r="M1019" i="24" a="1"/>
  <c r="T1003" i="22" a="1"/>
  <c r="L1013" i="24" a="1"/>
  <c r="O138" i="24" a="1"/>
  <c r="T168" i="22" a="1"/>
  <c r="Q150" i="24" a="1"/>
  <c r="V180" i="22" a="1"/>
  <c r="V180" i="24" a="1"/>
  <c r="T168" i="24" a="1"/>
  <c r="U174" i="22" a="1"/>
  <c r="P144" i="24" a="1"/>
  <c r="U174" i="24" a="1"/>
  <c r="S162" i="22" a="1"/>
  <c r="R156" i="24" a="1"/>
  <c r="S162" i="24" a="1"/>
  <c r="N132" i="24" a="1"/>
  <c r="AA346" i="24" a="1"/>
  <c r="AC358" i="24" a="1"/>
  <c r="V316" i="24" a="1"/>
  <c r="U310" i="22" a="1"/>
  <c r="Y334" i="22" a="1"/>
  <c r="AB352" i="22" a="1"/>
  <c r="Z340" i="22" a="1"/>
  <c r="X328" i="24" a="1"/>
  <c r="U310" i="24" a="1"/>
  <c r="Z340" i="24" a="1"/>
  <c r="AA346" i="22" a="1"/>
  <c r="W322" i="24" a="1"/>
  <c r="V316" i="22" a="1"/>
  <c r="AC358" i="22" a="1"/>
  <c r="Y334" i="24" a="1"/>
  <c r="X328" i="22" a="1"/>
  <c r="AB352" i="24" a="1"/>
  <c r="W322" i="22" a="1"/>
  <c r="AE14" i="24" a="1"/>
  <c r="AE14" i="22" a="1"/>
  <c r="T701" i="22" a="1"/>
  <c r="S695" i="24" a="1"/>
  <c r="P677" i="24" a="1"/>
  <c r="V713" i="24" a="1"/>
  <c r="S695" i="22" a="1"/>
  <c r="O671" i="24" a="1"/>
  <c r="R689" i="22" a="1"/>
  <c r="U707" i="24" a="1"/>
  <c r="P677" i="22" a="1"/>
  <c r="Q683" i="24" a="1"/>
  <c r="N665" i="24" a="1"/>
  <c r="V713" i="22" a="1"/>
  <c r="U707" i="22" a="1"/>
  <c r="Q683" i="22" a="1"/>
  <c r="N665" i="22" a="1"/>
  <c r="T701" i="24" a="1"/>
  <c r="R689" i="24" a="1"/>
  <c r="O671" i="22" a="1"/>
  <c r="U175" i="24" a="1"/>
  <c r="V181" i="22" a="1"/>
  <c r="O139" i="24" a="1"/>
  <c r="T169" i="24" a="1"/>
  <c r="V181" i="24" a="1"/>
  <c r="U175" i="22" a="1"/>
  <c r="Q151" i="24" a="1"/>
  <c r="R157" i="24" a="1"/>
  <c r="T169" i="22" a="1"/>
  <c r="S163" i="22" a="1"/>
  <c r="P145" i="24" a="1"/>
  <c r="S163" i="24" a="1"/>
  <c r="N133" i="24" a="1"/>
  <c r="V122" i="22" a="1"/>
  <c r="S104" i="22" a="1"/>
  <c r="V122" i="24" a="1"/>
  <c r="Q92" i="24" a="1"/>
  <c r="P86" i="24" a="1"/>
  <c r="T110" i="24" a="1"/>
  <c r="T110" i="22" a="1"/>
  <c r="R98" i="24" a="1"/>
  <c r="N74" i="24" a="1"/>
  <c r="S104" i="24" a="1"/>
  <c r="O80" i="24" a="1"/>
  <c r="U116" i="24" a="1"/>
  <c r="U116" i="22" a="1"/>
  <c r="R98" i="22" a="1"/>
  <c r="U1186" i="22" a="1"/>
  <c r="V1192" i="22" a="1"/>
  <c r="AA1222" i="22" a="1"/>
  <c r="X1204" i="22" a="1"/>
  <c r="AB1228" i="22" a="1"/>
  <c r="AC1234" i="22" a="1"/>
  <c r="Y1210" i="22" a="1"/>
  <c r="W1198" i="22" a="1"/>
  <c r="Z1216" i="22" a="1"/>
  <c r="T1054" i="22" a="1"/>
  <c r="U1119" i="24" a="1"/>
  <c r="M1012" i="22" a="1"/>
  <c r="R1042" i="22" a="1"/>
  <c r="O1083" i="24" a="1"/>
  <c r="P1089" i="24" a="1"/>
  <c r="Q1095" i="24" a="1"/>
  <c r="U1060" i="22" a="1"/>
  <c r="T1113" i="24" a="1"/>
  <c r="S1048" i="22" a="1"/>
  <c r="N1077" i="24" a="1"/>
  <c r="M1071" i="24" a="1"/>
  <c r="O1024" i="22" a="1"/>
  <c r="P1030" i="22" a="1"/>
  <c r="Q1036" i="22" a="1"/>
  <c r="R1101" i="24" a="1"/>
  <c r="N1018" i="22" a="1"/>
  <c r="S1107" i="24" a="1"/>
  <c r="Q570" i="22" a="1"/>
  <c r="T588" i="24" a="1"/>
  <c r="S582" i="24" a="1"/>
  <c r="Q570" i="24" a="1"/>
  <c r="N552" i="22" a="1"/>
  <c r="S582" i="22" a="1"/>
  <c r="T588" i="22" a="1"/>
  <c r="P564" i="22" a="1"/>
  <c r="M546" i="22" a="1"/>
  <c r="R576" i="22" a="1"/>
  <c r="O558" i="22" a="1"/>
  <c r="U594" i="24" a="1"/>
  <c r="P564" i="24" a="1"/>
  <c r="N552" i="24" a="1"/>
  <c r="M546" i="24" a="1"/>
  <c r="O558" i="24" a="1"/>
  <c r="U594" i="22" a="1"/>
  <c r="R576" i="24" a="1"/>
  <c r="AB1232" i="24" a="1"/>
  <c r="Z1160" i="22" a="1"/>
  <c r="U1130" i="22" a="1"/>
  <c r="W1202" i="24" a="1"/>
  <c r="X1148" i="22" a="1"/>
  <c r="U1190" i="24" a="1"/>
  <c r="AC1178" i="22" a="1"/>
  <c r="Z1220" i="24" a="1"/>
  <c r="X1208" i="24" a="1"/>
  <c r="W1142" i="22" a="1"/>
  <c r="V1196" i="24" a="1"/>
  <c r="AC1238" i="24" a="1"/>
  <c r="Y1154" i="22" a="1"/>
  <c r="AA1226" i="24" a="1"/>
  <c r="Y1214" i="24" a="1"/>
  <c r="AA1166" i="22" a="1"/>
  <c r="V1136" i="22" a="1"/>
  <c r="AB1172" i="22" a="1"/>
  <c r="Z840" i="22" a="1"/>
  <c r="AC858" i="22" a="1"/>
  <c r="AE870" i="24" a="1"/>
  <c r="AB852" i="24" a="1"/>
  <c r="AA846" i="24" a="1"/>
  <c r="AC858" i="24" a="1"/>
  <c r="AA846" i="22" a="1"/>
  <c r="AD864" i="22" a="1"/>
  <c r="AB852" i="22" a="1"/>
  <c r="AD864" i="24" a="1"/>
  <c r="Z840" i="24" a="1"/>
  <c r="AE870" i="22" a="1"/>
  <c r="Q635" i="24" a="1"/>
  <c r="T653" i="24" a="1"/>
  <c r="P629" i="24" a="1"/>
  <c r="L605" i="22" a="1"/>
  <c r="P629" i="22" a="1"/>
  <c r="M611" i="22" a="1"/>
  <c r="S647" i="22" a="1"/>
  <c r="R641" i="22" a="1"/>
  <c r="R641" i="24" a="1"/>
  <c r="N617" i="22" a="1"/>
  <c r="N617" i="24" a="1"/>
  <c r="M611" i="24" a="1"/>
  <c r="S647" i="24" a="1"/>
  <c r="O623" i="24" a="1"/>
  <c r="O623" i="22" a="1"/>
  <c r="Q635" i="22" a="1"/>
  <c r="L605" i="24" a="1"/>
  <c r="T653" i="22" a="1"/>
  <c r="AC157" i="24" a="1"/>
  <c r="Z139" i="24" a="1"/>
  <c r="AD163" i="22" a="1"/>
  <c r="AB151" i="24" a="1"/>
  <c r="AA145" i="24" a="1"/>
  <c r="AE169" i="24" a="1"/>
  <c r="Y133" i="24" a="1"/>
  <c r="AE169" i="22" a="1"/>
  <c r="AD163" i="24" a="1"/>
  <c r="V902" i="24" a="1"/>
  <c r="AB938" i="22" a="1"/>
  <c r="Z926" i="24" a="1"/>
  <c r="Y920" i="22" a="1"/>
  <c r="AA932" i="24" a="1"/>
  <c r="X914" i="22" a="1"/>
  <c r="X914" i="24" a="1"/>
  <c r="W908" i="22" a="1"/>
  <c r="AA932" i="22" a="1"/>
  <c r="AC944" i="24" a="1"/>
  <c r="Y920" i="24" a="1"/>
  <c r="AC944" i="22" a="1"/>
  <c r="AB938" i="24" a="1"/>
  <c r="U896" i="22" a="1"/>
  <c r="W908" i="24" a="1"/>
  <c r="Z926" i="22" a="1"/>
  <c r="U896" i="24" a="1"/>
  <c r="V902" i="22" a="1"/>
  <c r="AE74" i="24" a="1"/>
  <c r="AA1198" i="22" a="1"/>
  <c r="AE1222" i="22" a="1"/>
  <c r="AD1216" i="22" a="1"/>
  <c r="Y1186" i="22" a="1"/>
  <c r="Z1192" i="22" a="1"/>
  <c r="AC1210" i="22" a="1"/>
  <c r="AB1204" i="22" a="1"/>
  <c r="Z764" i="22" a="1"/>
  <c r="T728" i="22" a="1"/>
  <c r="W746" i="22" a="1"/>
  <c r="U734" i="24" a="1"/>
  <c r="S722" i="22" a="1"/>
  <c r="T728" i="24" a="1"/>
  <c r="V740" i="22" a="1"/>
  <c r="W746" i="24" a="1"/>
  <c r="AA770" i="24" a="1"/>
  <c r="V740" i="24" a="1"/>
  <c r="X752" i="22" a="1"/>
  <c r="U734" i="22" a="1"/>
  <c r="Y758" i="24" a="1"/>
  <c r="S722" i="24" a="1"/>
  <c r="X752" i="24" a="1"/>
  <c r="Z764" i="24" a="1"/>
  <c r="AA770" i="22" a="1"/>
  <c r="Y758" i="22" a="1"/>
  <c r="T369" i="22" a="1"/>
  <c r="Y399" i="22" a="1"/>
  <c r="U375" i="22" a="1"/>
  <c r="V381" i="22" a="1"/>
  <c r="V381" i="24" a="1"/>
  <c r="Y399" i="24" a="1"/>
  <c r="W387" i="24" a="1"/>
  <c r="U375" i="24" a="1"/>
  <c r="X393" i="24" a="1"/>
  <c r="AB417" i="22" a="1"/>
  <c r="W387" i="22" a="1"/>
  <c r="Z405" i="22" a="1"/>
  <c r="T369" i="24" a="1"/>
  <c r="Z405" i="24" a="1"/>
  <c r="AB417" i="24" a="1"/>
  <c r="AA411" i="22" a="1"/>
  <c r="X393" i="22" a="1"/>
  <c r="AA411" i="24" a="1"/>
  <c r="AD104" i="22" a="1"/>
  <c r="AB92" i="24" a="1"/>
  <c r="AC98" i="24" a="1"/>
  <c r="AD104" i="24" a="1"/>
  <c r="AE110" i="22" a="1"/>
  <c r="Z80" i="24" a="1"/>
  <c r="AC98" i="22" a="1"/>
  <c r="AE110" i="24" a="1"/>
  <c r="Y74" i="24" a="1"/>
  <c r="AA86" i="24" a="1"/>
  <c r="AE145" i="24" a="1"/>
  <c r="AC133" i="24" a="1"/>
  <c r="AD139" i="24" a="1"/>
  <c r="Q494" i="22" a="1"/>
  <c r="V524" i="24" a="1"/>
  <c r="S506" i="24" a="1"/>
  <c r="Q494" i="24" a="1"/>
  <c r="X536" i="24" a="1"/>
  <c r="V524" i="22" a="1"/>
  <c r="T512" i="24" a="1"/>
  <c r="P488" i="22" a="1"/>
  <c r="P488" i="24" a="1"/>
  <c r="T512" i="22" a="1"/>
  <c r="W530" i="22" a="1"/>
  <c r="R500" i="24" a="1"/>
  <c r="S506" i="22" a="1"/>
  <c r="U518" i="22" a="1"/>
  <c r="X536" i="22" a="1"/>
  <c r="U518" i="24" a="1"/>
  <c r="W530" i="24" a="1"/>
  <c r="R500" i="22" a="1"/>
  <c r="W110" i="24" a="1"/>
  <c r="W110" i="22" a="1"/>
  <c r="Y122" i="24" a="1"/>
  <c r="V104" i="22" a="1"/>
  <c r="S86" i="24" a="1"/>
  <c r="Y122" i="22" a="1"/>
  <c r="Q74" i="24" a="1"/>
  <c r="U98" i="22" a="1"/>
  <c r="X116" i="22" a="1"/>
  <c r="U98" i="24" a="1"/>
  <c r="R80" i="24" a="1"/>
  <c r="X116" i="24" a="1"/>
  <c r="T92" i="24" a="1"/>
  <c r="V104" i="24" a="1"/>
  <c r="R1072" i="24" a="1"/>
  <c r="U1031" i="22" a="1"/>
  <c r="R1013" i="22" a="1"/>
  <c r="X1049" i="22" a="1"/>
  <c r="S1019" i="22" a="1"/>
  <c r="T1084" i="24" a="1"/>
  <c r="W1102" i="24" a="1"/>
  <c r="X1108" i="24" a="1"/>
  <c r="V1096" i="24" a="1"/>
  <c r="Y1114" i="24" a="1"/>
  <c r="T1025" i="22" a="1"/>
  <c r="U1090" i="24" a="1"/>
  <c r="S1078" i="24" a="1"/>
  <c r="Y1055" i="22" a="1"/>
  <c r="V1037" i="22" a="1"/>
  <c r="Z1120" i="24" a="1"/>
  <c r="W1043" i="22" a="1"/>
  <c r="Z1061" i="22" a="1"/>
  <c r="S875" i="22" a="1"/>
  <c r="Q863" i="22" a="1"/>
  <c r="Q863" i="24" a="1"/>
  <c r="M839" i="22" a="1"/>
  <c r="R869" i="22" a="1"/>
  <c r="T881" i="22" a="1"/>
  <c r="N845" i="24" a="1"/>
  <c r="S875" i="24" a="1"/>
  <c r="N845" i="22" a="1"/>
  <c r="U887" i="24" a="1"/>
  <c r="O851" i="24" a="1"/>
  <c r="P857" i="24" a="1"/>
  <c r="T881" i="24" a="1"/>
  <c r="M839" i="24" a="1"/>
  <c r="P857" i="22" a="1"/>
  <c r="O851" i="22" a="1"/>
  <c r="R869" i="24" a="1"/>
  <c r="U887" i="22" a="1"/>
  <c r="Z39" i="24" a="1"/>
  <c r="AB51" i="24" a="1"/>
  <c r="AC57" i="24" a="1"/>
  <c r="AD63" i="24" a="1"/>
  <c r="AA45" i="24" a="1"/>
  <c r="Z39" i="22" a="1"/>
  <c r="Y33" i="24" a="1"/>
  <c r="AC57" i="22" a="1"/>
  <c r="AA45" i="22" a="1"/>
  <c r="W21" i="22" a="1"/>
  <c r="V15" i="22" a="1"/>
  <c r="X27" i="24" a="1"/>
  <c r="V15" i="24" a="1"/>
  <c r="AB51" i="22" a="1"/>
  <c r="AD63" i="22" a="1"/>
  <c r="W21" i="24" a="1"/>
  <c r="Y33" i="22" a="1"/>
  <c r="X27" i="22" a="1"/>
  <c r="AB985" i="22" a="1"/>
  <c r="AC991" i="22" a="1"/>
  <c r="AD1055" i="24" a="1"/>
  <c r="AC1049" i="24" a="1"/>
  <c r="Z1031" i="24" a="1"/>
  <c r="X1019" i="24" a="1"/>
  <c r="Z973" i="22" a="1"/>
  <c r="W1013" i="24" a="1"/>
  <c r="AE1003" i="22" a="1"/>
  <c r="X961" i="22" a="1"/>
  <c r="AA1037" i="24" a="1"/>
  <c r="Y967" i="22" a="1"/>
  <c r="AE1061" i="24" a="1"/>
  <c r="AB1043" i="24" a="1"/>
  <c r="AA979" i="22" a="1"/>
  <c r="W955" i="22" a="1"/>
  <c r="Y1025" i="24" a="1"/>
  <c r="AD997" i="22" a="1"/>
  <c r="AC1253" i="24" a="1"/>
  <c r="AE1265" i="24" a="1"/>
  <c r="AD1259" i="24" a="1"/>
  <c r="AB1247" i="24" a="1"/>
  <c r="O723" i="24" a="1"/>
  <c r="W771" i="24" a="1"/>
  <c r="V765" i="22" a="1"/>
  <c r="Q735" i="24" a="1"/>
  <c r="R741" i="24" a="1"/>
  <c r="R741" i="22" a="1"/>
  <c r="Q735" i="22" a="1"/>
  <c r="U759" i="24" a="1"/>
  <c r="T753" i="22" a="1"/>
  <c r="O723" i="22" a="1"/>
  <c r="T753" i="24" a="1"/>
  <c r="S747" i="24" a="1"/>
  <c r="P729" i="22" a="1"/>
  <c r="P729" i="24" a="1"/>
  <c r="V765" i="24" a="1"/>
  <c r="S747" i="22" a="1"/>
  <c r="W771" i="22" a="1"/>
  <c r="U759" i="22" a="1"/>
  <c r="AD1072" i="24" a="1"/>
  <c r="AD1013" i="22" a="1"/>
  <c r="AE1078" i="24" a="1"/>
  <c r="AE1019" i="22" a="1"/>
  <c r="O310" i="22" a="1"/>
  <c r="R328" i="24" a="1"/>
  <c r="V352" i="24" a="1"/>
  <c r="R328" i="22" a="1"/>
  <c r="T340" i="24" a="1"/>
  <c r="S334" i="24" a="1"/>
  <c r="P316" i="24" a="1"/>
  <c r="S334" i="22" a="1"/>
  <c r="T340" i="22" a="1"/>
  <c r="V352" i="22" a="1"/>
  <c r="W358" i="22" a="1"/>
  <c r="U346" i="22" a="1"/>
  <c r="U346" i="24" a="1"/>
  <c r="P316" i="22" a="1"/>
  <c r="Q322" i="24" a="1"/>
  <c r="Q322" i="22" a="1"/>
  <c r="O310" i="24" a="1"/>
  <c r="W358" i="24" a="1"/>
  <c r="Q676" i="22" a="1"/>
  <c r="W712" i="22" a="1"/>
  <c r="S688" i="22" a="1"/>
  <c r="S688" i="24" a="1"/>
  <c r="O664" i="24" a="1"/>
  <c r="P670" i="22" a="1"/>
  <c r="V706" i="24" a="1"/>
  <c r="T694" i="24" a="1"/>
  <c r="T694" i="22" a="1"/>
  <c r="V706" i="22" a="1"/>
  <c r="R682" i="22" a="1"/>
  <c r="U700" i="22" a="1"/>
  <c r="R682" i="24" a="1"/>
  <c r="W712" i="24" a="1"/>
  <c r="U700" i="24" a="1"/>
  <c r="Q676" i="24" a="1"/>
  <c r="P670" i="24" a="1"/>
  <c r="O664" i="22" a="1"/>
  <c r="AE133" i="24" a="1"/>
  <c r="AA493" i="24" a="1"/>
  <c r="Z487" i="24" a="1"/>
  <c r="AC505" i="22" a="1"/>
  <c r="AD511" i="24" a="1"/>
  <c r="AE517" i="24" a="1"/>
  <c r="Z487" i="22" a="1"/>
  <c r="AB499" i="22" a="1"/>
  <c r="AC505" i="24" a="1"/>
  <c r="AE517" i="22" a="1"/>
  <c r="AB499" i="24" a="1"/>
  <c r="AA493" i="22" a="1"/>
  <c r="AD511" i="22" a="1"/>
  <c r="R1217" i="22" a="1"/>
  <c r="M1187" i="22" a="1"/>
  <c r="N1193" i="22" a="1"/>
  <c r="O1199" i="22" a="1"/>
  <c r="Q1211" i="22" a="1"/>
  <c r="U1235" i="22" a="1"/>
  <c r="T1229" i="22" a="1"/>
  <c r="S1223" i="22" a="1"/>
  <c r="P1205" i="22" a="1"/>
  <c r="V1113" i="24" a="1"/>
  <c r="S1095" i="24" a="1"/>
  <c r="T1101" i="24" a="1"/>
  <c r="R1030" i="22" a="1"/>
  <c r="U1107" i="24" a="1"/>
  <c r="P1018" i="22" a="1"/>
  <c r="Q1083" i="24" a="1"/>
  <c r="O1071" i="24" a="1"/>
  <c r="Q1024" i="22" a="1"/>
  <c r="W1060" i="22" a="1"/>
  <c r="U1048" i="22" a="1"/>
  <c r="O1012" i="22" a="1"/>
  <c r="V1054" i="22" a="1"/>
  <c r="P1077" i="24" a="1"/>
  <c r="S1036" i="22" a="1"/>
  <c r="T1042" i="22" a="1"/>
  <c r="W1119" i="24" a="1"/>
  <c r="R1089" i="24" a="1"/>
  <c r="X293" i="24" a="1"/>
  <c r="U275" i="24" a="1"/>
  <c r="W287" i="22" a="1"/>
  <c r="T269" i="22" a="1"/>
  <c r="S263" i="22" a="1"/>
  <c r="S263" i="24" a="1"/>
  <c r="Q251" i="22" a="1"/>
  <c r="U275" i="22" a="1"/>
  <c r="Y299" i="22" a="1"/>
  <c r="V281" i="22" a="1"/>
  <c r="X293" i="22" a="1"/>
  <c r="R257" i="24" a="1"/>
  <c r="R257" i="22" a="1"/>
  <c r="Q251" i="24" a="1"/>
  <c r="Y299" i="24" a="1"/>
  <c r="V281" i="24" a="1"/>
  <c r="W287" i="24" a="1"/>
  <c r="T269" i="24" a="1"/>
  <c r="AD753" i="22" a="1"/>
  <c r="AB741" i="22" a="1"/>
  <c r="AD753" i="24" a="1"/>
  <c r="AC747" i="24" a="1"/>
  <c r="AB741" i="24" a="1"/>
  <c r="AE759" i="22" a="1"/>
  <c r="Z729" i="24" a="1"/>
  <c r="Z729" i="22" a="1"/>
  <c r="AA735" i="24" a="1"/>
  <c r="AA735" i="22" a="1"/>
  <c r="Y723" i="22" a="1"/>
  <c r="Y723" i="24" a="1"/>
  <c r="AE759" i="24" a="1"/>
  <c r="AC747" i="22" a="1"/>
  <c r="AC1289" i="24" a="1"/>
  <c r="AA1277" i="24" a="1"/>
  <c r="AD1295" i="24" a="1"/>
  <c r="AD1293" i="22" a="1"/>
  <c r="AA1275" i="22" a="1"/>
  <c r="V1247" i="24" a="1"/>
  <c r="X1259" i="24" a="1"/>
  <c r="AB1283" i="24" a="1"/>
  <c r="Y1265" i="24" a="1"/>
  <c r="AC1287" i="22" a="1"/>
  <c r="AB1281" i="22" a="1"/>
  <c r="W1253" i="24" a="1"/>
  <c r="Z1271" i="24" a="1"/>
  <c r="AE706" i="24" a="1"/>
  <c r="X664" i="22" a="1"/>
  <c r="AE706" i="22" a="1"/>
  <c r="X664" i="24" a="1"/>
  <c r="Y670" i="22" a="1"/>
  <c r="AC694" i="22" a="1"/>
  <c r="AA682" i="24" a="1"/>
  <c r="AA682" i="22" a="1"/>
  <c r="Z676" i="24" a="1"/>
  <c r="AC694" i="24" a="1"/>
  <c r="AD700" i="22" a="1"/>
  <c r="AB688" i="24" a="1"/>
  <c r="AB688" i="22" a="1"/>
  <c r="Z676" i="22" a="1"/>
  <c r="Y670" i="24" a="1"/>
  <c r="AD700" i="24" a="1"/>
  <c r="W1135" i="22" a="1"/>
  <c r="AD1237" i="24" a="1"/>
  <c r="AC1231" i="24" a="1"/>
  <c r="Y1147" i="22" a="1"/>
  <c r="V1189" i="24" a="1"/>
  <c r="X1141" i="22" a="1"/>
  <c r="AC1171" i="22" a="1"/>
  <c r="AB1165" i="22" a="1"/>
  <c r="V1129" i="22" a="1"/>
  <c r="Z1153" i="22" a="1"/>
  <c r="X1201" i="24" a="1"/>
  <c r="Y1207" i="24" a="1"/>
  <c r="W1195" i="24" a="1"/>
  <c r="AA1159" i="22" a="1"/>
  <c r="AD1177" i="22" a="1"/>
  <c r="Z1213" i="24" a="1"/>
  <c r="AB1225" i="24" a="1"/>
  <c r="AA1219" i="24" a="1"/>
  <c r="AE1198" i="22" a="1"/>
  <c r="AD1192" i="22" a="1"/>
  <c r="AC1186" i="22" a="1"/>
  <c r="AD758" i="22" a="1"/>
  <c r="AA740" i="24" a="1"/>
  <c r="AB746" i="24" a="1"/>
  <c r="AE764" i="24" a="1"/>
  <c r="AA740" i="22" a="1"/>
  <c r="Y728" i="24" a="1"/>
  <c r="AB746" i="22" a="1"/>
  <c r="AC752" i="24" a="1"/>
  <c r="AE764" i="22" a="1"/>
  <c r="X722" i="22" a="1"/>
  <c r="Z734" i="24" a="1"/>
  <c r="AD758" i="24" a="1"/>
  <c r="Y728" i="22" a="1"/>
  <c r="Z734" i="22" a="1"/>
  <c r="X722" i="24" a="1"/>
  <c r="AC752" i="22" a="1"/>
  <c r="AA1235" i="22" a="1"/>
  <c r="Z1229" i="22" a="1"/>
  <c r="U1199" i="22" a="1"/>
  <c r="S1187" i="22" a="1"/>
  <c r="X1217" i="22" a="1"/>
  <c r="Y1223" i="22" a="1"/>
  <c r="W1211" i="22" a="1"/>
  <c r="T1193" i="22" a="1"/>
  <c r="V1205" i="22" a="1"/>
  <c r="AA1024" i="22" a="1"/>
  <c r="AB1030" i="22" a="1"/>
  <c r="AD1042" i="22" a="1"/>
  <c r="AE1107" i="24" a="1"/>
  <c r="AB1089" i="24" a="1"/>
  <c r="Z1077" i="24" a="1"/>
  <c r="AC1095" i="24" a="1"/>
  <c r="Y1012" i="22" a="1"/>
  <c r="AC1036" i="22" a="1"/>
  <c r="AA1083" i="24" a="1"/>
  <c r="Z1018" i="22" a="1"/>
  <c r="AE1048" i="22" a="1"/>
  <c r="AD1101" i="24" a="1"/>
  <c r="Y1071" i="24" a="1"/>
  <c r="T287" i="24" a="1"/>
  <c r="U293" i="22" a="1"/>
  <c r="V299" i="24" a="1"/>
  <c r="S281" i="22" a="1"/>
  <c r="T287" i="22" a="1"/>
  <c r="Q269" i="24" a="1"/>
  <c r="N251" i="22" a="1"/>
  <c r="Q269" i="22" a="1"/>
  <c r="O257" i="24" a="1"/>
  <c r="S281" i="24" a="1"/>
  <c r="V299" i="22" a="1"/>
  <c r="N251" i="24" a="1"/>
  <c r="R275" i="24" a="1"/>
  <c r="O257" i="22" a="1"/>
  <c r="P263" i="22" a="1"/>
  <c r="P263" i="24" a="1"/>
  <c r="U293" i="24" a="1"/>
  <c r="R275" i="22" a="1"/>
  <c r="AE605" i="22" a="1"/>
  <c r="AE605" i="24" a="1"/>
  <c r="AC14" i="24" a="1"/>
  <c r="AE26" i="24" a="1"/>
  <c r="AD20" i="22" a="1"/>
  <c r="AC14" i="22" a="1"/>
  <c r="AE26" i="22" a="1"/>
  <c r="AD20" i="24" a="1"/>
  <c r="AC839" i="24" a="1"/>
  <c r="AC839" i="22" a="1"/>
  <c r="AD845" i="22" a="1"/>
  <c r="AD845" i="24" a="1"/>
  <c r="AE851" i="24" a="1"/>
  <c r="AE851" i="22" a="1"/>
  <c r="N216" i="22" a="1"/>
  <c r="T240" i="24" a="1"/>
  <c r="M216" i="22" a="1"/>
  <c r="O210" i="24" a="1"/>
  <c r="N210" i="22" a="1"/>
  <c r="L198" i="22" a="1"/>
  <c r="L216" i="22" a="1"/>
  <c r="M210" i="22" a="1"/>
  <c r="Q222" i="24" a="1"/>
  <c r="S234" i="24" a="1"/>
  <c r="M204" i="22" a="1"/>
  <c r="R228" i="24" a="1"/>
  <c r="K192" i="22" a="1"/>
  <c r="O216" i="22" a="1"/>
  <c r="L204" i="22" a="1"/>
  <c r="M198" i="24" a="1"/>
  <c r="T240" i="22" a="1"/>
  <c r="Q222" i="22" a="1"/>
  <c r="L210" i="22" a="1"/>
  <c r="R228" i="22" a="1"/>
  <c r="S234" i="22" a="1"/>
  <c r="L192" i="24" a="1"/>
  <c r="N204" i="24" a="1"/>
  <c r="P216" i="24" a="1"/>
  <c r="R251" i="24" a="1"/>
  <c r="Y293" i="22" a="1"/>
  <c r="R251" i="22" a="1"/>
  <c r="S257" i="22" a="1"/>
  <c r="T263" i="22" a="1"/>
  <c r="X287" i="24" a="1"/>
  <c r="Y293" i="24" a="1"/>
  <c r="X287" i="22" a="1"/>
  <c r="S257" i="24" a="1"/>
  <c r="V275" i="22" a="1"/>
  <c r="Z299" i="22" a="1"/>
  <c r="U269" i="24" a="1"/>
  <c r="T263" i="24" a="1"/>
  <c r="V275" i="24" a="1"/>
  <c r="W281" i="24" a="1"/>
  <c r="W281" i="22" a="1"/>
  <c r="U269" i="22" a="1"/>
  <c r="Z299" i="24" a="1"/>
  <c r="AB33" i="22" a="1"/>
  <c r="AD45" i="24" a="1"/>
  <c r="AD45" i="22" a="1"/>
  <c r="Y15" i="24" a="1"/>
  <c r="Z21" i="24" a="1"/>
  <c r="AA27" i="24" a="1"/>
  <c r="AE51" i="24" a="1"/>
  <c r="AE51" i="22" a="1"/>
  <c r="AA27" i="22" a="1"/>
  <c r="Z21" i="22" a="1"/>
  <c r="AC39" i="22" a="1"/>
  <c r="Y15" i="22" a="1"/>
  <c r="AC39" i="24" a="1"/>
  <c r="AB33" i="24" a="1"/>
  <c r="Q546" i="24" a="1"/>
  <c r="Y594" i="24" a="1"/>
  <c r="W582" i="24" a="1"/>
  <c r="R552" i="22" a="1"/>
  <c r="Q546" i="22" a="1"/>
  <c r="X588" i="24" a="1"/>
  <c r="S558" i="24" a="1"/>
  <c r="U570" i="24" a="1"/>
  <c r="Y594" i="22" a="1"/>
  <c r="X588" i="22" a="1"/>
  <c r="U570" i="22" a="1"/>
  <c r="T564" i="24" a="1"/>
  <c r="S558" i="22" a="1"/>
  <c r="W582" i="22" a="1"/>
  <c r="V576" i="22" a="1"/>
  <c r="R552" i="24" a="1"/>
  <c r="V576" i="24" a="1"/>
  <c r="T564" i="22" a="1"/>
  <c r="AE138" i="24" a="1"/>
  <c r="AD132" i="24" a="1"/>
  <c r="Y605" i="24" a="1"/>
  <c r="AA617" i="22" a="1"/>
  <c r="AA617" i="24" a="1"/>
  <c r="Z611" i="22" a="1"/>
  <c r="AE641" i="24" a="1"/>
  <c r="AC629" i="24" a="1"/>
  <c r="AD635" i="22" a="1"/>
  <c r="AC629" i="22" a="1"/>
  <c r="AE641" i="22" a="1"/>
  <c r="AD635" i="24" a="1"/>
  <c r="AB623" i="24" a="1"/>
  <c r="Y605" i="22" a="1"/>
  <c r="Z611" i="24" a="1"/>
  <c r="AB623" i="22" a="1"/>
  <c r="R11" i="4" a="1"/>
  <c r="AE863" i="24" a="1"/>
  <c r="AA839" i="24" a="1"/>
  <c r="AA839" i="22" a="1"/>
  <c r="AD857" i="24" a="1"/>
  <c r="AC851" i="24" a="1"/>
  <c r="AE863" i="22" a="1"/>
  <c r="AD857" i="22" a="1"/>
  <c r="AB845" i="24" a="1"/>
  <c r="AC851" i="22" a="1"/>
  <c r="AB845" i="22" a="1"/>
  <c r="Z1309" i="22" a="1"/>
  <c r="AB973" i="24" a="1"/>
  <c r="AC979" i="24" a="1"/>
  <c r="AA1315" i="22" a="1"/>
  <c r="AE1339" i="22" a="1"/>
  <c r="AB1321" i="22" a="1"/>
  <c r="Y955" i="24" a="1"/>
  <c r="AD985" i="24" a="1"/>
  <c r="AC1327" i="22" a="1"/>
  <c r="Z961" i="24" a="1"/>
  <c r="AA967" i="24" a="1"/>
  <c r="Y1303" i="22" a="1"/>
  <c r="AD1333" i="22" a="1"/>
  <c r="AE991" i="24" a="1"/>
  <c r="O903" i="22" a="1"/>
  <c r="R921" i="24" a="1"/>
  <c r="N897" i="22" a="1"/>
  <c r="U939" i="24" a="1"/>
  <c r="Q915" i="22" a="1"/>
  <c r="P909" i="22" a="1"/>
  <c r="S927" i="22" a="1"/>
  <c r="V945" i="22" a="1"/>
  <c r="V945" i="24" a="1"/>
  <c r="N897" i="24" a="1"/>
  <c r="R921" i="22" a="1"/>
  <c r="P909" i="24" a="1"/>
  <c r="S927" i="24" a="1"/>
  <c r="O903" i="24" a="1"/>
  <c r="T933" i="24" a="1"/>
  <c r="T933" i="22" a="1"/>
  <c r="U939" i="22" a="1"/>
  <c r="Q915" i="24" a="1"/>
  <c r="AB517" i="22" a="1"/>
  <c r="AE535" i="24" a="1"/>
  <c r="Z505" i="22" a="1"/>
  <c r="Y499" i="24" a="1"/>
  <c r="Z505" i="24" a="1"/>
  <c r="AC523" i="22" a="1"/>
  <c r="AA511" i="22" a="1"/>
  <c r="AD529" i="22" a="1"/>
  <c r="X493" i="22" a="1"/>
  <c r="AA511" i="24" a="1"/>
  <c r="AC523" i="24" a="1"/>
  <c r="X493" i="24" a="1"/>
  <c r="Y499" i="22" a="1"/>
  <c r="W487" i="24" a="1"/>
  <c r="AB517" i="24" a="1"/>
  <c r="AD529" i="24" a="1"/>
  <c r="AE535" i="22" a="1"/>
  <c r="W487" i="22" a="1"/>
  <c r="AD978" i="22" a="1"/>
  <c r="AE984" i="22" a="1"/>
  <c r="AC1030" i="24" a="1"/>
  <c r="AB1024" i="24" a="1"/>
  <c r="Z1012" i="24" a="1"/>
  <c r="Z954" i="22" a="1"/>
  <c r="AE1042" i="24" a="1"/>
  <c r="AA1018" i="24" a="1"/>
  <c r="AA960" i="22" a="1"/>
  <c r="AB966" i="22" a="1"/>
  <c r="AD1036" i="24" a="1"/>
  <c r="AC972" i="22" a="1"/>
  <c r="AE558" i="24" a="1"/>
  <c r="AD552" i="24" a="1"/>
  <c r="AC546" i="22" a="1"/>
  <c r="AD552" i="22" a="1"/>
  <c r="AC546" i="24" a="1"/>
  <c r="AE558" i="22" a="1"/>
  <c r="U258" i="24" a="1"/>
  <c r="AB300" i="24" a="1"/>
  <c r="Z288" i="22" a="1"/>
  <c r="X276" i="24" a="1"/>
  <c r="V264" i="22" a="1"/>
  <c r="AA294" i="22" a="1"/>
  <c r="Y282" i="22" a="1"/>
  <c r="T252" i="24" a="1"/>
  <c r="AA294" i="24" a="1"/>
  <c r="Y282" i="24" a="1"/>
  <c r="U258" i="22" a="1"/>
  <c r="V264" i="24" a="1"/>
  <c r="Z288" i="24" a="1"/>
  <c r="W270" i="22" a="1"/>
  <c r="AB300" i="22" a="1"/>
  <c r="W270" i="24" a="1"/>
  <c r="X276" i="22" a="1"/>
  <c r="T252" i="22" a="1"/>
  <c r="AC340" i="22" a="1"/>
  <c r="AC340" i="24" a="1"/>
  <c r="AD346" i="24" a="1"/>
  <c r="X310" i="22" a="1"/>
  <c r="Z322" i="22" a="1"/>
  <c r="AB334" i="24" a="1"/>
  <c r="Z322" i="24" a="1"/>
  <c r="AA328" i="22" a="1"/>
  <c r="Y316" i="22" a="1"/>
  <c r="AE352" i="24" a="1"/>
  <c r="AB334" i="22" a="1"/>
  <c r="AE352" i="22" a="1"/>
  <c r="AD346" i="22" a="1"/>
  <c r="X310" i="24" a="1"/>
  <c r="AA328" i="24" a="1"/>
  <c r="Y316" i="24" a="1"/>
  <c r="AD694" i="22" a="1"/>
  <c r="Z670" i="24" a="1"/>
  <c r="AC688" i="22" a="1"/>
  <c r="AA676" i="22" a="1"/>
  <c r="AD694" i="24" a="1"/>
  <c r="Y664" i="24" a="1"/>
  <c r="AC688" i="24" a="1"/>
  <c r="Y664" i="22" a="1"/>
  <c r="AA676" i="24" a="1"/>
  <c r="AE700" i="24" a="1"/>
  <c r="AB682" i="24" a="1"/>
  <c r="AE700" i="22" a="1"/>
  <c r="AB682" i="22" a="1"/>
  <c r="Z670" i="22" a="1"/>
  <c r="V1195" i="24" a="1"/>
  <c r="AB1231" i="24" a="1"/>
  <c r="Z1159" i="22" a="1"/>
  <c r="Z1219" i="24" a="1"/>
  <c r="W1201" i="24" a="1"/>
  <c r="V1135" i="22" a="1"/>
  <c r="U1129" i="22" a="1"/>
  <c r="Y1153" i="22" a="1"/>
  <c r="AC1237" i="24" a="1"/>
  <c r="AA1225" i="24" a="1"/>
  <c r="X1147" i="22" a="1"/>
  <c r="U1189" i="24" a="1"/>
  <c r="AB1171" i="22" a="1"/>
  <c r="AA1165" i="22" a="1"/>
  <c r="Y1213" i="24" a="1"/>
  <c r="W1141" i="22" a="1"/>
  <c r="X1207" i="24" a="1"/>
  <c r="AC1177" i="22" a="1"/>
  <c r="AB240" i="24" a="1"/>
  <c r="Y222" i="22" a="1"/>
  <c r="Y222" i="24" a="1"/>
  <c r="V204" i="24" a="1"/>
  <c r="X216" i="24" a="1"/>
  <c r="AA234" i="22" a="1"/>
  <c r="W210" i="24" a="1"/>
  <c r="Z228" i="22" a="1"/>
  <c r="Z228" i="24" a="1"/>
  <c r="AA234" i="24" a="1"/>
  <c r="T192" i="24" a="1"/>
  <c r="U198" i="24" a="1"/>
  <c r="AB240" i="22" a="1"/>
  <c r="AC805" i="22" a="1"/>
  <c r="AB799" i="24" a="1"/>
  <c r="AD811" i="22" a="1"/>
  <c r="AA793" i="22" a="1"/>
  <c r="AE817" i="24" a="1"/>
  <c r="AA793" i="24" a="1"/>
  <c r="AD811" i="24" a="1"/>
  <c r="Z787" i="24" a="1"/>
  <c r="Y781" i="24" a="1"/>
  <c r="AB799" i="22" a="1"/>
  <c r="Z787" i="22" a="1"/>
  <c r="AE817" i="22" a="1"/>
  <c r="AC805" i="24" a="1"/>
  <c r="Y781" i="22" a="1"/>
  <c r="AC1071" i="24" a="1"/>
  <c r="AE1024" i="22" a="1"/>
  <c r="AE1083" i="24" a="1"/>
  <c r="AC1012" i="22" a="1"/>
  <c r="AD1077" i="24" a="1"/>
  <c r="AD1018" i="22" a="1"/>
  <c r="Z251" i="24" a="1"/>
  <c r="AA257" i="22" a="1"/>
  <c r="AA257" i="24" a="1"/>
  <c r="AE281" i="24" a="1"/>
  <c r="AC269" i="24" a="1"/>
  <c r="AD275" i="22" a="1"/>
  <c r="AE281" i="22" a="1"/>
  <c r="AC269" i="22" a="1"/>
  <c r="Z251" i="22" a="1"/>
  <c r="AB263" i="22" a="1"/>
  <c r="AD275" i="24" a="1"/>
  <c r="AB263" i="24" a="1"/>
  <c r="W57" i="24" a="1"/>
  <c r="V51" i="24" a="1"/>
  <c r="R27" i="22" a="1"/>
  <c r="T39" i="24" a="1"/>
  <c r="Q21" i="24" a="1"/>
  <c r="X63" i="24" a="1"/>
  <c r="R27" i="24" a="1"/>
  <c r="W57" i="22" a="1"/>
  <c r="S33" i="24" a="1"/>
  <c r="T39" i="22" a="1"/>
  <c r="V51" i="22" a="1"/>
  <c r="Q21" i="22" a="1"/>
  <c r="U45" i="22" a="1"/>
  <c r="U45" i="24" a="1"/>
  <c r="X63" i="22" a="1"/>
  <c r="P15" i="24" a="1"/>
  <c r="S33" i="22" a="1"/>
  <c r="P15" i="22" a="1"/>
  <c r="X1055" i="24" a="1"/>
  <c r="S967" i="22" a="1"/>
  <c r="U1037" i="24" a="1"/>
  <c r="R1019" i="24" a="1"/>
  <c r="T1031" i="24" a="1"/>
  <c r="Q955" i="22" a="1"/>
  <c r="S1025" i="24" a="1"/>
  <c r="X997" i="22" a="1"/>
  <c r="W1049" i="24" a="1"/>
  <c r="U979" i="22" a="1"/>
  <c r="Y1061" i="24" a="1"/>
  <c r="V1043" i="24" a="1"/>
  <c r="W991" i="22" a="1"/>
  <c r="T973" i="22" a="1"/>
  <c r="Y1003" i="22" a="1"/>
  <c r="V985" i="22" a="1"/>
  <c r="R961" i="22" a="1"/>
  <c r="Q1013" i="24" a="1"/>
  <c r="X144" i="24" a="1"/>
  <c r="AD180" i="22" a="1"/>
  <c r="AC174" i="24" a="1"/>
  <c r="AA162" i="24" a="1"/>
  <c r="Z156" i="24" a="1"/>
  <c r="Y150" i="24" a="1"/>
  <c r="AB168" i="24" a="1"/>
  <c r="AB168" i="22" a="1"/>
  <c r="AD180" i="24" a="1"/>
  <c r="AC174" i="22" a="1"/>
  <c r="AA162" i="22" a="1"/>
  <c r="V132" i="24" a="1"/>
  <c r="W138" i="24" a="1"/>
  <c r="Z1114" i="24" a="1"/>
  <c r="X1102" i="24" a="1"/>
  <c r="Y1049" i="22" a="1"/>
  <c r="Y1108" i="24" a="1"/>
  <c r="W1096" i="24" a="1"/>
  <c r="T1019" i="22" a="1"/>
  <c r="S1013" i="22" a="1"/>
  <c r="S1072" i="24" a="1"/>
  <c r="U1025" i="22" a="1"/>
  <c r="Z1055" i="22" a="1"/>
  <c r="U1084" i="24" a="1"/>
  <c r="AA1061" i="22" a="1"/>
  <c r="AA1120" i="24" a="1"/>
  <c r="T1078" i="24" a="1"/>
  <c r="X1043" i="22" a="1"/>
  <c r="W1037" i="22" a="1"/>
  <c r="V1090" i="24" a="1"/>
  <c r="V1031" i="22" a="1"/>
  <c r="AE629" i="24" a="1"/>
  <c r="AE629" i="22" a="1"/>
  <c r="AC617" i="24" a="1"/>
  <c r="AA605" i="22" a="1"/>
  <c r="AD623" i="22" a="1"/>
  <c r="AD623" i="24" a="1"/>
  <c r="AB611" i="24" a="1"/>
  <c r="AA605" i="24" a="1"/>
  <c r="AB611" i="22" a="1"/>
  <c r="AC617" i="22" a="1"/>
  <c r="AE434" i="22" a="1"/>
  <c r="AD428" i="22" a="1"/>
  <c r="AE434" i="24" a="1"/>
  <c r="AD428" i="24" a="1"/>
  <c r="S1195" i="24" a="1"/>
  <c r="T1201" i="24" a="1"/>
  <c r="U1207" i="24" a="1"/>
  <c r="Y1231" i="24" a="1"/>
  <c r="Z1177" i="22" a="1"/>
  <c r="S1135" i="22" a="1"/>
  <c r="Z1237" i="24" a="1"/>
  <c r="V1153" i="22" a="1"/>
  <c r="R1189" i="24" a="1"/>
  <c r="X1225" i="24" a="1"/>
  <c r="R1129" i="22" a="1"/>
  <c r="W1219" i="24" a="1"/>
  <c r="X1165" i="22" a="1"/>
  <c r="Y1171" i="22" a="1"/>
  <c r="V1213" i="24" a="1"/>
  <c r="U1147" i="22" a="1"/>
  <c r="T1141" i="22" a="1"/>
  <c r="W1159" i="22" a="1"/>
  <c r="T317" i="24" a="1"/>
  <c r="T317" i="22" a="1"/>
  <c r="V329" i="22" a="1"/>
  <c r="S311" i="24" a="1"/>
  <c r="S311" i="22" a="1"/>
  <c r="W335" i="22" a="1"/>
  <c r="AA359" i="24" a="1"/>
  <c r="Y347" i="22" a="1"/>
  <c r="X341" i="24" a="1"/>
  <c r="U323" i="22" a="1"/>
  <c r="AA359" i="22" a="1"/>
  <c r="Z353" i="22" a="1"/>
  <c r="Y347" i="24" a="1"/>
  <c r="X341" i="22" a="1"/>
  <c r="U323" i="24" a="1"/>
  <c r="Z353" i="24" a="1"/>
  <c r="W335" i="24" a="1"/>
  <c r="V329" i="24" a="1"/>
  <c r="AA192" i="24" a="1"/>
  <c r="AC204" i="24" a="1"/>
  <c r="AE216" i="24" a="1"/>
  <c r="AB198" i="24" a="1"/>
  <c r="AD210" i="24" a="1"/>
  <c r="Z493" i="22" a="1"/>
  <c r="AC511" i="22" a="1"/>
  <c r="AE523" i="22" a="1"/>
  <c r="AB505" i="22" a="1"/>
  <c r="AA499" i="24" a="1"/>
  <c r="AC511" i="24" a="1"/>
  <c r="AE523" i="24" a="1"/>
  <c r="AD517" i="24" a="1"/>
  <c r="Y487" i="24" a="1"/>
  <c r="Z493" i="24" a="1"/>
  <c r="AD517" i="22" a="1"/>
  <c r="Y487" i="22" a="1"/>
  <c r="AA499" i="22" a="1"/>
  <c r="AB505" i="24" a="1"/>
  <c r="AE799" i="24" a="1"/>
  <c r="AB781" i="22" a="1"/>
  <c r="AD793" i="24" a="1"/>
  <c r="AD793" i="22" a="1"/>
  <c r="AE799" i="22" a="1"/>
  <c r="AC787" i="22" a="1"/>
  <c r="AC787" i="24" a="1"/>
  <c r="AB781" i="24" a="1"/>
  <c r="Y771" i="22" a="1"/>
  <c r="U747" i="22" a="1"/>
  <c r="X765" i="24" a="1"/>
  <c r="W759" i="22" a="1"/>
  <c r="T741" i="22" a="1"/>
  <c r="V753" i="24" a="1"/>
  <c r="R729" i="22" a="1"/>
  <c r="X765" i="22" a="1"/>
  <c r="R729" i="24" a="1"/>
  <c r="Q723" i="22" a="1"/>
  <c r="Y771" i="24" a="1"/>
  <c r="W759" i="24" a="1"/>
  <c r="Q723" i="24" a="1"/>
  <c r="V753" i="22" a="1"/>
  <c r="S735" i="24" a="1"/>
  <c r="T741" i="24" a="1"/>
  <c r="U747" i="24" a="1"/>
  <c r="S735" i="22" a="1"/>
  <c r="AD138" i="24" a="1"/>
  <c r="AC132" i="24" a="1"/>
  <c r="AE144" i="24" a="1"/>
  <c r="X882" i="22" a="1"/>
  <c r="X882" i="24" a="1"/>
  <c r="T858" i="22" a="1"/>
  <c r="W876" i="22" a="1"/>
  <c r="R846" i="22" a="1"/>
  <c r="U864" i="24" a="1"/>
  <c r="V870" i="24" a="1"/>
  <c r="S852" i="24" a="1"/>
  <c r="V870" i="22" a="1"/>
  <c r="Q840" i="22" a="1"/>
  <c r="U864" i="22" a="1"/>
  <c r="Y888" i="24" a="1"/>
  <c r="S852" i="22" a="1"/>
  <c r="Y888" i="22" a="1"/>
  <c r="W876" i="24" a="1"/>
  <c r="T858" i="24" a="1"/>
  <c r="R846" i="24" a="1"/>
  <c r="Q840" i="24" a="1"/>
  <c r="AD381" i="24" a="1"/>
  <c r="AD381" i="22" a="1"/>
  <c r="AC375" i="22" a="1"/>
  <c r="AB369" i="22" a="1"/>
  <c r="AC375" i="24" a="1"/>
  <c r="AE387" i="24" a="1"/>
  <c r="AE387" i="22" a="1"/>
  <c r="AB369" i="24" a="1"/>
  <c r="R310" i="24" a="1"/>
  <c r="X346" i="22" a="1"/>
  <c r="X346" i="24" a="1"/>
  <c r="U328" i="22" a="1"/>
  <c r="T322" i="22" a="1"/>
  <c r="R310" i="22" a="1"/>
  <c r="V334" i="22" a="1"/>
  <c r="Z358" i="24" a="1"/>
  <c r="V334" i="24" a="1"/>
  <c r="W340" i="24" a="1"/>
  <c r="U328" i="24" a="1"/>
  <c r="Z358" i="22" a="1"/>
  <c r="W340" i="22" a="1"/>
  <c r="S316" i="22" a="1"/>
  <c r="S316" i="24" a="1"/>
  <c r="Y352" i="24" a="1"/>
  <c r="T322" i="24" a="1"/>
  <c r="Y352" i="22" a="1"/>
  <c r="AD1275" i="22" a="1"/>
  <c r="Y1247" i="24" a="1"/>
  <c r="AE1283" i="24" a="1"/>
  <c r="AD1277" i="24" a="1"/>
  <c r="Z1253" i="24" a="1"/>
  <c r="AB1265" i="24" a="1"/>
  <c r="AE1281" i="22" a="1"/>
  <c r="AA1259" i="24" a="1"/>
  <c r="AC1271" i="24" a="1"/>
  <c r="X20" i="22" a="1"/>
  <c r="X20" i="24" a="1"/>
  <c r="Z32" i="24" a="1"/>
  <c r="AE62" i="24" a="1"/>
  <c r="AE62" i="22" a="1"/>
  <c r="AB44" i="24" a="1"/>
  <c r="Y26" i="24" a="1"/>
  <c r="W14" i="24" a="1"/>
  <c r="AA38" i="24" a="1"/>
  <c r="AC50" i="22" a="1"/>
  <c r="Y26" i="22" a="1"/>
  <c r="AB44" i="22" a="1"/>
  <c r="AC50" i="24" a="1"/>
  <c r="AD56" i="22" a="1"/>
  <c r="W14" i="22" a="1"/>
  <c r="AA38" i="22" a="1"/>
  <c r="AD56" i="24" a="1"/>
  <c r="Z32" i="22" a="1"/>
  <c r="Z133" i="24" a="1"/>
  <c r="AE163" i="24" a="1"/>
  <c r="AE163" i="22" a="1"/>
  <c r="AA139" i="24" a="1"/>
  <c r="AC151" i="24" a="1"/>
  <c r="AD157" i="24" a="1"/>
  <c r="AB145" i="24" a="1"/>
  <c r="W98" i="22" a="1"/>
  <c r="X104" i="24" a="1"/>
  <c r="AA122" i="24" a="1"/>
  <c r="U86" i="24" a="1"/>
  <c r="Z116" i="22" a="1"/>
  <c r="T80" i="24" a="1"/>
  <c r="Y110" i="22" a="1"/>
  <c r="S74" i="24" a="1"/>
  <c r="W98" i="24" a="1"/>
  <c r="Y110" i="24" a="1"/>
  <c r="X104" i="22" a="1"/>
  <c r="AA122" i="22" a="1"/>
  <c r="Z116" i="24" a="1"/>
  <c r="V92" i="24" a="1"/>
  <c r="AD228" i="24" a="1"/>
  <c r="X192" i="24" a="1"/>
  <c r="Z204" i="24" a="1"/>
  <c r="Y198" i="24" a="1"/>
  <c r="AC222" i="22" a="1"/>
  <c r="AC222" i="24" a="1"/>
  <c r="AB216" i="24" a="1"/>
  <c r="AE234" i="22" a="1"/>
  <c r="AE234" i="24" a="1"/>
  <c r="AA210" i="24" a="1"/>
  <c r="AD228" i="22" a="1"/>
  <c r="V1204" i="22" a="1"/>
  <c r="S1186" i="22" a="1"/>
  <c r="Z1228" i="22" a="1"/>
  <c r="U1198" i="22" a="1"/>
  <c r="AA1234" i="22" a="1"/>
  <c r="T1192" i="22" a="1"/>
  <c r="X1216" i="22" a="1"/>
  <c r="Y1222" i="22" a="1"/>
  <c r="W1210" i="22" a="1"/>
  <c r="S1101" i="24" a="1"/>
  <c r="V1119" i="24" a="1"/>
  <c r="R1095" i="24" a="1"/>
  <c r="S1042" i="22" a="1"/>
  <c r="T1107" i="24" a="1"/>
  <c r="O1018" i="22" a="1"/>
  <c r="N1012" i="22" a="1"/>
  <c r="P1083" i="24" a="1"/>
  <c r="Q1089" i="24" a="1"/>
  <c r="U1113" i="24" a="1"/>
  <c r="T1048" i="22" a="1"/>
  <c r="V1060" i="22" a="1"/>
  <c r="R1036" i="22" a="1"/>
  <c r="U1054" i="22" a="1"/>
  <c r="O1077" i="24" a="1"/>
  <c r="P1024" i="22" a="1"/>
  <c r="Q1030" i="22" a="1"/>
  <c r="N1071" i="24" a="1"/>
  <c r="U576" i="22" a="1"/>
  <c r="U576" i="24" a="1"/>
  <c r="V582" i="24" a="1"/>
  <c r="P546" i="24" a="1"/>
  <c r="Q552" i="22" a="1"/>
  <c r="X594" i="22" a="1"/>
  <c r="R558" i="22" a="1"/>
  <c r="W588" i="24" a="1"/>
  <c r="T570" i="24" a="1"/>
  <c r="X594" i="24" a="1"/>
  <c r="Q552" i="24" a="1"/>
  <c r="S564" i="24" a="1"/>
  <c r="V582" i="22" a="1"/>
  <c r="R558" i="24" a="1"/>
  <c r="W588" i="22" a="1"/>
  <c r="P546" i="22" a="1"/>
  <c r="T570" i="22" a="1"/>
  <c r="S564" i="22" a="1"/>
  <c r="S1090" i="22" a="1"/>
  <c r="P1072" i="22" a="1"/>
  <c r="U1161" i="24" a="1"/>
  <c r="R1084" i="22" a="1"/>
  <c r="U1102" i="22" a="1"/>
  <c r="X1179" i="24" a="1"/>
  <c r="Q1137" i="24" a="1"/>
  <c r="X1120" i="22" a="1"/>
  <c r="S1149" i="24" a="1"/>
  <c r="W1173" i="24" a="1"/>
  <c r="R1143" i="24" a="1"/>
  <c r="Q1078" i="22" a="1"/>
  <c r="W1114" i="22" a="1"/>
  <c r="V1167" i="24" a="1"/>
  <c r="V1108" i="22" a="1"/>
  <c r="T1096" i="22" a="1"/>
  <c r="T1155" i="24" a="1"/>
  <c r="P1131" i="24" a="1"/>
  <c r="AD617" i="22" a="1"/>
  <c r="AB605" i="22" a="1"/>
  <c r="AB605" i="24" a="1"/>
  <c r="AC611" i="24" a="1"/>
  <c r="AE623" i="22" a="1"/>
  <c r="AE623" i="24" a="1"/>
  <c r="AD617" i="24" a="1"/>
  <c r="AC611" i="22" a="1"/>
  <c r="AD706" i="22" a="1"/>
  <c r="AB694" i="22" a="1"/>
  <c r="AE712" i="24" a="1"/>
  <c r="AC700" i="24" a="1"/>
  <c r="AA688" i="22" a="1"/>
  <c r="X670" i="24" a="1"/>
  <c r="AC700" i="22" a="1"/>
  <c r="AB694" i="24" a="1"/>
  <c r="Y676" i="24" a="1"/>
  <c r="Y676" i="22" a="1"/>
  <c r="AA688" i="24" a="1"/>
  <c r="Z682" i="22" a="1"/>
  <c r="AD706" i="24" a="1"/>
  <c r="AE712" i="22" a="1"/>
  <c r="X670" i="22" a="1"/>
  <c r="Z682" i="24" a="1"/>
  <c r="W664" i="22" a="1"/>
  <c r="W664" i="24" a="1"/>
  <c r="Y181" i="24" a="1"/>
  <c r="R139" i="24" a="1"/>
  <c r="X175" i="22" a="1"/>
  <c r="V163" i="24" a="1"/>
  <c r="W169" i="24" a="1"/>
  <c r="Y181" i="22" a="1"/>
  <c r="V163" i="22" a="1"/>
  <c r="S145" i="24" a="1"/>
  <c r="U157" i="24" a="1"/>
  <c r="T151" i="24" a="1"/>
  <c r="Q133" i="24" a="1"/>
  <c r="W169" i="22" a="1"/>
  <c r="X175" i="24" a="1"/>
  <c r="W914" i="24" a="1"/>
  <c r="W914" i="22" a="1"/>
  <c r="AA938" i="22" a="1"/>
  <c r="U902" i="22" a="1"/>
  <c r="AA938" i="24" a="1"/>
  <c r="T896" i="24" a="1"/>
  <c r="X920" i="22" a="1"/>
  <c r="Z932" i="24" a="1"/>
  <c r="Y926" i="22" a="1"/>
  <c r="AB944" i="22" a="1"/>
  <c r="U902" i="24" a="1"/>
  <c r="V908" i="22" a="1"/>
  <c r="Y926" i="24" a="1"/>
  <c r="X920" i="24" a="1"/>
  <c r="Z932" i="22" a="1"/>
  <c r="AB944" i="24" a="1"/>
  <c r="V908" i="24" a="1"/>
  <c r="T896" i="22" a="1"/>
  <c r="AE909" i="24" a="1"/>
  <c r="AC897" i="22" a="1"/>
  <c r="AC897" i="24" a="1"/>
  <c r="AE909" i="22" a="1"/>
  <c r="AD903" i="24" a="1"/>
  <c r="AD903" i="22" a="1"/>
  <c r="AB1186" i="22" a="1"/>
  <c r="AE1204" i="22" a="1"/>
  <c r="AC1192" i="22" a="1"/>
  <c r="AD1198" i="22" a="1"/>
  <c r="Q734" i="24" a="1"/>
  <c r="O722" i="24" a="1"/>
  <c r="W770" i="22" a="1"/>
  <c r="O722" i="22" a="1"/>
  <c r="S746" i="22" a="1"/>
  <c r="R740" i="24" a="1"/>
  <c r="P728" i="22" a="1"/>
  <c r="S746" i="24" a="1"/>
  <c r="W770" i="24" a="1"/>
  <c r="U758" i="22" a="1"/>
  <c r="U758" i="24" a="1"/>
  <c r="V764" i="22" a="1"/>
  <c r="P728" i="24" a="1"/>
  <c r="Q734" i="22" a="1"/>
  <c r="V764" i="24" a="1"/>
  <c r="R740" i="22" a="1"/>
  <c r="T752" i="22" a="1"/>
  <c r="T752" i="24" a="1"/>
  <c r="V1018" i="24" a="1"/>
  <c r="U1012" i="24" a="1"/>
  <c r="AC1002" i="22" a="1"/>
  <c r="Y1036" i="24" a="1"/>
  <c r="AB1054" i="24" a="1"/>
  <c r="AC1060" i="24" a="1"/>
  <c r="V960" i="22" a="1"/>
  <c r="Z984" i="22" a="1"/>
  <c r="W966" i="22" a="1"/>
  <c r="U954" i="22" a="1"/>
  <c r="AA990" i="22" a="1"/>
  <c r="W1024" i="24" a="1"/>
  <c r="X1030" i="24" a="1"/>
  <c r="Z1042" i="24" a="1"/>
  <c r="AB996" i="22" a="1"/>
  <c r="Y978" i="22" a="1"/>
  <c r="X972" i="22" a="1"/>
  <c r="AA1048" i="24" a="1"/>
  <c r="S1189" i="24" a="1"/>
  <c r="X1219" i="24" a="1"/>
  <c r="V1207" i="24" a="1"/>
  <c r="U1201" i="24" a="1"/>
  <c r="S1129" i="22" a="1"/>
  <c r="Y1225" i="24" a="1"/>
  <c r="AA1177" i="22" a="1"/>
  <c r="U1141" i="22" a="1"/>
  <c r="Z1171" i="22" a="1"/>
  <c r="W1153" i="22" a="1"/>
  <c r="V1147" i="22" a="1"/>
  <c r="AA1237" i="24" a="1"/>
  <c r="T1195" i="24" a="1"/>
  <c r="X1159" i="22" a="1"/>
  <c r="W1213" i="24" a="1"/>
  <c r="T1135" i="22" a="1"/>
  <c r="Z1231" i="24" a="1"/>
  <c r="Y1165" i="22" a="1"/>
  <c r="T908" i="24" a="1"/>
  <c r="X932" i="24" a="1"/>
  <c r="S902" i="22" a="1"/>
  <c r="Z944" i="24" a="1"/>
  <c r="Y938" i="22" a="1"/>
  <c r="X932" i="22" a="1"/>
  <c r="T908" i="22" a="1"/>
  <c r="V920" i="24" a="1"/>
  <c r="Y938" i="24" a="1"/>
  <c r="R896" i="24" a="1"/>
  <c r="U914" i="22" a="1"/>
  <c r="S902" i="24" a="1"/>
  <c r="W926" i="22" a="1"/>
  <c r="U914" i="24" a="1"/>
  <c r="W926" i="24" a="1"/>
  <c r="V920" i="22" a="1"/>
  <c r="R896" i="22" a="1"/>
  <c r="Z944" i="22" a="1"/>
  <c r="U670" i="24" a="1"/>
  <c r="W682" i="22" a="1"/>
  <c r="Y694" i="24" a="1"/>
  <c r="X688" i="22" a="1"/>
  <c r="U670" i="22" a="1"/>
  <c r="Z700" i="24" a="1"/>
  <c r="AB712" i="22" a="1"/>
  <c r="Z700" i="22" a="1"/>
  <c r="V676" i="22" a="1"/>
  <c r="AA706" i="22" a="1"/>
  <c r="AB712" i="24" a="1"/>
  <c r="T664" i="22" a="1"/>
  <c r="T664" i="24" a="1"/>
  <c r="W682" i="24" a="1"/>
  <c r="Y694" i="22" a="1"/>
  <c r="V676" i="24" a="1"/>
  <c r="AA706" i="24" a="1"/>
  <c r="X688" i="24" a="1"/>
  <c r="M1192" i="22" a="1"/>
  <c r="S1228" i="22" a="1"/>
  <c r="P1210" i="22" a="1"/>
  <c r="O1204" i="22" a="1"/>
  <c r="T1234" i="22" a="1"/>
  <c r="L1186" i="22" a="1"/>
  <c r="N1198" i="22" a="1"/>
  <c r="R1222" i="22" a="1"/>
  <c r="Q1216" i="22" a="1"/>
  <c r="AB453" i="22" a="1"/>
  <c r="AC459" i="24" a="1"/>
  <c r="Y435" i="22" a="1"/>
  <c r="AA447" i="24" a="1"/>
  <c r="X429" i="22" a="1"/>
  <c r="AE471" i="24" a="1"/>
  <c r="AA447" i="22" a="1"/>
  <c r="Y435" i="24" a="1"/>
  <c r="AB453" i="24" a="1"/>
  <c r="AD465" i="22" a="1"/>
  <c r="AE471" i="22" a="1"/>
  <c r="X429" i="24" a="1"/>
  <c r="Z441" i="24" a="1"/>
  <c r="AC459" i="22" a="1"/>
  <c r="AD465" i="24" a="1"/>
  <c r="Z441" i="22" a="1"/>
  <c r="AE1186" i="22" a="1"/>
  <c r="Y641" i="22" a="1"/>
  <c r="T611" i="24" a="1"/>
  <c r="V623" i="24" a="1"/>
  <c r="AA653" i="22" a="1"/>
  <c r="V623" i="22" a="1"/>
  <c r="X635" i="22" a="1"/>
  <c r="U617" i="24" a="1"/>
  <c r="Y641" i="24" a="1"/>
  <c r="Z647" i="24" a="1"/>
  <c r="X635" i="24" a="1"/>
  <c r="U617" i="22" a="1"/>
  <c r="S605" i="22" a="1"/>
  <c r="AA653" i="24" a="1"/>
  <c r="W629" i="24" a="1"/>
  <c r="T611" i="22" a="1"/>
  <c r="Z647" i="22" a="1"/>
  <c r="S605" i="24" a="1"/>
  <c r="W629" i="22" a="1"/>
  <c r="R559" i="24" a="1"/>
  <c r="X595" i="24" a="1"/>
  <c r="X595" i="22" a="1"/>
  <c r="P547" i="24" a="1"/>
  <c r="S565" i="24" a="1"/>
  <c r="R559" i="22" a="1"/>
  <c r="T571" i="24" a="1"/>
  <c r="V583" i="22" a="1"/>
  <c r="W589" i="24" a="1"/>
  <c r="U577" i="24" a="1"/>
  <c r="U577" i="22" a="1"/>
  <c r="T571" i="22" a="1"/>
  <c r="P547" i="22" a="1"/>
  <c r="W589" i="22" a="1"/>
  <c r="S565" i="22" a="1"/>
  <c r="Q553" i="22" a="1"/>
  <c r="Q553" i="24" a="1"/>
  <c r="V583" i="24" a="1"/>
  <c r="AD759" i="22" a="1"/>
  <c r="AD759" i="24" a="1"/>
  <c r="AB747" i="22" a="1"/>
  <c r="AC753" i="24" a="1"/>
  <c r="AA741" i="24" a="1"/>
  <c r="AB747" i="24" a="1"/>
  <c r="X723" i="22" a="1"/>
  <c r="AC753" i="22" a="1"/>
  <c r="AE765" i="24" a="1"/>
  <c r="AA741" i="22" a="1"/>
  <c r="AE765" i="22" a="1"/>
  <c r="Y729" i="22" a="1"/>
  <c r="Y729" i="24" a="1"/>
  <c r="Z735" i="24" a="1"/>
  <c r="X723" i="24" a="1"/>
  <c r="Z735" i="22" a="1"/>
  <c r="AD722" i="22" a="1"/>
  <c r="AE728" i="22" a="1"/>
  <c r="AD722" i="24" a="1"/>
  <c r="AE728" i="24" a="1"/>
  <c r="AA1205" i="22" a="1"/>
  <c r="X1187" i="22" a="1"/>
  <c r="AC1217" i="22" a="1"/>
  <c r="Y1193" i="22" a="1"/>
  <c r="AB1211" i="22" a="1"/>
  <c r="AD1223" i="22" a="1"/>
  <c r="Z1199" i="22" a="1"/>
  <c r="AE1229" i="22" a="1"/>
  <c r="Z665" i="24" a="1"/>
  <c r="AE695" i="24" a="1"/>
  <c r="AE695" i="22" a="1"/>
  <c r="AD689" i="24" a="1"/>
  <c r="AC683" i="24" a="1"/>
  <c r="Z665" i="22" a="1"/>
  <c r="AD689" i="22" a="1"/>
  <c r="AA671" i="24" a="1"/>
  <c r="AB677" i="24" a="1"/>
  <c r="AB677" i="22" a="1"/>
  <c r="AA671" i="22" a="1"/>
  <c r="AC683" i="22" a="1"/>
  <c r="X1083" i="24" a="1"/>
  <c r="Y1030" i="22" a="1"/>
  <c r="W1077" i="24" a="1"/>
  <c r="Z1036" i="22" a="1"/>
  <c r="Z1095" i="24" a="1"/>
  <c r="AA1101" i="24" a="1"/>
  <c r="AC1113" i="24" a="1"/>
  <c r="AA1042" i="22" a="1"/>
  <c r="AB1107" i="24" a="1"/>
  <c r="V1071" i="24" a="1"/>
  <c r="W1018" i="22" a="1"/>
  <c r="AC1054" i="22" a="1"/>
  <c r="AB1048" i="22" a="1"/>
  <c r="AD1119" i="24" a="1"/>
  <c r="Y1089" i="24" a="1"/>
  <c r="V1012" i="22" a="1"/>
  <c r="AD1060" i="22" a="1"/>
  <c r="X1024" i="22" a="1"/>
  <c r="N723" i="22" a="1"/>
  <c r="R747" i="24" a="1"/>
  <c r="R747" i="22" a="1"/>
  <c r="P735" i="22" a="1"/>
  <c r="V771" i="24" a="1"/>
  <c r="T759" i="22" a="1"/>
  <c r="O729" i="22" a="1"/>
  <c r="Q741" i="24" a="1"/>
  <c r="U765" i="22" a="1"/>
  <c r="V771" i="22" a="1"/>
  <c r="N723" i="24" a="1"/>
  <c r="S753" i="22" a="1"/>
  <c r="O729" i="24" a="1"/>
  <c r="U765" i="24" a="1"/>
  <c r="T759" i="24" a="1"/>
  <c r="S753" i="24" a="1"/>
  <c r="Q741" i="22" a="1"/>
  <c r="P735" i="24" a="1"/>
  <c r="AD310" i="24" a="1"/>
  <c r="AE316" i="24" a="1"/>
  <c r="AD310" i="22" a="1"/>
  <c r="AE316" i="22" a="1"/>
  <c r="AE1253" i="24" a="1"/>
  <c r="AD1247" i="24" a="1"/>
  <c r="AD670" i="22" a="1"/>
  <c r="AD670" i="24" a="1"/>
  <c r="AC664" i="22" a="1"/>
  <c r="AE676" i="22" a="1"/>
  <c r="AE676" i="24" a="1"/>
  <c r="AC664" i="24" a="1"/>
  <c r="R1147" i="22" a="1"/>
  <c r="S1153" i="22" a="1"/>
  <c r="T1159" i="22" a="1"/>
  <c r="U1165" i="22" a="1"/>
  <c r="U1225" i="24" a="1"/>
  <c r="W1177" i="22" a="1"/>
  <c r="P1195" i="24" a="1"/>
  <c r="Q1141" i="22" a="1"/>
  <c r="O1129" i="22" a="1"/>
  <c r="Q1201" i="24" a="1"/>
  <c r="S1213" i="24" a="1"/>
  <c r="V1231" i="24" a="1"/>
  <c r="R1207" i="24" a="1"/>
  <c r="W1237" i="24" a="1"/>
  <c r="V1171" i="22" a="1"/>
  <c r="P1135" i="22" a="1"/>
  <c r="O1189" i="24" a="1"/>
  <c r="T1219" i="24" a="1"/>
  <c r="X939" i="24" a="1"/>
  <c r="R903" i="22" a="1"/>
  <c r="Y945" i="22" a="1"/>
  <c r="V927" i="24" a="1"/>
  <c r="W933" i="24" a="1"/>
  <c r="T915" i="24" a="1"/>
  <c r="R903" i="24" a="1"/>
  <c r="U921" i="24" a="1"/>
  <c r="T915" i="22" a="1"/>
  <c r="V927" i="22" a="1"/>
  <c r="Q897" i="22" a="1"/>
  <c r="Y945" i="24" a="1"/>
  <c r="U921" i="22" a="1"/>
  <c r="S909" i="24" a="1"/>
  <c r="S909" i="22" a="1"/>
  <c r="X939" i="22" a="1"/>
  <c r="Q897" i="24" a="1"/>
  <c r="W933" i="22" a="1"/>
  <c r="P1198" i="22" a="1"/>
  <c r="R1210" i="22" a="1"/>
  <c r="O1192" i="22" a="1"/>
  <c r="V1234" i="22" a="1"/>
  <c r="T1222" i="22" a="1"/>
  <c r="S1216" i="22" a="1"/>
  <c r="Q1204" i="22" a="1"/>
  <c r="U1228" i="22" a="1"/>
  <c r="N1186" i="22" a="1"/>
  <c r="Q1077" i="24" a="1"/>
  <c r="T1036" i="22" a="1"/>
  <c r="S1089" i="24" a="1"/>
  <c r="U1042" i="22" a="1"/>
  <c r="P1012" i="22" a="1"/>
  <c r="S1030" i="22" a="1"/>
  <c r="V1048" i="22" a="1"/>
  <c r="R1024" i="22" a="1"/>
  <c r="V1107" i="24" a="1"/>
  <c r="X1060" i="22" a="1"/>
  <c r="W1113" i="24" a="1"/>
  <c r="T1095" i="24" a="1"/>
  <c r="U1101" i="24" a="1"/>
  <c r="X1119" i="24" a="1"/>
  <c r="P1071" i="24" a="1"/>
  <c r="W1054" i="22" a="1"/>
  <c r="R1083" i="24" a="1"/>
  <c r="Q1018" i="22" a="1"/>
  <c r="AC263" i="24" a="1"/>
  <c r="AE275" i="22" a="1"/>
  <c r="AD269" i="22" a="1"/>
  <c r="AA251" i="22" a="1"/>
  <c r="AC263" i="22" a="1"/>
  <c r="AB257" i="22" a="1"/>
  <c r="AE275" i="24" a="1"/>
  <c r="AA251" i="24" a="1"/>
  <c r="AB257" i="24" a="1"/>
  <c r="AD269" i="24" a="1"/>
  <c r="Y1043" i="22" a="1"/>
  <c r="U1019" i="22" a="1"/>
  <c r="AB1120" i="24" a="1"/>
  <c r="W1031" i="22" a="1"/>
  <c r="AA1114" i="24" a="1"/>
  <c r="X1037" i="22" a="1"/>
  <c r="U1078" i="24" a="1"/>
  <c r="V1084" i="24" a="1"/>
  <c r="AA1055" i="22" a="1"/>
  <c r="W1090" i="24" a="1"/>
  <c r="AB1061" i="22" a="1"/>
  <c r="T1072" i="24" a="1"/>
  <c r="X1096" i="24" a="1"/>
  <c r="Z1108" i="24" a="1"/>
  <c r="T1013" i="22" a="1"/>
  <c r="Z1049" i="22" a="1"/>
  <c r="Y1102" i="24" a="1"/>
  <c r="V1025" i="22" a="1"/>
  <c r="AB1253" i="24" a="1"/>
  <c r="AD1265" i="24" a="1"/>
  <c r="AE1271" i="24" a="1"/>
  <c r="AA1247" i="24" a="1"/>
  <c r="AC1259" i="24" a="1"/>
  <c r="V700" i="22" a="1"/>
  <c r="Q670" i="24" a="1"/>
  <c r="U694" i="24" a="1"/>
  <c r="T688" i="24" a="1"/>
  <c r="T688" i="22" a="1"/>
  <c r="S682" i="24" a="1"/>
  <c r="W706" i="24" a="1"/>
  <c r="R676" i="22" a="1"/>
  <c r="P664" i="22" a="1"/>
  <c r="S682" i="22" a="1"/>
  <c r="P664" i="24" a="1"/>
  <c r="U694" i="22" a="1"/>
  <c r="R676" i="24" a="1"/>
  <c r="X712" i="24" a="1"/>
  <c r="Q670" i="22" a="1"/>
  <c r="V700" i="24" a="1"/>
  <c r="X712" i="22" a="1"/>
  <c r="W706" i="22" a="1"/>
  <c r="AB1135" i="22" a="1"/>
  <c r="AD1207" i="24" a="1"/>
  <c r="AA1129" i="22" a="1"/>
  <c r="AB1195" i="24" a="1"/>
  <c r="AA1189" i="24" a="1"/>
  <c r="AC1201" i="24" a="1"/>
  <c r="AE1213" i="24" a="1"/>
  <c r="AD1147" i="22" a="1"/>
  <c r="AE1153" i="22" a="1"/>
  <c r="AC1141" i="22" a="1"/>
  <c r="O896" i="24" a="1"/>
  <c r="S920" i="24" a="1"/>
  <c r="T926" i="22" a="1"/>
  <c r="V938" i="24" a="1"/>
  <c r="V938" i="22" a="1"/>
  <c r="P902" i="22" a="1"/>
  <c r="S920" i="22" a="1"/>
  <c r="W944" i="22" a="1"/>
  <c r="U932" i="24" a="1"/>
  <c r="O896" i="22" a="1"/>
  <c r="T926" i="24" a="1"/>
  <c r="W944" i="24" a="1"/>
  <c r="Q908" i="22" a="1"/>
  <c r="U932" i="22" a="1"/>
  <c r="R914" i="22" a="1"/>
  <c r="P902" i="24" a="1"/>
  <c r="Q908" i="24" a="1"/>
  <c r="R914" i="24" a="1"/>
  <c r="X1228" i="22" a="1"/>
  <c r="Y1234" i="22" a="1"/>
  <c r="R1192" i="22" a="1"/>
  <c r="V1216" i="22" a="1"/>
  <c r="T1204" i="22" a="1"/>
  <c r="U1210" i="22" a="1"/>
  <c r="S1198" i="22" a="1"/>
  <c r="W1222" i="22" a="1"/>
  <c r="Q1186" i="22" a="1"/>
  <c r="AB787" i="24" a="1"/>
  <c r="AD799" i="24" a="1"/>
  <c r="AD799" i="22" a="1"/>
  <c r="AE805" i="24" a="1"/>
  <c r="AB787" i="22" a="1"/>
  <c r="AE805" i="22" a="1"/>
  <c r="AC793" i="24" a="1"/>
  <c r="AC793" i="22" a="1"/>
  <c r="AA781" i="22" a="1"/>
  <c r="AA781" i="24" a="1"/>
  <c r="AE257" i="24" a="1"/>
  <c r="AD251" i="24" a="1"/>
  <c r="AE257" i="22" a="1"/>
  <c r="AD251" i="22" a="1"/>
  <c r="AD15" i="22" a="1"/>
  <c r="AE21" i="22" a="1"/>
  <c r="AE21" i="24" a="1"/>
  <c r="AD15" i="24" a="1"/>
  <c r="AA552" i="22" a="1"/>
  <c r="AE576" i="24" a="1"/>
  <c r="AB558" i="22" a="1"/>
  <c r="AD570" i="22" a="1"/>
  <c r="AE576" i="22" a="1"/>
  <c r="AC564" i="24" a="1"/>
  <c r="AA552" i="24" a="1"/>
  <c r="AC564" i="22" a="1"/>
  <c r="Z546" i="22" a="1"/>
  <c r="AD570" i="24" a="1"/>
  <c r="Z546" i="24" a="1"/>
  <c r="AB558" i="24" a="1"/>
  <c r="U26" i="22" a="1"/>
  <c r="U26" i="24" a="1"/>
  <c r="V32" i="24" a="1"/>
  <c r="Y50" i="22" a="1"/>
  <c r="X44" i="22" a="1"/>
  <c r="V32" i="22" a="1"/>
  <c r="Y50" i="24" a="1"/>
  <c r="S14" i="22" a="1"/>
  <c r="T20" i="22" a="1"/>
  <c r="W38" i="24" a="1"/>
  <c r="Z56" i="24" a="1"/>
  <c r="AA62" i="24" a="1"/>
  <c r="X44" i="24" a="1"/>
  <c r="W38" i="22" a="1"/>
  <c r="Z56" i="22" a="1"/>
  <c r="AA62" i="22" a="1"/>
  <c r="T20" i="24" a="1"/>
  <c r="S14" i="24" a="1"/>
  <c r="T863" i="24" a="1"/>
  <c r="P839" i="22" a="1"/>
  <c r="V875" i="22" a="1"/>
  <c r="R851" i="22" a="1"/>
  <c r="Q845" i="24" a="1"/>
  <c r="P839" i="24" a="1"/>
  <c r="R851" i="24" a="1"/>
  <c r="S857" i="24" a="1"/>
  <c r="T863" i="22" a="1"/>
  <c r="S857" i="22" a="1"/>
  <c r="X887" i="22" a="1"/>
  <c r="U869" i="22" a="1"/>
  <c r="W881" i="24" a="1"/>
  <c r="W881" i="22" a="1"/>
  <c r="U869" i="24" a="1"/>
  <c r="Q845" i="22" a="1"/>
  <c r="V875" i="24" a="1"/>
  <c r="X887" i="24" a="1"/>
  <c r="T228" i="24" a="1"/>
  <c r="N192" i="24" a="1"/>
  <c r="U234" i="24" a="1"/>
  <c r="P204" i="24" a="1"/>
  <c r="V240" i="24" a="1"/>
  <c r="S222" i="22" a="1"/>
  <c r="Q210" i="24" a="1"/>
  <c r="U234" i="22" a="1"/>
  <c r="O198" i="24" a="1"/>
  <c r="R216" i="24" a="1"/>
  <c r="V240" i="22" a="1"/>
  <c r="S222" i="24" a="1"/>
  <c r="T228" i="22" a="1"/>
  <c r="AD257" i="22" a="1"/>
  <c r="AE263" i="22" a="1"/>
  <c r="AC251" i="24" a="1"/>
  <c r="AC251" i="22" a="1"/>
  <c r="AD257" i="24" a="1"/>
  <c r="AE263" i="24" a="1"/>
  <c r="Q39" i="24" a="1"/>
  <c r="O27" i="24" a="1"/>
  <c r="U63" i="24" a="1"/>
  <c r="N21" i="22" a="1"/>
  <c r="S51" i="24" a="1"/>
  <c r="U63" i="22" a="1"/>
  <c r="R45" i="22" a="1"/>
  <c r="T57" i="22" a="1"/>
  <c r="P33" i="22" a="1"/>
  <c r="O27" i="22" a="1"/>
  <c r="S51" i="22" a="1"/>
  <c r="P33" i="24" a="1"/>
  <c r="M15" i="22" a="1"/>
  <c r="R45" i="24" a="1"/>
  <c r="N21" i="24" a="1"/>
  <c r="M15" i="24" a="1"/>
  <c r="Q39" i="22" a="1"/>
  <c r="T57" i="24" a="1"/>
  <c r="Y1019" i="24" a="1"/>
  <c r="Z967" i="22" a="1"/>
  <c r="AE1055" i="24" a="1"/>
  <c r="AB1037" i="24" a="1"/>
  <c r="X955" i="22" a="1"/>
  <c r="AE997" i="22" a="1"/>
  <c r="Y961" i="22" a="1"/>
  <c r="AB979" i="22" a="1"/>
  <c r="AD991" i="22" a="1"/>
  <c r="X1013" i="24" a="1"/>
  <c r="AA1031" i="24" a="1"/>
  <c r="AC1043" i="24" a="1"/>
  <c r="AC985" i="22" a="1"/>
  <c r="Z1025" i="24" a="1"/>
  <c r="AD1049" i="24" a="1"/>
  <c r="AA973" i="22" a="1"/>
  <c r="Z132" i="24" a="1"/>
  <c r="AE162" i="24" a="1"/>
  <c r="AC150" i="24" a="1"/>
  <c r="AE162" i="22" a="1"/>
  <c r="AD156" i="24" a="1"/>
  <c r="AB144" i="24" a="1"/>
  <c r="AA138" i="24" a="1"/>
  <c r="U358" i="22" a="1"/>
  <c r="R340" i="22" a="1"/>
  <c r="Q334" i="22" a="1"/>
  <c r="S346" i="22" a="1"/>
  <c r="O322" i="22" a="1"/>
  <c r="M310" i="24" a="1"/>
  <c r="T352" i="22" a="1"/>
  <c r="R340" i="24" a="1"/>
  <c r="M310" i="22" a="1"/>
  <c r="N316" i="22" a="1"/>
  <c r="Q334" i="24" a="1"/>
  <c r="O322" i="24" a="1"/>
  <c r="T352" i="24" a="1"/>
  <c r="N316" i="24" a="1"/>
  <c r="U358" i="24" a="1"/>
  <c r="P328" i="24" a="1"/>
  <c r="P328" i="22" a="1"/>
  <c r="S346" i="24" a="1"/>
  <c r="T617" i="22" a="1"/>
  <c r="Z653" i="24" a="1"/>
  <c r="X641" i="24" a="1"/>
  <c r="S611" i="24" a="1"/>
  <c r="Y647" i="22" a="1"/>
  <c r="S611" i="22" a="1"/>
  <c r="W635" i="24" a="1"/>
  <c r="W635" i="22" a="1"/>
  <c r="V629" i="22" a="1"/>
  <c r="U623" i="24" a="1"/>
  <c r="Y647" i="24" a="1"/>
  <c r="U623" i="22" a="1"/>
  <c r="Z653" i="22" a="1"/>
  <c r="R605" i="24" a="1"/>
  <c r="V629" i="24" a="1"/>
  <c r="T617" i="24" a="1"/>
  <c r="R605" i="22" a="1"/>
  <c r="X641" i="22" a="1"/>
  <c r="M845" i="24" a="1"/>
  <c r="R875" i="24" a="1"/>
  <c r="N851" i="22" a="1"/>
  <c r="R875" i="22" a="1"/>
  <c r="Q869" i="22" a="1"/>
  <c r="S881" i="24" a="1"/>
  <c r="N851" i="24" a="1"/>
  <c r="T887" i="24" a="1"/>
  <c r="T887" i="22" a="1"/>
  <c r="L839" i="22" a="1"/>
  <c r="M845" i="22" a="1"/>
  <c r="P863" i="22" a="1"/>
  <c r="O857" i="22" a="1"/>
  <c r="Q869" i="24" a="1"/>
  <c r="O857" i="24" a="1"/>
  <c r="S881" i="22" a="1"/>
  <c r="L839" i="24" a="1"/>
  <c r="P863" i="24" a="1"/>
  <c r="W939" i="24" a="1"/>
  <c r="W939" i="22" a="1"/>
  <c r="Q903" i="22" a="1"/>
  <c r="R909" i="22" a="1"/>
  <c r="X945" i="24" a="1"/>
  <c r="S915" i="24" a="1"/>
  <c r="X945" i="22" a="1"/>
  <c r="T921" i="24" a="1"/>
  <c r="T921" i="22" a="1"/>
  <c r="V933" i="22" a="1"/>
  <c r="U927" i="22" a="1"/>
  <c r="P897" i="24" a="1"/>
  <c r="R909" i="24" a="1"/>
  <c r="U927" i="24" a="1"/>
  <c r="P897" i="22" a="1"/>
  <c r="Q903" i="24" a="1"/>
  <c r="S915" i="22" a="1"/>
  <c r="V933" i="24" a="1"/>
  <c r="W234" i="24" a="1"/>
  <c r="S210" i="24" a="1"/>
  <c r="U222" i="22" a="1"/>
  <c r="V228" i="24" a="1"/>
  <c r="W234" i="22" a="1"/>
  <c r="Q198" i="24" a="1"/>
  <c r="V228" i="22" a="1"/>
  <c r="U222" i="24" a="1"/>
  <c r="T216" i="24" a="1"/>
  <c r="P192" i="24" a="1"/>
  <c r="X240" i="24" a="1"/>
  <c r="R204" i="24" a="1"/>
  <c r="X240" i="22" a="1"/>
  <c r="AD565" i="22" a="1"/>
  <c r="AE571" i="24" a="1"/>
  <c r="AA547" i="24" a="1"/>
  <c r="AB553" i="24" a="1"/>
  <c r="AC559" i="24" a="1"/>
  <c r="AE571" i="22" a="1"/>
  <c r="AD565" i="24" a="1"/>
  <c r="AB553" i="22" a="1"/>
  <c r="AA547" i="22" a="1"/>
  <c r="AC559" i="22" a="1"/>
  <c r="Q1030" i="24" a="1"/>
  <c r="S984" i="22" a="1"/>
  <c r="O960" i="22" a="1"/>
  <c r="U1054" i="24" a="1"/>
  <c r="N1012" i="24" a="1"/>
  <c r="V1002" i="22" a="1"/>
  <c r="R978" i="22" a="1"/>
  <c r="V1060" i="24" a="1"/>
  <c r="R1036" i="24" a="1"/>
  <c r="P1024" i="24" a="1"/>
  <c r="S1042" i="24" a="1"/>
  <c r="U996" i="22" a="1"/>
  <c r="O1018" i="24" a="1"/>
  <c r="T990" i="22" a="1"/>
  <c r="Q972" i="22" a="1"/>
  <c r="N954" i="22" a="1"/>
  <c r="T1048" i="24" a="1"/>
  <c r="P966" i="22" a="1"/>
  <c r="P961" i="22" a="1"/>
  <c r="T1043" i="24" a="1"/>
  <c r="S1037" i="24" a="1"/>
  <c r="Q1025" i="24" a="1"/>
  <c r="S979" i="22" a="1"/>
  <c r="V997" i="22" a="1"/>
  <c r="W1061" i="24" a="1"/>
  <c r="O1013" i="24" a="1"/>
  <c r="R973" i="22" a="1"/>
  <c r="O955" i="22" a="1"/>
  <c r="R1031" i="24" a="1"/>
  <c r="U1049" i="24" a="1"/>
  <c r="Q967" i="22" a="1"/>
  <c r="U991" i="22" a="1"/>
  <c r="W1003" i="22" a="1"/>
  <c r="P1019" i="24" a="1"/>
  <c r="T985" i="22" a="1"/>
  <c r="V1055" i="24" a="1"/>
  <c r="V558" i="22" a="1"/>
  <c r="U552" i="24" a="1"/>
  <c r="T546" i="22" a="1"/>
  <c r="AA588" i="24" a="1"/>
  <c r="Z582" i="22" a="1"/>
  <c r="AB594" i="24" a="1"/>
  <c r="AA588" i="22" a="1"/>
  <c r="X570" i="22" a="1"/>
  <c r="U552" i="22" a="1"/>
  <c r="Z582" i="24" a="1"/>
  <c r="W564" i="24" a="1"/>
  <c r="W564" i="22" a="1"/>
  <c r="T546" i="24" a="1"/>
  <c r="V558" i="24" a="1"/>
  <c r="AB594" i="22" a="1"/>
  <c r="X570" i="24" a="1"/>
  <c r="Y576" i="24" a="1"/>
  <c r="Y576" i="22" a="1"/>
  <c r="R399" i="24" a="1"/>
  <c r="U417" i="22" a="1"/>
  <c r="Q393" i="24" a="1"/>
  <c r="N375" i="22" a="1"/>
  <c r="O381" i="22" a="1"/>
  <c r="R399" i="22" a="1"/>
  <c r="P387" i="24" a="1"/>
  <c r="U417" i="24" a="1"/>
  <c r="M369" i="22" a="1"/>
  <c r="S405" i="22" a="1"/>
  <c r="T411" i="22" a="1"/>
  <c r="Q393" i="22" a="1"/>
  <c r="T411" i="24" a="1"/>
  <c r="S405" i="24" a="1"/>
  <c r="M369" i="24" a="1"/>
  <c r="O381" i="24" a="1"/>
  <c r="P387" i="22" a="1"/>
  <c r="N375" i="24" a="1"/>
  <c r="S328" i="22" a="1"/>
  <c r="V346" i="24" a="1"/>
  <c r="Q316" i="24" a="1"/>
  <c r="R322" i="22" a="1"/>
  <c r="U340" i="24" a="1"/>
  <c r="T334" i="24" a="1"/>
  <c r="R322" i="24" a="1"/>
  <c r="S328" i="24" a="1"/>
  <c r="U340" i="22" a="1"/>
  <c r="P310" i="22" a="1"/>
  <c r="V346" i="22" a="1"/>
  <c r="X358" i="22" a="1"/>
  <c r="T334" i="22" a="1"/>
  <c r="P310" i="24" a="1"/>
  <c r="W352" i="22" a="1"/>
  <c r="W352" i="24" a="1"/>
  <c r="X358" i="24" a="1"/>
  <c r="Q316" i="22" a="1"/>
  <c r="W1247" i="24" a="1"/>
  <c r="AE1293" i="22" a="1"/>
  <c r="AC1281" i="22" a="1"/>
  <c r="AB1275" i="22" a="1"/>
  <c r="X1253" i="24" a="1"/>
  <c r="Y1259" i="24" a="1"/>
  <c r="AB1277" i="24" a="1"/>
  <c r="AA1271" i="24" a="1"/>
  <c r="Z1265" i="24" a="1"/>
  <c r="AD1289" i="24" a="1"/>
  <c r="AE1295" i="24" a="1"/>
  <c r="AD1287" i="22" a="1"/>
  <c r="AC1283" i="24" a="1"/>
  <c r="M664" i="22" a="1"/>
  <c r="Q688" i="22" a="1"/>
  <c r="M664" i="24" a="1"/>
  <c r="N670" i="22" a="1"/>
  <c r="Q688" i="24" a="1"/>
  <c r="P682" i="22" a="1"/>
  <c r="O676" i="22" a="1"/>
  <c r="R694" i="22" a="1"/>
  <c r="P682" i="24" a="1"/>
  <c r="N670" i="24" a="1"/>
  <c r="U712" i="22" a="1"/>
  <c r="R694" i="24" a="1"/>
  <c r="T706" i="22" a="1"/>
  <c r="T706" i="24" a="1"/>
  <c r="S700" i="22" a="1"/>
  <c r="U712" i="24" a="1"/>
  <c r="S700" i="24" a="1"/>
  <c r="O676" i="24" a="1"/>
  <c r="AE1237" i="24" a="1"/>
  <c r="AC1165" i="22" a="1"/>
  <c r="Y1141" i="22" a="1"/>
  <c r="AD1231" i="24" a="1"/>
  <c r="AB1219" i="24" a="1"/>
  <c r="Z1147" i="22" a="1"/>
  <c r="X1135" i="22" a="1"/>
  <c r="X1195" i="24" a="1"/>
  <c r="Y1201" i="24" a="1"/>
  <c r="AC1225" i="24" a="1"/>
  <c r="AA1213" i="24" a="1"/>
  <c r="W1129" i="22" a="1"/>
  <c r="AD1171" i="22" a="1"/>
  <c r="Z1207" i="24" a="1"/>
  <c r="AE1177" i="22" a="1"/>
  <c r="AB1159" i="22" a="1"/>
  <c r="W1189" i="24" a="1"/>
  <c r="AA1153" i="22" a="1"/>
  <c r="T234" i="24" a="1"/>
  <c r="R222" i="22" a="1"/>
  <c r="Q216" i="24" a="1"/>
  <c r="U240" i="22" a="1"/>
  <c r="R222" i="24" a="1"/>
  <c r="T234" i="22" a="1"/>
  <c r="S228" i="24" a="1"/>
  <c r="O204" i="24" a="1"/>
  <c r="M192" i="24" a="1"/>
  <c r="P210" i="24" a="1"/>
  <c r="S228" i="22" a="1"/>
  <c r="N198" i="24" a="1"/>
  <c r="U240" i="24" a="1"/>
  <c r="M781" i="22" a="1"/>
  <c r="T823" i="24" a="1"/>
  <c r="N787" i="24" a="1"/>
  <c r="M781" i="24" a="1"/>
  <c r="P799" i="22" a="1"/>
  <c r="T823" i="22" a="1"/>
  <c r="O793" i="24" a="1"/>
  <c r="N787" i="22" a="1"/>
  <c r="S817" i="22" a="1"/>
  <c r="Q805" i="22" a="1"/>
  <c r="O793" i="22" a="1"/>
  <c r="R811" i="22" a="1"/>
  <c r="Q805" i="24" a="1"/>
  <c r="U829" i="24" a="1"/>
  <c r="R811" i="24" a="1"/>
  <c r="S817" i="24" a="1"/>
  <c r="U829" i="22" a="1"/>
  <c r="P799" i="24" a="1"/>
  <c r="X257" i="22" a="1"/>
  <c r="AB281" i="24" a="1"/>
  <c r="Z269" i="22" a="1"/>
  <c r="AB281" i="22" a="1"/>
  <c r="Y263" i="24" a="1"/>
  <c r="AC287" i="22" a="1"/>
  <c r="AA275" i="22" a="1"/>
  <c r="AA275" i="24" a="1"/>
  <c r="AD293" i="22" a="1"/>
  <c r="W251" i="22" a="1"/>
  <c r="AE299" i="22" a="1"/>
  <c r="AE299" i="24" a="1"/>
  <c r="Y263" i="22" a="1"/>
  <c r="AC287" i="24" a="1"/>
  <c r="AD293" i="24" a="1"/>
  <c r="X257" i="24" a="1"/>
  <c r="W251" i="24" a="1"/>
  <c r="Z269" i="24" a="1"/>
  <c r="AD39" i="22" a="1"/>
  <c r="AA21" i="24" a="1"/>
  <c r="AE45" i="24" a="1"/>
  <c r="AB27" i="24" a="1"/>
  <c r="Z15" i="22" a="1"/>
  <c r="AD39" i="24" a="1"/>
  <c r="AE45" i="22" a="1"/>
  <c r="AA21" i="22" a="1"/>
  <c r="AC33" i="22" a="1"/>
  <c r="AC33" i="24" a="1"/>
  <c r="AB27" i="22" a="1"/>
  <c r="Z15" i="24" a="1"/>
  <c r="AE1013" i="24" a="1"/>
  <c r="AE955" i="22" a="1"/>
  <c r="N1084" i="24" a="1"/>
  <c r="O1090" i="24" a="1"/>
  <c r="T1120" i="24" a="1"/>
  <c r="L1013" i="22" a="1"/>
  <c r="S1114" i="24" a="1"/>
  <c r="P1037" i="22" a="1"/>
  <c r="Q1043" i="22" a="1"/>
  <c r="R1108" i="24" a="1"/>
  <c r="O1031" i="22" a="1"/>
  <c r="S1055" i="22" a="1"/>
  <c r="Q1102" i="24" a="1"/>
  <c r="M1019" i="22" a="1"/>
  <c r="T1061" i="22" a="1"/>
  <c r="M1078" i="24" a="1"/>
  <c r="N1025" i="22" a="1"/>
  <c r="R1049" i="22" a="1"/>
  <c r="L1072" i="24" a="1"/>
  <c r="P1096" i="24" a="1"/>
  <c r="AE393" i="22" a="1"/>
  <c r="AC381" i="22" a="1"/>
  <c r="AB375" i="22" a="1"/>
  <c r="AA369" i="24" a="1"/>
  <c r="AD387" i="22" a="1"/>
  <c r="AB375" i="24" a="1"/>
  <c r="AE393" i="24" a="1"/>
  <c r="AC381" i="24" a="1"/>
  <c r="AA369" i="22" a="1"/>
  <c r="AD387" i="24" a="1"/>
  <c r="U440" i="22" a="1"/>
  <c r="T434" i="24" a="1"/>
  <c r="V446" i="24" a="1"/>
  <c r="U440" i="24" a="1"/>
  <c r="Z470" i="22" a="1"/>
  <c r="V446" i="22" a="1"/>
  <c r="S428" i="24" a="1"/>
  <c r="Z470" i="24" a="1"/>
  <c r="AA476" i="24" a="1"/>
  <c r="W452" i="24" a="1"/>
  <c r="T434" i="22" a="1"/>
  <c r="W452" i="22" a="1"/>
  <c r="X458" i="22" a="1"/>
  <c r="S428" i="22" a="1"/>
  <c r="AA476" i="22" a="1"/>
  <c r="Y464" i="22" a="1"/>
  <c r="X458" i="24" a="1"/>
  <c r="Y464" i="24" a="1"/>
  <c r="R839" i="22" a="1"/>
  <c r="V863" i="24" a="1"/>
  <c r="W869" i="24" a="1"/>
  <c r="R839" i="24" a="1"/>
  <c r="U857" i="22" a="1"/>
  <c r="X875" i="22" a="1"/>
  <c r="T851" i="24" a="1"/>
  <c r="S845" i="24" a="1"/>
  <c r="S845" i="22" a="1"/>
  <c r="Y881" i="24" a="1"/>
  <c r="T851" i="22" a="1"/>
  <c r="U857" i="24" a="1"/>
  <c r="V863" i="22" a="1"/>
  <c r="X875" i="24" a="1"/>
  <c r="Y881" i="22" a="1"/>
  <c r="W869" i="22" a="1"/>
  <c r="Z887" i="24" a="1"/>
  <c r="Z887" i="22" a="1"/>
  <c r="AD234" i="24" a="1"/>
  <c r="X198" i="24" a="1"/>
  <c r="AB222" i="24" a="1"/>
  <c r="AA216" i="24" a="1"/>
  <c r="Y204" i="24" a="1"/>
  <c r="AC228" i="24" a="1"/>
  <c r="AC228" i="22" a="1"/>
  <c r="Z210" i="24" a="1"/>
  <c r="AE240" i="22" a="1"/>
  <c r="AD234" i="22" a="1"/>
  <c r="AB222" i="22" a="1"/>
  <c r="AE240" i="24" a="1"/>
  <c r="W192" i="24" a="1"/>
  <c r="AE487" i="22" a="1"/>
  <c r="AE487" i="24" a="1"/>
  <c r="W978" i="22" a="1"/>
  <c r="V972" i="22" a="1"/>
  <c r="S954" i="22" a="1"/>
  <c r="Z1054" i="24" a="1"/>
  <c r="V1030" i="24" a="1"/>
  <c r="W1036" i="24" a="1"/>
  <c r="X984" i="22" a="1"/>
  <c r="Z996" i="22" a="1"/>
  <c r="T960" i="22" a="1"/>
  <c r="Y990" i="22" a="1"/>
  <c r="U966" i="22" a="1"/>
  <c r="Y1048" i="24" a="1"/>
  <c r="X1042" i="24" a="1"/>
  <c r="S1012" i="24" a="1"/>
  <c r="AA1002" i="22" a="1"/>
  <c r="T1018" i="24" a="1"/>
  <c r="AA1060" i="24" a="1"/>
  <c r="U1024" i="24" a="1"/>
  <c r="P723" i="22" a="1"/>
  <c r="Q729" i="24" a="1"/>
  <c r="R735" i="22" a="1"/>
  <c r="V759" i="24" a="1"/>
  <c r="T747" i="22" a="1"/>
  <c r="X771" i="22" a="1"/>
  <c r="Q729" i="22" a="1"/>
  <c r="U753" i="22" a="1"/>
  <c r="W765" i="22" a="1"/>
  <c r="S741" i="22" a="1"/>
  <c r="V759" i="22" a="1"/>
  <c r="U753" i="24" a="1"/>
  <c r="S741" i="24" a="1"/>
  <c r="R735" i="24" a="1"/>
  <c r="X771" i="24" a="1"/>
  <c r="T747" i="24" a="1"/>
  <c r="P723" i="24" a="1"/>
  <c r="W765" i="24" a="1"/>
  <c r="AE1190" i="24" a="1"/>
  <c r="AE1130" i="22" a="1"/>
  <c r="AA1031" i="22" a="1"/>
  <c r="X1072" i="24" a="1"/>
  <c r="X1013" i="22" a="1"/>
  <c r="AB1096" i="24" a="1"/>
  <c r="Y1019" i="22" a="1"/>
  <c r="Y1078" i="24" a="1"/>
  <c r="AE1114" i="24" a="1"/>
  <c r="AE1055" i="22" a="1"/>
  <c r="AC1102" i="24" a="1"/>
  <c r="AB1037" i="22" a="1"/>
  <c r="Z1084" i="24" a="1"/>
  <c r="Z1025" i="22" a="1"/>
  <c r="AD1049" i="22" a="1"/>
  <c r="AD1108" i="24" a="1"/>
  <c r="AC1043" i="22" a="1"/>
  <c r="AA1090" i="24" a="1"/>
  <c r="AE1143" i="24" a="1"/>
  <c r="AD1137" i="24" a="1"/>
  <c r="AC1072" i="22" a="1"/>
  <c r="AE1084" i="22" a="1"/>
  <c r="AC1131" i="24" a="1"/>
  <c r="AD1078" i="22" a="1"/>
  <c r="U1295" i="24" a="1"/>
  <c r="P1265" i="24" a="1"/>
  <c r="S1283" i="24" a="1"/>
  <c r="U1293" i="22" a="1"/>
  <c r="N1253" i="24" a="1"/>
  <c r="T1287" i="22" a="1"/>
  <c r="R1275" i="22" a="1"/>
  <c r="R1277" i="24" a="1"/>
  <c r="S1281" i="22" a="1"/>
  <c r="T1289" i="24" a="1"/>
  <c r="Q1271" i="24" a="1"/>
  <c r="M1247" i="24" a="1"/>
  <c r="O1259" i="24" a="1"/>
  <c r="Z1225" i="24" a="1"/>
  <c r="U1195" i="24" a="1"/>
  <c r="X1153" i="22" a="1"/>
  <c r="AA1231" i="24" a="1"/>
  <c r="T1189" i="24" a="1"/>
  <c r="V1201" i="24" a="1"/>
  <c r="W1147" i="22" a="1"/>
  <c r="AB1237" i="24" a="1"/>
  <c r="Y1159" i="22" a="1"/>
  <c r="Y1219" i="24" a="1"/>
  <c r="Z1165" i="22" a="1"/>
  <c r="AA1171" i="22" a="1"/>
  <c r="W1207" i="24" a="1"/>
  <c r="AB1177" i="22" a="1"/>
  <c r="U1135" i="22" a="1"/>
  <c r="T1129" i="22" a="1"/>
  <c r="V1141" i="22" a="1"/>
  <c r="X1213" i="24" a="1"/>
  <c r="AA133" i="24" a="1"/>
  <c r="AE157" i="24" a="1"/>
  <c r="AC145" i="24" a="1"/>
  <c r="AD151" i="24" a="1"/>
  <c r="AB139" i="24" a="1"/>
  <c r="AC74" i="24" a="1"/>
  <c r="AD80" i="24" a="1"/>
  <c r="AE86" i="24" a="1"/>
  <c r="Q204" i="24" a="1"/>
  <c r="T222" i="22" a="1"/>
  <c r="U228" i="22" a="1"/>
  <c r="W240" i="22" a="1"/>
  <c r="T222" i="24" a="1"/>
  <c r="S216" i="24" a="1"/>
  <c r="V234" i="22" a="1"/>
  <c r="O192" i="24" a="1"/>
  <c r="W240" i="24" a="1"/>
  <c r="U228" i="24" a="1"/>
  <c r="R210" i="24" a="1"/>
  <c r="P198" i="24" a="1"/>
  <c r="V234" i="24" a="1"/>
  <c r="AC1222" i="22" a="1"/>
  <c r="AD1228" i="22" a="1"/>
  <c r="Y1198" i="22" a="1"/>
  <c r="AE1234" i="22" a="1"/>
  <c r="AB1216" i="22" a="1"/>
  <c r="W1186" i="22" a="1"/>
  <c r="AA1210" i="22" a="1"/>
  <c r="Z1204" i="22" a="1"/>
  <c r="X1192" i="22" a="1"/>
  <c r="Q1031" i="24" a="1"/>
  <c r="P967" i="22" a="1"/>
  <c r="R979" i="22" a="1"/>
  <c r="T1049" i="24" a="1"/>
  <c r="O961" i="22" a="1"/>
  <c r="S1043" i="24" a="1"/>
  <c r="V1003" i="22" a="1"/>
  <c r="U1055" i="24" a="1"/>
  <c r="O1019" i="24" a="1"/>
  <c r="U997" i="22" a="1"/>
  <c r="P1025" i="24" a="1"/>
  <c r="S985" i="22" a="1"/>
  <c r="Q973" i="22" a="1"/>
  <c r="V1061" i="24" a="1"/>
  <c r="N1013" i="24" a="1"/>
  <c r="R1037" i="24" a="1"/>
  <c r="T991" i="22" a="1"/>
  <c r="N955" i="22" a="1"/>
  <c r="AA316" i="22" a="1"/>
  <c r="AB322" i="22" a="1"/>
  <c r="AD334" i="24" a="1"/>
  <c r="Z310" i="22" a="1"/>
  <c r="AA316" i="24" a="1"/>
  <c r="AC328" i="24" a="1"/>
  <c r="Z310" i="24" a="1"/>
  <c r="AE340" i="24" a="1"/>
  <c r="AB322" i="24" a="1"/>
  <c r="AE340" i="22" a="1"/>
  <c r="AC328" i="22" a="1"/>
  <c r="AD334" i="22" a="1"/>
  <c r="Q452" i="22" a="1"/>
  <c r="O440" i="24" a="1"/>
  <c r="R458" i="22" a="1"/>
  <c r="U476" i="24" a="1"/>
  <c r="N434" i="22" a="1"/>
  <c r="N434" i="24" a="1"/>
  <c r="T470" i="22" a="1"/>
  <c r="Q452" i="24" a="1"/>
  <c r="R458" i="24" a="1"/>
  <c r="S464" i="24" a="1"/>
  <c r="P446" i="24" a="1"/>
  <c r="O440" i="22" a="1"/>
  <c r="T470" i="24" a="1"/>
  <c r="P446" i="22" a="1"/>
  <c r="U476" i="22" a="1"/>
  <c r="S464" i="22" a="1"/>
  <c r="M428" i="22" a="1"/>
  <c r="M428" i="24" a="1"/>
  <c r="V175" i="24" a="1"/>
  <c r="V175" i="22" a="1"/>
  <c r="P139" i="24" a="1"/>
  <c r="U169" i="22" a="1"/>
  <c r="T163" i="22" a="1"/>
  <c r="R151" i="24" a="1"/>
  <c r="S157" i="24" a="1"/>
  <c r="W181" i="24" a="1"/>
  <c r="T163" i="24" a="1"/>
  <c r="W181" i="22" a="1"/>
  <c r="O133" i="24" a="1"/>
  <c r="U169" i="24" a="1"/>
  <c r="Q145" i="24" a="1"/>
  <c r="AC902" i="24" a="1"/>
  <c r="AD908" i="24" a="1"/>
  <c r="AD908" i="22" a="1"/>
  <c r="AB896" i="24" a="1"/>
  <c r="AB896" i="22" a="1"/>
  <c r="AC902" i="22" a="1"/>
  <c r="AE914" i="24" a="1"/>
  <c r="AE914" i="22" a="1"/>
  <c r="Z903" i="22" a="1"/>
  <c r="AE933" i="24" a="1"/>
  <c r="AB915" i="24" a="1"/>
  <c r="Y897" i="24" a="1"/>
  <c r="AE933" i="22" a="1"/>
  <c r="AC921" i="24" a="1"/>
  <c r="AA909" i="24" a="1"/>
  <c r="AA909" i="22" a="1"/>
  <c r="Z903" i="24" a="1"/>
  <c r="AB915" i="22" a="1"/>
  <c r="AD927" i="22" a="1"/>
  <c r="Y897" i="22" a="1"/>
  <c r="AC921" i="22" a="1"/>
  <c r="AD927" i="24" a="1"/>
  <c r="T787" i="22" a="1"/>
  <c r="X811" i="24" a="1"/>
  <c r="W805" i="24" a="1"/>
  <c r="Z823" i="22" a="1"/>
  <c r="Y817" i="24" a="1"/>
  <c r="S781" i="24" a="1"/>
  <c r="V799" i="24" a="1"/>
  <c r="AA829" i="24" a="1"/>
  <c r="V799" i="22" a="1"/>
  <c r="Y817" i="22" a="1"/>
  <c r="Z823" i="24" a="1"/>
  <c r="S781" i="22" a="1"/>
  <c r="X811" i="22" a="1"/>
  <c r="W805" i="22" a="1"/>
  <c r="T787" i="24" a="1"/>
  <c r="AA829" i="22" a="1"/>
  <c r="U793" i="22" a="1"/>
  <c r="U793" i="24" a="1"/>
  <c r="S1024" i="24" a="1"/>
  <c r="R960" i="22" a="1"/>
  <c r="T1030" i="24" a="1"/>
  <c r="U1036" i="24" a="1"/>
  <c r="V984" i="22" a="1"/>
  <c r="S966" i="22" a="1"/>
  <c r="X1054" i="24" a="1"/>
  <c r="Y1002" i="22" a="1"/>
  <c r="R1018" i="24" a="1"/>
  <c r="X996" i="22" a="1"/>
  <c r="T972" i="22" a="1"/>
  <c r="Y1060" i="24" a="1"/>
  <c r="Q954" i="22" a="1"/>
  <c r="V1042" i="24" a="1"/>
  <c r="W1048" i="24" a="1"/>
  <c r="U978" i="22" a="1"/>
  <c r="W990" i="22" a="1"/>
  <c r="Q1012" i="24" a="1"/>
  <c r="AD50" i="24" a="1"/>
  <c r="X14" i="24" a="1"/>
  <c r="AA32" i="24" a="1"/>
  <c r="AE56" i="24" a="1"/>
  <c r="AC44" i="22" a="1"/>
  <c r="Y20" i="24" a="1"/>
  <c r="AB38" i="24" a="1"/>
  <c r="Y20" i="22" a="1"/>
  <c r="AC44" i="24" a="1"/>
  <c r="Z26" i="22" a="1"/>
  <c r="AE56" i="22" a="1"/>
  <c r="X14" i="22" a="1"/>
  <c r="AD50" i="22" a="1"/>
  <c r="AA32" i="22" a="1"/>
  <c r="Z26" i="24" a="1"/>
  <c r="AB38" i="22" a="1"/>
  <c r="AB1055" i="24" a="1"/>
  <c r="Z985" i="22" a="1"/>
  <c r="AB997" i="22" a="1"/>
  <c r="Z1043" i="24" a="1"/>
  <c r="V961" i="22" a="1"/>
  <c r="AC1003" i="22" a="1"/>
  <c r="U1013" i="24" a="1"/>
  <c r="AA1049" i="24" a="1"/>
  <c r="X973" i="22" a="1"/>
  <c r="AC1061" i="24" a="1"/>
  <c r="U955" i="22" a="1"/>
  <c r="W967" i="22" a="1"/>
  <c r="AA991" i="22" a="1"/>
  <c r="W1025" i="24" a="1"/>
  <c r="X1031" i="24" a="1"/>
  <c r="Y979" i="22" a="1"/>
  <c r="Y1037" i="24" a="1"/>
  <c r="V1019" i="24" a="1"/>
  <c r="AE1187" i="22" a="1"/>
  <c r="T452" i="24" a="1"/>
  <c r="S446" i="22" a="1"/>
  <c r="P428" i="24" a="1"/>
  <c r="Q434" i="22" a="1"/>
  <c r="X476" i="22" a="1"/>
  <c r="Q434" i="24" a="1"/>
  <c r="W470" i="22" a="1"/>
  <c r="P428" i="22" a="1"/>
  <c r="U458" i="24" a="1"/>
  <c r="V464" i="24" a="1"/>
  <c r="V464" i="22" a="1"/>
  <c r="S446" i="24" a="1"/>
  <c r="T452" i="22" a="1"/>
  <c r="R440" i="22" a="1"/>
  <c r="U458" i="22" a="1"/>
  <c r="R440" i="24" a="1"/>
  <c r="X476" i="24" a="1"/>
  <c r="W470" i="24" a="1"/>
  <c r="N722" i="22" a="1"/>
  <c r="S752" i="22" a="1"/>
  <c r="N722" i="24" a="1"/>
  <c r="P734" i="22" a="1"/>
  <c r="P734" i="24" a="1"/>
  <c r="O728" i="22" a="1"/>
  <c r="V770" i="22" a="1"/>
  <c r="V770" i="24" a="1"/>
  <c r="U764" i="24" a="1"/>
  <c r="Q740" i="24" a="1"/>
  <c r="O728" i="24" a="1"/>
  <c r="S752" i="24" a="1"/>
  <c r="R746" i="24" a="1"/>
  <c r="Q740" i="22" a="1"/>
  <c r="T758" i="22" a="1"/>
  <c r="R746" i="22" a="1"/>
  <c r="U764" i="22" a="1"/>
  <c r="T758" i="24" a="1"/>
  <c r="W122" i="24" a="1"/>
  <c r="R92" i="24" a="1"/>
  <c r="U110" i="22" a="1"/>
  <c r="S98" i="22" a="1"/>
  <c r="T104" i="22" a="1"/>
  <c r="V116" i="24" a="1"/>
  <c r="S98" i="24" a="1"/>
  <c r="O74" i="24" a="1"/>
  <c r="W122" i="22" a="1"/>
  <c r="U110" i="24" a="1"/>
  <c r="Q86" i="24" a="1"/>
  <c r="P80" i="24" a="1"/>
  <c r="T104" i="24" a="1"/>
  <c r="V116" i="22" a="1"/>
  <c r="AD1142" i="22" a="1"/>
  <c r="AE1148" i="22" a="1"/>
  <c r="AB1130" i="22" a="1"/>
  <c r="AD1202" i="24" a="1"/>
  <c r="AE1208" i="24" a="1"/>
  <c r="AC1136" i="22" a="1"/>
  <c r="AC1196" i="24" a="1"/>
  <c r="AB1190" i="24" a="1"/>
  <c r="AB1205" i="22" a="1"/>
  <c r="AE1223" i="22" a="1"/>
  <c r="AA1199" i="22" a="1"/>
  <c r="Z1193" i="22" a="1"/>
  <c r="Y1187" i="22" a="1"/>
  <c r="AC1211" i="22" a="1"/>
  <c r="AD1217" i="22" a="1"/>
  <c r="AD287" i="22" a="1"/>
  <c r="AD287" i="24" a="1"/>
  <c r="X251" i="24" a="1"/>
  <c r="AC281" i="24" a="1"/>
  <c r="AA269" i="22" a="1"/>
  <c r="AE293" i="22" a="1"/>
  <c r="Y257" i="22" a="1"/>
  <c r="AC281" i="22" a="1"/>
  <c r="X251" i="22" a="1"/>
  <c r="Z263" i="22" a="1"/>
  <c r="AA269" i="24" a="1"/>
  <c r="Z263" i="24" a="1"/>
  <c r="AE293" i="24" a="1"/>
  <c r="Y257" i="24" a="1"/>
  <c r="AB275" i="24" a="1"/>
  <c r="AB275" i="22" a="1"/>
  <c r="Z369" i="22" a="1"/>
  <c r="AB381" i="22" a="1"/>
  <c r="Z369" i="24" a="1"/>
  <c r="AA375" i="22" a="1"/>
  <c r="AA375" i="24" a="1"/>
  <c r="AE399" i="24" a="1"/>
  <c r="AC387" i="22" a="1"/>
  <c r="AD393" i="24" a="1"/>
  <c r="AD393" i="22" a="1"/>
  <c r="AB381" i="24" a="1"/>
  <c r="AE399" i="22" a="1"/>
  <c r="AC387" i="24" a="1"/>
  <c r="U1177" i="22" a="1"/>
  <c r="M1129" i="22" a="1"/>
  <c r="N1135" i="22" a="1"/>
  <c r="M1189" i="24" a="1"/>
  <c r="S1225" i="24" a="1"/>
  <c r="P1147" i="22" a="1"/>
  <c r="O1201" i="24" a="1"/>
  <c r="S1165" i="22" a="1"/>
  <c r="T1231" i="24" a="1"/>
  <c r="Q1153" i="22" a="1"/>
  <c r="R1159" i="22" a="1"/>
  <c r="P1207" i="24" a="1"/>
  <c r="U1237" i="24" a="1"/>
  <c r="N1195" i="24" a="1"/>
  <c r="T1171" i="22" a="1"/>
  <c r="Q1213" i="24" a="1"/>
  <c r="O1141" i="22" a="1"/>
  <c r="R1219" i="24" a="1"/>
  <c r="V417" i="22" a="1"/>
  <c r="O375" i="24" a="1"/>
  <c r="U411" i="22" a="1"/>
  <c r="P381" i="22" a="1"/>
  <c r="V417" i="24" a="1"/>
  <c r="T405" i="24" a="1"/>
  <c r="R393" i="24" a="1"/>
  <c r="S399" i="22" a="1"/>
  <c r="Q387" i="24" a="1"/>
  <c r="U411" i="24" a="1"/>
  <c r="O375" i="22" a="1"/>
  <c r="Q387" i="22" a="1"/>
  <c r="R393" i="22" a="1"/>
  <c r="T405" i="22" a="1"/>
  <c r="S399" i="24" a="1"/>
  <c r="N369" i="22" a="1"/>
  <c r="N369" i="24" a="1"/>
  <c r="P381" i="24" a="1"/>
  <c r="S1259" i="24" a="1"/>
  <c r="R1253" i="24" a="1"/>
  <c r="Y1295" i="24" a="1"/>
  <c r="Y1293" i="22" a="1"/>
  <c r="Q1247" i="24" a="1"/>
  <c r="V1277" i="24" a="1"/>
  <c r="U1271" i="24" a="1"/>
  <c r="X1289" i="24" a="1"/>
  <c r="W1281" i="22" a="1"/>
  <c r="X1287" i="22" a="1"/>
  <c r="T1265" i="24" a="1"/>
  <c r="V1275" i="22" a="1"/>
  <c r="W1283" i="24" a="1"/>
  <c r="AC1129" i="22" a="1"/>
  <c r="AD1135" i="22" a="1"/>
  <c r="AE1201" i="24" a="1"/>
  <c r="AC1189" i="24" a="1"/>
  <c r="AD1195" i="24" a="1"/>
  <c r="AE1141" i="22" a="1"/>
  <c r="AC896" i="24" a="1"/>
  <c r="AC896" i="22" a="1"/>
  <c r="AE908" i="22" a="1"/>
  <c r="AD902" i="24" a="1"/>
  <c r="AE908" i="24" a="1"/>
  <c r="AD902" i="22" a="1"/>
  <c r="W903" i="24" a="1"/>
  <c r="V897" i="24" a="1"/>
  <c r="X909" i="24" a="1"/>
  <c r="AC939" i="24" a="1"/>
  <c r="AD945" i="24" a="1"/>
  <c r="V897" i="22" a="1"/>
  <c r="AA927" i="22" a="1"/>
  <c r="X909" i="22" a="1"/>
  <c r="Y915" i="24" a="1"/>
  <c r="AC939" i="22" a="1"/>
  <c r="Z921" i="22" a="1"/>
  <c r="Y915" i="22" a="1"/>
  <c r="AA927" i="24" a="1"/>
  <c r="W903" i="22" a="1"/>
  <c r="Z921" i="24" a="1"/>
  <c r="AB933" i="22" a="1"/>
  <c r="AD945" i="22" a="1"/>
  <c r="AB933" i="24" a="1"/>
  <c r="P1192" i="22" a="1"/>
  <c r="Q1198" i="22" a="1"/>
  <c r="V1228" i="22" a="1"/>
  <c r="W1234" i="22" a="1"/>
  <c r="T1216" i="22" a="1"/>
  <c r="U1222" i="22" a="1"/>
  <c r="R1204" i="22" a="1"/>
  <c r="O1186" i="22" a="1"/>
  <c r="S1210" i="22" a="1"/>
  <c r="AE1048" i="24" a="1"/>
  <c r="AC978" i="22" a="1"/>
  <c r="Y954" i="22" a="1"/>
  <c r="AE990" i="22" a="1"/>
  <c r="AC1036" i="24" a="1"/>
  <c r="AD1042" i="24" a="1"/>
  <c r="AA966" i="22" a="1"/>
  <c r="AB972" i="22" a="1"/>
  <c r="Y1012" i="24" a="1"/>
  <c r="AD984" i="22" a="1"/>
  <c r="Z960" i="22" a="1"/>
  <c r="AB1030" i="24" a="1"/>
  <c r="Z1018" i="24" a="1"/>
  <c r="AA1024" i="24" a="1"/>
  <c r="AE1108" i="24" a="1"/>
  <c r="Y1013" i="22" a="1"/>
  <c r="AA1025" i="22" a="1"/>
  <c r="Y1072" i="24" a="1"/>
  <c r="AB1090" i="24" a="1"/>
  <c r="AD1043" i="22" a="1"/>
  <c r="Z1019" i="22" a="1"/>
  <c r="Z1078" i="24" a="1"/>
  <c r="AA1084" i="24" a="1"/>
  <c r="AD1102" i="24" a="1"/>
  <c r="AE1049" i="22" a="1"/>
  <c r="AB1031" i="22" a="1"/>
  <c r="AC1096" i="24" a="1"/>
  <c r="AC1037" i="22" a="1"/>
  <c r="AE1072" i="22" a="1"/>
  <c r="AE1131" i="24" a="1"/>
  <c r="T647" i="22" a="1"/>
  <c r="M605" i="24" a="1"/>
  <c r="N611" i="22" a="1"/>
  <c r="Q629" i="24" a="1"/>
  <c r="P623" i="22" a="1"/>
  <c r="N611" i="24" a="1"/>
  <c r="U653" i="24" a="1"/>
  <c r="O617" i="24" a="1"/>
  <c r="R635" i="24" a="1"/>
  <c r="M605" i="22" a="1"/>
  <c r="O617" i="22" a="1"/>
  <c r="S641" i="22" a="1"/>
  <c r="U653" i="22" a="1"/>
  <c r="T647" i="24" a="1"/>
  <c r="Q629" i="22" a="1"/>
  <c r="R635" i="22" a="1"/>
  <c r="S641" i="24" a="1"/>
  <c r="P623" i="24" a="1"/>
  <c r="O839" i="22" a="1"/>
  <c r="P845" i="22" a="1"/>
  <c r="R857" i="24" a="1"/>
  <c r="V881" i="22" a="1"/>
  <c r="W887" i="24" a="1"/>
  <c r="T869" i="24" a="1"/>
  <c r="U875" i="24" a="1"/>
  <c r="V881" i="24" a="1"/>
  <c r="S863" i="24" a="1"/>
  <c r="O839" i="24" a="1"/>
  <c r="Q851" i="22" a="1"/>
  <c r="S863" i="22" a="1"/>
  <c r="T869" i="22" a="1"/>
  <c r="P845" i="24" a="1"/>
  <c r="R857" i="22" a="1"/>
  <c r="U875" i="22" a="1"/>
  <c r="Q851" i="24" a="1"/>
  <c r="W887" i="22" a="1"/>
  <c r="AE944" i="22" a="1"/>
  <c r="AD938" i="22" a="1"/>
  <c r="W896" i="22" a="1"/>
  <c r="AB926" i="22" a="1"/>
  <c r="AC932" i="24" a="1"/>
  <c r="AD938" i="24" a="1"/>
  <c r="AC932" i="22" a="1"/>
  <c r="Z914" i="22" a="1"/>
  <c r="AE944" i="24" a="1"/>
  <c r="AA920" i="24" a="1"/>
  <c r="X902" i="22" a="1"/>
  <c r="X902" i="24" a="1"/>
  <c r="Z914" i="24" a="1"/>
  <c r="Y908" i="22" a="1"/>
  <c r="Y908" i="24" a="1"/>
  <c r="AB926" i="24" a="1"/>
  <c r="AA920" i="22" a="1"/>
  <c r="W896" i="24" a="1"/>
  <c r="Y104" i="24" a="1"/>
  <c r="U80" i="24" a="1"/>
  <c r="X98" i="22" a="1"/>
  <c r="X98" i="24" a="1"/>
  <c r="AA116" i="24" a="1"/>
  <c r="V86" i="24" a="1"/>
  <c r="AB122" i="24" a="1"/>
  <c r="Z110" i="22" a="1"/>
  <c r="T74" i="24" a="1"/>
  <c r="Y104" i="22" a="1"/>
  <c r="Z110" i="24" a="1"/>
  <c r="AA116" i="22" a="1"/>
  <c r="W92" i="24" a="1"/>
  <c r="AB122" i="22" a="1"/>
  <c r="AC323" i="24" a="1"/>
  <c r="AB317" i="24" a="1"/>
  <c r="AD329" i="22" a="1"/>
  <c r="AB317" i="22" a="1"/>
  <c r="AA311" i="24" a="1"/>
  <c r="AC323" i="22" a="1"/>
  <c r="AE335" i="24" a="1"/>
  <c r="AA311" i="22" a="1"/>
  <c r="AD329" i="24" a="1"/>
  <c r="AE335" i="22" a="1"/>
  <c r="V829" i="22" a="1"/>
  <c r="U823" i="24" a="1"/>
  <c r="N781" i="22" a="1"/>
  <c r="U823" i="22" a="1"/>
  <c r="R805" i="22" a="1"/>
  <c r="P793" i="22" a="1"/>
  <c r="P793" i="24" a="1"/>
  <c r="O787" i="24" a="1"/>
  <c r="Q799" i="24" a="1"/>
  <c r="S811" i="22" a="1"/>
  <c r="N781" i="24" a="1"/>
  <c r="S811" i="24" a="1"/>
  <c r="Q799" i="22" a="1"/>
  <c r="O787" i="22" a="1"/>
  <c r="T817" i="22" a="1"/>
  <c r="V829" i="24" a="1"/>
  <c r="T817" i="24" a="1"/>
  <c r="R805" i="24" a="1"/>
  <c r="AD1002" i="22" a="1"/>
  <c r="X1024" i="24" a="1"/>
  <c r="Y1030" i="24" a="1"/>
  <c r="AB1048" i="24" a="1"/>
  <c r="AC996" i="22" a="1"/>
  <c r="Y972" i="22" a="1"/>
  <c r="AD1060" i="24" a="1"/>
  <c r="AA984" i="22" a="1"/>
  <c r="AA1042" i="24" a="1"/>
  <c r="V954" i="22" a="1"/>
  <c r="X966" i="22" a="1"/>
  <c r="W1018" i="24" a="1"/>
  <c r="AB990" i="22" a="1"/>
  <c r="W960" i="22" a="1"/>
  <c r="V1012" i="24" a="1"/>
  <c r="Z1036" i="24" a="1"/>
  <c r="AC1054" i="24" a="1"/>
  <c r="Z978" i="22" a="1"/>
  <c r="AB15" i="22" a="1"/>
  <c r="AD27" i="22" a="1"/>
  <c r="AB15" i="24" a="1"/>
  <c r="AD27" i="24" a="1"/>
  <c r="AE33" i="22" a="1"/>
  <c r="AC21" i="22" a="1"/>
  <c r="AE33" i="24" a="1"/>
  <c r="AC21" i="24" a="1"/>
  <c r="Q979" i="22" a="1"/>
  <c r="P1031" i="24" a="1"/>
  <c r="U1061" i="24" a="1"/>
  <c r="R1043" i="24" a="1"/>
  <c r="M1013" i="24" a="1"/>
  <c r="N1019" i="24" a="1"/>
  <c r="U1003" i="22" a="1"/>
  <c r="N961" i="22" a="1"/>
  <c r="M955" i="22" a="1"/>
  <c r="T997" i="22" a="1"/>
  <c r="Q1037" i="24" a="1"/>
  <c r="T1055" i="24" a="1"/>
  <c r="S991" i="22" a="1"/>
  <c r="R985" i="22" a="1"/>
  <c r="S1049" i="24" a="1"/>
  <c r="P973" i="22" a="1"/>
  <c r="O967" i="22" a="1"/>
  <c r="O1025" i="24" a="1"/>
  <c r="U546" i="24" a="1"/>
  <c r="Z576" i="22" a="1"/>
  <c r="W558" i="24" a="1"/>
  <c r="Y570" i="24" a="1"/>
  <c r="X564" i="22" a="1"/>
  <c r="AC594" i="24" a="1"/>
  <c r="V552" i="24" a="1"/>
  <c r="U546" i="22" a="1"/>
  <c r="AA582" i="24" a="1"/>
  <c r="Z576" i="24" a="1"/>
  <c r="W558" i="22" a="1"/>
  <c r="AB588" i="24" a="1"/>
  <c r="AA582" i="22" a="1"/>
  <c r="Y570" i="22" a="1"/>
  <c r="AC594" i="22" a="1"/>
  <c r="X564" i="24" a="1"/>
  <c r="V552" i="22" a="1"/>
  <c r="AB588" i="22" a="1"/>
  <c r="AC1072" i="24" a="1"/>
  <c r="AC1013" i="22" a="1"/>
  <c r="AE1084" i="24" a="1"/>
  <c r="AE1025" i="22" a="1"/>
  <c r="AD1078" i="24" a="1"/>
  <c r="AD1019" i="22" a="1"/>
  <c r="AD1084" i="22" a="1"/>
  <c r="AB1072" i="22" a="1"/>
  <c r="AC1078" i="22" a="1"/>
  <c r="AE1090" i="22" a="1"/>
  <c r="AC1137" i="24" a="1"/>
  <c r="AB1131" i="24" a="1"/>
  <c r="AE1149" i="24" a="1"/>
  <c r="AD1143" i="24" a="1"/>
  <c r="W20" i="24" a="1"/>
  <c r="Y32" i="24" a="1"/>
  <c r="X26" i="24" a="1"/>
  <c r="AC56" i="24" a="1"/>
  <c r="Y32" i="22" a="1"/>
  <c r="Z38" i="22" a="1"/>
  <c r="AB50" i="24" a="1"/>
  <c r="AA44" i="22" a="1"/>
  <c r="AB50" i="22" a="1"/>
  <c r="V14" i="24" a="1"/>
  <c r="AD62" i="22" a="1"/>
  <c r="W20" i="22" a="1"/>
  <c r="AD62" i="24" a="1"/>
  <c r="AA44" i="24" a="1"/>
  <c r="X26" i="22" a="1"/>
  <c r="Z38" i="24" a="1"/>
  <c r="AC56" i="22" a="1"/>
  <c r="V14" i="22" a="1"/>
  <c r="T857" i="24" a="1"/>
  <c r="U863" i="24" a="1"/>
  <c r="Q839" i="22" a="1"/>
  <c r="V869" i="24" a="1"/>
  <c r="X881" i="22" a="1"/>
  <c r="Q839" i="24" a="1"/>
  <c r="X881" i="24" a="1"/>
  <c r="S851" i="22" a="1"/>
  <c r="V869" i="22" a="1"/>
  <c r="W875" i="22" a="1"/>
  <c r="W875" i="24" a="1"/>
  <c r="R845" i="22" a="1"/>
  <c r="S851" i="24" a="1"/>
  <c r="R845" i="24" a="1"/>
  <c r="U863" i="22" a="1"/>
  <c r="Y887" i="22" a="1"/>
  <c r="Y887" i="24" a="1"/>
  <c r="T857" i="22" a="1"/>
  <c r="Y932" i="22" a="1"/>
  <c r="Z938" i="24" a="1"/>
  <c r="X926" i="22" a="1"/>
  <c r="AA944" i="22" a="1"/>
  <c r="T902" i="22" a="1"/>
  <c r="U908" i="24" a="1"/>
  <c r="W920" i="22" a="1"/>
  <c r="Z938" i="22" a="1"/>
  <c r="U908" i="22" a="1"/>
  <c r="V914" i="24" a="1"/>
  <c r="Y932" i="24" a="1"/>
  <c r="V914" i="22" a="1"/>
  <c r="X926" i="24" a="1"/>
  <c r="S896" i="22" a="1"/>
  <c r="S896" i="24" a="1"/>
  <c r="T902" i="24" a="1"/>
  <c r="AA944" i="24" a="1"/>
  <c r="W920" i="24" a="1"/>
  <c r="Y86" i="24" a="1"/>
  <c r="AA98" i="22" a="1"/>
  <c r="AB104" i="22" a="1"/>
  <c r="AB104" i="24" a="1"/>
  <c r="AC110" i="24" a="1"/>
  <c r="AC110" i="22" a="1"/>
  <c r="X80" i="24" a="1"/>
  <c r="AE122" i="22" a="1"/>
  <c r="W74" i="24" a="1"/>
  <c r="AA98" i="24" a="1"/>
  <c r="AD116" i="24" a="1"/>
  <c r="Z92" i="24" a="1"/>
  <c r="AE122" i="24" a="1"/>
  <c r="AD116" i="22" a="1"/>
  <c r="AD204" i="24" a="1"/>
  <c r="AE210" i="24" a="1"/>
  <c r="AB192" i="24" a="1"/>
  <c r="AC198" i="24" a="1"/>
  <c r="W1228" i="22" a="1"/>
  <c r="P1186" i="22" a="1"/>
  <c r="X1234" i="22" a="1"/>
  <c r="U1216" i="22" a="1"/>
  <c r="R1198" i="22" a="1"/>
  <c r="T1210" i="22" a="1"/>
  <c r="S1204" i="22" a="1"/>
  <c r="Q1192" i="22" a="1"/>
  <c r="V1222" i="22" a="1"/>
  <c r="AE1193" i="22" a="1"/>
  <c r="AD1187" i="22" a="1"/>
  <c r="W275" i="22" a="1"/>
  <c r="U263" i="24" a="1"/>
  <c r="AA299" i="22" a="1"/>
  <c r="Z293" i="22" a="1"/>
  <c r="X281" i="22" a="1"/>
  <c r="S251" i="24" a="1"/>
  <c r="T257" i="22" a="1"/>
  <c r="V269" i="24" a="1"/>
  <c r="AA299" i="24" a="1"/>
  <c r="Z293" i="24" a="1"/>
  <c r="T257" i="24" a="1"/>
  <c r="X281" i="24" a="1"/>
  <c r="Y287" i="22" a="1"/>
  <c r="V269" i="22" a="1"/>
  <c r="W275" i="24" a="1"/>
  <c r="Y287" i="24" a="1"/>
  <c r="S251" i="22" a="1"/>
  <c r="U263" i="22" a="1"/>
  <c r="Z33" i="22" a="1"/>
  <c r="AC51" i="24" a="1"/>
  <c r="AE63" i="24" a="1"/>
  <c r="Y27" i="24" a="1"/>
  <c r="Y27" i="22" a="1"/>
  <c r="AE63" i="22" a="1"/>
  <c r="AC51" i="22" a="1"/>
  <c r="AA39" i="22" a="1"/>
  <c r="W15" i="22" a="1"/>
  <c r="AD57" i="22" a="1"/>
  <c r="AD57" i="24" a="1"/>
  <c r="AB45" i="22" a="1"/>
  <c r="Z33" i="24" a="1"/>
  <c r="X21" i="22" a="1"/>
  <c r="X21" i="24" a="1"/>
  <c r="AA39" i="24" a="1"/>
  <c r="AB45" i="24" a="1"/>
  <c r="W15" i="24" a="1"/>
  <c r="V1025" i="24" a="1"/>
  <c r="Y985" i="22" a="1"/>
  <c r="X979" i="22" a="1"/>
  <c r="X1037" i="24" a="1"/>
  <c r="T955" i="22" a="1"/>
  <c r="AA997" i="22" a="1"/>
  <c r="AA1055" i="24" a="1"/>
  <c r="Z1049" i="24" a="1"/>
  <c r="Y1043" i="24" a="1"/>
  <c r="W973" i="22" a="1"/>
  <c r="V967" i="22" a="1"/>
  <c r="U961" i="22" a="1"/>
  <c r="U1019" i="24" a="1"/>
  <c r="W1031" i="24" a="1"/>
  <c r="T1013" i="24" a="1"/>
  <c r="AB1003" i="22" a="1"/>
  <c r="AB1061" i="24" a="1"/>
  <c r="Z991" i="22" a="1"/>
  <c r="S1037" i="22" a="1"/>
  <c r="V1114" i="24" a="1"/>
  <c r="V1055" i="22" a="1"/>
  <c r="R1031" i="22" a="1"/>
  <c r="T1102" i="24" a="1"/>
  <c r="S1096" i="24" a="1"/>
  <c r="P1019" i="22" a="1"/>
  <c r="R1090" i="24" a="1"/>
  <c r="W1120" i="24" a="1"/>
  <c r="Q1025" i="22" a="1"/>
  <c r="O1013" i="22" a="1"/>
  <c r="U1049" i="22" a="1"/>
  <c r="U1108" i="24" a="1"/>
  <c r="T1043" i="22" a="1"/>
  <c r="W1061" i="22" a="1"/>
  <c r="Q1084" i="24" a="1"/>
  <c r="O1072" i="24" a="1"/>
  <c r="P1078" i="24" a="1"/>
  <c r="U1078" i="22" a="1"/>
  <c r="U1137" i="24" a="1"/>
  <c r="W1090" i="22" a="1"/>
  <c r="Y1102" i="22" a="1"/>
  <c r="Z1108" i="22" a="1"/>
  <c r="T1072" i="22" a="1"/>
  <c r="X1096" i="22" a="1"/>
  <c r="V1084" i="22" a="1"/>
  <c r="X1155" i="24" a="1"/>
  <c r="AB1179" i="24" a="1"/>
  <c r="Z1167" i="24" a="1"/>
  <c r="T1131" i="24" a="1"/>
  <c r="AA1173" i="24" a="1"/>
  <c r="Y1161" i="24" a="1"/>
  <c r="W1149" i="24" a="1"/>
  <c r="AA1114" i="22" a="1"/>
  <c r="V1143" i="24" a="1"/>
  <c r="AB1120" i="22" a="1"/>
  <c r="AA358" i="24" a="1"/>
  <c r="X340" i="24" a="1"/>
  <c r="U322" i="24" a="1"/>
  <c r="X340" i="22" a="1"/>
  <c r="V328" i="22" a="1"/>
  <c r="Z352" i="22" a="1"/>
  <c r="Y346" i="22" a="1"/>
  <c r="Z352" i="24" a="1"/>
  <c r="W334" i="22" a="1"/>
  <c r="W334" i="24" a="1"/>
  <c r="V328" i="24" a="1"/>
  <c r="S310" i="22" a="1"/>
  <c r="T316" i="24" a="1"/>
  <c r="T316" i="22" a="1"/>
  <c r="S310" i="24" a="1"/>
  <c r="AA358" i="22" a="1"/>
  <c r="Y346" i="24" a="1"/>
  <c r="U322" i="22" a="1"/>
  <c r="R629" i="22" a="1"/>
  <c r="T641" i="24" a="1"/>
  <c r="Q623" i="22" a="1"/>
  <c r="O611" i="24" a="1"/>
  <c r="V653" i="22" a="1"/>
  <c r="P617" i="24" a="1"/>
  <c r="S635" i="22" a="1"/>
  <c r="S635" i="24" a="1"/>
  <c r="V653" i="24" a="1"/>
  <c r="R629" i="24" a="1"/>
  <c r="U647" i="22" a="1"/>
  <c r="N605" i="24" a="1"/>
  <c r="P617" i="22" a="1"/>
  <c r="T641" i="22" a="1"/>
  <c r="N605" i="22" a="1"/>
  <c r="U647" i="24" a="1"/>
  <c r="Q623" i="24" a="1"/>
  <c r="O611" i="22" a="1"/>
  <c r="O446" i="24" a="1"/>
  <c r="L428" i="24" a="1"/>
  <c r="P452" i="22" a="1"/>
  <c r="Q458" i="22" a="1"/>
  <c r="P452" i="24" a="1"/>
  <c r="N440" i="24" a="1"/>
  <c r="M434" i="24" a="1"/>
  <c r="L428" i="22" a="1"/>
  <c r="S470" i="24" a="1"/>
  <c r="Q458" i="24" a="1"/>
  <c r="T476" i="24" a="1"/>
  <c r="S470" i="22" a="1"/>
  <c r="M434" i="22" a="1"/>
  <c r="N440" i="22" a="1"/>
  <c r="O446" i="22" a="1"/>
  <c r="R464" i="24" a="1"/>
  <c r="T476" i="22" a="1"/>
  <c r="R464" i="22" a="1"/>
  <c r="Y228" i="24" a="1"/>
  <c r="Z234" i="24" a="1"/>
  <c r="Z234" i="22" a="1"/>
  <c r="S192" i="24" a="1"/>
  <c r="Y228" i="22" a="1"/>
  <c r="U204" i="24" a="1"/>
  <c r="W216" i="24" a="1"/>
  <c r="X222" i="22" a="1"/>
  <c r="X222" i="24" a="1"/>
  <c r="AA240" i="22" a="1"/>
  <c r="V210" i="24" a="1"/>
  <c r="AA240" i="24" a="1"/>
  <c r="T198" i="24" a="1"/>
  <c r="AE1101" i="24" a="1"/>
  <c r="AD1036" i="22" a="1"/>
  <c r="AA1018" i="22" a="1"/>
  <c r="AA1077" i="24" a="1"/>
  <c r="AE1042" i="22" a="1"/>
  <c r="Z1012" i="22" a="1"/>
  <c r="AC1089" i="24" a="1"/>
  <c r="AB1083" i="24" a="1"/>
  <c r="AB1024" i="22" a="1"/>
  <c r="AC1030" i="22" a="1"/>
  <c r="AD1095" i="24" a="1"/>
  <c r="Z1071" i="24" a="1"/>
  <c r="AD1013" i="24" a="1"/>
  <c r="AE1019" i="24" a="1"/>
  <c r="AD955" i="22" a="1"/>
  <c r="AE961" i="22" a="1"/>
  <c r="V1102" i="24" a="1"/>
  <c r="R1019" i="22" a="1"/>
  <c r="W1049" i="22" a="1"/>
  <c r="S1025" i="22" a="1"/>
  <c r="T1031" i="22" a="1"/>
  <c r="W1108" i="24" a="1"/>
  <c r="U1037" i="22" a="1"/>
  <c r="V1043" i="22" a="1"/>
  <c r="S1084" i="24" a="1"/>
  <c r="Y1120" i="24" a="1"/>
  <c r="X1055" i="22" a="1"/>
  <c r="U1096" i="24" a="1"/>
  <c r="Q1072" i="24" a="1"/>
  <c r="Q1013" i="22" a="1"/>
  <c r="X1114" i="24" a="1"/>
  <c r="T1090" i="24" a="1"/>
  <c r="R1078" i="24" a="1"/>
  <c r="Y1061" i="22" a="1"/>
  <c r="U369" i="24" a="1"/>
  <c r="V375" i="24" a="1"/>
  <c r="AC417" i="24" a="1"/>
  <c r="AB411" i="22" a="1"/>
  <c r="W381" i="22" a="1"/>
  <c r="AB411" i="24" a="1"/>
  <c r="AA405" i="22" a="1"/>
  <c r="AC417" i="22" a="1"/>
  <c r="Z399" i="22" a="1"/>
  <c r="Z399" i="24" a="1"/>
  <c r="AA405" i="24" a="1"/>
  <c r="U369" i="22" a="1"/>
  <c r="X387" i="22" a="1"/>
  <c r="Y393" i="22" a="1"/>
  <c r="X387" i="24" a="1"/>
  <c r="Y393" i="24" a="1"/>
  <c r="W381" i="24" a="1"/>
  <c r="V375" i="22" a="1"/>
  <c r="AE1247" i="24" a="1"/>
  <c r="U845" i="22" a="1"/>
  <c r="AB887" i="22" a="1"/>
  <c r="Y869" i="22" a="1"/>
  <c r="T839" i="24" a="1"/>
  <c r="V851" i="24" a="1"/>
  <c r="Y869" i="24" a="1"/>
  <c r="V851" i="22" a="1"/>
  <c r="X863" i="24" a="1"/>
  <c r="Z875" i="24" a="1"/>
  <c r="AA881" i="24" a="1"/>
  <c r="W857" i="22" a="1"/>
  <c r="W857" i="24" a="1"/>
  <c r="U845" i="24" a="1"/>
  <c r="AA881" i="22" a="1"/>
  <c r="Z875" i="22" a="1"/>
  <c r="AB887" i="24" a="1"/>
  <c r="X863" i="22" a="1"/>
  <c r="T839" i="22" a="1"/>
  <c r="N317" i="22" a="1"/>
  <c r="U359" i="22" a="1"/>
  <c r="O323" i="24" a="1"/>
  <c r="S347" i="22" a="1"/>
  <c r="U359" i="24" a="1"/>
  <c r="N317" i="24" a="1"/>
  <c r="R341" i="24" a="1"/>
  <c r="R341" i="22" a="1"/>
  <c r="M311" i="24" a="1"/>
  <c r="M311" i="22" a="1"/>
  <c r="P329" i="22" a="1"/>
  <c r="P329" i="24" a="1"/>
  <c r="T353" i="22" a="1"/>
  <c r="S347" i="24" a="1"/>
  <c r="Q335" i="22" a="1"/>
  <c r="T353" i="24" a="1"/>
  <c r="O323" i="22" a="1"/>
  <c r="Q335" i="24" a="1"/>
  <c r="AD523" i="24" a="1"/>
  <c r="Y493" i="22" a="1"/>
  <c r="Y493" i="24" a="1"/>
  <c r="AB511" i="24" a="1"/>
  <c r="AA505" i="22" a="1"/>
  <c r="AC517" i="22" a="1"/>
  <c r="AE529" i="24" a="1"/>
  <c r="AB511" i="22" a="1"/>
  <c r="Z499" i="22" a="1"/>
  <c r="AE529" i="22" a="1"/>
  <c r="Z499" i="24" a="1"/>
  <c r="X487" i="22" a="1"/>
  <c r="X487" i="24" a="1"/>
  <c r="AA505" i="24" a="1"/>
  <c r="AC517" i="24" a="1"/>
  <c r="AD523" i="22" a="1"/>
  <c r="Q257" i="24" a="1"/>
  <c r="V287" i="24" a="1"/>
  <c r="T275" i="22" a="1"/>
  <c r="X299" i="24" a="1"/>
  <c r="S269" i="22" a="1"/>
  <c r="U281" i="24" a="1"/>
  <c r="W293" i="22" a="1"/>
  <c r="P251" i="22" a="1"/>
  <c r="V287" i="22" a="1"/>
  <c r="Q257" i="22" a="1"/>
  <c r="R263" i="22" a="1"/>
  <c r="T275" i="24" a="1"/>
  <c r="R263" i="24" a="1"/>
  <c r="W293" i="24" a="1"/>
  <c r="S269" i="24" a="1"/>
  <c r="U281" i="22" a="1"/>
  <c r="P251" i="24" a="1"/>
  <c r="X299" i="22" a="1"/>
  <c r="AB765" i="22" a="1"/>
  <c r="Z753" i="24" a="1"/>
  <c r="X741" i="24" a="1"/>
  <c r="V729" i="22" a="1"/>
  <c r="AC771" i="24" a="1"/>
  <c r="AC771" i="22" a="1"/>
  <c r="Y747" i="24" a="1"/>
  <c r="AA759" i="22" a="1"/>
  <c r="W735" i="22" a="1"/>
  <c r="W735" i="24" a="1"/>
  <c r="X741" i="22" a="1"/>
  <c r="U723" i="22" a="1"/>
  <c r="AB765" i="24" a="1"/>
  <c r="V729" i="24" a="1"/>
  <c r="AA759" i="24" a="1"/>
  <c r="U723" i="24" a="1"/>
  <c r="Z753" i="22" a="1"/>
  <c r="Y747" i="22" a="1"/>
  <c r="X381" i="22" a="1"/>
  <c r="AC411" i="22" a="1"/>
  <c r="Y387" i="22" a="1"/>
  <c r="W375" i="24" a="1"/>
  <c r="W375" i="22" a="1"/>
  <c r="Z393" i="22" a="1"/>
  <c r="Y387" i="24" a="1"/>
  <c r="V369" i="22" a="1"/>
  <c r="AA399" i="24" a="1"/>
  <c r="V369" i="24" a="1"/>
  <c r="AD417" i="22" a="1"/>
  <c r="AB405" i="24" a="1"/>
  <c r="AA399" i="22" a="1"/>
  <c r="AD417" i="24" a="1"/>
  <c r="AC411" i="24" a="1"/>
  <c r="AB405" i="22" a="1"/>
  <c r="Z393" i="24" a="1"/>
  <c r="X381" i="24" a="1"/>
  <c r="AA851" i="22" a="1"/>
  <c r="AC863" i="22" a="1"/>
  <c r="Y839" i="22" a="1"/>
  <c r="AD869" i="22" a="1"/>
  <c r="AE875" i="24" a="1"/>
  <c r="AA851" i="24" a="1"/>
  <c r="AC863" i="24" a="1"/>
  <c r="Z845" i="22" a="1"/>
  <c r="AE875" i="22" a="1"/>
  <c r="AD869" i="24" a="1"/>
  <c r="AB857" i="22" a="1"/>
  <c r="AB857" i="24" a="1"/>
  <c r="Y839" i="24" a="1"/>
  <c r="Z845" i="24" a="1"/>
  <c r="Y229" i="22" a="1"/>
  <c r="AA241" i="22" a="1"/>
  <c r="S193" i="24" a="1"/>
  <c r="V211" i="24" a="1"/>
  <c r="W217" i="24" a="1"/>
  <c r="Z235" i="22" a="1"/>
  <c r="AA241" i="24" a="1"/>
  <c r="U205" i="24" a="1"/>
  <c r="X223" i="22" a="1"/>
  <c r="T199" i="24" a="1"/>
  <c r="Y229" i="24" a="1"/>
  <c r="X223" i="24" a="1"/>
  <c r="Z235" i="24" a="1"/>
  <c r="AE1192" i="22" a="1"/>
  <c r="AD1186" i="22" a="1"/>
  <c r="T1036" i="24" a="1"/>
  <c r="V990" i="22" a="1"/>
  <c r="W1054" i="24" a="1"/>
  <c r="S972" i="22" a="1"/>
  <c r="W996" i="22" a="1"/>
  <c r="T978" i="22" a="1"/>
  <c r="U984" i="22" a="1"/>
  <c r="X1002" i="22" a="1"/>
  <c r="P954" i="22" a="1"/>
  <c r="U1042" i="24" a="1"/>
  <c r="V1048" i="24" a="1"/>
  <c r="R966" i="22" a="1"/>
  <c r="P1012" i="24" a="1"/>
  <c r="R1024" i="24" a="1"/>
  <c r="Q1018" i="24" a="1"/>
  <c r="Q960" i="22" a="1"/>
  <c r="S1030" i="24" a="1"/>
  <c r="X1060" i="24" a="1"/>
  <c r="O1019" i="22" a="1"/>
  <c r="N1013" i="22" a="1"/>
  <c r="T1108" i="24" a="1"/>
  <c r="V1120" i="24" a="1"/>
  <c r="V1061" i="22" a="1"/>
  <c r="T1049" i="22" a="1"/>
  <c r="O1078" i="24" a="1"/>
  <c r="S1043" i="22" a="1"/>
  <c r="N1072" i="24" a="1"/>
  <c r="R1096" i="24" a="1"/>
  <c r="R1037" i="22" a="1"/>
  <c r="U1055" i="22" a="1"/>
  <c r="Q1090" i="24" a="1"/>
  <c r="S1102" i="24" a="1"/>
  <c r="U1114" i="24" a="1"/>
  <c r="P1084" i="24" a="1"/>
  <c r="Q1031" i="22" a="1"/>
  <c r="P1025" i="22" a="1"/>
  <c r="Z1287" i="22" a="1"/>
  <c r="Y1281" i="22" a="1"/>
  <c r="Z1289" i="24" a="1"/>
  <c r="AA1293" i="22" a="1"/>
  <c r="V1265" i="24" a="1"/>
  <c r="T1253" i="24" a="1"/>
  <c r="U1259" i="24" a="1"/>
  <c r="Y1283" i="24" a="1"/>
  <c r="W1271" i="24" a="1"/>
  <c r="AA1295" i="24" a="1"/>
  <c r="X1277" i="24" a="1"/>
  <c r="X1275" i="22" a="1"/>
  <c r="S1247" i="24" a="1"/>
  <c r="R453" i="22" a="1"/>
  <c r="U471" i="22" a="1"/>
  <c r="N429" i="24" a="1"/>
  <c r="Q447" i="22" a="1"/>
  <c r="P441" i="24" a="1"/>
  <c r="S459" i="24" a="1"/>
  <c r="Q447" i="24" a="1"/>
  <c r="V477" i="22" a="1"/>
  <c r="S459" i="22" a="1"/>
  <c r="V477" i="24" a="1"/>
  <c r="U471" i="24" a="1"/>
  <c r="P441" i="22" a="1"/>
  <c r="O435" i="22" a="1"/>
  <c r="T465" i="24" a="1"/>
  <c r="N429" i="22" a="1"/>
  <c r="O435" i="24" a="1"/>
  <c r="T465" i="22" a="1"/>
  <c r="R453" i="24" a="1"/>
  <c r="AC1147" i="22" a="1"/>
  <c r="Z1189" i="24" a="1"/>
  <c r="AC1207" i="24" a="1"/>
  <c r="AD1153" i="22" a="1"/>
  <c r="AE1219" i="24" a="1"/>
  <c r="AA1195" i="24" a="1"/>
  <c r="AB1141" i="22" a="1"/>
  <c r="Z1129" i="22" a="1"/>
  <c r="AA1135" i="22" a="1"/>
  <c r="AB1201" i="24" a="1"/>
  <c r="AE1159" i="22" a="1"/>
  <c r="AD1213" i="24" a="1"/>
  <c r="AE897" i="22" a="1"/>
  <c r="AE897" i="24" a="1"/>
  <c r="AE204" i="24" a="1"/>
  <c r="AD198" i="24" a="1"/>
  <c r="AC192" i="24" a="1"/>
  <c r="W734" i="24" a="1"/>
  <c r="Y746" i="24" a="1"/>
  <c r="AA758" i="22" a="1"/>
  <c r="U722" i="22" a="1"/>
  <c r="V728" i="24" a="1"/>
  <c r="W734" i="22" a="1"/>
  <c r="X740" i="24" a="1"/>
  <c r="AC770" i="22" a="1"/>
  <c r="X740" i="22" a="1"/>
  <c r="U722" i="24" a="1"/>
  <c r="AB764" i="24" a="1"/>
  <c r="AB764" i="22" a="1"/>
  <c r="Z752" i="24" a="1"/>
  <c r="Y746" i="22" a="1"/>
  <c r="AA758" i="24" a="1"/>
  <c r="AC770" i="24" a="1"/>
  <c r="V728" i="22" a="1"/>
  <c r="Z752" i="22" a="1"/>
  <c r="U547" i="22" a="1"/>
  <c r="W559" i="22" a="1"/>
  <c r="X565" i="24" a="1"/>
  <c r="AB589" i="22" a="1"/>
  <c r="Z577" i="24" a="1"/>
  <c r="AA583" i="24" a="1"/>
  <c r="AB589" i="24" a="1"/>
  <c r="AA583" i="22" a="1"/>
  <c r="U547" i="24" a="1"/>
  <c r="Y571" i="24" a="1"/>
  <c r="X565" i="22" a="1"/>
  <c r="AC595" i="22" a="1"/>
  <c r="Z577" i="22" a="1"/>
  <c r="W559" i="24" a="1"/>
  <c r="AC595" i="24" a="1"/>
  <c r="Y571" i="22" a="1"/>
  <c r="V553" i="22" a="1"/>
  <c r="V553" i="24" a="1"/>
  <c r="U830" i="24" a="1"/>
  <c r="M782" i="24" a="1"/>
  <c r="S818" i="22" a="1"/>
  <c r="N788" i="24" a="1"/>
  <c r="Q806" i="22" a="1"/>
  <c r="O794" i="22" a="1"/>
  <c r="R812" i="24" a="1"/>
  <c r="S818" i="24" a="1"/>
  <c r="T824" i="22" a="1"/>
  <c r="Q806" i="24" a="1"/>
  <c r="M782" i="22" a="1"/>
  <c r="P800" i="24" a="1"/>
  <c r="N788" i="22" a="1"/>
  <c r="R812" i="22" a="1"/>
  <c r="O794" i="24" a="1"/>
  <c r="P800" i="22" a="1"/>
  <c r="T824" i="24" a="1"/>
  <c r="U830" i="22" a="1"/>
  <c r="AA1025" i="24" a="1"/>
  <c r="Z961" i="22" a="1"/>
  <c r="Y955" i="22" a="1"/>
  <c r="AB973" i="22" a="1"/>
  <c r="AB1031" i="24" a="1"/>
  <c r="AD1043" i="24" a="1"/>
  <c r="AC1037" i="24" a="1"/>
  <c r="AE991" i="22" a="1"/>
  <c r="AD985" i="22" a="1"/>
  <c r="AA967" i="22" a="1"/>
  <c r="Y1013" i="24" a="1"/>
  <c r="AC979" i="22" a="1"/>
  <c r="Z1019" i="24" a="1"/>
  <c r="AE1049" i="24" a="1"/>
  <c r="AE846" i="24" a="1"/>
  <c r="AE846" i="22" a="1"/>
  <c r="AD840" i="24" a="1"/>
  <c r="AD840" i="22" a="1"/>
  <c r="AE369" i="22" a="1"/>
  <c r="AE369" i="24" a="1"/>
  <c r="U352" i="22" a="1"/>
  <c r="V358" i="24" a="1"/>
  <c r="R334" i="22" a="1"/>
  <c r="Q328" i="24" a="1"/>
  <c r="U352" i="24" a="1"/>
  <c r="V358" i="22" a="1"/>
  <c r="O316" i="22" a="1"/>
  <c r="S340" i="22" a="1"/>
  <c r="P322" i="22" a="1"/>
  <c r="T346" i="22" a="1"/>
  <c r="S340" i="24" a="1"/>
  <c r="R334" i="24" a="1"/>
  <c r="Q328" i="22" a="1"/>
  <c r="O316" i="24" a="1"/>
  <c r="T346" i="24" a="1"/>
  <c r="N310" i="24" a="1"/>
  <c r="P322" i="24" a="1"/>
  <c r="N310" i="22" a="1"/>
  <c r="AC440" i="24" a="1"/>
  <c r="AD446" i="22" a="1"/>
  <c r="AA428" i="24" a="1"/>
  <c r="AD446" i="24" a="1"/>
  <c r="AB434" i="24" a="1"/>
  <c r="AB434" i="22" a="1"/>
  <c r="AE452" i="22" a="1"/>
  <c r="AC440" i="22" a="1"/>
  <c r="AA428" i="22" a="1"/>
  <c r="AE452" i="24" a="1"/>
  <c r="AE1147" i="22" a="1"/>
  <c r="AD1141" i="22" a="1"/>
  <c r="AC1195" i="24" a="1"/>
  <c r="AC1135" i="22" a="1"/>
  <c r="AD1201" i="24" a="1"/>
  <c r="AB1129" i="22" a="1"/>
  <c r="AE1207" i="24" a="1"/>
  <c r="AB1189" i="24" a="1"/>
  <c r="W927" i="24" a="1"/>
  <c r="R897" i="22" a="1"/>
  <c r="R897" i="24" a="1"/>
  <c r="U915" i="22" a="1"/>
  <c r="V921" i="24" a="1"/>
  <c r="V921" i="22" a="1"/>
  <c r="Y939" i="22" a="1"/>
  <c r="S903" i="24" a="1"/>
  <c r="T909" i="22" a="1"/>
  <c r="X933" i="24" a="1"/>
  <c r="S903" i="22" a="1"/>
  <c r="U915" i="24" a="1"/>
  <c r="Y939" i="24" a="1"/>
  <c r="T909" i="24" a="1"/>
  <c r="Z945" i="22" a="1"/>
  <c r="W927" i="22" a="1"/>
  <c r="X933" i="22" a="1"/>
  <c r="Z945" i="24" a="1"/>
  <c r="W511" i="24" a="1"/>
  <c r="X517" i="24" a="1"/>
  <c r="U499" i="22" a="1"/>
  <c r="T493" i="22" a="1"/>
  <c r="S487" i="22" a="1"/>
  <c r="Z529" i="24" a="1"/>
  <c r="AA535" i="22" a="1"/>
  <c r="X517" i="22" a="1"/>
  <c r="AA535" i="24" a="1"/>
  <c r="Y523" i="24" a="1"/>
  <c r="U499" i="24" a="1"/>
  <c r="V505" i="22" a="1"/>
  <c r="T493" i="24" a="1"/>
  <c r="S487" i="24" a="1"/>
  <c r="W511" i="22" a="1"/>
  <c r="Y523" i="22" a="1"/>
  <c r="Z529" i="22" a="1"/>
  <c r="V505" i="24" a="1"/>
  <c r="V805" i="24" a="1"/>
  <c r="Z829" i="22" a="1"/>
  <c r="W811" i="22" a="1"/>
  <c r="Y823" i="22" a="1"/>
  <c r="W811" i="24" a="1"/>
  <c r="S787" i="22" a="1"/>
  <c r="U799" i="22" a="1"/>
  <c r="R781" i="22" a="1"/>
  <c r="T793" i="22" a="1"/>
  <c r="V805" i="22" a="1"/>
  <c r="S787" i="24" a="1"/>
  <c r="X817" i="22" a="1"/>
  <c r="T793" i="24" a="1"/>
  <c r="X817" i="24" a="1"/>
  <c r="Z829" i="24" a="1"/>
  <c r="Y823" i="24" a="1"/>
  <c r="U799" i="24" a="1"/>
  <c r="R781" i="24" a="1"/>
  <c r="X1036" i="22" a="1"/>
  <c r="V1083" i="24" a="1"/>
  <c r="AA1054" i="22" a="1"/>
  <c r="U1077" i="24" a="1"/>
  <c r="AB1060" i="22" a="1"/>
  <c r="V1024" i="22" a="1"/>
  <c r="AB1119" i="24" a="1"/>
  <c r="W1089" i="24" a="1"/>
  <c r="Y1042" i="22" a="1"/>
  <c r="Y1101" i="24" a="1"/>
  <c r="X1095" i="24" a="1"/>
  <c r="T1071" i="24" a="1"/>
  <c r="Z1048" i="22" a="1"/>
  <c r="U1018" i="22" a="1"/>
  <c r="T1012" i="22" a="1"/>
  <c r="W1030" i="22" a="1"/>
  <c r="AA1113" i="24" a="1"/>
  <c r="Z1107" i="24" a="1"/>
  <c r="Y180" i="24" a="1"/>
  <c r="Y180" i="22" a="1"/>
  <c r="X174" i="24" a="1"/>
  <c r="S144" i="24" a="1"/>
  <c r="W168" i="22" a="1"/>
  <c r="V162" i="22" a="1"/>
  <c r="Q132" i="24" a="1"/>
  <c r="V162" i="24" a="1"/>
  <c r="W168" i="24" a="1"/>
  <c r="T150" i="24" a="1"/>
  <c r="X174" i="22" a="1"/>
  <c r="U156" i="24" a="1"/>
  <c r="R138" i="24" a="1"/>
  <c r="AE902" i="22" a="1"/>
  <c r="AD896" i="24" a="1"/>
  <c r="AE902" i="24" a="1"/>
  <c r="AD896" i="22" a="1"/>
  <c r="Z641" i="24" a="1"/>
  <c r="Y635" i="22" a="1"/>
  <c r="X629" i="22" a="1"/>
  <c r="X629" i="24" a="1"/>
  <c r="AA647" i="22" a="1"/>
  <c r="U611" i="22" a="1"/>
  <c r="Z641" i="22" a="1"/>
  <c r="Y635" i="24" a="1"/>
  <c r="AB653" i="24" a="1"/>
  <c r="W623" i="22" a="1"/>
  <c r="V617" i="24" a="1"/>
  <c r="V617" i="22" a="1"/>
  <c r="AB653" i="22" a="1"/>
  <c r="T605" i="22" a="1"/>
  <c r="AA647" i="24" a="1"/>
  <c r="W623" i="24" a="1"/>
  <c r="U611" i="24" a="1"/>
  <c r="T605" i="24" a="1"/>
  <c r="Z530" i="24" a="1"/>
  <c r="V506" i="22" a="1"/>
  <c r="W512" i="24" a="1"/>
  <c r="V506" i="24" a="1"/>
  <c r="S488" i="24" a="1"/>
  <c r="U500" i="22" a="1"/>
  <c r="AA536" i="22" a="1"/>
  <c r="W512" i="22" a="1"/>
  <c r="T494" i="24" a="1"/>
  <c r="AA536" i="24" a="1"/>
  <c r="X518" i="24" a="1"/>
  <c r="Z530" i="22" a="1"/>
  <c r="S488" i="22" a="1"/>
  <c r="U500" i="24" a="1"/>
  <c r="X518" i="22" a="1"/>
  <c r="Y524" i="22" a="1"/>
  <c r="T494" i="22" a="1"/>
  <c r="Y524" i="24" a="1"/>
  <c r="Y394" i="22" a="1"/>
  <c r="W382" i="24" a="1"/>
  <c r="U370" i="22" a="1"/>
  <c r="Y394" i="24" a="1"/>
  <c r="X388" i="22" a="1"/>
  <c r="AA406" i="24" a="1"/>
  <c r="AA406" i="22" a="1"/>
  <c r="V376" i="22" a="1"/>
  <c r="AC418" i="22" a="1"/>
  <c r="X388" i="24" a="1"/>
  <c r="Z400" i="22" a="1"/>
  <c r="W382" i="22" a="1"/>
  <c r="V376" i="24" a="1"/>
  <c r="AC418" i="24" a="1"/>
  <c r="U370" i="24" a="1"/>
  <c r="AB412" i="22" a="1"/>
  <c r="AB412" i="24" a="1"/>
  <c r="Z400" i="24" a="1"/>
  <c r="X1120" i="24" a="1"/>
  <c r="S1090" i="24" a="1"/>
  <c r="W1055" i="22" a="1"/>
  <c r="R1025" i="22" a="1"/>
  <c r="Q1078" i="24" a="1"/>
  <c r="P1072" i="24" a="1"/>
  <c r="P1013" i="22" a="1"/>
  <c r="U1043" i="22" a="1"/>
  <c r="W1114" i="24" a="1"/>
  <c r="S1031" i="22" a="1"/>
  <c r="V1108" i="24" a="1"/>
  <c r="U1102" i="24" a="1"/>
  <c r="T1037" i="22" a="1"/>
  <c r="Q1019" i="22" a="1"/>
  <c r="X1061" i="22" a="1"/>
  <c r="V1049" i="22" a="1"/>
  <c r="R1084" i="24" a="1"/>
  <c r="T1096" i="24" a="1"/>
  <c r="AE606" i="22" a="1"/>
  <c r="AE606" i="24" a="1"/>
  <c r="T381" i="22" a="1"/>
  <c r="V393" i="22" a="1"/>
  <c r="X405" i="22" a="1"/>
  <c r="V393" i="24" a="1"/>
  <c r="R369" i="24" a="1"/>
  <c r="W399" i="22" a="1"/>
  <c r="Y411" i="22" a="1"/>
  <c r="U387" i="24" a="1"/>
  <c r="U387" i="22" a="1"/>
  <c r="S375" i="22" a="1"/>
  <c r="Y411" i="24" a="1"/>
  <c r="Z417" i="22" a="1"/>
  <c r="T381" i="24" a="1"/>
  <c r="R369" i="22" a="1"/>
  <c r="X405" i="24" a="1"/>
  <c r="S375" i="24" a="1"/>
  <c r="Z417" i="24" a="1"/>
  <c r="W399" i="24" a="1"/>
  <c r="Z1003" i="22" a="1"/>
  <c r="X991" i="22" a="1"/>
  <c r="S961" i="22" a="1"/>
  <c r="Y1055" i="24" a="1"/>
  <c r="W1043" i="24" a="1"/>
  <c r="T1025" i="24" a="1"/>
  <c r="Y997" i="22" a="1"/>
  <c r="W985" i="22" a="1"/>
  <c r="Z1061" i="24" a="1"/>
  <c r="R955" i="22" a="1"/>
  <c r="S1019" i="24" a="1"/>
  <c r="U973" i="22" a="1"/>
  <c r="V979" i="22" a="1"/>
  <c r="V1037" i="24" a="1"/>
  <c r="R1013" i="24" a="1"/>
  <c r="T967" i="22" a="1"/>
  <c r="X1049" i="24" a="1"/>
  <c r="U1031" i="24" a="1"/>
  <c r="W851" i="22" a="1"/>
  <c r="U839" i="22" a="1"/>
  <c r="V845" i="24" a="1"/>
  <c r="U839" i="24" a="1"/>
  <c r="Z869" i="22" a="1"/>
  <c r="V845" i="22" a="1"/>
  <c r="Y863" i="22" a="1"/>
  <c r="X857" i="24" a="1"/>
  <c r="AA875" i="22" a="1"/>
  <c r="Y863" i="24" a="1"/>
  <c r="AB881" i="24" a="1"/>
  <c r="Z869" i="24" a="1"/>
  <c r="AB881" i="22" a="1"/>
  <c r="X857" i="22" a="1"/>
  <c r="W851" i="24" a="1"/>
  <c r="AC887" i="24" a="1"/>
  <c r="AA875" i="24" a="1"/>
  <c r="AC887" i="22" a="1"/>
  <c r="AB635" i="24" a="1"/>
  <c r="Z623" i="22" a="1"/>
  <c r="AA629" i="24" a="1"/>
  <c r="AD647" i="24" a="1"/>
  <c r="W605" i="24" a="1"/>
  <c r="Z623" i="24" a="1"/>
  <c r="AE653" i="22" a="1"/>
  <c r="AB635" i="22" a="1"/>
  <c r="X611" i="24" a="1"/>
  <c r="AC641" i="24" a="1"/>
  <c r="X611" i="22" a="1"/>
  <c r="Y617" i="22" a="1"/>
  <c r="W605" i="22" a="1"/>
  <c r="AD647" i="22" a="1"/>
  <c r="Y617" i="24" a="1"/>
  <c r="AE653" i="24" a="1"/>
  <c r="AC641" i="22" a="1"/>
  <c r="AA629" i="22" a="1"/>
  <c r="AA914" i="24" a="1"/>
  <c r="Z908" i="22" a="1"/>
  <c r="X896" i="22" a="1"/>
  <c r="Y902" i="24" a="1"/>
  <c r="AE938" i="24" a="1"/>
  <c r="AE938" i="22" a="1"/>
  <c r="AC926" i="24" a="1"/>
  <c r="AA914" i="22" a="1"/>
  <c r="AD932" i="22" a="1"/>
  <c r="Z908" i="24" a="1"/>
  <c r="Y902" i="22" a="1"/>
  <c r="AB920" i="24" a="1"/>
  <c r="AD932" i="24" a="1"/>
  <c r="AB920" i="22" a="1"/>
  <c r="X896" i="24" a="1"/>
  <c r="AC926" i="22" a="1"/>
  <c r="AE310" i="22" a="1"/>
  <c r="AE310" i="24" a="1"/>
  <c r="V493" i="22" a="1"/>
  <c r="Z517" i="22" a="1"/>
  <c r="X505" i="22" a="1"/>
  <c r="W499" i="22" a="1"/>
  <c r="Z517" i="24" a="1"/>
  <c r="Y511" i="24" a="1"/>
  <c r="X505" i="24" a="1"/>
  <c r="AB529" i="22" a="1"/>
  <c r="AA523" i="22" a="1"/>
  <c r="Y511" i="22" a="1"/>
  <c r="AC535" i="22" a="1"/>
  <c r="U487" i="24" a="1"/>
  <c r="V493" i="24" a="1"/>
  <c r="AA523" i="24" a="1"/>
  <c r="W499" i="24" a="1"/>
  <c r="U487" i="22" a="1"/>
  <c r="AB529" i="24" a="1"/>
  <c r="AC535" i="24" a="1"/>
  <c r="AE1196" i="24" a="1"/>
  <c r="AD1130" i="22" a="1"/>
  <c r="AD1190" i="24" a="1"/>
  <c r="AE1136" i="22" a="1"/>
  <c r="AD376" i="24" a="1"/>
  <c r="AE382" i="22" a="1"/>
  <c r="AE382" i="24" a="1"/>
  <c r="AD376" i="22" a="1"/>
  <c r="AC370" i="24" a="1"/>
  <c r="AC370" i="22" a="1"/>
  <c r="AC701" i="22" a="1"/>
  <c r="W665" i="24" a="1"/>
  <c r="X671" i="24" a="1"/>
  <c r="W665" i="22" a="1"/>
  <c r="AD707" i="22" a="1"/>
  <c r="Z683" i="22" a="1"/>
  <c r="Z683" i="24" a="1"/>
  <c r="X671" i="22" a="1"/>
  <c r="AB695" i="22" a="1"/>
  <c r="AB695" i="24" a="1"/>
  <c r="Y677" i="24" a="1"/>
  <c r="AD707" i="24" a="1"/>
  <c r="Y677" i="22" a="1"/>
  <c r="AC701" i="24" a="1"/>
  <c r="AA689" i="24" a="1"/>
  <c r="AA689" i="22" a="1"/>
  <c r="AE713" i="24" a="1"/>
  <c r="AE713" i="22" a="1"/>
  <c r="Z864" i="24" a="1"/>
  <c r="V840" i="24" a="1"/>
  <c r="W846" i="22" a="1"/>
  <c r="W846" i="24" a="1"/>
  <c r="Z864" i="22" a="1"/>
  <c r="AC882" i="22" a="1"/>
  <c r="X852" i="22" a="1"/>
  <c r="Y858" i="22" a="1"/>
  <c r="V840" i="22" a="1"/>
  <c r="AD888" i="22" a="1"/>
  <c r="AA870" i="22" a="1"/>
  <c r="AD888" i="24" a="1"/>
  <c r="X852" i="24" a="1"/>
  <c r="AB876" i="24" a="1"/>
  <c r="AC882" i="24" a="1"/>
  <c r="AB876" i="22" a="1"/>
  <c r="AA870" i="24" a="1"/>
  <c r="Y858" i="24" a="1"/>
  <c r="T665" i="24" a="1"/>
  <c r="X689" i="22" a="1"/>
  <c r="AA707" i="24" a="1"/>
  <c r="T665" i="22" a="1"/>
  <c r="W683" i="22" a="1"/>
  <c r="X689" i="24" a="1"/>
  <c r="AB713" i="24" a="1"/>
  <c r="AB713" i="22" a="1"/>
  <c r="Y695" i="22" a="1"/>
  <c r="Z701" i="22" a="1"/>
  <c r="V677" i="24" a="1"/>
  <c r="U671" i="24" a="1"/>
  <c r="Y695" i="24" a="1"/>
  <c r="AA707" i="22" a="1"/>
  <c r="W683" i="24" a="1"/>
  <c r="V677" i="22" a="1"/>
  <c r="U671" i="22" a="1"/>
  <c r="Z701" i="24" a="1"/>
  <c r="AB459" i="22" a="1"/>
  <c r="Z447" i="22" a="1"/>
  <c r="AC465" i="24" a="1"/>
  <c r="AE477" i="24" a="1"/>
  <c r="AA453" i="22" a="1"/>
  <c r="AC465" i="22" a="1"/>
  <c r="Y441" i="24" a="1"/>
  <c r="W429" i="24" a="1"/>
  <c r="AA453" i="24" a="1"/>
  <c r="Z447" i="24" a="1"/>
  <c r="AD471" i="22" a="1"/>
  <c r="X435" i="22" a="1"/>
  <c r="W429" i="22" a="1"/>
  <c r="X435" i="24" a="1"/>
  <c r="AE477" i="22" a="1"/>
  <c r="AD471" i="24" a="1"/>
  <c r="Y441" i="22" a="1"/>
  <c r="AB459" i="24" a="1"/>
  <c r="Y782" i="22" a="1"/>
  <c r="AD812" i="24" a="1"/>
  <c r="Z788" i="22" a="1"/>
  <c r="Z788" i="24" a="1"/>
  <c r="AC806" i="24" a="1"/>
  <c r="AD812" i="22" a="1"/>
  <c r="AB800" i="24" a="1"/>
  <c r="AA794" i="24" a="1"/>
  <c r="AE818" i="22" a="1"/>
  <c r="AA794" i="22" a="1"/>
  <c r="Y782" i="24" a="1"/>
  <c r="AC806" i="22" a="1"/>
  <c r="AE818" i="24" a="1"/>
  <c r="AB800" i="22" a="1"/>
  <c r="AE241" i="24" a="1"/>
  <c r="AA217" i="24" a="1"/>
  <c r="AB223" i="22" a="1"/>
  <c r="AC229" i="24" a="1"/>
  <c r="X199" i="24" a="1"/>
  <c r="AC229" i="22" a="1"/>
  <c r="Y205" i="24" a="1"/>
  <c r="AE241" i="22" a="1"/>
  <c r="W193" i="24" a="1"/>
  <c r="Z211" i="24" a="1"/>
  <c r="AB223" i="24" a="1"/>
  <c r="AD235" i="24" a="1"/>
  <c r="AD235" i="22" a="1"/>
  <c r="AE488" i="24" a="1"/>
  <c r="AE488" i="22" a="1"/>
  <c r="S630" i="24" a="1"/>
  <c r="P612" i="22" a="1"/>
  <c r="U642" i="24" a="1"/>
  <c r="P612" i="24" a="1"/>
  <c r="O606" i="24" a="1"/>
  <c r="T636" i="22" a="1"/>
  <c r="S630" i="22" a="1"/>
  <c r="R624" i="24" a="1"/>
  <c r="W654" i="24" a="1"/>
  <c r="Q618" i="22" a="1"/>
  <c r="V648" i="22" a="1"/>
  <c r="R624" i="22" a="1"/>
  <c r="Q618" i="24" a="1"/>
  <c r="O606" i="22" a="1"/>
  <c r="U642" i="22" a="1"/>
  <c r="T636" i="24" a="1"/>
  <c r="V648" i="24" a="1"/>
  <c r="W654" i="22" a="1"/>
  <c r="AC713" i="22" a="1"/>
  <c r="X683" i="22" a="1"/>
  <c r="V671" i="22" a="1"/>
  <c r="Y689" i="22" a="1"/>
  <c r="AB707" i="22" a="1"/>
  <c r="Y689" i="24" a="1"/>
  <c r="W677" i="24" a="1"/>
  <c r="X683" i="24" a="1"/>
  <c r="W677" i="22" a="1"/>
  <c r="U665" i="24" a="1"/>
  <c r="V671" i="24" a="1"/>
  <c r="AB707" i="24" a="1"/>
  <c r="AA701" i="24" a="1"/>
  <c r="Z695" i="22" a="1"/>
  <c r="U665" i="22" a="1"/>
  <c r="AA701" i="22" a="1"/>
  <c r="AC713" i="24" a="1"/>
  <c r="Z695" i="24" a="1"/>
  <c r="O193" i="24" a="1"/>
  <c r="Q205" i="24" a="1"/>
  <c r="U229" i="24" a="1"/>
  <c r="U229" i="22" a="1"/>
  <c r="P199" i="24" a="1"/>
  <c r="V235" i="24" a="1"/>
  <c r="R211" i="24" a="1"/>
  <c r="W241" i="22" a="1"/>
  <c r="T223" i="22" a="1"/>
  <c r="W241" i="24" a="1"/>
  <c r="T223" i="24" a="1"/>
  <c r="S217" i="24" a="1"/>
  <c r="V235" i="22" a="1"/>
  <c r="W418" i="24" a="1"/>
  <c r="W418" i="22" a="1"/>
  <c r="T400" i="22" a="1"/>
  <c r="V412" i="22" a="1"/>
  <c r="S394" i="22" a="1"/>
  <c r="R388" i="22" a="1"/>
  <c r="P376" i="24" a="1"/>
  <c r="U406" i="24" a="1"/>
  <c r="Q382" i="24" a="1"/>
  <c r="Q382" i="22" a="1"/>
  <c r="P376" i="22" a="1"/>
  <c r="T400" i="24" a="1"/>
  <c r="R388" i="24" a="1"/>
  <c r="O370" i="24" a="1"/>
  <c r="U406" i="22" a="1"/>
  <c r="V412" i="24" a="1"/>
  <c r="S394" i="24" a="1"/>
  <c r="O370" i="22" a="1"/>
  <c r="N840" i="24" a="1"/>
  <c r="O846" i="24" a="1"/>
  <c r="P852" i="24" a="1"/>
  <c r="R864" i="24" a="1"/>
  <c r="U882" i="22" a="1"/>
  <c r="U882" i="24" a="1"/>
  <c r="V888" i="22" a="1"/>
  <c r="V888" i="24" a="1"/>
  <c r="S870" i="24" a="1"/>
  <c r="T876" i="24" a="1"/>
  <c r="P852" i="22" a="1"/>
  <c r="Q858" i="22" a="1"/>
  <c r="N840" i="22" a="1"/>
  <c r="T876" i="22" a="1"/>
  <c r="R864" i="22" a="1"/>
  <c r="S870" i="22" a="1"/>
  <c r="Q858" i="24" a="1"/>
  <c r="O846" i="22" a="1"/>
  <c r="T441" i="22" a="1"/>
  <c r="Z477" i="22" a="1"/>
  <c r="W459" i="24" a="1"/>
  <c r="Y471" i="22" a="1"/>
  <c r="V453" i="24" a="1"/>
  <c r="R429" i="24" a="1"/>
  <c r="U447" i="22" a="1"/>
  <c r="X465" i="24" a="1"/>
  <c r="R429" i="22" a="1"/>
  <c r="W459" i="22" a="1"/>
  <c r="Y471" i="24" a="1"/>
  <c r="X465" i="22" a="1"/>
  <c r="Z477" i="24" a="1"/>
  <c r="T441" i="24" a="1"/>
  <c r="S435" i="22" a="1"/>
  <c r="S435" i="24" a="1"/>
  <c r="V453" i="22" a="1"/>
  <c r="U447" i="24" a="1"/>
  <c r="Q606" i="24" a="1"/>
  <c r="W642" i="24" a="1"/>
  <c r="X648" i="24" a="1"/>
  <c r="S618" i="24" a="1"/>
  <c r="V636" i="24" a="1"/>
  <c r="R612" i="22" a="1"/>
  <c r="T624" i="22" a="1"/>
  <c r="W642" i="22" a="1"/>
  <c r="V636" i="22" a="1"/>
  <c r="Y654" i="22" a="1"/>
  <c r="T624" i="24" a="1"/>
  <c r="S618" i="22" a="1"/>
  <c r="Q606" i="22" a="1"/>
  <c r="U630" i="24" a="1"/>
  <c r="U630" i="22" a="1"/>
  <c r="R612" i="24" a="1"/>
  <c r="X648" i="22" a="1"/>
  <c r="Y654" i="24" a="1"/>
  <c r="AA235" i="22" a="1"/>
  <c r="V205" i="24" a="1"/>
  <c r="Z229" i="22" a="1"/>
  <c r="Y223" i="22" a="1"/>
  <c r="T193" i="24" a="1"/>
  <c r="AB241" i="22" a="1"/>
  <c r="W211" i="24" a="1"/>
  <c r="Y223" i="24" a="1"/>
  <c r="U199" i="24" a="1"/>
  <c r="AA235" i="24" a="1"/>
  <c r="AB241" i="24" a="1"/>
  <c r="X217" i="24" a="1"/>
  <c r="Z229" i="24" a="1"/>
  <c r="AA606" i="22" a="1"/>
  <c r="AB612" i="24" a="1"/>
  <c r="AA606" i="24" a="1"/>
  <c r="AB612" i="22" a="1"/>
  <c r="AD624" i="22" a="1"/>
  <c r="AD624" i="24" a="1"/>
  <c r="AE630" i="24" a="1"/>
  <c r="AC618" i="24" a="1"/>
  <c r="AC618" i="22" a="1"/>
  <c r="AE630" i="22" a="1"/>
  <c r="Q1154" i="22" a="1"/>
  <c r="T1232" i="24" a="1"/>
  <c r="M1130" i="22" a="1"/>
  <c r="U1238" i="24" a="1"/>
  <c r="U1178" i="22" a="1"/>
  <c r="P1208" i="24" a="1"/>
  <c r="M1190" i="24" a="1"/>
  <c r="R1220" i="24" a="1"/>
  <c r="S1166" i="22" a="1"/>
  <c r="T1172" i="22" a="1"/>
  <c r="R1160" i="22" a="1"/>
  <c r="O1202" i="24" a="1"/>
  <c r="N1196" i="24" a="1"/>
  <c r="N1136" i="22" a="1"/>
  <c r="Q1214" i="24" a="1"/>
  <c r="P1148" i="22" a="1"/>
  <c r="O1142" i="22" a="1"/>
  <c r="S1226" i="24" a="1"/>
  <c r="U376" i="24" a="1"/>
  <c r="Z406" i="24" a="1"/>
  <c r="X394" i="22" a="1"/>
  <c r="V382" i="24" a="1"/>
  <c r="W388" i="24" a="1"/>
  <c r="V382" i="22" a="1"/>
  <c r="AB418" i="22" a="1"/>
  <c r="AA412" i="24" a="1"/>
  <c r="X394" i="24" a="1"/>
  <c r="T370" i="22" a="1"/>
  <c r="AB418" i="24" a="1"/>
  <c r="W388" i="22" a="1"/>
  <c r="Z406" i="22" a="1"/>
  <c r="Y400" i="22" a="1"/>
  <c r="AA412" i="22" a="1"/>
  <c r="T370" i="24" a="1"/>
  <c r="U376" i="22" a="1"/>
  <c r="Y400" i="24" a="1"/>
  <c r="AE288" i="24" a="1"/>
  <c r="AA264" i="22" a="1"/>
  <c r="Z258" i="22" a="1"/>
  <c r="AC276" i="22" a="1"/>
  <c r="AD282" i="24" a="1"/>
  <c r="AB270" i="22" a="1"/>
  <c r="Z258" i="24" a="1"/>
  <c r="AE288" i="22" a="1"/>
  <c r="AC276" i="24" a="1"/>
  <c r="AA264" i="24" a="1"/>
  <c r="Y252" i="24" a="1"/>
  <c r="Y252" i="22" a="1"/>
  <c r="AB270" i="24" a="1"/>
  <c r="AD282" i="22" a="1"/>
  <c r="AE636" i="24" a="1"/>
  <c r="AC624" i="22" a="1"/>
  <c r="Z606" i="24" a="1"/>
  <c r="AA612" i="22" a="1"/>
  <c r="AB618" i="22" a="1"/>
  <c r="AE636" i="22" a="1"/>
  <c r="AB618" i="24" a="1"/>
  <c r="Z606" i="22" a="1"/>
  <c r="AA612" i="24" a="1"/>
  <c r="AD630" i="24" a="1"/>
  <c r="AC624" i="24" a="1"/>
  <c r="AD630" i="22" a="1"/>
  <c r="AD1272" i="24" a="1"/>
  <c r="AB1260" i="24" a="1"/>
  <c r="Z1248" i="24" a="1"/>
  <c r="AC1266" i="24" a="1"/>
  <c r="AE1278" i="24" a="1"/>
  <c r="AA1254" i="24" a="1"/>
  <c r="AE1276" i="22" a="1"/>
  <c r="AD193" i="24" a="1"/>
  <c r="AE199" i="24" a="1"/>
  <c r="AC547" i="24" a="1"/>
  <c r="AE559" i="22" a="1"/>
  <c r="AC547" i="22" a="1"/>
  <c r="AD553" i="22" a="1"/>
  <c r="AD553" i="24" a="1"/>
  <c r="AE559" i="24" a="1"/>
  <c r="W571" i="24" a="1"/>
  <c r="Z589" i="24" a="1"/>
  <c r="Y583" i="22" a="1"/>
  <c r="S547" i="24" a="1"/>
  <c r="U559" i="24" a="1"/>
  <c r="W571" i="22" a="1"/>
  <c r="V565" i="22" a="1"/>
  <c r="U559" i="22" a="1"/>
  <c r="S547" i="22" a="1"/>
  <c r="AA595" i="24" a="1"/>
  <c r="X577" i="24" a="1"/>
  <c r="V565" i="24" a="1"/>
  <c r="AA595" i="22" a="1"/>
  <c r="Z589" i="22" a="1"/>
  <c r="T553" i="24" a="1"/>
  <c r="T553" i="22" a="1"/>
  <c r="Y583" i="24" a="1"/>
  <c r="X577" i="22" a="1"/>
  <c r="W223" i="24" a="1"/>
  <c r="W223" i="22" a="1"/>
  <c r="S199" i="24" a="1"/>
  <c r="Y235" i="24" a="1"/>
  <c r="X229" i="24" a="1"/>
  <c r="Z241" i="22" a="1"/>
  <c r="Z241" i="24" a="1"/>
  <c r="R193" i="24" a="1"/>
  <c r="U211" i="24" a="1"/>
  <c r="T205" i="24" a="1"/>
  <c r="Y235" i="22" a="1"/>
  <c r="V217" i="24" a="1"/>
  <c r="X229" i="22" a="1"/>
  <c r="S288" i="24" a="1"/>
  <c r="O264" i="22" a="1"/>
  <c r="T294" i="22" a="1"/>
  <c r="U300" i="22" a="1"/>
  <c r="P270" i="24" a="1"/>
  <c r="Q276" i="22" a="1"/>
  <c r="U300" i="24" a="1"/>
  <c r="S288" i="22" a="1"/>
  <c r="Q276" i="24" a="1"/>
  <c r="R282" i="22" a="1"/>
  <c r="T294" i="24" a="1"/>
  <c r="M252" i="22" a="1"/>
  <c r="P270" i="22" a="1"/>
  <c r="M252" i="24" a="1"/>
  <c r="R282" i="24" a="1"/>
  <c r="N258" i="24" a="1"/>
  <c r="N258" i="22" a="1"/>
  <c r="O264" i="24" a="1"/>
  <c r="AD547" i="22" a="1"/>
  <c r="AE553" i="24" a="1"/>
  <c r="AD547" i="24" a="1"/>
  <c r="AE553" i="22" a="1"/>
  <c r="AB353" i="24" a="1"/>
  <c r="Z341" i="22" a="1"/>
  <c r="W323" i="22" a="1"/>
  <c r="V317" i="24" a="1"/>
  <c r="Y335" i="22" a="1"/>
  <c r="Y335" i="24" a="1"/>
  <c r="AA347" i="24" a="1"/>
  <c r="U311" i="24" a="1"/>
  <c r="AC359" i="24" a="1"/>
  <c r="X329" i="24" a="1"/>
  <c r="X329" i="22" a="1"/>
  <c r="AA347" i="22" a="1"/>
  <c r="AB353" i="22" a="1"/>
  <c r="Z341" i="24" a="1"/>
  <c r="AC359" i="22" a="1"/>
  <c r="W323" i="24" a="1"/>
  <c r="U311" i="22" a="1"/>
  <c r="V317" i="22" a="1"/>
  <c r="AC530" i="24" a="1"/>
  <c r="AB524" i="24" a="1"/>
  <c r="AA518" i="24" a="1"/>
  <c r="AA518" i="22" a="1"/>
  <c r="W494" i="22" a="1"/>
  <c r="Z512" i="24" a="1"/>
  <c r="AD536" i="22" a="1"/>
  <c r="AC530" i="22" a="1"/>
  <c r="Z512" i="22" a="1"/>
  <c r="Y506" i="24" a="1"/>
  <c r="X500" i="24" a="1"/>
  <c r="Y506" i="22" a="1"/>
  <c r="AD536" i="24" a="1"/>
  <c r="V488" i="24" a="1"/>
  <c r="W494" i="24" a="1"/>
  <c r="V488" i="22" a="1"/>
  <c r="AB524" i="22" a="1"/>
  <c r="X500" i="22" a="1"/>
  <c r="AB205" i="24" a="1"/>
  <c r="AE223" i="22" a="1"/>
  <c r="Z193" i="24" a="1"/>
  <c r="AE223" i="24" a="1"/>
  <c r="AC211" i="24" a="1"/>
  <c r="AD217" i="24" a="1"/>
  <c r="AA199" i="24" a="1"/>
  <c r="S1288" i="22" a="1"/>
  <c r="P1272" i="24" a="1"/>
  <c r="M1270" i="22" a="1"/>
  <c r="S1290" i="24" a="1"/>
  <c r="T1294" i="22" a="1"/>
  <c r="L1252" i="22" a="1"/>
  <c r="R1282" i="22" a="1"/>
  <c r="Q1276" i="22" a="1"/>
  <c r="L1270" i="22" a="1"/>
  <c r="M1254" i="24" a="1"/>
  <c r="L1248" i="24" a="1"/>
  <c r="L1264" i="22" a="1"/>
  <c r="R1284" i="24" a="1"/>
  <c r="M1258" i="22" a="1"/>
  <c r="M1264" i="22" a="1"/>
  <c r="O1270" i="22" a="1"/>
  <c r="N1260" i="24" a="1"/>
  <c r="N1270" i="22" a="1"/>
  <c r="L1258" i="22" a="1"/>
  <c r="O1266" i="24" a="1"/>
  <c r="T1296" i="24" a="1"/>
  <c r="N1264" i="22" a="1"/>
  <c r="K1246" i="22" a="1"/>
  <c r="Q1278" i="24" a="1"/>
  <c r="AD223" i="22" a="1"/>
  <c r="Z199" i="24" a="1"/>
  <c r="AA205" i="24" a="1"/>
  <c r="Y193" i="24" a="1"/>
  <c r="AC217" i="24" a="1"/>
  <c r="AB211" i="24" a="1"/>
  <c r="AE229" i="24" a="1"/>
  <c r="AD223" i="24" a="1"/>
  <c r="AE229" i="22" a="1"/>
  <c r="X35" i="33" l="1"/>
  <c r="AA138" i="11"/>
  <c r="AA38" i="11"/>
  <c r="T102" i="30"/>
  <c r="T103" i="30" s="1"/>
  <c r="AB147" i="26"/>
  <c r="Y38" i="10"/>
  <c r="AB99" i="26"/>
  <c r="AB100" i="26" s="1"/>
  <c r="T17" i="30"/>
  <c r="W121" i="82"/>
  <c r="AE86" i="74"/>
  <c r="AE87" i="74" s="1"/>
  <c r="Q35" i="33"/>
  <c r="Q86" i="33" s="1" a="1"/>
  <c r="Q86" i="33" s="1"/>
  <c r="AA35" i="33"/>
  <c r="N44" i="74"/>
  <c r="AE44" i="74"/>
  <c r="AE127" i="30"/>
  <c r="AE128" i="30" s="1"/>
  <c r="Y83" i="74"/>
  <c r="Y84" i="74" s="1"/>
  <c r="X17" i="31"/>
  <c r="AE134" i="74"/>
  <c r="V50" i="8"/>
  <c r="Y75" i="10"/>
  <c r="Y76" i="10" s="1"/>
  <c r="AC86" i="74"/>
  <c r="AC87" i="74" s="1"/>
  <c r="W59" i="82"/>
  <c r="AE83" i="74"/>
  <c r="AE84" i="74" s="1"/>
  <c r="K140" i="73"/>
  <c r="K141" i="73" s="1"/>
  <c r="V55" i="8"/>
  <c r="V56" i="8" s="1"/>
  <c r="L35" i="33"/>
  <c r="L41" i="33" s="1"/>
  <c r="AB35" i="33"/>
  <c r="AB36" i="33" s="1"/>
  <c r="Y49" i="74"/>
  <c r="S135" i="10"/>
  <c r="Y135" i="10"/>
  <c r="N134" i="74"/>
  <c r="X107" i="31"/>
  <c r="X108" i="31" s="1"/>
  <c r="V81" i="8"/>
  <c r="V82" i="8" s="1"/>
  <c r="Y134" i="74"/>
  <c r="AC44" i="74"/>
  <c r="Y33" i="10"/>
  <c r="Y44" i="74"/>
  <c r="AE102" i="30"/>
  <c r="AE103" i="30" s="1"/>
  <c r="I26" i="33"/>
  <c r="Z838" i="24"/>
  <c r="AA844" i="24"/>
  <c r="AB850" i="24"/>
  <c r="AA844" i="22"/>
  <c r="AB850" i="22"/>
  <c r="AE868" i="24"/>
  <c r="AE868" i="22"/>
  <c r="AD862" i="22"/>
  <c r="AD862" i="24"/>
  <c r="AC856" i="24"/>
  <c r="AC856" i="22"/>
  <c r="Z838" i="22"/>
  <c r="S17" i="31"/>
  <c r="AD86" i="74"/>
  <c r="AD87" i="74" s="1"/>
  <c r="T121" i="82"/>
  <c r="AD134" i="74"/>
  <c r="AD83" i="74"/>
  <c r="AD84" i="74" s="1"/>
  <c r="AD49" i="74"/>
  <c r="AD50" i="74" s="1"/>
  <c r="N150" i="30" a="1"/>
  <c r="N150" i="30" s="1"/>
  <c r="AD838" i="22"/>
  <c r="AE844" i="22"/>
  <c r="AE844" i="24"/>
  <c r="AD838" i="24"/>
  <c r="S850" i="24"/>
  <c r="X880" i="22"/>
  <c r="S850" i="22"/>
  <c r="Y886" i="22"/>
  <c r="Y886" i="24"/>
  <c r="W874" i="22"/>
  <c r="Q838" i="24"/>
  <c r="T856" i="22"/>
  <c r="V868" i="24"/>
  <c r="Q838" i="22"/>
  <c r="R844" i="24"/>
  <c r="R844" i="22"/>
  <c r="X880" i="24"/>
  <c r="V868" i="22"/>
  <c r="U862" i="22"/>
  <c r="U862" i="24"/>
  <c r="T856" i="24"/>
  <c r="W874" i="24"/>
  <c r="W1246" i="24"/>
  <c r="Z1264" i="24"/>
  <c r="AB1274" i="22"/>
  <c r="AC1280" i="22"/>
  <c r="AB1276" i="24"/>
  <c r="X1252" i="24"/>
  <c r="AA1270" i="24"/>
  <c r="AE1294" i="24"/>
  <c r="Y1258" i="24"/>
  <c r="AD1288" i="24"/>
  <c r="AC1282" i="24"/>
  <c r="AD1286" i="22"/>
  <c r="AE1292" i="22"/>
  <c r="AE780" i="22"/>
  <c r="AE780" i="24"/>
  <c r="Z810" i="22"/>
  <c r="U780" i="22"/>
  <c r="AB822" i="22"/>
  <c r="AA816" i="22"/>
  <c r="AC828" i="24"/>
  <c r="X798" i="22"/>
  <c r="U780" i="24"/>
  <c r="Y804" i="24"/>
  <c r="W792" i="24"/>
  <c r="V786" i="22"/>
  <c r="AB822" i="24"/>
  <c r="Y804" i="22"/>
  <c r="AA816" i="24"/>
  <c r="Z810" i="24"/>
  <c r="X798" i="24"/>
  <c r="V786" i="24"/>
  <c r="AC828" i="22"/>
  <c r="W792" i="22"/>
  <c r="R862" i="22"/>
  <c r="P850" i="24"/>
  <c r="U880" i="24"/>
  <c r="U880" i="22"/>
  <c r="V886" i="22"/>
  <c r="N838" i="24"/>
  <c r="O844" i="22"/>
  <c r="Q856" i="24"/>
  <c r="S868" i="22"/>
  <c r="P850" i="22"/>
  <c r="O844" i="24"/>
  <c r="N838" i="22"/>
  <c r="V886" i="24"/>
  <c r="T874" i="24"/>
  <c r="Q856" i="22"/>
  <c r="S868" i="24"/>
  <c r="T874" i="22"/>
  <c r="R862" i="24"/>
  <c r="O35" i="33"/>
  <c r="V35" i="33"/>
  <c r="M45" i="12"/>
  <c r="R17" i="30"/>
  <c r="AC118" i="75"/>
  <c r="AC119" i="75" s="1"/>
  <c r="AD155" i="31" a="1"/>
  <c r="AD155" i="31" s="1"/>
  <c r="S35" i="33"/>
  <c r="S86" i="33" s="1" a="1"/>
  <c r="S86" i="33" s="1"/>
  <c r="W35" i="33"/>
  <c r="W86" i="33" s="1" a="1"/>
  <c r="W86" i="33" s="1"/>
  <c r="X62" i="26"/>
  <c r="X63" i="26" s="1"/>
  <c r="AC83" i="74"/>
  <c r="AC84" i="74" s="1"/>
  <c r="AC134" i="74"/>
  <c r="S134" i="74"/>
  <c r="Q158" i="14" a="1"/>
  <c r="Q158" i="14" s="1"/>
  <c r="Q62" i="14"/>
  <c r="Q63" i="14" s="1"/>
  <c r="S44" i="74"/>
  <c r="R134" i="74"/>
  <c r="Q83" i="74"/>
  <c r="Q84" i="74" s="1"/>
  <c r="AD35" i="33"/>
  <c r="AD86" i="33" s="1" a="1"/>
  <c r="AD86" i="33" s="1"/>
  <c r="R35" i="33"/>
  <c r="W83" i="74"/>
  <c r="W84" i="74" s="1"/>
  <c r="V90" i="12"/>
  <c r="W86" i="74"/>
  <c r="W87" i="74" s="1"/>
  <c r="W49" i="74"/>
  <c r="W50" i="74" s="1"/>
  <c r="X148" i="51"/>
  <c r="U102" i="30"/>
  <c r="U103" i="30" s="1"/>
  <c r="U65" i="30"/>
  <c r="U66" i="30" s="1"/>
  <c r="V105" i="27"/>
  <c r="V106" i="27" s="1"/>
  <c r="R77" i="11"/>
  <c r="R78" i="11" s="1"/>
  <c r="O166" i="75" a="1"/>
  <c r="O166" i="75" s="1"/>
  <c r="U90" i="12"/>
  <c r="AB135" i="10"/>
  <c r="T62" i="26"/>
  <c r="T63" i="26" s="1"/>
  <c r="T99" i="26"/>
  <c r="T100" i="26" s="1"/>
  <c r="N35" i="33"/>
  <c r="N41" i="33" s="1"/>
  <c r="W88" i="15"/>
  <c r="W89" i="15" s="1"/>
  <c r="P70" i="31"/>
  <c r="P71" i="31" s="1"/>
  <c r="U99" i="26"/>
  <c r="U100" i="26" s="1"/>
  <c r="S65" i="30"/>
  <c r="S66" i="30" s="1"/>
  <c r="V38" i="10"/>
  <c r="V39" i="10" s="1"/>
  <c r="U35" i="33"/>
  <c r="U86" i="33" s="1" a="1"/>
  <c r="U86" i="33" s="1"/>
  <c r="AD107" i="31"/>
  <c r="AD108" i="31" s="1"/>
  <c r="AC166" i="75" a="1"/>
  <c r="AC166" i="75" s="1"/>
  <c r="L22" i="73"/>
  <c r="O44" i="74"/>
  <c r="O49" i="74"/>
  <c r="O50" i="74" s="1"/>
  <c r="AC132" i="31"/>
  <c r="AC133" i="31" s="1"/>
  <c r="O63" i="51"/>
  <c r="O64" i="51" s="1"/>
  <c r="S17" i="30"/>
  <c r="L19" i="32"/>
  <c r="L133" i="32" s="1"/>
  <c r="AA135" i="10"/>
  <c r="AD38" i="11"/>
  <c r="AC155" i="31" a="1"/>
  <c r="AC155" i="31" s="1"/>
  <c r="AC19" i="82"/>
  <c r="N68" i="27"/>
  <c r="S90" i="12"/>
  <c r="AC144" i="82" a="1"/>
  <c r="AC144" i="82" s="1"/>
  <c r="AD77" i="11"/>
  <c r="AD78" i="11" s="1"/>
  <c r="R17" i="31"/>
  <c r="Z99" i="26"/>
  <c r="Z100" i="26" s="1"/>
  <c r="P38" i="10"/>
  <c r="P39" i="10" s="1"/>
  <c r="P155" i="31" a="1"/>
  <c r="P155" i="31" s="1"/>
  <c r="P17" i="31"/>
  <c r="Z35" i="33"/>
  <c r="Z86" i="33" s="1" a="1"/>
  <c r="Z86" i="33" s="1"/>
  <c r="P144" i="82" a="1"/>
  <c r="P144" i="82" s="1"/>
  <c r="V68" i="27"/>
  <c r="V69" i="27" s="1"/>
  <c r="R70" i="31"/>
  <c r="R71" i="31" s="1"/>
  <c r="AE35" i="33"/>
  <c r="P35" i="33"/>
  <c r="P86" i="33" s="1" a="1"/>
  <c r="P86" i="33" s="1"/>
  <c r="M35" i="33"/>
  <c r="M36" i="33" s="1"/>
  <c r="T35" i="33"/>
  <c r="T67" i="33" s="1"/>
  <c r="T68" i="33" s="1"/>
  <c r="AE132" i="31"/>
  <c r="AE133" i="31" s="1"/>
  <c r="V86" i="74"/>
  <c r="V87" i="74" s="1"/>
  <c r="N51" i="15"/>
  <c r="N52" i="15" s="1"/>
  <c r="V44" i="74"/>
  <c r="AE45" i="12"/>
  <c r="AE46" i="12" s="1"/>
  <c r="V49" i="74"/>
  <c r="V50" i="74" s="1"/>
  <c r="AE107" i="31"/>
  <c r="AE108" i="31" s="1"/>
  <c r="X96" i="82"/>
  <c r="X97" i="82" s="1"/>
  <c r="X121" i="82"/>
  <c r="X122" i="82" s="1"/>
  <c r="V134" i="74"/>
  <c r="X136" i="15"/>
  <c r="AE62" i="28"/>
  <c r="AE63" i="28" s="1"/>
  <c r="T86" i="74"/>
  <c r="T87" i="74" s="1"/>
  <c r="AB134" i="74"/>
  <c r="AB83" i="74"/>
  <c r="AB84" i="74" s="1"/>
  <c r="S75" i="10"/>
  <c r="S76" i="10" s="1"/>
  <c r="AE99" i="28"/>
  <c r="AE100" i="28" s="1"/>
  <c r="V81" i="75"/>
  <c r="O19" i="82"/>
  <c r="T44" i="74"/>
  <c r="Z136" i="15"/>
  <c r="O144" i="82" a="1"/>
  <c r="O144" i="82" s="1"/>
  <c r="AA127" i="30"/>
  <c r="AA128" i="30" s="1"/>
  <c r="T83" i="74"/>
  <c r="T84" i="74" s="1"/>
  <c r="U19" i="82"/>
  <c r="Z51" i="15"/>
  <c r="U59" i="82"/>
  <c r="U60" i="82" s="1"/>
  <c r="AA102" i="30"/>
  <c r="AA103" i="30" s="1"/>
  <c r="W1130" i="24"/>
  <c r="AE1119" i="22"/>
  <c r="Y1083" i="22"/>
  <c r="AB1160" i="24"/>
  <c r="X1077" i="22"/>
  <c r="AA1095" i="22"/>
  <c r="W1071" i="22"/>
  <c r="AA1154" i="24"/>
  <c r="AD1172" i="24"/>
  <c r="AC1166" i="24"/>
  <c r="AC1107" i="22"/>
  <c r="Z1089" i="22"/>
  <c r="AD1113" i="22"/>
  <c r="Z1148" i="24"/>
  <c r="X1136" i="24"/>
  <c r="Y1142" i="24"/>
  <c r="AB1101" i="22"/>
  <c r="AE1178" i="24"/>
  <c r="Q1077" i="22"/>
  <c r="W1113" i="22"/>
  <c r="T1095" i="22"/>
  <c r="W1172" i="24"/>
  <c r="U1160" i="24"/>
  <c r="R1083" i="22"/>
  <c r="Q1136" i="24"/>
  <c r="V1107" i="22"/>
  <c r="V1166" i="24"/>
  <c r="U1101" i="22"/>
  <c r="P1130" i="24"/>
  <c r="X1178" i="24"/>
  <c r="P1071" i="22"/>
  <c r="R1142" i="24"/>
  <c r="S1089" i="22"/>
  <c r="X1119" i="22"/>
  <c r="S1148" i="24"/>
  <c r="T1154" i="24"/>
  <c r="AC35" i="33"/>
  <c r="AC41" i="33" s="1"/>
  <c r="R166" i="75" a="1"/>
  <c r="R166" i="75" s="1"/>
  <c r="Z38" i="10"/>
  <c r="Z39" i="10" s="1"/>
  <c r="Y147" i="28"/>
  <c r="Z75" i="10"/>
  <c r="Z76" i="10" s="1"/>
  <c r="W150" i="30" a="1"/>
  <c r="W150" i="30" s="1"/>
  <c r="R81" i="75"/>
  <c r="R82" i="75" s="1"/>
  <c r="AE153" i="27"/>
  <c r="Z102" i="30"/>
  <c r="Z103" i="30" s="1"/>
  <c r="T138" i="11"/>
  <c r="AB62" i="28"/>
  <c r="AB63" i="28" s="1"/>
  <c r="X1276" i="24"/>
  <c r="W1270" i="24"/>
  <c r="AA1292" i="22"/>
  <c r="V1264" i="24"/>
  <c r="X1274" i="22"/>
  <c r="T1252" i="24"/>
  <c r="S1246" i="24"/>
  <c r="Z1288" i="24"/>
  <c r="Y1282" i="24"/>
  <c r="U1258" i="24"/>
  <c r="AA1294" i="24"/>
  <c r="Y1280" i="22"/>
  <c r="Z1286" i="22"/>
  <c r="R804" i="22"/>
  <c r="T816" i="24"/>
  <c r="T816" i="22"/>
  <c r="R804" i="24"/>
  <c r="N780" i="24"/>
  <c r="Q798" i="24"/>
  <c r="N780" i="22"/>
  <c r="P792" i="24"/>
  <c r="O786" i="22"/>
  <c r="Q798" i="22"/>
  <c r="O786" i="24"/>
  <c r="S810" i="24"/>
  <c r="S810" i="22"/>
  <c r="V828" i="24"/>
  <c r="U822" i="22"/>
  <c r="U822" i="24"/>
  <c r="V828" i="22"/>
  <c r="P792" i="22"/>
  <c r="AE1258" i="24"/>
  <c r="AC1246" i="24"/>
  <c r="AD1252" i="24"/>
  <c r="V792" i="22"/>
  <c r="AA822" i="22"/>
  <c r="AB828" i="22"/>
  <c r="Z816" i="24"/>
  <c r="W798" i="22"/>
  <c r="Z816" i="22"/>
  <c r="U786" i="22"/>
  <c r="T780" i="24"/>
  <c r="AB828" i="24"/>
  <c r="X804" i="22"/>
  <c r="V792" i="24"/>
  <c r="Y810" i="24"/>
  <c r="T780" i="22"/>
  <c r="X804" i="24"/>
  <c r="AA822" i="24"/>
  <c r="U786" i="24"/>
  <c r="Y810" i="22"/>
  <c r="W798" i="24"/>
  <c r="AC1130" i="24"/>
  <c r="AD1136" i="24"/>
  <c r="AE1142" i="24"/>
  <c r="AE1083" i="22"/>
  <c r="AC1071" i="22"/>
  <c r="AD1077" i="22"/>
  <c r="AB147" i="28"/>
  <c r="V135" i="10"/>
  <c r="Z99" i="28"/>
  <c r="Z100" i="28" s="1"/>
  <c r="O59" i="82"/>
  <c r="O60" i="82" s="1"/>
  <c r="P150" i="30" a="1"/>
  <c r="P150" i="30" s="1"/>
  <c r="Q77" i="11"/>
  <c r="Q78" i="11" s="1"/>
  <c r="AD147" i="28"/>
  <c r="Q118" i="75"/>
  <c r="Q119" i="75" s="1"/>
  <c r="S57" i="28"/>
  <c r="N127" i="30"/>
  <c r="N131" i="30" s="1"/>
  <c r="N132" i="30" s="1"/>
  <c r="N158" i="14" a="1"/>
  <c r="N158" i="14" s="1"/>
  <c r="AC102" i="30"/>
  <c r="AC103" i="30" s="1"/>
  <c r="AB44" i="74"/>
  <c r="R38" i="11"/>
  <c r="K22" i="73"/>
  <c r="Q38" i="11"/>
  <c r="Q39" i="11" s="1"/>
  <c r="AD62" i="28"/>
  <c r="AD63" i="28" s="1"/>
  <c r="S19" i="82"/>
  <c r="S96" i="28"/>
  <c r="S97" i="28" s="1"/>
  <c r="N65" i="30"/>
  <c r="N66" i="30" s="1"/>
  <c r="AA70" i="31"/>
  <c r="AA71" i="31" s="1"/>
  <c r="S147" i="28"/>
  <c r="AB86" i="74"/>
  <c r="AB87" i="74" s="1"/>
  <c r="V99" i="29"/>
  <c r="V100" i="29" s="1"/>
  <c r="N38" i="11"/>
  <c r="N39" i="11" s="1"/>
  <c r="S121" i="82"/>
  <c r="S125" i="82" s="1"/>
  <c r="S126" i="82" s="1"/>
  <c r="N17" i="30"/>
  <c r="AC147" i="28"/>
  <c r="S99" i="28"/>
  <c r="S100" i="28" s="1"/>
  <c r="V96" i="82"/>
  <c r="V97" i="82" s="1"/>
  <c r="O62" i="26"/>
  <c r="O63" i="26" s="1"/>
  <c r="L90" i="12"/>
  <c r="Q81" i="75"/>
  <c r="Q82" i="75" s="1"/>
  <c r="T150" i="30" a="1"/>
  <c r="T150" i="30" s="1"/>
  <c r="M135" i="10"/>
  <c r="V19" i="82"/>
  <c r="Y62" i="26"/>
  <c r="Y63" i="26" s="1"/>
  <c r="T144" i="82" a="1"/>
  <c r="T144" i="82" s="1"/>
  <c r="AD1130" i="24"/>
  <c r="AE1077" i="22"/>
  <c r="AD1071" i="22"/>
  <c r="AE1136" i="24"/>
  <c r="X1270" i="24"/>
  <c r="AB1294" i="24"/>
  <c r="V1258" i="24"/>
  <c r="T1246" i="24"/>
  <c r="Y1274" i="22"/>
  <c r="AA1286" i="22"/>
  <c r="Y1276" i="24"/>
  <c r="U1252" i="24"/>
  <c r="AA1288" i="24"/>
  <c r="Z1282" i="24"/>
  <c r="AB1292" i="22"/>
  <c r="Z1280" i="22"/>
  <c r="W1264" i="24"/>
  <c r="AC1286" i="22"/>
  <c r="AD1292" i="22"/>
  <c r="AA1274" i="22"/>
  <c r="Z1270" i="24"/>
  <c r="Y1264" i="24"/>
  <c r="V1246" i="24"/>
  <c r="X1258" i="24"/>
  <c r="AB1282" i="24"/>
  <c r="AB1280" i="22"/>
  <c r="W1252" i="24"/>
  <c r="AC1288" i="24"/>
  <c r="AD1294" i="24"/>
  <c r="AA1276" i="24"/>
  <c r="X352" i="24"/>
  <c r="R316" i="22"/>
  <c r="R316" i="24"/>
  <c r="Q310" i="22"/>
  <c r="X352" i="22"/>
  <c r="V340" i="24"/>
  <c r="W346" i="22"/>
  <c r="T328" i="22"/>
  <c r="S322" i="24"/>
  <c r="U334" i="24"/>
  <c r="S322" i="22"/>
  <c r="W346" i="24"/>
  <c r="U334" i="22"/>
  <c r="Y358" i="24"/>
  <c r="T328" i="24"/>
  <c r="Y358" i="22"/>
  <c r="V340" i="22"/>
  <c r="Q310" i="24"/>
  <c r="AC792" i="22"/>
  <c r="AA780" i="24"/>
  <c r="AD798" i="24"/>
  <c r="AA780" i="22"/>
  <c r="AE804" i="22"/>
  <c r="AB786" i="22"/>
  <c r="AD798" i="22"/>
  <c r="AB786" i="24"/>
  <c r="AE804" i="24"/>
  <c r="AC792" i="24"/>
  <c r="X1264" i="24"/>
  <c r="V1252" i="24"/>
  <c r="AA1282" i="24"/>
  <c r="AC1294" i="24"/>
  <c r="AC1292" i="22"/>
  <c r="Z1274" i="22"/>
  <c r="Y1270" i="24"/>
  <c r="W1258" i="24"/>
  <c r="Z1276" i="24"/>
  <c r="U1246" i="24"/>
  <c r="AB1288" i="24"/>
  <c r="AA1280" i="22"/>
  <c r="AB1286" i="22"/>
  <c r="AD822" i="24"/>
  <c r="Y792" i="24"/>
  <c r="W780" i="24"/>
  <c r="AD822" i="22"/>
  <c r="AA804" i="22"/>
  <c r="Z798" i="24"/>
  <c r="Z798" i="22"/>
  <c r="AC816" i="22"/>
  <c r="AC816" i="24"/>
  <c r="AB810" i="24"/>
  <c r="X786" i="24"/>
  <c r="AA804" i="24"/>
  <c r="W780" i="22"/>
  <c r="Y792" i="22"/>
  <c r="AE828" i="24"/>
  <c r="X786" i="22"/>
  <c r="AB810" i="22"/>
  <c r="AE828" i="22"/>
  <c r="AC838" i="22"/>
  <c r="AD844" i="24"/>
  <c r="AE850" i="24"/>
  <c r="AC838" i="24"/>
  <c r="AD844" i="22"/>
  <c r="AE850" i="22"/>
  <c r="V1089" i="22"/>
  <c r="Y1166" i="24"/>
  <c r="AA1178" i="24"/>
  <c r="X1160" i="24"/>
  <c r="X1101" i="22"/>
  <c r="Y1107" i="22"/>
  <c r="T1077" i="22"/>
  <c r="S1130" i="24"/>
  <c r="Z1113" i="22"/>
  <c r="V1148" i="24"/>
  <c r="AA1119" i="22"/>
  <c r="U1142" i="24"/>
  <c r="W1154" i="24"/>
  <c r="S1071" i="22"/>
  <c r="T1136" i="24"/>
  <c r="U1083" i="22"/>
  <c r="W1095" i="22"/>
  <c r="Z1172" i="24"/>
  <c r="X735" i="24"/>
  <c r="AA753" i="22"/>
  <c r="X735" i="22"/>
  <c r="Y741" i="24"/>
  <c r="AC765" i="22"/>
  <c r="AD771" i="22"/>
  <c r="AD771" i="24"/>
  <c r="Z747" i="24"/>
  <c r="Z747" i="22"/>
  <c r="AC765" i="24"/>
  <c r="W729" i="24"/>
  <c r="V723" i="22"/>
  <c r="AB759" i="22"/>
  <c r="Y741" i="22"/>
  <c r="W729" i="22"/>
  <c r="V723" i="24"/>
  <c r="AA753" i="24"/>
  <c r="AB759" i="24"/>
  <c r="AC850" i="24"/>
  <c r="AD856" i="24"/>
  <c r="AA838" i="24"/>
  <c r="AA838" i="22"/>
  <c r="AB844" i="22"/>
  <c r="AD856" i="22"/>
  <c r="AE862" i="22"/>
  <c r="AE862" i="24"/>
  <c r="AC850" i="22"/>
  <c r="AB844" i="24"/>
  <c r="Z1154" i="24"/>
  <c r="Y1148" i="24"/>
  <c r="V1130" i="24"/>
  <c r="W1136" i="24"/>
  <c r="AD1119" i="22"/>
  <c r="AB1107" i="22"/>
  <c r="AB1166" i="24"/>
  <c r="AA1160" i="24"/>
  <c r="AC1172" i="24"/>
  <c r="X1142" i="24"/>
  <c r="AC1113" i="22"/>
  <c r="X1083" i="22"/>
  <c r="V1071" i="22"/>
  <c r="Z1095" i="22"/>
  <c r="AD1178" i="24"/>
  <c r="Y1089" i="22"/>
  <c r="W1077" i="22"/>
  <c r="AA1101" i="22"/>
  <c r="AE1246" i="24"/>
  <c r="X334" i="22"/>
  <c r="V322" i="22"/>
  <c r="T310" i="22"/>
  <c r="T310" i="24"/>
  <c r="X334" i="24"/>
  <c r="AB358" i="24"/>
  <c r="AA352" i="24"/>
  <c r="Y340" i="22"/>
  <c r="U316" i="22"/>
  <c r="W328" i="24"/>
  <c r="AA352" i="22"/>
  <c r="W328" i="22"/>
  <c r="Y340" i="24"/>
  <c r="Z346" i="22"/>
  <c r="V322" i="24"/>
  <c r="Z346" i="24"/>
  <c r="U316" i="24"/>
  <c r="AB358" i="22"/>
  <c r="AE346" i="24"/>
  <c r="Y310" i="22"/>
  <c r="AC334" i="22"/>
  <c r="AA322" i="22"/>
  <c r="Z316" i="24"/>
  <c r="Z316" i="22"/>
  <c r="AB328" i="24"/>
  <c r="AD340" i="24"/>
  <c r="AD340" i="22"/>
  <c r="Y310" i="24"/>
  <c r="AA322" i="24"/>
  <c r="AC334" i="24"/>
  <c r="AE346" i="22"/>
  <c r="AB328" i="22"/>
  <c r="AC116" i="22"/>
  <c r="X86" i="24"/>
  <c r="AD122" i="22"/>
  <c r="AA104" i="24"/>
  <c r="AC116" i="24"/>
  <c r="AA104" i="22"/>
  <c r="V74" i="24"/>
  <c r="W80" i="24"/>
  <c r="Z98" i="24"/>
  <c r="AD122" i="24"/>
  <c r="AB110" i="24"/>
  <c r="Z98" i="22"/>
  <c r="AB110" i="22"/>
  <c r="Y92" i="24"/>
  <c r="V62" i="26"/>
  <c r="V63" i="26" s="1"/>
  <c r="T75" i="10"/>
  <c r="T76" i="10" s="1"/>
  <c r="I29" i="33"/>
  <c r="X147" i="26"/>
  <c r="Z147" i="28"/>
  <c r="V147" i="26"/>
  <c r="T70" i="31"/>
  <c r="T71" i="31" s="1"/>
  <c r="I1361" i="22"/>
  <c r="O127" i="30"/>
  <c r="O131" i="30" s="1"/>
  <c r="O132" i="30" s="1"/>
  <c r="M136" i="15"/>
  <c r="AB62" i="26"/>
  <c r="AB63" i="26" s="1"/>
  <c r="R83" i="74"/>
  <c r="R84" i="74" s="1"/>
  <c r="T38" i="10"/>
  <c r="T39" i="10" s="1"/>
  <c r="W127" i="30"/>
  <c r="W131" i="30" s="1"/>
  <c r="W132" i="30" s="1"/>
  <c r="Q134" i="74"/>
  <c r="R44" i="74"/>
  <c r="T155" i="31" a="1"/>
  <c r="T155" i="31" s="1"/>
  <c r="T100" i="51"/>
  <c r="T101" i="51" s="1"/>
  <c r="O70" i="31"/>
  <c r="O71" i="31" s="1"/>
  <c r="V144" i="82" a="1"/>
  <c r="V144" i="82" s="1"/>
  <c r="Q72" i="10"/>
  <c r="Q73" i="10" s="1"/>
  <c r="Q86" i="74"/>
  <c r="Q87" i="74" s="1"/>
  <c r="U166" i="75" a="1"/>
  <c r="U166" i="75" s="1"/>
  <c r="AC17" i="30"/>
  <c r="T63" i="51"/>
  <c r="T64" i="51" s="1"/>
  <c r="U96" i="82"/>
  <c r="U97" i="82" s="1"/>
  <c r="X83" i="74"/>
  <c r="X84" i="74" s="1"/>
  <c r="Q135" i="10"/>
  <c r="Q33" i="10"/>
  <c r="U49" i="74"/>
  <c r="U50" i="74" s="1"/>
  <c r="S83" i="74"/>
  <c r="S84" i="74" s="1"/>
  <c r="Q49" i="74"/>
  <c r="Q50" i="74" s="1"/>
  <c r="U44" i="74"/>
  <c r="U118" i="75"/>
  <c r="U119" i="75" s="1"/>
  <c r="T33" i="10"/>
  <c r="X49" i="74"/>
  <c r="X50" i="74" s="1"/>
  <c r="V118" i="75"/>
  <c r="V119" i="75" s="1"/>
  <c r="P147" i="28"/>
  <c r="R49" i="74"/>
  <c r="R50" i="74" s="1"/>
  <c r="Q38" i="10"/>
  <c r="U134" i="74"/>
  <c r="S49" i="74"/>
  <c r="S50" i="74" s="1"/>
  <c r="V59" i="82"/>
  <c r="V60" i="82" s="1"/>
  <c r="U83" i="74"/>
  <c r="U84" i="74" s="1"/>
  <c r="AB65" i="30"/>
  <c r="AB66" i="30" s="1"/>
  <c r="O150" i="30" a="1"/>
  <c r="O150" i="30" s="1"/>
  <c r="V150" i="30" a="1"/>
  <c r="V150" i="30" s="1"/>
  <c r="T72" i="10"/>
  <c r="T73" i="10" s="1"/>
  <c r="AD75" i="10"/>
  <c r="AD76" i="10" s="1"/>
  <c r="AA81" i="75"/>
  <c r="Q75" i="10"/>
  <c r="Q76" i="10" s="1"/>
  <c r="AE121" i="82"/>
  <c r="AE122" i="82" s="1"/>
  <c r="M1130" i="24"/>
  <c r="M1071" i="22"/>
  <c r="S1107" i="22"/>
  <c r="T1172" i="24"/>
  <c r="O1142" i="24"/>
  <c r="O1083" i="22"/>
  <c r="Q1154" i="24"/>
  <c r="N1077" i="22"/>
  <c r="R1160" i="24"/>
  <c r="U1178" i="24"/>
  <c r="P1148" i="24"/>
  <c r="N1136" i="24"/>
  <c r="R1101" i="22"/>
  <c r="S1166" i="24"/>
  <c r="P1089" i="22"/>
  <c r="T1113" i="22"/>
  <c r="Q1095" i="22"/>
  <c r="U1119" i="22"/>
  <c r="X694" i="22"/>
  <c r="T670" i="24"/>
  <c r="W688" i="24"/>
  <c r="S664" i="22"/>
  <c r="Y700" i="24"/>
  <c r="Z706" i="22"/>
  <c r="U676" i="22"/>
  <c r="Z706" i="24"/>
  <c r="AA712" i="24"/>
  <c r="X694" i="24"/>
  <c r="S664" i="24"/>
  <c r="Y700" i="22"/>
  <c r="U676" i="24"/>
  <c r="V682" i="24"/>
  <c r="V682" i="22"/>
  <c r="AA712" i="22"/>
  <c r="T670" i="22"/>
  <c r="W688" i="22"/>
  <c r="T1276" i="24"/>
  <c r="T1274" i="22"/>
  <c r="W1292" i="22"/>
  <c r="S1270" i="24"/>
  <c r="W1294" i="24"/>
  <c r="P1252" i="24"/>
  <c r="O1246" i="24"/>
  <c r="R1264" i="24"/>
  <c r="Q1258" i="24"/>
  <c r="U1280" i="22"/>
  <c r="V1288" i="24"/>
  <c r="U1282" i="24"/>
  <c r="V1286" i="22"/>
  <c r="AA828" i="22"/>
  <c r="AA828" i="24"/>
  <c r="S780" i="22"/>
  <c r="X810" i="22"/>
  <c r="X810" i="24"/>
  <c r="T786" i="22"/>
  <c r="Y816" i="22"/>
  <c r="W804" i="22"/>
  <c r="U792" i="24"/>
  <c r="V798" i="24"/>
  <c r="V798" i="22"/>
  <c r="T786" i="24"/>
  <c r="Z822" i="22"/>
  <c r="W804" i="24"/>
  <c r="S780" i="24"/>
  <c r="U792" i="22"/>
  <c r="Z822" i="24"/>
  <c r="Y816" i="24"/>
  <c r="AB1270" i="24"/>
  <c r="Y1252" i="24"/>
  <c r="AC1274" i="22"/>
  <c r="AD1280" i="22"/>
  <c r="AE1288" i="24"/>
  <c r="AC1276" i="24"/>
  <c r="AE1286" i="22"/>
  <c r="AE1423" i="22" s="1"/>
  <c r="AA1264" i="24"/>
  <c r="Z1258" i="24"/>
  <c r="AD1282" i="24"/>
  <c r="X1246" i="24"/>
  <c r="AD1101" i="22"/>
  <c r="AE1166" i="24"/>
  <c r="Y1130" i="24"/>
  <c r="AE1107" i="22"/>
  <c r="AC1095" i="22"/>
  <c r="AC1154" i="24"/>
  <c r="Y1071" i="22"/>
  <c r="AB1089" i="22"/>
  <c r="AA1083" i="22"/>
  <c r="AA1142" i="24"/>
  <c r="AD1160" i="24"/>
  <c r="Z1077" i="22"/>
  <c r="AB1148" i="24"/>
  <c r="Z1136" i="24"/>
  <c r="W828" i="24"/>
  <c r="Q792" i="22"/>
  <c r="V822" i="24"/>
  <c r="W828" i="22"/>
  <c r="R798" i="24"/>
  <c r="T810" i="24"/>
  <c r="O780" i="24"/>
  <c r="T810" i="22"/>
  <c r="S804" i="22"/>
  <c r="V822" i="22"/>
  <c r="U816" i="22"/>
  <c r="O780" i="22"/>
  <c r="Q792" i="24"/>
  <c r="S804" i="24"/>
  <c r="U816" i="24"/>
  <c r="R798" i="22"/>
  <c r="P786" i="24"/>
  <c r="P786" i="22"/>
  <c r="AA150" i="30" a="1"/>
  <c r="AA150" i="30" s="1"/>
  <c r="Q62" i="26"/>
  <c r="Q63" i="26" s="1"/>
  <c r="M62" i="28"/>
  <c r="M63" i="28" s="1"/>
  <c r="AC68" i="27"/>
  <c r="AC69" i="27" s="1"/>
  <c r="M44" i="74"/>
  <c r="V65" i="30"/>
  <c r="V66" i="30" s="1"/>
  <c r="AA147" i="26"/>
  <c r="AB63" i="51"/>
  <c r="AB64" i="51" s="1"/>
  <c r="Q17" i="30"/>
  <c r="N62" i="26"/>
  <c r="N63" i="26" s="1"/>
  <c r="Q63" i="51"/>
  <c r="Q64" i="51" s="1"/>
  <c r="AA65" i="30"/>
  <c r="AA66" i="30" s="1"/>
  <c r="I8" i="73"/>
  <c r="AC105" i="27"/>
  <c r="AC106" i="27" s="1"/>
  <c r="AB100" i="51"/>
  <c r="AB101" i="51" s="1"/>
  <c r="Q100" i="51"/>
  <c r="Q101" i="51" s="1"/>
  <c r="X155" i="31" a="1"/>
  <c r="X155" i="31" s="1"/>
  <c r="X65" i="30"/>
  <c r="X66" i="30" s="1"/>
  <c r="AC148" i="51"/>
  <c r="W51" i="15"/>
  <c r="W52" i="15" s="1"/>
  <c r="Y62" i="28"/>
  <c r="Y63" i="28" s="1"/>
  <c r="Q150" i="30" a="1"/>
  <c r="Q150" i="30" s="1"/>
  <c r="X70" i="31"/>
  <c r="X71" i="31" s="1"/>
  <c r="M134" i="74"/>
  <c r="Q99" i="26"/>
  <c r="Q100" i="26" s="1"/>
  <c r="AC107" i="31"/>
  <c r="AC108" i="31" s="1"/>
  <c r="AC63" i="51"/>
  <c r="AC64" i="51" s="1"/>
  <c r="T118" i="75"/>
  <c r="T119" i="75" s="1"/>
  <c r="AE166" i="75" a="1"/>
  <c r="AE166" i="75" s="1"/>
  <c r="AD144" i="82" a="1"/>
  <c r="AD144" i="82" s="1"/>
  <c r="S158" i="14" a="1"/>
  <c r="S158" i="14" s="1"/>
  <c r="W62" i="26"/>
  <c r="W63" i="26" s="1"/>
  <c r="M49" i="74"/>
  <c r="M50" i="74" s="1"/>
  <c r="N147" i="28"/>
  <c r="AB38" i="10"/>
  <c r="AB39" i="10" s="1"/>
  <c r="X44" i="74"/>
  <c r="O38" i="10"/>
  <c r="O39" i="10" s="1"/>
  <c r="AB150" i="30" a="1"/>
  <c r="AB150" i="30" s="1"/>
  <c r="AE118" i="75"/>
  <c r="AE119" i="75" s="1"/>
  <c r="R51" i="15"/>
  <c r="R52" i="15" s="1"/>
  <c r="AD59" i="82"/>
  <c r="AD60" i="82" s="1"/>
  <c r="S99" i="14"/>
  <c r="S100" i="14" s="1"/>
  <c r="T77" i="11"/>
  <c r="T78" i="11" s="1"/>
  <c r="X86" i="74"/>
  <c r="X87" i="74" s="1"/>
  <c r="AC70" i="31"/>
  <c r="AC71" i="31" s="1"/>
  <c r="T166" i="75" a="1"/>
  <c r="T166" i="75" s="1"/>
  <c r="P68" i="27"/>
  <c r="P69" i="27" s="1"/>
  <c r="Z153" i="27"/>
  <c r="R107" i="31"/>
  <c r="R108" i="31" s="1"/>
  <c r="Y118" i="75"/>
  <c r="Y119" i="75" s="1"/>
  <c r="U886" i="22"/>
  <c r="Q862" i="22"/>
  <c r="Q862" i="24"/>
  <c r="O850" i="22"/>
  <c r="P856" i="22"/>
  <c r="P856" i="24"/>
  <c r="T880" i="24"/>
  <c r="U886" i="24"/>
  <c r="M838" i="22"/>
  <c r="N844" i="24"/>
  <c r="T880" i="22"/>
  <c r="S874" i="24"/>
  <c r="N844" i="22"/>
  <c r="M838" i="24"/>
  <c r="R868" i="22"/>
  <c r="R868" i="24"/>
  <c r="S874" i="22"/>
  <c r="O850" i="24"/>
  <c r="AB1142" i="24"/>
  <c r="AA1077" i="22"/>
  <c r="AA1136" i="24"/>
  <c r="AD1154" i="24"/>
  <c r="AB1083" i="22"/>
  <c r="AC1089" i="22"/>
  <c r="AD1095" i="22"/>
  <c r="Z1130" i="24"/>
  <c r="AE1160" i="24"/>
  <c r="AC1148" i="24"/>
  <c r="Z1071" i="22"/>
  <c r="AE1101" i="22"/>
  <c r="AE1089" i="22"/>
  <c r="AB1071" i="22"/>
  <c r="AE1148" i="24"/>
  <c r="AC1077" i="22"/>
  <c r="AB1130" i="24"/>
  <c r="AC1136" i="24"/>
  <c r="AD1083" i="22"/>
  <c r="AD1142" i="24"/>
  <c r="Z1107" i="22"/>
  <c r="U1136" i="24"/>
  <c r="V1142" i="24"/>
  <c r="AA1172" i="24"/>
  <c r="AA1113" i="22"/>
  <c r="W1089" i="22"/>
  <c r="AB1119" i="22"/>
  <c r="W1148" i="24"/>
  <c r="Z1166" i="24"/>
  <c r="Y1101" i="22"/>
  <c r="U1077" i="22"/>
  <c r="X1154" i="24"/>
  <c r="Y1160" i="24"/>
  <c r="T1071" i="22"/>
  <c r="AB1178" i="24"/>
  <c r="X1095" i="22"/>
  <c r="V1083" i="22"/>
  <c r="T1130" i="24"/>
  <c r="AD1089" i="22"/>
  <c r="AB1077" i="22"/>
  <c r="AB1136" i="24"/>
  <c r="AC1142" i="24"/>
  <c r="AD1148" i="24"/>
  <c r="AC1083" i="22"/>
  <c r="AE1095" i="22"/>
  <c r="AA1130" i="24"/>
  <c r="AA1071" i="22"/>
  <c r="AE1154" i="24"/>
  <c r="W880" i="22"/>
  <c r="T862" i="24"/>
  <c r="S856" i="24"/>
  <c r="V874" i="24"/>
  <c r="Q844" i="22"/>
  <c r="X886" i="24"/>
  <c r="U868" i="22"/>
  <c r="Q844" i="24"/>
  <c r="T862" i="22"/>
  <c r="P838" i="22"/>
  <c r="R850" i="22"/>
  <c r="U868" i="24"/>
  <c r="X886" i="22"/>
  <c r="R850" i="24"/>
  <c r="P838" i="24"/>
  <c r="W880" i="24"/>
  <c r="V874" i="22"/>
  <c r="S856" i="22"/>
  <c r="U1166" i="24"/>
  <c r="Q1083" i="22"/>
  <c r="U1107" i="22"/>
  <c r="V1113" i="22"/>
  <c r="Q1142" i="24"/>
  <c r="P1136" i="24"/>
  <c r="R1089" i="22"/>
  <c r="R1148" i="24"/>
  <c r="V1172" i="24"/>
  <c r="O1071" i="22"/>
  <c r="S1154" i="24"/>
  <c r="P1077" i="22"/>
  <c r="O1130" i="24"/>
  <c r="T1101" i="22"/>
  <c r="T1160" i="24"/>
  <c r="W1119" i="22"/>
  <c r="S1095" i="22"/>
  <c r="W1178" i="24"/>
  <c r="Y880" i="22"/>
  <c r="W868" i="24"/>
  <c r="S844" i="22"/>
  <c r="V862" i="22"/>
  <c r="W868" i="22"/>
  <c r="Z886" i="24"/>
  <c r="U856" i="24"/>
  <c r="Z886" i="22"/>
  <c r="X874" i="24"/>
  <c r="S844" i="24"/>
  <c r="V862" i="24"/>
  <c r="T850" i="22"/>
  <c r="X874" i="22"/>
  <c r="U856" i="22"/>
  <c r="R838" i="24"/>
  <c r="T850" i="24"/>
  <c r="R838" i="22"/>
  <c r="Y880" i="24"/>
  <c r="R346" i="24"/>
  <c r="S352" i="24"/>
  <c r="M316" i="22"/>
  <c r="S352" i="22"/>
  <c r="N322" i="22"/>
  <c r="O328" i="22"/>
  <c r="L310" i="24"/>
  <c r="T358" i="24"/>
  <c r="R346" i="22"/>
  <c r="T358" i="22"/>
  <c r="Q340" i="24"/>
  <c r="P334" i="22"/>
  <c r="N322" i="24"/>
  <c r="L310" i="22"/>
  <c r="P334" i="24"/>
  <c r="Q340" i="22"/>
  <c r="M316" i="24"/>
  <c r="O328" i="24"/>
  <c r="T792" i="24"/>
  <c r="U798" i="24"/>
  <c r="Y822" i="24"/>
  <c r="S786" i="24"/>
  <c r="W810" i="24"/>
  <c r="V804" i="24"/>
  <c r="S786" i="22"/>
  <c r="X816" i="22"/>
  <c r="Z828" i="22"/>
  <c r="R780" i="24"/>
  <c r="W810" i="22"/>
  <c r="Y822" i="22"/>
  <c r="V804" i="22"/>
  <c r="T792" i="22"/>
  <c r="U798" i="22"/>
  <c r="R780" i="22"/>
  <c r="X816" i="24"/>
  <c r="Z828" i="24"/>
  <c r="AE838" i="24"/>
  <c r="AE838" i="22"/>
  <c r="Q1148" i="24"/>
  <c r="U1172" i="24"/>
  <c r="O1136" i="24"/>
  <c r="V1178" i="24"/>
  <c r="U1113" i="22"/>
  <c r="N1130" i="24"/>
  <c r="P1083" i="22"/>
  <c r="R1154" i="24"/>
  <c r="S1101" i="22"/>
  <c r="P1142" i="24"/>
  <c r="O1077" i="22"/>
  <c r="T1166" i="24"/>
  <c r="S1160" i="24"/>
  <c r="V1119" i="22"/>
  <c r="Q1089" i="22"/>
  <c r="N1071" i="22"/>
  <c r="T1107" i="22"/>
  <c r="R1095" i="22"/>
  <c r="AE880" i="22"/>
  <c r="AB862" i="22"/>
  <c r="Z850" i="24"/>
  <c r="Y844" i="22"/>
  <c r="AD874" i="24"/>
  <c r="X838" i="22"/>
  <c r="Z850" i="22"/>
  <c r="AD874" i="22"/>
  <c r="AB862" i="24"/>
  <c r="Y844" i="24"/>
  <c r="X838" i="24"/>
  <c r="AC868" i="24"/>
  <c r="AA856" i="24"/>
  <c r="AA856" i="22"/>
  <c r="AE880" i="24"/>
  <c r="AC868" i="22"/>
  <c r="AE1071" i="22"/>
  <c r="AE1130" i="24"/>
  <c r="R1136" i="24"/>
  <c r="T1148" i="24"/>
  <c r="S1142" i="24"/>
  <c r="U1095" i="22"/>
  <c r="V1160" i="24"/>
  <c r="Y1178" i="24"/>
  <c r="U1154" i="24"/>
  <c r="Q1130" i="24"/>
  <c r="X1172" i="24"/>
  <c r="S1083" i="22"/>
  <c r="V1101" i="22"/>
  <c r="T1089" i="22"/>
  <c r="X1113" i="22"/>
  <c r="W1166" i="24"/>
  <c r="Q1071" i="22"/>
  <c r="W1107" i="22"/>
  <c r="R1077" i="22"/>
  <c r="Y1119" i="22"/>
  <c r="U1130" i="24"/>
  <c r="AB1172" i="24"/>
  <c r="U1071" i="22"/>
  <c r="AC1119" i="22"/>
  <c r="AC1178" i="24"/>
  <c r="X1148" i="24"/>
  <c r="AB1113" i="22"/>
  <c r="W1142" i="24"/>
  <c r="AA1107" i="22"/>
  <c r="AA1166" i="24"/>
  <c r="V1077" i="22"/>
  <c r="Y1154" i="24"/>
  <c r="W1083" i="22"/>
  <c r="Z1160" i="24"/>
  <c r="Z1101" i="22"/>
  <c r="X1089" i="22"/>
  <c r="V1136" i="24"/>
  <c r="Y1095" i="22"/>
  <c r="W1160" i="24"/>
  <c r="T1083" i="22"/>
  <c r="R1130" i="24"/>
  <c r="R1071" i="22"/>
  <c r="S1077" i="22"/>
  <c r="S1136" i="24"/>
  <c r="V1095" i="22"/>
  <c r="X1166" i="24"/>
  <c r="X1107" i="22"/>
  <c r="Y1172" i="24"/>
  <c r="Y1113" i="22"/>
  <c r="V1154" i="24"/>
  <c r="T1142" i="24"/>
  <c r="W1101" i="22"/>
  <c r="U1148" i="24"/>
  <c r="Z1178" i="24"/>
  <c r="U1089" i="22"/>
  <c r="Z1119" i="22"/>
  <c r="W862" i="22"/>
  <c r="Y874" i="22"/>
  <c r="S838" i="24"/>
  <c r="S838" i="22"/>
  <c r="U850" i="22"/>
  <c r="X868" i="22"/>
  <c r="U850" i="24"/>
  <c r="AA886" i="24"/>
  <c r="V856" i="22"/>
  <c r="Z880" i="22"/>
  <c r="Z880" i="24"/>
  <c r="X868" i="24"/>
  <c r="AA886" i="22"/>
  <c r="Y874" i="24"/>
  <c r="W862" i="24"/>
  <c r="V856" i="24"/>
  <c r="T844" i="24"/>
  <c r="T844" i="22"/>
  <c r="AC780" i="22"/>
  <c r="AD786" i="24"/>
  <c r="AC780" i="24"/>
  <c r="AD786" i="22"/>
  <c r="AE792" i="24"/>
  <c r="AE792" i="22"/>
  <c r="T798" i="22"/>
  <c r="R786" i="24"/>
  <c r="U804" i="24"/>
  <c r="Y828" i="24"/>
  <c r="T798" i="24"/>
  <c r="V810" i="24"/>
  <c r="Q780" i="24"/>
  <c r="Q780" i="22"/>
  <c r="X822" i="24"/>
  <c r="X822" i="22"/>
  <c r="S792" i="22"/>
  <c r="Y828" i="22"/>
  <c r="W816" i="24"/>
  <c r="R786" i="22"/>
  <c r="S792" i="24"/>
  <c r="W816" i="22"/>
  <c r="U804" i="22"/>
  <c r="V810" i="22"/>
  <c r="Y1077" i="22"/>
  <c r="AB1154" i="24"/>
  <c r="AA1089" i="22"/>
  <c r="AB1095" i="22"/>
  <c r="Y1136" i="24"/>
  <c r="AC1160" i="24"/>
  <c r="AC1101" i="22"/>
  <c r="Z1083" i="22"/>
  <c r="AE1113" i="22"/>
  <c r="X1130" i="24"/>
  <c r="AE1172" i="24"/>
  <c r="AA1148" i="24"/>
  <c r="Z1142" i="24"/>
  <c r="AD1107" i="22"/>
  <c r="AD1166" i="24"/>
  <c r="X1071" i="22"/>
  <c r="Q107" i="31"/>
  <c r="Q108" i="31" s="1"/>
  <c r="M70" i="31"/>
  <c r="M71" i="31" s="1"/>
  <c r="AE63" i="51"/>
  <c r="AE64" i="51" s="1"/>
  <c r="Q51" i="15"/>
  <c r="Q52" i="15" s="1"/>
  <c r="R147" i="28"/>
  <c r="N148" i="51"/>
  <c r="Q155" i="31" a="1"/>
  <c r="Q155" i="31" s="1"/>
  <c r="Y59" i="82"/>
  <c r="Y60" i="82" s="1"/>
  <c r="U148" i="51"/>
  <c r="Q144" i="82" a="1"/>
  <c r="Q144" i="82" s="1"/>
  <c r="AC65" i="30"/>
  <c r="AC66" i="30" s="1"/>
  <c r="AC88" i="15"/>
  <c r="AC89" i="15" s="1"/>
  <c r="Y105" i="27"/>
  <c r="Y106" i="27" s="1"/>
  <c r="AD38" i="10"/>
  <c r="AC99" i="28"/>
  <c r="AC100" i="28" s="1"/>
  <c r="AD90" i="12"/>
  <c r="R96" i="82"/>
  <c r="R97" i="82" s="1"/>
  <c r="X102" i="30"/>
  <c r="X103" i="30" s="1"/>
  <c r="Y62" i="14"/>
  <c r="Y63" i="14" s="1"/>
  <c r="Q88" i="15"/>
  <c r="Q89" i="15" s="1"/>
  <c r="U63" i="51"/>
  <c r="U64" i="51" s="1"/>
  <c r="AA105" i="27"/>
  <c r="AA106" i="27" s="1"/>
  <c r="AA44" i="74"/>
  <c r="AC150" i="30" a="1"/>
  <c r="AC150" i="30" s="1"/>
  <c r="Z65" i="30"/>
  <c r="Z66" i="30" s="1"/>
  <c r="AC51" i="15"/>
  <c r="AC52" i="15" s="1"/>
  <c r="Y153" i="27"/>
  <c r="O147" i="28"/>
  <c r="AB70" i="31"/>
  <c r="AB71" i="31" s="1"/>
  <c r="Z38" i="11"/>
  <c r="M150" i="30" a="1"/>
  <c r="M150" i="30" s="1"/>
  <c r="M132" i="31"/>
  <c r="M133" i="31" s="1"/>
  <c r="R62" i="28"/>
  <c r="R63" i="28" s="1"/>
  <c r="Z155" i="31" a="1"/>
  <c r="Z155" i="31" s="1"/>
  <c r="Q96" i="82"/>
  <c r="Q97" i="82" s="1"/>
  <c r="Z86" i="74"/>
  <c r="Z87" i="74" s="1"/>
  <c r="AA83" i="74"/>
  <c r="AA84" i="74" s="1"/>
  <c r="L75" i="75"/>
  <c r="L76" i="75" s="1"/>
  <c r="W99" i="28"/>
  <c r="W100" i="28" s="1"/>
  <c r="W38" i="11"/>
  <c r="W39" i="11" s="1"/>
  <c r="P136" i="15"/>
  <c r="Z148" i="51"/>
  <c r="L51" i="15"/>
  <c r="L52" i="15" s="1"/>
  <c r="M62" i="26"/>
  <c r="M63" i="26" s="1"/>
  <c r="AD136" i="15"/>
  <c r="Z107" i="31"/>
  <c r="Z108" i="31" s="1"/>
  <c r="U38" i="11"/>
  <c r="U39" i="11" s="1"/>
  <c r="AA134" i="74"/>
  <c r="Z134" i="74"/>
  <c r="U105" i="27"/>
  <c r="U106" i="27" s="1"/>
  <c r="AA166" i="75" a="1"/>
  <c r="AA166" i="75" s="1"/>
  <c r="AD158" i="14" a="1"/>
  <c r="AD158" i="14" s="1"/>
  <c r="AA155" i="31" a="1"/>
  <c r="AA155" i="31" s="1"/>
  <c r="U138" i="11"/>
  <c r="AD51" i="15"/>
  <c r="AD52" i="15" s="1"/>
  <c r="AA86" i="74"/>
  <c r="AA87" i="74" s="1"/>
  <c r="R88" i="15"/>
  <c r="R89" i="15" s="1"/>
  <c r="K133" i="32"/>
  <c r="K134" i="32" s="1"/>
  <c r="Z49" i="74"/>
  <c r="Z50" i="74" s="1"/>
  <c r="U144" i="82" a="1"/>
  <c r="U144" i="82" s="1"/>
  <c r="AA99" i="26"/>
  <c r="AA100" i="26" s="1"/>
  <c r="AD62" i="14"/>
  <c r="AA147" i="28"/>
  <c r="AD118" i="75"/>
  <c r="AD119" i="75" s="1"/>
  <c r="W100" i="51"/>
  <c r="W101" i="51" s="1"/>
  <c r="Y99" i="26"/>
  <c r="Y100" i="26" s="1"/>
  <c r="AA49" i="74"/>
  <c r="AA50" i="74" s="1"/>
  <c r="K1363" i="22"/>
  <c r="Z83" i="74"/>
  <c r="Z84" i="74" s="1"/>
  <c r="K19" i="32"/>
  <c r="S155" i="31" a="1"/>
  <c r="S155" i="31" s="1"/>
  <c r="W96" i="82"/>
  <c r="W97" i="82" s="1"/>
  <c r="AA144" i="82" a="1"/>
  <c r="AA144" i="82" s="1"/>
  <c r="V99" i="28"/>
  <c r="V100" i="28" s="1"/>
  <c r="Z96" i="82"/>
  <c r="Z97" i="82" s="1"/>
  <c r="AE229" i="22"/>
  <c r="AD223" i="24"/>
  <c r="AE229" i="24"/>
  <c r="AB211" i="24"/>
  <c r="AC217" i="24"/>
  <c r="Y193" i="24"/>
  <c r="AA205" i="24"/>
  <c r="Z199" i="24"/>
  <c r="AD223" i="22"/>
  <c r="Q1278" i="24"/>
  <c r="K1246" i="22"/>
  <c r="N1264" i="22"/>
  <c r="T1296" i="24"/>
  <c r="O1266" i="24"/>
  <c r="L1258" i="22"/>
  <c r="N1270" i="22"/>
  <c r="N1260" i="24"/>
  <c r="O1270" i="22"/>
  <c r="M1264" i="22"/>
  <c r="M1258" i="22"/>
  <c r="R1284" i="24"/>
  <c r="L1264" i="22"/>
  <c r="L1248" i="24"/>
  <c r="M1254" i="24"/>
  <c r="L1270" i="22"/>
  <c r="Q1276" i="22"/>
  <c r="R1282" i="22"/>
  <c r="L1252" i="22"/>
  <c r="T1294" i="22"/>
  <c r="S1290" i="24"/>
  <c r="M1270" i="22"/>
  <c r="P1272" i="24"/>
  <c r="S1288" i="22"/>
  <c r="AA199" i="24"/>
  <c r="AD217" i="24"/>
  <c r="AC211" i="24"/>
  <c r="AE223" i="24"/>
  <c r="Z193" i="24"/>
  <c r="AE223" i="22"/>
  <c r="AB205" i="24"/>
  <c r="X500" i="22"/>
  <c r="AB524" i="22"/>
  <c r="V488" i="22"/>
  <c r="W494" i="24"/>
  <c r="V488" i="24"/>
  <c r="AD536" i="24"/>
  <c r="Y506" i="22"/>
  <c r="X500" i="24"/>
  <c r="Y506" i="24"/>
  <c r="Z512" i="22"/>
  <c r="AC530" i="22"/>
  <c r="AD536" i="22"/>
  <c r="Z512" i="24"/>
  <c r="W494" i="22"/>
  <c r="AA518" i="22"/>
  <c r="AA518" i="24"/>
  <c r="AB524" i="24"/>
  <c r="AC530" i="24"/>
  <c r="V317" i="22"/>
  <c r="U311" i="22"/>
  <c r="W323" i="24"/>
  <c r="AC359" i="22"/>
  <c r="Z341" i="24"/>
  <c r="AB353" i="22"/>
  <c r="AA347" i="22"/>
  <c r="X329" i="22"/>
  <c r="X329" i="24"/>
  <c r="AC359" i="24"/>
  <c r="U311" i="24"/>
  <c r="AA347" i="24"/>
  <c r="Y335" i="24"/>
  <c r="Y335" i="22"/>
  <c r="V317" i="24"/>
  <c r="W323" i="22"/>
  <c r="Z341" i="22"/>
  <c r="AB353" i="24"/>
  <c r="AE553" i="22"/>
  <c r="AD547" i="24"/>
  <c r="AE553" i="24"/>
  <c r="AD547" i="22"/>
  <c r="O264" i="24"/>
  <c r="N258" i="22"/>
  <c r="N258" i="24"/>
  <c r="R282" i="24"/>
  <c r="M252" i="24"/>
  <c r="P270" i="22"/>
  <c r="M252" i="22"/>
  <c r="T294" i="24"/>
  <c r="R282" i="22"/>
  <c r="Q276" i="24"/>
  <c r="S288" i="22"/>
  <c r="U300" i="24"/>
  <c r="Q276" i="22"/>
  <c r="P270" i="24"/>
  <c r="U300" i="22"/>
  <c r="T294" i="22"/>
  <c r="O264" i="22"/>
  <c r="S288" i="24"/>
  <c r="X229" i="22"/>
  <c r="V217" i="24"/>
  <c r="Y235" i="22"/>
  <c r="T205" i="24"/>
  <c r="U211" i="24"/>
  <c r="R193" i="24"/>
  <c r="Z241" i="24"/>
  <c r="Z241" i="22"/>
  <c r="X229" i="24"/>
  <c r="Y235" i="24"/>
  <c r="S199" i="24"/>
  <c r="W223" i="22"/>
  <c r="W223" i="24"/>
  <c r="X577" i="22"/>
  <c r="Y583" i="24"/>
  <c r="T553" i="22"/>
  <c r="T553" i="24"/>
  <c r="Z589" i="22"/>
  <c r="AA595" i="22"/>
  <c r="V565" i="24"/>
  <c r="X577" i="24"/>
  <c r="AA595" i="24"/>
  <c r="S547" i="22"/>
  <c r="U559" i="22"/>
  <c r="V565" i="22"/>
  <c r="W571" i="22"/>
  <c r="U559" i="24"/>
  <c r="S547" i="24"/>
  <c r="Y583" i="22"/>
  <c r="Z589" i="24"/>
  <c r="W571" i="24"/>
  <c r="AE559" i="24"/>
  <c r="AD553" i="24"/>
  <c r="AD553" i="22"/>
  <c r="AC547" i="22"/>
  <c r="AE559" i="22"/>
  <c r="AC547" i="24"/>
  <c r="AE199" i="24"/>
  <c r="AD193" i="24"/>
  <c r="AE1276" i="22"/>
  <c r="AA1254" i="24"/>
  <c r="AE1278" i="24"/>
  <c r="AC1266" i="24"/>
  <c r="Z1248" i="24"/>
  <c r="AB1260" i="24"/>
  <c r="AD1272" i="24"/>
  <c r="AD630" i="22"/>
  <c r="AC624" i="24"/>
  <c r="AD630" i="24"/>
  <c r="AA612" i="24"/>
  <c r="Z606" i="22"/>
  <c r="AB618" i="24"/>
  <c r="AE636" i="22"/>
  <c r="AB618" i="22"/>
  <c r="AA612" i="22"/>
  <c r="Z606" i="24"/>
  <c r="AC624" i="22"/>
  <c r="AE636" i="24"/>
  <c r="AD282" i="22"/>
  <c r="AB270" i="24"/>
  <c r="Y252" i="22"/>
  <c r="Y252" i="24"/>
  <c r="AA264" i="24"/>
  <c r="AC276" i="24"/>
  <c r="AE288" i="22"/>
  <c r="Z258" i="24"/>
  <c r="AB270" i="22"/>
  <c r="AD282" i="24"/>
  <c r="AC276" i="22"/>
  <c r="Z258" i="22"/>
  <c r="AA264" i="22"/>
  <c r="AE288" i="24"/>
  <c r="Y400" i="24"/>
  <c r="U376" i="22"/>
  <c r="T370" i="24"/>
  <c r="AA412" i="22"/>
  <c r="Y400" i="22"/>
  <c r="Z406" i="22"/>
  <c r="W388" i="22"/>
  <c r="AB418" i="24"/>
  <c r="T370" i="22"/>
  <c r="X394" i="24"/>
  <c r="AA412" i="24"/>
  <c r="AB418" i="22"/>
  <c r="V382" i="22"/>
  <c r="W388" i="24"/>
  <c r="V382" i="24"/>
  <c r="X394" i="22"/>
  <c r="Z406" i="24"/>
  <c r="U376" i="24"/>
  <c r="S1226" i="24"/>
  <c r="O1142" i="22"/>
  <c r="P1148" i="22"/>
  <c r="Q1214" i="24"/>
  <c r="N1136" i="22"/>
  <c r="N1196" i="24"/>
  <c r="O1202" i="24"/>
  <c r="R1160" i="22"/>
  <c r="T1172" i="22"/>
  <c r="S1166" i="22"/>
  <c r="R1220" i="24"/>
  <c r="M1190" i="24"/>
  <c r="P1208" i="24"/>
  <c r="U1178" i="22"/>
  <c r="U1238" i="24"/>
  <c r="M1130" i="22"/>
  <c r="T1232" i="24"/>
  <c r="Q1154" i="22"/>
  <c r="AE630" i="22"/>
  <c r="AC618" i="22"/>
  <c r="AC618" i="24"/>
  <c r="AE630" i="24"/>
  <c r="AD624" i="24"/>
  <c r="AD624" i="22"/>
  <c r="AB612" i="22"/>
  <c r="AA606" i="24"/>
  <c r="AB612" i="24"/>
  <c r="AA606" i="22"/>
  <c r="Z229" i="24"/>
  <c r="X217" i="24"/>
  <c r="AB241" i="24"/>
  <c r="AA235" i="24"/>
  <c r="U199" i="24"/>
  <c r="Y223" i="24"/>
  <c r="W211" i="24"/>
  <c r="AB241" i="22"/>
  <c r="T193" i="24"/>
  <c r="Y223" i="22"/>
  <c r="Z229" i="22"/>
  <c r="V205" i="24"/>
  <c r="AA235" i="22"/>
  <c r="Y654" i="24"/>
  <c r="X648" i="22"/>
  <c r="R612" i="24"/>
  <c r="U630" i="22"/>
  <c r="U630" i="24"/>
  <c r="Q606" i="22"/>
  <c r="S618" i="22"/>
  <c r="T624" i="24"/>
  <c r="Y654" i="22"/>
  <c r="V636" i="22"/>
  <c r="W642" i="22"/>
  <c r="T624" i="22"/>
  <c r="R612" i="22"/>
  <c r="V636" i="24"/>
  <c r="S618" i="24"/>
  <c r="X648" i="24"/>
  <c r="W642" i="24"/>
  <c r="Q606" i="24"/>
  <c r="U447" i="24"/>
  <c r="V453" i="22"/>
  <c r="S435" i="24"/>
  <c r="S435" i="22"/>
  <c r="T441" i="24"/>
  <c r="Z477" i="24"/>
  <c r="X465" i="22"/>
  <c r="Y471" i="24"/>
  <c r="W459" i="22"/>
  <c r="R429" i="22"/>
  <c r="X465" i="24"/>
  <c r="U447" i="22"/>
  <c r="R429" i="24"/>
  <c r="V453" i="24"/>
  <c r="Y471" i="22"/>
  <c r="W459" i="24"/>
  <c r="Z477" i="22"/>
  <c r="T441" i="22"/>
  <c r="O846" i="22"/>
  <c r="Q858" i="24"/>
  <c r="S870" i="22"/>
  <c r="R864" i="22"/>
  <c r="T876" i="22"/>
  <c r="N840" i="22"/>
  <c r="Q858" i="22"/>
  <c r="P852" i="22"/>
  <c r="T876" i="24"/>
  <c r="S870" i="24"/>
  <c r="V888" i="24"/>
  <c r="V888" i="22"/>
  <c r="U882" i="24"/>
  <c r="U882" i="22"/>
  <c r="R864" i="24"/>
  <c r="P852" i="24"/>
  <c r="O846" i="24"/>
  <c r="N840" i="24"/>
  <c r="O370" i="22"/>
  <c r="S394" i="24"/>
  <c r="V412" i="24"/>
  <c r="U406" i="22"/>
  <c r="O370" i="24"/>
  <c r="R388" i="24"/>
  <c r="T400" i="24"/>
  <c r="P376" i="22"/>
  <c r="Q382" i="22"/>
  <c r="Q382" i="24"/>
  <c r="U406" i="24"/>
  <c r="P376" i="24"/>
  <c r="R388" i="22"/>
  <c r="S394" i="22"/>
  <c r="V412" i="22"/>
  <c r="T400" i="22"/>
  <c r="W418" i="22"/>
  <c r="W418" i="24"/>
  <c r="V235" i="22"/>
  <c r="S217" i="24"/>
  <c r="T223" i="24"/>
  <c r="W241" i="24"/>
  <c r="T223" i="22"/>
  <c r="W241" i="22"/>
  <c r="R211" i="24"/>
  <c r="V235" i="24"/>
  <c r="P199" i="24"/>
  <c r="U229" i="22"/>
  <c r="U229" i="24"/>
  <c r="Q205" i="24"/>
  <c r="O193" i="24"/>
  <c r="Z695" i="24"/>
  <c r="AC713" i="24"/>
  <c r="AA701" i="22"/>
  <c r="U665" i="22"/>
  <c r="Z695" i="22"/>
  <c r="AA701" i="24"/>
  <c r="AB707" i="24"/>
  <c r="V671" i="24"/>
  <c r="U665" i="24"/>
  <c r="W677" i="22"/>
  <c r="X683" i="24"/>
  <c r="W677" i="24"/>
  <c r="Y689" i="24"/>
  <c r="AB707" i="22"/>
  <c r="Y689" i="22"/>
  <c r="V671" i="22"/>
  <c r="X683" i="22"/>
  <c r="AC713" i="22"/>
  <c r="W654" i="22"/>
  <c r="V648" i="24"/>
  <c r="T636" i="24"/>
  <c r="U642" i="22"/>
  <c r="O606" i="22"/>
  <c r="Q618" i="24"/>
  <c r="R624" i="22"/>
  <c r="V648" i="22"/>
  <c r="Q618" i="22"/>
  <c r="W654" i="24"/>
  <c r="R624" i="24"/>
  <c r="S630" i="22"/>
  <c r="T636" i="22"/>
  <c r="O606" i="24"/>
  <c r="P612" i="24"/>
  <c r="U642" i="24"/>
  <c r="P612" i="22"/>
  <c r="S630" i="24"/>
  <c r="AE488" i="22"/>
  <c r="AE488" i="24"/>
  <c r="AD235" i="22"/>
  <c r="AD235" i="24"/>
  <c r="AB223" i="24"/>
  <c r="Z211" i="24"/>
  <c r="W193" i="24"/>
  <c r="AE241" i="22"/>
  <c r="Y205" i="24"/>
  <c r="AC229" i="22"/>
  <c r="X199" i="24"/>
  <c r="AC229" i="24"/>
  <c r="AB223" i="22"/>
  <c r="AA217" i="24"/>
  <c r="AE241" i="24"/>
  <c r="AB800" i="22"/>
  <c r="AE818" i="24"/>
  <c r="AC806" i="22"/>
  <c r="Y782" i="24"/>
  <c r="AA794" i="22"/>
  <c r="AE818" i="22"/>
  <c r="AA794" i="24"/>
  <c r="AB800" i="24"/>
  <c r="AD812" i="22"/>
  <c r="AC806" i="24"/>
  <c r="Z788" i="24"/>
  <c r="Z788" i="22"/>
  <c r="AD812" i="24"/>
  <c r="Y782" i="22"/>
  <c r="AB459" i="24"/>
  <c r="Y441" i="22"/>
  <c r="AD471" i="24"/>
  <c r="AE477" i="22"/>
  <c r="X435" i="24"/>
  <c r="W429" i="22"/>
  <c r="X435" i="22"/>
  <c r="AD471" i="22"/>
  <c r="Z447" i="24"/>
  <c r="AA453" i="24"/>
  <c r="W429" i="24"/>
  <c r="Y441" i="24"/>
  <c r="AC465" i="22"/>
  <c r="AA453" i="22"/>
  <c r="AE477" i="24"/>
  <c r="AC465" i="24"/>
  <c r="Z447" i="22"/>
  <c r="AB459" i="22"/>
  <c r="Z701" i="24"/>
  <c r="U671" i="22"/>
  <c r="V677" i="22"/>
  <c r="W683" i="24"/>
  <c r="AA707" i="22"/>
  <c r="Y695" i="24"/>
  <c r="U671" i="24"/>
  <c r="V677" i="24"/>
  <c r="Z701" i="22"/>
  <c r="Y695" i="22"/>
  <c r="AB713" i="22"/>
  <c r="AB713" i="24"/>
  <c r="X689" i="24"/>
  <c r="W683" i="22"/>
  <c r="T665" i="22"/>
  <c r="AA707" i="24"/>
  <c r="X689" i="22"/>
  <c r="T665" i="24"/>
  <c r="Y858" i="24"/>
  <c r="AA870" i="24"/>
  <c r="AB876" i="22"/>
  <c r="AC882" i="24"/>
  <c r="AB876" i="24"/>
  <c r="X852" i="24"/>
  <c r="AD888" i="24"/>
  <c r="AA870" i="22"/>
  <c r="AD888" i="22"/>
  <c r="V840" i="22"/>
  <c r="Y858" i="22"/>
  <c r="X852" i="22"/>
  <c r="AC882" i="22"/>
  <c r="Z864" i="22"/>
  <c r="W846" i="24"/>
  <c r="W846" i="22"/>
  <c r="V840" i="24"/>
  <c r="Z864" i="24"/>
  <c r="AE713" i="22"/>
  <c r="AE713" i="24"/>
  <c r="AA689" i="22"/>
  <c r="AA689" i="24"/>
  <c r="AC701" i="24"/>
  <c r="Y677" i="22"/>
  <c r="AD707" i="24"/>
  <c r="Y677" i="24"/>
  <c r="AB695" i="24"/>
  <c r="AB695" i="22"/>
  <c r="X671" i="22"/>
  <c r="Z683" i="24"/>
  <c r="Z683" i="22"/>
  <c r="AD707" i="22"/>
  <c r="W665" i="22"/>
  <c r="X671" i="24"/>
  <c r="W665" i="24"/>
  <c r="AC701" i="22"/>
  <c r="AC370" i="22"/>
  <c r="AC370" i="24"/>
  <c r="AD376" i="22"/>
  <c r="AE382" i="24"/>
  <c r="AE382" i="22"/>
  <c r="AD376" i="24"/>
  <c r="AE1136" i="22"/>
  <c r="AD1190" i="24"/>
  <c r="AD1130" i="22"/>
  <c r="AE1196" i="24"/>
  <c r="AC535" i="24"/>
  <c r="AB529" i="24"/>
  <c r="U487" i="22"/>
  <c r="W499" i="24"/>
  <c r="AA523" i="24"/>
  <c r="V493" i="24"/>
  <c r="U487" i="24"/>
  <c r="AC535" i="22"/>
  <c r="Y511" i="22"/>
  <c r="AA523" i="22"/>
  <c r="AB529" i="22"/>
  <c r="X505" i="24"/>
  <c r="Y511" i="24"/>
  <c r="Z517" i="24"/>
  <c r="W499" i="22"/>
  <c r="X505" i="22"/>
  <c r="Z517" i="22"/>
  <c r="V493" i="22"/>
  <c r="AE310" i="24"/>
  <c r="AE310" i="22"/>
  <c r="AC926" i="22"/>
  <c r="X896" i="24"/>
  <c r="AB920" i="22"/>
  <c r="AD932" i="24"/>
  <c r="AB920" i="24"/>
  <c r="Y902" i="22"/>
  <c r="Z908" i="24"/>
  <c r="AD932" i="22"/>
  <c r="AA914" i="22"/>
  <c r="AC926" i="24"/>
  <c r="AE938" i="22"/>
  <c r="AE938" i="24"/>
  <c r="Y902" i="24"/>
  <c r="X896" i="22"/>
  <c r="Z908" i="22"/>
  <c r="AA914" i="24"/>
  <c r="AA629" i="22"/>
  <c r="AC641" i="22"/>
  <c r="AE653" i="24"/>
  <c r="Y617" i="24"/>
  <c r="AD647" i="22"/>
  <c r="W605" i="22"/>
  <c r="Y617" i="22"/>
  <c r="X611" i="22"/>
  <c r="AC641" i="24"/>
  <c r="X611" i="24"/>
  <c r="AB635" i="22"/>
  <c r="AE653" i="22"/>
  <c r="Z623" i="24"/>
  <c r="W605" i="24"/>
  <c r="AD647" i="24"/>
  <c r="AA629" i="24"/>
  <c r="Z623" i="22"/>
  <c r="AB635" i="24"/>
  <c r="AC887" i="22"/>
  <c r="AA875" i="24"/>
  <c r="AC887" i="24"/>
  <c r="W851" i="24"/>
  <c r="X857" i="22"/>
  <c r="AB881" i="22"/>
  <c r="Z869" i="24"/>
  <c r="AB881" i="24"/>
  <c r="Y863" i="24"/>
  <c r="AA875" i="22"/>
  <c r="X857" i="24"/>
  <c r="Y863" i="22"/>
  <c r="V845" i="22"/>
  <c r="Z869" i="22"/>
  <c r="U839" i="24"/>
  <c r="V845" i="24"/>
  <c r="U839" i="22"/>
  <c r="W851" i="22"/>
  <c r="U1031" i="24"/>
  <c r="X1049" i="24"/>
  <c r="T967" i="22"/>
  <c r="R1013" i="24"/>
  <c r="V1037" i="24"/>
  <c r="V979" i="22"/>
  <c r="U973" i="22"/>
  <c r="S1019" i="24"/>
  <c r="R955" i="22"/>
  <c r="Z1061" i="24"/>
  <c r="W985" i="22"/>
  <c r="Y997" i="22"/>
  <c r="T1025" i="24"/>
  <c r="W1043" i="24"/>
  <c r="Y1055" i="24"/>
  <c r="S961" i="22"/>
  <c r="X991" i="22"/>
  <c r="Z1003" i="22"/>
  <c r="W399" i="24"/>
  <c r="Z417" i="24"/>
  <c r="S375" i="24"/>
  <c r="X405" i="24"/>
  <c r="R369" i="22"/>
  <c r="T381" i="24"/>
  <c r="Z417" i="22"/>
  <c r="Y411" i="24"/>
  <c r="S375" i="22"/>
  <c r="U387" i="22"/>
  <c r="U387" i="24"/>
  <c r="Y411" i="22"/>
  <c r="W399" i="22"/>
  <c r="R369" i="24"/>
  <c r="V393" i="24"/>
  <c r="X405" i="22"/>
  <c r="V393" i="22"/>
  <c r="T381" i="22"/>
  <c r="AE606" i="24"/>
  <c r="AE606" i="22"/>
  <c r="T1096" i="24"/>
  <c r="R1084" i="24"/>
  <c r="V1049" i="22"/>
  <c r="X1061" i="22"/>
  <c r="Q1019" i="22"/>
  <c r="T1037" i="22"/>
  <c r="U1102" i="24"/>
  <c r="V1108" i="24"/>
  <c r="S1031" i="22"/>
  <c r="W1114" i="24"/>
  <c r="U1043" i="22"/>
  <c r="P1013" i="22"/>
  <c r="P1072" i="24"/>
  <c r="Q1078" i="24"/>
  <c r="R1025" i="22"/>
  <c r="W1055" i="22"/>
  <c r="S1090" i="24"/>
  <c r="X1120" i="24"/>
  <c r="Z400" i="24"/>
  <c r="AB412" i="24"/>
  <c r="AB412" i="22"/>
  <c r="U370" i="24"/>
  <c r="AC418" i="24"/>
  <c r="V376" i="24"/>
  <c r="W382" i="22"/>
  <c r="Z400" i="22"/>
  <c r="X388" i="24"/>
  <c r="AC418" i="22"/>
  <c r="V376" i="22"/>
  <c r="AA406" i="22"/>
  <c r="AA406" i="24"/>
  <c r="X388" i="22"/>
  <c r="Y394" i="24"/>
  <c r="U370" i="22"/>
  <c r="W382" i="24"/>
  <c r="Y394" i="22"/>
  <c r="Y524" i="24"/>
  <c r="T494" i="22"/>
  <c r="Y524" i="22"/>
  <c r="X518" i="22"/>
  <c r="U500" i="24"/>
  <c r="S488" i="22"/>
  <c r="Z530" i="22"/>
  <c r="X518" i="24"/>
  <c r="AA536" i="24"/>
  <c r="T494" i="24"/>
  <c r="W512" i="22"/>
  <c r="AA536" i="22"/>
  <c r="U500" i="22"/>
  <c r="S488" i="24"/>
  <c r="V506" i="24"/>
  <c r="W512" i="24"/>
  <c r="V506" i="22"/>
  <c r="Z530" i="24"/>
  <c r="T605" i="24"/>
  <c r="U611" i="24"/>
  <c r="W623" i="24"/>
  <c r="AA647" i="24"/>
  <c r="T605" i="22"/>
  <c r="AB653" i="22"/>
  <c r="V617" i="22"/>
  <c r="V617" i="24"/>
  <c r="W623" i="22"/>
  <c r="AB653" i="24"/>
  <c r="Y635" i="24"/>
  <c r="Z641" i="22"/>
  <c r="U611" i="22"/>
  <c r="AA647" i="22"/>
  <c r="X629" i="24"/>
  <c r="X629" i="22"/>
  <c r="Y635" i="22"/>
  <c r="Z641" i="24"/>
  <c r="AD896" i="22"/>
  <c r="AE902" i="24"/>
  <c r="AD896" i="24"/>
  <c r="AE902" i="22"/>
  <c r="R138" i="24"/>
  <c r="U156" i="24"/>
  <c r="X174" i="22"/>
  <c r="T150" i="24"/>
  <c r="W168" i="24"/>
  <c r="V162" i="24"/>
  <c r="Q132" i="24"/>
  <c r="V162" i="22"/>
  <c r="W168" i="22"/>
  <c r="S144" i="24"/>
  <c r="X174" i="24"/>
  <c r="Y180" i="22"/>
  <c r="Y180" i="24"/>
  <c r="Z1107" i="24"/>
  <c r="AA1113" i="24"/>
  <c r="W1030" i="22"/>
  <c r="T1012" i="22"/>
  <c r="U1018" i="22"/>
  <c r="Z1048" i="22"/>
  <c r="T1071" i="24"/>
  <c r="X1095" i="24"/>
  <c r="Y1101" i="24"/>
  <c r="Y1042" i="22"/>
  <c r="W1089" i="24"/>
  <c r="AB1119" i="24"/>
  <c r="V1024" i="22"/>
  <c r="AB1060" i="22"/>
  <c r="U1077" i="24"/>
  <c r="AA1054" i="22"/>
  <c r="V1083" i="24"/>
  <c r="X1036" i="22"/>
  <c r="R781" i="24"/>
  <c r="U799" i="24"/>
  <c r="Y823" i="24"/>
  <c r="Z829" i="24"/>
  <c r="X817" i="24"/>
  <c r="T793" i="24"/>
  <c r="X817" i="22"/>
  <c r="S787" i="24"/>
  <c r="V805" i="22"/>
  <c r="T793" i="22"/>
  <c r="R781" i="22"/>
  <c r="U799" i="22"/>
  <c r="S787" i="22"/>
  <c r="W811" i="24"/>
  <c r="Y823" i="22"/>
  <c r="W811" i="22"/>
  <c r="Z829" i="22"/>
  <c r="V805" i="24"/>
  <c r="V505" i="24"/>
  <c r="Z529" i="22"/>
  <c r="Y523" i="22"/>
  <c r="W511" i="22"/>
  <c r="S487" i="24"/>
  <c r="T493" i="24"/>
  <c r="V505" i="22"/>
  <c r="U499" i="24"/>
  <c r="Y523" i="24"/>
  <c r="AA535" i="24"/>
  <c r="X517" i="22"/>
  <c r="AA535" i="22"/>
  <c r="Z529" i="24"/>
  <c r="S487" i="22"/>
  <c r="T493" i="22"/>
  <c r="U499" i="22"/>
  <c r="X517" i="24"/>
  <c r="W511" i="24"/>
  <c r="Z945" i="24"/>
  <c r="X933" i="22"/>
  <c r="W927" i="22"/>
  <c r="Z945" i="22"/>
  <c r="T909" i="24"/>
  <c r="Y939" i="24"/>
  <c r="U915" i="24"/>
  <c r="S903" i="22"/>
  <c r="X933" i="24"/>
  <c r="T909" i="22"/>
  <c r="S903" i="24"/>
  <c r="Y939" i="22"/>
  <c r="V921" i="22"/>
  <c r="V921" i="24"/>
  <c r="U915" i="22"/>
  <c r="R897" i="24"/>
  <c r="R897" i="22"/>
  <c r="W927" i="24"/>
  <c r="AB1189" i="24"/>
  <c r="AE1207" i="24"/>
  <c r="AB1129" i="22"/>
  <c r="AD1201" i="24"/>
  <c r="AC1135" i="22"/>
  <c r="AC1195" i="24"/>
  <c r="AD1141" i="22"/>
  <c r="AE1147" i="22"/>
  <c r="AE452" i="24"/>
  <c r="AA428" i="22"/>
  <c r="AC440" i="22"/>
  <c r="AE452" i="22"/>
  <c r="AB434" i="22"/>
  <c r="AB434" i="24"/>
  <c r="AD446" i="24"/>
  <c r="AA428" i="24"/>
  <c r="AD446" i="22"/>
  <c r="AC440" i="24"/>
  <c r="N310" i="22"/>
  <c r="P322" i="24"/>
  <c r="N310" i="24"/>
  <c r="T346" i="24"/>
  <c r="O316" i="24"/>
  <c r="Q328" i="22"/>
  <c r="R334" i="24"/>
  <c r="S340" i="24"/>
  <c r="T346" i="22"/>
  <c r="P322" i="22"/>
  <c r="S340" i="22"/>
  <c r="O316" i="22"/>
  <c r="V358" i="22"/>
  <c r="U352" i="24"/>
  <c r="Q328" i="24"/>
  <c r="R334" i="22"/>
  <c r="V358" i="24"/>
  <c r="U352" i="22"/>
  <c r="AE369" i="24"/>
  <c r="AE369" i="22"/>
  <c r="AD840" i="22"/>
  <c r="AD840" i="24"/>
  <c r="AE846" i="22"/>
  <c r="AE846" i="24"/>
  <c r="AE1049" i="24"/>
  <c r="Z1019" i="24"/>
  <c r="AC979" i="22"/>
  <c r="Y1013" i="24"/>
  <c r="AA967" i="22"/>
  <c r="AD985" i="22"/>
  <c r="AE991" i="22"/>
  <c r="AC1037" i="24"/>
  <c r="AD1043" i="24"/>
  <c r="AB1031" i="24"/>
  <c r="AB973" i="22"/>
  <c r="Y955" i="22"/>
  <c r="Z961" i="22"/>
  <c r="AA1025" i="24"/>
  <c r="U830" i="22"/>
  <c r="T824" i="24"/>
  <c r="P800" i="22"/>
  <c r="O794" i="24"/>
  <c r="R812" i="22"/>
  <c r="N788" i="22"/>
  <c r="P800" i="24"/>
  <c r="M782" i="22"/>
  <c r="Q806" i="24"/>
  <c r="T824" i="22"/>
  <c r="S818" i="24"/>
  <c r="R812" i="24"/>
  <c r="O794" i="22"/>
  <c r="Q806" i="22"/>
  <c r="N788" i="24"/>
  <c r="S818" i="22"/>
  <c r="M782" i="24"/>
  <c r="U830" i="24"/>
  <c r="V553" i="24"/>
  <c r="V553" i="22"/>
  <c r="Y571" i="22"/>
  <c r="AC595" i="24"/>
  <c r="W559" i="24"/>
  <c r="Z577" i="22"/>
  <c r="AC595" i="22"/>
  <c r="X565" i="22"/>
  <c r="Y571" i="24"/>
  <c r="U547" i="24"/>
  <c r="AA583" i="22"/>
  <c r="AB589" i="24"/>
  <c r="AA583" i="24"/>
  <c r="Z577" i="24"/>
  <c r="AB589" i="22"/>
  <c r="X565" i="24"/>
  <c r="W559" i="22"/>
  <c r="U547" i="22"/>
  <c r="Z752" i="22"/>
  <c r="V728" i="22"/>
  <c r="AC770" i="24"/>
  <c r="AA758" i="24"/>
  <c r="Y746" i="22"/>
  <c r="Z752" i="24"/>
  <c r="AB764" i="22"/>
  <c r="AB764" i="24"/>
  <c r="U722" i="24"/>
  <c r="X740" i="22"/>
  <c r="AC770" i="22"/>
  <c r="X740" i="24"/>
  <c r="W734" i="22"/>
  <c r="V728" i="24"/>
  <c r="U722" i="22"/>
  <c r="AA758" i="22"/>
  <c r="Y746" i="24"/>
  <c r="W734" i="24"/>
  <c r="AC192" i="24"/>
  <c r="AD198" i="24"/>
  <c r="AE204" i="24"/>
  <c r="AE897" i="24"/>
  <c r="AE897" i="22"/>
  <c r="AD1213" i="24"/>
  <c r="AE1159" i="22"/>
  <c r="AB1201" i="24"/>
  <c r="AA1135" i="22"/>
  <c r="Z1129" i="22"/>
  <c r="AB1141" i="22"/>
  <c r="AA1195" i="24"/>
  <c r="AE1219" i="24"/>
  <c r="AD1153" i="22"/>
  <c r="AC1207" i="24"/>
  <c r="Z1189" i="24"/>
  <c r="AC1147" i="22"/>
  <c r="R453" i="24"/>
  <c r="T465" i="22"/>
  <c r="O435" i="24"/>
  <c r="N429" i="22"/>
  <c r="T465" i="24"/>
  <c r="O435" i="22"/>
  <c r="P441" i="22"/>
  <c r="U471" i="24"/>
  <c r="V477" i="24"/>
  <c r="S459" i="22"/>
  <c r="V477" i="22"/>
  <c r="Q447" i="24"/>
  <c r="S459" i="24"/>
  <c r="P441" i="24"/>
  <c r="Q447" i="22"/>
  <c r="N429" i="24"/>
  <c r="U471" i="22"/>
  <c r="R453" i="22"/>
  <c r="S1247" i="24"/>
  <c r="X1275" i="22"/>
  <c r="X1277" i="24"/>
  <c r="AA1295" i="24"/>
  <c r="W1271" i="24"/>
  <c r="Y1283" i="24"/>
  <c r="U1259" i="24"/>
  <c r="T1253" i="24"/>
  <c r="V1265" i="24"/>
  <c r="AA1293" i="22"/>
  <c r="Z1289" i="24"/>
  <c r="Y1281" i="22"/>
  <c r="Z1287" i="22"/>
  <c r="P1025" i="22"/>
  <c r="Q1031" i="22"/>
  <c r="P1084" i="24"/>
  <c r="U1114" i="24"/>
  <c r="S1102" i="24"/>
  <c r="Q1090" i="24"/>
  <c r="U1055" i="22"/>
  <c r="R1037" i="22"/>
  <c r="R1096" i="24"/>
  <c r="N1072" i="24"/>
  <c r="S1043" i="22"/>
  <c r="O1078" i="24"/>
  <c r="T1049" i="22"/>
  <c r="V1061" i="22"/>
  <c r="V1120" i="24"/>
  <c r="T1108" i="24"/>
  <c r="N1013" i="22"/>
  <c r="O1019" i="22"/>
  <c r="X1060" i="24"/>
  <c r="S1030" i="24"/>
  <c r="Q960" i="22"/>
  <c r="Q1018" i="24"/>
  <c r="R1024" i="24"/>
  <c r="P1012" i="24"/>
  <c r="R966" i="22"/>
  <c r="V1048" i="24"/>
  <c r="U1042" i="24"/>
  <c r="P954" i="22"/>
  <c r="X1002" i="22"/>
  <c r="U984" i="22"/>
  <c r="T978" i="22"/>
  <c r="W996" i="22"/>
  <c r="S972" i="22"/>
  <c r="W1054" i="24"/>
  <c r="V990" i="22"/>
  <c r="T1036" i="24"/>
  <c r="AD1186" i="22"/>
  <c r="AE1192" i="22"/>
  <c r="Z235" i="24"/>
  <c r="X223" i="24"/>
  <c r="Y229" i="24"/>
  <c r="T199" i="24"/>
  <c r="X223" i="22"/>
  <c r="U205" i="24"/>
  <c r="AA241" i="24"/>
  <c r="Z235" i="22"/>
  <c r="W217" i="24"/>
  <c r="V211" i="24"/>
  <c r="S193" i="24"/>
  <c r="AA241" i="22"/>
  <c r="Y229" i="22"/>
  <c r="Z845" i="24"/>
  <c r="Y839" i="24"/>
  <c r="AB857" i="24"/>
  <c r="AB857" i="22"/>
  <c r="AD869" i="24"/>
  <c r="AE875" i="22"/>
  <c r="Z845" i="22"/>
  <c r="AC863" i="24"/>
  <c r="AA851" i="24"/>
  <c r="AE875" i="24"/>
  <c r="AD869" i="22"/>
  <c r="Y839" i="22"/>
  <c r="AC863" i="22"/>
  <c r="AA851" i="22"/>
  <c r="X381" i="24"/>
  <c r="Z393" i="24"/>
  <c r="AB405" i="22"/>
  <c r="AC411" i="24"/>
  <c r="AD417" i="24"/>
  <c r="AA399" i="22"/>
  <c r="AB405" i="24"/>
  <c r="AD417" i="22"/>
  <c r="V369" i="24"/>
  <c r="AA399" i="24"/>
  <c r="V369" i="22"/>
  <c r="Y387" i="24"/>
  <c r="Z393" i="22"/>
  <c r="W375" i="22"/>
  <c r="W375" i="24"/>
  <c r="Y387" i="22"/>
  <c r="AC411" i="22"/>
  <c r="X381" i="22"/>
  <c r="Y747" i="22"/>
  <c r="Z753" i="22"/>
  <c r="U723" i="24"/>
  <c r="AA759" i="24"/>
  <c r="V729" i="24"/>
  <c r="AB765" i="24"/>
  <c r="U723" i="22"/>
  <c r="X741" i="22"/>
  <c r="W735" i="24"/>
  <c r="W735" i="22"/>
  <c r="AA759" i="22"/>
  <c r="Y747" i="24"/>
  <c r="AC771" i="22"/>
  <c r="AC771" i="24"/>
  <c r="V729" i="22"/>
  <c r="X741" i="24"/>
  <c r="Z753" i="24"/>
  <c r="AB765" i="22"/>
  <c r="X299" i="22"/>
  <c r="P251" i="24"/>
  <c r="U281" i="22"/>
  <c r="S269" i="24"/>
  <c r="W293" i="24"/>
  <c r="R263" i="24"/>
  <c r="T275" i="24"/>
  <c r="R263" i="22"/>
  <c r="Q257" i="22"/>
  <c r="V287" i="22"/>
  <c r="P251" i="22"/>
  <c r="W293" i="22"/>
  <c r="U281" i="24"/>
  <c r="S269" i="22"/>
  <c r="X299" i="24"/>
  <c r="T275" i="22"/>
  <c r="V287" i="24"/>
  <c r="Q257" i="24"/>
  <c r="AD523" i="22"/>
  <c r="AC517" i="24"/>
  <c r="AA505" i="24"/>
  <c r="X487" i="24"/>
  <c r="X487" i="22"/>
  <c r="Z499" i="24"/>
  <c r="AE529" i="22"/>
  <c r="Z499" i="22"/>
  <c r="AB511" i="22"/>
  <c r="AE529" i="24"/>
  <c r="AC517" i="22"/>
  <c r="AA505" i="22"/>
  <c r="AB511" i="24"/>
  <c r="Y493" i="24"/>
  <c r="Y493" i="22"/>
  <c r="AD523" i="24"/>
  <c r="Q335" i="24"/>
  <c r="O323" i="22"/>
  <c r="T353" i="24"/>
  <c r="Q335" i="22"/>
  <c r="S347" i="24"/>
  <c r="T353" i="22"/>
  <c r="P329" i="24"/>
  <c r="P329" i="22"/>
  <c r="M311" i="22"/>
  <c r="M311" i="24"/>
  <c r="R341" i="22"/>
  <c r="R341" i="24"/>
  <c r="N317" i="24"/>
  <c r="U359" i="24"/>
  <c r="S347" i="22"/>
  <c r="O323" i="24"/>
  <c r="U359" i="22"/>
  <c r="N317" i="22"/>
  <c r="T839" i="22"/>
  <c r="X863" i="22"/>
  <c r="AB887" i="24"/>
  <c r="Z875" i="22"/>
  <c r="AA881" i="22"/>
  <c r="U845" i="24"/>
  <c r="W857" i="24"/>
  <c r="W857" i="22"/>
  <c r="AA881" i="24"/>
  <c r="Z875" i="24"/>
  <c r="X863" i="24"/>
  <c r="V851" i="22"/>
  <c r="Y869" i="24"/>
  <c r="V851" i="24"/>
  <c r="T839" i="24"/>
  <c r="Y869" i="22"/>
  <c r="AB887" i="22"/>
  <c r="U845" i="22"/>
  <c r="AE1247" i="24"/>
  <c r="V375" i="22"/>
  <c r="W381" i="24"/>
  <c r="Y393" i="24"/>
  <c r="X387" i="24"/>
  <c r="Y393" i="22"/>
  <c r="X387" i="22"/>
  <c r="U369" i="22"/>
  <c r="AA405" i="24"/>
  <c r="Z399" i="24"/>
  <c r="Z399" i="22"/>
  <c r="AC417" i="22"/>
  <c r="AA405" i="22"/>
  <c r="AB411" i="24"/>
  <c r="W381" i="22"/>
  <c r="AB411" i="22"/>
  <c r="AC417" i="24"/>
  <c r="V375" i="24"/>
  <c r="U369" i="24"/>
  <c r="Y1061" i="22"/>
  <c r="R1078" i="24"/>
  <c r="T1090" i="24"/>
  <c r="X1114" i="24"/>
  <c r="Q1013" i="22"/>
  <c r="Q1072" i="24"/>
  <c r="U1096" i="24"/>
  <c r="X1055" i="22"/>
  <c r="Y1120" i="24"/>
  <c r="S1084" i="24"/>
  <c r="V1043" i="22"/>
  <c r="U1037" i="22"/>
  <c r="W1108" i="24"/>
  <c r="T1031" i="22"/>
  <c r="S1025" i="22"/>
  <c r="W1049" i="22"/>
  <c r="R1019" i="22"/>
  <c r="V1102" i="24"/>
  <c r="AE961" i="22"/>
  <c r="AD955" i="22"/>
  <c r="AE1019" i="24"/>
  <c r="AD1013" i="24"/>
  <c r="Z1071" i="24"/>
  <c r="AD1095" i="24"/>
  <c r="AC1030" i="22"/>
  <c r="AB1024" i="22"/>
  <c r="AB1083" i="24"/>
  <c r="AC1089" i="24"/>
  <c r="Z1012" i="22"/>
  <c r="AE1042" i="22"/>
  <c r="AA1077" i="24"/>
  <c r="AA1018" i="22"/>
  <c r="AD1036" i="22"/>
  <c r="AE1101" i="24"/>
  <c r="T198" i="24"/>
  <c r="AA240" i="24"/>
  <c r="V210" i="24"/>
  <c r="AA240" i="22"/>
  <c r="X222" i="24"/>
  <c r="X222" i="22"/>
  <c r="W216" i="24"/>
  <c r="U204" i="24"/>
  <c r="Y228" i="22"/>
  <c r="S192" i="24"/>
  <c r="Z234" i="22"/>
  <c r="Z234" i="24"/>
  <c r="Y228" i="24"/>
  <c r="R464" i="22"/>
  <c r="T476" i="22"/>
  <c r="R464" i="24"/>
  <c r="O446" i="22"/>
  <c r="N440" i="22"/>
  <c r="M434" i="22"/>
  <c r="S470" i="22"/>
  <c r="T476" i="24"/>
  <c r="Q458" i="24"/>
  <c r="S470" i="24"/>
  <c r="L428" i="22"/>
  <c r="M434" i="24"/>
  <c r="N440" i="24"/>
  <c r="P452" i="24"/>
  <c r="Q458" i="22"/>
  <c r="P452" i="22"/>
  <c r="L428" i="24"/>
  <c r="O446" i="24"/>
  <c r="O611" i="22"/>
  <c r="Q623" i="24"/>
  <c r="U647" i="24"/>
  <c r="N605" i="22"/>
  <c r="T641" i="22"/>
  <c r="P617" i="22"/>
  <c r="N605" i="24"/>
  <c r="U647" i="22"/>
  <c r="R629" i="24"/>
  <c r="V653" i="24"/>
  <c r="S635" i="24"/>
  <c r="S635" i="22"/>
  <c r="P617" i="24"/>
  <c r="V653" i="22"/>
  <c r="O611" i="24"/>
  <c r="Q623" i="22"/>
  <c r="T641" i="24"/>
  <c r="R629" i="22"/>
  <c r="U322" i="22"/>
  <c r="Y346" i="24"/>
  <c r="AA358" i="22"/>
  <c r="S310" i="24"/>
  <c r="T316" i="22"/>
  <c r="T316" i="24"/>
  <c r="S310" i="22"/>
  <c r="V328" i="24"/>
  <c r="W334" i="24"/>
  <c r="W334" i="22"/>
  <c r="Z352" i="24"/>
  <c r="Y346" i="22"/>
  <c r="Z352" i="22"/>
  <c r="V328" i="22"/>
  <c r="X340" i="22"/>
  <c r="U322" i="24"/>
  <c r="X340" i="24"/>
  <c r="AA358" i="24"/>
  <c r="AB1120" i="22"/>
  <c r="V1143" i="24"/>
  <c r="AA1114" i="22"/>
  <c r="W1149" i="24"/>
  <c r="Y1161" i="24"/>
  <c r="AA1173" i="24"/>
  <c r="T1131" i="24"/>
  <c r="Z1167" i="24"/>
  <c r="AB1179" i="24"/>
  <c r="X1155" i="24"/>
  <c r="V1084" i="22"/>
  <c r="X1096" i="22"/>
  <c r="T1072" i="22"/>
  <c r="Z1108" i="22"/>
  <c r="Y1102" i="22"/>
  <c r="W1090" i="22"/>
  <c r="U1137" i="24"/>
  <c r="U1078" i="22"/>
  <c r="P1078" i="24"/>
  <c r="O1072" i="24"/>
  <c r="Q1084" i="24"/>
  <c r="W1061" i="22"/>
  <c r="T1043" i="22"/>
  <c r="U1108" i="24"/>
  <c r="U1049" i="22"/>
  <c r="O1013" i="22"/>
  <c r="Q1025" i="22"/>
  <c r="W1120" i="24"/>
  <c r="R1090" i="24"/>
  <c r="P1019" i="22"/>
  <c r="S1096" i="24"/>
  <c r="T1102" i="24"/>
  <c r="R1031" i="22"/>
  <c r="V1055" i="22"/>
  <c r="V1114" i="24"/>
  <c r="S1037" i="22"/>
  <c r="Z991" i="22"/>
  <c r="AB1061" i="24"/>
  <c r="AB1003" i="22"/>
  <c r="T1013" i="24"/>
  <c r="W1031" i="24"/>
  <c r="U1019" i="24"/>
  <c r="U961" i="22"/>
  <c r="V967" i="22"/>
  <c r="W973" i="22"/>
  <c r="Y1043" i="24"/>
  <c r="Z1049" i="24"/>
  <c r="AA1055" i="24"/>
  <c r="AA997" i="22"/>
  <c r="T955" i="22"/>
  <c r="X1037" i="24"/>
  <c r="X979" i="22"/>
  <c r="Y985" i="22"/>
  <c r="V1025" i="24"/>
  <c r="W15" i="24"/>
  <c r="AB45" i="24"/>
  <c r="AA39" i="24"/>
  <c r="X21" i="24"/>
  <c r="X21" i="22"/>
  <c r="Z33" i="24"/>
  <c r="AB45" i="22"/>
  <c r="AD57" i="24"/>
  <c r="AD57" i="22"/>
  <c r="W15" i="22"/>
  <c r="AA39" i="22"/>
  <c r="AC51" i="22"/>
  <c r="AE63" i="22"/>
  <c r="Y27" i="22"/>
  <c r="Y27" i="24"/>
  <c r="AE63" i="24"/>
  <c r="AC51" i="24"/>
  <c r="Z33" i="22"/>
  <c r="U263" i="22"/>
  <c r="S251" i="22"/>
  <c r="Y287" i="24"/>
  <c r="W275" i="24"/>
  <c r="V269" i="22"/>
  <c r="Y287" i="22"/>
  <c r="X281" i="24"/>
  <c r="T257" i="24"/>
  <c r="Z293" i="24"/>
  <c r="AA299" i="24"/>
  <c r="V269" i="24"/>
  <c r="T257" i="22"/>
  <c r="S251" i="24"/>
  <c r="X281" i="22"/>
  <c r="Z293" i="22"/>
  <c r="AA299" i="22"/>
  <c r="U263" i="24"/>
  <c r="W275" i="22"/>
  <c r="AD1187" i="22"/>
  <c r="AE1193" i="22"/>
  <c r="V1222" i="22"/>
  <c r="Q1192" i="22"/>
  <c r="S1204" i="22"/>
  <c r="T1210" i="22"/>
  <c r="R1198" i="22"/>
  <c r="U1216" i="22"/>
  <c r="X1234" i="22"/>
  <c r="P1186" i="22"/>
  <c r="W1228" i="22"/>
  <c r="AC198" i="24"/>
  <c r="AB192" i="24"/>
  <c r="AE210" i="24"/>
  <c r="AD204" i="24"/>
  <c r="AD116" i="22"/>
  <c r="AE122" i="24"/>
  <c r="Z92" i="24"/>
  <c r="AD116" i="24"/>
  <c r="AA98" i="24"/>
  <c r="W74" i="24"/>
  <c r="AE122" i="22"/>
  <c r="X80" i="24"/>
  <c r="AC110" i="22"/>
  <c r="AC110" i="24"/>
  <c r="AB104" i="24"/>
  <c r="AB104" i="22"/>
  <c r="AA98" i="22"/>
  <c r="Y86" i="24"/>
  <c r="W920" i="24"/>
  <c r="AA944" i="24"/>
  <c r="T902" i="24"/>
  <c r="S896" i="24"/>
  <c r="S896" i="22"/>
  <c r="X926" i="24"/>
  <c r="V914" i="22"/>
  <c r="Y932" i="24"/>
  <c r="V914" i="24"/>
  <c r="U908" i="22"/>
  <c r="Z938" i="22"/>
  <c r="W920" i="22"/>
  <c r="U908" i="24"/>
  <c r="T902" i="22"/>
  <c r="AA944" i="22"/>
  <c r="X926" i="22"/>
  <c r="Z938" i="24"/>
  <c r="Y932" i="22"/>
  <c r="T857" i="22"/>
  <c r="Y887" i="24"/>
  <c r="Y887" i="22"/>
  <c r="U863" i="22"/>
  <c r="R845" i="24"/>
  <c r="S851" i="24"/>
  <c r="R845" i="22"/>
  <c r="W875" i="24"/>
  <c r="W875" i="22"/>
  <c r="V869" i="22"/>
  <c r="S851" i="22"/>
  <c r="X881" i="24"/>
  <c r="Q839" i="24"/>
  <c r="X881" i="22"/>
  <c r="V869" i="24"/>
  <c r="Q839" i="22"/>
  <c r="U863" i="24"/>
  <c r="T857" i="24"/>
  <c r="V14" i="22"/>
  <c r="AC56" i="22"/>
  <c r="Z38" i="24"/>
  <c r="X26" i="22"/>
  <c r="AA44" i="24"/>
  <c r="AD62" i="24"/>
  <c r="W20" i="22"/>
  <c r="AD62" i="22"/>
  <c r="V14" i="24"/>
  <c r="AB50" i="22"/>
  <c r="AA44" i="22"/>
  <c r="AB50" i="24"/>
  <c r="Z38" i="22"/>
  <c r="Y32" i="22"/>
  <c r="AC56" i="24"/>
  <c r="X26" i="24"/>
  <c r="Y32" i="24"/>
  <c r="W20" i="24"/>
  <c r="AD1143" i="24"/>
  <c r="AE1149" i="24"/>
  <c r="AB1131" i="24"/>
  <c r="AC1137" i="24"/>
  <c r="AE1090" i="22"/>
  <c r="AC1078" i="22"/>
  <c r="AB1072" i="22"/>
  <c r="AD1084" i="22"/>
  <c r="AD1019" i="22"/>
  <c r="AD1078" i="24"/>
  <c r="AE1025" i="22"/>
  <c r="AE1084" i="24"/>
  <c r="AC1013" i="22"/>
  <c r="AC1072" i="24"/>
  <c r="AB588" i="22"/>
  <c r="V552" i="22"/>
  <c r="X564" i="24"/>
  <c r="AC594" i="22"/>
  <c r="Y570" i="22"/>
  <c r="AA582" i="22"/>
  <c r="AB588" i="24"/>
  <c r="W558" i="22"/>
  <c r="Z576" i="24"/>
  <c r="AA582" i="24"/>
  <c r="U546" i="22"/>
  <c r="V552" i="24"/>
  <c r="AC594" i="24"/>
  <c r="X564" i="22"/>
  <c r="Y570" i="24"/>
  <c r="W558" i="24"/>
  <c r="Z576" i="22"/>
  <c r="U546" i="24"/>
  <c r="O1025" i="24"/>
  <c r="O967" i="22"/>
  <c r="P973" i="22"/>
  <c r="S1049" i="24"/>
  <c r="R985" i="22"/>
  <c r="S991" i="22"/>
  <c r="T1055" i="24"/>
  <c r="Q1037" i="24"/>
  <c r="T997" i="22"/>
  <c r="M955" i="22"/>
  <c r="N961" i="22"/>
  <c r="U1003" i="22"/>
  <c r="N1019" i="24"/>
  <c r="M1013" i="24"/>
  <c r="R1043" i="24"/>
  <c r="U1061" i="24"/>
  <c r="P1031" i="24"/>
  <c r="Q979" i="22"/>
  <c r="AC21" i="24"/>
  <c r="AE33" i="24"/>
  <c r="AC21" i="22"/>
  <c r="AE33" i="22"/>
  <c r="AD27" i="24"/>
  <c r="AB15" i="24"/>
  <c r="AD27" i="22"/>
  <c r="AB15" i="22"/>
  <c r="Z978" i="22"/>
  <c r="AC1054" i="24"/>
  <c r="Z1036" i="24"/>
  <c r="V1012" i="24"/>
  <c r="W960" i="22"/>
  <c r="AB990" i="22"/>
  <c r="W1018" i="24"/>
  <c r="X966" i="22"/>
  <c r="V954" i="22"/>
  <c r="AA1042" i="24"/>
  <c r="AA984" i="22"/>
  <c r="AD1060" i="24"/>
  <c r="Y972" i="22"/>
  <c r="AC996" i="22"/>
  <c r="AB1048" i="24"/>
  <c r="Y1030" i="24"/>
  <c r="X1024" i="24"/>
  <c r="AD1002" i="22"/>
  <c r="R805" i="24"/>
  <c r="T817" i="24"/>
  <c r="V829" i="24"/>
  <c r="T817" i="22"/>
  <c r="O787" i="22"/>
  <c r="Q799" i="22"/>
  <c r="S811" i="24"/>
  <c r="N781" i="24"/>
  <c r="S811" i="22"/>
  <c r="Q799" i="24"/>
  <c r="O787" i="24"/>
  <c r="P793" i="24"/>
  <c r="P793" i="22"/>
  <c r="R805" i="22"/>
  <c r="U823" i="22"/>
  <c r="N781" i="22"/>
  <c r="U823" i="24"/>
  <c r="V829" i="22"/>
  <c r="AE335" i="22"/>
  <c r="AD329" i="24"/>
  <c r="AA311" i="22"/>
  <c r="AE335" i="24"/>
  <c r="AC323" i="22"/>
  <c r="AA311" i="24"/>
  <c r="AB317" i="22"/>
  <c r="AD329" i="22"/>
  <c r="AB317" i="24"/>
  <c r="AC323" i="24"/>
  <c r="AB122" i="22"/>
  <c r="W92" i="24"/>
  <c r="AA116" i="22"/>
  <c r="Z110" i="24"/>
  <c r="Y104" i="22"/>
  <c r="T74" i="24"/>
  <c r="Z110" i="22"/>
  <c r="AB122" i="24"/>
  <c r="V86" i="24"/>
  <c r="AA116" i="24"/>
  <c r="X98" i="24"/>
  <c r="X98" i="22"/>
  <c r="U80" i="24"/>
  <c r="Y104" i="24"/>
  <c r="W896" i="24"/>
  <c r="AA920" i="22"/>
  <c r="AB926" i="24"/>
  <c r="Y908" i="24"/>
  <c r="Y908" i="22"/>
  <c r="Z914" i="24"/>
  <c r="X902" i="24"/>
  <c r="X902" i="22"/>
  <c r="AA920" i="24"/>
  <c r="AE944" i="24"/>
  <c r="Z914" i="22"/>
  <c r="AC932" i="22"/>
  <c r="AD938" i="24"/>
  <c r="AC932" i="24"/>
  <c r="AB926" i="22"/>
  <c r="W896" i="22"/>
  <c r="AD938" i="22"/>
  <c r="AE944" i="22"/>
  <c r="W887" i="22"/>
  <c r="Q851" i="24"/>
  <c r="U875" i="22"/>
  <c r="R857" i="22"/>
  <c r="P845" i="24"/>
  <c r="T869" i="22"/>
  <c r="S863" i="22"/>
  <c r="Q851" i="22"/>
  <c r="O839" i="24"/>
  <c r="S863" i="24"/>
  <c r="V881" i="24"/>
  <c r="U875" i="24"/>
  <c r="T869" i="24"/>
  <c r="W887" i="24"/>
  <c r="V881" i="22"/>
  <c r="R857" i="24"/>
  <c r="P845" i="22"/>
  <c r="O839" i="22"/>
  <c r="P623" i="24"/>
  <c r="S641" i="24"/>
  <c r="R635" i="22"/>
  <c r="Q629" i="22"/>
  <c r="T647" i="24"/>
  <c r="U653" i="22"/>
  <c r="S641" i="22"/>
  <c r="O617" i="22"/>
  <c r="M605" i="22"/>
  <c r="R635" i="24"/>
  <c r="O617" i="24"/>
  <c r="U653" i="24"/>
  <c r="N611" i="24"/>
  <c r="P623" i="22"/>
  <c r="Q629" i="24"/>
  <c r="N611" i="22"/>
  <c r="M605" i="24"/>
  <c r="T647" i="22"/>
  <c r="AE1131" i="24"/>
  <c r="AE1072" i="22"/>
  <c r="AC1037" i="22"/>
  <c r="AC1096" i="24"/>
  <c r="AB1031" i="22"/>
  <c r="AE1049" i="22"/>
  <c r="AD1102" i="24"/>
  <c r="AA1084" i="24"/>
  <c r="Z1078" i="24"/>
  <c r="Z1019" i="22"/>
  <c r="AD1043" i="22"/>
  <c r="AB1090" i="24"/>
  <c r="Y1072" i="24"/>
  <c r="AA1025" i="22"/>
  <c r="Y1013" i="22"/>
  <c r="AE1108" i="24"/>
  <c r="AA1024" i="24"/>
  <c r="Z1018" i="24"/>
  <c r="AB1030" i="24"/>
  <c r="Z960" i="22"/>
  <c r="AD984" i="22"/>
  <c r="Y1012" i="24"/>
  <c r="AB972" i="22"/>
  <c r="AA966" i="22"/>
  <c r="AD1042" i="24"/>
  <c r="AC1036" i="24"/>
  <c r="AE990" i="22"/>
  <c r="Y954" i="22"/>
  <c r="AC978" i="22"/>
  <c r="AE1048" i="24"/>
  <c r="S1210" i="22"/>
  <c r="O1186" i="22"/>
  <c r="R1204" i="22"/>
  <c r="U1222" i="22"/>
  <c r="T1216" i="22"/>
  <c r="W1234" i="22"/>
  <c r="V1228" i="22"/>
  <c r="Q1198" i="22"/>
  <c r="P1192" i="22"/>
  <c r="AB933" i="24"/>
  <c r="AD945" i="22"/>
  <c r="AB933" i="22"/>
  <c r="Z921" i="24"/>
  <c r="W903" i="22"/>
  <c r="AA927" i="24"/>
  <c r="Y915" i="22"/>
  <c r="Z921" i="22"/>
  <c r="AC939" i="22"/>
  <c r="Y915" i="24"/>
  <c r="X909" i="22"/>
  <c r="AA927" i="22"/>
  <c r="V897" i="22"/>
  <c r="AD945" i="24"/>
  <c r="AC939" i="24"/>
  <c r="X909" i="24"/>
  <c r="V897" i="24"/>
  <c r="W903" i="24"/>
  <c r="AD902" i="22"/>
  <c r="AE908" i="24"/>
  <c r="AD902" i="24"/>
  <c r="AE908" i="22"/>
  <c r="AC896" i="22"/>
  <c r="AC896" i="24"/>
  <c r="AE1141" i="22"/>
  <c r="AD1195" i="24"/>
  <c r="AC1189" i="24"/>
  <c r="AE1201" i="24"/>
  <c r="AD1135" i="22"/>
  <c r="AC1129" i="22"/>
  <c r="W1283" i="24"/>
  <c r="V1275" i="22"/>
  <c r="T1265" i="24"/>
  <c r="X1287" i="22"/>
  <c r="W1281" i="22"/>
  <c r="X1289" i="24"/>
  <c r="U1271" i="24"/>
  <c r="V1277" i="24"/>
  <c r="Q1247" i="24"/>
  <c r="Y1293" i="22"/>
  <c r="Y1295" i="24"/>
  <c r="R1253" i="24"/>
  <c r="S1259" i="24"/>
  <c r="P381" i="24"/>
  <c r="N369" i="24"/>
  <c r="N369" i="22"/>
  <c r="S399" i="24"/>
  <c r="T405" i="22"/>
  <c r="R393" i="22"/>
  <c r="Q387" i="22"/>
  <c r="O375" i="22"/>
  <c r="U411" i="24"/>
  <c r="Q387" i="24"/>
  <c r="S399" i="22"/>
  <c r="R393" i="24"/>
  <c r="T405" i="24"/>
  <c r="V417" i="24"/>
  <c r="P381" i="22"/>
  <c r="U411" i="22"/>
  <c r="O375" i="24"/>
  <c r="V417" i="22"/>
  <c r="R1219" i="24"/>
  <c r="O1141" i="22"/>
  <c r="Q1213" i="24"/>
  <c r="T1171" i="22"/>
  <c r="N1195" i="24"/>
  <c r="U1237" i="24"/>
  <c r="P1207" i="24"/>
  <c r="R1159" i="22"/>
  <c r="Q1153" i="22"/>
  <c r="T1231" i="24"/>
  <c r="S1165" i="22"/>
  <c r="O1201" i="24"/>
  <c r="P1147" i="22"/>
  <c r="S1225" i="24"/>
  <c r="M1189" i="24"/>
  <c r="N1135" i="22"/>
  <c r="M1129" i="22"/>
  <c r="U1177" i="22"/>
  <c r="AC387" i="24"/>
  <c r="AE399" i="22"/>
  <c r="AB381" i="24"/>
  <c r="AD393" i="22"/>
  <c r="AD393" i="24"/>
  <c r="AC387" i="22"/>
  <c r="AE399" i="24"/>
  <c r="AA375" i="24"/>
  <c r="AA375" i="22"/>
  <c r="Z369" i="24"/>
  <c r="AB381" i="22"/>
  <c r="Z369" i="22"/>
  <c r="AB275" i="22"/>
  <c r="AB275" i="24"/>
  <c r="Y257" i="24"/>
  <c r="AE293" i="24"/>
  <c r="Z263" i="24"/>
  <c r="AA269" i="24"/>
  <c r="Z263" i="22"/>
  <c r="X251" i="22"/>
  <c r="AC281" i="22"/>
  <c r="Y257" i="22"/>
  <c r="AE293" i="22"/>
  <c r="AA269" i="22"/>
  <c r="AC281" i="24"/>
  <c r="X251" i="24"/>
  <c r="AD287" i="24"/>
  <c r="AD287" i="22"/>
  <c r="AD1217" i="22"/>
  <c r="AC1211" i="22"/>
  <c r="Y1187" i="22"/>
  <c r="Z1193" i="22"/>
  <c r="AA1199" i="22"/>
  <c r="AE1223" i="22"/>
  <c r="AB1205" i="22"/>
  <c r="AB1190" i="24"/>
  <c r="AC1196" i="24"/>
  <c r="AC1136" i="22"/>
  <c r="AE1208" i="24"/>
  <c r="AD1202" i="24"/>
  <c r="AB1130" i="22"/>
  <c r="AE1148" i="22"/>
  <c r="AD1142" i="22"/>
  <c r="V116" i="22"/>
  <c r="T104" i="24"/>
  <c r="P80" i="24"/>
  <c r="Q86" i="24"/>
  <c r="U110" i="24"/>
  <c r="W122" i="22"/>
  <c r="O74" i="24"/>
  <c r="S98" i="24"/>
  <c r="V116" i="24"/>
  <c r="T104" i="22"/>
  <c r="S98" i="22"/>
  <c r="U110" i="22"/>
  <c r="R92" i="24"/>
  <c r="W122" i="24"/>
  <c r="T758" i="24"/>
  <c r="U764" i="22"/>
  <c r="R746" i="22"/>
  <c r="T758" i="22"/>
  <c r="Q740" i="22"/>
  <c r="R746" i="24"/>
  <c r="S752" i="24"/>
  <c r="O728" i="24"/>
  <c r="Q740" i="24"/>
  <c r="U764" i="24"/>
  <c r="V770" i="24"/>
  <c r="V770" i="22"/>
  <c r="O728" i="22"/>
  <c r="P734" i="24"/>
  <c r="P734" i="22"/>
  <c r="N722" i="24"/>
  <c r="S752" i="22"/>
  <c r="N722" i="22"/>
  <c r="W470" i="24"/>
  <c r="X476" i="24"/>
  <c r="R440" i="24"/>
  <c r="U458" i="22"/>
  <c r="R440" i="22"/>
  <c r="T452" i="22"/>
  <c r="S446" i="24"/>
  <c r="V464" i="22"/>
  <c r="V464" i="24"/>
  <c r="U458" i="24"/>
  <c r="P428" i="22"/>
  <c r="W470" i="22"/>
  <c r="Q434" i="24"/>
  <c r="X476" i="22"/>
  <c r="Q434" i="22"/>
  <c r="P428" i="24"/>
  <c r="S446" i="22"/>
  <c r="T452" i="24"/>
  <c r="AE1187" i="22"/>
  <c r="V1019" i="24"/>
  <c r="Y1037" i="24"/>
  <c r="Y979" i="22"/>
  <c r="X1031" i="24"/>
  <c r="W1025" i="24"/>
  <c r="AA991" i="22"/>
  <c r="W967" i="22"/>
  <c r="U955" i="22"/>
  <c r="AC1061" i="24"/>
  <c r="X973" i="22"/>
  <c r="AA1049" i="24"/>
  <c r="U1013" i="24"/>
  <c r="AC1003" i="22"/>
  <c r="V961" i="22"/>
  <c r="Z1043" i="24"/>
  <c r="AB997" i="22"/>
  <c r="Z985" i="22"/>
  <c r="AB1055" i="24"/>
  <c r="AB38" i="22"/>
  <c r="Z26" i="24"/>
  <c r="AA32" i="22"/>
  <c r="AD50" i="22"/>
  <c r="X14" i="22"/>
  <c r="AE56" i="22"/>
  <c r="Z26" i="22"/>
  <c r="AC44" i="24"/>
  <c r="Y20" i="22"/>
  <c r="AB38" i="24"/>
  <c r="Y20" i="24"/>
  <c r="AC44" i="22"/>
  <c r="AE56" i="24"/>
  <c r="AA32" i="24"/>
  <c r="X14" i="24"/>
  <c r="AD50" i="24"/>
  <c r="Q1012" i="24"/>
  <c r="W990" i="22"/>
  <c r="U978" i="22"/>
  <c r="W1048" i="24"/>
  <c r="V1042" i="24"/>
  <c r="Q954" i="22"/>
  <c r="Y1060" i="24"/>
  <c r="T972" i="22"/>
  <c r="X996" i="22"/>
  <c r="R1018" i="24"/>
  <c r="Y1002" i="22"/>
  <c r="X1054" i="24"/>
  <c r="S966" i="22"/>
  <c r="V984" i="22"/>
  <c r="U1036" i="24"/>
  <c r="T1030" i="24"/>
  <c r="R960" i="22"/>
  <c r="S1024" i="24"/>
  <c r="U793" i="24"/>
  <c r="U793" i="22"/>
  <c r="AA829" i="22"/>
  <c r="T787" i="24"/>
  <c r="W805" i="22"/>
  <c r="X811" i="22"/>
  <c r="S781" i="22"/>
  <c r="Z823" i="24"/>
  <c r="Y817" i="22"/>
  <c r="V799" i="22"/>
  <c r="AA829" i="24"/>
  <c r="V799" i="24"/>
  <c r="S781" i="24"/>
  <c r="Y817" i="24"/>
  <c r="Z823" i="22"/>
  <c r="W805" i="24"/>
  <c r="X811" i="24"/>
  <c r="T787" i="22"/>
  <c r="AD927" i="24"/>
  <c r="AC921" i="22"/>
  <c r="Y897" i="22"/>
  <c r="AD927" i="22"/>
  <c r="AB915" i="22"/>
  <c r="Z903" i="24"/>
  <c r="AA909" i="22"/>
  <c r="AA909" i="24"/>
  <c r="AC921" i="24"/>
  <c r="AE933" i="22"/>
  <c r="Y897" i="24"/>
  <c r="AB915" i="24"/>
  <c r="AE933" i="24"/>
  <c r="Z903" i="22"/>
  <c r="AE914" i="22"/>
  <c r="AE914" i="24"/>
  <c r="AC902" i="22"/>
  <c r="AB896" i="22"/>
  <c r="AB896" i="24"/>
  <c r="AD908" i="22"/>
  <c r="AD908" i="24"/>
  <c r="AC902" i="24"/>
  <c r="Q145" i="24"/>
  <c r="U169" i="24"/>
  <c r="O133" i="24"/>
  <c r="W181" i="22"/>
  <c r="T163" i="24"/>
  <c r="W181" i="24"/>
  <c r="S157" i="24"/>
  <c r="R151" i="24"/>
  <c r="T163" i="22"/>
  <c r="U169" i="22"/>
  <c r="P139" i="24"/>
  <c r="V175" i="22"/>
  <c r="V175" i="24"/>
  <c r="M428" i="24"/>
  <c r="M428" i="22"/>
  <c r="S464" i="22"/>
  <c r="U476" i="22"/>
  <c r="P446" i="22"/>
  <c r="T470" i="24"/>
  <c r="O440" i="22"/>
  <c r="P446" i="24"/>
  <c r="S464" i="24"/>
  <c r="R458" i="24"/>
  <c r="Q452" i="24"/>
  <c r="T470" i="22"/>
  <c r="N434" i="24"/>
  <c r="N434" i="22"/>
  <c r="U476" i="24"/>
  <c r="R458" i="22"/>
  <c r="O440" i="24"/>
  <c r="Q452" i="22"/>
  <c r="AD334" i="22"/>
  <c r="AC328" i="22"/>
  <c r="AE340" i="22"/>
  <c r="AB322" i="24"/>
  <c r="AE340" i="24"/>
  <c r="Z310" i="24"/>
  <c r="AC328" i="24"/>
  <c r="AA316" i="24"/>
  <c r="Z310" i="22"/>
  <c r="AD334" i="24"/>
  <c r="AB322" i="22"/>
  <c r="AA316" i="22"/>
  <c r="N955" i="22"/>
  <c r="T991" i="22"/>
  <c r="R1037" i="24"/>
  <c r="N1013" i="24"/>
  <c r="V1061" i="24"/>
  <c r="Q973" i="22"/>
  <c r="S985" i="22"/>
  <c r="P1025" i="24"/>
  <c r="U997" i="22"/>
  <c r="O1019" i="24"/>
  <c r="U1055" i="24"/>
  <c r="V1003" i="22"/>
  <c r="S1043" i="24"/>
  <c r="O961" i="22"/>
  <c r="T1049" i="24"/>
  <c r="R979" i="22"/>
  <c r="P967" i="22"/>
  <c r="Q1031" i="24"/>
  <c r="X1192" i="22"/>
  <c r="Z1204" i="22"/>
  <c r="AA1210" i="22"/>
  <c r="W1186" i="22"/>
  <c r="AB1216" i="22"/>
  <c r="AE1234" i="22"/>
  <c r="Y1198" i="22"/>
  <c r="AD1228" i="22"/>
  <c r="AC1222" i="22"/>
  <c r="V234" i="24"/>
  <c r="P198" i="24"/>
  <c r="R210" i="24"/>
  <c r="U228" i="24"/>
  <c r="W240" i="24"/>
  <c r="O192" i="24"/>
  <c r="V234" i="22"/>
  <c r="S216" i="24"/>
  <c r="T222" i="24"/>
  <c r="W240" i="22"/>
  <c r="U228" i="22"/>
  <c r="T222" i="22"/>
  <c r="Q204" i="24"/>
  <c r="AE86" i="24"/>
  <c r="AD80" i="24"/>
  <c r="AC74" i="24"/>
  <c r="AB139" i="24"/>
  <c r="AD151" i="24"/>
  <c r="AC145" i="24"/>
  <c r="AE157" i="24"/>
  <c r="AA133" i="24"/>
  <c r="X1213" i="24"/>
  <c r="V1141" i="22"/>
  <c r="T1129" i="22"/>
  <c r="U1135" i="22"/>
  <c r="AB1177" i="22"/>
  <c r="W1207" i="24"/>
  <c r="AA1171" i="22"/>
  <c r="Z1165" i="22"/>
  <c r="Y1219" i="24"/>
  <c r="Y1159" i="22"/>
  <c r="AB1237" i="24"/>
  <c r="W1147" i="22"/>
  <c r="V1201" i="24"/>
  <c r="T1189" i="24"/>
  <c r="AA1231" i="24"/>
  <c r="X1153" i="22"/>
  <c r="U1195" i="24"/>
  <c r="Z1225" i="24"/>
  <c r="O1259" i="24"/>
  <c r="M1247" i="24"/>
  <c r="Q1271" i="24"/>
  <c r="T1289" i="24"/>
  <c r="S1281" i="22"/>
  <c r="R1277" i="24"/>
  <c r="R1275" i="22"/>
  <c r="T1287" i="22"/>
  <c r="N1253" i="24"/>
  <c r="U1293" i="22"/>
  <c r="S1283" i="24"/>
  <c r="P1265" i="24"/>
  <c r="U1295" i="24"/>
  <c r="AD1078" i="22"/>
  <c r="AC1131" i="24"/>
  <c r="AE1084" i="22"/>
  <c r="AC1072" i="22"/>
  <c r="AD1137" i="24"/>
  <c r="AE1143" i="24"/>
  <c r="AA1090" i="24"/>
  <c r="AC1043" i="22"/>
  <c r="AD1108" i="24"/>
  <c r="AD1049" i="22"/>
  <c r="Z1025" i="22"/>
  <c r="Z1084" i="24"/>
  <c r="AB1037" i="22"/>
  <c r="AC1102" i="24"/>
  <c r="AE1055" i="22"/>
  <c r="AE1114" i="24"/>
  <c r="Y1078" i="24"/>
  <c r="Y1019" i="22"/>
  <c r="AB1096" i="24"/>
  <c r="X1013" i="22"/>
  <c r="X1072" i="24"/>
  <c r="AA1031" i="22"/>
  <c r="AE1130" i="22"/>
  <c r="AE1190" i="24"/>
  <c r="W765" i="24"/>
  <c r="P723" i="24"/>
  <c r="T747" i="24"/>
  <c r="X771" i="24"/>
  <c r="R735" i="24"/>
  <c r="S741" i="24"/>
  <c r="U753" i="24"/>
  <c r="V759" i="22"/>
  <c r="S741" i="22"/>
  <c r="W765" i="22"/>
  <c r="U753" i="22"/>
  <c r="Q729" i="22"/>
  <c r="X771" i="22"/>
  <c r="T747" i="22"/>
  <c r="V759" i="24"/>
  <c r="R735" i="22"/>
  <c r="Q729" i="24"/>
  <c r="P723" i="22"/>
  <c r="U1024" i="24"/>
  <c r="AA1060" i="24"/>
  <c r="T1018" i="24"/>
  <c r="AA1002" i="22"/>
  <c r="S1012" i="24"/>
  <c r="X1042" i="24"/>
  <c r="Y1048" i="24"/>
  <c r="U966" i="22"/>
  <c r="Y990" i="22"/>
  <c r="T960" i="22"/>
  <c r="Z996" i="22"/>
  <c r="X984" i="22"/>
  <c r="W1036" i="24"/>
  <c r="V1030" i="24"/>
  <c r="Z1054" i="24"/>
  <c r="S954" i="22"/>
  <c r="V972" i="22"/>
  <c r="W978" i="22"/>
  <c r="AE487" i="24"/>
  <c r="AE487" i="22"/>
  <c r="W192" i="24"/>
  <c r="AE240" i="24"/>
  <c r="AB222" i="22"/>
  <c r="AD234" i="22"/>
  <c r="AE240" i="22"/>
  <c r="Z210" i="24"/>
  <c r="AC228" i="22"/>
  <c r="AC228" i="24"/>
  <c r="Y204" i="24"/>
  <c r="AA216" i="24"/>
  <c r="AB222" i="24"/>
  <c r="X198" i="24"/>
  <c r="AD234" i="24"/>
  <c r="Z887" i="22"/>
  <c r="Z887" i="24"/>
  <c r="W869" i="22"/>
  <c r="Y881" i="22"/>
  <c r="X875" i="24"/>
  <c r="V863" i="22"/>
  <c r="U857" i="24"/>
  <c r="T851" i="22"/>
  <c r="Y881" i="24"/>
  <c r="S845" i="22"/>
  <c r="S845" i="24"/>
  <c r="T851" i="24"/>
  <c r="X875" i="22"/>
  <c r="U857" i="22"/>
  <c r="R839" i="24"/>
  <c r="W869" i="24"/>
  <c r="V863" i="24"/>
  <c r="R839" i="22"/>
  <c r="Y464" i="24"/>
  <c r="X458" i="24"/>
  <c r="Y464" i="22"/>
  <c r="AA476" i="22"/>
  <c r="S428" i="22"/>
  <c r="X458" i="22"/>
  <c r="W452" i="22"/>
  <c r="T434" i="22"/>
  <c r="W452" i="24"/>
  <c r="AA476" i="24"/>
  <c r="Z470" i="24"/>
  <c r="S428" i="24"/>
  <c r="V446" i="22"/>
  <c r="Z470" i="22"/>
  <c r="U440" i="24"/>
  <c r="V446" i="24"/>
  <c r="T434" i="24"/>
  <c r="U440" i="22"/>
  <c r="AD387" i="24"/>
  <c r="AA369" i="22"/>
  <c r="AC381" i="24"/>
  <c r="AE393" i="24"/>
  <c r="AB375" i="24"/>
  <c r="AD387" i="22"/>
  <c r="AA369" i="24"/>
  <c r="AB375" i="22"/>
  <c r="AC381" i="22"/>
  <c r="AE393" i="22"/>
  <c r="P1096" i="24"/>
  <c r="L1072" i="24"/>
  <c r="R1049" i="22"/>
  <c r="N1025" i="22"/>
  <c r="M1078" i="24"/>
  <c r="T1061" i="22"/>
  <c r="M1019" i="22"/>
  <c r="Q1102" i="24"/>
  <c r="S1055" i="22"/>
  <c r="O1031" i="22"/>
  <c r="R1108" i="24"/>
  <c r="Q1043" i="22"/>
  <c r="P1037" i="22"/>
  <c r="S1114" i="24"/>
  <c r="L1013" i="22"/>
  <c r="T1120" i="24"/>
  <c r="O1090" i="24"/>
  <c r="N1084" i="24"/>
  <c r="AE955" i="22"/>
  <c r="AE1013" i="24"/>
  <c r="Z15" i="24"/>
  <c r="AB27" i="22"/>
  <c r="AC33" i="24"/>
  <c r="AC33" i="22"/>
  <c r="AA21" i="22"/>
  <c r="AE45" i="22"/>
  <c r="AD39" i="24"/>
  <c r="Z15" i="22"/>
  <c r="AB27" i="24"/>
  <c r="AE45" i="24"/>
  <c r="AA21" i="24"/>
  <c r="AD39" i="22"/>
  <c r="Z269" i="24"/>
  <c r="W251" i="24"/>
  <c r="X257" i="24"/>
  <c r="AD293" i="24"/>
  <c r="AC287" i="24"/>
  <c r="Y263" i="22"/>
  <c r="AE299" i="24"/>
  <c r="AE299" i="22"/>
  <c r="W251" i="22"/>
  <c r="AD293" i="22"/>
  <c r="AA275" i="24"/>
  <c r="AA275" i="22"/>
  <c r="AC287" i="22"/>
  <c r="Y263" i="24"/>
  <c r="AB281" i="22"/>
  <c r="Z269" i="22"/>
  <c r="AB281" i="24"/>
  <c r="X257" i="22"/>
  <c r="P799" i="24"/>
  <c r="U829" i="22"/>
  <c r="S817" i="24"/>
  <c r="R811" i="24"/>
  <c r="U829" i="24"/>
  <c r="Q805" i="24"/>
  <c r="R811" i="22"/>
  <c r="O793" i="22"/>
  <c r="Q805" i="22"/>
  <c r="S817" i="22"/>
  <c r="N787" i="22"/>
  <c r="O793" i="24"/>
  <c r="T823" i="22"/>
  <c r="P799" i="22"/>
  <c r="M781" i="24"/>
  <c r="N787" i="24"/>
  <c r="T823" i="24"/>
  <c r="M781" i="22"/>
  <c r="U240" i="24"/>
  <c r="N198" i="24"/>
  <c r="S228" i="22"/>
  <c r="P210" i="24"/>
  <c r="M192" i="24"/>
  <c r="O204" i="24"/>
  <c r="S228" i="24"/>
  <c r="T234" i="22"/>
  <c r="R222" i="24"/>
  <c r="U240" i="22"/>
  <c r="Q216" i="24"/>
  <c r="R222" i="22"/>
  <c r="T234" i="24"/>
  <c r="AA1153" i="22"/>
  <c r="W1189" i="24"/>
  <c r="AB1159" i="22"/>
  <c r="AE1177" i="22"/>
  <c r="Z1207" i="24"/>
  <c r="AD1171" i="22"/>
  <c r="W1129" i="22"/>
  <c r="AA1213" i="24"/>
  <c r="AC1225" i="24"/>
  <c r="Y1201" i="24"/>
  <c r="X1195" i="24"/>
  <c r="X1135" i="22"/>
  <c r="Z1147" i="22"/>
  <c r="AB1219" i="24"/>
  <c r="AD1231" i="24"/>
  <c r="Y1141" i="22"/>
  <c r="AC1165" i="22"/>
  <c r="AE1237" i="24"/>
  <c r="O676" i="24"/>
  <c r="S700" i="24"/>
  <c r="U712" i="24"/>
  <c r="S700" i="22"/>
  <c r="T706" i="24"/>
  <c r="T706" i="22"/>
  <c r="R694" i="24"/>
  <c r="U712" i="22"/>
  <c r="N670" i="24"/>
  <c r="P682" i="24"/>
  <c r="R694" i="22"/>
  <c r="O676" i="22"/>
  <c r="P682" i="22"/>
  <c r="Q688" i="24"/>
  <c r="N670" i="22"/>
  <c r="M664" i="24"/>
  <c r="Q688" i="22"/>
  <c r="M664" i="22"/>
  <c r="AC1283" i="24"/>
  <c r="AD1287" i="22"/>
  <c r="AE1295" i="24"/>
  <c r="AD1289" i="24"/>
  <c r="Z1265" i="24"/>
  <c r="AA1271" i="24"/>
  <c r="AB1277" i="24"/>
  <c r="Y1259" i="24"/>
  <c r="X1253" i="24"/>
  <c r="AB1275" i="22"/>
  <c r="AC1281" i="22"/>
  <c r="AE1293" i="22"/>
  <c r="W1247" i="24"/>
  <c r="Q316" i="22"/>
  <c r="X358" i="24"/>
  <c r="W352" i="24"/>
  <c r="W352" i="22"/>
  <c r="P310" i="24"/>
  <c r="T334" i="22"/>
  <c r="X358" i="22"/>
  <c r="V346" i="22"/>
  <c r="P310" i="22"/>
  <c r="U340" i="22"/>
  <c r="S328" i="24"/>
  <c r="R322" i="24"/>
  <c r="T334" i="24"/>
  <c r="U340" i="24"/>
  <c r="R322" i="22"/>
  <c r="Q316" i="24"/>
  <c r="V346" i="24"/>
  <c r="S328" i="22"/>
  <c r="N375" i="24"/>
  <c r="P387" i="22"/>
  <c r="O381" i="24"/>
  <c r="M369" i="24"/>
  <c r="S405" i="24"/>
  <c r="T411" i="24"/>
  <c r="Q393" i="22"/>
  <c r="T411" i="22"/>
  <c r="S405" i="22"/>
  <c r="M369" i="22"/>
  <c r="U417" i="24"/>
  <c r="P387" i="24"/>
  <c r="R399" i="22"/>
  <c r="O381" i="22"/>
  <c r="N375" i="22"/>
  <c r="Q393" i="24"/>
  <c r="U417" i="22"/>
  <c r="R399" i="24"/>
  <c r="Y576" i="22"/>
  <c r="Y576" i="24"/>
  <c r="X570" i="24"/>
  <c r="AB594" i="22"/>
  <c r="V558" i="24"/>
  <c r="T546" i="24"/>
  <c r="W564" i="22"/>
  <c r="W564" i="24"/>
  <c r="Z582" i="24"/>
  <c r="U552" i="22"/>
  <c r="X570" i="22"/>
  <c r="AA588" i="22"/>
  <c r="AB594" i="24"/>
  <c r="Z582" i="22"/>
  <c r="AA588" i="24"/>
  <c r="T546" i="22"/>
  <c r="U552" i="24"/>
  <c r="V558" i="22"/>
  <c r="V1055" i="24"/>
  <c r="T985" i="22"/>
  <c r="P1019" i="24"/>
  <c r="W1003" i="22"/>
  <c r="U991" i="22"/>
  <c r="Q967" i="22"/>
  <c r="U1049" i="24"/>
  <c r="R1031" i="24"/>
  <c r="O955" i="22"/>
  <c r="R973" i="22"/>
  <c r="O1013" i="24"/>
  <c r="W1061" i="24"/>
  <c r="V997" i="22"/>
  <c r="S979" i="22"/>
  <c r="Q1025" i="24"/>
  <c r="S1037" i="24"/>
  <c r="T1043" i="24"/>
  <c r="P961" i="22"/>
  <c r="P966" i="22"/>
  <c r="T1048" i="24"/>
  <c r="N954" i="22"/>
  <c r="Q972" i="22"/>
  <c r="T990" i="22"/>
  <c r="O1018" i="24"/>
  <c r="U996" i="22"/>
  <c r="S1042" i="24"/>
  <c r="P1024" i="24"/>
  <c r="R1036" i="24"/>
  <c r="V1060" i="24"/>
  <c r="R978" i="22"/>
  <c r="V1002" i="22"/>
  <c r="N1012" i="24"/>
  <c r="U1054" i="24"/>
  <c r="O960" i="22"/>
  <c r="S984" i="22"/>
  <c r="Q1030" i="24"/>
  <c r="AC559" i="22"/>
  <c r="AA547" i="22"/>
  <c r="AB553" i="22"/>
  <c r="AD565" i="24"/>
  <c r="AE571" i="22"/>
  <c r="AC559" i="24"/>
  <c r="AB553" i="24"/>
  <c r="AA547" i="24"/>
  <c r="AE571" i="24"/>
  <c r="AD565" i="22"/>
  <c r="X240" i="22"/>
  <c r="R204" i="24"/>
  <c r="X240" i="24"/>
  <c r="P192" i="24"/>
  <c r="T216" i="24"/>
  <c r="U222" i="24"/>
  <c r="V228" i="22"/>
  <c r="Q198" i="24"/>
  <c r="W234" i="22"/>
  <c r="V228" i="24"/>
  <c r="U222" i="22"/>
  <c r="S210" i="24"/>
  <c r="W234" i="24"/>
  <c r="V933" i="24"/>
  <c r="S915" i="22"/>
  <c r="Q903" i="24"/>
  <c r="P897" i="22"/>
  <c r="U927" i="24"/>
  <c r="R909" i="24"/>
  <c r="P897" i="24"/>
  <c r="U927" i="22"/>
  <c r="V933" i="22"/>
  <c r="T921" i="22"/>
  <c r="T921" i="24"/>
  <c r="X945" i="22"/>
  <c r="S915" i="24"/>
  <c r="X945" i="24"/>
  <c r="R909" i="22"/>
  <c r="Q903" i="22"/>
  <c r="W939" i="22"/>
  <c r="W939" i="24"/>
  <c r="P863" i="24"/>
  <c r="L839" i="24"/>
  <c r="S881" i="22"/>
  <c r="O857" i="24"/>
  <c r="Q869" i="24"/>
  <c r="O857" i="22"/>
  <c r="P863" i="22"/>
  <c r="M845" i="22"/>
  <c r="L839" i="22"/>
  <c r="T887" i="22"/>
  <c r="T887" i="24"/>
  <c r="N851" i="24"/>
  <c r="S881" i="24"/>
  <c r="Q869" i="22"/>
  <c r="R875" i="22"/>
  <c r="N851" i="22"/>
  <c r="R875" i="24"/>
  <c r="M845" i="24"/>
  <c r="X641" i="22"/>
  <c r="R605" i="22"/>
  <c r="T617" i="24"/>
  <c r="V629" i="24"/>
  <c r="R605" i="24"/>
  <c r="Z653" i="22"/>
  <c r="U623" i="22"/>
  <c r="Y647" i="24"/>
  <c r="U623" i="24"/>
  <c r="V629" i="22"/>
  <c r="W635" i="22"/>
  <c r="W635" i="24"/>
  <c r="S611" i="22"/>
  <c r="Y647" i="22"/>
  <c r="S611" i="24"/>
  <c r="X641" i="24"/>
  <c r="Z653" i="24"/>
  <c r="T617" i="22"/>
  <c r="S346" i="24"/>
  <c r="P328" i="22"/>
  <c r="P328" i="24"/>
  <c r="U358" i="24"/>
  <c r="N316" i="24"/>
  <c r="T352" i="24"/>
  <c r="O322" i="24"/>
  <c r="Q334" i="24"/>
  <c r="N316" i="22"/>
  <c r="M310" i="22"/>
  <c r="R340" i="24"/>
  <c r="T352" i="22"/>
  <c r="M310" i="24"/>
  <c r="O322" i="22"/>
  <c r="S346" i="22"/>
  <c r="Q334" i="22"/>
  <c r="R340" i="22"/>
  <c r="U358" i="22"/>
  <c r="AA138" i="24"/>
  <c r="AB144" i="24"/>
  <c r="AD156" i="24"/>
  <c r="AE162" i="22"/>
  <c r="AC150" i="24"/>
  <c r="AE162" i="24"/>
  <c r="Z132" i="24"/>
  <c r="AA973" i="22"/>
  <c r="AD1049" i="24"/>
  <c r="Z1025" i="24"/>
  <c r="AC985" i="22"/>
  <c r="AC1043" i="24"/>
  <c r="AA1031" i="24"/>
  <c r="X1013" i="24"/>
  <c r="AD991" i="22"/>
  <c r="AB979" i="22"/>
  <c r="Y961" i="22"/>
  <c r="AE997" i="22"/>
  <c r="X955" i="22"/>
  <c r="AB1037" i="24"/>
  <c r="AE1055" i="24"/>
  <c r="Z967" i="22"/>
  <c r="Y1019" i="24"/>
  <c r="T57" i="24"/>
  <c r="Q39" i="22"/>
  <c r="M15" i="24"/>
  <c r="N21" i="24"/>
  <c r="R45" i="24"/>
  <c r="M15" i="22"/>
  <c r="P33" i="24"/>
  <c r="S51" i="22"/>
  <c r="O27" i="22"/>
  <c r="P33" i="22"/>
  <c r="T57" i="22"/>
  <c r="R45" i="22"/>
  <c r="U63" i="22"/>
  <c r="S51" i="24"/>
  <c r="N21" i="22"/>
  <c r="U63" i="24"/>
  <c r="O27" i="24"/>
  <c r="Q39" i="24"/>
  <c r="AE263" i="24"/>
  <c r="AD257" i="24"/>
  <c r="AC251" i="22"/>
  <c r="AC251" i="24"/>
  <c r="AE263" i="22"/>
  <c r="AD257" i="22"/>
  <c r="T228" i="22"/>
  <c r="S222" i="24"/>
  <c r="V240" i="22"/>
  <c r="R216" i="24"/>
  <c r="O198" i="24"/>
  <c r="U234" i="22"/>
  <c r="Q210" i="24"/>
  <c r="S222" i="22"/>
  <c r="V240" i="24"/>
  <c r="P204" i="24"/>
  <c r="U234" i="24"/>
  <c r="N192" i="24"/>
  <c r="T228" i="24"/>
  <c r="X887" i="24"/>
  <c r="V875" i="24"/>
  <c r="Q845" i="22"/>
  <c r="U869" i="24"/>
  <c r="W881" i="22"/>
  <c r="W881" i="24"/>
  <c r="U869" i="22"/>
  <c r="X887" i="22"/>
  <c r="S857" i="22"/>
  <c r="T863" i="22"/>
  <c r="S857" i="24"/>
  <c r="R851" i="24"/>
  <c r="P839" i="24"/>
  <c r="Q845" i="24"/>
  <c r="R851" i="22"/>
  <c r="V875" i="22"/>
  <c r="P839" i="22"/>
  <c r="T863" i="24"/>
  <c r="S14" i="24"/>
  <c r="T20" i="24"/>
  <c r="AA62" i="22"/>
  <c r="Z56" i="22"/>
  <c r="W38" i="22"/>
  <c r="X44" i="24"/>
  <c r="AA62" i="24"/>
  <c r="Z56" i="24"/>
  <c r="W38" i="24"/>
  <c r="T20" i="22"/>
  <c r="S14" i="22"/>
  <c r="Y50" i="24"/>
  <c r="V32" i="22"/>
  <c r="X44" i="22"/>
  <c r="Y50" i="22"/>
  <c r="V32" i="24"/>
  <c r="U26" i="24"/>
  <c r="U26" i="22"/>
  <c r="AB558" i="24"/>
  <c r="Z546" i="24"/>
  <c r="AD570" i="24"/>
  <c r="Z546" i="22"/>
  <c r="AC564" i="22"/>
  <c r="AA552" i="24"/>
  <c r="AC564" i="24"/>
  <c r="AE576" i="22"/>
  <c r="AD570" i="22"/>
  <c r="AB558" i="22"/>
  <c r="AE576" i="24"/>
  <c r="AA552" i="22"/>
  <c r="AD15" i="24"/>
  <c r="AE21" i="24"/>
  <c r="AE21" i="22"/>
  <c r="AD15" i="22"/>
  <c r="AD251" i="22"/>
  <c r="AE257" i="22"/>
  <c r="AD251" i="24"/>
  <c r="AE257" i="24"/>
  <c r="AA781" i="24"/>
  <c r="AA781" i="22"/>
  <c r="AC793" i="22"/>
  <c r="AC793" i="24"/>
  <c r="AE805" i="22"/>
  <c r="AB787" i="22"/>
  <c r="AE805" i="24"/>
  <c r="AD799" i="22"/>
  <c r="AD799" i="24"/>
  <c r="AB787" i="24"/>
  <c r="Q1186" i="22"/>
  <c r="W1222" i="22"/>
  <c r="S1198" i="22"/>
  <c r="U1210" i="22"/>
  <c r="T1204" i="22"/>
  <c r="V1216" i="22"/>
  <c r="R1192" i="22"/>
  <c r="Y1234" i="22"/>
  <c r="X1228" i="22"/>
  <c r="R914" i="24"/>
  <c r="Q908" i="24"/>
  <c r="P902" i="24"/>
  <c r="R914" i="22"/>
  <c r="U932" i="22"/>
  <c r="Q908" i="22"/>
  <c r="W944" i="24"/>
  <c r="T926" i="24"/>
  <c r="O896" i="22"/>
  <c r="U932" i="24"/>
  <c r="W944" i="22"/>
  <c r="S920" i="22"/>
  <c r="P902" i="22"/>
  <c r="V938" i="22"/>
  <c r="V938" i="24"/>
  <c r="T926" i="22"/>
  <c r="S920" i="24"/>
  <c r="O896" i="24"/>
  <c r="AC1141" i="22"/>
  <c r="AE1153" i="22"/>
  <c r="AD1147" i="22"/>
  <c r="AE1213" i="24"/>
  <c r="AC1201" i="24"/>
  <c r="AA1189" i="24"/>
  <c r="AB1195" i="24"/>
  <c r="AA1129" i="22"/>
  <c r="AD1207" i="24"/>
  <c r="AB1135" i="22"/>
  <c r="W706" i="22"/>
  <c r="X712" i="22"/>
  <c r="V700" i="24"/>
  <c r="Q670" i="22"/>
  <c r="X712" i="24"/>
  <c r="R676" i="24"/>
  <c r="U694" i="22"/>
  <c r="P664" i="24"/>
  <c r="S682" i="22"/>
  <c r="P664" i="22"/>
  <c r="R676" i="22"/>
  <c r="W706" i="24"/>
  <c r="S682" i="24"/>
  <c r="T688" i="22"/>
  <c r="T688" i="24"/>
  <c r="U694" i="24"/>
  <c r="Q670" i="24"/>
  <c r="V700" i="22"/>
  <c r="AC1259" i="24"/>
  <c r="AA1247" i="24"/>
  <c r="AE1271" i="24"/>
  <c r="AD1265" i="24"/>
  <c r="AB1253" i="24"/>
  <c r="V1025" i="22"/>
  <c r="Y1102" i="24"/>
  <c r="Z1049" i="22"/>
  <c r="T1013" i="22"/>
  <c r="Z1108" i="24"/>
  <c r="X1096" i="24"/>
  <c r="T1072" i="24"/>
  <c r="AB1061" i="22"/>
  <c r="W1090" i="24"/>
  <c r="AA1055" i="22"/>
  <c r="V1084" i="24"/>
  <c r="U1078" i="24"/>
  <c r="X1037" i="22"/>
  <c r="AA1114" i="24"/>
  <c r="W1031" i="22"/>
  <c r="AB1120" i="24"/>
  <c r="U1019" i="22"/>
  <c r="Y1043" i="22"/>
  <c r="AD269" i="24"/>
  <c r="AB257" i="24"/>
  <c r="AA251" i="24"/>
  <c r="AE275" i="24"/>
  <c r="AB257" i="22"/>
  <c r="AC263" i="22"/>
  <c r="AA251" i="22"/>
  <c r="AD269" i="22"/>
  <c r="AE275" i="22"/>
  <c r="AC263" i="24"/>
  <c r="Q1018" i="22"/>
  <c r="R1083" i="24"/>
  <c r="W1054" i="22"/>
  <c r="P1071" i="24"/>
  <c r="X1119" i="24"/>
  <c r="U1101" i="24"/>
  <c r="T1095" i="24"/>
  <c r="W1113" i="24"/>
  <c r="X1060" i="22"/>
  <c r="V1107" i="24"/>
  <c r="R1024" i="22"/>
  <c r="V1048" i="22"/>
  <c r="S1030" i="22"/>
  <c r="P1012" i="22"/>
  <c r="U1042" i="22"/>
  <c r="S1089" i="24"/>
  <c r="T1036" i="22"/>
  <c r="Q1077" i="24"/>
  <c r="N1186" i="22"/>
  <c r="U1228" i="22"/>
  <c r="Q1204" i="22"/>
  <c r="S1216" i="22"/>
  <c r="T1222" i="22"/>
  <c r="V1234" i="22"/>
  <c r="O1192" i="22"/>
  <c r="R1210" i="22"/>
  <c r="P1198" i="22"/>
  <c r="W933" i="22"/>
  <c r="Q897" i="24"/>
  <c r="X939" i="22"/>
  <c r="S909" i="22"/>
  <c r="S909" i="24"/>
  <c r="U921" i="22"/>
  <c r="Y945" i="24"/>
  <c r="Q897" i="22"/>
  <c r="V927" i="22"/>
  <c r="T915" i="22"/>
  <c r="U921" i="24"/>
  <c r="R903" i="24"/>
  <c r="T915" i="24"/>
  <c r="W933" i="24"/>
  <c r="V927" i="24"/>
  <c r="Y945" i="22"/>
  <c r="R903" i="22"/>
  <c r="X939" i="24"/>
  <c r="T1219" i="24"/>
  <c r="O1189" i="24"/>
  <c r="P1135" i="22"/>
  <c r="V1171" i="22"/>
  <c r="W1237" i="24"/>
  <c r="R1207" i="24"/>
  <c r="V1231" i="24"/>
  <c r="S1213" i="24"/>
  <c r="Q1201" i="24"/>
  <c r="O1129" i="22"/>
  <c r="Q1141" i="22"/>
  <c r="P1195" i="24"/>
  <c r="W1177" i="22"/>
  <c r="U1225" i="24"/>
  <c r="U1165" i="22"/>
  <c r="T1159" i="22"/>
  <c r="S1153" i="22"/>
  <c r="R1147" i="22"/>
  <c r="AC664" i="24"/>
  <c r="AE676" i="24"/>
  <c r="AE676" i="22"/>
  <c r="AC664" i="22"/>
  <c r="AD670" i="24"/>
  <c r="AD670" i="22"/>
  <c r="AD1247" i="24"/>
  <c r="AE1253" i="24"/>
  <c r="AE316" i="22"/>
  <c r="AD310" i="22"/>
  <c r="AE316" i="24"/>
  <c r="AD310" i="24"/>
  <c r="P735" i="24"/>
  <c r="Q741" i="22"/>
  <c r="S753" i="24"/>
  <c r="T759" i="24"/>
  <c r="U765" i="24"/>
  <c r="O729" i="24"/>
  <c r="S753" i="22"/>
  <c r="N723" i="24"/>
  <c r="V771" i="22"/>
  <c r="U765" i="22"/>
  <c r="Q741" i="24"/>
  <c r="O729" i="22"/>
  <c r="T759" i="22"/>
  <c r="V771" i="24"/>
  <c r="P735" i="22"/>
  <c r="R747" i="22"/>
  <c r="R747" i="24"/>
  <c r="N723" i="22"/>
  <c r="X1024" i="22"/>
  <c r="AD1060" i="22"/>
  <c r="V1012" i="22"/>
  <c r="Y1089" i="24"/>
  <c r="AD1119" i="24"/>
  <c r="AB1048" i="22"/>
  <c r="AC1054" i="22"/>
  <c r="W1018" i="22"/>
  <c r="V1071" i="24"/>
  <c r="AB1107" i="24"/>
  <c r="AA1042" i="22"/>
  <c r="AC1113" i="24"/>
  <c r="AA1101" i="24"/>
  <c r="Z1095" i="24"/>
  <c r="Z1036" i="22"/>
  <c r="W1077" i="24"/>
  <c r="Y1030" i="22"/>
  <c r="X1083" i="24"/>
  <c r="AC683" i="22"/>
  <c r="AA671" i="22"/>
  <c r="AB677" i="22"/>
  <c r="AB677" i="24"/>
  <c r="AA671" i="24"/>
  <c r="AD689" i="22"/>
  <c r="Z665" i="22"/>
  <c r="AC683" i="24"/>
  <c r="AD689" i="24"/>
  <c r="AE695" i="22"/>
  <c r="AE695" i="24"/>
  <c r="Z665" i="24"/>
  <c r="AE1229" i="22"/>
  <c r="Z1199" i="22"/>
  <c r="AD1223" i="22"/>
  <c r="AB1211" i="22"/>
  <c r="Y1193" i="22"/>
  <c r="AC1217" i="22"/>
  <c r="X1187" i="22"/>
  <c r="AA1205" i="22"/>
  <c r="AE728" i="24"/>
  <c r="AD722" i="24"/>
  <c r="AE728" i="22"/>
  <c r="AD722" i="22"/>
  <c r="Z735" i="22"/>
  <c r="X723" i="24"/>
  <c r="Z735" i="24"/>
  <c r="Y729" i="24"/>
  <c r="Y729" i="22"/>
  <c r="AE765" i="22"/>
  <c r="AA741" i="22"/>
  <c r="AE765" i="24"/>
  <c r="AC753" i="22"/>
  <c r="X723" i="22"/>
  <c r="AB747" i="24"/>
  <c r="AA741" i="24"/>
  <c r="AC753" i="24"/>
  <c r="AB747" i="22"/>
  <c r="AD759" i="24"/>
  <c r="AD759" i="22"/>
  <c r="V583" i="24"/>
  <c r="Q553" i="24"/>
  <c r="Q553" i="22"/>
  <c r="S565" i="22"/>
  <c r="W589" i="22"/>
  <c r="P547" i="22"/>
  <c r="T571" i="22"/>
  <c r="U577" i="22"/>
  <c r="U577" i="24"/>
  <c r="W589" i="24"/>
  <c r="V583" i="22"/>
  <c r="T571" i="24"/>
  <c r="R559" i="22"/>
  <c r="S565" i="24"/>
  <c r="P547" i="24"/>
  <c r="X595" i="22"/>
  <c r="X595" i="24"/>
  <c r="R559" i="24"/>
  <c r="W629" i="22"/>
  <c r="S605" i="24"/>
  <c r="Z647" i="22"/>
  <c r="T611" i="22"/>
  <c r="W629" i="24"/>
  <c r="AA653" i="24"/>
  <c r="S605" i="22"/>
  <c r="U617" i="22"/>
  <c r="X635" i="24"/>
  <c r="Z647" i="24"/>
  <c r="Y641" i="24"/>
  <c r="U617" i="24"/>
  <c r="X635" i="22"/>
  <c r="V623" i="22"/>
  <c r="AA653" i="22"/>
  <c r="V623" i="24"/>
  <c r="T611" i="24"/>
  <c r="Y641" i="22"/>
  <c r="AE1186" i="22"/>
  <c r="Z441" i="22"/>
  <c r="AD465" i="24"/>
  <c r="AC459" i="22"/>
  <c r="Z441" i="24"/>
  <c r="X429" i="24"/>
  <c r="AE471" i="22"/>
  <c r="AD465" i="22"/>
  <c r="AB453" i="24"/>
  <c r="Y435" i="24"/>
  <c r="AA447" i="22"/>
  <c r="AE471" i="24"/>
  <c r="X429" i="22"/>
  <c r="AA447" i="24"/>
  <c r="Y435" i="22"/>
  <c r="AC459" i="24"/>
  <c r="AB453" i="22"/>
  <c r="Q1216" i="22"/>
  <c r="R1222" i="22"/>
  <c r="N1198" i="22"/>
  <c r="L1186" i="22"/>
  <c r="T1234" i="22"/>
  <c r="O1204" i="22"/>
  <c r="P1210" i="22"/>
  <c r="S1228" i="22"/>
  <c r="M1192" i="22"/>
  <c r="X688" i="24"/>
  <c r="AA706" i="24"/>
  <c r="V676" i="24"/>
  <c r="Y694" i="22"/>
  <c r="W682" i="24"/>
  <c r="T664" i="24"/>
  <c r="T664" i="22"/>
  <c r="AB712" i="24"/>
  <c r="AA706" i="22"/>
  <c r="V676" i="22"/>
  <c r="Z700" i="22"/>
  <c r="AB712" i="22"/>
  <c r="Z700" i="24"/>
  <c r="U670" i="22"/>
  <c r="X688" i="22"/>
  <c r="Y694" i="24"/>
  <c r="W682" i="22"/>
  <c r="U670" i="24"/>
  <c r="Z944" i="22"/>
  <c r="R896" i="22"/>
  <c r="V920" i="22"/>
  <c r="W926" i="24"/>
  <c r="U914" i="24"/>
  <c r="W926" i="22"/>
  <c r="S902" i="24"/>
  <c r="U914" i="22"/>
  <c r="R896" i="24"/>
  <c r="Y938" i="24"/>
  <c r="V920" i="24"/>
  <c r="T908" i="22"/>
  <c r="X932" i="22"/>
  <c r="Y938" i="22"/>
  <c r="Z944" i="24"/>
  <c r="S902" i="22"/>
  <c r="X932" i="24"/>
  <c r="T908" i="24"/>
  <c r="Y1165" i="22"/>
  <c r="Z1231" i="24"/>
  <c r="T1135" i="22"/>
  <c r="W1213" i="24"/>
  <c r="X1159" i="22"/>
  <c r="T1195" i="24"/>
  <c r="AA1237" i="24"/>
  <c r="V1147" i="22"/>
  <c r="W1153" i="22"/>
  <c r="Z1171" i="22"/>
  <c r="U1141" i="22"/>
  <c r="AA1177" i="22"/>
  <c r="Y1225" i="24"/>
  <c r="S1129" i="22"/>
  <c r="U1201" i="24"/>
  <c r="V1207" i="24"/>
  <c r="X1219" i="24"/>
  <c r="S1189" i="24"/>
  <c r="AA1048" i="24"/>
  <c r="X972" i="22"/>
  <c r="Y978" i="22"/>
  <c r="AB996" i="22"/>
  <c r="Z1042" i="24"/>
  <c r="X1030" i="24"/>
  <c r="W1024" i="24"/>
  <c r="AA990" i="22"/>
  <c r="U954" i="22"/>
  <c r="W966" i="22"/>
  <c r="Z984" i="22"/>
  <c r="V960" i="22"/>
  <c r="AC1060" i="24"/>
  <c r="AB1054" i="24"/>
  <c r="Y1036" i="24"/>
  <c r="AC1002" i="22"/>
  <c r="U1012" i="24"/>
  <c r="V1018" i="24"/>
  <c r="T752" i="24"/>
  <c r="T752" i="22"/>
  <c r="R740" i="22"/>
  <c r="V764" i="24"/>
  <c r="Q734" i="22"/>
  <c r="P728" i="24"/>
  <c r="V764" i="22"/>
  <c r="U758" i="24"/>
  <c r="U758" i="22"/>
  <c r="W770" i="24"/>
  <c r="S746" i="24"/>
  <c r="P728" i="22"/>
  <c r="R740" i="24"/>
  <c r="S746" i="22"/>
  <c r="O722" i="22"/>
  <c r="W770" i="22"/>
  <c r="O722" i="24"/>
  <c r="Q734" i="24"/>
  <c r="AD1198" i="22"/>
  <c r="AC1192" i="22"/>
  <c r="AE1204" i="22"/>
  <c r="AB1186" i="22"/>
  <c r="AD903" i="22"/>
  <c r="AD903" i="24"/>
  <c r="AE909" i="22"/>
  <c r="AC897" i="24"/>
  <c r="AC897" i="22"/>
  <c r="AE909" i="24"/>
  <c r="T896" i="22"/>
  <c r="V908" i="24"/>
  <c r="AB944" i="24"/>
  <c r="Z932" i="22"/>
  <c r="X920" i="24"/>
  <c r="Y926" i="24"/>
  <c r="V908" i="22"/>
  <c r="U902" i="24"/>
  <c r="AB944" i="22"/>
  <c r="Y926" i="22"/>
  <c r="Z932" i="24"/>
  <c r="X920" i="22"/>
  <c r="T896" i="24"/>
  <c r="AA938" i="24"/>
  <c r="U902" i="22"/>
  <c r="AA938" i="22"/>
  <c r="W914" i="22"/>
  <c r="W914" i="24"/>
  <c r="X175" i="24"/>
  <c r="W169" i="22"/>
  <c r="Q133" i="24"/>
  <c r="T151" i="24"/>
  <c r="U157" i="24"/>
  <c r="S145" i="24"/>
  <c r="V163" i="22"/>
  <c r="Y181" i="22"/>
  <c r="W169" i="24"/>
  <c r="V163" i="24"/>
  <c r="X175" i="22"/>
  <c r="R139" i="24"/>
  <c r="Y181" i="24"/>
  <c r="W664" i="24"/>
  <c r="W664" i="22"/>
  <c r="Z682" i="24"/>
  <c r="X670" i="22"/>
  <c r="AE712" i="22"/>
  <c r="AD706" i="24"/>
  <c r="Z682" i="22"/>
  <c r="AA688" i="24"/>
  <c r="Y676" i="22"/>
  <c r="Y676" i="24"/>
  <c r="AB694" i="24"/>
  <c r="AC700" i="22"/>
  <c r="X670" i="24"/>
  <c r="AA688" i="22"/>
  <c r="AC700" i="24"/>
  <c r="AE712" i="24"/>
  <c r="AB694" i="22"/>
  <c r="AD706" i="22"/>
  <c r="AC611" i="22"/>
  <c r="AD617" i="24"/>
  <c r="AE623" i="24"/>
  <c r="AE623" i="22"/>
  <c r="AC611" i="24"/>
  <c r="AB605" i="24"/>
  <c r="AB605" i="22"/>
  <c r="AD617" i="22"/>
  <c r="P1131" i="24"/>
  <c r="T1155" i="24"/>
  <c r="T1096" i="22"/>
  <c r="V1108" i="22"/>
  <c r="V1167" i="24"/>
  <c r="W1114" i="22"/>
  <c r="Q1078" i="22"/>
  <c r="R1143" i="24"/>
  <c r="W1173" i="24"/>
  <c r="S1149" i="24"/>
  <c r="X1120" i="22"/>
  <c r="Q1137" i="24"/>
  <c r="X1179" i="24"/>
  <c r="U1102" i="22"/>
  <c r="R1084" i="22"/>
  <c r="U1161" i="24"/>
  <c r="P1072" i="22"/>
  <c r="S1090" i="22"/>
  <c r="S564" i="22"/>
  <c r="T570" i="22"/>
  <c r="P546" i="22"/>
  <c r="W588" i="22"/>
  <c r="R558" i="24"/>
  <c r="V582" i="22"/>
  <c r="S564" i="24"/>
  <c r="Q552" i="24"/>
  <c r="X594" i="24"/>
  <c r="T570" i="24"/>
  <c r="W588" i="24"/>
  <c r="R558" i="22"/>
  <c r="X594" i="22"/>
  <c r="Q552" i="22"/>
  <c r="P546" i="24"/>
  <c r="V582" i="24"/>
  <c r="U576" i="24"/>
  <c r="U576" i="22"/>
  <c r="N1071" i="24"/>
  <c r="Q1030" i="22"/>
  <c r="P1024" i="22"/>
  <c r="O1077" i="24"/>
  <c r="U1054" i="22"/>
  <c r="R1036" i="22"/>
  <c r="V1060" i="22"/>
  <c r="T1048" i="22"/>
  <c r="U1113" i="24"/>
  <c r="Q1089" i="24"/>
  <c r="P1083" i="24"/>
  <c r="N1012" i="22"/>
  <c r="O1018" i="22"/>
  <c r="T1107" i="24"/>
  <c r="S1042" i="22"/>
  <c r="R1095" i="24"/>
  <c r="V1119" i="24"/>
  <c r="S1101" i="24"/>
  <c r="W1210" i="22"/>
  <c r="Y1222" i="22"/>
  <c r="X1216" i="22"/>
  <c r="T1192" i="22"/>
  <c r="AA1234" i="22"/>
  <c r="U1198" i="22"/>
  <c r="Z1228" i="22"/>
  <c r="S1186" i="22"/>
  <c r="V1204" i="22"/>
  <c r="AD228" i="22"/>
  <c r="AA210" i="24"/>
  <c r="AE234" i="24"/>
  <c r="AE234" i="22"/>
  <c r="AB216" i="24"/>
  <c r="AC222" i="24"/>
  <c r="AC222" i="22"/>
  <c r="Y198" i="24"/>
  <c r="Z204" i="24"/>
  <c r="X192" i="24"/>
  <c r="AD228" i="24"/>
  <c r="V92" i="24"/>
  <c r="Z116" i="24"/>
  <c r="AA122" i="22"/>
  <c r="X104" i="22"/>
  <c r="Y110" i="24"/>
  <c r="W98" i="24"/>
  <c r="S74" i="24"/>
  <c r="Y110" i="22"/>
  <c r="T80" i="24"/>
  <c r="Z116" i="22"/>
  <c r="U86" i="24"/>
  <c r="AA122" i="24"/>
  <c r="X104" i="24"/>
  <c r="W98" i="22"/>
  <c r="AB145" i="24"/>
  <c r="AD157" i="24"/>
  <c r="AC151" i="24"/>
  <c r="AA139" i="24"/>
  <c r="AE163" i="22"/>
  <c r="AE163" i="24"/>
  <c r="Z133" i="24"/>
  <c r="Z32" i="22"/>
  <c r="AD56" i="24"/>
  <c r="AA38" i="22"/>
  <c r="W14" i="22"/>
  <c r="AD56" i="22"/>
  <c r="AC50" i="24"/>
  <c r="AB44" i="22"/>
  <c r="Y26" i="22"/>
  <c r="AC50" i="22"/>
  <c r="AA38" i="24"/>
  <c r="W14" i="24"/>
  <c r="Y26" i="24"/>
  <c r="AB44" i="24"/>
  <c r="AE62" i="22"/>
  <c r="AE62" i="24"/>
  <c r="Z32" i="24"/>
  <c r="X20" i="24"/>
  <c r="X20" i="22"/>
  <c r="AC1271" i="24"/>
  <c r="AA1259" i="24"/>
  <c r="AE1281" i="22"/>
  <c r="AB1265" i="24"/>
  <c r="Z1253" i="24"/>
  <c r="AD1277" i="24"/>
  <c r="AE1283" i="24"/>
  <c r="Y1247" i="24"/>
  <c r="AD1275" i="22"/>
  <c r="Y352" i="22"/>
  <c r="T322" i="24"/>
  <c r="Y352" i="24"/>
  <c r="S316" i="24"/>
  <c r="S316" i="22"/>
  <c r="W340" i="22"/>
  <c r="Z358" i="22"/>
  <c r="U328" i="24"/>
  <c r="W340" i="24"/>
  <c r="V334" i="24"/>
  <c r="Z358" i="24"/>
  <c r="V334" i="22"/>
  <c r="R310" i="22"/>
  <c r="T322" i="22"/>
  <c r="U328" i="22"/>
  <c r="X346" i="24"/>
  <c r="X346" i="22"/>
  <c r="R310" i="24"/>
  <c r="AB369" i="24"/>
  <c r="AE387" i="22"/>
  <c r="AE387" i="24"/>
  <c r="AC375" i="24"/>
  <c r="AB369" i="22"/>
  <c r="AC375" i="22"/>
  <c r="AD381" i="22"/>
  <c r="AD381" i="24"/>
  <c r="Q840" i="24"/>
  <c r="R846" i="24"/>
  <c r="T858" i="24"/>
  <c r="W876" i="24"/>
  <c r="Y888" i="22"/>
  <c r="S852" i="22"/>
  <c r="Y888" i="24"/>
  <c r="U864" i="22"/>
  <c r="Q840" i="22"/>
  <c r="V870" i="22"/>
  <c r="S852" i="24"/>
  <c r="V870" i="24"/>
  <c r="U864" i="24"/>
  <c r="R846" i="22"/>
  <c r="W876" i="22"/>
  <c r="T858" i="22"/>
  <c r="X882" i="24"/>
  <c r="X882" i="22"/>
  <c r="AE144" i="24"/>
  <c r="AC132" i="24"/>
  <c r="AD138" i="24"/>
  <c r="S735" i="22"/>
  <c r="U747" i="24"/>
  <c r="T741" i="24"/>
  <c r="S735" i="24"/>
  <c r="V753" i="22"/>
  <c r="Q723" i="24"/>
  <c r="W759" i="24"/>
  <c r="Y771" i="24"/>
  <c r="Q723" i="22"/>
  <c r="R729" i="24"/>
  <c r="X765" i="22"/>
  <c r="R729" i="22"/>
  <c r="V753" i="24"/>
  <c r="T741" i="22"/>
  <c r="W759" i="22"/>
  <c r="X765" i="24"/>
  <c r="U747" i="22"/>
  <c r="Y771" i="22"/>
  <c r="AB781" i="24"/>
  <c r="AC787" i="24"/>
  <c r="AC787" i="22"/>
  <c r="AE799" i="22"/>
  <c r="AD793" i="22"/>
  <c r="AD793" i="24"/>
  <c r="AB781" i="22"/>
  <c r="AE799" i="24"/>
  <c r="AB505" i="24"/>
  <c r="AA499" i="22"/>
  <c r="Y487" i="22"/>
  <c r="AD517" i="22"/>
  <c r="Z493" i="24"/>
  <c r="Y487" i="24"/>
  <c r="AD517" i="24"/>
  <c r="AE523" i="24"/>
  <c r="AC511" i="24"/>
  <c r="AA499" i="24"/>
  <c r="AB505" i="22"/>
  <c r="AE523" i="22"/>
  <c r="AC511" i="22"/>
  <c r="Z493" i="22"/>
  <c r="AD210" i="24"/>
  <c r="AB198" i="24"/>
  <c r="AE216" i="24"/>
  <c r="AC204" i="24"/>
  <c r="AA192" i="24"/>
  <c r="V329" i="24"/>
  <c r="W335" i="24"/>
  <c r="Z353" i="24"/>
  <c r="U323" i="24"/>
  <c r="X341" i="22"/>
  <c r="Y347" i="24"/>
  <c r="Z353" i="22"/>
  <c r="AA359" i="22"/>
  <c r="U323" i="22"/>
  <c r="X341" i="24"/>
  <c r="Y347" i="22"/>
  <c r="AA359" i="24"/>
  <c r="W335" i="22"/>
  <c r="S311" i="22"/>
  <c r="S311" i="24"/>
  <c r="V329" i="22"/>
  <c r="T317" i="22"/>
  <c r="T317" i="24"/>
  <c r="W1159" i="22"/>
  <c r="T1141" i="22"/>
  <c r="U1147" i="22"/>
  <c r="V1213" i="24"/>
  <c r="Y1171" i="22"/>
  <c r="X1165" i="22"/>
  <c r="W1219" i="24"/>
  <c r="R1129" i="22"/>
  <c r="X1225" i="24"/>
  <c r="R1189" i="24"/>
  <c r="V1153" i="22"/>
  <c r="Z1237" i="24"/>
  <c r="S1135" i="22"/>
  <c r="Z1177" i="22"/>
  <c r="Y1231" i="24"/>
  <c r="U1207" i="24"/>
  <c r="T1201" i="24"/>
  <c r="S1195" i="24"/>
  <c r="AD428" i="24"/>
  <c r="AE434" i="24"/>
  <c r="AD428" i="22"/>
  <c r="AE434" i="22"/>
  <c r="AC617" i="22"/>
  <c r="AB611" i="22"/>
  <c r="AA605" i="24"/>
  <c r="AB611" i="24"/>
  <c r="AD623" i="24"/>
  <c r="AD623" i="22"/>
  <c r="AA605" i="22"/>
  <c r="AC617" i="24"/>
  <c r="AE629" i="22"/>
  <c r="AE629" i="24"/>
  <c r="V1031" i="22"/>
  <c r="V1090" i="24"/>
  <c r="W1037" i="22"/>
  <c r="X1043" i="22"/>
  <c r="T1078" i="24"/>
  <c r="AA1120" i="24"/>
  <c r="AA1061" i="22"/>
  <c r="U1084" i="24"/>
  <c r="Z1055" i="22"/>
  <c r="U1025" i="22"/>
  <c r="S1072" i="24"/>
  <c r="S1013" i="22"/>
  <c r="T1019" i="22"/>
  <c r="W1096" i="24"/>
  <c r="Y1108" i="24"/>
  <c r="Y1049" i="22"/>
  <c r="X1102" i="24"/>
  <c r="Z1114" i="24"/>
  <c r="W138" i="24"/>
  <c r="V132" i="24"/>
  <c r="AA162" i="22"/>
  <c r="AC174" i="22"/>
  <c r="AD180" i="24"/>
  <c r="AB168" i="22"/>
  <c r="AB168" i="24"/>
  <c r="Y150" i="24"/>
  <c r="Z156" i="24"/>
  <c r="AA162" i="24"/>
  <c r="AC174" i="24"/>
  <c r="AD180" i="22"/>
  <c r="X144" i="24"/>
  <c r="Q1013" i="24"/>
  <c r="R961" i="22"/>
  <c r="V985" i="22"/>
  <c r="Y1003" i="22"/>
  <c r="T973" i="22"/>
  <c r="W991" i="22"/>
  <c r="V1043" i="24"/>
  <c r="Y1061" i="24"/>
  <c r="U979" i="22"/>
  <c r="W1049" i="24"/>
  <c r="X997" i="22"/>
  <c r="S1025" i="24"/>
  <c r="Q955" i="22"/>
  <c r="T1031" i="24"/>
  <c r="R1019" i="24"/>
  <c r="U1037" i="24"/>
  <c r="S967" i="22"/>
  <c r="X1055" i="24"/>
  <c r="P15" i="22"/>
  <c r="S33" i="22"/>
  <c r="P15" i="24"/>
  <c r="X63" i="22"/>
  <c r="U45" i="24"/>
  <c r="U45" i="22"/>
  <c r="Q21" i="22"/>
  <c r="V51" i="22"/>
  <c r="T39" i="22"/>
  <c r="S33" i="24"/>
  <c r="W57" i="22"/>
  <c r="R27" i="24"/>
  <c r="X63" i="24"/>
  <c r="Q21" i="24"/>
  <c r="T39" i="24"/>
  <c r="R27" i="22"/>
  <c r="V51" i="24"/>
  <c r="W57" i="24"/>
  <c r="AB263" i="24"/>
  <c r="AD275" i="24"/>
  <c r="AB263" i="22"/>
  <c r="Z251" i="22"/>
  <c r="AC269" i="22"/>
  <c r="AE281" i="22"/>
  <c r="AD275" i="22"/>
  <c r="AC269" i="24"/>
  <c r="AE281" i="24"/>
  <c r="AA257" i="24"/>
  <c r="AA257" i="22"/>
  <c r="Z251" i="24"/>
  <c r="AD1018" i="22"/>
  <c r="AD1077" i="24"/>
  <c r="AC1012" i="22"/>
  <c r="AE1083" i="24"/>
  <c r="AE1024" i="22"/>
  <c r="AC1071" i="24"/>
  <c r="Y781" i="22"/>
  <c r="AC805" i="24"/>
  <c r="AE817" i="22"/>
  <c r="Z787" i="22"/>
  <c r="AB799" i="22"/>
  <c r="Y781" i="24"/>
  <c r="Z787" i="24"/>
  <c r="AD811" i="24"/>
  <c r="AA793" i="24"/>
  <c r="AE817" i="24"/>
  <c r="AA793" i="22"/>
  <c r="AD811" i="22"/>
  <c r="AB799" i="24"/>
  <c r="AC805" i="22"/>
  <c r="AB240" i="22"/>
  <c r="U198" i="24"/>
  <c r="T192" i="24"/>
  <c r="AA234" i="24"/>
  <c r="Z228" i="24"/>
  <c r="Z228" i="22"/>
  <c r="W210" i="24"/>
  <c r="AA234" i="22"/>
  <c r="X216" i="24"/>
  <c r="V204" i="24"/>
  <c r="Y222" i="24"/>
  <c r="Y222" i="22"/>
  <c r="AB240" i="24"/>
  <c r="AC1177" i="22"/>
  <c r="X1207" i="24"/>
  <c r="W1141" i="22"/>
  <c r="Y1213" i="24"/>
  <c r="AA1165" i="22"/>
  <c r="AB1171" i="22"/>
  <c r="U1189" i="24"/>
  <c r="X1147" i="22"/>
  <c r="AA1225" i="24"/>
  <c r="AC1237" i="24"/>
  <c r="Y1153" i="22"/>
  <c r="U1129" i="22"/>
  <c r="V1135" i="22"/>
  <c r="W1201" i="24"/>
  <c r="Z1219" i="24"/>
  <c r="Z1159" i="22"/>
  <c r="AB1231" i="24"/>
  <c r="V1195" i="24"/>
  <c r="Z670" i="22"/>
  <c r="AB682" i="22"/>
  <c r="AE700" i="22"/>
  <c r="AB682" i="24"/>
  <c r="AE700" i="24"/>
  <c r="AA676" i="24"/>
  <c r="Y664" i="22"/>
  <c r="AC688" i="24"/>
  <c r="Y664" i="24"/>
  <c r="AD694" i="24"/>
  <c r="AA676" i="22"/>
  <c r="AC688" i="22"/>
  <c r="Z670" i="24"/>
  <c r="AD694" i="22"/>
  <c r="Y316" i="24"/>
  <c r="AA328" i="24"/>
  <c r="X310" i="24"/>
  <c r="AD346" i="22"/>
  <c r="AE352" i="22"/>
  <c r="AB334" i="22"/>
  <c r="AE352" i="24"/>
  <c r="Y316" i="22"/>
  <c r="AA328" i="22"/>
  <c r="Z322" i="24"/>
  <c r="AB334" i="24"/>
  <c r="Z322" i="22"/>
  <c r="X310" i="22"/>
  <c r="AD346" i="24"/>
  <c r="AC340" i="24"/>
  <c r="AC340" i="22"/>
  <c r="T252" i="22"/>
  <c r="X276" i="22"/>
  <c r="W270" i="24"/>
  <c r="AB300" i="22"/>
  <c r="W270" i="22"/>
  <c r="Z288" i="24"/>
  <c r="V264" i="24"/>
  <c r="U258" i="22"/>
  <c r="Y282" i="24"/>
  <c r="AA294" i="24"/>
  <c r="T252" i="24"/>
  <c r="Y282" i="22"/>
  <c r="AA294" i="22"/>
  <c r="V264" i="22"/>
  <c r="X276" i="24"/>
  <c r="Z288" i="22"/>
  <c r="AB300" i="24"/>
  <c r="U258" i="24"/>
  <c r="AE558" i="22"/>
  <c r="AC546" i="24"/>
  <c r="AD552" i="22"/>
  <c r="AC546" i="22"/>
  <c r="AD552" i="24"/>
  <c r="AE558" i="24"/>
  <c r="AC972" i="22"/>
  <c r="AD1036" i="24"/>
  <c r="AB966" i="22"/>
  <c r="AA960" i="22"/>
  <c r="AA1018" i="24"/>
  <c r="AE1042" i="24"/>
  <c r="Z954" i="22"/>
  <c r="Z1012" i="24"/>
  <c r="AB1024" i="24"/>
  <c r="AC1030" i="24"/>
  <c r="AE984" i="22"/>
  <c r="AD978" i="22"/>
  <c r="W487" i="22"/>
  <c r="AE535" i="22"/>
  <c r="AD529" i="24"/>
  <c r="AB517" i="24"/>
  <c r="W487" i="24"/>
  <c r="Y499" i="22"/>
  <c r="X493" i="24"/>
  <c r="AC523" i="24"/>
  <c r="AA511" i="24"/>
  <c r="X493" i="22"/>
  <c r="AD529" i="22"/>
  <c r="AA511" i="22"/>
  <c r="AC523" i="22"/>
  <c r="Z505" i="24"/>
  <c r="Y499" i="24"/>
  <c r="Z505" i="22"/>
  <c r="AE535" i="24"/>
  <c r="AB517" i="22"/>
  <c r="Q915" i="24"/>
  <c r="U939" i="22"/>
  <c r="T933" i="22"/>
  <c r="T933" i="24"/>
  <c r="O903" i="24"/>
  <c r="S927" i="24"/>
  <c r="P909" i="24"/>
  <c r="R921" i="22"/>
  <c r="N897" i="24"/>
  <c r="V945" i="24"/>
  <c r="V945" i="22"/>
  <c r="S927" i="22"/>
  <c r="P909" i="22"/>
  <c r="Q915" i="22"/>
  <c r="U939" i="24"/>
  <c r="N897" i="22"/>
  <c r="R921" i="24"/>
  <c r="O903" i="22"/>
  <c r="AE991" i="24"/>
  <c r="AD1333" i="22"/>
  <c r="Y1303" i="22"/>
  <c r="AA967" i="24"/>
  <c r="Z961" i="24"/>
  <c r="AC1327" i="22"/>
  <c r="AD985" i="24"/>
  <c r="Y955" i="24"/>
  <c r="AB1321" i="22"/>
  <c r="AE1339" i="22"/>
  <c r="AA1315" i="22"/>
  <c r="AC979" i="24"/>
  <c r="AB973" i="24"/>
  <c r="Z1309" i="22"/>
  <c r="AB845" i="22"/>
  <c r="AC851" i="22"/>
  <c r="AB845" i="24"/>
  <c r="AD857" i="22"/>
  <c r="AE863" i="22"/>
  <c r="AC851" i="24"/>
  <c r="AD857" i="24"/>
  <c r="AA839" i="22"/>
  <c r="AA839" i="24"/>
  <c r="AE863" i="24"/>
  <c r="R11" i="4"/>
  <c r="AB623" i="22"/>
  <c r="Z611" i="24"/>
  <c r="Y605" i="22"/>
  <c r="AB623" i="24"/>
  <c r="AD635" i="24"/>
  <c r="AE641" i="22"/>
  <c r="AC629" i="22"/>
  <c r="AD635" i="22"/>
  <c r="AC629" i="24"/>
  <c r="AE641" i="24"/>
  <c r="Z611" i="22"/>
  <c r="AA617" i="24"/>
  <c r="AA617" i="22"/>
  <c r="Y605" i="24"/>
  <c r="AD132" i="24"/>
  <c r="AE138" i="24"/>
  <c r="T564" i="22"/>
  <c r="V576" i="24"/>
  <c r="R552" i="24"/>
  <c r="V576" i="22"/>
  <c r="W582" i="22"/>
  <c r="S558" i="22"/>
  <c r="T564" i="24"/>
  <c r="U570" i="22"/>
  <c r="X588" i="22"/>
  <c r="Y594" i="22"/>
  <c r="U570" i="24"/>
  <c r="S558" i="24"/>
  <c r="X588" i="24"/>
  <c r="Q546" i="22"/>
  <c r="R552" i="22"/>
  <c r="W582" i="24"/>
  <c r="Y594" i="24"/>
  <c r="Q546" i="24"/>
  <c r="AB33" i="24"/>
  <c r="AC39" i="24"/>
  <c r="Y15" i="22"/>
  <c r="AC39" i="22"/>
  <c r="Z21" i="22"/>
  <c r="AA27" i="22"/>
  <c r="AE51" i="22"/>
  <c r="AE51" i="24"/>
  <c r="AA27" i="24"/>
  <c r="Z21" i="24"/>
  <c r="Y15" i="24"/>
  <c r="AD45" i="22"/>
  <c r="AD45" i="24"/>
  <c r="AB33" i="22"/>
  <c r="Z299" i="24"/>
  <c r="U269" i="22"/>
  <c r="W281" i="22"/>
  <c r="W281" i="24"/>
  <c r="V275" i="24"/>
  <c r="T263" i="24"/>
  <c r="U269" i="24"/>
  <c r="Z299" i="22"/>
  <c r="V275" i="22"/>
  <c r="S257" i="24"/>
  <c r="X287" i="22"/>
  <c r="Y293" i="24"/>
  <c r="X287" i="24"/>
  <c r="T263" i="22"/>
  <c r="S257" i="22"/>
  <c r="R251" i="22"/>
  <c r="Y293" i="22"/>
  <c r="R251" i="24"/>
  <c r="P216" i="24"/>
  <c r="N204" i="24"/>
  <c r="L192" i="24"/>
  <c r="S234" i="22"/>
  <c r="R228" i="22"/>
  <c r="L210" i="22"/>
  <c r="Q222" i="22"/>
  <c r="T240" i="22"/>
  <c r="M198" i="24"/>
  <c r="L204" i="22"/>
  <c r="O216" i="22"/>
  <c r="K192" i="22"/>
  <c r="R228" i="24"/>
  <c r="M204" i="22"/>
  <c r="S234" i="24"/>
  <c r="Q222" i="24"/>
  <c r="M210" i="22"/>
  <c r="L216" i="22"/>
  <c r="L198" i="22"/>
  <c r="N210" i="22"/>
  <c r="O210" i="24"/>
  <c r="M216" i="22"/>
  <c r="T240" i="24"/>
  <c r="N216" i="22"/>
  <c r="AE851" i="22"/>
  <c r="AE851" i="24"/>
  <c r="AD845" i="24"/>
  <c r="AD845" i="22"/>
  <c r="AC839" i="22"/>
  <c r="AC839" i="24"/>
  <c r="AD20" i="24"/>
  <c r="AE26" i="22"/>
  <c r="AC14" i="22"/>
  <c r="AD20" i="22"/>
  <c r="AE26" i="24"/>
  <c r="AC14" i="24"/>
  <c r="AE605" i="24"/>
  <c r="AE605" i="22"/>
  <c r="R275" i="22"/>
  <c r="U293" i="24"/>
  <c r="P263" i="24"/>
  <c r="P263" i="22"/>
  <c r="O257" i="22"/>
  <c r="R275" i="24"/>
  <c r="N251" i="24"/>
  <c r="V299" i="22"/>
  <c r="S281" i="24"/>
  <c r="O257" i="24"/>
  <c r="Q269" i="22"/>
  <c r="N251" i="22"/>
  <c r="Q269" i="24"/>
  <c r="T287" i="22"/>
  <c r="S281" i="22"/>
  <c r="V299" i="24"/>
  <c r="U293" i="22"/>
  <c r="T287" i="24"/>
  <c r="Y1071" i="24"/>
  <c r="AD1101" i="24"/>
  <c r="AE1048" i="22"/>
  <c r="Z1018" i="22"/>
  <c r="AA1083" i="24"/>
  <c r="AC1036" i="22"/>
  <c r="Y1012" i="22"/>
  <c r="AC1095" i="24"/>
  <c r="Z1077" i="24"/>
  <c r="AB1089" i="24"/>
  <c r="AE1107" i="24"/>
  <c r="AD1042" i="22"/>
  <c r="AB1030" i="22"/>
  <c r="AA1024" i="22"/>
  <c r="V1205" i="22"/>
  <c r="T1193" i="22"/>
  <c r="W1211" i="22"/>
  <c r="Y1223" i="22"/>
  <c r="X1217" i="22"/>
  <c r="S1187" i="22"/>
  <c r="U1199" i="22"/>
  <c r="Z1229" i="22"/>
  <c r="AA1235" i="22"/>
  <c r="AC752" i="22"/>
  <c r="X722" i="24"/>
  <c r="Z734" i="22"/>
  <c r="Y728" i="22"/>
  <c r="AD758" i="24"/>
  <c r="Z734" i="24"/>
  <c r="X722" i="22"/>
  <c r="AE764" i="22"/>
  <c r="AC752" i="24"/>
  <c r="AB746" i="22"/>
  <c r="Y728" i="24"/>
  <c r="AA740" i="22"/>
  <c r="AE764" i="24"/>
  <c r="AB746" i="24"/>
  <c r="AA740" i="24"/>
  <c r="AD758" i="22"/>
  <c r="AC1186" i="22"/>
  <c r="AD1192" i="22"/>
  <c r="AE1198" i="22"/>
  <c r="AA1219" i="24"/>
  <c r="AB1225" i="24"/>
  <c r="Z1213" i="24"/>
  <c r="AD1177" i="22"/>
  <c r="AA1159" i="22"/>
  <c r="W1195" i="24"/>
  <c r="Y1207" i="24"/>
  <c r="X1201" i="24"/>
  <c r="Z1153" i="22"/>
  <c r="V1129" i="22"/>
  <c r="AB1165" i="22"/>
  <c r="AC1171" i="22"/>
  <c r="X1141" i="22"/>
  <c r="V1189" i="24"/>
  <c r="Y1147" i="22"/>
  <c r="AC1231" i="24"/>
  <c r="AD1237" i="24"/>
  <c r="W1135" i="22"/>
  <c r="AD700" i="24"/>
  <c r="Y670" i="24"/>
  <c r="Z676" i="22"/>
  <c r="AB688" i="22"/>
  <c r="AB688" i="24"/>
  <c r="AD700" i="22"/>
  <c r="AC694" i="24"/>
  <c r="Z676" i="24"/>
  <c r="AA682" i="22"/>
  <c r="AA682" i="24"/>
  <c r="AC694" i="22"/>
  <c r="Y670" i="22"/>
  <c r="X664" i="24"/>
  <c r="AE706" i="22"/>
  <c r="X664" i="22"/>
  <c r="AE706" i="24"/>
  <c r="Z1271" i="24"/>
  <c r="W1253" i="24"/>
  <c r="AB1281" i="22"/>
  <c r="AC1287" i="22"/>
  <c r="Y1265" i="24"/>
  <c r="AB1283" i="24"/>
  <c r="X1259" i="24"/>
  <c r="V1247" i="24"/>
  <c r="AA1275" i="22"/>
  <c r="AD1293" i="22"/>
  <c r="AD1295" i="24"/>
  <c r="AA1277" i="24"/>
  <c r="AC1289" i="24"/>
  <c r="AC747" i="22"/>
  <c r="AE759" i="24"/>
  <c r="Y723" i="24"/>
  <c r="Y723" i="22"/>
  <c r="AA735" i="22"/>
  <c r="AA735" i="24"/>
  <c r="Z729" i="22"/>
  <c r="Z729" i="24"/>
  <c r="AE759" i="22"/>
  <c r="AB741" i="24"/>
  <c r="AC747" i="24"/>
  <c r="AD753" i="24"/>
  <c r="AB741" i="22"/>
  <c r="AD753" i="22"/>
  <c r="T269" i="24"/>
  <c r="W287" i="24"/>
  <c r="V281" i="24"/>
  <c r="Y299" i="24"/>
  <c r="Q251" i="24"/>
  <c r="R257" i="22"/>
  <c r="R257" i="24"/>
  <c r="X293" i="22"/>
  <c r="V281" i="22"/>
  <c r="Y299" i="22"/>
  <c r="U275" i="22"/>
  <c r="Q251" i="22"/>
  <c r="S263" i="24"/>
  <c r="S263" i="22"/>
  <c r="T269" i="22"/>
  <c r="W287" i="22"/>
  <c r="U275" i="24"/>
  <c r="X293" i="24"/>
  <c r="R1089" i="24"/>
  <c r="W1119" i="24"/>
  <c r="T1042" i="22"/>
  <c r="S1036" i="22"/>
  <c r="P1077" i="24"/>
  <c r="V1054" i="22"/>
  <c r="O1012" i="22"/>
  <c r="U1048" i="22"/>
  <c r="W1060" i="22"/>
  <c r="Q1024" i="22"/>
  <c r="O1071" i="24"/>
  <c r="Q1083" i="24"/>
  <c r="P1018" i="22"/>
  <c r="U1107" i="24"/>
  <c r="R1030" i="22"/>
  <c r="T1101" i="24"/>
  <c r="S1095" i="24"/>
  <c r="V1113" i="24"/>
  <c r="P1205" i="22"/>
  <c r="S1223" i="22"/>
  <c r="T1229" i="22"/>
  <c r="U1235" i="22"/>
  <c r="Q1211" i="22"/>
  <c r="O1199" i="22"/>
  <c r="N1193" i="22"/>
  <c r="M1187" i="22"/>
  <c r="R1217" i="22"/>
  <c r="AD511" i="22"/>
  <c r="AA493" i="22"/>
  <c r="AB499" i="24"/>
  <c r="AE517" i="22"/>
  <c r="AC505" i="24"/>
  <c r="AB499" i="22"/>
  <c r="Z487" i="22"/>
  <c r="AE517" i="24"/>
  <c r="AD511" i="24"/>
  <c r="AC505" i="22"/>
  <c r="Z487" i="24"/>
  <c r="AA493" i="24"/>
  <c r="AE133" i="24"/>
  <c r="O664" i="22"/>
  <c r="P670" i="24"/>
  <c r="Q676" i="24"/>
  <c r="U700" i="24"/>
  <c r="W712" i="24"/>
  <c r="R682" i="24"/>
  <c r="U700" i="22"/>
  <c r="R682" i="22"/>
  <c r="V706" i="22"/>
  <c r="T694" i="22"/>
  <c r="T694" i="24"/>
  <c r="V706" i="24"/>
  <c r="P670" i="22"/>
  <c r="O664" i="24"/>
  <c r="S688" i="24"/>
  <c r="S688" i="22"/>
  <c r="W712" i="22"/>
  <c r="Q676" i="22"/>
  <c r="W358" i="24"/>
  <c r="O310" i="24"/>
  <c r="Q322" i="22"/>
  <c r="Q322" i="24"/>
  <c r="P316" i="22"/>
  <c r="U346" i="24"/>
  <c r="U346" i="22"/>
  <c r="W358" i="22"/>
  <c r="V352" i="22"/>
  <c r="T340" i="22"/>
  <c r="S334" i="22"/>
  <c r="P316" i="24"/>
  <c r="S334" i="24"/>
  <c r="T340" i="24"/>
  <c r="R328" i="22"/>
  <c r="V352" i="24"/>
  <c r="R328" i="24"/>
  <c r="O310" i="22"/>
  <c r="AE1019" i="22"/>
  <c r="AE1078" i="24"/>
  <c r="AD1013" i="22"/>
  <c r="AD1072" i="24"/>
  <c r="U759" i="22"/>
  <c r="W771" i="22"/>
  <c r="S747" i="22"/>
  <c r="V765" i="24"/>
  <c r="P729" i="24"/>
  <c r="P729" i="22"/>
  <c r="S747" i="24"/>
  <c r="T753" i="24"/>
  <c r="O723" i="22"/>
  <c r="T753" i="22"/>
  <c r="U759" i="24"/>
  <c r="Q735" i="22"/>
  <c r="R741" i="22"/>
  <c r="R741" i="24"/>
  <c r="Q735" i="24"/>
  <c r="V765" i="22"/>
  <c r="W771" i="24"/>
  <c r="O723" i="24"/>
  <c r="AB1247" i="24"/>
  <c r="AD1259" i="24"/>
  <c r="AE1265" i="24"/>
  <c r="AC1253" i="24"/>
  <c r="AD997" i="22"/>
  <c r="Y1025" i="24"/>
  <c r="W955" i="22"/>
  <c r="AA979" i="22"/>
  <c r="AB1043" i="24"/>
  <c r="AE1061" i="24"/>
  <c r="Y967" i="22"/>
  <c r="AA1037" i="24"/>
  <c r="X961" i="22"/>
  <c r="AE1003" i="22"/>
  <c r="W1013" i="24"/>
  <c r="Z973" i="22"/>
  <c r="X1019" i="24"/>
  <c r="Z1031" i="24"/>
  <c r="AC1049" i="24"/>
  <c r="AD1055" i="24"/>
  <c r="AC991" i="22"/>
  <c r="AB985" i="22"/>
  <c r="X27" i="22"/>
  <c r="Y33" i="22"/>
  <c r="W21" i="24"/>
  <c r="AD63" i="22"/>
  <c r="AB51" i="22"/>
  <c r="V15" i="24"/>
  <c r="X27" i="24"/>
  <c r="V15" i="22"/>
  <c r="W21" i="22"/>
  <c r="AA45" i="22"/>
  <c r="AC57" i="22"/>
  <c r="Y33" i="24"/>
  <c r="Z39" i="22"/>
  <c r="AA45" i="24"/>
  <c r="AD63" i="24"/>
  <c r="AC57" i="24"/>
  <c r="AB51" i="24"/>
  <c r="Z39" i="24"/>
  <c r="U887" i="22"/>
  <c r="R869" i="24"/>
  <c r="O851" i="22"/>
  <c r="P857" i="22"/>
  <c r="M839" i="24"/>
  <c r="T881" i="24"/>
  <c r="P857" i="24"/>
  <c r="O851" i="24"/>
  <c r="U887" i="24"/>
  <c r="N845" i="22"/>
  <c r="S875" i="24"/>
  <c r="N845" i="24"/>
  <c r="T881" i="22"/>
  <c r="R869" i="22"/>
  <c r="M839" i="22"/>
  <c r="Q863" i="24"/>
  <c r="Q863" i="22"/>
  <c r="S875" i="22"/>
  <c r="Z1061" i="22"/>
  <c r="W1043" i="22"/>
  <c r="Z1120" i="24"/>
  <c r="V1037" i="22"/>
  <c r="Y1055" i="22"/>
  <c r="S1078" i="24"/>
  <c r="U1090" i="24"/>
  <c r="T1025" i="22"/>
  <c r="Y1114" i="24"/>
  <c r="V1096" i="24"/>
  <c r="X1108" i="24"/>
  <c r="W1102" i="24"/>
  <c r="T1084" i="24"/>
  <c r="S1019" i="22"/>
  <c r="X1049" i="22"/>
  <c r="R1013" i="22"/>
  <c r="U1031" i="22"/>
  <c r="R1072" i="24"/>
  <c r="V104" i="24"/>
  <c r="T92" i="24"/>
  <c r="X116" i="24"/>
  <c r="R80" i="24"/>
  <c r="U98" i="24"/>
  <c r="X116" i="22"/>
  <c r="U98" i="22"/>
  <c r="Q74" i="24"/>
  <c r="Y122" i="22"/>
  <c r="S86" i="24"/>
  <c r="V104" i="22"/>
  <c r="Y122" i="24"/>
  <c r="W110" i="22"/>
  <c r="W110" i="24"/>
  <c r="R500" i="22"/>
  <c r="W530" i="24"/>
  <c r="U518" i="24"/>
  <c r="X536" i="22"/>
  <c r="U518" i="22"/>
  <c r="S506" i="22"/>
  <c r="R500" i="24"/>
  <c r="W530" i="22"/>
  <c r="T512" i="22"/>
  <c r="P488" i="24"/>
  <c r="P488" i="22"/>
  <c r="T512" i="24"/>
  <c r="V524" i="22"/>
  <c r="X536" i="24"/>
  <c r="Q494" i="24"/>
  <c r="S506" i="24"/>
  <c r="V524" i="24"/>
  <c r="Q494" i="22"/>
  <c r="AD139" i="24"/>
  <c r="AC133" i="24"/>
  <c r="AE145" i="24"/>
  <c r="AA86" i="24"/>
  <c r="Y74" i="24"/>
  <c r="AE110" i="24"/>
  <c r="AC98" i="22"/>
  <c r="Z80" i="24"/>
  <c r="AE110" i="22"/>
  <c r="AD104" i="24"/>
  <c r="AC98" i="24"/>
  <c r="AB92" i="24"/>
  <c r="AD104" i="22"/>
  <c r="AA411" i="24"/>
  <c r="X393" i="22"/>
  <c r="AA411" i="22"/>
  <c r="AB417" i="24"/>
  <c r="Z405" i="24"/>
  <c r="T369" i="24"/>
  <c r="Z405" i="22"/>
  <c r="W387" i="22"/>
  <c r="AB417" i="22"/>
  <c r="X393" i="24"/>
  <c r="U375" i="24"/>
  <c r="W387" i="24"/>
  <c r="Y399" i="24"/>
  <c r="V381" i="24"/>
  <c r="V381" i="22"/>
  <c r="U375" i="22"/>
  <c r="Y399" i="22"/>
  <c r="T369" i="22"/>
  <c r="Y758" i="22"/>
  <c r="AA770" i="22"/>
  <c r="Z764" i="24"/>
  <c r="X752" i="24"/>
  <c r="S722" i="24"/>
  <c r="Y758" i="24"/>
  <c r="U734" i="22"/>
  <c r="X752" i="22"/>
  <c r="V740" i="24"/>
  <c r="AA770" i="24"/>
  <c r="W746" i="24"/>
  <c r="V740" i="22"/>
  <c r="T728" i="24"/>
  <c r="S722" i="22"/>
  <c r="U734" i="24"/>
  <c r="W746" i="22"/>
  <c r="T728" i="22"/>
  <c r="Z764" i="22"/>
  <c r="AB1204" i="22"/>
  <c r="AC1210" i="22"/>
  <c r="Z1192" i="22"/>
  <c r="Y1186" i="22"/>
  <c r="AD1216" i="22"/>
  <c r="AE1222" i="22"/>
  <c r="AA1198" i="22"/>
  <c r="AE74" i="24"/>
  <c r="V902" i="22"/>
  <c r="U896" i="24"/>
  <c r="Z926" i="22"/>
  <c r="W908" i="24"/>
  <c r="U896" i="22"/>
  <c r="AB938" i="24"/>
  <c r="AC944" i="22"/>
  <c r="Y920" i="24"/>
  <c r="AC944" i="24"/>
  <c r="AA932" i="22"/>
  <c r="W908" i="22"/>
  <c r="X914" i="24"/>
  <c r="X914" i="22"/>
  <c r="AA932" i="24"/>
  <c r="Y920" i="22"/>
  <c r="Z926" i="24"/>
  <c r="AB938" i="22"/>
  <c r="V902" i="24"/>
  <c r="AD163" i="24"/>
  <c r="AE169" i="22"/>
  <c r="Y133" i="24"/>
  <c r="AE169" i="24"/>
  <c r="AA145" i="24"/>
  <c r="AB151" i="24"/>
  <c r="AD163" i="22"/>
  <c r="Z139" i="24"/>
  <c r="AC157" i="24"/>
  <c r="T653" i="22"/>
  <c r="L605" i="24"/>
  <c r="Q635" i="22"/>
  <c r="O623" i="22"/>
  <c r="O623" i="24"/>
  <c r="S647" i="24"/>
  <c r="M611" i="24"/>
  <c r="N617" i="24"/>
  <c r="N617" i="22"/>
  <c r="R641" i="24"/>
  <c r="R641" i="22"/>
  <c r="S647" i="22"/>
  <c r="M611" i="22"/>
  <c r="P629" i="22"/>
  <c r="L605" i="22"/>
  <c r="P629" i="24"/>
  <c r="T653" i="24"/>
  <c r="Q635" i="24"/>
  <c r="AE870" i="22"/>
  <c r="Z840" i="24"/>
  <c r="AD864" i="24"/>
  <c r="AB852" i="22"/>
  <c r="AD864" i="22"/>
  <c r="AA846" i="22"/>
  <c r="AC858" i="24"/>
  <c r="AA846" i="24"/>
  <c r="AB852" i="24"/>
  <c r="AE870" i="24"/>
  <c r="AC858" i="22"/>
  <c r="Z840" i="22"/>
  <c r="AB1172" i="22"/>
  <c r="V1136" i="22"/>
  <c r="AA1166" i="22"/>
  <c r="Y1214" i="24"/>
  <c r="AA1226" i="24"/>
  <c r="Y1154" i="22"/>
  <c r="AC1238" i="24"/>
  <c r="V1196" i="24"/>
  <c r="W1142" i="22"/>
  <c r="X1208" i="24"/>
  <c r="Z1220" i="24"/>
  <c r="AC1178" i="22"/>
  <c r="U1190" i="24"/>
  <c r="X1148" i="22"/>
  <c r="W1202" i="24"/>
  <c r="U1130" i="22"/>
  <c r="Z1160" i="22"/>
  <c r="AB1232" i="24"/>
  <c r="R576" i="24"/>
  <c r="U594" i="22"/>
  <c r="O558" i="24"/>
  <c r="M546" i="24"/>
  <c r="N552" i="24"/>
  <c r="P564" i="24"/>
  <c r="U594" i="24"/>
  <c r="O558" i="22"/>
  <c r="R576" i="22"/>
  <c r="M546" i="22"/>
  <c r="P564" i="22"/>
  <c r="T588" i="22"/>
  <c r="S582" i="22"/>
  <c r="N552" i="22"/>
  <c r="Q570" i="24"/>
  <c r="S582" i="24"/>
  <c r="T588" i="24"/>
  <c r="Q570" i="22"/>
  <c r="S1107" i="24"/>
  <c r="N1018" i="22"/>
  <c r="R1101" i="24"/>
  <c r="Q1036" i="22"/>
  <c r="P1030" i="22"/>
  <c r="O1024" i="22"/>
  <c r="M1071" i="24"/>
  <c r="N1077" i="24"/>
  <c r="S1048" i="22"/>
  <c r="T1113" i="24"/>
  <c r="U1060" i="22"/>
  <c r="Q1095" i="24"/>
  <c r="P1089" i="24"/>
  <c r="O1083" i="24"/>
  <c r="R1042" i="22"/>
  <c r="M1012" i="22"/>
  <c r="U1119" i="24"/>
  <c r="T1054" i="22"/>
  <c r="Z1216" i="22"/>
  <c r="W1198" i="22"/>
  <c r="Y1210" i="22"/>
  <c r="AC1234" i="22"/>
  <c r="AB1228" i="22"/>
  <c r="X1204" i="22"/>
  <c r="AA1222" i="22"/>
  <c r="V1192" i="22"/>
  <c r="U1186" i="22"/>
  <c r="R98" i="22"/>
  <c r="U116" i="22"/>
  <c r="U116" i="24"/>
  <c r="O80" i="24"/>
  <c r="S104" i="24"/>
  <c r="N74" i="24"/>
  <c r="R98" i="24"/>
  <c r="T110" i="22"/>
  <c r="T110" i="24"/>
  <c r="P86" i="24"/>
  <c r="Q92" i="24"/>
  <c r="V122" i="24"/>
  <c r="S104" i="22"/>
  <c r="V122" i="22"/>
  <c r="N133" i="24"/>
  <c r="S163" i="24"/>
  <c r="P145" i="24"/>
  <c r="S163" i="22"/>
  <c r="T169" i="22"/>
  <c r="R157" i="24"/>
  <c r="Q151" i="24"/>
  <c r="U175" i="22"/>
  <c r="V181" i="24"/>
  <c r="T169" i="24"/>
  <c r="O139" i="24"/>
  <c r="V181" i="22"/>
  <c r="U175" i="24"/>
  <c r="O671" i="22"/>
  <c r="R689" i="24"/>
  <c r="T701" i="24"/>
  <c r="N665" i="22"/>
  <c r="Q683" i="22"/>
  <c r="U707" i="22"/>
  <c r="V713" i="22"/>
  <c r="N665" i="24"/>
  <c r="Q683" i="24"/>
  <c r="P677" i="22"/>
  <c r="U707" i="24"/>
  <c r="R689" i="22"/>
  <c r="O671" i="24"/>
  <c r="S695" i="22"/>
  <c r="V713" i="24"/>
  <c r="P677" i="24"/>
  <c r="S695" i="24"/>
  <c r="T701" i="22"/>
  <c r="AE14" i="22"/>
  <c r="AE14" i="24"/>
  <c r="W322" i="22"/>
  <c r="AB352" i="24"/>
  <c r="X328" i="22"/>
  <c r="Y334" i="24"/>
  <c r="AC358" i="22"/>
  <c r="V316" i="22"/>
  <c r="W322" i="24"/>
  <c r="AA346" i="22"/>
  <c r="Z340" i="24"/>
  <c r="U310" i="24"/>
  <c r="X328" i="24"/>
  <c r="Z340" i="22"/>
  <c r="AB352" i="22"/>
  <c r="Y334" i="22"/>
  <c r="U310" i="22"/>
  <c r="V316" i="24"/>
  <c r="AC358" i="24"/>
  <c r="AA346" i="24"/>
  <c r="N132" i="24"/>
  <c r="S162" i="24"/>
  <c r="R156" i="24"/>
  <c r="S162" i="22"/>
  <c r="U174" i="24"/>
  <c r="P144" i="24"/>
  <c r="U174" i="22"/>
  <c r="T168" i="24"/>
  <c r="V180" i="24"/>
  <c r="V180" i="22"/>
  <c r="Q150" i="24"/>
  <c r="T168" i="22"/>
  <c r="O138" i="24"/>
  <c r="L1013" i="24"/>
  <c r="T1003" i="22"/>
  <c r="M1019" i="24"/>
  <c r="T1061" i="24"/>
  <c r="Q985" i="22"/>
  <c r="P1037" i="24"/>
  <c r="R991" i="22"/>
  <c r="P979" i="22"/>
  <c r="O973" i="22"/>
  <c r="Q1043" i="24"/>
  <c r="N967" i="22"/>
  <c r="M961" i="22"/>
  <c r="L955" i="22"/>
  <c r="S1055" i="24"/>
  <c r="N1025" i="24"/>
  <c r="S997" i="22"/>
  <c r="R1049" i="24"/>
  <c r="O1031" i="24"/>
  <c r="S800" i="24"/>
  <c r="P782" i="24"/>
  <c r="V818" i="22"/>
  <c r="Q788" i="22"/>
  <c r="S800" i="22"/>
  <c r="X830" i="22"/>
  <c r="T806" i="22"/>
  <c r="P782" i="22"/>
  <c r="U812" i="24"/>
  <c r="Q788" i="24"/>
  <c r="V818" i="24"/>
  <c r="T806" i="24"/>
  <c r="W824" i="24"/>
  <c r="R794" i="22"/>
  <c r="R794" i="24"/>
  <c r="U812" i="22"/>
  <c r="X830" i="24"/>
  <c r="W824" i="22"/>
  <c r="AE228" i="22"/>
  <c r="AC216" i="24"/>
  <c r="AD222" i="24"/>
  <c r="AB210" i="24"/>
  <c r="Z198" i="24"/>
  <c r="Y192" i="24"/>
  <c r="AD222" i="22"/>
  <c r="AE228" i="24"/>
  <c r="AA204" i="24"/>
  <c r="O897" i="22"/>
  <c r="S921" i="22"/>
  <c r="W945" i="24"/>
  <c r="T927" i="22"/>
  <c r="W945" i="22"/>
  <c r="S921" i="24"/>
  <c r="P903" i="24"/>
  <c r="R915" i="22"/>
  <c r="Q909" i="22"/>
  <c r="T927" i="24"/>
  <c r="V939" i="24"/>
  <c r="R915" i="24"/>
  <c r="U933" i="22"/>
  <c r="Q909" i="24"/>
  <c r="U933" i="24"/>
  <c r="V939" i="22"/>
  <c r="P903" i="22"/>
  <c r="O897" i="24"/>
  <c r="O145" i="24"/>
  <c r="P151" i="24"/>
  <c r="S169" i="24"/>
  <c r="S169" i="22"/>
  <c r="T175" i="22"/>
  <c r="N139" i="24"/>
  <c r="U181" i="24"/>
  <c r="R163" i="24"/>
  <c r="U181" i="22"/>
  <c r="T175" i="24"/>
  <c r="R163" i="22"/>
  <c r="M133" i="24"/>
  <c r="Q157" i="24"/>
  <c r="AE682" i="24"/>
  <c r="AD676" i="22"/>
  <c r="AD676" i="24"/>
  <c r="AC670" i="24"/>
  <c r="AC670" i="22"/>
  <c r="AB664" i="22"/>
  <c r="AE682" i="22"/>
  <c r="AB664" i="24"/>
  <c r="P605" i="24"/>
  <c r="T629" i="22"/>
  <c r="X653" i="22"/>
  <c r="S623" i="22"/>
  <c r="R617" i="22"/>
  <c r="W647" i="22"/>
  <c r="W647" i="24"/>
  <c r="R617" i="24"/>
  <c r="Q611" i="24"/>
  <c r="T629" i="24"/>
  <c r="Q611" i="22"/>
  <c r="V641" i="22"/>
  <c r="U635" i="24"/>
  <c r="U635" i="22"/>
  <c r="V641" i="24"/>
  <c r="S623" i="24"/>
  <c r="P605" i="22"/>
  <c r="X653" i="24"/>
  <c r="X1290" i="24"/>
  <c r="R1254" i="24"/>
  <c r="Y1296" i="24"/>
  <c r="X1288" i="22"/>
  <c r="Y1294" i="22"/>
  <c r="U1272" i="24"/>
  <c r="W1284" i="24"/>
  <c r="V1278" i="24"/>
  <c r="W1282" i="22"/>
  <c r="T1266" i="24"/>
  <c r="V1276" i="22"/>
  <c r="Q1248" i="24"/>
  <c r="S1260" i="24"/>
  <c r="AC1025" i="22"/>
  <c r="AC1084" i="24"/>
  <c r="AB1019" i="22"/>
  <c r="AA1013" i="22"/>
  <c r="AD1031" i="22"/>
  <c r="AD1090" i="24"/>
  <c r="AA1072" i="24"/>
  <c r="AB1078" i="24"/>
  <c r="AE1096" i="24"/>
  <c r="AE1037" i="22"/>
  <c r="AE174" i="24"/>
  <c r="AB156" i="24"/>
  <c r="AD168" i="24"/>
  <c r="Z144" i="24"/>
  <c r="Y138" i="24"/>
  <c r="X132" i="24"/>
  <c r="AD168" i="22"/>
  <c r="AE174" i="22"/>
  <c r="AA150" i="24"/>
  <c r="AC162" i="24"/>
  <c r="AC162" i="22"/>
  <c r="AA1019" i="24"/>
  <c r="Z955" i="22"/>
  <c r="AE1043" i="24"/>
  <c r="Z1013" i="24"/>
  <c r="AA961" i="22"/>
  <c r="AB1025" i="24"/>
  <c r="AD979" i="22"/>
  <c r="AD1037" i="24"/>
  <c r="AC1031" i="24"/>
  <c r="AC973" i="22"/>
  <c r="AE985" i="22"/>
  <c r="AB967" i="22"/>
  <c r="R51" i="24"/>
  <c r="N27" i="24"/>
  <c r="O33" i="22"/>
  <c r="S57" i="24"/>
  <c r="L15" i="22"/>
  <c r="S57" i="22"/>
  <c r="T63" i="24"/>
  <c r="L15" i="24"/>
  <c r="M21" i="22"/>
  <c r="Q45" i="24"/>
  <c r="P39" i="24"/>
  <c r="R51" i="22"/>
  <c r="Q45" i="22"/>
  <c r="M21" i="24"/>
  <c r="N27" i="22"/>
  <c r="T63" i="22"/>
  <c r="P39" i="22"/>
  <c r="O33" i="24"/>
  <c r="Y1024" i="22"/>
  <c r="AA1095" i="24"/>
  <c r="AD1054" i="22"/>
  <c r="AE1060" i="22"/>
  <c r="AE1119" i="24"/>
  <c r="W1012" i="22"/>
  <c r="Y1083" i="24"/>
  <c r="AB1101" i="24"/>
  <c r="AD1113" i="24"/>
  <c r="X1077" i="24"/>
  <c r="W1071" i="24"/>
  <c r="Z1089" i="24"/>
  <c r="Z1030" i="22"/>
  <c r="AA1036" i="22"/>
  <c r="AC1107" i="24"/>
  <c r="X1018" i="22"/>
  <c r="AC1048" i="22"/>
  <c r="AB1042" i="22"/>
  <c r="AD764" i="22"/>
  <c r="AA746" i="22"/>
  <c r="W722" i="22"/>
  <c r="AE770" i="22"/>
  <c r="W722" i="24"/>
  <c r="AC758" i="22"/>
  <c r="AC758" i="24"/>
  <c r="X728" i="22"/>
  <c r="Z740" i="24"/>
  <c r="Y734" i="24"/>
  <c r="AD764" i="24"/>
  <c r="AB752" i="22"/>
  <c r="Z740" i="22"/>
  <c r="AB752" i="24"/>
  <c r="AE770" i="24"/>
  <c r="Y734" i="22"/>
  <c r="AA746" i="24"/>
  <c r="X728" i="24"/>
  <c r="X234" i="24"/>
  <c r="S204" i="24"/>
  <c r="V222" i="24"/>
  <c r="V222" i="22"/>
  <c r="U216" i="24"/>
  <c r="Q192" i="24"/>
  <c r="T210" i="24"/>
  <c r="W228" i="22"/>
  <c r="R198" i="24"/>
  <c r="Y240" i="24"/>
  <c r="X234" i="22"/>
  <c r="W228" i="24"/>
  <c r="Y240" i="22"/>
  <c r="AD909" i="22"/>
  <c r="AB897" i="24"/>
  <c r="AE915" i="22"/>
  <c r="AD909" i="24"/>
  <c r="AE915" i="24"/>
  <c r="AC903" i="24"/>
  <c r="AC903" i="22"/>
  <c r="AB897" i="22"/>
  <c r="V26" i="24"/>
  <c r="W32" i="22"/>
  <c r="AA56" i="24"/>
  <c r="U20" i="22"/>
  <c r="Z50" i="22"/>
  <c r="V26" i="22"/>
  <c r="X38" i="24"/>
  <c r="Z50" i="24"/>
  <c r="W32" i="24"/>
  <c r="Y44" i="22"/>
  <c r="AA56" i="22"/>
  <c r="T14" i="22"/>
  <c r="X38" i="22"/>
  <c r="Y44" i="24"/>
  <c r="T14" i="24"/>
  <c r="AB62" i="22"/>
  <c r="U20" i="24"/>
  <c r="AB62" i="24"/>
  <c r="W1030" i="24"/>
  <c r="AB1060" i="24"/>
  <c r="T1012" i="24"/>
  <c r="AA996" i="22"/>
  <c r="U960" i="22"/>
  <c r="X978" i="22"/>
  <c r="W972" i="22"/>
  <c r="AA1054" i="24"/>
  <c r="Z1048" i="24"/>
  <c r="V1024" i="24"/>
  <c r="Y984" i="22"/>
  <c r="U1018" i="24"/>
  <c r="V966" i="22"/>
  <c r="AB1002" i="22"/>
  <c r="Y1042" i="24"/>
  <c r="Z990" i="22"/>
  <c r="T954" i="22"/>
  <c r="X1036" i="24"/>
  <c r="AD805" i="24"/>
  <c r="AA787" i="22"/>
  <c r="Z781" i="24"/>
  <c r="AA787" i="24"/>
  <c r="Z781" i="22"/>
  <c r="AB793" i="24"/>
  <c r="AE811" i="22"/>
  <c r="AE811" i="24"/>
  <c r="AC799" i="24"/>
  <c r="AC799" i="22"/>
  <c r="AB793" i="22"/>
  <c r="AD805" i="22"/>
  <c r="AE493" i="24"/>
  <c r="AD487" i="22"/>
  <c r="AE493" i="22"/>
  <c r="AD487" i="24"/>
  <c r="U897" i="24"/>
  <c r="W909" i="22"/>
  <c r="U897" i="22"/>
  <c r="AB939" i="24"/>
  <c r="AA933" i="22"/>
  <c r="AA933" i="24"/>
  <c r="Y921" i="24"/>
  <c r="V903" i="24"/>
  <c r="W909" i="24"/>
  <c r="V903" i="22"/>
  <c r="Z927" i="22"/>
  <c r="AB939" i="22"/>
  <c r="Z927" i="24"/>
  <c r="Y921" i="22"/>
  <c r="AC945" i="22"/>
  <c r="X915" i="22"/>
  <c r="X915" i="24"/>
  <c r="AC945" i="24"/>
  <c r="Z1141" i="22"/>
  <c r="AC1159" i="22"/>
  <c r="AC1219" i="24"/>
  <c r="AD1225" i="24"/>
  <c r="AB1153" i="22"/>
  <c r="X1129" i="22"/>
  <c r="AB1213" i="24"/>
  <c r="AA1147" i="22"/>
  <c r="Y1135" i="22"/>
  <c r="AD1165" i="22"/>
  <c r="AE1231" i="24"/>
  <c r="X1189" i="24"/>
  <c r="Y1195" i="24"/>
  <c r="AA1207" i="24"/>
  <c r="Z1201" i="24"/>
  <c r="AE1171" i="22"/>
  <c r="AA664" i="24"/>
  <c r="AA664" i="22"/>
  <c r="AB670" i="22"/>
  <c r="AB670" i="24"/>
  <c r="AC676" i="24"/>
  <c r="AE688" i="24"/>
  <c r="AD682" i="22"/>
  <c r="AC676" i="22"/>
  <c r="AE688" i="22"/>
  <c r="AD682" i="24"/>
  <c r="AD1253" i="24"/>
  <c r="AE1259" i="24"/>
  <c r="AC1247" i="24"/>
  <c r="R162" i="24"/>
  <c r="T174" i="22"/>
  <c r="T174" i="24"/>
  <c r="O144" i="24"/>
  <c r="R162" i="22"/>
  <c r="P150" i="24"/>
  <c r="S168" i="22"/>
  <c r="N138" i="24"/>
  <c r="U180" i="22"/>
  <c r="Q156" i="24"/>
  <c r="S168" i="24"/>
  <c r="M132" i="24"/>
  <c r="U180" i="24"/>
  <c r="AC558" i="22"/>
  <c r="AB552" i="24"/>
  <c r="AA546" i="24"/>
  <c r="AB552" i="22"/>
  <c r="AE570" i="22"/>
  <c r="AD564" i="22"/>
  <c r="AD564" i="24"/>
  <c r="AE570" i="24"/>
  <c r="AC558" i="24"/>
  <c r="AA546" i="22"/>
  <c r="AE1012" i="24"/>
  <c r="AE954" i="22"/>
  <c r="V781" i="22"/>
  <c r="AC823" i="22"/>
  <c r="W787" i="24"/>
  <c r="Z805" i="22"/>
  <c r="AB817" i="22"/>
  <c r="AA811" i="24"/>
  <c r="AC823" i="24"/>
  <c r="Z805" i="24"/>
  <c r="X793" i="24"/>
  <c r="AD829" i="24"/>
  <c r="AD829" i="22"/>
  <c r="W787" i="22"/>
  <c r="V781" i="24"/>
  <c r="X793" i="22"/>
  <c r="AA811" i="22"/>
  <c r="AB817" i="24"/>
  <c r="Y799" i="24"/>
  <c r="Y799" i="22"/>
  <c r="AD493" i="22"/>
  <c r="AC487" i="22"/>
  <c r="AE499" i="24"/>
  <c r="AD493" i="24"/>
  <c r="AC487" i="24"/>
  <c r="AE499" i="22"/>
  <c r="AE1129" i="22"/>
  <c r="AE1189" i="24"/>
  <c r="S665" i="24"/>
  <c r="S665" i="22"/>
  <c r="W689" i="22"/>
  <c r="T671" i="24"/>
  <c r="W689" i="24"/>
  <c r="Y701" i="24"/>
  <c r="V683" i="22"/>
  <c r="T671" i="22"/>
  <c r="X695" i="24"/>
  <c r="AA713" i="24"/>
  <c r="AA713" i="22"/>
  <c r="U677" i="22"/>
  <c r="Z707" i="24"/>
  <c r="X695" i="22"/>
  <c r="Z707" i="22"/>
  <c r="V683" i="24"/>
  <c r="Y701" i="22"/>
  <c r="U677" i="24"/>
  <c r="Y428" i="22"/>
  <c r="Y428" i="24"/>
  <c r="AA440" i="22"/>
  <c r="AD458" i="22"/>
  <c r="AC452" i="24"/>
  <c r="AE464" i="24"/>
  <c r="Z434" i="24"/>
  <c r="AD458" i="24"/>
  <c r="AB446" i="22"/>
  <c r="Z434" i="22"/>
  <c r="AB446" i="24"/>
  <c r="AC452" i="22"/>
  <c r="AA440" i="24"/>
  <c r="AE464" i="22"/>
  <c r="X647" i="24"/>
  <c r="S617" i="22"/>
  <c r="R611" i="22"/>
  <c r="T623" i="22"/>
  <c r="X647" i="22"/>
  <c r="V635" i="24"/>
  <c r="Q605" i="24"/>
  <c r="W641" i="22"/>
  <c r="V635" i="22"/>
  <c r="R611" i="24"/>
  <c r="Y653" i="22"/>
  <c r="W641" i="24"/>
  <c r="U629" i="24"/>
  <c r="S617" i="24"/>
  <c r="T623" i="24"/>
  <c r="Q605" i="22"/>
  <c r="U629" i="22"/>
  <c r="Y653" i="24"/>
  <c r="AD322" i="24"/>
  <c r="AC316" i="22"/>
  <c r="AD322" i="22"/>
  <c r="AB310" i="24"/>
  <c r="AE328" i="24"/>
  <c r="AE328" i="22"/>
  <c r="AC316" i="24"/>
  <c r="AB310" i="22"/>
  <c r="T1030" i="22"/>
  <c r="V1101" i="24"/>
  <c r="V1042" i="22"/>
  <c r="S1083" i="24"/>
  <c r="X1113" i="24"/>
  <c r="U1036" i="22"/>
  <c r="S1024" i="22"/>
  <c r="Q1071" i="24"/>
  <c r="R1077" i="24"/>
  <c r="Y1119" i="24"/>
  <c r="W1107" i="24"/>
  <c r="Q1012" i="22"/>
  <c r="R1018" i="22"/>
  <c r="U1095" i="24"/>
  <c r="T1089" i="24"/>
  <c r="X1054" i="22"/>
  <c r="W1048" i="22"/>
  <c r="Y1060" i="22"/>
  <c r="W1235" i="22"/>
  <c r="U1223" i="22"/>
  <c r="T1217" i="22"/>
  <c r="P1193" i="22"/>
  <c r="O1187" i="22"/>
  <c r="R1205" i="22"/>
  <c r="Q1199" i="22"/>
  <c r="S1211" i="22"/>
  <c r="V1229" i="22"/>
  <c r="AC722" i="24"/>
  <c r="AD728" i="22"/>
  <c r="AC722" i="22"/>
  <c r="AE734" i="22"/>
  <c r="AD728" i="24"/>
  <c r="AE734" i="24"/>
  <c r="AC1198" i="22"/>
  <c r="AE1210" i="22"/>
  <c r="AB1192" i="22"/>
  <c r="AA1186" i="22"/>
  <c r="AD1204" i="22"/>
  <c r="AA228" i="22"/>
  <c r="AC240" i="22"/>
  <c r="Z222" i="22"/>
  <c r="Z222" i="24"/>
  <c r="V198" i="24"/>
  <c r="X210" i="24"/>
  <c r="Y216" i="24"/>
  <c r="AB234" i="22"/>
  <c r="AC240" i="24"/>
  <c r="W204" i="24"/>
  <c r="U192" i="24"/>
  <c r="AB234" i="24"/>
  <c r="AA228" i="24"/>
  <c r="AA223" i="22"/>
  <c r="AA223" i="24"/>
  <c r="AB229" i="24"/>
  <c r="Z217" i="24"/>
  <c r="Y211" i="24"/>
  <c r="AC235" i="22"/>
  <c r="AD241" i="24"/>
  <c r="W199" i="24"/>
  <c r="AC235" i="24"/>
  <c r="AB229" i="22"/>
  <c r="V193" i="24"/>
  <c r="AD241" i="22"/>
  <c r="X205" i="24"/>
  <c r="W157" i="24"/>
  <c r="Z175" i="24"/>
  <c r="AA181" i="22"/>
  <c r="Y169" i="22"/>
  <c r="S133" i="24"/>
  <c r="U145" i="24"/>
  <c r="Y169" i="24"/>
  <c r="AA181" i="24"/>
  <c r="T139" i="24"/>
  <c r="X163" i="24"/>
  <c r="V151" i="24"/>
  <c r="X163" i="22"/>
  <c r="Z175" i="22"/>
  <c r="AE1225" i="24"/>
  <c r="AD1219" i="24"/>
  <c r="AD1159" i="22"/>
  <c r="Z1135" i="22"/>
  <c r="AE1165" i="22"/>
  <c r="AB1207" i="24"/>
  <c r="Z1195" i="24"/>
  <c r="AC1153" i="22"/>
  <c r="Y1189" i="24"/>
  <c r="Y1129" i="22"/>
  <c r="AA1201" i="24"/>
  <c r="AA1141" i="22"/>
  <c r="AC1213" i="24"/>
  <c r="AB1147" i="22"/>
  <c r="AD664" i="24"/>
  <c r="AE670" i="24"/>
  <c r="AE670" i="22"/>
  <c r="AD664" i="22"/>
  <c r="T1247" i="24"/>
  <c r="Y1277" i="24"/>
  <c r="AA1289" i="24"/>
  <c r="X1271" i="24"/>
  <c r="W1265" i="24"/>
  <c r="Z1283" i="24"/>
  <c r="AB1295" i="24"/>
  <c r="Y1275" i="22"/>
  <c r="AA1287" i="22"/>
  <c r="Z1281" i="22"/>
  <c r="AB1293" i="22"/>
  <c r="V1259" i="24"/>
  <c r="U1253" i="24"/>
  <c r="AB729" i="22"/>
  <c r="AB729" i="24"/>
  <c r="AC735" i="24"/>
  <c r="AE747" i="22"/>
  <c r="AE747" i="24"/>
  <c r="AD741" i="24"/>
  <c r="AA723" i="22"/>
  <c r="AA723" i="24"/>
  <c r="AD741" i="22"/>
  <c r="AC735" i="22"/>
  <c r="AA1193" i="22"/>
  <c r="AB1199" i="22"/>
  <c r="AE1217" i="22"/>
  <c r="AC1205" i="22"/>
  <c r="Z1187" i="22"/>
  <c r="AD1211" i="22"/>
  <c r="AC781" i="22"/>
  <c r="AD787" i="24"/>
  <c r="AD787" i="22"/>
  <c r="AE793" i="24"/>
  <c r="AC781" i="24"/>
  <c r="AE793" i="22"/>
  <c r="S175" i="22"/>
  <c r="O151" i="24"/>
  <c r="M151" i="22"/>
  <c r="L145" i="22"/>
  <c r="M145" i="22"/>
  <c r="O157" i="22"/>
  <c r="M139" i="24"/>
  <c r="K133" i="22"/>
  <c r="N157" i="22"/>
  <c r="M157" i="22"/>
  <c r="R169" i="22"/>
  <c r="P157" i="24"/>
  <c r="T181" i="24"/>
  <c r="Q163" i="22"/>
  <c r="S175" i="24"/>
  <c r="N145" i="24"/>
  <c r="L139" i="22"/>
  <c r="L151" i="22"/>
  <c r="Q163" i="24"/>
  <c r="R169" i="24"/>
  <c r="T181" i="22"/>
  <c r="L157" i="22"/>
  <c r="L133" i="24"/>
  <c r="N151" i="22"/>
  <c r="Q682" i="22"/>
  <c r="O670" i="22"/>
  <c r="T700" i="24"/>
  <c r="P676" i="24"/>
  <c r="N664" i="24"/>
  <c r="R688" i="24"/>
  <c r="S694" i="24"/>
  <c r="R688" i="22"/>
  <c r="Q682" i="24"/>
  <c r="T700" i="22"/>
  <c r="N664" i="22"/>
  <c r="V712" i="24"/>
  <c r="U706" i="22"/>
  <c r="P676" i="22"/>
  <c r="S694" i="22"/>
  <c r="O670" i="24"/>
  <c r="V712" i="22"/>
  <c r="U706" i="24"/>
  <c r="AE1031" i="22"/>
  <c r="AC1019" i="22"/>
  <c r="AC1078" i="24"/>
  <c r="AB1013" i="22"/>
  <c r="AD1084" i="24"/>
  <c r="AE1090" i="24"/>
  <c r="AD1025" i="22"/>
  <c r="AB1072" i="24"/>
  <c r="R753" i="24"/>
  <c r="Q747" i="22"/>
  <c r="U771" i="22"/>
  <c r="S759" i="24"/>
  <c r="T765" i="24"/>
  <c r="Q747" i="24"/>
  <c r="T765" i="22"/>
  <c r="N729" i="22"/>
  <c r="U771" i="24"/>
  <c r="M723" i="24"/>
  <c r="M723" i="22"/>
  <c r="O735" i="24"/>
  <c r="N729" i="24"/>
  <c r="P741" i="22"/>
  <c r="P741" i="24"/>
  <c r="S759" i="22"/>
  <c r="R753" i="22"/>
  <c r="O735" i="22"/>
  <c r="X39" i="24"/>
  <c r="Z51" i="24"/>
  <c r="AA57" i="24"/>
  <c r="Y45" i="24"/>
  <c r="U21" i="22"/>
  <c r="V27" i="24"/>
  <c r="T15" i="24"/>
  <c r="Y45" i="22"/>
  <c r="AA57" i="22"/>
  <c r="X39" i="22"/>
  <c r="W33" i="22"/>
  <c r="W33" i="24"/>
  <c r="T15" i="22"/>
  <c r="AB63" i="24"/>
  <c r="Z51" i="22"/>
  <c r="AB63" i="22"/>
  <c r="V27" i="22"/>
  <c r="U21" i="24"/>
  <c r="AE781" i="24"/>
  <c r="AE781" i="22"/>
  <c r="AE921" i="22"/>
  <c r="AD915" i="22"/>
  <c r="AC909" i="22"/>
  <c r="AD915" i="24"/>
  <c r="AE921" i="24"/>
  <c r="AB903" i="22"/>
  <c r="AC909" i="24"/>
  <c r="AA897" i="22"/>
  <c r="AA897" i="24"/>
  <c r="AB903" i="24"/>
  <c r="AC712" i="22"/>
  <c r="Y688" i="22"/>
  <c r="Z694" i="24"/>
  <c r="AB706" i="22"/>
  <c r="X682" i="24"/>
  <c r="U664" i="22"/>
  <c r="AC712" i="24"/>
  <c r="X682" i="22"/>
  <c r="W676" i="24"/>
  <c r="U664" i="24"/>
  <c r="AB706" i="24"/>
  <c r="Y688" i="24"/>
  <c r="AA700" i="22"/>
  <c r="V670" i="24"/>
  <c r="V670" i="22"/>
  <c r="W676" i="22"/>
  <c r="AA700" i="24"/>
  <c r="Z694" i="22"/>
  <c r="R104" i="22"/>
  <c r="T116" i="24"/>
  <c r="M74" i="24"/>
  <c r="O86" i="24"/>
  <c r="U122" i="22"/>
  <c r="N80" i="24"/>
  <c r="Q98" i="22"/>
  <c r="R104" i="24"/>
  <c r="U122" i="24"/>
  <c r="P92" i="24"/>
  <c r="Q98" i="24"/>
  <c r="S110" i="24"/>
  <c r="T116" i="22"/>
  <c r="S110" i="22"/>
  <c r="Q1024" i="24"/>
  <c r="W1060" i="24"/>
  <c r="W1002" i="22"/>
  <c r="O1012" i="24"/>
  <c r="U990" i="22"/>
  <c r="U1048" i="24"/>
  <c r="S1036" i="24"/>
  <c r="P960" i="22"/>
  <c r="T984" i="22"/>
  <c r="S978" i="22"/>
  <c r="V996" i="22"/>
  <c r="P1018" i="24"/>
  <c r="R1030" i="24"/>
  <c r="V1054" i="24"/>
  <c r="T1042" i="24"/>
  <c r="Q966" i="22"/>
  <c r="O954" i="22"/>
  <c r="R972" i="22"/>
  <c r="AD375" i="24"/>
  <c r="AE381" i="24"/>
  <c r="AE381" i="22"/>
  <c r="AC369" i="22"/>
  <c r="AD375" i="22"/>
  <c r="AC369" i="24"/>
  <c r="AE1012" i="22"/>
  <c r="AE1071" i="24"/>
  <c r="W938" i="22"/>
  <c r="S914" i="22"/>
  <c r="P896" i="22"/>
  <c r="P896" i="24"/>
  <c r="V932" i="24"/>
  <c r="X944" i="22"/>
  <c r="V932" i="22"/>
  <c r="U926" i="22"/>
  <c r="T920" i="22"/>
  <c r="Q902" i="22"/>
  <c r="U926" i="24"/>
  <c r="T920" i="24"/>
  <c r="Q902" i="24"/>
  <c r="S914" i="24"/>
  <c r="X944" i="24"/>
  <c r="W938" i="24"/>
  <c r="R908" i="24"/>
  <c r="R908" i="22"/>
  <c r="X805" i="24"/>
  <c r="Z817" i="24"/>
  <c r="X805" i="22"/>
  <c r="Y811" i="24"/>
  <c r="AA823" i="22"/>
  <c r="W799" i="24"/>
  <c r="Z817" i="22"/>
  <c r="W799" i="22"/>
  <c r="T781" i="22"/>
  <c r="AB829" i="24"/>
  <c r="V793" i="24"/>
  <c r="V793" i="22"/>
  <c r="AB829" i="22"/>
  <c r="Y811" i="22"/>
  <c r="T781" i="24"/>
  <c r="AA823" i="24"/>
  <c r="U787" i="24"/>
  <c r="U787" i="22"/>
  <c r="Y132" i="24"/>
  <c r="AA144" i="24"/>
  <c r="AB150" i="24"/>
  <c r="AE168" i="22"/>
  <c r="AC156" i="24"/>
  <c r="AD162" i="24"/>
  <c r="AE168" i="24"/>
  <c r="AD162" i="22"/>
  <c r="Z138" i="24"/>
  <c r="Q1036" i="24"/>
  <c r="U1002" i="22"/>
  <c r="O966" i="22"/>
  <c r="R984" i="22"/>
  <c r="M1012" i="24"/>
  <c r="U1060" i="24"/>
  <c r="O1024" i="24"/>
  <c r="T996" i="22"/>
  <c r="S1048" i="24"/>
  <c r="P1030" i="24"/>
  <c r="N960" i="22"/>
  <c r="P972" i="22"/>
  <c r="S990" i="22"/>
  <c r="T1054" i="24"/>
  <c r="M954" i="22"/>
  <c r="R1042" i="24"/>
  <c r="Q978" i="22"/>
  <c r="N1018" i="24"/>
  <c r="AB1198" i="22"/>
  <c r="AE1216" i="22"/>
  <c r="AD1210" i="22"/>
  <c r="AC1204" i="22"/>
  <c r="AA1192" i="22"/>
  <c r="Z1186" i="22"/>
  <c r="R1271" i="24"/>
  <c r="V1293" i="22"/>
  <c r="Q1265" i="24"/>
  <c r="U1289" i="24"/>
  <c r="N1247" i="24"/>
  <c r="T1281" i="22"/>
  <c r="V1295" i="24"/>
  <c r="O1253" i="24"/>
  <c r="P1259" i="24"/>
  <c r="S1277" i="24"/>
  <c r="T1283" i="24"/>
  <c r="U1287" i="22"/>
  <c r="S1275" i="22"/>
  <c r="S1229" i="22"/>
  <c r="P1211" i="22"/>
  <c r="Q1217" i="22"/>
  <c r="T1235" i="22"/>
  <c r="R1223" i="22"/>
  <c r="M1193" i="22"/>
  <c r="L1187" i="22"/>
  <c r="O1205" i="22"/>
  <c r="N1199" i="22"/>
  <c r="AE1228" i="22"/>
  <c r="AD1222" i="22"/>
  <c r="AA1204" i="22"/>
  <c r="AC1216" i="22"/>
  <c r="Z1198" i="22"/>
  <c r="AB1210" i="22"/>
  <c r="Y1192" i="22"/>
  <c r="X1186" i="22"/>
  <c r="AD74" i="24"/>
  <c r="AE80" i="24"/>
  <c r="AE839" i="24"/>
  <c r="AE839" i="22"/>
  <c r="AE611" i="22"/>
  <c r="AD605" i="24"/>
  <c r="AD605" i="22"/>
  <c r="AE611" i="24"/>
  <c r="T576" i="22"/>
  <c r="O546" i="22"/>
  <c r="V588" i="24"/>
  <c r="W594" i="22"/>
  <c r="P552" i="24"/>
  <c r="U582" i="22"/>
  <c r="U582" i="24"/>
  <c r="Q558" i="24"/>
  <c r="P552" i="22"/>
  <c r="R564" i="22"/>
  <c r="W594" i="24"/>
  <c r="S570" i="24"/>
  <c r="O546" i="24"/>
  <c r="T576" i="24"/>
  <c r="R564" i="24"/>
  <c r="Q558" i="22"/>
  <c r="V588" i="22"/>
  <c r="S570" i="22"/>
  <c r="W829" i="24"/>
  <c r="P787" i="24"/>
  <c r="U817" i="24"/>
  <c r="S805" i="22"/>
  <c r="T811" i="22"/>
  <c r="P787" i="22"/>
  <c r="O781" i="24"/>
  <c r="R799" i="22"/>
  <c r="S805" i="24"/>
  <c r="V823" i="22"/>
  <c r="Q793" i="24"/>
  <c r="R799" i="24"/>
  <c r="V823" i="24"/>
  <c r="T811" i="24"/>
  <c r="O781" i="22"/>
  <c r="U817" i="22"/>
  <c r="W829" i="22"/>
  <c r="Q793" i="22"/>
  <c r="AD535" i="24"/>
  <c r="W493" i="22"/>
  <c r="Z511" i="22"/>
  <c r="W493" i="24"/>
  <c r="V487" i="22"/>
  <c r="V487" i="24"/>
  <c r="AB523" i="24"/>
  <c r="Y505" i="24"/>
  <c r="Y505" i="22"/>
  <c r="AB523" i="22"/>
  <c r="AA517" i="24"/>
  <c r="AA517" i="22"/>
  <c r="AC529" i="22"/>
  <c r="X499" i="24"/>
  <c r="AC529" i="24"/>
  <c r="X499" i="22"/>
  <c r="Z511" i="24"/>
  <c r="AD535" i="22"/>
  <c r="AE845" i="24"/>
  <c r="AD839" i="24"/>
  <c r="AD839" i="22"/>
  <c r="AE845" i="22"/>
  <c r="AD434" i="22"/>
  <c r="AE440" i="22"/>
  <c r="AE440" i="24"/>
  <c r="AC428" i="24"/>
  <c r="AC428" i="22"/>
  <c r="AD434" i="24"/>
  <c r="N26" i="24"/>
  <c r="R50" i="22"/>
  <c r="T62" i="22"/>
  <c r="O32" i="24"/>
  <c r="T62" i="24"/>
  <c r="Q44" i="24"/>
  <c r="L14" i="22"/>
  <c r="M20" i="24"/>
  <c r="Q44" i="22"/>
  <c r="P38" i="24"/>
  <c r="P38" i="22"/>
  <c r="N26" i="22"/>
  <c r="L14" i="24"/>
  <c r="S56" i="24"/>
  <c r="M20" i="22"/>
  <c r="O32" i="22"/>
  <c r="S56" i="22"/>
  <c r="R50" i="24"/>
  <c r="W310" i="24"/>
  <c r="Y322" i="24"/>
  <c r="AC346" i="22"/>
  <c r="AD352" i="24"/>
  <c r="Y322" i="22"/>
  <c r="AA334" i="22"/>
  <c r="AB340" i="22"/>
  <c r="AE358" i="22"/>
  <c r="W310" i="22"/>
  <c r="X316" i="24"/>
  <c r="Z328" i="24"/>
  <c r="AE358" i="24"/>
  <c r="AB340" i="24"/>
  <c r="Z328" i="22"/>
  <c r="X316" i="22"/>
  <c r="AC346" i="24"/>
  <c r="AA334" i="24"/>
  <c r="AD352" i="22"/>
  <c r="Y162" i="22"/>
  <c r="AB180" i="22"/>
  <c r="AB180" i="24"/>
  <c r="X156" i="24"/>
  <c r="V144" i="24"/>
  <c r="Z168" i="22"/>
  <c r="Y162" i="24"/>
  <c r="AA174" i="24"/>
  <c r="Z168" i="24"/>
  <c r="T132" i="24"/>
  <c r="W150" i="24"/>
  <c r="AA174" i="22"/>
  <c r="U138" i="24"/>
  <c r="O1190" i="24"/>
  <c r="O1130" i="22"/>
  <c r="U1166" i="22"/>
  <c r="R1208" i="24"/>
  <c r="Q1202" i="24"/>
  <c r="Q1142" i="22"/>
  <c r="V1232" i="24"/>
  <c r="U1226" i="24"/>
  <c r="P1136" i="22"/>
  <c r="T1160" i="22"/>
  <c r="S1214" i="24"/>
  <c r="W1178" i="22"/>
  <c r="P1196" i="24"/>
  <c r="T1220" i="24"/>
  <c r="S1154" i="22"/>
  <c r="V1172" i="22"/>
  <c r="R1148" i="22"/>
  <c r="W1238" i="24"/>
  <c r="T558" i="24"/>
  <c r="V570" i="24"/>
  <c r="S552" i="22"/>
  <c r="T558" i="22"/>
  <c r="S552" i="24"/>
  <c r="X582" i="22"/>
  <c r="Z594" i="22"/>
  <c r="W576" i="24"/>
  <c r="W576" i="22"/>
  <c r="U564" i="22"/>
  <c r="Y588" i="24"/>
  <c r="R546" i="22"/>
  <c r="X582" i="24"/>
  <c r="Z594" i="24"/>
  <c r="V570" i="22"/>
  <c r="U564" i="24"/>
  <c r="R546" i="24"/>
  <c r="Y588" i="22"/>
  <c r="Y991" i="22"/>
  <c r="S1013" i="24"/>
  <c r="X985" i="22"/>
  <c r="U967" i="22"/>
  <c r="Z1055" i="24"/>
  <c r="V973" i="22"/>
  <c r="T1019" i="24"/>
  <c r="W1037" i="24"/>
  <c r="Y1049" i="24"/>
  <c r="Z997" i="22"/>
  <c r="U1025" i="24"/>
  <c r="S955" i="22"/>
  <c r="V1031" i="24"/>
  <c r="AA1003" i="22"/>
  <c r="W979" i="22"/>
  <c r="X1043" i="24"/>
  <c r="T961" i="22"/>
  <c r="AA1061" i="24"/>
  <c r="Y275" i="22"/>
  <c r="AA287" i="22"/>
  <c r="X269" i="24"/>
  <c r="W263" i="22"/>
  <c r="AB293" i="22"/>
  <c r="AB293" i="24"/>
  <c r="AC299" i="24"/>
  <c r="Z281" i="22"/>
  <c r="Y275" i="24"/>
  <c r="W263" i="24"/>
  <c r="X269" i="22"/>
  <c r="AC299" i="22"/>
  <c r="Z281" i="24"/>
  <c r="U251" i="22"/>
  <c r="V257" i="22"/>
  <c r="V257" i="24"/>
  <c r="AA287" i="24"/>
  <c r="U251" i="24"/>
  <c r="Q664" i="24"/>
  <c r="R670" i="24"/>
  <c r="R670" i="22"/>
  <c r="W700" i="24"/>
  <c r="Y712" i="22"/>
  <c r="T682" i="22"/>
  <c r="S676" i="24"/>
  <c r="U688" i="24"/>
  <c r="T682" i="24"/>
  <c r="X706" i="22"/>
  <c r="V694" i="24"/>
  <c r="W700" i="22"/>
  <c r="Y712" i="24"/>
  <c r="S676" i="22"/>
  <c r="V694" i="22"/>
  <c r="X706" i="24"/>
  <c r="U688" i="22"/>
  <c r="Q664" i="22"/>
  <c r="Z635" i="22"/>
  <c r="Z635" i="24"/>
  <c r="X623" i="22"/>
  <c r="X623" i="24"/>
  <c r="AC653" i="24"/>
  <c r="AA641" i="24"/>
  <c r="Y629" i="22"/>
  <c r="U605" i="24"/>
  <c r="W617" i="24"/>
  <c r="W617" i="22"/>
  <c r="AC653" i="22"/>
  <c r="V611" i="22"/>
  <c r="V611" i="24"/>
  <c r="AB647" i="22"/>
  <c r="AA641" i="22"/>
  <c r="AB647" i="24"/>
  <c r="Y629" i="24"/>
  <c r="U605" i="22"/>
  <c r="V168" i="24"/>
  <c r="Q138" i="24"/>
  <c r="V168" i="22"/>
  <c r="X180" i="24"/>
  <c r="R144" i="24"/>
  <c r="U162" i="24"/>
  <c r="W174" i="24"/>
  <c r="U162" i="22"/>
  <c r="T156" i="24"/>
  <c r="W174" i="22"/>
  <c r="X180" i="22"/>
  <c r="S150" i="24"/>
  <c r="P132" i="24"/>
  <c r="AE546" i="24"/>
  <c r="AE546" i="22"/>
  <c r="V388" i="24"/>
  <c r="X400" i="22"/>
  <c r="W394" i="22"/>
  <c r="X400" i="24"/>
  <c r="AA418" i="24"/>
  <c r="Z412" i="24"/>
  <c r="U382" i="22"/>
  <c r="T376" i="24"/>
  <c r="Y406" i="24"/>
  <c r="S370" i="24"/>
  <c r="Y406" i="22"/>
  <c r="Z412" i="22"/>
  <c r="U382" i="24"/>
  <c r="AA418" i="22"/>
  <c r="T376" i="22"/>
  <c r="W394" i="24"/>
  <c r="V388" i="22"/>
  <c r="S370" i="22"/>
  <c r="AB512" i="22"/>
  <c r="Z500" i="24"/>
  <c r="AA506" i="22"/>
  <c r="X488" i="24"/>
  <c r="AE530" i="22"/>
  <c r="Z500" i="22"/>
  <c r="Y494" i="24"/>
  <c r="AC518" i="22"/>
  <c r="X488" i="22"/>
  <c r="Y494" i="22"/>
  <c r="AD524" i="22"/>
  <c r="AA506" i="24"/>
  <c r="AC518" i="24"/>
  <c r="AB512" i="24"/>
  <c r="AE530" i="24"/>
  <c r="AD524" i="24"/>
  <c r="W1024" i="22"/>
  <c r="V1018" i="22"/>
  <c r="U1012" i="22"/>
  <c r="Y1036" i="22"/>
  <c r="Y1095" i="24"/>
  <c r="X1089" i="24"/>
  <c r="Z1101" i="24"/>
  <c r="X1030" i="22"/>
  <c r="Z1042" i="22"/>
  <c r="W1083" i="24"/>
  <c r="AC1119" i="24"/>
  <c r="AB1054" i="22"/>
  <c r="AB1113" i="24"/>
  <c r="U1071" i="24"/>
  <c r="AC1060" i="22"/>
  <c r="V1077" i="24"/>
  <c r="AA1048" i="22"/>
  <c r="AA1107" i="24"/>
  <c r="S1199" i="22"/>
  <c r="Y1235" i="22"/>
  <c r="R1193" i="22"/>
  <c r="T1205" i="22"/>
  <c r="Q1187" i="22"/>
  <c r="W1223" i="22"/>
  <c r="V1217" i="22"/>
  <c r="X1229" i="22"/>
  <c r="U1211" i="22"/>
  <c r="R734" i="24"/>
  <c r="W764" i="22"/>
  <c r="W764" i="24"/>
  <c r="T746" i="24"/>
  <c r="V758" i="22"/>
  <c r="P722" i="22"/>
  <c r="U752" i="24"/>
  <c r="P722" i="24"/>
  <c r="X770" i="24"/>
  <c r="S740" i="22"/>
  <c r="S740" i="24"/>
  <c r="Q728" i="22"/>
  <c r="X770" i="22"/>
  <c r="V758" i="24"/>
  <c r="U752" i="22"/>
  <c r="Q728" i="24"/>
  <c r="T746" i="22"/>
  <c r="R734" i="22"/>
  <c r="Y1228" i="22"/>
  <c r="V1210" i="22"/>
  <c r="Z1234" i="22"/>
  <c r="U1204" i="22"/>
  <c r="T1198" i="22"/>
  <c r="X1222" i="22"/>
  <c r="R1186" i="22"/>
  <c r="S1192" i="22"/>
  <c r="W1216" i="22"/>
  <c r="Y903" i="24"/>
  <c r="Z909" i="24"/>
  <c r="AE939" i="24"/>
  <c r="Y903" i="22"/>
  <c r="AD933" i="24"/>
  <c r="AC927" i="24"/>
  <c r="Z909" i="22"/>
  <c r="AC927" i="22"/>
  <c r="AE939" i="22"/>
  <c r="AB921" i="24"/>
  <c r="X897" i="22"/>
  <c r="AA915" i="22"/>
  <c r="X897" i="24"/>
  <c r="AD933" i="22"/>
  <c r="AB921" i="22"/>
  <c r="AA915" i="24"/>
  <c r="AD914" i="22"/>
  <c r="AC908" i="24"/>
  <c r="AE920" i="22"/>
  <c r="AE920" i="24"/>
  <c r="AD914" i="24"/>
  <c r="AB902" i="24"/>
  <c r="AC908" i="22"/>
  <c r="AB902" i="22"/>
  <c r="AA896" i="22"/>
  <c r="AA896" i="24"/>
  <c r="Y139" i="24"/>
  <c r="AC163" i="22"/>
  <c r="AA151" i="24"/>
  <c r="AC163" i="24"/>
  <c r="Z145" i="24"/>
  <c r="AB157" i="24"/>
  <c r="AE175" i="24"/>
  <c r="AD169" i="22"/>
  <c r="AD169" i="24"/>
  <c r="AE175" i="22"/>
  <c r="X133" i="24"/>
  <c r="P440" i="22"/>
  <c r="T464" i="22"/>
  <c r="O434" i="22"/>
  <c r="P440" i="24"/>
  <c r="S458" i="24"/>
  <c r="Q446" i="22"/>
  <c r="U470" i="22"/>
  <c r="V476" i="24"/>
  <c r="R452" i="24"/>
  <c r="V476" i="22"/>
  <c r="S458" i="22"/>
  <c r="N428" i="22"/>
  <c r="R452" i="22"/>
  <c r="Q446" i="24"/>
  <c r="U470" i="24"/>
  <c r="N428" i="24"/>
  <c r="T464" i="24"/>
  <c r="O434" i="24"/>
  <c r="Q20" i="24"/>
  <c r="U44" i="22"/>
  <c r="W56" i="22"/>
  <c r="T38" i="22"/>
  <c r="Q20" i="22"/>
  <c r="S32" i="24"/>
  <c r="R26" i="22"/>
  <c r="V50" i="24"/>
  <c r="W56" i="24"/>
  <c r="P14" i="22"/>
  <c r="X62" i="22"/>
  <c r="R26" i="24"/>
  <c r="X62" i="24"/>
  <c r="U44" i="24"/>
  <c r="S32" i="22"/>
  <c r="V50" i="22"/>
  <c r="T38" i="24"/>
  <c r="P14" i="24"/>
  <c r="AB624" i="24"/>
  <c r="AA618" i="22"/>
  <c r="AE642" i="24"/>
  <c r="AB624" i="22"/>
  <c r="AD636" i="22"/>
  <c r="Z612" i="22"/>
  <c r="AC630" i="22"/>
  <c r="Z612" i="24"/>
  <c r="AE642" i="22"/>
  <c r="AD636" i="24"/>
  <c r="Y606" i="22"/>
  <c r="AC630" i="24"/>
  <c r="Y606" i="24"/>
  <c r="AA618" i="24"/>
  <c r="AC27" i="22"/>
  <c r="AB21" i="24"/>
  <c r="AD33" i="22"/>
  <c r="AA15" i="22"/>
  <c r="AC27" i="24"/>
  <c r="AE39" i="22"/>
  <c r="AB21" i="22"/>
  <c r="AE39" i="24"/>
  <c r="AD33" i="24"/>
  <c r="AA15" i="24"/>
  <c r="O251" i="24"/>
  <c r="W299" i="22"/>
  <c r="Q263" i="22"/>
  <c r="S275" i="22"/>
  <c r="R269" i="22"/>
  <c r="T281" i="24"/>
  <c r="U287" i="24"/>
  <c r="U287" i="22"/>
  <c r="V293" i="24"/>
  <c r="S275" i="24"/>
  <c r="O251" i="22"/>
  <c r="T281" i="22"/>
  <c r="P257" i="24"/>
  <c r="V293" i="22"/>
  <c r="Q263" i="24"/>
  <c r="R269" i="24"/>
  <c r="W299" i="24"/>
  <c r="P257" i="22"/>
  <c r="S793" i="22"/>
  <c r="Q781" i="24"/>
  <c r="V811" i="22"/>
  <c r="U805" i="22"/>
  <c r="W817" i="24"/>
  <c r="T799" i="24"/>
  <c r="V811" i="24"/>
  <c r="R787" i="24"/>
  <c r="U805" i="24"/>
  <c r="Y829" i="24"/>
  <c r="W817" i="22"/>
  <c r="T799" i="22"/>
  <c r="R787" i="22"/>
  <c r="Q781" i="22"/>
  <c r="Y829" i="22"/>
  <c r="S793" i="24"/>
  <c r="X823" i="24"/>
  <c r="X823" i="22"/>
  <c r="AC493" i="22"/>
  <c r="AE505" i="24"/>
  <c r="AB487" i="22"/>
  <c r="AC493" i="24"/>
  <c r="AD499" i="22"/>
  <c r="AB487" i="24"/>
  <c r="AE505" i="22"/>
  <c r="AD499" i="24"/>
  <c r="X74" i="24"/>
  <c r="AC104" i="24"/>
  <c r="AE116" i="24"/>
  <c r="AB98" i="22"/>
  <c r="Z86" i="24"/>
  <c r="AB98" i="24"/>
  <c r="AE116" i="22"/>
  <c r="AD110" i="22"/>
  <c r="AD110" i="24"/>
  <c r="AA92" i="24"/>
  <c r="Y80" i="24"/>
  <c r="AC104" i="22"/>
  <c r="AE896" i="22"/>
  <c r="AE896" i="24"/>
  <c r="U1231" i="24"/>
  <c r="T1165" i="22"/>
  <c r="Q1207" i="24"/>
  <c r="U1171" i="22"/>
  <c r="N1189" i="24"/>
  <c r="V1177" i="22"/>
  <c r="P1141" i="22"/>
  <c r="T1225" i="24"/>
  <c r="S1219" i="24"/>
  <c r="N1129" i="22"/>
  <c r="P1201" i="24"/>
  <c r="Q1147" i="22"/>
  <c r="S1159" i="22"/>
  <c r="R1153" i="22"/>
  <c r="R1213" i="24"/>
  <c r="V1237" i="24"/>
  <c r="O1195" i="24"/>
  <c r="O1135" i="22"/>
  <c r="AC665" i="22"/>
  <c r="AC665" i="24"/>
  <c r="AE677" i="22"/>
  <c r="AD671" i="24"/>
  <c r="AD671" i="22"/>
  <c r="AE677" i="24"/>
  <c r="AE664" i="24"/>
  <c r="AE664" i="22"/>
  <c r="AE38" i="24"/>
  <c r="AD32" i="22"/>
  <c r="AA14" i="24"/>
  <c r="AB20" i="24"/>
  <c r="AC26" i="24"/>
  <c r="AA14" i="22"/>
  <c r="AD32" i="24"/>
  <c r="AE38" i="22"/>
  <c r="AC26" i="22"/>
  <c r="AB20" i="22"/>
  <c r="AA729" i="24"/>
  <c r="AD747" i="24"/>
  <c r="Z723" i="24"/>
  <c r="AB735" i="22"/>
  <c r="AE753" i="22"/>
  <c r="AD747" i="22"/>
  <c r="AC741" i="24"/>
  <c r="AC741" i="22"/>
  <c r="AB735" i="24"/>
  <c r="Z723" i="22"/>
  <c r="AA729" i="22"/>
  <c r="AE753" i="24"/>
  <c r="AD1024" i="24"/>
  <c r="AC960" i="22"/>
  <c r="AE1030" i="24"/>
  <c r="AE972" i="22"/>
  <c r="AB1012" i="24"/>
  <c r="AD966" i="22"/>
  <c r="AB954" i="22"/>
  <c r="AC1018" i="24"/>
  <c r="AD1071" i="24"/>
  <c r="AE1018" i="22"/>
  <c r="AD1012" i="22"/>
  <c r="AE1077" i="24"/>
  <c r="R817" i="22"/>
  <c r="P805" i="22"/>
  <c r="N793" i="22"/>
  <c r="L781" i="24"/>
  <c r="L781" i="22"/>
  <c r="Q811" i="24"/>
  <c r="R817" i="24"/>
  <c r="T829" i="22"/>
  <c r="M787" i="22"/>
  <c r="M787" i="24"/>
  <c r="S823" i="24"/>
  <c r="P805" i="24"/>
  <c r="N793" i="24"/>
  <c r="O799" i="24"/>
  <c r="T829" i="24"/>
  <c r="O799" i="22"/>
  <c r="S823" i="22"/>
  <c r="Q811" i="22"/>
  <c r="U535" i="22"/>
  <c r="N493" i="24"/>
  <c r="Q511" i="24"/>
  <c r="R517" i="24"/>
  <c r="P505" i="22"/>
  <c r="M487" i="24"/>
  <c r="T529" i="24"/>
  <c r="N493" i="22"/>
  <c r="T529" i="22"/>
  <c r="S523" i="24"/>
  <c r="O499" i="24"/>
  <c r="R517" i="22"/>
  <c r="O499" i="22"/>
  <c r="M487" i="22"/>
  <c r="Q511" i="22"/>
  <c r="P505" i="24"/>
  <c r="S523" i="22"/>
  <c r="U535" i="24"/>
  <c r="AC933" i="24"/>
  <c r="X903" i="24"/>
  <c r="X903" i="22"/>
  <c r="Z915" i="22"/>
  <c r="AC933" i="22"/>
  <c r="AB927" i="22"/>
  <c r="AA921" i="22"/>
  <c r="W897" i="22"/>
  <c r="Y909" i="22"/>
  <c r="AE945" i="22"/>
  <c r="AE945" i="24"/>
  <c r="AD939" i="22"/>
  <c r="AD939" i="24"/>
  <c r="Y909" i="24"/>
  <c r="Z915" i="24"/>
  <c r="W897" i="24"/>
  <c r="AB927" i="24"/>
  <c r="AA921" i="24"/>
  <c r="AA229" i="22"/>
  <c r="W205" i="24"/>
  <c r="U193" i="24"/>
  <c r="X211" i="24"/>
  <c r="AA229" i="24"/>
  <c r="AC241" i="22"/>
  <c r="AB235" i="22"/>
  <c r="V199" i="24"/>
  <c r="AB235" i="24"/>
  <c r="Z223" i="22"/>
  <c r="Y217" i="24"/>
  <c r="Z223" i="24"/>
  <c r="AC241" i="24"/>
  <c r="U434" i="24"/>
  <c r="W446" i="22"/>
  <c r="U434" i="22"/>
  <c r="Z464" i="24"/>
  <c r="AB476" i="24"/>
  <c r="AA470" i="22"/>
  <c r="T428" i="24"/>
  <c r="X452" i="24"/>
  <c r="V440" i="24"/>
  <c r="W446" i="24"/>
  <c r="V440" i="22"/>
  <c r="T428" i="22"/>
  <c r="AA470" i="24"/>
  <c r="X452" i="22"/>
  <c r="Y458" i="22"/>
  <c r="Z464" i="22"/>
  <c r="AB476" i="22"/>
  <c r="Y458" i="24"/>
  <c r="Y1289" i="24"/>
  <c r="X1283" i="24"/>
  <c r="W1275" i="22"/>
  <c r="Y1287" i="22"/>
  <c r="V1271" i="24"/>
  <c r="Z1295" i="24"/>
  <c r="U1265" i="24"/>
  <c r="W1277" i="24"/>
  <c r="X1281" i="22"/>
  <c r="Z1293" i="22"/>
  <c r="S1253" i="24"/>
  <c r="T1259" i="24"/>
  <c r="R1247" i="24"/>
  <c r="V387" i="24"/>
  <c r="U381" i="22"/>
  <c r="AA417" i="24"/>
  <c r="Z411" i="24"/>
  <c r="X399" i="24"/>
  <c r="W393" i="24"/>
  <c r="T375" i="24"/>
  <c r="Y405" i="22"/>
  <c r="Y405" i="24"/>
  <c r="Z411" i="22"/>
  <c r="S369" i="24"/>
  <c r="S369" i="22"/>
  <c r="AA417" i="22"/>
  <c r="U381" i="24"/>
  <c r="W393" i="22"/>
  <c r="V387" i="22"/>
  <c r="T375" i="22"/>
  <c r="X399" i="22"/>
  <c r="AE150" i="24"/>
  <c r="AD144" i="24"/>
  <c r="AB132" i="24"/>
  <c r="AC138" i="24"/>
  <c r="T723" i="24"/>
  <c r="X747" i="22"/>
  <c r="Y753" i="24"/>
  <c r="V735" i="24"/>
  <c r="AB771" i="22"/>
  <c r="T723" i="22"/>
  <c r="V735" i="22"/>
  <c r="W741" i="24"/>
  <c r="U729" i="24"/>
  <c r="AA765" i="24"/>
  <c r="Z759" i="24"/>
  <c r="Y753" i="22"/>
  <c r="AB771" i="24"/>
  <c r="Z759" i="22"/>
  <c r="U729" i="22"/>
  <c r="AA765" i="22"/>
  <c r="X747" i="24"/>
  <c r="W741" i="22"/>
  <c r="Y1205" i="22"/>
  <c r="Z1211" i="22"/>
  <c r="AA1217" i="22"/>
  <c r="AD1235" i="22"/>
  <c r="AC1229" i="22"/>
  <c r="V1187" i="22"/>
  <c r="AB1223" i="22"/>
  <c r="W1193" i="22"/>
  <c r="X1199" i="22"/>
  <c r="AE722" i="22"/>
  <c r="AE722" i="24"/>
  <c r="S517" i="24"/>
  <c r="P499" i="24"/>
  <c r="N487" i="24"/>
  <c r="U529" i="22"/>
  <c r="R511" i="22"/>
  <c r="R511" i="24"/>
  <c r="Q505" i="22"/>
  <c r="O493" i="24"/>
  <c r="Q505" i="24"/>
  <c r="T523" i="24"/>
  <c r="N487" i="22"/>
  <c r="P499" i="22"/>
  <c r="O493" i="22"/>
  <c r="V535" i="24"/>
  <c r="S517" i="22"/>
  <c r="V535" i="22"/>
  <c r="U529" i="24"/>
  <c r="T523" i="22"/>
  <c r="AE192" i="24"/>
  <c r="AE927" i="22"/>
  <c r="AD921" i="24"/>
  <c r="AA903" i="22"/>
  <c r="AA903" i="24"/>
  <c r="AC915" i="22"/>
  <c r="AB909" i="22"/>
  <c r="AB909" i="24"/>
  <c r="AC915" i="24"/>
  <c r="AD921" i="22"/>
  <c r="AE927" i="24"/>
  <c r="Z897" i="22"/>
  <c r="Z897" i="24"/>
  <c r="Z163" i="22"/>
  <c r="Y157" i="24"/>
  <c r="Z163" i="24"/>
  <c r="AB175" i="22"/>
  <c r="AC181" i="24"/>
  <c r="U133" i="24"/>
  <c r="W145" i="24"/>
  <c r="AA169" i="22"/>
  <c r="AA169" i="24"/>
  <c r="X151" i="24"/>
  <c r="AC181" i="22"/>
  <c r="AB175" i="24"/>
  <c r="V139" i="24"/>
  <c r="Y476" i="24"/>
  <c r="U452" i="22"/>
  <c r="S440" i="22"/>
  <c r="T446" i="22"/>
  <c r="S440" i="24"/>
  <c r="Y476" i="22"/>
  <c r="W464" i="24"/>
  <c r="V458" i="22"/>
  <c r="R434" i="22"/>
  <c r="U452" i="24"/>
  <c r="R434" i="24"/>
  <c r="W464" i="22"/>
  <c r="V458" i="24"/>
  <c r="X470" i="24"/>
  <c r="T446" i="24"/>
  <c r="Q428" i="22"/>
  <c r="Q428" i="24"/>
  <c r="X470" i="22"/>
  <c r="AE375" i="24"/>
  <c r="AE375" i="22"/>
  <c r="AD369" i="22"/>
  <c r="AD369" i="24"/>
  <c r="T552" i="22"/>
  <c r="Y582" i="24"/>
  <c r="Z588" i="24"/>
  <c r="X576" i="24"/>
  <c r="W570" i="22"/>
  <c r="W570" i="24"/>
  <c r="U558" i="22"/>
  <c r="Y582" i="22"/>
  <c r="Z588" i="22"/>
  <c r="X576" i="22"/>
  <c r="V564" i="22"/>
  <c r="T552" i="24"/>
  <c r="S546" i="22"/>
  <c r="AA594" i="22"/>
  <c r="AA594" i="24"/>
  <c r="U558" i="24"/>
  <c r="S546" i="24"/>
  <c r="V564" i="24"/>
  <c r="AB955" i="22"/>
  <c r="AD967" i="22"/>
  <c r="AE1031" i="24"/>
  <c r="AE973" i="22"/>
  <c r="AC1019" i="24"/>
  <c r="AB1013" i="24"/>
  <c r="AD1025" i="24"/>
  <c r="AC961" i="22"/>
  <c r="AC1193" i="22"/>
  <c r="AE1205" i="22"/>
  <c r="AB1187" i="22"/>
  <c r="AD1199" i="22"/>
  <c r="Z793" i="24"/>
  <c r="AB805" i="22"/>
  <c r="AB805" i="24"/>
  <c r="AE823" i="24"/>
  <c r="AD817" i="24"/>
  <c r="X781" i="24"/>
  <c r="AA799" i="24"/>
  <c r="AE823" i="22"/>
  <c r="AA799" i="22"/>
  <c r="Y787" i="24"/>
  <c r="X781" i="22"/>
  <c r="AD817" i="22"/>
  <c r="Z793" i="22"/>
  <c r="Y787" i="22"/>
  <c r="AC811" i="24"/>
  <c r="AC811" i="22"/>
  <c r="U92" i="24"/>
  <c r="V98" i="24"/>
  <c r="W104" i="22"/>
  <c r="Z122" i="24"/>
  <c r="V98" i="22"/>
  <c r="Z122" i="22"/>
  <c r="S80" i="24"/>
  <c r="R74" i="24"/>
  <c r="Y116" i="22"/>
  <c r="W104" i="24"/>
  <c r="X110" i="24"/>
  <c r="T86" i="24"/>
  <c r="Y116" i="24"/>
  <c r="X110" i="22"/>
  <c r="X145" i="24"/>
  <c r="AC175" i="24"/>
  <c r="W139" i="24"/>
  <c r="AC175" i="22"/>
  <c r="Y151" i="24"/>
  <c r="AD181" i="24"/>
  <c r="AA163" i="24"/>
  <c r="AA163" i="22"/>
  <c r="Z157" i="24"/>
  <c r="AB169" i="24"/>
  <c r="AB169" i="22"/>
  <c r="V133" i="24"/>
  <c r="AD181" i="22"/>
  <c r="AE446" i="22"/>
  <c r="AB428" i="24"/>
  <c r="AE446" i="24"/>
  <c r="AB428" i="22"/>
  <c r="AC434" i="22"/>
  <c r="AC434" i="24"/>
  <c r="AD440" i="24"/>
  <c r="AD440" i="22"/>
  <c r="AE564" i="22"/>
  <c r="AE564" i="24"/>
  <c r="AC552" i="22"/>
  <c r="AB546" i="24"/>
  <c r="AB546" i="22"/>
  <c r="AD558" i="24"/>
  <c r="AC552" i="24"/>
  <c r="AD558" i="22"/>
  <c r="AD973" i="22"/>
  <c r="AA1013" i="24"/>
  <c r="AB1019" i="24"/>
  <c r="AC967" i="22"/>
  <c r="AB961" i="22"/>
  <c r="AD1031" i="24"/>
  <c r="AE1037" i="24"/>
  <c r="AE979" i="22"/>
  <c r="AA955" i="22"/>
  <c r="AC1025" i="24"/>
  <c r="X51" i="22"/>
  <c r="V39" i="24"/>
  <c r="T27" i="22"/>
  <c r="V39" i="22"/>
  <c r="W45" i="24"/>
  <c r="R15" i="22"/>
  <c r="U33" i="22"/>
  <c r="T27" i="24"/>
  <c r="Y57" i="22"/>
  <c r="U33" i="24"/>
  <c r="R15" i="24"/>
  <c r="S21" i="22"/>
  <c r="X51" i="24"/>
  <c r="Y57" i="24"/>
  <c r="Z63" i="24"/>
  <c r="Z63" i="22"/>
  <c r="S21" i="24"/>
  <c r="W45" i="22"/>
  <c r="T45" i="24"/>
  <c r="V57" i="24"/>
  <c r="T45" i="22"/>
  <c r="O15" i="22"/>
  <c r="R33" i="24"/>
  <c r="U51" i="24"/>
  <c r="W63" i="22"/>
  <c r="O15" i="24"/>
  <c r="S39" i="22"/>
  <c r="P21" i="22"/>
  <c r="W63" i="24"/>
  <c r="U51" i="22"/>
  <c r="Q27" i="22"/>
  <c r="V57" i="22"/>
  <c r="P21" i="24"/>
  <c r="R33" i="22"/>
  <c r="Q27" i="24"/>
  <c r="S39" i="24"/>
  <c r="U50" i="22"/>
  <c r="R32" i="24"/>
  <c r="T44" i="22"/>
  <c r="P20" i="24"/>
  <c r="T44" i="24"/>
  <c r="W62" i="24"/>
  <c r="O14" i="24"/>
  <c r="S38" i="24"/>
  <c r="Q26" i="24"/>
  <c r="S38" i="22"/>
  <c r="V56" i="24"/>
  <c r="U50" i="24"/>
  <c r="O14" i="22"/>
  <c r="P20" i="22"/>
  <c r="V56" i="22"/>
  <c r="R32" i="22"/>
  <c r="Q26" i="22"/>
  <c r="W62" i="22"/>
  <c r="Y1096" i="24"/>
  <c r="AB1114" i="24"/>
  <c r="AC1120" i="24"/>
  <c r="AA1049" i="22"/>
  <c r="AA1108" i="24"/>
  <c r="V1019" i="22"/>
  <c r="X1090" i="24"/>
  <c r="AC1061" i="22"/>
  <c r="W1084" i="24"/>
  <c r="V1078" i="24"/>
  <c r="U1013" i="22"/>
  <c r="Z1102" i="24"/>
  <c r="X1031" i="22"/>
  <c r="Y1037" i="22"/>
  <c r="AB1055" i="22"/>
  <c r="Z1043" i="22"/>
  <c r="U1072" i="24"/>
  <c r="W1025" i="22"/>
  <c r="X375" i="22"/>
  <c r="AE417" i="24"/>
  <c r="AB399" i="22"/>
  <c r="W369" i="24"/>
  <c r="X375" i="24"/>
  <c r="AA393" i="22"/>
  <c r="Y381" i="24"/>
  <c r="AD411" i="24"/>
  <c r="Z387" i="24"/>
  <c r="AD411" i="22"/>
  <c r="W369" i="22"/>
  <c r="AE417" i="22"/>
  <c r="Y381" i="22"/>
  <c r="AB399" i="24"/>
  <c r="AC405" i="24"/>
  <c r="Z387" i="22"/>
  <c r="AA393" i="24"/>
  <c r="AC405" i="22"/>
  <c r="AB535" i="22"/>
  <c r="U493" i="24"/>
  <c r="U493" i="22"/>
  <c r="T487" i="22"/>
  <c r="V499" i="24"/>
  <c r="AA529" i="22"/>
  <c r="AA529" i="24"/>
  <c r="Y517" i="22"/>
  <c r="Y517" i="24"/>
  <c r="Z523" i="22"/>
  <c r="W505" i="22"/>
  <c r="X511" i="24"/>
  <c r="AB535" i="24"/>
  <c r="W505" i="24"/>
  <c r="X511" i="22"/>
  <c r="V499" i="22"/>
  <c r="T487" i="24"/>
  <c r="Z523" i="24"/>
  <c r="Z240" i="22"/>
  <c r="Z240" i="24"/>
  <c r="W222" i="24"/>
  <c r="R192" i="24"/>
  <c r="W222" i="22"/>
  <c r="V216" i="24"/>
  <c r="T204" i="24"/>
  <c r="X228" i="24"/>
  <c r="S198" i="24"/>
  <c r="Y234" i="24"/>
  <c r="Y234" i="22"/>
  <c r="X228" i="22"/>
  <c r="U210" i="24"/>
  <c r="AD961" i="22"/>
  <c r="AE967" i="22"/>
  <c r="AE1025" i="24"/>
  <c r="AC1013" i="24"/>
  <c r="AD1019" i="24"/>
  <c r="AC955" i="22"/>
  <c r="AB728" i="22"/>
  <c r="AA722" i="22"/>
  <c r="AD740" i="24"/>
  <c r="AE746" i="24"/>
  <c r="AC734" i="24"/>
  <c r="AE746" i="22"/>
  <c r="AC734" i="22"/>
  <c r="AB728" i="24"/>
  <c r="AA722" i="24"/>
  <c r="AD740" i="22"/>
  <c r="X1223" i="22"/>
  <c r="Y1229" i="22"/>
  <c r="S1193" i="22"/>
  <c r="U1205" i="22"/>
  <c r="V1211" i="22"/>
  <c r="W1217" i="22"/>
  <c r="R1187" i="22"/>
  <c r="Z1235" i="22"/>
  <c r="T1199" i="22"/>
  <c r="AE198" i="24"/>
  <c r="AD192" i="24"/>
  <c r="V857" i="22"/>
  <c r="Y875" i="22"/>
  <c r="W863" i="24"/>
  <c r="U851" i="22"/>
  <c r="T845" i="24"/>
  <c r="V857" i="24"/>
  <c r="S839" i="22"/>
  <c r="U851" i="24"/>
  <c r="W863" i="22"/>
  <c r="AA887" i="24"/>
  <c r="T845" i="22"/>
  <c r="Y875" i="24"/>
  <c r="X869" i="22"/>
  <c r="Z881" i="24"/>
  <c r="Z881" i="22"/>
  <c r="AA887" i="22"/>
  <c r="S839" i="24"/>
  <c r="X869" i="24"/>
  <c r="AA1253" i="24"/>
  <c r="AD1271" i="24"/>
  <c r="AE1277" i="24"/>
  <c r="AE1275" i="22"/>
  <c r="AC1265" i="24"/>
  <c r="Z1247" i="24"/>
  <c r="AB1259" i="24"/>
  <c r="U1196" i="24"/>
  <c r="V1202" i="24"/>
  <c r="AA1232" i="24"/>
  <c r="U1136" i="22"/>
  <c r="X1154" i="22"/>
  <c r="W1208" i="24"/>
  <c r="T1190" i="24"/>
  <c r="X1214" i="24"/>
  <c r="AB1238" i="24"/>
  <c r="AB1178" i="22"/>
  <c r="Y1220" i="24"/>
  <c r="AA1172" i="22"/>
  <c r="Z1166" i="22"/>
  <c r="Y1160" i="22"/>
  <c r="T1130" i="22"/>
  <c r="V1142" i="22"/>
  <c r="W1148" i="22"/>
  <c r="Z1226" i="24"/>
  <c r="AE723" i="24"/>
  <c r="AE723" i="22"/>
  <c r="Y21" i="22"/>
  <c r="AA33" i="24"/>
  <c r="AC45" i="22"/>
  <c r="X15" i="24"/>
  <c r="Z27" i="22"/>
  <c r="AE57" i="22"/>
  <c r="AD51" i="22"/>
  <c r="X15" i="22"/>
  <c r="AB39" i="22"/>
  <c r="AA33" i="22"/>
  <c r="AE57" i="24"/>
  <c r="AB39" i="24"/>
  <c r="AD51" i="24"/>
  <c r="AC45" i="24"/>
  <c r="Z27" i="24"/>
  <c r="Y21" i="24"/>
  <c r="M257" i="24"/>
  <c r="S293" i="22"/>
  <c r="L251" i="24"/>
  <c r="N263" i="24"/>
  <c r="R287" i="22"/>
  <c r="R287" i="24"/>
  <c r="S293" i="24"/>
  <c r="T299" i="22"/>
  <c r="N263" i="22"/>
  <c r="P275" i="22"/>
  <c r="O269" i="22"/>
  <c r="Q281" i="24"/>
  <c r="O269" i="24"/>
  <c r="T299" i="24"/>
  <c r="P275" i="24"/>
  <c r="Q281" i="22"/>
  <c r="M257" i="22"/>
  <c r="L251" i="22"/>
  <c r="Y1199" i="22"/>
  <c r="AE1235" i="22"/>
  <c r="AA1211" i="22"/>
  <c r="W1187" i="22"/>
  <c r="Z1205" i="22"/>
  <c r="X1193" i="22"/>
  <c r="AB1217" i="22"/>
  <c r="AC1223" i="22"/>
  <c r="AD1229" i="22"/>
  <c r="AB811" i="22"/>
  <c r="AC817" i="24"/>
  <c r="Z799" i="24"/>
  <c r="AE829" i="22"/>
  <c r="AC817" i="22"/>
  <c r="AD823" i="24"/>
  <c r="X787" i="24"/>
  <c r="W781" i="24"/>
  <c r="Y793" i="22"/>
  <c r="AA805" i="24"/>
  <c r="AA805" i="22"/>
  <c r="AD823" i="22"/>
  <c r="AE829" i="24"/>
  <c r="Y793" i="24"/>
  <c r="X787" i="22"/>
  <c r="AB811" i="24"/>
  <c r="Z799" i="22"/>
  <c r="W781" i="22"/>
  <c r="AA487" i="24"/>
  <c r="AA487" i="22"/>
  <c r="AB493" i="22"/>
  <c r="AC499" i="22"/>
  <c r="AC499" i="24"/>
  <c r="AE511" i="22"/>
  <c r="AB493" i="24"/>
  <c r="AD505" i="22"/>
  <c r="AE511" i="24"/>
  <c r="AD505" i="24"/>
  <c r="AD851" i="22"/>
  <c r="AC845" i="22"/>
  <c r="AB839" i="24"/>
  <c r="AC845" i="24"/>
  <c r="AD851" i="24"/>
  <c r="AB839" i="22"/>
  <c r="AE857" i="24"/>
  <c r="AE857" i="22"/>
  <c r="AB464" i="24"/>
  <c r="V428" i="22"/>
  <c r="AD476" i="22"/>
  <c r="X440" i="24"/>
  <c r="Y446" i="22"/>
  <c r="AA458" i="24"/>
  <c r="AC470" i="22"/>
  <c r="X440" i="22"/>
  <c r="W434" i="24"/>
  <c r="AB464" i="22"/>
  <c r="AC470" i="24"/>
  <c r="Z452" i="22"/>
  <c r="AD476" i="24"/>
  <c r="Y446" i="24"/>
  <c r="AA458" i="22"/>
  <c r="W434" i="22"/>
  <c r="V428" i="24"/>
  <c r="Z452" i="24"/>
  <c r="AA623" i="24"/>
  <c r="Z617" i="24"/>
  <c r="AE647" i="22"/>
  <c r="AB629" i="22"/>
  <c r="Z617" i="22"/>
  <c r="X605" i="24"/>
  <c r="AD641" i="24"/>
  <c r="AB629" i="24"/>
  <c r="Y611" i="24"/>
  <c r="Y611" i="22"/>
  <c r="AC635" i="24"/>
  <c r="AA623" i="22"/>
  <c r="AE647" i="24"/>
  <c r="AC635" i="22"/>
  <c r="AD641" i="22"/>
  <c r="X605" i="22"/>
  <c r="V546" i="24"/>
  <c r="AC588" i="22"/>
  <c r="AD594" i="22"/>
  <c r="X558" i="24"/>
  <c r="W552" i="22"/>
  <c r="V546" i="22"/>
  <c r="W552" i="24"/>
  <c r="Y564" i="24"/>
  <c r="AD594" i="24"/>
  <c r="AB582" i="22"/>
  <c r="Y564" i="22"/>
  <c r="AB582" i="24"/>
  <c r="AC588" i="24"/>
  <c r="AA576" i="24"/>
  <c r="X558" i="22"/>
  <c r="AA576" i="22"/>
  <c r="Z570" i="24"/>
  <c r="Z570" i="22"/>
  <c r="AE251" i="24"/>
  <c r="AE251" i="22"/>
  <c r="S524" i="24"/>
  <c r="O500" i="22"/>
  <c r="N494" i="22"/>
  <c r="O500" i="24"/>
  <c r="N494" i="24"/>
  <c r="T530" i="22"/>
  <c r="P506" i="22"/>
  <c r="P506" i="24"/>
  <c r="S524" i="22"/>
  <c r="T530" i="24"/>
  <c r="U536" i="24"/>
  <c r="U536" i="22"/>
  <c r="R518" i="24"/>
  <c r="R518" i="22"/>
  <c r="Q512" i="22"/>
  <c r="Q512" i="24"/>
  <c r="M488" i="22"/>
  <c r="M488" i="24"/>
  <c r="AE1199" i="22"/>
  <c r="AD1193" i="22"/>
  <c r="AC1187" i="22"/>
  <c r="Q787" i="24"/>
  <c r="V817" i="24"/>
  <c r="V817" i="22"/>
  <c r="R793" i="24"/>
  <c r="W823" i="24"/>
  <c r="S799" i="22"/>
  <c r="T805" i="22"/>
  <c r="T805" i="24"/>
  <c r="S799" i="24"/>
  <c r="Q787" i="22"/>
  <c r="P781" i="22"/>
  <c r="R793" i="22"/>
  <c r="W823" i="22"/>
  <c r="P781" i="24"/>
  <c r="X829" i="24"/>
  <c r="U811" i="24"/>
  <c r="U811" i="22"/>
  <c r="X829" i="22"/>
  <c r="AE98" i="22"/>
  <c r="AC86" i="24"/>
  <c r="AB80" i="24"/>
  <c r="AA74" i="24"/>
  <c r="AD92" i="24"/>
  <c r="AE98" i="24"/>
  <c r="Q914" i="24"/>
  <c r="P908" i="24"/>
  <c r="Q914" i="22"/>
  <c r="O902" i="22"/>
  <c r="U938" i="22"/>
  <c r="S926" i="22"/>
  <c r="O902" i="24"/>
  <c r="R920" i="22"/>
  <c r="V944" i="22"/>
  <c r="U938" i="24"/>
  <c r="T932" i="24"/>
  <c r="T932" i="22"/>
  <c r="V944" i="24"/>
  <c r="N896" i="24"/>
  <c r="P908" i="22"/>
  <c r="N896" i="22"/>
  <c r="S926" i="24"/>
  <c r="R920" i="24"/>
  <c r="AE20" i="24"/>
  <c r="AD14" i="24"/>
  <c r="AE20" i="22"/>
  <c r="AD14" i="22"/>
  <c r="R1283" i="24"/>
  <c r="K1245" i="22"/>
  <c r="R1281" i="22"/>
  <c r="Q1275" i="22"/>
  <c r="S1289" i="24"/>
  <c r="N1259" i="24"/>
  <c r="P1271" i="24"/>
  <c r="L1247" i="24"/>
  <c r="O1269" i="22"/>
  <c r="T1293" i="22"/>
  <c r="L1263" i="22"/>
  <c r="L1251" i="22"/>
  <c r="L1269" i="22"/>
  <c r="M1257" i="22"/>
  <c r="T1295" i="24"/>
  <c r="L1257" i="22"/>
  <c r="N1269" i="22"/>
  <c r="S1287" i="22"/>
  <c r="M1263" i="22"/>
  <c r="N1263" i="22"/>
  <c r="Q1277" i="24"/>
  <c r="O1265" i="24"/>
  <c r="M1253" i="24"/>
  <c r="M1269" i="22"/>
  <c r="X322" i="24"/>
  <c r="AB346" i="24"/>
  <c r="AC352" i="24"/>
  <c r="AD358" i="24"/>
  <c r="W316" i="22"/>
  <c r="AA340" i="22"/>
  <c r="Z334" i="22"/>
  <c r="AC352" i="22"/>
  <c r="V310" i="24"/>
  <c r="Y328" i="24"/>
  <c r="W316" i="24"/>
  <c r="Z334" i="24"/>
  <c r="V310" i="22"/>
  <c r="AB346" i="22"/>
  <c r="AA340" i="24"/>
  <c r="AD358" i="22"/>
  <c r="Y328" i="22"/>
  <c r="X322" i="22"/>
  <c r="AD1136" i="22"/>
  <c r="AD1196" i="24"/>
  <c r="AE1202" i="24"/>
  <c r="AE1142" i="22"/>
  <c r="AC1130" i="22"/>
  <c r="AC1190" i="24"/>
  <c r="Q576" i="22"/>
  <c r="O564" i="24"/>
  <c r="R582" i="24"/>
  <c r="N558" i="24"/>
  <c r="M552" i="22"/>
  <c r="R582" i="22"/>
  <c r="M552" i="24"/>
  <c r="L546" i="24"/>
  <c r="P570" i="24"/>
  <c r="S588" i="24"/>
  <c r="L546" i="22"/>
  <c r="S588" i="22"/>
  <c r="T594" i="22"/>
  <c r="Q576" i="24"/>
  <c r="O564" i="22"/>
  <c r="T594" i="24"/>
  <c r="P570" i="22"/>
  <c r="N558" i="22"/>
  <c r="U728" i="24"/>
  <c r="T722" i="24"/>
  <c r="AA764" i="24"/>
  <c r="Z758" i="24"/>
  <c r="U728" i="22"/>
  <c r="V734" i="22"/>
  <c r="Y752" i="22"/>
  <c r="Y752" i="24"/>
  <c r="AB770" i="22"/>
  <c r="T722" i="22"/>
  <c r="X746" i="24"/>
  <c r="W740" i="22"/>
  <c r="W740" i="24"/>
  <c r="V734" i="24"/>
  <c r="AA764" i="22"/>
  <c r="Z758" i="22"/>
  <c r="AB770" i="24"/>
  <c r="X746" i="22"/>
  <c r="N1192" i="22"/>
  <c r="S1222" i="22"/>
  <c r="R1216" i="22"/>
  <c r="Q1210" i="22"/>
  <c r="P1204" i="22"/>
  <c r="T1228" i="22"/>
  <c r="M1186" i="22"/>
  <c r="O1198" i="22"/>
  <c r="U1234" i="22"/>
  <c r="Q80" i="24"/>
  <c r="W116" i="24"/>
  <c r="V110" i="24"/>
  <c r="T98" i="22"/>
  <c r="T98" i="24"/>
  <c r="X122" i="24"/>
  <c r="U104" i="22"/>
  <c r="W116" i="22"/>
  <c r="P74" i="24"/>
  <c r="R86" i="24"/>
  <c r="U104" i="24"/>
  <c r="X122" i="22"/>
  <c r="S92" i="24"/>
  <c r="V110" i="22"/>
  <c r="L205" i="22"/>
  <c r="N217" i="22"/>
  <c r="T241" i="22"/>
  <c r="N211" i="22"/>
  <c r="P217" i="24"/>
  <c r="Q223" i="22"/>
  <c r="R229" i="24"/>
  <c r="M211" i="22"/>
  <c r="T241" i="24"/>
  <c r="O217" i="22"/>
  <c r="S235" i="22"/>
  <c r="N205" i="24"/>
  <c r="L193" i="24"/>
  <c r="S235" i="24"/>
  <c r="L217" i="22"/>
  <c r="K193" i="22"/>
  <c r="M205" i="22"/>
  <c r="R229" i="22"/>
  <c r="M199" i="24"/>
  <c r="Q223" i="24"/>
  <c r="O211" i="24"/>
  <c r="M217" i="22"/>
  <c r="L211" i="22"/>
  <c r="L199" i="22"/>
  <c r="V926" i="22"/>
  <c r="S908" i="22"/>
  <c r="Y944" i="24"/>
  <c r="T914" i="24"/>
  <c r="R902" i="22"/>
  <c r="Q896" i="22"/>
  <c r="R902" i="24"/>
  <c r="V926" i="24"/>
  <c r="W932" i="22"/>
  <c r="U920" i="24"/>
  <c r="U920" i="22"/>
  <c r="W932" i="24"/>
  <c r="S908" i="24"/>
  <c r="X938" i="22"/>
  <c r="Y944" i="22"/>
  <c r="X938" i="24"/>
  <c r="Q896" i="24"/>
  <c r="T914" i="22"/>
  <c r="AA175" i="22"/>
  <c r="Y163" i="22"/>
  <c r="AA175" i="24"/>
  <c r="Z169" i="22"/>
  <c r="AB181" i="22"/>
  <c r="W151" i="24"/>
  <c r="X157" i="24"/>
  <c r="V145" i="24"/>
  <c r="U139" i="24"/>
  <c r="AB181" i="24"/>
  <c r="T133" i="24"/>
  <c r="Y163" i="24"/>
  <c r="Z169" i="24"/>
  <c r="X446" i="22"/>
  <c r="AB470" i="22"/>
  <c r="AB470" i="24"/>
  <c r="V434" i="24"/>
  <c r="U428" i="24"/>
  <c r="W440" i="22"/>
  <c r="Y452" i="24"/>
  <c r="V434" i="22"/>
  <c r="W440" i="24"/>
  <c r="AC476" i="22"/>
  <c r="AC476" i="24"/>
  <c r="Z458" i="24"/>
  <c r="Y452" i="22"/>
  <c r="AA464" i="22"/>
  <c r="Z458" i="22"/>
  <c r="X446" i="24"/>
  <c r="AA464" i="24"/>
  <c r="U428" i="22"/>
  <c r="AB14" i="22"/>
  <c r="AC20" i="24"/>
  <c r="AB14" i="24"/>
  <c r="AE32" i="22"/>
  <c r="AC20" i="22"/>
  <c r="AD26" i="24"/>
  <c r="AD26" i="22"/>
  <c r="AE32" i="24"/>
  <c r="AE617" i="22"/>
  <c r="AC605" i="22"/>
  <c r="AE617" i="24"/>
  <c r="AD611" i="22"/>
  <c r="AC605" i="24"/>
  <c r="AD611" i="24"/>
  <c r="AE132" i="24"/>
  <c r="Y765" i="22"/>
  <c r="W753" i="24"/>
  <c r="T735" i="24"/>
  <c r="V747" i="22"/>
  <c r="R723" i="22"/>
  <c r="U741" i="24"/>
  <c r="R723" i="24"/>
  <c r="U741" i="22"/>
  <c r="S729" i="22"/>
  <c r="X759" i="22"/>
  <c r="S729" i="24"/>
  <c r="X759" i="24"/>
  <c r="Z771" i="24"/>
  <c r="V747" i="24"/>
  <c r="Z771" i="22"/>
  <c r="W753" i="22"/>
  <c r="Y765" i="24"/>
  <c r="T735" i="22"/>
  <c r="Y51" i="24"/>
  <c r="Z57" i="22"/>
  <c r="U27" i="22"/>
  <c r="S15" i="22"/>
  <c r="Y51" i="22"/>
  <c r="T21" i="24"/>
  <c r="T21" i="22"/>
  <c r="S15" i="24"/>
  <c r="W39" i="24"/>
  <c r="X45" i="22"/>
  <c r="V33" i="22"/>
  <c r="Z57" i="24"/>
  <c r="U27" i="24"/>
  <c r="AA63" i="24"/>
  <c r="AA63" i="22"/>
  <c r="X45" i="24"/>
  <c r="W39" i="22"/>
  <c r="V33" i="24"/>
  <c r="O263" i="24"/>
  <c r="R281" i="22"/>
  <c r="S287" i="22"/>
  <c r="U299" i="24"/>
  <c r="Q275" i="22"/>
  <c r="P269" i="22"/>
  <c r="M251" i="24"/>
  <c r="T293" i="22"/>
  <c r="N257" i="24"/>
  <c r="S287" i="24"/>
  <c r="Q275" i="24"/>
  <c r="P269" i="24"/>
  <c r="N257" i="22"/>
  <c r="O263" i="22"/>
  <c r="R281" i="24"/>
  <c r="T293" i="24"/>
  <c r="M251" i="22"/>
  <c r="U299" i="22"/>
  <c r="U1229" i="22"/>
  <c r="P1199" i="22"/>
  <c r="N1187" i="22"/>
  <c r="T1223" i="22"/>
  <c r="Q1205" i="22"/>
  <c r="R1211" i="22"/>
  <c r="S1217" i="22"/>
  <c r="V1235" i="22"/>
  <c r="O1193" i="22"/>
  <c r="AC728" i="22"/>
  <c r="AB722" i="22"/>
  <c r="AB722" i="24"/>
  <c r="AD734" i="22"/>
  <c r="AD734" i="24"/>
  <c r="AC728" i="24"/>
  <c r="AE740" i="22"/>
  <c r="AE740" i="24"/>
  <c r="T938" i="24"/>
  <c r="P914" i="22"/>
  <c r="M896" i="24"/>
  <c r="Q920" i="22"/>
  <c r="S932" i="22"/>
  <c r="O908" i="24"/>
  <c r="R926" i="24"/>
  <c r="T938" i="22"/>
  <c r="R926" i="22"/>
  <c r="S932" i="24"/>
  <c r="M896" i="22"/>
  <c r="U944" i="22"/>
  <c r="U944" i="24"/>
  <c r="N902" i="22"/>
  <c r="Q920" i="24"/>
  <c r="N902" i="24"/>
  <c r="O908" i="22"/>
  <c r="P914" i="24"/>
  <c r="V157" i="24"/>
  <c r="Y175" i="24"/>
  <c r="Y175" i="22"/>
  <c r="W163" i="24"/>
  <c r="Z181" i="22"/>
  <c r="X169" i="24"/>
  <c r="S139" i="24"/>
  <c r="U151" i="24"/>
  <c r="X169" i="22"/>
  <c r="W163" i="22"/>
  <c r="T145" i="24"/>
  <c r="R133" i="24"/>
  <c r="Z181" i="24"/>
  <c r="AE1135" i="22"/>
  <c r="AD1189" i="24"/>
  <c r="AE1195" i="24"/>
  <c r="AD1129" i="22"/>
  <c r="R677" i="22"/>
  <c r="P665" i="24"/>
  <c r="V701" i="24"/>
  <c r="S683" i="22"/>
  <c r="T689" i="22"/>
  <c r="P665" i="22"/>
  <c r="U695" i="22"/>
  <c r="X713" i="24"/>
  <c r="T689" i="24"/>
  <c r="V701" i="22"/>
  <c r="X713" i="22"/>
  <c r="S683" i="24"/>
  <c r="Q671" i="24"/>
  <c r="Q671" i="22"/>
  <c r="R677" i="24"/>
  <c r="W707" i="22"/>
  <c r="W707" i="24"/>
  <c r="U695" i="24"/>
  <c r="AD712" i="24"/>
  <c r="X676" i="22"/>
  <c r="Y682" i="22"/>
  <c r="V664" i="24"/>
  <c r="W670" i="24"/>
  <c r="AC706" i="22"/>
  <c r="Z688" i="22"/>
  <c r="X676" i="24"/>
  <c r="AB700" i="24"/>
  <c r="AC706" i="24"/>
  <c r="AD712" i="22"/>
  <c r="Y682" i="24"/>
  <c r="V664" i="22"/>
  <c r="W670" i="22"/>
  <c r="Z688" i="24"/>
  <c r="AA694" i="22"/>
  <c r="AB700" i="22"/>
  <c r="AA694" i="24"/>
  <c r="V20" i="24"/>
  <c r="X32" i="24"/>
  <c r="AC62" i="22"/>
  <c r="AB56" i="24"/>
  <c r="Z44" i="24"/>
  <c r="AA50" i="24"/>
  <c r="AB56" i="22"/>
  <c r="Y38" i="24"/>
  <c r="Z44" i="22"/>
  <c r="AC62" i="24"/>
  <c r="U14" i="24"/>
  <c r="W26" i="22"/>
  <c r="X32" i="22"/>
  <c r="V20" i="22"/>
  <c r="Y38" i="22"/>
  <c r="AA50" i="22"/>
  <c r="W26" i="24"/>
  <c r="U14" i="22"/>
  <c r="U399" i="24"/>
  <c r="W411" i="22"/>
  <c r="P369" i="22"/>
  <c r="X417" i="24"/>
  <c r="Q375" i="22"/>
  <c r="P369" i="24"/>
  <c r="U399" i="22"/>
  <c r="Q375" i="24"/>
  <c r="S387" i="22"/>
  <c r="R381" i="22"/>
  <c r="R381" i="24"/>
  <c r="X417" i="22"/>
  <c r="V405" i="24"/>
  <c r="T393" i="24"/>
  <c r="T393" i="22"/>
  <c r="S387" i="24"/>
  <c r="W411" i="24"/>
  <c r="V405" i="22"/>
  <c r="AA747" i="24"/>
  <c r="AA747" i="22"/>
  <c r="AB753" i="24"/>
  <c r="Y735" i="24"/>
  <c r="AD765" i="22"/>
  <c r="Z741" i="22"/>
  <c r="W723" i="22"/>
  <c r="Y735" i="22"/>
  <c r="AE771" i="22"/>
  <c r="AE771" i="24"/>
  <c r="X729" i="22"/>
  <c r="AC759" i="24"/>
  <c r="X729" i="24"/>
  <c r="AD765" i="24"/>
  <c r="W723" i="24"/>
  <c r="AC759" i="22"/>
  <c r="Z741" i="24"/>
  <c r="AB753" i="22"/>
  <c r="AC954" i="22"/>
  <c r="AE966" i="22"/>
  <c r="AD960" i="22"/>
  <c r="AD1018" i="24"/>
  <c r="AE1024" i="24"/>
  <c r="AC1012" i="24"/>
  <c r="U1083" i="24"/>
  <c r="S1071" i="24"/>
  <c r="T1018" i="22"/>
  <c r="S1012" i="22"/>
  <c r="W1095" i="24"/>
  <c r="U1024" i="22"/>
  <c r="X1101" i="24"/>
  <c r="V1089" i="24"/>
  <c r="W1036" i="22"/>
  <c r="Z1054" i="22"/>
  <c r="T1077" i="24"/>
  <c r="Z1113" i="24"/>
  <c r="AA1119" i="24"/>
  <c r="Y1107" i="24"/>
  <c r="Y1048" i="22"/>
  <c r="X1042" i="22"/>
  <c r="V1030" i="22"/>
  <c r="AA1060" i="22"/>
  <c r="V746" i="22"/>
  <c r="S728" i="24"/>
  <c r="Z770" i="24"/>
  <c r="W752" i="24"/>
  <c r="X758" i="22"/>
  <c r="U740" i="24"/>
  <c r="Y764" i="22"/>
  <c r="T734" i="24"/>
  <c r="S728" i="22"/>
  <c r="W752" i="22"/>
  <c r="R722" i="24"/>
  <c r="T734" i="22"/>
  <c r="U740" i="22"/>
  <c r="R722" i="22"/>
  <c r="X758" i="24"/>
  <c r="Y764" i="24"/>
  <c r="Z770" i="22"/>
  <c r="V746" i="24"/>
  <c r="V523" i="24"/>
  <c r="R499" i="24"/>
  <c r="U517" i="22"/>
  <c r="Q493" i="22"/>
  <c r="S505" i="22"/>
  <c r="R499" i="22"/>
  <c r="T511" i="24"/>
  <c r="Q493" i="24"/>
  <c r="W529" i="24"/>
  <c r="W529" i="22"/>
  <c r="X535" i="22"/>
  <c r="V523" i="22"/>
  <c r="X535" i="24"/>
  <c r="U517" i="24"/>
  <c r="P487" i="24"/>
  <c r="T511" i="22"/>
  <c r="S505" i="24"/>
  <c r="P487" i="22"/>
  <c r="N903" i="24"/>
  <c r="S933" i="24"/>
  <c r="R927" i="24"/>
  <c r="T939" i="24"/>
  <c r="M897" i="22"/>
  <c r="Q921" i="22"/>
  <c r="S933" i="22"/>
  <c r="O909" i="22"/>
  <c r="P915" i="24"/>
  <c r="R927" i="22"/>
  <c r="U945" i="22"/>
  <c r="U945" i="24"/>
  <c r="O909" i="24"/>
  <c r="Q921" i="24"/>
  <c r="M897" i="24"/>
  <c r="P915" i="22"/>
  <c r="T939" i="22"/>
  <c r="N903" i="22"/>
  <c r="AC682" i="22"/>
  <c r="AB676" i="22"/>
  <c r="AB676" i="24"/>
  <c r="Z664" i="24"/>
  <c r="AD688" i="22"/>
  <c r="AC682" i="24"/>
  <c r="AA670" i="22"/>
  <c r="AE694" i="22"/>
  <c r="AE694" i="24"/>
  <c r="Z664" i="22"/>
  <c r="AA670" i="24"/>
  <c r="AD688" i="24"/>
  <c r="P1253" i="24"/>
  <c r="Q1259" i="24"/>
  <c r="W1295" i="24"/>
  <c r="U1283" i="24"/>
  <c r="W1293" i="22"/>
  <c r="S1271" i="24"/>
  <c r="T1275" i="22"/>
  <c r="U1281" i="22"/>
  <c r="O1247" i="24"/>
  <c r="T1277" i="24"/>
  <c r="V1289" i="24"/>
  <c r="R1265" i="24"/>
  <c r="V1287" i="22"/>
  <c r="X411" i="24"/>
  <c r="V399" i="22"/>
  <c r="U393" i="24"/>
  <c r="Q369" i="22"/>
  <c r="R375" i="22"/>
  <c r="Y417" i="22"/>
  <c r="W405" i="24"/>
  <c r="X411" i="22"/>
  <c r="T387" i="24"/>
  <c r="Y417" i="24"/>
  <c r="W405" i="22"/>
  <c r="V399" i="24"/>
  <c r="U393" i="22"/>
  <c r="S381" i="24"/>
  <c r="T387" i="22"/>
  <c r="R375" i="24"/>
  <c r="S381" i="22"/>
  <c r="Q369" i="24"/>
  <c r="U150" i="24"/>
  <c r="W162" i="22"/>
  <c r="Y174" i="24"/>
  <c r="T144" i="24"/>
  <c r="V156" i="24"/>
  <c r="Z180" i="24"/>
  <c r="X168" i="24"/>
  <c r="R132" i="24"/>
  <c r="Z180" i="22"/>
  <c r="S138" i="24"/>
  <c r="X168" i="22"/>
  <c r="Y174" i="22"/>
  <c r="W162" i="24"/>
  <c r="AD735" i="22"/>
  <c r="AB723" i="24"/>
  <c r="AC729" i="24"/>
  <c r="AB723" i="22"/>
  <c r="AE741" i="24"/>
  <c r="AC729" i="22"/>
  <c r="AD735" i="24"/>
  <c r="AE741" i="22"/>
  <c r="V517" i="22"/>
  <c r="S499" i="22"/>
  <c r="T505" i="22"/>
  <c r="Q487" i="24"/>
  <c r="Y535" i="22"/>
  <c r="X529" i="22"/>
  <c r="Q487" i="22"/>
  <c r="Y535" i="24"/>
  <c r="U511" i="22"/>
  <c r="R493" i="22"/>
  <c r="W523" i="22"/>
  <c r="X529" i="24"/>
  <c r="R493" i="24"/>
  <c r="U511" i="24"/>
  <c r="W523" i="24"/>
  <c r="V517" i="24"/>
  <c r="S499" i="24"/>
  <c r="T505" i="24"/>
  <c r="Y927" i="22"/>
  <c r="T897" i="22"/>
  <c r="Z933" i="24"/>
  <c r="X921" i="24"/>
  <c r="AB945" i="24"/>
  <c r="AB945" i="22"/>
  <c r="Z933" i="22"/>
  <c r="X921" i="22"/>
  <c r="Y927" i="24"/>
  <c r="W915" i="24"/>
  <c r="V909" i="24"/>
  <c r="AA939" i="24"/>
  <c r="V909" i="22"/>
  <c r="T897" i="24"/>
  <c r="U903" i="24"/>
  <c r="W915" i="22"/>
  <c r="AA939" i="22"/>
  <c r="U903" i="22"/>
  <c r="W133" i="24"/>
  <c r="AC169" i="24"/>
  <c r="AC169" i="22"/>
  <c r="AD175" i="24"/>
  <c r="AA157" i="24"/>
  <c r="AB163" i="22"/>
  <c r="AE181" i="22"/>
  <c r="AE181" i="24"/>
  <c r="X139" i="24"/>
  <c r="AD175" i="22"/>
  <c r="Y145" i="24"/>
  <c r="Z151" i="24"/>
  <c r="AB163" i="24"/>
  <c r="V452" i="24"/>
  <c r="S434" i="24"/>
  <c r="V452" i="22"/>
  <c r="W458" i="24"/>
  <c r="U446" i="22"/>
  <c r="X464" i="22"/>
  <c r="W458" i="22"/>
  <c r="U446" i="24"/>
  <c r="S434" i="22"/>
  <c r="Z476" i="24"/>
  <c r="T440" i="24"/>
  <c r="Z476" i="22"/>
  <c r="Y470" i="24"/>
  <c r="X464" i="24"/>
  <c r="R428" i="24"/>
  <c r="Y470" i="22"/>
  <c r="T440" i="22"/>
  <c r="R428" i="22"/>
  <c r="AC322" i="24"/>
  <c r="AB316" i="24"/>
  <c r="AE334" i="22"/>
  <c r="AD328" i="24"/>
  <c r="AA310" i="24"/>
  <c r="AD328" i="22"/>
  <c r="AE334" i="24"/>
  <c r="AC322" i="22"/>
  <c r="AA310" i="22"/>
  <c r="AB316" i="22"/>
  <c r="Z375" i="22"/>
  <c r="AE405" i="24"/>
  <c r="AC393" i="22"/>
  <c r="AC393" i="24"/>
  <c r="Y369" i="22"/>
  <c r="AD399" i="24"/>
  <c r="AA381" i="22"/>
  <c r="AE405" i="22"/>
  <c r="AD399" i="22"/>
  <c r="Y369" i="24"/>
  <c r="Z375" i="24"/>
  <c r="AB387" i="24"/>
  <c r="AA381" i="24"/>
  <c r="AB387" i="22"/>
  <c r="R1155" i="24"/>
  <c r="Q1090" i="22"/>
  <c r="O1078" i="22"/>
  <c r="U1114" i="22"/>
  <c r="S1161" i="24"/>
  <c r="Q1149" i="24"/>
  <c r="P1143" i="24"/>
  <c r="N1131" i="24"/>
  <c r="R1096" i="22"/>
  <c r="S1102" i="22"/>
  <c r="V1120" i="22"/>
  <c r="T1108" i="22"/>
  <c r="V1179" i="24"/>
  <c r="O1137" i="24"/>
  <c r="P1084" i="22"/>
  <c r="T1167" i="24"/>
  <c r="N1072" i="22"/>
  <c r="U1173" i="24"/>
  <c r="O552" i="22"/>
  <c r="P558" i="24"/>
  <c r="R570" i="24"/>
  <c r="N546" i="24"/>
  <c r="R570" i="22"/>
  <c r="V594" i="24"/>
  <c r="N546" i="22"/>
  <c r="Q564" i="24"/>
  <c r="T582" i="24"/>
  <c r="T582" i="22"/>
  <c r="V594" i="22"/>
  <c r="O552" i="24"/>
  <c r="S576" i="22"/>
  <c r="U588" i="22"/>
  <c r="S576" i="24"/>
  <c r="P558" i="22"/>
  <c r="Q564" i="22"/>
  <c r="U588" i="24"/>
  <c r="W1019" i="24"/>
  <c r="AD1003" i="22"/>
  <c r="V955" i="22"/>
  <c r="Z979" i="22"/>
  <c r="AB991" i="22"/>
  <c r="V1013" i="24"/>
  <c r="AC1055" i="24"/>
  <c r="X1025" i="24"/>
  <c r="AC997" i="22"/>
  <c r="AB1049" i="24"/>
  <c r="X967" i="22"/>
  <c r="W961" i="22"/>
  <c r="AA985" i="22"/>
  <c r="Z1037" i="24"/>
  <c r="Y1031" i="24"/>
  <c r="AD1061" i="24"/>
  <c r="Y973" i="22"/>
  <c r="AA1043" i="24"/>
  <c r="W51" i="22"/>
  <c r="X57" i="22"/>
  <c r="R21" i="22"/>
  <c r="T33" i="24"/>
  <c r="T33" i="22"/>
  <c r="U39" i="22"/>
  <c r="X57" i="24"/>
  <c r="S27" i="22"/>
  <c r="Q15" i="22"/>
  <c r="U39" i="24"/>
  <c r="V45" i="24"/>
  <c r="S27" i="24"/>
  <c r="V45" i="22"/>
  <c r="Q15" i="24"/>
  <c r="W51" i="24"/>
  <c r="R21" i="24"/>
  <c r="Y63" i="22"/>
  <c r="Y63" i="24"/>
  <c r="S45" i="24"/>
  <c r="V63" i="22"/>
  <c r="R39" i="22"/>
  <c r="S45" i="22"/>
  <c r="T51" i="22"/>
  <c r="N15" i="24"/>
  <c r="T51" i="24"/>
  <c r="P27" i="22"/>
  <c r="P27" i="24"/>
  <c r="U57" i="22"/>
  <c r="O21" i="22"/>
  <c r="R39" i="24"/>
  <c r="N15" i="22"/>
  <c r="Q33" i="24"/>
  <c r="V63" i="24"/>
  <c r="Q33" i="22"/>
  <c r="U57" i="24"/>
  <c r="O21" i="24"/>
  <c r="AB823" i="24"/>
  <c r="Z811" i="22"/>
  <c r="W793" i="22"/>
  <c r="U781" i="24"/>
  <c r="AB823" i="22"/>
  <c r="V787" i="22"/>
  <c r="AC829" i="24"/>
  <c r="Y805" i="24"/>
  <c r="AC829" i="22"/>
  <c r="X799" i="24"/>
  <c r="V787" i="24"/>
  <c r="AA817" i="22"/>
  <c r="AA817" i="24"/>
  <c r="W793" i="24"/>
  <c r="X799" i="22"/>
  <c r="Y805" i="22"/>
  <c r="U781" i="22"/>
  <c r="Z811" i="24"/>
  <c r="Y529" i="24"/>
  <c r="U505" i="22"/>
  <c r="S493" i="24"/>
  <c r="T499" i="24"/>
  <c r="R487" i="22"/>
  <c r="X523" i="22"/>
  <c r="R487" i="24"/>
  <c r="Z535" i="22"/>
  <c r="Z535" i="24"/>
  <c r="X523" i="24"/>
  <c r="Y529" i="22"/>
  <c r="U505" i="24"/>
  <c r="S493" i="22"/>
  <c r="W517" i="24"/>
  <c r="W517" i="22"/>
  <c r="T499" i="22"/>
  <c r="V511" i="24"/>
  <c r="V511" i="22"/>
  <c r="Z74" i="24"/>
  <c r="AA80" i="24"/>
  <c r="AE104" i="24"/>
  <c r="AD98" i="24"/>
  <c r="AD98" i="22"/>
  <c r="AE104" i="22"/>
  <c r="AB86" i="24"/>
  <c r="AC92" i="24"/>
  <c r="S869" i="24"/>
  <c r="V887" i="22"/>
  <c r="S869" i="22"/>
  <c r="Q857" i="24"/>
  <c r="T875" i="22"/>
  <c r="U881" i="24"/>
  <c r="O845" i="22"/>
  <c r="R863" i="22"/>
  <c r="U881" i="22"/>
  <c r="N839" i="24"/>
  <c r="N839" i="22"/>
  <c r="V887" i="24"/>
  <c r="R863" i="24"/>
  <c r="Q857" i="22"/>
  <c r="P851" i="22"/>
  <c r="P851" i="24"/>
  <c r="T875" i="24"/>
  <c r="O845" i="24"/>
  <c r="S452" i="22"/>
  <c r="S452" i="24"/>
  <c r="P434" i="24"/>
  <c r="W476" i="22"/>
  <c r="T458" i="24"/>
  <c r="P434" i="22"/>
  <c r="V470" i="24"/>
  <c r="U464" i="22"/>
  <c r="U464" i="24"/>
  <c r="R446" i="24"/>
  <c r="Q440" i="22"/>
  <c r="O428" i="22"/>
  <c r="O428" i="24"/>
  <c r="W476" i="24"/>
  <c r="T458" i="22"/>
  <c r="V470" i="22"/>
  <c r="R446" i="22"/>
  <c r="Q440" i="24"/>
  <c r="AB570" i="24"/>
  <c r="Z558" i="24"/>
  <c r="Y552" i="22"/>
  <c r="AD582" i="24"/>
  <c r="AD582" i="22"/>
  <c r="AA564" i="24"/>
  <c r="X546" i="22"/>
  <c r="AC576" i="22"/>
  <c r="Z558" i="22"/>
  <c r="AE588" i="24"/>
  <c r="AC576" i="24"/>
  <c r="AE588" i="22"/>
  <c r="Y552" i="24"/>
  <c r="AB570" i="22"/>
  <c r="X546" i="24"/>
  <c r="AA564" i="22"/>
  <c r="X1061" i="24"/>
  <c r="Q961" i="22"/>
  <c r="R967" i="22"/>
  <c r="S1031" i="24"/>
  <c r="T1037" i="24"/>
  <c r="T979" i="22"/>
  <c r="R1025" i="24"/>
  <c r="U1043" i="24"/>
  <c r="S973" i="22"/>
  <c r="P955" i="22"/>
  <c r="U985" i="22"/>
  <c r="Q1019" i="24"/>
  <c r="W1055" i="24"/>
  <c r="V991" i="22"/>
  <c r="P1013" i="24"/>
  <c r="W997" i="22"/>
  <c r="V1049" i="24"/>
  <c r="X1003" i="22"/>
  <c r="AB251" i="24"/>
  <c r="AD263" i="22"/>
  <c r="AC257" i="22"/>
  <c r="AE269" i="22"/>
  <c r="AB251" i="22"/>
  <c r="AE269" i="24"/>
  <c r="AC257" i="24"/>
  <c r="AD263" i="24"/>
  <c r="P1248" i="24"/>
  <c r="V1282" i="22"/>
  <c r="W1288" i="22"/>
  <c r="U1278" i="24"/>
  <c r="Q1254" i="24"/>
  <c r="W1290" i="24"/>
  <c r="S1266" i="24"/>
  <c r="X1294" i="22"/>
  <c r="R1260" i="24"/>
  <c r="T1272" i="24"/>
  <c r="V1284" i="24"/>
  <c r="X1296" i="24"/>
  <c r="U1276" i="22"/>
  <c r="Z728" i="22"/>
  <c r="AD752" i="22"/>
  <c r="AB740" i="22"/>
  <c r="AE758" i="22"/>
  <c r="AA734" i="22"/>
  <c r="Y722" i="24"/>
  <c r="AD752" i="24"/>
  <c r="Z728" i="24"/>
  <c r="AE758" i="24"/>
  <c r="AB740" i="24"/>
  <c r="AA734" i="24"/>
  <c r="AC746" i="22"/>
  <c r="Y722" i="22"/>
  <c r="AC746" i="24"/>
  <c r="S411" i="22"/>
  <c r="N381" i="22"/>
  <c r="P393" i="24"/>
  <c r="N381" i="24"/>
  <c r="M375" i="22"/>
  <c r="R405" i="24"/>
  <c r="S411" i="24"/>
  <c r="Q399" i="24"/>
  <c r="L369" i="24"/>
  <c r="O387" i="24"/>
  <c r="P393" i="22"/>
  <c r="M375" i="24"/>
  <c r="R405" i="22"/>
  <c r="O387" i="22"/>
  <c r="T417" i="22"/>
  <c r="T417" i="24"/>
  <c r="L369" i="22"/>
  <c r="Q399" i="22"/>
  <c r="AB1018" i="22"/>
  <c r="AA1012" i="22"/>
  <c r="AE1095" i="24"/>
  <c r="AD1089" i="24"/>
  <c r="AC1024" i="22"/>
  <c r="AB1077" i="24"/>
  <c r="AC1083" i="24"/>
  <c r="AD1030" i="22"/>
  <c r="AE1036" i="22"/>
  <c r="AA1071" i="24"/>
  <c r="T26" i="24"/>
  <c r="V38" i="22"/>
  <c r="R14" i="24"/>
  <c r="X50" i="24"/>
  <c r="Z62" i="24"/>
  <c r="R14" i="22"/>
  <c r="S20" i="24"/>
  <c r="V38" i="24"/>
  <c r="Y56" i="24"/>
  <c r="X50" i="22"/>
  <c r="Y56" i="22"/>
  <c r="T26" i="22"/>
  <c r="U32" i="22"/>
  <c r="Z62" i="22"/>
  <c r="W44" i="24"/>
  <c r="W44" i="22"/>
  <c r="S20" i="22"/>
  <c r="U32" i="24"/>
  <c r="AA168" i="24"/>
  <c r="Z162" i="22"/>
  <c r="AC180" i="24"/>
  <c r="W144" i="24"/>
  <c r="AC180" i="22"/>
  <c r="X150" i="24"/>
  <c r="AB174" i="24"/>
  <c r="U132" i="24"/>
  <c r="AA168" i="22"/>
  <c r="Z162" i="24"/>
  <c r="AB174" i="22"/>
  <c r="Y156" i="24"/>
  <c r="V138" i="24"/>
  <c r="P1090" i="24"/>
  <c r="R1102" i="24"/>
  <c r="O1025" i="22"/>
  <c r="U1120" i="24"/>
  <c r="Q1096" i="24"/>
  <c r="T1114" i="24"/>
  <c r="P1031" i="22"/>
  <c r="N1078" i="24"/>
  <c r="T1055" i="22"/>
  <c r="M1013" i="22"/>
  <c r="S1049" i="22"/>
  <c r="N1019" i="22"/>
  <c r="R1043" i="22"/>
  <c r="S1108" i="24"/>
  <c r="U1061" i="22"/>
  <c r="M1072" i="24"/>
  <c r="O1084" i="24"/>
  <c r="Q1037" i="22"/>
  <c r="Y98" i="22"/>
  <c r="Z104" i="24"/>
  <c r="AA110" i="24"/>
  <c r="AA110" i="22"/>
  <c r="AB116" i="24"/>
  <c r="W86" i="24"/>
  <c r="AC122" i="22"/>
  <c r="AC122" i="24"/>
  <c r="V80" i="24"/>
  <c r="Z104" i="22"/>
  <c r="Y98" i="24"/>
  <c r="U74" i="24"/>
  <c r="X92" i="24"/>
  <c r="AB116" i="22"/>
  <c r="Y996" i="22"/>
  <c r="X1048" i="24"/>
  <c r="W1042" i="24"/>
  <c r="T966" i="22"/>
  <c r="Y1054" i="24"/>
  <c r="W984" i="22"/>
  <c r="Z1060" i="24"/>
  <c r="S1018" i="24"/>
  <c r="U1030" i="24"/>
  <c r="V978" i="22"/>
  <c r="V1036" i="24"/>
  <c r="U972" i="22"/>
  <c r="Z1002" i="22"/>
  <c r="X990" i="22"/>
  <c r="S960" i="22"/>
  <c r="T1024" i="24"/>
  <c r="R1012" i="24"/>
  <c r="R954" i="22"/>
  <c r="AC881" i="24"/>
  <c r="Z863" i="22"/>
  <c r="AB875" i="24"/>
  <c r="AD887" i="24"/>
  <c r="X851" i="24"/>
  <c r="AC881" i="22"/>
  <c r="Y857" i="24"/>
  <c r="V839" i="22"/>
  <c r="X851" i="22"/>
  <c r="Z863" i="24"/>
  <c r="W845" i="24"/>
  <c r="W845" i="22"/>
  <c r="AD887" i="22"/>
  <c r="AA869" i="24"/>
  <c r="AB875" i="22"/>
  <c r="Y857" i="22"/>
  <c r="V839" i="24"/>
  <c r="AA869" i="22"/>
  <c r="AA198" i="24"/>
  <c r="Z192" i="24"/>
  <c r="AD216" i="24"/>
  <c r="AB204" i="24"/>
  <c r="AC210" i="24"/>
  <c r="AE222" i="24"/>
  <c r="AE222" i="22"/>
  <c r="Q32" i="22"/>
  <c r="S44" i="24"/>
  <c r="P26" i="22"/>
  <c r="T50" i="22"/>
  <c r="V62" i="22"/>
  <c r="R38" i="22"/>
  <c r="N14" i="22"/>
  <c r="U56" i="24"/>
  <c r="O20" i="22"/>
  <c r="N14" i="24"/>
  <c r="P26" i="24"/>
  <c r="T50" i="24"/>
  <c r="Q32" i="24"/>
  <c r="O20" i="24"/>
  <c r="V62" i="24"/>
  <c r="R38" i="24"/>
  <c r="S44" i="22"/>
  <c r="U56" i="22"/>
  <c r="X263" i="22"/>
  <c r="V251" i="24"/>
  <c r="Z275" i="24"/>
  <c r="X263" i="24"/>
  <c r="AA281" i="22"/>
  <c r="AD299" i="24"/>
  <c r="Y269" i="22"/>
  <c r="AC293" i="24"/>
  <c r="AB287" i="22"/>
  <c r="Z275" i="22"/>
  <c r="W257" i="24"/>
  <c r="AB287" i="24"/>
  <c r="W257" i="22"/>
  <c r="V251" i="22"/>
  <c r="AD299" i="22"/>
  <c r="AC293" i="22"/>
  <c r="AA281" i="24"/>
  <c r="Y269" i="24"/>
  <c r="AA1229" i="22"/>
  <c r="Z1223" i="22"/>
  <c r="V1199" i="22"/>
  <c r="Y1217" i="22"/>
  <c r="X1211" i="22"/>
  <c r="T1187" i="22"/>
  <c r="W1205" i="22"/>
  <c r="AB1235" i="22"/>
  <c r="U1193" i="22"/>
  <c r="W1231" i="24"/>
  <c r="S1207" i="24"/>
  <c r="V1225" i="24"/>
  <c r="X1237" i="24"/>
  <c r="P1189" i="24"/>
  <c r="S1147" i="22"/>
  <c r="Q1195" i="24"/>
  <c r="U1159" i="22"/>
  <c r="P1129" i="22"/>
  <c r="U1219" i="24"/>
  <c r="V1165" i="22"/>
  <c r="T1213" i="24"/>
  <c r="X1177" i="22"/>
  <c r="Q1135" i="22"/>
  <c r="R1141" i="22"/>
  <c r="R1201" i="24"/>
  <c r="W1171" i="22"/>
  <c r="T1153" i="22"/>
  <c r="AE1287" i="22"/>
  <c r="Z1259" i="24"/>
  <c r="AA1265" i="24"/>
  <c r="AC1275" i="22"/>
  <c r="AE1289" i="24"/>
  <c r="AD1283" i="24"/>
  <c r="X1247" i="24"/>
  <c r="AC1277" i="24"/>
  <c r="AB1271" i="24"/>
  <c r="Y1253" i="24"/>
  <c r="AD1281" i="22"/>
  <c r="R387" i="24"/>
  <c r="W417" i="24"/>
  <c r="T399" i="22"/>
  <c r="O369" i="22"/>
  <c r="O369" i="24"/>
  <c r="V411" i="22"/>
  <c r="Q381" i="24"/>
  <c r="U405" i="24"/>
  <c r="U405" i="22"/>
  <c r="S393" i="24"/>
  <c r="T399" i="24"/>
  <c r="V411" i="24"/>
  <c r="P375" i="22"/>
  <c r="P375" i="24"/>
  <c r="W417" i="22"/>
  <c r="R387" i="22"/>
  <c r="S393" i="22"/>
  <c r="Q381" i="22"/>
  <c r="AE1072" i="24"/>
  <c r="AE1013" i="22"/>
  <c r="AC168" i="24"/>
  <c r="AC168" i="22"/>
  <c r="Z150" i="24"/>
  <c r="AB162" i="22"/>
  <c r="AA156" i="24"/>
  <c r="AD174" i="24"/>
  <c r="Y144" i="24"/>
  <c r="AE180" i="22"/>
  <c r="AD174" i="22"/>
  <c r="X138" i="24"/>
  <c r="W132" i="24"/>
  <c r="AB162" i="24"/>
  <c r="AE180" i="24"/>
  <c r="Y759" i="24"/>
  <c r="AA771" i="22"/>
  <c r="S723" i="22"/>
  <c r="V741" i="24"/>
  <c r="W747" i="22"/>
  <c r="Y759" i="22"/>
  <c r="AA771" i="24"/>
  <c r="X753" i="24"/>
  <c r="Z765" i="22"/>
  <c r="S723" i="24"/>
  <c r="V741" i="22"/>
  <c r="X753" i="22"/>
  <c r="U735" i="24"/>
  <c r="T729" i="24"/>
  <c r="Z765" i="24"/>
  <c r="U735" i="22"/>
  <c r="W747" i="24"/>
  <c r="T729" i="22"/>
  <c r="AD990" i="22"/>
  <c r="X954" i="22"/>
  <c r="AB978" i="22"/>
  <c r="Z966" i="22"/>
  <c r="AE1054" i="24"/>
  <c r="Y1018" i="24"/>
  <c r="AD1048" i="24"/>
  <c r="AC984" i="22"/>
  <c r="AE996" i="22"/>
  <c r="AA972" i="22"/>
  <c r="Y960" i="22"/>
  <c r="Z1024" i="24"/>
  <c r="AA1030" i="24"/>
  <c r="AC1042" i="24"/>
  <c r="AB1036" i="24"/>
  <c r="X1012" i="24"/>
  <c r="AC275" i="24"/>
  <c r="AB269" i="24"/>
  <c r="AA263" i="22"/>
  <c r="AC275" i="22"/>
  <c r="AE287" i="24"/>
  <c r="Z257" i="24"/>
  <c r="AE287" i="22"/>
  <c r="AD281" i="22"/>
  <c r="Y251" i="24"/>
  <c r="Y251" i="22"/>
  <c r="AB269" i="22"/>
  <c r="Z257" i="22"/>
  <c r="AA263" i="24"/>
  <c r="AD281" i="24"/>
  <c r="AA1187" i="22"/>
  <c r="AE1211" i="22"/>
  <c r="AB1193" i="22"/>
  <c r="AC1199" i="22"/>
  <c r="AD1205" i="22"/>
  <c r="AD781" i="24"/>
  <c r="AD781" i="22"/>
  <c r="AE787" i="24"/>
  <c r="AE787" i="22"/>
  <c r="AE235" i="24"/>
  <c r="AE235" i="22"/>
  <c r="AD229" i="24"/>
  <c r="AC223" i="22"/>
  <c r="AA211" i="24"/>
  <c r="AB217" i="24"/>
  <c r="X193" i="24"/>
  <c r="AD229" i="22"/>
  <c r="Z205" i="24"/>
  <c r="AC223" i="24"/>
  <c r="Y199" i="24"/>
  <c r="AB908" i="24"/>
  <c r="AC914" i="22"/>
  <c r="AD920" i="22"/>
  <c r="Z896" i="24"/>
  <c r="Z896" i="22"/>
  <c r="AA902" i="22"/>
  <c r="AE926" i="22"/>
  <c r="AA902" i="24"/>
  <c r="AC914" i="24"/>
  <c r="AD920" i="24"/>
  <c r="AB908" i="22"/>
  <c r="AE926" i="24"/>
  <c r="Q694" i="22"/>
  <c r="L664" i="22"/>
  <c r="O682" i="22"/>
  <c r="R700" i="24"/>
  <c r="T712" i="22"/>
  <c r="S706" i="22"/>
  <c r="T712" i="24"/>
  <c r="O682" i="24"/>
  <c r="Q694" i="24"/>
  <c r="N676" i="24"/>
  <c r="R700" i="22"/>
  <c r="L664" i="24"/>
  <c r="M670" i="24"/>
  <c r="P688" i="24"/>
  <c r="P688" i="22"/>
  <c r="M670" i="22"/>
  <c r="S706" i="24"/>
  <c r="N676" i="22"/>
  <c r="P611" i="24"/>
  <c r="W653" i="24"/>
  <c r="R623" i="24"/>
  <c r="O605" i="24"/>
  <c r="S629" i="24"/>
  <c r="S629" i="22"/>
  <c r="T635" i="22"/>
  <c r="W653" i="22"/>
  <c r="V647" i="22"/>
  <c r="V647" i="24"/>
  <c r="O605" i="22"/>
  <c r="T635" i="24"/>
  <c r="Q617" i="22"/>
  <c r="U641" i="22"/>
  <c r="R623" i="22"/>
  <c r="Q617" i="24"/>
  <c r="U641" i="24"/>
  <c r="P611" i="22"/>
  <c r="AA570" i="22"/>
  <c r="AD588" i="22"/>
  <c r="AB576" i="22"/>
  <c r="Y558" i="22"/>
  <c r="AE594" i="24"/>
  <c r="AC582" i="22"/>
  <c r="AD588" i="24"/>
  <c r="AC582" i="24"/>
  <c r="Y558" i="24"/>
  <c r="X552" i="24"/>
  <c r="W546" i="24"/>
  <c r="Z564" i="24"/>
  <c r="Z564" i="22"/>
  <c r="X552" i="22"/>
  <c r="W546" i="22"/>
  <c r="AA570" i="24"/>
  <c r="AE594" i="22"/>
  <c r="AB576" i="24"/>
  <c r="V21" i="24"/>
  <c r="AB57" i="24"/>
  <c r="V21" i="22"/>
  <c r="X33" i="22"/>
  <c r="W27" i="22"/>
  <c r="AC63" i="22"/>
  <c r="Z45" i="22"/>
  <c r="Y39" i="22"/>
  <c r="U15" i="24"/>
  <c r="AA51" i="22"/>
  <c r="AA51" i="24"/>
  <c r="Y39" i="24"/>
  <c r="Z45" i="24"/>
  <c r="AB57" i="22"/>
  <c r="U15" i="22"/>
  <c r="X33" i="24"/>
  <c r="W27" i="24"/>
  <c r="AC63" i="24"/>
  <c r="Y1018" i="22"/>
  <c r="Y1077" i="24"/>
  <c r="AB1095" i="24"/>
  <c r="AA1030" i="22"/>
  <c r="X1012" i="22"/>
  <c r="AC1042" i="22"/>
  <c r="AD1048" i="22"/>
  <c r="AC1101" i="24"/>
  <c r="AE1054" i="22"/>
  <c r="Z1083" i="24"/>
  <c r="AB1036" i="22"/>
  <c r="AE1113" i="24"/>
  <c r="AA1089" i="24"/>
  <c r="AD1107" i="24"/>
  <c r="Z1024" i="22"/>
  <c r="X1071" i="24"/>
  <c r="AB559" i="22"/>
  <c r="AA553" i="24"/>
  <c r="AD571" i="22"/>
  <c r="AB559" i="24"/>
  <c r="AA553" i="22"/>
  <c r="AE577" i="24"/>
  <c r="AE577" i="22"/>
  <c r="AC565" i="24"/>
  <c r="AC565" i="22"/>
  <c r="Z547" i="22"/>
  <c r="Z547" i="24"/>
  <c r="AD571" i="24"/>
  <c r="W1229" i="22"/>
  <c r="P1187" i="22"/>
  <c r="V1223" i="22"/>
  <c r="Q1193" i="22"/>
  <c r="U1217" i="22"/>
  <c r="T1211" i="22"/>
  <c r="R1199" i="22"/>
  <c r="X1235" i="22"/>
  <c r="S1205" i="22"/>
  <c r="U746" i="22"/>
  <c r="V752" i="22"/>
  <c r="T740" i="22"/>
  <c r="W758" i="24"/>
  <c r="X764" i="22"/>
  <c r="V752" i="24"/>
  <c r="S734" i="24"/>
  <c r="X764" i="24"/>
  <c r="Y770" i="22"/>
  <c r="U746" i="24"/>
  <c r="Y770" i="24"/>
  <c r="W758" i="22"/>
  <c r="R728" i="24"/>
  <c r="S734" i="22"/>
  <c r="Q722" i="22"/>
  <c r="R728" i="22"/>
  <c r="Q722" i="24"/>
  <c r="T740" i="24"/>
  <c r="T122" i="22"/>
  <c r="L92" i="22"/>
  <c r="P98" i="22"/>
  <c r="S116" i="24"/>
  <c r="R110" i="24"/>
  <c r="T122" i="24"/>
  <c r="Q104" i="22"/>
  <c r="P98" i="24"/>
  <c r="L74" i="24"/>
  <c r="R110" i="22"/>
  <c r="Q104" i="24"/>
  <c r="K74" i="22"/>
  <c r="S116" i="22"/>
  <c r="N92" i="22"/>
  <c r="L80" i="22"/>
  <c r="M80" i="24"/>
  <c r="M92" i="22"/>
  <c r="O92" i="24"/>
  <c r="N86" i="24"/>
  <c r="M86" i="22"/>
  <c r="L86" i="22"/>
  <c r="V896" i="24"/>
  <c r="AA926" i="22"/>
  <c r="AD944" i="22"/>
  <c r="W902" i="22"/>
  <c r="X908" i="22"/>
  <c r="AD944" i="24"/>
  <c r="Y914" i="22"/>
  <c r="AB932" i="22"/>
  <c r="AB932" i="24"/>
  <c r="AA926" i="24"/>
  <c r="W902" i="24"/>
  <c r="X908" i="24"/>
  <c r="V896" i="22"/>
  <c r="AC938" i="22"/>
  <c r="Z920" i="22"/>
  <c r="AC938" i="24"/>
  <c r="Y914" i="24"/>
  <c r="Z920" i="24"/>
  <c r="P133" i="24"/>
  <c r="T157" i="24"/>
  <c r="S151" i="24"/>
  <c r="X181" i="22"/>
  <c r="Q139" i="24"/>
  <c r="R145" i="24"/>
  <c r="U163" i="22"/>
  <c r="V169" i="22"/>
  <c r="W175" i="24"/>
  <c r="U163" i="24"/>
  <c r="V169" i="24"/>
  <c r="X181" i="24"/>
  <c r="W175" i="22"/>
  <c r="T56" i="24"/>
  <c r="S50" i="22"/>
  <c r="U62" i="22"/>
  <c r="N20" i="24"/>
  <c r="T56" i="22"/>
  <c r="M14" i="22"/>
  <c r="O26" i="22"/>
  <c r="P32" i="22"/>
  <c r="R44" i="24"/>
  <c r="M14" i="24"/>
  <c r="U62" i="24"/>
  <c r="Q38" i="22"/>
  <c r="Q38" i="24"/>
  <c r="P32" i="24"/>
  <c r="O26" i="24"/>
  <c r="S50" i="24"/>
  <c r="R44" i="22"/>
  <c r="N20" i="22"/>
  <c r="W1287" i="22"/>
  <c r="Q1253" i="24"/>
  <c r="U1275" i="22"/>
  <c r="U1277" i="24"/>
  <c r="V1283" i="24"/>
  <c r="P1247" i="24"/>
  <c r="X1293" i="22"/>
  <c r="X1295" i="24"/>
  <c r="T1271" i="24"/>
  <c r="W1289" i="24"/>
  <c r="S1265" i="24"/>
  <c r="R1259" i="24"/>
  <c r="V1281" i="22"/>
  <c r="AE322" i="22"/>
  <c r="AC310" i="22"/>
  <c r="AC310" i="24"/>
  <c r="AD316" i="22"/>
  <c r="AD316" i="24"/>
  <c r="AE322" i="24"/>
  <c r="AD546" i="24"/>
  <c r="AE552" i="22"/>
  <c r="AE552" i="24"/>
  <c r="AD546" i="22"/>
  <c r="AC1024" i="24"/>
  <c r="AA1012" i="24"/>
  <c r="AE978" i="22"/>
  <c r="AD1030" i="24"/>
  <c r="AD972" i="22"/>
  <c r="AA954" i="22"/>
  <c r="AC966" i="22"/>
  <c r="AB1018" i="24"/>
  <c r="AE1036" i="24"/>
  <c r="AB960" i="22"/>
  <c r="V529" i="22"/>
  <c r="T517" i="22"/>
  <c r="Q499" i="24"/>
  <c r="W535" i="22"/>
  <c r="W535" i="24"/>
  <c r="V529" i="24"/>
  <c r="S511" i="22"/>
  <c r="P493" i="24"/>
  <c r="O487" i="22"/>
  <c r="U523" i="22"/>
  <c r="R505" i="22"/>
  <c r="U523" i="24"/>
  <c r="S511" i="24"/>
  <c r="Q499" i="22"/>
  <c r="P493" i="22"/>
  <c r="R505" i="24"/>
  <c r="O487" i="24"/>
  <c r="T517" i="24"/>
  <c r="AC80" i="24"/>
  <c r="AB74" i="24"/>
  <c r="AD86" i="24"/>
  <c r="AE92" i="24"/>
  <c r="AB869" i="22"/>
  <c r="Z857" i="24"/>
  <c r="AE887" i="24"/>
  <c r="W839" i="24"/>
  <c r="Y851" i="24"/>
  <c r="Z857" i="22"/>
  <c r="AB869" i="24"/>
  <c r="AA863" i="24"/>
  <c r="X845" i="24"/>
  <c r="AD881" i="24"/>
  <c r="Y851" i="22"/>
  <c r="W839" i="22"/>
  <c r="AE887" i="22"/>
  <c r="AD881" i="22"/>
  <c r="AC875" i="22"/>
  <c r="AC875" i="24"/>
  <c r="X845" i="22"/>
  <c r="AA863" i="22"/>
  <c r="AD452" i="22"/>
  <c r="AB440" i="22"/>
  <c r="AE458" i="22"/>
  <c r="AA434" i="24"/>
  <c r="Z428" i="22"/>
  <c r="AD452" i="24"/>
  <c r="AB440" i="24"/>
  <c r="AC446" i="22"/>
  <c r="AE458" i="24"/>
  <c r="AC446" i="24"/>
  <c r="Z428" i="24"/>
  <c r="AA434" i="22"/>
  <c r="AA611" i="22"/>
  <c r="Z605" i="24"/>
  <c r="AE635" i="24"/>
  <c r="AD629" i="22"/>
  <c r="AA611" i="24"/>
  <c r="AC623" i="22"/>
  <c r="AE635" i="22"/>
  <c r="AD629" i="24"/>
  <c r="AB617" i="22"/>
  <c r="AB617" i="24"/>
  <c r="Z605" i="22"/>
  <c r="AC623" i="24"/>
  <c r="X1078" i="24"/>
  <c r="AA1096" i="24"/>
  <c r="AB1102" i="24"/>
  <c r="AE1061" i="22"/>
  <c r="Y1084" i="24"/>
  <c r="AD1114" i="24"/>
  <c r="Y1025" i="22"/>
  <c r="AC1108" i="24"/>
  <c r="AE1120" i="24"/>
  <c r="X1019" i="22"/>
  <c r="W1013" i="22"/>
  <c r="AB1043" i="22"/>
  <c r="AA1037" i="22"/>
  <c r="AD1055" i="22"/>
  <c r="W1072" i="24"/>
  <c r="AC1049" i="22"/>
  <c r="Z1090" i="24"/>
  <c r="Z1031" i="22"/>
  <c r="Q162" i="24"/>
  <c r="L156" i="22"/>
  <c r="N150" i="22"/>
  <c r="T180" i="24"/>
  <c r="M138" i="24"/>
  <c r="M144" i="22"/>
  <c r="S174" i="24"/>
  <c r="R168" i="22"/>
  <c r="P156" i="24"/>
  <c r="N144" i="24"/>
  <c r="S174" i="22"/>
  <c r="T180" i="22"/>
  <c r="O150" i="24"/>
  <c r="M156" i="22"/>
  <c r="M150" i="22"/>
  <c r="L138" i="22"/>
  <c r="L144" i="22"/>
  <c r="Q162" i="22"/>
  <c r="L150" i="22"/>
  <c r="L132" i="24"/>
  <c r="O156" i="22"/>
  <c r="R168" i="24"/>
  <c r="K132" i="22"/>
  <c r="N156" i="22"/>
  <c r="AD723" i="24"/>
  <c r="AE729" i="24"/>
  <c r="AE729" i="22"/>
  <c r="AD723" i="22"/>
  <c r="AC15" i="22"/>
  <c r="AE27" i="24"/>
  <c r="AD21" i="22"/>
  <c r="AC15" i="24"/>
  <c r="AD21" i="24"/>
  <c r="AE27" i="22"/>
  <c r="V263" i="24"/>
  <c r="Z287" i="22"/>
  <c r="X275" i="22"/>
  <c r="AB299" i="24"/>
  <c r="Z287" i="24"/>
  <c r="AA293" i="24"/>
  <c r="X275" i="24"/>
  <c r="V263" i="22"/>
  <c r="W269" i="24"/>
  <c r="Y281" i="22"/>
  <c r="T251" i="24"/>
  <c r="Y281" i="24"/>
  <c r="AA293" i="22"/>
  <c r="AB299" i="22"/>
  <c r="W269" i="22"/>
  <c r="U257" i="22"/>
  <c r="T251" i="22"/>
  <c r="U257" i="24"/>
  <c r="X1048" i="22"/>
  <c r="W1101" i="24"/>
  <c r="U1089" i="24"/>
  <c r="Z1119" i="24"/>
  <c r="T1083" i="24"/>
  <c r="V1036" i="22"/>
  <c r="Y1113" i="24"/>
  <c r="X1107" i="24"/>
  <c r="U1030" i="22"/>
  <c r="Z1060" i="22"/>
  <c r="S1018" i="22"/>
  <c r="Y1054" i="22"/>
  <c r="R1012" i="22"/>
  <c r="S1077" i="24"/>
  <c r="W1042" i="22"/>
  <c r="T1024" i="22"/>
  <c r="R1071" i="24"/>
  <c r="V1095" i="24"/>
  <c r="U1187" i="22"/>
  <c r="V1193" i="22"/>
  <c r="Z1217" i="22"/>
  <c r="AB1229" i="22"/>
  <c r="W1199" i="22"/>
  <c r="Y1211" i="22"/>
  <c r="X1205" i="22"/>
  <c r="AA1223" i="22"/>
  <c r="AC1235" i="22"/>
  <c r="T764" i="22"/>
  <c r="N728" i="24"/>
  <c r="O734" i="22"/>
  <c r="Q746" i="22"/>
  <c r="O734" i="24"/>
  <c r="U770" i="24"/>
  <c r="T764" i="24"/>
  <c r="M722" i="24"/>
  <c r="Q746" i="24"/>
  <c r="S758" i="24"/>
  <c r="U770" i="22"/>
  <c r="R752" i="22"/>
  <c r="M722" i="22"/>
  <c r="N728" i="22"/>
  <c r="P740" i="24"/>
  <c r="S758" i="22"/>
  <c r="P740" i="22"/>
  <c r="R752" i="24"/>
  <c r="Z1222" i="22"/>
  <c r="AB1234" i="22"/>
  <c r="W1204" i="22"/>
  <c r="T1186" i="22"/>
  <c r="Y1216" i="22"/>
  <c r="X1210" i="22"/>
  <c r="V1198" i="22"/>
  <c r="AA1228" i="22"/>
  <c r="U1192" i="22"/>
  <c r="AB133" i="24"/>
  <c r="AD145" i="24"/>
  <c r="AE151" i="24"/>
  <c r="AC139" i="24"/>
  <c r="AB458" i="24"/>
  <c r="Y440" i="24"/>
  <c r="AB458" i="22"/>
  <c r="AD470" i="22"/>
  <c r="X434" i="24"/>
  <c r="Z446" i="24"/>
  <c r="AD470" i="24"/>
  <c r="W428" i="22"/>
  <c r="W428" i="24"/>
  <c r="X434" i="22"/>
  <c r="AE476" i="24"/>
  <c r="AA452" i="22"/>
  <c r="Z446" i="22"/>
  <c r="AE476" i="22"/>
  <c r="AA452" i="24"/>
  <c r="AC464" i="24"/>
  <c r="AC464" i="22"/>
  <c r="Y440" i="22"/>
  <c r="R20" i="24"/>
  <c r="X56" i="22"/>
  <c r="X56" i="24"/>
  <c r="U38" i="24"/>
  <c r="Q14" i="22"/>
  <c r="Y62" i="22"/>
  <c r="W50" i="22"/>
  <c r="Y62" i="24"/>
  <c r="V44" i="22"/>
  <c r="V44" i="24"/>
  <c r="Q14" i="24"/>
  <c r="U38" i="22"/>
  <c r="T32" i="24"/>
  <c r="S26" i="22"/>
  <c r="W50" i="24"/>
  <c r="T32" i="22"/>
  <c r="R20" i="22"/>
  <c r="S26" i="24"/>
  <c r="Z381" i="24"/>
  <c r="AE411" i="24"/>
  <c r="AC399" i="22"/>
  <c r="Y375" i="22"/>
  <c r="AD405" i="24"/>
  <c r="X369" i="24"/>
  <c r="X369" i="22"/>
  <c r="AB393" i="22"/>
  <c r="Z381" i="22"/>
  <c r="AC399" i="24"/>
  <c r="AA387" i="22"/>
  <c r="AD405" i="22"/>
  <c r="Y375" i="24"/>
  <c r="AA387" i="24"/>
  <c r="AE411" i="22"/>
  <c r="AB393" i="24"/>
  <c r="AD1037" i="22"/>
  <c r="AA1078" i="24"/>
  <c r="AE1102" i="24"/>
  <c r="Z1072" i="24"/>
  <c r="AA1019" i="22"/>
  <c r="AC1090" i="24"/>
  <c r="AE1043" i="22"/>
  <c r="AD1096" i="24"/>
  <c r="Z1013" i="22"/>
  <c r="AB1084" i="24"/>
  <c r="AC1031" i="22"/>
  <c r="AB1025" i="22"/>
  <c r="Q753" i="22"/>
  <c r="T771" i="22"/>
  <c r="R759" i="22"/>
  <c r="O741" i="22"/>
  <c r="S765" i="24"/>
  <c r="S765" i="22"/>
  <c r="M729" i="24"/>
  <c r="P747" i="24"/>
  <c r="N735" i="22"/>
  <c r="Q753" i="24"/>
  <c r="O741" i="24"/>
  <c r="M729" i="22"/>
  <c r="L723" i="24"/>
  <c r="P747" i="22"/>
  <c r="N735" i="24"/>
  <c r="L723" i="22"/>
  <c r="R759" i="24"/>
  <c r="T771" i="24"/>
  <c r="AD1024" i="22"/>
  <c r="AC1077" i="24"/>
  <c r="AE1089" i="24"/>
  <c r="AD1083" i="24"/>
  <c r="AE1030" i="22"/>
  <c r="AC1018" i="22"/>
  <c r="AB1012" i="22"/>
  <c r="AB1071" i="24"/>
  <c r="AE752" i="22"/>
  <c r="AC740" i="24"/>
  <c r="AA728" i="22"/>
  <c r="Z722" i="22"/>
  <c r="AB734" i="24"/>
  <c r="AA728" i="24"/>
  <c r="AE752" i="24"/>
  <c r="AC740" i="22"/>
  <c r="AD746" i="24"/>
  <c r="AD746" i="22"/>
  <c r="Z722" i="24"/>
  <c r="AB734" i="22"/>
  <c r="V1186" i="22"/>
  <c r="X1198" i="22"/>
  <c r="Y1204" i="22"/>
  <c r="AB1222" i="22"/>
  <c r="AD1234" i="22"/>
  <c r="Z1210" i="22"/>
  <c r="AC1228" i="22"/>
  <c r="AA1216" i="22"/>
  <c r="W1192" i="22"/>
  <c r="T903" i="24"/>
  <c r="Z939" i="22"/>
  <c r="Z939" i="24"/>
  <c r="W921" i="24"/>
  <c r="V915" i="24"/>
  <c r="Y933" i="24"/>
  <c r="AA945" i="22"/>
  <c r="U909" i="24"/>
  <c r="U909" i="22"/>
  <c r="S897" i="22"/>
  <c r="Y933" i="22"/>
  <c r="X927" i="24"/>
  <c r="W921" i="22"/>
  <c r="AA945" i="24"/>
  <c r="T903" i="22"/>
  <c r="S897" i="24"/>
  <c r="X927" i="22"/>
  <c r="V915" i="22"/>
  <c r="AD133" i="24"/>
  <c r="AE139" i="24"/>
  <c r="V1219" i="24"/>
  <c r="W1225" i="24"/>
  <c r="S1141" i="22"/>
  <c r="Y1237" i="24"/>
  <c r="R1135" i="22"/>
  <c r="X1171" i="22"/>
  <c r="U1153" i="22"/>
  <c r="Q1129" i="22"/>
  <c r="T1147" i="22"/>
  <c r="U1213" i="24"/>
  <c r="W1165" i="22"/>
  <c r="Y1177" i="22"/>
  <c r="T1207" i="24"/>
  <c r="R1195" i="24"/>
  <c r="S1201" i="24"/>
  <c r="V1159" i="22"/>
  <c r="X1231" i="24"/>
  <c r="Q1189" i="24"/>
  <c r="T676" i="22"/>
  <c r="T676" i="24"/>
  <c r="X700" i="22"/>
  <c r="S670" i="24"/>
  <c r="U682" i="22"/>
  <c r="V688" i="22"/>
  <c r="S670" i="22"/>
  <c r="W694" i="24"/>
  <c r="Y706" i="24"/>
  <c r="V688" i="24"/>
  <c r="Z712" i="24"/>
  <c r="Y706" i="22"/>
  <c r="X700" i="24"/>
  <c r="Z712" i="22"/>
  <c r="R664" i="24"/>
  <c r="U682" i="24"/>
  <c r="W694" i="22"/>
  <c r="R664" i="22"/>
  <c r="AA1283" i="24"/>
  <c r="AC1295" i="24"/>
  <c r="AB1287" i="22"/>
  <c r="AB1289" i="24"/>
  <c r="X1265" i="24"/>
  <c r="AC1293" i="22"/>
  <c r="Y1271" i="24"/>
  <c r="U1247" i="24"/>
  <c r="Z1277" i="24"/>
  <c r="Z1275" i="22"/>
  <c r="AA1281" i="22"/>
  <c r="W1259" i="24"/>
  <c r="V1253" i="24"/>
  <c r="AA1102" i="24"/>
  <c r="AA1043" i="22"/>
  <c r="Z1096" i="24"/>
  <c r="AC1055" i="22"/>
  <c r="Y1090" i="24"/>
  <c r="AB1049" i="22"/>
  <c r="W1078" i="24"/>
  <c r="AB1108" i="24"/>
  <c r="X1084" i="24"/>
  <c r="V1072" i="24"/>
  <c r="V1013" i="22"/>
  <c r="W1019" i="22"/>
  <c r="Y1031" i="22"/>
  <c r="AD1061" i="22"/>
  <c r="X1025" i="22"/>
  <c r="Z1037" i="22"/>
  <c r="AD1120" i="24"/>
  <c r="AC1114" i="24"/>
  <c r="S132" i="24"/>
  <c r="U144" i="24"/>
  <c r="Y168" i="22"/>
  <c r="T138" i="24"/>
  <c r="X162" i="22"/>
  <c r="Z174" i="24"/>
  <c r="W156" i="24"/>
  <c r="AA180" i="22"/>
  <c r="V150" i="24"/>
  <c r="Z174" i="22"/>
  <c r="Y168" i="24"/>
  <c r="X162" i="24"/>
  <c r="AA180" i="24"/>
  <c r="AC723" i="22"/>
  <c r="AE735" i="22"/>
  <c r="AC723" i="24"/>
  <c r="AE735" i="24"/>
  <c r="AD729" i="24"/>
  <c r="AD729" i="22"/>
  <c r="AD1012" i="24"/>
  <c r="AD954" i="22"/>
  <c r="AE1018" i="24"/>
  <c r="AE960" i="22"/>
  <c r="T535" i="24"/>
  <c r="S529" i="22"/>
  <c r="Q517" i="24"/>
  <c r="R523" i="24"/>
  <c r="R523" i="22"/>
  <c r="N499" i="22"/>
  <c r="N499" i="24"/>
  <c r="S529" i="24"/>
  <c r="Q517" i="22"/>
  <c r="P511" i="22"/>
  <c r="P511" i="24"/>
  <c r="M493" i="24"/>
  <c r="M493" i="22"/>
  <c r="O505" i="24"/>
  <c r="T535" i="22"/>
  <c r="L487" i="24"/>
  <c r="O505" i="22"/>
  <c r="L487" i="22"/>
  <c r="AE903" i="24"/>
  <c r="AD897" i="24"/>
  <c r="AD897" i="22"/>
  <c r="AE903" i="22"/>
  <c r="AD863" i="24"/>
  <c r="Z839" i="24"/>
  <c r="Z839" i="22"/>
  <c r="AB851" i="22"/>
  <c r="AC857" i="24"/>
  <c r="AA845" i="22"/>
  <c r="AA845" i="24"/>
  <c r="AB851" i="24"/>
  <c r="AC857" i="22"/>
  <c r="AD863" i="22"/>
  <c r="AE869" i="24"/>
  <c r="AE869" i="22"/>
  <c r="R683" i="24"/>
  <c r="O665" i="24"/>
  <c r="S689" i="24"/>
  <c r="U701" i="22"/>
  <c r="P671" i="24"/>
  <c r="U701" i="24"/>
  <c r="T695" i="22"/>
  <c r="Q677" i="22"/>
  <c r="S689" i="22"/>
  <c r="R683" i="22"/>
  <c r="P671" i="22"/>
  <c r="O665" i="22"/>
  <c r="T695" i="24"/>
  <c r="Q677" i="24"/>
  <c r="W713" i="24"/>
  <c r="V707" i="24"/>
  <c r="V707" i="22"/>
  <c r="W713" i="22"/>
  <c r="AE428" i="22"/>
  <c r="AE428" i="24"/>
  <c r="AD44" i="24"/>
  <c r="AE50" i="24"/>
  <c r="AC38" i="24"/>
  <c r="Y14" i="24"/>
  <c r="AA26" i="24"/>
  <c r="AB32" i="24"/>
  <c r="Z20" i="22"/>
  <c r="Z20" i="24"/>
  <c r="AE50" i="22"/>
  <c r="AD44" i="22"/>
  <c r="Y14" i="22"/>
  <c r="AA26" i="22"/>
  <c r="AC38" i="22"/>
  <c r="AB32" i="22"/>
  <c r="T162" i="24"/>
  <c r="W180" i="24"/>
  <c r="U168" i="22"/>
  <c r="O132" i="24"/>
  <c r="S156" i="24"/>
  <c r="W180" i="22"/>
  <c r="V174" i="24"/>
  <c r="P138" i="24"/>
  <c r="Q144" i="24"/>
  <c r="R150" i="24"/>
  <c r="T162" i="22"/>
  <c r="V174" i="22"/>
  <c r="U168" i="24"/>
  <c r="T406" i="22"/>
  <c r="U412" i="22"/>
  <c r="O376" i="22"/>
  <c r="U412" i="24"/>
  <c r="N370" i="22"/>
  <c r="V418" i="24"/>
  <c r="Q388" i="24"/>
  <c r="O376" i="24"/>
  <c r="R394" i="24"/>
  <c r="S400" i="22"/>
  <c r="V418" i="22"/>
  <c r="S400" i="24"/>
  <c r="N370" i="24"/>
  <c r="R394" i="22"/>
  <c r="P382" i="22"/>
  <c r="Q388" i="22"/>
  <c r="P382" i="24"/>
  <c r="T406" i="24"/>
  <c r="AE15" i="22"/>
  <c r="AE15" i="24"/>
  <c r="AB984" i="22"/>
  <c r="AE1060" i="24"/>
  <c r="X1018" i="24"/>
  <c r="Z972" i="22"/>
  <c r="Y1024" i="24"/>
  <c r="AD1054" i="24"/>
  <c r="AC990" i="22"/>
  <c r="AE1002" i="22"/>
  <c r="AA1036" i="24"/>
  <c r="X960" i="22"/>
  <c r="AA978" i="22"/>
  <c r="Z1030" i="24"/>
  <c r="AD996" i="22"/>
  <c r="AC1048" i="24"/>
  <c r="AB1042" i="24"/>
  <c r="W1012" i="24"/>
  <c r="Y966" i="22"/>
  <c r="W954" i="22"/>
  <c r="Y740" i="22"/>
  <c r="Z746" i="24"/>
  <c r="AB758" i="22"/>
  <c r="Z746" i="22"/>
  <c r="X734" i="24"/>
  <c r="AC764" i="24"/>
  <c r="AA752" i="24"/>
  <c r="V722" i="22"/>
  <c r="X734" i="22"/>
  <c r="AD770" i="22"/>
  <c r="Y740" i="24"/>
  <c r="AB758" i="24"/>
  <c r="W728" i="24"/>
  <c r="AA752" i="22"/>
  <c r="W728" i="22"/>
  <c r="V722" i="24"/>
  <c r="AD770" i="24"/>
  <c r="AC764" i="22"/>
  <c r="X204" i="24"/>
  <c r="Y210" i="24"/>
  <c r="AD240" i="22"/>
  <c r="AA222" i="24"/>
  <c r="AA222" i="22"/>
  <c r="Z216" i="24"/>
  <c r="AC234" i="22"/>
  <c r="AD240" i="24"/>
  <c r="W198" i="24"/>
  <c r="AC234" i="24"/>
  <c r="V192" i="24"/>
  <c r="AB228" i="24"/>
  <c r="AB228" i="22"/>
  <c r="AE932" i="24"/>
  <c r="AA908" i="22"/>
  <c r="AD926" i="22"/>
  <c r="AE932" i="22"/>
  <c r="Z902" i="22"/>
  <c r="AA908" i="24"/>
  <c r="Y896" i="24"/>
  <c r="AB914" i="24"/>
  <c r="Z902" i="24"/>
  <c r="AD926" i="24"/>
  <c r="AB914" i="22"/>
  <c r="Y896" i="22"/>
  <c r="AC920" i="22"/>
  <c r="AC920" i="24"/>
  <c r="AA857" i="22"/>
  <c r="Z851" i="22"/>
  <c r="AD875" i="22"/>
  <c r="AE881" i="22"/>
  <c r="AE881" i="24"/>
  <c r="Z851" i="24"/>
  <c r="AD875" i="24"/>
  <c r="X839" i="22"/>
  <c r="AB863" i="22"/>
  <c r="AB863" i="24"/>
  <c r="Y845" i="24"/>
  <c r="X839" i="24"/>
  <c r="AA857" i="24"/>
  <c r="AC869" i="22"/>
  <c r="Y845" i="22"/>
  <c r="AC869" i="24"/>
  <c r="AA446" i="22"/>
  <c r="AE470" i="22"/>
  <c r="AA446" i="24"/>
  <c r="Z440" i="22"/>
  <c r="AD464" i="24"/>
  <c r="AC458" i="22"/>
  <c r="Z440" i="24"/>
  <c r="Y434" i="24"/>
  <c r="AE470" i="24"/>
  <c r="AD464" i="22"/>
  <c r="AB452" i="22"/>
  <c r="Y434" i="22"/>
  <c r="AC458" i="24"/>
  <c r="X428" i="22"/>
  <c r="AB452" i="24"/>
  <c r="X428" i="24"/>
  <c r="AB26" i="24"/>
  <c r="AC32" i="22"/>
  <c r="AA20" i="24"/>
  <c r="AD38" i="22"/>
  <c r="AC32" i="24"/>
  <c r="AD38" i="24"/>
  <c r="AE44" i="24"/>
  <c r="AB26" i="22"/>
  <c r="AE44" i="22"/>
  <c r="Z14" i="22"/>
  <c r="Z14" i="24"/>
  <c r="AA20" i="22"/>
  <c r="AA635" i="22"/>
  <c r="X617" i="22"/>
  <c r="V605" i="22"/>
  <c r="W611" i="24"/>
  <c r="AD653" i="24"/>
  <c r="V605" i="24"/>
  <c r="Z629" i="24"/>
  <c r="AA635" i="24"/>
  <c r="AB641" i="24"/>
  <c r="Y623" i="24"/>
  <c r="Z629" i="22"/>
  <c r="AC647" i="24"/>
  <c r="Y623" i="22"/>
  <c r="AB641" i="22"/>
  <c r="W611" i="22"/>
  <c r="AC647" i="22"/>
  <c r="AD653" i="22"/>
  <c r="X617" i="24"/>
  <c r="AB138" i="24"/>
  <c r="AE156" i="24"/>
  <c r="AA132" i="24"/>
  <c r="AC144" i="24"/>
  <c r="AD150" i="24"/>
  <c r="AE582" i="22"/>
  <c r="AC570" i="24"/>
  <c r="AB564" i="24"/>
  <c r="AC570" i="22"/>
  <c r="Z552" i="24"/>
  <c r="AA558" i="24"/>
  <c r="AB564" i="22"/>
  <c r="Y546" i="24"/>
  <c r="AD576" i="22"/>
  <c r="AD576" i="24"/>
  <c r="Y546" i="22"/>
  <c r="AA558" i="22"/>
  <c r="Z552" i="22"/>
  <c r="AE582" i="24"/>
  <c r="Y46" i="12"/>
  <c r="L60" i="82"/>
  <c r="Z46" i="12"/>
  <c r="V52" i="15"/>
  <c r="U39" i="10"/>
  <c r="AD63" i="26"/>
  <c r="M39" i="11"/>
  <c r="R46" i="12"/>
  <c r="S63" i="26"/>
  <c r="AC63" i="26"/>
  <c r="AD46" i="12"/>
  <c r="Z60" i="82"/>
  <c r="Z69" i="27"/>
  <c r="Y39" i="11"/>
  <c r="T63" i="14"/>
  <c r="M82" i="75"/>
  <c r="AA69" i="27"/>
  <c r="T46" i="12"/>
  <c r="Q69" i="27"/>
  <c r="R64" i="51"/>
  <c r="N71" i="31"/>
  <c r="O63" i="14"/>
  <c r="O46" i="12"/>
  <c r="U63" i="28"/>
  <c r="O69" i="27"/>
  <c r="AE52" i="15"/>
  <c r="W46" i="12"/>
  <c r="Y66" i="30"/>
  <c r="W60" i="82"/>
  <c r="W64" i="51"/>
  <c r="T63" i="28"/>
  <c r="V71" i="31"/>
  <c r="W63" i="28"/>
  <c r="AC63" i="14"/>
  <c r="AD82" i="75"/>
  <c r="U46" i="15"/>
  <c r="U85" i="15"/>
  <c r="U86" i="15" s="1"/>
  <c r="AE33" i="10"/>
  <c r="AE72" i="10"/>
  <c r="AE73" i="10" s="1"/>
  <c r="U115" i="11"/>
  <c r="U118" i="11"/>
  <c r="U119" i="11" s="1"/>
  <c r="X156" i="32" a="1"/>
  <c r="X156" i="32" s="1"/>
  <c r="X71" i="32"/>
  <c r="X108" i="32"/>
  <c r="X109" i="32" s="1"/>
  <c r="X20" i="32"/>
  <c r="X133" i="32"/>
  <c r="W102" i="27"/>
  <c r="W103" i="27" s="1"/>
  <c r="W63" i="27"/>
  <c r="Q133" i="31"/>
  <c r="Q136" i="31"/>
  <c r="Q137" i="31" s="1"/>
  <c r="U104" i="31"/>
  <c r="U105" i="31" s="1"/>
  <c r="U65" i="31"/>
  <c r="U107" i="31"/>
  <c r="U108" i="31" s="1"/>
  <c r="R126" i="72"/>
  <c r="R127" i="72" s="1"/>
  <c r="R87" i="72"/>
  <c r="AA128" i="26"/>
  <c r="AA129" i="26" s="1"/>
  <c r="AA125" i="26"/>
  <c r="R96" i="14"/>
  <c r="R97" i="14" s="1"/>
  <c r="R57" i="14"/>
  <c r="AE69" i="27"/>
  <c r="P73" i="73"/>
  <c r="U63" i="14"/>
  <c r="S52" i="15"/>
  <c r="T102" i="27"/>
  <c r="T103" i="27" s="1"/>
  <c r="T63" i="27"/>
  <c r="AB117" i="15"/>
  <c r="AB118" i="15" s="1"/>
  <c r="AB114" i="15"/>
  <c r="AD133" i="32"/>
  <c r="AD156" i="32" a="1"/>
  <c r="AD156" i="32" s="1"/>
  <c r="AD20" i="32"/>
  <c r="AD108" i="32"/>
  <c r="AD109" i="32" s="1"/>
  <c r="AD71" i="32"/>
  <c r="R129" i="51"/>
  <c r="R130" i="51" s="1"/>
  <c r="R126" i="51"/>
  <c r="Q120" i="9" a="1"/>
  <c r="Q120" i="9" s="1"/>
  <c r="Q75" i="9"/>
  <c r="Q97" i="9"/>
  <c r="Q20" i="9"/>
  <c r="T140" i="73"/>
  <c r="T23" i="73"/>
  <c r="T78" i="73"/>
  <c r="T115" i="73"/>
  <c r="T116" i="73" s="1"/>
  <c r="T163" i="73"/>
  <c r="R60" i="30"/>
  <c r="R99" i="30"/>
  <c r="R100" i="30" s="1"/>
  <c r="S85" i="15"/>
  <c r="S86" i="15" s="1"/>
  <c r="S46" i="15"/>
  <c r="R66" i="32"/>
  <c r="R105" i="32"/>
  <c r="R106" i="32" s="1"/>
  <c r="AB76" i="75"/>
  <c r="AB115" i="75"/>
  <c r="AB116" i="75" s="1"/>
  <c r="AA58" i="51"/>
  <c r="AA97" i="51"/>
  <c r="AA98" i="51" s="1"/>
  <c r="AD68" i="27"/>
  <c r="AC131" i="27"/>
  <c r="AC134" i="27"/>
  <c r="AC135" i="27" s="1"/>
  <c r="N33" i="10"/>
  <c r="AE57" i="14"/>
  <c r="AE96" i="14"/>
  <c r="AE97" i="14" s="1"/>
  <c r="AD71" i="31"/>
  <c r="P125" i="82"/>
  <c r="P126" i="82" s="1"/>
  <c r="P122" i="82"/>
  <c r="K19" i="9"/>
  <c r="I8" i="9"/>
  <c r="K97" i="9"/>
  <c r="R144" i="75"/>
  <c r="R147" i="75"/>
  <c r="R148" i="75" s="1"/>
  <c r="Y126" i="72"/>
  <c r="Y127" i="72" s="1"/>
  <c r="Y87" i="72"/>
  <c r="M66" i="30"/>
  <c r="L22" i="72"/>
  <c r="I8" i="72"/>
  <c r="U63" i="26"/>
  <c r="U150" i="29" a="1"/>
  <c r="U150" i="29" s="1"/>
  <c r="U17" i="29"/>
  <c r="U127" i="29"/>
  <c r="U65" i="29"/>
  <c r="U102" i="29"/>
  <c r="U103" i="29" s="1"/>
  <c r="AC40" i="12"/>
  <c r="AE105" i="32"/>
  <c r="AE106" i="32" s="1"/>
  <c r="AE66" i="32"/>
  <c r="T36" i="33"/>
  <c r="Z76" i="75"/>
  <c r="Z115" i="75"/>
  <c r="Z116" i="75" s="1"/>
  <c r="N64" i="51"/>
  <c r="S54" i="82"/>
  <c r="S93" i="82"/>
  <c r="S94" i="82" s="1"/>
  <c r="P134" i="27"/>
  <c r="P135" i="27" s="1"/>
  <c r="P131" i="27"/>
  <c r="I23" i="14"/>
  <c r="K56" i="14"/>
  <c r="AB77" i="11"/>
  <c r="AB78" i="11" s="1"/>
  <c r="N73" i="73"/>
  <c r="O158" i="14" a="1"/>
  <c r="O158" i="14" s="1"/>
  <c r="J71" i="5"/>
  <c r="O55" i="5"/>
  <c r="P177" i="72"/>
  <c r="P23" i="72"/>
  <c r="P92" i="72"/>
  <c r="P154" i="72"/>
  <c r="T88" i="15"/>
  <c r="T89" i="15" s="1"/>
  <c r="AD208" i="78" a="1"/>
  <c r="AD208" i="78" s="1"/>
  <c r="AD160" i="78"/>
  <c r="AD161" i="78" s="1"/>
  <c r="AD24" i="78"/>
  <c r="AD123" i="78"/>
  <c r="AD185" i="78"/>
  <c r="S113" i="10"/>
  <c r="S116" i="10"/>
  <c r="S117" i="10" s="1"/>
  <c r="S46" i="12"/>
  <c r="AA36" i="33"/>
  <c r="AA86" i="33" a="1"/>
  <c r="AA86" i="33" s="1"/>
  <c r="AA41" i="33"/>
  <c r="Y104" i="31"/>
  <c r="Y105" i="31" s="1"/>
  <c r="Y65" i="31"/>
  <c r="L14" i="51"/>
  <c r="I8" i="51"/>
  <c r="I8" i="32"/>
  <c r="V57" i="14"/>
  <c r="V96" i="14"/>
  <c r="V97" i="14" s="1"/>
  <c r="V107" i="31"/>
  <c r="V108" i="31" s="1"/>
  <c r="U70" i="31"/>
  <c r="Q122" i="82"/>
  <c r="Q125" i="82"/>
  <c r="Q126" i="82" s="1"/>
  <c r="AB118" i="75"/>
  <c r="AB119" i="75" s="1"/>
  <c r="U99" i="29"/>
  <c r="U100" i="29" s="1"/>
  <c r="U60" i="29"/>
  <c r="AC128" i="30"/>
  <c r="AC131" i="30"/>
  <c r="AC132" i="30" s="1"/>
  <c r="AA125" i="14"/>
  <c r="AA128" i="14"/>
  <c r="AA129" i="14" s="1"/>
  <c r="P33" i="11"/>
  <c r="P125" i="26"/>
  <c r="P128" i="26"/>
  <c r="P129" i="26" s="1"/>
  <c r="W99" i="26"/>
  <c r="W100" i="26" s="1"/>
  <c r="X85" i="15"/>
  <c r="X86" i="15" s="1"/>
  <c r="X46" i="15"/>
  <c r="AB113" i="10"/>
  <c r="AB116" i="10"/>
  <c r="AB117" i="10" s="1"/>
  <c r="M39" i="10"/>
  <c r="Z90" i="12"/>
  <c r="T104" i="31"/>
  <c r="T105" i="31" s="1"/>
  <c r="T65" i="31"/>
  <c r="U99" i="28"/>
  <c r="U100" i="28" s="1"/>
  <c r="AE93" i="82"/>
  <c r="AE94" i="82" s="1"/>
  <c r="AE54" i="82"/>
  <c r="Z105" i="27"/>
  <c r="Z106" i="27" s="1"/>
  <c r="U57" i="14"/>
  <c r="U96" i="14"/>
  <c r="U97" i="14" s="1"/>
  <c r="P136" i="31"/>
  <c r="P137" i="31" s="1"/>
  <c r="P133" i="31"/>
  <c r="T115" i="11"/>
  <c r="T118" i="11"/>
  <c r="T119" i="11" s="1"/>
  <c r="Q112" i="73"/>
  <c r="Q113" i="73" s="1"/>
  <c r="Q73" i="73"/>
  <c r="AD126" i="72"/>
  <c r="AD127" i="72" s="1"/>
  <c r="AD87" i="72"/>
  <c r="R128" i="30"/>
  <c r="R131" i="30"/>
  <c r="R132" i="30" s="1"/>
  <c r="L62" i="14"/>
  <c r="O51" i="15"/>
  <c r="Z114" i="15"/>
  <c r="Z117" i="15"/>
  <c r="Z118" i="15" s="1"/>
  <c r="Z140" i="73"/>
  <c r="Z23" i="73"/>
  <c r="Z163" i="73"/>
  <c r="Z115" i="73"/>
  <c r="Z116" i="73" s="1"/>
  <c r="Z78" i="73"/>
  <c r="S40" i="12"/>
  <c r="T90" i="12"/>
  <c r="K64" i="31"/>
  <c r="I26" i="31"/>
  <c r="L58" i="51"/>
  <c r="N63" i="27"/>
  <c r="S72" i="10"/>
  <c r="S73" i="10" s="1"/>
  <c r="S33" i="10"/>
  <c r="T50" i="74"/>
  <c r="O73" i="73"/>
  <c r="T126" i="72"/>
  <c r="T127" i="72" s="1"/>
  <c r="T87" i="72"/>
  <c r="Q128" i="30"/>
  <c r="Q131" i="30"/>
  <c r="Q132" i="30" s="1"/>
  <c r="W240" i="6"/>
  <c r="S74" i="11"/>
  <c r="S75" i="11" s="1"/>
  <c r="S33" i="11"/>
  <c r="P114" i="15"/>
  <c r="P117" i="15"/>
  <c r="P118" i="15" s="1"/>
  <c r="L62" i="26"/>
  <c r="AD118" i="78"/>
  <c r="AD157" i="78"/>
  <c r="AD158" i="78" s="1"/>
  <c r="P123" i="78"/>
  <c r="P185" i="78"/>
  <c r="P24" i="78"/>
  <c r="P208" i="78" a="1"/>
  <c r="P208" i="78" s="1"/>
  <c r="AB40" i="12"/>
  <c r="AE113" i="10"/>
  <c r="AE116" i="10"/>
  <c r="AE117" i="10" s="1"/>
  <c r="W55" i="8"/>
  <c r="W100" i="8"/>
  <c r="W50" i="8"/>
  <c r="AD68" i="12"/>
  <c r="AD71" i="12"/>
  <c r="AD72" i="12" s="1"/>
  <c r="S71" i="32"/>
  <c r="S133" i="32"/>
  <c r="S20" i="32"/>
  <c r="S108" i="32"/>
  <c r="S109" i="32" s="1"/>
  <c r="S156" i="32" a="1"/>
  <c r="S156" i="32" s="1"/>
  <c r="Q104" i="31"/>
  <c r="Q105" i="31" s="1"/>
  <c r="Q65" i="31"/>
  <c r="T117" i="15"/>
  <c r="T118" i="15" s="1"/>
  <c r="V65" i="6"/>
  <c r="V267" i="6"/>
  <c r="V290" i="6" a="1"/>
  <c r="V290" i="6" s="1"/>
  <c r="V245" i="6"/>
  <c r="V126" i="51"/>
  <c r="V129" i="51"/>
  <c r="V130" i="51" s="1"/>
  <c r="Z126" i="51"/>
  <c r="Z129" i="51"/>
  <c r="Z130" i="51" s="1"/>
  <c r="X134" i="27"/>
  <c r="X135" i="27" s="1"/>
  <c r="X131" i="27"/>
  <c r="P38" i="11"/>
  <c r="R59" i="82"/>
  <c r="AB50" i="74"/>
  <c r="AC112" i="73"/>
  <c r="AC113" i="73" s="1"/>
  <c r="AC73" i="73"/>
  <c r="AD166" i="75" a="1"/>
  <c r="AD166" i="75" s="1"/>
  <c r="U96" i="26"/>
  <c r="U97" i="26" s="1"/>
  <c r="U57" i="26"/>
  <c r="M87" i="72"/>
  <c r="U125" i="14"/>
  <c r="U128" i="14"/>
  <c r="U129" i="14" s="1"/>
  <c r="AB240" i="6"/>
  <c r="V129" i="72"/>
  <c r="V130" i="72" s="1"/>
  <c r="V154" i="72"/>
  <c r="V23" i="72"/>
  <c r="V177" i="72"/>
  <c r="V92" i="72"/>
  <c r="L114" i="15"/>
  <c r="L117" i="15"/>
  <c r="M125" i="26"/>
  <c r="M128" i="26"/>
  <c r="M129" i="26" s="1"/>
  <c r="N60" i="30"/>
  <c r="O60" i="5"/>
  <c r="J76" i="5"/>
  <c r="W113" i="10"/>
  <c r="W116" i="10"/>
  <c r="W117" i="10" s="1"/>
  <c r="AA39" i="10"/>
  <c r="T50" i="8"/>
  <c r="W133" i="32"/>
  <c r="W108" i="32"/>
  <c r="W109" i="32" s="1"/>
  <c r="W156" i="32" a="1"/>
  <c r="W156" i="32" s="1"/>
  <c r="W71" i="32"/>
  <c r="W20" i="32"/>
  <c r="O65" i="31"/>
  <c r="T125" i="28"/>
  <c r="T128" i="28"/>
  <c r="T129" i="28" s="1"/>
  <c r="AD126" i="51"/>
  <c r="AD129" i="51"/>
  <c r="AD130" i="51" s="1"/>
  <c r="W148" i="51"/>
  <c r="M63" i="27"/>
  <c r="M115" i="11"/>
  <c r="M118" i="11"/>
  <c r="M119" i="11" s="1"/>
  <c r="AE50" i="74"/>
  <c r="Y73" i="73"/>
  <c r="Y112" i="73"/>
  <c r="Y113" i="73" s="1"/>
  <c r="W102" i="30"/>
  <c r="W103" i="30" s="1"/>
  <c r="AC99" i="14"/>
  <c r="AC100" i="14" s="1"/>
  <c r="Y177" i="72"/>
  <c r="Y92" i="72"/>
  <c r="Y129" i="72"/>
  <c r="Y130" i="72" s="1"/>
  <c r="Y154" i="72"/>
  <c r="Y23" i="72"/>
  <c r="S147" i="26"/>
  <c r="L16" i="29"/>
  <c r="I8" i="29"/>
  <c r="O123" i="78"/>
  <c r="O185" i="78"/>
  <c r="O24" i="78"/>
  <c r="O208" i="78" a="1"/>
  <c r="O208" i="78" s="1"/>
  <c r="X135" i="10"/>
  <c r="R116" i="10"/>
  <c r="R117" i="10" s="1"/>
  <c r="R113" i="10"/>
  <c r="V105" i="32"/>
  <c r="V106" i="32" s="1"/>
  <c r="V66" i="32"/>
  <c r="AC108" i="32"/>
  <c r="AC109" i="32" s="1"/>
  <c r="AC71" i="32"/>
  <c r="AC133" i="32"/>
  <c r="AC20" i="32"/>
  <c r="AC156" i="32" a="1"/>
  <c r="AC156" i="32" s="1"/>
  <c r="O56" i="5"/>
  <c r="J72" i="5"/>
  <c r="AC76" i="75"/>
  <c r="AC115" i="75"/>
  <c r="AC116" i="75" s="1"/>
  <c r="V62" i="28"/>
  <c r="R100" i="51"/>
  <c r="R101" i="51" s="1"/>
  <c r="Q93" i="82"/>
  <c r="Q94" i="82" s="1"/>
  <c r="Q54" i="82"/>
  <c r="M68" i="27"/>
  <c r="N57" i="14"/>
  <c r="Z144" i="82" a="1"/>
  <c r="Z144" i="82" s="1"/>
  <c r="Y81" i="75"/>
  <c r="AD65" i="30"/>
  <c r="Y131" i="30"/>
  <c r="Y132" i="30" s="1"/>
  <c r="Y128" i="30"/>
  <c r="Y158" i="14" a="1"/>
  <c r="Y158" i="14" s="1"/>
  <c r="P62" i="14"/>
  <c r="M76" i="75"/>
  <c r="Z57" i="14"/>
  <c r="Z96" i="14"/>
  <c r="Z97" i="14" s="1"/>
  <c r="X74" i="11"/>
  <c r="X75" i="11" s="1"/>
  <c r="X33" i="11"/>
  <c r="Y157" i="78"/>
  <c r="Y158" i="78" s="1"/>
  <c r="Y118" i="78"/>
  <c r="P36" i="33"/>
  <c r="AB82" i="75"/>
  <c r="O50" i="8"/>
  <c r="L125" i="14"/>
  <c r="L128" i="14"/>
  <c r="N127" i="29"/>
  <c r="N17" i="29"/>
  <c r="N65" i="29"/>
  <c r="N150" i="29" a="1"/>
  <c r="N150" i="29" s="1"/>
  <c r="P58" i="51"/>
  <c r="AD39" i="11"/>
  <c r="AE157" i="78"/>
  <c r="AE158" i="78" s="1"/>
  <c r="AE118" i="78"/>
  <c r="AE135" i="10"/>
  <c r="U126" i="72"/>
  <c r="U127" i="72" s="1"/>
  <c r="U87" i="72"/>
  <c r="X267" i="6"/>
  <c r="X65" i="6"/>
  <c r="X290" i="6" a="1"/>
  <c r="X290" i="6" s="1"/>
  <c r="X245" i="6"/>
  <c r="Q154" i="72"/>
  <c r="Q177" i="72"/>
  <c r="Q129" i="72"/>
  <c r="Q130" i="72" s="1"/>
  <c r="Q92" i="72"/>
  <c r="Q23" i="72"/>
  <c r="O125" i="26"/>
  <c r="O128" i="26"/>
  <c r="O129" i="26" s="1"/>
  <c r="S60" i="30"/>
  <c r="S99" i="30"/>
  <c r="S100" i="30" s="1"/>
  <c r="Z113" i="10"/>
  <c r="Z116" i="10"/>
  <c r="Z117" i="10" s="1"/>
  <c r="Y105" i="32"/>
  <c r="Y106" i="32" s="1"/>
  <c r="Y66" i="32"/>
  <c r="AE71" i="12"/>
  <c r="AE72" i="12" s="1"/>
  <c r="AE68" i="12"/>
  <c r="AB133" i="32"/>
  <c r="AB156" i="32" a="1"/>
  <c r="AB156" i="32" s="1"/>
  <c r="AB20" i="32"/>
  <c r="AB108" i="32"/>
  <c r="AB109" i="32" s="1"/>
  <c r="AB71" i="32"/>
  <c r="O70" i="9"/>
  <c r="W128" i="28"/>
  <c r="W129" i="28" s="1"/>
  <c r="W125" i="28"/>
  <c r="M58" i="51"/>
  <c r="AC126" i="51"/>
  <c r="AC129" i="51"/>
  <c r="AC130" i="51" s="1"/>
  <c r="AD131" i="27"/>
  <c r="AD134" i="27"/>
  <c r="AD135" i="27" s="1"/>
  <c r="Z33" i="10"/>
  <c r="Z72" i="10"/>
  <c r="Z73" i="10" s="1"/>
  <c r="O57" i="5"/>
  <c r="J73" i="5"/>
  <c r="I8" i="82"/>
  <c r="K121" i="82"/>
  <c r="K18" i="82"/>
  <c r="N87" i="72"/>
  <c r="S102" i="30"/>
  <c r="S103" i="30" s="1"/>
  <c r="W160" i="78"/>
  <c r="W161" i="78" s="1"/>
  <c r="W208" i="78" a="1"/>
  <c r="W208" i="78" s="1"/>
  <c r="W24" i="78"/>
  <c r="W123" i="78"/>
  <c r="W185" i="78"/>
  <c r="O40" i="12"/>
  <c r="AC55" i="8"/>
  <c r="AC50" i="8"/>
  <c r="AC100" i="8"/>
  <c r="O90" i="12"/>
  <c r="AA70" i="9"/>
  <c r="T76" i="75"/>
  <c r="T115" i="75"/>
  <c r="T116" i="75" s="1"/>
  <c r="N126" i="51"/>
  <c r="N129" i="51"/>
  <c r="N130" i="51" s="1"/>
  <c r="M54" i="82"/>
  <c r="N69" i="27"/>
  <c r="AB38" i="11"/>
  <c r="I27" i="75"/>
  <c r="AC50" i="74"/>
  <c r="X73" i="73"/>
  <c r="X112" i="73"/>
  <c r="X113" i="73" s="1"/>
  <c r="Z166" i="75" a="1"/>
  <c r="Z166" i="75" s="1"/>
  <c r="AE82" i="75"/>
  <c r="P60" i="29"/>
  <c r="P131" i="30"/>
  <c r="P132" i="30" s="1"/>
  <c r="P128" i="30"/>
  <c r="S154" i="72"/>
  <c r="S23" i="72"/>
  <c r="S129" i="72"/>
  <c r="S130" i="72" s="1"/>
  <c r="S92" i="72"/>
  <c r="S177" i="72"/>
  <c r="Z125" i="26"/>
  <c r="Z128" i="26"/>
  <c r="Z129" i="26" s="1"/>
  <c r="AE85" i="15"/>
  <c r="AE86" i="15" s="1"/>
  <c r="AE46" i="15"/>
  <c r="W40" i="12"/>
  <c r="W90" i="12"/>
  <c r="S71" i="12"/>
  <c r="S72" i="12" s="1"/>
  <c r="S68" i="12"/>
  <c r="R65" i="31"/>
  <c r="R104" i="31"/>
  <c r="R105" i="31" s="1"/>
  <c r="S97" i="51"/>
  <c r="S98" i="51" s="1"/>
  <c r="S58" i="51"/>
  <c r="AA57" i="14"/>
  <c r="AA96" i="14"/>
  <c r="AA97" i="14" s="1"/>
  <c r="V155" i="31" a="1"/>
  <c r="V155" i="31" s="1"/>
  <c r="U155" i="31" a="1"/>
  <c r="U155" i="31" s="1"/>
  <c r="L73" i="73"/>
  <c r="AB166" i="75" a="1"/>
  <c r="AB166" i="75" s="1"/>
  <c r="AE87" i="72"/>
  <c r="AE126" i="72"/>
  <c r="AE127" i="72" s="1"/>
  <c r="T131" i="30"/>
  <c r="T132" i="30" s="1"/>
  <c r="T128" i="30"/>
  <c r="Z240" i="6"/>
  <c r="W74" i="11"/>
  <c r="W75" i="11" s="1"/>
  <c r="W33" i="11"/>
  <c r="M60" i="30"/>
  <c r="M40" i="12"/>
  <c r="M116" i="10"/>
  <c r="M117" i="10" s="1"/>
  <c r="M113" i="10"/>
  <c r="W76" i="75"/>
  <c r="W115" i="75"/>
  <c r="W116" i="75" s="1"/>
  <c r="U147" i="28"/>
  <c r="M57" i="28"/>
  <c r="O129" i="51"/>
  <c r="O130" i="51" s="1"/>
  <c r="O126" i="51"/>
  <c r="P148" i="51"/>
  <c r="W93" i="82"/>
  <c r="W94" i="82" s="1"/>
  <c r="W54" i="82"/>
  <c r="P33" i="10"/>
  <c r="M57" i="14"/>
  <c r="X144" i="82" a="1"/>
  <c r="X144" i="82" s="1"/>
  <c r="T96" i="26"/>
  <c r="T97" i="26" s="1"/>
  <c r="T57" i="26"/>
  <c r="O87" i="72"/>
  <c r="AE150" i="30" a="1"/>
  <c r="AE150" i="30" s="1"/>
  <c r="AB125" i="14"/>
  <c r="AB128" i="14"/>
  <c r="AB129" i="14" s="1"/>
  <c r="L158" i="14" a="1"/>
  <c r="L158" i="14" s="1"/>
  <c r="N23" i="72"/>
  <c r="N177" i="72"/>
  <c r="N154" i="72"/>
  <c r="N92" i="72"/>
  <c r="V88" i="15"/>
  <c r="V89" i="15" s="1"/>
  <c r="R128" i="26"/>
  <c r="R129" i="26" s="1"/>
  <c r="R125" i="26"/>
  <c r="AA63" i="26"/>
  <c r="P40" i="12"/>
  <c r="P66" i="32"/>
  <c r="L65" i="31"/>
  <c r="AA126" i="51"/>
  <c r="AA129" i="51"/>
  <c r="AA130" i="51" s="1"/>
  <c r="R63" i="27"/>
  <c r="R102" i="27"/>
  <c r="R103" i="27" s="1"/>
  <c r="U131" i="27"/>
  <c r="U134" i="27"/>
  <c r="U135" i="27" s="1"/>
  <c r="M33" i="10"/>
  <c r="S133" i="31"/>
  <c r="S136" i="31"/>
  <c r="S137" i="31" s="1"/>
  <c r="W138" i="11"/>
  <c r="W144" i="82" a="1"/>
  <c r="W144" i="82" s="1"/>
  <c r="R115" i="74"/>
  <c r="R116" i="74" s="1"/>
  <c r="R112" i="74"/>
  <c r="Z97" i="9"/>
  <c r="Z20" i="9"/>
  <c r="Z120" i="9" a="1"/>
  <c r="Z120" i="9" s="1"/>
  <c r="Z75" i="9"/>
  <c r="X87" i="72"/>
  <c r="X126" i="72"/>
  <c r="X127" i="72" s="1"/>
  <c r="X62" i="14"/>
  <c r="M240" i="6"/>
  <c r="AC33" i="11"/>
  <c r="AC74" i="11"/>
  <c r="AC75" i="11" s="1"/>
  <c r="U88" i="15"/>
  <c r="U89" i="15" s="1"/>
  <c r="N40" i="12"/>
  <c r="P65" i="31"/>
  <c r="AA125" i="28"/>
  <c r="AA128" i="28"/>
  <c r="AA129" i="28" s="1"/>
  <c r="S65" i="6"/>
  <c r="S267" i="6"/>
  <c r="S245" i="6"/>
  <c r="S290" i="6" a="1"/>
  <c r="S290" i="6" s="1"/>
  <c r="AE131" i="27"/>
  <c r="AE134" i="27"/>
  <c r="AE135" i="27" s="1"/>
  <c r="W107" i="31"/>
  <c r="W108" i="31" s="1"/>
  <c r="AC38" i="11"/>
  <c r="AE144" i="82" a="1"/>
  <c r="AE144" i="82" s="1"/>
  <c r="L43" i="74"/>
  <c r="Z96" i="26"/>
  <c r="Z97" i="26" s="1"/>
  <c r="Z57" i="26"/>
  <c r="U131" i="30"/>
  <c r="U132" i="30" s="1"/>
  <c r="U128" i="30"/>
  <c r="AE99" i="14"/>
  <c r="AE100" i="14" s="1"/>
  <c r="AD240" i="6"/>
  <c r="AD74" i="11"/>
  <c r="AD75" i="11" s="1"/>
  <c r="AD33" i="11"/>
  <c r="AE88" i="15"/>
  <c r="AE89" i="15" s="1"/>
  <c r="AA60" i="30"/>
  <c r="AA99" i="30"/>
  <c r="AA100" i="30" s="1"/>
  <c r="Q123" i="78"/>
  <c r="Q208" i="78" a="1"/>
  <c r="Q208" i="78" s="1"/>
  <c r="Q24" i="78"/>
  <c r="Q185" i="78"/>
  <c r="Q160" i="78"/>
  <c r="Q161" i="78" s="1"/>
  <c r="Y90" i="12"/>
  <c r="O20" i="32"/>
  <c r="O156" i="32" a="1"/>
  <c r="O156" i="32" s="1"/>
  <c r="O71" i="32"/>
  <c r="O133" i="32"/>
  <c r="AA76" i="75"/>
  <c r="AA115" i="75"/>
  <c r="AA116" i="75" s="1"/>
  <c r="P57" i="28"/>
  <c r="W126" i="51"/>
  <c r="W129" i="51"/>
  <c r="W130" i="51" s="1"/>
  <c r="AA54" i="82"/>
  <c r="AA93" i="82"/>
  <c r="AA94" i="82" s="1"/>
  <c r="AB136" i="31"/>
  <c r="AB137" i="31" s="1"/>
  <c r="AB133" i="31"/>
  <c r="S38" i="11"/>
  <c r="M138" i="11"/>
  <c r="L144" i="82" a="1"/>
  <c r="L144" i="82" s="1"/>
  <c r="AA59" i="82"/>
  <c r="T112" i="73"/>
  <c r="T113" i="73" s="1"/>
  <c r="T73" i="73"/>
  <c r="W144" i="75"/>
  <c r="W147" i="75"/>
  <c r="W148" i="75" s="1"/>
  <c r="N144" i="75"/>
  <c r="N147" i="75"/>
  <c r="N148" i="75" s="1"/>
  <c r="K59" i="29"/>
  <c r="I26" i="29"/>
  <c r="AC125" i="14"/>
  <c r="AC128" i="14"/>
  <c r="AC129" i="14" s="1"/>
  <c r="M158" i="14" a="1"/>
  <c r="M158" i="14" s="1"/>
  <c r="AA33" i="11"/>
  <c r="AA74" i="11"/>
  <c r="AA75" i="11" s="1"/>
  <c r="P140" i="73"/>
  <c r="P163" i="73"/>
  <c r="P23" i="73"/>
  <c r="P78" i="73"/>
  <c r="O54" i="5"/>
  <c r="J70" i="5"/>
  <c r="N24" i="78"/>
  <c r="N185" i="78"/>
  <c r="N123" i="78"/>
  <c r="N208" i="78" a="1"/>
  <c r="N208" i="78" s="1"/>
  <c r="Q105" i="32"/>
  <c r="Q106" i="32" s="1"/>
  <c r="Q66" i="32"/>
  <c r="P90" i="12"/>
  <c r="O76" i="75"/>
  <c r="AC57" i="28"/>
  <c r="AC96" i="28"/>
  <c r="AC97" i="28" s="1"/>
  <c r="AD54" i="82"/>
  <c r="AD93" i="82"/>
  <c r="AD94" i="82" s="1"/>
  <c r="M153" i="27"/>
  <c r="AD72" i="10"/>
  <c r="AD73" i="10" s="1"/>
  <c r="AD33" i="10"/>
  <c r="X38" i="11"/>
  <c r="Z115" i="11"/>
  <c r="Z118" i="11"/>
  <c r="Z119" i="11" s="1"/>
  <c r="T59" i="82"/>
  <c r="N60" i="29"/>
  <c r="AD102" i="30"/>
  <c r="AD103" i="30" s="1"/>
  <c r="V115" i="73"/>
  <c r="V116" i="73" s="1"/>
  <c r="V23" i="73"/>
  <c r="V163" i="73"/>
  <c r="V78" i="73"/>
  <c r="V140" i="73"/>
  <c r="Z63" i="28"/>
  <c r="X157" i="78"/>
  <c r="X158" i="78" s="1"/>
  <c r="X118" i="78"/>
  <c r="N113" i="10"/>
  <c r="N116" i="10"/>
  <c r="N117" i="10" s="1"/>
  <c r="K72" i="73"/>
  <c r="I32" i="73"/>
  <c r="AD17" i="29"/>
  <c r="AD127" i="29"/>
  <c r="AD102" i="29"/>
  <c r="AD103" i="29" s="1"/>
  <c r="AD150" i="29" a="1"/>
  <c r="AD150" i="29" s="1"/>
  <c r="X99" i="29"/>
  <c r="X100" i="29" s="1"/>
  <c r="X60" i="29"/>
  <c r="P63" i="26"/>
  <c r="S63" i="27"/>
  <c r="S102" i="27"/>
  <c r="S103" i="27" s="1"/>
  <c r="W153" i="27"/>
  <c r="AE123" i="78"/>
  <c r="AE24" i="78"/>
  <c r="AE208" i="78" a="1"/>
  <c r="AE208" i="78" s="1"/>
  <c r="AE185" i="78"/>
  <c r="AE160" i="78"/>
  <c r="AE161" i="78" s="1"/>
  <c r="T113" i="10"/>
  <c r="T116" i="10"/>
  <c r="T117" i="10" s="1"/>
  <c r="X64" i="51"/>
  <c r="S134" i="27"/>
  <c r="S135" i="27" s="1"/>
  <c r="S131" i="27"/>
  <c r="M166" i="75" a="1"/>
  <c r="M166" i="75" s="1"/>
  <c r="W125" i="14"/>
  <c r="W128" i="14"/>
  <c r="W129" i="14" s="1"/>
  <c r="L185" i="78"/>
  <c r="L123" i="78"/>
  <c r="L208" i="78" a="1"/>
  <c r="L208" i="78" s="1"/>
  <c r="L24" i="78"/>
  <c r="T57" i="28"/>
  <c r="T96" i="28"/>
  <c r="T97" i="28" s="1"/>
  <c r="R133" i="32"/>
  <c r="R20" i="32"/>
  <c r="R156" i="32" a="1"/>
  <c r="R156" i="32" s="1"/>
  <c r="R108" i="32"/>
  <c r="R109" i="32" s="1"/>
  <c r="R71" i="32"/>
  <c r="T147" i="28"/>
  <c r="V115" i="11"/>
  <c r="V118" i="11"/>
  <c r="V119" i="11" s="1"/>
  <c r="AC125" i="26"/>
  <c r="AC128" i="26"/>
  <c r="AC129" i="26" s="1"/>
  <c r="S115" i="75"/>
  <c r="S116" i="75" s="1"/>
  <c r="S76" i="75"/>
  <c r="T122" i="82"/>
  <c r="T125" i="82"/>
  <c r="T126" i="82" s="1"/>
  <c r="U23" i="72"/>
  <c r="U154" i="72"/>
  <c r="U129" i="72"/>
  <c r="U130" i="72" s="1"/>
  <c r="U92" i="72"/>
  <c r="U177" i="72"/>
  <c r="O59" i="5"/>
  <c r="J75" i="5"/>
  <c r="X125" i="26"/>
  <c r="X128" i="26"/>
  <c r="X129" i="26" s="1"/>
  <c r="O17" i="29"/>
  <c r="O150" i="29" a="1"/>
  <c r="O150" i="29" s="1"/>
  <c r="O65" i="29"/>
  <c r="O127" i="29"/>
  <c r="AB24" i="78"/>
  <c r="AB208" i="78" a="1"/>
  <c r="AB208" i="78" s="1"/>
  <c r="AB123" i="78"/>
  <c r="AB185" i="78"/>
  <c r="AB160" i="78"/>
  <c r="AB161" i="78" s="1"/>
  <c r="AC105" i="32"/>
  <c r="AC106" i="32" s="1"/>
  <c r="AC66" i="32"/>
  <c r="T108" i="32"/>
  <c r="T109" i="32" s="1"/>
  <c r="T20" i="32"/>
  <c r="T133" i="32"/>
  <c r="T71" i="32"/>
  <c r="T156" i="32" a="1"/>
  <c r="T156" i="32" s="1"/>
  <c r="Q70" i="9"/>
  <c r="W96" i="28"/>
  <c r="W97" i="28" s="1"/>
  <c r="W57" i="28"/>
  <c r="AB63" i="27"/>
  <c r="AB102" i="27"/>
  <c r="AB103" i="27" s="1"/>
  <c r="AD136" i="31"/>
  <c r="AD137" i="31" s="1"/>
  <c r="AD133" i="31"/>
  <c r="P50" i="74"/>
  <c r="P57" i="26"/>
  <c r="S150" i="30" a="1"/>
  <c r="S150" i="30" s="1"/>
  <c r="N23" i="73"/>
  <c r="N140" i="73"/>
  <c r="N163" i="73"/>
  <c r="N78" i="73"/>
  <c r="S160" i="78"/>
  <c r="S161" i="78" s="1"/>
  <c r="S24" i="78"/>
  <c r="S185" i="78"/>
  <c r="S208" i="78" a="1"/>
  <c r="S208" i="78" s="1"/>
  <c r="S123" i="78"/>
  <c r="X40" i="12"/>
  <c r="S50" i="8"/>
  <c r="O68" i="12"/>
  <c r="O71" i="12"/>
  <c r="O72" i="12" s="1"/>
  <c r="K35" i="33"/>
  <c r="I20" i="33"/>
  <c r="Z70" i="9"/>
  <c r="AD125" i="28"/>
  <c r="AD128" i="28"/>
  <c r="AD129" i="28" s="1"/>
  <c r="W245" i="6"/>
  <c r="W267" i="6"/>
  <c r="W65" i="6"/>
  <c r="W290" i="6" a="1"/>
  <c r="W290" i="6" s="1"/>
  <c r="Y93" i="82"/>
  <c r="Y94" i="82" s="1"/>
  <c r="Y54" i="82"/>
  <c r="R33" i="10"/>
  <c r="R72" i="10"/>
  <c r="R73" i="10" s="1"/>
  <c r="AB96" i="14"/>
  <c r="AB97" i="14" s="1"/>
  <c r="AB57" i="14"/>
  <c r="Q71" i="31"/>
  <c r="AB115" i="11"/>
  <c r="AB118" i="11"/>
  <c r="AB119" i="11" s="1"/>
  <c r="AC112" i="74"/>
  <c r="AC115" i="74"/>
  <c r="AC116" i="74" s="1"/>
  <c r="AC20" i="9"/>
  <c r="AC120" i="9" a="1"/>
  <c r="AC120" i="9" s="1"/>
  <c r="AC75" i="9"/>
  <c r="AC97" i="9"/>
  <c r="AE147" i="75"/>
  <c r="AE148" i="75" s="1"/>
  <c r="AE144" i="75"/>
  <c r="Q60" i="29"/>
  <c r="Q99" i="29"/>
  <c r="Q100" i="29" s="1"/>
  <c r="O65" i="30"/>
  <c r="O125" i="14"/>
  <c r="O128" i="14"/>
  <c r="O129" i="14" s="1"/>
  <c r="T51" i="15"/>
  <c r="AB99" i="30"/>
  <c r="AB100" i="30" s="1"/>
  <c r="AB60" i="30"/>
  <c r="Y46" i="15"/>
  <c r="Y85" i="15"/>
  <c r="Y86" i="15" s="1"/>
  <c r="AA40" i="12"/>
  <c r="S39" i="10"/>
  <c r="W68" i="12"/>
  <c r="W71" i="12"/>
  <c r="W72" i="12" s="1"/>
  <c r="O53" i="5"/>
  <c r="J69" i="5"/>
  <c r="R76" i="75"/>
  <c r="R115" i="75"/>
  <c r="R116" i="75" s="1"/>
  <c r="AD58" i="51"/>
  <c r="AD97" i="51"/>
  <c r="AD98" i="51" s="1"/>
  <c r="AA63" i="27"/>
  <c r="AA102" i="27"/>
  <c r="AA103" i="27" s="1"/>
  <c r="AB105" i="27"/>
  <c r="AB106" i="27" s="1"/>
  <c r="AA153" i="27"/>
  <c r="S112" i="74"/>
  <c r="S115" i="74"/>
  <c r="S116" i="74" s="1"/>
  <c r="S112" i="73"/>
  <c r="S113" i="73" s="1"/>
  <c r="S73" i="73"/>
  <c r="V97" i="9"/>
  <c r="V75" i="9"/>
  <c r="V120" i="9" a="1"/>
  <c r="V120" i="9" s="1"/>
  <c r="V20" i="9"/>
  <c r="S81" i="75"/>
  <c r="AB144" i="75"/>
  <c r="AB147" i="75"/>
  <c r="AB148" i="75" s="1"/>
  <c r="Q126" i="72"/>
  <c r="Q127" i="72" s="1"/>
  <c r="Q87" i="72"/>
  <c r="P240" i="6"/>
  <c r="Z74" i="11"/>
  <c r="Z75" i="11" s="1"/>
  <c r="Z33" i="11"/>
  <c r="AC78" i="73"/>
  <c r="AC115" i="73"/>
  <c r="AC116" i="73" s="1"/>
  <c r="AC163" i="73"/>
  <c r="AC23" i="73"/>
  <c r="AC140" i="73"/>
  <c r="Y60" i="30"/>
  <c r="Y99" i="30"/>
  <c r="Y100" i="30" s="1"/>
  <c r="T40" i="12"/>
  <c r="L68" i="12"/>
  <c r="L71" i="12"/>
  <c r="Z71" i="12"/>
  <c r="Z72" i="12" s="1"/>
  <c r="Z68" i="12"/>
  <c r="U76" i="75"/>
  <c r="U115" i="75"/>
  <c r="U116" i="75" s="1"/>
  <c r="Y57" i="28"/>
  <c r="Y96" i="28"/>
  <c r="Y97" i="28" s="1"/>
  <c r="P63" i="51"/>
  <c r="Z131" i="27"/>
  <c r="Z134" i="27"/>
  <c r="Z135" i="27" s="1"/>
  <c r="X72" i="10"/>
  <c r="X73" i="10" s="1"/>
  <c r="X33" i="10"/>
  <c r="AE77" i="11"/>
  <c r="AE78" i="11" s="1"/>
  <c r="T39" i="11"/>
  <c r="S59" i="82"/>
  <c r="X59" i="82"/>
  <c r="AC96" i="26"/>
  <c r="AC97" i="26" s="1"/>
  <c r="AC57" i="26"/>
  <c r="AB62" i="14"/>
  <c r="Z154" i="72"/>
  <c r="Z92" i="72"/>
  <c r="Z177" i="72"/>
  <c r="Z23" i="72"/>
  <c r="Z129" i="72"/>
  <c r="Z130" i="72" s="1"/>
  <c r="O114" i="15"/>
  <c r="O117" i="15"/>
  <c r="O118" i="15" s="1"/>
  <c r="V136" i="15"/>
  <c r="R62" i="26"/>
  <c r="W85" i="15"/>
  <c r="W86" i="15" s="1"/>
  <c r="W46" i="15"/>
  <c r="N66" i="32"/>
  <c r="T71" i="12"/>
  <c r="T72" i="12" s="1"/>
  <c r="T68" i="12"/>
  <c r="Q68" i="12"/>
  <c r="Q71" i="12"/>
  <c r="Q72" i="12" s="1"/>
  <c r="Y36" i="33"/>
  <c r="Y41" i="33"/>
  <c r="Y86" i="33" a="1"/>
  <c r="Y86" i="33" s="1"/>
  <c r="AA65" i="31"/>
  <c r="AA104" i="31"/>
  <c r="AA105" i="31" s="1"/>
  <c r="W147" i="28"/>
  <c r="AA100" i="51"/>
  <c r="AA101" i="51" s="1"/>
  <c r="AB126" i="51"/>
  <c r="AB129" i="51"/>
  <c r="AB130" i="51" s="1"/>
  <c r="Y63" i="27"/>
  <c r="Y102" i="27"/>
  <c r="Y103" i="27" s="1"/>
  <c r="Y77" i="11"/>
  <c r="Y78" i="11" s="1"/>
  <c r="W118" i="11"/>
  <c r="W119" i="11" s="1"/>
  <c r="W115" i="11"/>
  <c r="M144" i="82" a="1"/>
  <c r="M144" i="82" s="1"/>
  <c r="W122" i="82"/>
  <c r="W125" i="82"/>
  <c r="W126" i="82" s="1"/>
  <c r="AD20" i="9"/>
  <c r="AD75" i="9"/>
  <c r="AD97" i="9"/>
  <c r="AD120" i="9" a="1"/>
  <c r="AD120" i="9" s="1"/>
  <c r="M144" i="75"/>
  <c r="M147" i="75"/>
  <c r="M148" i="75" s="1"/>
  <c r="Q96" i="26"/>
  <c r="Q97" i="26" s="1"/>
  <c r="Q57" i="26"/>
  <c r="AD125" i="14"/>
  <c r="AD128" i="14"/>
  <c r="AD129" i="14" s="1"/>
  <c r="Y240" i="6"/>
  <c r="R74" i="11"/>
  <c r="R75" i="11" s="1"/>
  <c r="R33" i="11"/>
  <c r="U136" i="15"/>
  <c r="N128" i="26"/>
  <c r="N129" i="26" s="1"/>
  <c r="N125" i="26"/>
  <c r="L40" i="12"/>
  <c r="AC65" i="31"/>
  <c r="AC104" i="31"/>
  <c r="AC105" i="31" s="1"/>
  <c r="I24" i="51"/>
  <c r="K57" i="51"/>
  <c r="AC290" i="6" a="1"/>
  <c r="AC290" i="6" s="1"/>
  <c r="AC245" i="6"/>
  <c r="AC267" i="6"/>
  <c r="AC65" i="6"/>
  <c r="V63" i="51"/>
  <c r="AE102" i="27"/>
  <c r="AE103" i="27" s="1"/>
  <c r="AE63" i="27"/>
  <c r="I23" i="10"/>
  <c r="K32" i="10"/>
  <c r="W70" i="31"/>
  <c r="AA107" i="31"/>
  <c r="AA108" i="31" s="1"/>
  <c r="R122" i="82"/>
  <c r="R125" i="82"/>
  <c r="R126" i="82" s="1"/>
  <c r="U158" i="14" a="1"/>
  <c r="U158" i="14" s="1"/>
  <c r="AA67" i="33"/>
  <c r="AA68" i="33" s="1"/>
  <c r="N33" i="11"/>
  <c r="AE136" i="15"/>
  <c r="Y140" i="73"/>
  <c r="Y23" i="73"/>
  <c r="Y115" i="73"/>
  <c r="Y116" i="73" s="1"/>
  <c r="Y163" i="73"/>
  <c r="Y78" i="73"/>
  <c r="S157" i="78"/>
  <c r="S158" i="78" s="1"/>
  <c r="S118" i="78"/>
  <c r="X102" i="29"/>
  <c r="X103" i="29" s="1"/>
  <c r="X150" i="29" a="1"/>
  <c r="X150" i="29" s="1"/>
  <c r="X17" i="29"/>
  <c r="X65" i="29"/>
  <c r="X127" i="29"/>
  <c r="AC185" i="78"/>
  <c r="AC208" i="78" a="1"/>
  <c r="AC208" i="78" s="1"/>
  <c r="AC123" i="78"/>
  <c r="AC24" i="78"/>
  <c r="AC160" i="78"/>
  <c r="AC161" i="78" s="1"/>
  <c r="AC135" i="10"/>
  <c r="V76" i="75"/>
  <c r="V115" i="75"/>
  <c r="V116" i="75" s="1"/>
  <c r="X96" i="28"/>
  <c r="X97" i="28" s="1"/>
  <c r="X57" i="28"/>
  <c r="AD63" i="51"/>
  <c r="S126" i="51"/>
  <c r="S129" i="51"/>
  <c r="S130" i="51" s="1"/>
  <c r="V93" i="82"/>
  <c r="V94" i="82" s="1"/>
  <c r="V54" i="82"/>
  <c r="O153" i="27"/>
  <c r="S115" i="11"/>
  <c r="S118" i="11"/>
  <c r="S119" i="11" s="1"/>
  <c r="AE112" i="74"/>
  <c r="AE115" i="74"/>
  <c r="AE116" i="74" s="1"/>
  <c r="W118" i="75"/>
  <c r="W119" i="75" s="1"/>
  <c r="Y60" i="29"/>
  <c r="Y99" i="29"/>
  <c r="Y100" i="29" s="1"/>
  <c r="Q33" i="11"/>
  <c r="Q74" i="11"/>
  <c r="Q75" i="11" s="1"/>
  <c r="AA136" i="15"/>
  <c r="O78" i="73"/>
  <c r="O163" i="73"/>
  <c r="O140" i="73"/>
  <c r="O23" i="73"/>
  <c r="S125" i="26"/>
  <c r="S128" i="26"/>
  <c r="S129" i="26" s="1"/>
  <c r="M118" i="78"/>
  <c r="Z85" i="15"/>
  <c r="Z86" i="15" s="1"/>
  <c r="Z46" i="15"/>
  <c r="X38" i="10"/>
  <c r="I11" i="72"/>
  <c r="K154" i="72"/>
  <c r="K22" i="72"/>
  <c r="I29" i="32"/>
  <c r="K65" i="32"/>
  <c r="AB45" i="12"/>
  <c r="AE70" i="9"/>
  <c r="AB125" i="28"/>
  <c r="AB128" i="28"/>
  <c r="AB129" i="28" s="1"/>
  <c r="O57" i="28"/>
  <c r="R148" i="51"/>
  <c r="T153" i="27"/>
  <c r="M134" i="27"/>
  <c r="M135" i="27" s="1"/>
  <c r="M131" i="27"/>
  <c r="O33" i="10"/>
  <c r="Y107" i="31"/>
  <c r="Y108" i="31" s="1"/>
  <c r="R155" i="31" a="1"/>
  <c r="R155" i="31" s="1"/>
  <c r="X138" i="11"/>
  <c r="AB122" i="82"/>
  <c r="AB125" i="82"/>
  <c r="AB126" i="82" s="1"/>
  <c r="AD73" i="73"/>
  <c r="AD112" i="73"/>
  <c r="AD113" i="73" s="1"/>
  <c r="Y144" i="75"/>
  <c r="Y147" i="75"/>
  <c r="Y148" i="75" s="1"/>
  <c r="O60" i="29"/>
  <c r="Z62" i="14"/>
  <c r="T125" i="14"/>
  <c r="T128" i="14"/>
  <c r="T129" i="14" s="1"/>
  <c r="AB54" i="82"/>
  <c r="AB93" i="82"/>
  <c r="AB94" i="82" s="1"/>
  <c r="W126" i="72"/>
  <c r="W127" i="72" s="1"/>
  <c r="W87" i="72"/>
  <c r="W114" i="15"/>
  <c r="W117" i="15"/>
  <c r="W118" i="15" s="1"/>
  <c r="X68" i="12"/>
  <c r="X71" i="12"/>
  <c r="X72" i="12" s="1"/>
  <c r="V240" i="6"/>
  <c r="K32" i="11"/>
  <c r="I23" i="11"/>
  <c r="Y117" i="15"/>
  <c r="Y118" i="15" s="1"/>
  <c r="Y114" i="15"/>
  <c r="M65" i="31"/>
  <c r="R112" i="73"/>
  <c r="R113" i="73" s="1"/>
  <c r="R73" i="73"/>
  <c r="Q50" i="8"/>
  <c r="P52" i="15"/>
  <c r="AC70" i="9"/>
  <c r="P118" i="11"/>
  <c r="P119" i="11" s="1"/>
  <c r="P115" i="11"/>
  <c r="Y50" i="8"/>
  <c r="Y55" i="8"/>
  <c r="Y100" i="8"/>
  <c r="T96" i="14"/>
  <c r="T97" i="14" s="1"/>
  <c r="T57" i="14"/>
  <c r="AD114" i="15"/>
  <c r="AD117" i="15"/>
  <c r="AD118" i="15" s="1"/>
  <c r="S17" i="29"/>
  <c r="S127" i="29"/>
  <c r="S65" i="29"/>
  <c r="S102" i="29"/>
  <c r="S103" i="29" s="1"/>
  <c r="Y24" i="78"/>
  <c r="Y208" i="78" a="1"/>
  <c r="Y208" i="78" s="1"/>
  <c r="Y123" i="78"/>
  <c r="Y185" i="78"/>
  <c r="Y160" i="78"/>
  <c r="Y161" i="78" s="1"/>
  <c r="AE100" i="8"/>
  <c r="AE50" i="8"/>
  <c r="AE55" i="8"/>
  <c r="U108" i="32"/>
  <c r="U109" i="32" s="1"/>
  <c r="U71" i="32"/>
  <c r="U133" i="32"/>
  <c r="U156" i="32" a="1"/>
  <c r="U156" i="32" s="1"/>
  <c r="U20" i="32"/>
  <c r="Y70" i="9"/>
  <c r="M128" i="28"/>
  <c r="M129" i="28" s="1"/>
  <c r="M125" i="28"/>
  <c r="AE126" i="51"/>
  <c r="AE129" i="51"/>
  <c r="AE130" i="51" s="1"/>
  <c r="L63" i="27"/>
  <c r="L153" i="27"/>
  <c r="Z71" i="31"/>
  <c r="R118" i="11"/>
  <c r="R119" i="11" s="1"/>
  <c r="R115" i="11"/>
  <c r="Y50" i="74"/>
  <c r="P112" i="74"/>
  <c r="P115" i="74"/>
  <c r="P116" i="74" s="1"/>
  <c r="U82" i="75"/>
  <c r="M57" i="26"/>
  <c r="Q114" i="15"/>
  <c r="Q117" i="15"/>
  <c r="Q118" i="15" s="1"/>
  <c r="M23" i="73"/>
  <c r="M140" i="73"/>
  <c r="M163" i="73"/>
  <c r="M78" i="73"/>
  <c r="T125" i="26"/>
  <c r="T128" i="26"/>
  <c r="T129" i="26" s="1"/>
  <c r="U185" i="78"/>
  <c r="U123" i="78"/>
  <c r="U24" i="78"/>
  <c r="U160" i="78"/>
  <c r="U161" i="78" s="1"/>
  <c r="U208" i="78" a="1"/>
  <c r="U208" i="78" s="1"/>
  <c r="N50" i="8"/>
  <c r="N70" i="9"/>
  <c r="L14" i="28"/>
  <c r="I8" i="28"/>
  <c r="N63" i="28"/>
  <c r="AE65" i="6"/>
  <c r="AE267" i="6"/>
  <c r="AE245" i="6"/>
  <c r="AE290" i="6" a="1"/>
  <c r="AE290" i="6" s="1"/>
  <c r="M63" i="51"/>
  <c r="N131" i="27"/>
  <c r="N134" i="27"/>
  <c r="N135" i="27" s="1"/>
  <c r="U72" i="10"/>
  <c r="U73" i="10" s="1"/>
  <c r="U33" i="10"/>
  <c r="N75" i="9"/>
  <c r="N20" i="9"/>
  <c r="N97" i="9"/>
  <c r="N120" i="9" a="1"/>
  <c r="N120" i="9" s="1"/>
  <c r="L87" i="72"/>
  <c r="P66" i="30"/>
  <c r="M117" i="15"/>
  <c r="M118" i="15" s="1"/>
  <c r="M114" i="15"/>
  <c r="Y40" i="12"/>
  <c r="O66" i="32"/>
  <c r="M70" i="9"/>
  <c r="AB96" i="28"/>
  <c r="AB97" i="28" s="1"/>
  <c r="AB57" i="28"/>
  <c r="P63" i="27"/>
  <c r="AB68" i="27"/>
  <c r="AA131" i="27"/>
  <c r="AA134" i="27"/>
  <c r="AA135" i="27" s="1"/>
  <c r="Q115" i="11"/>
  <c r="Q118" i="11"/>
  <c r="Q119" i="11" s="1"/>
  <c r="Q60" i="82"/>
  <c r="AA73" i="73"/>
  <c r="AA112" i="73"/>
  <c r="AA113" i="73" s="1"/>
  <c r="X97" i="9"/>
  <c r="X20" i="9"/>
  <c r="X75" i="9"/>
  <c r="X120" i="9" a="1"/>
  <c r="X120" i="9" s="1"/>
  <c r="S118" i="75"/>
  <c r="S119" i="75" s="1"/>
  <c r="Z87" i="72"/>
  <c r="Z126" i="72"/>
  <c r="Z127" i="72" s="1"/>
  <c r="Z128" i="30"/>
  <c r="Z131" i="30"/>
  <c r="Z132" i="30" s="1"/>
  <c r="L240" i="6"/>
  <c r="X88" i="15"/>
  <c r="X89" i="15" s="1"/>
  <c r="W78" i="73"/>
  <c r="W163" i="73"/>
  <c r="W23" i="73"/>
  <c r="W140" i="73"/>
  <c r="W115" i="73"/>
  <c r="W116" i="73" s="1"/>
  <c r="W125" i="26"/>
  <c r="W128" i="26"/>
  <c r="W129" i="26" s="1"/>
  <c r="W65" i="29"/>
  <c r="W102" i="29"/>
  <c r="W103" i="29" s="1"/>
  <c r="W150" i="29" a="1"/>
  <c r="W150" i="29" s="1"/>
  <c r="W17" i="29"/>
  <c r="W127" i="29"/>
  <c r="Q40" i="12"/>
  <c r="AB105" i="32"/>
  <c r="AB106" i="32" s="1"/>
  <c r="AB66" i="32"/>
  <c r="T290" i="6" a="1"/>
  <c r="T290" i="6" s="1"/>
  <c r="T267" i="6"/>
  <c r="T65" i="6"/>
  <c r="T245" i="6"/>
  <c r="P126" i="51"/>
  <c r="P129" i="51"/>
  <c r="P130" i="51" s="1"/>
  <c r="AE38" i="11"/>
  <c r="R158" i="14" a="1"/>
  <c r="R158" i="14" s="1"/>
  <c r="T177" i="72"/>
  <c r="T129" i="72"/>
  <c r="T130" i="72" s="1"/>
  <c r="T92" i="72"/>
  <c r="T154" i="72"/>
  <c r="T23" i="72"/>
  <c r="Z99" i="30"/>
  <c r="Z100" i="30" s="1"/>
  <c r="Z60" i="30"/>
  <c r="AD46" i="15"/>
  <c r="AD85" i="15"/>
  <c r="AD86" i="15" s="1"/>
  <c r="AD113" i="10"/>
  <c r="AD116" i="10"/>
  <c r="AD117" i="10" s="1"/>
  <c r="U105" i="32"/>
  <c r="U106" i="32" s="1"/>
  <c r="U66" i="32"/>
  <c r="Q45" i="12"/>
  <c r="X115" i="75"/>
  <c r="X116" i="75" s="1"/>
  <c r="X76" i="75"/>
  <c r="AA96" i="28"/>
  <c r="AA97" i="28" s="1"/>
  <c r="AA57" i="28"/>
  <c r="AC54" i="82"/>
  <c r="AC93" i="82"/>
  <c r="AC94" i="82" s="1"/>
  <c r="S105" i="27"/>
  <c r="S106" i="27" s="1"/>
  <c r="Y138" i="11"/>
  <c r="I11" i="29"/>
  <c r="K127" i="29"/>
  <c r="K16" i="29"/>
  <c r="M59" i="82"/>
  <c r="T112" i="74"/>
  <c r="T115" i="74"/>
  <c r="T116" i="74" s="1"/>
  <c r="M75" i="9"/>
  <c r="M120" i="9" a="1"/>
  <c r="M120" i="9" s="1"/>
  <c r="M97" i="9"/>
  <c r="M20" i="9"/>
  <c r="AA57" i="26"/>
  <c r="AA96" i="26"/>
  <c r="AA97" i="26" s="1"/>
  <c r="L16" i="30"/>
  <c r="I8" i="30"/>
  <c r="X158" i="14" a="1"/>
  <c r="X158" i="14" s="1"/>
  <c r="O134" i="27"/>
  <c r="O135" i="27" s="1"/>
  <c r="AE154" i="72"/>
  <c r="AE23" i="72"/>
  <c r="AE177" i="72"/>
  <c r="AE129" i="72"/>
  <c r="AE130" i="72" s="1"/>
  <c r="AE92" i="72"/>
  <c r="U51" i="15"/>
  <c r="V60" i="30"/>
  <c r="V99" i="30"/>
  <c r="V100" i="30" s="1"/>
  <c r="AC46" i="15"/>
  <c r="AC85" i="15"/>
  <c r="AC86" i="15" s="1"/>
  <c r="Y39" i="10"/>
  <c r="R90" i="12"/>
  <c r="I11" i="31"/>
  <c r="K16" i="31"/>
  <c r="K132" i="31"/>
  <c r="AE76" i="75"/>
  <c r="AE115" i="75"/>
  <c r="AE116" i="75" s="1"/>
  <c r="S63" i="28"/>
  <c r="Y58" i="51"/>
  <c r="Y97" i="51"/>
  <c r="Y98" i="51" s="1"/>
  <c r="V148" i="51"/>
  <c r="Q63" i="27"/>
  <c r="Q102" i="27"/>
  <c r="Q103" i="27" s="1"/>
  <c r="AE105" i="27"/>
  <c r="AE106" i="27" s="1"/>
  <c r="AB72" i="10"/>
  <c r="AB73" i="10" s="1"/>
  <c r="AB33" i="10"/>
  <c r="L13" i="11"/>
  <c r="I8" i="11"/>
  <c r="AD144" i="75"/>
  <c r="AD147" i="75"/>
  <c r="AD148" i="75" s="1"/>
  <c r="AA131" i="30"/>
  <c r="AA132" i="30" s="1"/>
  <c r="AE125" i="14"/>
  <c r="AE128" i="14"/>
  <c r="AE129" i="14" s="1"/>
  <c r="V158" i="14" a="1"/>
  <c r="V158" i="14" s="1"/>
  <c r="S136" i="15"/>
  <c r="AE114" i="15"/>
  <c r="AE117" i="15"/>
  <c r="AE118" i="15" s="1"/>
  <c r="Q140" i="73"/>
  <c r="Q115" i="73"/>
  <c r="Q116" i="73" s="1"/>
  <c r="Q78" i="73"/>
  <c r="Q23" i="73"/>
  <c r="Q163" i="73"/>
  <c r="O118" i="78"/>
  <c r="AC102" i="29"/>
  <c r="AC103" i="29" s="1"/>
  <c r="AC127" i="29"/>
  <c r="AC17" i="29"/>
  <c r="AC150" i="29" a="1"/>
  <c r="AC150" i="29" s="1"/>
  <c r="AC65" i="29"/>
  <c r="AA123" i="78"/>
  <c r="AA208" i="78" a="1"/>
  <c r="AA208" i="78" s="1"/>
  <c r="AA24" i="78"/>
  <c r="AA185" i="78"/>
  <c r="AA160" i="78"/>
  <c r="AA161" i="78" s="1"/>
  <c r="U40" i="12"/>
  <c r="AC38" i="10"/>
  <c r="AA116" i="10"/>
  <c r="AA117" i="10" s="1"/>
  <c r="AA113" i="10"/>
  <c r="N90" i="12"/>
  <c r="V46" i="12"/>
  <c r="S70" i="9"/>
  <c r="Y76" i="75"/>
  <c r="Y115" i="75"/>
  <c r="Y116" i="75" s="1"/>
  <c r="T99" i="28"/>
  <c r="T100" i="28" s="1"/>
  <c r="AD96" i="28"/>
  <c r="AD97" i="28" s="1"/>
  <c r="AD57" i="28"/>
  <c r="AD100" i="51"/>
  <c r="AD101" i="51" s="1"/>
  <c r="S148" i="51"/>
  <c r="T93" i="82"/>
  <c r="T94" i="82" s="1"/>
  <c r="T54" i="82"/>
  <c r="L16" i="31"/>
  <c r="I8" i="31"/>
  <c r="S138" i="11"/>
  <c r="AC96" i="82"/>
  <c r="AC97" i="82" s="1"/>
  <c r="L122" i="82"/>
  <c r="L125" i="82"/>
  <c r="W81" i="75"/>
  <c r="K56" i="26"/>
  <c r="I24" i="26"/>
  <c r="AA99" i="29"/>
  <c r="AA100" i="29" s="1"/>
  <c r="AA60" i="29"/>
  <c r="M125" i="14"/>
  <c r="M128" i="14"/>
  <c r="M129" i="14" s="1"/>
  <c r="AA51" i="15"/>
  <c r="AD99" i="26"/>
  <c r="AD100" i="26" s="1"/>
  <c r="Z118" i="78"/>
  <c r="Z157" i="78"/>
  <c r="Z158" i="78" s="1"/>
  <c r="AC60" i="30"/>
  <c r="AC99" i="30"/>
  <c r="AC100" i="30" s="1"/>
  <c r="K45" i="15"/>
  <c r="I24" i="15"/>
  <c r="AB68" i="12"/>
  <c r="AB71" i="12"/>
  <c r="AB72" i="12" s="1"/>
  <c r="AE86" i="33" a="1"/>
  <c r="AE86" i="33" s="1"/>
  <c r="AE36" i="33"/>
  <c r="AE41" i="33"/>
  <c r="L70" i="9"/>
  <c r="X62" i="28"/>
  <c r="V125" i="28"/>
  <c r="V128" i="28"/>
  <c r="V129" i="28" s="1"/>
  <c r="N57" i="28"/>
  <c r="Y100" i="51"/>
  <c r="Y101" i="51" s="1"/>
  <c r="T131" i="27"/>
  <c r="T134" i="27"/>
  <c r="T135" i="27" s="1"/>
  <c r="Y155" i="31" a="1"/>
  <c r="Y155" i="31" s="1"/>
  <c r="R133" i="31"/>
  <c r="R136" i="31"/>
  <c r="R137" i="31" s="1"/>
  <c r="X77" i="11"/>
  <c r="X78" i="11" s="1"/>
  <c r="AB96" i="82"/>
  <c r="AB97" i="82" s="1"/>
  <c r="T96" i="82"/>
  <c r="T97" i="82" s="1"/>
  <c r="AB73" i="73"/>
  <c r="AB112" i="73"/>
  <c r="AB113" i="73" s="1"/>
  <c r="M60" i="29"/>
  <c r="AD131" i="30"/>
  <c r="AD132" i="30" s="1"/>
  <c r="AD128" i="30"/>
  <c r="Z158" i="14" a="1"/>
  <c r="Z158" i="14" s="1"/>
  <c r="T240" i="6"/>
  <c r="P128" i="14"/>
  <c r="P129" i="14" s="1"/>
  <c r="P125" i="14"/>
  <c r="AE60" i="30"/>
  <c r="AE99" i="30"/>
  <c r="AE100" i="30" s="1"/>
  <c r="AA66" i="32"/>
  <c r="AA105" i="32"/>
  <c r="AA106" i="32" s="1"/>
  <c r="U57" i="28"/>
  <c r="U96" i="28"/>
  <c r="U97" i="28" s="1"/>
  <c r="T133" i="31"/>
  <c r="T136" i="31"/>
  <c r="T137" i="31" s="1"/>
  <c r="Z144" i="75"/>
  <c r="Z147" i="75"/>
  <c r="Z148" i="75" s="1"/>
  <c r="V128" i="30"/>
  <c r="V131" i="30"/>
  <c r="V132" i="30" s="1"/>
  <c r="M50" i="8"/>
  <c r="Y125" i="28"/>
  <c r="Y128" i="28"/>
  <c r="Y129" i="28" s="1"/>
  <c r="O23" i="72"/>
  <c r="O154" i="72"/>
  <c r="O177" i="72"/>
  <c r="O92" i="72"/>
  <c r="AC96" i="14"/>
  <c r="AC97" i="14" s="1"/>
  <c r="AC57" i="14"/>
  <c r="O115" i="74"/>
  <c r="O116" i="74" s="1"/>
  <c r="O112" i="74"/>
  <c r="AE140" i="73"/>
  <c r="AE163" i="73"/>
  <c r="AE115" i="73"/>
  <c r="AE116" i="73" s="1"/>
  <c r="AE78" i="73"/>
  <c r="AE23" i="73"/>
  <c r="P20" i="32"/>
  <c r="P156" i="32" a="1"/>
  <c r="P156" i="32" s="1"/>
  <c r="P133" i="32"/>
  <c r="P71" i="32"/>
  <c r="T60" i="30"/>
  <c r="T99" i="30"/>
  <c r="T100" i="30" s="1"/>
  <c r="Y97" i="9"/>
  <c r="Y20" i="9"/>
  <c r="Y75" i="9"/>
  <c r="Y120" i="9" a="1"/>
  <c r="Y120" i="9" s="1"/>
  <c r="M23" i="72"/>
  <c r="M177" i="72"/>
  <c r="M154" i="72"/>
  <c r="M92" i="72"/>
  <c r="Z123" i="78"/>
  <c r="Z208" i="78" a="1"/>
  <c r="Z208" i="78" s="1"/>
  <c r="Z185" i="78"/>
  <c r="Z160" i="78"/>
  <c r="Z161" i="78" s="1"/>
  <c r="Z24" i="78"/>
  <c r="P68" i="12"/>
  <c r="P71" i="12"/>
  <c r="P72" i="12" s="1"/>
  <c r="N54" i="82"/>
  <c r="N136" i="31"/>
  <c r="N137" i="31" s="1"/>
  <c r="N133" i="31"/>
  <c r="T158" i="14" a="1"/>
  <c r="T158" i="14" s="1"/>
  <c r="Q128" i="26"/>
  <c r="Q129" i="26" s="1"/>
  <c r="Q125" i="26"/>
  <c r="L118" i="78"/>
  <c r="X123" i="78"/>
  <c r="X160" i="78"/>
  <c r="X161" i="78" s="1"/>
  <c r="X24" i="78"/>
  <c r="X185" i="78"/>
  <c r="X208" i="78" a="1"/>
  <c r="X208" i="78" s="1"/>
  <c r="I24" i="12"/>
  <c r="K39" i="12"/>
  <c r="AD50" i="8"/>
  <c r="AD100" i="8"/>
  <c r="AD55" i="8"/>
  <c r="M71" i="12"/>
  <c r="M72" i="12" s="1"/>
  <c r="M68" i="12"/>
  <c r="X86" i="33" a="1"/>
  <c r="X86" i="33" s="1"/>
  <c r="X41" i="33"/>
  <c r="X36" i="33"/>
  <c r="AE104" i="31"/>
  <c r="AE105" i="31" s="1"/>
  <c r="AE65" i="31"/>
  <c r="K56" i="28"/>
  <c r="I24" i="28"/>
  <c r="AD102" i="27"/>
  <c r="AD103" i="27" s="1"/>
  <c r="AD63" i="27"/>
  <c r="AD105" i="27"/>
  <c r="AD106" i="27" s="1"/>
  <c r="L68" i="27"/>
  <c r="I8" i="8"/>
  <c r="K77" i="8"/>
  <c r="AE155" i="31" a="1"/>
  <c r="AE155" i="31" s="1"/>
  <c r="U144" i="75"/>
  <c r="U147" i="75"/>
  <c r="U148" i="75" s="1"/>
  <c r="O57" i="26"/>
  <c r="K124" i="14"/>
  <c r="K13" i="14"/>
  <c r="I8" i="14"/>
  <c r="O60" i="30"/>
  <c r="V85" i="15"/>
  <c r="V86" i="15" s="1"/>
  <c r="V46" i="15"/>
  <c r="V113" i="10"/>
  <c r="V116" i="10"/>
  <c r="V117" i="10" s="1"/>
  <c r="AD104" i="31"/>
  <c r="AD105" i="31" s="1"/>
  <c r="AD65" i="31"/>
  <c r="N128" i="28"/>
  <c r="N129" i="28" s="1"/>
  <c r="N125" i="28"/>
  <c r="AC58" i="51"/>
  <c r="AC97" i="51"/>
  <c r="AC98" i="51" s="1"/>
  <c r="L290" i="6" a="1"/>
  <c r="L290" i="6" s="1"/>
  <c r="L267" i="6"/>
  <c r="L245" i="6"/>
  <c r="L65" i="6"/>
  <c r="M148" i="51"/>
  <c r="W72" i="10"/>
  <c r="W73" i="10" s="1"/>
  <c r="W33" i="10"/>
  <c r="L14" i="74"/>
  <c r="I8" i="74"/>
  <c r="T20" i="9"/>
  <c r="T120" i="9" a="1"/>
  <c r="T120" i="9" s="1"/>
  <c r="T97" i="9"/>
  <c r="T75" i="9"/>
  <c r="O82" i="75"/>
  <c r="R57" i="26"/>
  <c r="R96" i="26"/>
  <c r="R97" i="26" s="1"/>
  <c r="S87" i="72"/>
  <c r="S126" i="72"/>
  <c r="S127" i="72" s="1"/>
  <c r="U33" i="11"/>
  <c r="U74" i="11"/>
  <c r="U75" i="11" s="1"/>
  <c r="R114" i="15"/>
  <c r="R117" i="15"/>
  <c r="R118" i="15" s="1"/>
  <c r="K124" i="26"/>
  <c r="I8" i="26"/>
  <c r="K14" i="26"/>
  <c r="I26" i="30"/>
  <c r="K59" i="30"/>
  <c r="L13" i="10"/>
  <c r="I8" i="10"/>
  <c r="L65" i="32"/>
  <c r="AA45" i="12"/>
  <c r="I29" i="9"/>
  <c r="K69" i="9"/>
  <c r="J74" i="5"/>
  <c r="O58" i="5"/>
  <c r="Q96" i="28"/>
  <c r="Q97" i="28" s="1"/>
  <c r="Q57" i="28"/>
  <c r="U63" i="27"/>
  <c r="U102" i="27"/>
  <c r="U103" i="27" s="1"/>
  <c r="V133" i="31"/>
  <c r="V136" i="31"/>
  <c r="V137" i="31" s="1"/>
  <c r="AA39" i="11"/>
  <c r="P20" i="9"/>
  <c r="P97" i="9"/>
  <c r="P120" i="9" a="1"/>
  <c r="P120" i="9" s="1"/>
  <c r="P75" i="9"/>
  <c r="S166" i="75" a="1"/>
  <c r="S166" i="75" s="1"/>
  <c r="AE57" i="26"/>
  <c r="AE96" i="26"/>
  <c r="AE97" i="26" s="1"/>
  <c r="S63" i="14"/>
  <c r="X52" i="15"/>
  <c r="AC114" i="15"/>
  <c r="AC117" i="15"/>
  <c r="AC118" i="15" s="1"/>
  <c r="U78" i="73"/>
  <c r="U115" i="73"/>
  <c r="U116" i="73" s="1"/>
  <c r="U163" i="73"/>
  <c r="U23" i="73"/>
  <c r="U140" i="73"/>
  <c r="AE62" i="26"/>
  <c r="Q118" i="78"/>
  <c r="Q157" i="78"/>
  <c r="Q158" i="78" s="1"/>
  <c r="P127" i="29"/>
  <c r="P17" i="29"/>
  <c r="P65" i="29"/>
  <c r="P150" i="29" a="1"/>
  <c r="P150" i="29" s="1"/>
  <c r="R208" i="78" a="1"/>
  <c r="R208" i="78" s="1"/>
  <c r="R160" i="78"/>
  <c r="R161" i="78" s="1"/>
  <c r="R24" i="78"/>
  <c r="R185" i="78"/>
  <c r="R123" i="78"/>
  <c r="P113" i="10"/>
  <c r="P116" i="10"/>
  <c r="P117" i="10" s="1"/>
  <c r="X66" i="32"/>
  <c r="X105" i="32"/>
  <c r="X106" i="32" s="1"/>
  <c r="AA20" i="32"/>
  <c r="AA71" i="32"/>
  <c r="AA133" i="32"/>
  <c r="AA156" i="32" a="1"/>
  <c r="AA156" i="32" s="1"/>
  <c r="AA108" i="32"/>
  <c r="AA109" i="32" s="1"/>
  <c r="X70" i="9"/>
  <c r="Q62" i="28"/>
  <c r="U125" i="28"/>
  <c r="U128" i="28"/>
  <c r="U129" i="28" s="1"/>
  <c r="N58" i="51"/>
  <c r="P290" i="6" a="1"/>
  <c r="P290" i="6" s="1"/>
  <c r="P245" i="6"/>
  <c r="P65" i="6"/>
  <c r="P267" i="6"/>
  <c r="Y69" i="27"/>
  <c r="W131" i="27"/>
  <c r="W134" i="27"/>
  <c r="W135" i="27" s="1"/>
  <c r="O136" i="31"/>
  <c r="O137" i="31" s="1"/>
  <c r="O133" i="31"/>
  <c r="X112" i="74"/>
  <c r="X115" i="74"/>
  <c r="X116" i="74" s="1"/>
  <c r="Q147" i="75"/>
  <c r="Q148" i="75" s="1"/>
  <c r="Q144" i="75"/>
  <c r="R65" i="30"/>
  <c r="R62" i="14"/>
  <c r="AB158" i="14" a="1"/>
  <c r="AB158" i="14" s="1"/>
  <c r="AA240" i="6"/>
  <c r="O33" i="11"/>
  <c r="R99" i="26"/>
  <c r="R100" i="26" s="1"/>
  <c r="Q99" i="30"/>
  <c r="Q100" i="30" s="1"/>
  <c r="Q60" i="30"/>
  <c r="AB85" i="15"/>
  <c r="AB86" i="15" s="1"/>
  <c r="AB46" i="15"/>
  <c r="U135" i="10"/>
  <c r="X100" i="8"/>
  <c r="X50" i="8"/>
  <c r="X55" i="8"/>
  <c r="AC45" i="12"/>
  <c r="AE71" i="32"/>
  <c r="AE133" i="32"/>
  <c r="AE156" i="32" a="1"/>
  <c r="AE156" i="32" s="1"/>
  <c r="AE108" i="32"/>
  <c r="AE109" i="32" s="1"/>
  <c r="AE20" i="32"/>
  <c r="N76" i="75"/>
  <c r="AC63" i="28"/>
  <c r="AE96" i="28"/>
  <c r="AE97" i="28" s="1"/>
  <c r="AE57" i="28"/>
  <c r="AA267" i="6"/>
  <c r="AA245" i="6"/>
  <c r="AA65" i="6"/>
  <c r="AA290" i="6" a="1"/>
  <c r="AA290" i="6" s="1"/>
  <c r="AA63" i="51"/>
  <c r="X126" i="51"/>
  <c r="X129" i="51"/>
  <c r="X130" i="51" s="1"/>
  <c r="K53" i="82"/>
  <c r="I28" i="82"/>
  <c r="S68" i="27"/>
  <c r="N59" i="82"/>
  <c r="AA147" i="75"/>
  <c r="AA148" i="75" s="1"/>
  <c r="AA144" i="75"/>
  <c r="Z60" i="29"/>
  <c r="Z99" i="29"/>
  <c r="Z100" i="29" s="1"/>
  <c r="X125" i="14"/>
  <c r="X128" i="14"/>
  <c r="X129" i="14" s="1"/>
  <c r="AB92" i="72"/>
  <c r="AB129" i="72"/>
  <c r="AB130" i="72" s="1"/>
  <c r="AB177" i="72"/>
  <c r="AB23" i="72"/>
  <c r="AB154" i="72"/>
  <c r="AD78" i="73"/>
  <c r="AD140" i="73"/>
  <c r="AD23" i="73"/>
  <c r="AD115" i="73"/>
  <c r="AD116" i="73" s="1"/>
  <c r="AD163" i="73"/>
  <c r="L60" i="30"/>
  <c r="M46" i="15"/>
  <c r="Q113" i="10"/>
  <c r="Q116" i="10"/>
  <c r="Q117" i="10" s="1"/>
  <c r="W105" i="32"/>
  <c r="W106" i="32" s="1"/>
  <c r="W66" i="32"/>
  <c r="U46" i="12"/>
  <c r="I24" i="75"/>
  <c r="K75" i="75"/>
  <c r="S125" i="28"/>
  <c r="S128" i="28"/>
  <c r="S129" i="28" s="1"/>
  <c r="T97" i="51"/>
  <c r="T98" i="51" s="1"/>
  <c r="T58" i="51"/>
  <c r="R93" i="82"/>
  <c r="R94" i="82" s="1"/>
  <c r="R54" i="82"/>
  <c r="S96" i="14"/>
  <c r="S97" i="14" s="1"/>
  <c r="S57" i="14"/>
  <c r="X136" i="31"/>
  <c r="X137" i="31" s="1"/>
  <c r="X133" i="31"/>
  <c r="W136" i="31"/>
  <c r="W137" i="31" s="1"/>
  <c r="W133" i="31"/>
  <c r="AB20" i="9"/>
  <c r="AB120" i="9" a="1"/>
  <c r="AB120" i="9" s="1"/>
  <c r="AB97" i="9"/>
  <c r="AB75" i="9"/>
  <c r="L14" i="75"/>
  <c r="I8" i="75"/>
  <c r="T60" i="29"/>
  <c r="T99" i="29"/>
  <c r="T100" i="29" s="1"/>
  <c r="AE158" i="14" a="1"/>
  <c r="AE158" i="14" s="1"/>
  <c r="V62" i="14"/>
  <c r="S88" i="15"/>
  <c r="S89" i="15" s="1"/>
  <c r="L23" i="73"/>
  <c r="L163" i="73"/>
  <c r="L78" i="73"/>
  <c r="L140" i="73"/>
  <c r="V157" i="78"/>
  <c r="V158" i="78" s="1"/>
  <c r="V118" i="78"/>
  <c r="AE150" i="29" a="1"/>
  <c r="AE150" i="29" s="1"/>
  <c r="AE65" i="29"/>
  <c r="AE102" i="29"/>
  <c r="AE103" i="29" s="1"/>
  <c r="AE127" i="29"/>
  <c r="AE17" i="29"/>
  <c r="N46" i="15"/>
  <c r="AE40" i="12"/>
  <c r="Z105" i="32"/>
  <c r="Z106" i="32" s="1"/>
  <c r="Z66" i="32"/>
  <c r="N45" i="12"/>
  <c r="U70" i="9"/>
  <c r="Q58" i="51"/>
  <c r="Q97" i="51"/>
  <c r="Q98" i="51" s="1"/>
  <c r="S63" i="51"/>
  <c r="Q105" i="27"/>
  <c r="Q106" i="27" s="1"/>
  <c r="AD96" i="14"/>
  <c r="AD97" i="14" s="1"/>
  <c r="AD57" i="14"/>
  <c r="V138" i="11"/>
  <c r="AC59" i="82"/>
  <c r="N112" i="74"/>
  <c r="N115" i="74"/>
  <c r="N116" i="74" s="1"/>
  <c r="S96" i="26"/>
  <c r="S97" i="26" s="1"/>
  <c r="S57" i="26"/>
  <c r="AB87" i="72"/>
  <c r="AB126" i="72"/>
  <c r="AB127" i="72" s="1"/>
  <c r="X131" i="30"/>
  <c r="X132" i="30" s="1"/>
  <c r="X128" i="30"/>
  <c r="N125" i="14"/>
  <c r="N128" i="14"/>
  <c r="N129" i="14" s="1"/>
  <c r="M62" i="14"/>
  <c r="AD147" i="26"/>
  <c r="S99" i="26"/>
  <c r="S100" i="26" s="1"/>
  <c r="AB157" i="78"/>
  <c r="AB158" i="78" s="1"/>
  <c r="AB118" i="78"/>
  <c r="X60" i="30"/>
  <c r="X99" i="30"/>
  <c r="X100" i="30" s="1"/>
  <c r="X116" i="10"/>
  <c r="X117" i="10" s="1"/>
  <c r="X113" i="10"/>
  <c r="R50" i="8"/>
  <c r="V70" i="9"/>
  <c r="X99" i="28"/>
  <c r="X100" i="28" s="1"/>
  <c r="AB97" i="51"/>
  <c r="AB98" i="51" s="1"/>
  <c r="AB58" i="51"/>
  <c r="Y63" i="51"/>
  <c r="R153" i="27"/>
  <c r="Y70" i="31"/>
  <c r="X115" i="11"/>
  <c r="X118" i="11"/>
  <c r="X119" i="11" s="1"/>
  <c r="O115" i="11"/>
  <c r="O118" i="11"/>
  <c r="O119" i="11" s="1"/>
  <c r="AB144" i="82" a="1"/>
  <c r="AB144" i="82" s="1"/>
  <c r="Q112" i="74"/>
  <c r="Q115" i="74"/>
  <c r="Q116" i="74" s="1"/>
  <c r="U112" i="74"/>
  <c r="U115" i="74"/>
  <c r="U116" i="74" s="1"/>
  <c r="X166" i="75" a="1"/>
  <c r="X166" i="75" s="1"/>
  <c r="AB96" i="26"/>
  <c r="AB97" i="26" s="1"/>
  <c r="AB57" i="26"/>
  <c r="AA126" i="72"/>
  <c r="AA127" i="72" s="1"/>
  <c r="AA87" i="72"/>
  <c r="Z99" i="14"/>
  <c r="Z100" i="14" s="1"/>
  <c r="R240" i="6"/>
  <c r="O240" i="6"/>
  <c r="O245" i="6"/>
  <c r="O290" i="6" a="1"/>
  <c r="O290" i="6" s="1"/>
  <c r="O267" i="6"/>
  <c r="O65" i="6"/>
  <c r="U73" i="73"/>
  <c r="U112" i="73"/>
  <c r="U113" i="73" s="1"/>
  <c r="W57" i="14"/>
  <c r="W96" i="14"/>
  <c r="W97" i="14" s="1"/>
  <c r="T46" i="15"/>
  <c r="T85" i="15"/>
  <c r="T86" i="15" s="1"/>
  <c r="V144" i="75"/>
  <c r="V147" i="75"/>
  <c r="V148" i="75" s="1"/>
  <c r="R40" i="12"/>
  <c r="AC87" i="72"/>
  <c r="AC126" i="72"/>
  <c r="AC127" i="72" s="1"/>
  <c r="AA102" i="29"/>
  <c r="AA103" i="29" s="1"/>
  <c r="AA127" i="29"/>
  <c r="AA65" i="29"/>
  <c r="AA150" i="29" a="1"/>
  <c r="AA150" i="29" s="1"/>
  <c r="AA17" i="29"/>
  <c r="AC115" i="11"/>
  <c r="AC118" i="11"/>
  <c r="AC119" i="11" s="1"/>
  <c r="V125" i="14"/>
  <c r="V128" i="14"/>
  <c r="V129" i="14" s="1"/>
  <c r="Y68" i="12"/>
  <c r="Y71" i="12"/>
  <c r="Y72" i="12" s="1"/>
  <c r="R118" i="78"/>
  <c r="R157" i="78"/>
  <c r="R158" i="78" s="1"/>
  <c r="AD40" i="12"/>
  <c r="M46" i="12"/>
  <c r="S65" i="31"/>
  <c r="S104" i="31"/>
  <c r="S105" i="31" s="1"/>
  <c r="Z128" i="28"/>
  <c r="Z129" i="28" s="1"/>
  <c r="Z125" i="28"/>
  <c r="Z54" i="82"/>
  <c r="Z93" i="82"/>
  <c r="Z94" i="82" s="1"/>
  <c r="Z136" i="31"/>
  <c r="Z137" i="31" s="1"/>
  <c r="Z133" i="31"/>
  <c r="T82" i="75"/>
  <c r="AE60" i="29"/>
  <c r="AE99" i="29"/>
  <c r="AE100" i="29" s="1"/>
  <c r="AB128" i="30"/>
  <c r="AB131" i="30"/>
  <c r="AB132" i="30" s="1"/>
  <c r="X240" i="6"/>
  <c r="L33" i="11"/>
  <c r="W118" i="78"/>
  <c r="W157" i="78"/>
  <c r="W158" i="78" s="1"/>
  <c r="W60" i="30"/>
  <c r="W99" i="30"/>
  <c r="W100" i="30" s="1"/>
  <c r="AA46" i="15"/>
  <c r="AA85" i="15"/>
  <c r="AA86" i="15" s="1"/>
  <c r="N38" i="10"/>
  <c r="X90" i="12"/>
  <c r="AB65" i="31"/>
  <c r="AB104" i="31"/>
  <c r="AB105" i="31" s="1"/>
  <c r="R125" i="28"/>
  <c r="R128" i="28"/>
  <c r="R129" i="28" s="1"/>
  <c r="V97" i="51"/>
  <c r="V98" i="51" s="1"/>
  <c r="V58" i="51"/>
  <c r="M126" i="51"/>
  <c r="M129" i="51"/>
  <c r="M130" i="51" s="1"/>
  <c r="X63" i="27"/>
  <c r="X102" i="27"/>
  <c r="X103" i="27" s="1"/>
  <c r="N115" i="11"/>
  <c r="N118" i="11"/>
  <c r="N119" i="11" s="1"/>
  <c r="Y144" i="82" a="1"/>
  <c r="Y144" i="82" s="1"/>
  <c r="O125" i="82"/>
  <c r="O126" i="82" s="1"/>
  <c r="O122" i="82"/>
  <c r="Z118" i="75"/>
  <c r="Z119" i="75" s="1"/>
  <c r="V96" i="26"/>
  <c r="V97" i="26" s="1"/>
  <c r="V57" i="26"/>
  <c r="I32" i="72"/>
  <c r="K86" i="72"/>
  <c r="Q125" i="14"/>
  <c r="Q128" i="14"/>
  <c r="Q129" i="14" s="1"/>
  <c r="I74" i="6"/>
  <c r="K239" i="6"/>
  <c r="AE74" i="11"/>
  <c r="AE75" i="11" s="1"/>
  <c r="AE33" i="11"/>
  <c r="M52" i="15"/>
  <c r="AC157" i="78"/>
  <c r="AC158" i="78" s="1"/>
  <c r="AC118" i="78"/>
  <c r="P60" i="30"/>
  <c r="AA55" i="8"/>
  <c r="AA100" i="8"/>
  <c r="AA50" i="8"/>
  <c r="AA90" i="12"/>
  <c r="N20" i="32"/>
  <c r="N71" i="32"/>
  <c r="N156" i="32" a="1"/>
  <c r="N156" i="32" s="1"/>
  <c r="N133" i="32"/>
  <c r="AD245" i="6"/>
  <c r="AD290" i="6" a="1"/>
  <c r="AD290" i="6" s="1"/>
  <c r="AD65" i="6"/>
  <c r="AD267" i="6"/>
  <c r="U129" i="51"/>
  <c r="U130" i="51" s="1"/>
  <c r="U126" i="51"/>
  <c r="L54" i="82"/>
  <c r="AB131" i="27"/>
  <c r="AB134" i="27"/>
  <c r="AB135" i="27" s="1"/>
  <c r="V33" i="10"/>
  <c r="V72" i="10"/>
  <c r="V73" i="10" s="1"/>
  <c r="U136" i="31"/>
  <c r="U137" i="31" s="1"/>
  <c r="U133" i="31"/>
  <c r="AA115" i="11"/>
  <c r="AA118" i="11"/>
  <c r="AA119" i="11" s="1"/>
  <c r="Z112" i="74"/>
  <c r="Z115" i="74"/>
  <c r="Z116" i="74" s="1"/>
  <c r="AC82" i="75"/>
  <c r="S144" i="75"/>
  <c r="S147" i="75"/>
  <c r="S148" i="75" s="1"/>
  <c r="L57" i="26"/>
  <c r="AA62" i="14"/>
  <c r="X114" i="15"/>
  <c r="X117" i="15"/>
  <c r="X118" i="15" s="1"/>
  <c r="Y136" i="15"/>
  <c r="AE99" i="26"/>
  <c r="AE100" i="26" s="1"/>
  <c r="T150" i="29" a="1"/>
  <c r="T150" i="29" s="1"/>
  <c r="T65" i="29"/>
  <c r="T17" i="29"/>
  <c r="T102" i="29"/>
  <c r="T103" i="29" s="1"/>
  <c r="T127" i="29"/>
  <c r="M24" i="78"/>
  <c r="M208" i="78" a="1"/>
  <c r="M208" i="78" s="1"/>
  <c r="M123" i="78"/>
  <c r="M185" i="78"/>
  <c r="P50" i="8"/>
  <c r="L46" i="12"/>
  <c r="Q20" i="32"/>
  <c r="Q133" i="32"/>
  <c r="Q156" i="32" a="1"/>
  <c r="Q156" i="32" s="1"/>
  <c r="Q71" i="32"/>
  <c r="Q108" i="32"/>
  <c r="Q109" i="32" s="1"/>
  <c r="T70" i="9"/>
  <c r="Q147" i="28"/>
  <c r="U97" i="51"/>
  <c r="U98" i="51" s="1"/>
  <c r="U58" i="51"/>
  <c r="AB245" i="6"/>
  <c r="AB267" i="6"/>
  <c r="AB65" i="6"/>
  <c r="AB290" i="6" a="1"/>
  <c r="AB290" i="6" s="1"/>
  <c r="AC102" i="27"/>
  <c r="AC103" i="27" s="1"/>
  <c r="AC63" i="27"/>
  <c r="Y131" i="27"/>
  <c r="Y134" i="27"/>
  <c r="Y135" i="27" s="1"/>
  <c r="W68" i="27"/>
  <c r="AE118" i="11"/>
  <c r="AE119" i="11" s="1"/>
  <c r="AE115" i="11"/>
  <c r="I11" i="8"/>
  <c r="K19" i="8"/>
  <c r="S96" i="82"/>
  <c r="S97" i="82" s="1"/>
  <c r="U122" i="82"/>
  <c r="U125" i="82"/>
  <c r="U126" i="82" s="1"/>
  <c r="AE120" i="9" a="1"/>
  <c r="AE120" i="9" s="1"/>
  <c r="AE20" i="9"/>
  <c r="AE75" i="9"/>
  <c r="AE97" i="9"/>
  <c r="P144" i="75"/>
  <c r="P147" i="75"/>
  <c r="P148" i="75" s="1"/>
  <c r="R60" i="29"/>
  <c r="R99" i="29"/>
  <c r="R100" i="29" s="1"/>
  <c r="R150" i="30" a="1"/>
  <c r="R150" i="30" s="1"/>
  <c r="R128" i="14"/>
  <c r="R129" i="14" s="1"/>
  <c r="R125" i="14"/>
  <c r="S240" i="6"/>
  <c r="M33" i="11"/>
  <c r="V114" i="15"/>
  <c r="V117" i="15"/>
  <c r="V118" i="15" s="1"/>
  <c r="N118" i="78"/>
  <c r="AB17" i="29"/>
  <c r="AB127" i="29"/>
  <c r="AB102" i="29"/>
  <c r="AB103" i="29" s="1"/>
  <c r="AB150" i="29" a="1"/>
  <c r="AB150" i="29" s="1"/>
  <c r="AB65" i="29"/>
  <c r="U75" i="10"/>
  <c r="U76" i="10" s="1"/>
  <c r="M156" i="32" a="1"/>
  <c r="M156" i="32" s="1"/>
  <c r="M71" i="32"/>
  <c r="M20" i="32"/>
  <c r="M133" i="32"/>
  <c r="R70" i="9"/>
  <c r="AD115" i="75"/>
  <c r="AD116" i="75" s="1"/>
  <c r="AD76" i="75"/>
  <c r="P63" i="28"/>
  <c r="V57" i="28"/>
  <c r="V96" i="28"/>
  <c r="V97" i="28" s="1"/>
  <c r="U65" i="6"/>
  <c r="U267" i="6"/>
  <c r="U245" i="6"/>
  <c r="U290" i="6" a="1"/>
  <c r="U290" i="6" s="1"/>
  <c r="AA148" i="51"/>
  <c r="S153" i="27"/>
  <c r="P57" i="14"/>
  <c r="S70" i="31"/>
  <c r="M122" i="82"/>
  <c r="M125" i="82"/>
  <c r="M126" i="82" s="1"/>
  <c r="N125" i="82"/>
  <c r="N126" i="82" s="1"/>
  <c r="N122" i="82"/>
  <c r="W99" i="29"/>
  <c r="W100" i="29" s="1"/>
  <c r="W60" i="29"/>
  <c r="Q102" i="30"/>
  <c r="Q103" i="30" s="1"/>
  <c r="W158" i="14" a="1"/>
  <c r="W158" i="14" s="1"/>
  <c r="AC92" i="72"/>
  <c r="AC177" i="72"/>
  <c r="AC129" i="72"/>
  <c r="AC130" i="72" s="1"/>
  <c r="AC23" i="72"/>
  <c r="AC154" i="72"/>
  <c r="N114" i="15"/>
  <c r="N117" i="15"/>
  <c r="N118" i="15" s="1"/>
  <c r="S163" i="73"/>
  <c r="S115" i="73"/>
  <c r="S116" i="73" s="1"/>
  <c r="S78" i="73"/>
  <c r="S23" i="73"/>
  <c r="S140" i="73"/>
  <c r="L147" i="26"/>
  <c r="R17" i="29"/>
  <c r="R150" i="29" a="1"/>
  <c r="R150" i="29" s="1"/>
  <c r="R65" i="29"/>
  <c r="R102" i="29"/>
  <c r="R103" i="29" s="1"/>
  <c r="R127" i="29"/>
  <c r="P46" i="15"/>
  <c r="Y113" i="10"/>
  <c r="Y116" i="10"/>
  <c r="Y117" i="10" s="1"/>
  <c r="AE75" i="10"/>
  <c r="AE76" i="10" s="1"/>
  <c r="M66" i="32"/>
  <c r="U68" i="12"/>
  <c r="U71" i="12"/>
  <c r="U72" i="12" s="1"/>
  <c r="R71" i="12"/>
  <c r="R72" i="12" s="1"/>
  <c r="R68" i="12"/>
  <c r="Z57" i="28"/>
  <c r="Z96" i="28"/>
  <c r="Z97" i="28" s="1"/>
  <c r="Q126" i="51"/>
  <c r="Q129" i="51"/>
  <c r="Q130" i="51" s="1"/>
  <c r="O54" i="82"/>
  <c r="X68" i="27"/>
  <c r="Q96" i="14"/>
  <c r="Q97" i="14" s="1"/>
  <c r="Q57" i="14"/>
  <c r="AC77" i="11"/>
  <c r="AC78" i="11" s="1"/>
  <c r="P138" i="11"/>
  <c r="AE96" i="82"/>
  <c r="AE97" i="82" s="1"/>
  <c r="V122" i="82"/>
  <c r="V125" i="82"/>
  <c r="V126" i="82" s="1"/>
  <c r="M115" i="74"/>
  <c r="M116" i="74" s="1"/>
  <c r="M112" i="74"/>
  <c r="R20" i="9"/>
  <c r="R75" i="9"/>
  <c r="R120" i="9" a="1"/>
  <c r="R120" i="9" s="1"/>
  <c r="R97" i="9"/>
  <c r="AB60" i="29"/>
  <c r="AB99" i="29"/>
  <c r="AB100" i="29" s="1"/>
  <c r="AE62" i="14"/>
  <c r="V99" i="14"/>
  <c r="V100" i="14" s="1"/>
  <c r="S117" i="15"/>
  <c r="S118" i="15" s="1"/>
  <c r="S114" i="15"/>
  <c r="Q85" i="15"/>
  <c r="Q86" i="15" s="1"/>
  <c r="Q46" i="15"/>
  <c r="W75" i="10"/>
  <c r="W76" i="10" s="1"/>
  <c r="AC113" i="10"/>
  <c r="AC116" i="10"/>
  <c r="AC117" i="10" s="1"/>
  <c r="T105" i="32"/>
  <c r="T106" i="32" s="1"/>
  <c r="T66" i="32"/>
  <c r="V68" i="12"/>
  <c r="V71" i="12"/>
  <c r="V72" i="12" s="1"/>
  <c r="W70" i="9"/>
  <c r="R97" i="51"/>
  <c r="R98" i="51" s="1"/>
  <c r="R58" i="51"/>
  <c r="S100" i="51"/>
  <c r="S101" i="51" s="1"/>
  <c r="Q153" i="27"/>
  <c r="AA33" i="10"/>
  <c r="AA72" i="10"/>
  <c r="AA73" i="10" s="1"/>
  <c r="Y57" i="14"/>
  <c r="Y96" i="14"/>
  <c r="Y97" i="14" s="1"/>
  <c r="S77" i="11"/>
  <c r="S78" i="11" s="1"/>
  <c r="N50" i="74"/>
  <c r="N57" i="26"/>
  <c r="V87" i="72"/>
  <c r="V126" i="72"/>
  <c r="V127" i="72" s="1"/>
  <c r="Q240" i="6"/>
  <c r="N240" i="6"/>
  <c r="AB51" i="15"/>
  <c r="AA114" i="15"/>
  <c r="AA117" i="15"/>
  <c r="AA118" i="15" s="1"/>
  <c r="AC147" i="26"/>
  <c r="U99" i="30"/>
  <c r="U100" i="30" s="1"/>
  <c r="U60" i="30"/>
  <c r="R46" i="15"/>
  <c r="R85" i="15"/>
  <c r="R86" i="15" s="1"/>
  <c r="R75" i="10"/>
  <c r="R76" i="10" s="1"/>
  <c r="Z55" i="8"/>
  <c r="Z50" i="8"/>
  <c r="Z100" i="8"/>
  <c r="AB90" i="12"/>
  <c r="N65" i="31"/>
  <c r="O58" i="51"/>
  <c r="Y126" i="51"/>
  <c r="Y129" i="51"/>
  <c r="Y130" i="51" s="1"/>
  <c r="I24" i="27"/>
  <c r="K62" i="27"/>
  <c r="T105" i="27"/>
  <c r="T106" i="27" s="1"/>
  <c r="R105" i="27"/>
  <c r="R106" i="27" s="1"/>
  <c r="Z138" i="11"/>
  <c r="Z122" i="82"/>
  <c r="Z125" i="82"/>
  <c r="Z126" i="82" s="1"/>
  <c r="AB59" i="82"/>
  <c r="X81" i="75"/>
  <c r="X96" i="26"/>
  <c r="X97" i="26" s="1"/>
  <c r="X57" i="26"/>
  <c r="P87" i="72"/>
  <c r="Y102" i="30"/>
  <c r="Y103" i="30" s="1"/>
  <c r="Y128" i="14"/>
  <c r="Y129" i="14" s="1"/>
  <c r="Y125" i="14"/>
  <c r="Z125" i="14"/>
  <c r="Z128" i="14"/>
  <c r="Z129" i="14" s="1"/>
  <c r="AB74" i="11"/>
  <c r="AB75" i="11" s="1"/>
  <c r="AB33" i="11"/>
  <c r="P60" i="82"/>
  <c r="Y65" i="29"/>
  <c r="Y127" i="29"/>
  <c r="Y17" i="29"/>
  <c r="Y150" i="29" a="1"/>
  <c r="Y150" i="29" s="1"/>
  <c r="Y102" i="29"/>
  <c r="Y103" i="29" s="1"/>
  <c r="L57" i="14"/>
  <c r="AD115" i="74"/>
  <c r="AD116" i="74" s="1"/>
  <c r="AD112" i="74"/>
  <c r="AA23" i="73"/>
  <c r="AA163" i="73"/>
  <c r="AA115" i="73"/>
  <c r="AA116" i="73" s="1"/>
  <c r="AA140" i="73"/>
  <c r="AA78" i="73"/>
  <c r="R290" i="6" a="1"/>
  <c r="R290" i="6" s="1"/>
  <c r="R245" i="6"/>
  <c r="R267" i="6"/>
  <c r="R65" i="6"/>
  <c r="I24" i="74"/>
  <c r="K43" i="74"/>
  <c r="V41" i="33"/>
  <c r="V36" i="33"/>
  <c r="V86" i="33" a="1"/>
  <c r="V86" i="33" s="1"/>
  <c r="U75" i="9"/>
  <c r="U120" i="9" a="1"/>
  <c r="U120" i="9" s="1"/>
  <c r="U97" i="9"/>
  <c r="U20" i="9"/>
  <c r="M73" i="73"/>
  <c r="U114" i="15"/>
  <c r="U117" i="15"/>
  <c r="U118" i="15" s="1"/>
  <c r="U55" i="8"/>
  <c r="U100" i="8"/>
  <c r="U50" i="8"/>
  <c r="R177" i="72"/>
  <c r="R23" i="72"/>
  <c r="R129" i="72"/>
  <c r="R130" i="72" s="1"/>
  <c r="R154" i="72"/>
  <c r="R92" i="72"/>
  <c r="V104" i="31"/>
  <c r="V105" i="31" s="1"/>
  <c r="V65" i="31"/>
  <c r="M155" i="31" a="1"/>
  <c r="M155" i="31" s="1"/>
  <c r="Z40" i="12"/>
  <c r="N267" i="6"/>
  <c r="N245" i="6"/>
  <c r="N290" i="6" a="1"/>
  <c r="N290" i="6" s="1"/>
  <c r="N65" i="6"/>
  <c r="R131" i="27"/>
  <c r="R134" i="27"/>
  <c r="R135" i="27" s="1"/>
  <c r="V33" i="11"/>
  <c r="V74" i="11"/>
  <c r="V75" i="11" s="1"/>
  <c r="K14" i="15"/>
  <c r="I8" i="15"/>
  <c r="K113" i="15"/>
  <c r="T118" i="78"/>
  <c r="T157" i="78"/>
  <c r="T158" i="78" s="1"/>
  <c r="O113" i="10"/>
  <c r="O116" i="10"/>
  <c r="O117" i="10" s="1"/>
  <c r="R36" i="33"/>
  <c r="R41" i="33"/>
  <c r="R86" i="33" a="1"/>
  <c r="R86" i="33" s="1"/>
  <c r="P76" i="75"/>
  <c r="K64" i="6"/>
  <c r="I8" i="6"/>
  <c r="K267" i="6"/>
  <c r="X93" i="82"/>
  <c r="X94" i="82" s="1"/>
  <c r="X54" i="82"/>
  <c r="L131" i="27"/>
  <c r="L134" i="27"/>
  <c r="O57" i="14"/>
  <c r="AE70" i="31"/>
  <c r="Y112" i="74"/>
  <c r="Y115" i="74"/>
  <c r="Y116" i="74" s="1"/>
  <c r="AA112" i="74"/>
  <c r="AA115" i="74"/>
  <c r="AA116" i="74" s="1"/>
  <c r="AE73" i="73"/>
  <c r="AE112" i="73"/>
  <c r="AE113" i="73" s="1"/>
  <c r="W97" i="9"/>
  <c r="W75" i="9"/>
  <c r="W20" i="9"/>
  <c r="W120" i="9" a="1"/>
  <c r="W120" i="9" s="1"/>
  <c r="T144" i="75"/>
  <c r="T147" i="75"/>
  <c r="T148" i="75" s="1"/>
  <c r="S150" i="29" a="1"/>
  <c r="S150" i="29" s="1"/>
  <c r="S99" i="29"/>
  <c r="S100" i="29" s="1"/>
  <c r="S60" i="29"/>
  <c r="M128" i="30"/>
  <c r="M131" i="30"/>
  <c r="M132" i="30" s="1"/>
  <c r="S128" i="30"/>
  <c r="S131" i="30"/>
  <c r="S132" i="30" s="1"/>
  <c r="X23" i="72"/>
  <c r="X92" i="72"/>
  <c r="X129" i="72"/>
  <c r="X130" i="72" s="1"/>
  <c r="X177" i="72"/>
  <c r="X154" i="72"/>
  <c r="Y74" i="11"/>
  <c r="Y75" i="11" s="1"/>
  <c r="Y33" i="11"/>
  <c r="U125" i="26"/>
  <c r="U128" i="26"/>
  <c r="U129" i="26" s="1"/>
  <c r="V125" i="26"/>
  <c r="V128" i="26"/>
  <c r="V129" i="26" s="1"/>
  <c r="AA157" i="78"/>
  <c r="AA158" i="78" s="1"/>
  <c r="AA118" i="78"/>
  <c r="AD99" i="30"/>
  <c r="AD100" i="30" s="1"/>
  <c r="AD60" i="30"/>
  <c r="Y81" i="8"/>
  <c r="Y82" i="8" s="1"/>
  <c r="N135" i="10"/>
  <c r="X46" i="12"/>
  <c r="Z108" i="32"/>
  <c r="Z109" i="32" s="1"/>
  <c r="Z156" i="32" a="1"/>
  <c r="Z156" i="32" s="1"/>
  <c r="Z133" i="32"/>
  <c r="Z71" i="32"/>
  <c r="Z20" i="32"/>
  <c r="L57" i="28"/>
  <c r="O63" i="27"/>
  <c r="V131" i="27"/>
  <c r="V134" i="27"/>
  <c r="V135" i="27" s="1"/>
  <c r="Y125" i="82"/>
  <c r="Y126" i="82" s="1"/>
  <c r="Y122" i="82"/>
  <c r="Z81" i="75"/>
  <c r="O144" i="75"/>
  <c r="O147" i="75"/>
  <c r="O148" i="75" s="1"/>
  <c r="W57" i="26"/>
  <c r="W96" i="26"/>
  <c r="W97" i="26" s="1"/>
  <c r="U240" i="6"/>
  <c r="X78" i="73"/>
  <c r="X140" i="73"/>
  <c r="X23" i="73"/>
  <c r="X115" i="73"/>
  <c r="X116" i="73" s="1"/>
  <c r="X163" i="73"/>
  <c r="Z63" i="26"/>
  <c r="P118" i="78"/>
  <c r="Q127" i="29"/>
  <c r="Q17" i="29"/>
  <c r="Q150" i="29" a="1"/>
  <c r="Q150" i="29" s="1"/>
  <c r="Q65" i="29"/>
  <c r="Q102" i="29"/>
  <c r="Q103" i="29" s="1"/>
  <c r="K23" i="78"/>
  <c r="I8" i="78"/>
  <c r="K185" i="78"/>
  <c r="L50" i="8"/>
  <c r="AA68" i="12"/>
  <c r="AA71" i="12"/>
  <c r="AA72" i="12" s="1"/>
  <c r="V71" i="32"/>
  <c r="V108" i="32"/>
  <c r="V109" i="32" s="1"/>
  <c r="V20" i="32"/>
  <c r="V133" i="32"/>
  <c r="V156" i="32" a="1"/>
  <c r="V156" i="32" s="1"/>
  <c r="P70" i="9"/>
  <c r="X125" i="28"/>
  <c r="X128" i="28"/>
  <c r="X129" i="28" s="1"/>
  <c r="AE125" i="28"/>
  <c r="AE128" i="28"/>
  <c r="AE129" i="28" s="1"/>
  <c r="M267" i="6"/>
  <c r="M290" i="6" a="1"/>
  <c r="M290" i="6" s="1"/>
  <c r="M65" i="6"/>
  <c r="M245" i="6"/>
  <c r="P54" i="82"/>
  <c r="K130" i="27"/>
  <c r="I8" i="27"/>
  <c r="K14" i="27"/>
  <c r="AC72" i="10"/>
  <c r="AC73" i="10" s="1"/>
  <c r="AC33" i="10"/>
  <c r="AD122" i="82"/>
  <c r="AD125" i="82"/>
  <c r="AD126" i="82" s="1"/>
  <c r="V115" i="74"/>
  <c r="V116" i="74" s="1"/>
  <c r="V112" i="74"/>
  <c r="AC144" i="75"/>
  <c r="AC147" i="75"/>
  <c r="AC148" i="75" s="1"/>
  <c r="AD96" i="26"/>
  <c r="AD97" i="26" s="1"/>
  <c r="AD57" i="26"/>
  <c r="T65" i="30"/>
  <c r="AA158" i="14" a="1"/>
  <c r="AA158" i="14" s="1"/>
  <c r="S125" i="14"/>
  <c r="S128" i="14"/>
  <c r="S129" i="14" s="1"/>
  <c r="AA92" i="72"/>
  <c r="AA129" i="72"/>
  <c r="AA130" i="72" s="1"/>
  <c r="AA23" i="72"/>
  <c r="AA154" i="72"/>
  <c r="AA177" i="72"/>
  <c r="Y51" i="15"/>
  <c r="P147" i="26"/>
  <c r="AE128" i="26"/>
  <c r="AE129" i="26" s="1"/>
  <c r="AE125" i="26"/>
  <c r="K117" i="78"/>
  <c r="I33" i="78"/>
  <c r="AD81" i="8"/>
  <c r="AD82" i="8" s="1"/>
  <c r="O46" i="15"/>
  <c r="AB55" i="8"/>
  <c r="AB100" i="8"/>
  <c r="AB50" i="8"/>
  <c r="K14" i="12"/>
  <c r="K67" i="12"/>
  <c r="I8" i="12"/>
  <c r="O86" i="33" a="1"/>
  <c r="O86" i="33" s="1"/>
  <c r="O41" i="33"/>
  <c r="O36" i="33"/>
  <c r="W104" i="31"/>
  <c r="W105" i="31" s="1"/>
  <c r="W65" i="31"/>
  <c r="Q125" i="28"/>
  <c r="Q128" i="28"/>
  <c r="Q129" i="28" s="1"/>
  <c r="I11" i="30"/>
  <c r="K16" i="30"/>
  <c r="K127" i="30"/>
  <c r="Z58" i="51"/>
  <c r="Z97" i="51"/>
  <c r="Z98" i="51" s="1"/>
  <c r="T126" i="51"/>
  <c r="T129" i="51"/>
  <c r="T130" i="51" s="1"/>
  <c r="Z102" i="27"/>
  <c r="Z103" i="27" s="1"/>
  <c r="Z63" i="27"/>
  <c r="W105" i="27"/>
  <c r="W106" i="27" s="1"/>
  <c r="S144" i="82" a="1"/>
  <c r="S144" i="82" s="1"/>
  <c r="W112" i="74"/>
  <c r="W115" i="74"/>
  <c r="W116" i="74" s="1"/>
  <c r="W112" i="73"/>
  <c r="W113" i="73" s="1"/>
  <c r="W73" i="73"/>
  <c r="L120" i="9" a="1"/>
  <c r="L120" i="9" s="1"/>
  <c r="L75" i="9"/>
  <c r="L20" i="9"/>
  <c r="L97" i="9"/>
  <c r="P81" i="75"/>
  <c r="AD65" i="29"/>
  <c r="AD60" i="29"/>
  <c r="AD99" i="29"/>
  <c r="AD100" i="29" s="1"/>
  <c r="R102" i="30"/>
  <c r="R103" i="30" s="1"/>
  <c r="AE65" i="30"/>
  <c r="R99" i="14"/>
  <c r="R100" i="14" s="1"/>
  <c r="AC240" i="6"/>
  <c r="T33" i="11"/>
  <c r="T74" i="11"/>
  <c r="T75" i="11" s="1"/>
  <c r="R140" i="73"/>
  <c r="R163" i="73"/>
  <c r="R78" i="73"/>
  <c r="R23" i="73"/>
  <c r="R115" i="73"/>
  <c r="R116" i="73" s="1"/>
  <c r="U157" i="78"/>
  <c r="U158" i="78" s="1"/>
  <c r="U118" i="78"/>
  <c r="M17" i="29"/>
  <c r="M127" i="29"/>
  <c r="M65" i="29"/>
  <c r="M150" i="29" a="1"/>
  <c r="M150" i="29" s="1"/>
  <c r="T160" i="78"/>
  <c r="T161" i="78" s="1"/>
  <c r="T208" i="78" a="1"/>
  <c r="T208" i="78" s="1"/>
  <c r="T123" i="78"/>
  <c r="T24" i="78"/>
  <c r="T185" i="78"/>
  <c r="U116" i="10"/>
  <c r="U117" i="10" s="1"/>
  <c r="U113" i="10"/>
  <c r="K49" i="8"/>
  <c r="I29" i="8"/>
  <c r="AC71" i="12"/>
  <c r="AC72" i="12" s="1"/>
  <c r="AC68" i="12"/>
  <c r="AB70" i="9"/>
  <c r="AC125" i="28"/>
  <c r="AC128" i="28"/>
  <c r="AC129" i="28" s="1"/>
  <c r="P125" i="28"/>
  <c r="P128" i="28"/>
  <c r="P129" i="28" s="1"/>
  <c r="W58" i="51"/>
  <c r="W97" i="51"/>
  <c r="W98" i="51" s="1"/>
  <c r="Q65" i="6"/>
  <c r="Q267" i="6"/>
  <c r="Q290" i="6" a="1"/>
  <c r="Q290" i="6" s="1"/>
  <c r="Q245" i="6"/>
  <c r="U68" i="27"/>
  <c r="X57" i="14"/>
  <c r="X96" i="14"/>
  <c r="X97" i="14" s="1"/>
  <c r="S107" i="31"/>
  <c r="S108" i="31" s="1"/>
  <c r="Y115" i="11"/>
  <c r="Y118" i="11"/>
  <c r="Y119" i="11" s="1"/>
  <c r="AD118" i="11"/>
  <c r="AD119" i="11" s="1"/>
  <c r="AD115" i="11"/>
  <c r="N144" i="82" a="1"/>
  <c r="N144" i="82" s="1"/>
  <c r="Z112" i="73"/>
  <c r="Z113" i="73" s="1"/>
  <c r="Z73" i="73"/>
  <c r="L60" i="29"/>
  <c r="Q65" i="30"/>
  <c r="W62" i="14"/>
  <c r="AB23" i="73"/>
  <c r="AB115" i="73"/>
  <c r="AB116" i="73" s="1"/>
  <c r="AB140" i="73"/>
  <c r="AB163" i="73"/>
  <c r="AB78" i="73"/>
  <c r="L125" i="26"/>
  <c r="L128" i="26"/>
  <c r="Z102" i="29"/>
  <c r="Z103" i="29" s="1"/>
  <c r="Z150" i="29" a="1"/>
  <c r="Z150" i="29" s="1"/>
  <c r="Z127" i="29"/>
  <c r="Z65" i="29"/>
  <c r="Z17" i="29"/>
  <c r="V185" i="78"/>
  <c r="V160" i="78"/>
  <c r="V161" i="78" s="1"/>
  <c r="V24" i="78"/>
  <c r="V208" i="78" a="1"/>
  <c r="V208" i="78" s="1"/>
  <c r="V123" i="78"/>
  <c r="AE38" i="10"/>
  <c r="S66" i="32"/>
  <c r="S105" i="32"/>
  <c r="S106" i="32" s="1"/>
  <c r="AD70" i="9"/>
  <c r="Q76" i="75"/>
  <c r="Q115" i="75"/>
  <c r="Q116" i="75" s="1"/>
  <c r="AA62" i="28"/>
  <c r="R96" i="28"/>
  <c r="R97" i="28" s="1"/>
  <c r="R57" i="28"/>
  <c r="Z63" i="51"/>
  <c r="U93" i="82"/>
  <c r="U94" i="82" s="1"/>
  <c r="U54" i="82"/>
  <c r="X105" i="27"/>
  <c r="X106" i="27" s="1"/>
  <c r="AA136" i="31"/>
  <c r="AA137" i="31" s="1"/>
  <c r="AA133" i="31"/>
  <c r="AC138" i="11"/>
  <c r="AE59" i="82"/>
  <c r="AB115" i="74"/>
  <c r="AB116" i="74" s="1"/>
  <c r="AB112" i="74"/>
  <c r="V73" i="73"/>
  <c r="V112" i="73"/>
  <c r="V113" i="73" s="1"/>
  <c r="S97" i="9"/>
  <c r="S75" i="9"/>
  <c r="S20" i="9"/>
  <c r="S120" i="9" a="1"/>
  <c r="S120" i="9" s="1"/>
  <c r="AC60" i="29"/>
  <c r="AC99" i="29"/>
  <c r="AC100" i="29" s="1"/>
  <c r="U99" i="14"/>
  <c r="U100" i="14" s="1"/>
  <c r="AD129" i="72"/>
  <c r="AD130" i="72" s="1"/>
  <c r="AD92" i="72"/>
  <c r="AD177" i="72"/>
  <c r="AD23" i="72"/>
  <c r="AD154" i="72"/>
  <c r="Y125" i="26"/>
  <c r="Y128" i="26"/>
  <c r="Y129" i="26" s="1"/>
  <c r="AE81" i="8"/>
  <c r="AE82" i="8" s="1"/>
  <c r="L46" i="15"/>
  <c r="W38" i="10"/>
  <c r="AD105" i="32"/>
  <c r="AD106" i="32" s="1"/>
  <c r="AD66" i="32"/>
  <c r="N68" i="12"/>
  <c r="N71" i="12"/>
  <c r="N72" i="12" s="1"/>
  <c r="Z65" i="31"/>
  <c r="Z104" i="31"/>
  <c r="Z105" i="31" s="1"/>
  <c r="O125" i="28"/>
  <c r="O128" i="28"/>
  <c r="O129" i="28" s="1"/>
  <c r="O63" i="28"/>
  <c r="AE97" i="51"/>
  <c r="AE98" i="51" s="1"/>
  <c r="AE58" i="51"/>
  <c r="Y245" i="6"/>
  <c r="Y290" i="6" a="1"/>
  <c r="Y290" i="6" s="1"/>
  <c r="Y267" i="6"/>
  <c r="Y65" i="6"/>
  <c r="Q134" i="27"/>
  <c r="Q135" i="27" s="1"/>
  <c r="Q131" i="27"/>
  <c r="AB155" i="31" a="1"/>
  <c r="AB155" i="31" s="1"/>
  <c r="V38" i="11"/>
  <c r="AC122" i="82"/>
  <c r="AC125" i="82"/>
  <c r="AC126" i="82" s="1"/>
  <c r="AA125" i="82"/>
  <c r="AA126" i="82" s="1"/>
  <c r="AA122" i="82"/>
  <c r="O120" i="9" a="1"/>
  <c r="O120" i="9" s="1"/>
  <c r="O20" i="9"/>
  <c r="O97" i="9"/>
  <c r="O75" i="9"/>
  <c r="N81" i="75"/>
  <c r="W65" i="30"/>
  <c r="AC158" i="14" a="1"/>
  <c r="AC158" i="14" s="1"/>
  <c r="N63" i="14"/>
  <c r="AE240" i="6"/>
  <c r="O67" i="33"/>
  <c r="O68" i="33" s="1"/>
  <c r="W154" i="72"/>
  <c r="W129" i="72"/>
  <c r="W130" i="72" s="1"/>
  <c r="W23" i="72"/>
  <c r="W92" i="72"/>
  <c r="W177" i="72"/>
  <c r="AB136" i="15"/>
  <c r="AD125" i="26"/>
  <c r="AD128" i="26"/>
  <c r="AD129" i="26" s="1"/>
  <c r="AC99" i="26"/>
  <c r="AC100" i="26" s="1"/>
  <c r="V127" i="29"/>
  <c r="V102" i="29"/>
  <c r="V103" i="29" s="1"/>
  <c r="V150" i="29" a="1"/>
  <c r="V150" i="29" s="1"/>
  <c r="V65" i="29"/>
  <c r="V17" i="29"/>
  <c r="V40" i="12"/>
  <c r="R38" i="10"/>
  <c r="P45" i="12"/>
  <c r="Y108" i="32"/>
  <c r="Y109" i="32" s="1"/>
  <c r="Y71" i="32"/>
  <c r="Y133" i="32"/>
  <c r="Y156" i="32" a="1"/>
  <c r="Y156" i="32" s="1"/>
  <c r="Y20" i="32"/>
  <c r="X104" i="31"/>
  <c r="X105" i="31" s="1"/>
  <c r="X65" i="31"/>
  <c r="X147" i="28"/>
  <c r="X58" i="51"/>
  <c r="X97" i="51"/>
  <c r="X98" i="51" s="1"/>
  <c r="Z267" i="6"/>
  <c r="Z245" i="6"/>
  <c r="Z290" i="6" a="1"/>
  <c r="Z290" i="6" s="1"/>
  <c r="Z65" i="6"/>
  <c r="V102" i="27"/>
  <c r="V103" i="27" s="1"/>
  <c r="V63" i="27"/>
  <c r="T68" i="27"/>
  <c r="R68" i="27"/>
  <c r="N155" i="31" a="1"/>
  <c r="N155" i="31" s="1"/>
  <c r="Y136" i="31"/>
  <c r="Y137" i="31" s="1"/>
  <c r="Y133" i="31"/>
  <c r="O38" i="11"/>
  <c r="AA75" i="9"/>
  <c r="AA120" i="9" a="1"/>
  <c r="AA120" i="9" s="1"/>
  <c r="AA97" i="9"/>
  <c r="AA20" i="9"/>
  <c r="X144" i="75"/>
  <c r="X147" i="75"/>
  <c r="X148" i="75" s="1"/>
  <c r="Y57" i="26"/>
  <c r="Y96" i="26"/>
  <c r="Y97" i="26" s="1"/>
  <c r="Y150" i="30" a="1"/>
  <c r="Y150" i="30" s="1"/>
  <c r="T99" i="14"/>
  <c r="T100" i="14" s="1"/>
  <c r="AA1321" i="22" a="1"/>
  <c r="Z967" i="24" a="1"/>
  <c r="X1303" i="22" a="1"/>
  <c r="AB979" i="24" a="1"/>
  <c r="AE1345" i="22" a="1"/>
  <c r="Z1315" i="22" a="1"/>
  <c r="AA973" i="24" a="1"/>
  <c r="X955" i="24" a="1"/>
  <c r="Y1309" i="22" a="1"/>
  <c r="AC985" i="24" a="1"/>
  <c r="AD1339" i="22" a="1"/>
  <c r="AB1327" i="22" a="1"/>
  <c r="Y961" i="24" a="1"/>
  <c r="AE997" i="24" a="1"/>
  <c r="AC1333" i="22" a="1"/>
  <c r="AD991" i="24" a="1"/>
  <c r="AC264" i="24" a="1"/>
  <c r="AA252" i="24" a="1"/>
  <c r="AD270" i="22" a="1"/>
  <c r="AC264" i="22" a="1"/>
  <c r="AE276" i="22" a="1"/>
  <c r="AE276" i="24" a="1"/>
  <c r="AD270" i="24" a="1"/>
  <c r="AA252" i="22" a="1"/>
  <c r="AB258" i="24" a="1"/>
  <c r="AB258" i="22" a="1"/>
  <c r="Y311" i="24" a="1"/>
  <c r="Y311" i="22" a="1"/>
  <c r="AA323" i="24" a="1"/>
  <c r="AA323" i="22" a="1"/>
  <c r="AB329" i="22" a="1"/>
  <c r="AC335" i="24" a="1"/>
  <c r="AB329" i="24" a="1"/>
  <c r="AE347" i="22" a="1"/>
  <c r="AC335" i="22" a="1"/>
  <c r="Z317" i="22" a="1"/>
  <c r="AD341" i="22" a="1"/>
  <c r="AD341" i="24" a="1"/>
  <c r="AE347" i="24" a="1"/>
  <c r="Z317" i="24" a="1"/>
  <c r="Q955" i="24" a="1"/>
  <c r="R1309" i="22" a="1"/>
  <c r="X1345" i="22" a="1"/>
  <c r="U1327" i="22" a="1"/>
  <c r="S967" i="24" a="1"/>
  <c r="V1333" i="22" a="1"/>
  <c r="W991" i="24" a="1"/>
  <c r="Y1003" i="24" a="1"/>
  <c r="V985" i="24" a="1"/>
  <c r="R961" i="24" a="1"/>
  <c r="X997" i="24" a="1"/>
  <c r="T1321" i="22" a="1"/>
  <c r="Q1303" i="22" a="1"/>
  <c r="W1339" i="22" a="1"/>
  <c r="S1315" i="22" a="1"/>
  <c r="T973" i="24" a="1"/>
  <c r="U979" i="24" a="1"/>
  <c r="Y1351" i="22" a="1"/>
  <c r="AB1309" i="22" a="1"/>
  <c r="AE1327" i="22" a="1"/>
  <c r="AE979" i="24" a="1"/>
  <c r="AD1321" i="22" a="1"/>
  <c r="AD973" i="24" a="1"/>
  <c r="AA955" i="24" a="1"/>
  <c r="AB961" i="24" a="1"/>
  <c r="AC1315" i="22" a="1"/>
  <c r="AC967" i="24" a="1"/>
  <c r="AA1303" i="22" a="1"/>
  <c r="AB1278" i="24" a="1"/>
  <c r="Z1266" i="24" a="1"/>
  <c r="AA1272" i="24" a="1"/>
  <c r="AD1288" i="22" a="1"/>
  <c r="AB1276" i="22" a="1"/>
  <c r="W1248" i="24" a="1"/>
  <c r="AC1284" i="24" a="1"/>
  <c r="AC1282" i="22" a="1"/>
  <c r="AE1296" i="24" a="1"/>
  <c r="X1254" i="24" a="1"/>
  <c r="AE1294" i="22" a="1"/>
  <c r="AD1290" i="24" a="1"/>
  <c r="Y1260" i="24" a="1"/>
  <c r="AB111" i="24" a="1"/>
  <c r="AD123" i="24" a="1"/>
  <c r="Z99" i="24" a="1"/>
  <c r="Y93" i="24" a="1"/>
  <c r="AC117" i="24" a="1"/>
  <c r="V75" i="24" a="1"/>
  <c r="AA105" i="24" a="1"/>
  <c r="AA105" i="22" a="1"/>
  <c r="AB111" i="22" a="1"/>
  <c r="AC117" i="22" a="1"/>
  <c r="W81" i="24" a="1"/>
  <c r="Z99" i="22" a="1"/>
  <c r="AD123" i="22" a="1"/>
  <c r="X87" i="24" a="1"/>
  <c r="R991" i="24" a="1"/>
  <c r="P979" i="24" a="1"/>
  <c r="M961" i="24" a="1"/>
  <c r="O1321" i="22" a="1"/>
  <c r="P1327" i="22" a="1"/>
  <c r="N1315" i="22" a="1"/>
  <c r="R1339" i="22" a="1"/>
  <c r="N967" i="24" a="1"/>
  <c r="L1303" i="22" a="1"/>
  <c r="Q1333" i="22" a="1"/>
  <c r="L955" i="24" a="1"/>
  <c r="T1351" i="22" a="1"/>
  <c r="M1309" i="22" a="1"/>
  <c r="T1003" i="24" a="1"/>
  <c r="O973" i="24" a="1"/>
  <c r="Q985" i="24" a="1"/>
  <c r="S997" i="24" a="1"/>
  <c r="S1345" i="22" a="1"/>
  <c r="AB955" i="24" a="1"/>
  <c r="AD1315" i="22" a="1"/>
  <c r="AE973" i="24" a="1"/>
  <c r="AC961" i="24" a="1"/>
  <c r="AB1303" i="22" a="1"/>
  <c r="AC1309" i="22" a="1"/>
  <c r="AE1321" i="22" a="1"/>
  <c r="AD967" i="24" a="1"/>
  <c r="AB1149" i="24" a="1"/>
  <c r="AA1143" i="24" a="1"/>
  <c r="AE1167" i="24" a="1"/>
  <c r="AB1090" i="22" a="1"/>
  <c r="AA1084" i="22" a="1"/>
  <c r="Y1131" i="24" a="1"/>
  <c r="AC1155" i="24" a="1"/>
  <c r="AD1161" i="24" a="1"/>
  <c r="AC1096" i="22" a="1"/>
  <c r="AD1102" i="22" a="1"/>
  <c r="Z1078" i="22" a="1"/>
  <c r="Z1137" i="24" a="1"/>
  <c r="AE1108" i="22" a="1"/>
  <c r="Y1072" i="22" a="1"/>
  <c r="AD1131" i="24" a="1"/>
  <c r="AE1137" i="24" a="1"/>
  <c r="AE1078" i="22" a="1"/>
  <c r="AD1072" i="22" a="1"/>
  <c r="S1327" i="22" a="1"/>
  <c r="R973" i="24" a="1"/>
  <c r="W1351" i="22" a="1"/>
  <c r="Q967" i="24" a="1"/>
  <c r="V1345" i="22" a="1"/>
  <c r="O1303" i="22" a="1"/>
  <c r="U1339" i="22" a="1"/>
  <c r="T985" i="24" a="1"/>
  <c r="U991" i="24" a="1"/>
  <c r="T1333" i="22" a="1"/>
  <c r="S979" i="24" a="1"/>
  <c r="Q1315" i="22" a="1"/>
  <c r="R1321" i="22" a="1"/>
  <c r="P1309" i="22" a="1"/>
  <c r="W1003" i="24" a="1"/>
  <c r="O955" i="24" a="1"/>
  <c r="V997" i="24" a="1"/>
  <c r="P961" i="24" a="1"/>
  <c r="AD1003" i="24" a="1"/>
  <c r="X967" i="24" a="1"/>
  <c r="Y973" i="24" a="1"/>
  <c r="AA1333" i="22" a="1"/>
  <c r="AA985" i="24" a="1"/>
  <c r="Z979" i="24" a="1"/>
  <c r="AB1339" i="22" a="1"/>
  <c r="W961" i="24" a="1"/>
  <c r="V1303" i="22" a="1"/>
  <c r="AD1351" i="22" a="1"/>
  <c r="X1315" i="22" a="1"/>
  <c r="AC997" i="24" a="1"/>
  <c r="W1309" i="22" a="1"/>
  <c r="V955" i="24" a="1"/>
  <c r="AB991" i="24" a="1"/>
  <c r="Z1327" i="22" a="1"/>
  <c r="AC1345" i="22" a="1"/>
  <c r="Y1321" i="22" a="1"/>
  <c r="S229" i="22" a="1"/>
  <c r="M193" i="24" a="1"/>
  <c r="R223" i="24" a="1"/>
  <c r="O205" i="24" a="1"/>
  <c r="N199" i="24" a="1"/>
  <c r="U241" i="24" a="1"/>
  <c r="R223" i="22" a="1"/>
  <c r="T235" i="24" a="1"/>
  <c r="U241" i="22" a="1"/>
  <c r="Q217" i="24" a="1"/>
  <c r="T235" i="22" a="1"/>
  <c r="S229" i="24" a="1"/>
  <c r="P211" i="24" a="1"/>
  <c r="AA1351" i="22" a="1"/>
  <c r="V1321" i="22" a="1"/>
  <c r="X985" i="24" a="1"/>
  <c r="W979" i="24" a="1"/>
  <c r="U967" i="24" a="1"/>
  <c r="T961" i="24" a="1"/>
  <c r="Z997" i="24" a="1"/>
  <c r="U1315" i="22" a="1"/>
  <c r="X1333" i="22" a="1"/>
  <c r="W1327" i="22" a="1"/>
  <c r="S1303" i="22" a="1"/>
  <c r="S955" i="24" a="1"/>
  <c r="V973" i="24" a="1"/>
  <c r="Y991" i="24" a="1"/>
  <c r="Z1345" i="22" a="1"/>
  <c r="T1309" i="22" a="1"/>
  <c r="AA1003" i="24" a="1"/>
  <c r="Y1339" i="22" a="1"/>
  <c r="Z1321" i="22" a="1"/>
  <c r="AA979" i="24" a="1"/>
  <c r="X1309" i="22" a="1"/>
  <c r="AB1333" i="22" a="1"/>
  <c r="W1303" i="22" a="1"/>
  <c r="Y967" i="24" a="1"/>
  <c r="AB985" i="24" a="1"/>
  <c r="W955" i="24" a="1"/>
  <c r="AC991" i="24" a="1"/>
  <c r="Z973" i="24" a="1"/>
  <c r="AC1339" i="22" a="1"/>
  <c r="AD1345" i="22" a="1"/>
  <c r="X961" i="24" a="1"/>
  <c r="AA1327" i="22" a="1"/>
  <c r="AE1351" i="22" a="1"/>
  <c r="AE1003" i="24" a="1"/>
  <c r="AD997" i="24" a="1"/>
  <c r="Y1315" i="22" a="1"/>
  <c r="AB571" i="22" a="1"/>
  <c r="AA565" i="24" a="1"/>
  <c r="AE589" i="22" a="1"/>
  <c r="Y553" i="22" a="1"/>
  <c r="Z559" i="22" a="1"/>
  <c r="AE589" i="24" a="1"/>
  <c r="Y553" i="24" a="1"/>
  <c r="AC577" i="22" a="1"/>
  <c r="AD583" i="24" a="1"/>
  <c r="Z559" i="24" a="1"/>
  <c r="AD583" i="22" a="1"/>
  <c r="AC577" i="24" a="1"/>
  <c r="X547" i="24" a="1"/>
  <c r="AB571" i="24" a="1"/>
  <c r="X547" i="22" a="1"/>
  <c r="AA565" i="22" a="1"/>
  <c r="Q370" i="22" a="1"/>
  <c r="T388" i="22" a="1"/>
  <c r="V400" i="24" a="1"/>
  <c r="Y418" i="24" a="1"/>
  <c r="T388" i="24" a="1"/>
  <c r="S382" i="24" a="1"/>
  <c r="W406" i="22" a="1"/>
  <c r="Q370" i="24" a="1"/>
  <c r="S382" i="22" a="1"/>
  <c r="V400" i="22" a="1"/>
  <c r="Y418" i="22" a="1"/>
  <c r="W406" i="24" a="1"/>
  <c r="U394" i="24" a="1"/>
  <c r="X412" i="24" a="1"/>
  <c r="R376" i="22" a="1"/>
  <c r="R376" i="24" a="1"/>
  <c r="X412" i="22" a="1"/>
  <c r="U394" i="22" a="1"/>
  <c r="AE1309" i="22" a="1"/>
  <c r="AD1303" i="22" a="1"/>
  <c r="AE961" i="24" a="1"/>
  <c r="AD955" i="24" a="1"/>
  <c r="R1303" i="22" a="1"/>
  <c r="V1327" i="22" a="1"/>
  <c r="V979" i="24" a="1"/>
  <c r="X1339" i="22" a="1"/>
  <c r="U973" i="24" a="1"/>
  <c r="W1333" i="22" a="1"/>
  <c r="T1315" i="22" a="1"/>
  <c r="S1309" i="22" a="1"/>
  <c r="X991" i="24" a="1"/>
  <c r="T967" i="24" a="1"/>
  <c r="U1321" i="22" a="1"/>
  <c r="Z1003" i="24" a="1"/>
  <c r="Z1351" i="22" a="1"/>
  <c r="R955" i="24" a="1"/>
  <c r="Y1345" i="22" a="1"/>
  <c r="W985" i="24" a="1"/>
  <c r="S961" i="24" a="1"/>
  <c r="Y997" i="24" a="1"/>
  <c r="X1078" i="22" a="1"/>
  <c r="AC1108" i="22" a="1"/>
  <c r="AB1102" i="22" a="1"/>
  <c r="Y1143" i="24" a="1"/>
  <c r="X1137" i="24" a="1"/>
  <c r="AE1120" i="22" a="1"/>
  <c r="AD1114" i="22" a="1"/>
  <c r="AA1155" i="24" a="1"/>
  <c r="Z1149" i="24" a="1"/>
  <c r="AC1167" i="24" a="1"/>
  <c r="AE1179" i="24" a="1"/>
  <c r="AB1161" i="24" a="1"/>
  <c r="AA1096" i="22" a="1"/>
  <c r="Z1090" i="22" a="1"/>
  <c r="Y1084" i="22" a="1"/>
  <c r="AD1173" i="24" a="1"/>
  <c r="W1072" i="22" a="1"/>
  <c r="W1131" i="24" a="1"/>
  <c r="W794" i="24" a="1"/>
  <c r="AA818" i="24" a="1"/>
  <c r="AB824" i="22" a="1"/>
  <c r="AB824" i="24" a="1"/>
  <c r="Y806" i="22" a="1"/>
  <c r="Y806" i="24" a="1"/>
  <c r="X800" i="22" a="1"/>
  <c r="V788" i="22" a="1"/>
  <c r="W794" i="22" a="1"/>
  <c r="U782" i="24" a="1"/>
  <c r="X800" i="24" a="1"/>
  <c r="U782" i="22" a="1"/>
  <c r="V788" i="24" a="1"/>
  <c r="AC830" i="22" a="1"/>
  <c r="Z812" i="24" a="1"/>
  <c r="AA818" i="22" a="1"/>
  <c r="AC830" i="24" a="1"/>
  <c r="Z812" i="22" a="1"/>
  <c r="V559" i="24" a="1"/>
  <c r="Y577" i="22" a="1"/>
  <c r="AB595" i="22" a="1"/>
  <c r="W565" i="24" a="1"/>
  <c r="AA589" i="24" a="1"/>
  <c r="AA589" i="22" a="1"/>
  <c r="U553" i="22" a="1"/>
  <c r="AB595" i="24" a="1"/>
  <c r="Y577" i="24" a="1"/>
  <c r="T547" i="22" a="1"/>
  <c r="W565" i="22" a="1"/>
  <c r="U553" i="24" a="1"/>
  <c r="V559" i="22" a="1"/>
  <c r="Z583" i="24" a="1"/>
  <c r="X571" i="24" a="1"/>
  <c r="T547" i="24" a="1"/>
  <c r="X571" i="22" a="1"/>
  <c r="Z583" i="22" a="1"/>
  <c r="V1351" i="22" a="1"/>
  <c r="T991" i="24" a="1"/>
  <c r="U1345" i="22" a="1"/>
  <c r="P967" i="24" a="1"/>
  <c r="T1339" i="22" a="1"/>
  <c r="U997" i="24" a="1"/>
  <c r="S985" i="24" a="1"/>
  <c r="R1327" i="22" a="1"/>
  <c r="V1003" i="24" a="1"/>
  <c r="Q1321" i="22" a="1"/>
  <c r="Q973" i="24" a="1"/>
  <c r="O961" i="24" a="1"/>
  <c r="N955" i="24" a="1"/>
  <c r="P1315" i="22" a="1"/>
  <c r="S1333" i="22" a="1"/>
  <c r="R979" i="24" a="1"/>
  <c r="O1309" i="22" a="1"/>
  <c r="N1303" i="22" a="1"/>
  <c r="V876" i="22" a="1"/>
  <c r="S858" i="22" a="1"/>
  <c r="P840" i="24" a="1"/>
  <c r="V876" i="24" a="1"/>
  <c r="R852" i="22" a="1"/>
  <c r="Q846" i="24" a="1"/>
  <c r="T864" i="22" a="1"/>
  <c r="Q846" i="22" a="1"/>
  <c r="X888" i="24" a="1"/>
  <c r="U870" i="24" a="1"/>
  <c r="U870" i="22" a="1"/>
  <c r="T864" i="24" a="1"/>
  <c r="S858" i="24" a="1"/>
  <c r="W882" i="22" a="1"/>
  <c r="R852" i="24" a="1"/>
  <c r="P840" i="22" a="1"/>
  <c r="X888" i="22" a="1"/>
  <c r="W882" i="24" a="1"/>
  <c r="Z824" i="24" a="1"/>
  <c r="U794" i="24" a="1"/>
  <c r="Y818" i="22" a="1"/>
  <c r="X812" i="24" a="1"/>
  <c r="T788" i="24" a="1"/>
  <c r="W806" i="24" a="1"/>
  <c r="AA830" i="24" a="1"/>
  <c r="Z824" i="22" a="1"/>
  <c r="S782" i="24" a="1"/>
  <c r="W806" i="22" a="1"/>
  <c r="V800" i="24" a="1"/>
  <c r="V800" i="22" a="1"/>
  <c r="U794" i="22" a="1"/>
  <c r="Y818" i="24" a="1"/>
  <c r="T788" i="22" a="1"/>
  <c r="S782" i="22" a="1"/>
  <c r="X812" i="22" a="1"/>
  <c r="AA830" i="22" a="1"/>
  <c r="AA341" i="22" a="1"/>
  <c r="Z335" i="24" a="1"/>
  <c r="Z335" i="22" a="1"/>
  <c r="W317" i="22" a="1"/>
  <c r="AB347" i="22" a="1"/>
  <c r="Y329" i="24" a="1"/>
  <c r="W317" i="24" a="1"/>
  <c r="AC353" i="22" a="1"/>
  <c r="AD359" i="22" a="1"/>
  <c r="X323" i="24" a="1"/>
  <c r="AD359" i="24" a="1"/>
  <c r="AA341" i="24" a="1"/>
  <c r="V311" i="22" a="1"/>
  <c r="X323" i="22" a="1"/>
  <c r="AC353" i="24" a="1"/>
  <c r="AB347" i="24" a="1"/>
  <c r="Y329" i="22" a="1"/>
  <c r="V311" i="24" a="1"/>
  <c r="V1309" i="22" a="1"/>
  <c r="AC1003" i="24" a="1"/>
  <c r="Y1327" i="22" a="1"/>
  <c r="U1303" i="22" a="1"/>
  <c r="W1315" i="22" a="1"/>
  <c r="AB997" i="24" a="1"/>
  <c r="AA1339" i="22" a="1"/>
  <c r="V961" i="24" a="1"/>
  <c r="W967" i="24" a="1"/>
  <c r="AA991" i="24" a="1"/>
  <c r="Z1333" i="22" a="1"/>
  <c r="U955" i="24" a="1"/>
  <c r="Y979" i="24" a="1"/>
  <c r="X1321" i="22" a="1"/>
  <c r="AB1345" i="22" a="1"/>
  <c r="Z985" i="24" a="1"/>
  <c r="X973" i="24" a="1"/>
  <c r="AC1351" i="22" a="1"/>
  <c r="V864" i="22" a="1"/>
  <c r="W870" i="22" a="1"/>
  <c r="W870" i="24" a="1"/>
  <c r="Z888" i="22" a="1"/>
  <c r="R840" i="24" a="1"/>
  <c r="U858" i="22" a="1"/>
  <c r="U858" i="24" a="1"/>
  <c r="V864" i="24" a="1"/>
  <c r="S846" i="22" a="1"/>
  <c r="T852" i="24" a="1"/>
  <c r="Z888" i="24" a="1"/>
  <c r="X876" i="24" a="1"/>
  <c r="Y882" i="22" a="1"/>
  <c r="T852" i="22" a="1"/>
  <c r="X876" i="22" a="1"/>
  <c r="R840" i="22" a="1"/>
  <c r="Y882" i="24" a="1"/>
  <c r="S846" i="24" a="1"/>
  <c r="T1060" i="22" a="1"/>
  <c r="N1083" i="24" a="1"/>
  <c r="O1030" i="22" a="1"/>
  <c r="R1107" i="24" a="1"/>
  <c r="S1113" i="24" a="1"/>
  <c r="O1089" i="24" a="1"/>
  <c r="P1095" i="24" a="1"/>
  <c r="R1048" i="22" a="1"/>
  <c r="S1054" i="22" a="1"/>
  <c r="Q1042" i="22" a="1"/>
  <c r="N1024" i="22" a="1"/>
  <c r="M1077" i="24" a="1"/>
  <c r="T1119" i="24" a="1"/>
  <c r="P1036" i="22" a="1"/>
  <c r="L1012" i="22" a="1"/>
  <c r="Q1101" i="24" a="1"/>
  <c r="L1071" i="24" a="1"/>
  <c r="M1018" i="22" a="1"/>
  <c r="AE258" i="22" a="1"/>
  <c r="AD252" i="24" a="1"/>
  <c r="AD252" i="22" a="1"/>
  <c r="AE258" i="24" a="1"/>
  <c r="W1120" i="22" a="1"/>
  <c r="U1108" i="22" a="1"/>
  <c r="P1078" i="22" a="1"/>
  <c r="S1096" i="22" a="1"/>
  <c r="P1137" i="24" a="1"/>
  <c r="V1173" i="24" a="1"/>
  <c r="T1102" i="22" a="1"/>
  <c r="R1149" i="24" a="1"/>
  <c r="U1167" i="24" a="1"/>
  <c r="S1155" i="24" a="1"/>
  <c r="T1161" i="24" a="1"/>
  <c r="V1114" i="22" a="1"/>
  <c r="O1131" i="24" a="1"/>
  <c r="O1072" i="22" a="1"/>
  <c r="R1090" i="22" a="1"/>
  <c r="Q1084" i="22" a="1"/>
  <c r="Q1143" i="24" a="1"/>
  <c r="W1179" i="24" a="1"/>
  <c r="V654" i="24" a="1"/>
  <c r="T642" i="22" a="1"/>
  <c r="R630" i="24" a="1"/>
  <c r="U648" i="24" a="1"/>
  <c r="P618" i="22" a="1"/>
  <c r="N606" i="24" a="1"/>
  <c r="P618" i="24" a="1"/>
  <c r="R630" i="22" a="1"/>
  <c r="O612" i="24" a="1"/>
  <c r="S636" i="24" a="1"/>
  <c r="N606" i="22" a="1"/>
  <c r="V654" i="22" a="1"/>
  <c r="Q624" i="22" a="1"/>
  <c r="O612" i="22" a="1"/>
  <c r="U648" i="22" a="1"/>
  <c r="S636" i="22" a="1"/>
  <c r="T642" i="24" a="1"/>
  <c r="Q624" i="24" a="1"/>
  <c r="P435" i="22" a="1"/>
  <c r="Q441" i="22" a="1"/>
  <c r="W477" i="24" a="1"/>
  <c r="R447" i="24" a="1"/>
  <c r="W477" i="22" a="1"/>
  <c r="U465" i="22" a="1"/>
  <c r="S453" i="22" a="1"/>
  <c r="O429" i="24" a="1"/>
  <c r="O429" i="22" a="1"/>
  <c r="V471" i="24" a="1"/>
  <c r="U465" i="24" a="1"/>
  <c r="V471" i="22" a="1"/>
  <c r="T459" i="24" a="1"/>
  <c r="T459" i="22" a="1"/>
  <c r="Q441" i="24" a="1"/>
  <c r="S453" i="24" a="1"/>
  <c r="R447" i="22" a="1"/>
  <c r="P435" i="24" a="1"/>
  <c r="M902" i="24" a="1"/>
  <c r="O914" i="24" a="1"/>
  <c r="R932" i="24" a="1"/>
  <c r="L896" i="22" a="1"/>
  <c r="Q926" i="22" a="1"/>
  <c r="S938" i="24" a="1"/>
  <c r="S938" i="22" a="1"/>
  <c r="T944" i="22" a="1"/>
  <c r="Q926" i="24" a="1"/>
  <c r="L896" i="24" a="1"/>
  <c r="T944" i="24" a="1"/>
  <c r="O914" i="22" a="1"/>
  <c r="P920" i="22" a="1"/>
  <c r="N908" i="24" a="1"/>
  <c r="N908" i="22" a="1"/>
  <c r="M902" i="22" a="1"/>
  <c r="P920" i="24" a="1"/>
  <c r="R932" i="22" a="1"/>
  <c r="X1351" i="22" a="1"/>
  <c r="T1327" i="22" a="1"/>
  <c r="W997" i="24" a="1"/>
  <c r="R1315" i="22" a="1"/>
  <c r="U1333" i="22" a="1"/>
  <c r="S973" i="24" a="1"/>
  <c r="U985" i="24" a="1"/>
  <c r="R967" i="24" a="1"/>
  <c r="P1303" i="22" a="1"/>
  <c r="V1339" i="22" a="1"/>
  <c r="T979" i="24" a="1"/>
  <c r="W1345" i="22" a="1"/>
  <c r="P955" i="24" a="1"/>
  <c r="Q1309" i="22" a="1"/>
  <c r="V991" i="24" a="1"/>
  <c r="Q961" i="24" a="1"/>
  <c r="S1321" i="22" a="1"/>
  <c r="X1003" i="24" a="1"/>
  <c r="M1303" i="22" a="1"/>
  <c r="N961" i="24" a="1"/>
  <c r="P1321" i="22" a="1"/>
  <c r="N1309" i="22" a="1"/>
  <c r="T1345" i="22" a="1"/>
  <c r="M955" i="24" a="1"/>
  <c r="S1339" i="22" a="1"/>
  <c r="T997" i="24" a="1"/>
  <c r="P973" i="24" a="1"/>
  <c r="Q1327" i="22" a="1"/>
  <c r="O1315" i="22" a="1"/>
  <c r="U1003" i="24" a="1"/>
  <c r="Q979" i="24" a="1"/>
  <c r="R1333" i="22" a="1"/>
  <c r="U1351" i="22" a="1"/>
  <c r="O967" i="24" a="1"/>
  <c r="S991" i="24" a="1"/>
  <c r="R985" i="24" a="1"/>
  <c r="AA1345" i="22" a="1"/>
  <c r="T955" i="24" a="1"/>
  <c r="AA997" i="24" a="1"/>
  <c r="W973" i="24" a="1"/>
  <c r="U961" i="24" a="1"/>
  <c r="X1327" i="22" a="1"/>
  <c r="V1315" i="22" a="1"/>
  <c r="Y1333" i="22" a="1"/>
  <c r="Y985" i="24" a="1"/>
  <c r="U1309" i="22" a="1"/>
  <c r="T1303" i="22" a="1"/>
  <c r="V967" i="24" a="1"/>
  <c r="AB1351" i="22" a="1"/>
  <c r="Z991" i="24" a="1"/>
  <c r="W1321" i="22" a="1"/>
  <c r="AB1003" i="24" a="1"/>
  <c r="X979" i="24" a="1"/>
  <c r="Z1339" i="22" a="1"/>
  <c r="V536" i="22" a="1"/>
  <c r="U530" i="22" a="1"/>
  <c r="P500" i="24" a="1"/>
  <c r="P500" i="22" a="1"/>
  <c r="R512" i="22" a="1"/>
  <c r="U530" i="24" a="1"/>
  <c r="N488" i="24" a="1"/>
  <c r="Q506" i="24" a="1"/>
  <c r="T524" i="24" a="1"/>
  <c r="O494" i="24" a="1"/>
  <c r="O494" i="22" a="1"/>
  <c r="V536" i="24" a="1"/>
  <c r="T524" i="22" a="1"/>
  <c r="R512" i="24" a="1"/>
  <c r="S518" i="24" a="1"/>
  <c r="Q506" i="22" a="1"/>
  <c r="N488" i="22" a="1"/>
  <c r="S518" i="22" a="1"/>
  <c r="AE193" i="24" a="1"/>
  <c r="X1084" i="22" a="1"/>
  <c r="AC1114" i="22" a="1"/>
  <c r="W1078" i="22" a="1"/>
  <c r="Z1096" i="22" a="1"/>
  <c r="AB1167" i="24" a="1"/>
  <c r="AC1173" i="24" a="1"/>
  <c r="V1072" i="22" a="1"/>
  <c r="V1131" i="24" a="1"/>
  <c r="AA1102" i="22" a="1"/>
  <c r="AB1108" i="22" a="1"/>
  <c r="Y1090" i="22" a="1"/>
  <c r="W1137" i="24" a="1"/>
  <c r="Z1155" i="24" a="1"/>
  <c r="AA1161" i="24" a="1"/>
  <c r="AD1120" i="22" a="1"/>
  <c r="X1143" i="24" a="1"/>
  <c r="Y1149" i="24" a="1"/>
  <c r="AD1179" i="24" a="1"/>
  <c r="Z1278" i="24" a="1"/>
  <c r="AA1284" i="24" a="1"/>
  <c r="X1266" i="24" a="1"/>
  <c r="U1248" i="24" a="1"/>
  <c r="AB1290" i="24" a="1"/>
  <c r="AB1288" i="22" a="1"/>
  <c r="V1254" i="24" a="1"/>
  <c r="AA1282" i="22" a="1"/>
  <c r="Y1272" i="24" a="1"/>
  <c r="AC1294" i="22" a="1"/>
  <c r="W1260" i="24" a="1"/>
  <c r="AC1296" i="24" a="1"/>
  <c r="Z1276" i="22" a="1"/>
  <c r="AE665" i="22" a="1"/>
  <c r="AE665" i="24" a="1"/>
  <c r="AB500" i="24" a="1"/>
  <c r="AD512" i="24" a="1"/>
  <c r="AD512" i="22" a="1"/>
  <c r="AA494" i="22" a="1"/>
  <c r="AC506" i="22" a="1"/>
  <c r="AE518" i="22" a="1"/>
  <c r="AB500" i="22" a="1"/>
  <c r="Z488" i="22" a="1"/>
  <c r="AC506" i="24" a="1"/>
  <c r="AE518" i="24" a="1"/>
  <c r="Z488" i="24" a="1"/>
  <c r="AA494" i="24" a="1"/>
  <c r="Z1154" i="22" a="1"/>
  <c r="W1136" i="22" a="1"/>
  <c r="AA1160" i="22" a="1"/>
  <c r="Z1214" i="24" a="1"/>
  <c r="AB1166" i="22" a="1"/>
  <c r="Y1208" i="24" a="1"/>
  <c r="V1190" i="24" a="1"/>
  <c r="X1202" i="24" a="1"/>
  <c r="W1196" i="24" a="1"/>
  <c r="AC1232" i="24" a="1"/>
  <c r="AD1178" i="22" a="1"/>
  <c r="X1142" i="22" a="1"/>
  <c r="Y1148" i="22" a="1"/>
  <c r="AB1226" i="24" a="1"/>
  <c r="AA1220" i="24" a="1"/>
  <c r="AD1238" i="24" a="1"/>
  <c r="V1130" i="22" a="1"/>
  <c r="AC1172" i="22" a="1"/>
  <c r="AD1309" i="22" a="1"/>
  <c r="AC1303" i="22" a="1"/>
  <c r="AE967" i="24" a="1"/>
  <c r="AE1315" i="22" a="1"/>
  <c r="AD961" i="24" a="1"/>
  <c r="AC955" i="24" a="1"/>
  <c r="AE341" i="22" a="1"/>
  <c r="Z311" i="22" a="1"/>
  <c r="AE341" i="24" a="1"/>
  <c r="Z311" i="24" a="1"/>
  <c r="AD335" i="22" a="1"/>
  <c r="AA317" i="24" a="1"/>
  <c r="AB323" i="24" a="1"/>
  <c r="AB323" i="22" a="1"/>
  <c r="AC329" i="22" a="1"/>
  <c r="AC329" i="24" a="1"/>
  <c r="AA317" i="22" a="1"/>
  <c r="AD335" i="24" a="1"/>
  <c r="T1142" i="22" a="1"/>
  <c r="S1196" i="24" a="1"/>
  <c r="V1214" i="24" a="1"/>
  <c r="Y1172" i="22" a="1"/>
  <c r="V1154" i="22" a="1"/>
  <c r="W1220" i="24" a="1"/>
  <c r="Z1178" i="22" a="1"/>
  <c r="R1130" i="22" a="1"/>
  <c r="U1148" i="22" a="1"/>
  <c r="R1190" i="24" a="1"/>
  <c r="X1166" i="22" a="1"/>
  <c r="U1208" i="24" a="1"/>
  <c r="X1226" i="24" a="1"/>
  <c r="S1136" i="22" a="1"/>
  <c r="Y1232" i="24" a="1"/>
  <c r="Z1238" i="24" a="1"/>
  <c r="T1202" i="24" a="1"/>
  <c r="W1160" i="22" a="1"/>
  <c r="AD677" i="24" a="1"/>
  <c r="AB665" i="22" a="1"/>
  <c r="AC671" i="24" a="1"/>
  <c r="AC671" i="22" a="1"/>
  <c r="AE683" i="24" a="1"/>
  <c r="AE683" i="22" a="1"/>
  <c r="AD677" i="22" a="1"/>
  <c r="AB665" i="24" a="1"/>
  <c r="M1024" i="22" a="1"/>
  <c r="P1042" i="22" a="1"/>
  <c r="L1042" i="22" a="1"/>
  <c r="O1036" i="22" a="1"/>
  <c r="M1113" i="24" a="1"/>
  <c r="M1083" i="24" a="1"/>
  <c r="K1101" i="24" a="1"/>
  <c r="M1101" i="24" a="1"/>
  <c r="M1095" i="24" a="1"/>
  <c r="Q1048" i="22" a="1"/>
  <c r="K1030" i="22" a="1"/>
  <c r="M1054" i="22" a="1"/>
  <c r="R1054" i="22" a="1"/>
  <c r="N1036" i="22" a="1"/>
  <c r="N1030" i="22" a="1"/>
  <c r="N1048" i="22" a="1"/>
  <c r="K1095" i="24" a="1"/>
  <c r="N1119" i="24" a="1"/>
  <c r="N1060" i="22" a="1"/>
  <c r="L1095" i="24" a="1"/>
  <c r="M1060" i="22" a="1"/>
  <c r="M1048" i="22" a="1"/>
  <c r="S1119" i="24" a="1"/>
  <c r="M1119" i="24" a="1"/>
  <c r="L1024" i="22" a="1"/>
  <c r="R1113" i="24" a="1"/>
  <c r="L1030" i="22" a="1"/>
  <c r="R1060" i="22" a="1"/>
  <c r="Q1054" i="22" a="1"/>
  <c r="L1089" i="24" a="1"/>
  <c r="K1089" i="24" a="1"/>
  <c r="K1077" i="24" a="1"/>
  <c r="M1042" i="22" a="1"/>
  <c r="O1119" i="24" a="1"/>
  <c r="P1119" i="24" a="1"/>
  <c r="P1048" i="22" a="1"/>
  <c r="P1113" i="24" a="1"/>
  <c r="L1018" i="22" a="1"/>
  <c r="L1113" i="24" a="1"/>
  <c r="M1030" i="22" a="1"/>
  <c r="N1054" i="22" a="1"/>
  <c r="O1113" i="24" a="1"/>
  <c r="L1060" i="22" a="1"/>
  <c r="R1119" i="24" a="1"/>
  <c r="M1107" i="24" a="1"/>
  <c r="N1107" i="24" a="1"/>
  <c r="L1036" i="22" a="1"/>
  <c r="M1089" i="24" a="1"/>
  <c r="P1107" i="24" a="1"/>
  <c r="K1042" i="22" a="1"/>
  <c r="N1095" i="24" a="1"/>
  <c r="O1107" i="24" a="1"/>
  <c r="K1083" i="24" a="1"/>
  <c r="K1060" i="22" a="1"/>
  <c r="K1071" i="24" a="1"/>
  <c r="P1101" i="24" a="1"/>
  <c r="L1107" i="24" a="1"/>
  <c r="K1024" i="22" a="1"/>
  <c r="Q1107" i="24" a="1"/>
  <c r="P1060" i="22" a="1"/>
  <c r="L1083" i="24" a="1"/>
  <c r="N1089" i="24" a="1"/>
  <c r="O1042" i="22" a="1"/>
  <c r="N1113" i="24" a="1"/>
  <c r="K1119" i="24" a="1"/>
  <c r="O1054" i="22" a="1"/>
  <c r="O1101" i="24" a="1"/>
  <c r="O1048" i="22" a="1"/>
  <c r="K1113" i="24" a="1"/>
  <c r="N1042" i="22" a="1"/>
  <c r="Q1113" i="24" a="1"/>
  <c r="K1054" i="22" a="1"/>
  <c r="K1018" i="22" a="1"/>
  <c r="O1095" i="24" a="1"/>
  <c r="S1060" i="22" a="1"/>
  <c r="P1054" i="22" a="1"/>
  <c r="L1119" i="24" a="1"/>
  <c r="K1012" i="22" a="1"/>
  <c r="L1054" i="22" a="1"/>
  <c r="O1060" i="22" a="1"/>
  <c r="M1036" i="22" a="1"/>
  <c r="Q1060" i="22" a="1"/>
  <c r="K1036" i="22" a="1"/>
  <c r="N1101" i="24" a="1"/>
  <c r="L1101" i="24" a="1"/>
  <c r="K1107" i="24" a="1"/>
  <c r="L1048" i="22" a="1"/>
  <c r="Q1119" i="24" a="1"/>
  <c r="L1077" i="24" a="1"/>
  <c r="K1048" i="22" a="1"/>
  <c r="V589" i="24" a="1"/>
  <c r="R565" i="24" a="1"/>
  <c r="P553" i="24" a="1"/>
  <c r="T577" i="24" a="1"/>
  <c r="T577" i="22" a="1"/>
  <c r="W595" i="22" a="1"/>
  <c r="Q559" i="24" a="1"/>
  <c r="S571" i="24" a="1"/>
  <c r="U583" i="24" a="1"/>
  <c r="Q559" i="22" a="1"/>
  <c r="W595" i="24" a="1"/>
  <c r="S571" i="22" a="1"/>
  <c r="P553" i="22" a="1"/>
  <c r="O547" i="24" a="1"/>
  <c r="O547" i="22" a="1"/>
  <c r="U583" i="22" a="1"/>
  <c r="V589" i="22" a="1"/>
  <c r="R565" i="22" a="1"/>
  <c r="U276" i="24" a="1"/>
  <c r="S264" i="24" a="1"/>
  <c r="S264" i="22" a="1"/>
  <c r="Q252" i="22" a="1"/>
  <c r="W288" i="22" a="1"/>
  <c r="R258" i="24" a="1"/>
  <c r="R258" i="22" a="1"/>
  <c r="T270" i="24" a="1"/>
  <c r="Y300" i="24" a="1"/>
  <c r="T270" i="22" a="1"/>
  <c r="Q252" i="24" a="1"/>
  <c r="Y300" i="22" a="1"/>
  <c r="X294" i="22" a="1"/>
  <c r="V282" i="22" a="1"/>
  <c r="V282" i="24" a="1"/>
  <c r="U276" i="22" a="1"/>
  <c r="X294" i="24" a="1"/>
  <c r="W288" i="24" a="1"/>
  <c r="V276" i="24" a="1"/>
  <c r="T264" i="22" a="1"/>
  <c r="W282" i="22" a="1"/>
  <c r="X288" i="24" a="1"/>
  <c r="R252" i="22" a="1"/>
  <c r="Z300" i="24" a="1"/>
  <c r="V276" i="22" a="1"/>
  <c r="S258" i="24" a="1"/>
  <c r="U270" i="22" a="1"/>
  <c r="Y294" i="22" a="1"/>
  <c r="Z300" i="22" a="1"/>
  <c r="R252" i="24" a="1"/>
  <c r="U270" i="24" a="1"/>
  <c r="T264" i="24" a="1"/>
  <c r="X288" i="22" a="1"/>
  <c r="Y294" i="24" a="1"/>
  <c r="S258" i="22" a="1"/>
  <c r="W282" i="24" a="1"/>
  <c r="AE671" i="22" a="1"/>
  <c r="AD665" i="24" a="1"/>
  <c r="AD665" i="22" a="1"/>
  <c r="AE671" i="24" a="1"/>
  <c r="S282" i="24" a="1"/>
  <c r="U294" i="22" a="1"/>
  <c r="U294" i="24" a="1"/>
  <c r="O258" i="22" a="1"/>
  <c r="P264" i="24" a="1"/>
  <c r="R276" i="24" a="1"/>
  <c r="N252" i="24" a="1"/>
  <c r="T288" i="24" a="1"/>
  <c r="Q270" i="24" a="1"/>
  <c r="V300" i="24" a="1"/>
  <c r="O258" i="24" a="1"/>
  <c r="R276" i="22" a="1"/>
  <c r="P264" i="22" a="1"/>
  <c r="S282" i="22" a="1"/>
  <c r="T288" i="22" a="1"/>
  <c r="Q270" i="22" a="1"/>
  <c r="V300" i="22" a="1"/>
  <c r="N252" i="22" a="1"/>
  <c r="S1142" i="22" a="1"/>
  <c r="Q1130" i="22" a="1"/>
  <c r="T1148" i="22" a="1"/>
  <c r="T1208" i="24" a="1"/>
  <c r="U1154" i="22" a="1"/>
  <c r="V1220" i="24" a="1"/>
  <c r="U1214" i="24" a="1"/>
  <c r="W1226" i="24" a="1"/>
  <c r="Y1178" i="22" a="1"/>
  <c r="X1232" i="24" a="1"/>
  <c r="S1202" i="24" a="1"/>
  <c r="R1196" i="24" a="1"/>
  <c r="W1166" i="22" a="1"/>
  <c r="V1160" i="22" a="1"/>
  <c r="R1136" i="22" a="1"/>
  <c r="X1172" i="22" a="1"/>
  <c r="Y1238" i="24" a="1"/>
  <c r="Q1190" i="24" a="1"/>
  <c r="W1294" i="22" a="1"/>
  <c r="S1272" i="24" a="1"/>
  <c r="O1248" i="24" a="1"/>
  <c r="T1278" i="24" a="1"/>
  <c r="V1288" i="22" a="1"/>
  <c r="V1290" i="24" a="1"/>
  <c r="Q1260" i="24" a="1"/>
  <c r="R1266" i="24" a="1"/>
  <c r="T1276" i="22" a="1"/>
  <c r="P1254" i="24" a="1"/>
  <c r="W1296" i="24" a="1"/>
  <c r="U1282" i="22" a="1"/>
  <c r="U1284" i="24" a="1"/>
  <c r="T818" i="24" a="1"/>
  <c r="N782" i="24" a="1"/>
  <c r="N782" i="22" a="1"/>
  <c r="P794" i="22" a="1"/>
  <c r="R806" i="24" a="1"/>
  <c r="S812" i="22" a="1"/>
  <c r="O788" i="22" a="1"/>
  <c r="T818" i="22" a="1"/>
  <c r="R806" i="22" a="1"/>
  <c r="Q800" i="22" a="1"/>
  <c r="S812" i="24" a="1"/>
  <c r="U824" i="24" a="1"/>
  <c r="P794" i="24" a="1"/>
  <c r="Q800" i="24" a="1"/>
  <c r="U824" i="22" a="1"/>
  <c r="V830" i="22" a="1"/>
  <c r="V830" i="24" a="1"/>
  <c r="O788" i="24" a="1"/>
  <c r="AD858" i="24" a="1"/>
  <c r="AA840" i="22" a="1"/>
  <c r="AB846" i="22" a="1"/>
  <c r="AC852" i="22" a="1"/>
  <c r="AE864" i="24" a="1"/>
  <c r="AB846" i="24" a="1"/>
  <c r="AC852" i="24" a="1"/>
  <c r="AE864" i="22" a="1"/>
  <c r="AA840" i="24" a="1"/>
  <c r="AD858" i="22" a="1"/>
  <c r="AC571" i="22" a="1"/>
  <c r="AD577" i="24" a="1"/>
  <c r="AB565" i="22" a="1"/>
  <c r="AE583" i="22" a="1"/>
  <c r="Z553" i="22" a="1"/>
  <c r="AB565" i="24" a="1"/>
  <c r="AE583" i="24" a="1"/>
  <c r="Z553" i="24" a="1"/>
  <c r="AA559" i="22" a="1"/>
  <c r="AC571" i="24" a="1"/>
  <c r="AD577" i="22" a="1"/>
  <c r="AA559" i="24" a="1"/>
  <c r="Y547" i="22" a="1"/>
  <c r="Y547" i="24" a="1"/>
  <c r="AC553" i="24" a="1"/>
  <c r="AD559" i="24" a="1"/>
  <c r="AD559" i="22" a="1"/>
  <c r="AC553" i="22" a="1"/>
  <c r="AB547" i="22" a="1"/>
  <c r="AE565" i="22" a="1"/>
  <c r="AE565" i="24" a="1"/>
  <c r="AB547" i="24" a="1"/>
  <c r="V882" i="22" a="1"/>
  <c r="Q852" i="22" a="1"/>
  <c r="P846" i="22" a="1"/>
  <c r="O840" i="24" a="1"/>
  <c r="S864" i="24" a="1"/>
  <c r="P846" i="24" a="1"/>
  <c r="Q852" i="24" a="1"/>
  <c r="T870" i="22" a="1"/>
  <c r="R858" i="24" a="1"/>
  <c r="R858" i="22" a="1"/>
  <c r="W888" i="24" a="1"/>
  <c r="S864" i="22" a="1"/>
  <c r="U876" i="22" a="1"/>
  <c r="O840" i="22" a="1"/>
  <c r="U876" i="24" a="1"/>
  <c r="W888" i="22" a="1"/>
  <c r="T870" i="24" a="1"/>
  <c r="V882" i="24" a="1"/>
  <c r="AA1276" i="22" a="1"/>
  <c r="AD1296" i="24" a="1"/>
  <c r="W1254" i="24" a="1"/>
  <c r="Z1272" i="24" a="1"/>
  <c r="X1260" i="24" a="1"/>
  <c r="V1248" i="24" a="1"/>
  <c r="AD1294" i="22" a="1"/>
  <c r="AC1288" i="22" a="1"/>
  <c r="AB1282" i="22" a="1"/>
  <c r="AA1278" i="24" a="1"/>
  <c r="AC1290" i="24" a="1"/>
  <c r="AB1284" i="24" a="1"/>
  <c r="Y1266" i="24" a="1"/>
  <c r="U1072" i="22" a="1"/>
  <c r="W1143" i="24" a="1"/>
  <c r="Y1155" i="24" a="1"/>
  <c r="AC1179" i="24" a="1"/>
  <c r="AB1173" i="24" a="1"/>
  <c r="V1137" i="24" a="1"/>
  <c r="Z1102" i="22" a="1"/>
  <c r="V1078" i="22" a="1"/>
  <c r="Y1096" i="22" a="1"/>
  <c r="W1084" i="22" a="1"/>
  <c r="AC1120" i="22" a="1"/>
  <c r="AA1167" i="24" a="1"/>
  <c r="X1149" i="24" a="1"/>
  <c r="AA1108" i="22" a="1"/>
  <c r="X1090" i="22" a="1"/>
  <c r="AB1114" i="22" a="1"/>
  <c r="Z1161" i="24" a="1"/>
  <c r="U1131" i="24" a="1"/>
  <c r="Z571" i="22" a="1"/>
  <c r="W553" i="24" a="1"/>
  <c r="Y565" i="24" a="1"/>
  <c r="Z571" i="24" a="1"/>
  <c r="AD595" i="24" a="1"/>
  <c r="AB583" i="22" a="1"/>
  <c r="V547" i="22" a="1"/>
  <c r="W553" i="22" a="1"/>
  <c r="AA577" i="22" a="1"/>
  <c r="AA577" i="24" a="1"/>
  <c r="V547" i="24" a="1"/>
  <c r="AD595" i="22" a="1"/>
  <c r="AB583" i="24" a="1"/>
  <c r="Y565" i="22" a="1"/>
  <c r="AC589" i="22" a="1"/>
  <c r="X559" i="24" a="1"/>
  <c r="AC589" i="24" a="1"/>
  <c r="X559" i="22" a="1"/>
  <c r="AA1090" i="22" a="1"/>
  <c r="AB1096" i="22" a="1"/>
  <c r="AA1149" i="24" a="1"/>
  <c r="AE1173" i="24" a="1"/>
  <c r="AE1114" i="22" a="1"/>
  <c r="X1131" i="24" a="1"/>
  <c r="Y1078" i="22" a="1"/>
  <c r="Z1143" i="24" a="1"/>
  <c r="AC1102" i="22" a="1"/>
  <c r="Y1137" i="24" a="1"/>
  <c r="Z1084" i="22" a="1"/>
  <c r="X1072" i="22" a="1"/>
  <c r="AC1161" i="24" a="1"/>
  <c r="AD1108" i="22" a="1"/>
  <c r="AD1167" i="24" a="1"/>
  <c r="AB1155" i="24" a="1"/>
  <c r="Z465" i="24" a="1"/>
  <c r="AB477" i="22" a="1"/>
  <c r="W447" i="22" a="1"/>
  <c r="T429" i="24" a="1"/>
  <c r="AB477" i="24" a="1"/>
  <c r="Z465" i="22" a="1"/>
  <c r="V441" i="24" a="1"/>
  <c r="AA471" i="22" a="1"/>
  <c r="X453" i="24" a="1"/>
  <c r="Y459" i="22" a="1"/>
  <c r="U435" i="22" a="1"/>
  <c r="V441" i="22" a="1"/>
  <c r="AA471" i="24" a="1"/>
  <c r="X453" i="22" a="1"/>
  <c r="W447" i="24" a="1"/>
  <c r="U435" i="24" a="1"/>
  <c r="Y459" i="24" a="1"/>
  <c r="T429" i="22" a="1"/>
  <c r="AA353" i="24" a="1"/>
  <c r="W329" i="22" a="1"/>
  <c r="U317" i="22" a="1"/>
  <c r="Y341" i="22" a="1"/>
  <c r="W329" i="24" a="1"/>
  <c r="V323" i="22" a="1"/>
  <c r="AA353" i="22" a="1"/>
  <c r="AB359" i="24" a="1"/>
  <c r="T311" i="22" a="1"/>
  <c r="Z347" i="24" a="1"/>
  <c r="V323" i="24" a="1"/>
  <c r="Y341" i="24" a="1"/>
  <c r="Z347" i="22" a="1"/>
  <c r="T311" i="24" a="1"/>
  <c r="AB359" i="22" a="1"/>
  <c r="X335" i="24" a="1"/>
  <c r="U317" i="24" a="1"/>
  <c r="X335" i="22" a="1"/>
  <c r="AB782" i="22" a="1"/>
  <c r="AD794" i="22" a="1"/>
  <c r="AC788" i="24" a="1"/>
  <c r="AC788" i="22" a="1"/>
  <c r="AB782" i="24" a="1"/>
  <c r="AD794" i="24" a="1"/>
  <c r="AE800" i="22" a="1"/>
  <c r="AE800" i="24" a="1"/>
  <c r="AB888" i="24" a="1"/>
  <c r="W858" i="22" a="1"/>
  <c r="V852" i="24" a="1"/>
  <c r="Y870" i="24" a="1"/>
  <c r="U846" i="24" a="1"/>
  <c r="Y870" i="22" a="1"/>
  <c r="U846" i="22" a="1"/>
  <c r="T840" i="22" a="1"/>
  <c r="Z876" i="22" a="1"/>
  <c r="X864" i="22" a="1"/>
  <c r="AA882" i="22" a="1"/>
  <c r="AA882" i="24" a="1"/>
  <c r="T840" i="24" a="1"/>
  <c r="Z876" i="24" a="1"/>
  <c r="X864" i="24" a="1"/>
  <c r="AB888" i="22" a="1"/>
  <c r="W858" i="24" a="1"/>
  <c r="V852" i="22" a="1"/>
  <c r="W1161" i="24" a="1"/>
  <c r="U1090" i="22" a="1"/>
  <c r="R1072" i="22" a="1"/>
  <c r="W1102" i="22" a="1"/>
  <c r="V1096" i="22" a="1"/>
  <c r="T1084" i="22" a="1"/>
  <c r="Z1120" i="22" a="1"/>
  <c r="Y1173" i="24" a="1"/>
  <c r="S1078" i="22" a="1"/>
  <c r="Y1114" i="22" a="1"/>
  <c r="Z1179" i="24" a="1"/>
  <c r="U1149" i="24" a="1"/>
  <c r="X1108" i="22" a="1"/>
  <c r="S1137" i="24" a="1"/>
  <c r="T1143" i="24" a="1"/>
  <c r="R1131" i="24" a="1"/>
  <c r="V1155" i="24" a="1"/>
  <c r="X1167" i="24" a="1"/>
  <c r="T1149" i="24" a="1"/>
  <c r="U1155" i="24" a="1"/>
  <c r="Y1179" i="24" a="1"/>
  <c r="X1114" i="22" a="1"/>
  <c r="R1137" i="24" a="1"/>
  <c r="S1084" i="22" a="1"/>
  <c r="U1096" i="22" a="1"/>
  <c r="V1161" i="24" a="1"/>
  <c r="T1090" i="22" a="1"/>
  <c r="V1102" i="22" a="1"/>
  <c r="S1143" i="24" a="1"/>
  <c r="W1108" i="22" a="1"/>
  <c r="W1167" i="24" a="1"/>
  <c r="X1173" i="24" a="1"/>
  <c r="Y1120" i="22" a="1"/>
  <c r="Q1131" i="24" a="1"/>
  <c r="R1078" i="22" a="1"/>
  <c r="Q1072" i="22" a="1"/>
  <c r="W347" i="22" a="1"/>
  <c r="Q311" i="24" a="1"/>
  <c r="X353" i="22" a="1"/>
  <c r="S323" i="22" a="1"/>
  <c r="Y359" i="24" a="1"/>
  <c r="V341" i="24" a="1"/>
  <c r="R317" i="22" a="1"/>
  <c r="T329" i="22" a="1"/>
  <c r="X353" i="24" a="1"/>
  <c r="R317" i="24" a="1"/>
  <c r="S323" i="24" a="1"/>
  <c r="Q311" i="22" a="1"/>
  <c r="W347" i="24" a="1"/>
  <c r="Y359" i="22" a="1"/>
  <c r="V341" i="22" a="1"/>
  <c r="U335" i="22" a="1"/>
  <c r="T329" i="24" a="1"/>
  <c r="U335" i="24" a="1"/>
  <c r="S1131" i="24" a="1"/>
  <c r="Z1173" i="24" a="1"/>
  <c r="Y1167" i="24" a="1"/>
  <c r="X1102" i="22" a="1"/>
  <c r="S1072" i="22" a="1"/>
  <c r="AA1120" i="22" a="1"/>
  <c r="U1143" i="24" a="1"/>
  <c r="V1149" i="24" a="1"/>
  <c r="U1084" i="22" a="1"/>
  <c r="Z1114" i="22" a="1"/>
  <c r="W1096" i="22" a="1"/>
  <c r="V1090" i="22" a="1"/>
  <c r="T1137" i="24" a="1"/>
  <c r="T1078" i="22" a="1"/>
  <c r="AA1179" i="24" a="1"/>
  <c r="Y1108" i="22" a="1"/>
  <c r="W1155" i="24" a="1"/>
  <c r="X1161" i="24" a="1"/>
  <c r="AB1196" i="24" a="1"/>
  <c r="AC1202" i="24" a="1"/>
  <c r="AA1190" i="24" a="1"/>
  <c r="AD1148" i="22" a="1"/>
  <c r="AE1214" i="24" a="1"/>
  <c r="AC1142" i="22" a="1"/>
  <c r="AD1208" i="24" a="1"/>
  <c r="AB1136" i="22" a="1"/>
  <c r="AA1130" i="22" a="1"/>
  <c r="AE1154" i="22" a="1"/>
  <c r="Q689" i="24" a="1"/>
  <c r="P683" i="22" a="1"/>
  <c r="T707" i="24" a="1"/>
  <c r="T707" i="22" a="1"/>
  <c r="M665" i="24" a="1"/>
  <c r="U713" i="24" a="1"/>
  <c r="S701" i="22" a="1"/>
  <c r="U713" i="22" a="1"/>
  <c r="O677" i="24" a="1"/>
  <c r="R695" i="24" a="1"/>
  <c r="P683" i="24" a="1"/>
  <c r="R695" i="22" a="1"/>
  <c r="S701" i="24" a="1"/>
  <c r="O677" i="22" a="1"/>
  <c r="N671" i="22" a="1"/>
  <c r="N671" i="24" a="1"/>
  <c r="Q689" i="22" a="1"/>
  <c r="M665" i="22" a="1"/>
  <c r="S441" i="24" a="1"/>
  <c r="X471" i="22" a="1"/>
  <c r="Q429" i="22" a="1"/>
  <c r="V459" i="22" a="1"/>
  <c r="U453" i="24" a="1"/>
  <c r="U453" i="22" a="1"/>
  <c r="S441" i="22" a="1"/>
  <c r="T447" i="22" a="1"/>
  <c r="T447" i="24" a="1"/>
  <c r="X471" i="24" a="1"/>
  <c r="Y477" i="22" a="1"/>
  <c r="Q429" i="24" a="1"/>
  <c r="V459" i="24" a="1"/>
  <c r="W465" i="22" a="1"/>
  <c r="R435" i="24" a="1"/>
  <c r="W465" i="24" a="1"/>
  <c r="Y477" i="24" a="1"/>
  <c r="R435" i="22" a="1"/>
  <c r="AC429" i="22" a="1"/>
  <c r="AD435" i="24" a="1"/>
  <c r="AD435" i="22" a="1"/>
  <c r="AC429" i="24" a="1"/>
  <c r="AE441" i="24" a="1"/>
  <c r="AE441" i="22" a="1"/>
  <c r="AE329" i="22" a="1"/>
  <c r="AD323" i="22" a="1"/>
  <c r="AC317" i="24" a="1"/>
  <c r="AB311" i="22" a="1"/>
  <c r="AE329" i="24" a="1"/>
  <c r="AD323" i="24" a="1"/>
  <c r="AB311" i="24" a="1"/>
  <c r="AC317" i="22" a="1"/>
  <c r="AE618" i="24" a="1"/>
  <c r="AC606" i="22" a="1"/>
  <c r="AC606" i="24" a="1"/>
  <c r="AE618" i="22" a="1"/>
  <c r="AD612" i="24" a="1"/>
  <c r="AD612" i="22" a="1"/>
  <c r="AB788" i="22" a="1"/>
  <c r="AB788" i="24" a="1"/>
  <c r="AC794" i="24" a="1"/>
  <c r="AA782" i="22" a="1"/>
  <c r="AD800" i="24" a="1"/>
  <c r="AD800" i="22" a="1"/>
  <c r="AE806" i="24" a="1"/>
  <c r="AE806" i="22" a="1"/>
  <c r="AA782" i="24" a="1"/>
  <c r="AC794" i="22" a="1"/>
  <c r="AB518" i="22" a="1"/>
  <c r="AD530" i="24" a="1"/>
  <c r="Z506" i="22" a="1"/>
  <c r="W488" i="22" a="1"/>
  <c r="AA512" i="24" a="1"/>
  <c r="Z506" i="24" a="1"/>
  <c r="W488" i="24" a="1"/>
  <c r="AE536" i="24" a="1"/>
  <c r="X494" i="22" a="1"/>
  <c r="AE536" i="22" a="1"/>
  <c r="AC524" i="22" a="1"/>
  <c r="X494" i="24" a="1"/>
  <c r="AB518" i="24" a="1"/>
  <c r="Y500" i="22" a="1"/>
  <c r="Y500" i="24" a="1"/>
  <c r="AC524" i="24" a="1"/>
  <c r="AD530" i="22" a="1"/>
  <c r="AA512" i="22" a="1"/>
  <c r="AD695" i="24" a="1"/>
  <c r="AE701" i="22" a="1"/>
  <c r="AD695" i="22" a="1"/>
  <c r="AB683" i="24" a="1"/>
  <c r="Z671" i="22" a="1"/>
  <c r="AC689" i="24" a="1"/>
  <c r="AA677" i="24" a="1"/>
  <c r="Y665" i="22" a="1"/>
  <c r="AE701" i="24" a="1"/>
  <c r="Z671" i="24" a="1"/>
  <c r="AA677" i="22" a="1"/>
  <c r="Y665" i="24" a="1"/>
  <c r="AB683" i="22" a="1"/>
  <c r="AC689" i="22" a="1"/>
  <c r="P317" i="24" a="1"/>
  <c r="O311" i="24" a="1"/>
  <c r="V353" i="24" a="1"/>
  <c r="W359" i="22" a="1"/>
  <c r="R329" i="24" a="1"/>
  <c r="P317" i="22" a="1"/>
  <c r="S335" i="24" a="1"/>
  <c r="T341" i="22" a="1"/>
  <c r="U347" i="22" a="1"/>
  <c r="R329" i="22" a="1"/>
  <c r="U347" i="24" a="1"/>
  <c r="Q323" i="22" a="1"/>
  <c r="O311" i="22" a="1"/>
  <c r="S335" i="22" a="1"/>
  <c r="Q323" i="24" a="1"/>
  <c r="T341" i="24" a="1"/>
  <c r="W359" i="24" a="1"/>
  <c r="V353" i="22" a="1"/>
  <c r="AD846" i="22" a="1"/>
  <c r="AC840" i="24" a="1"/>
  <c r="AC840" i="22" a="1"/>
  <c r="AE852" i="22" a="1"/>
  <c r="AD846" i="24" a="1"/>
  <c r="AE852" i="24" a="1"/>
  <c r="Y800" i="22" a="1"/>
  <c r="AB818" i="22" a="1"/>
  <c r="AC824" i="24" a="1"/>
  <c r="W788" i="22" a="1"/>
  <c r="AA812" i="22" a="1"/>
  <c r="AC824" i="22" a="1"/>
  <c r="Z806" i="24" a="1"/>
  <c r="Y800" i="24" a="1"/>
  <c r="AD830" i="24" a="1"/>
  <c r="W788" i="24" a="1"/>
  <c r="Z806" i="22" a="1"/>
  <c r="X794" i="24" a="1"/>
  <c r="AB818" i="24" a="1"/>
  <c r="V782" i="22" a="1"/>
  <c r="X794" i="22" a="1"/>
  <c r="AA812" i="24" a="1"/>
  <c r="AD830" i="22" a="1"/>
  <c r="V782" i="24" a="1"/>
  <c r="AC870" i="24" a="1"/>
  <c r="AB864" i="22" a="1"/>
  <c r="AE882" i="22" a="1"/>
  <c r="X840" i="22" a="1"/>
  <c r="Z852" i="24" a="1"/>
  <c r="Y846" i="22" a="1"/>
  <c r="X840" i="24" a="1"/>
  <c r="AD876" i="22" a="1"/>
  <c r="AA858" i="24" a="1"/>
  <c r="AB864" i="24" a="1"/>
  <c r="Y846" i="24" a="1"/>
  <c r="AA858" i="22" a="1"/>
  <c r="AC870" i="22" a="1"/>
  <c r="Z852" i="22" a="1"/>
  <c r="AE882" i="24" a="1"/>
  <c r="AD876" i="24" a="1"/>
  <c r="P606" i="24" a="1"/>
  <c r="S624" i="24" a="1"/>
  <c r="T630" i="24" a="1"/>
  <c r="P606" i="22" a="1"/>
  <c r="W648" i="24" a="1"/>
  <c r="Q612" i="24" a="1"/>
  <c r="R618" i="22" a="1"/>
  <c r="V642" i="24" a="1"/>
  <c r="R618" i="24" a="1"/>
  <c r="W648" i="22" a="1"/>
  <c r="U636" i="22" a="1"/>
  <c r="X654" i="24" a="1"/>
  <c r="T630" i="22" a="1"/>
  <c r="U636" i="24" a="1"/>
  <c r="X654" i="22" a="1"/>
  <c r="Q612" i="22" a="1"/>
  <c r="V642" i="22" a="1"/>
  <c r="S624" i="22" a="1"/>
  <c r="AD441" i="22" a="1"/>
  <c r="AD441" i="24" a="1"/>
  <c r="AC435" i="22" a="1"/>
  <c r="AC435" i="24" a="1"/>
  <c r="AE447" i="22" a="1"/>
  <c r="AE447" i="24" a="1"/>
  <c r="AB429" i="24" a="1"/>
  <c r="AB429" i="22" a="1"/>
  <c r="AB577" i="22" a="1"/>
  <c r="AC583" i="24" a="1"/>
  <c r="AC583" i="22" a="1"/>
  <c r="W547" i="24" a="1"/>
  <c r="AE595" i="22" a="1"/>
  <c r="X553" i="24" a="1"/>
  <c r="Y559" i="22" a="1"/>
  <c r="AD589" i="22" a="1"/>
  <c r="AA571" i="24" a="1"/>
  <c r="X553" i="22" a="1"/>
  <c r="AD589" i="24" a="1"/>
  <c r="AA571" i="22" a="1"/>
  <c r="Y559" i="24" a="1"/>
  <c r="Z565" i="24" a="1"/>
  <c r="AB577" i="24" a="1"/>
  <c r="W547" i="22" a="1"/>
  <c r="AE595" i="24" a="1"/>
  <c r="Z565" i="22" a="1"/>
  <c r="T500" i="22" a="1"/>
  <c r="X524" i="24" a="1"/>
  <c r="Z536" i="22" a="1"/>
  <c r="Y530" i="24" a="1"/>
  <c r="W518" i="24" a="1"/>
  <c r="Y530" i="22" a="1"/>
  <c r="Z536" i="24" a="1"/>
  <c r="X524" i="22" a="1"/>
  <c r="R488" i="22" a="1"/>
  <c r="V512" i="24" a="1"/>
  <c r="U506" i="22" a="1"/>
  <c r="W518" i="22" a="1"/>
  <c r="T500" i="24" a="1"/>
  <c r="S494" i="22" a="1"/>
  <c r="R488" i="24" a="1"/>
  <c r="V512" i="22" a="1"/>
  <c r="S494" i="24" a="1"/>
  <c r="U506" i="24" a="1"/>
  <c r="M1131" i="24" a="1"/>
  <c r="R1102" i="22" a="1"/>
  <c r="S1108" i="22" a="1"/>
  <c r="O1143" i="24" a="1"/>
  <c r="U1179" i="24" a="1"/>
  <c r="P1149" i="24" a="1"/>
  <c r="S1167" i="24" a="1"/>
  <c r="Q1155" i="24" a="1"/>
  <c r="N1078" i="22" a="1"/>
  <c r="R1161" i="24" a="1"/>
  <c r="M1072" i="22" a="1"/>
  <c r="U1120" i="22" a="1"/>
  <c r="T1173" i="24" a="1"/>
  <c r="O1084" i="22" a="1"/>
  <c r="N1137" i="24" a="1"/>
  <c r="T1114" i="22" a="1"/>
  <c r="Q1096" i="22" a="1"/>
  <c r="P1090" i="22" a="1"/>
  <c r="AE1254" i="24" a="1"/>
  <c r="AD1248" i="24" a="1"/>
  <c r="U571" i="24" a="1"/>
  <c r="W583" i="24" a="1"/>
  <c r="X589" i="24" a="1"/>
  <c r="V577" i="24" a="1"/>
  <c r="Q547" i="24" a="1"/>
  <c r="S559" i="22" a="1"/>
  <c r="R553" i="22" a="1"/>
  <c r="Q547" i="22" a="1"/>
  <c r="T565" i="22" a="1"/>
  <c r="U571" i="22" a="1"/>
  <c r="Y595" i="22" a="1"/>
  <c r="Y595" i="24" a="1"/>
  <c r="T565" i="24" a="1"/>
  <c r="V577" i="22" a="1"/>
  <c r="S559" i="24" a="1"/>
  <c r="R553" i="24" a="1"/>
  <c r="W583" i="22" a="1"/>
  <c r="X589" i="22" a="1"/>
  <c r="Q565" i="24" a="1"/>
  <c r="V595" i="22" a="1"/>
  <c r="O553" i="22" a="1"/>
  <c r="T583" i="24" a="1"/>
  <c r="P559" i="24" a="1"/>
  <c r="O553" i="24" a="1"/>
  <c r="R571" i="22" a="1"/>
  <c r="Q565" i="22" a="1"/>
  <c r="N547" i="22" a="1"/>
  <c r="R571" i="24" a="1"/>
  <c r="U589" i="22" a="1"/>
  <c r="U589" i="24" a="1"/>
  <c r="S577" i="22" a="1"/>
  <c r="V595" i="24" a="1"/>
  <c r="T583" i="22" a="1"/>
  <c r="S577" i="24" a="1"/>
  <c r="N547" i="24" a="1"/>
  <c r="P559" i="22" a="1"/>
  <c r="AC812" i="24" a="1"/>
  <c r="Z794" i="22" a="1"/>
  <c r="X782" i="24" a="1"/>
  <c r="AE824" i="24" a="1"/>
  <c r="AA800" i="24" a="1"/>
  <c r="Y788" i="24" a="1"/>
  <c r="Y788" i="22" a="1"/>
  <c r="AD818" i="24" a="1"/>
  <c r="AB806" i="24" a="1"/>
  <c r="AC812" i="22" a="1"/>
  <c r="AE824" i="22" a="1"/>
  <c r="AA800" i="22" a="1"/>
  <c r="X782" i="22" a="1"/>
  <c r="Z794" i="24" a="1"/>
  <c r="AD818" i="22" a="1"/>
  <c r="AB806" i="22" a="1"/>
  <c r="U252" i="24" a="1"/>
  <c r="Z282" i="24" a="1"/>
  <c r="U252" i="22" a="1"/>
  <c r="AA288" i="22" a="1"/>
  <c r="AB294" i="24" a="1"/>
  <c r="AA288" i="24" a="1"/>
  <c r="AC300" i="22" a="1"/>
  <c r="X270" i="22" a="1"/>
  <c r="V258" i="24" a="1"/>
  <c r="W264" i="24" a="1"/>
  <c r="X270" i="24" a="1"/>
  <c r="Y276" i="24" a="1"/>
  <c r="W264" i="22" a="1"/>
  <c r="AB294" i="22" a="1"/>
  <c r="V258" i="22" a="1"/>
  <c r="Z282" i="22" a="1"/>
  <c r="AC300" i="24" a="1"/>
  <c r="Y276" i="22" a="1"/>
  <c r="AD488" i="22" a="1"/>
  <c r="AE494" i="22" a="1"/>
  <c r="AE494" i="24" a="1"/>
  <c r="AD488" i="24" a="1"/>
  <c r="AA1260" i="24" a="1"/>
  <c r="AC1272" i="24" a="1"/>
  <c r="AD1278" i="24" a="1"/>
  <c r="AE1282" i="22" a="1"/>
  <c r="Y1248" i="24" a="1"/>
  <c r="AD1276" i="22" a="1"/>
  <c r="AE1284" i="24" a="1"/>
  <c r="AB1266" i="24" a="1"/>
  <c r="Z1254" i="24" a="1"/>
  <c r="AE300" i="24" a="1"/>
  <c r="Z270" i="22" a="1"/>
  <c r="W252" i="24" a="1"/>
  <c r="X258" i="24" a="1"/>
  <c r="AA276" i="22" a="1"/>
  <c r="AC288" i="22" a="1"/>
  <c r="AD294" i="22" a="1"/>
  <c r="AC288" i="24" a="1"/>
  <c r="AA276" i="24" a="1"/>
  <c r="X258" i="22" a="1"/>
  <c r="Z270" i="24" a="1"/>
  <c r="AB282" i="24" a="1"/>
  <c r="W252" i="22" a="1"/>
  <c r="AD294" i="24" a="1"/>
  <c r="AB282" i="22" a="1"/>
  <c r="Y264" i="24" a="1"/>
  <c r="AE300" i="22" a="1"/>
  <c r="Y264" i="22" a="1"/>
  <c r="AA788" i="22" a="1"/>
  <c r="AC800" i="22" a="1"/>
  <c r="AE812" i="22" a="1"/>
  <c r="Z782" i="22" a="1"/>
  <c r="Z782" i="24" a="1"/>
  <c r="AE812" i="24" a="1"/>
  <c r="AB794" i="22" a="1"/>
  <c r="AC800" i="24" a="1"/>
  <c r="AA788" i="24" a="1"/>
  <c r="AD806" i="24" a="1"/>
  <c r="AD806" i="22" a="1"/>
  <c r="AB794" i="24" a="1"/>
  <c r="Z713" i="22" a="1"/>
  <c r="T677" i="22" a="1"/>
  <c r="Y707" i="24" a="1"/>
  <c r="W695" i="24" a="1"/>
  <c r="V689" i="22" a="1"/>
  <c r="R665" i="22" a="1"/>
  <c r="S671" i="22" a="1"/>
  <c r="S671" i="24" a="1"/>
  <c r="U683" i="22" a="1"/>
  <c r="X701" i="24" a="1"/>
  <c r="T677" i="24" a="1"/>
  <c r="X701" i="22" a="1"/>
  <c r="V689" i="24" a="1"/>
  <c r="R665" i="24" a="1"/>
  <c r="W695" i="22" a="1"/>
  <c r="Y707" i="22" a="1"/>
  <c r="U683" i="24" a="1"/>
  <c r="Z713" i="24" a="1"/>
  <c r="U888" i="24" a="1"/>
  <c r="P858" i="24" a="1"/>
  <c r="U888" i="22" a="1"/>
  <c r="R870" i="24" a="1"/>
  <c r="O852" i="22" a="1"/>
  <c r="T882" i="22" a="1"/>
  <c r="O852" i="24" a="1"/>
  <c r="P858" i="22" a="1"/>
  <c r="M840" i="24" a="1"/>
  <c r="S876" i="22" a="1"/>
  <c r="S876" i="24" a="1"/>
  <c r="N846" i="22" a="1"/>
  <c r="Q864" i="22" a="1"/>
  <c r="M840" i="22" a="1"/>
  <c r="R870" i="22" a="1"/>
  <c r="N846" i="24" a="1"/>
  <c r="T882" i="24" a="1"/>
  <c r="Q864" i="24" a="1"/>
  <c r="AE500" i="24" a="1"/>
  <c r="AD494" i="22" a="1"/>
  <c r="AC488" i="24" a="1"/>
  <c r="AE500" i="22" a="1"/>
  <c r="AC488" i="22" a="1"/>
  <c r="AD494" i="24" a="1"/>
  <c r="AE429" i="24" a="1"/>
  <c r="AE429" i="22" a="1"/>
  <c r="AE794" i="22" a="1"/>
  <c r="AD788" i="22" a="1"/>
  <c r="AC782" i="22" a="1"/>
  <c r="AD788" i="24" a="1"/>
  <c r="AE794" i="24" a="1"/>
  <c r="AC782" i="24" a="1"/>
  <c r="AE406" i="22" a="1"/>
  <c r="AD400" i="24" a="1"/>
  <c r="AD400" i="22" a="1"/>
  <c r="AB388" i="24" a="1"/>
  <c r="Z376" i="22" a="1"/>
  <c r="Z376" i="24" a="1"/>
  <c r="AC394" i="24" a="1"/>
  <c r="AB388" i="22" a="1"/>
  <c r="AC394" i="22" a="1"/>
  <c r="Y370" i="24" a="1"/>
  <c r="Y370" i="22" a="1"/>
  <c r="AA382" i="22" a="1"/>
  <c r="AE406" i="24" a="1"/>
  <c r="AA382" i="24" a="1"/>
  <c r="R524" i="22" a="1"/>
  <c r="M494" i="22" a="1"/>
  <c r="S530" i="24" a="1"/>
  <c r="R524" i="24" a="1"/>
  <c r="L488" i="22" a="1"/>
  <c r="P512" i="24" a="1"/>
  <c r="P512" i="22" a="1"/>
  <c r="Q518" i="24" a="1"/>
  <c r="O506" i="22" a="1"/>
  <c r="O506" i="24" a="1"/>
  <c r="S530" i="22" a="1"/>
  <c r="Q518" i="22" a="1"/>
  <c r="N500" i="22" a="1"/>
  <c r="M494" i="24" a="1"/>
  <c r="T536" i="24" a="1"/>
  <c r="T536" i="22" a="1"/>
  <c r="N500" i="24" a="1"/>
  <c r="L488" i="24" a="1"/>
  <c r="Z1131" i="24" a="1"/>
  <c r="AA1078" i="22" a="1"/>
  <c r="AB1143" i="24" a="1"/>
  <c r="Z1072" i="22" a="1"/>
  <c r="AD1155" i="24" a="1"/>
  <c r="AE1102" i="22" a="1"/>
  <c r="AB1084" i="22" a="1"/>
  <c r="AD1096" i="22" a="1"/>
  <c r="AA1137" i="24" a="1"/>
  <c r="AE1161" i="24" a="1"/>
  <c r="AC1090" i="22" a="1"/>
  <c r="AC1149" i="24" a="1"/>
  <c r="AD1149" i="24" a="1"/>
  <c r="AE1096" i="22" a="1"/>
  <c r="AD1090" i="22" a="1"/>
  <c r="AB1137" i="24" a="1"/>
  <c r="AA1131" i="24" a="1"/>
  <c r="AE1155" i="24" a="1"/>
  <c r="AC1084" i="22" a="1"/>
  <c r="AB1078" i="22" a="1"/>
  <c r="AA1072" i="22" a="1"/>
  <c r="AC1143" i="24" a="1"/>
  <c r="W524" i="22" a="1"/>
  <c r="T506" i="22" a="1"/>
  <c r="V518" i="24" a="1"/>
  <c r="U512" i="24" a="1"/>
  <c r="S500" i="24" a="1"/>
  <c r="X530" i="24" a="1"/>
  <c r="S500" i="22" a="1"/>
  <c r="T506" i="24" a="1"/>
  <c r="Y536" i="24" a="1"/>
  <c r="W524" i="24" a="1"/>
  <c r="Q488" i="22" a="1"/>
  <c r="V518" i="22" a="1"/>
  <c r="U512" i="22" a="1"/>
  <c r="X530" i="22" a="1"/>
  <c r="R494" i="24" a="1"/>
  <c r="Q488" i="24" a="1"/>
  <c r="Y536" i="22" a="1"/>
  <c r="R494" i="22" a="1"/>
  <c r="P565" i="22" a="1"/>
  <c r="O559" i="22" a="1"/>
  <c r="T589" i="22" a="1"/>
  <c r="M547" i="22" a="1"/>
  <c r="U595" i="22" a="1"/>
  <c r="S583" i="24" a="1"/>
  <c r="N553" i="22" a="1"/>
  <c r="P565" i="24" a="1"/>
  <c r="Q571" i="24" a="1"/>
  <c r="M547" i="24" a="1"/>
  <c r="N553" i="24" a="1"/>
  <c r="R577" i="24" a="1"/>
  <c r="Q571" i="22" a="1"/>
  <c r="S583" i="22" a="1"/>
  <c r="O559" i="24" a="1"/>
  <c r="U595" i="24" a="1"/>
  <c r="R577" i="22" a="1"/>
  <c r="T589" i="24" a="1"/>
  <c r="AA258" i="22" a="1"/>
  <c r="AB264" i="22" a="1"/>
  <c r="AE282" i="24" a="1"/>
  <c r="AC270" i="24" a="1"/>
  <c r="AE282" i="22" a="1"/>
  <c r="AD276" i="22" a="1"/>
  <c r="Z252" i="22" a="1"/>
  <c r="Z252" i="24" a="1"/>
  <c r="AD276" i="24" a="1"/>
  <c r="AB264" i="24" a="1"/>
  <c r="AC270" i="22" a="1"/>
  <c r="AA258" i="24" a="1"/>
  <c r="L1129" i="22" a="1"/>
  <c r="O1207" i="24" a="1"/>
  <c r="R1225" i="24" a="1"/>
  <c r="O1147" i="22" a="1"/>
  <c r="S1171" i="22" a="1"/>
  <c r="M1195" i="24" a="1"/>
  <c r="N1141" i="22" a="1"/>
  <c r="T1237" i="24" a="1"/>
  <c r="N1201" i="24" a="1"/>
  <c r="S1231" i="24" a="1"/>
  <c r="Q1159" i="22" a="1"/>
  <c r="M1135" i="22" a="1"/>
  <c r="Q1219" i="24" a="1"/>
  <c r="T1177" i="22" a="1"/>
  <c r="R1165" i="22" a="1"/>
  <c r="P1153" i="22" a="1"/>
  <c r="L1189" i="24" a="1"/>
  <c r="P1213" i="24" a="1"/>
  <c r="AA465" i="24" a="1"/>
  <c r="U429" i="22" a="1"/>
  <c r="Y453" i="24" a="1"/>
  <c r="X447" i="24" a="1"/>
  <c r="Y453" i="22" a="1"/>
  <c r="W441" i="22" a="1"/>
  <c r="AC477" i="22" a="1"/>
  <c r="AC477" i="24" a="1"/>
  <c r="W441" i="24" a="1"/>
  <c r="AA465" i="22" a="1"/>
  <c r="V435" i="22" a="1"/>
  <c r="U429" i="24" a="1"/>
  <c r="Z459" i="22" a="1"/>
  <c r="AB471" i="22" a="1"/>
  <c r="AB471" i="24" a="1"/>
  <c r="Z459" i="24" a="1"/>
  <c r="V435" i="24" a="1"/>
  <c r="X447" i="22" a="1"/>
  <c r="AB840" i="22" a="1"/>
  <c r="AE858" i="24" a="1"/>
  <c r="AD852" i="22" a="1"/>
  <c r="AE858" i="22" a="1"/>
  <c r="AB840" i="24" a="1"/>
  <c r="AC846" i="24" a="1"/>
  <c r="AC846" i="22" a="1"/>
  <c r="AD852" i="24" a="1"/>
  <c r="AD311" i="24" a="1"/>
  <c r="AD311" i="22" a="1"/>
  <c r="AE317" i="22" a="1"/>
  <c r="AE317" i="24" a="1"/>
  <c r="AE376" i="24" a="1"/>
  <c r="AD370" i="24" a="1"/>
  <c r="AE376" i="22" a="1"/>
  <c r="AD370" i="22" a="1"/>
  <c r="N914" i="22" a="1"/>
  <c r="L926" i="24" a="1"/>
  <c r="O932" i="22" a="1"/>
  <c r="K920" i="22" a="1"/>
  <c r="L944" i="22" a="1"/>
  <c r="O926" i="22" a="1"/>
  <c r="O944" i="22" a="1"/>
  <c r="K944" i="24" a="1"/>
  <c r="S944" i="22" a="1"/>
  <c r="L926" i="22" a="1"/>
  <c r="M920" i="22" a="1"/>
  <c r="P926" i="24" a="1"/>
  <c r="N932" i="24" a="1"/>
  <c r="K926" i="22" a="1"/>
  <c r="N938" i="24" a="1"/>
  <c r="N926" i="22" a="1"/>
  <c r="L932" i="24" a="1"/>
  <c r="N932" i="22" a="1"/>
  <c r="Q932" i="22" a="1"/>
  <c r="L914" i="24" a="1"/>
  <c r="Q938" i="24" a="1"/>
  <c r="L908" i="24" a="1"/>
  <c r="O938" i="22" a="1"/>
  <c r="L938" i="22" a="1"/>
  <c r="L920" i="22" a="1"/>
  <c r="L932" i="22" a="1"/>
  <c r="N944" i="22" a="1"/>
  <c r="P932" i="24" a="1"/>
  <c r="N944" i="24" a="1"/>
  <c r="R938" i="22" a="1"/>
  <c r="L920" i="24" a="1"/>
  <c r="O920" i="24" a="1"/>
  <c r="O944" i="24" a="1"/>
  <c r="M920" i="24" a="1"/>
  <c r="S944" i="24" a="1"/>
  <c r="O926" i="24" a="1"/>
  <c r="O938" i="24" a="1"/>
  <c r="P926" i="22" a="1"/>
  <c r="M914" i="22" a="1"/>
  <c r="K926" i="24" a="1"/>
  <c r="L902" i="24" a="1"/>
  <c r="P944" i="22" a="1"/>
  <c r="P944" i="24" a="1"/>
  <c r="P932" i="22" a="1"/>
  <c r="R944" i="24" a="1"/>
  <c r="M908" i="24" a="1"/>
  <c r="M926" i="22" a="1"/>
  <c r="Q938" i="22" a="1"/>
  <c r="M914" i="24" a="1"/>
  <c r="R938" i="24" a="1"/>
  <c r="Q944" i="24" a="1"/>
  <c r="M944" i="22" a="1"/>
  <c r="M938" i="22" a="1"/>
  <c r="K932" i="24" a="1"/>
  <c r="N926" i="24" a="1"/>
  <c r="O920" i="22" a="1"/>
  <c r="M932" i="22" a="1"/>
  <c r="K914" i="24" a="1"/>
  <c r="R944" i="22" a="1"/>
  <c r="L944" i="24" a="1"/>
  <c r="P938" i="22" a="1"/>
  <c r="K896" i="22" a="1"/>
  <c r="M926" i="24" a="1"/>
  <c r="K902" i="22" a="1"/>
  <c r="M938" i="24" a="1"/>
  <c r="K920" i="24" a="1"/>
  <c r="Q932" i="24" a="1"/>
  <c r="K944" i="22" a="1"/>
  <c r="O932" i="24" a="1"/>
  <c r="M944" i="24" a="1"/>
  <c r="M908" i="22" a="1"/>
  <c r="K932" i="22" a="1"/>
  <c r="K938" i="24" a="1"/>
  <c r="L902" i="22" a="1"/>
  <c r="N920" i="24" a="1"/>
  <c r="Q944" i="22" a="1"/>
  <c r="N914" i="24" a="1"/>
  <c r="N938" i="22" a="1"/>
  <c r="K896" i="24" a="1"/>
  <c r="L938" i="24" a="1"/>
  <c r="K902" i="24" a="1"/>
  <c r="P938" i="24" a="1"/>
  <c r="M932" i="24" a="1"/>
  <c r="N920" i="22" a="1"/>
  <c r="K908" i="24" a="1"/>
  <c r="L914" i="22" a="1"/>
  <c r="K938" i="22" a="1"/>
  <c r="K914" i="22" a="1"/>
  <c r="L908" i="22" a="1"/>
  <c r="K908" i="22" a="1"/>
  <c r="X998" i="22" a="1"/>
  <c r="W992" i="22" a="1"/>
  <c r="S968" i="22" a="1"/>
  <c r="Y1062" i="24" a="1"/>
  <c r="R962" i="22" a="1"/>
  <c r="R1020" i="24" a="1"/>
  <c r="V986" i="22" a="1"/>
  <c r="V1044" i="24" a="1"/>
  <c r="W1050" i="24" a="1"/>
  <c r="T974" i="22" a="1"/>
  <c r="T1032" i="24" a="1"/>
  <c r="U1038" i="24" a="1"/>
  <c r="X1056" i="24" a="1"/>
  <c r="U980" i="22" a="1"/>
  <c r="Q1014" i="24" a="1"/>
  <c r="Y1004" i="22" a="1"/>
  <c r="S1026" i="24" a="1"/>
  <c r="Q956" i="22" a="1"/>
  <c r="AD406" i="24" a="1"/>
  <c r="X370" i="24" a="1"/>
  <c r="Z382" i="24" a="1"/>
  <c r="Y376" i="22" a="1"/>
  <c r="AE412" i="24" a="1"/>
  <c r="Z382" i="22" a="1"/>
  <c r="Y376" i="24" a="1"/>
  <c r="AA388" i="24" a="1"/>
  <c r="X370" i="22" a="1"/>
  <c r="AC400" i="22" a="1"/>
  <c r="AB394" i="22" a="1"/>
  <c r="AC400" i="24" a="1"/>
  <c r="AD406" i="22" a="1"/>
  <c r="AA388" i="22" a="1"/>
  <c r="AB394" i="24" a="1"/>
  <c r="AE412" i="22" a="1"/>
  <c r="Y1236" i="22" a="1"/>
  <c r="V1218" i="22" a="1"/>
  <c r="S1200" i="22" a="1"/>
  <c r="R1194" i="22" a="1"/>
  <c r="W1224" i="22" a="1"/>
  <c r="U1212" i="22" a="1"/>
  <c r="T1206" i="22" a="1"/>
  <c r="Q1188" i="22" a="1"/>
  <c r="X1230" i="22" a="1"/>
  <c r="W946" i="22" a="1"/>
  <c r="S922" i="24" a="1"/>
  <c r="T928" i="22" a="1"/>
  <c r="T928" i="24" a="1"/>
  <c r="U934" i="24" a="1"/>
  <c r="Q910" i="22" a="1"/>
  <c r="R916" i="24" a="1"/>
  <c r="U934" i="22" a="1"/>
  <c r="O898" i="24" a="1"/>
  <c r="O898" i="22" a="1"/>
  <c r="R916" i="22" a="1"/>
  <c r="W946" i="24" a="1"/>
  <c r="P904" i="24" a="1"/>
  <c r="V940" i="24" a="1"/>
  <c r="Q910" i="24" a="1"/>
  <c r="S922" i="22" a="1"/>
  <c r="V940" i="22" a="1"/>
  <c r="P904" i="22" a="1"/>
  <c r="M753" i="22" a="1"/>
  <c r="P759" i="22" a="1"/>
  <c r="K753" i="24" a="1"/>
  <c r="L747" i="22" a="1"/>
  <c r="L741" i="22" a="1"/>
  <c r="L753" i="22" a="1"/>
  <c r="M771" i="24" a="1"/>
  <c r="L93" i="4" a="1"/>
  <c r="M753" i="24" a="1"/>
  <c r="K759" i="24" a="1"/>
  <c r="K723" i="24" a="1"/>
  <c r="L765" i="22" a="1"/>
  <c r="K771" i="22" a="1"/>
  <c r="P771" i="24" a="1"/>
  <c r="K771" i="24" a="1"/>
  <c r="K741" i="24" a="1"/>
  <c r="N771" i="24" a="1"/>
  <c r="O759" i="22" a="1"/>
  <c r="M741" i="24" a="1"/>
  <c r="M735" i="24" a="1"/>
  <c r="S771" i="24" a="1"/>
  <c r="L753" i="24" a="1"/>
  <c r="M747" i="22" a="1"/>
  <c r="L735" i="22" a="1"/>
  <c r="S771" i="22" a="1"/>
  <c r="R765" i="22" a="1"/>
  <c r="P765" i="22" a="1"/>
  <c r="K765" i="24" a="1"/>
  <c r="P771" i="22" a="1"/>
  <c r="O753" i="22" a="1"/>
  <c r="Q765" i="22" a="1"/>
  <c r="L729" i="24" a="1"/>
  <c r="N765" i="24" a="1"/>
  <c r="K765" i="22" a="1"/>
  <c r="M735" i="22" a="1"/>
  <c r="K723" i="22" a="1"/>
  <c r="K759" i="22" a="1"/>
  <c r="P765" i="24" a="1"/>
  <c r="O771" i="22" a="1"/>
  <c r="M747" i="24" a="1"/>
  <c r="O759" i="24" a="1"/>
  <c r="O753" i="24" a="1"/>
  <c r="K735" i="24" a="1"/>
  <c r="M765" i="22" a="1"/>
  <c r="M759" i="24" a="1"/>
  <c r="N765" i="22" a="1"/>
  <c r="Q771" i="22" a="1"/>
  <c r="R771" i="24" a="1"/>
  <c r="N759" i="24" a="1"/>
  <c r="Q765" i="24" a="1"/>
  <c r="K735" i="22" a="1"/>
  <c r="Q759" i="22" a="1"/>
  <c r="M765" i="24" a="1"/>
  <c r="M771" i="22" a="1"/>
  <c r="L729" i="22" a="1"/>
  <c r="N741" i="22" a="1"/>
  <c r="N753" i="24" a="1"/>
  <c r="K741" i="22" a="1"/>
  <c r="P753" i="24" a="1"/>
  <c r="Q771" i="24" a="1"/>
  <c r="N759" i="22" a="1"/>
  <c r="L759" i="22" a="1"/>
  <c r="K729" i="24" a="1"/>
  <c r="N771" i="22" a="1"/>
  <c r="M741" i="22" a="1"/>
  <c r="P753" i="22" a="1"/>
  <c r="K747" i="22" a="1"/>
  <c r="O765" i="24" a="1"/>
  <c r="R765" i="24" a="1"/>
  <c r="L759" i="24" a="1"/>
  <c r="L771" i="24" a="1"/>
  <c r="N747" i="24" a="1"/>
  <c r="L771" i="22" a="1"/>
  <c r="K753" i="22" a="1"/>
  <c r="R771" i="22" a="1"/>
  <c r="N747" i="22" a="1"/>
  <c r="O765" i="22" a="1"/>
  <c r="O771" i="24" a="1"/>
  <c r="L741" i="24" a="1"/>
  <c r="K747" i="24" a="1"/>
  <c r="Q759" i="24" a="1"/>
  <c r="M759" i="22" a="1"/>
  <c r="N741" i="24" a="1"/>
  <c r="L765" i="24" a="1"/>
  <c r="K729" i="22" a="1"/>
  <c r="P759" i="24" a="1"/>
  <c r="L735" i="24" a="1"/>
  <c r="L747" i="24" a="1"/>
  <c r="O747" i="24" a="1"/>
  <c r="N753" i="22" a="1"/>
  <c r="O747" i="22" a="1"/>
  <c r="V1236" i="22" a="1"/>
  <c r="N1188" i="22" a="1"/>
  <c r="S1218" i="22" a="1"/>
  <c r="R1212" i="22" a="1"/>
  <c r="T1224" i="22" a="1"/>
  <c r="O1194" i="22" a="1"/>
  <c r="P1200" i="22" a="1"/>
  <c r="U1230" i="22" a="1"/>
  <c r="Q1206" i="22" a="1"/>
  <c r="AB370" i="22" a="1"/>
  <c r="AC376" i="22" a="1"/>
  <c r="AD382" i="22" a="1"/>
  <c r="AB370" i="24" a="1"/>
  <c r="AE388" i="22" a="1"/>
  <c r="AD382" i="24" a="1"/>
  <c r="AE388" i="24" a="1"/>
  <c r="AC376" i="24" a="1"/>
  <c r="AC471" i="22" a="1"/>
  <c r="AB465" i="22" a="1"/>
  <c r="W435" i="22" a="1"/>
  <c r="Y447" i="24" a="1"/>
  <c r="Z453" i="22" a="1"/>
  <c r="AA459" i="24" a="1"/>
  <c r="AD477" i="24" a="1"/>
  <c r="Y447" i="22" a="1"/>
  <c r="Z453" i="24" a="1"/>
  <c r="V429" i="24" a="1"/>
  <c r="W435" i="24" a="1"/>
  <c r="X441" i="22" a="1"/>
  <c r="AA459" i="22" a="1"/>
  <c r="AC471" i="24" a="1"/>
  <c r="V429" i="22" a="1"/>
  <c r="X441" i="24" a="1"/>
  <c r="AD477" i="22" a="1"/>
  <c r="AB465" i="24" a="1"/>
  <c r="Y730" i="24" a="1"/>
  <c r="AE766" i="22" a="1"/>
  <c r="AD760" i="22" a="1"/>
  <c r="AE766" i="24" a="1"/>
  <c r="Y730" i="22" a="1"/>
  <c r="AD760" i="24" a="1"/>
  <c r="AC754" i="22" a="1"/>
  <c r="Z736" i="24" a="1"/>
  <c r="AA742" i="22" a="1"/>
  <c r="AC754" i="24" a="1"/>
  <c r="X724" i="24" a="1"/>
  <c r="AB748" i="24" a="1"/>
  <c r="AA742" i="24" a="1"/>
  <c r="X724" i="22" a="1"/>
  <c r="Z736" i="22" a="1"/>
  <c r="AB748" i="22" a="1"/>
  <c r="AC199" i="24" a="1"/>
  <c r="AE211" i="24" a="1"/>
  <c r="AB193" i="24" a="1"/>
  <c r="AD205" i="24" a="1"/>
  <c r="AE400" i="24" a="1"/>
  <c r="AC388" i="22" a="1"/>
  <c r="AD394" i="22" a="1"/>
  <c r="Z370" i="24" a="1"/>
  <c r="AD394" i="24" a="1"/>
  <c r="AB382" i="24" a="1"/>
  <c r="AB382" i="22" a="1"/>
  <c r="AA376" i="22" a="1"/>
  <c r="AC388" i="24" a="1"/>
  <c r="AE400" i="22" a="1"/>
  <c r="Z370" i="22" a="1"/>
  <c r="AA376" i="24" a="1"/>
  <c r="P281" i="22" a="1"/>
  <c r="L287" i="24" a="1"/>
  <c r="O293" i="22" a="1"/>
  <c r="K263" i="22" a="1"/>
  <c r="N281" i="22" a="1"/>
  <c r="N275" i="24" a="1"/>
  <c r="K293" i="22" a="1"/>
  <c r="O287" i="24" a="1"/>
  <c r="K275" i="22" a="1"/>
  <c r="Q287" i="24" a="1"/>
  <c r="O275" i="24" a="1"/>
  <c r="Q287" i="22" a="1"/>
  <c r="M281" i="22" a="1"/>
  <c r="N293" i="24" a="1"/>
  <c r="L275" i="22" a="1"/>
  <c r="O299" i="24" a="1"/>
  <c r="O287" i="22" a="1"/>
  <c r="K251" i="22" a="1"/>
  <c r="M275" i="22" a="1"/>
  <c r="O275" i="22" a="1"/>
  <c r="K281" i="22" a="1"/>
  <c r="L281" i="22" a="1"/>
  <c r="N287" i="22" a="1"/>
  <c r="N269" i="24" a="1"/>
  <c r="M287" i="22" a="1"/>
  <c r="M287" i="24" a="1"/>
  <c r="Q293" i="24" a="1"/>
  <c r="N281" i="24" a="1"/>
  <c r="M299" i="24" a="1"/>
  <c r="K257" i="24" a="1"/>
  <c r="L299" i="22" a="1"/>
  <c r="L263" i="24" a="1"/>
  <c r="P287" i="22" a="1"/>
  <c r="L263" i="22" a="1"/>
  <c r="K269" i="24" a="1"/>
  <c r="L299" i="24" a="1"/>
  <c r="M263" i="24" a="1"/>
  <c r="S299" i="22" a="1"/>
  <c r="K257" i="22" a="1"/>
  <c r="M269" i="22" a="1"/>
  <c r="L85" i="4" a="1"/>
  <c r="M263" i="22" a="1"/>
  <c r="O293" i="24" a="1"/>
  <c r="N299" i="24" a="1"/>
  <c r="N293" i="22" a="1"/>
  <c r="K287" i="22" a="1"/>
  <c r="K299" i="24" a="1"/>
  <c r="L257" i="24" a="1"/>
  <c r="K293" i="24" a="1"/>
  <c r="P293" i="22" a="1"/>
  <c r="P293" i="24" a="1"/>
  <c r="M275" i="24" a="1"/>
  <c r="K275" i="24" a="1"/>
  <c r="N287" i="24" a="1"/>
  <c r="N269" i="22" a="1"/>
  <c r="M269" i="24" a="1"/>
  <c r="L293" i="22" a="1"/>
  <c r="L281" i="24" a="1"/>
  <c r="N299" i="22" a="1"/>
  <c r="L269" i="24" a="1"/>
  <c r="L269" i="22" a="1"/>
  <c r="Q299" i="24" a="1"/>
  <c r="M281" i="24" a="1"/>
  <c r="K251" i="24" a="1"/>
  <c r="K269" i="22" a="1"/>
  <c r="R299" i="22" a="1"/>
  <c r="K263" i="24" a="1"/>
  <c r="M293" i="24" a="1"/>
  <c r="O299" i="22" a="1"/>
  <c r="R299" i="24" a="1"/>
  <c r="N275" i="22" a="1"/>
  <c r="R293" i="24" a="1"/>
  <c r="P299" i="24" a="1"/>
  <c r="P281" i="24" a="1"/>
  <c r="L287" i="22" a="1"/>
  <c r="K287" i="24" a="1"/>
  <c r="K299" i="22" a="1"/>
  <c r="Q299" i="22" a="1"/>
  <c r="S299" i="24" a="1"/>
  <c r="M299" i="22" a="1"/>
  <c r="P299" i="22" a="1"/>
  <c r="K281" i="24" a="1"/>
  <c r="L257" i="22" a="1"/>
  <c r="O281" i="24" a="1"/>
  <c r="M293" i="22" a="1"/>
  <c r="R293" i="22" a="1"/>
  <c r="L275" i="24" a="1"/>
  <c r="P287" i="24" a="1"/>
  <c r="O281" i="22" a="1"/>
  <c r="Q293" i="22" a="1"/>
  <c r="L293" i="24" a="1"/>
  <c r="W910" i="22" a="1"/>
  <c r="Y922" i="24" a="1"/>
  <c r="AA934" i="22" a="1"/>
  <c r="AB940" i="24" a="1"/>
  <c r="X916" i="24" a="1"/>
  <c r="Z928" i="22" a="1"/>
  <c r="AC946" i="24" a="1"/>
  <c r="X916" i="22" a="1"/>
  <c r="AB940" i="22" a="1"/>
  <c r="U898" i="24" a="1"/>
  <c r="V904" i="22" a="1"/>
  <c r="W910" i="24" a="1"/>
  <c r="V904" i="24" a="1"/>
  <c r="AA934" i="24" a="1"/>
  <c r="U898" i="22" a="1"/>
  <c r="Z928" i="24" a="1"/>
  <c r="Y922" i="22" a="1"/>
  <c r="AC946" i="22" a="1"/>
  <c r="X1206" i="22" a="1"/>
  <c r="U1188" i="22" a="1"/>
  <c r="AB1230" i="22" a="1"/>
  <c r="V1194" i="22" a="1"/>
  <c r="W1200" i="22" a="1"/>
  <c r="AA1224" i="22" a="1"/>
  <c r="Z1218" i="22" a="1"/>
  <c r="Y1212" i="22" a="1"/>
  <c r="AC1236" i="22" a="1"/>
  <c r="AE624" i="22" a="1"/>
  <c r="AC612" i="24" a="1"/>
  <c r="AB606" i="22" a="1"/>
  <c r="AC612" i="22" a="1"/>
  <c r="AD618" i="22" a="1"/>
  <c r="AB606" i="24" a="1"/>
  <c r="AD618" i="24" a="1"/>
  <c r="AE624" i="24" a="1"/>
  <c r="R1276" i="22" a="1"/>
  <c r="O1260" i="24" a="1"/>
  <c r="Q1272" i="24" a="1"/>
  <c r="N1254" i="24" a="1"/>
  <c r="S1284" i="24" a="1"/>
  <c r="U1296" i="24" a="1"/>
  <c r="U1294" i="22" a="1"/>
  <c r="R1278" i="24" a="1"/>
  <c r="T1290" i="24" a="1"/>
  <c r="P1266" i="24" a="1"/>
  <c r="M1248" i="24" a="1"/>
  <c r="S1282" i="22" a="1"/>
  <c r="T1288" i="22" a="1"/>
  <c r="M499" i="22" a="1"/>
  <c r="K505" i="22" a="1"/>
  <c r="O511" i="22" a="1"/>
  <c r="L499" i="24" a="1"/>
  <c r="K523" i="22" a="1"/>
  <c r="Q529" i="24" a="1"/>
  <c r="L493" i="22" a="1"/>
  <c r="P517" i="22" a="1"/>
  <c r="P517" i="24" a="1"/>
  <c r="P523" i="24" a="1"/>
  <c r="R535" i="22" a="1"/>
  <c r="M499" i="24" a="1"/>
  <c r="N529" i="24" a="1"/>
  <c r="P535" i="24" a="1"/>
  <c r="O517" i="22" a="1"/>
  <c r="M517" i="22" a="1"/>
  <c r="M505" i="24" a="1"/>
  <c r="P529" i="22" a="1"/>
  <c r="M523" i="22" a="1"/>
  <c r="S535" i="22" a="1"/>
  <c r="L493" i="24" a="1"/>
  <c r="R529" i="24" a="1"/>
  <c r="O517" i="24" a="1"/>
  <c r="R535" i="24" a="1"/>
  <c r="Q523" i="22" a="1"/>
  <c r="L517" i="24" a="1"/>
  <c r="O535" i="22" a="1"/>
  <c r="K493" i="22" a="1"/>
  <c r="K511" i="22" a="1"/>
  <c r="Q523" i="24" a="1"/>
  <c r="N517" i="22" a="1"/>
  <c r="N523" i="24" a="1"/>
  <c r="K499" i="24" a="1"/>
  <c r="N517" i="24" a="1"/>
  <c r="K523" i="24" a="1"/>
  <c r="Q529" i="22" a="1"/>
  <c r="M529" i="24" a="1"/>
  <c r="Q535" i="24" a="1"/>
  <c r="L511" i="22" a="1"/>
  <c r="M505" i="22" a="1"/>
  <c r="N505" i="22" a="1"/>
  <c r="N511" i="22" a="1"/>
  <c r="N535" i="22" a="1"/>
  <c r="M529" i="22" a="1"/>
  <c r="L529" i="22" a="1"/>
  <c r="O511" i="24" a="1"/>
  <c r="K493" i="24" a="1"/>
  <c r="N523" i="22" a="1"/>
  <c r="K511" i="24" a="1"/>
  <c r="M511" i="24" a="1"/>
  <c r="L505" i="24" a="1"/>
  <c r="O523" i="22" a="1"/>
  <c r="N511" i="24" a="1"/>
  <c r="L499" i="22" a="1"/>
  <c r="K535" i="22" a="1"/>
  <c r="K487" i="22" a="1"/>
  <c r="L523" i="24" a="1"/>
  <c r="Q535" i="22" a="1"/>
  <c r="K529" i="24" a="1"/>
  <c r="K505" i="24" a="1"/>
  <c r="P535" i="22" a="1"/>
  <c r="R529" i="22" a="1"/>
  <c r="M535" i="22" a="1"/>
  <c r="L535" i="24" a="1"/>
  <c r="M517" i="24" a="1"/>
  <c r="L511" i="24" a="1"/>
  <c r="L535" i="22" a="1"/>
  <c r="K499" i="22" a="1"/>
  <c r="N529" i="22" a="1"/>
  <c r="O535" i="24" a="1"/>
  <c r="P523" i="22" a="1"/>
  <c r="K535" i="24" a="1"/>
  <c r="K487" i="24" a="1"/>
  <c r="S535" i="24" a="1"/>
  <c r="L517" i="22" a="1"/>
  <c r="L505" i="22" a="1"/>
  <c r="L523" i="22" a="1"/>
  <c r="N535" i="24" a="1"/>
  <c r="N505" i="24" a="1"/>
  <c r="O529" i="22" a="1"/>
  <c r="M511" i="22" a="1"/>
  <c r="K517" i="22" a="1"/>
  <c r="K529" i="22" a="1"/>
  <c r="O529" i="24" a="1"/>
  <c r="P529" i="24" a="1"/>
  <c r="L529" i="24" a="1"/>
  <c r="O523" i="24" a="1"/>
  <c r="M523" i="24" a="1"/>
  <c r="K517" i="24" a="1"/>
  <c r="M535" i="24" a="1"/>
  <c r="AA683" i="22" a="1"/>
  <c r="Z677" i="24" a="1"/>
  <c r="AA683" i="24" a="1"/>
  <c r="AE707" i="22" a="1"/>
  <c r="Z677" i="22" a="1"/>
  <c r="X665" i="22" a="1"/>
  <c r="AD701" i="22" a="1"/>
  <c r="AC695" i="22" a="1"/>
  <c r="Y671" i="24" a="1"/>
  <c r="AB689" i="22" a="1"/>
  <c r="Y671" i="22" a="1"/>
  <c r="AB689" i="24" a="1"/>
  <c r="AD701" i="24" a="1"/>
  <c r="AE707" i="24" a="1"/>
  <c r="AC695" i="24" a="1"/>
  <c r="X665" i="24" a="1"/>
  <c r="S648" i="22" a="1"/>
  <c r="L606" i="24" a="1"/>
  <c r="P630" i="24" a="1"/>
  <c r="R642" i="22" a="1"/>
  <c r="T654" i="22" a="1"/>
  <c r="O624" i="22" a="1"/>
  <c r="R642" i="24" a="1"/>
  <c r="O624" i="24" a="1"/>
  <c r="L606" i="22" a="1"/>
  <c r="Q636" i="22" a="1"/>
  <c r="P630" i="22" a="1"/>
  <c r="Q636" i="24" a="1"/>
  <c r="S648" i="24" a="1"/>
  <c r="M612" i="24" a="1"/>
  <c r="N618" i="24" a="1"/>
  <c r="N618" i="22" a="1"/>
  <c r="T654" i="24" a="1"/>
  <c r="M612" i="22" a="1"/>
  <c r="N1141" i="24" a="1"/>
  <c r="M1076" i="22" a="1"/>
  <c r="L1070" i="22" a="1"/>
  <c r="O1147" i="24" a="1"/>
  <c r="R1165" i="24" a="1"/>
  <c r="R1106" i="22" a="1"/>
  <c r="P1094" i="22" a="1"/>
  <c r="L1129" i="24" a="1"/>
  <c r="N1082" i="22" a="1"/>
  <c r="S1171" i="24" a="1"/>
  <c r="T1177" i="24" a="1"/>
  <c r="M1135" i="24" a="1"/>
  <c r="Q1100" i="22" a="1"/>
  <c r="P1153" i="24" a="1"/>
  <c r="S1112" i="22" a="1"/>
  <c r="T1118" i="22" a="1"/>
  <c r="O1088" i="22" a="1"/>
  <c r="Q1159" i="24" a="1"/>
  <c r="AE547" i="22" a="1"/>
  <c r="AE547" i="24" a="1"/>
  <c r="AB22" i="22" a="1"/>
  <c r="AD34" i="24" a="1"/>
  <c r="AC28" i="24" a="1"/>
  <c r="AC28" i="22" a="1"/>
  <c r="AD34" i="22" a="1"/>
  <c r="AA16" i="22" a="1"/>
  <c r="AB22" i="24" a="1"/>
  <c r="AA16" i="24" a="1"/>
  <c r="AE40" i="24" a="1"/>
  <c r="AE40" i="22" a="1"/>
  <c r="W630" i="24" a="1"/>
  <c r="U618" i="22" a="1"/>
  <c r="Z648" i="22" a="1"/>
  <c r="AA654" i="24" a="1"/>
  <c r="Y642" i="24" a="1"/>
  <c r="W630" i="22" a="1"/>
  <c r="T612" i="24" a="1"/>
  <c r="S606" i="22" a="1"/>
  <c r="Z648" i="24" a="1"/>
  <c r="AA654" i="22" a="1"/>
  <c r="T612" i="22" a="1"/>
  <c r="S606" i="24" a="1"/>
  <c r="X636" i="24" a="1"/>
  <c r="V624" i="22" a="1"/>
  <c r="V624" i="24" a="1"/>
  <c r="X636" i="22" a="1"/>
  <c r="U618" i="24" a="1"/>
  <c r="Y642" i="22" a="1"/>
  <c r="AE974" i="22" a="1"/>
  <c r="AB956" i="22" a="1"/>
  <c r="AE1032" i="24" a="1"/>
  <c r="AD968" i="22" a="1"/>
  <c r="AC962" i="22" a="1"/>
  <c r="AB1014" i="24" a="1"/>
  <c r="AD1026" i="24" a="1"/>
  <c r="AC1020" i="24" a="1"/>
  <c r="K1159" i="22" a="1"/>
  <c r="N1147" i="22" a="1"/>
  <c r="P1177" i="22" a="1"/>
  <c r="K1225" i="24" a="1"/>
  <c r="N1159" i="22" a="1"/>
  <c r="K1171" i="22" a="1"/>
  <c r="K1213" i="24" a="1"/>
  <c r="L1135" i="22" a="1"/>
  <c r="L1225" i="24" a="1"/>
  <c r="S1177" i="22" a="1"/>
  <c r="N1153" i="22" a="1"/>
  <c r="O1171" i="22" a="1"/>
  <c r="O1153" i="22" a="1"/>
  <c r="M1141" i="22" a="1"/>
  <c r="O1165" i="22" a="1"/>
  <c r="L1171" i="22" a="1"/>
  <c r="P1219" i="24" a="1"/>
  <c r="L1237" i="24" a="1"/>
  <c r="R1177" i="22" a="1"/>
  <c r="M1213" i="24" a="1"/>
  <c r="S1237" i="24" a="1"/>
  <c r="M1207" i="24" a="1"/>
  <c r="R1171" i="22" a="1"/>
  <c r="M1237" i="24" a="1"/>
  <c r="L1165" i="22" a="1"/>
  <c r="M1159" i="22" a="1"/>
  <c r="M1147" i="22" a="1"/>
  <c r="L1195" i="24" a="1"/>
  <c r="L1219" i="24" a="1"/>
  <c r="O1237" i="24" a="1"/>
  <c r="M1177" i="22" a="1"/>
  <c r="N1219" i="24" a="1"/>
  <c r="L1141" i="22" a="1"/>
  <c r="K1219" i="24" a="1"/>
  <c r="N1171" i="22" a="1"/>
  <c r="L1177" i="22" a="1"/>
  <c r="N1207" i="24" a="1"/>
  <c r="M1219" i="24" a="1"/>
  <c r="N1165" i="22" a="1"/>
  <c r="K1153" i="22" a="1"/>
  <c r="Q1177" i="22" a="1"/>
  <c r="P1231" i="24" a="1"/>
  <c r="K1141" i="22" a="1"/>
  <c r="K1135" i="22" a="1"/>
  <c r="R1237" i="24" a="1"/>
  <c r="O1231" i="24" a="1"/>
  <c r="O1213" i="24" a="1"/>
  <c r="N1225" i="24" a="1"/>
  <c r="Q1237" i="24" a="1"/>
  <c r="K1147" i="22" a="1"/>
  <c r="N1213" i="24" a="1"/>
  <c r="M1171" i="22" a="1"/>
  <c r="M1225" i="24" a="1"/>
  <c r="O1225" i="24" a="1"/>
  <c r="M1153" i="22" a="1"/>
  <c r="L1213" i="24" a="1"/>
  <c r="K1231" i="24" a="1"/>
  <c r="Q1225" i="24" a="1"/>
  <c r="K1189" i="24" a="1"/>
  <c r="K1165" i="22" a="1"/>
  <c r="K1129" i="22" a="1"/>
  <c r="K1177" i="22" a="1"/>
  <c r="N1177" i="22" a="1"/>
  <c r="Q1231" i="24" a="1"/>
  <c r="Q1165" i="22" a="1"/>
  <c r="P1225" i="24" a="1"/>
  <c r="K1207" i="24" a="1"/>
  <c r="L1231" i="24" a="1"/>
  <c r="L1153" i="22" a="1"/>
  <c r="Q1171" i="22" a="1"/>
  <c r="L1201" i="24" a="1"/>
  <c r="O1159" i="22" a="1"/>
  <c r="M1165" i="22" a="1"/>
  <c r="L83" i="4" a="1"/>
  <c r="P1237" i="24" a="1"/>
  <c r="K1237" i="24" a="1"/>
  <c r="M1201" i="24" a="1"/>
  <c r="K1195" i="24" a="1"/>
  <c r="N1231" i="24" a="1"/>
  <c r="N1237" i="24" a="1"/>
  <c r="L1159" i="22" a="1"/>
  <c r="M1231" i="24" a="1"/>
  <c r="P1159" i="22" a="1"/>
  <c r="R1231" i="24" a="1"/>
  <c r="O1177" i="22" a="1"/>
  <c r="P1165" i="22" a="1"/>
  <c r="K1201" i="24" a="1"/>
  <c r="L1207" i="24" a="1"/>
  <c r="L1147" i="22" a="1"/>
  <c r="O1219" i="24" a="1"/>
  <c r="P1171" i="22" a="1"/>
  <c r="M45" i="24" a="1"/>
  <c r="Q51" i="22" a="1"/>
  <c r="O63" i="22" a="1"/>
  <c r="K21" i="24" a="1"/>
  <c r="P45" i="22" a="1"/>
  <c r="L33" i="22" a="1"/>
  <c r="L21" i="24" a="1"/>
  <c r="L27" i="24" a="1"/>
  <c r="M51" i="22" a="1"/>
  <c r="O57" i="24" a="1"/>
  <c r="O45" i="22" a="1"/>
  <c r="L27" i="22" a="1"/>
  <c r="K51" i="22" a="1"/>
  <c r="L63" i="22" a="1"/>
  <c r="Q63" i="24" a="1"/>
  <c r="N45" i="24" a="1"/>
  <c r="N51" i="24" a="1"/>
  <c r="K27" i="22" a="1"/>
  <c r="M57" i="24" a="1"/>
  <c r="N63" i="24" a="1"/>
  <c r="L39" i="22" a="1"/>
  <c r="L33" i="24" a="1"/>
  <c r="Q63" i="22" a="1"/>
  <c r="O63" i="24" a="1"/>
  <c r="M63" i="24" a="1"/>
  <c r="K63" i="22" a="1"/>
  <c r="N57" i="22" a="1"/>
  <c r="K15" i="24" a="1"/>
  <c r="K45" i="22" a="1"/>
  <c r="K33" i="24" a="1"/>
  <c r="K39" i="22" a="1"/>
  <c r="O39" i="22" a="1"/>
  <c r="Q51" i="24" a="1"/>
  <c r="P51" i="24" a="1"/>
  <c r="N33" i="22" a="1"/>
  <c r="Q57" i="24" a="1"/>
  <c r="P63" i="24" a="1"/>
  <c r="M33" i="24" a="1"/>
  <c r="N39" i="24" a="1"/>
  <c r="L51" i="24" a="1"/>
  <c r="O45" i="24" a="1"/>
  <c r="L39" i="24" a="1"/>
  <c r="L45" i="22" a="1"/>
  <c r="N45" i="22" a="1"/>
  <c r="M57" i="22" a="1"/>
  <c r="M63" i="22" a="1"/>
  <c r="L45" i="24" a="1"/>
  <c r="M33" i="22" a="1"/>
  <c r="K63" i="24" a="1"/>
  <c r="P45" i="24" a="1"/>
  <c r="K33" i="22" a="1"/>
  <c r="R63" i="24" a="1"/>
  <c r="K45" i="24" a="1"/>
  <c r="N51" i="22" a="1"/>
  <c r="N57" i="24" a="1"/>
  <c r="N63" i="22" a="1"/>
  <c r="R63" i="22" a="1"/>
  <c r="K39" i="24" a="1"/>
  <c r="K51" i="24" a="1"/>
  <c r="O57" i="22" a="1"/>
  <c r="K27" i="24" a="1"/>
  <c r="M27" i="22" a="1"/>
  <c r="P57" i="22" a="1"/>
  <c r="L63" i="24" a="1"/>
  <c r="M51" i="24" a="1"/>
  <c r="M39" i="24" a="1"/>
  <c r="K15" i="22" a="1"/>
  <c r="P63" i="22" a="1"/>
  <c r="R57" i="22" a="1"/>
  <c r="O51" i="24" a="1"/>
  <c r="S63" i="24" a="1"/>
  <c r="L51" i="22" a="1"/>
  <c r="M27" i="24" a="1"/>
  <c r="R57" i="24" a="1"/>
  <c r="K57" i="22" a="1"/>
  <c r="Q57" i="22" a="1"/>
  <c r="L57" i="22" a="1"/>
  <c r="N33" i="24" a="1"/>
  <c r="L57" i="24" a="1"/>
  <c r="P57" i="24" a="1"/>
  <c r="M45" i="22" a="1"/>
  <c r="L21" i="22" a="1"/>
  <c r="K57" i="24" a="1"/>
  <c r="O51" i="22" a="1"/>
  <c r="M39" i="22" a="1"/>
  <c r="K21" i="22" a="1"/>
  <c r="S63" i="22" a="1"/>
  <c r="N39" i="22" a="1"/>
  <c r="P51" i="22" a="1"/>
  <c r="O39" i="24" a="1"/>
  <c r="AB81" i="24" a="1"/>
  <c r="AE99" i="24" a="1"/>
  <c r="AE99" i="22" a="1"/>
  <c r="AD93" i="24" a="1"/>
  <c r="AC87" i="24" a="1"/>
  <c r="AA75" i="24" a="1"/>
  <c r="AD962" i="22" a="1"/>
  <c r="AC1014" i="24" a="1"/>
  <c r="AE968" i="22" a="1"/>
  <c r="AE1026" i="24" a="1"/>
  <c r="AC956" i="22" a="1"/>
  <c r="AD1020" i="24" a="1"/>
  <c r="S986" i="24" a="1"/>
  <c r="O1310" i="22" a="1"/>
  <c r="Q974" i="24" a="1"/>
  <c r="O962" i="24" a="1"/>
  <c r="Q1322" i="22" a="1"/>
  <c r="V1352" i="22" a="1"/>
  <c r="R980" i="24" a="1"/>
  <c r="N956" i="24" a="1"/>
  <c r="R1328" i="22" a="1"/>
  <c r="T992" i="24" a="1"/>
  <c r="U998" i="24" a="1"/>
  <c r="T1340" i="22" a="1"/>
  <c r="N1304" i="22" a="1"/>
  <c r="P968" i="24" a="1"/>
  <c r="P1316" i="22" a="1"/>
  <c r="U1346" i="22" a="1"/>
  <c r="V1004" i="24" a="1"/>
  <c r="S1334" i="22" a="1"/>
  <c r="AB1079" i="24" a="1"/>
  <c r="AC1026" i="22" a="1"/>
  <c r="AE1097" i="24" a="1"/>
  <c r="AA1014" i="22" a="1"/>
  <c r="AE1038" i="22" a="1"/>
  <c r="AD1032" i="22" a="1"/>
  <c r="AA1073" i="24" a="1"/>
  <c r="AB1020" i="22" a="1"/>
  <c r="AC1085" i="24" a="1"/>
  <c r="AD1091" i="24" a="1"/>
  <c r="M32" i="22" a="1"/>
  <c r="L20" i="22" a="1"/>
  <c r="K56" i="24" a="1"/>
  <c r="K20" i="24" a="1"/>
  <c r="K50" i="22" a="1"/>
  <c r="R56" i="22" a="1"/>
  <c r="L26" i="24" a="1"/>
  <c r="Q50" i="22" a="1"/>
  <c r="N44" i="24" a="1"/>
  <c r="S62" i="24" a="1"/>
  <c r="K32" i="22" a="1"/>
  <c r="M32" i="24" a="1"/>
  <c r="L50" i="22" a="1"/>
  <c r="L44" i="24" a="1"/>
  <c r="M38" i="24" a="1"/>
  <c r="L38" i="22" a="1"/>
  <c r="P50" i="22" a="1"/>
  <c r="N38" i="24" a="1"/>
  <c r="R62" i="22" a="1"/>
  <c r="K50" i="24" a="1"/>
  <c r="M44" i="22" a="1"/>
  <c r="Q56" i="24" a="1"/>
  <c r="L56" i="22" a="1"/>
  <c r="M44" i="24" a="1"/>
  <c r="L62" i="22" a="1"/>
  <c r="N62" i="22" a="1"/>
  <c r="L26" i="22" a="1"/>
  <c r="L62" i="24" a="1"/>
  <c r="K26" i="22" a="1"/>
  <c r="O44" i="22" a="1"/>
  <c r="L20" i="24" a="1"/>
  <c r="M56" i="24" a="1"/>
  <c r="Q50" i="24" a="1"/>
  <c r="N56" i="24" a="1"/>
  <c r="P56" i="24" a="1"/>
  <c r="L32" i="24" a="1"/>
  <c r="O56" i="22" a="1"/>
  <c r="Q62" i="22" a="1"/>
  <c r="M26" i="22" a="1"/>
  <c r="Q62" i="24" a="1"/>
  <c r="N56" i="22" a="1"/>
  <c r="K56" i="22" a="1"/>
  <c r="M38" i="22" a="1"/>
  <c r="L56" i="24" a="1"/>
  <c r="N32" i="22" a="1"/>
  <c r="K14" i="22" a="1"/>
  <c r="K62" i="24" a="1"/>
  <c r="O38" i="22" a="1"/>
  <c r="N62" i="24" a="1"/>
  <c r="N50" i="24" a="1"/>
  <c r="N38" i="22" a="1"/>
  <c r="M50" i="24" a="1"/>
  <c r="O38" i="24" a="1"/>
  <c r="M26" i="24" a="1"/>
  <c r="L44" i="22" a="1"/>
  <c r="N44" i="22" a="1"/>
  <c r="O62" i="24" a="1"/>
  <c r="P56" i="22" a="1"/>
  <c r="S62" i="22" a="1"/>
  <c r="O50" i="24" a="1"/>
  <c r="O50" i="22" a="1"/>
  <c r="K26" i="24" a="1"/>
  <c r="K38" i="24" a="1"/>
  <c r="O62" i="22" a="1"/>
  <c r="M62" i="24" a="1"/>
  <c r="K44" i="24" a="1"/>
  <c r="P50" i="24" a="1"/>
  <c r="M56" i="22" a="1"/>
  <c r="N50" i="22" a="1"/>
  <c r="P44" i="22" a="1"/>
  <c r="K62" i="22" a="1"/>
  <c r="O56" i="24" a="1"/>
  <c r="Q56" i="22" a="1"/>
  <c r="P62" i="24" a="1"/>
  <c r="L38" i="24" a="1"/>
  <c r="R62" i="24" a="1"/>
  <c r="K38" i="22" a="1"/>
  <c r="K44" i="22" a="1"/>
  <c r="L32" i="22" a="1"/>
  <c r="K20" i="22" a="1"/>
  <c r="L50" i="24" a="1"/>
  <c r="N32" i="24" a="1"/>
  <c r="K32" i="24" a="1"/>
  <c r="P62" i="22" a="1"/>
  <c r="P44" i="24" a="1"/>
  <c r="O44" i="24" a="1"/>
  <c r="K14" i="24" a="1"/>
  <c r="M62" i="22" a="1"/>
  <c r="M50" i="22" a="1"/>
  <c r="R56" i="24" a="1"/>
  <c r="X956" i="22" a="1"/>
  <c r="Y962" i="22" a="1"/>
  <c r="AB1038" i="24" a="1"/>
  <c r="AE1056" i="24" a="1"/>
  <c r="AE998" i="22" a="1"/>
  <c r="AD992" i="22" a="1"/>
  <c r="AC986" i="22" a="1"/>
  <c r="AD1050" i="24" a="1"/>
  <c r="AC1044" i="24" a="1"/>
  <c r="X1014" i="24" a="1"/>
  <c r="Z1026" i="24" a="1"/>
  <c r="Y1020" i="24" a="1"/>
  <c r="AA1032" i="24" a="1"/>
  <c r="AA974" i="22" a="1"/>
  <c r="Z968" i="22" a="1"/>
  <c r="AB980" i="22" a="1"/>
  <c r="Z1224" i="22" a="1"/>
  <c r="AA1230" i="22" a="1"/>
  <c r="T1188" i="22" a="1"/>
  <c r="X1212" i="22" a="1"/>
  <c r="W1206" i="22" a="1"/>
  <c r="Y1218" i="22" a="1"/>
  <c r="V1200" i="22" a="1"/>
  <c r="AB1236" i="22" a="1"/>
  <c r="U1194" i="22" a="1"/>
  <c r="AE1248" i="24" a="1"/>
  <c r="AE830" i="22" a="1"/>
  <c r="Z800" i="22" a="1"/>
  <c r="Y794" i="24" a="1"/>
  <c r="AA806" i="24" a="1"/>
  <c r="X788" i="24" a="1"/>
  <c r="AD824" i="22" a="1"/>
  <c r="AB812" i="24" a="1"/>
  <c r="AA806" i="22" a="1"/>
  <c r="AC818" i="24" a="1"/>
  <c r="AE830" i="24" a="1"/>
  <c r="AD824" i="24" a="1"/>
  <c r="AC818" i="22" a="1"/>
  <c r="Y794" i="22" a="1"/>
  <c r="AB812" i="22" a="1"/>
  <c r="X788" i="22" a="1"/>
  <c r="Z800" i="24" a="1"/>
  <c r="W782" i="24" a="1"/>
  <c r="W782" i="22" a="1"/>
  <c r="AC992" i="22" a="1"/>
  <c r="AC1050" i="24" a="1"/>
  <c r="W956" i="22" a="1"/>
  <c r="AD998" i="22" a="1"/>
  <c r="AA980" i="22" a="1"/>
  <c r="AB986" i="22" a="1"/>
  <c r="Z1032" i="24" a="1"/>
  <c r="X962" i="22" a="1"/>
  <c r="AD1056" i="24" a="1"/>
  <c r="AB1044" i="24" a="1"/>
  <c r="Y968" i="22" a="1"/>
  <c r="X1020" i="24" a="1"/>
  <c r="AE1004" i="22" a="1"/>
  <c r="W1014" i="24" a="1"/>
  <c r="Z974" i="22" a="1"/>
  <c r="AA1038" i="24" a="1"/>
  <c r="AE1062" i="24" a="1"/>
  <c r="Y1026" i="24" a="1"/>
  <c r="Y1014" i="22" a="1"/>
  <c r="AD1044" i="22" a="1"/>
  <c r="AB1032" i="22" a="1"/>
  <c r="AE1109" i="24" a="1"/>
  <c r="AA1085" i="24" a="1"/>
  <c r="AA1026" i="22" a="1"/>
  <c r="AD1103" i="24" a="1"/>
  <c r="AC1038" i="22" a="1"/>
  <c r="Z1079" i="24" a="1"/>
  <c r="AB1091" i="24" a="1"/>
  <c r="AE1050" i="22" a="1"/>
  <c r="AC1097" i="24" a="1"/>
  <c r="Y1073" i="24" a="1"/>
  <c r="Z1020" i="22" a="1"/>
  <c r="AB335" i="22" a="1"/>
  <c r="X311" i="22" a="1"/>
  <c r="AD347" i="22" a="1"/>
  <c r="Y317" i="24" a="1"/>
  <c r="AA329" i="24" a="1"/>
  <c r="Z323" i="22" a="1"/>
  <c r="AE353" i="22" a="1"/>
  <c r="Z323" i="24" a="1"/>
  <c r="AB335" i="24" a="1"/>
  <c r="AC341" i="24" a="1"/>
  <c r="AC341" i="22" a="1"/>
  <c r="AA329" i="22" a="1"/>
  <c r="AE353" i="24" a="1"/>
  <c r="AD347" i="24" a="1"/>
  <c r="X311" i="24" a="1"/>
  <c r="Y317" i="22" a="1"/>
  <c r="S822" i="22" a="1"/>
  <c r="N792" i="24" a="1"/>
  <c r="R816" i="24" a="1"/>
  <c r="L780" i="24" a="1"/>
  <c r="O798" i="24" a="1"/>
  <c r="T828" i="24" a="1"/>
  <c r="P804" i="22" a="1"/>
  <c r="R816" i="22" a="1"/>
  <c r="T828" i="22" a="1"/>
  <c r="M786" i="24" a="1"/>
  <c r="M786" i="22" a="1"/>
  <c r="Q810" i="22" a="1"/>
  <c r="S822" i="24" a="1"/>
  <c r="O798" i="22" a="1"/>
  <c r="P804" i="24" a="1"/>
  <c r="N792" i="22" a="1"/>
  <c r="Q810" i="24" a="1"/>
  <c r="L780" i="22" a="1"/>
  <c r="W1190" i="24" a="1"/>
  <c r="AA1214" i="24" a="1"/>
  <c r="AB1220" i="24" a="1"/>
  <c r="X1136" i="22" a="1"/>
  <c r="AB1160" i="22" a="1"/>
  <c r="AE1178" i="22" a="1"/>
  <c r="X1196" i="24" a="1"/>
  <c r="AD1232" i="24" a="1"/>
  <c r="AC1226" i="24" a="1"/>
  <c r="AD1172" i="22" a="1"/>
  <c r="Z1208" i="24" a="1"/>
  <c r="Y1142" i="22" a="1"/>
  <c r="Y1202" i="24" a="1"/>
  <c r="AA1154" i="22" a="1"/>
  <c r="AC1166" i="22" a="1"/>
  <c r="W1130" i="22" a="1"/>
  <c r="AE1238" i="24" a="1"/>
  <c r="Z1148" i="22" a="1"/>
  <c r="W606" i="22" a="1"/>
  <c r="AA630" i="22" a="1"/>
  <c r="AD648" i="24" a="1"/>
  <c r="Y618" i="22" a="1"/>
  <c r="AE654" i="22" a="1"/>
  <c r="AB636" i="22" a="1"/>
  <c r="AB636" i="24" a="1"/>
  <c r="AC642" i="24" a="1"/>
  <c r="AE654" i="24" a="1"/>
  <c r="Y618" i="24" a="1"/>
  <c r="Z624" i="22" a="1"/>
  <c r="X612" i="22" a="1"/>
  <c r="W606" i="24" a="1"/>
  <c r="AA630" i="24" a="1"/>
  <c r="AC642" i="22" a="1"/>
  <c r="X612" i="24" a="1"/>
  <c r="Z624" i="24" a="1"/>
  <c r="AD648" i="22" a="1"/>
  <c r="O641" i="24" a="1"/>
  <c r="K635" i="24" a="1"/>
  <c r="O653" i="24" a="1"/>
  <c r="K605" i="22" a="1"/>
  <c r="L635" i="24" a="1"/>
  <c r="M647" i="22" a="1"/>
  <c r="M635" i="22" a="1"/>
  <c r="O647" i="24" a="1"/>
  <c r="M653" i="22" a="1"/>
  <c r="N647" i="22" a="1"/>
  <c r="S653" i="22" a="1"/>
  <c r="L617" i="24" a="1"/>
  <c r="P641" i="24" a="1"/>
  <c r="R647" i="24" a="1"/>
  <c r="N641" i="24" a="1"/>
  <c r="K617" i="22" a="1"/>
  <c r="K653" i="22" a="1"/>
  <c r="O629" i="24" a="1"/>
  <c r="N623" i="24" a="1"/>
  <c r="N635" i="22" a="1"/>
  <c r="K653" i="24" a="1"/>
  <c r="L635" i="22" a="1"/>
  <c r="K623" i="22" a="1"/>
  <c r="M641" i="24" a="1"/>
  <c r="K647" i="22" a="1"/>
  <c r="N641" i="22" a="1"/>
  <c r="K647" i="24" a="1"/>
  <c r="M641" i="22" a="1"/>
  <c r="L629" i="22" a="1"/>
  <c r="Q653" i="24" a="1"/>
  <c r="Q653" i="22" a="1"/>
  <c r="P653" i="22" a="1"/>
  <c r="P647" i="22" a="1"/>
  <c r="L617" i="22" a="1"/>
  <c r="M617" i="22" a="1"/>
  <c r="R653" i="22" a="1"/>
  <c r="N635" i="24" a="1"/>
  <c r="S653" i="24" a="1"/>
  <c r="L623" i="22" a="1"/>
  <c r="L647" i="22" a="1"/>
  <c r="P635" i="24" a="1"/>
  <c r="M647" i="24" a="1"/>
  <c r="K611" i="24" a="1"/>
  <c r="P641" i="22" a="1"/>
  <c r="M623" i="24" a="1"/>
  <c r="M653" i="24" a="1"/>
  <c r="P647" i="24" a="1"/>
  <c r="M635" i="24" a="1"/>
  <c r="O647" i="22" a="1"/>
  <c r="M617" i="24" a="1"/>
  <c r="L653" i="22" a="1"/>
  <c r="L611" i="24" a="1"/>
  <c r="M623" i="22" a="1"/>
  <c r="K641" i="24" a="1"/>
  <c r="K629" i="24" a="1"/>
  <c r="O629" i="22" a="1"/>
  <c r="N653" i="24" a="1"/>
  <c r="K623" i="24" a="1"/>
  <c r="O635" i="22" a="1"/>
  <c r="P653" i="24" a="1"/>
  <c r="L611" i="22" a="1"/>
  <c r="N629" i="22" a="1"/>
  <c r="O641" i="22" a="1"/>
  <c r="K605" i="24" a="1"/>
  <c r="L647" i="24" a="1"/>
  <c r="N647" i="24" a="1"/>
  <c r="Q647" i="24" a="1"/>
  <c r="Q641" i="24" a="1"/>
  <c r="Q641" i="22" a="1"/>
  <c r="R647" i="22" a="1"/>
  <c r="M629" i="24" a="1"/>
  <c r="L641" i="24" a="1"/>
  <c r="N623" i="22" a="1"/>
  <c r="P635" i="22" a="1"/>
  <c r="Q647" i="22" a="1"/>
  <c r="N629" i="24" a="1"/>
  <c r="M629" i="22" a="1"/>
  <c r="K611" i="22" a="1"/>
  <c r="N653" i="22" a="1"/>
  <c r="K635" i="22" a="1"/>
  <c r="K617" i="24" a="1"/>
  <c r="O635" i="24" a="1"/>
  <c r="K629" i="22" a="1"/>
  <c r="K641" i="22" a="1"/>
  <c r="O653" i="22" a="1"/>
  <c r="L641" i="22" a="1"/>
  <c r="L629" i="24" a="1"/>
  <c r="L623" i="24" a="1"/>
  <c r="L653" i="24" a="1"/>
  <c r="R653" i="24" a="1"/>
  <c r="Q822" i="22" a="1"/>
  <c r="L816" i="22" a="1"/>
  <c r="P816" i="24" a="1"/>
  <c r="R828" i="22" a="1"/>
  <c r="O816" i="22" a="1"/>
  <c r="R822" i="24" a="1"/>
  <c r="K828" i="22" a="1"/>
  <c r="N804" i="22" a="1"/>
  <c r="Q816" i="22" a="1"/>
  <c r="O804" i="22" a="1"/>
  <c r="M792" i="24" a="1"/>
  <c r="O810" i="22" a="1"/>
  <c r="M810" i="24" a="1"/>
  <c r="O822" i="22" a="1"/>
  <c r="P828" i="24" a="1"/>
  <c r="P828" i="22" a="1"/>
  <c r="K822" i="24" a="1"/>
  <c r="O816" i="24" a="1"/>
  <c r="O810" i="24" a="1"/>
  <c r="M816" i="22" a="1"/>
  <c r="M810" i="22" a="1"/>
  <c r="P816" i="22" a="1"/>
  <c r="Q822" i="24" a="1"/>
  <c r="K798" i="22" a="1"/>
  <c r="K810" i="22" a="1"/>
  <c r="R828" i="24" a="1"/>
  <c r="L792" i="24" a="1"/>
  <c r="L810" i="22" a="1"/>
  <c r="K792" i="24" a="1"/>
  <c r="S828" i="24" a="1"/>
  <c r="O828" i="24" a="1"/>
  <c r="L828" i="24" a="1"/>
  <c r="K780" i="22" a="1"/>
  <c r="N822" i="24" a="1"/>
  <c r="M804" i="22" a="1"/>
  <c r="N798" i="22" a="1"/>
  <c r="L828" i="22" a="1"/>
  <c r="L816" i="24" a="1"/>
  <c r="Q828" i="24" a="1"/>
  <c r="L804" i="22" a="1"/>
  <c r="L804" i="24" a="1"/>
  <c r="L786" i="22" a="1"/>
  <c r="N810" i="24" a="1"/>
  <c r="M822" i="22" a="1"/>
  <c r="N804" i="24" a="1"/>
  <c r="K810" i="24" a="1"/>
  <c r="P822" i="22" a="1"/>
  <c r="N816" i="22" a="1"/>
  <c r="K798" i="24" a="1"/>
  <c r="O828" i="22" a="1"/>
  <c r="P810" i="22" a="1"/>
  <c r="K816" i="24" a="1"/>
  <c r="M828" i="22" a="1"/>
  <c r="K828" i="24" a="1"/>
  <c r="M804" i="24" a="1"/>
  <c r="K822" i="22" a="1"/>
  <c r="M798" i="22" a="1"/>
  <c r="L792" i="22" a="1"/>
  <c r="N816" i="24" a="1"/>
  <c r="O822" i="24" a="1"/>
  <c r="L822" i="24" a="1"/>
  <c r="N828" i="24" a="1"/>
  <c r="N810" i="22" a="1"/>
  <c r="L798" i="24" a="1"/>
  <c r="L786" i="24" a="1"/>
  <c r="M828" i="24" a="1"/>
  <c r="P822" i="24" a="1"/>
  <c r="K786" i="24" a="1"/>
  <c r="K780" i="24" a="1"/>
  <c r="L822" i="22" a="1"/>
  <c r="O804" i="24" a="1"/>
  <c r="M822" i="24" a="1"/>
  <c r="R822" i="22" a="1"/>
  <c r="M798" i="24" a="1"/>
  <c r="Q828" i="22" a="1"/>
  <c r="P810" i="24" a="1"/>
  <c r="M816" i="24" a="1"/>
  <c r="L810" i="24" a="1"/>
  <c r="N828" i="22" a="1"/>
  <c r="S828" i="22" a="1"/>
  <c r="K786" i="22" a="1"/>
  <c r="L798" i="22" a="1"/>
  <c r="K804" i="22" a="1"/>
  <c r="K804" i="24" a="1"/>
  <c r="N822" i="22" a="1"/>
  <c r="M792" i="22" a="1"/>
  <c r="Q816" i="24" a="1"/>
  <c r="K792" i="22" a="1"/>
  <c r="K816" i="22" a="1"/>
  <c r="N798" i="24" a="1"/>
  <c r="L381" i="22" a="1"/>
  <c r="M405" i="24" a="1"/>
  <c r="Q405" i="22" a="1"/>
  <c r="M399" i="22" a="1"/>
  <c r="Q411" i="24" a="1"/>
  <c r="Q405" i="24" a="1"/>
  <c r="R411" i="24" a="1"/>
  <c r="L405" i="22" a="1"/>
  <c r="L399" i="22" a="1"/>
  <c r="L381" i="24" a="1"/>
  <c r="N417" i="24" a="1"/>
  <c r="Q417" i="24" a="1"/>
  <c r="M417" i="24" a="1"/>
  <c r="K369" i="24" a="1"/>
  <c r="R411" i="22" a="1"/>
  <c r="N405" i="24" a="1"/>
  <c r="L387" i="24" a="1"/>
  <c r="N387" i="22" a="1"/>
  <c r="N393" i="24" a="1"/>
  <c r="N393" i="22" a="1"/>
  <c r="P399" i="24" a="1"/>
  <c r="L375" i="22" a="1"/>
  <c r="N405" i="22" a="1"/>
  <c r="R417" i="24" a="1"/>
  <c r="M405" i="22" a="1"/>
  <c r="L399" i="24" a="1"/>
  <c r="L387" i="22" a="1"/>
  <c r="K393" i="22" a="1"/>
  <c r="M387" i="24" a="1"/>
  <c r="N387" i="24" a="1"/>
  <c r="K393" i="24" a="1"/>
  <c r="L411" i="24" a="1"/>
  <c r="K387" i="24" a="1"/>
  <c r="O405" i="22" a="1"/>
  <c r="K417" i="24" a="1"/>
  <c r="L393" i="24" a="1"/>
  <c r="N411" i="22" a="1"/>
  <c r="O399" i="24" a="1"/>
  <c r="K411" i="24" a="1"/>
  <c r="L375" i="24" a="1"/>
  <c r="O393" i="24" a="1"/>
  <c r="M381" i="24" a="1"/>
  <c r="P411" i="22" a="1"/>
  <c r="L393" i="22" a="1"/>
  <c r="N399" i="22" a="1"/>
  <c r="K381" i="22" a="1"/>
  <c r="N411" i="24" a="1"/>
  <c r="M381" i="22" a="1"/>
  <c r="O417" i="22" a="1"/>
  <c r="M399" i="24" a="1"/>
  <c r="P405" i="24" a="1"/>
  <c r="S417" i="22" a="1"/>
  <c r="L417" i="22" a="1"/>
  <c r="L405" i="24" a="1"/>
  <c r="K375" i="24" a="1"/>
  <c r="M387" i="22" a="1"/>
  <c r="S417" i="24" a="1"/>
  <c r="K405" i="22" a="1"/>
  <c r="Q417" i="22" a="1"/>
  <c r="L411" i="22" a="1"/>
  <c r="K399" i="24" a="1"/>
  <c r="K369" i="22" a="1"/>
  <c r="P405" i="22" a="1"/>
  <c r="N417" i="22" a="1"/>
  <c r="O411" i="22" a="1"/>
  <c r="M411" i="24" a="1"/>
  <c r="O417" i="24" a="1"/>
  <c r="P417" i="24" a="1"/>
  <c r="L417" i="24" a="1"/>
  <c r="K387" i="22" a="1"/>
  <c r="K405" i="24" a="1"/>
  <c r="Q411" i="22" a="1"/>
  <c r="P417" i="22" a="1"/>
  <c r="P411" i="24" a="1"/>
  <c r="K381" i="24" a="1"/>
  <c r="M393" i="22" a="1"/>
  <c r="N399" i="24" a="1"/>
  <c r="P399" i="22" a="1"/>
  <c r="M417" i="22" a="1"/>
  <c r="R417" i="22" a="1"/>
  <c r="M411" i="22" a="1"/>
  <c r="O405" i="24" a="1"/>
  <c r="O393" i="22" a="1"/>
  <c r="O411" i="24" a="1"/>
  <c r="K399" i="22" a="1"/>
  <c r="K411" i="22" a="1"/>
  <c r="M393" i="24" a="1"/>
  <c r="K417" i="22" a="1"/>
  <c r="K375" i="22" a="1"/>
  <c r="O399" i="22" a="1"/>
  <c r="L90" i="4" a="1"/>
  <c r="W830" i="24" a="1"/>
  <c r="P788" i="22" a="1"/>
  <c r="Q794" i="22" a="1"/>
  <c r="U818" i="22" a="1"/>
  <c r="V824" i="24" a="1"/>
  <c r="O782" i="24" a="1"/>
  <c r="S806" i="22" a="1"/>
  <c r="W830" i="22" a="1"/>
  <c r="Q794" i="24" a="1"/>
  <c r="P788" i="24" a="1"/>
  <c r="R800" i="22" a="1"/>
  <c r="T812" i="24" a="1"/>
  <c r="O782" i="22" a="1"/>
  <c r="V824" i="22" a="1"/>
  <c r="R800" i="24" a="1"/>
  <c r="T812" i="22" a="1"/>
  <c r="U818" i="24" a="1"/>
  <c r="S806" i="24" a="1"/>
  <c r="X1276" i="22" a="1"/>
  <c r="U1260" i="24" a="1"/>
  <c r="Z1290" i="24" a="1"/>
  <c r="Y1282" i="22" a="1"/>
  <c r="T1254" i="24" a="1"/>
  <c r="AA1296" i="24" a="1"/>
  <c r="Y1284" i="24" a="1"/>
  <c r="W1272" i="24" a="1"/>
  <c r="V1266" i="24" a="1"/>
  <c r="Z1288" i="22" a="1"/>
  <c r="S1248" i="24" a="1"/>
  <c r="AA1294" i="22" a="1"/>
  <c r="X1278" i="24" a="1"/>
  <c r="S170" i="22" a="1"/>
  <c r="O146" i="24" a="1"/>
  <c r="S170" i="24" a="1"/>
  <c r="N140" i="24" a="1"/>
  <c r="T176" i="24" a="1"/>
  <c r="R164" i="24" a="1"/>
  <c r="P152" i="24" a="1"/>
  <c r="T176" i="22" a="1"/>
  <c r="R164" i="22" a="1"/>
  <c r="M134" i="24" a="1"/>
  <c r="U182" i="22" a="1"/>
  <c r="Q158" i="24" a="1"/>
  <c r="U182" i="24" a="1"/>
  <c r="N712" i="24" a="1"/>
  <c r="L700" i="24" a="1"/>
  <c r="K682" i="22" a="1"/>
  <c r="M706" i="22" a="1"/>
  <c r="N694" i="22" a="1"/>
  <c r="Q700" i="24" a="1"/>
  <c r="L688" i="24" a="1"/>
  <c r="K700" i="22" a="1"/>
  <c r="N682" i="22" a="1"/>
  <c r="L92" i="4" a="1"/>
  <c r="L688" i="22" a="1"/>
  <c r="N694" i="24" a="1"/>
  <c r="S712" i="24" a="1"/>
  <c r="K664" i="22" a="1"/>
  <c r="Q706" i="22" a="1"/>
  <c r="K670" i="24" a="1"/>
  <c r="L712" i="22" a="1"/>
  <c r="K676" i="24" a="1"/>
  <c r="L676" i="22" a="1"/>
  <c r="K694" i="24" a="1"/>
  <c r="K712" i="22" a="1"/>
  <c r="P706" i="22" a="1"/>
  <c r="L694" i="24" a="1"/>
  <c r="N706" i="22" a="1"/>
  <c r="L682" i="22" a="1"/>
  <c r="K676" i="22" a="1"/>
  <c r="P694" i="24" a="1"/>
  <c r="L676" i="24" a="1"/>
  <c r="K706" i="22" a="1"/>
  <c r="M688" i="22" a="1"/>
  <c r="N700" i="22" a="1"/>
  <c r="L706" i="22" a="1"/>
  <c r="N700" i="24" a="1"/>
  <c r="K688" i="24" a="1"/>
  <c r="Q712" i="24" a="1"/>
  <c r="M688" i="24" a="1"/>
  <c r="Q700" i="22" a="1"/>
  <c r="P712" i="22" a="1"/>
  <c r="K706" i="24" a="1"/>
  <c r="K700" i="24" a="1"/>
  <c r="P712" i="24" a="1"/>
  <c r="M700" i="24" a="1"/>
  <c r="S712" i="22" a="1"/>
  <c r="O694" i="24" a="1"/>
  <c r="Q712" i="22" a="1"/>
  <c r="N712" i="22" a="1"/>
  <c r="M712" i="22" a="1"/>
  <c r="O712" i="22" a="1"/>
  <c r="K664" i="24" a="1"/>
  <c r="N688" i="24" a="1"/>
  <c r="N682" i="24" a="1"/>
  <c r="O712" i="24" a="1"/>
  <c r="P700" i="24" a="1"/>
  <c r="O688" i="24" a="1"/>
  <c r="L682" i="24" a="1"/>
  <c r="M676" i="24" a="1"/>
  <c r="P694" i="22" a="1"/>
  <c r="P700" i="22" a="1"/>
  <c r="O706" i="24" a="1"/>
  <c r="L706" i="24" a="1"/>
  <c r="M682" i="24" a="1"/>
  <c r="L670" i="22" a="1"/>
  <c r="M706" i="24" a="1"/>
  <c r="M682" i="22" a="1"/>
  <c r="R712" i="22" a="1"/>
  <c r="Q706" i="24" a="1"/>
  <c r="O700" i="24" a="1"/>
  <c r="M694" i="24" a="1"/>
  <c r="L694" i="22" a="1"/>
  <c r="L700" i="22" a="1"/>
  <c r="O700" i="22" a="1"/>
  <c r="P706" i="24" a="1"/>
  <c r="M712" i="24" a="1"/>
  <c r="N706" i="24" a="1"/>
  <c r="O694" i="22" a="1"/>
  <c r="K670" i="22" a="1"/>
  <c r="L670" i="24" a="1"/>
  <c r="O688" i="22" a="1"/>
  <c r="M676" i="22" a="1"/>
  <c r="M694" i="22" a="1"/>
  <c r="K682" i="24" a="1"/>
  <c r="R706" i="24" a="1"/>
  <c r="L712" i="24" a="1"/>
  <c r="R712" i="24" a="1"/>
  <c r="O706" i="22" a="1"/>
  <c r="K694" i="22" a="1"/>
  <c r="K712" i="24" a="1"/>
  <c r="K688" i="22" a="1"/>
  <c r="R706" i="22" a="1"/>
  <c r="N688" i="22" a="1"/>
  <c r="M700" i="22" a="1"/>
  <c r="AD111" i="22" a="1"/>
  <c r="AC105" i="22" a="1"/>
  <c r="AE117" i="22" a="1"/>
  <c r="X75" i="24" a="1"/>
  <c r="AB99" i="22" a="1"/>
  <c r="Y81" i="24" a="1"/>
  <c r="AA93" i="24" a="1"/>
  <c r="AD111" i="24" a="1"/>
  <c r="AB99" i="24" a="1"/>
  <c r="AC105" i="24" a="1"/>
  <c r="Z87" i="24" a="1"/>
  <c r="AE117" i="24" a="1"/>
  <c r="AA429" i="22" a="1"/>
  <c r="AE453" i="22" a="1"/>
  <c r="AC441" i="24" a="1"/>
  <c r="AB435" i="24" a="1"/>
  <c r="AE453" i="24" a="1"/>
  <c r="AA429" i="24" a="1"/>
  <c r="AD447" i="24" a="1"/>
  <c r="AB435" i="22" a="1"/>
  <c r="AD447" i="22" a="1"/>
  <c r="AC441" i="22" a="1"/>
  <c r="AE152" i="24" a="1"/>
  <c r="AB134" i="24" a="1"/>
  <c r="AC140" i="24" a="1"/>
  <c r="AD146" i="24" a="1"/>
  <c r="AA370" i="22" a="1"/>
  <c r="AD388" i="24" a="1"/>
  <c r="AC382" i="24" a="1"/>
  <c r="AE394" i="22" a="1"/>
  <c r="AB376" i="22" a="1"/>
  <c r="AC382" i="22" a="1"/>
  <c r="AB376" i="24" a="1"/>
  <c r="AD388" i="22" a="1"/>
  <c r="AE394" i="24" a="1"/>
  <c r="AA370" i="24" a="1"/>
  <c r="AE506" i="24" a="1"/>
  <c r="AB488" i="24" a="1"/>
  <c r="AD500" i="24" a="1"/>
  <c r="AC494" i="22" a="1"/>
  <c r="AC494" i="24" a="1"/>
  <c r="AB488" i="22" a="1"/>
  <c r="AD500" i="22" a="1"/>
  <c r="AE506" i="22" a="1"/>
  <c r="L516" i="22" a="1"/>
  <c r="L504" i="24" a="1"/>
  <c r="L522" i="22" a="1"/>
  <c r="M510" i="22" a="1"/>
  <c r="O528" i="22" a="1"/>
  <c r="P528" i="24" a="1"/>
  <c r="M534" i="24" a="1"/>
  <c r="Q534" i="24" a="1"/>
  <c r="M498" i="22" a="1"/>
  <c r="K486" i="24" a="1"/>
  <c r="M498" i="24" a="1"/>
  <c r="K534" i="22" a="1"/>
  <c r="N528" i="24" a="1"/>
  <c r="K534" i="24" a="1"/>
  <c r="Q528" i="22" a="1"/>
  <c r="P522" i="22" a="1"/>
  <c r="L534" i="22" a="1"/>
  <c r="O528" i="24" a="1"/>
  <c r="O522" i="22" a="1"/>
  <c r="K504" i="24" a="1"/>
  <c r="P534" i="22" a="1"/>
  <c r="L510" i="24" a="1"/>
  <c r="M522" i="22" a="1"/>
  <c r="L504" i="22" a="1"/>
  <c r="L498" i="22" a="1"/>
  <c r="Q528" i="24" a="1"/>
  <c r="R528" i="22" a="1"/>
  <c r="R528" i="24" a="1"/>
  <c r="K528" i="24" a="1"/>
  <c r="K492" i="24" a="1"/>
  <c r="M534" i="22" a="1"/>
  <c r="S534" i="24" a="1"/>
  <c r="P516" i="24" a="1"/>
  <c r="N534" i="22" a="1"/>
  <c r="O522" i="24" a="1"/>
  <c r="M522" i="24" a="1"/>
  <c r="K528" i="22" a="1"/>
  <c r="N516" i="24" a="1"/>
  <c r="L498" i="24" a="1"/>
  <c r="L492" i="22" a="1"/>
  <c r="L510" i="22" a="1"/>
  <c r="L534" i="24" a="1"/>
  <c r="O534" i="22" a="1"/>
  <c r="N522" i="22" a="1"/>
  <c r="N504" i="22" a="1"/>
  <c r="K516" i="22" a="1"/>
  <c r="N522" i="24" a="1"/>
  <c r="K498" i="22" a="1"/>
  <c r="K516" i="24" a="1"/>
  <c r="N516" i="22" a="1"/>
  <c r="K486" i="22" a="1"/>
  <c r="P522" i="24" a="1"/>
  <c r="P534" i="24" a="1"/>
  <c r="P528" i="22" a="1"/>
  <c r="R534" i="22" a="1"/>
  <c r="Q534" i="22" a="1"/>
  <c r="P516" i="22" a="1"/>
  <c r="Q522" i="22" a="1"/>
  <c r="N528" i="22" a="1"/>
  <c r="L522" i="24" a="1"/>
  <c r="N504" i="24" a="1"/>
  <c r="K522" i="24" a="1"/>
  <c r="K510" i="24" a="1"/>
  <c r="O516" i="24" a="1"/>
  <c r="L528" i="22" a="1"/>
  <c r="K492" i="22" a="1"/>
  <c r="Q522" i="24" a="1"/>
  <c r="M504" i="22" a="1"/>
  <c r="K498" i="24" a="1"/>
  <c r="O516" i="22" a="1"/>
  <c r="M528" i="22" a="1"/>
  <c r="O534" i="24" a="1"/>
  <c r="K510" i="22" a="1"/>
  <c r="M528" i="24" a="1"/>
  <c r="N534" i="24" a="1"/>
  <c r="L516" i="24" a="1"/>
  <c r="K522" i="22" a="1"/>
  <c r="S534" i="22" a="1"/>
  <c r="L492" i="24" a="1"/>
  <c r="O510" i="24" a="1"/>
  <c r="N510" i="22" a="1"/>
  <c r="N510" i="24" a="1"/>
  <c r="M504" i="24" a="1"/>
  <c r="R534" i="24" a="1"/>
  <c r="K504" i="22" a="1"/>
  <c r="O510" i="22" a="1"/>
  <c r="L528" i="24" a="1"/>
  <c r="M516" i="22" a="1"/>
  <c r="M510" i="24" a="1"/>
  <c r="M516" i="24" a="1"/>
  <c r="V1346" i="22" a="1"/>
  <c r="P962" i="24" a="1"/>
  <c r="P1310" i="22" a="1"/>
  <c r="O1304" i="22" a="1"/>
  <c r="V998" i="24" a="1"/>
  <c r="T1334" i="22" a="1"/>
  <c r="R974" i="24" a="1"/>
  <c r="S1328" i="22" a="1"/>
  <c r="U1340" i="22" a="1"/>
  <c r="R1322" i="22" a="1"/>
  <c r="W1004" i="24" a="1"/>
  <c r="T986" i="24" a="1"/>
  <c r="S980" i="24" a="1"/>
  <c r="U992" i="24" a="1"/>
  <c r="Q1316" i="22" a="1"/>
  <c r="W1352" i="22" a="1"/>
  <c r="O956" i="24" a="1"/>
  <c r="Q968" i="24" a="1"/>
  <c r="W1091" i="24" a="1"/>
  <c r="Y1103" i="24" a="1"/>
  <c r="AB1121" i="24" a="1"/>
  <c r="X1038" i="22" a="1"/>
  <c r="AB1062" i="22" a="1"/>
  <c r="AA1115" i="24" a="1"/>
  <c r="U1020" i="22" a="1"/>
  <c r="T1073" i="24" a="1"/>
  <c r="W1032" i="22" a="1"/>
  <c r="Y1044" i="22" a="1"/>
  <c r="T1014" i="22" a="1"/>
  <c r="V1026" i="22" a="1"/>
  <c r="Z1109" i="24" a="1"/>
  <c r="X1097" i="24" a="1"/>
  <c r="Z1050" i="22" a="1"/>
  <c r="AA1056" i="22" a="1"/>
  <c r="V1085" i="24" a="1"/>
  <c r="U1079" i="24" a="1"/>
  <c r="N734" i="22" a="1"/>
  <c r="T770" i="22" a="1"/>
  <c r="R758" i="24" a="1"/>
  <c r="S764" i="24" a="1"/>
  <c r="M728" i="22" a="1"/>
  <c r="Q752" i="22" a="1"/>
  <c r="T770" i="24" a="1"/>
  <c r="O740" i="22" a="1"/>
  <c r="O740" i="24" a="1"/>
  <c r="M728" i="24" a="1"/>
  <c r="Q752" i="24" a="1"/>
  <c r="N734" i="24" a="1"/>
  <c r="R758" i="22" a="1"/>
  <c r="P746" i="22" a="1"/>
  <c r="L722" i="22" a="1"/>
  <c r="P746" i="24" a="1"/>
  <c r="S764" i="22" a="1"/>
  <c r="L722" i="24" a="1"/>
  <c r="V1062" i="24" a="1"/>
  <c r="U1056" i="24" a="1"/>
  <c r="S986" i="22" a="1"/>
  <c r="O962" i="22" a="1"/>
  <c r="P1026" i="24" a="1"/>
  <c r="S1044" i="24" a="1"/>
  <c r="R980" i="22" a="1"/>
  <c r="Q1032" i="24" a="1"/>
  <c r="U998" i="22" a="1"/>
  <c r="Q974" i="22" a="1"/>
  <c r="O1020" i="24" a="1"/>
  <c r="T992" i="22" a="1"/>
  <c r="N1014" i="24" a="1"/>
  <c r="N956" i="22" a="1"/>
  <c r="T1050" i="24" a="1"/>
  <c r="R1038" i="24" a="1"/>
  <c r="P968" i="22" a="1"/>
  <c r="V1004" i="22" a="1"/>
  <c r="M1136" i="24" a="1"/>
  <c r="L1071" i="22" a="1"/>
  <c r="S1172" i="24" a="1"/>
  <c r="P1095" i="22" a="1"/>
  <c r="R1166" i="24" a="1"/>
  <c r="S1113" i="22" a="1"/>
  <c r="P1154" i="24" a="1"/>
  <c r="Q1101" i="22" a="1"/>
  <c r="O1148" i="24" a="1"/>
  <c r="T1178" i="24" a="1"/>
  <c r="N1142" i="24" a="1"/>
  <c r="T1119" i="22" a="1"/>
  <c r="M1077" i="22" a="1"/>
  <c r="L1130" i="24" a="1"/>
  <c r="N1083" i="22" a="1"/>
  <c r="R1107" i="22" a="1"/>
  <c r="Q1160" i="24" a="1"/>
  <c r="O1089" i="22" a="1"/>
  <c r="L86" i="4" a="1"/>
  <c r="L334" i="24" a="1"/>
  <c r="K328" i="24" a="1"/>
  <c r="M358" i="24" a="1"/>
  <c r="Q358" i="24" a="1"/>
  <c r="P346" i="22" a="1"/>
  <c r="M334" i="24" a="1"/>
  <c r="M340" i="22" a="1"/>
  <c r="O334" i="24" a="1"/>
  <c r="K316" i="22" a="1"/>
  <c r="O358" i="22" a="1"/>
  <c r="M340" i="24" a="1"/>
  <c r="P352" i="24" a="1"/>
  <c r="L316" i="22" a="1"/>
  <c r="P346" i="24" a="1"/>
  <c r="K310" i="22" a="1"/>
  <c r="K358" i="24" a="1"/>
  <c r="K346" i="22" a="1"/>
  <c r="O340" i="22" a="1"/>
  <c r="K322" i="22" a="1"/>
  <c r="L340" i="22" a="1"/>
  <c r="M328" i="24" a="1"/>
  <c r="N334" i="22" a="1"/>
  <c r="M328" i="22" a="1"/>
  <c r="N346" i="24" a="1"/>
  <c r="N352" i="22" a="1"/>
  <c r="L358" i="24" a="1"/>
  <c r="N358" i="22" a="1"/>
  <c r="M358" i="22" a="1"/>
  <c r="O358" i="24" a="1"/>
  <c r="M352" i="24" a="1"/>
  <c r="M334" i="22" a="1"/>
  <c r="N328" i="24" a="1"/>
  <c r="K310" i="24" a="1"/>
  <c r="L352" i="24" a="1"/>
  <c r="K322" i="24" a="1"/>
  <c r="L328" i="24" a="1"/>
  <c r="N328" i="22" a="1"/>
  <c r="O346" i="24" a="1"/>
  <c r="K334" i="22" a="1"/>
  <c r="Q352" i="22" a="1"/>
  <c r="S358" i="24" a="1"/>
  <c r="N352" i="24" a="1"/>
  <c r="K328" i="22" a="1"/>
  <c r="Q352" i="24" a="1"/>
  <c r="O352" i="24" a="1"/>
  <c r="L358" i="22" a="1"/>
  <c r="R358" i="24" a="1"/>
  <c r="K340" i="22" a="1"/>
  <c r="P352" i="22" a="1"/>
  <c r="O340" i="24" a="1"/>
  <c r="O334" i="22" a="1"/>
  <c r="M322" i="22" a="1"/>
  <c r="N346" i="22" a="1"/>
  <c r="Q346" i="24" a="1"/>
  <c r="P358" i="24" a="1"/>
  <c r="L328" i="22" a="1"/>
  <c r="P340" i="24" a="1"/>
  <c r="L322" i="22" a="1"/>
  <c r="L316" i="24" a="1"/>
  <c r="L346" i="24" a="1"/>
  <c r="K352" i="22" a="1"/>
  <c r="Q358" i="22" a="1"/>
  <c r="R352" i="24" a="1"/>
  <c r="M346" i="22" a="1"/>
  <c r="O346" i="22" a="1"/>
  <c r="N340" i="22" a="1"/>
  <c r="K358" i="22" a="1"/>
  <c r="M346" i="24" a="1"/>
  <c r="M322" i="24" a="1"/>
  <c r="L322" i="24" a="1"/>
  <c r="L352" i="22" a="1"/>
  <c r="K334" i="24" a="1"/>
  <c r="R352" i="22" a="1"/>
  <c r="N340" i="24" a="1"/>
  <c r="N358" i="24" a="1"/>
  <c r="R358" i="22" a="1"/>
  <c r="L334" i="22" a="1"/>
  <c r="O352" i="22" a="1"/>
  <c r="K346" i="24" a="1"/>
  <c r="K352" i="24" a="1"/>
  <c r="K340" i="24" a="1"/>
  <c r="L346" i="22" a="1"/>
  <c r="Q346" i="22" a="1"/>
  <c r="M352" i="22" a="1"/>
  <c r="N334" i="24" a="1"/>
  <c r="P358" i="22" a="1"/>
  <c r="S358" i="22" a="1"/>
  <c r="L340" i="24" a="1"/>
  <c r="P340" i="22" a="1"/>
  <c r="K316" i="24" a="1"/>
  <c r="AE16" i="24" a="1"/>
  <c r="AE16" i="22" a="1"/>
  <c r="AB1194" i="22" a="1"/>
  <c r="AE1212" i="22" a="1"/>
  <c r="AD1206" i="22" a="1"/>
  <c r="AC1200" i="22" a="1"/>
  <c r="AA1188" i="22" a="1"/>
  <c r="Q868" i="22" a="1"/>
  <c r="S880" i="24" a="1"/>
  <c r="R874" i="24" a="1"/>
  <c r="L838" i="22" a="1"/>
  <c r="T886" i="22" a="1"/>
  <c r="N850" i="24" a="1"/>
  <c r="Q868" i="24" a="1"/>
  <c r="N850" i="22" a="1"/>
  <c r="R874" i="22" a="1"/>
  <c r="M844" i="24" a="1"/>
  <c r="L838" i="24" a="1"/>
  <c r="T886" i="24" a="1"/>
  <c r="M844" i="22" a="1"/>
  <c r="P862" i="24" a="1"/>
  <c r="O856" i="24" a="1"/>
  <c r="S880" i="22" a="1"/>
  <c r="O856" i="22" a="1"/>
  <c r="P862" i="22" a="1"/>
  <c r="R910" i="22" a="1"/>
  <c r="W940" i="24" a="1"/>
  <c r="V934" i="24" a="1"/>
  <c r="Q904" i="24" a="1"/>
  <c r="P898" i="22" a="1"/>
  <c r="P898" i="24" a="1"/>
  <c r="R910" i="24" a="1"/>
  <c r="U928" i="22" a="1"/>
  <c r="V934" i="22" a="1"/>
  <c r="X946" i="22" a="1"/>
  <c r="Q904" i="22" a="1"/>
  <c r="X946" i="24" a="1"/>
  <c r="U928" i="24" a="1"/>
  <c r="S916" i="24" a="1"/>
  <c r="T922" i="22" a="1"/>
  <c r="W940" i="22" a="1"/>
  <c r="T922" i="24" a="1"/>
  <c r="S916" i="22" a="1"/>
  <c r="V806" i="24" a="1"/>
  <c r="V806" i="22" a="1"/>
  <c r="W812" i="24" a="1"/>
  <c r="T794" i="24" a="1"/>
  <c r="U800" i="24" a="1"/>
  <c r="Y824" i="24" a="1"/>
  <c r="Z830" i="22" a="1"/>
  <c r="X818" i="24" a="1"/>
  <c r="R782" i="24" a="1"/>
  <c r="S788" i="22" a="1"/>
  <c r="W812" i="22" a="1"/>
  <c r="S788" i="24" a="1"/>
  <c r="Y824" i="22" a="1"/>
  <c r="R782" i="22" a="1"/>
  <c r="X818" i="22" a="1"/>
  <c r="T794" i="22" a="1"/>
  <c r="U800" i="22" a="1"/>
  <c r="Z830" i="24" a="1"/>
  <c r="AA904" i="22" a="1"/>
  <c r="Z898" i="22" a="1"/>
  <c r="AA904" i="24" a="1"/>
  <c r="Z898" i="24" a="1"/>
  <c r="AE928" i="24" a="1"/>
  <c r="AC916" i="24" a="1"/>
  <c r="AB910" i="22" a="1"/>
  <c r="AB910" i="24" a="1"/>
  <c r="AD922" i="22" a="1"/>
  <c r="AC916" i="22" a="1"/>
  <c r="AE928" i="22" a="1"/>
  <c r="AD922" i="24" a="1"/>
  <c r="R1014" i="22" a="1"/>
  <c r="W1044" i="22" a="1"/>
  <c r="X1109" i="24" a="1"/>
  <c r="X1050" i="22" a="1"/>
  <c r="U1032" i="22" a="1"/>
  <c r="R1073" i="24" a="1"/>
  <c r="Y1115" i="24" a="1"/>
  <c r="T1085" i="24" a="1"/>
  <c r="V1038" i="22" a="1"/>
  <c r="V1097" i="24" a="1"/>
  <c r="Z1062" i="22" a="1"/>
  <c r="S1020" i="22" a="1"/>
  <c r="Y1056" i="22" a="1"/>
  <c r="T1026" i="22" a="1"/>
  <c r="Z1121" i="24" a="1"/>
  <c r="S1079" i="24" a="1"/>
  <c r="W1103" i="24" a="1"/>
  <c r="U1091" i="24" a="1"/>
  <c r="V612" i="22" a="1"/>
  <c r="Y630" i="24" a="1"/>
  <c r="V612" i="24" a="1"/>
  <c r="AA642" i="24" a="1"/>
  <c r="U606" i="22" a="1"/>
  <c r="W618" i="24" a="1"/>
  <c r="AC654" i="22" a="1"/>
  <c r="Y630" i="22" a="1"/>
  <c r="W618" i="22" a="1"/>
  <c r="AB648" i="22" a="1"/>
  <c r="AC654" i="24" a="1"/>
  <c r="Z636" i="22" a="1"/>
  <c r="U606" i="24" a="1"/>
  <c r="Z636" i="24" a="1"/>
  <c r="X624" i="24" a="1"/>
  <c r="AA642" i="22" a="1"/>
  <c r="X624" i="22" a="1"/>
  <c r="AB648" i="24" a="1"/>
  <c r="V335" i="22" a="1"/>
  <c r="U329" i="22" a="1"/>
  <c r="Y353" i="24" a="1"/>
  <c r="W341" i="22" a="1"/>
  <c r="S317" i="22" a="1"/>
  <c r="S317" i="24" a="1"/>
  <c r="X347" i="24" a="1"/>
  <c r="V335" i="24" a="1"/>
  <c r="Y353" i="22" a="1"/>
  <c r="X347" i="22" a="1"/>
  <c r="T323" i="22" a="1"/>
  <c r="R311" i="24" a="1"/>
  <c r="Z359" i="24" a="1"/>
  <c r="U329" i="24" a="1"/>
  <c r="Z359" i="22" a="1"/>
  <c r="T323" i="24" a="1"/>
  <c r="R311" i="22" a="1"/>
  <c r="W341" i="24" a="1"/>
  <c r="AE1103" i="24" a="1"/>
  <c r="AA1020" i="22" a="1"/>
  <c r="AE1044" i="22" a="1"/>
  <c r="AB1085" i="24" a="1"/>
  <c r="AC1032" i="22" a="1"/>
  <c r="AC1091" i="24" a="1"/>
  <c r="AA1079" i="24" a="1"/>
  <c r="Z1014" i="22" a="1"/>
  <c r="AD1097" i="24" a="1"/>
  <c r="AB1026" i="22" a="1"/>
  <c r="AD1038" i="22" a="1"/>
  <c r="Z1073" i="24" a="1"/>
  <c r="O724" i="22" a="1"/>
  <c r="P730" i="22" a="1"/>
  <c r="T754" i="24" a="1"/>
  <c r="R742" i="22" a="1"/>
  <c r="W772" i="24" a="1"/>
  <c r="O724" i="24" a="1"/>
  <c r="Q736" i="24" a="1"/>
  <c r="P730" i="24" a="1"/>
  <c r="V766" i="24" a="1"/>
  <c r="U760" i="22" a="1"/>
  <c r="T754" i="22" a="1"/>
  <c r="S748" i="24" a="1"/>
  <c r="W772" i="22" a="1"/>
  <c r="U760" i="24" a="1"/>
  <c r="Q736" i="22" a="1"/>
  <c r="S748" i="22" a="1"/>
  <c r="V766" i="22" a="1"/>
  <c r="R742" i="24" a="1"/>
  <c r="AC134" i="24" a="1"/>
  <c r="AD140" i="24" a="1"/>
  <c r="AE146" i="24" a="1"/>
  <c r="AC16" i="24" a="1"/>
  <c r="AE28" i="24" a="1"/>
  <c r="AC16" i="22" a="1"/>
  <c r="AD22" i="24" a="1"/>
  <c r="AD22" i="22" a="1"/>
  <c r="AE28" i="22" a="1"/>
  <c r="L1073" i="24" a="1"/>
  <c r="M1079" i="24" a="1"/>
  <c r="M1020" i="22" a="1"/>
  <c r="P1097" i="24" a="1"/>
  <c r="T1121" i="24" a="1"/>
  <c r="T1062" i="22" a="1"/>
  <c r="N1026" i="22" a="1"/>
  <c r="O1032" i="22" a="1"/>
  <c r="Q1103" i="24" a="1"/>
  <c r="R1050" i="22" a="1"/>
  <c r="O1091" i="24" a="1"/>
  <c r="L1014" i="22" a="1"/>
  <c r="Q1044" i="22" a="1"/>
  <c r="R1109" i="24" a="1"/>
  <c r="P1038" i="22" a="1"/>
  <c r="S1115" i="24" a="1"/>
  <c r="N1085" i="24" a="1"/>
  <c r="S1056" i="22" a="1"/>
  <c r="S223" i="24" a="1"/>
  <c r="U235" i="24" a="1"/>
  <c r="P205" i="24" a="1"/>
  <c r="T229" i="22" a="1"/>
  <c r="Q211" i="24" a="1"/>
  <c r="V241" i="24" a="1"/>
  <c r="O199" i="24" a="1"/>
  <c r="T229" i="24" a="1"/>
  <c r="S223" i="22" a="1"/>
  <c r="U235" i="22" a="1"/>
  <c r="N193" i="24" a="1"/>
  <c r="V241" i="22" a="1"/>
  <c r="R217" i="24" a="1"/>
  <c r="U940" i="22" a="1"/>
  <c r="U940" i="24" a="1"/>
  <c r="O904" i="22" a="1"/>
  <c r="T934" i="22" a="1"/>
  <c r="N898" i="24" a="1"/>
  <c r="V946" i="22" a="1"/>
  <c r="R922" i="22" a="1"/>
  <c r="P910" i="22" a="1"/>
  <c r="O904" i="24" a="1"/>
  <c r="T934" i="24" a="1"/>
  <c r="S928" i="22" a="1"/>
  <c r="Q916" i="22" a="1"/>
  <c r="Q916" i="24" a="1"/>
  <c r="P910" i="24" a="1"/>
  <c r="R922" i="24" a="1"/>
  <c r="S928" i="24" a="1"/>
  <c r="N898" i="22" a="1"/>
  <c r="V946" i="24" a="1"/>
  <c r="AE134" i="24" a="1"/>
  <c r="AC1026" i="24" a="1"/>
  <c r="AD1032" i="24" a="1"/>
  <c r="AA956" i="22" a="1"/>
  <c r="AD974" i="22" a="1"/>
  <c r="AC968" i="22" a="1"/>
  <c r="AE980" i="22" a="1"/>
  <c r="AA1014" i="24" a="1"/>
  <c r="AB962" i="22" a="1"/>
  <c r="AB1020" i="24" a="1"/>
  <c r="AE1038" i="24" a="1"/>
  <c r="AB1224" i="22" a="1"/>
  <c r="Z1212" i="22" a="1"/>
  <c r="X1200" i="22" a="1"/>
  <c r="AC1230" i="22" a="1"/>
  <c r="V1188" i="22" a="1"/>
  <c r="Y1206" i="22" a="1"/>
  <c r="W1194" i="22" a="1"/>
  <c r="AD1236" i="22" a="1"/>
  <c r="AA1218" i="22" a="1"/>
  <c r="X241" i="24" a="1"/>
  <c r="V229" i="24" a="1"/>
  <c r="T217" i="24" a="1"/>
  <c r="W235" i="24" a="1"/>
  <c r="U223" i="24" a="1"/>
  <c r="R205" i="24" a="1"/>
  <c r="U223" i="22" a="1"/>
  <c r="P193" i="24" a="1"/>
  <c r="V229" i="22" a="1"/>
  <c r="W235" i="22" a="1"/>
  <c r="Q199" i="24" a="1"/>
  <c r="S211" i="24" a="1"/>
  <c r="X241" i="22" a="1"/>
  <c r="AA134" i="24" a="1"/>
  <c r="AB140" i="24" a="1"/>
  <c r="AC146" i="24" a="1"/>
  <c r="AD152" i="24" a="1"/>
  <c r="AE158" i="24" a="1"/>
  <c r="U524" i="24" a="1"/>
  <c r="R506" i="24" a="1"/>
  <c r="T518" i="22" a="1"/>
  <c r="Q500" i="22" a="1"/>
  <c r="W536" i="22" a="1"/>
  <c r="S512" i="24" a="1"/>
  <c r="R506" i="22" a="1"/>
  <c r="S512" i="22" a="1"/>
  <c r="V530" i="22" a="1"/>
  <c r="P494" i="22" a="1"/>
  <c r="U524" i="22" a="1"/>
  <c r="O488" i="24" a="1"/>
  <c r="V530" i="24" a="1"/>
  <c r="W536" i="24" a="1"/>
  <c r="O488" i="22" a="1"/>
  <c r="P494" i="24" a="1"/>
  <c r="T518" i="24" a="1"/>
  <c r="Q500" i="24" a="1"/>
  <c r="AA99" i="22" a="1"/>
  <c r="AE123" i="22" a="1"/>
  <c r="AE123" i="24" a="1"/>
  <c r="W75" i="24" a="1"/>
  <c r="Z93" i="24" a="1"/>
  <c r="AB105" i="24" a="1"/>
  <c r="Y87" i="24" a="1"/>
  <c r="X81" i="24" a="1"/>
  <c r="AC111" i="22" a="1"/>
  <c r="AD117" i="22" a="1"/>
  <c r="AA99" i="24" a="1"/>
  <c r="AD117" i="24" a="1"/>
  <c r="AB105" i="22" a="1"/>
  <c r="AC111" i="24" a="1"/>
  <c r="X28" i="22" a="1"/>
  <c r="AB52" i="24" a="1"/>
  <c r="Y34" i="24" a="1"/>
  <c r="AA46" i="24" a="1"/>
  <c r="AC58" i="24" a="1"/>
  <c r="AD64" i="22" a="1"/>
  <c r="AA46" i="22" a="1"/>
  <c r="X28" i="24" a="1"/>
  <c r="W22" i="24" a="1"/>
  <c r="Z40" i="24" a="1"/>
  <c r="V16" i="24" a="1"/>
  <c r="W22" i="22" a="1"/>
  <c r="AD64" i="24" a="1"/>
  <c r="Y34" i="22" a="1"/>
  <c r="AB52" i="22" a="1"/>
  <c r="Z40" i="22" a="1"/>
  <c r="AC58" i="22" a="1"/>
  <c r="V16" i="22" a="1"/>
  <c r="Y1050" i="24" a="1"/>
  <c r="W980" i="22" a="1"/>
  <c r="AA1004" i="22" a="1"/>
  <c r="V1032" i="24" a="1"/>
  <c r="AA1062" i="24" a="1"/>
  <c r="U1026" i="24" a="1"/>
  <c r="Y992" i="22" a="1"/>
  <c r="Z998" i="22" a="1"/>
  <c r="S1014" i="24" a="1"/>
  <c r="U968" i="22" a="1"/>
  <c r="T1020" i="24" a="1"/>
  <c r="V974" i="22" a="1"/>
  <c r="S956" i="22" a="1"/>
  <c r="Z1056" i="24" a="1"/>
  <c r="X1044" i="24" a="1"/>
  <c r="W1038" i="24" a="1"/>
  <c r="X986" i="22" a="1"/>
  <c r="T962" i="22" a="1"/>
  <c r="AE956" i="24" a="1"/>
  <c r="AE1304" i="22" a="1"/>
  <c r="K652" i="24" a="1"/>
  <c r="L622" i="22" a="1"/>
  <c r="R646" i="24" a="1"/>
  <c r="P652" i="24" a="1"/>
  <c r="P634" i="22" a="1"/>
  <c r="S652" i="24" a="1"/>
  <c r="M616" i="22" a="1"/>
  <c r="L652" i="24" a="1"/>
  <c r="P640" i="24" a="1"/>
  <c r="N622" i="24" a="1"/>
  <c r="M622" i="22" a="1"/>
  <c r="O652" i="22" a="1"/>
  <c r="L616" i="24" a="1"/>
  <c r="N634" i="22" a="1"/>
  <c r="P652" i="22" a="1"/>
  <c r="N646" i="22" a="1"/>
  <c r="K634" i="22" a="1"/>
  <c r="N628" i="22" a="1"/>
  <c r="Q652" i="24" a="1"/>
  <c r="K616" i="24" a="1"/>
  <c r="L646" i="24" a="1"/>
  <c r="K616" i="22" a="1"/>
  <c r="L628" i="24" a="1"/>
  <c r="L640" i="22" a="1"/>
  <c r="K628" i="24" a="1"/>
  <c r="R652" i="24" a="1"/>
  <c r="L652" i="22" a="1"/>
  <c r="N646" i="24" a="1"/>
  <c r="N634" i="24" a="1"/>
  <c r="L646" i="22" a="1"/>
  <c r="Q646" i="24" a="1"/>
  <c r="L628" i="22" a="1"/>
  <c r="M628" i="22" a="1"/>
  <c r="M652" i="24" a="1"/>
  <c r="N622" i="22" a="1"/>
  <c r="L622" i="24" a="1"/>
  <c r="K652" i="22" a="1"/>
  <c r="K604" i="22" a="1"/>
  <c r="M646" i="22" a="1"/>
  <c r="O634" i="24" a="1"/>
  <c r="K640" i="22" a="1"/>
  <c r="N628" i="24" a="1"/>
  <c r="N640" i="24" a="1"/>
  <c r="O640" i="24" a="1"/>
  <c r="O628" i="22" a="1"/>
  <c r="M640" i="22" a="1"/>
  <c r="K622" i="24" a="1"/>
  <c r="L634" i="22" a="1"/>
  <c r="R646" i="22" a="1"/>
  <c r="K610" i="22" a="1"/>
  <c r="K604" i="24" a="1"/>
  <c r="L616" i="22" a="1"/>
  <c r="O628" i="24" a="1"/>
  <c r="O646" i="22" a="1"/>
  <c r="O652" i="24" a="1"/>
  <c r="M652" i="22" a="1"/>
  <c r="M640" i="24" a="1"/>
  <c r="K646" i="24" a="1"/>
  <c r="Q646" i="22" a="1"/>
  <c r="P646" i="22" a="1"/>
  <c r="Q640" i="24" a="1"/>
  <c r="M634" i="22" a="1"/>
  <c r="N640" i="22" a="1"/>
  <c r="K628" i="22" a="1"/>
  <c r="P646" i="24" a="1"/>
  <c r="O634" i="22" a="1"/>
  <c r="R652" i="22" a="1"/>
  <c r="M622" i="24" a="1"/>
  <c r="Q640" i="22" a="1"/>
  <c r="P634" i="24" a="1"/>
  <c r="L610" i="22" a="1"/>
  <c r="O640" i="22" a="1"/>
  <c r="N652" i="22" a="1"/>
  <c r="Q652" i="22" a="1"/>
  <c r="S652" i="22" a="1"/>
  <c r="O646" i="24" a="1"/>
  <c r="L634" i="24" a="1"/>
  <c r="K634" i="24" a="1"/>
  <c r="K610" i="24" a="1"/>
  <c r="N652" i="24" a="1"/>
  <c r="L640" i="24" a="1"/>
  <c r="K646" i="22" a="1"/>
  <c r="M628" i="24" a="1"/>
  <c r="P640" i="22" a="1"/>
  <c r="M616" i="24" a="1"/>
  <c r="K640" i="24" a="1"/>
  <c r="M646" i="24" a="1"/>
  <c r="M634" i="24" a="1"/>
  <c r="K622" i="22" a="1"/>
  <c r="L610" i="24" a="1"/>
  <c r="AD724" i="24" a="1"/>
  <c r="AD724" i="22" a="1"/>
  <c r="AE730" i="22" a="1"/>
  <c r="AE730" i="24" a="1"/>
  <c r="AC258" i="24" a="1"/>
  <c r="AE270" i="24" a="1"/>
  <c r="AB252" i="24" a="1"/>
  <c r="AC258" i="22" a="1"/>
  <c r="AB252" i="22" a="1"/>
  <c r="AE270" i="22" a="1"/>
  <c r="AD264" i="22" a="1"/>
  <c r="AD264" i="24" a="1"/>
  <c r="O1108" i="24" a="1"/>
  <c r="P1043" i="22" a="1"/>
  <c r="K1049" i="22" a="1"/>
  <c r="O1043" i="22" a="1"/>
  <c r="L1031" i="22" a="1"/>
  <c r="N1108" i="24" a="1"/>
  <c r="K1096" i="24" a="1"/>
  <c r="Q1061" i="22" a="1"/>
  <c r="M1084" i="24" a="1"/>
  <c r="L1108" i="24" a="1"/>
  <c r="N1031" i="22" a="1"/>
  <c r="R1055" i="22" a="1"/>
  <c r="K1084" i="24" a="1"/>
  <c r="K1061" i="22" a="1"/>
  <c r="K1108" i="24" a="1"/>
  <c r="P1061" i="22" a="1"/>
  <c r="O1049" i="22" a="1"/>
  <c r="K1114" i="24" a="1"/>
  <c r="M1055" i="22" a="1"/>
  <c r="Q1049" i="22" a="1"/>
  <c r="M1025" i="22" a="1"/>
  <c r="O1037" i="22" a="1"/>
  <c r="O1055" i="22" a="1"/>
  <c r="K1055" i="22" a="1"/>
  <c r="O1096" i="24" a="1"/>
  <c r="L1078" i="24" a="1"/>
  <c r="K1025" i="22" a="1"/>
  <c r="M1108" i="24" a="1"/>
  <c r="N1037" i="22" a="1"/>
  <c r="O1102" i="24" a="1"/>
  <c r="K1090" i="24" a="1"/>
  <c r="K1120" i="24" a="1"/>
  <c r="R1114" i="24" a="1"/>
  <c r="M1031" i="22" a="1"/>
  <c r="P1049" i="22" a="1"/>
  <c r="O1061" i="22" a="1"/>
  <c r="K1019" i="22" a="1"/>
  <c r="P1108" i="24" a="1"/>
  <c r="O1120" i="24" a="1"/>
  <c r="L1025" i="22" a="1"/>
  <c r="P1102" i="24" a="1"/>
  <c r="Q1120" i="24" a="1"/>
  <c r="R1120" i="24" a="1"/>
  <c r="Q1108" i="24" a="1"/>
  <c r="P1114" i="24" a="1"/>
  <c r="L1120" i="24" a="1"/>
  <c r="K1013" i="22" a="1"/>
  <c r="K1037" i="22" a="1"/>
  <c r="M1102" i="24" a="1"/>
  <c r="N1096" i="24" a="1"/>
  <c r="K1072" i="24" a="1"/>
  <c r="N1102" i="24" a="1"/>
  <c r="N1090" i="24" a="1"/>
  <c r="L88" i="4" a="1"/>
  <c r="S1061" i="22" a="1"/>
  <c r="L1043" i="22" a="1"/>
  <c r="M1043" i="22" a="1"/>
  <c r="M1120" i="24" a="1"/>
  <c r="K1031" i="22" a="1"/>
  <c r="L1049" i="22" a="1"/>
  <c r="L1055" i="22" a="1"/>
  <c r="M1096" i="24" a="1"/>
  <c r="L1061" i="22" a="1"/>
  <c r="N1114" i="24" a="1"/>
  <c r="N1049" i="22" a="1"/>
  <c r="P1120" i="24" a="1"/>
  <c r="N1043" i="22" a="1"/>
  <c r="N1061" i="22" a="1"/>
  <c r="K1078" i="24" a="1"/>
  <c r="M1061" i="22" a="1"/>
  <c r="L1037" i="22" a="1"/>
  <c r="N1055" i="22" a="1"/>
  <c r="K1102" i="24" a="1"/>
  <c r="L1084" i="24" a="1"/>
  <c r="S1120" i="24" a="1"/>
  <c r="K1043" i="22" a="1"/>
  <c r="M1114" i="24" a="1"/>
  <c r="P1055" i="22" a="1"/>
  <c r="L1090" i="24" a="1"/>
  <c r="O1114" i="24" a="1"/>
  <c r="Q1114" i="24" a="1"/>
  <c r="M1037" i="22" a="1"/>
  <c r="L1019" i="22" a="1"/>
  <c r="M1090" i="24" a="1"/>
  <c r="Q1055" i="22" a="1"/>
  <c r="R1061" i="22" a="1"/>
  <c r="L1102" i="24" a="1"/>
  <c r="M1049" i="22" a="1"/>
  <c r="N1120" i="24" a="1"/>
  <c r="L1096" i="24" a="1"/>
  <c r="L1114" i="24" a="1"/>
  <c r="P1020" i="22" a="1"/>
  <c r="W1121" i="24" a="1"/>
  <c r="O1073" i="24" a="1"/>
  <c r="P1079" i="24" a="1"/>
  <c r="T1103" i="24" a="1"/>
  <c r="S1097" i="24" a="1"/>
  <c r="W1062" i="22" a="1"/>
  <c r="S1038" i="22" a="1"/>
  <c r="T1044" i="22" a="1"/>
  <c r="R1032" i="22" a="1"/>
  <c r="V1056" i="22" a="1"/>
  <c r="R1091" i="24" a="1"/>
  <c r="Q1026" i="22" a="1"/>
  <c r="U1109" i="24" a="1"/>
  <c r="O1014" i="22" a="1"/>
  <c r="U1050" i="22" a="1"/>
  <c r="Q1085" i="24" a="1"/>
  <c r="V1115" i="24" a="1"/>
  <c r="M915" i="24" a="1"/>
  <c r="L945" i="24" a="1"/>
  <c r="L939" i="22" a="1"/>
  <c r="O927" i="24" a="1"/>
  <c r="M909" i="22" a="1"/>
  <c r="N933" i="22" a="1"/>
  <c r="O945" i="24" a="1"/>
  <c r="P939" i="24" a="1"/>
  <c r="N939" i="24" a="1"/>
  <c r="R939" i="24" a="1"/>
  <c r="S945" i="22" a="1"/>
  <c r="M921" i="22" a="1"/>
  <c r="M945" i="24" a="1"/>
  <c r="M927" i="24" a="1"/>
  <c r="P939" i="22" a="1"/>
  <c r="K939" i="24" a="1"/>
  <c r="S945" i="24" a="1"/>
  <c r="L915" i="22" a="1"/>
  <c r="N927" i="22" a="1"/>
  <c r="N927" i="24" a="1"/>
  <c r="M933" i="24" a="1"/>
  <c r="P927" i="24" a="1"/>
  <c r="N933" i="24" a="1"/>
  <c r="K933" i="22" a="1"/>
  <c r="M939" i="22" a="1"/>
  <c r="L909" i="22" a="1"/>
  <c r="K921" i="22" a="1"/>
  <c r="K921" i="24" a="1"/>
  <c r="P933" i="24" a="1"/>
  <c r="M939" i="24" a="1"/>
  <c r="N945" i="24" a="1"/>
  <c r="O921" i="22" a="1"/>
  <c r="L927" i="22" a="1"/>
  <c r="O945" i="22" a="1"/>
  <c r="L96" i="4" a="1"/>
  <c r="R945" i="22" a="1"/>
  <c r="P945" i="22" a="1"/>
  <c r="M927" i="22" a="1"/>
  <c r="L939" i="24" a="1"/>
  <c r="P927" i="22" a="1"/>
  <c r="R939" i="22" a="1"/>
  <c r="O933" i="24" a="1"/>
  <c r="N921" i="24" a="1"/>
  <c r="Q939" i="24" a="1"/>
  <c r="K903" i="22" a="1"/>
  <c r="K897" i="22" a="1"/>
  <c r="K915" i="24" a="1"/>
  <c r="Q933" i="22" a="1"/>
  <c r="L903" i="24" a="1"/>
  <c r="N915" i="24" a="1"/>
  <c r="K909" i="22" a="1"/>
  <c r="Q933" i="24" a="1"/>
  <c r="K939" i="22" a="1"/>
  <c r="N915" i="22" a="1"/>
  <c r="N921" i="22" a="1"/>
  <c r="M909" i="24" a="1"/>
  <c r="K903" i="24" a="1"/>
  <c r="K897" i="24" a="1"/>
  <c r="O939" i="22" a="1"/>
  <c r="O921" i="24" a="1"/>
  <c r="M933" i="22" a="1"/>
  <c r="K927" i="24" a="1"/>
  <c r="N939" i="22" a="1"/>
  <c r="M915" i="22" a="1"/>
  <c r="O939" i="24" a="1"/>
  <c r="L945" i="22" a="1"/>
  <c r="Q939" i="22" a="1"/>
  <c r="Q945" i="24" a="1"/>
  <c r="P945" i="24" a="1"/>
  <c r="O933" i="22" a="1"/>
  <c r="K909" i="24" a="1"/>
  <c r="K933" i="24" a="1"/>
  <c r="L927" i="24" a="1"/>
  <c r="K945" i="22" a="1"/>
  <c r="O927" i="22" a="1"/>
  <c r="L915" i="24" a="1"/>
  <c r="M921" i="24" a="1"/>
  <c r="K927" i="22" a="1"/>
  <c r="P933" i="22" a="1"/>
  <c r="K945" i="24" a="1"/>
  <c r="L933" i="22" a="1"/>
  <c r="L909" i="24" a="1"/>
  <c r="R945" i="24" a="1"/>
  <c r="L903" i="22" a="1"/>
  <c r="Q945" i="22" a="1"/>
  <c r="K915" i="22" a="1"/>
  <c r="N945" i="22" a="1"/>
  <c r="L933" i="24" a="1"/>
  <c r="L921" i="22" a="1"/>
  <c r="M945" i="22" a="1"/>
  <c r="L921" i="24" a="1"/>
  <c r="Q228" i="24" a="1"/>
  <c r="K204" i="24" a="1"/>
  <c r="L228" i="24" a="1"/>
  <c r="L216" i="24" a="1"/>
  <c r="S240" i="24" a="1"/>
  <c r="N228" i="22" a="1"/>
  <c r="M234" i="22" a="1"/>
  <c r="N210" i="24" a="1"/>
  <c r="L234" i="24" a="1"/>
  <c r="P234" i="22" a="1"/>
  <c r="P228" i="24" a="1"/>
  <c r="M210" i="24" a="1"/>
  <c r="O228" i="22" a="1"/>
  <c r="N222" i="22" a="1"/>
  <c r="M216" i="24" a="1"/>
  <c r="M240" i="24" a="1"/>
  <c r="P222" i="24" a="1"/>
  <c r="M228" i="24" a="1"/>
  <c r="K240" i="24" a="1"/>
  <c r="O228" i="24" a="1"/>
  <c r="K234" i="24" a="1"/>
  <c r="Q234" i="22" a="1"/>
  <c r="K240" i="22" a="1"/>
  <c r="M228" i="22" a="1"/>
  <c r="P240" i="22" a="1"/>
  <c r="K228" i="24" a="1"/>
  <c r="O222" i="24" a="1"/>
  <c r="O222" i="22" a="1"/>
  <c r="Q240" i="24" a="1"/>
  <c r="P228" i="22" a="1"/>
  <c r="L240" i="24" a="1"/>
  <c r="K198" i="22" a="1"/>
  <c r="M222" i="24" a="1"/>
  <c r="K222" i="24" a="1"/>
  <c r="L234" i="22" a="1"/>
  <c r="R234" i="22" a="1"/>
  <c r="L198" i="24" a="1"/>
  <c r="L228" i="22" a="1"/>
  <c r="K234" i="22" a="1"/>
  <c r="K216" i="22" a="1"/>
  <c r="N240" i="22" a="1"/>
  <c r="K204" i="22" a="1"/>
  <c r="R234" i="24" a="1"/>
  <c r="K222" i="22" a="1"/>
  <c r="S240" i="22" a="1"/>
  <c r="N240" i="24" a="1"/>
  <c r="K198" i="24" a="1"/>
  <c r="M222" i="22" a="1"/>
  <c r="N234" i="24" a="1"/>
  <c r="R240" i="24" a="1"/>
  <c r="K210" i="24" a="1"/>
  <c r="O216" i="24" a="1"/>
  <c r="N228" i="24" a="1"/>
  <c r="Q240" i="22" a="1"/>
  <c r="M234" i="24" a="1"/>
  <c r="Q234" i="24" a="1"/>
  <c r="N216" i="24" a="1"/>
  <c r="L222" i="24" a="1"/>
  <c r="O240" i="22" a="1"/>
  <c r="L222" i="22" a="1"/>
  <c r="R240" i="22" a="1"/>
  <c r="M240" i="22" a="1"/>
  <c r="O240" i="24" a="1"/>
  <c r="L210" i="24" a="1"/>
  <c r="O234" i="22" a="1"/>
  <c r="Q228" i="22" a="1"/>
  <c r="K192" i="24" a="1"/>
  <c r="K228" i="22" a="1"/>
  <c r="P222" i="22" a="1"/>
  <c r="K216" i="24" a="1"/>
  <c r="L204" i="24" a="1"/>
  <c r="O234" i="24" a="1"/>
  <c r="P234" i="24" a="1"/>
  <c r="M204" i="24" a="1"/>
  <c r="P240" i="24" a="1"/>
  <c r="N222" i="24" a="1"/>
  <c r="K210" i="22" a="1"/>
  <c r="L240" i="22" a="1"/>
  <c r="N234" i="22" a="1"/>
  <c r="AC205" i="24" a="1"/>
  <c r="AE217" i="24" a="1"/>
  <c r="AD211" i="24" a="1"/>
  <c r="AA193" i="24" a="1"/>
  <c r="AB199" i="24" a="1"/>
  <c r="U689" i="22" a="1"/>
  <c r="X707" i="24" a="1"/>
  <c r="R671" i="24" a="1"/>
  <c r="R671" i="22" a="1"/>
  <c r="X707" i="22" a="1"/>
  <c r="V695" i="24" a="1"/>
  <c r="Y713" i="22" a="1"/>
  <c r="W701" i="22" a="1"/>
  <c r="S677" i="24" a="1"/>
  <c r="Q665" i="24" a="1"/>
  <c r="W701" i="24" a="1"/>
  <c r="S677" i="22" a="1"/>
  <c r="U689" i="24" a="1"/>
  <c r="Q665" i="22" a="1"/>
  <c r="T683" i="22" a="1"/>
  <c r="T683" i="24" a="1"/>
  <c r="V695" i="22" a="1"/>
  <c r="Y713" i="24" a="1"/>
  <c r="AA1334" i="22" a="1"/>
  <c r="Y1322" i="22" a="1"/>
  <c r="Z980" i="24" a="1"/>
  <c r="V1304" i="22" a="1"/>
  <c r="X1316" i="22" a="1"/>
  <c r="AB992" i="24" a="1"/>
  <c r="AD1004" i="24" a="1"/>
  <c r="AC1346" i="22" a="1"/>
  <c r="AC998" i="24" a="1"/>
  <c r="AB1340" i="22" a="1"/>
  <c r="Z1328" i="22" a="1"/>
  <c r="AD1352" i="22" a="1"/>
  <c r="W962" i="24" a="1"/>
  <c r="Y974" i="24" a="1"/>
  <c r="AA986" i="24" a="1"/>
  <c r="X968" i="24" a="1"/>
  <c r="V956" i="24" a="1"/>
  <c r="W1310" i="22" a="1"/>
  <c r="K239" i="24" a="1"/>
  <c r="P239" i="24" a="1"/>
  <c r="Q239" i="24" a="1"/>
  <c r="L227" i="22" a="1"/>
  <c r="M239" i="24" a="1"/>
  <c r="K233" i="22" a="1"/>
  <c r="K215" i="22" a="1"/>
  <c r="L221" i="24" a="1"/>
  <c r="Q239" i="22" a="1"/>
  <c r="L233" i="22" a="1"/>
  <c r="M239" i="22" a="1"/>
  <c r="N239" i="24" a="1"/>
  <c r="L227" i="24" a="1"/>
  <c r="K215" i="24" a="1"/>
  <c r="N215" i="24" a="1"/>
  <c r="P221" i="24" a="1"/>
  <c r="L215" i="24" a="1"/>
  <c r="P233" i="24" a="1"/>
  <c r="Q233" i="22" a="1"/>
  <c r="K191" i="24" a="1"/>
  <c r="O233" i="22" a="1"/>
  <c r="K221" i="24" a="1"/>
  <c r="P227" i="22" a="1"/>
  <c r="K203" i="24" a="1"/>
  <c r="R239" i="22" a="1"/>
  <c r="O227" i="22" a="1"/>
  <c r="K209" i="24" a="1"/>
  <c r="M221" i="24" a="1"/>
  <c r="N221" i="24" a="1"/>
  <c r="N221" i="22" a="1"/>
  <c r="L197" i="24" a="1"/>
  <c r="O221" i="24" a="1"/>
  <c r="M233" i="24" a="1"/>
  <c r="R233" i="24" a="1"/>
  <c r="K203" i="22" a="1"/>
  <c r="L239" i="24" a="1"/>
  <c r="K221" i="22" a="1"/>
  <c r="S239" i="24" a="1"/>
  <c r="N227" i="22" a="1"/>
  <c r="Q227" i="24" a="1"/>
  <c r="K197" i="22" a="1"/>
  <c r="L203" i="24" a="1"/>
  <c r="K233" i="24" a="1"/>
  <c r="N209" i="24" a="1"/>
  <c r="L239" i="22" a="1"/>
  <c r="P227" i="24" a="1"/>
  <c r="N233" i="24" a="1"/>
  <c r="O239" i="22" a="1"/>
  <c r="S239" i="22" a="1"/>
  <c r="P233" i="22" a="1"/>
  <c r="R239" i="24" a="1"/>
  <c r="P239" i="22" a="1"/>
  <c r="R233" i="22" a="1"/>
  <c r="K227" i="22" a="1"/>
  <c r="M221" i="22" a="1"/>
  <c r="M233" i="22" a="1"/>
  <c r="Q233" i="24" a="1"/>
  <c r="M227" i="22" a="1"/>
  <c r="K197" i="24" a="1"/>
  <c r="O215" i="24" a="1"/>
  <c r="M227" i="24" a="1"/>
  <c r="N227" i="24" a="1"/>
  <c r="O221" i="22" a="1"/>
  <c r="Q227" i="22" a="1"/>
  <c r="K227" i="24" a="1"/>
  <c r="O239" i="24" a="1"/>
  <c r="K239" i="22" a="1"/>
  <c r="N239" i="22" a="1"/>
  <c r="M203" i="24" a="1"/>
  <c r="M209" i="24" a="1"/>
  <c r="P221" i="22" a="1"/>
  <c r="L233" i="24" a="1"/>
  <c r="L209" i="24" a="1"/>
  <c r="L221" i="22" a="1"/>
  <c r="O233" i="24" a="1"/>
  <c r="M215" i="24" a="1"/>
  <c r="K209" i="22" a="1"/>
  <c r="O227" i="24" a="1"/>
  <c r="N233" i="22" a="1"/>
  <c r="AB922" i="24" a="1"/>
  <c r="X898" i="22" a="1"/>
  <c r="Z910" i="22" a="1"/>
  <c r="AA916" i="24" a="1"/>
  <c r="Y904" i="22" a="1"/>
  <c r="AC928" i="22" a="1"/>
  <c r="AD934" i="22" a="1"/>
  <c r="AE940" i="24" a="1"/>
  <c r="AA916" i="22" a="1"/>
  <c r="AE940" i="22" a="1"/>
  <c r="AC928" i="24" a="1"/>
  <c r="X898" i="24" a="1"/>
  <c r="Z910" i="24" a="1"/>
  <c r="Y904" i="24" a="1"/>
  <c r="AD934" i="24" a="1"/>
  <c r="AB922" i="22" a="1"/>
  <c r="AE612" i="22" a="1"/>
  <c r="AD606" i="24" a="1"/>
  <c r="AE612" i="24" a="1"/>
  <c r="AD606" i="22" a="1"/>
  <c r="V730" i="24" a="1"/>
  <c r="Z754" i="22" a="1"/>
  <c r="W736" i="22" a="1"/>
  <c r="U724" i="22" a="1"/>
  <c r="AA760" i="24" a="1"/>
  <c r="U724" i="24" a="1"/>
  <c r="X742" i="22" a="1"/>
  <c r="Y748" i="24" a="1"/>
  <c r="Z754" i="24" a="1"/>
  <c r="W736" i="24" a="1"/>
  <c r="AB766" i="24" a="1"/>
  <c r="Y748" i="22" a="1"/>
  <c r="AC772" i="22" a="1"/>
  <c r="V730" i="22" a="1"/>
  <c r="AB766" i="22" a="1"/>
  <c r="X742" i="24" a="1"/>
  <c r="AA760" i="22" a="1"/>
  <c r="AC772" i="24" a="1"/>
  <c r="S1254" i="24" a="1"/>
  <c r="Z1296" i="24" a="1"/>
  <c r="X1282" i="22" a="1"/>
  <c r="W1278" i="24" a="1"/>
  <c r="W1276" i="22" a="1"/>
  <c r="V1272" i="24" a="1"/>
  <c r="Z1294" i="22" a="1"/>
  <c r="Y1290" i="24" a="1"/>
  <c r="U1266" i="24" a="1"/>
  <c r="X1284" i="24" a="1"/>
  <c r="R1248" i="24" a="1"/>
  <c r="T1260" i="24" a="1"/>
  <c r="Y1288" i="22" a="1"/>
  <c r="AC998" i="22" a="1"/>
  <c r="V956" i="22" a="1"/>
  <c r="X968" i="22" a="1"/>
  <c r="AB992" i="22" a="1"/>
  <c r="Z1038" i="24" a="1"/>
  <c r="X1026" i="24" a="1"/>
  <c r="AD1004" i="22" a="1"/>
  <c r="Y1032" i="24" a="1"/>
  <c r="Z980" i="22" a="1"/>
  <c r="W1020" i="24" a="1"/>
  <c r="AA1044" i="24" a="1"/>
  <c r="W962" i="22" a="1"/>
  <c r="AA986" i="22" a="1"/>
  <c r="V1014" i="24" a="1"/>
  <c r="AC1056" i="24" a="1"/>
  <c r="Y974" i="22" a="1"/>
  <c r="AD1062" i="24" a="1"/>
  <c r="AB1050" i="24" a="1"/>
  <c r="X904" i="24" a="1"/>
  <c r="Y910" i="24" a="1"/>
  <c r="X904" i="22" a="1"/>
  <c r="AC934" i="24" a="1"/>
  <c r="Y910" i="22" a="1"/>
  <c r="AC934" i="22" a="1"/>
  <c r="AE946" i="22" a="1"/>
  <c r="Z916" i="24" a="1"/>
  <c r="AA922" i="24" a="1"/>
  <c r="AA922" i="22" a="1"/>
  <c r="AB928" i="22" a="1"/>
  <c r="AE946" i="24" a="1"/>
  <c r="AD940" i="22" a="1"/>
  <c r="W898" i="24" a="1"/>
  <c r="AB928" i="24" a="1"/>
  <c r="W898" i="22" a="1"/>
  <c r="Z916" i="22" a="1"/>
  <c r="AD940" i="24" a="1"/>
  <c r="AD904" i="22" a="1"/>
  <c r="AD904" i="24" a="1"/>
  <c r="AE910" i="22" a="1"/>
  <c r="AE910" i="24" a="1"/>
  <c r="AC898" i="22" a="1"/>
  <c r="AC898" i="24" a="1"/>
  <c r="W671" i="24" a="1"/>
  <c r="Y683" i="24" a="1"/>
  <c r="AB701" i="22" a="1"/>
  <c r="AB701" i="24" a="1"/>
  <c r="AC707" i="24" a="1"/>
  <c r="X677" i="22" a="1"/>
  <c r="Y683" i="22" a="1"/>
  <c r="AA695" i="24" a="1"/>
  <c r="AD713" i="22" a="1"/>
  <c r="V665" i="22" a="1"/>
  <c r="Z689" i="22" a="1"/>
  <c r="W671" i="22" a="1"/>
  <c r="AD713" i="24" a="1"/>
  <c r="X677" i="24" a="1"/>
  <c r="AC707" i="22" a="1"/>
  <c r="Z689" i="24" a="1"/>
  <c r="AA695" i="22" a="1"/>
  <c r="V665" i="24" a="1"/>
  <c r="AB1208" i="24" a="1"/>
  <c r="Y1130" i="22" a="1"/>
  <c r="Z1196" i="24" a="1"/>
  <c r="AA1142" i="22" a="1"/>
  <c r="Y1190" i="24" a="1"/>
  <c r="AA1202" i="24" a="1"/>
  <c r="AC1214" i="24" a="1"/>
  <c r="AC1154" i="22" a="1"/>
  <c r="AD1160" i="22" a="1"/>
  <c r="AD1220" i="24" a="1"/>
  <c r="AB1148" i="22" a="1"/>
  <c r="AE1226" i="24" a="1"/>
  <c r="AE1166" i="22" a="1"/>
  <c r="Z1136" i="22" a="1"/>
  <c r="AB898" i="22" a="1"/>
  <c r="AC904" i="22" a="1"/>
  <c r="AD910" i="24" a="1"/>
  <c r="AE916" i="22" a="1"/>
  <c r="AC904" i="24" a="1"/>
  <c r="AD910" i="22" a="1"/>
  <c r="AE916" i="24" a="1"/>
  <c r="AB898" i="24" a="1"/>
  <c r="AC75" i="24" a="1"/>
  <c r="AE87" i="24" a="1"/>
  <c r="AD81" i="24" a="1"/>
  <c r="AE1272" i="24" a="1"/>
  <c r="AA1248" i="24" a="1"/>
  <c r="AC1260" i="24" a="1"/>
  <c r="AB1254" i="24" a="1"/>
  <c r="AD1266" i="24" a="1"/>
  <c r="Y1166" i="22" a="1"/>
  <c r="T1196" i="24" a="1"/>
  <c r="Z1172" i="22" a="1"/>
  <c r="V1148" i="22" a="1"/>
  <c r="T1136" i="22" a="1"/>
  <c r="X1220" i="24" a="1"/>
  <c r="Y1226" i="24" a="1"/>
  <c r="Z1232" i="24" a="1"/>
  <c r="U1202" i="24" a="1"/>
  <c r="S1130" i="22" a="1"/>
  <c r="AA1238" i="24" a="1"/>
  <c r="W1154" i="22" a="1"/>
  <c r="S1190" i="24" a="1"/>
  <c r="U1142" i="22" a="1"/>
  <c r="W1214" i="24" a="1"/>
  <c r="AA1178" i="22" a="1"/>
  <c r="X1160" i="22" a="1"/>
  <c r="V1208" i="24" a="1"/>
  <c r="X583" i="22" a="1"/>
  <c r="Y589" i="22" a="1"/>
  <c r="S553" i="22" a="1"/>
  <c r="T559" i="24" a="1"/>
  <c r="V571" i="24" a="1"/>
  <c r="Y589" i="24" a="1"/>
  <c r="Z595" i="24" a="1"/>
  <c r="S553" i="24" a="1"/>
  <c r="X583" i="24" a="1"/>
  <c r="W577" i="22" a="1"/>
  <c r="W577" i="24" a="1"/>
  <c r="R547" i="22" a="1"/>
  <c r="U565" i="22" a="1"/>
  <c r="U565" i="24" a="1"/>
  <c r="Z595" i="22" a="1"/>
  <c r="V571" i="22" a="1"/>
  <c r="T559" i="22" a="1"/>
  <c r="R547" i="24" a="1"/>
  <c r="Y1188" i="22" a="1"/>
  <c r="Z1194" i="22" a="1"/>
  <c r="AA1200" i="22" a="1"/>
  <c r="AE1224" i="22" a="1"/>
  <c r="AD1218" i="22" a="1"/>
  <c r="AC1212" i="22" a="1"/>
  <c r="AB1206" i="22" a="1"/>
  <c r="AE252" i="22" a="1"/>
  <c r="AE252" i="24" a="1"/>
  <c r="X1038" i="24" a="1"/>
  <c r="AA1056" i="24" a="1"/>
  <c r="W974" i="22" a="1"/>
  <c r="V968" i="22" a="1"/>
  <c r="Y1044" i="24" a="1"/>
  <c r="T1014" i="24" a="1"/>
  <c r="AB1062" i="24" a="1"/>
  <c r="U1020" i="24" a="1"/>
  <c r="V1026" i="24" a="1"/>
  <c r="W1032" i="24" a="1"/>
  <c r="AB1004" i="22" a="1"/>
  <c r="Y986" i="22" a="1"/>
  <c r="U962" i="22" a="1"/>
  <c r="Z1050" i="24" a="1"/>
  <c r="AA998" i="22" a="1"/>
  <c r="T956" i="22" a="1"/>
  <c r="X980" i="22" a="1"/>
  <c r="Z992" i="22" a="1"/>
  <c r="AE1218" i="22" a="1"/>
  <c r="AA1194" i="22" a="1"/>
  <c r="AD1212" i="22" a="1"/>
  <c r="AB1200" i="22" a="1"/>
  <c r="Z1188" i="22" a="1"/>
  <c r="AC1206" i="22" a="1"/>
  <c r="X1188" i="22" a="1"/>
  <c r="AD1224" i="22" a="1"/>
  <c r="AB1212" i="22" a="1"/>
  <c r="AE1230" i="22" a="1"/>
  <c r="AA1206" i="22" a="1"/>
  <c r="Z1200" i="22" a="1"/>
  <c r="AC1218" i="22" a="1"/>
  <c r="Y1194" i="22" a="1"/>
  <c r="M392" i="22" a="1"/>
  <c r="M404" i="22" a="1"/>
  <c r="K416" i="24" a="1"/>
  <c r="M416" i="22" a="1"/>
  <c r="M398" i="22" a="1"/>
  <c r="L416" i="24" a="1"/>
  <c r="M380" i="22" a="1"/>
  <c r="O398" i="24" a="1"/>
  <c r="O392" i="22" a="1"/>
  <c r="N386" i="22" a="1"/>
  <c r="Q410" i="22" a="1"/>
  <c r="N404" i="24" a="1"/>
  <c r="L404" i="24" a="1"/>
  <c r="K392" i="24" a="1"/>
  <c r="N398" i="22" a="1"/>
  <c r="L374" i="24" a="1"/>
  <c r="K368" i="22" a="1"/>
  <c r="M392" i="24" a="1"/>
  <c r="O410" i="24" a="1"/>
  <c r="P416" i="24" a="1"/>
  <c r="K398" i="24" a="1"/>
  <c r="O398" i="22" a="1"/>
  <c r="R416" i="22" a="1"/>
  <c r="K404" i="24" a="1"/>
  <c r="M416" i="24" a="1"/>
  <c r="N416" i="24" a="1"/>
  <c r="K410" i="24" a="1"/>
  <c r="L416" i="22" a="1"/>
  <c r="K386" i="24" a="1"/>
  <c r="L380" i="22" a="1"/>
  <c r="N386" i="24" a="1"/>
  <c r="K392" i="22" a="1"/>
  <c r="L410" i="24" a="1"/>
  <c r="L386" i="22" a="1"/>
  <c r="O416" i="22" a="1"/>
  <c r="P416" i="22" a="1"/>
  <c r="N392" i="24" a="1"/>
  <c r="K374" i="22" a="1"/>
  <c r="L398" i="24" a="1"/>
  <c r="R410" i="22" a="1"/>
  <c r="N410" i="24" a="1"/>
  <c r="Q404" i="24" a="1"/>
  <c r="S416" i="22" a="1"/>
  <c r="K386" i="22" a="1"/>
  <c r="K398" i="22" a="1"/>
  <c r="M410" i="24" a="1"/>
  <c r="N392" i="22" a="1"/>
  <c r="R410" i="24" a="1"/>
  <c r="Q404" i="22" a="1"/>
  <c r="K368" i="24" a="1"/>
  <c r="P398" i="24" a="1"/>
  <c r="L386" i="24" a="1"/>
  <c r="O410" i="22" a="1"/>
  <c r="L380" i="24" a="1"/>
  <c r="L404" i="22" a="1"/>
  <c r="P398" i="22" a="1"/>
  <c r="P404" i="22" a="1"/>
  <c r="M410" i="22" a="1"/>
  <c r="M398" i="24" a="1"/>
  <c r="L392" i="22" a="1"/>
  <c r="K410" i="22" a="1"/>
  <c r="K416" i="22" a="1"/>
  <c r="K380" i="24" a="1"/>
  <c r="M386" i="24" a="1"/>
  <c r="L374" i="22" a="1"/>
  <c r="O392" i="24" a="1"/>
  <c r="N398" i="24" a="1"/>
  <c r="N404" i="22" a="1"/>
  <c r="P410" i="22" a="1"/>
  <c r="M380" i="24" a="1"/>
  <c r="M386" i="22" a="1"/>
  <c r="N416" i="22" a="1"/>
  <c r="K404" i="22" a="1"/>
  <c r="K374" i="24" a="1"/>
  <c r="Q410" i="24" a="1"/>
  <c r="S416" i="24" a="1"/>
  <c r="N410" i="22" a="1"/>
  <c r="L392" i="24" a="1"/>
  <c r="P404" i="24" a="1"/>
  <c r="Q416" i="24" a="1"/>
  <c r="Q416" i="22" a="1"/>
  <c r="M404" i="24" a="1"/>
  <c r="L410" i="22" a="1"/>
  <c r="O404" i="24" a="1"/>
  <c r="O404" i="22" a="1"/>
  <c r="R416" i="24" a="1"/>
  <c r="P410" i="24" a="1"/>
  <c r="L398" i="22" a="1"/>
  <c r="K380" i="22" a="1"/>
  <c r="O416" i="24" a="1"/>
  <c r="M22" i="22" a="1"/>
  <c r="Q46" i="24" a="1"/>
  <c r="M22" i="24" a="1"/>
  <c r="O34" i="24" a="1"/>
  <c r="Q46" i="22" a="1"/>
  <c r="O34" i="22" a="1"/>
  <c r="N28" i="24" a="1"/>
  <c r="L16" i="24" a="1"/>
  <c r="T64" i="22" a="1"/>
  <c r="T64" i="24" a="1"/>
  <c r="L16" i="22" a="1"/>
  <c r="S58" i="24" a="1"/>
  <c r="R52" i="24" a="1"/>
  <c r="N28" i="22" a="1"/>
  <c r="P40" i="24" a="1"/>
  <c r="S58" i="22" a="1"/>
  <c r="R52" i="22" a="1"/>
  <c r="P40" i="22" a="1"/>
  <c r="N587" i="24" a="1"/>
  <c r="M569" i="22" a="1"/>
  <c r="P587" i="22" a="1"/>
  <c r="N575" i="22" a="1"/>
  <c r="O587" i="24" a="1"/>
  <c r="M587" i="24" a="1"/>
  <c r="P581" i="22" a="1"/>
  <c r="O569" i="22" a="1"/>
  <c r="P587" i="24" a="1"/>
  <c r="M575" i="24" a="1"/>
  <c r="K593" i="22" a="1"/>
  <c r="K551" i="22" a="1"/>
  <c r="K575" i="24" a="1"/>
  <c r="N593" i="22" a="1"/>
  <c r="L593" i="24" a="1"/>
  <c r="K557" i="22" a="1"/>
  <c r="M587" i="22" a="1"/>
  <c r="K587" i="22" a="1"/>
  <c r="K593" i="24" a="1"/>
  <c r="L563" i="24" a="1"/>
  <c r="O593" i="24" a="1"/>
  <c r="P581" i="24" a="1"/>
  <c r="K563" i="22" a="1"/>
  <c r="L581" i="24" a="1"/>
  <c r="N581" i="24" a="1"/>
  <c r="S593" i="24" a="1"/>
  <c r="M593" i="22" a="1"/>
  <c r="P593" i="24" a="1"/>
  <c r="O581" i="24" a="1"/>
  <c r="L593" i="22" a="1"/>
  <c r="M563" i="24" a="1"/>
  <c r="K563" i="24" a="1"/>
  <c r="M563" i="22" a="1"/>
  <c r="L557" i="22" a="1"/>
  <c r="L575" i="24" a="1"/>
  <c r="M575" i="22" a="1"/>
  <c r="L569" i="22" a="1"/>
  <c r="Q593" i="24" a="1"/>
  <c r="S593" i="22" a="1"/>
  <c r="R593" i="22" a="1"/>
  <c r="M557" i="22" a="1"/>
  <c r="L551" i="24" a="1"/>
  <c r="L563" i="22" a="1"/>
  <c r="R587" i="24" a="1"/>
  <c r="N569" i="22" a="1"/>
  <c r="Q581" i="22" a="1"/>
  <c r="M557" i="24" a="1"/>
  <c r="L557" i="24" a="1"/>
  <c r="L587" i="22" a="1"/>
  <c r="N563" i="22" a="1"/>
  <c r="P575" i="22" a="1"/>
  <c r="M581" i="24" a="1"/>
  <c r="K581" i="22" a="1"/>
  <c r="O575" i="22" a="1"/>
  <c r="R593" i="24" a="1"/>
  <c r="Q593" i="22" a="1"/>
  <c r="K551" i="24" a="1"/>
  <c r="L551" i="22" a="1"/>
  <c r="N587" i="22" a="1"/>
  <c r="M581" i="22" a="1"/>
  <c r="L575" i="22" a="1"/>
  <c r="K581" i="24" a="1"/>
  <c r="N569" i="24" a="1"/>
  <c r="K569" i="22" a="1"/>
  <c r="N575" i="24" a="1"/>
  <c r="M569" i="24" a="1"/>
  <c r="Q587" i="24" a="1"/>
  <c r="P575" i="24" a="1"/>
  <c r="K587" i="24" a="1"/>
  <c r="K575" i="22" a="1"/>
  <c r="L581" i="22" a="1"/>
  <c r="O593" i="22" a="1"/>
  <c r="L569" i="24" a="1"/>
  <c r="Q581" i="24" a="1"/>
  <c r="L587" i="24" a="1"/>
  <c r="K545" i="24" a="1"/>
  <c r="N593" i="24" a="1"/>
  <c r="K569" i="24" a="1"/>
  <c r="K545" i="22" a="1"/>
  <c r="K557" i="24" a="1"/>
  <c r="O569" i="24" a="1"/>
  <c r="O581" i="22" a="1"/>
  <c r="P593" i="22" a="1"/>
  <c r="O587" i="22" a="1"/>
  <c r="O575" i="24" a="1"/>
  <c r="N581" i="22" a="1"/>
  <c r="Q587" i="22" a="1"/>
  <c r="R587" i="22" a="1"/>
  <c r="M593" i="24" a="1"/>
  <c r="N563" i="24" a="1"/>
  <c r="P175" i="24" a="1"/>
  <c r="O181" i="24" a="1"/>
  <c r="K169" i="22" a="1"/>
  <c r="L181" i="22" a="1"/>
  <c r="O181" i="22" a="1"/>
  <c r="K181" i="22" a="1"/>
  <c r="M163" i="24" a="1"/>
  <c r="L169" i="22" a="1"/>
  <c r="K133" i="24" a="1"/>
  <c r="K163" i="22" a="1"/>
  <c r="L181" i="24" a="1"/>
  <c r="K139" i="24" a="1"/>
  <c r="S181" i="22" a="1"/>
  <c r="Q169" i="24" a="1"/>
  <c r="K157" i="22" a="1"/>
  <c r="R175" i="24" a="1"/>
  <c r="N175" i="24" a="1"/>
  <c r="Q181" i="22" a="1"/>
  <c r="R181" i="24" a="1"/>
  <c r="L139" i="24" a="1"/>
  <c r="K175" i="24" a="1"/>
  <c r="N163" i="24" a="1"/>
  <c r="M163" i="22" a="1"/>
  <c r="Q169" i="22" a="1"/>
  <c r="Q175" i="22" a="1"/>
  <c r="P163" i="22" a="1"/>
  <c r="K151" i="22" a="1"/>
  <c r="N151" i="24" a="1"/>
  <c r="K169" i="24" a="1"/>
  <c r="P175" i="22" a="1"/>
  <c r="L169" i="24" a="1"/>
  <c r="O163" i="24" a="1"/>
  <c r="L175" i="22" a="1"/>
  <c r="O157" i="24" a="1"/>
  <c r="N181" i="24" a="1"/>
  <c r="R175" i="22" a="1"/>
  <c r="P169" i="24" a="1"/>
  <c r="N169" i="22" a="1"/>
  <c r="L163" i="24" a="1"/>
  <c r="P163" i="24" a="1"/>
  <c r="P181" i="22" a="1"/>
  <c r="M175" i="22" a="1"/>
  <c r="Q181" i="24" a="1"/>
  <c r="M181" i="24" a="1"/>
  <c r="Q175" i="24" a="1"/>
  <c r="L151" i="24" a="1"/>
  <c r="K175" i="22" a="1"/>
  <c r="M151" i="24" a="1"/>
  <c r="K145" i="22" a="1"/>
  <c r="M157" i="24" a="1"/>
  <c r="K151" i="24" a="1"/>
  <c r="L175" i="24" a="1"/>
  <c r="K157" i="24" a="1"/>
  <c r="L163" i="22" a="1"/>
  <c r="P169" i="22" a="1"/>
  <c r="N181" i="22" a="1"/>
  <c r="O169" i="22" a="1"/>
  <c r="R181" i="22" a="1"/>
  <c r="K163" i="24" a="1"/>
  <c r="K181" i="24" a="1"/>
  <c r="N175" i="22" a="1"/>
  <c r="L145" i="24" a="1"/>
  <c r="M181" i="22" a="1"/>
  <c r="P181" i="24" a="1"/>
  <c r="N169" i="24" a="1"/>
  <c r="M169" i="22" a="1"/>
  <c r="K145" i="24" a="1"/>
  <c r="N163" i="22" a="1"/>
  <c r="N157" i="24" a="1"/>
  <c r="O169" i="24" a="1"/>
  <c r="K139" i="22" a="1"/>
  <c r="O175" i="24" a="1"/>
  <c r="O163" i="22" a="1"/>
  <c r="O175" i="22" a="1"/>
  <c r="M145" i="24" a="1"/>
  <c r="L157" i="24" a="1"/>
  <c r="M175" i="24" a="1"/>
  <c r="S181" i="24" a="1"/>
  <c r="M169" i="24" a="1"/>
  <c r="R1272" i="24" a="1"/>
  <c r="S1278" i="24" a="1"/>
  <c r="S1276" i="22" a="1"/>
  <c r="T1282" i="22" a="1"/>
  <c r="V1296" i="24" a="1"/>
  <c r="T1284" i="24" a="1"/>
  <c r="U1288" i="22" a="1"/>
  <c r="O1254" i="24" a="1"/>
  <c r="Q1266" i="24" a="1"/>
  <c r="V1294" i="22" a="1"/>
  <c r="P1260" i="24" a="1"/>
  <c r="N1248" i="24" a="1"/>
  <c r="U1290" i="24" a="1"/>
  <c r="V370" i="22" a="1"/>
  <c r="AB406" i="22" a="1"/>
  <c r="AD418" i="24" a="1"/>
  <c r="X382" i="24" a="1"/>
  <c r="AC412" i="24" a="1"/>
  <c r="W376" i="22" a="1"/>
  <c r="Z394" i="22" a="1"/>
  <c r="AD418" i="22" a="1"/>
  <c r="AC412" i="22" a="1"/>
  <c r="W376" i="24" a="1"/>
  <c r="Y388" i="24" a="1"/>
  <c r="X382" i="22" a="1"/>
  <c r="Y388" i="22" a="1"/>
  <c r="AB406" i="24" a="1"/>
  <c r="Z394" i="24" a="1"/>
  <c r="AA400" i="22" a="1"/>
  <c r="AA400" i="24" a="1"/>
  <c r="V370" i="24" a="1"/>
  <c r="AC1248" i="24" a="1"/>
  <c r="AE1260" i="24" a="1"/>
  <c r="AD1254" i="24" a="1"/>
  <c r="P1003" i="22" a="1"/>
  <c r="P997" i="22" a="1"/>
  <c r="M1003" i="22" a="1"/>
  <c r="N1031" i="24" a="1"/>
  <c r="L1031" i="24" a="1"/>
  <c r="R1061" i="24" a="1"/>
  <c r="M1061" i="24" a="1"/>
  <c r="S1003" i="22" a="1"/>
  <c r="N991" i="22" a="1"/>
  <c r="L1003" i="22" a="1"/>
  <c r="N1061" i="24" a="1"/>
  <c r="O1003" i="22" a="1"/>
  <c r="P1049" i="24" a="1"/>
  <c r="O991" i="22" a="1"/>
  <c r="M1031" i="24" a="1"/>
  <c r="M979" i="22" a="1"/>
  <c r="P1043" i="24" a="1"/>
  <c r="M1037" i="24" a="1"/>
  <c r="L1061" i="24" a="1"/>
  <c r="M997" i="22" a="1"/>
  <c r="O1049" i="24" a="1"/>
  <c r="K1037" i="24" a="1"/>
  <c r="O1037" i="24" a="1"/>
  <c r="O997" i="22" a="1"/>
  <c r="R997" i="22" a="1"/>
  <c r="R1003" i="22" a="1"/>
  <c r="K1031" i="24" a="1"/>
  <c r="M973" i="22" a="1"/>
  <c r="K1043" i="24" a="1"/>
  <c r="N973" i="22" a="1"/>
  <c r="N997" i="22" a="1"/>
  <c r="P1055" i="24" a="1"/>
  <c r="K973" i="22" a="1"/>
  <c r="L1055" i="24" a="1"/>
  <c r="K1055" i="24" a="1"/>
  <c r="L1037" i="24" a="1"/>
  <c r="L991" i="22" a="1"/>
  <c r="Q1003" i="22" a="1"/>
  <c r="L84" i="4" a="1"/>
  <c r="L997" i="22" a="1"/>
  <c r="K961" i="22" a="1"/>
  <c r="L961" i="22" a="1"/>
  <c r="N979" i="22" a="1"/>
  <c r="O1055" i="24" a="1"/>
  <c r="K1003" i="22" a="1"/>
  <c r="N1055" i="24" a="1"/>
  <c r="K1019" i="24" a="1"/>
  <c r="N1037" i="24" a="1"/>
  <c r="K1061" i="24" a="1"/>
  <c r="L1049" i="24" a="1"/>
  <c r="Q1061" i="24" a="1"/>
  <c r="N1049" i="24" a="1"/>
  <c r="K991" i="22" a="1"/>
  <c r="R1055" i="24" a="1"/>
  <c r="N1043" i="24" a="1"/>
  <c r="L1019" i="24" a="1"/>
  <c r="M991" i="22" a="1"/>
  <c r="O1061" i="24" a="1"/>
  <c r="K979" i="22" a="1"/>
  <c r="L979" i="22" a="1"/>
  <c r="S1061" i="24" a="1"/>
  <c r="L973" i="22" a="1"/>
  <c r="P991" i="22" a="1"/>
  <c r="K1025" i="24" a="1"/>
  <c r="K1013" i="24" a="1"/>
  <c r="M985" i="22" a="1"/>
  <c r="L985" i="22" a="1"/>
  <c r="M1043" i="24" a="1"/>
  <c r="P1061" i="24" a="1"/>
  <c r="Q997" i="22" a="1"/>
  <c r="Q991" i="22" a="1"/>
  <c r="K955" i="22" a="1"/>
  <c r="O1043" i="24" a="1"/>
  <c r="Q1049" i="24" a="1"/>
  <c r="K1049" i="24" a="1"/>
  <c r="N985" i="22" a="1"/>
  <c r="Q1055" i="24" a="1"/>
  <c r="L967" i="22" a="1"/>
  <c r="K985" i="22" a="1"/>
  <c r="O979" i="22" a="1"/>
  <c r="L1043" i="24" a="1"/>
  <c r="L1025" i="24" a="1"/>
  <c r="K997" i="22" a="1"/>
  <c r="P985" i="22" a="1"/>
  <c r="M967" i="22" a="1"/>
  <c r="N1003" i="22" a="1"/>
  <c r="M1025" i="24" a="1"/>
  <c r="M1055" i="24" a="1"/>
  <c r="O985" i="22" a="1"/>
  <c r="K967" i="22" a="1"/>
  <c r="M1049" i="24" a="1"/>
  <c r="AC730" i="24" a="1"/>
  <c r="AD736" i="24" a="1"/>
  <c r="AC730" i="22" a="1"/>
  <c r="AE742" i="22" a="1"/>
  <c r="AD736" i="22" a="1"/>
  <c r="AB724" i="22" a="1"/>
  <c r="AB724" i="24" a="1"/>
  <c r="AE742" i="24" a="1"/>
  <c r="X34" i="22" a="1"/>
  <c r="AC64" i="22" a="1"/>
  <c r="V22" i="22" a="1"/>
  <c r="Z46" i="24" a="1"/>
  <c r="AA52" i="22" a="1"/>
  <c r="W28" i="24" a="1"/>
  <c r="Y40" i="24" a="1"/>
  <c r="W28" i="22" a="1"/>
  <c r="U16" i="24" a="1"/>
  <c r="U16" i="22" a="1"/>
  <c r="Z46" i="22" a="1"/>
  <c r="V22" i="24" a="1"/>
  <c r="Y40" i="22" a="1"/>
  <c r="AA52" i="24" a="1"/>
  <c r="AB58" i="24" a="1"/>
  <c r="AC64" i="24" a="1"/>
  <c r="AB58" i="22" a="1"/>
  <c r="X34" i="24" a="1"/>
  <c r="X1044" i="22" a="1"/>
  <c r="X1103" i="24" a="1"/>
  <c r="V1091" i="24" a="1"/>
  <c r="Y1050" i="22" a="1"/>
  <c r="U1026" i="22" a="1"/>
  <c r="S1073" i="24" a="1"/>
  <c r="T1079" i="24" a="1"/>
  <c r="AA1121" i="24" a="1"/>
  <c r="V1032" i="22" a="1"/>
  <c r="Z1056" i="22" a="1"/>
  <c r="Y1109" i="24" a="1"/>
  <c r="Z1115" i="24" a="1"/>
  <c r="S1014" i="22" a="1"/>
  <c r="U1085" i="24" a="1"/>
  <c r="W1097" i="24" a="1"/>
  <c r="T1020" i="22" a="1"/>
  <c r="AA1062" i="22" a="1"/>
  <c r="W1038" i="22" a="1"/>
  <c r="U152" i="24" a="1"/>
  <c r="Y176" i="24" a="1"/>
  <c r="V158" i="24" a="1"/>
  <c r="Z182" i="22" a="1"/>
  <c r="W164" i="22" a="1"/>
  <c r="Z182" i="24" a="1"/>
  <c r="Y176" i="22" a="1"/>
  <c r="W164" i="24" a="1"/>
  <c r="R134" i="24" a="1"/>
  <c r="X170" i="24" a="1"/>
  <c r="S140" i="24" a="1"/>
  <c r="T146" i="24" a="1"/>
  <c r="X170" i="22" a="1"/>
  <c r="AD1260" i="24" a="1"/>
  <c r="AE1266" i="24" a="1"/>
  <c r="AB1248" i="24" a="1"/>
  <c r="AC1254" i="24" a="1"/>
  <c r="Y1079" i="24" a="1"/>
  <c r="Z1085" i="24" a="1"/>
  <c r="Y1020" i="22" a="1"/>
  <c r="AC1103" i="24" a="1"/>
  <c r="X1073" i="24" a="1"/>
  <c r="AE1115" i="24" a="1"/>
  <c r="AD1050" i="22" a="1"/>
  <c r="AC1044" i="22" a="1"/>
  <c r="AD1109" i="24" a="1"/>
  <c r="Z1026" i="22" a="1"/>
  <c r="AB1038" i="22" a="1"/>
  <c r="AA1032" i="22" a="1"/>
  <c r="AA1091" i="24" a="1"/>
  <c r="AE1056" i="22" a="1"/>
  <c r="AB1097" i="24" a="1"/>
  <c r="X1014" i="22" a="1"/>
  <c r="S52" i="22" a="1"/>
  <c r="P34" i="24" a="1"/>
  <c r="N22" i="22" a="1"/>
  <c r="M16" i="24" a="1"/>
  <c r="U64" i="22" a="1"/>
  <c r="O28" i="22" a="1"/>
  <c r="N22" i="24" a="1"/>
  <c r="U64" i="24" a="1"/>
  <c r="T58" i="24" a="1"/>
  <c r="R46" i="22" a="1"/>
  <c r="O28" i="24" a="1"/>
  <c r="Q40" i="24" a="1"/>
  <c r="R46" i="24" a="1"/>
  <c r="M16" i="22" a="1"/>
  <c r="S52" i="24" a="1"/>
  <c r="Q40" i="22" a="1"/>
  <c r="T58" i="22" a="1"/>
  <c r="P34" i="22" a="1"/>
  <c r="T782" i="24" a="1"/>
  <c r="X806" i="22" a="1"/>
  <c r="W800" i="24" a="1"/>
  <c r="AA824" i="24" a="1"/>
  <c r="T782" i="22" a="1"/>
  <c r="U788" i="22" a="1"/>
  <c r="U788" i="24" a="1"/>
  <c r="W800" i="22" a="1"/>
  <c r="Z818" i="24" a="1"/>
  <c r="AB830" i="24" a="1"/>
  <c r="Y812" i="22" a="1"/>
  <c r="AB830" i="22" a="1"/>
  <c r="AA824" i="22" a="1"/>
  <c r="V794" i="24" a="1"/>
  <c r="V794" i="22" a="1"/>
  <c r="Y812" i="24" a="1"/>
  <c r="X806" i="24" a="1"/>
  <c r="Z818" i="22" a="1"/>
  <c r="AD1026" i="22" a="1"/>
  <c r="AE1091" i="24" a="1"/>
  <c r="AB1014" i="22" a="1"/>
  <c r="AC1079" i="24" a="1"/>
  <c r="AD1085" i="24" a="1"/>
  <c r="AC1020" i="22" a="1"/>
  <c r="AB1073" i="24" a="1"/>
  <c r="AE1032" i="22" a="1"/>
  <c r="AB441" i="22" a="1"/>
  <c r="AC447" i="24" a="1"/>
  <c r="Z429" i="22" a="1"/>
  <c r="AB441" i="24" a="1"/>
  <c r="AA435" i="24" a="1"/>
  <c r="Z429" i="24" a="1"/>
  <c r="AA435" i="22" a="1"/>
  <c r="AE459" i="22" a="1"/>
  <c r="AC447" i="22" a="1"/>
  <c r="AE459" i="24" a="1"/>
  <c r="AD453" i="24" a="1"/>
  <c r="AD453" i="22" a="1"/>
  <c r="AD772" i="22" a="1"/>
  <c r="W730" i="22" a="1"/>
  <c r="V724" i="24" a="1"/>
  <c r="AB760" i="24" a="1"/>
  <c r="AB760" i="22" a="1"/>
  <c r="V724" i="22" a="1"/>
  <c r="Z748" i="24" a="1"/>
  <c r="W730" i="24" a="1"/>
  <c r="Y742" i="24" a="1"/>
  <c r="AC766" i="24" a="1"/>
  <c r="X736" i="24" a="1"/>
  <c r="X736" i="22" a="1"/>
  <c r="AA754" i="22" a="1"/>
  <c r="AD772" i="24" a="1"/>
  <c r="AA754" i="24" a="1"/>
  <c r="Y742" i="22" a="1"/>
  <c r="Z748" i="22" a="1"/>
  <c r="AC766" i="22" a="1"/>
  <c r="AB28" i="24" a="1"/>
  <c r="AE46" i="22" a="1"/>
  <c r="AC34" i="22" a="1"/>
  <c r="AD40" i="24" a="1"/>
  <c r="AA22" i="22" a="1"/>
  <c r="AD40" i="22" a="1"/>
  <c r="AE46" i="24" a="1"/>
  <c r="AB28" i="22" a="1"/>
  <c r="Z16" i="24" a="1"/>
  <c r="AC34" i="24" a="1"/>
  <c r="Z16" i="22" a="1"/>
  <c r="AA22" i="24" a="1"/>
  <c r="AE1044" i="24" a="1"/>
  <c r="AE986" i="22" a="1"/>
  <c r="Z1014" i="24" a="1"/>
  <c r="Z956" i="22" a="1"/>
  <c r="AD980" i="22" a="1"/>
  <c r="AD1038" i="24" a="1"/>
  <c r="AB1026" i="24" a="1"/>
  <c r="AC1032" i="24" a="1"/>
  <c r="AC974" i="22" a="1"/>
  <c r="AB968" i="22" a="1"/>
  <c r="AA962" i="22" a="1"/>
  <c r="AA1020" i="24" a="1"/>
  <c r="AE956" i="22" a="1"/>
  <c r="AE1014" i="24" a="1"/>
  <c r="S1085" i="24" a="1"/>
  <c r="W1109" i="24" a="1"/>
  <c r="R1020" i="22" a="1"/>
  <c r="V1103" i="24" a="1"/>
  <c r="Y1062" i="22" a="1"/>
  <c r="T1091" i="24" a="1"/>
  <c r="Y1121" i="24" a="1"/>
  <c r="W1050" i="22" a="1"/>
  <c r="U1097" i="24" a="1"/>
  <c r="X1115" i="24" a="1"/>
  <c r="U1038" i="22" a="1"/>
  <c r="Q1073" i="24" a="1"/>
  <c r="S1026" i="22" a="1"/>
  <c r="X1056" i="22" a="1"/>
  <c r="Q1014" i="22" a="1"/>
  <c r="V1044" i="22" a="1"/>
  <c r="R1079" i="24" a="1"/>
  <c r="T1032" i="22" a="1"/>
  <c r="AC311" i="22" a="1"/>
  <c r="AC311" i="24" a="1"/>
  <c r="AD317" i="24" a="1"/>
  <c r="AE323" i="22" a="1"/>
  <c r="AD317" i="22" a="1"/>
  <c r="AE323" i="24" a="1"/>
  <c r="AC182" i="24" a="1"/>
  <c r="W146" i="24" a="1"/>
  <c r="AC182" i="22" a="1"/>
  <c r="AA170" i="22" a="1"/>
  <c r="AB176" i="24" a="1"/>
  <c r="Y158" i="24" a="1"/>
  <c r="Z164" i="24" a="1"/>
  <c r="AB176" i="22" a="1"/>
  <c r="U134" i="24" a="1"/>
  <c r="Z164" i="22" a="1"/>
  <c r="V140" i="24" a="1"/>
  <c r="X152" i="24" a="1"/>
  <c r="AA170" i="24" a="1"/>
  <c r="Z494" i="22" a="1"/>
  <c r="AD518" i="22" a="1"/>
  <c r="AE524" i="22" a="1"/>
  <c r="AD518" i="24" a="1"/>
  <c r="AE524" i="24" a="1"/>
  <c r="Z494" i="24" a="1"/>
  <c r="AC512" i="24" a="1"/>
  <c r="AB506" i="22" a="1"/>
  <c r="AA500" i="24" a="1"/>
  <c r="Y488" i="22" a="1"/>
  <c r="AC512" i="22" a="1"/>
  <c r="AA500" i="22" a="1"/>
  <c r="AB506" i="24" a="1"/>
  <c r="Y488" i="24" a="1"/>
  <c r="AE782" i="22" a="1"/>
  <c r="AE782" i="24" a="1"/>
  <c r="AD353" i="22" a="1"/>
  <c r="AA335" i="22" a="1"/>
  <c r="W311" i="22" a="1"/>
  <c r="AC347" i="22" a="1"/>
  <c r="AD353" i="24" a="1"/>
  <c r="AB341" i="22" a="1"/>
  <c r="W311" i="24" a="1"/>
  <c r="AE359" i="22" a="1"/>
  <c r="Y323" i="22" a="1"/>
  <c r="Y323" i="24" a="1"/>
  <c r="Z329" i="24" a="1"/>
  <c r="AC347" i="24" a="1"/>
  <c r="X317" i="24" a="1"/>
  <c r="Z329" i="22" a="1"/>
  <c r="AE359" i="24" a="1"/>
  <c r="AB341" i="24" a="1"/>
  <c r="AA335" i="24" a="1"/>
  <c r="X317" i="22" a="1"/>
  <c r="AE1194" i="22" a="1"/>
  <c r="AD1188" i="22" a="1"/>
  <c r="U910" i="22" a="1"/>
  <c r="T904" i="24" a="1"/>
  <c r="V916" i="22" a="1"/>
  <c r="Y934" i="22" a="1"/>
  <c r="AA946" i="22" a="1"/>
  <c r="W922" i="24" a="1"/>
  <c r="U910" i="24" a="1"/>
  <c r="S898" i="24" a="1"/>
  <c r="T904" i="22" a="1"/>
  <c r="Y934" i="24" a="1"/>
  <c r="Z940" i="22" a="1"/>
  <c r="W922" i="22" a="1"/>
  <c r="X928" i="22" a="1"/>
  <c r="Z940" i="24" a="1"/>
  <c r="S898" i="22" a="1"/>
  <c r="X928" i="24" a="1"/>
  <c r="AA946" i="24" a="1"/>
  <c r="V916" i="24" a="1"/>
  <c r="V772" i="22" a="1"/>
  <c r="S754" i="24" a="1"/>
  <c r="N724" i="24" a="1"/>
  <c r="Q742" i="24" a="1"/>
  <c r="O730" i="24" a="1"/>
  <c r="T760" i="24" a="1"/>
  <c r="U766" i="24" a="1"/>
  <c r="Q742" i="22" a="1"/>
  <c r="P736" i="24" a="1"/>
  <c r="R748" i="24" a="1"/>
  <c r="O730" i="22" a="1"/>
  <c r="R748" i="22" a="1"/>
  <c r="S754" i="22" a="1"/>
  <c r="P736" i="22" a="1"/>
  <c r="T760" i="22" a="1"/>
  <c r="V772" i="24" a="1"/>
  <c r="N724" i="22" a="1"/>
  <c r="U766" i="22" a="1"/>
  <c r="U1062" i="22" a="1"/>
  <c r="T1115" i="24" a="1"/>
  <c r="P1032" i="22" a="1"/>
  <c r="P1091" i="24" a="1"/>
  <c r="R1103" i="24" a="1"/>
  <c r="R1044" i="22" a="1"/>
  <c r="U1121" i="24" a="1"/>
  <c r="N1020" i="22" a="1"/>
  <c r="T1056" i="22" a="1"/>
  <c r="Q1097" i="24" a="1"/>
  <c r="Q1038" i="22" a="1"/>
  <c r="S1050" i="22" a="1"/>
  <c r="M1014" i="22" a="1"/>
  <c r="N1079" i="24" a="1"/>
  <c r="O1085" i="24" a="1"/>
  <c r="M1073" i="24" a="1"/>
  <c r="S1109" i="24" a="1"/>
  <c r="O1026" i="22" a="1"/>
  <c r="AA152" i="24" a="1"/>
  <c r="AC164" i="22" a="1"/>
  <c r="AE176" i="24" a="1"/>
  <c r="Z146" i="24" a="1"/>
  <c r="AD170" i="24" a="1"/>
  <c r="AC164" i="24" a="1"/>
  <c r="AB158" i="24" a="1"/>
  <c r="Y140" i="24" a="1"/>
  <c r="AD170" i="22" a="1"/>
  <c r="AE176" i="22" a="1"/>
  <c r="X134" i="24" a="1"/>
  <c r="R588" i="22" a="1"/>
  <c r="K582" i="22" a="1"/>
  <c r="P576" i="22" a="1"/>
  <c r="L588" i="22" a="1"/>
  <c r="L570" i="24" a="1"/>
  <c r="K552" i="22" a="1"/>
  <c r="K570" i="22" a="1"/>
  <c r="O582" i="24" a="1"/>
  <c r="M564" i="24" a="1"/>
  <c r="L594" i="24" a="1"/>
  <c r="N564" i="22" a="1"/>
  <c r="M594" i="24" a="1"/>
  <c r="Q594" i="22" a="1"/>
  <c r="O594" i="24" a="1"/>
  <c r="S594" i="22" a="1"/>
  <c r="K576" i="22" a="1"/>
  <c r="P594" i="22" a="1"/>
  <c r="N594" i="22" a="1"/>
  <c r="L588" i="24" a="1"/>
  <c r="L552" i="24" a="1"/>
  <c r="M570" i="24" a="1"/>
  <c r="N570" i="24" a="1"/>
  <c r="L89" i="4" a="1"/>
  <c r="O594" i="22" a="1"/>
  <c r="R594" i="24" a="1"/>
  <c r="O570" i="24" a="1"/>
  <c r="K582" i="24" a="1"/>
  <c r="L564" i="24" a="1"/>
  <c r="M558" i="22" a="1"/>
  <c r="L552" i="22" a="1"/>
  <c r="M582" i="22" a="1"/>
  <c r="O582" i="22" a="1"/>
  <c r="O588" i="22" a="1"/>
  <c r="K564" i="22" a="1"/>
  <c r="P582" i="24" a="1"/>
  <c r="N588" i="24" a="1"/>
  <c r="K588" i="24" a="1"/>
  <c r="N564" i="24" a="1"/>
  <c r="K558" i="24" a="1"/>
  <c r="N576" i="22" a="1"/>
  <c r="M576" i="22" a="1"/>
  <c r="M594" i="22" a="1"/>
  <c r="Q594" i="24" a="1"/>
  <c r="M564" i="22" a="1"/>
  <c r="P588" i="22" a="1"/>
  <c r="R594" i="22" a="1"/>
  <c r="K552" i="24" a="1"/>
  <c r="L558" i="24" a="1"/>
  <c r="P582" i="22" a="1"/>
  <c r="K576" i="24" a="1"/>
  <c r="N582" i="22" a="1"/>
  <c r="N582" i="24" a="1"/>
  <c r="N588" i="22" a="1"/>
  <c r="R588" i="24" a="1"/>
  <c r="M558" i="24" a="1"/>
  <c r="K588" i="22" a="1"/>
  <c r="M588" i="24" a="1"/>
  <c r="K558" i="22" a="1"/>
  <c r="P576" i="24" a="1"/>
  <c r="P594" i="24" a="1"/>
  <c r="L570" i="22" a="1"/>
  <c r="O576" i="22" a="1"/>
  <c r="S594" i="24" a="1"/>
  <c r="Q588" i="22" a="1"/>
  <c r="N576" i="24" a="1"/>
  <c r="O570" i="22" a="1"/>
  <c r="K546" i="22" a="1"/>
  <c r="L564" i="22" a="1"/>
  <c r="L594" i="22" a="1"/>
  <c r="M582" i="24" a="1"/>
  <c r="Q582" i="22" a="1"/>
  <c r="P588" i="24" a="1"/>
  <c r="O588" i="24" a="1"/>
  <c r="L576" i="22" a="1"/>
  <c r="M570" i="22" a="1"/>
  <c r="K594" i="22" a="1"/>
  <c r="K546" i="24" a="1"/>
  <c r="O576" i="24" a="1"/>
  <c r="Q582" i="24" a="1"/>
  <c r="M576" i="24" a="1"/>
  <c r="K564" i="24" a="1"/>
  <c r="N594" i="24" a="1"/>
  <c r="K570" i="24" a="1"/>
  <c r="Q588" i="24" a="1"/>
  <c r="L582" i="24" a="1"/>
  <c r="L576" i="24" a="1"/>
  <c r="L558" i="22" a="1"/>
  <c r="L582" i="22" a="1"/>
  <c r="K594" i="24" a="1"/>
  <c r="N570" i="22" a="1"/>
  <c r="M588" i="22" a="1"/>
  <c r="AB1056" i="22" a="1"/>
  <c r="W1026" i="22" a="1"/>
  <c r="U1073" i="24" a="1"/>
  <c r="V1020" i="22" a="1"/>
  <c r="AB1115" i="24" a="1"/>
  <c r="Y1038" i="22" a="1"/>
  <c r="Z1044" i="22" a="1"/>
  <c r="AA1050" i="22" a="1"/>
  <c r="X1091" i="24" a="1"/>
  <c r="X1032" i="22" a="1"/>
  <c r="V1079" i="24" a="1"/>
  <c r="U1014" i="22" a="1"/>
  <c r="AA1109" i="24" a="1"/>
  <c r="W1085" i="24" a="1"/>
  <c r="Y1097" i="24" a="1"/>
  <c r="AC1121" i="24" a="1"/>
  <c r="Z1103" i="24" a="1"/>
  <c r="AC1062" i="22" a="1"/>
  <c r="AD754" i="22" a="1"/>
  <c r="Y724" i="22" a="1"/>
  <c r="AE760" i="22" a="1"/>
  <c r="AC748" i="22" a="1"/>
  <c r="Z730" i="24" a="1"/>
  <c r="AA736" i="24" a="1"/>
  <c r="Y724" i="24" a="1"/>
  <c r="AE760" i="24" a="1"/>
  <c r="AC748" i="24" a="1"/>
  <c r="AA736" i="22" a="1"/>
  <c r="Z730" i="22" a="1"/>
  <c r="AD754" i="24" a="1"/>
  <c r="AB742" i="22" a="1"/>
  <c r="AB742" i="24" a="1"/>
  <c r="AE182" i="22" a="1"/>
  <c r="AD176" i="24" a="1"/>
  <c r="AC170" i="22" a="1"/>
  <c r="AE182" i="24" a="1"/>
  <c r="AC170" i="24" a="1"/>
  <c r="AA158" i="24" a="1"/>
  <c r="W134" i="24" a="1"/>
  <c r="AD176" i="22" a="1"/>
  <c r="AB164" i="24" a="1"/>
  <c r="Y146" i="24" a="1"/>
  <c r="Z152" i="24" a="1"/>
  <c r="X140" i="24" a="1"/>
  <c r="AB164" i="22" a="1"/>
  <c r="AD1154" i="22" a="1"/>
  <c r="Z1190" i="24" a="1"/>
  <c r="AB1142" i="22" a="1"/>
  <c r="AA1136" i="22" a="1"/>
  <c r="AA1196" i="24" a="1"/>
  <c r="Z1130" i="22" a="1"/>
  <c r="AE1220" i="24" a="1"/>
  <c r="AC1208" i="24" a="1"/>
  <c r="AB1202" i="24" a="1"/>
  <c r="AD1214" i="24" a="1"/>
  <c r="AC1148" i="22" a="1"/>
  <c r="AE1160" i="22" a="1"/>
  <c r="O736" i="22" a="1"/>
  <c r="T766" i="22" a="1"/>
  <c r="S760" i="22" a="1"/>
  <c r="P742" i="24" a="1"/>
  <c r="R754" i="24" a="1"/>
  <c r="O736" i="24" a="1"/>
  <c r="M724" i="22" a="1"/>
  <c r="M724" i="24" a="1"/>
  <c r="Q748" i="24" a="1"/>
  <c r="R754" i="22" a="1"/>
  <c r="N730" i="22" a="1"/>
  <c r="T766" i="24" a="1"/>
  <c r="P742" i="22" a="1"/>
  <c r="N730" i="24" a="1"/>
  <c r="U772" i="24" a="1"/>
  <c r="U772" i="22" a="1"/>
  <c r="S760" i="24" a="1"/>
  <c r="Q748" i="22" a="1"/>
  <c r="U40" i="22" a="1"/>
  <c r="R22" i="24" a="1"/>
  <c r="T34" i="22" a="1"/>
  <c r="Y64" i="22" a="1"/>
  <c r="V46" i="22" a="1"/>
  <c r="U40" i="24" a="1"/>
  <c r="Q16" i="22" a="1"/>
  <c r="Y64" i="24" a="1"/>
  <c r="S28" i="22" a="1"/>
  <c r="V46" i="24" a="1"/>
  <c r="Q16" i="24" a="1"/>
  <c r="X58" i="22" a="1"/>
  <c r="X58" i="24" a="1"/>
  <c r="S28" i="24" a="1"/>
  <c r="T34" i="24" a="1"/>
  <c r="W52" i="22" a="1"/>
  <c r="R22" i="22" a="1"/>
  <c r="W52" i="24" a="1"/>
  <c r="W818" i="22" a="1"/>
  <c r="S794" i="24" a="1"/>
  <c r="X824" i="22" a="1"/>
  <c r="R788" i="22" a="1"/>
  <c r="W818" i="24" a="1"/>
  <c r="V812" i="24" a="1"/>
  <c r="U806" i="24" a="1"/>
  <c r="V812" i="22" a="1"/>
  <c r="S794" i="22" a="1"/>
  <c r="T800" i="24" a="1"/>
  <c r="R788" i="24" a="1"/>
  <c r="U806" i="22" a="1"/>
  <c r="X824" i="24" a="1"/>
  <c r="Y830" i="22" a="1"/>
  <c r="Y830" i="24" a="1"/>
  <c r="Q782" i="24" a="1"/>
  <c r="Q782" i="22" a="1"/>
  <c r="T800" i="22" a="1"/>
  <c r="R968" i="22" a="1"/>
  <c r="W998" i="22" a="1"/>
  <c r="P1014" i="24" a="1"/>
  <c r="U1044" i="24" a="1"/>
  <c r="Q1020" i="24" a="1"/>
  <c r="R1026" i="24" a="1"/>
  <c r="X1004" i="22" a="1"/>
  <c r="T1038" i="24" a="1"/>
  <c r="S1032" i="24" a="1"/>
  <c r="U986" i="22" a="1"/>
  <c r="X1062" i="24" a="1"/>
  <c r="W1056" i="24" a="1"/>
  <c r="V1050" i="24" a="1"/>
  <c r="T980" i="22" a="1"/>
  <c r="S974" i="22" a="1"/>
  <c r="P956" i="22" a="1"/>
  <c r="Q962" i="22" a="1"/>
  <c r="V992" i="22" a="1"/>
  <c r="AE1188" i="22" a="1"/>
  <c r="P1085" i="24" a="1"/>
  <c r="P1026" i="22" a="1"/>
  <c r="N1073" i="24" a="1"/>
  <c r="R1097" i="24" a="1"/>
  <c r="O1079" i="24" a="1"/>
  <c r="N1014" i="22" a="1"/>
  <c r="T1050" i="22" a="1"/>
  <c r="V1062" i="22" a="1"/>
  <c r="S1103" i="24" a="1"/>
  <c r="U1115" i="24" a="1"/>
  <c r="U1056" i="22" a="1"/>
  <c r="T1109" i="24" a="1"/>
  <c r="Q1091" i="24" a="1"/>
  <c r="V1121" i="24" a="1"/>
  <c r="R1038" i="22" a="1"/>
  <c r="Q1032" i="22" a="1"/>
  <c r="O1020" i="22" a="1"/>
  <c r="S1044" i="22" a="1"/>
  <c r="Y1026" i="22" a="1"/>
  <c r="X1079" i="24" a="1"/>
  <c r="X1020" i="22" a="1"/>
  <c r="Y1085" i="24" a="1"/>
  <c r="Z1091" i="24" a="1"/>
  <c r="AE1121" i="24" a="1"/>
  <c r="W1014" i="22" a="1"/>
  <c r="AD1115" i="24" a="1"/>
  <c r="AE1062" i="22" a="1"/>
  <c r="AB1044" i="22" a="1"/>
  <c r="AD1056" i="22" a="1"/>
  <c r="AA1038" i="22" a="1"/>
  <c r="Z1032" i="22" a="1"/>
  <c r="W1073" i="24" a="1"/>
  <c r="AC1050" i="22" a="1"/>
  <c r="AB1103" i="24" a="1"/>
  <c r="AC1109" i="24" a="1"/>
  <c r="AA1097" i="24" a="1"/>
  <c r="R199" i="24" a="1"/>
  <c r="W229" i="24" a="1"/>
  <c r="Q193" i="24" a="1"/>
  <c r="X235" i="24" a="1"/>
  <c r="S205" i="24" a="1"/>
  <c r="V223" i="22" a="1"/>
  <c r="Y241" i="22" a="1"/>
  <c r="W229" i="22" a="1"/>
  <c r="X235" i="22" a="1"/>
  <c r="U217" i="24" a="1"/>
  <c r="T211" i="24" a="1"/>
  <c r="Y241" i="24" a="1"/>
  <c r="V223" i="24" a="1"/>
  <c r="R1188" i="22" a="1"/>
  <c r="S1194" i="22" a="1"/>
  <c r="V1212" i="22" a="1"/>
  <c r="W1218" i="22" a="1"/>
  <c r="X1224" i="22" a="1"/>
  <c r="Z1236" i="22" a="1"/>
  <c r="Y1230" i="22" a="1"/>
  <c r="U1206" i="22" a="1"/>
  <c r="T1200" i="22" a="1"/>
  <c r="AC193" i="24" a="1"/>
  <c r="AE205" i="24" a="1"/>
  <c r="AD199" i="24" a="1"/>
  <c r="AE724" i="24" a="1"/>
  <c r="AE724" i="22" a="1"/>
  <c r="Y465" i="22" a="1"/>
  <c r="W453" i="22" a="1"/>
  <c r="U441" i="22" a="1"/>
  <c r="AA477" i="22" a="1"/>
  <c r="V447" i="24" a="1"/>
  <c r="T435" i="24" a="1"/>
  <c r="AA477" i="24" a="1"/>
  <c r="S429" i="24" a="1"/>
  <c r="S429" i="22" a="1"/>
  <c r="V447" i="22" a="1"/>
  <c r="Z471" i="22" a="1"/>
  <c r="Z471" i="24" a="1"/>
  <c r="W453" i="24" a="1"/>
  <c r="X459" i="22" a="1"/>
  <c r="T435" i="22" a="1"/>
  <c r="U441" i="24" a="1"/>
  <c r="Y465" i="24" a="1"/>
  <c r="X459" i="24" a="1"/>
  <c r="Y1056" i="24" a="1"/>
  <c r="S962" i="22" a="1"/>
  <c r="W1044" i="24" a="1"/>
  <c r="T1026" i="24" a="1"/>
  <c r="Z1062" i="24" a="1"/>
  <c r="W986" i="22" a="1"/>
  <c r="R1014" i="24" a="1"/>
  <c r="S1020" i="24" a="1"/>
  <c r="Y998" i="22" a="1"/>
  <c r="X992" i="22" a="1"/>
  <c r="U974" i="22" a="1"/>
  <c r="Z1004" i="22" a="1"/>
  <c r="V980" i="22" a="1"/>
  <c r="T968" i="22" a="1"/>
  <c r="X1050" i="24" a="1"/>
  <c r="V1038" i="24" a="1"/>
  <c r="R956" i="22" a="1"/>
  <c r="U1032" i="24" a="1"/>
  <c r="Q724" i="24" a="1"/>
  <c r="U748" i="22" a="1"/>
  <c r="V754" i="24" a="1"/>
  <c r="V754" i="22" a="1"/>
  <c r="W760" i="24" a="1"/>
  <c r="W760" i="22" a="1"/>
  <c r="S736" i="22" a="1"/>
  <c r="X766" i="24" a="1"/>
  <c r="Y772" i="24" a="1"/>
  <c r="R730" i="22" a="1"/>
  <c r="U748" i="24" a="1"/>
  <c r="Q724" i="22" a="1"/>
  <c r="R730" i="24" a="1"/>
  <c r="Y772" i="22" a="1"/>
  <c r="S736" i="24" a="1"/>
  <c r="T742" i="24" a="1"/>
  <c r="T742" i="22" a="1"/>
  <c r="X766" i="22" a="1"/>
  <c r="O618" i="22" a="1"/>
  <c r="S642" i="22" a="1"/>
  <c r="T648" i="22" a="1"/>
  <c r="R636" i="22" a="1"/>
  <c r="N612" i="24" a="1"/>
  <c r="T648" i="24" a="1"/>
  <c r="Q630" i="24" a="1"/>
  <c r="S642" i="24" a="1"/>
  <c r="R636" i="24" a="1"/>
  <c r="P624" i="24" a="1"/>
  <c r="Q630" i="22" a="1"/>
  <c r="M606" i="22" a="1"/>
  <c r="U654" i="22" a="1"/>
  <c r="P624" i="22" a="1"/>
  <c r="O618" i="24" a="1"/>
  <c r="U654" i="24" a="1"/>
  <c r="N612" i="22" a="1"/>
  <c r="M606" i="24" a="1"/>
  <c r="U28" i="22" a="1"/>
  <c r="U28" i="24" a="1"/>
  <c r="T22" i="24" a="1"/>
  <c r="AA64" i="22" a="1"/>
  <c r="AA64" i="24" a="1"/>
  <c r="Y52" i="24" a="1"/>
  <c r="Z58" i="22" a="1"/>
  <c r="W40" i="22" a="1"/>
  <c r="X46" i="24" a="1"/>
  <c r="X46" i="22" a="1"/>
  <c r="S16" i="24" a="1"/>
  <c r="V34" i="24" a="1"/>
  <c r="Z58" i="24" a="1"/>
  <c r="Y52" i="22" a="1"/>
  <c r="W40" i="24" a="1"/>
  <c r="S16" i="22" a="1"/>
  <c r="V34" i="22" a="1"/>
  <c r="T22" i="22" a="1"/>
  <c r="N1048" i="24" a="1"/>
  <c r="L966" i="22" a="1"/>
  <c r="N1036" i="24" a="1"/>
  <c r="R1060" i="24" a="1"/>
  <c r="M1054" i="24" a="1"/>
  <c r="K1024" i="24" a="1"/>
  <c r="Q1048" i="24" a="1"/>
  <c r="O1054" i="24" a="1"/>
  <c r="N978" i="22" a="1"/>
  <c r="P1002" i="22" a="1"/>
  <c r="M1024" i="24" a="1"/>
  <c r="O978" i="22" a="1"/>
  <c r="O990" i="22" a="1"/>
  <c r="K1002" i="22" a="1"/>
  <c r="N1030" i="24" a="1"/>
  <c r="L1024" i="24" a="1"/>
  <c r="O1042" i="24" a="1"/>
  <c r="K1060" i="24" a="1"/>
  <c r="R996" i="22" a="1"/>
  <c r="K1042" i="24" a="1"/>
  <c r="P1048" i="24" a="1"/>
  <c r="K1012" i="24" a="1"/>
  <c r="L960" i="22" a="1"/>
  <c r="N996" i="22" a="1"/>
  <c r="K960" i="22" a="1"/>
  <c r="L1002" i="22" a="1"/>
  <c r="K972" i="22" a="1"/>
  <c r="Q1060" i="24" a="1"/>
  <c r="Q1054" i="24" a="1"/>
  <c r="K966" i="22" a="1"/>
  <c r="M1060" i="24" a="1"/>
  <c r="M990" i="22" a="1"/>
  <c r="K1048" i="24" a="1"/>
  <c r="L1048" i="24" a="1"/>
  <c r="O1036" i="24" a="1"/>
  <c r="K1054" i="24" a="1"/>
  <c r="M1048" i="24" a="1"/>
  <c r="N1060" i="24" a="1"/>
  <c r="P984" i="22" a="1"/>
  <c r="P990" i="22" a="1"/>
  <c r="L1054" i="24" a="1"/>
  <c r="M996" i="22" a="1"/>
  <c r="N1002" i="22" a="1"/>
  <c r="P1054" i="24" a="1"/>
  <c r="K1036" i="24" a="1"/>
  <c r="O996" i="22" a="1"/>
  <c r="O984" i="22" a="1"/>
  <c r="R1002" i="22" a="1"/>
  <c r="Q990" i="22" a="1"/>
  <c r="R1054" i="24" a="1"/>
  <c r="K990" i="22" a="1"/>
  <c r="M1036" i="24" a="1"/>
  <c r="K996" i="22" a="1"/>
  <c r="K978" i="22" a="1"/>
  <c r="L990" i="22" a="1"/>
  <c r="O1048" i="24" a="1"/>
  <c r="O1002" i="22" a="1"/>
  <c r="L984" i="22" a="1"/>
  <c r="P996" i="22" a="1"/>
  <c r="M978" i="22" a="1"/>
  <c r="S1060" i="24" a="1"/>
  <c r="M1002" i="22" a="1"/>
  <c r="L978" i="22" a="1"/>
  <c r="N990" i="22" a="1"/>
  <c r="L996" i="22" a="1"/>
  <c r="K954" i="22" a="1"/>
  <c r="N972" i="22" a="1"/>
  <c r="Q1002" i="22" a="1"/>
  <c r="M1030" i="24" a="1"/>
  <c r="K1030" i="24" a="1"/>
  <c r="S1002" i="22" a="1"/>
  <c r="K984" i="22" a="1"/>
  <c r="N1054" i="24" a="1"/>
  <c r="M972" i="22" a="1"/>
  <c r="K1018" i="24" a="1"/>
  <c r="L972" i="22" a="1"/>
  <c r="P1042" i="24" a="1"/>
  <c r="L1018" i="24" a="1"/>
  <c r="L1042" i="24" a="1"/>
  <c r="L1036" i="24" a="1"/>
  <c r="M966" i="22" a="1"/>
  <c r="M984" i="22" a="1"/>
  <c r="L1030" i="24" a="1"/>
  <c r="N984" i="22" a="1"/>
  <c r="N1042" i="24" a="1"/>
  <c r="M1042" i="24" a="1"/>
  <c r="Q996" i="22" a="1"/>
  <c r="L1060" i="24" a="1"/>
  <c r="P1060" i="24" a="1"/>
  <c r="O1060" i="24" a="1"/>
  <c r="Y99" i="22" a="1"/>
  <c r="U75" i="24" a="1"/>
  <c r="V81" i="24" a="1"/>
  <c r="AA111" i="22" a="1"/>
  <c r="Y99" i="24" a="1"/>
  <c r="AA111" i="24" a="1"/>
  <c r="X93" i="24" a="1"/>
  <c r="W87" i="24" a="1"/>
  <c r="Z105" i="24" a="1"/>
  <c r="AB117" i="24" a="1"/>
  <c r="AC123" i="22" a="1"/>
  <c r="Z105" i="22" a="1"/>
  <c r="AB117" i="22" a="1"/>
  <c r="AC123" i="24" a="1"/>
  <c r="L98" i="24" a="1"/>
  <c r="L98" i="22" a="1"/>
  <c r="K122" i="24" a="1"/>
  <c r="M92" i="24" a="1"/>
  <c r="O98" i="24" a="1"/>
  <c r="M104" i="22" a="1"/>
  <c r="N110" i="24" a="1"/>
  <c r="N116" i="22" a="1"/>
  <c r="L104" i="24" a="1"/>
  <c r="M110" i="22" a="1"/>
  <c r="Q122" i="22" a="1"/>
  <c r="Q116" i="24" a="1"/>
  <c r="N92" i="24" a="1"/>
  <c r="M116" i="22" a="1"/>
  <c r="R122" i="24" a="1"/>
  <c r="K92" i="22" a="1"/>
  <c r="K110" i="24" a="1"/>
  <c r="P110" i="24" a="1"/>
  <c r="N122" i="22" a="1"/>
  <c r="R122" i="22" a="1"/>
  <c r="L122" i="24" a="1"/>
  <c r="S122" i="24" a="1"/>
  <c r="M122" i="24" a="1"/>
  <c r="K86" i="22" a="1"/>
  <c r="L86" i="24" a="1"/>
  <c r="L104" i="22" a="1"/>
  <c r="O110" i="22" a="1"/>
  <c r="O116" i="24" a="1"/>
  <c r="L80" i="24" a="1"/>
  <c r="N104" i="24" a="1"/>
  <c r="R116" i="24" a="1"/>
  <c r="N110" i="22" a="1"/>
  <c r="K98" i="24" a="1"/>
  <c r="O110" i="24" a="1"/>
  <c r="O122" i="22" a="1"/>
  <c r="L122" i="22" a="1"/>
  <c r="O122" i="24" a="1"/>
  <c r="M116" i="24" a="1"/>
  <c r="N122" i="24" a="1"/>
  <c r="N104" i="22" a="1"/>
  <c r="O116" i="22" a="1"/>
  <c r="K122" i="22" a="1"/>
  <c r="L116" i="24" a="1"/>
  <c r="L92" i="24" a="1"/>
  <c r="P122" i="24" a="1"/>
  <c r="R116" i="22" a="1"/>
  <c r="P104" i="22" a="1"/>
  <c r="M110" i="24" a="1"/>
  <c r="K86" i="24" a="1"/>
  <c r="L110" i="22" a="1"/>
  <c r="P110" i="22" a="1"/>
  <c r="K80" i="22" a="1"/>
  <c r="K104" i="22" a="1"/>
  <c r="N116" i="24" a="1"/>
  <c r="O104" i="24" a="1"/>
  <c r="S122" i="22" a="1"/>
  <c r="P116" i="22" a="1"/>
  <c r="M98" i="24" a="1"/>
  <c r="L110" i="24" a="1"/>
  <c r="M122" i="22" a="1"/>
  <c r="N98" i="24" a="1"/>
  <c r="M98" i="22" a="1"/>
  <c r="K104" i="24" a="1"/>
  <c r="M104" i="24" a="1"/>
  <c r="K80" i="24" a="1"/>
  <c r="Q110" i="22" a="1"/>
  <c r="M86" i="24" a="1"/>
  <c r="Q116" i="22" a="1"/>
  <c r="K98" i="22" a="1"/>
  <c r="K74" i="24" a="1"/>
  <c r="Q110" i="24" a="1"/>
  <c r="O104" i="22" a="1"/>
  <c r="L116" i="22" a="1"/>
  <c r="K116" i="24" a="1"/>
  <c r="P116" i="24" a="1"/>
  <c r="O98" i="22" a="1"/>
  <c r="K92" i="24" a="1"/>
  <c r="K110" i="22" a="1"/>
  <c r="N98" i="22" a="1"/>
  <c r="P104" i="24" a="1"/>
  <c r="K116" i="22" a="1"/>
  <c r="P122" i="22" a="1"/>
  <c r="Q122" i="24" a="1"/>
  <c r="AA282" i="22" a="1"/>
  <c r="W258" i="24" a="1"/>
  <c r="V252" i="24" a="1"/>
  <c r="Y270" i="22" a="1"/>
  <c r="AC294" i="24" a="1"/>
  <c r="V252" i="22" a="1"/>
  <c r="Z276" i="24" a="1"/>
  <c r="AD300" i="22" a="1"/>
  <c r="Z276" i="22" a="1"/>
  <c r="AD300" i="24" a="1"/>
  <c r="X264" i="22" a="1"/>
  <c r="W258" i="22" a="1"/>
  <c r="AB288" i="22" a="1"/>
  <c r="AB288" i="24" a="1"/>
  <c r="X264" i="24" a="1"/>
  <c r="AC294" i="22" a="1"/>
  <c r="AA282" i="24" a="1"/>
  <c r="Y270" i="24" a="1"/>
  <c r="Y518" i="22" a="1"/>
  <c r="U494" i="24" a="1"/>
  <c r="T488" i="24" a="1"/>
  <c r="T488" i="22" a="1"/>
  <c r="AB536" i="24" a="1"/>
  <c r="W506" i="22" a="1"/>
  <c r="X512" i="24" a="1"/>
  <c r="Z524" i="24" a="1"/>
  <c r="AA530" i="22" a="1"/>
  <c r="Z524" i="22" a="1"/>
  <c r="X512" i="22" a="1"/>
  <c r="AA530" i="24" a="1"/>
  <c r="Y518" i="24" a="1"/>
  <c r="V500" i="22" a="1"/>
  <c r="AB536" i="22" a="1"/>
  <c r="U494" i="22" a="1"/>
  <c r="W506" i="24" a="1"/>
  <c r="V500" i="24" a="1"/>
  <c r="AE75" i="24" a="1"/>
  <c r="P447" i="24" a="1"/>
  <c r="S465" i="24" a="1"/>
  <c r="O441" i="22" a="1"/>
  <c r="M429" i="22" a="1"/>
  <c r="R459" i="24" a="1"/>
  <c r="Q453" i="22" a="1"/>
  <c r="S465" i="22" a="1"/>
  <c r="M429" i="24" a="1"/>
  <c r="R459" i="22" a="1"/>
  <c r="U477" i="24" a="1"/>
  <c r="Q453" i="24" a="1"/>
  <c r="O441" i="24" a="1"/>
  <c r="N435" i="22" a="1"/>
  <c r="N435" i="24" a="1"/>
  <c r="P447" i="22" a="1"/>
  <c r="U477" i="22" a="1"/>
  <c r="T471" i="24" a="1"/>
  <c r="T471" i="22" a="1"/>
  <c r="AD1014" i="22" a="1"/>
  <c r="AE1079" i="24" a="1"/>
  <c r="AD1073" i="24" a="1"/>
  <c r="AE1020" i="22" a="1"/>
  <c r="P323" i="24" a="1"/>
  <c r="P323" i="22" a="1"/>
  <c r="N311" i="22" a="1"/>
  <c r="R335" i="22" a="1"/>
  <c r="N311" i="24" a="1"/>
  <c r="Q329" i="24" a="1"/>
  <c r="V359" i="22" a="1"/>
  <c r="T347" i="24" a="1"/>
  <c r="V359" i="24" a="1"/>
  <c r="U353" i="24" a="1"/>
  <c r="T347" i="22" a="1"/>
  <c r="S341" i="22" a="1"/>
  <c r="Q329" i="22" a="1"/>
  <c r="O317" i="24" a="1"/>
  <c r="O317" i="22" a="1"/>
  <c r="U353" i="22" a="1"/>
  <c r="R335" i="24" a="1"/>
  <c r="S341" i="24" a="1"/>
  <c r="N1228" i="22" a="1"/>
  <c r="P1228" i="22" a="1"/>
  <c r="R1228" i="22" a="1"/>
  <c r="L1204" i="22" a="1"/>
  <c r="Q1228" i="22" a="1"/>
  <c r="N1234" i="22" a="1"/>
  <c r="O1210" i="22" a="1"/>
  <c r="K1204" i="22" a="1"/>
  <c r="P1222" i="22" a="1"/>
  <c r="K1216" i="22" a="1"/>
  <c r="N1222" i="22" a="1"/>
  <c r="L1234" i="22" a="1"/>
  <c r="L1216" i="22" a="1"/>
  <c r="O1222" i="22" a="1"/>
  <c r="N1216" i="22" a="1"/>
  <c r="M1228" i="22" a="1"/>
  <c r="R1234" i="22" a="1"/>
  <c r="P1216" i="22" a="1"/>
  <c r="O1234" i="22" a="1"/>
  <c r="P1234" i="22" a="1"/>
  <c r="K1234" i="22" a="1"/>
  <c r="O1216" i="22" a="1"/>
  <c r="K1192" i="22" a="1"/>
  <c r="Q1222" i="22" a="1"/>
  <c r="K1186" i="22" a="1"/>
  <c r="S1234" i="22" a="1"/>
  <c r="N1210" i="22" a="1"/>
  <c r="L1222" i="22" a="1"/>
  <c r="M1204" i="22" a="1"/>
  <c r="K1210" i="22" a="1"/>
  <c r="M1222" i="22" a="1"/>
  <c r="M1210" i="22" a="1"/>
  <c r="L1192" i="22" a="1"/>
  <c r="M1198" i="22" a="1"/>
  <c r="L1228" i="22" a="1"/>
  <c r="K1222" i="22" a="1"/>
  <c r="M1234" i="22" a="1"/>
  <c r="O1228" i="22" a="1"/>
  <c r="L1198" i="22" a="1"/>
  <c r="K1228" i="22" a="1"/>
  <c r="K1198" i="22" a="1"/>
  <c r="L1210" i="22" a="1"/>
  <c r="N1204" i="22" a="1"/>
  <c r="M1216" i="22" a="1"/>
  <c r="Q1234" i="22" a="1"/>
  <c r="K1205" i="22" a="1"/>
  <c r="P1223" i="22" a="1"/>
  <c r="P1235" i="22" a="1"/>
  <c r="M1235" i="22" a="1"/>
  <c r="K1223" i="22" a="1"/>
  <c r="O1223" i="22" a="1"/>
  <c r="M1199" i="22" a="1"/>
  <c r="N1223" i="22" a="1"/>
  <c r="L1223" i="22" a="1"/>
  <c r="O1211" i="22" a="1"/>
  <c r="Q1235" i="22" a="1"/>
  <c r="K1193" i="22" a="1"/>
  <c r="M1223" i="22" a="1"/>
  <c r="K1229" i="22" a="1"/>
  <c r="L97" i="4" a="1"/>
  <c r="K1235" i="22" a="1"/>
  <c r="L1235" i="22" a="1"/>
  <c r="M1229" i="22" a="1"/>
  <c r="L1193" i="22" a="1"/>
  <c r="N1217" i="22" a="1"/>
  <c r="O1235" i="22" a="1"/>
  <c r="N1235" i="22" a="1"/>
  <c r="Q1223" i="22" a="1"/>
  <c r="Q1229" i="22" a="1"/>
  <c r="N1229" i="22" a="1"/>
  <c r="M1205" i="22" a="1"/>
  <c r="L1211" i="22" a="1"/>
  <c r="K1211" i="22" a="1"/>
  <c r="R1229" i="22" a="1"/>
  <c r="P1229" i="22" a="1"/>
  <c r="M1217" i="22" a="1"/>
  <c r="O1229" i="22" a="1"/>
  <c r="L1217" i="22" a="1"/>
  <c r="S1235" i="22" a="1"/>
  <c r="K1217" i="22" a="1"/>
  <c r="N1211" i="22" a="1"/>
  <c r="K1199" i="22" a="1"/>
  <c r="L1199" i="22" a="1"/>
  <c r="N1205" i="22" a="1"/>
  <c r="O1217" i="22" a="1"/>
  <c r="R1235" i="22" a="1"/>
  <c r="L1205" i="22" a="1"/>
  <c r="L1229" i="22" a="1"/>
  <c r="P1217" i="22" a="1"/>
  <c r="K1187" i="22" a="1"/>
  <c r="M1211" i="22" a="1"/>
  <c r="AB34" i="24" a="1"/>
  <c r="AD46" i="24" a="1"/>
  <c r="AD46" i="22" a="1"/>
  <c r="Z22" i="24" a="1"/>
  <c r="Y16" i="22" a="1"/>
  <c r="Z22" i="22" a="1"/>
  <c r="Y16" i="24" a="1"/>
  <c r="AA28" i="22" a="1"/>
  <c r="AE52" i="24" a="1"/>
  <c r="AE52" i="22" a="1"/>
  <c r="AC40" i="24" a="1"/>
  <c r="AB34" i="22" a="1"/>
  <c r="AA28" i="24" a="1"/>
  <c r="AC40" i="22" a="1"/>
  <c r="Z642" i="22" a="1"/>
  <c r="AA648" i="22" a="1"/>
  <c r="Y636" i="22" a="1"/>
  <c r="Y636" i="24" a="1"/>
  <c r="T606" i="24" a="1"/>
  <c r="U612" i="22" a="1"/>
  <c r="W624" i="24" a="1"/>
  <c r="W624" i="22" a="1"/>
  <c r="U612" i="24" a="1"/>
  <c r="AB654" i="24" a="1"/>
  <c r="AB654" i="22" a="1"/>
  <c r="X630" i="24" a="1"/>
  <c r="Z642" i="24" a="1"/>
  <c r="V618" i="22" a="1"/>
  <c r="AA648" i="24" a="1"/>
  <c r="X630" i="22" a="1"/>
  <c r="V618" i="24" a="1"/>
  <c r="T606" i="22" a="1"/>
  <c r="AC980" i="22" a="1"/>
  <c r="AA968" i="22" a="1"/>
  <c r="AB1032" i="24" a="1"/>
  <c r="AD1044" i="24" a="1"/>
  <c r="Z1020" i="24" a="1"/>
  <c r="Y1014" i="24" a="1"/>
  <c r="AE1050" i="24" a="1"/>
  <c r="Y956" i="22" a="1"/>
  <c r="AA1026" i="24" a="1"/>
  <c r="Z962" i="22" a="1"/>
  <c r="AD986" i="22" a="1"/>
  <c r="AE992" i="22" a="1"/>
  <c r="AC1038" i="24" a="1"/>
  <c r="AB974" i="22" a="1"/>
  <c r="AD429" i="22" a="1"/>
  <c r="AD429" i="24" a="1"/>
  <c r="AE435" i="24" a="1"/>
  <c r="AE435" i="22" a="1"/>
  <c r="M669" i="24" a="1"/>
  <c r="S705" i="22" a="1"/>
  <c r="Q693" i="24" a="1"/>
  <c r="R699" i="22" a="1"/>
  <c r="O681" i="24" a="1"/>
  <c r="R699" i="24" a="1"/>
  <c r="T711" i="22" a="1"/>
  <c r="L663" i="22" a="1"/>
  <c r="N675" i="22" a="1"/>
  <c r="Q693" i="22" a="1"/>
  <c r="T711" i="24" a="1"/>
  <c r="P687" i="22" a="1"/>
  <c r="S705" i="24" a="1"/>
  <c r="P687" i="24" a="1"/>
  <c r="O681" i="22" a="1"/>
  <c r="M669" i="22" a="1"/>
  <c r="N675" i="24" a="1"/>
  <c r="L663" i="24" a="1"/>
  <c r="K746" i="22" a="1"/>
  <c r="M740" i="22" a="1"/>
  <c r="K740" i="22" a="1"/>
  <c r="L752" i="22" a="1"/>
  <c r="L764" i="24" a="1"/>
  <c r="L770" i="24" a="1"/>
  <c r="M770" i="22" a="1"/>
  <c r="L752" i="24" a="1"/>
  <c r="Q764" i="24" a="1"/>
  <c r="K758" i="22" a="1"/>
  <c r="O758" i="24" a="1"/>
  <c r="L758" i="22" a="1"/>
  <c r="N740" i="22" a="1"/>
  <c r="P752" i="22" a="1"/>
  <c r="N752" i="24" a="1"/>
  <c r="L728" i="24" a="1"/>
  <c r="O770" i="22" a="1"/>
  <c r="O746" i="22" a="1"/>
  <c r="K770" i="22" a="1"/>
  <c r="K746" i="24" a="1"/>
  <c r="O746" i="24" a="1"/>
  <c r="L728" i="22" a="1"/>
  <c r="P764" i="24" a="1"/>
  <c r="M764" i="22" a="1"/>
  <c r="L734" i="24" a="1"/>
  <c r="M758" i="22" a="1"/>
  <c r="K758" i="24" a="1"/>
  <c r="P752" i="24" a="1"/>
  <c r="O752" i="22" a="1"/>
  <c r="K764" i="22" a="1"/>
  <c r="O752" i="24" a="1"/>
  <c r="S770" i="24" a="1"/>
  <c r="N746" i="24" a="1"/>
  <c r="P770" i="24" a="1"/>
  <c r="L764" i="22" a="1"/>
  <c r="L746" i="22" a="1"/>
  <c r="L758" i="24" a="1"/>
  <c r="N758" i="24" a="1"/>
  <c r="O764" i="24" a="1"/>
  <c r="K728" i="22" a="1"/>
  <c r="M734" i="24" a="1"/>
  <c r="Q770" i="22" a="1"/>
  <c r="R770" i="22" a="1"/>
  <c r="M734" i="22" a="1"/>
  <c r="L734" i="22" a="1"/>
  <c r="N770" i="22" a="1"/>
  <c r="P764" i="22" a="1"/>
  <c r="M752" i="22" a="1"/>
  <c r="R764" i="24" a="1"/>
  <c r="R770" i="24" a="1"/>
  <c r="M758" i="24" a="1"/>
  <c r="Q770" i="24" a="1"/>
  <c r="P758" i="22" a="1"/>
  <c r="M740" i="24" a="1"/>
  <c r="K752" i="22" a="1"/>
  <c r="O770" i="24" a="1"/>
  <c r="P758" i="24" a="1"/>
  <c r="N746" i="22" a="1"/>
  <c r="L740" i="22" a="1"/>
  <c r="M752" i="24" a="1"/>
  <c r="R764" i="22" a="1"/>
  <c r="N770" i="24" a="1"/>
  <c r="Q758" i="22" a="1"/>
  <c r="Q764" i="22" a="1"/>
  <c r="K728" i="24" a="1"/>
  <c r="M746" i="24" a="1"/>
  <c r="M746" i="22" a="1"/>
  <c r="N758" i="22" a="1"/>
  <c r="P770" i="22" a="1"/>
  <c r="N764" i="24" a="1"/>
  <c r="O758" i="22" a="1"/>
  <c r="K722" i="22" a="1"/>
  <c r="L770" i="22" a="1"/>
  <c r="K740" i="24" a="1"/>
  <c r="S770" i="22" a="1"/>
  <c r="N740" i="24" a="1"/>
  <c r="K722" i="24" a="1"/>
  <c r="N752" i="22" a="1"/>
  <c r="Q758" i="24" a="1"/>
  <c r="N764" i="22" a="1"/>
  <c r="K764" i="24" a="1"/>
  <c r="K734" i="22" a="1"/>
  <c r="K752" i="24" a="1"/>
  <c r="K770" i="24" a="1"/>
  <c r="O764" i="22" a="1"/>
  <c r="K734" i="24" a="1"/>
  <c r="M770" i="24" a="1"/>
  <c r="L746" i="24" a="1"/>
  <c r="L740" i="24" a="1"/>
  <c r="M764" i="24" a="1"/>
  <c r="AE1014" i="22" a="1"/>
  <c r="AE1073" i="24" a="1"/>
  <c r="Q1038" i="24" a="1"/>
  <c r="O1026" i="24" a="1"/>
  <c r="U1062" i="24" a="1"/>
  <c r="S1050" i="24" a="1"/>
  <c r="U1004" i="22" a="1"/>
  <c r="N962" i="22" a="1"/>
  <c r="N1020" i="24" a="1"/>
  <c r="O968" i="22" a="1"/>
  <c r="R986" i="22" a="1"/>
  <c r="R1044" i="24" a="1"/>
  <c r="P974" i="22" a="1"/>
  <c r="P1032" i="24" a="1"/>
  <c r="S992" i="22" a="1"/>
  <c r="T1056" i="24" a="1"/>
  <c r="M956" i="22" a="1"/>
  <c r="Q980" i="22" a="1"/>
  <c r="T998" i="22" a="1"/>
  <c r="M1014" i="24" a="1"/>
  <c r="AD992" i="24" a="1"/>
  <c r="Z1316" i="22" a="1"/>
  <c r="AA1322" i="22" a="1"/>
  <c r="AE998" i="24" a="1"/>
  <c r="AE1346" i="22" a="1"/>
  <c r="Y1310" i="22" a="1"/>
  <c r="X956" i="24" a="1"/>
  <c r="AC1334" i="22" a="1"/>
  <c r="AA974" i="24" a="1"/>
  <c r="AB1328" i="22" a="1"/>
  <c r="AD1340" i="22" a="1"/>
  <c r="AB980" i="24" a="1"/>
  <c r="Z968" i="24" a="1"/>
  <c r="X1304" i="22" a="1"/>
  <c r="AC986" i="24" a="1"/>
  <c r="Y962" i="24" a="1"/>
  <c r="K91" i="24" a="1"/>
  <c r="P103" i="22" a="1"/>
  <c r="Q109" i="22" a="1"/>
  <c r="N115" i="22" a="1"/>
  <c r="M103" i="24" a="1"/>
  <c r="K91" i="22" a="1"/>
  <c r="N109" i="22" a="1"/>
  <c r="K85" i="22" a="1"/>
  <c r="Q121" i="24" a="1"/>
  <c r="N109" i="24" a="1"/>
  <c r="K121" i="24" a="1"/>
  <c r="R115" i="22" a="1"/>
  <c r="N103" i="24" a="1"/>
  <c r="O121" i="24" a="1"/>
  <c r="M109" i="22" a="1"/>
  <c r="K121" i="22" a="1"/>
  <c r="O109" i="22" a="1"/>
  <c r="M97" i="22" a="1"/>
  <c r="P115" i="22" a="1"/>
  <c r="K103" i="24" a="1"/>
  <c r="K109" i="22" a="1"/>
  <c r="L115" i="24" a="1"/>
  <c r="K97" i="22" a="1"/>
  <c r="P109" i="22" a="1"/>
  <c r="M85" i="24" a="1"/>
  <c r="O109" i="24" a="1"/>
  <c r="N103" i="22" a="1"/>
  <c r="M115" i="22" a="1"/>
  <c r="K109" i="24" a="1"/>
  <c r="N97" i="22" a="1"/>
  <c r="R115" i="24" a="1"/>
  <c r="M91" i="24" a="1"/>
  <c r="P103" i="24" a="1"/>
  <c r="L79" i="24" a="1"/>
  <c r="N97" i="24" a="1"/>
  <c r="N91" i="24" a="1"/>
  <c r="M109" i="24" a="1"/>
  <c r="K73" i="24" a="1"/>
  <c r="Q115" i="22" a="1"/>
  <c r="K115" i="22" a="1"/>
  <c r="R121" i="22" a="1"/>
  <c r="L109" i="22" a="1"/>
  <c r="Q115" i="24" a="1"/>
  <c r="L97" i="22" a="1"/>
  <c r="M115" i="24" a="1"/>
  <c r="N121" i="22" a="1"/>
  <c r="R121" i="24" a="1"/>
  <c r="L103" i="24" a="1"/>
  <c r="L97" i="24" a="1"/>
  <c r="L121" i="22" a="1"/>
  <c r="O103" i="24" a="1"/>
  <c r="L115" i="22" a="1"/>
  <c r="O97" i="22" a="1"/>
  <c r="L109" i="24" a="1"/>
  <c r="S121" i="24" a="1"/>
  <c r="M121" i="24" a="1"/>
  <c r="Q109" i="24" a="1"/>
  <c r="L121" i="24" a="1"/>
  <c r="N121" i="24" a="1"/>
  <c r="M97" i="24" a="1"/>
  <c r="P121" i="24" a="1"/>
  <c r="M103" i="22" a="1"/>
  <c r="L85" i="24" a="1"/>
  <c r="O97" i="24" a="1"/>
  <c r="L91" i="24" a="1"/>
  <c r="K97" i="24" a="1"/>
  <c r="L103" i="22" a="1"/>
  <c r="N115" i="24" a="1"/>
  <c r="K103" i="22" a="1"/>
  <c r="S121" i="22" a="1"/>
  <c r="K79" i="22" a="1"/>
  <c r="K79" i="24" a="1"/>
  <c r="K115" i="24" a="1"/>
  <c r="M121" i="22" a="1"/>
  <c r="K85" i="24" a="1"/>
  <c r="Q121" i="22" a="1"/>
  <c r="O103" i="22" a="1"/>
  <c r="O115" i="24" a="1"/>
  <c r="P121" i="22" a="1"/>
  <c r="O115" i="22" a="1"/>
  <c r="O121" i="22" a="1"/>
  <c r="P115" i="24" a="1"/>
  <c r="P109" i="24" a="1"/>
  <c r="Y648" i="24" a="1"/>
  <c r="Y648" i="22" a="1"/>
  <c r="T618" i="24" a="1"/>
  <c r="S612" i="24" a="1"/>
  <c r="X642" i="24" a="1"/>
  <c r="W636" i="22" a="1"/>
  <c r="U624" i="24" a="1"/>
  <c r="Z654" i="22" a="1"/>
  <c r="X642" i="22" a="1"/>
  <c r="T618" i="22" a="1"/>
  <c r="V630" i="24" a="1"/>
  <c r="Z654" i="24" a="1"/>
  <c r="V630" i="22" a="1"/>
  <c r="W636" i="24" a="1"/>
  <c r="U624" i="22" a="1"/>
  <c r="S612" i="22" a="1"/>
  <c r="R606" i="24" a="1"/>
  <c r="R606" i="22" a="1"/>
  <c r="AD1322" i="22" a="1"/>
  <c r="AE1328" i="22" a="1"/>
  <c r="AE980" i="24" a="1"/>
  <c r="AB962" i="24" a="1"/>
  <c r="AA1304" i="22" a="1"/>
  <c r="AC968" i="24" a="1"/>
  <c r="AB1310" i="22" a="1"/>
  <c r="AA956" i="24" a="1"/>
  <c r="AD974" i="24" a="1"/>
  <c r="AC1316" i="22" a="1"/>
  <c r="AD782" i="22" a="1"/>
  <c r="AE788" i="22" a="1"/>
  <c r="AE788" i="24" a="1"/>
  <c r="AD782" i="24" a="1"/>
  <c r="AD52" i="22" a="1"/>
  <c r="Z28" i="22" a="1"/>
  <c r="AC46" i="22" a="1"/>
  <c r="AE58" i="24" a="1"/>
  <c r="AE58" i="22" a="1"/>
  <c r="AB40" i="22" a="1"/>
  <c r="AA34" i="24" a="1"/>
  <c r="Y22" i="24" a="1"/>
  <c r="X16" i="22" a="1"/>
  <c r="AB40" i="24" a="1"/>
  <c r="AD52" i="24" a="1"/>
  <c r="AC46" i="24" a="1"/>
  <c r="Y22" i="22" a="1"/>
  <c r="X16" i="24" a="1"/>
  <c r="AA34" i="22" a="1"/>
  <c r="Z28" i="24" a="1"/>
  <c r="AE264" i="22" a="1"/>
  <c r="AC252" i="24" a="1"/>
  <c r="AD258" i="22" a="1"/>
  <c r="AC252" i="22" a="1"/>
  <c r="AD258" i="24" a="1"/>
  <c r="AE264" i="24" a="1"/>
  <c r="P1073" i="24" a="1"/>
  <c r="X1121" i="24" a="1"/>
  <c r="V1109" i="24" a="1"/>
  <c r="R1026" i="22" a="1"/>
  <c r="S1032" i="22" a="1"/>
  <c r="Q1079" i="24" a="1"/>
  <c r="T1038" i="22" a="1"/>
  <c r="W1115" i="24" a="1"/>
  <c r="V1050" i="22" a="1"/>
  <c r="X1062" i="22" a="1"/>
  <c r="U1103" i="24" a="1"/>
  <c r="W1056" i="22" a="1"/>
  <c r="Q1020" i="22" a="1"/>
  <c r="S1091" i="24" a="1"/>
  <c r="U1044" i="22" a="1"/>
  <c r="T1097" i="24" a="1"/>
  <c r="P1014" i="22" a="1"/>
  <c r="R1085" i="24" a="1"/>
  <c r="Y1276" i="22" a="1"/>
  <c r="AA1290" i="24" a="1"/>
  <c r="Z1282" i="22" a="1"/>
  <c r="U1254" i="24" a="1"/>
  <c r="Y1278" i="24" a="1"/>
  <c r="AB1294" i="22" a="1"/>
  <c r="W1266" i="24" a="1"/>
  <c r="AA1288" i="22" a="1"/>
  <c r="T1248" i="24" a="1"/>
  <c r="AB1296" i="24" a="1"/>
  <c r="X1272" i="24" a="1"/>
  <c r="Z1284" i="24" a="1"/>
  <c r="V1260" i="24" a="1"/>
  <c r="S1230" i="22" a="1"/>
  <c r="O1206" i="22" a="1"/>
  <c r="R1224" i="22" a="1"/>
  <c r="L1188" i="22" a="1"/>
  <c r="P1212" i="22" a="1"/>
  <c r="N1200" i="22" a="1"/>
  <c r="M1194" i="22" a="1"/>
  <c r="Q1218" i="22" a="1"/>
  <c r="T1236" i="22" a="1"/>
  <c r="AB1188" i="22" a="1"/>
  <c r="AE1206" i="22" a="1"/>
  <c r="AC1194" i="22" a="1"/>
  <c r="AD1200" i="22" a="1"/>
  <c r="V910" i="22" a="1"/>
  <c r="U904" i="24" a="1"/>
  <c r="V910" i="24" a="1"/>
  <c r="T898" i="24" a="1"/>
  <c r="W916" i="22" a="1"/>
  <c r="Z934" i="24" a="1"/>
  <c r="AA940" i="22" a="1"/>
  <c r="Y928" i="24" a="1"/>
  <c r="X922" i="22" a="1"/>
  <c r="X922" i="24" a="1"/>
  <c r="Z934" i="22" a="1"/>
  <c r="AB946" i="22" a="1"/>
  <c r="T898" i="22" a="1"/>
  <c r="AB946" i="24" a="1"/>
  <c r="W916" i="24" a="1"/>
  <c r="AA940" i="24" a="1"/>
  <c r="Y928" i="22" a="1"/>
  <c r="U904" i="22" a="1"/>
  <c r="W1212" i="22" a="1"/>
  <c r="Z1230" i="22" a="1"/>
  <c r="Y1224" i="22" a="1"/>
  <c r="S1188" i="22" a="1"/>
  <c r="X1218" i="22" a="1"/>
  <c r="U1200" i="22" a="1"/>
  <c r="AA1236" i="22" a="1"/>
  <c r="V1206" i="22" a="1"/>
  <c r="T1194" i="22" a="1"/>
  <c r="AC1073" i="24" a="1"/>
  <c r="AE1026" i="22" a="1"/>
  <c r="AE1085" i="24" a="1"/>
  <c r="AD1079" i="24" a="1"/>
  <c r="AD1020" i="22" a="1"/>
  <c r="AC1014" i="22" a="1"/>
  <c r="AA488" i="24" a="1"/>
  <c r="AE512" i="22" a="1"/>
  <c r="AC500" i="24" a="1"/>
  <c r="AD506" i="24" a="1"/>
  <c r="AA488" i="22" a="1"/>
  <c r="AD506" i="22" a="1"/>
  <c r="AC500" i="22" a="1"/>
  <c r="AE512" i="24" a="1"/>
  <c r="AB494" i="24" a="1"/>
  <c r="AB494" i="22" a="1"/>
  <c r="AE170" i="22" a="1"/>
  <c r="Z140" i="24" a="1"/>
  <c r="AB152" i="24" a="1"/>
  <c r="AA146" i="24" a="1"/>
  <c r="AE170" i="24" a="1"/>
  <c r="AC158" i="24" a="1"/>
  <c r="AD164" i="24" a="1"/>
  <c r="AD164" i="22" a="1"/>
  <c r="Y134" i="24" a="1"/>
  <c r="X182" i="24" a="1"/>
  <c r="W176" i="22" a="1"/>
  <c r="V170" i="24" a="1"/>
  <c r="T158" i="24" a="1"/>
  <c r="U164" i="24" a="1"/>
  <c r="W176" i="24" a="1"/>
  <c r="U164" i="22" a="1"/>
  <c r="S152" i="24" a="1"/>
  <c r="V170" i="22" a="1"/>
  <c r="P134" i="24" a="1"/>
  <c r="X182" i="22" a="1"/>
  <c r="Q140" i="24" a="1"/>
  <c r="R146" i="24" a="1"/>
  <c r="AC910" i="22" a="1"/>
  <c r="AB904" i="24" a="1"/>
  <c r="AD916" i="22" a="1"/>
  <c r="AA898" i="22" a="1"/>
  <c r="AC910" i="24" a="1"/>
  <c r="AE922" i="24" a="1"/>
  <c r="AB904" i="22" a="1"/>
  <c r="AD916" i="24" a="1"/>
  <c r="AA898" i="24" a="1"/>
  <c r="AE922" i="22" a="1"/>
  <c r="U52" i="22" a="1"/>
  <c r="T46" i="24" a="1"/>
  <c r="T46" i="22" a="1"/>
  <c r="P22" i="22" a="1"/>
  <c r="O16" i="22" a="1"/>
  <c r="W64" i="24" a="1"/>
  <c r="S40" i="22" a="1"/>
  <c r="R34" i="24" a="1"/>
  <c r="W64" i="22" a="1"/>
  <c r="Q28" i="24" a="1"/>
  <c r="O16" i="24" a="1"/>
  <c r="Q28" i="22" a="1"/>
  <c r="R34" i="22" a="1"/>
  <c r="V58" i="24" a="1"/>
  <c r="V58" i="22" a="1"/>
  <c r="P22" i="24" a="1"/>
  <c r="U52" i="24" a="1"/>
  <c r="S40" i="24" a="1"/>
  <c r="AE22" i="22" a="1"/>
  <c r="AD16" i="22" a="1"/>
  <c r="AD16" i="24" a="1"/>
  <c r="AE22" i="24" a="1"/>
  <c r="AD28" i="22" a="1"/>
  <c r="AC22" i="22" a="1"/>
  <c r="AE34" i="22" a="1"/>
  <c r="AB16" i="22" a="1"/>
  <c r="AD28" i="24" a="1"/>
  <c r="AC22" i="24" a="1"/>
  <c r="AB16" i="24" a="1"/>
  <c r="AE34" i="24" a="1"/>
  <c r="AD1226" i="24" a="1"/>
  <c r="AE1232" i="24" a="1"/>
  <c r="AA1148" i="22" a="1"/>
  <c r="AC1220" i="24" a="1"/>
  <c r="Y1136" i="22" a="1"/>
  <c r="Z1142" i="22" a="1"/>
  <c r="Y1196" i="24" a="1"/>
  <c r="AE1172" i="22" a="1"/>
  <c r="AA1208" i="24" a="1"/>
  <c r="AD1166" i="22" a="1"/>
  <c r="X1130" i="22" a="1"/>
  <c r="AC1160" i="22" a="1"/>
  <c r="AB1154" i="22" a="1"/>
  <c r="Z1202" i="24" a="1"/>
  <c r="X1190" i="24" a="1"/>
  <c r="AB1214" i="24" a="1"/>
  <c r="T28" i="24" a="1"/>
  <c r="X52" i="22" a="1"/>
  <c r="V40" i="24" a="1"/>
  <c r="U34" i="24" a="1"/>
  <c r="Z64" i="22" a="1"/>
  <c r="X52" i="24" a="1"/>
  <c r="W46" i="22" a="1"/>
  <c r="Y58" i="22" a="1"/>
  <c r="Z64" i="24" a="1"/>
  <c r="R16" i="22" a="1"/>
  <c r="U34" i="22" a="1"/>
  <c r="V40" i="22" a="1"/>
  <c r="Y58" i="24" a="1"/>
  <c r="S22" i="22" a="1"/>
  <c r="W46" i="24" a="1"/>
  <c r="T28" i="22" a="1"/>
  <c r="R16" i="24" a="1"/>
  <c r="S22" i="24" a="1"/>
  <c r="S176" i="24" a="1"/>
  <c r="M140" i="24" a="1"/>
  <c r="N146" i="24" a="1"/>
  <c r="L140" i="22" a="1"/>
  <c r="L152" i="22" a="1"/>
  <c r="M146" i="22" a="1"/>
  <c r="Q164" i="22" a="1"/>
  <c r="M158" i="22" a="1"/>
  <c r="O152" i="24" a="1"/>
  <c r="N158" i="22" a="1"/>
  <c r="L158" i="22" a="1"/>
  <c r="R170" i="24" a="1"/>
  <c r="Q164" i="24" a="1"/>
  <c r="T182" i="24" a="1"/>
  <c r="L134" i="24" a="1"/>
  <c r="O158" i="22" a="1"/>
  <c r="S176" i="22" a="1"/>
  <c r="T182" i="22" a="1"/>
  <c r="L146" i="22" a="1"/>
  <c r="N152" i="22" a="1"/>
  <c r="M152" i="22" a="1"/>
  <c r="P158" i="24" a="1"/>
  <c r="R170" i="22" a="1"/>
  <c r="K134" i="22" a="1"/>
  <c r="Q984" i="22" a="1"/>
  <c r="O972" i="22" a="1"/>
  <c r="T1060" i="24" a="1"/>
  <c r="Q1042" i="24" a="1"/>
  <c r="S1054" i="24" a="1"/>
  <c r="P1036" i="24" a="1"/>
  <c r="T1002" i="22" a="1"/>
  <c r="O1030" i="24" a="1"/>
  <c r="R990" i="22" a="1"/>
  <c r="M1018" i="24" a="1"/>
  <c r="P978" i="22" a="1"/>
  <c r="N966" i="22" a="1"/>
  <c r="L954" i="22" a="1"/>
  <c r="S996" i="22" a="1"/>
  <c r="N1024" i="24" a="1"/>
  <c r="L1012" i="24" a="1"/>
  <c r="R1048" i="24" a="1"/>
  <c r="M960" i="22" a="1"/>
  <c r="S589" i="24" a="1"/>
  <c r="M553" i="24" a="1"/>
  <c r="T595" i="24" a="1"/>
  <c r="P571" i="24" a="1"/>
  <c r="R583" i="22" a="1"/>
  <c r="N559" i="22" a="1"/>
  <c r="R583" i="24" a="1"/>
  <c r="P571" i="22" a="1"/>
  <c r="N559" i="24" a="1"/>
  <c r="Q577" i="22" a="1"/>
  <c r="Q577" i="24" a="1"/>
  <c r="O565" i="24" a="1"/>
  <c r="S589" i="22" a="1"/>
  <c r="O565" i="22" a="1"/>
  <c r="M553" i="22" a="1"/>
  <c r="L547" i="24" a="1"/>
  <c r="L547" i="22" a="1"/>
  <c r="T595" i="22" a="1"/>
  <c r="P1286" i="22" a="1"/>
  <c r="O1282" i="24" a="1"/>
  <c r="L1258" i="24" a="1"/>
  <c r="P1282" i="24" a="1"/>
  <c r="K1294" i="24" a="1"/>
  <c r="N1280" i="22" a="1"/>
  <c r="O1280" i="22" a="1"/>
  <c r="L1294" i="24" a="1"/>
  <c r="N1286" i="22" a="1"/>
  <c r="P1274" i="22" a="1"/>
  <c r="N1282" i="24" a="1"/>
  <c r="K1258" i="24" a="1"/>
  <c r="N1274" i="22" a="1"/>
  <c r="P1280" i="22" a="1"/>
  <c r="M1282" i="24" a="1"/>
  <c r="M1274" i="22" a="1"/>
  <c r="M1286" i="22" a="1"/>
  <c r="L1288" i="24" a="1"/>
  <c r="O1286" i="22" a="1"/>
  <c r="K1270" i="24" a="1"/>
  <c r="L1276" i="24" a="1"/>
  <c r="M1292" i="22" a="1"/>
  <c r="O1270" i="24" a="1"/>
  <c r="M1280" i="22" a="1"/>
  <c r="O1276" i="24" a="1"/>
  <c r="K1250" i="22" a="1"/>
  <c r="K1268" i="22" a="1"/>
  <c r="N1276" i="24" a="1"/>
  <c r="K1286" i="22" a="1"/>
  <c r="L1292" i="22" a="1"/>
  <c r="O1274" i="22" a="1"/>
  <c r="N1294" i="24" a="1"/>
  <c r="L1286" i="22" a="1"/>
  <c r="O1288" i="24" a="1"/>
  <c r="P1276" i="24" a="1"/>
  <c r="K1264" i="24" a="1"/>
  <c r="K1292" i="22" a="1"/>
  <c r="Q1288" i="24" a="1"/>
  <c r="K1274" i="22" a="1"/>
  <c r="Q1282" i="24" a="1"/>
  <c r="M1258" i="24" a="1"/>
  <c r="R1292" i="22" a="1"/>
  <c r="P1294" i="24" a="1"/>
  <c r="K1246" i="24" a="1"/>
  <c r="Q1280" i="22" a="1"/>
  <c r="O1292" i="22" a="1"/>
  <c r="L1282" i="24" a="1"/>
  <c r="O1294" i="24" a="1"/>
  <c r="S1292" i="22" a="1"/>
  <c r="L1274" i="22" a="1"/>
  <c r="M1276" i="24" a="1"/>
  <c r="K1280" i="22" a="1"/>
  <c r="P1288" i="24" a="1"/>
  <c r="K1252" i="24" a="1"/>
  <c r="K1256" i="22" a="1"/>
  <c r="N1264" i="24" a="1"/>
  <c r="L1252" i="24" a="1"/>
  <c r="N1288" i="24" a="1"/>
  <c r="K1262" i="22" a="1"/>
  <c r="R1286" i="22" a="1"/>
  <c r="N1292" i="22" a="1"/>
  <c r="Q1286" i="22" a="1"/>
  <c r="L1270" i="24" a="1"/>
  <c r="L1280" i="22" a="1"/>
  <c r="K1276" i="24" a="1"/>
  <c r="M1270" i="24" a="1"/>
  <c r="M1294" i="24" a="1"/>
  <c r="K1288" i="24" a="1"/>
  <c r="R1288" i="24" a="1"/>
  <c r="Q1294" i="24" a="1"/>
  <c r="M1288" i="24" a="1"/>
  <c r="M1264" i="24" a="1"/>
  <c r="L1264" i="24" a="1"/>
  <c r="K1282" i="24" a="1"/>
  <c r="Q1292" i="22" a="1"/>
  <c r="S1294" i="24" a="1"/>
  <c r="R1294" i="24" a="1"/>
  <c r="P1292" i="22" a="1"/>
  <c r="N1270" i="24" a="1"/>
  <c r="AD766" i="22" a="1"/>
  <c r="AB754" i="24" a="1"/>
  <c r="AD766" i="24" a="1"/>
  <c r="W724" i="24" a="1"/>
  <c r="Z742" i="22" a="1"/>
  <c r="Z742" i="24" a="1"/>
  <c r="Y736" i="24" a="1"/>
  <c r="AC760" i="22" a="1"/>
  <c r="AB754" i="22" a="1"/>
  <c r="AE772" i="22" a="1"/>
  <c r="AA748" i="22" a="1"/>
  <c r="W724" i="22" a="1"/>
  <c r="AA748" i="24" a="1"/>
  <c r="AE772" i="24" a="1"/>
  <c r="X730" i="22" a="1"/>
  <c r="AC760" i="24" a="1"/>
  <c r="X730" i="24" a="1"/>
  <c r="Y736" i="22" a="1"/>
  <c r="L793" i="24" a="1"/>
  <c r="L811" i="24" a="1"/>
  <c r="Q829" i="22" a="1"/>
  <c r="R829" i="24" a="1"/>
  <c r="M793" i="22" a="1"/>
  <c r="M811" i="22" a="1"/>
  <c r="K811" i="24" a="1"/>
  <c r="P823" i="22" a="1"/>
  <c r="O817" i="22" a="1"/>
  <c r="N817" i="22" a="1"/>
  <c r="L94" i="4" a="1"/>
  <c r="P817" i="24" a="1"/>
  <c r="L805" i="22" a="1"/>
  <c r="L829" i="24" a="1"/>
  <c r="K787" i="24" a="1"/>
  <c r="L799" i="22" a="1"/>
  <c r="O805" i="24" a="1"/>
  <c r="N829" i="24" a="1"/>
  <c r="P811" i="22" a="1"/>
  <c r="K805" i="22" a="1"/>
  <c r="M823" i="24" a="1"/>
  <c r="R829" i="22" a="1"/>
  <c r="S829" i="24" a="1"/>
  <c r="Q817" i="24" a="1"/>
  <c r="M805" i="22" a="1"/>
  <c r="M811" i="24" a="1"/>
  <c r="L829" i="22" a="1"/>
  <c r="N811" i="22" a="1"/>
  <c r="N799" i="22" a="1"/>
  <c r="N799" i="24" a="1"/>
  <c r="N823" i="24" a="1"/>
  <c r="K829" i="22" a="1"/>
  <c r="K823" i="24" a="1"/>
  <c r="K781" i="24" a="1"/>
  <c r="O805" i="22" a="1"/>
  <c r="K823" i="22" a="1"/>
  <c r="Q829" i="24" a="1"/>
  <c r="L823" i="22" a="1"/>
  <c r="K805" i="24" a="1"/>
  <c r="N805" i="22" a="1"/>
  <c r="L817" i="22" a="1"/>
  <c r="N811" i="24" a="1"/>
  <c r="O829" i="24" a="1"/>
  <c r="P817" i="22" a="1"/>
  <c r="L805" i="24" a="1"/>
  <c r="M817" i="22" a="1"/>
  <c r="M823" i="22" a="1"/>
  <c r="K793" i="24" a="1"/>
  <c r="M805" i="24" a="1"/>
  <c r="Q823" i="22" a="1"/>
  <c r="K781" i="22" a="1"/>
  <c r="M829" i="24" a="1"/>
  <c r="M817" i="24" a="1"/>
  <c r="N817" i="24" a="1"/>
  <c r="O811" i="24" a="1"/>
  <c r="R823" i="22" a="1"/>
  <c r="L811" i="22" a="1"/>
  <c r="O817" i="24" a="1"/>
  <c r="P823" i="24" a="1"/>
  <c r="P811" i="24" a="1"/>
  <c r="L787" i="24" a="1"/>
  <c r="K811" i="22" a="1"/>
  <c r="O811" i="22" a="1"/>
  <c r="L799" i="24" a="1"/>
  <c r="N829" i="22" a="1"/>
  <c r="Q817" i="22" a="1"/>
  <c r="N823" i="22" a="1"/>
  <c r="K799" i="24" a="1"/>
  <c r="O829" i="22" a="1"/>
  <c r="L793" i="22" a="1"/>
  <c r="L787" i="22" a="1"/>
  <c r="K793" i="22" a="1"/>
  <c r="P829" i="24" a="1"/>
  <c r="P829" i="22" a="1"/>
  <c r="R823" i="24" a="1"/>
  <c r="M799" i="24" a="1"/>
  <c r="K829" i="24" a="1"/>
  <c r="M793" i="24" a="1"/>
  <c r="O823" i="22" a="1"/>
  <c r="K787" i="22" a="1"/>
  <c r="K817" i="22" a="1"/>
  <c r="K799" i="22" a="1"/>
  <c r="M829" i="22" a="1"/>
  <c r="S829" i="22" a="1"/>
  <c r="M799" i="22" a="1"/>
  <c r="N805" i="24" a="1"/>
  <c r="L817" i="24" a="1"/>
  <c r="O823" i="24" a="1"/>
  <c r="Q823" i="24" a="1"/>
  <c r="L823" i="24" a="1"/>
  <c r="K817" i="24" a="1"/>
  <c r="W928" i="22" a="1"/>
  <c r="S904" i="22" a="1"/>
  <c r="W928" i="24" a="1"/>
  <c r="T910" i="22" a="1"/>
  <c r="Y940" i="22" a="1"/>
  <c r="U916" i="22" a="1"/>
  <c r="T910" i="24" a="1"/>
  <c r="V922" i="24" a="1"/>
  <c r="Z946" i="22" a="1"/>
  <c r="Y940" i="24" a="1"/>
  <c r="U916" i="24" a="1"/>
  <c r="S904" i="24" a="1"/>
  <c r="X934" i="24" a="1"/>
  <c r="R898" i="22" a="1"/>
  <c r="Z946" i="24" a="1"/>
  <c r="R898" i="24" a="1"/>
  <c r="V922" i="22" a="1"/>
  <c r="X934" i="22" a="1"/>
  <c r="U956" i="22" a="1"/>
  <c r="AB998" i="22" a="1"/>
  <c r="Y1038" i="24" a="1"/>
  <c r="V962" i="22" a="1"/>
  <c r="Z1044" i="24" a="1"/>
  <c r="W968" i="22" a="1"/>
  <c r="AB1056" i="24" a="1"/>
  <c r="AC1062" i="24" a="1"/>
  <c r="Y980" i="22" a="1"/>
  <c r="X974" i="22" a="1"/>
  <c r="U1014" i="24" a="1"/>
  <c r="V1020" i="24" a="1"/>
  <c r="AA992" i="22" a="1"/>
  <c r="AA1050" i="24" a="1"/>
  <c r="X1032" i="24" a="1"/>
  <c r="Z986" i="22" a="1"/>
  <c r="AC1004" i="22" a="1"/>
  <c r="W1026" i="24" a="1"/>
  <c r="AE1290" i="24" a="1"/>
  <c r="AC1276" i="22" a="1"/>
  <c r="AB1272" i="24" a="1"/>
  <c r="AC1278" i="24" a="1"/>
  <c r="AD1282" i="22" a="1"/>
  <c r="AD1284" i="24" a="1"/>
  <c r="X1248" i="24" a="1"/>
  <c r="AE1288" i="22" a="1"/>
  <c r="AA1266" i="24" a="1"/>
  <c r="Z1260" i="24" a="1"/>
  <c r="Y1254" i="24" a="1"/>
  <c r="AE1200" i="22" a="1"/>
  <c r="AD1194" i="22" a="1"/>
  <c r="AC1188" i="22" a="1"/>
  <c r="S164" i="24" a="1"/>
  <c r="U176" i="22" a="1"/>
  <c r="P146" i="24" a="1"/>
  <c r="O140" i="24" a="1"/>
  <c r="T170" i="24" a="1"/>
  <c r="Q152" i="24" a="1"/>
  <c r="V182" i="24" a="1"/>
  <c r="N134" i="24" a="1"/>
  <c r="U176" i="24" a="1"/>
  <c r="V182" i="22" a="1"/>
  <c r="S164" i="22" a="1"/>
  <c r="R158" i="24" a="1"/>
  <c r="T170" i="22" a="1"/>
  <c r="Q1334" i="22" a="1"/>
  <c r="T1004" i="24" a="1"/>
  <c r="R992" i="24" a="1"/>
  <c r="O1322" i="22" a="1"/>
  <c r="L956" i="24" a="1"/>
  <c r="P980" i="24" a="1"/>
  <c r="T1352" i="22" a="1"/>
  <c r="M1310" i="22" a="1"/>
  <c r="L1304" i="22" a="1"/>
  <c r="O974" i="24" a="1"/>
  <c r="N968" i="24" a="1"/>
  <c r="Q986" i="24" a="1"/>
  <c r="N1316" i="22" a="1"/>
  <c r="M962" i="24" a="1"/>
  <c r="P1328" i="22" a="1"/>
  <c r="S998" i="24" a="1"/>
  <c r="R1340" i="22" a="1"/>
  <c r="S1346" i="22" a="1"/>
  <c r="M315" i="22" a="1"/>
  <c r="T357" i="22" a="1"/>
  <c r="P333" i="22" a="1"/>
  <c r="N321" i="24" a="1"/>
  <c r="R345" i="22" a="1"/>
  <c r="R345" i="24" a="1"/>
  <c r="P333" i="24" a="1"/>
  <c r="T357" i="24" a="1"/>
  <c r="S351" i="24" a="1"/>
  <c r="O327" i="24" a="1"/>
  <c r="N321" i="22" a="1"/>
  <c r="Q339" i="22" a="1"/>
  <c r="O327" i="22" a="1"/>
  <c r="M315" i="24" a="1"/>
  <c r="Q339" i="24" a="1"/>
  <c r="S351" i="22" a="1"/>
  <c r="L309" i="24" a="1"/>
  <c r="L309" i="22" a="1"/>
  <c r="T1236" i="24" a="1"/>
  <c r="M1194" i="24" a="1"/>
  <c r="O1206" i="24" a="1"/>
  <c r="L1188" i="24" a="1"/>
  <c r="L1128" i="22" a="1"/>
  <c r="R1164" i="22" a="1"/>
  <c r="O1146" i="22" a="1"/>
  <c r="S1170" i="22" a="1"/>
  <c r="Q1218" i="24" a="1"/>
  <c r="P1212" i="24" a="1"/>
  <c r="R1224" i="24" a="1"/>
  <c r="Q1158" i="22" a="1"/>
  <c r="S1230" i="24" a="1"/>
  <c r="N1140" i="22" a="1"/>
  <c r="M1134" i="22" a="1"/>
  <c r="P1152" i="22" a="1"/>
  <c r="N1200" i="24" a="1"/>
  <c r="T1176" i="22" a="1"/>
  <c r="R400" i="24" a="1"/>
  <c r="O382" i="22" a="1"/>
  <c r="M370" i="22" a="1"/>
  <c r="O382" i="24" a="1"/>
  <c r="R400" i="22" a="1"/>
  <c r="T412" i="24" a="1"/>
  <c r="S406" i="24" a="1"/>
  <c r="Q394" i="22" a="1"/>
  <c r="P388" i="24" a="1"/>
  <c r="S406" i="22" a="1"/>
  <c r="N376" i="24" a="1"/>
  <c r="U418" i="24" a="1"/>
  <c r="T412" i="22" a="1"/>
  <c r="U418" i="22" a="1"/>
  <c r="N376" i="22" a="1"/>
  <c r="Q394" i="24" a="1"/>
  <c r="M370" i="24" a="1"/>
  <c r="P388" i="22" a="1"/>
  <c r="S910" i="24" a="1"/>
  <c r="S910" i="22" a="1"/>
  <c r="Y946" i="24" a="1"/>
  <c r="U922" i="24" a="1"/>
  <c r="T916" i="22" a="1"/>
  <c r="U922" i="22" a="1"/>
  <c r="X940" i="24" a="1"/>
  <c r="V928" i="22" a="1"/>
  <c r="W934" i="24" a="1"/>
  <c r="W934" i="22" a="1"/>
  <c r="Q898" i="22" a="1"/>
  <c r="Y946" i="22" a="1"/>
  <c r="Q898" i="24" a="1"/>
  <c r="V928" i="24" a="1"/>
  <c r="R904" i="24" a="1"/>
  <c r="T916" i="24" a="1"/>
  <c r="X940" i="22" a="1"/>
  <c r="R904" i="22" a="1"/>
  <c r="N16" i="24" a="1"/>
  <c r="T52" i="24" a="1"/>
  <c r="U58" i="22" a="1"/>
  <c r="R40" i="24" a="1"/>
  <c r="O22" i="24" a="1"/>
  <c r="V64" i="24" a="1"/>
  <c r="R40" i="22" a="1"/>
  <c r="Q34" i="22" a="1"/>
  <c r="S46" i="22" a="1"/>
  <c r="O22" i="22" a="1"/>
  <c r="N16" i="22" a="1"/>
  <c r="T52" i="22" a="1"/>
  <c r="Q34" i="24" a="1"/>
  <c r="V64" i="22" a="1"/>
  <c r="P28" i="22" a="1"/>
  <c r="S46" i="24" a="1"/>
  <c r="P28" i="24" a="1"/>
  <c r="U58" i="24" a="1"/>
  <c r="AC81" i="24" a="1"/>
  <c r="AD87" i="24" a="1"/>
  <c r="AB75" i="24" a="1"/>
  <c r="AE93" i="24" a="1"/>
  <c r="N439" i="24" a="1"/>
  <c r="Q457" i="22" a="1"/>
  <c r="S469" i="22" a="1"/>
  <c r="N439" i="22" a="1"/>
  <c r="P451" i="22" a="1"/>
  <c r="L427" i="22" a="1"/>
  <c r="O445" i="24" a="1"/>
  <c r="S469" i="24" a="1"/>
  <c r="P451" i="24" a="1"/>
  <c r="Q457" i="24" a="1"/>
  <c r="O445" i="22" a="1"/>
  <c r="M433" i="22" a="1"/>
  <c r="R463" i="22" a="1"/>
  <c r="L427" i="24" a="1"/>
  <c r="T475" i="24" a="1"/>
  <c r="T475" i="22" a="1"/>
  <c r="R463" i="24" a="1"/>
  <c r="M433" i="24" a="1"/>
  <c r="Z170" i="22" a="1"/>
  <c r="Z170" i="24" a="1"/>
  <c r="V146" i="24" a="1"/>
  <c r="T134" i="24" a="1"/>
  <c r="U140" i="24" a="1"/>
  <c r="AA176" i="24" a="1"/>
  <c r="W152" i="24" a="1"/>
  <c r="Y164" i="24" a="1"/>
  <c r="AB182" i="24" a="1"/>
  <c r="AA176" i="22" a="1"/>
  <c r="X158" i="24" a="1"/>
  <c r="Y164" i="22" a="1"/>
  <c r="AB182" i="22" a="1"/>
  <c r="S742" i="24" a="1"/>
  <c r="S742" i="22" a="1"/>
  <c r="T748" i="22" a="1"/>
  <c r="V760" i="22" a="1"/>
  <c r="U754" i="24" a="1"/>
  <c r="T748" i="24" a="1"/>
  <c r="Q730" i="24" a="1"/>
  <c r="W766" i="22" a="1"/>
  <c r="W766" i="24" a="1"/>
  <c r="R736" i="24" a="1"/>
  <c r="Q730" i="22" a="1"/>
  <c r="V760" i="24" a="1"/>
  <c r="X772" i="24" a="1"/>
  <c r="P724" i="22" a="1"/>
  <c r="X772" i="22" a="1"/>
  <c r="R736" i="22" a="1"/>
  <c r="P724" i="24" a="1"/>
  <c r="U754" i="22" a="1"/>
  <c r="AE898" i="22" a="1"/>
  <c r="AE898" i="24" a="1"/>
  <c r="AD459" i="22" a="1"/>
  <c r="AB447" i="24" a="1"/>
  <c r="Y429" i="24" a="1"/>
  <c r="AE465" i="22" a="1"/>
  <c r="AB447" i="22" a="1"/>
  <c r="Z435" i="24" a="1"/>
  <c r="AC453" i="24" a="1"/>
  <c r="AC453" i="22" a="1"/>
  <c r="AE465" i="24" a="1"/>
  <c r="Z435" i="22" a="1"/>
  <c r="AA441" i="24" a="1"/>
  <c r="Y429" i="22" a="1"/>
  <c r="AD459" i="24" a="1"/>
  <c r="AA441" i="22" a="1"/>
  <c r="S934" i="24" a="1"/>
  <c r="P916" i="24" a="1"/>
  <c r="N904" i="22" a="1"/>
  <c r="M898" i="24" a="1"/>
  <c r="S934" i="22" a="1"/>
  <c r="Q922" i="22" a="1"/>
  <c r="U946" i="22" a="1"/>
  <c r="T940" i="24" a="1"/>
  <c r="N904" i="24" a="1"/>
  <c r="T940" i="22" a="1"/>
  <c r="R928" i="22" a="1"/>
  <c r="P916" i="22" a="1"/>
  <c r="O910" i="22" a="1"/>
  <c r="R928" i="24" a="1"/>
  <c r="M898" i="22" a="1"/>
  <c r="Q922" i="24" a="1"/>
  <c r="O910" i="24" a="1"/>
  <c r="U946" i="24" a="1"/>
  <c r="U1160" i="22" a="1"/>
  <c r="P1130" i="22" a="1"/>
  <c r="T1214" i="24" a="1"/>
  <c r="V1226" i="24" a="1"/>
  <c r="X1178" i="22" a="1"/>
  <c r="R1142" i="22" a="1"/>
  <c r="X1238" i="24" a="1"/>
  <c r="R1202" i="24" a="1"/>
  <c r="W1232" i="24" a="1"/>
  <c r="S1208" i="24" a="1"/>
  <c r="U1220" i="24" a="1"/>
  <c r="Q1196" i="24" a="1"/>
  <c r="S1148" i="22" a="1"/>
  <c r="W1172" i="22" a="1"/>
  <c r="P1190" i="24" a="1"/>
  <c r="Q1136" i="22" a="1"/>
  <c r="V1166" i="22" a="1"/>
  <c r="T1154" i="22" a="1"/>
  <c r="W1236" i="22" a="1"/>
  <c r="Q1200" i="22" a="1"/>
  <c r="P1194" i="22" a="1"/>
  <c r="O1188" i="22" a="1"/>
  <c r="S1212" i="22" a="1"/>
  <c r="T1218" i="22" a="1"/>
  <c r="R1206" i="22" a="1"/>
  <c r="V1230" i="22" a="1"/>
  <c r="U1224" i="22" a="1"/>
  <c r="U400" i="24" a="1"/>
  <c r="P370" i="22" a="1"/>
  <c r="V406" i="24" a="1"/>
  <c r="X418" i="24" a="1"/>
  <c r="S388" i="22" a="1"/>
  <c r="Q376" i="22" a="1"/>
  <c r="V406" i="22" a="1"/>
  <c r="W412" i="24" a="1"/>
  <c r="Q376" i="24" a="1"/>
  <c r="R382" i="22" a="1"/>
  <c r="R382" i="24" a="1"/>
  <c r="W412" i="22" a="1"/>
  <c r="T394" i="22" a="1"/>
  <c r="S388" i="24" a="1"/>
  <c r="X418" i="22" a="1"/>
  <c r="U400" i="22" a="1"/>
  <c r="T394" i="24" a="1"/>
  <c r="P370" i="24" a="1"/>
  <c r="AA300" i="22" a="1"/>
  <c r="Z294" i="22" a="1"/>
  <c r="U264" i="22" a="1"/>
  <c r="V270" i="22" a="1"/>
  <c r="U264" i="24" a="1"/>
  <c r="S252" i="24" a="1"/>
  <c r="V270" i="24" a="1"/>
  <c r="X282" i="24" a="1"/>
  <c r="Z294" i="24" a="1"/>
  <c r="W276" i="22" a="1"/>
  <c r="AA300" i="24" a="1"/>
  <c r="Y288" i="24" a="1"/>
  <c r="Y288" i="22" a="1"/>
  <c r="X282" i="22" a="1"/>
  <c r="W276" i="24" a="1"/>
  <c r="T258" i="24" a="1"/>
  <c r="T258" i="22" a="1"/>
  <c r="S252" i="22" a="1"/>
  <c r="AC176" i="24" a="1"/>
  <c r="AD182" i="22" a="1"/>
  <c r="X146" i="24" a="1"/>
  <c r="Y152" i="24" a="1"/>
  <c r="AB170" i="22" a="1"/>
  <c r="W140" i="24" a="1"/>
  <c r="Z158" i="24" a="1"/>
  <c r="AB170" i="24" a="1"/>
  <c r="V134" i="24" a="1"/>
  <c r="AA164" i="22" a="1"/>
  <c r="AA164" i="24" a="1"/>
  <c r="AD182" i="24" a="1"/>
  <c r="AC176" i="22" a="1"/>
  <c r="R370" i="24" a="1"/>
  <c r="Z418" i="24" a="1"/>
  <c r="V394" i="24" a="1"/>
  <c r="W400" i="22" a="1"/>
  <c r="V394" i="22" a="1"/>
  <c r="S376" i="22" a="1"/>
  <c r="U388" i="24" a="1"/>
  <c r="R370" i="22" a="1"/>
  <c r="U388" i="22" a="1"/>
  <c r="S376" i="24" a="1"/>
  <c r="Y412" i="24" a="1"/>
  <c r="T382" i="24" a="1"/>
  <c r="T382" i="22" a="1"/>
  <c r="X406" i="22" a="1"/>
  <c r="X406" i="24" a="1"/>
  <c r="W400" i="24" a="1"/>
  <c r="Y412" i="22" a="1"/>
  <c r="Z418" i="22" a="1"/>
  <c r="K1275" i="22" a="1"/>
  <c r="O1271" i="24" a="1"/>
  <c r="O1281" i="22" a="1"/>
  <c r="M1287" i="22" a="1"/>
  <c r="N1275" i="22" a="1"/>
  <c r="Q1281" i="22" a="1"/>
  <c r="K1283" i="24" a="1"/>
  <c r="M1281" i="22" a="1"/>
  <c r="O1287" i="22" a="1"/>
  <c r="O1275" i="22" a="1"/>
  <c r="N1287" i="22" a="1"/>
  <c r="P1295" i="24" a="1"/>
  <c r="K1257" i="22" a="1"/>
  <c r="L1275" i="22" a="1"/>
  <c r="R1289" i="24" a="1"/>
  <c r="L1283" i="24" a="1"/>
  <c r="N1271" i="24" a="1"/>
  <c r="N1277" i="24" a="1"/>
  <c r="K1251" i="22" a="1"/>
  <c r="M1275" i="22" a="1"/>
  <c r="Q1289" i="24" a="1"/>
  <c r="K1265" i="24" a="1"/>
  <c r="P1289" i="24" a="1"/>
  <c r="K1289" i="24" a="1"/>
  <c r="Q1295" i="24" a="1"/>
  <c r="L1281" i="22" a="1"/>
  <c r="R1293" i="22" a="1"/>
  <c r="N1289" i="24" a="1"/>
  <c r="Q1283" i="24" a="1"/>
  <c r="K1259" i="24" a="1"/>
  <c r="K1271" i="24" a="1"/>
  <c r="M1289" i="24" a="1"/>
  <c r="P1277" i="24" a="1"/>
  <c r="L1253" i="24" a="1"/>
  <c r="K1247" i="24" a="1"/>
  <c r="K1253" i="24" a="1"/>
  <c r="N1281" i="22" a="1"/>
  <c r="N1265" i="24" a="1"/>
  <c r="O1293" i="22" a="1"/>
  <c r="N1293" i="22" a="1"/>
  <c r="K1293" i="22" a="1"/>
  <c r="K1281" i="22" a="1"/>
  <c r="M1283" i="24" a="1"/>
  <c r="L1265" i="24" a="1"/>
  <c r="P1293" i="22" a="1"/>
  <c r="O1289" i="24" a="1"/>
  <c r="R1295" i="24" a="1"/>
  <c r="L1271" i="24" a="1"/>
  <c r="K1269" i="22" a="1"/>
  <c r="Q1287" i="22" a="1"/>
  <c r="M1277" i="24" a="1"/>
  <c r="O1283" i="24" a="1"/>
  <c r="K1277" i="24" a="1"/>
  <c r="Q1293" i="22" a="1"/>
  <c r="L1259" i="24" a="1"/>
  <c r="M1265" i="24" a="1"/>
  <c r="O1295" i="24" a="1"/>
  <c r="N1283" i="24" a="1"/>
  <c r="M1271" i="24" a="1"/>
  <c r="P1287" i="22" a="1"/>
  <c r="R1287" i="22" a="1"/>
  <c r="L1287" i="22" a="1"/>
  <c r="M1293" i="22" a="1"/>
  <c r="L1289" i="24" a="1"/>
  <c r="P1283" i="24" a="1"/>
  <c r="L1293" i="22" a="1"/>
  <c r="L1295" i="24" a="1"/>
  <c r="O1277" i="24" a="1"/>
  <c r="P1281" i="22" a="1"/>
  <c r="M1259" i="24" a="1"/>
  <c r="K1263" i="22" a="1"/>
  <c r="K1287" i="22" a="1"/>
  <c r="K1295" i="24" a="1"/>
  <c r="L1277" i="24" a="1"/>
  <c r="M1295" i="24" a="1"/>
  <c r="S1293" i="22" a="1"/>
  <c r="N1295" i="24" a="1"/>
  <c r="P1275" i="22" a="1"/>
  <c r="S1295" i="24" a="1"/>
  <c r="AA624" i="24" a="1"/>
  <c r="AA624" i="22" a="1"/>
  <c r="AD642" i="24" a="1"/>
  <c r="Y612" i="24" a="1"/>
  <c r="AB630" i="24" a="1"/>
  <c r="AC636" i="24" a="1"/>
  <c r="Z618" i="24" a="1"/>
  <c r="Y612" i="22" a="1"/>
  <c r="AE648" i="24" a="1"/>
  <c r="AB630" i="22" a="1"/>
  <c r="Z618" i="22" a="1"/>
  <c r="X606" i="24" a="1"/>
  <c r="AC636" i="22" a="1"/>
  <c r="X606" i="22" a="1"/>
  <c r="AD642" i="22" a="1"/>
  <c r="AE648" i="22" a="1"/>
  <c r="P1172" i="24" a="1"/>
  <c r="N1119" i="22" a="1"/>
  <c r="L1178" i="24" a="1"/>
  <c r="K1089" i="22" a="1"/>
  <c r="N1095" i="22" a="1"/>
  <c r="L1160" i="24" a="1"/>
  <c r="K1113" i="22" a="1"/>
  <c r="N1101" i="22" a="1"/>
  <c r="R1178" i="24" a="1"/>
  <c r="L1172" i="24" a="1"/>
  <c r="L1119" i="22" a="1"/>
  <c r="K1130" i="24" a="1"/>
  <c r="L1083" i="22" a="1"/>
  <c r="P1166" i="24" a="1"/>
  <c r="N1154" i="24" a="1"/>
  <c r="M1095" i="22" a="1"/>
  <c r="K1101" i="22" a="1"/>
  <c r="S1119" i="22" a="1"/>
  <c r="L1136" i="24" a="1"/>
  <c r="K1119" i="22" a="1"/>
  <c r="M1178" i="24" a="1"/>
  <c r="O1107" i="22" a="1"/>
  <c r="O1119" i="22" a="1"/>
  <c r="P1113" i="22" a="1"/>
  <c r="O1172" i="24" a="1"/>
  <c r="L87" i="4" a="1"/>
  <c r="K1142" i="24" a="1"/>
  <c r="N1148" i="24" a="1"/>
  <c r="M1113" i="22" a="1"/>
  <c r="M1148" i="24" a="1"/>
  <c r="L1095" i="22" a="1"/>
  <c r="O1166" i="24" a="1"/>
  <c r="L1148" i="24" a="1"/>
  <c r="M1089" i="22" a="1"/>
  <c r="N1113" i="22" a="1"/>
  <c r="K1166" i="24" a="1"/>
  <c r="L1089" i="22" a="1"/>
  <c r="K1095" i="22" a="1"/>
  <c r="L1107" i="22" a="1"/>
  <c r="P1160" i="24" a="1"/>
  <c r="M1119" i="22" a="1"/>
  <c r="K1077" i="22" a="1"/>
  <c r="O1101" i="22" a="1"/>
  <c r="K1107" i="22" a="1"/>
  <c r="K1136" i="24" a="1"/>
  <c r="K1172" i="24" a="1"/>
  <c r="Q1113" i="22" a="1"/>
  <c r="N1107" i="22" a="1"/>
  <c r="L1166" i="24" a="1"/>
  <c r="O1178" i="24" a="1"/>
  <c r="S1178" i="24" a="1"/>
  <c r="R1172" i="24" a="1"/>
  <c r="O1095" i="22" a="1"/>
  <c r="Q1172" i="24" a="1"/>
  <c r="Q1178" i="24" a="1"/>
  <c r="L1142" i="24" a="1"/>
  <c r="M1101" i="22" a="1"/>
  <c r="K1178" i="24" a="1"/>
  <c r="R1113" i="22" a="1"/>
  <c r="M1172" i="24" a="1"/>
  <c r="Q1166" i="24" a="1"/>
  <c r="O1113" i="22" a="1"/>
  <c r="K1083" i="22" a="1"/>
  <c r="M1107" i="22" a="1"/>
  <c r="N1160" i="24" a="1"/>
  <c r="M1083" i="22" a="1"/>
  <c r="P1178" i="24" a="1"/>
  <c r="L1077" i="22" a="1"/>
  <c r="K1071" i="22" a="1"/>
  <c r="P1107" i="22" a="1"/>
  <c r="Q1119" i="22" a="1"/>
  <c r="O1154" i="24" a="1"/>
  <c r="Q1107" i="22" a="1"/>
  <c r="L1154" i="24" a="1"/>
  <c r="K1148" i="24" a="1"/>
  <c r="N1172" i="24" a="1"/>
  <c r="K1160" i="24" a="1"/>
  <c r="N1166" i="24" a="1"/>
  <c r="M1166" i="24" a="1"/>
  <c r="M1160" i="24" a="1"/>
  <c r="O1160" i="24" a="1"/>
  <c r="N1089" i="22" a="1"/>
  <c r="L1101" i="22" a="1"/>
  <c r="R1119" i="22" a="1"/>
  <c r="N1178" i="24" a="1"/>
  <c r="M1142" i="24" a="1"/>
  <c r="M1154" i="24" a="1"/>
  <c r="K1154" i="24" a="1"/>
  <c r="P1119" i="22" a="1"/>
  <c r="P1101" i="22" a="1"/>
  <c r="L1113" i="22" a="1"/>
  <c r="P140" i="24" a="1"/>
  <c r="R152" i="24" a="1"/>
  <c r="V176" i="22" a="1"/>
  <c r="U170" i="22" a="1"/>
  <c r="S158" i="24" a="1"/>
  <c r="W182" i="22" a="1"/>
  <c r="Q146" i="24" a="1"/>
  <c r="T164" i="22" a="1"/>
  <c r="O134" i="24" a="1"/>
  <c r="U170" i="24" a="1"/>
  <c r="V176" i="24" a="1"/>
  <c r="W182" i="24" a="1"/>
  <c r="T164" i="24" a="1"/>
  <c r="X176" i="22" a="1"/>
  <c r="Q134" i="24" a="1"/>
  <c r="X176" i="24" a="1"/>
  <c r="R140" i="24" a="1"/>
  <c r="S146" i="24" a="1"/>
  <c r="Y182" i="22" a="1"/>
  <c r="W170" i="22" a="1"/>
  <c r="V164" i="22" a="1"/>
  <c r="W170" i="24" a="1"/>
  <c r="T152" i="24" a="1"/>
  <c r="V164" i="24" a="1"/>
  <c r="U158" i="24" a="1"/>
  <c r="Y182" i="24" a="1"/>
  <c r="AD134" i="24" a="1"/>
  <c r="AE140" i="24" a="1"/>
  <c r="AC956" i="24" a="1"/>
  <c r="AE1316" i="22" a="1"/>
  <c r="AD962" i="24" a="1"/>
  <c r="AE968" i="24" a="1"/>
  <c r="AD1310" i="22" a="1"/>
  <c r="AC1304" i="22" a="1"/>
  <c r="S840" i="24" a="1"/>
  <c r="W864" i="22" a="1"/>
  <c r="U852" i="22" a="1"/>
  <c r="X870" i="24" a="1"/>
  <c r="T846" i="22" a="1"/>
  <c r="X870" i="22" a="1"/>
  <c r="Z882" i="24" a="1"/>
  <c r="T846" i="24" a="1"/>
  <c r="Y876" i="24" a="1"/>
  <c r="U852" i="24" a="1"/>
  <c r="Z882" i="22" a="1"/>
  <c r="V858" i="22" a="1"/>
  <c r="V858" i="24" a="1"/>
  <c r="S840" i="22" a="1"/>
  <c r="AA888" i="24" a="1"/>
  <c r="Y876" i="22" a="1"/>
  <c r="AA888" i="22" a="1"/>
  <c r="W864" i="24" a="1"/>
  <c r="Y766" i="22" a="1"/>
  <c r="V748" i="22" a="1"/>
  <c r="R724" i="24" a="1"/>
  <c r="X760" i="22" a="1"/>
  <c r="Y766" i="24" a="1"/>
  <c r="Z772" i="22" a="1"/>
  <c r="U742" i="24" a="1"/>
  <c r="S730" i="22" a="1"/>
  <c r="Z772" i="24" a="1"/>
  <c r="W754" i="24" a="1"/>
  <c r="U742" i="22" a="1"/>
  <c r="V748" i="24" a="1"/>
  <c r="S730" i="24" a="1"/>
  <c r="T736" i="24" a="1"/>
  <c r="T736" i="22" a="1"/>
  <c r="W754" i="22" a="1"/>
  <c r="R724" i="22" a="1"/>
  <c r="X760" i="24" a="1"/>
  <c r="AD748" i="22" a="1"/>
  <c r="AE754" i="24" a="1"/>
  <c r="AB736" i="22" a="1"/>
  <c r="Z724" i="24" a="1"/>
  <c r="AE754" i="22" a="1"/>
  <c r="AA730" i="22" a="1"/>
  <c r="AB736" i="24" a="1"/>
  <c r="AC742" i="22" a="1"/>
  <c r="AC742" i="24" a="1"/>
  <c r="AD748" i="24" a="1"/>
  <c r="AA730" i="24" a="1"/>
  <c r="Z724" i="22" a="1"/>
  <c r="S1160" i="22" a="1"/>
  <c r="V1178" i="22" a="1"/>
  <c r="U1232" i="24" a="1"/>
  <c r="T1226" i="24" a="1"/>
  <c r="Q1148" i="22" a="1"/>
  <c r="S1220" i="24" a="1"/>
  <c r="O1196" i="24" a="1"/>
  <c r="N1190" i="24" a="1"/>
  <c r="R1154" i="22" a="1"/>
  <c r="N1130" i="22" a="1"/>
  <c r="T1166" i="22" a="1"/>
  <c r="P1202" i="24" a="1"/>
  <c r="U1172" i="22" a="1"/>
  <c r="V1238" i="24" a="1"/>
  <c r="R1214" i="24" a="1"/>
  <c r="P1142" i="22" a="1"/>
  <c r="Q1208" i="24" a="1"/>
  <c r="O1136" i="22" a="1"/>
  <c r="AA910" i="22" a="1"/>
  <c r="AB916" i="24" a="1"/>
  <c r="AD928" i="24" a="1"/>
  <c r="Z904" i="24" a="1"/>
  <c r="Y898" i="22" a="1"/>
  <c r="AC922" i="24" a="1"/>
  <c r="AB916" i="22" a="1"/>
  <c r="AD928" i="22" a="1"/>
  <c r="AC922" i="22" a="1"/>
  <c r="AE934" i="22" a="1"/>
  <c r="AA910" i="24" a="1"/>
  <c r="AE934" i="24" a="1"/>
  <c r="Y898" i="24" a="1"/>
  <c r="Z904" i="22" a="1"/>
  <c r="AD898" i="22" a="1"/>
  <c r="AD898" i="24" a="1"/>
  <c r="AE904" i="22" a="1"/>
  <c r="AE904" i="24" a="1"/>
  <c r="P174" i="22" a="1"/>
  <c r="N168" i="24" a="1"/>
  <c r="N162" i="24" a="1"/>
  <c r="K174" i="22" a="1"/>
  <c r="K150" i="24" a="1"/>
  <c r="R180" i="24" a="1"/>
  <c r="O168" i="22" a="1"/>
  <c r="K138" i="22" a="1"/>
  <c r="N174" i="22" a="1"/>
  <c r="K150" i="22" a="1"/>
  <c r="L180" i="24" a="1"/>
  <c r="K144" i="24" a="1"/>
  <c r="M144" i="24" a="1"/>
  <c r="Q168" i="24" a="1"/>
  <c r="M168" i="24" a="1"/>
  <c r="M156" i="24" a="1"/>
  <c r="L150" i="24" a="1"/>
  <c r="K180" i="22" a="1"/>
  <c r="K168" i="24" a="1"/>
  <c r="R174" i="24" a="1"/>
  <c r="L144" i="24" a="1"/>
  <c r="O156" i="24" a="1"/>
  <c r="N180" i="22" a="1"/>
  <c r="N150" i="24" a="1"/>
  <c r="L168" i="22" a="1"/>
  <c r="P162" i="22" a="1"/>
  <c r="K180" i="24" a="1"/>
  <c r="R174" i="22" a="1"/>
  <c r="O174" i="24" a="1"/>
  <c r="O168" i="24" a="1"/>
  <c r="P168" i="22" a="1"/>
  <c r="O180" i="24" a="1"/>
  <c r="M168" i="22" a="1"/>
  <c r="L162" i="24" a="1"/>
  <c r="K138" i="24" a="1"/>
  <c r="K162" i="24" a="1"/>
  <c r="L174" i="24" a="1"/>
  <c r="L156" i="24" a="1"/>
  <c r="K162" i="22" a="1"/>
  <c r="M180" i="24" a="1"/>
  <c r="N162" i="22" a="1"/>
  <c r="M162" i="24" a="1"/>
  <c r="K144" i="22" a="1"/>
  <c r="K168" i="22" a="1"/>
  <c r="R180" i="22" a="1"/>
  <c r="L138" i="24" a="1"/>
  <c r="S180" i="22" a="1"/>
  <c r="O180" i="22" a="1"/>
  <c r="N174" i="24" a="1"/>
  <c r="P168" i="24" a="1"/>
  <c r="S180" i="24" a="1"/>
  <c r="K156" i="24" a="1"/>
  <c r="O162" i="24" a="1"/>
  <c r="O174" i="22" a="1"/>
  <c r="L168" i="24" a="1"/>
  <c r="Q180" i="24" a="1"/>
  <c r="O162" i="22" a="1"/>
  <c r="K132" i="24" a="1"/>
  <c r="M180" i="22" a="1"/>
  <c r="P180" i="22" a="1"/>
  <c r="Q168" i="22" a="1"/>
  <c r="P162" i="24" a="1"/>
  <c r="Q174" i="22" a="1"/>
  <c r="M150" i="24" a="1"/>
  <c r="M162" i="22" a="1"/>
  <c r="K156" i="22" a="1"/>
  <c r="L174" i="22" a="1"/>
  <c r="M174" i="22" a="1"/>
  <c r="N168" i="22" a="1"/>
  <c r="K174" i="24" a="1"/>
  <c r="Q174" i="24" a="1"/>
  <c r="N180" i="24" a="1"/>
  <c r="L180" i="22" a="1"/>
  <c r="M174" i="24" a="1"/>
  <c r="P174" i="24" a="1"/>
  <c r="P180" i="24" a="1"/>
  <c r="L162" i="22" a="1"/>
  <c r="N156" i="24" a="1"/>
  <c r="Q180" i="22" a="1"/>
  <c r="Z870" i="22" a="1"/>
  <c r="AC888" i="22" a="1"/>
  <c r="AA876" i="24" a="1"/>
  <c r="W852" i="22" a="1"/>
  <c r="U840" i="24" a="1"/>
  <c r="X858" i="24" a="1"/>
  <c r="AC888" i="24" a="1"/>
  <c r="U840" i="22" a="1"/>
  <c r="W852" i="24" a="1"/>
  <c r="AB882" i="22" a="1"/>
  <c r="AA876" i="22" a="1"/>
  <c r="Z870" i="24" a="1"/>
  <c r="V846" i="22" a="1"/>
  <c r="Y864" i="22" a="1"/>
  <c r="V846" i="24" a="1"/>
  <c r="AB882" i="24" a="1"/>
  <c r="X858" i="22" a="1"/>
  <c r="Y864" i="24" a="1"/>
  <c r="W1020" i="22" a="1"/>
  <c r="X1085" i="24" a="1"/>
  <c r="V1014" i="22" a="1"/>
  <c r="AC1115" i="24" a="1"/>
  <c r="AA1044" i="22" a="1"/>
  <c r="AD1121" i="24" a="1"/>
  <c r="AD1062" i="22" a="1"/>
  <c r="W1079" i="24" a="1"/>
  <c r="V1073" i="24" a="1"/>
  <c r="AC1056" i="22" a="1"/>
  <c r="AA1103" i="24" a="1"/>
  <c r="AB1109" i="24" a="1"/>
  <c r="Y1091" i="24" a="1"/>
  <c r="Y1032" i="22" a="1"/>
  <c r="X1026" i="22" a="1"/>
  <c r="Z1097" i="24" a="1"/>
  <c r="Z1038" i="22" a="1"/>
  <c r="AB1050" i="22" a="1"/>
  <c r="P429" i="24" a="1"/>
  <c r="W471" i="24" a="1"/>
  <c r="Q435" i="24" a="1"/>
  <c r="V465" i="24" a="1"/>
  <c r="T453" i="22" a="1"/>
  <c r="Q435" i="22" a="1"/>
  <c r="S447" i="22" a="1"/>
  <c r="S447" i="24" a="1"/>
  <c r="R441" i="22" a="1"/>
  <c r="V465" i="22" a="1"/>
  <c r="P429" i="22" a="1"/>
  <c r="R441" i="24" a="1"/>
  <c r="X477" i="22" a="1"/>
  <c r="U459" i="22" a="1"/>
  <c r="U459" i="24" a="1"/>
  <c r="X477" i="24" a="1"/>
  <c r="W471" i="22" a="1"/>
  <c r="T453" i="24" a="1"/>
  <c r="AE992" i="24" a="1"/>
  <c r="AC1328" i="22" a="1"/>
  <c r="AE1340" i="22" a="1"/>
  <c r="AC980" i="24" a="1"/>
  <c r="AD1334" i="22" a="1"/>
  <c r="Y1304" i="22" a="1"/>
  <c r="Z962" i="24" a="1"/>
  <c r="Z1310" i="22" a="1"/>
  <c r="AA968" i="24" a="1"/>
  <c r="AB1322" i="22" a="1"/>
  <c r="Y956" i="24" a="1"/>
  <c r="AA1316" i="22" a="1"/>
  <c r="AD986" i="24" a="1"/>
  <c r="AB974" i="24" a="1"/>
  <c r="L446" i="22" a="1"/>
  <c r="R476" i="24" a="1"/>
  <c r="M476" i="24" a="1"/>
  <c r="K434" i="24" a="1"/>
  <c r="L440" i="22" a="1"/>
  <c r="O476" i="22" a="1"/>
  <c r="K458" i="22" a="1"/>
  <c r="M452" i="24" a="1"/>
  <c r="L470" i="22" a="1"/>
  <c r="M446" i="22" a="1"/>
  <c r="L470" i="24" a="1"/>
  <c r="O458" i="22" a="1"/>
  <c r="N446" i="24" a="1"/>
  <c r="N452" i="24" a="1"/>
  <c r="R476" i="22" a="1"/>
  <c r="P464" i="22" a="1"/>
  <c r="Q464" i="24" a="1"/>
  <c r="M446" i="24" a="1"/>
  <c r="M440" i="22" a="1"/>
  <c r="L91" i="4" a="1"/>
  <c r="K452" i="22" a="1"/>
  <c r="O452" i="22" a="1"/>
  <c r="L440" i="24" a="1"/>
  <c r="K476" i="24" a="1"/>
  <c r="N464" i="22" a="1"/>
  <c r="L476" i="24" a="1"/>
  <c r="L464" i="22" a="1"/>
  <c r="N446" i="22" a="1"/>
  <c r="K464" i="24" a="1"/>
  <c r="K470" i="22" a="1"/>
  <c r="M458" i="24" a="1"/>
  <c r="L464" i="24" a="1"/>
  <c r="L452" i="24" a="1"/>
  <c r="N470" i="22" a="1"/>
  <c r="M452" i="22" a="1"/>
  <c r="O476" i="24" a="1"/>
  <c r="P458" i="24" a="1"/>
  <c r="L458" i="22" a="1"/>
  <c r="K440" i="22" a="1"/>
  <c r="N464" i="24" a="1"/>
  <c r="L434" i="22" a="1"/>
  <c r="L458" i="24" a="1"/>
  <c r="N470" i="24" a="1"/>
  <c r="Q470" i="22" a="1"/>
  <c r="M476" i="22" a="1"/>
  <c r="M440" i="24" a="1"/>
  <c r="L434" i="24" a="1"/>
  <c r="K440" i="24" a="1"/>
  <c r="M464" i="22" a="1"/>
  <c r="M470" i="22" a="1"/>
  <c r="S476" i="24" a="1"/>
  <c r="N476" i="22" a="1"/>
  <c r="K476" i="22" a="1"/>
  <c r="P476" i="22" a="1"/>
  <c r="K446" i="22" a="1"/>
  <c r="N476" i="24" a="1"/>
  <c r="P476" i="24" a="1"/>
  <c r="R470" i="22" a="1"/>
  <c r="P464" i="24" a="1"/>
  <c r="K434" i="22" a="1"/>
  <c r="M470" i="24" a="1"/>
  <c r="S476" i="22" a="1"/>
  <c r="Q476" i="24" a="1"/>
  <c r="O464" i="22" a="1"/>
  <c r="P470" i="22" a="1"/>
  <c r="M464" i="24" a="1"/>
  <c r="P458" i="22" a="1"/>
  <c r="P470" i="24" a="1"/>
  <c r="O470" i="22" a="1"/>
  <c r="N458" i="24" a="1"/>
  <c r="K464" i="22" a="1"/>
  <c r="K428" i="22" a="1"/>
  <c r="M458" i="22" a="1"/>
  <c r="O452" i="24" a="1"/>
  <c r="L446" i="24" a="1"/>
  <c r="N458" i="22" a="1"/>
  <c r="Q464" i="22" a="1"/>
  <c r="K470" i="24" a="1"/>
  <c r="O464" i="24" a="1"/>
  <c r="N452" i="22" a="1"/>
  <c r="O458" i="24" a="1"/>
  <c r="L452" i="22" a="1"/>
  <c r="K428" i="24" a="1"/>
  <c r="K458" i="24" a="1"/>
  <c r="R470" i="24" a="1"/>
  <c r="L476" i="22" a="1"/>
  <c r="K446" i="24" a="1"/>
  <c r="Q470" i="24" a="1"/>
  <c r="K452" i="24" a="1"/>
  <c r="O470" i="24" a="1"/>
  <c r="Q476" i="22" a="1"/>
  <c r="W500" i="22" a="1"/>
  <c r="V494" i="24" a="1"/>
  <c r="Z518" i="22" a="1"/>
  <c r="U488" i="22" a="1"/>
  <c r="AC536" i="22" a="1"/>
  <c r="X506" i="24" a="1"/>
  <c r="Y512" i="22" a="1"/>
  <c r="Y512" i="24" a="1"/>
  <c r="Z518" i="24" a="1"/>
  <c r="V494" i="22" a="1"/>
  <c r="AA524" i="24" a="1"/>
  <c r="AB530" i="24" a="1"/>
  <c r="U488" i="24" a="1"/>
  <c r="AA524" i="22" a="1"/>
  <c r="X506" i="22" a="1"/>
  <c r="W500" i="24" a="1"/>
  <c r="AB530" i="22" a="1"/>
  <c r="AC536" i="24" a="1"/>
  <c r="AE736" i="22" a="1"/>
  <c r="AD730" i="24" a="1"/>
  <c r="AD730" i="22" a="1"/>
  <c r="AC724" i="24" a="1"/>
  <c r="AE736" i="24" a="1"/>
  <c r="AC724" i="22" a="1"/>
  <c r="AD75" i="24" a="1"/>
  <c r="AE81" i="24" a="1"/>
  <c r="R1218" i="22" a="1"/>
  <c r="O1200" i="22" a="1"/>
  <c r="Q1212" i="22" a="1"/>
  <c r="M1188" i="22" a="1"/>
  <c r="N1194" i="22" a="1"/>
  <c r="T1230" i="22" a="1"/>
  <c r="S1224" i="22" a="1"/>
  <c r="U1236" i="22" a="1"/>
  <c r="P1206" i="22" a="1"/>
  <c r="AE840" i="22" a="1"/>
  <c r="AE840" i="24" a="1"/>
  <c r="W300" i="24" a="1"/>
  <c r="R270" i="22" a="1"/>
  <c r="O252" i="22" a="1"/>
  <c r="V294" i="22" a="1"/>
  <c r="T282" i="22" a="1"/>
  <c r="S276" i="24" a="1"/>
  <c r="U288" i="24" a="1"/>
  <c r="Q264" i="22" a="1"/>
  <c r="Q264" i="24" a="1"/>
  <c r="T282" i="24" a="1"/>
  <c r="R270" i="24" a="1"/>
  <c r="P258" i="22" a="1"/>
  <c r="O252" i="24" a="1"/>
  <c r="W300" i="22" a="1"/>
  <c r="P258" i="24" a="1"/>
  <c r="S276" i="22" a="1"/>
  <c r="U288" i="22" a="1"/>
  <c r="V294" i="24" a="1"/>
  <c r="N887" i="24" a="1"/>
  <c r="N887" i="22" a="1"/>
  <c r="R881" i="24" a="1"/>
  <c r="L845" i="24" a="1"/>
  <c r="N857" i="24" a="1"/>
  <c r="P869" i="22" a="1"/>
  <c r="K857" i="24" a="1"/>
  <c r="N857" i="22" a="1"/>
  <c r="P869" i="24" a="1"/>
  <c r="Q881" i="24" a="1"/>
  <c r="K881" i="24" a="1"/>
  <c r="M881" i="24" a="1"/>
  <c r="O875" i="24" a="1"/>
  <c r="K845" i="22" a="1"/>
  <c r="O863" i="24" a="1"/>
  <c r="M851" i="24" a="1"/>
  <c r="S887" i="24" a="1"/>
  <c r="M875" i="24" a="1"/>
  <c r="Q887" i="24" a="1"/>
  <c r="K863" i="24" a="1"/>
  <c r="L863" i="24" a="1"/>
  <c r="R881" i="22" a="1"/>
  <c r="K875" i="24" a="1"/>
  <c r="O869" i="22" a="1"/>
  <c r="N881" i="22" a="1"/>
  <c r="O887" i="24" a="1"/>
  <c r="L851" i="22" a="1"/>
  <c r="O887" i="22" a="1"/>
  <c r="P875" i="22" a="1"/>
  <c r="N863" i="22" a="1"/>
  <c r="L869" i="22" a="1"/>
  <c r="L875" i="22" a="1"/>
  <c r="L887" i="22" a="1"/>
  <c r="L869" i="24" a="1"/>
  <c r="M881" i="22" a="1"/>
  <c r="L881" i="24" a="1"/>
  <c r="K845" i="24" a="1"/>
  <c r="O875" i="22" a="1"/>
  <c r="L863" i="22" a="1"/>
  <c r="Q875" i="22" a="1"/>
  <c r="N881" i="24" a="1"/>
  <c r="M851" i="22" a="1"/>
  <c r="O881" i="22" a="1"/>
  <c r="Q881" i="22" a="1"/>
  <c r="L881" i="22" a="1"/>
  <c r="M869" i="22" a="1"/>
  <c r="M857" i="24" a="1"/>
  <c r="M863" i="24" a="1"/>
  <c r="Q875" i="24" a="1"/>
  <c r="M863" i="22" a="1"/>
  <c r="K863" i="22" a="1"/>
  <c r="M875" i="22" a="1"/>
  <c r="O863" i="22" a="1"/>
  <c r="N869" i="24" a="1"/>
  <c r="L845" i="22" a="1"/>
  <c r="P881" i="22" a="1"/>
  <c r="L857" i="24" a="1"/>
  <c r="L95" i="4" a="1"/>
  <c r="K887" i="24" a="1"/>
  <c r="S887" i="22" a="1"/>
  <c r="K881" i="22" a="1"/>
  <c r="M857" i="22" a="1"/>
  <c r="N863" i="24" a="1"/>
  <c r="K851" i="24" a="1"/>
  <c r="L851" i="24" a="1"/>
  <c r="P881" i="24" a="1"/>
  <c r="O869" i="24" a="1"/>
  <c r="N875" i="22" a="1"/>
  <c r="M887" i="24" a="1"/>
  <c r="Q887" i="22" a="1"/>
  <c r="P875" i="24" a="1"/>
  <c r="K857" i="22" a="1"/>
  <c r="P887" i="22" a="1"/>
  <c r="K875" i="22" a="1"/>
  <c r="O881" i="24" a="1"/>
  <c r="K851" i="22" a="1"/>
  <c r="K887" i="22" a="1"/>
  <c r="M869" i="24" a="1"/>
  <c r="L875" i="24" a="1"/>
  <c r="L887" i="24" a="1"/>
  <c r="R887" i="24" a="1"/>
  <c r="N875" i="24" a="1"/>
  <c r="K839" i="24" a="1"/>
  <c r="P887" i="24" a="1"/>
  <c r="L857" i="22" a="1"/>
  <c r="N869" i="22" a="1"/>
  <c r="M887" i="22" a="1"/>
  <c r="R887" i="22" a="1"/>
  <c r="K839" i="22" a="1"/>
  <c r="K869" i="24" a="1"/>
  <c r="K869" i="22" a="1"/>
  <c r="AC52" i="22" a="1"/>
  <c r="Z34" i="22" a="1"/>
  <c r="X22" i="24" a="1"/>
  <c r="Y28" i="24" a="1"/>
  <c r="W16" i="22" a="1"/>
  <c r="Z34" i="24" a="1"/>
  <c r="AB46" i="24" a="1"/>
  <c r="AB46" i="22" a="1"/>
  <c r="AE64" i="22" a="1"/>
  <c r="Y28" i="22" a="1"/>
  <c r="X22" i="22" a="1"/>
  <c r="AA40" i="22" a="1"/>
  <c r="AC52" i="24" a="1"/>
  <c r="AD58" i="22" a="1"/>
  <c r="AE64" i="24" a="1"/>
  <c r="W16" i="24" a="1"/>
  <c r="AA40" i="24" a="1"/>
  <c r="AD58" i="24" a="1"/>
  <c r="AE111" i="24" a="1"/>
  <c r="Z81" i="24" a="1"/>
  <c r="AC99" i="24" a="1"/>
  <c r="AE111" i="22" a="1"/>
  <c r="AC99" i="22" a="1"/>
  <c r="AD105" i="22" a="1"/>
  <c r="Y75" i="24" a="1"/>
  <c r="AD105" i="24" a="1"/>
  <c r="AA87" i="24" a="1"/>
  <c r="AB93" i="24" a="1"/>
  <c r="P274" i="22" a="1"/>
  <c r="T298" i="22" a="1"/>
  <c r="R286" i="24" a="1"/>
  <c r="N262" i="24" a="1"/>
  <c r="T298" i="24" a="1"/>
  <c r="Q280" i="22" a="1"/>
  <c r="S292" i="24" a="1"/>
  <c r="P274" i="24" a="1"/>
  <c r="O268" i="24" a="1"/>
  <c r="S292" i="22" a="1"/>
  <c r="M256" i="24" a="1"/>
  <c r="L250" i="24" a="1"/>
  <c r="Q280" i="24" a="1"/>
  <c r="O268" i="22" a="1"/>
  <c r="L250" i="22" a="1"/>
  <c r="R286" i="22" a="1"/>
  <c r="M256" i="22" a="1"/>
  <c r="N262" i="22" a="1"/>
  <c r="AA81" i="24" a="1"/>
  <c r="AE105" i="24" a="1"/>
  <c r="AD99" i="22" a="1"/>
  <c r="Z75" i="24" a="1"/>
  <c r="AE105" i="22" a="1"/>
  <c r="AD99" i="24" a="1"/>
  <c r="AB87" i="24" a="1"/>
  <c r="AC93" i="24" a="1"/>
  <c r="U974" i="24" a="1"/>
  <c r="X992" i="24" a="1"/>
  <c r="V1328" i="22" a="1"/>
  <c r="S962" i="24" a="1"/>
  <c r="Z1004" i="24" a="1"/>
  <c r="W1334" i="22" a="1"/>
  <c r="S1310" i="22" a="1"/>
  <c r="Y998" i="24" a="1"/>
  <c r="T968" i="24" a="1"/>
  <c r="T1316" i="22" a="1"/>
  <c r="R956" i="24" a="1"/>
  <c r="X1340" i="22" a="1"/>
  <c r="R1304" i="22" a="1"/>
  <c r="U1322" i="22" a="1"/>
  <c r="V980" i="24" a="1"/>
  <c r="W986" i="24" a="1"/>
  <c r="Z1352" i="22" a="1"/>
  <c r="Y1346" i="22" a="1"/>
  <c r="V898" i="22" a="1"/>
  <c r="AD946" i="22" a="1"/>
  <c r="Z922" i="22" a="1"/>
  <c r="AC940" i="22" a="1"/>
  <c r="X910" i="24" a="1"/>
  <c r="Y916" i="22" a="1"/>
  <c r="AB934" i="24" a="1"/>
  <c r="W904" i="22" a="1"/>
  <c r="X910" i="22" a="1"/>
  <c r="AB934" i="22" a="1"/>
  <c r="AC940" i="24" a="1"/>
  <c r="Z922" i="24" a="1"/>
  <c r="V898" i="24" a="1"/>
  <c r="W904" i="24" a="1"/>
  <c r="AD946" i="24" a="1"/>
  <c r="Y916" i="24" a="1"/>
  <c r="AA928" i="24" a="1"/>
  <c r="AA928" i="22" a="1"/>
  <c r="AA394" i="22" a="1"/>
  <c r="AE418" i="22" a="1"/>
  <c r="X376" i="24" a="1"/>
  <c r="AB400" i="22" a="1"/>
  <c r="AC406" i="22" a="1"/>
  <c r="Y382" i="24" a="1"/>
  <c r="AB400" i="24" a="1"/>
  <c r="W370" i="22" a="1"/>
  <c r="AD412" i="24" a="1"/>
  <c r="X376" i="22" a="1"/>
  <c r="Z388" i="24" a="1"/>
  <c r="Y382" i="22" a="1"/>
  <c r="AC406" i="24" a="1"/>
  <c r="AA394" i="24" a="1"/>
  <c r="AE418" i="24" a="1"/>
  <c r="W370" i="24" a="1"/>
  <c r="AD412" i="22" a="1"/>
  <c r="Z388" i="22" a="1"/>
  <c r="AE689" i="22" a="1"/>
  <c r="AD683" i="22" a="1"/>
  <c r="AE689" i="24" a="1"/>
  <c r="AA665" i="22" a="1"/>
  <c r="AC677" i="22" a="1"/>
  <c r="AA665" i="24" a="1"/>
  <c r="AB671" i="24" a="1"/>
  <c r="AC677" i="24" a="1"/>
  <c r="AD683" i="24" a="1"/>
  <c r="AB671" i="22" a="1"/>
  <c r="R406" i="24" a="1"/>
  <c r="N382" i="24" a="1"/>
  <c r="L370" i="24" a="1"/>
  <c r="Q400" i="24" a="1"/>
  <c r="M376" i="24" a="1"/>
  <c r="S412" i="24" a="1"/>
  <c r="L370" i="22" a="1"/>
  <c r="S412" i="22" a="1"/>
  <c r="R406" i="22" a="1"/>
  <c r="O388" i="22" a="1"/>
  <c r="O388" i="24" a="1"/>
  <c r="N382" i="22" a="1"/>
  <c r="P394" i="24" a="1"/>
  <c r="P394" i="22" a="1"/>
  <c r="T418" i="24" a="1"/>
  <c r="T418" i="22" a="1"/>
  <c r="Q400" i="22" a="1"/>
  <c r="M376" i="22" a="1"/>
  <c r="AD1230" i="22" a="1"/>
  <c r="AA1212" i="22" a="1"/>
  <c r="X1194" i="22" a="1"/>
  <c r="AE1236" i="22" a="1"/>
  <c r="AB1218" i="22" a="1"/>
  <c r="Z1206" i="22" a="1"/>
  <c r="W1188" i="22" a="1"/>
  <c r="Y1200" i="22" a="1"/>
  <c r="AC1224" i="22" a="1"/>
  <c r="AE164" i="24" a="1"/>
  <c r="Z134" i="24" a="1"/>
  <c r="AC152" i="24" a="1"/>
  <c r="AA140" i="24" a="1"/>
  <c r="AE164" i="22" a="1"/>
  <c r="AB146" i="24" a="1"/>
  <c r="AD158" i="24" a="1"/>
  <c r="Y852" i="24" a="1"/>
  <c r="X846" i="22" a="1"/>
  <c r="AD882" i="22" a="1"/>
  <c r="AC876" i="22" a="1"/>
  <c r="AB870" i="22" a="1"/>
  <c r="AA864" i="22" a="1"/>
  <c r="X846" i="24" a="1"/>
  <c r="AB870" i="24" a="1"/>
  <c r="AD882" i="24" a="1"/>
  <c r="W840" i="22" a="1"/>
  <c r="AE888" i="24" a="1"/>
  <c r="W840" i="24" a="1"/>
  <c r="AC876" i="24" a="1"/>
  <c r="Z858" i="24" a="1"/>
  <c r="AA864" i="24" a="1"/>
  <c r="Z858" i="22" a="1"/>
  <c r="Y852" i="22" a="1"/>
  <c r="AE888" i="22" a="1"/>
  <c r="S724" i="22" a="1"/>
  <c r="Y760" i="22" a="1"/>
  <c r="U736" i="24" a="1"/>
  <c r="W748" i="24" a="1"/>
  <c r="X754" i="24" a="1"/>
  <c r="AA772" i="22" a="1"/>
  <c r="S724" i="24" a="1"/>
  <c r="Y760" i="24" a="1"/>
  <c r="W748" i="22" a="1"/>
  <c r="V742" i="22" a="1"/>
  <c r="T730" i="22" a="1"/>
  <c r="U736" i="22" a="1"/>
  <c r="T730" i="24" a="1"/>
  <c r="X754" i="22" a="1"/>
  <c r="AA772" i="24" a="1"/>
  <c r="V742" i="24" a="1"/>
  <c r="Z766" i="22" a="1"/>
  <c r="Z766" i="24" a="1"/>
  <c r="S34" i="22" a="1"/>
  <c r="Q22" i="24" a="1"/>
  <c r="T40" i="22" a="1"/>
  <c r="T40" i="24" a="1"/>
  <c r="R28" i="22" a="1"/>
  <c r="R28" i="24" a="1"/>
  <c r="P16" i="22" a="1"/>
  <c r="U46" i="24" a="1"/>
  <c r="W58" i="22" a="1"/>
  <c r="X64" i="24" a="1"/>
  <c r="Q22" i="22" a="1"/>
  <c r="V52" i="24" a="1"/>
  <c r="W58" i="24" a="1"/>
  <c r="S34" i="24" a="1"/>
  <c r="U46" i="22" a="1"/>
  <c r="V52" i="22" a="1"/>
  <c r="P16" i="24" a="1"/>
  <c r="X64" i="22" a="1"/>
  <c r="AE748" i="24" a="1"/>
  <c r="AC736" i="24" a="1"/>
  <c r="AB730" i="22" a="1"/>
  <c r="AB730" i="24" a="1"/>
  <c r="AA724" i="24" a="1"/>
  <c r="AA724" i="22" a="1"/>
  <c r="AD742" i="24" a="1"/>
  <c r="AE748" i="22" a="1"/>
  <c r="AC736" i="22" a="1"/>
  <c r="AD742" i="22" a="1"/>
  <c r="Y754" i="22" a="1"/>
  <c r="T724" i="22" a="1"/>
  <c r="AB772" i="22" a="1"/>
  <c r="W742" i="22" a="1"/>
  <c r="U730" i="24" a="1"/>
  <c r="V736" i="22" a="1"/>
  <c r="T724" i="24" a="1"/>
  <c r="X748" i="22" a="1"/>
  <c r="U730" i="22" a="1"/>
  <c r="Z760" i="24" a="1"/>
  <c r="Y754" i="24" a="1"/>
  <c r="X748" i="24" a="1"/>
  <c r="AA766" i="24" a="1"/>
  <c r="W742" i="24" a="1"/>
  <c r="V736" i="24" a="1"/>
  <c r="Z760" i="22" a="1"/>
  <c r="AA766" i="22" a="1"/>
  <c r="AB772" i="24" a="1"/>
  <c r="W1230" i="22" a="1"/>
  <c r="Q1194" i="22" a="1"/>
  <c r="S1206" i="22" a="1"/>
  <c r="T1212" i="22" a="1"/>
  <c r="U1218" i="22" a="1"/>
  <c r="V1224" i="22" a="1"/>
  <c r="P1188" i="22" a="1"/>
  <c r="R1200" i="22" a="1"/>
  <c r="X1236" i="22" a="1"/>
  <c r="X300" i="24" a="1"/>
  <c r="V288" i="24" a="1"/>
  <c r="S270" i="22" a="1"/>
  <c r="X300" i="22" a="1"/>
  <c r="T276" i="24" a="1"/>
  <c r="Q258" i="22" a="1"/>
  <c r="R264" i="22" a="1"/>
  <c r="W294" i="24" a="1"/>
  <c r="R264" i="24" a="1"/>
  <c r="V288" i="22" a="1"/>
  <c r="T276" i="22" a="1"/>
  <c r="W294" i="22" a="1"/>
  <c r="U282" i="22" a="1"/>
  <c r="U282" i="24" a="1"/>
  <c r="P252" i="22" a="1"/>
  <c r="P252" i="24" a="1"/>
  <c r="S270" i="24" a="1"/>
  <c r="Q258" i="24" a="1"/>
  <c r="Z52" i="22" a="1"/>
  <c r="X40" i="24" a="1"/>
  <c r="Y46" i="24" a="1"/>
  <c r="W34" i="22" a="1"/>
  <c r="Y46" i="22" a="1"/>
  <c r="U22" i="24" a="1"/>
  <c r="X40" i="22" a="1"/>
  <c r="AB64" i="22" a="1"/>
  <c r="T16" i="24" a="1"/>
  <c r="V28" i="22" a="1"/>
  <c r="AA58" i="24" a="1"/>
  <c r="T16" i="22" a="1"/>
  <c r="Z52" i="24" a="1"/>
  <c r="U22" i="22" a="1"/>
  <c r="V28" i="24" a="1"/>
  <c r="AB64" i="24" a="1"/>
  <c r="W34" i="24" a="1"/>
  <c r="AA58" i="22" a="1"/>
  <c r="Q880" i="24" a="1"/>
  <c r="S886" i="22" a="1"/>
  <c r="M868" i="24" a="1"/>
  <c r="Q874" i="22" a="1"/>
  <c r="L844" i="22" a="1"/>
  <c r="K838" i="22" a="1"/>
  <c r="K886" i="22" a="1"/>
  <c r="N874" i="24" a="1"/>
  <c r="K844" i="24" a="1"/>
  <c r="O874" i="22" a="1"/>
  <c r="K844" i="22" a="1"/>
  <c r="K874" i="22" a="1"/>
  <c r="R886" i="24" a="1"/>
  <c r="M862" i="24" a="1"/>
  <c r="M868" i="22" a="1"/>
  <c r="O880" i="24" a="1"/>
  <c r="N868" i="24" a="1"/>
  <c r="P868" i="22" a="1"/>
  <c r="L850" i="24" a="1"/>
  <c r="M886" i="22" a="1"/>
  <c r="M874" i="22" a="1"/>
  <c r="N886" i="24" a="1"/>
  <c r="L850" i="22" a="1"/>
  <c r="K856" i="22" a="1"/>
  <c r="K862" i="22" a="1"/>
  <c r="N868" i="22" a="1"/>
  <c r="L886" i="24" a="1"/>
  <c r="K886" i="24" a="1"/>
  <c r="P868" i="24" a="1"/>
  <c r="K880" i="24" a="1"/>
  <c r="K880" i="22" a="1"/>
  <c r="P874" i="24" a="1"/>
  <c r="M856" i="24" a="1"/>
  <c r="O862" i="22" a="1"/>
  <c r="Q886" i="22" a="1"/>
  <c r="P886" i="22" a="1"/>
  <c r="S886" i="24" a="1"/>
  <c r="N862" i="24" a="1"/>
  <c r="O868" i="24" a="1"/>
  <c r="L880" i="24" a="1"/>
  <c r="M874" i="24" a="1"/>
  <c r="K862" i="24" a="1"/>
  <c r="K868" i="22" a="1"/>
  <c r="O880" i="22" a="1"/>
  <c r="M850" i="22" a="1"/>
  <c r="N862" i="22" a="1"/>
  <c r="R880" i="24" a="1"/>
  <c r="R880" i="22" a="1"/>
  <c r="L862" i="24" a="1"/>
  <c r="L874" i="24" a="1"/>
  <c r="Q874" i="24" a="1"/>
  <c r="O886" i="24" a="1"/>
  <c r="L886" i="22" a="1"/>
  <c r="Q886" i="24" a="1"/>
  <c r="M862" i="22" a="1"/>
  <c r="N856" i="24" a="1"/>
  <c r="N874" i="22" a="1"/>
  <c r="P886" i="24" a="1"/>
  <c r="L868" i="24" a="1"/>
  <c r="L868" i="22" a="1"/>
  <c r="O886" i="22" a="1"/>
  <c r="L880" i="22" a="1"/>
  <c r="M850" i="24" a="1"/>
  <c r="L856" i="24" a="1"/>
  <c r="N886" i="22" a="1"/>
  <c r="N880" i="24" a="1"/>
  <c r="P880" i="22" a="1"/>
  <c r="P880" i="24" a="1"/>
  <c r="L844" i="24" a="1"/>
  <c r="O874" i="24" a="1"/>
  <c r="K856" i="24" a="1"/>
  <c r="L874" i="22" a="1"/>
  <c r="P874" i="22" a="1"/>
  <c r="L856" i="22" a="1"/>
  <c r="N856" i="22" a="1"/>
  <c r="K868" i="24" a="1"/>
  <c r="K850" i="22" a="1"/>
  <c r="M880" i="24" a="1"/>
  <c r="O862" i="24" a="1"/>
  <c r="N880" i="22" a="1"/>
  <c r="O868" i="22" a="1"/>
  <c r="K874" i="24" a="1"/>
  <c r="L862" i="22" a="1"/>
  <c r="M856" i="22" a="1"/>
  <c r="M886" i="24" a="1"/>
  <c r="K838" i="24" a="1"/>
  <c r="Q880" i="22" a="1"/>
  <c r="K850" i="24" a="1"/>
  <c r="M880" i="22" a="1"/>
  <c r="R886" i="22" a="1"/>
  <c r="Q1026" i="24" a="1"/>
  <c r="R1032" i="24" a="1"/>
  <c r="U1050" i="24" a="1"/>
  <c r="O1014" i="24" a="1"/>
  <c r="S1038" i="24" a="1"/>
  <c r="P962" i="22" a="1"/>
  <c r="T986" i="22" a="1"/>
  <c r="T1044" i="24" a="1"/>
  <c r="Q968" i="22" a="1"/>
  <c r="W1004" i="22" a="1"/>
  <c r="V998" i="22" a="1"/>
  <c r="V1056" i="24" a="1"/>
  <c r="O956" i="22" a="1"/>
  <c r="R974" i="22" a="1"/>
  <c r="W1062" i="24" a="1"/>
  <c r="P1020" i="24" a="1"/>
  <c r="U992" i="22" a="1"/>
  <c r="S980" i="22" a="1"/>
  <c r="R933" i="22" a="1"/>
  <c r="P921" i="24" a="1"/>
  <c r="Q927" i="22" a="1"/>
  <c r="M903" i="24" a="1"/>
  <c r="N909" i="24" a="1"/>
  <c r="N909" i="22" a="1"/>
  <c r="L897" i="22" a="1"/>
  <c r="O915" i="24" a="1"/>
  <c r="O915" i="22" a="1"/>
  <c r="P921" i="22" a="1"/>
  <c r="S939" i="22" a="1"/>
  <c r="T945" i="24" a="1"/>
  <c r="S939" i="24" a="1"/>
  <c r="Q927" i="24" a="1"/>
  <c r="R933" i="24" a="1"/>
  <c r="M903" i="22" a="1"/>
  <c r="L897" i="24" a="1"/>
  <c r="T945" i="22" a="1"/>
  <c r="AE311" i="22" a="1"/>
  <c r="AE311" i="24" a="1"/>
  <c r="T140" i="24" a="1"/>
  <c r="Y170" i="22" a="1"/>
  <c r="Z176" i="22" a="1"/>
  <c r="W158" i="24" a="1"/>
  <c r="X164" i="22" a="1"/>
  <c r="X164" i="24" a="1"/>
  <c r="U146" i="24" a="1"/>
  <c r="Y170" i="24" a="1"/>
  <c r="AA182" i="24" a="1"/>
  <c r="AA182" i="22" a="1"/>
  <c r="Z176" i="24" a="1"/>
  <c r="S134" i="24" a="1"/>
  <c r="V152" i="24" a="1"/>
  <c r="AE962" i="22" a="1"/>
  <c r="AD956" i="22" a="1"/>
  <c r="AD1014" i="24" a="1"/>
  <c r="AE1020" i="24" a="1"/>
  <c r="AC282" i="22" a="1"/>
  <c r="X252" i="22" a="1"/>
  <c r="AA270" i="22" a="1"/>
  <c r="AA270" i="24" a="1"/>
  <c r="AE294" i="22" a="1"/>
  <c r="Z264" i="22" a="1"/>
  <c r="Y258" i="24" a="1"/>
  <c r="AB276" i="22" a="1"/>
  <c r="AD288" i="22" a="1"/>
  <c r="AB276" i="24" a="1"/>
  <c r="Z264" i="24" a="1"/>
  <c r="Y258" i="22" a="1"/>
  <c r="AC282" i="24" a="1"/>
  <c r="AE294" i="24" a="1"/>
  <c r="X252" i="24" a="1"/>
  <c r="AD288" i="24" a="1"/>
  <c r="P997" i="24" a="1"/>
  <c r="L973" i="24" a="1"/>
  <c r="L1345" i="22" a="1"/>
  <c r="M1315" i="22" a="1"/>
  <c r="N1351" i="22" a="1"/>
  <c r="R1351" i="22" a="1"/>
  <c r="K1309" i="22" a="1"/>
  <c r="K1339" i="22" a="1"/>
  <c r="P1333" i="22" a="1"/>
  <c r="K1351" i="22" a="1"/>
  <c r="O1333" i="22" a="1"/>
  <c r="O1345" i="22" a="1"/>
  <c r="L979" i="24" a="1"/>
  <c r="K955" i="24" a="1"/>
  <c r="L1315" i="22" a="1"/>
  <c r="Q991" i="24" a="1"/>
  <c r="L1351" i="22" a="1"/>
  <c r="N1327" i="22" a="1"/>
  <c r="O979" i="24" a="1"/>
  <c r="K1003" i="24" a="1"/>
  <c r="S1003" i="24" a="1"/>
  <c r="L997" i="24" a="1"/>
  <c r="M997" i="24" a="1"/>
  <c r="N991" i="24" a="1"/>
  <c r="P991" i="24" a="1"/>
  <c r="N1345" i="22" a="1"/>
  <c r="L1309" i="22" a="1"/>
  <c r="P1003" i="24" a="1"/>
  <c r="Q1345" i="22" a="1"/>
  <c r="K961" i="24" a="1"/>
  <c r="N1333" i="22" a="1"/>
  <c r="L991" i="24" a="1"/>
  <c r="N985" i="24" a="1"/>
  <c r="P1351" i="22" a="1"/>
  <c r="O1327" i="22" a="1"/>
  <c r="K1315" i="22" a="1"/>
  <c r="K1303" i="22" a="1"/>
  <c r="R1003" i="24" a="1"/>
  <c r="R1345" i="22" a="1"/>
  <c r="L961" i="24" a="1"/>
  <c r="L1003" i="24" a="1"/>
  <c r="M1351" i="22" a="1"/>
  <c r="S1351" i="22" a="1"/>
  <c r="K1333" i="22" a="1"/>
  <c r="M979" i="24" a="1"/>
  <c r="M1003" i="24" a="1"/>
  <c r="K991" i="24" a="1"/>
  <c r="P1339" i="22" a="1"/>
  <c r="M1327" i="22" a="1"/>
  <c r="L1321" i="22" a="1"/>
  <c r="Q1339" i="22" a="1"/>
  <c r="N979" i="24" a="1"/>
  <c r="O1351" i="22" a="1"/>
  <c r="K973" i="24" a="1"/>
  <c r="R997" i="24" a="1"/>
  <c r="M967" i="24" a="1"/>
  <c r="K1345" i="22" a="1"/>
  <c r="M985" i="24" a="1"/>
  <c r="O997" i="24" a="1"/>
  <c r="M1339" i="22" a="1"/>
  <c r="L1333" i="22" a="1"/>
  <c r="N1003" i="24" a="1"/>
  <c r="P985" i="24" a="1"/>
  <c r="M1333" i="22" a="1"/>
  <c r="K997" i="24" a="1"/>
  <c r="M1345" i="22" a="1"/>
  <c r="L1339" i="22" a="1"/>
  <c r="L1327" i="22" a="1"/>
  <c r="L967" i="24" a="1"/>
  <c r="O985" i="24" a="1"/>
  <c r="O991" i="24" a="1"/>
  <c r="K1327" i="22" a="1"/>
  <c r="M991" i="24" a="1"/>
  <c r="N973" i="24" a="1"/>
  <c r="Q1003" i="24" a="1"/>
  <c r="Q997" i="24" a="1"/>
  <c r="O1003" i="24" a="1"/>
  <c r="K1321" i="22" a="1"/>
  <c r="K985" i="24" a="1"/>
  <c r="N1339" i="22" a="1"/>
  <c r="M1321" i="22" a="1"/>
  <c r="P1345" i="22" a="1"/>
  <c r="N997" i="24" a="1"/>
  <c r="M973" i="24" a="1"/>
  <c r="L985" i="24" a="1"/>
  <c r="O1339" i="22" a="1"/>
  <c r="Q1351" i="22" a="1"/>
  <c r="K979" i="24" a="1"/>
  <c r="K967" i="24" a="1"/>
  <c r="N1321" i="22" a="1"/>
  <c r="Z846" i="24" a="1"/>
  <c r="AC864" i="22" a="1"/>
  <c r="AE876" i="22" a="1"/>
  <c r="AB858" i="24" a="1"/>
  <c r="AA852" i="22" a="1"/>
  <c r="AD870" i="22" a="1"/>
  <c r="AA852" i="24" a="1"/>
  <c r="AB858" i="22" a="1"/>
  <c r="AD870" i="24" a="1"/>
  <c r="Y840" i="22" a="1"/>
  <c r="AC864" i="24" a="1"/>
  <c r="Z846" i="22" a="1"/>
  <c r="Y840" i="24" a="1"/>
  <c r="AE876" i="24" a="1"/>
  <c r="AE370" i="24" a="1"/>
  <c r="AE370" i="22" a="1"/>
  <c r="V347" i="22" a="1"/>
  <c r="T335" i="24" a="1"/>
  <c r="S329" i="24" a="1"/>
  <c r="U341" i="22" a="1"/>
  <c r="V347" i="24" a="1"/>
  <c r="Q317" i="22" a="1"/>
  <c r="Q317" i="24" a="1"/>
  <c r="X359" i="22" a="1"/>
  <c r="P311" i="24" a="1"/>
  <c r="X359" i="24" a="1"/>
  <c r="W353" i="24" a="1"/>
  <c r="R323" i="24" a="1"/>
  <c r="R323" i="22" a="1"/>
  <c r="T335" i="22" a="1"/>
  <c r="W353" i="22" a="1"/>
  <c r="P311" i="22" a="1"/>
  <c r="S329" i="22" a="1"/>
  <c r="U341" i="24" a="1"/>
  <c r="AE985" i="24" a="1"/>
  <c r="AA1309" i="22" a="1"/>
  <c r="AD1327" i="22" a="1"/>
  <c r="AB967" i="24" a="1"/>
  <c r="Z1303" i="22" a="1"/>
  <c r="AB1315" i="22" a="1"/>
  <c r="AE1333" i="22" a="1"/>
  <c r="AD979" i="24" a="1"/>
  <c r="AC973" i="24" a="1"/>
  <c r="AA961" i="24" a="1"/>
  <c r="AC1321" i="22" a="1"/>
  <c r="Z955" i="24" a="1"/>
  <c r="Z630" i="22" a="1"/>
  <c r="Z630" i="24" a="1"/>
  <c r="X618" i="22" a="1"/>
  <c r="AA636" i="22" a="1"/>
  <c r="X618" i="24" a="1"/>
  <c r="Y624" i="22" a="1"/>
  <c r="W612" i="22" a="1"/>
  <c r="AD654" i="24" a="1"/>
  <c r="AA636" i="24" a="1"/>
  <c r="AD654" i="22" a="1"/>
  <c r="AB642" i="22" a="1"/>
  <c r="AB642" i="24" a="1"/>
  <c r="Y624" i="24" a="1"/>
  <c r="AC648" i="24" a="1"/>
  <c r="V606" i="24" a="1"/>
  <c r="V606" i="22" a="1"/>
  <c r="W612" i="24" a="1"/>
  <c r="AC648" i="22" a="1"/>
  <c r="AE955" i="24" a="1"/>
  <c r="AE1303" i="22" a="1"/>
  <c r="AD991" i="24" l="1"/>
  <c r="AC1333" i="22"/>
  <c r="AE997" i="24"/>
  <c r="Y961" i="24"/>
  <c r="AB1327" i="22"/>
  <c r="AD1339" i="22"/>
  <c r="AC985" i="24"/>
  <c r="Y1309" i="22"/>
  <c r="X955" i="24"/>
  <c r="AA973" i="24"/>
  <c r="Z1315" i="22"/>
  <c r="AE1345" i="22"/>
  <c r="AB979" i="24"/>
  <c r="X1303" i="22"/>
  <c r="Z967" i="24"/>
  <c r="AA1321" i="22"/>
  <c r="X67" i="33"/>
  <c r="X68" i="33" s="1"/>
  <c r="AE131" i="30"/>
  <c r="AE132" i="30" s="1"/>
  <c r="S122" i="82"/>
  <c r="N128" i="30"/>
  <c r="W128" i="30"/>
  <c r="M136" i="31"/>
  <c r="M137" i="31" s="1"/>
  <c r="M41" i="33"/>
  <c r="M42" i="33" s="1"/>
  <c r="M86" i="33" a="1"/>
  <c r="M86" i="33" s="1"/>
  <c r="AB258" i="22"/>
  <c r="AB258" i="24"/>
  <c r="AA252" i="22"/>
  <c r="AD270" i="24"/>
  <c r="AE276" i="24"/>
  <c r="AE276" i="22"/>
  <c r="AC264" i="22"/>
  <c r="AD270" i="22"/>
  <c r="AA252" i="24"/>
  <c r="AC264" i="24"/>
  <c r="Q41" i="33"/>
  <c r="AB41" i="33"/>
  <c r="Z317" i="24"/>
  <c r="AE347" i="24"/>
  <c r="AD341" i="24"/>
  <c r="AD341" i="22"/>
  <c r="Z317" i="22"/>
  <c r="AC335" i="22"/>
  <c r="AE347" i="22"/>
  <c r="AB329" i="24"/>
  <c r="AC335" i="24"/>
  <c r="AB329" i="22"/>
  <c r="AA323" i="22"/>
  <c r="AA323" i="24"/>
  <c r="Y311" i="22"/>
  <c r="Y311" i="24"/>
  <c r="S36" i="33"/>
  <c r="L36" i="33"/>
  <c r="L86" i="33" a="1"/>
  <c r="L86" i="33" s="1"/>
  <c r="Q36" i="33"/>
  <c r="AB86" i="33" a="1"/>
  <c r="AB86" i="33" s="1"/>
  <c r="S41" i="33"/>
  <c r="S42" i="33" s="1"/>
  <c r="D128" i="73"/>
  <c r="AA1303" i="22"/>
  <c r="AC967" i="24"/>
  <c r="AC1315" i="22"/>
  <c r="AB961" i="24"/>
  <c r="AA955" i="24"/>
  <c r="AD973" i="24"/>
  <c r="AD1321" i="22"/>
  <c r="AE979" i="24"/>
  <c r="AE1327" i="22"/>
  <c r="AB1309" i="22"/>
  <c r="Y1351" i="22"/>
  <c r="U979" i="24"/>
  <c r="T973" i="24"/>
  <c r="S1315" i="22"/>
  <c r="W1339" i="22"/>
  <c r="Q1303" i="22"/>
  <c r="T1321" i="22"/>
  <c r="X997" i="24"/>
  <c r="R961" i="24"/>
  <c r="V985" i="24"/>
  <c r="Y1003" i="24"/>
  <c r="W991" i="24"/>
  <c r="V1333" i="22"/>
  <c r="S967" i="24"/>
  <c r="U1327" i="22"/>
  <c r="X1345" i="22"/>
  <c r="R1309" i="22"/>
  <c r="Q955" i="24"/>
  <c r="T86" i="33" a="1"/>
  <c r="T86" i="33" s="1"/>
  <c r="T41" i="33"/>
  <c r="T42" i="33" s="1"/>
  <c r="AC136" i="31"/>
  <c r="AC137" i="31" s="1"/>
  <c r="Q67" i="33"/>
  <c r="Q68" i="33" s="1"/>
  <c r="Y1072" i="22"/>
  <c r="AE1108" i="22"/>
  <c r="Z1137" i="24"/>
  <c r="Z1078" i="22"/>
  <c r="AD1102" i="22"/>
  <c r="AC1096" i="22"/>
  <c r="AD1161" i="24"/>
  <c r="AC1155" i="24"/>
  <c r="Y1131" i="24"/>
  <c r="AA1084" i="22"/>
  <c r="AB1090" i="22"/>
  <c r="AE1167" i="24"/>
  <c r="AA1143" i="24"/>
  <c r="AB1149" i="24"/>
  <c r="AD967" i="24"/>
  <c r="AE1321" i="22"/>
  <c r="AC1309" i="22"/>
  <c r="AB1303" i="22"/>
  <c r="AC961" i="24"/>
  <c r="AE973" i="24"/>
  <c r="AD1315" i="22"/>
  <c r="AB955" i="24"/>
  <c r="S1345" i="22"/>
  <c r="S997" i="24"/>
  <c r="Q985" i="24"/>
  <c r="O973" i="24"/>
  <c r="T1003" i="24"/>
  <c r="M1309" i="22"/>
  <c r="T1351" i="22"/>
  <c r="L955" i="24"/>
  <c r="Q1333" i="22"/>
  <c r="L1303" i="22"/>
  <c r="N967" i="24"/>
  <c r="R1339" i="22"/>
  <c r="N1315" i="22"/>
  <c r="P1327" i="22"/>
  <c r="O1321" i="22"/>
  <c r="M961" i="24"/>
  <c r="P979" i="24"/>
  <c r="R991" i="24"/>
  <c r="X87" i="24"/>
  <c r="AD123" i="22"/>
  <c r="Z99" i="22"/>
  <c r="W81" i="24"/>
  <c r="AC117" i="22"/>
  <c r="AB111" i="22"/>
  <c r="AA105" i="22"/>
  <c r="AA105" i="24"/>
  <c r="V75" i="24"/>
  <c r="AC117" i="24"/>
  <c r="Y93" i="24"/>
  <c r="Z99" i="24"/>
  <c r="AD123" i="24"/>
  <c r="AB111" i="24"/>
  <c r="Y1260" i="24"/>
  <c r="AD1290" i="24"/>
  <c r="AE1294" i="22"/>
  <c r="X1254" i="24"/>
  <c r="AE1296" i="24"/>
  <c r="AC1282" i="22"/>
  <c r="AC1284" i="24"/>
  <c r="W1248" i="24"/>
  <c r="AB1276" i="22"/>
  <c r="AD1288" i="22"/>
  <c r="AA1272" i="24"/>
  <c r="Z1266" i="24"/>
  <c r="AB1278" i="24"/>
  <c r="AB67" i="33"/>
  <c r="AB68" i="33" s="1"/>
  <c r="L67" i="33"/>
  <c r="L68" i="33" s="1"/>
  <c r="AD1072" i="22"/>
  <c r="AE1078" i="22"/>
  <c r="AE1137" i="24"/>
  <c r="AD1131" i="24"/>
  <c r="P961" i="24"/>
  <c r="V997" i="24"/>
  <c r="O955" i="24"/>
  <c r="W1003" i="24"/>
  <c r="P1309" i="22"/>
  <c r="R1321" i="22"/>
  <c r="Q1315" i="22"/>
  <c r="S979" i="24"/>
  <c r="T1333" i="22"/>
  <c r="U991" i="24"/>
  <c r="T985" i="24"/>
  <c r="U1339" i="22"/>
  <c r="O1303" i="22"/>
  <c r="V1345" i="22"/>
  <c r="Q967" i="24"/>
  <c r="W1351" i="22"/>
  <c r="R973" i="24"/>
  <c r="S1327" i="22"/>
  <c r="L20" i="32"/>
  <c r="Y1321" i="22"/>
  <c r="AC1345" i="22"/>
  <c r="Z1327" i="22"/>
  <c r="AB991" i="24"/>
  <c r="V955" i="24"/>
  <c r="W1309" i="22"/>
  <c r="AC997" i="24"/>
  <c r="X1315" i="22"/>
  <c r="AD1351" i="22"/>
  <c r="V1303" i="22"/>
  <c r="W961" i="24"/>
  <c r="AB1339" i="22"/>
  <c r="Z979" i="24"/>
  <c r="AA985" i="24"/>
  <c r="AA1333" i="22"/>
  <c r="Y973" i="24"/>
  <c r="X967" i="24"/>
  <c r="AD1003" i="24"/>
  <c r="W67" i="33"/>
  <c r="W68" i="33" s="1"/>
  <c r="W41" i="33"/>
  <c r="W42" i="33" s="1"/>
  <c r="W36" i="33"/>
  <c r="V67" i="33"/>
  <c r="V68" i="33" s="1"/>
  <c r="AD41" i="33"/>
  <c r="AD42" i="33" s="1"/>
  <c r="AD36" i="33"/>
  <c r="P211" i="24"/>
  <c r="S229" i="24"/>
  <c r="T235" i="22"/>
  <c r="Q217" i="24"/>
  <c r="U241" i="22"/>
  <c r="T235" i="24"/>
  <c r="R223" i="22"/>
  <c r="U241" i="24"/>
  <c r="N199" i="24"/>
  <c r="O205" i="24"/>
  <c r="R223" i="24"/>
  <c r="M193" i="24"/>
  <c r="S229" i="22"/>
  <c r="Y1315" i="22"/>
  <c r="AD997" i="24"/>
  <c r="AE1003" i="24"/>
  <c r="AE1351" i="22"/>
  <c r="AA1327" i="22"/>
  <c r="X961" i="24"/>
  <c r="AD1345" i="22"/>
  <c r="AC1339" i="22"/>
  <c r="Z973" i="24"/>
  <c r="AC991" i="24"/>
  <c r="W955" i="24"/>
  <c r="AB985" i="24"/>
  <c r="Y967" i="24"/>
  <c r="W1303" i="22"/>
  <c r="AB1333" i="22"/>
  <c r="X1309" i="22"/>
  <c r="AA979" i="24"/>
  <c r="Z1321" i="22"/>
  <c r="Y1339" i="22"/>
  <c r="AA1003" i="24"/>
  <c r="T1309" i="22"/>
  <c r="Z1345" i="22"/>
  <c r="Y991" i="24"/>
  <c r="V973" i="24"/>
  <c r="S955" i="24"/>
  <c r="S1303" i="22"/>
  <c r="W1327" i="22"/>
  <c r="X1333" i="22"/>
  <c r="U1315" i="22"/>
  <c r="Z997" i="24"/>
  <c r="T961" i="24"/>
  <c r="U967" i="24"/>
  <c r="W979" i="24"/>
  <c r="X985" i="24"/>
  <c r="V1321" i="22"/>
  <c r="AA1351" i="22"/>
  <c r="S67" i="33"/>
  <c r="S68" i="33" s="1"/>
  <c r="U394" i="22"/>
  <c r="X412" i="22"/>
  <c r="R376" i="24"/>
  <c r="R376" i="22"/>
  <c r="X412" i="24"/>
  <c r="U394" i="24"/>
  <c r="W406" i="24"/>
  <c r="Y418" i="22"/>
  <c r="V400" i="22"/>
  <c r="S382" i="22"/>
  <c r="Q370" i="24"/>
  <c r="W406" i="22"/>
  <c r="S382" i="24"/>
  <c r="T388" i="24"/>
  <c r="Y418" i="24"/>
  <c r="V400" i="24"/>
  <c r="T388" i="22"/>
  <c r="Q370" i="22"/>
  <c r="AA565" i="22"/>
  <c r="X547" i="22"/>
  <c r="AB571" i="24"/>
  <c r="X547" i="24"/>
  <c r="AC577" i="24"/>
  <c r="AD583" i="22"/>
  <c r="Z559" i="24"/>
  <c r="AD583" i="24"/>
  <c r="AC577" i="22"/>
  <c r="Y553" i="24"/>
  <c r="AE589" i="24"/>
  <c r="Z559" i="22"/>
  <c r="Y553" i="22"/>
  <c r="AE589" i="22"/>
  <c r="AA565" i="24"/>
  <c r="AB571" i="22"/>
  <c r="AC36" i="33"/>
  <c r="Y997" i="24"/>
  <c r="S961" i="24"/>
  <c r="W985" i="24"/>
  <c r="Y1345" i="22"/>
  <c r="R955" i="24"/>
  <c r="Z1351" i="22"/>
  <c r="Z1003" i="24"/>
  <c r="U1321" i="22"/>
  <c r="T967" i="24"/>
  <c r="X991" i="24"/>
  <c r="S1309" i="22"/>
  <c r="T1315" i="22"/>
  <c r="W1333" i="22"/>
  <c r="U973" i="24"/>
  <c r="X1339" i="22"/>
  <c r="V979" i="24"/>
  <c r="V1327" i="22"/>
  <c r="R1303" i="22"/>
  <c r="AD955" i="24"/>
  <c r="AE961" i="24"/>
  <c r="AD1303" i="22"/>
  <c r="AE1309" i="22"/>
  <c r="AC86" i="33" a="1"/>
  <c r="AC86" i="33" s="1"/>
  <c r="AE136" i="31"/>
  <c r="AE137" i="31" s="1"/>
  <c r="Z36" i="33"/>
  <c r="X125" i="82"/>
  <c r="X126" i="82" s="1"/>
  <c r="Z41" i="33"/>
  <c r="Z42" i="33" s="1"/>
  <c r="R67" i="33"/>
  <c r="R68" i="33" s="1"/>
  <c r="AD67" i="33"/>
  <c r="AD68" i="33" s="1"/>
  <c r="N86" i="33" a="1"/>
  <c r="N86" i="33" s="1"/>
  <c r="N36" i="33"/>
  <c r="P41" i="33"/>
  <c r="P42" i="33" s="1"/>
  <c r="AD1423" i="22"/>
  <c r="Z812" i="22"/>
  <c r="AC830" i="24"/>
  <c r="AA818" i="22"/>
  <c r="Z812" i="24"/>
  <c r="AC830" i="22"/>
  <c r="V788" i="24"/>
  <c r="U782" i="22"/>
  <c r="X800" i="24"/>
  <c r="U782" i="24"/>
  <c r="W794" i="22"/>
  <c r="V788" i="22"/>
  <c r="X800" i="22"/>
  <c r="Y806" i="24"/>
  <c r="Y806" i="22"/>
  <c r="AB824" i="24"/>
  <c r="AB824" i="22"/>
  <c r="AA818" i="24"/>
  <c r="W794" i="24"/>
  <c r="W1131" i="24"/>
  <c r="W1072" i="22"/>
  <c r="AD1173" i="24"/>
  <c r="Y1084" i="22"/>
  <c r="Z1090" i="22"/>
  <c r="AA1096" i="22"/>
  <c r="AB1161" i="24"/>
  <c r="AE1179" i="24"/>
  <c r="AC1167" i="24"/>
  <c r="Z1149" i="24"/>
  <c r="AA1155" i="24"/>
  <c r="AD1114" i="22"/>
  <c r="AE1120" i="22"/>
  <c r="X1137" i="24"/>
  <c r="Y1143" i="24"/>
  <c r="AB1102" i="22"/>
  <c r="AC1108" i="22"/>
  <c r="X1078" i="22"/>
  <c r="Z583" i="22"/>
  <c r="X571" i="22"/>
  <c r="T547" i="24"/>
  <c r="X571" i="24"/>
  <c r="Z583" i="24"/>
  <c r="V559" i="22"/>
  <c r="U553" i="24"/>
  <c r="W565" i="22"/>
  <c r="T547" i="22"/>
  <c r="Y577" i="24"/>
  <c r="AB595" i="24"/>
  <c r="U553" i="22"/>
  <c r="AA589" i="22"/>
  <c r="AA589" i="24"/>
  <c r="W565" i="24"/>
  <c r="AB595" i="22"/>
  <c r="Y577" i="22"/>
  <c r="V559" i="24"/>
  <c r="D121" i="32"/>
  <c r="U36" i="33"/>
  <c r="U41" i="33"/>
  <c r="U42" i="33" s="1"/>
  <c r="N1303" i="22"/>
  <c r="O1309" i="22"/>
  <c r="R979" i="24"/>
  <c r="S1333" i="22"/>
  <c r="P1315" i="22"/>
  <c r="N955" i="24"/>
  <c r="O961" i="24"/>
  <c r="Q973" i="24"/>
  <c r="Q1321" i="22"/>
  <c r="V1003" i="24"/>
  <c r="R1327" i="22"/>
  <c r="S985" i="24"/>
  <c r="U997" i="24"/>
  <c r="T1339" i="22"/>
  <c r="P967" i="24"/>
  <c r="U1345" i="22"/>
  <c r="T991" i="24"/>
  <c r="V1351" i="22"/>
  <c r="N67" i="33"/>
  <c r="N68" i="33" s="1"/>
  <c r="AA830" i="22"/>
  <c r="X812" i="22"/>
  <c r="S782" i="22"/>
  <c r="T788" i="22"/>
  <c r="Y818" i="24"/>
  <c r="U794" i="22"/>
  <c r="V800" i="22"/>
  <c r="V800" i="24"/>
  <c r="W806" i="22"/>
  <c r="S782" i="24"/>
  <c r="Z824" i="22"/>
  <c r="AA830" i="24"/>
  <c r="W806" i="24"/>
  <c r="T788" i="24"/>
  <c r="X812" i="24"/>
  <c r="Y818" i="22"/>
  <c r="U794" i="24"/>
  <c r="Z824" i="24"/>
  <c r="W882" i="24"/>
  <c r="X888" i="22"/>
  <c r="P840" i="22"/>
  <c r="R852" i="24"/>
  <c r="W882" i="22"/>
  <c r="S858" i="24"/>
  <c r="T864" i="24"/>
  <c r="U870" i="22"/>
  <c r="U870" i="24"/>
  <c r="X888" i="24"/>
  <c r="Q846" i="22"/>
  <c r="T864" i="22"/>
  <c r="Q846" i="24"/>
  <c r="R852" i="22"/>
  <c r="V876" i="24"/>
  <c r="P840" i="24"/>
  <c r="S858" i="22"/>
  <c r="V876" i="22"/>
  <c r="D89" i="73"/>
  <c r="K23" i="73"/>
  <c r="D129" i="73" s="1"/>
  <c r="K163" i="73"/>
  <c r="D170" i="73" s="1"/>
  <c r="AC1351" i="22"/>
  <c r="X973" i="24"/>
  <c r="Z985" i="24"/>
  <c r="AB1345" i="22"/>
  <c r="X1321" i="22"/>
  <c r="Y979" i="24"/>
  <c r="U955" i="24"/>
  <c r="Z1333" i="22"/>
  <c r="AA991" i="24"/>
  <c r="W967" i="24"/>
  <c r="V961" i="24"/>
  <c r="AA1339" i="22"/>
  <c r="AB997" i="24"/>
  <c r="W1315" i="22"/>
  <c r="U1303" i="22"/>
  <c r="Y1327" i="22"/>
  <c r="AC1003" i="24"/>
  <c r="V1309" i="22"/>
  <c r="V311" i="24"/>
  <c r="Y329" i="22"/>
  <c r="AB347" i="24"/>
  <c r="AC353" i="24"/>
  <c r="X323" i="22"/>
  <c r="V311" i="22"/>
  <c r="AA341" i="24"/>
  <c r="AD359" i="24"/>
  <c r="X323" i="24"/>
  <c r="AD359" i="22"/>
  <c r="AC353" i="22"/>
  <c r="W317" i="24"/>
  <c r="Y329" i="24"/>
  <c r="AB347" i="22"/>
  <c r="W317" i="22"/>
  <c r="Z335" i="22"/>
  <c r="Z335" i="24"/>
  <c r="AA341" i="22"/>
  <c r="U67" i="33"/>
  <c r="U68" i="33" s="1"/>
  <c r="AE1303" i="22"/>
  <c r="AE955" i="24"/>
  <c r="AC648" i="22"/>
  <c r="W612" i="24"/>
  <c r="V606" i="22"/>
  <c r="V606" i="24"/>
  <c r="AC648" i="24"/>
  <c r="Y624" i="24"/>
  <c r="AB642" i="24"/>
  <c r="AB642" i="22"/>
  <c r="AD654" i="22"/>
  <c r="AA636" i="24"/>
  <c r="AD654" i="24"/>
  <c r="W612" i="22"/>
  <c r="Y624" i="22"/>
  <c r="X618" i="24"/>
  <c r="AA636" i="22"/>
  <c r="X618" i="22"/>
  <c r="Z630" i="24"/>
  <c r="Z630" i="22"/>
  <c r="Z955" i="24"/>
  <c r="AC1321" i="22"/>
  <c r="AA961" i="24"/>
  <c r="AC973" i="24"/>
  <c r="AD979" i="24"/>
  <c r="AE1333" i="22"/>
  <c r="AB1315" i="22"/>
  <c r="Z1303" i="22"/>
  <c r="AB967" i="24"/>
  <c r="AD1327" i="22"/>
  <c r="AA1309" i="22"/>
  <c r="AE985" i="24"/>
  <c r="U341" i="24"/>
  <c r="S329" i="22"/>
  <c r="P311" i="22"/>
  <c r="W353" i="22"/>
  <c r="T335" i="22"/>
  <c r="R323" i="22"/>
  <c r="R323" i="24"/>
  <c r="W353" i="24"/>
  <c r="X359" i="24"/>
  <c r="P311" i="24"/>
  <c r="X359" i="22"/>
  <c r="Q317" i="24"/>
  <c r="Q317" i="22"/>
  <c r="V347" i="24"/>
  <c r="U341" i="22"/>
  <c r="S329" i="24"/>
  <c r="T335" i="24"/>
  <c r="V347" i="22"/>
  <c r="R932" i="22"/>
  <c r="P920" i="24"/>
  <c r="M902" i="22"/>
  <c r="N908" i="22"/>
  <c r="N908" i="24"/>
  <c r="P920" i="22"/>
  <c r="O914" i="22"/>
  <c r="T944" i="24"/>
  <c r="L896" i="24"/>
  <c r="Q926" i="24"/>
  <c r="T944" i="22"/>
  <c r="S938" i="22"/>
  <c r="S938" i="24"/>
  <c r="Q926" i="22"/>
  <c r="L896" i="22"/>
  <c r="R932" i="24"/>
  <c r="O914" i="24"/>
  <c r="M902" i="24"/>
  <c r="P435" i="24"/>
  <c r="R447" i="22"/>
  <c r="S453" i="24"/>
  <c r="Q441" i="24"/>
  <c r="T459" i="22"/>
  <c r="T459" i="24"/>
  <c r="V471" i="22"/>
  <c r="U465" i="24"/>
  <c r="V471" i="24"/>
  <c r="O429" i="22"/>
  <c r="O429" i="24"/>
  <c r="S453" i="22"/>
  <c r="U465" i="22"/>
  <c r="W477" i="22"/>
  <c r="R447" i="24"/>
  <c r="W477" i="24"/>
  <c r="Q441" i="22"/>
  <c r="P435" i="22"/>
  <c r="Q624" i="24"/>
  <c r="T642" i="24"/>
  <c r="S636" i="22"/>
  <c r="U648" i="22"/>
  <c r="O612" i="22"/>
  <c r="Q624" i="22"/>
  <c r="V654" i="22"/>
  <c r="N606" i="22"/>
  <c r="S636" i="24"/>
  <c r="O612" i="24"/>
  <c r="R630" i="22"/>
  <c r="P618" i="24"/>
  <c r="N606" i="24"/>
  <c r="P618" i="22"/>
  <c r="U648" i="24"/>
  <c r="R630" i="24"/>
  <c r="T642" i="22"/>
  <c r="V654" i="24"/>
  <c r="W1179" i="24"/>
  <c r="Q1143" i="24"/>
  <c r="Q1084" i="22"/>
  <c r="R1090" i="22"/>
  <c r="O1072" i="22"/>
  <c r="O1131" i="24"/>
  <c r="V1114" i="22"/>
  <c r="T1161" i="24"/>
  <c r="S1155" i="24"/>
  <c r="U1167" i="24"/>
  <c r="R1149" i="24"/>
  <c r="T1102" i="22"/>
  <c r="V1173" i="24"/>
  <c r="P1137" i="24"/>
  <c r="S1096" i="22"/>
  <c r="P1078" i="22"/>
  <c r="U1108" i="22"/>
  <c r="W1120" i="22"/>
  <c r="AE258" i="24"/>
  <c r="AD252" i="22"/>
  <c r="AD252" i="24"/>
  <c r="AE258" i="22"/>
  <c r="M1018" i="22"/>
  <c r="L1071" i="24"/>
  <c r="Q1101" i="24"/>
  <c r="L1012" i="22"/>
  <c r="P1036" i="22"/>
  <c r="T1119" i="24"/>
  <c r="M1077" i="24"/>
  <c r="N1024" i="22"/>
  <c r="Q1042" i="22"/>
  <c r="S1054" i="22"/>
  <c r="R1048" i="22"/>
  <c r="P1095" i="24"/>
  <c r="O1089" i="24"/>
  <c r="S1113" i="24"/>
  <c r="R1107" i="24"/>
  <c r="O1030" i="22"/>
  <c r="N1083" i="24"/>
  <c r="T1060" i="22"/>
  <c r="S846" i="24"/>
  <c r="Y882" i="24"/>
  <c r="R840" i="22"/>
  <c r="X876" i="22"/>
  <c r="T852" i="22"/>
  <c r="Y882" i="22"/>
  <c r="X876" i="24"/>
  <c r="Z888" i="24"/>
  <c r="T852" i="24"/>
  <c r="S846" i="22"/>
  <c r="V864" i="24"/>
  <c r="U858" i="24"/>
  <c r="U858" i="22"/>
  <c r="R840" i="24"/>
  <c r="Z888" i="22"/>
  <c r="W870" i="24"/>
  <c r="W870" i="22"/>
  <c r="V864" i="22"/>
  <c r="AE67" i="33"/>
  <c r="AE68" i="33" s="1"/>
  <c r="Z67" i="33"/>
  <c r="Z68" i="33" s="1"/>
  <c r="Z1339" i="22"/>
  <c r="X979" i="24"/>
  <c r="AB1003" i="24"/>
  <c r="W1321" i="22"/>
  <c r="Z991" i="24"/>
  <c r="AB1351" i="22"/>
  <c r="V967" i="24"/>
  <c r="T1303" i="22"/>
  <c r="U1309" i="22"/>
  <c r="Y985" i="24"/>
  <c r="Y1333" i="22"/>
  <c r="V1315" i="22"/>
  <c r="X1327" i="22"/>
  <c r="U961" i="24"/>
  <c r="W973" i="24"/>
  <c r="AA997" i="24"/>
  <c r="T955" i="24"/>
  <c r="AA1345" i="22"/>
  <c r="R985" i="24"/>
  <c r="S991" i="24"/>
  <c r="O967" i="24"/>
  <c r="U1351" i="22"/>
  <c r="R1333" i="22"/>
  <c r="Q979" i="24"/>
  <c r="U1003" i="24"/>
  <c r="O1315" i="22"/>
  <c r="Q1327" i="22"/>
  <c r="P973" i="24"/>
  <c r="T997" i="24"/>
  <c r="S1339" i="22"/>
  <c r="M955" i="24"/>
  <c r="T1345" i="22"/>
  <c r="N1309" i="22"/>
  <c r="P1321" i="22"/>
  <c r="N961" i="24"/>
  <c r="M1303" i="22"/>
  <c r="X1003" i="24"/>
  <c r="S1321" i="22"/>
  <c r="Q961" i="24"/>
  <c r="V991" i="24"/>
  <c r="Q1309" i="22"/>
  <c r="P955" i="24"/>
  <c r="W1345" i="22"/>
  <c r="T979" i="24"/>
  <c r="V1339" i="22"/>
  <c r="P1303" i="22"/>
  <c r="R967" i="24"/>
  <c r="U985" i="24"/>
  <c r="S973" i="24"/>
  <c r="U1333" i="22"/>
  <c r="R1315" i="22"/>
  <c r="W997" i="24"/>
  <c r="T1327" i="22"/>
  <c r="X1351" i="22"/>
  <c r="AE125" i="82"/>
  <c r="AE126" i="82" s="1"/>
  <c r="M67" i="33"/>
  <c r="M68" i="33" s="1"/>
  <c r="P67" i="33"/>
  <c r="P68" i="33" s="1"/>
  <c r="AD1179" i="24"/>
  <c r="Y1149" i="24"/>
  <c r="X1143" i="24"/>
  <c r="AD1120" i="22"/>
  <c r="AA1161" i="24"/>
  <c r="Z1155" i="24"/>
  <c r="W1137" i="24"/>
  <c r="Y1090" i="22"/>
  <c r="AB1108" i="22"/>
  <c r="AA1102" i="22"/>
  <c r="V1131" i="24"/>
  <c r="V1072" i="22"/>
  <c r="AC1173" i="24"/>
  <c r="AB1167" i="24"/>
  <c r="Z1096" i="22"/>
  <c r="W1078" i="22"/>
  <c r="AC1114" i="22"/>
  <c r="X1084" i="22"/>
  <c r="AE193" i="24"/>
  <c r="S518" i="22"/>
  <c r="N488" i="22"/>
  <c r="Q506" i="22"/>
  <c r="S518" i="24"/>
  <c r="R512" i="24"/>
  <c r="T524" i="22"/>
  <c r="V536" i="24"/>
  <c r="O494" i="22"/>
  <c r="O494" i="24"/>
  <c r="T524" i="24"/>
  <c r="Q506" i="24"/>
  <c r="N488" i="24"/>
  <c r="U530" i="24"/>
  <c r="R512" i="22"/>
  <c r="P500" i="22"/>
  <c r="P500" i="24"/>
  <c r="U530" i="22"/>
  <c r="V536" i="22"/>
  <c r="AC1172" i="22"/>
  <c r="V1130" i="22"/>
  <c r="AD1238" i="24"/>
  <c r="AA1220" i="24"/>
  <c r="AB1226" i="24"/>
  <c r="Y1148" i="22"/>
  <c r="X1142" i="22"/>
  <c r="AD1178" i="22"/>
  <c r="AC1232" i="24"/>
  <c r="W1196" i="24"/>
  <c r="X1202" i="24"/>
  <c r="V1190" i="24"/>
  <c r="Y1208" i="24"/>
  <c r="AB1166" i="22"/>
  <c r="Z1214" i="24"/>
  <c r="AA1160" i="22"/>
  <c r="W1136" i="22"/>
  <c r="Z1154" i="22"/>
  <c r="AA494" i="24"/>
  <c r="Z488" i="24"/>
  <c r="AE518" i="24"/>
  <c r="AC506" i="24"/>
  <c r="Z488" i="22"/>
  <c r="AB500" i="22"/>
  <c r="AE518" i="22"/>
  <c r="AC506" i="22"/>
  <c r="AA494" i="22"/>
  <c r="AD512" i="22"/>
  <c r="AD512" i="24"/>
  <c r="AB500" i="24"/>
  <c r="AE665" i="24"/>
  <c r="AE665" i="22"/>
  <c r="Z1276" i="22"/>
  <c r="AC1296" i="24"/>
  <c r="W1260" i="24"/>
  <c r="AC1294" i="22"/>
  <c r="Y1272" i="24"/>
  <c r="AA1282" i="22"/>
  <c r="V1254" i="24"/>
  <c r="AB1288" i="22"/>
  <c r="AB1290" i="24"/>
  <c r="U1248" i="24"/>
  <c r="X1266" i="24"/>
  <c r="AA1284" i="24"/>
  <c r="Z1278" i="24"/>
  <c r="Z52" i="15"/>
  <c r="V82" i="75"/>
  <c r="AC1423" i="22"/>
  <c r="AC1425" i="22" s="1"/>
  <c r="AD335" i="24"/>
  <c r="AA317" i="22"/>
  <c r="AC329" i="24"/>
  <c r="AC329" i="22"/>
  <c r="AB323" i="22"/>
  <c r="AB323" i="24"/>
  <c r="AA317" i="24"/>
  <c r="AD335" i="22"/>
  <c r="Z311" i="24"/>
  <c r="AE341" i="24"/>
  <c r="Z311" i="22"/>
  <c r="AE341" i="22"/>
  <c r="AC955" i="24"/>
  <c r="AD961" i="24"/>
  <c r="AE1315" i="22"/>
  <c r="AE967" i="24"/>
  <c r="AC1303" i="22"/>
  <c r="AD1309" i="22"/>
  <c r="AC67" i="33"/>
  <c r="AC68" i="33" s="1"/>
  <c r="W1160" i="22"/>
  <c r="T1202" i="24"/>
  <c r="Z1238" i="24"/>
  <c r="Y1232" i="24"/>
  <c r="S1136" i="22"/>
  <c r="X1226" i="24"/>
  <c r="U1208" i="24"/>
  <c r="X1166" i="22"/>
  <c r="R1190" i="24"/>
  <c r="U1148" i="22"/>
  <c r="R1130" i="22"/>
  <c r="Z1178" i="22"/>
  <c r="W1220" i="24"/>
  <c r="V1154" i="22"/>
  <c r="Y1172" i="22"/>
  <c r="V1214" i="24"/>
  <c r="S1196" i="24"/>
  <c r="T1142" i="22"/>
  <c r="AB665" i="24"/>
  <c r="AD677" i="22"/>
  <c r="AE683" i="22"/>
  <c r="AE683" i="24"/>
  <c r="AC671" i="22"/>
  <c r="AC671" i="24"/>
  <c r="AB665" i="22"/>
  <c r="AD677" i="24"/>
  <c r="Y547" i="24"/>
  <c r="Y547" i="22"/>
  <c r="AA559" i="24"/>
  <c r="AD577" i="22"/>
  <c r="AC571" i="24"/>
  <c r="AA559" i="22"/>
  <c r="Z553" i="24"/>
  <c r="AE583" i="24"/>
  <c r="AB565" i="24"/>
  <c r="Z553" i="22"/>
  <c r="AE583" i="22"/>
  <c r="AB565" i="22"/>
  <c r="AD577" i="24"/>
  <c r="AC571" i="22"/>
  <c r="AD858" i="22"/>
  <c r="AA840" i="24"/>
  <c r="AE864" i="22"/>
  <c r="AC852" i="24"/>
  <c r="AB846" i="24"/>
  <c r="AE864" i="24"/>
  <c r="AC852" i="22"/>
  <c r="AB846" i="22"/>
  <c r="AA840" i="22"/>
  <c r="AD858" i="24"/>
  <c r="O788" i="24"/>
  <c r="V830" i="24"/>
  <c r="V830" i="22"/>
  <c r="U824" i="22"/>
  <c r="Q800" i="24"/>
  <c r="P794" i="24"/>
  <c r="U824" i="24"/>
  <c r="S812" i="24"/>
  <c r="Q800" i="22"/>
  <c r="R806" i="22"/>
  <c r="T818" i="22"/>
  <c r="O788" i="22"/>
  <c r="S812" i="22"/>
  <c r="R806" i="24"/>
  <c r="P794" i="22"/>
  <c r="N782" i="22"/>
  <c r="N782" i="24"/>
  <c r="T818" i="24"/>
  <c r="U1284" i="24"/>
  <c r="U1282" i="22"/>
  <c r="W1296" i="24"/>
  <c r="P1254" i="24"/>
  <c r="T1276" i="22"/>
  <c r="R1266" i="24"/>
  <c r="Q1260" i="24"/>
  <c r="V1290" i="24"/>
  <c r="V1288" i="22"/>
  <c r="T1278" i="24"/>
  <c r="O1248" i="24"/>
  <c r="S1272" i="24"/>
  <c r="W1294" i="22"/>
  <c r="Q1190" i="24"/>
  <c r="Y1238" i="24"/>
  <c r="X1172" i="22"/>
  <c r="R1136" i="22"/>
  <c r="V1160" i="22"/>
  <c r="W1166" i="22"/>
  <c r="R1196" i="24"/>
  <c r="S1202" i="24"/>
  <c r="X1232" i="24"/>
  <c r="Y1178" i="22"/>
  <c r="W1226" i="24"/>
  <c r="U1214" i="24"/>
  <c r="V1220" i="24"/>
  <c r="U1154" i="22"/>
  <c r="T1208" i="24"/>
  <c r="T1148" i="22"/>
  <c r="Q1130" i="22"/>
  <c r="S1142" i="22"/>
  <c r="N252" i="22"/>
  <c r="V300" i="22"/>
  <c r="Q270" i="22"/>
  <c r="T288" i="22"/>
  <c r="S282" i="22"/>
  <c r="P264" i="22"/>
  <c r="R276" i="22"/>
  <c r="O258" i="24"/>
  <c r="V300" i="24"/>
  <c r="Q270" i="24"/>
  <c r="T288" i="24"/>
  <c r="N252" i="24"/>
  <c r="R276" i="24"/>
  <c r="P264" i="24"/>
  <c r="O258" i="22"/>
  <c r="U294" i="24"/>
  <c r="U294" i="22"/>
  <c r="S282" i="24"/>
  <c r="AE671" i="24"/>
  <c r="AD665" i="22"/>
  <c r="AD665" i="24"/>
  <c r="AE671" i="22"/>
  <c r="W282" i="24"/>
  <c r="S258" i="22"/>
  <c r="Y294" i="24"/>
  <c r="X288" i="22"/>
  <c r="T264" i="24"/>
  <c r="U270" i="24"/>
  <c r="R252" i="24"/>
  <c r="Z300" i="22"/>
  <c r="Y294" i="22"/>
  <c r="U270" i="22"/>
  <c r="S258" i="24"/>
  <c r="V276" i="22"/>
  <c r="Z300" i="24"/>
  <c r="R252" i="22"/>
  <c r="X288" i="24"/>
  <c r="W282" i="22"/>
  <c r="T264" i="22"/>
  <c r="V276" i="24"/>
  <c r="W288" i="24"/>
  <c r="X294" i="24"/>
  <c r="U276" i="22"/>
  <c r="V282" i="24"/>
  <c r="V282" i="22"/>
  <c r="X294" i="22"/>
  <c r="Y300" i="22"/>
  <c r="Q252" i="24"/>
  <c r="T270" i="22"/>
  <c r="Y300" i="24"/>
  <c r="T270" i="24"/>
  <c r="R258" i="22"/>
  <c r="R258" i="24"/>
  <c r="W288" i="22"/>
  <c r="Q252" i="22"/>
  <c r="S264" i="22"/>
  <c r="S264" i="24"/>
  <c r="U276" i="24"/>
  <c r="R565" i="22"/>
  <c r="V589" i="22"/>
  <c r="U583" i="22"/>
  <c r="O547" i="22"/>
  <c r="O547" i="24"/>
  <c r="P553" i="22"/>
  <c r="S571" i="22"/>
  <c r="W595" i="24"/>
  <c r="Q559" i="22"/>
  <c r="U583" i="24"/>
  <c r="S571" i="24"/>
  <c r="Q559" i="24"/>
  <c r="W595" i="22"/>
  <c r="T577" i="22"/>
  <c r="T577" i="24"/>
  <c r="P553" i="24"/>
  <c r="R565" i="24"/>
  <c r="V589" i="24"/>
  <c r="K1048" i="22"/>
  <c r="L1077" i="24"/>
  <c r="Q1119" i="24"/>
  <c r="L1048" i="22"/>
  <c r="K1107" i="24"/>
  <c r="L1101" i="24"/>
  <c r="N1101" i="24"/>
  <c r="K1036" i="22"/>
  <c r="Q1060" i="22"/>
  <c r="M1036" i="22"/>
  <c r="O1060" i="22"/>
  <c r="L1054" i="22"/>
  <c r="K1012" i="22"/>
  <c r="L1119" i="24"/>
  <c r="P1054" i="22"/>
  <c r="S1060" i="22"/>
  <c r="O1095" i="24"/>
  <c r="K1018" i="22"/>
  <c r="K1054" i="22"/>
  <c r="Q1113" i="24"/>
  <c r="N1042" i="22"/>
  <c r="K1113" i="24"/>
  <c r="O1048" i="22"/>
  <c r="O1101" i="24"/>
  <c r="O1054" i="22"/>
  <c r="K1119" i="24"/>
  <c r="N1113" i="24"/>
  <c r="O1042" i="22"/>
  <c r="N1089" i="24"/>
  <c r="L1083" i="24"/>
  <c r="P1060" i="22"/>
  <c r="Q1107" i="24"/>
  <c r="K1024" i="22"/>
  <c r="L1107" i="24"/>
  <c r="P1101" i="24"/>
  <c r="K1071" i="24"/>
  <c r="K1060" i="22"/>
  <c r="K1083" i="24"/>
  <c r="O1107" i="24"/>
  <c r="N1095" i="24"/>
  <c r="K1042" i="22"/>
  <c r="P1107" i="24"/>
  <c r="M1089" i="24"/>
  <c r="L1036" i="22"/>
  <c r="N1107" i="24"/>
  <c r="M1107" i="24"/>
  <c r="R1119" i="24"/>
  <c r="L1060" i="22"/>
  <c r="O1113" i="24"/>
  <c r="N1054" i="22"/>
  <c r="M1030" i="22"/>
  <c r="L1113" i="24"/>
  <c r="L1018" i="22"/>
  <c r="P1113" i="24"/>
  <c r="P1048" i="22"/>
  <c r="P1119" i="24"/>
  <c r="O1119" i="24"/>
  <c r="M1042" i="22"/>
  <c r="K1077" i="24"/>
  <c r="K1089" i="24"/>
  <c r="L1089" i="24"/>
  <c r="Q1054" i="22"/>
  <c r="R1060" i="22"/>
  <c r="L1030" i="22"/>
  <c r="R1113" i="24"/>
  <c r="L1024" i="22"/>
  <c r="M1119" i="24"/>
  <c r="S1119" i="24"/>
  <c r="M1048" i="22"/>
  <c r="M1060" i="22"/>
  <c r="L1095" i="24"/>
  <c r="N1060" i="22"/>
  <c r="N1119" i="24"/>
  <c r="K1095" i="24"/>
  <c r="N1048" i="22"/>
  <c r="N1030" i="22"/>
  <c r="N1036" i="22"/>
  <c r="R1054" i="22"/>
  <c r="M1054" i="22"/>
  <c r="K1030" i="22"/>
  <c r="Q1048" i="22"/>
  <c r="M1095" i="24"/>
  <c r="M1101" i="24"/>
  <c r="K1101" i="24"/>
  <c r="M1083" i="24"/>
  <c r="M1113" i="24"/>
  <c r="O1036" i="22"/>
  <c r="L1042" i="22"/>
  <c r="P1042" i="22"/>
  <c r="M1024" i="22"/>
  <c r="X1463" i="22"/>
  <c r="X1465" i="22" s="1"/>
  <c r="R39" i="11"/>
  <c r="AE1154" i="22"/>
  <c r="AA1130" i="22"/>
  <c r="AB1136" i="22"/>
  <c r="AD1208" i="24"/>
  <c r="AC1142" i="22"/>
  <c r="AE1214" i="24"/>
  <c r="AD1148" i="22"/>
  <c r="AA1190" i="24"/>
  <c r="AC1202" i="24"/>
  <c r="AB1196" i="24"/>
  <c r="X1161" i="24"/>
  <c r="W1155" i="24"/>
  <c r="Y1108" i="22"/>
  <c r="AA1179" i="24"/>
  <c r="T1078" i="22"/>
  <c r="T1137" i="24"/>
  <c r="V1090" i="22"/>
  <c r="W1096" i="22"/>
  <c r="Z1114" i="22"/>
  <c r="U1084" i="22"/>
  <c r="V1149" i="24"/>
  <c r="U1143" i="24"/>
  <c r="AA1120" i="22"/>
  <c r="S1072" i="22"/>
  <c r="X1102" i="22"/>
  <c r="Y1167" i="24"/>
  <c r="Z1173" i="24"/>
  <c r="S1131" i="24"/>
  <c r="U335" i="24"/>
  <c r="T329" i="24"/>
  <c r="U335" i="22"/>
  <c r="V341" i="22"/>
  <c r="Y359" i="22"/>
  <c r="W347" i="24"/>
  <c r="Q311" i="22"/>
  <c r="S323" i="24"/>
  <c r="R317" i="24"/>
  <c r="X353" i="24"/>
  <c r="T329" i="22"/>
  <c r="R317" i="22"/>
  <c r="V341" i="24"/>
  <c r="Y359" i="24"/>
  <c r="S323" i="22"/>
  <c r="X353" i="22"/>
  <c r="Q311" i="24"/>
  <c r="W347" i="22"/>
  <c r="Q1072" i="22"/>
  <c r="R1078" i="22"/>
  <c r="Q1131" i="24"/>
  <c r="Y1120" i="22"/>
  <c r="X1173" i="24"/>
  <c r="W1167" i="24"/>
  <c r="W1108" i="22"/>
  <c r="S1143" i="24"/>
  <c r="V1102" i="22"/>
  <c r="T1090" i="22"/>
  <c r="V1161" i="24"/>
  <c r="U1096" i="22"/>
  <c r="S1084" i="22"/>
  <c r="R1137" i="24"/>
  <c r="X1114" i="22"/>
  <c r="Y1179" i="24"/>
  <c r="U1155" i="24"/>
  <c r="T1149" i="24"/>
  <c r="X1167" i="24"/>
  <c r="V1155" i="24"/>
  <c r="R1131" i="24"/>
  <c r="T1143" i="24"/>
  <c r="S1137" i="24"/>
  <c r="X1108" i="22"/>
  <c r="U1149" i="24"/>
  <c r="Z1179" i="24"/>
  <c r="Y1114" i="22"/>
  <c r="S1078" i="22"/>
  <c r="Y1173" i="24"/>
  <c r="Z1120" i="22"/>
  <c r="T1084" i="22"/>
  <c r="V1096" i="22"/>
  <c r="W1102" i="22"/>
  <c r="R1072" i="22"/>
  <c r="U1090" i="22"/>
  <c r="W1161" i="24"/>
  <c r="V852" i="22"/>
  <c r="W858" i="24"/>
  <c r="AB888" i="22"/>
  <c r="X864" i="24"/>
  <c r="Z876" i="24"/>
  <c r="T840" i="24"/>
  <c r="AA882" i="24"/>
  <c r="AA882" i="22"/>
  <c r="X864" i="22"/>
  <c r="Z876" i="22"/>
  <c r="T840" i="22"/>
  <c r="U846" i="22"/>
  <c r="Y870" i="22"/>
  <c r="U846" i="24"/>
  <c r="Y870" i="24"/>
  <c r="V852" i="24"/>
  <c r="W858" i="22"/>
  <c r="AB888" i="24"/>
  <c r="AE800" i="24"/>
  <c r="AE800" i="22"/>
  <c r="AD794" i="24"/>
  <c r="AB782" i="24"/>
  <c r="AC788" i="22"/>
  <c r="AC788" i="24"/>
  <c r="AD794" i="22"/>
  <c r="AB782" i="22"/>
  <c r="X335" i="22"/>
  <c r="U317" i="24"/>
  <c r="X335" i="24"/>
  <c r="AB359" i="22"/>
  <c r="T311" i="24"/>
  <c r="Z347" i="22"/>
  <c r="Y341" i="24"/>
  <c r="V323" i="24"/>
  <c r="Z347" i="24"/>
  <c r="T311" i="22"/>
  <c r="AB359" i="24"/>
  <c r="AA353" i="22"/>
  <c r="V323" i="22"/>
  <c r="W329" i="24"/>
  <c r="Y341" i="22"/>
  <c r="U317" i="22"/>
  <c r="W329" i="22"/>
  <c r="AA353" i="24"/>
  <c r="T429" i="22"/>
  <c r="Y459" i="24"/>
  <c r="U435" i="24"/>
  <c r="W447" i="24"/>
  <c r="X453" i="22"/>
  <c r="AA471" i="24"/>
  <c r="V441" i="22"/>
  <c r="U435" i="22"/>
  <c r="Y459" i="22"/>
  <c r="X453" i="24"/>
  <c r="AA471" i="22"/>
  <c r="V441" i="24"/>
  <c r="Z465" i="22"/>
  <c r="AB477" i="24"/>
  <c r="T429" i="24"/>
  <c r="W447" i="22"/>
  <c r="AB477" i="22"/>
  <c r="Z465" i="24"/>
  <c r="AB1155" i="24"/>
  <c r="AD1167" i="24"/>
  <c r="AD1108" i="22"/>
  <c r="AC1161" i="24"/>
  <c r="X1072" i="22"/>
  <c r="Z1084" i="22"/>
  <c r="Y1137" i="24"/>
  <c r="AC1102" i="22"/>
  <c r="Z1143" i="24"/>
  <c r="Y1078" i="22"/>
  <c r="X1131" i="24"/>
  <c r="AE1114" i="22"/>
  <c r="AE1173" i="24"/>
  <c r="AA1149" i="24"/>
  <c r="AB1096" i="22"/>
  <c r="AA1090" i="22"/>
  <c r="X559" i="22"/>
  <c r="AC589" i="24"/>
  <c r="X559" i="24"/>
  <c r="AC589" i="22"/>
  <c r="Y565" i="22"/>
  <c r="AB583" i="24"/>
  <c r="AD595" i="22"/>
  <c r="V547" i="24"/>
  <c r="AA577" i="24"/>
  <c r="AA577" i="22"/>
  <c r="W553" i="22"/>
  <c r="V547" i="22"/>
  <c r="AB583" i="22"/>
  <c r="AD595" i="24"/>
  <c r="Z571" i="24"/>
  <c r="Y565" i="24"/>
  <c r="W553" i="24"/>
  <c r="Z571" i="22"/>
  <c r="U1131" i="24"/>
  <c r="Z1161" i="24"/>
  <c r="AB1114" i="22"/>
  <c r="X1090" i="22"/>
  <c r="AA1108" i="22"/>
  <c r="X1149" i="24"/>
  <c r="AA1167" i="24"/>
  <c r="AC1120" i="22"/>
  <c r="W1084" i="22"/>
  <c r="Y1096" i="22"/>
  <c r="V1078" i="22"/>
  <c r="Z1102" i="22"/>
  <c r="V1137" i="24"/>
  <c r="AB1173" i="24"/>
  <c r="AC1179" i="24"/>
  <c r="Y1155" i="24"/>
  <c r="W1143" i="24"/>
  <c r="U1072" i="22"/>
  <c r="Y1266" i="24"/>
  <c r="AB1284" i="24"/>
  <c r="AC1290" i="24"/>
  <c r="AA1278" i="24"/>
  <c r="AB1282" i="22"/>
  <c r="AC1288" i="22"/>
  <c r="AD1294" i="22"/>
  <c r="V1248" i="24"/>
  <c r="X1260" i="24"/>
  <c r="Z1272" i="24"/>
  <c r="W1254" i="24"/>
  <c r="AD1296" i="24"/>
  <c r="AA1276" i="22"/>
  <c r="V882" i="24"/>
  <c r="T870" i="24"/>
  <c r="W888" i="22"/>
  <c r="U876" i="24"/>
  <c r="O840" i="22"/>
  <c r="U876" i="22"/>
  <c r="S864" i="22"/>
  <c r="W888" i="24"/>
  <c r="R858" i="22"/>
  <c r="R858" i="24"/>
  <c r="T870" i="22"/>
  <c r="Q852" i="24"/>
  <c r="P846" i="24"/>
  <c r="S864" i="24"/>
  <c r="O840" i="24"/>
  <c r="P846" i="22"/>
  <c r="Q852" i="22"/>
  <c r="V882" i="22"/>
  <c r="AB547" i="24"/>
  <c r="AE565" i="24"/>
  <c r="AE565" i="22"/>
  <c r="AB547" i="22"/>
  <c r="AC553" i="22"/>
  <c r="AD559" i="22"/>
  <c r="AD559" i="24"/>
  <c r="AC553" i="24"/>
  <c r="O128" i="30"/>
  <c r="AA82" i="75"/>
  <c r="Q39" i="10"/>
  <c r="AB806" i="22"/>
  <c r="AD818" i="22"/>
  <c r="Z794" i="24"/>
  <c r="X782" i="22"/>
  <c r="AA800" i="22"/>
  <c r="AE824" i="22"/>
  <c r="AC812" i="22"/>
  <c r="AB806" i="24"/>
  <c r="AD818" i="24"/>
  <c r="Y788" i="22"/>
  <c r="Y788" i="24"/>
  <c r="AA800" i="24"/>
  <c r="AE824" i="24"/>
  <c r="X782" i="24"/>
  <c r="Z794" i="22"/>
  <c r="AC812" i="24"/>
  <c r="P559" i="22"/>
  <c r="N547" i="24"/>
  <c r="S577" i="24"/>
  <c r="T583" i="22"/>
  <c r="V595" i="24"/>
  <c r="S577" i="22"/>
  <c r="U589" i="24"/>
  <c r="U589" i="22"/>
  <c r="R571" i="24"/>
  <c r="N547" i="22"/>
  <c r="Q565" i="22"/>
  <c r="R571" i="22"/>
  <c r="O553" i="24"/>
  <c r="P559" i="24"/>
  <c r="T583" i="24"/>
  <c r="O553" i="22"/>
  <c r="V595" i="22"/>
  <c r="Q565" i="24"/>
  <c r="X589" i="22"/>
  <c r="W583" i="22"/>
  <c r="R553" i="24"/>
  <c r="S559" i="24"/>
  <c r="V577" i="22"/>
  <c r="T565" i="24"/>
  <c r="Y595" i="24"/>
  <c r="Y595" i="22"/>
  <c r="U571" i="22"/>
  <c r="T565" i="22"/>
  <c r="Q547" i="22"/>
  <c r="R553" i="22"/>
  <c r="S559" i="22"/>
  <c r="Q547" i="24"/>
  <c r="V577" i="24"/>
  <c r="X589" i="24"/>
  <c r="W583" i="24"/>
  <c r="U571" i="24"/>
  <c r="AD1248" i="24"/>
  <c r="AE1254" i="24"/>
  <c r="P1090" i="22"/>
  <c r="Q1096" i="22"/>
  <c r="T1114" i="22"/>
  <c r="N1137" i="24"/>
  <c r="O1084" i="22"/>
  <c r="T1173" i="24"/>
  <c r="U1120" i="22"/>
  <c r="M1072" i="22"/>
  <c r="R1161" i="24"/>
  <c r="N1078" i="22"/>
  <c r="Q1155" i="24"/>
  <c r="S1167" i="24"/>
  <c r="P1149" i="24"/>
  <c r="U1179" i="24"/>
  <c r="O1143" i="24"/>
  <c r="S1108" i="22"/>
  <c r="R1102" i="22"/>
  <c r="M1131" i="24"/>
  <c r="U506" i="24"/>
  <c r="S494" i="24"/>
  <c r="V512" i="22"/>
  <c r="R488" i="24"/>
  <c r="S494" i="22"/>
  <c r="T500" i="24"/>
  <c r="W518" i="22"/>
  <c r="U506" i="22"/>
  <c r="V512" i="24"/>
  <c r="R488" i="22"/>
  <c r="X524" i="22"/>
  <c r="Z536" i="24"/>
  <c r="Y530" i="22"/>
  <c r="W518" i="24"/>
  <c r="Y530" i="24"/>
  <c r="Z536" i="22"/>
  <c r="X524" i="24"/>
  <c r="T500" i="22"/>
  <c r="Z565" i="22"/>
  <c r="AE595" i="24"/>
  <c r="W547" i="22"/>
  <c r="AB577" i="24"/>
  <c r="Z565" i="24"/>
  <c r="Y559" i="24"/>
  <c r="AA571" i="22"/>
  <c r="AD589" i="24"/>
  <c r="X553" i="22"/>
  <c r="AA571" i="24"/>
  <c r="AD589" i="22"/>
  <c r="Y559" i="22"/>
  <c r="X553" i="24"/>
  <c r="AE595" i="22"/>
  <c r="W547" i="24"/>
  <c r="AC583" i="22"/>
  <c r="AC583" i="24"/>
  <c r="AB577" i="22"/>
  <c r="AB429" i="22"/>
  <c r="AB429" i="24"/>
  <c r="AE447" i="24"/>
  <c r="AE447" i="22"/>
  <c r="AC435" i="24"/>
  <c r="AC435" i="22"/>
  <c r="AD441" i="24"/>
  <c r="AD441" i="22"/>
  <c r="S624" i="22"/>
  <c r="V642" i="22"/>
  <c r="Q612" i="22"/>
  <c r="X654" i="22"/>
  <c r="U636" i="24"/>
  <c r="T630" i="22"/>
  <c r="X654" i="24"/>
  <c r="U636" i="22"/>
  <c r="W648" i="22"/>
  <c r="R618" i="24"/>
  <c r="V642" i="24"/>
  <c r="R618" i="22"/>
  <c r="Q612" i="24"/>
  <c r="W648" i="24"/>
  <c r="P606" i="22"/>
  <c r="T630" i="24"/>
  <c r="S624" i="24"/>
  <c r="P606" i="24"/>
  <c r="AD876" i="24"/>
  <c r="AE882" i="24"/>
  <c r="Z852" i="22"/>
  <c r="AC870" i="22"/>
  <c r="AA858" i="22"/>
  <c r="Y846" i="24"/>
  <c r="AB864" i="24"/>
  <c r="AA858" i="24"/>
  <c r="AD876" i="22"/>
  <c r="X840" i="24"/>
  <c r="Y846" i="22"/>
  <c r="Z852" i="24"/>
  <c r="X840" i="22"/>
  <c r="AE882" i="22"/>
  <c r="AB864" i="22"/>
  <c r="AC870" i="24"/>
  <c r="V782" i="24"/>
  <c r="AD830" i="22"/>
  <c r="AA812" i="24"/>
  <c r="X794" i="22"/>
  <c r="V782" i="22"/>
  <c r="AB818" i="24"/>
  <c r="X794" i="24"/>
  <c r="Z806" i="22"/>
  <c r="W788" i="24"/>
  <c r="AD830" i="24"/>
  <c r="Y800" i="24"/>
  <c r="Z806" i="24"/>
  <c r="AC824" i="22"/>
  <c r="AA812" i="22"/>
  <c r="W788" i="22"/>
  <c r="AC824" i="24"/>
  <c r="AB818" i="22"/>
  <c r="Y800" i="22"/>
  <c r="AE852" i="24"/>
  <c r="AD846" i="24"/>
  <c r="AE852" i="22"/>
  <c r="AC840" i="22"/>
  <c r="AC840" i="24"/>
  <c r="AD846" i="22"/>
  <c r="V353" i="22"/>
  <c r="W359" i="24"/>
  <c r="T341" i="24"/>
  <c r="Q323" i="24"/>
  <c r="S335" i="22"/>
  <c r="O311" i="22"/>
  <c r="Q323" i="22"/>
  <c r="U347" i="24"/>
  <c r="R329" i="22"/>
  <c r="U347" i="22"/>
  <c r="T341" i="22"/>
  <c r="S335" i="24"/>
  <c r="P317" i="22"/>
  <c r="R329" i="24"/>
  <c r="W359" i="22"/>
  <c r="V353" i="24"/>
  <c r="O311" i="24"/>
  <c r="P317" i="24"/>
  <c r="AC689" i="22"/>
  <c r="AB683" i="22"/>
  <c r="Y665" i="24"/>
  <c r="AA677" i="22"/>
  <c r="Z671" i="24"/>
  <c r="AE701" i="24"/>
  <c r="Y665" i="22"/>
  <c r="AA677" i="24"/>
  <c r="AC689" i="24"/>
  <c r="Z671" i="22"/>
  <c r="AB683" i="24"/>
  <c r="AD695" i="22"/>
  <c r="AE701" i="22"/>
  <c r="AD695" i="24"/>
  <c r="AA512" i="22"/>
  <c r="AD530" i="22"/>
  <c r="AC524" i="24"/>
  <c r="Y500" i="24"/>
  <c r="Y500" i="22"/>
  <c r="AB518" i="24"/>
  <c r="X494" i="24"/>
  <c r="AC524" i="22"/>
  <c r="AE536" i="22"/>
  <c r="X494" i="22"/>
  <c r="AE536" i="24"/>
  <c r="W488" i="24"/>
  <c r="Z506" i="24"/>
  <c r="AA512" i="24"/>
  <c r="W488" i="22"/>
  <c r="Z506" i="22"/>
  <c r="AD530" i="24"/>
  <c r="AB518" i="22"/>
  <c r="AC794" i="22"/>
  <c r="AA782" i="24"/>
  <c r="AE806" i="22"/>
  <c r="AE806" i="24"/>
  <c r="AD800" i="22"/>
  <c r="AD800" i="24"/>
  <c r="AA782" i="22"/>
  <c r="AC794" i="24"/>
  <c r="AB788" i="24"/>
  <c r="AB788" i="22"/>
  <c r="AD612" i="22"/>
  <c r="AD612" i="24"/>
  <c r="AE618" i="22"/>
  <c r="AC606" i="24"/>
  <c r="AC606" i="22"/>
  <c r="AE618" i="24"/>
  <c r="AC317" i="22"/>
  <c r="AB311" i="24"/>
  <c r="AD323" i="24"/>
  <c r="AE329" i="24"/>
  <c r="AB311" i="22"/>
  <c r="AC317" i="24"/>
  <c r="AD323" i="22"/>
  <c r="AE329" i="22"/>
  <c r="AE441" i="22"/>
  <c r="AE441" i="24"/>
  <c r="AC429" i="24"/>
  <c r="AD435" i="22"/>
  <c r="AD435" i="24"/>
  <c r="AC429" i="22"/>
  <c r="R435" i="22"/>
  <c r="Y477" i="24"/>
  <c r="W465" i="24"/>
  <c r="R435" i="24"/>
  <c r="W465" i="22"/>
  <c r="V459" i="24"/>
  <c r="Q429" i="24"/>
  <c r="Y477" i="22"/>
  <c r="X471" i="24"/>
  <c r="T447" i="24"/>
  <c r="T447" i="22"/>
  <c r="S441" i="22"/>
  <c r="U453" i="22"/>
  <c r="U453" i="24"/>
  <c r="V459" i="22"/>
  <c r="Q429" i="22"/>
  <c r="X471" i="22"/>
  <c r="S441" i="24"/>
  <c r="M665" i="22"/>
  <c r="Q689" i="22"/>
  <c r="N671" i="24"/>
  <c r="N671" i="22"/>
  <c r="O677" i="22"/>
  <c r="S701" i="24"/>
  <c r="R695" i="22"/>
  <c r="P683" i="24"/>
  <c r="R695" i="24"/>
  <c r="O677" i="24"/>
  <c r="U713" i="22"/>
  <c r="S701" i="22"/>
  <c r="U713" i="24"/>
  <c r="M665" i="24"/>
  <c r="T707" i="22"/>
  <c r="T707" i="24"/>
  <c r="P683" i="22"/>
  <c r="Q689" i="24"/>
  <c r="D79" i="32"/>
  <c r="K908" i="22"/>
  <c r="L908" i="22"/>
  <c r="K914" i="22"/>
  <c r="K938" i="22"/>
  <c r="L914" i="22"/>
  <c r="K908" i="24"/>
  <c r="N920" i="22"/>
  <c r="M932" i="24"/>
  <c r="P938" i="24"/>
  <c r="K902" i="24"/>
  <c r="L938" i="24"/>
  <c r="K896" i="24"/>
  <c r="N938" i="22"/>
  <c r="N914" i="24"/>
  <c r="Q944" i="22"/>
  <c r="N920" i="24"/>
  <c r="L902" i="22"/>
  <c r="K938" i="24"/>
  <c r="K932" i="22"/>
  <c r="M908" i="22"/>
  <c r="M944" i="24"/>
  <c r="O932" i="24"/>
  <c r="K944" i="22"/>
  <c r="Q932" i="24"/>
  <c r="K920" i="24"/>
  <c r="M938" i="24"/>
  <c r="K902" i="22"/>
  <c r="M926" i="24"/>
  <c r="K896" i="22"/>
  <c r="P938" i="22"/>
  <c r="L944" i="24"/>
  <c r="R944" i="22"/>
  <c r="K914" i="24"/>
  <c r="M932" i="22"/>
  <c r="O920" i="22"/>
  <c r="N926" i="24"/>
  <c r="K932" i="24"/>
  <c r="M938" i="22"/>
  <c r="M944" i="22"/>
  <c r="Q944" i="24"/>
  <c r="R938" i="24"/>
  <c r="M914" i="24"/>
  <c r="Q938" i="22"/>
  <c r="M926" i="22"/>
  <c r="M908" i="24"/>
  <c r="R944" i="24"/>
  <c r="P932" i="22"/>
  <c r="P944" i="24"/>
  <c r="P944" i="22"/>
  <c r="L902" i="24"/>
  <c r="K926" i="24"/>
  <c r="M914" i="22"/>
  <c r="P926" i="22"/>
  <c r="O938" i="24"/>
  <c r="O926" i="24"/>
  <c r="S944" i="24"/>
  <c r="M920" i="24"/>
  <c r="O944" i="24"/>
  <c r="O920" i="24"/>
  <c r="L920" i="24"/>
  <c r="R938" i="22"/>
  <c r="N944" i="24"/>
  <c r="P932" i="24"/>
  <c r="N944" i="22"/>
  <c r="L932" i="22"/>
  <c r="L920" i="22"/>
  <c r="L938" i="22"/>
  <c r="O938" i="22"/>
  <c r="L908" i="24"/>
  <c r="Q938" i="24"/>
  <c r="L914" i="24"/>
  <c r="Q932" i="22"/>
  <c r="N932" i="22"/>
  <c r="L932" i="24"/>
  <c r="N926" i="22"/>
  <c r="N938" i="24"/>
  <c r="K926" i="22"/>
  <c r="N932" i="24"/>
  <c r="P926" i="24"/>
  <c r="M920" i="22"/>
  <c r="L926" i="22"/>
  <c r="S944" i="22"/>
  <c r="K944" i="24"/>
  <c r="O944" i="22"/>
  <c r="O926" i="22"/>
  <c r="L944" i="22"/>
  <c r="K920" i="22"/>
  <c r="O932" i="22"/>
  <c r="L926" i="24"/>
  <c r="N914" i="22"/>
  <c r="AD370" i="22"/>
  <c r="AE376" i="22"/>
  <c r="AD370" i="24"/>
  <c r="AE376" i="24"/>
  <c r="AE317" i="24"/>
  <c r="AE317" i="22"/>
  <c r="AD311" i="22"/>
  <c r="AD311" i="24"/>
  <c r="AD852" i="24"/>
  <c r="AC846" i="22"/>
  <c r="AC846" i="24"/>
  <c r="AB840" i="24"/>
  <c r="AE858" i="22"/>
  <c r="AD852" i="22"/>
  <c r="AE858" i="24"/>
  <c r="AB840" i="22"/>
  <c r="X447" i="22"/>
  <c r="V435" i="24"/>
  <c r="Z459" i="24"/>
  <c r="AB471" i="24"/>
  <c r="AB471" i="22"/>
  <c r="Z459" i="22"/>
  <c r="U429" i="24"/>
  <c r="V435" i="22"/>
  <c r="AA465" i="22"/>
  <c r="W441" i="24"/>
  <c r="AC477" i="24"/>
  <c r="AC477" i="22"/>
  <c r="W441" i="22"/>
  <c r="Y453" i="22"/>
  <c r="X447" i="24"/>
  <c r="Y453" i="24"/>
  <c r="U429" i="22"/>
  <c r="AA465" i="24"/>
  <c r="P1213" i="24"/>
  <c r="L1189" i="24"/>
  <c r="P1153" i="22"/>
  <c r="R1165" i="22"/>
  <c r="T1177" i="22"/>
  <c r="Q1219" i="24"/>
  <c r="M1135" i="22"/>
  <c r="Q1159" i="22"/>
  <c r="S1231" i="24"/>
  <c r="N1201" i="24"/>
  <c r="T1237" i="24"/>
  <c r="N1141" i="22"/>
  <c r="M1195" i="24"/>
  <c r="S1171" i="22"/>
  <c r="O1147" i="22"/>
  <c r="R1225" i="24"/>
  <c r="O1207" i="24"/>
  <c r="L1129" i="22"/>
  <c r="AA258" i="24"/>
  <c r="AC270" i="22"/>
  <c r="AB264" i="24"/>
  <c r="AD276" i="24"/>
  <c r="Z252" i="24"/>
  <c r="Z252" i="22"/>
  <c r="AD276" i="22"/>
  <c r="AE282" i="22"/>
  <c r="AC270" i="24"/>
  <c r="AE282" i="24"/>
  <c r="AB264" i="22"/>
  <c r="AA258" i="22"/>
  <c r="T589" i="24"/>
  <c r="R577" i="22"/>
  <c r="U595" i="24"/>
  <c r="O559" i="24"/>
  <c r="S583" i="22"/>
  <c r="Q571" i="22"/>
  <c r="R577" i="24"/>
  <c r="N553" i="24"/>
  <c r="M547" i="24"/>
  <c r="Q571" i="24"/>
  <c r="P565" i="24"/>
  <c r="N553" i="22"/>
  <c r="S583" i="24"/>
  <c r="U595" i="22"/>
  <c r="M547" i="22"/>
  <c r="T589" i="22"/>
  <c r="O559" i="22"/>
  <c r="P565" i="22"/>
  <c r="R494" i="22"/>
  <c r="Y536" i="22"/>
  <c r="Q488" i="24"/>
  <c r="R494" i="24"/>
  <c r="X530" i="22"/>
  <c r="U512" i="22"/>
  <c r="V518" i="22"/>
  <c r="Q488" i="22"/>
  <c r="W524" i="24"/>
  <c r="Y536" i="24"/>
  <c r="T506" i="24"/>
  <c r="S500" i="22"/>
  <c r="X530" i="24"/>
  <c r="S500" i="24"/>
  <c r="U512" i="24"/>
  <c r="V518" i="24"/>
  <c r="T506" i="22"/>
  <c r="W524" i="22"/>
  <c r="AC1143" i="24"/>
  <c r="AA1072" i="22"/>
  <c r="AB1078" i="22"/>
  <c r="AC1084" i="22"/>
  <c r="AE1155" i="24"/>
  <c r="AA1131" i="24"/>
  <c r="AB1137" i="24"/>
  <c r="AD1090" i="22"/>
  <c r="AE1096" i="22"/>
  <c r="AD1149" i="24"/>
  <c r="AC1149" i="24"/>
  <c r="AC1090" i="22"/>
  <c r="AE1161" i="24"/>
  <c r="AA1137" i="24"/>
  <c r="AD1096" i="22"/>
  <c r="AB1084" i="22"/>
  <c r="AE1102" i="22"/>
  <c r="AD1155" i="24"/>
  <c r="Z1072" i="22"/>
  <c r="AB1143" i="24"/>
  <c r="AA1078" i="22"/>
  <c r="Z1131" i="24"/>
  <c r="L488" i="24"/>
  <c r="N500" i="24"/>
  <c r="T536" i="22"/>
  <c r="T536" i="24"/>
  <c r="M494" i="24"/>
  <c r="N500" i="22"/>
  <c r="Q518" i="22"/>
  <c r="S530" i="22"/>
  <c r="O506" i="24"/>
  <c r="O506" i="22"/>
  <c r="Q518" i="24"/>
  <c r="P512" i="22"/>
  <c r="P512" i="24"/>
  <c r="L488" i="22"/>
  <c r="R524" i="24"/>
  <c r="S530" i="24"/>
  <c r="M494" i="22"/>
  <c r="R524" i="22"/>
  <c r="AA382" i="24"/>
  <c r="AE406" i="24"/>
  <c r="AA382" i="22"/>
  <c r="Y370" i="22"/>
  <c r="Y370" i="24"/>
  <c r="AC394" i="22"/>
  <c r="AB388" i="22"/>
  <c r="AC394" i="24"/>
  <c r="Z376" i="24"/>
  <c r="Z376" i="22"/>
  <c r="AB388" i="24"/>
  <c r="AD400" i="22"/>
  <c r="AD400" i="24"/>
  <c r="AE406" i="22"/>
  <c r="AC782" i="24"/>
  <c r="AE794" i="24"/>
  <c r="AD788" i="24"/>
  <c r="AC782" i="22"/>
  <c r="AD788" i="22"/>
  <c r="AE794" i="22"/>
  <c r="AE429" i="22"/>
  <c r="AE429" i="24"/>
  <c r="AD494" i="24"/>
  <c r="AC488" i="22"/>
  <c r="AE500" i="22"/>
  <c r="AC488" i="24"/>
  <c r="AD494" i="22"/>
  <c r="AE500" i="24"/>
  <c r="Q864" i="24"/>
  <c r="T882" i="24"/>
  <c r="N846" i="24"/>
  <c r="R870" i="22"/>
  <c r="M840" i="22"/>
  <c r="Q864" i="22"/>
  <c r="N846" i="22"/>
  <c r="S876" i="24"/>
  <c r="S876" i="22"/>
  <c r="M840" i="24"/>
  <c r="P858" i="22"/>
  <c r="O852" i="24"/>
  <c r="T882" i="22"/>
  <c r="O852" i="22"/>
  <c r="R870" i="24"/>
  <c r="U888" i="22"/>
  <c r="P858" i="24"/>
  <c r="U888" i="24"/>
  <c r="Z713" i="24"/>
  <c r="U683" i="24"/>
  <c r="Y707" i="22"/>
  <c r="W695" i="22"/>
  <c r="R665" i="24"/>
  <c r="V689" i="24"/>
  <c r="X701" i="22"/>
  <c r="T677" i="24"/>
  <c r="X701" i="24"/>
  <c r="U683" i="22"/>
  <c r="S671" i="24"/>
  <c r="S671" i="22"/>
  <c r="R665" i="22"/>
  <c r="V689" i="22"/>
  <c r="W695" i="24"/>
  <c r="Y707" i="24"/>
  <c r="T677" i="22"/>
  <c r="Z713" i="22"/>
  <c r="AB794" i="24"/>
  <c r="AD806" i="22"/>
  <c r="AD806" i="24"/>
  <c r="AA788" i="24"/>
  <c r="AC800" i="24"/>
  <c r="AB794" i="22"/>
  <c r="AE812" i="24"/>
  <c r="Z782" i="24"/>
  <c r="Z782" i="22"/>
  <c r="AE812" i="22"/>
  <c r="AC800" i="22"/>
  <c r="AA788" i="22"/>
  <c r="Y264" i="22"/>
  <c r="AE300" i="22"/>
  <c r="Y264" i="24"/>
  <c r="AB282" i="22"/>
  <c r="AD294" i="24"/>
  <c r="W252" i="22"/>
  <c r="AB282" i="24"/>
  <c r="Z270" i="24"/>
  <c r="X258" i="22"/>
  <c r="AA276" i="24"/>
  <c r="AC288" i="24"/>
  <c r="AD294" i="22"/>
  <c r="AC288" i="22"/>
  <c r="AA276" i="22"/>
  <c r="X258" i="24"/>
  <c r="W252" i="24"/>
  <c r="Z270" i="22"/>
  <c r="AE300" i="24"/>
  <c r="Z1254" i="24"/>
  <c r="AB1266" i="24"/>
  <c r="AE1284" i="24"/>
  <c r="AD1276" i="22"/>
  <c r="Y1248" i="24"/>
  <c r="AE1282" i="22"/>
  <c r="AD1278" i="24"/>
  <c r="AC1272" i="24"/>
  <c r="AA1260" i="24"/>
  <c r="AD488" i="24"/>
  <c r="AE494" i="24"/>
  <c r="AE494" i="22"/>
  <c r="AD488" i="22"/>
  <c r="Y276" i="22"/>
  <c r="AC300" i="24"/>
  <c r="Z282" i="22"/>
  <c r="V258" i="22"/>
  <c r="AB294" i="22"/>
  <c r="W264" i="22"/>
  <c r="Y276" i="24"/>
  <c r="X270" i="24"/>
  <c r="W264" i="24"/>
  <c r="V258" i="24"/>
  <c r="X270" i="22"/>
  <c r="AC300" i="22"/>
  <c r="AA288" i="24"/>
  <c r="AB294" i="24"/>
  <c r="AA288" i="22"/>
  <c r="U252" i="22"/>
  <c r="Z282" i="24"/>
  <c r="U252" i="24"/>
  <c r="K20" i="32"/>
  <c r="D152" i="73"/>
  <c r="AD39" i="10"/>
  <c r="Z39" i="11"/>
  <c r="D145" i="32"/>
  <c r="D82" i="32"/>
  <c r="AD63" i="14"/>
  <c r="AE370" i="22"/>
  <c r="AE370" i="24"/>
  <c r="AE876" i="24"/>
  <c r="Y840" i="24"/>
  <c r="Z846" i="22"/>
  <c r="AC864" i="24"/>
  <c r="Y840" i="22"/>
  <c r="AD870" i="24"/>
  <c r="AB858" i="22"/>
  <c r="AA852" i="24"/>
  <c r="AD870" i="22"/>
  <c r="AA852" i="22"/>
  <c r="AB858" i="24"/>
  <c r="AE876" i="22"/>
  <c r="AC864" i="22"/>
  <c r="Z846" i="24"/>
  <c r="N1321" i="22"/>
  <c r="K967" i="24"/>
  <c r="K979" i="24"/>
  <c r="Q1351" i="22"/>
  <c r="O1339" i="22"/>
  <c r="L985" i="24"/>
  <c r="M973" i="24"/>
  <c r="N997" i="24"/>
  <c r="P1345" i="22"/>
  <c r="M1321" i="22"/>
  <c r="N1339" i="22"/>
  <c r="K985" i="24"/>
  <c r="K1321" i="22"/>
  <c r="O1003" i="24"/>
  <c r="Q997" i="24"/>
  <c r="Q1003" i="24"/>
  <c r="N973" i="24"/>
  <c r="M991" i="24"/>
  <c r="K1327" i="22"/>
  <c r="O991" i="24"/>
  <c r="O985" i="24"/>
  <c r="L967" i="24"/>
  <c r="L1327" i="22"/>
  <c r="L1339" i="22"/>
  <c r="M1345" i="22"/>
  <c r="K997" i="24"/>
  <c r="M1333" i="22"/>
  <c r="P985" i="24"/>
  <c r="N1003" i="24"/>
  <c r="L1333" i="22"/>
  <c r="M1339" i="22"/>
  <c r="O997" i="24"/>
  <c r="M985" i="24"/>
  <c r="K1345" i="22"/>
  <c r="M967" i="24"/>
  <c r="R997" i="24"/>
  <c r="K973" i="24"/>
  <c r="O1351" i="22"/>
  <c r="N979" i="24"/>
  <c r="Q1339" i="22"/>
  <c r="L1321" i="22"/>
  <c r="M1327" i="22"/>
  <c r="P1339" i="22"/>
  <c r="K991" i="24"/>
  <c r="M1003" i="24"/>
  <c r="M979" i="24"/>
  <c r="K1333" i="22"/>
  <c r="S1351" i="22"/>
  <c r="M1351" i="22"/>
  <c r="L1003" i="24"/>
  <c r="L961" i="24"/>
  <c r="R1345" i="22"/>
  <c r="R1003" i="24"/>
  <c r="K1303" i="22"/>
  <c r="K1315" i="22"/>
  <c r="O1327" i="22"/>
  <c r="P1351" i="22"/>
  <c r="N985" i="24"/>
  <c r="L991" i="24"/>
  <c r="N1333" i="22"/>
  <c r="K961" i="24"/>
  <c r="Q1345" i="22"/>
  <c r="P1003" i="24"/>
  <c r="L1309" i="22"/>
  <c r="N1345" i="22"/>
  <c r="P991" i="24"/>
  <c r="N991" i="24"/>
  <c r="M997" i="24"/>
  <c r="L997" i="24"/>
  <c r="S1003" i="24"/>
  <c r="K1003" i="24"/>
  <c r="O979" i="24"/>
  <c r="N1327" i="22"/>
  <c r="L1351" i="22"/>
  <c r="Q991" i="24"/>
  <c r="L1315" i="22"/>
  <c r="K955" i="24"/>
  <c r="L979" i="24"/>
  <c r="O1345" i="22"/>
  <c r="O1333" i="22"/>
  <c r="K1351" i="22"/>
  <c r="P1333" i="22"/>
  <c r="K1339" i="22"/>
  <c r="K1309" i="22"/>
  <c r="R1351" i="22"/>
  <c r="N1351" i="22"/>
  <c r="M1315" i="22"/>
  <c r="L1345" i="22"/>
  <c r="L973" i="24"/>
  <c r="P997" i="24"/>
  <c r="AD288" i="24"/>
  <c r="X252" i="24"/>
  <c r="AE294" i="24"/>
  <c r="AC282" i="24"/>
  <c r="Y258" i="22"/>
  <c r="Z264" i="24"/>
  <c r="AB276" i="24"/>
  <c r="AD288" i="22"/>
  <c r="AB276" i="22"/>
  <c r="Y258" i="24"/>
  <c r="Z264" i="22"/>
  <c r="AE294" i="22"/>
  <c r="AA270" i="24"/>
  <c r="AA270" i="22"/>
  <c r="X252" i="22"/>
  <c r="AC282" i="22"/>
  <c r="AE1020" i="24"/>
  <c r="AD1014" i="24"/>
  <c r="AD956" i="22"/>
  <c r="AE962" i="22"/>
  <c r="V152" i="24"/>
  <c r="S134" i="24"/>
  <c r="Z176" i="24"/>
  <c r="AA182" i="22"/>
  <c r="AA182" i="24"/>
  <c r="Y170" i="24"/>
  <c r="U146" i="24"/>
  <c r="X164" i="24"/>
  <c r="X164" i="22"/>
  <c r="W158" i="24"/>
  <c r="Z176" i="22"/>
  <c r="Y170" i="22"/>
  <c r="T140" i="24"/>
  <c r="AE311" i="24"/>
  <c r="AE311" i="22"/>
  <c r="T945" i="22"/>
  <c r="L897" i="24"/>
  <c r="M903" i="22"/>
  <c r="R933" i="24"/>
  <c r="Q927" i="24"/>
  <c r="S939" i="24"/>
  <c r="T945" i="24"/>
  <c r="S939" i="22"/>
  <c r="P921" i="22"/>
  <c r="O915" i="22"/>
  <c r="O915" i="24"/>
  <c r="L897" i="22"/>
  <c r="N909" i="22"/>
  <c r="N909" i="24"/>
  <c r="M903" i="24"/>
  <c r="Q927" i="22"/>
  <c r="P921" i="24"/>
  <c r="R933" i="22"/>
  <c r="S980" i="22"/>
  <c r="U992" i="22"/>
  <c r="P1020" i="24"/>
  <c r="W1062" i="24"/>
  <c r="R974" i="22"/>
  <c r="O956" i="22"/>
  <c r="V1056" i="24"/>
  <c r="V998" i="22"/>
  <c r="W1004" i="22"/>
  <c r="Q968" i="22"/>
  <c r="T1044" i="24"/>
  <c r="T986" i="22"/>
  <c r="P962" i="22"/>
  <c r="S1038" i="24"/>
  <c r="O1014" i="24"/>
  <c r="U1050" i="24"/>
  <c r="R1032" i="24"/>
  <c r="Q1026" i="24"/>
  <c r="R886" i="22"/>
  <c r="M880" i="22"/>
  <c r="K850" i="24"/>
  <c r="Q880" i="22"/>
  <c r="K838" i="24"/>
  <c r="M886" i="24"/>
  <c r="M856" i="22"/>
  <c r="L862" i="22"/>
  <c r="K874" i="24"/>
  <c r="O868" i="22"/>
  <c r="N880" i="22"/>
  <c r="O862" i="24"/>
  <c r="M880" i="24"/>
  <c r="K850" i="22"/>
  <c r="K868" i="24"/>
  <c r="N856" i="22"/>
  <c r="L856" i="22"/>
  <c r="P874" i="22"/>
  <c r="L874" i="22"/>
  <c r="K856" i="24"/>
  <c r="O874" i="24"/>
  <c r="L844" i="24"/>
  <c r="P880" i="24"/>
  <c r="P880" i="22"/>
  <c r="N880" i="24"/>
  <c r="N886" i="22"/>
  <c r="L856" i="24"/>
  <c r="M850" i="24"/>
  <c r="L880" i="22"/>
  <c r="O886" i="22"/>
  <c r="L868" i="22"/>
  <c r="L868" i="24"/>
  <c r="P886" i="24"/>
  <c r="N874" i="22"/>
  <c r="N856" i="24"/>
  <c r="M862" i="22"/>
  <c r="Q886" i="24"/>
  <c r="L886" i="22"/>
  <c r="O886" i="24"/>
  <c r="Q874" i="24"/>
  <c r="L874" i="24"/>
  <c r="L862" i="24"/>
  <c r="R880" i="22"/>
  <c r="R880" i="24"/>
  <c r="N862" i="22"/>
  <c r="M850" i="22"/>
  <c r="O880" i="22"/>
  <c r="K868" i="22"/>
  <c r="K862" i="24"/>
  <c r="M874" i="24"/>
  <c r="L880" i="24"/>
  <c r="O868" i="24"/>
  <c r="N862" i="24"/>
  <c r="S886" i="24"/>
  <c r="P886" i="22"/>
  <c r="Q886" i="22"/>
  <c r="O862" i="22"/>
  <c r="M856" i="24"/>
  <c r="P874" i="24"/>
  <c r="K880" i="22"/>
  <c r="K880" i="24"/>
  <c r="P868" i="24"/>
  <c r="K886" i="24"/>
  <c r="L886" i="24"/>
  <c r="N868" i="22"/>
  <c r="K862" i="22"/>
  <c r="K856" i="22"/>
  <c r="L850" i="22"/>
  <c r="N886" i="24"/>
  <c r="M874" i="22"/>
  <c r="M886" i="22"/>
  <c r="L850" i="24"/>
  <c r="P868" i="22"/>
  <c r="N868" i="24"/>
  <c r="O880" i="24"/>
  <c r="M868" i="22"/>
  <c r="M862" i="24"/>
  <c r="R886" i="24"/>
  <c r="K874" i="22"/>
  <c r="K844" i="22"/>
  <c r="O874" i="22"/>
  <c r="K844" i="24"/>
  <c r="N874" i="24"/>
  <c r="K886" i="22"/>
  <c r="K838" i="22"/>
  <c r="L844" i="22"/>
  <c r="Q874" i="22"/>
  <c r="M868" i="24"/>
  <c r="S886" i="22"/>
  <c r="Q880" i="24"/>
  <c r="AA58" i="22"/>
  <c r="W34" i="24"/>
  <c r="AB64" i="24"/>
  <c r="V28" i="24"/>
  <c r="U22" i="22"/>
  <c r="Z52" i="24"/>
  <c r="T16" i="22"/>
  <c r="AA58" i="24"/>
  <c r="V28" i="22"/>
  <c r="T16" i="24"/>
  <c r="AB64" i="22"/>
  <c r="X40" i="22"/>
  <c r="U22" i="24"/>
  <c r="Y46" i="22"/>
  <c r="W34" i="22"/>
  <c r="Y46" i="24"/>
  <c r="X40" i="24"/>
  <c r="Z52" i="22"/>
  <c r="Q258" i="24"/>
  <c r="S270" i="24"/>
  <c r="P252" i="24"/>
  <c r="P252" i="22"/>
  <c r="U282" i="24"/>
  <c r="U282" i="22"/>
  <c r="W294" i="22"/>
  <c r="T276" i="22"/>
  <c r="V288" i="22"/>
  <c r="R264" i="24"/>
  <c r="W294" i="24"/>
  <c r="R264" i="22"/>
  <c r="Q258" i="22"/>
  <c r="T276" i="24"/>
  <c r="X300" i="22"/>
  <c r="S270" i="22"/>
  <c r="V288" i="24"/>
  <c r="X300" i="24"/>
  <c r="X1236" i="22"/>
  <c r="R1200" i="22"/>
  <c r="P1188" i="22"/>
  <c r="V1224" i="22"/>
  <c r="U1218" i="22"/>
  <c r="T1212" i="22"/>
  <c r="S1206" i="22"/>
  <c r="Q1194" i="22"/>
  <c r="W1230" i="22"/>
  <c r="AB772" i="24"/>
  <c r="AA766" i="22"/>
  <c r="Z760" i="22"/>
  <c r="V736" i="24"/>
  <c r="W742" i="24"/>
  <c r="AA766" i="24"/>
  <c r="X748" i="24"/>
  <c r="Y754" i="24"/>
  <c r="Z760" i="24"/>
  <c r="U730" i="22"/>
  <c r="X748" i="22"/>
  <c r="T724" i="24"/>
  <c r="V736" i="22"/>
  <c r="U730" i="24"/>
  <c r="W742" i="22"/>
  <c r="AB772" i="22"/>
  <c r="T724" i="22"/>
  <c r="Y754" i="22"/>
  <c r="AD742" i="22"/>
  <c r="AC736" i="22"/>
  <c r="AE748" i="22"/>
  <c r="AD742" i="24"/>
  <c r="AA724" i="22"/>
  <c r="AA724" i="24"/>
  <c r="AB730" i="24"/>
  <c r="AB730" i="22"/>
  <c r="AC736" i="24"/>
  <c r="AE748" i="24"/>
  <c r="X64" i="22"/>
  <c r="P16" i="24"/>
  <c r="V52" i="22"/>
  <c r="U46" i="22"/>
  <c r="S34" i="24"/>
  <c r="W58" i="24"/>
  <c r="V52" i="24"/>
  <c r="Q22" i="22"/>
  <c r="X64" i="24"/>
  <c r="W58" i="22"/>
  <c r="U46" i="24"/>
  <c r="P16" i="22"/>
  <c r="R28" i="24"/>
  <c r="R28" i="22"/>
  <c r="T40" i="24"/>
  <c r="T40" i="22"/>
  <c r="Q22" i="24"/>
  <c r="S34" i="22"/>
  <c r="Z766" i="24"/>
  <c r="Z766" i="22"/>
  <c r="V742" i="24"/>
  <c r="AA772" i="24"/>
  <c r="X754" i="22"/>
  <c r="T730" i="24"/>
  <c r="U736" i="22"/>
  <c r="T730" i="22"/>
  <c r="V742" i="22"/>
  <c r="W748" i="22"/>
  <c r="Y760" i="24"/>
  <c r="S724" i="24"/>
  <c r="AA772" i="22"/>
  <c r="X754" i="24"/>
  <c r="W748" i="24"/>
  <c r="U736" i="24"/>
  <c r="Y760" i="22"/>
  <c r="S724" i="22"/>
  <c r="AE888" i="22"/>
  <c r="Y852" i="22"/>
  <c r="Z858" i="22"/>
  <c r="AA864" i="24"/>
  <c r="Z858" i="24"/>
  <c r="AC876" i="24"/>
  <c r="W840" i="24"/>
  <c r="AE888" i="24"/>
  <c r="W840" i="22"/>
  <c r="AD882" i="24"/>
  <c r="AB870" i="24"/>
  <c r="X846" i="24"/>
  <c r="AA864" i="22"/>
  <c r="AB870" i="22"/>
  <c r="AC876" i="22"/>
  <c r="AD882" i="22"/>
  <c r="X846" i="22"/>
  <c r="Y852" i="24"/>
  <c r="AD158" i="24"/>
  <c r="AB146" i="24"/>
  <c r="AE164" i="22"/>
  <c r="AA140" i="24"/>
  <c r="AC152" i="24"/>
  <c r="Z134" i="24"/>
  <c r="AE164" i="24"/>
  <c r="AC1224" i="22"/>
  <c r="Y1200" i="22"/>
  <c r="W1188" i="22"/>
  <c r="Z1206" i="22"/>
  <c r="AB1218" i="22"/>
  <c r="AE1236" i="22"/>
  <c r="X1194" i="22"/>
  <c r="AA1212" i="22"/>
  <c r="AD1230" i="22"/>
  <c r="M376" i="22"/>
  <c r="Q400" i="22"/>
  <c r="T418" i="22"/>
  <c r="T418" i="24"/>
  <c r="P394" i="22"/>
  <c r="P394" i="24"/>
  <c r="N382" i="22"/>
  <c r="O388" i="24"/>
  <c r="O388" i="22"/>
  <c r="R406" i="22"/>
  <c r="S412" i="22"/>
  <c r="L370" i="22"/>
  <c r="S412" i="24"/>
  <c r="M376" i="24"/>
  <c r="Q400" i="24"/>
  <c r="L370" i="24"/>
  <c r="N382" i="24"/>
  <c r="R406" i="24"/>
  <c r="AB671" i="22"/>
  <c r="AD683" i="24"/>
  <c r="AC677" i="24"/>
  <c r="AB671" i="24"/>
  <c r="AA665" i="24"/>
  <c r="AC677" i="22"/>
  <c r="AA665" i="22"/>
  <c r="AE689" i="24"/>
  <c r="AD683" i="22"/>
  <c r="AE689" i="22"/>
  <c r="Z388" i="22"/>
  <c r="AD412" i="22"/>
  <c r="W370" i="24"/>
  <c r="AE418" i="24"/>
  <c r="AA394" i="24"/>
  <c r="AC406" i="24"/>
  <c r="Y382" i="22"/>
  <c r="Z388" i="24"/>
  <c r="X376" i="22"/>
  <c r="AD412" i="24"/>
  <c r="W370" i="22"/>
  <c r="AB400" i="24"/>
  <c r="Y382" i="24"/>
  <c r="AC406" i="22"/>
  <c r="AB400" i="22"/>
  <c r="X376" i="24"/>
  <c r="AE418" i="22"/>
  <c r="AA394" i="22"/>
  <c r="AA928" i="22"/>
  <c r="AA928" i="24"/>
  <c r="Y916" i="24"/>
  <c r="AD946" i="24"/>
  <c r="W904" i="24"/>
  <c r="V898" i="24"/>
  <c r="Z922" i="24"/>
  <c r="AC940" i="24"/>
  <c r="AB934" i="22"/>
  <c r="X910" i="22"/>
  <c r="W904" i="22"/>
  <c r="AB934" i="24"/>
  <c r="Y916" i="22"/>
  <c r="X910" i="24"/>
  <c r="AC940" i="22"/>
  <c r="Z922" i="22"/>
  <c r="AD946" i="22"/>
  <c r="V898" i="22"/>
  <c r="Y1346" i="22"/>
  <c r="Z1352" i="22"/>
  <c r="W986" i="24"/>
  <c r="V980" i="24"/>
  <c r="U1322" i="22"/>
  <c r="R1304" i="22"/>
  <c r="X1340" i="22"/>
  <c r="R956" i="24"/>
  <c r="T1316" i="22"/>
  <c r="T968" i="24"/>
  <c r="Y998" i="24"/>
  <c r="S1310" i="22"/>
  <c r="W1334" i="22"/>
  <c r="Z1004" i="24"/>
  <c r="S962" i="24"/>
  <c r="V1328" i="22"/>
  <c r="X992" i="24"/>
  <c r="U974" i="24"/>
  <c r="AC93" i="24"/>
  <c r="AB87" i="24"/>
  <c r="AD99" i="24"/>
  <c r="AE105" i="22"/>
  <c r="Z75" i="24"/>
  <c r="AD99" i="22"/>
  <c r="AE105" i="24"/>
  <c r="AA81" i="24"/>
  <c r="N262" i="22"/>
  <c r="M256" i="22"/>
  <c r="R286" i="22"/>
  <c r="L250" i="22"/>
  <c r="O268" i="22"/>
  <c r="Q280" i="24"/>
  <c r="L250" i="24"/>
  <c r="M256" i="24"/>
  <c r="S292" i="22"/>
  <c r="O268" i="24"/>
  <c r="P274" i="24"/>
  <c r="S292" i="24"/>
  <c r="Q280" i="22"/>
  <c r="T298" i="24"/>
  <c r="N262" i="24"/>
  <c r="R286" i="24"/>
  <c r="T298" i="22"/>
  <c r="P274" i="22"/>
  <c r="AB93" i="24"/>
  <c r="AA87" i="24"/>
  <c r="AD105" i="24"/>
  <c r="Y75" i="24"/>
  <c r="AD105" i="22"/>
  <c r="AC99" i="22"/>
  <c r="AE111" i="22"/>
  <c r="AC99" i="24"/>
  <c r="Z81" i="24"/>
  <c r="AE111" i="24"/>
  <c r="AD58" i="24"/>
  <c r="AA40" i="24"/>
  <c r="W16" i="24"/>
  <c r="AE64" i="24"/>
  <c r="AD58" i="22"/>
  <c r="AC52" i="24"/>
  <c r="AA40" i="22"/>
  <c r="X22" i="22"/>
  <c r="Y28" i="22"/>
  <c r="AE64" i="22"/>
  <c r="AB46" i="22"/>
  <c r="AB46" i="24"/>
  <c r="Z34" i="24"/>
  <c r="W16" i="22"/>
  <c r="Y28" i="24"/>
  <c r="X22" i="24"/>
  <c r="Z34" i="22"/>
  <c r="AC52" i="22"/>
  <c r="K869" i="22"/>
  <c r="K869" i="24"/>
  <c r="K839" i="22"/>
  <c r="R887" i="22"/>
  <c r="M887" i="22"/>
  <c r="N869" i="22"/>
  <c r="L857" i="22"/>
  <c r="P887" i="24"/>
  <c r="K839" i="24"/>
  <c r="N875" i="24"/>
  <c r="R887" i="24"/>
  <c r="L887" i="24"/>
  <c r="L875" i="24"/>
  <c r="M869" i="24"/>
  <c r="K887" i="22"/>
  <c r="K851" i="22"/>
  <c r="O881" i="24"/>
  <c r="K875" i="22"/>
  <c r="P887" i="22"/>
  <c r="K857" i="22"/>
  <c r="P875" i="24"/>
  <c r="Q887" i="22"/>
  <c r="M887" i="24"/>
  <c r="N875" i="22"/>
  <c r="O869" i="24"/>
  <c r="P881" i="24"/>
  <c r="L851" i="24"/>
  <c r="K851" i="24"/>
  <c r="N863" i="24"/>
  <c r="M857" i="22"/>
  <c r="K881" i="22"/>
  <c r="S887" i="22"/>
  <c r="K887" i="24"/>
  <c r="L95" i="4"/>
  <c r="L857" i="24"/>
  <c r="P881" i="22"/>
  <c r="L845" i="22"/>
  <c r="N869" i="24"/>
  <c r="O863" i="22"/>
  <c r="M875" i="22"/>
  <c r="K863" i="22"/>
  <c r="M863" i="22"/>
  <c r="Q875" i="24"/>
  <c r="M863" i="24"/>
  <c r="M857" i="24"/>
  <c r="M869" i="22"/>
  <c r="L881" i="22"/>
  <c r="Q881" i="22"/>
  <c r="O881" i="22"/>
  <c r="M851" i="22"/>
  <c r="N881" i="24"/>
  <c r="Q875" i="22"/>
  <c r="L863" i="22"/>
  <c r="O875" i="22"/>
  <c r="K845" i="24"/>
  <c r="L881" i="24"/>
  <c r="M881" i="22"/>
  <c r="L869" i="24"/>
  <c r="L887" i="22"/>
  <c r="L875" i="22"/>
  <c r="L869" i="22"/>
  <c r="N863" i="22"/>
  <c r="P875" i="22"/>
  <c r="O887" i="22"/>
  <c r="L851" i="22"/>
  <c r="O887" i="24"/>
  <c r="N881" i="22"/>
  <c r="O869" i="22"/>
  <c r="K875" i="24"/>
  <c r="R881" i="22"/>
  <c r="L863" i="24"/>
  <c r="K863" i="24"/>
  <c r="Q887" i="24"/>
  <c r="M875" i="24"/>
  <c r="S887" i="24"/>
  <c r="M851" i="24"/>
  <c r="O863" i="24"/>
  <c r="K845" i="22"/>
  <c r="O875" i="24"/>
  <c r="M881" i="24"/>
  <c r="K881" i="24"/>
  <c r="Q881" i="24"/>
  <c r="P869" i="24"/>
  <c r="N857" i="22"/>
  <c r="K857" i="24"/>
  <c r="P869" i="22"/>
  <c r="N857" i="24"/>
  <c r="L845" i="24"/>
  <c r="R881" i="24"/>
  <c r="N887" i="22"/>
  <c r="N887" i="24"/>
  <c r="V294" i="24"/>
  <c r="U288" i="22"/>
  <c r="S276" i="22"/>
  <c r="P258" i="24"/>
  <c r="W300" i="22"/>
  <c r="O252" i="24"/>
  <c r="P258" i="22"/>
  <c r="R270" i="24"/>
  <c r="T282" i="24"/>
  <c r="Q264" i="24"/>
  <c r="Q264" i="22"/>
  <c r="U288" i="24"/>
  <c r="S276" i="24"/>
  <c r="T282" i="22"/>
  <c r="V294" i="22"/>
  <c r="O252" i="22"/>
  <c r="R270" i="22"/>
  <c r="W300" i="24"/>
  <c r="AE840" i="24"/>
  <c r="AE840" i="22"/>
  <c r="P1206" i="22"/>
  <c r="U1236" i="22"/>
  <c r="S1224" i="22"/>
  <c r="T1230" i="22"/>
  <c r="N1194" i="22"/>
  <c r="M1188" i="22"/>
  <c r="Q1212" i="22"/>
  <c r="O1200" i="22"/>
  <c r="R1218" i="22"/>
  <c r="AE81" i="24"/>
  <c r="AD75" i="24"/>
  <c r="AC724" i="22"/>
  <c r="AE736" i="24"/>
  <c r="AC724" i="24"/>
  <c r="AD730" i="22"/>
  <c r="AD730" i="24"/>
  <c r="AE736" i="22"/>
  <c r="AC536" i="24"/>
  <c r="AB530" i="22"/>
  <c r="W500" i="24"/>
  <c r="X506" i="22"/>
  <c r="AA524" i="22"/>
  <c r="U488" i="24"/>
  <c r="AB530" i="24"/>
  <c r="AA524" i="24"/>
  <c r="V494" i="22"/>
  <c r="Z518" i="24"/>
  <c r="Y512" i="24"/>
  <c r="Y512" i="22"/>
  <c r="X506" i="24"/>
  <c r="AC536" i="22"/>
  <c r="U488" i="22"/>
  <c r="Z518" i="22"/>
  <c r="V494" i="24"/>
  <c r="W500" i="22"/>
  <c r="Q476" i="22"/>
  <c r="O470" i="24"/>
  <c r="K452" i="24"/>
  <c r="Q470" i="24"/>
  <c r="K446" i="24"/>
  <c r="L476" i="22"/>
  <c r="R470" i="24"/>
  <c r="K458" i="24"/>
  <c r="K428" i="24"/>
  <c r="L452" i="22"/>
  <c r="O458" i="24"/>
  <c r="N452" i="22"/>
  <c r="O464" i="24"/>
  <c r="K470" i="24"/>
  <c r="Q464" i="22"/>
  <c r="N458" i="22"/>
  <c r="L446" i="24"/>
  <c r="O452" i="24"/>
  <c r="M458" i="22"/>
  <c r="K428" i="22"/>
  <c r="K464" i="22"/>
  <c r="N458" i="24"/>
  <c r="O470" i="22"/>
  <c r="P470" i="24"/>
  <c r="P458" i="22"/>
  <c r="M464" i="24"/>
  <c r="P470" i="22"/>
  <c r="O464" i="22"/>
  <c r="Q476" i="24"/>
  <c r="S476" i="22"/>
  <c r="M470" i="24"/>
  <c r="K434" i="22"/>
  <c r="P464" i="24"/>
  <c r="R470" i="22"/>
  <c r="P476" i="24"/>
  <c r="N476" i="24"/>
  <c r="K446" i="22"/>
  <c r="P476" i="22"/>
  <c r="K476" i="22"/>
  <c r="N476" i="22"/>
  <c r="S476" i="24"/>
  <c r="M470" i="22"/>
  <c r="M464" i="22"/>
  <c r="K440" i="24"/>
  <c r="L434" i="24"/>
  <c r="M440" i="24"/>
  <c r="M476" i="22"/>
  <c r="Q470" i="22"/>
  <c r="N470" i="24"/>
  <c r="L458" i="24"/>
  <c r="L434" i="22"/>
  <c r="N464" i="24"/>
  <c r="K440" i="22"/>
  <c r="L458" i="22"/>
  <c r="P458" i="24"/>
  <c r="O476" i="24"/>
  <c r="M452" i="22"/>
  <c r="N470" i="22"/>
  <c r="L452" i="24"/>
  <c r="L464" i="24"/>
  <c r="M458" i="24"/>
  <c r="K470" i="22"/>
  <c r="K464" i="24"/>
  <c r="N446" i="22"/>
  <c r="L464" i="22"/>
  <c r="L476" i="24"/>
  <c r="N464" i="22"/>
  <c r="K476" i="24"/>
  <c r="L440" i="24"/>
  <c r="O452" i="22"/>
  <c r="K452" i="22"/>
  <c r="L91" i="4"/>
  <c r="M440" i="22"/>
  <c r="M446" i="24"/>
  <c r="Q464" i="24"/>
  <c r="P464" i="22"/>
  <c r="R476" i="22"/>
  <c r="N452" i="24"/>
  <c r="N446" i="24"/>
  <c r="O458" i="22"/>
  <c r="L470" i="24"/>
  <c r="M446" i="22"/>
  <c r="L470" i="22"/>
  <c r="M452" i="24"/>
  <c r="K458" i="22"/>
  <c r="O476" i="22"/>
  <c r="L440" i="22"/>
  <c r="K434" i="24"/>
  <c r="M476" i="24"/>
  <c r="R476" i="24"/>
  <c r="L446" i="22"/>
  <c r="AB974" i="24"/>
  <c r="AD986" i="24"/>
  <c r="AA1316" i="22"/>
  <c r="Y956" i="24"/>
  <c r="AB1322" i="22"/>
  <c r="AA968" i="24"/>
  <c r="Z1310" i="22"/>
  <c r="Z962" i="24"/>
  <c r="Y1304" i="22"/>
  <c r="AD1334" i="22"/>
  <c r="AC980" i="24"/>
  <c r="AE1340" i="22"/>
  <c r="AC1328" i="22"/>
  <c r="AE992" i="24"/>
  <c r="T453" i="24"/>
  <c r="W471" i="22"/>
  <c r="X477" i="24"/>
  <c r="U459" i="24"/>
  <c r="U459" i="22"/>
  <c r="X477" i="22"/>
  <c r="R441" i="24"/>
  <c r="P429" i="22"/>
  <c r="V465" i="22"/>
  <c r="R441" i="22"/>
  <c r="S447" i="24"/>
  <c r="S447" i="22"/>
  <c r="Q435" i="22"/>
  <c r="T453" i="22"/>
  <c r="V465" i="24"/>
  <c r="Q435" i="24"/>
  <c r="W471" i="24"/>
  <c r="P429" i="24"/>
  <c r="AB1050" i="22"/>
  <c r="Z1038" i="22"/>
  <c r="Z1097" i="24"/>
  <c r="X1026" i="22"/>
  <c r="Y1032" i="22"/>
  <c r="Y1091" i="24"/>
  <c r="AB1109" i="24"/>
  <c r="AA1103" i="24"/>
  <c r="AC1056" i="22"/>
  <c r="V1073" i="24"/>
  <c r="W1079" i="24"/>
  <c r="AD1062" i="22"/>
  <c r="AD1121" i="24"/>
  <c r="AA1044" i="22"/>
  <c r="AC1115" i="24"/>
  <c r="V1014" i="22"/>
  <c r="X1085" i="24"/>
  <c r="W1020" i="22"/>
  <c r="Y864" i="24"/>
  <c r="X858" i="22"/>
  <c r="AB882" i="24"/>
  <c r="V846" i="24"/>
  <c r="Y864" i="22"/>
  <c r="V846" i="22"/>
  <c r="Z870" i="24"/>
  <c r="AA876" i="22"/>
  <c r="AB882" i="22"/>
  <c r="W852" i="24"/>
  <c r="U840" i="22"/>
  <c r="AC888" i="24"/>
  <c r="X858" i="24"/>
  <c r="U840" i="24"/>
  <c r="W852" i="22"/>
  <c r="AA876" i="24"/>
  <c r="AC888" i="22"/>
  <c r="Z870" i="22"/>
  <c r="Q180" i="22"/>
  <c r="N156" i="24"/>
  <c r="L162" i="22"/>
  <c r="P180" i="24"/>
  <c r="P174" i="24"/>
  <c r="M174" i="24"/>
  <c r="L180" i="22"/>
  <c r="N180" i="24"/>
  <c r="Q174" i="24"/>
  <c r="K174" i="24"/>
  <c r="N168" i="22"/>
  <c r="M174" i="22"/>
  <c r="L174" i="22"/>
  <c r="K156" i="22"/>
  <c r="M162" i="22"/>
  <c r="M150" i="24"/>
  <c r="Q174" i="22"/>
  <c r="P162" i="24"/>
  <c r="Q168" i="22"/>
  <c r="P180" i="22"/>
  <c r="M180" i="22"/>
  <c r="K132" i="24"/>
  <c r="O162" i="22"/>
  <c r="Q180" i="24"/>
  <c r="L168" i="24"/>
  <c r="O174" i="22"/>
  <c r="O162" i="24"/>
  <c r="K156" i="24"/>
  <c r="S180" i="24"/>
  <c r="P168" i="24"/>
  <c r="N174" i="24"/>
  <c r="O180" i="22"/>
  <c r="S180" i="22"/>
  <c r="L138" i="24"/>
  <c r="R180" i="22"/>
  <c r="K168" i="22"/>
  <c r="K144" i="22"/>
  <c r="M162" i="24"/>
  <c r="N162" i="22"/>
  <c r="M180" i="24"/>
  <c r="K162" i="22"/>
  <c r="L156" i="24"/>
  <c r="L174" i="24"/>
  <c r="K162" i="24"/>
  <c r="K138" i="24"/>
  <c r="L162" i="24"/>
  <c r="M168" i="22"/>
  <c r="O180" i="24"/>
  <c r="P168" i="22"/>
  <c r="O168" i="24"/>
  <c r="O174" i="24"/>
  <c r="R174" i="22"/>
  <c r="K180" i="24"/>
  <c r="P162" i="22"/>
  <c r="L168" i="22"/>
  <c r="N150" i="24"/>
  <c r="N180" i="22"/>
  <c r="O156" i="24"/>
  <c r="L144" i="24"/>
  <c r="R174" i="24"/>
  <c r="K168" i="24"/>
  <c r="K180" i="22"/>
  <c r="L150" i="24"/>
  <c r="M156" i="24"/>
  <c r="M168" i="24"/>
  <c r="Q168" i="24"/>
  <c r="M144" i="24"/>
  <c r="K144" i="24"/>
  <c r="L180" i="24"/>
  <c r="K150" i="22"/>
  <c r="N174" i="22"/>
  <c r="K138" i="22"/>
  <c r="O168" i="22"/>
  <c r="R180" i="24"/>
  <c r="K150" i="24"/>
  <c r="K174" i="22"/>
  <c r="N162" i="24"/>
  <c r="N168" i="24"/>
  <c r="P174" i="22"/>
  <c r="AE904" i="24"/>
  <c r="AE904" i="22"/>
  <c r="AD898" i="24"/>
  <c r="AD898" i="22"/>
  <c r="Z904" i="22"/>
  <c r="Y898" i="24"/>
  <c r="AE934" i="24"/>
  <c r="AA910" i="24"/>
  <c r="AE934" i="22"/>
  <c r="AC922" i="22"/>
  <c r="AD928" i="22"/>
  <c r="AB916" i="22"/>
  <c r="AC922" i="24"/>
  <c r="Y898" i="22"/>
  <c r="Z904" i="24"/>
  <c r="AD928" i="24"/>
  <c r="AB916" i="24"/>
  <c r="AA910" i="22"/>
  <c r="O1136" i="22"/>
  <c r="Q1208" i="24"/>
  <c r="P1142" i="22"/>
  <c r="R1214" i="24"/>
  <c r="V1238" i="24"/>
  <c r="U1172" i="22"/>
  <c r="P1202" i="24"/>
  <c r="T1166" i="22"/>
  <c r="N1130" i="22"/>
  <c r="R1154" i="22"/>
  <c r="N1190" i="24"/>
  <c r="O1196" i="24"/>
  <c r="S1220" i="24"/>
  <c r="Q1148" i="22"/>
  <c r="T1226" i="24"/>
  <c r="U1232" i="24"/>
  <c r="V1178" i="22"/>
  <c r="S1160" i="22"/>
  <c r="Z724" i="22"/>
  <c r="AA730" i="24"/>
  <c r="AD748" i="24"/>
  <c r="AC742" i="24"/>
  <c r="AC742" i="22"/>
  <c r="AB736" i="24"/>
  <c r="AA730" i="22"/>
  <c r="AE754" i="22"/>
  <c r="Z724" i="24"/>
  <c r="AB736" i="22"/>
  <c r="AE754" i="24"/>
  <c r="AD748" i="22"/>
  <c r="X760" i="24"/>
  <c r="R724" i="22"/>
  <c r="W754" i="22"/>
  <c r="T736" i="22"/>
  <c r="T736" i="24"/>
  <c r="S730" i="24"/>
  <c r="V748" i="24"/>
  <c r="U742" i="22"/>
  <c r="W754" i="24"/>
  <c r="Z772" i="24"/>
  <c r="S730" i="22"/>
  <c r="U742" i="24"/>
  <c r="Z772" i="22"/>
  <c r="Y766" i="24"/>
  <c r="X760" i="22"/>
  <c r="R724" i="24"/>
  <c r="V748" i="22"/>
  <c r="Y766" i="22"/>
  <c r="W864" i="24"/>
  <c r="AA888" i="22"/>
  <c r="Y876" i="22"/>
  <c r="AA888" i="24"/>
  <c r="S840" i="22"/>
  <c r="V858" i="24"/>
  <c r="V858" i="22"/>
  <c r="Z882" i="22"/>
  <c r="U852" i="24"/>
  <c r="Y876" i="24"/>
  <c r="T846" i="24"/>
  <c r="Z882" i="24"/>
  <c r="X870" i="22"/>
  <c r="T846" i="22"/>
  <c r="X870" i="24"/>
  <c r="U852" i="22"/>
  <c r="W864" i="22"/>
  <c r="S840" i="24"/>
  <c r="AC1304" i="22"/>
  <c r="AD1310" i="22"/>
  <c r="AE968" i="24"/>
  <c r="AD962" i="24"/>
  <c r="AE1316" i="22"/>
  <c r="AC956" i="24"/>
  <c r="AE140" i="24"/>
  <c r="AD134" i="24"/>
  <c r="Y182" i="24"/>
  <c r="U158" i="24"/>
  <c r="V164" i="24"/>
  <c r="T152" i="24"/>
  <c r="W170" i="24"/>
  <c r="V164" i="22"/>
  <c r="W170" i="22"/>
  <c r="Y182" i="22"/>
  <c r="S146" i="24"/>
  <c r="R140" i="24"/>
  <c r="X176" i="24"/>
  <c r="Q134" i="24"/>
  <c r="X176" i="22"/>
  <c r="T164" i="24"/>
  <c r="W182" i="24"/>
  <c r="V176" i="24"/>
  <c r="U170" i="24"/>
  <c r="O134" i="24"/>
  <c r="T164" i="22"/>
  <c r="Q146" i="24"/>
  <c r="W182" i="22"/>
  <c r="S158" i="24"/>
  <c r="U170" i="22"/>
  <c r="V176" i="22"/>
  <c r="R152" i="24"/>
  <c r="P140" i="24"/>
  <c r="L1113" i="22"/>
  <c r="P1101" i="22"/>
  <c r="P1119" i="22"/>
  <c r="K1154" i="24"/>
  <c r="M1154" i="24"/>
  <c r="M1142" i="24"/>
  <c r="N1178" i="24"/>
  <c r="R1119" i="22"/>
  <c r="L1101" i="22"/>
  <c r="N1089" i="22"/>
  <c r="O1160" i="24"/>
  <c r="M1160" i="24"/>
  <c r="M1166" i="24"/>
  <c r="N1166" i="24"/>
  <c r="K1160" i="24"/>
  <c r="N1172" i="24"/>
  <c r="K1148" i="24"/>
  <c r="L1154" i="24"/>
  <c r="Q1107" i="22"/>
  <c r="O1154" i="24"/>
  <c r="Q1119" i="22"/>
  <c r="P1107" i="22"/>
  <c r="K1071" i="22"/>
  <c r="L1077" i="22"/>
  <c r="P1178" i="24"/>
  <c r="M1083" i="22"/>
  <c r="N1160" i="24"/>
  <c r="M1107" i="22"/>
  <c r="K1083" i="22"/>
  <c r="O1113" i="22"/>
  <c r="Q1166" i="24"/>
  <c r="M1172" i="24"/>
  <c r="R1113" i="22"/>
  <c r="K1178" i="24"/>
  <c r="M1101" i="22"/>
  <c r="L1142" i="24"/>
  <c r="Q1178" i="24"/>
  <c r="Q1172" i="24"/>
  <c r="O1095" i="22"/>
  <c r="R1172" i="24"/>
  <c r="S1178" i="24"/>
  <c r="O1178" i="24"/>
  <c r="L1166" i="24"/>
  <c r="N1107" i="22"/>
  <c r="Q1113" i="22"/>
  <c r="K1172" i="24"/>
  <c r="K1136" i="24"/>
  <c r="K1107" i="22"/>
  <c r="O1101" i="22"/>
  <c r="K1077" i="22"/>
  <c r="M1119" i="22"/>
  <c r="P1160" i="24"/>
  <c r="L1107" i="22"/>
  <c r="K1095" i="22"/>
  <c r="L1089" i="22"/>
  <c r="K1166" i="24"/>
  <c r="N1113" i="22"/>
  <c r="M1089" i="22"/>
  <c r="L1148" i="24"/>
  <c r="O1166" i="24"/>
  <c r="L1095" i="22"/>
  <c r="M1148" i="24"/>
  <c r="M1113" i="22"/>
  <c r="N1148" i="24"/>
  <c r="K1142" i="24"/>
  <c r="L87" i="4"/>
  <c r="O1172" i="24"/>
  <c r="P1113" i="22"/>
  <c r="O1119" i="22"/>
  <c r="O1107" i="22"/>
  <c r="M1178" i="24"/>
  <c r="K1119" i="22"/>
  <c r="L1136" i="24"/>
  <c r="S1119" i="22"/>
  <c r="K1101" i="22"/>
  <c r="M1095" i="22"/>
  <c r="N1154" i="24"/>
  <c r="P1166" i="24"/>
  <c r="L1083" i="22"/>
  <c r="K1130" i="24"/>
  <c r="L1119" i="22"/>
  <c r="L1172" i="24"/>
  <c r="R1178" i="24"/>
  <c r="N1101" i="22"/>
  <c r="K1113" i="22"/>
  <c r="L1160" i="24"/>
  <c r="N1095" i="22"/>
  <c r="K1089" i="22"/>
  <c r="L1178" i="24"/>
  <c r="N1119" i="22"/>
  <c r="P1172" i="24"/>
  <c r="AE648" i="22"/>
  <c r="AD642" i="22"/>
  <c r="X606" i="22"/>
  <c r="AC636" i="22"/>
  <c r="X606" i="24"/>
  <c r="Z618" i="22"/>
  <c r="AB630" i="22"/>
  <c r="AE648" i="24"/>
  <c r="Y612" i="22"/>
  <c r="Z618" i="24"/>
  <c r="AC636" i="24"/>
  <c r="AB630" i="24"/>
  <c r="Y612" i="24"/>
  <c r="AD642" i="24"/>
  <c r="AA624" i="22"/>
  <c r="AA624" i="24"/>
  <c r="S1295" i="24"/>
  <c r="P1275" i="22"/>
  <c r="N1295" i="24"/>
  <c r="S1293" i="22"/>
  <c r="M1295" i="24"/>
  <c r="L1277" i="24"/>
  <c r="K1295" i="24"/>
  <c r="K1287" i="22"/>
  <c r="K1263" i="22"/>
  <c r="M1259" i="24"/>
  <c r="P1281" i="22"/>
  <c r="O1277" i="24"/>
  <c r="L1295" i="24"/>
  <c r="L1293" i="22"/>
  <c r="P1283" i="24"/>
  <c r="L1289" i="24"/>
  <c r="M1293" i="22"/>
  <c r="L1287" i="22"/>
  <c r="R1287" i="22"/>
  <c r="P1287" i="22"/>
  <c r="M1271" i="24"/>
  <c r="N1283" i="24"/>
  <c r="O1295" i="24"/>
  <c r="M1265" i="24"/>
  <c r="L1259" i="24"/>
  <c r="Q1293" i="22"/>
  <c r="K1277" i="24"/>
  <c r="O1283" i="24"/>
  <c r="M1277" i="24"/>
  <c r="Q1287" i="22"/>
  <c r="K1269" i="22"/>
  <c r="L1271" i="24"/>
  <c r="R1295" i="24"/>
  <c r="O1289" i="24"/>
  <c r="P1293" i="22"/>
  <c r="L1265" i="24"/>
  <c r="M1283" i="24"/>
  <c r="K1281" i="22"/>
  <c r="K1293" i="22"/>
  <c r="N1293" i="22"/>
  <c r="O1293" i="22"/>
  <c r="N1265" i="24"/>
  <c r="N1281" i="22"/>
  <c r="K1253" i="24"/>
  <c r="K1247" i="24"/>
  <c r="L1253" i="24"/>
  <c r="P1277" i="24"/>
  <c r="M1289" i="24"/>
  <c r="K1271" i="24"/>
  <c r="K1259" i="24"/>
  <c r="Q1283" i="24"/>
  <c r="N1289" i="24"/>
  <c r="R1293" i="22"/>
  <c r="L1281" i="22"/>
  <c r="Q1295" i="24"/>
  <c r="K1289" i="24"/>
  <c r="P1289" i="24"/>
  <c r="K1265" i="24"/>
  <c r="Q1289" i="24"/>
  <c r="M1275" i="22"/>
  <c r="K1251" i="22"/>
  <c r="N1277" i="24"/>
  <c r="N1271" i="24"/>
  <c r="L1283" i="24"/>
  <c r="R1289" i="24"/>
  <c r="L1275" i="22"/>
  <c r="K1257" i="22"/>
  <c r="P1295" i="24"/>
  <c r="N1287" i="22"/>
  <c r="O1275" i="22"/>
  <c r="O1287" i="22"/>
  <c r="M1281" i="22"/>
  <c r="K1283" i="24"/>
  <c r="Q1281" i="22"/>
  <c r="N1275" i="22"/>
  <c r="M1287" i="22"/>
  <c r="O1281" i="22"/>
  <c r="O1271" i="24"/>
  <c r="K1275" i="22"/>
  <c r="Z418" i="22"/>
  <c r="Y412" i="22"/>
  <c r="W400" i="24"/>
  <c r="X406" i="24"/>
  <c r="X406" i="22"/>
  <c r="T382" i="22"/>
  <c r="T382" i="24"/>
  <c r="Y412" i="24"/>
  <c r="S376" i="24"/>
  <c r="U388" i="22"/>
  <c r="R370" i="22"/>
  <c r="U388" i="24"/>
  <c r="S376" i="22"/>
  <c r="V394" i="22"/>
  <c r="W400" i="22"/>
  <c r="V394" i="24"/>
  <c r="Z418" i="24"/>
  <c r="R370" i="24"/>
  <c r="AC176" i="22"/>
  <c r="AD182" i="24"/>
  <c r="AA164" i="24"/>
  <c r="AA164" i="22"/>
  <c r="V134" i="24"/>
  <c r="AB170" i="24"/>
  <c r="Z158" i="24"/>
  <c r="W140" i="24"/>
  <c r="AB170" i="22"/>
  <c r="Y152" i="24"/>
  <c r="X146" i="24"/>
  <c r="AD182" i="22"/>
  <c r="AC176" i="24"/>
  <c r="S252" i="22"/>
  <c r="T258" i="22"/>
  <c r="T258" i="24"/>
  <c r="W276" i="24"/>
  <c r="X282" i="22"/>
  <c r="Y288" i="22"/>
  <c r="Y288" i="24"/>
  <c r="AA300" i="24"/>
  <c r="W276" i="22"/>
  <c r="Z294" i="24"/>
  <c r="X282" i="24"/>
  <c r="V270" i="24"/>
  <c r="S252" i="24"/>
  <c r="U264" i="24"/>
  <c r="V270" i="22"/>
  <c r="U264" i="22"/>
  <c r="Z294" i="22"/>
  <c r="AA300" i="22"/>
  <c r="P370" i="24"/>
  <c r="T394" i="24"/>
  <c r="U400" i="22"/>
  <c r="X418" i="22"/>
  <c r="S388" i="24"/>
  <c r="T394" i="22"/>
  <c r="W412" i="22"/>
  <c r="R382" i="24"/>
  <c r="R382" i="22"/>
  <c r="Q376" i="24"/>
  <c r="W412" i="24"/>
  <c r="V406" i="22"/>
  <c r="Q376" i="22"/>
  <c r="S388" i="22"/>
  <c r="X418" i="24"/>
  <c r="V406" i="24"/>
  <c r="P370" i="22"/>
  <c r="U400" i="24"/>
  <c r="U1224" i="22"/>
  <c r="V1230" i="22"/>
  <c r="R1206" i="22"/>
  <c r="T1218" i="22"/>
  <c r="S1212" i="22"/>
  <c r="O1188" i="22"/>
  <c r="P1194" i="22"/>
  <c r="Q1200" i="22"/>
  <c r="W1236" i="22"/>
  <c r="T1154" i="22"/>
  <c r="V1166" i="22"/>
  <c r="Q1136" i="22"/>
  <c r="P1190" i="24"/>
  <c r="W1172" i="22"/>
  <c r="S1148" i="22"/>
  <c r="Q1196" i="24"/>
  <c r="U1220" i="24"/>
  <c r="S1208" i="24"/>
  <c r="W1232" i="24"/>
  <c r="R1202" i="24"/>
  <c r="X1238" i="24"/>
  <c r="R1142" i="22"/>
  <c r="X1178" i="22"/>
  <c r="V1226" i="24"/>
  <c r="T1214" i="24"/>
  <c r="P1130" i="22"/>
  <c r="U1160" i="22"/>
  <c r="U946" i="24"/>
  <c r="O910" i="24"/>
  <c r="Q922" i="24"/>
  <c r="M898" i="22"/>
  <c r="R928" i="24"/>
  <c r="O910" i="22"/>
  <c r="P916" i="22"/>
  <c r="R928" i="22"/>
  <c r="T940" i="22"/>
  <c r="N904" i="24"/>
  <c r="T940" i="24"/>
  <c r="U946" i="22"/>
  <c r="Q922" i="22"/>
  <c r="S934" i="22"/>
  <c r="M898" i="24"/>
  <c r="N904" i="22"/>
  <c r="P916" i="24"/>
  <c r="S934" i="24"/>
  <c r="AA441" i="22"/>
  <c r="AD459" i="24"/>
  <c r="Y429" i="22"/>
  <c r="AA441" i="24"/>
  <c r="Z435" i="22"/>
  <c r="AE465" i="24"/>
  <c r="AC453" i="22"/>
  <c r="AC453" i="24"/>
  <c r="Z435" i="24"/>
  <c r="AB447" i="22"/>
  <c r="AE465" i="22"/>
  <c r="Y429" i="24"/>
  <c r="AB447" i="24"/>
  <c r="AD459" i="22"/>
  <c r="AE898" i="24"/>
  <c r="AE898" i="22"/>
  <c r="U754" i="22"/>
  <c r="P724" i="24"/>
  <c r="R736" i="22"/>
  <c r="X772" i="22"/>
  <c r="P724" i="22"/>
  <c r="X772" i="24"/>
  <c r="V760" i="24"/>
  <c r="Q730" i="22"/>
  <c r="R736" i="24"/>
  <c r="W766" i="24"/>
  <c r="W766" i="22"/>
  <c r="Q730" i="24"/>
  <c r="T748" i="24"/>
  <c r="U754" i="24"/>
  <c r="V760" i="22"/>
  <c r="T748" i="22"/>
  <c r="S742" i="22"/>
  <c r="S742" i="24"/>
  <c r="AB182" i="22"/>
  <c r="Y164" i="22"/>
  <c r="X158" i="24"/>
  <c r="AA176" i="22"/>
  <c r="AB182" i="24"/>
  <c r="Y164" i="24"/>
  <c r="W152" i="24"/>
  <c r="AA176" i="24"/>
  <c r="U140" i="24"/>
  <c r="T134" i="24"/>
  <c r="V146" i="24"/>
  <c r="Z170" i="24"/>
  <c r="Z170" i="22"/>
  <c r="M433" i="24"/>
  <c r="R463" i="24"/>
  <c r="T475" i="22"/>
  <c r="T475" i="24"/>
  <c r="L427" i="24"/>
  <c r="R463" i="22"/>
  <c r="M433" i="22"/>
  <c r="O445" i="22"/>
  <c r="Q457" i="24"/>
  <c r="P451" i="24"/>
  <c r="S469" i="24"/>
  <c r="O445" i="24"/>
  <c r="L427" i="22"/>
  <c r="P451" i="22"/>
  <c r="N439" i="22"/>
  <c r="S469" i="22"/>
  <c r="Q457" i="22"/>
  <c r="N439" i="24"/>
  <c r="AE93" i="24"/>
  <c r="AB75" i="24"/>
  <c r="AD87" i="24"/>
  <c r="AC81" i="24"/>
  <c r="U58" i="24"/>
  <c r="P28" i="24"/>
  <c r="S46" i="24"/>
  <c r="P28" i="22"/>
  <c r="V64" i="22"/>
  <c r="Q34" i="24"/>
  <c r="T52" i="22"/>
  <c r="N16" i="22"/>
  <c r="O22" i="22"/>
  <c r="S46" i="22"/>
  <c r="Q34" i="22"/>
  <c r="R40" i="22"/>
  <c r="V64" i="24"/>
  <c r="O22" i="24"/>
  <c r="R40" i="24"/>
  <c r="U58" i="22"/>
  <c r="T52" i="24"/>
  <c r="N16" i="24"/>
  <c r="R904" i="22"/>
  <c r="X940" i="22"/>
  <c r="T916" i="24"/>
  <c r="R904" i="24"/>
  <c r="V928" i="24"/>
  <c r="Q898" i="24"/>
  <c r="Y946" i="22"/>
  <c r="Q898" i="22"/>
  <c r="W934" i="22"/>
  <c r="W934" i="24"/>
  <c r="V928" i="22"/>
  <c r="X940" i="24"/>
  <c r="U922" i="22"/>
  <c r="T916" i="22"/>
  <c r="U922" i="24"/>
  <c r="Y946" i="24"/>
  <c r="S910" i="22"/>
  <c r="S910" i="24"/>
  <c r="P388" i="22"/>
  <c r="M370" i="24"/>
  <c r="Q394" i="24"/>
  <c r="N376" i="22"/>
  <c r="U418" i="22"/>
  <c r="T412" i="22"/>
  <c r="U418" i="24"/>
  <c r="N376" i="24"/>
  <c r="S406" i="22"/>
  <c r="P388" i="24"/>
  <c r="Q394" i="22"/>
  <c r="S406" i="24"/>
  <c r="T412" i="24"/>
  <c r="R400" i="22"/>
  <c r="O382" i="24"/>
  <c r="M370" i="22"/>
  <c r="O382" i="22"/>
  <c r="R400" i="24"/>
  <c r="T1176" i="22"/>
  <c r="N1200" i="24"/>
  <c r="P1152" i="22"/>
  <c r="M1134" i="22"/>
  <c r="N1140" i="22"/>
  <c r="S1230" i="24"/>
  <c r="Q1158" i="22"/>
  <c r="R1224" i="24"/>
  <c r="P1212" i="24"/>
  <c r="Q1218" i="24"/>
  <c r="S1170" i="22"/>
  <c r="O1146" i="22"/>
  <c r="R1164" i="22"/>
  <c r="L1128" i="22"/>
  <c r="L1188" i="24"/>
  <c r="O1206" i="24"/>
  <c r="M1194" i="24"/>
  <c r="T1236" i="24"/>
  <c r="L309" i="22"/>
  <c r="L309" i="24"/>
  <c r="S351" i="22"/>
  <c r="Q339" i="24"/>
  <c r="M315" i="24"/>
  <c r="O327" i="22"/>
  <c r="Q339" i="22"/>
  <c r="N321" i="22"/>
  <c r="O327" i="24"/>
  <c r="S351" i="24"/>
  <c r="T357" i="24"/>
  <c r="P333" i="24"/>
  <c r="R345" i="24"/>
  <c r="R345" i="22"/>
  <c r="N321" i="24"/>
  <c r="P333" i="22"/>
  <c r="T357" i="22"/>
  <c r="M315" i="22"/>
  <c r="S1346" i="22"/>
  <c r="R1340" i="22"/>
  <c r="S998" i="24"/>
  <c r="P1328" i="22"/>
  <c r="M962" i="24"/>
  <c r="N1316" i="22"/>
  <c r="Q986" i="24"/>
  <c r="N968" i="24"/>
  <c r="O974" i="24"/>
  <c r="L1304" i="22"/>
  <c r="M1310" i="22"/>
  <c r="T1352" i="22"/>
  <c r="P980" i="24"/>
  <c r="L956" i="24"/>
  <c r="O1322" i="22"/>
  <c r="R992" i="24"/>
  <c r="T1004" i="24"/>
  <c r="Q1334" i="22"/>
  <c r="T170" i="22"/>
  <c r="R158" i="24"/>
  <c r="S164" i="22"/>
  <c r="V182" i="22"/>
  <c r="U176" i="24"/>
  <c r="N134" i="24"/>
  <c r="V182" i="24"/>
  <c r="Q152" i="24"/>
  <c r="T170" i="24"/>
  <c r="O140" i="24"/>
  <c r="P146" i="24"/>
  <c r="U176" i="22"/>
  <c r="S164" i="24"/>
  <c r="AC1188" i="22"/>
  <c r="AD1194" i="22"/>
  <c r="AE1200" i="22"/>
  <c r="Y1254" i="24"/>
  <c r="Z1260" i="24"/>
  <c r="AA1266" i="24"/>
  <c r="AE1288" i="22"/>
  <c r="X1248" i="24"/>
  <c r="AD1284" i="24"/>
  <c r="AD1282" i="22"/>
  <c r="AC1278" i="24"/>
  <c r="AB1272" i="24"/>
  <c r="AC1276" i="22"/>
  <c r="AE1290" i="24"/>
  <c r="W1026" i="24"/>
  <c r="AC1004" i="22"/>
  <c r="Z986" i="22"/>
  <c r="X1032" i="24"/>
  <c r="AA1050" i="24"/>
  <c r="AA992" i="22"/>
  <c r="V1020" i="24"/>
  <c r="U1014" i="24"/>
  <c r="X974" i="22"/>
  <c r="Y980" i="22"/>
  <c r="AC1062" i="24"/>
  <c r="AB1056" i="24"/>
  <c r="W968" i="22"/>
  <c r="Z1044" i="24"/>
  <c r="V962" i="22"/>
  <c r="Y1038" i="24"/>
  <c r="AB998" i="22"/>
  <c r="U956" i="22"/>
  <c r="X934" i="22"/>
  <c r="V922" i="22"/>
  <c r="R898" i="24"/>
  <c r="Z946" i="24"/>
  <c r="R898" i="22"/>
  <c r="X934" i="24"/>
  <c r="S904" i="24"/>
  <c r="U916" i="24"/>
  <c r="Y940" i="24"/>
  <c r="Z946" i="22"/>
  <c r="V922" i="24"/>
  <c r="T910" i="24"/>
  <c r="U916" i="22"/>
  <c r="Y940" i="22"/>
  <c r="T910" i="22"/>
  <c r="W928" i="24"/>
  <c r="S904" i="22"/>
  <c r="W928" i="22"/>
  <c r="K817" i="24"/>
  <c r="L823" i="24"/>
  <c r="Q823" i="24"/>
  <c r="O823" i="24"/>
  <c r="L817" i="24"/>
  <c r="N805" i="24"/>
  <c r="M799" i="22"/>
  <c r="S829" i="22"/>
  <c r="M829" i="22"/>
  <c r="K799" i="22"/>
  <c r="K817" i="22"/>
  <c r="K787" i="22"/>
  <c r="O823" i="22"/>
  <c r="M793" i="24"/>
  <c r="K829" i="24"/>
  <c r="M799" i="24"/>
  <c r="R823" i="24"/>
  <c r="P829" i="22"/>
  <c r="P829" i="24"/>
  <c r="K793" i="22"/>
  <c r="L787" i="22"/>
  <c r="L793" i="22"/>
  <c r="O829" i="22"/>
  <c r="K799" i="24"/>
  <c r="N823" i="22"/>
  <c r="Q817" i="22"/>
  <c r="N829" i="22"/>
  <c r="L799" i="24"/>
  <c r="O811" i="22"/>
  <c r="K811" i="22"/>
  <c r="L787" i="24"/>
  <c r="P811" i="24"/>
  <c r="P823" i="24"/>
  <c r="O817" i="24"/>
  <c r="L811" i="22"/>
  <c r="R823" i="22"/>
  <c r="O811" i="24"/>
  <c r="N817" i="24"/>
  <c r="M817" i="24"/>
  <c r="M829" i="24"/>
  <c r="K781" i="22"/>
  <c r="Q823" i="22"/>
  <c r="M805" i="24"/>
  <c r="K793" i="24"/>
  <c r="M823" i="22"/>
  <c r="M817" i="22"/>
  <c r="L805" i="24"/>
  <c r="P817" i="22"/>
  <c r="O829" i="24"/>
  <c r="N811" i="24"/>
  <c r="L817" i="22"/>
  <c r="N805" i="22"/>
  <c r="K805" i="24"/>
  <c r="L823" i="22"/>
  <c r="Q829" i="24"/>
  <c r="K823" i="22"/>
  <c r="O805" i="22"/>
  <c r="K781" i="24"/>
  <c r="K823" i="24"/>
  <c r="K829" i="22"/>
  <c r="N823" i="24"/>
  <c r="N799" i="24"/>
  <c r="N799" i="22"/>
  <c r="N811" i="22"/>
  <c r="L829" i="22"/>
  <c r="M811" i="24"/>
  <c r="M805" i="22"/>
  <c r="Q817" i="24"/>
  <c r="S829" i="24"/>
  <c r="R829" i="22"/>
  <c r="M823" i="24"/>
  <c r="K805" i="22"/>
  <c r="P811" i="22"/>
  <c r="N829" i="24"/>
  <c r="O805" i="24"/>
  <c r="L799" i="22"/>
  <c r="K787" i="24"/>
  <c r="L829" i="24"/>
  <c r="L805" i="22"/>
  <c r="P817" i="24"/>
  <c r="L94" i="4"/>
  <c r="N817" i="22"/>
  <c r="O817" i="22"/>
  <c r="P823" i="22"/>
  <c r="K811" i="24"/>
  <c r="M811" i="22"/>
  <c r="M793" i="22"/>
  <c r="R829" i="24"/>
  <c r="Q829" i="22"/>
  <c r="L811" i="24"/>
  <c r="L793" i="24"/>
  <c r="Y736" i="22"/>
  <c r="X730" i="24"/>
  <c r="AC760" i="24"/>
  <c r="X730" i="22"/>
  <c r="AE772" i="24"/>
  <c r="AA748" i="24"/>
  <c r="W724" i="22"/>
  <c r="AA748" i="22"/>
  <c r="AE772" i="22"/>
  <c r="AB754" i="22"/>
  <c r="AC760" i="22"/>
  <c r="Y736" i="24"/>
  <c r="Z742" i="24"/>
  <c r="Z742" i="22"/>
  <c r="W724" i="24"/>
  <c r="AD766" i="24"/>
  <c r="AB754" i="24"/>
  <c r="AD766" i="22"/>
  <c r="N1270" i="24"/>
  <c r="P1292" i="22"/>
  <c r="R1294" i="24"/>
  <c r="S1294" i="24"/>
  <c r="Q1292" i="22"/>
  <c r="K1282" i="24"/>
  <c r="L1264" i="24"/>
  <c r="M1264" i="24"/>
  <c r="M1288" i="24"/>
  <c r="Q1294" i="24"/>
  <c r="R1288" i="24"/>
  <c r="K1288" i="24"/>
  <c r="M1294" i="24"/>
  <c r="M1270" i="24"/>
  <c r="K1276" i="24"/>
  <c r="L1280" i="22"/>
  <c r="L1270" i="24"/>
  <c r="Q1286" i="22"/>
  <c r="N1292" i="22"/>
  <c r="R1286" i="22"/>
  <c r="K1262" i="22"/>
  <c r="N1288" i="24"/>
  <c r="L1252" i="24"/>
  <c r="N1264" i="24"/>
  <c r="K1256" i="22"/>
  <c r="K1252" i="24"/>
  <c r="P1288" i="24"/>
  <c r="K1280" i="22"/>
  <c r="M1276" i="24"/>
  <c r="L1274" i="22"/>
  <c r="S1292" i="22"/>
  <c r="O1294" i="24"/>
  <c r="L1282" i="24"/>
  <c r="O1292" i="22"/>
  <c r="Q1280" i="22"/>
  <c r="K1246" i="24"/>
  <c r="P1294" i="24"/>
  <c r="R1292" i="22"/>
  <c r="M1258" i="24"/>
  <c r="Q1282" i="24"/>
  <c r="K1274" i="22"/>
  <c r="Q1288" i="24"/>
  <c r="K1292" i="22"/>
  <c r="K1264" i="24"/>
  <c r="P1276" i="24"/>
  <c r="O1288" i="24"/>
  <c r="L1286" i="22"/>
  <c r="N1294" i="24"/>
  <c r="O1274" i="22"/>
  <c r="L1292" i="22"/>
  <c r="K1286" i="22"/>
  <c r="N1276" i="24"/>
  <c r="K1268" i="22"/>
  <c r="K1250" i="22"/>
  <c r="O1276" i="24"/>
  <c r="M1280" i="22"/>
  <c r="O1270" i="24"/>
  <c r="M1292" i="22"/>
  <c r="L1276" i="24"/>
  <c r="K1270" i="24"/>
  <c r="O1286" i="22"/>
  <c r="L1288" i="24"/>
  <c r="M1286" i="22"/>
  <c r="M1274" i="22"/>
  <c r="M1282" i="24"/>
  <c r="P1280" i="22"/>
  <c r="N1274" i="22"/>
  <c r="K1258" i="24"/>
  <c r="N1282" i="24"/>
  <c r="P1274" i="22"/>
  <c r="N1286" i="22"/>
  <c r="L1294" i="24"/>
  <c r="O1280" i="22"/>
  <c r="N1280" i="22"/>
  <c r="K1294" i="24"/>
  <c r="P1282" i="24"/>
  <c r="L1258" i="24"/>
  <c r="O1282" i="24"/>
  <c r="P1286" i="22"/>
  <c r="T595" i="22"/>
  <c r="L547" i="22"/>
  <c r="L547" i="24"/>
  <c r="M553" i="22"/>
  <c r="O565" i="22"/>
  <c r="S589" i="22"/>
  <c r="O565" i="24"/>
  <c r="Q577" i="24"/>
  <c r="Q577" i="22"/>
  <c r="N559" i="24"/>
  <c r="P571" i="22"/>
  <c r="R583" i="24"/>
  <c r="N559" i="22"/>
  <c r="R583" i="22"/>
  <c r="P571" i="24"/>
  <c r="T595" i="24"/>
  <c r="M553" i="24"/>
  <c r="S589" i="24"/>
  <c r="M960" i="22"/>
  <c r="R1048" i="24"/>
  <c r="L1012" i="24"/>
  <c r="N1024" i="24"/>
  <c r="S996" i="22"/>
  <c r="L954" i="22"/>
  <c r="N966" i="22"/>
  <c r="P978" i="22"/>
  <c r="M1018" i="24"/>
  <c r="R990" i="22"/>
  <c r="O1030" i="24"/>
  <c r="T1002" i="22"/>
  <c r="P1036" i="24"/>
  <c r="S1054" i="24"/>
  <c r="Q1042" i="24"/>
  <c r="T1060" i="24"/>
  <c r="O972" i="22"/>
  <c r="Q984" i="22"/>
  <c r="K134" i="22"/>
  <c r="R170" i="22"/>
  <c r="P158" i="24"/>
  <c r="M152" i="22"/>
  <c r="N152" i="22"/>
  <c r="L146" i="22"/>
  <c r="T182" i="22"/>
  <c r="S176" i="22"/>
  <c r="O158" i="22"/>
  <c r="L134" i="24"/>
  <c r="T182" i="24"/>
  <c r="Q164" i="24"/>
  <c r="R170" i="24"/>
  <c r="L158" i="22"/>
  <c r="N158" i="22"/>
  <c r="O152" i="24"/>
  <c r="M158" i="22"/>
  <c r="Q164" i="22"/>
  <c r="M146" i="22"/>
  <c r="L152" i="22"/>
  <c r="L140" i="22"/>
  <c r="N146" i="24"/>
  <c r="M140" i="24"/>
  <c r="S176" i="24"/>
  <c r="S22" i="24"/>
  <c r="R16" i="24"/>
  <c r="T28" i="22"/>
  <c r="W46" i="24"/>
  <c r="S22" i="22"/>
  <c r="Y58" i="24"/>
  <c r="V40" i="22"/>
  <c r="U34" i="22"/>
  <c r="R16" i="22"/>
  <c r="Z64" i="24"/>
  <c r="Y58" i="22"/>
  <c r="W46" i="22"/>
  <c r="X52" i="24"/>
  <c r="Z64" i="22"/>
  <c r="U34" i="24"/>
  <c r="V40" i="24"/>
  <c r="X52" i="22"/>
  <c r="T28" i="24"/>
  <c r="AB1214" i="24"/>
  <c r="X1190" i="24"/>
  <c r="Z1202" i="24"/>
  <c r="AB1154" i="22"/>
  <c r="AC1160" i="22"/>
  <c r="X1130" i="22"/>
  <c r="AD1166" i="22"/>
  <c r="AA1208" i="24"/>
  <c r="AE1172" i="22"/>
  <c r="Y1196" i="24"/>
  <c r="Z1142" i="22"/>
  <c r="Y1136" i="22"/>
  <c r="AC1220" i="24"/>
  <c r="AA1148" i="22"/>
  <c r="AE1232" i="24"/>
  <c r="AD1226" i="24"/>
  <c r="AE34" i="24"/>
  <c r="AB16" i="24"/>
  <c r="AC22" i="24"/>
  <c r="AD28" i="24"/>
  <c r="AB16" i="22"/>
  <c r="AE34" i="22"/>
  <c r="AC22" i="22"/>
  <c r="AD28" i="22"/>
  <c r="AE22" i="24"/>
  <c r="AD16" i="24"/>
  <c r="AD16" i="22"/>
  <c r="AE22" i="22"/>
  <c r="S40" i="24"/>
  <c r="U52" i="24"/>
  <c r="P22" i="24"/>
  <c r="V58" i="22"/>
  <c r="V58" i="24"/>
  <c r="R34" i="22"/>
  <c r="Q28" i="22"/>
  <c r="O16" i="24"/>
  <c r="Q28" i="24"/>
  <c r="W64" i="22"/>
  <c r="R34" i="24"/>
  <c r="S40" i="22"/>
  <c r="W64" i="24"/>
  <c r="O16" i="22"/>
  <c r="P22" i="22"/>
  <c r="T46" i="22"/>
  <c r="T46" i="24"/>
  <c r="U52" i="22"/>
  <c r="AE922" i="22"/>
  <c r="AA898" i="24"/>
  <c r="AD916" i="24"/>
  <c r="AB904" i="22"/>
  <c r="AE922" i="24"/>
  <c r="AC910" i="24"/>
  <c r="AA898" i="22"/>
  <c r="AD916" i="22"/>
  <c r="AB904" i="24"/>
  <c r="AC910" i="22"/>
  <c r="R146" i="24"/>
  <c r="Q140" i="24"/>
  <c r="X182" i="22"/>
  <c r="P134" i="24"/>
  <c r="V170" i="22"/>
  <c r="S152" i="24"/>
  <c r="U164" i="22"/>
  <c r="W176" i="24"/>
  <c r="U164" i="24"/>
  <c r="T158" i="24"/>
  <c r="V170" i="24"/>
  <c r="W176" i="22"/>
  <c r="X182" i="24"/>
  <c r="Y134" i="24"/>
  <c r="AD164" i="22"/>
  <c r="AD164" i="24"/>
  <c r="AC158" i="24"/>
  <c r="AE170" i="24"/>
  <c r="AA146" i="24"/>
  <c r="AB152" i="24"/>
  <c r="Z140" i="24"/>
  <c r="AE170" i="22"/>
  <c r="AB494" i="22"/>
  <c r="AB494" i="24"/>
  <c r="AE512" i="24"/>
  <c r="AC500" i="22"/>
  <c r="AD506" i="22"/>
  <c r="AA488" i="22"/>
  <c r="AD506" i="24"/>
  <c r="AC500" i="24"/>
  <c r="AE512" i="22"/>
  <c r="AA488" i="24"/>
  <c r="AC1014" i="22"/>
  <c r="AD1020" i="22"/>
  <c r="AD1079" i="24"/>
  <c r="AE1085" i="24"/>
  <c r="AE1026" i="22"/>
  <c r="AC1073" i="24"/>
  <c r="T1194" i="22"/>
  <c r="V1206" i="22"/>
  <c r="AA1236" i="22"/>
  <c r="U1200" i="22"/>
  <c r="X1218" i="22"/>
  <c r="S1188" i="22"/>
  <c r="Y1224" i="22"/>
  <c r="Z1230" i="22"/>
  <c r="W1212" i="22"/>
  <c r="U904" i="22"/>
  <c r="Y928" i="22"/>
  <c r="AA940" i="24"/>
  <c r="W916" i="24"/>
  <c r="AB946" i="24"/>
  <c r="T898" i="22"/>
  <c r="AB946" i="22"/>
  <c r="Z934" i="22"/>
  <c r="X922" i="24"/>
  <c r="X922" i="22"/>
  <c r="Y928" i="24"/>
  <c r="AA940" i="22"/>
  <c r="Z934" i="24"/>
  <c r="W916" i="22"/>
  <c r="T898" i="24"/>
  <c r="V910" i="24"/>
  <c r="U904" i="24"/>
  <c r="V910" i="22"/>
  <c r="AD1200" i="22"/>
  <c r="AC1194" i="22"/>
  <c r="AE1206" i="22"/>
  <c r="AB1188" i="22"/>
  <c r="T1236" i="22"/>
  <c r="Q1218" i="22"/>
  <c r="M1194" i="22"/>
  <c r="N1200" i="22"/>
  <c r="P1212" i="22"/>
  <c r="L1188" i="22"/>
  <c r="R1224" i="22"/>
  <c r="O1206" i="22"/>
  <c r="S1230" i="22"/>
  <c r="V1260" i="24"/>
  <c r="Z1284" i="24"/>
  <c r="X1272" i="24"/>
  <c r="AB1296" i="24"/>
  <c r="T1248" i="24"/>
  <c r="AA1288" i="22"/>
  <c r="W1266" i="24"/>
  <c r="AB1294" i="22"/>
  <c r="Y1278" i="24"/>
  <c r="U1254" i="24"/>
  <c r="Z1282" i="22"/>
  <c r="AA1290" i="24"/>
  <c r="Y1276" i="22"/>
  <c r="R1085" i="24"/>
  <c r="P1014" i="22"/>
  <c r="T1097" i="24"/>
  <c r="U1044" i="22"/>
  <c r="S1091" i="24"/>
  <c r="Q1020" i="22"/>
  <c r="W1056" i="22"/>
  <c r="U1103" i="24"/>
  <c r="X1062" i="22"/>
  <c r="V1050" i="22"/>
  <c r="W1115" i="24"/>
  <c r="T1038" i="22"/>
  <c r="Q1079" i="24"/>
  <c r="S1032" i="22"/>
  <c r="R1026" i="22"/>
  <c r="V1109" i="24"/>
  <c r="X1121" i="24"/>
  <c r="P1073" i="24"/>
  <c r="AE264" i="24"/>
  <c r="AD258" i="24"/>
  <c r="AC252" i="22"/>
  <c r="AD258" i="22"/>
  <c r="AC252" i="24"/>
  <c r="AE264" i="22"/>
  <c r="Z28" i="24"/>
  <c r="AA34" i="22"/>
  <c r="X16" i="24"/>
  <c r="Y22" i="22"/>
  <c r="AC46" i="24"/>
  <c r="AD52" i="24"/>
  <c r="AB40" i="24"/>
  <c r="X16" i="22"/>
  <c r="Y22" i="24"/>
  <c r="AA34" i="24"/>
  <c r="AB40" i="22"/>
  <c r="AE58" i="22"/>
  <c r="AE58" i="24"/>
  <c r="AC46" i="22"/>
  <c r="Z28" i="22"/>
  <c r="AD52" i="22"/>
  <c r="AD782" i="24"/>
  <c r="AE788" i="24"/>
  <c r="AE788" i="22"/>
  <c r="AD782" i="22"/>
  <c r="AC1316" i="22"/>
  <c r="AD974" i="24"/>
  <c r="AA956" i="24"/>
  <c r="AB1310" i="22"/>
  <c r="AC968" i="24"/>
  <c r="AA1304" i="22"/>
  <c r="AB962" i="24"/>
  <c r="AE980" i="24"/>
  <c r="AE1328" i="22"/>
  <c r="AD1322" i="22"/>
  <c r="R606" i="22"/>
  <c r="R606" i="24"/>
  <c r="S612" i="22"/>
  <c r="U624" i="22"/>
  <c r="W636" i="24"/>
  <c r="V630" i="22"/>
  <c r="Z654" i="24"/>
  <c r="V630" i="24"/>
  <c r="T618" i="22"/>
  <c r="X642" i="22"/>
  <c r="Z654" i="22"/>
  <c r="U624" i="24"/>
  <c r="W636" i="22"/>
  <c r="X642" i="24"/>
  <c r="S612" i="24"/>
  <c r="T618" i="24"/>
  <c r="Y648" i="22"/>
  <c r="Y648" i="24"/>
  <c r="P109" i="24"/>
  <c r="P115" i="24"/>
  <c r="O121" i="22"/>
  <c r="O115" i="22"/>
  <c r="P121" i="22"/>
  <c r="O115" i="24"/>
  <c r="O103" i="22"/>
  <c r="Q121" i="22"/>
  <c r="K85" i="24"/>
  <c r="M121" i="22"/>
  <c r="K115" i="24"/>
  <c r="K79" i="24"/>
  <c r="K79" i="22"/>
  <c r="S121" i="22"/>
  <c r="K103" i="22"/>
  <c r="N115" i="24"/>
  <c r="L103" i="22"/>
  <c r="K97" i="24"/>
  <c r="L91" i="24"/>
  <c r="O97" i="24"/>
  <c r="L85" i="24"/>
  <c r="M103" i="22"/>
  <c r="P121" i="24"/>
  <c r="M97" i="24"/>
  <c r="N121" i="24"/>
  <c r="L121" i="24"/>
  <c r="Q109" i="24"/>
  <c r="M121" i="24"/>
  <c r="S121" i="24"/>
  <c r="L109" i="24"/>
  <c r="O97" i="22"/>
  <c r="L115" i="22"/>
  <c r="O103" i="24"/>
  <c r="L121" i="22"/>
  <c r="L97" i="24"/>
  <c r="L103" i="24"/>
  <c r="R121" i="24"/>
  <c r="N121" i="22"/>
  <c r="M115" i="24"/>
  <c r="L97" i="22"/>
  <c r="Q115" i="24"/>
  <c r="L109" i="22"/>
  <c r="R121" i="22"/>
  <c r="K115" i="22"/>
  <c r="Q115" i="22"/>
  <c r="K73" i="24"/>
  <c r="M109" i="24"/>
  <c r="N91" i="24"/>
  <c r="N97" i="24"/>
  <c r="L79" i="24"/>
  <c r="P103" i="24"/>
  <c r="M91" i="24"/>
  <c r="R115" i="24"/>
  <c r="N97" i="22"/>
  <c r="K109" i="24"/>
  <c r="M115" i="22"/>
  <c r="N103" i="22"/>
  <c r="O109" i="24"/>
  <c r="M85" i="24"/>
  <c r="P109" i="22"/>
  <c r="K97" i="22"/>
  <c r="L115" i="24"/>
  <c r="K109" i="22"/>
  <c r="K103" i="24"/>
  <c r="P115" i="22"/>
  <c r="M97" i="22"/>
  <c r="O109" i="22"/>
  <c r="K121" i="22"/>
  <c r="M109" i="22"/>
  <c r="O121" i="24"/>
  <c r="N103" i="24"/>
  <c r="R115" i="22"/>
  <c r="K121" i="24"/>
  <c r="N109" i="24"/>
  <c r="Q121" i="24"/>
  <c r="K85" i="22"/>
  <c r="N109" i="22"/>
  <c r="K91" i="22"/>
  <c r="M103" i="24"/>
  <c r="N115" i="22"/>
  <c r="Q109" i="22"/>
  <c r="P103" i="22"/>
  <c r="K91" i="24"/>
  <c r="Y962" i="24"/>
  <c r="AC986" i="24"/>
  <c r="X1304" i="22"/>
  <c r="Z968" i="24"/>
  <c r="AB980" i="24"/>
  <c r="AD1340" i="22"/>
  <c r="AB1328" i="22"/>
  <c r="AA974" i="24"/>
  <c r="AC1334" i="22"/>
  <c r="X956" i="24"/>
  <c r="Y1310" i="22"/>
  <c r="AE1346" i="22"/>
  <c r="AE998" i="24"/>
  <c r="AA1322" i="22"/>
  <c r="Z1316" i="22"/>
  <c r="AD992" i="24"/>
  <c r="M1014" i="24"/>
  <c r="T998" i="22"/>
  <c r="Q980" i="22"/>
  <c r="M956" i="22"/>
  <c r="T1056" i="24"/>
  <c r="S992" i="22"/>
  <c r="P1032" i="24"/>
  <c r="P974" i="22"/>
  <c r="R1044" i="24"/>
  <c r="R986" i="22"/>
  <c r="O968" i="22"/>
  <c r="N1020" i="24"/>
  <c r="N962" i="22"/>
  <c r="U1004" i="22"/>
  <c r="S1050" i="24"/>
  <c r="U1062" i="24"/>
  <c r="O1026" i="24"/>
  <c r="Q1038" i="24"/>
  <c r="AE1073" i="24"/>
  <c r="AE1014" i="22"/>
  <c r="M764" i="24"/>
  <c r="L740" i="24"/>
  <c r="L746" i="24"/>
  <c r="M770" i="24"/>
  <c r="K734" i="24"/>
  <c r="O764" i="22"/>
  <c r="K770" i="24"/>
  <c r="K752" i="24"/>
  <c r="K734" i="22"/>
  <c r="K764" i="24"/>
  <c r="N764" i="22"/>
  <c r="Q758" i="24"/>
  <c r="N752" i="22"/>
  <c r="K722" i="24"/>
  <c r="N740" i="24"/>
  <c r="S770" i="22"/>
  <c r="K740" i="24"/>
  <c r="L770" i="22"/>
  <c r="K722" i="22"/>
  <c r="O758" i="22"/>
  <c r="N764" i="24"/>
  <c r="P770" i="22"/>
  <c r="N758" i="22"/>
  <c r="M746" i="22"/>
  <c r="M746" i="24"/>
  <c r="K728" i="24"/>
  <c r="Q764" i="22"/>
  <c r="Q758" i="22"/>
  <c r="N770" i="24"/>
  <c r="R764" i="22"/>
  <c r="M752" i="24"/>
  <c r="L740" i="22"/>
  <c r="N746" i="22"/>
  <c r="P758" i="24"/>
  <c r="O770" i="24"/>
  <c r="K752" i="22"/>
  <c r="M740" i="24"/>
  <c r="P758" i="22"/>
  <c r="Q770" i="24"/>
  <c r="M758" i="24"/>
  <c r="R770" i="24"/>
  <c r="R764" i="24"/>
  <c r="M752" i="22"/>
  <c r="P764" i="22"/>
  <c r="N770" i="22"/>
  <c r="L734" i="22"/>
  <c r="M734" i="22"/>
  <c r="R770" i="22"/>
  <c r="Q770" i="22"/>
  <c r="M734" i="24"/>
  <c r="K728" i="22"/>
  <c r="O764" i="24"/>
  <c r="N758" i="24"/>
  <c r="L758" i="24"/>
  <c r="L746" i="22"/>
  <c r="L764" i="22"/>
  <c r="P770" i="24"/>
  <c r="N746" i="24"/>
  <c r="S770" i="24"/>
  <c r="O752" i="24"/>
  <c r="K764" i="22"/>
  <c r="O752" i="22"/>
  <c r="P752" i="24"/>
  <c r="K758" i="24"/>
  <c r="M758" i="22"/>
  <c r="L734" i="24"/>
  <c r="M764" i="22"/>
  <c r="P764" i="24"/>
  <c r="L728" i="22"/>
  <c r="O746" i="24"/>
  <c r="K746" i="24"/>
  <c r="K770" i="22"/>
  <c r="O746" i="22"/>
  <c r="O770" i="22"/>
  <c r="L728" i="24"/>
  <c r="N752" i="24"/>
  <c r="P752" i="22"/>
  <c r="N740" i="22"/>
  <c r="L758" i="22"/>
  <c r="O758" i="24"/>
  <c r="K758" i="22"/>
  <c r="Q764" i="24"/>
  <c r="L752" i="24"/>
  <c r="M770" i="22"/>
  <c r="L770" i="24"/>
  <c r="L764" i="24"/>
  <c r="L752" i="22"/>
  <c r="K740" i="22"/>
  <c r="M740" i="22"/>
  <c r="K746" i="22"/>
  <c r="L663" i="24"/>
  <c r="N675" i="24"/>
  <c r="M669" i="22"/>
  <c r="O681" i="22"/>
  <c r="P687" i="24"/>
  <c r="S705" i="24"/>
  <c r="P687" i="22"/>
  <c r="T711" i="24"/>
  <c r="Q693" i="22"/>
  <c r="N675" i="22"/>
  <c r="L663" i="22"/>
  <c r="T711" i="22"/>
  <c r="R699" i="24"/>
  <c r="O681" i="24"/>
  <c r="R699" i="22"/>
  <c r="Q693" i="24"/>
  <c r="S705" i="22"/>
  <c r="M669" i="24"/>
  <c r="AE435" i="22"/>
  <c r="AE435" i="24"/>
  <c r="AD429" i="24"/>
  <c r="AD429" i="22"/>
  <c r="AB974" i="22"/>
  <c r="AC1038" i="24"/>
  <c r="AE992" i="22"/>
  <c r="AD986" i="22"/>
  <c r="Z962" i="22"/>
  <c r="AA1026" i="24"/>
  <c r="Y956" i="22"/>
  <c r="AE1050" i="24"/>
  <c r="Y1014" i="24"/>
  <c r="Z1020" i="24"/>
  <c r="AD1044" i="24"/>
  <c r="AB1032" i="24"/>
  <c r="AA968" i="22"/>
  <c r="AC980" i="22"/>
  <c r="T606" i="22"/>
  <c r="V618" i="24"/>
  <c r="X630" i="22"/>
  <c r="AA648" i="24"/>
  <c r="V618" i="22"/>
  <c r="Z642" i="24"/>
  <c r="X630" i="24"/>
  <c r="AB654" i="22"/>
  <c r="AB654" i="24"/>
  <c r="U612" i="24"/>
  <c r="W624" i="22"/>
  <c r="W624" i="24"/>
  <c r="U612" i="22"/>
  <c r="T606" i="24"/>
  <c r="Y636" i="24"/>
  <c r="Y636" i="22"/>
  <c r="AA648" i="22"/>
  <c r="Z642" i="22"/>
  <c r="AC40" i="22"/>
  <c r="AA28" i="24"/>
  <c r="AB34" i="22"/>
  <c r="AC40" i="24"/>
  <c r="AE52" i="22"/>
  <c r="AE52" i="24"/>
  <c r="AA28" i="22"/>
  <c r="Y16" i="24"/>
  <c r="Z22" i="22"/>
  <c r="Y16" i="22"/>
  <c r="Z22" i="24"/>
  <c r="AD46" i="22"/>
  <c r="AD46" i="24"/>
  <c r="AB34" i="24"/>
  <c r="M1211" i="22"/>
  <c r="K1187" i="22"/>
  <c r="P1217" i="22"/>
  <c r="L1229" i="22"/>
  <c r="L1205" i="22"/>
  <c r="R1235" i="22"/>
  <c r="O1217" i="22"/>
  <c r="N1205" i="22"/>
  <c r="L1199" i="22"/>
  <c r="K1199" i="22"/>
  <c r="N1211" i="22"/>
  <c r="K1217" i="22"/>
  <c r="S1235" i="22"/>
  <c r="L1217" i="22"/>
  <c r="O1229" i="22"/>
  <c r="M1217" i="22"/>
  <c r="P1229" i="22"/>
  <c r="R1229" i="22"/>
  <c r="K1211" i="22"/>
  <c r="L1211" i="22"/>
  <c r="M1205" i="22"/>
  <c r="N1229" i="22"/>
  <c r="Q1229" i="22"/>
  <c r="Q1223" i="22"/>
  <c r="N1235" i="22"/>
  <c r="O1235" i="22"/>
  <c r="N1217" i="22"/>
  <c r="L1193" i="22"/>
  <c r="M1229" i="22"/>
  <c r="L1235" i="22"/>
  <c r="K1235" i="22"/>
  <c r="L97" i="4"/>
  <c r="K1229" i="22"/>
  <c r="M1223" i="22"/>
  <c r="K1193" i="22"/>
  <c r="Q1235" i="22"/>
  <c r="O1211" i="22"/>
  <c r="L1223" i="22"/>
  <c r="N1223" i="22"/>
  <c r="M1199" i="22"/>
  <c r="O1223" i="22"/>
  <c r="K1223" i="22"/>
  <c r="M1235" i="22"/>
  <c r="P1235" i="22"/>
  <c r="P1223" i="22"/>
  <c r="K1205" i="22"/>
  <c r="Q1234" i="22"/>
  <c r="M1216" i="22"/>
  <c r="N1204" i="22"/>
  <c r="L1210" i="22"/>
  <c r="K1198" i="22"/>
  <c r="K1228" i="22"/>
  <c r="L1198" i="22"/>
  <c r="O1228" i="22"/>
  <c r="M1234" i="22"/>
  <c r="K1222" i="22"/>
  <c r="L1228" i="22"/>
  <c r="M1198" i="22"/>
  <c r="L1192" i="22"/>
  <c r="M1210" i="22"/>
  <c r="M1222" i="22"/>
  <c r="K1210" i="22"/>
  <c r="M1204" i="22"/>
  <c r="L1222" i="22"/>
  <c r="N1210" i="22"/>
  <c r="S1234" i="22"/>
  <c r="K1186" i="22"/>
  <c r="Q1222" i="22"/>
  <c r="K1192" i="22"/>
  <c r="O1216" i="22"/>
  <c r="K1234" i="22"/>
  <c r="P1234" i="22"/>
  <c r="O1234" i="22"/>
  <c r="P1216" i="22"/>
  <c r="R1234" i="22"/>
  <c r="M1228" i="22"/>
  <c r="N1216" i="22"/>
  <c r="O1222" i="22"/>
  <c r="L1216" i="22"/>
  <c r="L1234" i="22"/>
  <c r="N1222" i="22"/>
  <c r="K1216" i="22"/>
  <c r="P1222" i="22"/>
  <c r="K1204" i="22"/>
  <c r="O1210" i="22"/>
  <c r="N1234" i="22"/>
  <c r="Q1228" i="22"/>
  <c r="L1204" i="22"/>
  <c r="R1228" i="22"/>
  <c r="P1228" i="22"/>
  <c r="N1228" i="22"/>
  <c r="S341" i="24"/>
  <c r="R335" i="24"/>
  <c r="U353" i="22"/>
  <c r="O317" i="22"/>
  <c r="O317" i="24"/>
  <c r="Q329" i="22"/>
  <c r="S341" i="22"/>
  <c r="T347" i="22"/>
  <c r="U353" i="24"/>
  <c r="V359" i="24"/>
  <c r="T347" i="24"/>
  <c r="V359" i="22"/>
  <c r="Q329" i="24"/>
  <c r="N311" i="24"/>
  <c r="R335" i="22"/>
  <c r="N311" i="22"/>
  <c r="P323" i="22"/>
  <c r="P323" i="24"/>
  <c r="AE1020" i="22"/>
  <c r="AD1073" i="24"/>
  <c r="AE1079" i="24"/>
  <c r="AD1014" i="22"/>
  <c r="T471" i="22"/>
  <c r="T471" i="24"/>
  <c r="U477" i="22"/>
  <c r="P447" i="22"/>
  <c r="N435" i="24"/>
  <c r="N435" i="22"/>
  <c r="O441" i="24"/>
  <c r="Q453" i="24"/>
  <c r="U477" i="24"/>
  <c r="R459" i="22"/>
  <c r="M429" i="24"/>
  <c r="S465" i="22"/>
  <c r="Q453" i="22"/>
  <c r="R459" i="24"/>
  <c r="M429" i="22"/>
  <c r="O441" i="22"/>
  <c r="S465" i="24"/>
  <c r="P447" i="24"/>
  <c r="AE75" i="24"/>
  <c r="V500" i="24"/>
  <c r="W506" i="24"/>
  <c r="U494" i="22"/>
  <c r="AB536" i="22"/>
  <c r="V500" i="22"/>
  <c r="Y518" i="24"/>
  <c r="AA530" i="24"/>
  <c r="X512" i="22"/>
  <c r="Z524" i="22"/>
  <c r="AA530" i="22"/>
  <c r="Z524" i="24"/>
  <c r="X512" i="24"/>
  <c r="W506" i="22"/>
  <c r="AB536" i="24"/>
  <c r="T488" i="22"/>
  <c r="T488" i="24"/>
  <c r="U494" i="24"/>
  <c r="Y518" i="22"/>
  <c r="Y270" i="24"/>
  <c r="AA282" i="24"/>
  <c r="AC294" i="22"/>
  <c r="X264" i="24"/>
  <c r="AB288" i="24"/>
  <c r="AB288" i="22"/>
  <c r="W258" i="22"/>
  <c r="X264" i="22"/>
  <c r="AD300" i="24"/>
  <c r="Z276" i="22"/>
  <c r="AD300" i="22"/>
  <c r="Z276" i="24"/>
  <c r="V252" i="22"/>
  <c r="AC294" i="24"/>
  <c r="Y270" i="22"/>
  <c r="V252" i="24"/>
  <c r="W258" i="24"/>
  <c r="AA282" i="22"/>
  <c r="Q122" i="24"/>
  <c r="P122" i="22"/>
  <c r="K116" i="22"/>
  <c r="P104" i="24"/>
  <c r="N98" i="22"/>
  <c r="K110" i="22"/>
  <c r="K92" i="24"/>
  <c r="O98" i="22"/>
  <c r="P116" i="24"/>
  <c r="K116" i="24"/>
  <c r="L116" i="22"/>
  <c r="O104" i="22"/>
  <c r="Q110" i="24"/>
  <c r="K74" i="24"/>
  <c r="K98" i="22"/>
  <c r="Q116" i="22"/>
  <c r="M86" i="24"/>
  <c r="Q110" i="22"/>
  <c r="K80" i="24"/>
  <c r="M104" i="24"/>
  <c r="K104" i="24"/>
  <c r="M98" i="22"/>
  <c r="N98" i="24"/>
  <c r="M122" i="22"/>
  <c r="L110" i="24"/>
  <c r="M98" i="24"/>
  <c r="P116" i="22"/>
  <c r="S122" i="22"/>
  <c r="O104" i="24"/>
  <c r="N116" i="24"/>
  <c r="K104" i="22"/>
  <c r="K80" i="22"/>
  <c r="P110" i="22"/>
  <c r="L110" i="22"/>
  <c r="K86" i="24"/>
  <c r="M110" i="24"/>
  <c r="P104" i="22"/>
  <c r="R116" i="22"/>
  <c r="P122" i="24"/>
  <c r="L92" i="24"/>
  <c r="L116" i="24"/>
  <c r="K122" i="22"/>
  <c r="O116" i="22"/>
  <c r="N104" i="22"/>
  <c r="N122" i="24"/>
  <c r="M116" i="24"/>
  <c r="O122" i="24"/>
  <c r="L122" i="22"/>
  <c r="O122" i="22"/>
  <c r="O110" i="24"/>
  <c r="K98" i="24"/>
  <c r="N110" i="22"/>
  <c r="R116" i="24"/>
  <c r="N104" i="24"/>
  <c r="L80" i="24"/>
  <c r="O116" i="24"/>
  <c r="O110" i="22"/>
  <c r="L104" i="22"/>
  <c r="L86" i="24"/>
  <c r="K86" i="22"/>
  <c r="M122" i="24"/>
  <c r="S122" i="24"/>
  <c r="L122" i="24"/>
  <c r="R122" i="22"/>
  <c r="N122" i="22"/>
  <c r="P110" i="24"/>
  <c r="K110" i="24"/>
  <c r="K92" i="22"/>
  <c r="R122" i="24"/>
  <c r="M116" i="22"/>
  <c r="N92" i="24"/>
  <c r="Q116" i="24"/>
  <c r="Q122" i="22"/>
  <c r="M110" i="22"/>
  <c r="L104" i="24"/>
  <c r="N116" i="22"/>
  <c r="N110" i="24"/>
  <c r="M104" i="22"/>
  <c r="O98" i="24"/>
  <c r="M92" i="24"/>
  <c r="K122" i="24"/>
  <c r="L98" i="22"/>
  <c r="L98" i="24"/>
  <c r="AC123" i="24"/>
  <c r="AB117" i="22"/>
  <c r="Z105" i="22"/>
  <c r="AC123" i="22"/>
  <c r="AB117" i="24"/>
  <c r="Z105" i="24"/>
  <c r="W87" i="24"/>
  <c r="X93" i="24"/>
  <c r="AA111" i="24"/>
  <c r="Y99" i="24"/>
  <c r="AA111" i="22"/>
  <c r="V81" i="24"/>
  <c r="U75" i="24"/>
  <c r="Y99" i="22"/>
  <c r="O1060" i="24"/>
  <c r="P1060" i="24"/>
  <c r="L1060" i="24"/>
  <c r="Q996" i="22"/>
  <c r="M1042" i="24"/>
  <c r="N1042" i="24"/>
  <c r="N984" i="22"/>
  <c r="L1030" i="24"/>
  <c r="M984" i="22"/>
  <c r="M966" i="22"/>
  <c r="L1036" i="24"/>
  <c r="L1042" i="24"/>
  <c r="L1018" i="24"/>
  <c r="P1042" i="24"/>
  <c r="L972" i="22"/>
  <c r="K1018" i="24"/>
  <c r="M972" i="22"/>
  <c r="N1054" i="24"/>
  <c r="K984" i="22"/>
  <c r="S1002" i="22"/>
  <c r="K1030" i="24"/>
  <c r="M1030" i="24"/>
  <c r="Q1002" i="22"/>
  <c r="N972" i="22"/>
  <c r="K954" i="22"/>
  <c r="L996" i="22"/>
  <c r="N990" i="22"/>
  <c r="L978" i="22"/>
  <c r="M1002" i="22"/>
  <c r="S1060" i="24"/>
  <c r="M978" i="22"/>
  <c r="P996" i="22"/>
  <c r="L984" i="22"/>
  <c r="O1002" i="22"/>
  <c r="O1048" i="24"/>
  <c r="L990" i="22"/>
  <c r="K978" i="22"/>
  <c r="K996" i="22"/>
  <c r="M1036" i="24"/>
  <c r="K990" i="22"/>
  <c r="R1054" i="24"/>
  <c r="Q990" i="22"/>
  <c r="R1002" i="22"/>
  <c r="O984" i="22"/>
  <c r="O996" i="22"/>
  <c r="K1036" i="24"/>
  <c r="P1054" i="24"/>
  <c r="N1002" i="22"/>
  <c r="M996" i="22"/>
  <c r="L1054" i="24"/>
  <c r="P990" i="22"/>
  <c r="P984" i="22"/>
  <c r="N1060" i="24"/>
  <c r="M1048" i="24"/>
  <c r="K1054" i="24"/>
  <c r="O1036" i="24"/>
  <c r="L1048" i="24"/>
  <c r="K1048" i="24"/>
  <c r="M990" i="22"/>
  <c r="M1060" i="24"/>
  <c r="K966" i="22"/>
  <c r="Q1054" i="24"/>
  <c r="Q1060" i="24"/>
  <c r="K972" i="22"/>
  <c r="L1002" i="22"/>
  <c r="K960" i="22"/>
  <c r="N996" i="22"/>
  <c r="L960" i="22"/>
  <c r="K1012" i="24"/>
  <c r="P1048" i="24"/>
  <c r="K1042" i="24"/>
  <c r="R996" i="22"/>
  <c r="K1060" i="24"/>
  <c r="O1042" i="24"/>
  <c r="L1024" i="24"/>
  <c r="N1030" i="24"/>
  <c r="K1002" i="22"/>
  <c r="O990" i="22"/>
  <c r="O978" i="22"/>
  <c r="M1024" i="24"/>
  <c r="P1002" i="22"/>
  <c r="N978" i="22"/>
  <c r="O1054" i="24"/>
  <c r="Q1048" i="24"/>
  <c r="K1024" i="24"/>
  <c r="M1054" i="24"/>
  <c r="R1060" i="24"/>
  <c r="N1036" i="24"/>
  <c r="L966" i="22"/>
  <c r="N1048" i="24"/>
  <c r="T22" i="22"/>
  <c r="V34" i="22"/>
  <c r="S16" i="22"/>
  <c r="W40" i="24"/>
  <c r="Y52" i="22"/>
  <c r="Z58" i="24"/>
  <c r="V34" i="24"/>
  <c r="S16" i="24"/>
  <c r="X46" i="22"/>
  <c r="X46" i="24"/>
  <c r="W40" i="22"/>
  <c r="Z58" i="22"/>
  <c r="Y52" i="24"/>
  <c r="AA64" i="24"/>
  <c r="AA64" i="22"/>
  <c r="T22" i="24"/>
  <c r="U28" i="24"/>
  <c r="U28" i="22"/>
  <c r="M606" i="24"/>
  <c r="N612" i="22"/>
  <c r="U654" i="24"/>
  <c r="O618" i="24"/>
  <c r="P624" i="22"/>
  <c r="U654" i="22"/>
  <c r="M606" i="22"/>
  <c r="Q630" i="22"/>
  <c r="P624" i="24"/>
  <c r="R636" i="24"/>
  <c r="S642" i="24"/>
  <c r="Q630" i="24"/>
  <c r="T648" i="24"/>
  <c r="N612" i="24"/>
  <c r="R636" i="22"/>
  <c r="T648" i="22"/>
  <c r="S642" i="22"/>
  <c r="O618" i="22"/>
  <c r="X766" i="22"/>
  <c r="T742" i="22"/>
  <c r="T742" i="24"/>
  <c r="S736" i="24"/>
  <c r="Y772" i="22"/>
  <c r="R730" i="24"/>
  <c r="Q724" i="22"/>
  <c r="U748" i="24"/>
  <c r="R730" i="22"/>
  <c r="Y772" i="24"/>
  <c r="X766" i="24"/>
  <c r="S736" i="22"/>
  <c r="W760" i="22"/>
  <c r="W760" i="24"/>
  <c r="V754" i="22"/>
  <c r="V754" i="24"/>
  <c r="U748" i="22"/>
  <c r="Q724" i="24"/>
  <c r="U1032" i="24"/>
  <c r="R956" i="22"/>
  <c r="V1038" i="24"/>
  <c r="X1050" i="24"/>
  <c r="T968" i="22"/>
  <c r="V980" i="22"/>
  <c r="Z1004" i="22"/>
  <c r="U974" i="22"/>
  <c r="X992" i="22"/>
  <c r="Y998" i="22"/>
  <c r="S1020" i="24"/>
  <c r="R1014" i="24"/>
  <c r="W986" i="22"/>
  <c r="Z1062" i="24"/>
  <c r="T1026" i="24"/>
  <c r="W1044" i="24"/>
  <c r="S962" i="22"/>
  <c r="Y1056" i="24"/>
  <c r="X459" i="24"/>
  <c r="Y465" i="24"/>
  <c r="U441" i="24"/>
  <c r="T435" i="22"/>
  <c r="X459" i="22"/>
  <c r="W453" i="24"/>
  <c r="Z471" i="24"/>
  <c r="Z471" i="22"/>
  <c r="V447" i="22"/>
  <c r="S429" i="22"/>
  <c r="S429" i="24"/>
  <c r="AA477" i="24"/>
  <c r="T435" i="24"/>
  <c r="V447" i="24"/>
  <c r="AA477" i="22"/>
  <c r="U441" i="22"/>
  <c r="W453" i="22"/>
  <c r="Y465" i="22"/>
  <c r="AE724" i="22"/>
  <c r="AE724" i="24"/>
  <c r="AD199" i="24"/>
  <c r="AE205" i="24"/>
  <c r="AC193" i="24"/>
  <c r="T1200" i="22"/>
  <c r="U1206" i="22"/>
  <c r="Y1230" i="22"/>
  <c r="Z1236" i="22"/>
  <c r="X1224" i="22"/>
  <c r="W1218" i="22"/>
  <c r="V1212" i="22"/>
  <c r="S1194" i="22"/>
  <c r="R1188" i="22"/>
  <c r="V223" i="24"/>
  <c r="Y241" i="24"/>
  <c r="T211" i="24"/>
  <c r="U217" i="24"/>
  <c r="X235" i="22"/>
  <c r="W229" i="22"/>
  <c r="Y241" i="22"/>
  <c r="V223" i="22"/>
  <c r="S205" i="24"/>
  <c r="X235" i="24"/>
  <c r="Q193" i="24"/>
  <c r="W229" i="24"/>
  <c r="R199" i="24"/>
  <c r="AA1097" i="24"/>
  <c r="AC1109" i="24"/>
  <c r="AB1103" i="24"/>
  <c r="AC1050" i="22"/>
  <c r="W1073" i="24"/>
  <c r="Z1032" i="22"/>
  <c r="AA1038" i="22"/>
  <c r="AD1056" i="22"/>
  <c r="AB1044" i="22"/>
  <c r="AE1062" i="22"/>
  <c r="AD1115" i="24"/>
  <c r="W1014" i="22"/>
  <c r="AE1121" i="24"/>
  <c r="Z1091" i="24"/>
  <c r="Y1085" i="24"/>
  <c r="X1020" i="22"/>
  <c r="X1079" i="24"/>
  <c r="Y1026" i="22"/>
  <c r="S1044" i="22"/>
  <c r="O1020" i="22"/>
  <c r="Q1032" i="22"/>
  <c r="R1038" i="22"/>
  <c r="V1121" i="24"/>
  <c r="Q1091" i="24"/>
  <c r="T1109" i="24"/>
  <c r="U1056" i="22"/>
  <c r="U1115" i="24"/>
  <c r="S1103" i="24"/>
  <c r="V1062" i="22"/>
  <c r="T1050" i="22"/>
  <c r="N1014" i="22"/>
  <c r="O1079" i="24"/>
  <c r="R1097" i="24"/>
  <c r="N1073" i="24"/>
  <c r="P1026" i="22"/>
  <c r="P1085" i="24"/>
  <c r="AE1188" i="22"/>
  <c r="V992" i="22"/>
  <c r="Q962" i="22"/>
  <c r="P956" i="22"/>
  <c r="S974" i="22"/>
  <c r="T980" i="22"/>
  <c r="V1050" i="24"/>
  <c r="W1056" i="24"/>
  <c r="X1062" i="24"/>
  <c r="U986" i="22"/>
  <c r="S1032" i="24"/>
  <c r="T1038" i="24"/>
  <c r="X1004" i="22"/>
  <c r="R1026" i="24"/>
  <c r="Q1020" i="24"/>
  <c r="U1044" i="24"/>
  <c r="P1014" i="24"/>
  <c r="W998" i="22"/>
  <c r="R968" i="22"/>
  <c r="T800" i="22"/>
  <c r="Q782" i="22"/>
  <c r="Q782" i="24"/>
  <c r="Y830" i="24"/>
  <c r="Y830" i="22"/>
  <c r="X824" i="24"/>
  <c r="U806" i="22"/>
  <c r="R788" i="24"/>
  <c r="T800" i="24"/>
  <c r="S794" i="22"/>
  <c r="V812" i="22"/>
  <c r="U806" i="24"/>
  <c r="V812" i="24"/>
  <c r="W818" i="24"/>
  <c r="R788" i="22"/>
  <c r="X824" i="22"/>
  <c r="S794" i="24"/>
  <c r="W818" i="22"/>
  <c r="W52" i="24"/>
  <c r="R22" i="22"/>
  <c r="W52" i="22"/>
  <c r="T34" i="24"/>
  <c r="S28" i="24"/>
  <c r="X58" i="24"/>
  <c r="X58" i="22"/>
  <c r="Q16" i="24"/>
  <c r="V46" i="24"/>
  <c r="S28" i="22"/>
  <c r="Y64" i="24"/>
  <c r="Q16" i="22"/>
  <c r="U40" i="24"/>
  <c r="V46" i="22"/>
  <c r="Y64" i="22"/>
  <c r="T34" i="22"/>
  <c r="R22" i="24"/>
  <c r="U40" i="22"/>
  <c r="Q748" i="22"/>
  <c r="S760" i="24"/>
  <c r="U772" i="22"/>
  <c r="U772" i="24"/>
  <c r="N730" i="24"/>
  <c r="P742" i="22"/>
  <c r="T766" i="24"/>
  <c r="N730" i="22"/>
  <c r="R754" i="22"/>
  <c r="Q748" i="24"/>
  <c r="M724" i="24"/>
  <c r="M724" i="22"/>
  <c r="O736" i="24"/>
  <c r="R754" i="24"/>
  <c r="P742" i="24"/>
  <c r="S760" i="22"/>
  <c r="T766" i="22"/>
  <c r="O736" i="22"/>
  <c r="AE1160" i="22"/>
  <c r="AC1148" i="22"/>
  <c r="AD1214" i="24"/>
  <c r="AB1202" i="24"/>
  <c r="AC1208" i="24"/>
  <c r="AE1220" i="24"/>
  <c r="Z1130" i="22"/>
  <c r="AA1196" i="24"/>
  <c r="AA1136" i="22"/>
  <c r="AB1142" i="22"/>
  <c r="Z1190" i="24"/>
  <c r="AD1154" i="22"/>
  <c r="AB164" i="22"/>
  <c r="X140" i="24"/>
  <c r="Z152" i="24"/>
  <c r="Y146" i="24"/>
  <c r="AB164" i="24"/>
  <c r="AD176" i="22"/>
  <c r="W134" i="24"/>
  <c r="AA158" i="24"/>
  <c r="AC170" i="24"/>
  <c r="AE182" i="24"/>
  <c r="AC170" i="22"/>
  <c r="AD176" i="24"/>
  <c r="AE182" i="22"/>
  <c r="AB742" i="24"/>
  <c r="AB742" i="22"/>
  <c r="AD754" i="24"/>
  <c r="Z730" i="22"/>
  <c r="AA736" i="22"/>
  <c r="AC748" i="24"/>
  <c r="AE760" i="24"/>
  <c r="Y724" i="24"/>
  <c r="AA736" i="24"/>
  <c r="Z730" i="24"/>
  <c r="AC748" i="22"/>
  <c r="AE760" i="22"/>
  <c r="Y724" i="22"/>
  <c r="AD754" i="22"/>
  <c r="AC1062" i="22"/>
  <c r="Z1103" i="24"/>
  <c r="AC1121" i="24"/>
  <c r="Y1097" i="24"/>
  <c r="W1085" i="24"/>
  <c r="AA1109" i="24"/>
  <c r="U1014" i="22"/>
  <c r="V1079" i="24"/>
  <c r="X1032" i="22"/>
  <c r="X1091" i="24"/>
  <c r="AA1050" i="22"/>
  <c r="Z1044" i="22"/>
  <c r="Y1038" i="22"/>
  <c r="AB1115" i="24"/>
  <c r="V1020" i="22"/>
  <c r="U1073" i="24"/>
  <c r="W1026" i="22"/>
  <c r="AB1056" i="22"/>
  <c r="M588" i="22"/>
  <c r="N570" i="22"/>
  <c r="K594" i="24"/>
  <c r="L582" i="22"/>
  <c r="L558" i="22"/>
  <c r="L576" i="24"/>
  <c r="L582" i="24"/>
  <c r="Q588" i="24"/>
  <c r="K570" i="24"/>
  <c r="N594" i="24"/>
  <c r="K564" i="24"/>
  <c r="M576" i="24"/>
  <c r="Q582" i="24"/>
  <c r="O576" i="24"/>
  <c r="K546" i="24"/>
  <c r="K594" i="22"/>
  <c r="M570" i="22"/>
  <c r="L576" i="22"/>
  <c r="O588" i="24"/>
  <c r="P588" i="24"/>
  <c r="Q582" i="22"/>
  <c r="M582" i="24"/>
  <c r="L594" i="22"/>
  <c r="L564" i="22"/>
  <c r="K546" i="22"/>
  <c r="O570" i="22"/>
  <c r="N576" i="24"/>
  <c r="Q588" i="22"/>
  <c r="S594" i="24"/>
  <c r="O576" i="22"/>
  <c r="L570" i="22"/>
  <c r="P594" i="24"/>
  <c r="P576" i="24"/>
  <c r="K558" i="22"/>
  <c r="M588" i="24"/>
  <c r="K588" i="22"/>
  <c r="M558" i="24"/>
  <c r="R588" i="24"/>
  <c r="N588" i="22"/>
  <c r="N582" i="24"/>
  <c r="N582" i="22"/>
  <c r="K576" i="24"/>
  <c r="P582" i="22"/>
  <c r="L558" i="24"/>
  <c r="K552" i="24"/>
  <c r="R594" i="22"/>
  <c r="P588" i="22"/>
  <c r="M564" i="22"/>
  <c r="Q594" i="24"/>
  <c r="M594" i="22"/>
  <c r="M576" i="22"/>
  <c r="N576" i="22"/>
  <c r="K558" i="24"/>
  <c r="N564" i="24"/>
  <c r="K588" i="24"/>
  <c r="N588" i="24"/>
  <c r="P582" i="24"/>
  <c r="K564" i="22"/>
  <c r="O588" i="22"/>
  <c r="O582" i="22"/>
  <c r="M582" i="22"/>
  <c r="L552" i="22"/>
  <c r="M558" i="22"/>
  <c r="L564" i="24"/>
  <c r="K582" i="24"/>
  <c r="O570" i="24"/>
  <c r="R594" i="24"/>
  <c r="O594" i="22"/>
  <c r="L89" i="4"/>
  <c r="N570" i="24"/>
  <c r="M570" i="24"/>
  <c r="L552" i="24"/>
  <c r="L588" i="24"/>
  <c r="N594" i="22"/>
  <c r="P594" i="22"/>
  <c r="K576" i="22"/>
  <c r="S594" i="22"/>
  <c r="O594" i="24"/>
  <c r="Q594" i="22"/>
  <c r="M594" i="24"/>
  <c r="N564" i="22"/>
  <c r="L594" i="24"/>
  <c r="M564" i="24"/>
  <c r="O582" i="24"/>
  <c r="K570" i="22"/>
  <c r="K552" i="22"/>
  <c r="L570" i="24"/>
  <c r="L588" i="22"/>
  <c r="P576" i="22"/>
  <c r="K582" i="22"/>
  <c r="R588" i="22"/>
  <c r="X134" i="24"/>
  <c r="AE176" i="22"/>
  <c r="AD170" i="22"/>
  <c r="Y140" i="24"/>
  <c r="AB158" i="24"/>
  <c r="AC164" i="24"/>
  <c r="AD170" i="24"/>
  <c r="Z146" i="24"/>
  <c r="AE176" i="24"/>
  <c r="AC164" i="22"/>
  <c r="AA152" i="24"/>
  <c r="O1026" i="22"/>
  <c r="S1109" i="24"/>
  <c r="M1073" i="24"/>
  <c r="O1085" i="24"/>
  <c r="N1079" i="24"/>
  <c r="M1014" i="22"/>
  <c r="S1050" i="22"/>
  <c r="Q1038" i="22"/>
  <c r="Q1097" i="24"/>
  <c r="T1056" i="22"/>
  <c r="N1020" i="22"/>
  <c r="U1121" i="24"/>
  <c r="R1044" i="22"/>
  <c r="R1103" i="24"/>
  <c r="P1091" i="24"/>
  <c r="P1032" i="22"/>
  <c r="T1115" i="24"/>
  <c r="U1062" i="22"/>
  <c r="U766" i="22"/>
  <c r="N724" i="22"/>
  <c r="V772" i="24"/>
  <c r="T760" i="22"/>
  <c r="P736" i="22"/>
  <c r="S754" i="22"/>
  <c r="R748" i="22"/>
  <c r="O730" i="22"/>
  <c r="R748" i="24"/>
  <c r="P736" i="24"/>
  <c r="Q742" i="22"/>
  <c r="U766" i="24"/>
  <c r="T760" i="24"/>
  <c r="O730" i="24"/>
  <c r="Q742" i="24"/>
  <c r="N724" i="24"/>
  <c r="S754" i="24"/>
  <c r="V772" i="22"/>
  <c r="V916" i="24"/>
  <c r="AA946" i="24"/>
  <c r="X928" i="24"/>
  <c r="S898" i="22"/>
  <c r="Z940" i="24"/>
  <c r="X928" i="22"/>
  <c r="W922" i="22"/>
  <c r="Z940" i="22"/>
  <c r="Y934" i="24"/>
  <c r="T904" i="22"/>
  <c r="S898" i="24"/>
  <c r="U910" i="24"/>
  <c r="W922" i="24"/>
  <c r="AA946" i="22"/>
  <c r="Y934" i="22"/>
  <c r="V916" i="22"/>
  <c r="T904" i="24"/>
  <c r="U910" i="22"/>
  <c r="AD1188" i="22"/>
  <c r="AE1194" i="22"/>
  <c r="X317" i="22"/>
  <c r="AA335" i="24"/>
  <c r="AB341" i="24"/>
  <c r="AE359" i="24"/>
  <c r="Z329" i="22"/>
  <c r="X317" i="24"/>
  <c r="AC347" i="24"/>
  <c r="Z329" i="24"/>
  <c r="Y323" i="24"/>
  <c r="Y323" i="22"/>
  <c r="AE359" i="22"/>
  <c r="W311" i="24"/>
  <c r="AB341" i="22"/>
  <c r="AD353" i="24"/>
  <c r="AC347" i="22"/>
  <c r="W311" i="22"/>
  <c r="AA335" i="22"/>
  <c r="AD353" i="22"/>
  <c r="AE782" i="24"/>
  <c r="AE782" i="22"/>
  <c r="Y488" i="24"/>
  <c r="AB506" i="24"/>
  <c r="AA500" i="22"/>
  <c r="AC512" i="22"/>
  <c r="Y488" i="22"/>
  <c r="AA500" i="24"/>
  <c r="AB506" i="22"/>
  <c r="AC512" i="24"/>
  <c r="Z494" i="24"/>
  <c r="AE524" i="24"/>
  <c r="AD518" i="24"/>
  <c r="AE524" i="22"/>
  <c r="AD518" i="22"/>
  <c r="Z494" i="22"/>
  <c r="AA170" i="24"/>
  <c r="X152" i="24"/>
  <c r="V140" i="24"/>
  <c r="Z164" i="22"/>
  <c r="U134" i="24"/>
  <c r="AB176" i="22"/>
  <c r="Z164" i="24"/>
  <c r="Y158" i="24"/>
  <c r="AB176" i="24"/>
  <c r="AA170" i="22"/>
  <c r="AC182" i="22"/>
  <c r="W146" i="24"/>
  <c r="AC182" i="24"/>
  <c r="AE323" i="24"/>
  <c r="AD317" i="22"/>
  <c r="AE323" i="22"/>
  <c r="AD317" i="24"/>
  <c r="AC311" i="24"/>
  <c r="AC311" i="22"/>
  <c r="T1032" i="22"/>
  <c r="R1079" i="24"/>
  <c r="V1044" i="22"/>
  <c r="Q1014" i="22"/>
  <c r="X1056" i="22"/>
  <c r="S1026" i="22"/>
  <c r="Q1073" i="24"/>
  <c r="U1038" i="22"/>
  <c r="X1115" i="24"/>
  <c r="U1097" i="24"/>
  <c r="W1050" i="22"/>
  <c r="Y1121" i="24"/>
  <c r="T1091" i="24"/>
  <c r="Y1062" i="22"/>
  <c r="V1103" i="24"/>
  <c r="R1020" i="22"/>
  <c r="W1109" i="24"/>
  <c r="S1085" i="24"/>
  <c r="AE1014" i="24"/>
  <c r="AE956" i="22"/>
  <c r="AA1020" i="24"/>
  <c r="AA962" i="22"/>
  <c r="AB968" i="22"/>
  <c r="AC974" i="22"/>
  <c r="AC1032" i="24"/>
  <c r="AB1026" i="24"/>
  <c r="AD1038" i="24"/>
  <c r="AD980" i="22"/>
  <c r="Z956" i="22"/>
  <c r="Z1014" i="24"/>
  <c r="AE986" i="22"/>
  <c r="AE1044" i="24"/>
  <c r="AA22" i="24"/>
  <c r="Z16" i="22"/>
  <c r="AC34" i="24"/>
  <c r="Z16" i="24"/>
  <c r="AB28" i="22"/>
  <c r="AE46" i="24"/>
  <c r="AD40" i="22"/>
  <c r="AA22" i="22"/>
  <c r="AD40" i="24"/>
  <c r="AC34" i="22"/>
  <c r="AE46" i="22"/>
  <c r="AB28" i="24"/>
  <c r="AC766" i="22"/>
  <c r="Z748" i="22"/>
  <c r="Y742" i="22"/>
  <c r="AA754" i="24"/>
  <c r="AD772" i="24"/>
  <c r="AA754" i="22"/>
  <c r="X736" i="22"/>
  <c r="X736" i="24"/>
  <c r="AC766" i="24"/>
  <c r="Y742" i="24"/>
  <c r="W730" i="24"/>
  <c r="Z748" i="24"/>
  <c r="V724" i="22"/>
  <c r="AB760" i="22"/>
  <c r="AB760" i="24"/>
  <c r="V724" i="24"/>
  <c r="W730" i="22"/>
  <c r="AD772" i="22"/>
  <c r="AD453" i="22"/>
  <c r="AD453" i="24"/>
  <c r="AE459" i="24"/>
  <c r="AC447" i="22"/>
  <c r="AE459" i="22"/>
  <c r="AA435" i="22"/>
  <c r="Z429" i="24"/>
  <c r="AA435" i="24"/>
  <c r="AB441" i="24"/>
  <c r="Z429" i="22"/>
  <c r="AC447" i="24"/>
  <c r="AB441" i="22"/>
  <c r="AE1032" i="22"/>
  <c r="AB1073" i="24"/>
  <c r="AC1020" i="22"/>
  <c r="AD1085" i="24"/>
  <c r="AC1079" i="24"/>
  <c r="AB1014" i="22"/>
  <c r="AE1091" i="24"/>
  <c r="AD1026" i="22"/>
  <c r="Z818" i="22"/>
  <c r="X806" i="24"/>
  <c r="Y812" i="24"/>
  <c r="V794" i="22"/>
  <c r="V794" i="24"/>
  <c r="AA824" i="22"/>
  <c r="AB830" i="22"/>
  <c r="Y812" i="22"/>
  <c r="AB830" i="24"/>
  <c r="Z818" i="24"/>
  <c r="W800" i="22"/>
  <c r="U788" i="24"/>
  <c r="U788" i="22"/>
  <c r="T782" i="22"/>
  <c r="AA824" i="24"/>
  <c r="W800" i="24"/>
  <c r="X806" i="22"/>
  <c r="T782" i="24"/>
  <c r="P34" i="22"/>
  <c r="T58" i="22"/>
  <c r="Q40" i="22"/>
  <c r="S52" i="24"/>
  <c r="M16" i="22"/>
  <c r="R46" i="24"/>
  <c r="Q40" i="24"/>
  <c r="O28" i="24"/>
  <c r="R46" i="22"/>
  <c r="T58" i="24"/>
  <c r="U64" i="24"/>
  <c r="N22" i="24"/>
  <c r="O28" i="22"/>
  <c r="U64" i="22"/>
  <c r="M16" i="24"/>
  <c r="N22" i="22"/>
  <c r="P34" i="24"/>
  <c r="S52" i="22"/>
  <c r="X1014" i="22"/>
  <c r="AB1097" i="24"/>
  <c r="AE1056" i="22"/>
  <c r="AA1091" i="24"/>
  <c r="AA1032" i="22"/>
  <c r="AB1038" i="22"/>
  <c r="Z1026" i="22"/>
  <c r="AD1109" i="24"/>
  <c r="AC1044" i="22"/>
  <c r="AD1050" i="22"/>
  <c r="AE1115" i="24"/>
  <c r="X1073" i="24"/>
  <c r="AC1103" i="24"/>
  <c r="Y1020" i="22"/>
  <c r="Z1085" i="24"/>
  <c r="Y1079" i="24"/>
  <c r="AC1254" i="24"/>
  <c r="AB1248" i="24"/>
  <c r="AE1266" i="24"/>
  <c r="AD1260" i="24"/>
  <c r="X170" i="22"/>
  <c r="T146" i="24"/>
  <c r="S140" i="24"/>
  <c r="X170" i="24"/>
  <c r="R134" i="24"/>
  <c r="W164" i="24"/>
  <c r="Y176" i="22"/>
  <c r="Z182" i="24"/>
  <c r="W164" i="22"/>
  <c r="Z182" i="22"/>
  <c r="V158" i="24"/>
  <c r="Y176" i="24"/>
  <c r="U152" i="24"/>
  <c r="W1038" i="22"/>
  <c r="AA1062" i="22"/>
  <c r="T1020" i="22"/>
  <c r="W1097" i="24"/>
  <c r="U1085" i="24"/>
  <c r="S1014" i="22"/>
  <c r="Z1115" i="24"/>
  <c r="Y1109" i="24"/>
  <c r="Z1056" i="22"/>
  <c r="V1032" i="22"/>
  <c r="AA1121" i="24"/>
  <c r="T1079" i="24"/>
  <c r="S1073" i="24"/>
  <c r="U1026" i="22"/>
  <c r="Y1050" i="22"/>
  <c r="V1091" i="24"/>
  <c r="X1103" i="24"/>
  <c r="X1044" i="22"/>
  <c r="X34" i="24"/>
  <c r="AB58" i="22"/>
  <c r="AC64" i="24"/>
  <c r="AB58" i="24"/>
  <c r="AA52" i="24"/>
  <c r="Y40" i="22"/>
  <c r="V22" i="24"/>
  <c r="Z46" i="22"/>
  <c r="U16" i="22"/>
  <c r="U16" i="24"/>
  <c r="W28" i="22"/>
  <c r="Y40" i="24"/>
  <c r="W28" i="24"/>
  <c r="AA52" i="22"/>
  <c r="Z46" i="24"/>
  <c r="V22" i="22"/>
  <c r="AC64" i="22"/>
  <c r="X34" i="22"/>
  <c r="AE742" i="24"/>
  <c r="AB724" i="24"/>
  <c r="AB724" i="22"/>
  <c r="AD736" i="22"/>
  <c r="AE742" i="22"/>
  <c r="AC730" i="22"/>
  <c r="AD736" i="24"/>
  <c r="AC730" i="24"/>
  <c r="M1049" i="24"/>
  <c r="K967" i="22"/>
  <c r="O985" i="22"/>
  <c r="M1055" i="24"/>
  <c r="M1025" i="24"/>
  <c r="N1003" i="22"/>
  <c r="M967" i="22"/>
  <c r="P985" i="22"/>
  <c r="K997" i="22"/>
  <c r="L1025" i="24"/>
  <c r="L1043" i="24"/>
  <c r="O979" i="22"/>
  <c r="K985" i="22"/>
  <c r="L967" i="22"/>
  <c r="Q1055" i="24"/>
  <c r="N985" i="22"/>
  <c r="K1049" i="24"/>
  <c r="Q1049" i="24"/>
  <c r="O1043" i="24"/>
  <c r="K955" i="22"/>
  <c r="Q991" i="22"/>
  <c r="Q997" i="22"/>
  <c r="P1061" i="24"/>
  <c r="M1043" i="24"/>
  <c r="L985" i="22"/>
  <c r="M985" i="22"/>
  <c r="K1013" i="24"/>
  <c r="K1025" i="24"/>
  <c r="P991" i="22"/>
  <c r="L973" i="22"/>
  <c r="S1061" i="24"/>
  <c r="L979" i="22"/>
  <c r="K979" i="22"/>
  <c r="O1061" i="24"/>
  <c r="M991" i="22"/>
  <c r="L1019" i="24"/>
  <c r="N1043" i="24"/>
  <c r="R1055" i="24"/>
  <c r="K991" i="22"/>
  <c r="N1049" i="24"/>
  <c r="Q1061" i="24"/>
  <c r="L1049" i="24"/>
  <c r="K1061" i="24"/>
  <c r="N1037" i="24"/>
  <c r="K1019" i="24"/>
  <c r="N1055" i="24"/>
  <c r="K1003" i="22"/>
  <c r="O1055" i="24"/>
  <c r="N979" i="22"/>
  <c r="L961" i="22"/>
  <c r="K961" i="22"/>
  <c r="L997" i="22"/>
  <c r="L84" i="4"/>
  <c r="Q1003" i="22"/>
  <c r="L991" i="22"/>
  <c r="L1037" i="24"/>
  <c r="K1055" i="24"/>
  <c r="L1055" i="24"/>
  <c r="K973" i="22"/>
  <c r="P1055" i="24"/>
  <c r="N997" i="22"/>
  <c r="N973" i="22"/>
  <c r="K1043" i="24"/>
  <c r="M973" i="22"/>
  <c r="K1031" i="24"/>
  <c r="R1003" i="22"/>
  <c r="R997" i="22"/>
  <c r="O997" i="22"/>
  <c r="O1037" i="24"/>
  <c r="K1037" i="24"/>
  <c r="O1049" i="24"/>
  <c r="M997" i="22"/>
  <c r="L1061" i="24"/>
  <c r="M1037" i="24"/>
  <c r="P1043" i="24"/>
  <c r="M979" i="22"/>
  <c r="M1031" i="24"/>
  <c r="O991" i="22"/>
  <c r="P1049" i="24"/>
  <c r="O1003" i="22"/>
  <c r="N1061" i="24"/>
  <c r="L1003" i="22"/>
  <c r="N991" i="22"/>
  <c r="S1003" i="22"/>
  <c r="M1061" i="24"/>
  <c r="R1061" i="24"/>
  <c r="L1031" i="24"/>
  <c r="N1031" i="24"/>
  <c r="M1003" i="22"/>
  <c r="P997" i="22"/>
  <c r="P1003" i="22"/>
  <c r="AD1254" i="24"/>
  <c r="AE1260" i="24"/>
  <c r="AC1248" i="24"/>
  <c r="V370" i="24"/>
  <c r="AA400" i="24"/>
  <c r="AA400" i="22"/>
  <c r="Z394" i="24"/>
  <c r="AB406" i="24"/>
  <c r="Y388" i="22"/>
  <c r="X382" i="22"/>
  <c r="Y388" i="24"/>
  <c r="W376" i="24"/>
  <c r="AC412" i="22"/>
  <c r="AD418" i="22"/>
  <c r="Z394" i="22"/>
  <c r="W376" i="22"/>
  <c r="AC412" i="24"/>
  <c r="X382" i="24"/>
  <c r="AD418" i="24"/>
  <c r="AB406" i="22"/>
  <c r="V370" i="22"/>
  <c r="U1290" i="24"/>
  <c r="N1248" i="24"/>
  <c r="P1260" i="24"/>
  <c r="V1294" i="22"/>
  <c r="Q1266" i="24"/>
  <c r="O1254" i="24"/>
  <c r="U1288" i="22"/>
  <c r="T1284" i="24"/>
  <c r="V1296" i="24"/>
  <c r="T1282" i="22"/>
  <c r="S1276" i="22"/>
  <c r="S1278" i="24"/>
  <c r="R1272" i="24"/>
  <c r="M169" i="24"/>
  <c r="S181" i="24"/>
  <c r="M175" i="24"/>
  <c r="L157" i="24"/>
  <c r="M145" i="24"/>
  <c r="O175" i="22"/>
  <c r="O163" i="22"/>
  <c r="O175" i="24"/>
  <c r="K139" i="22"/>
  <c r="O169" i="24"/>
  <c r="N157" i="24"/>
  <c r="N163" i="22"/>
  <c r="K145" i="24"/>
  <c r="M169" i="22"/>
  <c r="N169" i="24"/>
  <c r="P181" i="24"/>
  <c r="M181" i="22"/>
  <c r="L145" i="24"/>
  <c r="N175" i="22"/>
  <c r="K181" i="24"/>
  <c r="K163" i="24"/>
  <c r="R181" i="22"/>
  <c r="O169" i="22"/>
  <c r="N181" i="22"/>
  <c r="P169" i="22"/>
  <c r="L163" i="22"/>
  <c r="K157" i="24"/>
  <c r="L175" i="24"/>
  <c r="K151" i="24"/>
  <c r="M157" i="24"/>
  <c r="K145" i="22"/>
  <c r="M151" i="24"/>
  <c r="K175" i="22"/>
  <c r="L151" i="24"/>
  <c r="Q175" i="24"/>
  <c r="M181" i="24"/>
  <c r="Q181" i="24"/>
  <c r="M175" i="22"/>
  <c r="P181" i="22"/>
  <c r="P163" i="24"/>
  <c r="L163" i="24"/>
  <c r="N169" i="22"/>
  <c r="P169" i="24"/>
  <c r="R175" i="22"/>
  <c r="N181" i="24"/>
  <c r="O157" i="24"/>
  <c r="L175" i="22"/>
  <c r="O163" i="24"/>
  <c r="L169" i="24"/>
  <c r="P175" i="22"/>
  <c r="K169" i="24"/>
  <c r="N151" i="24"/>
  <c r="K151" i="22"/>
  <c r="P163" i="22"/>
  <c r="Q175" i="22"/>
  <c r="Q169" i="22"/>
  <c r="M163" i="22"/>
  <c r="N163" i="24"/>
  <c r="K175" i="24"/>
  <c r="L139" i="24"/>
  <c r="R181" i="24"/>
  <c r="Q181" i="22"/>
  <c r="N175" i="24"/>
  <c r="R175" i="24"/>
  <c r="K157" i="22"/>
  <c r="Q169" i="24"/>
  <c r="S181" i="22"/>
  <c r="K139" i="24"/>
  <c r="L181" i="24"/>
  <c r="K163" i="22"/>
  <c r="K133" i="24"/>
  <c r="L169" i="22"/>
  <c r="M163" i="24"/>
  <c r="K181" i="22"/>
  <c r="O181" i="22"/>
  <c r="L181" i="22"/>
  <c r="K169" i="22"/>
  <c r="O181" i="24"/>
  <c r="P175" i="24"/>
  <c r="N563" i="24"/>
  <c r="M593" i="24"/>
  <c r="R587" i="22"/>
  <c r="Q587" i="22"/>
  <c r="N581" i="22"/>
  <c r="O575" i="24"/>
  <c r="O587" i="22"/>
  <c r="P593" i="22"/>
  <c r="O581" i="22"/>
  <c r="O569" i="24"/>
  <c r="K557" i="24"/>
  <c r="K545" i="22"/>
  <c r="K569" i="24"/>
  <c r="N593" i="24"/>
  <c r="K545" i="24"/>
  <c r="L587" i="24"/>
  <c r="Q581" i="24"/>
  <c r="L569" i="24"/>
  <c r="O593" i="22"/>
  <c r="L581" i="22"/>
  <c r="K575" i="22"/>
  <c r="K587" i="24"/>
  <c r="P575" i="24"/>
  <c r="Q587" i="24"/>
  <c r="M569" i="24"/>
  <c r="N575" i="24"/>
  <c r="K569" i="22"/>
  <c r="N569" i="24"/>
  <c r="K581" i="24"/>
  <c r="L575" i="22"/>
  <c r="M581" i="22"/>
  <c r="N587" i="22"/>
  <c r="L551" i="22"/>
  <c r="K551" i="24"/>
  <c r="Q593" i="22"/>
  <c r="R593" i="24"/>
  <c r="O575" i="22"/>
  <c r="K581" i="22"/>
  <c r="M581" i="24"/>
  <c r="P575" i="22"/>
  <c r="N563" i="22"/>
  <c r="L587" i="22"/>
  <c r="L557" i="24"/>
  <c r="M557" i="24"/>
  <c r="Q581" i="22"/>
  <c r="N569" i="22"/>
  <c r="R587" i="24"/>
  <c r="L563" i="22"/>
  <c r="L551" i="24"/>
  <c r="M557" i="22"/>
  <c r="R593" i="22"/>
  <c r="S593" i="22"/>
  <c r="Q593" i="24"/>
  <c r="L569" i="22"/>
  <c r="M575" i="22"/>
  <c r="L575" i="24"/>
  <c r="L557" i="22"/>
  <c r="M563" i="22"/>
  <c r="K563" i="24"/>
  <c r="M563" i="24"/>
  <c r="L593" i="22"/>
  <c r="O581" i="24"/>
  <c r="P593" i="24"/>
  <c r="M593" i="22"/>
  <c r="S593" i="24"/>
  <c r="N581" i="24"/>
  <c r="L581" i="24"/>
  <c r="K563" i="22"/>
  <c r="P581" i="24"/>
  <c r="O593" i="24"/>
  <c r="L563" i="24"/>
  <c r="K593" i="24"/>
  <c r="K587" i="22"/>
  <c r="M587" i="22"/>
  <c r="K557" i="22"/>
  <c r="L593" i="24"/>
  <c r="N593" i="22"/>
  <c r="K575" i="24"/>
  <c r="K551" i="22"/>
  <c r="K593" i="22"/>
  <c r="M575" i="24"/>
  <c r="P587" i="24"/>
  <c r="O569" i="22"/>
  <c r="P581" i="22"/>
  <c r="M587" i="24"/>
  <c r="O587" i="24"/>
  <c r="N575" i="22"/>
  <c r="P587" i="22"/>
  <c r="M569" i="22"/>
  <c r="N587" i="24"/>
  <c r="P40" i="22"/>
  <c r="R52" i="22"/>
  <c r="S58" i="22"/>
  <c r="P40" i="24"/>
  <c r="N28" i="22"/>
  <c r="R52" i="24"/>
  <c r="S58" i="24"/>
  <c r="L16" i="22"/>
  <c r="T64" i="24"/>
  <c r="T64" i="22"/>
  <c r="L16" i="24"/>
  <c r="N28" i="24"/>
  <c r="O34" i="22"/>
  <c r="Q46" i="22"/>
  <c r="O34" i="24"/>
  <c r="M22" i="24"/>
  <c r="Q46" i="24"/>
  <c r="M22" i="22"/>
  <c r="O416" i="24"/>
  <c r="K380" i="22"/>
  <c r="L398" i="22"/>
  <c r="P410" i="24"/>
  <c r="R416" i="24"/>
  <c r="O404" i="22"/>
  <c r="O404" i="24"/>
  <c r="L410" i="22"/>
  <c r="M404" i="24"/>
  <c r="Q416" i="22"/>
  <c r="Q416" i="24"/>
  <c r="P404" i="24"/>
  <c r="L392" i="24"/>
  <c r="N410" i="22"/>
  <c r="S416" i="24"/>
  <c r="Q410" i="24"/>
  <c r="K374" i="24"/>
  <c r="K404" i="22"/>
  <c r="N416" i="22"/>
  <c r="M386" i="22"/>
  <c r="M380" i="24"/>
  <c r="P410" i="22"/>
  <c r="N404" i="22"/>
  <c r="N398" i="24"/>
  <c r="O392" i="24"/>
  <c r="L374" i="22"/>
  <c r="M386" i="24"/>
  <c r="K380" i="24"/>
  <c r="K416" i="22"/>
  <c r="K410" i="22"/>
  <c r="L392" i="22"/>
  <c r="M398" i="24"/>
  <c r="M410" i="22"/>
  <c r="P404" i="22"/>
  <c r="P398" i="22"/>
  <c r="L404" i="22"/>
  <c r="L380" i="24"/>
  <c r="O410" i="22"/>
  <c r="L386" i="24"/>
  <c r="P398" i="24"/>
  <c r="K368" i="24"/>
  <c r="Q404" i="22"/>
  <c r="R410" i="24"/>
  <c r="N392" i="22"/>
  <c r="M410" i="24"/>
  <c r="K398" i="22"/>
  <c r="K386" i="22"/>
  <c r="S416" i="22"/>
  <c r="Q404" i="24"/>
  <c r="N410" i="24"/>
  <c r="R410" i="22"/>
  <c r="L398" i="24"/>
  <c r="K374" i="22"/>
  <c r="N392" i="24"/>
  <c r="P416" i="22"/>
  <c r="O416" i="22"/>
  <c r="L386" i="22"/>
  <c r="L410" i="24"/>
  <c r="K392" i="22"/>
  <c r="N386" i="24"/>
  <c r="L380" i="22"/>
  <c r="K386" i="24"/>
  <c r="L416" i="22"/>
  <c r="K410" i="24"/>
  <c r="N416" i="24"/>
  <c r="M416" i="24"/>
  <c r="K404" i="24"/>
  <c r="R416" i="22"/>
  <c r="O398" i="22"/>
  <c r="K398" i="24"/>
  <c r="P416" i="24"/>
  <c r="O410" i="24"/>
  <c r="M392" i="24"/>
  <c r="K368" i="22"/>
  <c r="L374" i="24"/>
  <c r="N398" i="22"/>
  <c r="K392" i="24"/>
  <c r="L404" i="24"/>
  <c r="N404" i="24"/>
  <c r="Q410" i="22"/>
  <c r="N386" i="22"/>
  <c r="O392" i="22"/>
  <c r="O398" i="24"/>
  <c r="M380" i="22"/>
  <c r="L416" i="24"/>
  <c r="M398" i="22"/>
  <c r="M416" i="22"/>
  <c r="K416" i="24"/>
  <c r="M404" i="22"/>
  <c r="M392" i="22"/>
  <c r="Y1194" i="22"/>
  <c r="AC1218" i="22"/>
  <c r="Z1200" i="22"/>
  <c r="AA1206" i="22"/>
  <c r="AE1230" i="22"/>
  <c r="AB1212" i="22"/>
  <c r="AD1224" i="22"/>
  <c r="X1188" i="22"/>
  <c r="AC1206" i="22"/>
  <c r="Z1188" i="22"/>
  <c r="AB1200" i="22"/>
  <c r="AD1212" i="22"/>
  <c r="AA1194" i="22"/>
  <c r="AE1218" i="22"/>
  <c r="Z992" i="22"/>
  <c r="X980" i="22"/>
  <c r="T956" i="22"/>
  <c r="AA998" i="22"/>
  <c r="Z1050" i="24"/>
  <c r="U962" i="22"/>
  <c r="Y986" i="22"/>
  <c r="AB1004" i="22"/>
  <c r="W1032" i="24"/>
  <c r="V1026" i="24"/>
  <c r="U1020" i="24"/>
  <c r="AB1062" i="24"/>
  <c r="T1014" i="24"/>
  <c r="Y1044" i="24"/>
  <c r="V968" i="22"/>
  <c r="W974" i="22"/>
  <c r="AA1056" i="24"/>
  <c r="X1038" i="24"/>
  <c r="AE252" i="24"/>
  <c r="AE252" i="22"/>
  <c r="AB1206" i="22"/>
  <c r="AC1212" i="22"/>
  <c r="AD1218" i="22"/>
  <c r="AE1224" i="22"/>
  <c r="AA1200" i="22"/>
  <c r="Z1194" i="22"/>
  <c r="Y1188" i="22"/>
  <c r="R547" i="24"/>
  <c r="T559" i="22"/>
  <c r="V571" i="22"/>
  <c r="Z595" i="22"/>
  <c r="U565" i="24"/>
  <c r="U565" i="22"/>
  <c r="R547" i="22"/>
  <c r="W577" i="24"/>
  <c r="W577" i="22"/>
  <c r="X583" i="24"/>
  <c r="S553" i="24"/>
  <c r="Z595" i="24"/>
  <c r="Y589" i="24"/>
  <c r="V571" i="24"/>
  <c r="T559" i="24"/>
  <c r="S553" i="22"/>
  <c r="Y589" i="22"/>
  <c r="X583" i="22"/>
  <c r="V1208" i="24"/>
  <c r="X1160" i="22"/>
  <c r="AA1178" i="22"/>
  <c r="W1214" i="24"/>
  <c r="U1142" i="22"/>
  <c r="S1190" i="24"/>
  <c r="W1154" i="22"/>
  <c r="AA1238" i="24"/>
  <c r="S1130" i="22"/>
  <c r="U1202" i="24"/>
  <c r="Z1232" i="24"/>
  <c r="Y1226" i="24"/>
  <c r="X1220" i="24"/>
  <c r="T1136" i="22"/>
  <c r="V1148" i="22"/>
  <c r="Z1172" i="22"/>
  <c r="T1196" i="24"/>
  <c r="Y1166" i="22"/>
  <c r="AD1266" i="24"/>
  <c r="AB1254" i="24"/>
  <c r="AC1260" i="24"/>
  <c r="AA1248" i="24"/>
  <c r="AE1272" i="24"/>
  <c r="AD81" i="24"/>
  <c r="AE87" i="24"/>
  <c r="AC75" i="24"/>
  <c r="AB898" i="24"/>
  <c r="AE916" i="24"/>
  <c r="AD910" i="22"/>
  <c r="AC904" i="24"/>
  <c r="AE916" i="22"/>
  <c r="AD910" i="24"/>
  <c r="AC904" i="22"/>
  <c r="AB898" i="22"/>
  <c r="Z1136" i="22"/>
  <c r="AE1166" i="22"/>
  <c r="AE1226" i="24"/>
  <c r="AB1148" i="22"/>
  <c r="AD1220" i="24"/>
  <c r="AD1160" i="22"/>
  <c r="AC1154" i="22"/>
  <c r="AC1214" i="24"/>
  <c r="AA1202" i="24"/>
  <c r="Y1190" i="24"/>
  <c r="AA1142" i="22"/>
  <c r="Z1196" i="24"/>
  <c r="Y1130" i="22"/>
  <c r="AB1208" i="24"/>
  <c r="V665" i="24"/>
  <c r="AA695" i="22"/>
  <c r="Z689" i="24"/>
  <c r="AC707" i="22"/>
  <c r="X677" i="24"/>
  <c r="AD713" i="24"/>
  <c r="W671" i="22"/>
  <c r="Z689" i="22"/>
  <c r="V665" i="22"/>
  <c r="AD713" i="22"/>
  <c r="AA695" i="24"/>
  <c r="Y683" i="22"/>
  <c r="X677" i="22"/>
  <c r="AC707" i="24"/>
  <c r="AB701" i="24"/>
  <c r="AB701" i="22"/>
  <c r="Y683" i="24"/>
  <c r="W671" i="24"/>
  <c r="AC898" i="24"/>
  <c r="AC898" i="22"/>
  <c r="AE910" i="24"/>
  <c r="AE910" i="22"/>
  <c r="AD904" i="24"/>
  <c r="AD904" i="22"/>
  <c r="AD940" i="24"/>
  <c r="Z916" i="22"/>
  <c r="W898" i="22"/>
  <c r="AB928" i="24"/>
  <c r="W898" i="24"/>
  <c r="AD940" i="22"/>
  <c r="AE946" i="24"/>
  <c r="AB928" i="22"/>
  <c r="AA922" i="22"/>
  <c r="AA922" i="24"/>
  <c r="Z916" i="24"/>
  <c r="AE946" i="22"/>
  <c r="AC934" i="22"/>
  <c r="Y910" i="22"/>
  <c r="AC934" i="24"/>
  <c r="X904" i="22"/>
  <c r="Y910" i="24"/>
  <c r="X904" i="24"/>
  <c r="AB1050" i="24"/>
  <c r="AD1062" i="24"/>
  <c r="Y974" i="22"/>
  <c r="AC1056" i="24"/>
  <c r="V1014" i="24"/>
  <c r="AA986" i="22"/>
  <c r="W962" i="22"/>
  <c r="AA1044" i="24"/>
  <c r="W1020" i="24"/>
  <c r="Z980" i="22"/>
  <c r="Y1032" i="24"/>
  <c r="AD1004" i="22"/>
  <c r="X1026" i="24"/>
  <c r="Z1038" i="24"/>
  <c r="AB992" i="22"/>
  <c r="X968" i="22"/>
  <c r="V956" i="22"/>
  <c r="AC998" i="22"/>
  <c r="Y1288" i="22"/>
  <c r="T1260" i="24"/>
  <c r="R1248" i="24"/>
  <c r="X1284" i="24"/>
  <c r="U1266" i="24"/>
  <c r="Y1290" i="24"/>
  <c r="Z1294" i="22"/>
  <c r="V1272" i="24"/>
  <c r="W1276" i="22"/>
  <c r="W1278" i="24"/>
  <c r="X1282" i="22"/>
  <c r="Z1296" i="24"/>
  <c r="S1254" i="24"/>
  <c r="AC772" i="24"/>
  <c r="AA760" i="22"/>
  <c r="X742" i="24"/>
  <c r="AB766" i="22"/>
  <c r="V730" i="22"/>
  <c r="AC772" i="22"/>
  <c r="Y748" i="22"/>
  <c r="AB766" i="24"/>
  <c r="W736" i="24"/>
  <c r="Z754" i="24"/>
  <c r="Y748" i="24"/>
  <c r="X742" i="22"/>
  <c r="U724" i="24"/>
  <c r="AA760" i="24"/>
  <c r="U724" i="22"/>
  <c r="W736" i="22"/>
  <c r="Z754" i="22"/>
  <c r="V730" i="24"/>
  <c r="AD606" i="22"/>
  <c r="AE612" i="24"/>
  <c r="AD606" i="24"/>
  <c r="AE612" i="22"/>
  <c r="AB922" i="22"/>
  <c r="AD934" i="24"/>
  <c r="Y904" i="24"/>
  <c r="Z910" i="24"/>
  <c r="X898" i="24"/>
  <c r="AC928" i="24"/>
  <c r="AE940" i="22"/>
  <c r="AA916" i="22"/>
  <c r="AE940" i="24"/>
  <c r="AD934" i="22"/>
  <c r="AC928" i="22"/>
  <c r="Y904" i="22"/>
  <c r="AA916" i="24"/>
  <c r="Z910" i="22"/>
  <c r="X898" i="22"/>
  <c r="AB922" i="24"/>
  <c r="N233" i="22"/>
  <c r="O227" i="24"/>
  <c r="K209" i="22"/>
  <c r="M215" i="24"/>
  <c r="O233" i="24"/>
  <c r="L221" i="22"/>
  <c r="L209" i="24"/>
  <c r="L233" i="24"/>
  <c r="P221" i="22"/>
  <c r="M209" i="24"/>
  <c r="M203" i="24"/>
  <c r="N239" i="22"/>
  <c r="K239" i="22"/>
  <c r="O239" i="24"/>
  <c r="K227" i="24"/>
  <c r="Q227" i="22"/>
  <c r="O221" i="22"/>
  <c r="N227" i="24"/>
  <c r="M227" i="24"/>
  <c r="O215" i="24"/>
  <c r="K197" i="24"/>
  <c r="M227" i="22"/>
  <c r="Q233" i="24"/>
  <c r="M233" i="22"/>
  <c r="M221" i="22"/>
  <c r="K227" i="22"/>
  <c r="R233" i="22"/>
  <c r="P239" i="22"/>
  <c r="R239" i="24"/>
  <c r="P233" i="22"/>
  <c r="S239" i="22"/>
  <c r="O239" i="22"/>
  <c r="N233" i="24"/>
  <c r="P227" i="24"/>
  <c r="L239" i="22"/>
  <c r="N209" i="24"/>
  <c r="K233" i="24"/>
  <c r="L203" i="24"/>
  <c r="K197" i="22"/>
  <c r="Q227" i="24"/>
  <c r="N227" i="22"/>
  <c r="S239" i="24"/>
  <c r="K221" i="22"/>
  <c r="L239" i="24"/>
  <c r="K203" i="22"/>
  <c r="R233" i="24"/>
  <c r="M233" i="24"/>
  <c r="O221" i="24"/>
  <c r="L197" i="24"/>
  <c r="N221" i="22"/>
  <c r="N221" i="24"/>
  <c r="M221" i="24"/>
  <c r="K209" i="24"/>
  <c r="O227" i="22"/>
  <c r="R239" i="22"/>
  <c r="K203" i="24"/>
  <c r="P227" i="22"/>
  <c r="K221" i="24"/>
  <c r="O233" i="22"/>
  <c r="K191" i="24"/>
  <c r="Q233" i="22"/>
  <c r="P233" i="24"/>
  <c r="L215" i="24"/>
  <c r="P221" i="24"/>
  <c r="N215" i="24"/>
  <c r="K215" i="24"/>
  <c r="L227" i="24"/>
  <c r="N239" i="24"/>
  <c r="M239" i="22"/>
  <c r="L233" i="22"/>
  <c r="Q239" i="22"/>
  <c r="L221" i="24"/>
  <c r="K215" i="22"/>
  <c r="K233" i="22"/>
  <c r="M239" i="24"/>
  <c r="L227" i="22"/>
  <c r="Q239" i="24"/>
  <c r="P239" i="24"/>
  <c r="K239" i="24"/>
  <c r="W1310" i="22"/>
  <c r="V956" i="24"/>
  <c r="X968" i="24"/>
  <c r="AA986" i="24"/>
  <c r="Y974" i="24"/>
  <c r="W962" i="24"/>
  <c r="AD1352" i="22"/>
  <c r="Z1328" i="22"/>
  <c r="AB1340" i="22"/>
  <c r="AC998" i="24"/>
  <c r="AC1346" i="22"/>
  <c r="AD1004" i="24"/>
  <c r="AB992" i="24"/>
  <c r="X1316" i="22"/>
  <c r="V1304" i="22"/>
  <c r="Z980" i="24"/>
  <c r="Y1322" i="22"/>
  <c r="AA1334" i="22"/>
  <c r="Y713" i="24"/>
  <c r="V695" i="22"/>
  <c r="T683" i="24"/>
  <c r="T683" i="22"/>
  <c r="Q665" i="22"/>
  <c r="U689" i="24"/>
  <c r="S677" i="22"/>
  <c r="W701" i="24"/>
  <c r="Q665" i="24"/>
  <c r="S677" i="24"/>
  <c r="W701" i="22"/>
  <c r="Y713" i="22"/>
  <c r="V695" i="24"/>
  <c r="X707" i="22"/>
  <c r="R671" i="22"/>
  <c r="R671" i="24"/>
  <c r="X707" i="24"/>
  <c r="U689" i="22"/>
  <c r="AB199" i="24"/>
  <c r="AA193" i="24"/>
  <c r="AD211" i="24"/>
  <c r="AE217" i="24"/>
  <c r="AC205" i="24"/>
  <c r="N234" i="22"/>
  <c r="L240" i="22"/>
  <c r="K210" i="22"/>
  <c r="N222" i="24"/>
  <c r="P240" i="24"/>
  <c r="M204" i="24"/>
  <c r="P234" i="24"/>
  <c r="O234" i="24"/>
  <c r="L204" i="24"/>
  <c r="K216" i="24"/>
  <c r="P222" i="22"/>
  <c r="K228" i="22"/>
  <c r="K192" i="24"/>
  <c r="Q228" i="22"/>
  <c r="O234" i="22"/>
  <c r="L210" i="24"/>
  <c r="O240" i="24"/>
  <c r="M240" i="22"/>
  <c r="R240" i="22"/>
  <c r="L222" i="22"/>
  <c r="O240" i="22"/>
  <c r="L222" i="24"/>
  <c r="N216" i="24"/>
  <c r="Q234" i="24"/>
  <c r="M234" i="24"/>
  <c r="Q240" i="22"/>
  <c r="N228" i="24"/>
  <c r="O216" i="24"/>
  <c r="K210" i="24"/>
  <c r="R240" i="24"/>
  <c r="N234" i="24"/>
  <c r="M222" i="22"/>
  <c r="K198" i="24"/>
  <c r="N240" i="24"/>
  <c r="S240" i="22"/>
  <c r="K222" i="22"/>
  <c r="R234" i="24"/>
  <c r="K204" i="22"/>
  <c r="N240" i="22"/>
  <c r="K216" i="22"/>
  <c r="K234" i="22"/>
  <c r="L228" i="22"/>
  <c r="L198" i="24"/>
  <c r="R234" i="22"/>
  <c r="L234" i="22"/>
  <c r="K222" i="24"/>
  <c r="M222" i="24"/>
  <c r="K198" i="22"/>
  <c r="L240" i="24"/>
  <c r="P228" i="22"/>
  <c r="Q240" i="24"/>
  <c r="O222" i="22"/>
  <c r="O222" i="24"/>
  <c r="K228" i="24"/>
  <c r="P240" i="22"/>
  <c r="M228" i="22"/>
  <c r="K240" i="22"/>
  <c r="Q234" i="22"/>
  <c r="K234" i="24"/>
  <c r="O228" i="24"/>
  <c r="K240" i="24"/>
  <c r="M228" i="24"/>
  <c r="P222" i="24"/>
  <c r="M240" i="24"/>
  <c r="M216" i="24"/>
  <c r="N222" i="22"/>
  <c r="O228" i="22"/>
  <c r="M210" i="24"/>
  <c r="P228" i="24"/>
  <c r="P234" i="22"/>
  <c r="L234" i="24"/>
  <c r="N210" i="24"/>
  <c r="M234" i="22"/>
  <c r="N228" i="22"/>
  <c r="S240" i="24"/>
  <c r="L216" i="24"/>
  <c r="L228" i="24"/>
  <c r="K204" i="24"/>
  <c r="Q228" i="24"/>
  <c r="L921" i="24"/>
  <c r="M945" i="22"/>
  <c r="L921" i="22"/>
  <c r="L933" i="24"/>
  <c r="N945" i="22"/>
  <c r="K915" i="22"/>
  <c r="Q945" i="22"/>
  <c r="L903" i="22"/>
  <c r="R945" i="24"/>
  <c r="L909" i="24"/>
  <c r="L933" i="22"/>
  <c r="K945" i="24"/>
  <c r="P933" i="22"/>
  <c r="K927" i="22"/>
  <c r="M921" i="24"/>
  <c r="L915" i="24"/>
  <c r="O927" i="22"/>
  <c r="K945" i="22"/>
  <c r="L927" i="24"/>
  <c r="K933" i="24"/>
  <c r="K909" i="24"/>
  <c r="O933" i="22"/>
  <c r="P945" i="24"/>
  <c r="Q945" i="24"/>
  <c r="Q939" i="22"/>
  <c r="L945" i="22"/>
  <c r="O939" i="24"/>
  <c r="M915" i="22"/>
  <c r="N939" i="22"/>
  <c r="K927" i="24"/>
  <c r="M933" i="22"/>
  <c r="O921" i="24"/>
  <c r="O939" i="22"/>
  <c r="K897" i="24"/>
  <c r="K903" i="24"/>
  <c r="M909" i="24"/>
  <c r="N921" i="22"/>
  <c r="N915" i="22"/>
  <c r="K939" i="22"/>
  <c r="Q933" i="24"/>
  <c r="K909" i="22"/>
  <c r="N915" i="24"/>
  <c r="L903" i="24"/>
  <c r="Q933" i="22"/>
  <c r="K915" i="24"/>
  <c r="K897" i="22"/>
  <c r="K903" i="22"/>
  <c r="Q939" i="24"/>
  <c r="N921" i="24"/>
  <c r="O933" i="24"/>
  <c r="R939" i="22"/>
  <c r="P927" i="22"/>
  <c r="L939" i="24"/>
  <c r="M927" i="22"/>
  <c r="P945" i="22"/>
  <c r="R945" i="22"/>
  <c r="L96" i="4"/>
  <c r="O945" i="22"/>
  <c r="L927" i="22"/>
  <c r="O921" i="22"/>
  <c r="N945" i="24"/>
  <c r="M939" i="24"/>
  <c r="P933" i="24"/>
  <c r="K921" i="24"/>
  <c r="K921" i="22"/>
  <c r="L909" i="22"/>
  <c r="M939" i="22"/>
  <c r="K933" i="22"/>
  <c r="N933" i="24"/>
  <c r="P927" i="24"/>
  <c r="M933" i="24"/>
  <c r="N927" i="24"/>
  <c r="N927" i="22"/>
  <c r="L915" i="22"/>
  <c r="S945" i="24"/>
  <c r="K939" i="24"/>
  <c r="P939" i="22"/>
  <c r="M927" i="24"/>
  <c r="M945" i="24"/>
  <c r="M921" i="22"/>
  <c r="S945" i="22"/>
  <c r="R939" i="24"/>
  <c r="N939" i="24"/>
  <c r="P939" i="24"/>
  <c r="O945" i="24"/>
  <c r="N933" i="22"/>
  <c r="M909" i="22"/>
  <c r="O927" i="24"/>
  <c r="L939" i="22"/>
  <c r="L945" i="24"/>
  <c r="M915" i="24"/>
  <c r="V1115" i="24"/>
  <c r="Q1085" i="24"/>
  <c r="U1050" i="22"/>
  <c r="O1014" i="22"/>
  <c r="U1109" i="24"/>
  <c r="Q1026" i="22"/>
  <c r="R1091" i="24"/>
  <c r="V1056" i="22"/>
  <c r="R1032" i="22"/>
  <c r="T1044" i="22"/>
  <c r="S1038" i="22"/>
  <c r="W1062" i="22"/>
  <c r="S1097" i="24"/>
  <c r="T1103" i="24"/>
  <c r="P1079" i="24"/>
  <c r="O1073" i="24"/>
  <c r="W1121" i="24"/>
  <c r="P1020" i="22"/>
  <c r="L1114" i="24"/>
  <c r="L1096" i="24"/>
  <c r="N1120" i="24"/>
  <c r="M1049" i="22"/>
  <c r="L1102" i="24"/>
  <c r="R1061" i="22"/>
  <c r="Q1055" i="22"/>
  <c r="M1090" i="24"/>
  <c r="L1019" i="22"/>
  <c r="M1037" i="22"/>
  <c r="Q1114" i="24"/>
  <c r="O1114" i="24"/>
  <c r="L1090" i="24"/>
  <c r="P1055" i="22"/>
  <c r="M1114" i="24"/>
  <c r="K1043" i="22"/>
  <c r="S1120" i="24"/>
  <c r="L1084" i="24"/>
  <c r="K1102" i="24"/>
  <c r="N1055" i="22"/>
  <c r="L1037" i="22"/>
  <c r="M1061" i="22"/>
  <c r="K1078" i="24"/>
  <c r="N1061" i="22"/>
  <c r="N1043" i="22"/>
  <c r="P1120" i="24"/>
  <c r="N1049" i="22"/>
  <c r="N1114" i="24"/>
  <c r="L1061" i="22"/>
  <c r="M1096" i="24"/>
  <c r="L1055" i="22"/>
  <c r="L1049" i="22"/>
  <c r="K1031" i="22"/>
  <c r="M1120" i="24"/>
  <c r="M1043" i="22"/>
  <c r="L1043" i="22"/>
  <c r="S1061" i="22"/>
  <c r="L88" i="4"/>
  <c r="N1090" i="24"/>
  <c r="N1102" i="24"/>
  <c r="K1072" i="24"/>
  <c r="N1096" i="24"/>
  <c r="M1102" i="24"/>
  <c r="K1037" i="22"/>
  <c r="K1013" i="22"/>
  <c r="L1120" i="24"/>
  <c r="P1114" i="24"/>
  <c r="Q1108" i="24"/>
  <c r="R1120" i="24"/>
  <c r="Q1120" i="24"/>
  <c r="P1102" i="24"/>
  <c r="L1025" i="22"/>
  <c r="O1120" i="24"/>
  <c r="P1108" i="24"/>
  <c r="K1019" i="22"/>
  <c r="O1061" i="22"/>
  <c r="P1049" i="22"/>
  <c r="M1031" i="22"/>
  <c r="R1114" i="24"/>
  <c r="K1120" i="24"/>
  <c r="K1090" i="24"/>
  <c r="O1102" i="24"/>
  <c r="N1037" i="22"/>
  <c r="M1108" i="24"/>
  <c r="K1025" i="22"/>
  <c r="L1078" i="24"/>
  <c r="O1096" i="24"/>
  <c r="K1055" i="22"/>
  <c r="O1055" i="22"/>
  <c r="O1037" i="22"/>
  <c r="M1025" i="22"/>
  <c r="Q1049" i="22"/>
  <c r="M1055" i="22"/>
  <c r="K1114" i="24"/>
  <c r="O1049" i="22"/>
  <c r="P1061" i="22"/>
  <c r="K1108" i="24"/>
  <c r="K1061" i="22"/>
  <c r="K1084" i="24"/>
  <c r="R1055" i="22"/>
  <c r="N1031" i="22"/>
  <c r="L1108" i="24"/>
  <c r="M1084" i="24"/>
  <c r="Q1061" i="22"/>
  <c r="K1096" i="24"/>
  <c r="N1108" i="24"/>
  <c r="L1031" i="22"/>
  <c r="O1043" i="22"/>
  <c r="K1049" i="22"/>
  <c r="P1043" i="22"/>
  <c r="O1108" i="24"/>
  <c r="AD264" i="24"/>
  <c r="AD264" i="22"/>
  <c r="AE270" i="22"/>
  <c r="AB252" i="22"/>
  <c r="AC258" i="22"/>
  <c r="AB252" i="24"/>
  <c r="AE270" i="24"/>
  <c r="AC258" i="24"/>
  <c r="AE730" i="24"/>
  <c r="AE730" i="22"/>
  <c r="AD724" i="22"/>
  <c r="AD724" i="24"/>
  <c r="L610" i="24"/>
  <c r="K622" i="22"/>
  <c r="M634" i="24"/>
  <c r="M646" i="24"/>
  <c r="K640" i="24"/>
  <c r="M616" i="24"/>
  <c r="P640" i="22"/>
  <c r="M628" i="24"/>
  <c r="K646" i="22"/>
  <c r="L640" i="24"/>
  <c r="N652" i="24"/>
  <c r="K610" i="24"/>
  <c r="K634" i="24"/>
  <c r="L634" i="24"/>
  <c r="O646" i="24"/>
  <c r="S652" i="22"/>
  <c r="Q652" i="22"/>
  <c r="N652" i="22"/>
  <c r="O640" i="22"/>
  <c r="L610" i="22"/>
  <c r="P634" i="24"/>
  <c r="Q640" i="22"/>
  <c r="M622" i="24"/>
  <c r="R652" i="22"/>
  <c r="O634" i="22"/>
  <c r="P646" i="24"/>
  <c r="K628" i="22"/>
  <c r="N640" i="22"/>
  <c r="M634" i="22"/>
  <c r="Q640" i="24"/>
  <c r="P646" i="22"/>
  <c r="Q646" i="22"/>
  <c r="K646" i="24"/>
  <c r="M640" i="24"/>
  <c r="M652" i="22"/>
  <c r="O652" i="24"/>
  <c r="O646" i="22"/>
  <c r="O628" i="24"/>
  <c r="L616" i="22"/>
  <c r="K604" i="24"/>
  <c r="K610" i="22"/>
  <c r="R646" i="22"/>
  <c r="L634" i="22"/>
  <c r="K622" i="24"/>
  <c r="M640" i="22"/>
  <c r="O628" i="22"/>
  <c r="O640" i="24"/>
  <c r="N640" i="24"/>
  <c r="N628" i="24"/>
  <c r="K640" i="22"/>
  <c r="O634" i="24"/>
  <c r="M646" i="22"/>
  <c r="K604" i="22"/>
  <c r="K652" i="22"/>
  <c r="L622" i="24"/>
  <c r="N622" i="22"/>
  <c r="M652" i="24"/>
  <c r="M628" i="22"/>
  <c r="L628" i="22"/>
  <c r="Q646" i="24"/>
  <c r="L646" i="22"/>
  <c r="N634" i="24"/>
  <c r="N646" i="24"/>
  <c r="L652" i="22"/>
  <c r="R652" i="24"/>
  <c r="K628" i="24"/>
  <c r="L640" i="22"/>
  <c r="L628" i="24"/>
  <c r="K616" i="22"/>
  <c r="L646" i="24"/>
  <c r="K616" i="24"/>
  <c r="Q652" i="24"/>
  <c r="N628" i="22"/>
  <c r="K634" i="22"/>
  <c r="N646" i="22"/>
  <c r="P652" i="22"/>
  <c r="N634" i="22"/>
  <c r="L616" i="24"/>
  <c r="O652" i="22"/>
  <c r="M622" i="22"/>
  <c r="N622" i="24"/>
  <c r="P640" i="24"/>
  <c r="L652" i="24"/>
  <c r="M616" i="22"/>
  <c r="S652" i="24"/>
  <c r="P634" i="22"/>
  <c r="P652" i="24"/>
  <c r="R646" i="24"/>
  <c r="L622" i="22"/>
  <c r="K652" i="24"/>
  <c r="AE1304" i="22"/>
  <c r="AE956" i="24"/>
  <c r="T962" i="22"/>
  <c r="X986" i="22"/>
  <c r="W1038" i="24"/>
  <c r="X1044" i="24"/>
  <c r="Z1056" i="24"/>
  <c r="S956" i="22"/>
  <c r="V974" i="22"/>
  <c r="T1020" i="24"/>
  <c r="U968" i="22"/>
  <c r="S1014" i="24"/>
  <c r="Z998" i="22"/>
  <c r="Y992" i="22"/>
  <c r="U1026" i="24"/>
  <c r="AA1062" i="24"/>
  <c r="V1032" i="24"/>
  <c r="AA1004" i="22"/>
  <c r="W980" i="22"/>
  <c r="Y1050" i="24"/>
  <c r="V16" i="22"/>
  <c r="AC58" i="22"/>
  <c r="Z40" i="22"/>
  <c r="AB52" i="22"/>
  <c r="Y34" i="22"/>
  <c r="AD64" i="24"/>
  <c r="W22" i="22"/>
  <c r="V16" i="24"/>
  <c r="Z40" i="24"/>
  <c r="W22" i="24"/>
  <c r="X28" i="24"/>
  <c r="AA46" i="22"/>
  <c r="AD64" i="22"/>
  <c r="AC58" i="24"/>
  <c r="AA46" i="24"/>
  <c r="Y34" i="24"/>
  <c r="AB52" i="24"/>
  <c r="X28" i="22"/>
  <c r="AC111" i="24"/>
  <c r="AB105" i="22"/>
  <c r="AD117" i="24"/>
  <c r="AA99" i="24"/>
  <c r="AD117" i="22"/>
  <c r="AC111" i="22"/>
  <c r="X81" i="24"/>
  <c r="Y87" i="24"/>
  <c r="AB105" i="24"/>
  <c r="Z93" i="24"/>
  <c r="W75" i="24"/>
  <c r="AE123" i="24"/>
  <c r="AE123" i="22"/>
  <c r="AA99" i="22"/>
  <c r="Q500" i="24"/>
  <c r="T518" i="24"/>
  <c r="P494" i="24"/>
  <c r="O488" i="22"/>
  <c r="W536" i="24"/>
  <c r="V530" i="24"/>
  <c r="O488" i="24"/>
  <c r="U524" i="22"/>
  <c r="P494" i="22"/>
  <c r="V530" i="22"/>
  <c r="S512" i="22"/>
  <c r="R506" i="22"/>
  <c r="S512" i="24"/>
  <c r="W536" i="22"/>
  <c r="Q500" i="22"/>
  <c r="T518" i="22"/>
  <c r="R506" i="24"/>
  <c r="U524" i="24"/>
  <c r="AE158" i="24"/>
  <c r="AD152" i="24"/>
  <c r="AC146" i="24"/>
  <c r="AB140" i="24"/>
  <c r="AA134" i="24"/>
  <c r="X241" i="22"/>
  <c r="S211" i="24"/>
  <c r="Q199" i="24"/>
  <c r="W235" i="22"/>
  <c r="V229" i="22"/>
  <c r="P193" i="24"/>
  <c r="U223" i="22"/>
  <c r="R205" i="24"/>
  <c r="U223" i="24"/>
  <c r="W235" i="24"/>
  <c r="T217" i="24"/>
  <c r="V229" i="24"/>
  <c r="X241" i="24"/>
  <c r="AA1218" i="22"/>
  <c r="AD1236" i="22"/>
  <c r="W1194" i="22"/>
  <c r="Y1206" i="22"/>
  <c r="V1188" i="22"/>
  <c r="AC1230" i="22"/>
  <c r="X1200" i="22"/>
  <c r="Z1212" i="22"/>
  <c r="AB1224" i="22"/>
  <c r="AE1038" i="24"/>
  <c r="AB1020" i="24"/>
  <c r="AB962" i="22"/>
  <c r="AA1014" i="24"/>
  <c r="AE980" i="22"/>
  <c r="AC968" i="22"/>
  <c r="AD974" i="22"/>
  <c r="AA956" i="22"/>
  <c r="AD1032" i="24"/>
  <c r="AC1026" i="24"/>
  <c r="AE134" i="24"/>
  <c r="V946" i="24"/>
  <c r="N898" i="22"/>
  <c r="S928" i="24"/>
  <c r="R922" i="24"/>
  <c r="P910" i="24"/>
  <c r="Q916" i="24"/>
  <c r="Q916" i="22"/>
  <c r="S928" i="22"/>
  <c r="T934" i="24"/>
  <c r="O904" i="24"/>
  <c r="P910" i="22"/>
  <c r="R922" i="22"/>
  <c r="V946" i="22"/>
  <c r="N898" i="24"/>
  <c r="T934" i="22"/>
  <c r="O904" i="22"/>
  <c r="U940" i="24"/>
  <c r="U940" i="22"/>
  <c r="R217" i="24"/>
  <c r="V241" i="22"/>
  <c r="N193" i="24"/>
  <c r="U235" i="22"/>
  <c r="S223" i="22"/>
  <c r="T229" i="24"/>
  <c r="O199" i="24"/>
  <c r="V241" i="24"/>
  <c r="Q211" i="24"/>
  <c r="T229" i="22"/>
  <c r="P205" i="24"/>
  <c r="U235" i="24"/>
  <c r="S223" i="24"/>
  <c r="S1056" i="22"/>
  <c r="N1085" i="24"/>
  <c r="S1115" i="24"/>
  <c r="P1038" i="22"/>
  <c r="R1109" i="24"/>
  <c r="Q1044" i="22"/>
  <c r="L1014" i="22"/>
  <c r="O1091" i="24"/>
  <c r="R1050" i="22"/>
  <c r="Q1103" i="24"/>
  <c r="O1032" i="22"/>
  <c r="N1026" i="22"/>
  <c r="T1062" i="22"/>
  <c r="T1121" i="24"/>
  <c r="P1097" i="24"/>
  <c r="M1020" i="22"/>
  <c r="M1079" i="24"/>
  <c r="L1073" i="24"/>
  <c r="AE28" i="22"/>
  <c r="AD22" i="22"/>
  <c r="AD22" i="24"/>
  <c r="AC16" i="22"/>
  <c r="AE28" i="24"/>
  <c r="AC16" i="24"/>
  <c r="AE146" i="24"/>
  <c r="AD140" i="24"/>
  <c r="AC134" i="24"/>
  <c r="R742" i="24"/>
  <c r="V766" i="22"/>
  <c r="S748" i="22"/>
  <c r="Q736" i="22"/>
  <c r="U760" i="24"/>
  <c r="W772" i="22"/>
  <c r="S748" i="24"/>
  <c r="T754" i="22"/>
  <c r="U760" i="22"/>
  <c r="V766" i="24"/>
  <c r="P730" i="24"/>
  <c r="Q736" i="24"/>
  <c r="O724" i="24"/>
  <c r="W772" i="24"/>
  <c r="R742" i="22"/>
  <c r="T754" i="24"/>
  <c r="P730" i="22"/>
  <c r="O724" i="22"/>
  <c r="Z1073" i="24"/>
  <c r="AD1038" i="22"/>
  <c r="AB1026" i="22"/>
  <c r="AD1097" i="24"/>
  <c r="Z1014" i="22"/>
  <c r="AA1079" i="24"/>
  <c r="AC1091" i="24"/>
  <c r="AC1032" i="22"/>
  <c r="AB1085" i="24"/>
  <c r="AE1044" i="22"/>
  <c r="AA1020" i="22"/>
  <c r="AE1103" i="24"/>
  <c r="W341" i="24"/>
  <c r="R311" i="22"/>
  <c r="T323" i="24"/>
  <c r="Z359" i="22"/>
  <c r="U329" i="24"/>
  <c r="Z359" i="24"/>
  <c r="R311" i="24"/>
  <c r="T323" i="22"/>
  <c r="X347" i="22"/>
  <c r="Y353" i="22"/>
  <c r="V335" i="24"/>
  <c r="X347" i="24"/>
  <c r="S317" i="24"/>
  <c r="S317" i="22"/>
  <c r="W341" i="22"/>
  <c r="Y353" i="24"/>
  <c r="U329" i="22"/>
  <c r="V335" i="22"/>
  <c r="AB648" i="24"/>
  <c r="X624" i="22"/>
  <c r="AA642" i="22"/>
  <c r="X624" i="24"/>
  <c r="Z636" i="24"/>
  <c r="U606" i="24"/>
  <c r="Z636" i="22"/>
  <c r="AC654" i="24"/>
  <c r="AB648" i="22"/>
  <c r="W618" i="22"/>
  <c r="Y630" i="22"/>
  <c r="AC654" i="22"/>
  <c r="W618" i="24"/>
  <c r="U606" i="22"/>
  <c r="AA642" i="24"/>
  <c r="V612" i="24"/>
  <c r="Y630" i="24"/>
  <c r="V612" i="22"/>
  <c r="U1091" i="24"/>
  <c r="W1103" i="24"/>
  <c r="S1079" i="24"/>
  <c r="Z1121" i="24"/>
  <c r="T1026" i="22"/>
  <c r="Y1056" i="22"/>
  <c r="S1020" i="22"/>
  <c r="Z1062" i="22"/>
  <c r="V1097" i="24"/>
  <c r="V1038" i="22"/>
  <c r="T1085" i="24"/>
  <c r="Y1115" i="24"/>
  <c r="R1073" i="24"/>
  <c r="U1032" i="22"/>
  <c r="X1050" i="22"/>
  <c r="X1109" i="24"/>
  <c r="W1044" i="22"/>
  <c r="R1014" i="22"/>
  <c r="AD922" i="24"/>
  <c r="AE928" i="22"/>
  <c r="AC916" i="22"/>
  <c r="AD922" i="22"/>
  <c r="AB910" i="24"/>
  <c r="AB910" i="22"/>
  <c r="AC916" i="24"/>
  <c r="AE928" i="24"/>
  <c r="Z898" i="24"/>
  <c r="AA904" i="24"/>
  <c r="Z898" i="22"/>
  <c r="AA904" i="22"/>
  <c r="Z830" i="24"/>
  <c r="U800" i="22"/>
  <c r="T794" i="22"/>
  <c r="X818" i="22"/>
  <c r="R782" i="22"/>
  <c r="Y824" i="22"/>
  <c r="S788" i="24"/>
  <c r="W812" i="22"/>
  <c r="S788" i="22"/>
  <c r="R782" i="24"/>
  <c r="X818" i="24"/>
  <c r="Z830" i="22"/>
  <c r="Y824" i="24"/>
  <c r="U800" i="24"/>
  <c r="T794" i="24"/>
  <c r="W812" i="24"/>
  <c r="V806" i="22"/>
  <c r="V806" i="24"/>
  <c r="S916" i="22"/>
  <c r="T922" i="24"/>
  <c r="W940" i="22"/>
  <c r="T922" i="22"/>
  <c r="S916" i="24"/>
  <c r="U928" i="24"/>
  <c r="X946" i="24"/>
  <c r="Q904" i="22"/>
  <c r="X946" i="22"/>
  <c r="V934" i="22"/>
  <c r="U928" i="22"/>
  <c r="R910" i="24"/>
  <c r="P898" i="24"/>
  <c r="P898" i="22"/>
  <c r="Q904" i="24"/>
  <c r="V934" i="24"/>
  <c r="W940" i="24"/>
  <c r="R910" i="22"/>
  <c r="P862" i="22"/>
  <c r="O856" i="22"/>
  <c r="S880" i="22"/>
  <c r="O856" i="24"/>
  <c r="P862" i="24"/>
  <c r="M844" i="22"/>
  <c r="T886" i="24"/>
  <c r="L838" i="24"/>
  <c r="M844" i="24"/>
  <c r="R874" i="22"/>
  <c r="N850" i="22"/>
  <c r="Q868" i="24"/>
  <c r="N850" i="24"/>
  <c r="T886" i="22"/>
  <c r="L838" i="22"/>
  <c r="R874" i="24"/>
  <c r="S880" i="24"/>
  <c r="Q868" i="22"/>
  <c r="AA1188" i="22"/>
  <c r="AC1200" i="22"/>
  <c r="AD1206" i="22"/>
  <c r="AE1212" i="22"/>
  <c r="AB1194" i="22"/>
  <c r="AE16" i="22"/>
  <c r="AE16" i="24"/>
  <c r="K316" i="24"/>
  <c r="P340" i="22"/>
  <c r="L340" i="24"/>
  <c r="S358" i="22"/>
  <c r="P358" i="22"/>
  <c r="N334" i="24"/>
  <c r="M352" i="22"/>
  <c r="Q346" i="22"/>
  <c r="L346" i="22"/>
  <c r="K340" i="24"/>
  <c r="K352" i="24"/>
  <c r="K346" i="24"/>
  <c r="O352" i="22"/>
  <c r="L334" i="22"/>
  <c r="R358" i="22"/>
  <c r="N358" i="24"/>
  <c r="N340" i="24"/>
  <c r="R352" i="22"/>
  <c r="K334" i="24"/>
  <c r="L352" i="22"/>
  <c r="L322" i="24"/>
  <c r="M322" i="24"/>
  <c r="M346" i="24"/>
  <c r="K358" i="22"/>
  <c r="N340" i="22"/>
  <c r="O346" i="22"/>
  <c r="M346" i="22"/>
  <c r="R352" i="24"/>
  <c r="Q358" i="22"/>
  <c r="K352" i="22"/>
  <c r="L346" i="24"/>
  <c r="L316" i="24"/>
  <c r="L322" i="22"/>
  <c r="P340" i="24"/>
  <c r="L328" i="22"/>
  <c r="P358" i="24"/>
  <c r="Q346" i="24"/>
  <c r="N346" i="22"/>
  <c r="M322" i="22"/>
  <c r="O334" i="22"/>
  <c r="O340" i="24"/>
  <c r="P352" i="22"/>
  <c r="K340" i="22"/>
  <c r="R358" i="24"/>
  <c r="L358" i="22"/>
  <c r="O352" i="24"/>
  <c r="Q352" i="24"/>
  <c r="K328" i="22"/>
  <c r="N352" i="24"/>
  <c r="S358" i="24"/>
  <c r="Q352" i="22"/>
  <c r="K334" i="22"/>
  <c r="O346" i="24"/>
  <c r="N328" i="22"/>
  <c r="L328" i="24"/>
  <c r="K322" i="24"/>
  <c r="L352" i="24"/>
  <c r="K310" i="24"/>
  <c r="N328" i="24"/>
  <c r="M334" i="22"/>
  <c r="M352" i="24"/>
  <c r="O358" i="24"/>
  <c r="M358" i="22"/>
  <c r="N358" i="22"/>
  <c r="L358" i="24"/>
  <c r="N352" i="22"/>
  <c r="N346" i="24"/>
  <c r="M328" i="22"/>
  <c r="N334" i="22"/>
  <c r="M328" i="24"/>
  <c r="L340" i="22"/>
  <c r="K322" i="22"/>
  <c r="O340" i="22"/>
  <c r="K346" i="22"/>
  <c r="K358" i="24"/>
  <c r="K310" i="22"/>
  <c r="P346" i="24"/>
  <c r="L316" i="22"/>
  <c r="P352" i="24"/>
  <c r="M340" i="24"/>
  <c r="O358" i="22"/>
  <c r="K316" i="22"/>
  <c r="O334" i="24"/>
  <c r="M340" i="22"/>
  <c r="M334" i="24"/>
  <c r="P346" i="22"/>
  <c r="Q358" i="24"/>
  <c r="M358" i="24"/>
  <c r="K328" i="24"/>
  <c r="L334" i="24"/>
  <c r="L86" i="4"/>
  <c r="N86" i="4" s="1"/>
  <c r="O1089" i="22"/>
  <c r="Q1160" i="24"/>
  <c r="R1107" i="22"/>
  <c r="N1083" i="22"/>
  <c r="L1130" i="24"/>
  <c r="M1077" i="22"/>
  <c r="T1119" i="22"/>
  <c r="N1142" i="24"/>
  <c r="T1178" i="24"/>
  <c r="O1148" i="24"/>
  <c r="Q1101" i="22"/>
  <c r="P1154" i="24"/>
  <c r="S1113" i="22"/>
  <c r="R1166" i="24"/>
  <c r="P1095" i="22"/>
  <c r="S1172" i="24"/>
  <c r="L1071" i="22"/>
  <c r="M1136" i="24"/>
  <c r="V1004" i="22"/>
  <c r="P968" i="22"/>
  <c r="R1038" i="24"/>
  <c r="T1050" i="24"/>
  <c r="N956" i="22"/>
  <c r="N1014" i="24"/>
  <c r="T992" i="22"/>
  <c r="O1020" i="24"/>
  <c r="Q974" i="22"/>
  <c r="U998" i="22"/>
  <c r="Q1032" i="24"/>
  <c r="R980" i="22"/>
  <c r="S1044" i="24"/>
  <c r="P1026" i="24"/>
  <c r="O962" i="22"/>
  <c r="S986" i="22"/>
  <c r="U1056" i="24"/>
  <c r="V1062" i="24"/>
  <c r="L722" i="24"/>
  <c r="S764" i="22"/>
  <c r="P746" i="24"/>
  <c r="L722" i="22"/>
  <c r="P746" i="22"/>
  <c r="R758" i="22"/>
  <c r="N734" i="24"/>
  <c r="Q752" i="24"/>
  <c r="M728" i="24"/>
  <c r="O740" i="24"/>
  <c r="O740" i="22"/>
  <c r="T770" i="24"/>
  <c r="Q752" i="22"/>
  <c r="M728" i="22"/>
  <c r="S764" i="24"/>
  <c r="R758" i="24"/>
  <c r="T770" i="22"/>
  <c r="N734" i="22"/>
  <c r="U1079" i="24"/>
  <c r="V1085" i="24"/>
  <c r="AA1056" i="22"/>
  <c r="Z1050" i="22"/>
  <c r="X1097" i="24"/>
  <c r="Z1109" i="24"/>
  <c r="V1026" i="22"/>
  <c r="T1014" i="22"/>
  <c r="Y1044" i="22"/>
  <c r="W1032" i="22"/>
  <c r="T1073" i="24"/>
  <c r="U1020" i="22"/>
  <c r="AA1115" i="24"/>
  <c r="AB1062" i="22"/>
  <c r="X1038" i="22"/>
  <c r="AB1121" i="24"/>
  <c r="Y1103" i="24"/>
  <c r="W1091" i="24"/>
  <c r="Q968" i="24"/>
  <c r="O956" i="24"/>
  <c r="W1352" i="22"/>
  <c r="Q1316" i="22"/>
  <c r="U992" i="24"/>
  <c r="S980" i="24"/>
  <c r="T986" i="24"/>
  <c r="W1004" i="24"/>
  <c r="R1322" i="22"/>
  <c r="U1340" i="22"/>
  <c r="S1328" i="22"/>
  <c r="R974" i="24"/>
  <c r="T1334" i="22"/>
  <c r="V998" i="24"/>
  <c r="O1304" i="22"/>
  <c r="P1310" i="22"/>
  <c r="P962" i="24"/>
  <c r="V1346" i="22"/>
  <c r="M516" i="24"/>
  <c r="M510" i="24"/>
  <c r="M516" i="22"/>
  <c r="L528" i="24"/>
  <c r="O510" i="22"/>
  <c r="K504" i="22"/>
  <c r="R534" i="24"/>
  <c r="M504" i="24"/>
  <c r="N510" i="24"/>
  <c r="N510" i="22"/>
  <c r="O510" i="24"/>
  <c r="L492" i="24"/>
  <c r="S534" i="22"/>
  <c r="K522" i="22"/>
  <c r="L516" i="24"/>
  <c r="N534" i="24"/>
  <c r="M528" i="24"/>
  <c r="K510" i="22"/>
  <c r="O534" i="24"/>
  <c r="M528" i="22"/>
  <c r="O516" i="22"/>
  <c r="K498" i="24"/>
  <c r="M504" i="22"/>
  <c r="Q522" i="24"/>
  <c r="K492" i="22"/>
  <c r="L528" i="22"/>
  <c r="O516" i="24"/>
  <c r="K510" i="24"/>
  <c r="K522" i="24"/>
  <c r="N504" i="24"/>
  <c r="L522" i="24"/>
  <c r="N528" i="22"/>
  <c r="Q522" i="22"/>
  <c r="P516" i="22"/>
  <c r="Q534" i="22"/>
  <c r="R534" i="22"/>
  <c r="P528" i="22"/>
  <c r="P534" i="24"/>
  <c r="P522" i="24"/>
  <c r="K486" i="22"/>
  <c r="N516" i="22"/>
  <c r="K516" i="24"/>
  <c r="K498" i="22"/>
  <c r="N522" i="24"/>
  <c r="K516" i="22"/>
  <c r="N504" i="22"/>
  <c r="N522" i="22"/>
  <c r="O534" i="22"/>
  <c r="L534" i="24"/>
  <c r="L510" i="22"/>
  <c r="L492" i="22"/>
  <c r="L498" i="24"/>
  <c r="N516" i="24"/>
  <c r="K528" i="22"/>
  <c r="M522" i="24"/>
  <c r="O522" i="24"/>
  <c r="N534" i="22"/>
  <c r="P516" i="24"/>
  <c r="S534" i="24"/>
  <c r="M534" i="22"/>
  <c r="K492" i="24"/>
  <c r="K528" i="24"/>
  <c r="R528" i="24"/>
  <c r="R528" i="22"/>
  <c r="Q528" i="24"/>
  <c r="L498" i="22"/>
  <c r="L504" i="22"/>
  <c r="M522" i="22"/>
  <c r="L510" i="24"/>
  <c r="P534" i="22"/>
  <c r="K504" i="24"/>
  <c r="O522" i="22"/>
  <c r="O528" i="24"/>
  <c r="L534" i="22"/>
  <c r="P522" i="22"/>
  <c r="Q528" i="22"/>
  <c r="K534" i="24"/>
  <c r="N528" i="24"/>
  <c r="K534" i="22"/>
  <c r="M498" i="24"/>
  <c r="K486" i="24"/>
  <c r="M498" i="22"/>
  <c r="Q534" i="24"/>
  <c r="M534" i="24"/>
  <c r="P528" i="24"/>
  <c r="O528" i="22"/>
  <c r="M510" i="22"/>
  <c r="L522" i="22"/>
  <c r="L504" i="24"/>
  <c r="L516" i="22"/>
  <c r="AE506" i="22"/>
  <c r="AD500" i="22"/>
  <c r="AB488" i="22"/>
  <c r="AC494" i="24"/>
  <c r="AC494" i="22"/>
  <c r="AD500" i="24"/>
  <c r="AB488" i="24"/>
  <c r="AE506" i="24"/>
  <c r="AA370" i="24"/>
  <c r="AE394" i="24"/>
  <c r="AD388" i="22"/>
  <c r="AB376" i="24"/>
  <c r="AC382" i="22"/>
  <c r="AB376" i="22"/>
  <c r="AE394" i="22"/>
  <c r="AC382" i="24"/>
  <c r="AD388" i="24"/>
  <c r="AA370" i="22"/>
  <c r="AD146" i="24"/>
  <c r="AC140" i="24"/>
  <c r="AB134" i="24"/>
  <c r="AE152" i="24"/>
  <c r="AC441" i="22"/>
  <c r="AD447" i="22"/>
  <c r="AB435" i="22"/>
  <c r="AD447" i="24"/>
  <c r="AA429" i="24"/>
  <c r="AE453" i="24"/>
  <c r="AB435" i="24"/>
  <c r="AC441" i="24"/>
  <c r="AE453" i="22"/>
  <c r="AA429" i="22"/>
  <c r="AE117" i="24"/>
  <c r="Z87" i="24"/>
  <c r="AC105" i="24"/>
  <c r="AB99" i="24"/>
  <c r="AD111" i="24"/>
  <c r="AA93" i="24"/>
  <c r="Y81" i="24"/>
  <c r="AB99" i="22"/>
  <c r="X75" i="24"/>
  <c r="AE117" i="22"/>
  <c r="AC105" i="22"/>
  <c r="AD111" i="22"/>
  <c r="M700" i="22"/>
  <c r="N688" i="22"/>
  <c r="R706" i="22"/>
  <c r="K688" i="22"/>
  <c r="K712" i="24"/>
  <c r="K694" i="22"/>
  <c r="O706" i="22"/>
  <c r="R712" i="24"/>
  <c r="L712" i="24"/>
  <c r="R706" i="24"/>
  <c r="K682" i="24"/>
  <c r="M694" i="22"/>
  <c r="M676" i="22"/>
  <c r="O688" i="22"/>
  <c r="L670" i="24"/>
  <c r="K670" i="22"/>
  <c r="O694" i="22"/>
  <c r="N706" i="24"/>
  <c r="M712" i="24"/>
  <c r="P706" i="24"/>
  <c r="O700" i="22"/>
  <c r="L700" i="22"/>
  <c r="L694" i="22"/>
  <c r="M694" i="24"/>
  <c r="O700" i="24"/>
  <c r="Q706" i="24"/>
  <c r="R712" i="22"/>
  <c r="M682" i="22"/>
  <c r="M706" i="24"/>
  <c r="L670" i="22"/>
  <c r="M682" i="24"/>
  <c r="L706" i="24"/>
  <c r="O706" i="24"/>
  <c r="P700" i="22"/>
  <c r="P694" i="22"/>
  <c r="M676" i="24"/>
  <c r="L682" i="24"/>
  <c r="O688" i="24"/>
  <c r="P700" i="24"/>
  <c r="O712" i="24"/>
  <c r="N682" i="24"/>
  <c r="N688" i="24"/>
  <c r="K664" i="24"/>
  <c r="O712" i="22"/>
  <c r="M712" i="22"/>
  <c r="N712" i="22"/>
  <c r="Q712" i="22"/>
  <c r="O694" i="24"/>
  <c r="S712" i="22"/>
  <c r="M700" i="24"/>
  <c r="P712" i="24"/>
  <c r="K700" i="24"/>
  <c r="K706" i="24"/>
  <c r="P712" i="22"/>
  <c r="Q700" i="22"/>
  <c r="M688" i="24"/>
  <c r="Q712" i="24"/>
  <c r="K688" i="24"/>
  <c r="N700" i="24"/>
  <c r="L706" i="22"/>
  <c r="N700" i="22"/>
  <c r="M688" i="22"/>
  <c r="K706" i="22"/>
  <c r="L676" i="24"/>
  <c r="P694" i="24"/>
  <c r="K676" i="22"/>
  <c r="L682" i="22"/>
  <c r="N706" i="22"/>
  <c r="L694" i="24"/>
  <c r="P706" i="22"/>
  <c r="K712" i="22"/>
  <c r="K694" i="24"/>
  <c r="L676" i="22"/>
  <c r="K676" i="24"/>
  <c r="L712" i="22"/>
  <c r="K670" i="24"/>
  <c r="Q706" i="22"/>
  <c r="K664" i="22"/>
  <c r="S712" i="24"/>
  <c r="N694" i="24"/>
  <c r="L688" i="22"/>
  <c r="L92" i="4"/>
  <c r="N682" i="22"/>
  <c r="K700" i="22"/>
  <c r="L688" i="24"/>
  <c r="Q700" i="24"/>
  <c r="N694" i="22"/>
  <c r="M706" i="22"/>
  <c r="K682" i="22"/>
  <c r="L700" i="24"/>
  <c r="N712" i="24"/>
  <c r="U182" i="24"/>
  <c r="Q158" i="24"/>
  <c r="U182" i="22"/>
  <c r="M134" i="24"/>
  <c r="R164" i="22"/>
  <c r="T176" i="22"/>
  <c r="P152" i="24"/>
  <c r="R164" i="24"/>
  <c r="T176" i="24"/>
  <c r="N140" i="24"/>
  <c r="S170" i="24"/>
  <c r="O146" i="24"/>
  <c r="S170" i="22"/>
  <c r="X1278" i="24"/>
  <c r="AA1294" i="22"/>
  <c r="S1248" i="24"/>
  <c r="Z1288" i="22"/>
  <c r="V1266" i="24"/>
  <c r="W1272" i="24"/>
  <c r="Y1284" i="24"/>
  <c r="AA1296" i="24"/>
  <c r="T1254" i="24"/>
  <c r="Y1282" i="22"/>
  <c r="Z1290" i="24"/>
  <c r="U1260" i="24"/>
  <c r="X1276" i="22"/>
  <c r="S806" i="24"/>
  <c r="U818" i="24"/>
  <c r="T812" i="22"/>
  <c r="R800" i="24"/>
  <c r="V824" i="22"/>
  <c r="O782" i="22"/>
  <c r="T812" i="24"/>
  <c r="R800" i="22"/>
  <c r="P788" i="24"/>
  <c r="Q794" i="24"/>
  <c r="W830" i="22"/>
  <c r="S806" i="22"/>
  <c r="O782" i="24"/>
  <c r="V824" i="24"/>
  <c r="U818" i="22"/>
  <c r="Q794" i="22"/>
  <c r="P788" i="22"/>
  <c r="W830" i="24"/>
  <c r="L90" i="4"/>
  <c r="O399" i="22"/>
  <c r="K375" i="22"/>
  <c r="K417" i="22"/>
  <c r="M393" i="24"/>
  <c r="K411" i="22"/>
  <c r="K399" i="22"/>
  <c r="O411" i="24"/>
  <c r="O393" i="22"/>
  <c r="O405" i="24"/>
  <c r="M411" i="22"/>
  <c r="R417" i="22"/>
  <c r="M417" i="22"/>
  <c r="P399" i="22"/>
  <c r="N399" i="24"/>
  <c r="M393" i="22"/>
  <c r="K381" i="24"/>
  <c r="P411" i="24"/>
  <c r="P417" i="22"/>
  <c r="Q411" i="22"/>
  <c r="K405" i="24"/>
  <c r="K387" i="22"/>
  <c r="L417" i="24"/>
  <c r="P417" i="24"/>
  <c r="O417" i="24"/>
  <c r="M411" i="24"/>
  <c r="O411" i="22"/>
  <c r="N417" i="22"/>
  <c r="P405" i="22"/>
  <c r="K369" i="22"/>
  <c r="K399" i="24"/>
  <c r="L411" i="22"/>
  <c r="Q417" i="22"/>
  <c r="K405" i="22"/>
  <c r="S417" i="24"/>
  <c r="M387" i="22"/>
  <c r="K375" i="24"/>
  <c r="L405" i="24"/>
  <c r="L417" i="22"/>
  <c r="S417" i="22"/>
  <c r="P405" i="24"/>
  <c r="M399" i="24"/>
  <c r="O417" i="22"/>
  <c r="M381" i="22"/>
  <c r="N411" i="24"/>
  <c r="K381" i="22"/>
  <c r="N399" i="22"/>
  <c r="L393" i="22"/>
  <c r="P411" i="22"/>
  <c r="M381" i="24"/>
  <c r="O393" i="24"/>
  <c r="L375" i="24"/>
  <c r="K411" i="24"/>
  <c r="O399" i="24"/>
  <c r="N411" i="22"/>
  <c r="L393" i="24"/>
  <c r="K417" i="24"/>
  <c r="O405" i="22"/>
  <c r="K387" i="24"/>
  <c r="L411" i="24"/>
  <c r="K393" i="24"/>
  <c r="N387" i="24"/>
  <c r="M387" i="24"/>
  <c r="K393" i="22"/>
  <c r="L387" i="22"/>
  <c r="L399" i="24"/>
  <c r="M405" i="22"/>
  <c r="R417" i="24"/>
  <c r="N405" i="22"/>
  <c r="L375" i="22"/>
  <c r="P399" i="24"/>
  <c r="N393" i="22"/>
  <c r="N393" i="24"/>
  <c r="N387" i="22"/>
  <c r="L387" i="24"/>
  <c r="N405" i="24"/>
  <c r="R411" i="22"/>
  <c r="K369" i="24"/>
  <c r="M417" i="24"/>
  <c r="Q417" i="24"/>
  <c r="N417" i="24"/>
  <c r="L381" i="24"/>
  <c r="L399" i="22"/>
  <c r="L405" i="22"/>
  <c r="R411" i="24"/>
  <c r="Q405" i="24"/>
  <c r="Q411" i="24"/>
  <c r="M399" i="22"/>
  <c r="Q405" i="22"/>
  <c r="M405" i="24"/>
  <c r="L381" i="22"/>
  <c r="N798" i="24"/>
  <c r="K816" i="22"/>
  <c r="K792" i="22"/>
  <c r="Q816" i="24"/>
  <c r="M792" i="22"/>
  <c r="N822" i="22"/>
  <c r="K804" i="24"/>
  <c r="K804" i="22"/>
  <c r="L798" i="22"/>
  <c r="K786" i="22"/>
  <c r="S828" i="22"/>
  <c r="N828" i="22"/>
  <c r="L810" i="24"/>
  <c r="M816" i="24"/>
  <c r="P810" i="24"/>
  <c r="Q828" i="22"/>
  <c r="M798" i="24"/>
  <c r="R822" i="22"/>
  <c r="M822" i="24"/>
  <c r="O804" i="24"/>
  <c r="L822" i="22"/>
  <c r="K780" i="24"/>
  <c r="K786" i="24"/>
  <c r="P822" i="24"/>
  <c r="M828" i="24"/>
  <c r="L786" i="24"/>
  <c r="L798" i="24"/>
  <c r="N810" i="22"/>
  <c r="N828" i="24"/>
  <c r="L822" i="24"/>
  <c r="O822" i="24"/>
  <c r="N816" i="24"/>
  <c r="L792" i="22"/>
  <c r="M798" i="22"/>
  <c r="K822" i="22"/>
  <c r="M804" i="24"/>
  <c r="K828" i="24"/>
  <c r="M828" i="22"/>
  <c r="K816" i="24"/>
  <c r="P810" i="22"/>
  <c r="O828" i="22"/>
  <c r="K798" i="24"/>
  <c r="N816" i="22"/>
  <c r="P822" i="22"/>
  <c r="K810" i="24"/>
  <c r="N804" i="24"/>
  <c r="M822" i="22"/>
  <c r="N810" i="24"/>
  <c r="L786" i="22"/>
  <c r="L804" i="24"/>
  <c r="L804" i="22"/>
  <c r="Q828" i="24"/>
  <c r="L816" i="24"/>
  <c r="L828" i="22"/>
  <c r="N798" i="22"/>
  <c r="M804" i="22"/>
  <c r="N822" i="24"/>
  <c r="K780" i="22"/>
  <c r="L828" i="24"/>
  <c r="O828" i="24"/>
  <c r="S828" i="24"/>
  <c r="K792" i="24"/>
  <c r="L810" i="22"/>
  <c r="L792" i="24"/>
  <c r="R828" i="24"/>
  <c r="K810" i="22"/>
  <c r="K798" i="22"/>
  <c r="Q822" i="24"/>
  <c r="P816" i="22"/>
  <c r="M810" i="22"/>
  <c r="M816" i="22"/>
  <c r="O810" i="24"/>
  <c r="O816" i="24"/>
  <c r="K822" i="24"/>
  <c r="P828" i="22"/>
  <c r="P828" i="24"/>
  <c r="O822" i="22"/>
  <c r="M810" i="24"/>
  <c r="O810" i="22"/>
  <c r="M792" i="24"/>
  <c r="O804" i="22"/>
  <c r="Q816" i="22"/>
  <c r="N804" i="22"/>
  <c r="K828" i="22"/>
  <c r="R822" i="24"/>
  <c r="O816" i="22"/>
  <c r="R828" i="22"/>
  <c r="P816" i="24"/>
  <c r="L816" i="22"/>
  <c r="Q822" i="22"/>
  <c r="R653" i="24"/>
  <c r="L653" i="24"/>
  <c r="L623" i="24"/>
  <c r="L629" i="24"/>
  <c r="L641" i="22"/>
  <c r="O653" i="22"/>
  <c r="K641" i="22"/>
  <c r="K629" i="22"/>
  <c r="O635" i="24"/>
  <c r="K617" i="24"/>
  <c r="K635" i="22"/>
  <c r="N653" i="22"/>
  <c r="K611" i="22"/>
  <c r="M629" i="22"/>
  <c r="N629" i="24"/>
  <c r="Q647" i="22"/>
  <c r="P635" i="22"/>
  <c r="N623" i="22"/>
  <c r="L641" i="24"/>
  <c r="M629" i="24"/>
  <c r="R647" i="22"/>
  <c r="Q641" i="22"/>
  <c r="Q641" i="24"/>
  <c r="Q647" i="24"/>
  <c r="N647" i="24"/>
  <c r="L647" i="24"/>
  <c r="K605" i="24"/>
  <c r="O641" i="22"/>
  <c r="N629" i="22"/>
  <c r="L611" i="22"/>
  <c r="P653" i="24"/>
  <c r="O635" i="22"/>
  <c r="K623" i="24"/>
  <c r="N653" i="24"/>
  <c r="O629" i="22"/>
  <c r="K629" i="24"/>
  <c r="K641" i="24"/>
  <c r="M623" i="22"/>
  <c r="L611" i="24"/>
  <c r="L653" i="22"/>
  <c r="M617" i="24"/>
  <c r="O647" i="22"/>
  <c r="M635" i="24"/>
  <c r="P647" i="24"/>
  <c r="M653" i="24"/>
  <c r="M623" i="24"/>
  <c r="P641" i="22"/>
  <c r="K611" i="24"/>
  <c r="M647" i="24"/>
  <c r="P635" i="24"/>
  <c r="L647" i="22"/>
  <c r="L623" i="22"/>
  <c r="S653" i="24"/>
  <c r="N635" i="24"/>
  <c r="R653" i="22"/>
  <c r="M617" i="22"/>
  <c r="L617" i="22"/>
  <c r="P647" i="22"/>
  <c r="P653" i="22"/>
  <c r="Q653" i="22"/>
  <c r="Q653" i="24"/>
  <c r="L629" i="22"/>
  <c r="M641" i="22"/>
  <c r="K647" i="24"/>
  <c r="N641" i="22"/>
  <c r="K647" i="22"/>
  <c r="M641" i="24"/>
  <c r="K623" i="22"/>
  <c r="L635" i="22"/>
  <c r="K653" i="24"/>
  <c r="N635" i="22"/>
  <c r="N623" i="24"/>
  <c r="O629" i="24"/>
  <c r="K653" i="22"/>
  <c r="K617" i="22"/>
  <c r="N641" i="24"/>
  <c r="R647" i="24"/>
  <c r="P641" i="24"/>
  <c r="L617" i="24"/>
  <c r="S653" i="22"/>
  <c r="N647" i="22"/>
  <c r="M653" i="22"/>
  <c r="O647" i="24"/>
  <c r="M635" i="22"/>
  <c r="M647" i="22"/>
  <c r="L635" i="24"/>
  <c r="K605" i="22"/>
  <c r="O653" i="24"/>
  <c r="K635" i="24"/>
  <c r="O641" i="24"/>
  <c r="AD648" i="22"/>
  <c r="Z624" i="24"/>
  <c r="X612" i="24"/>
  <c r="AC642" i="22"/>
  <c r="AA630" i="24"/>
  <c r="W606" i="24"/>
  <c r="X612" i="22"/>
  <c r="Z624" i="22"/>
  <c r="Y618" i="24"/>
  <c r="AE654" i="24"/>
  <c r="AC642" i="24"/>
  <c r="AB636" i="24"/>
  <c r="AB636" i="22"/>
  <c r="AE654" i="22"/>
  <c r="Y618" i="22"/>
  <c r="AD648" i="24"/>
  <c r="AA630" i="22"/>
  <c r="W606" i="22"/>
  <c r="Z1148" i="22"/>
  <c r="AE1238" i="24"/>
  <c r="W1130" i="22"/>
  <c r="AC1166" i="22"/>
  <c r="AA1154" i="22"/>
  <c r="Y1202" i="24"/>
  <c r="Y1142" i="22"/>
  <c r="Z1208" i="24"/>
  <c r="AD1172" i="22"/>
  <c r="AC1226" i="24"/>
  <c r="AD1232" i="24"/>
  <c r="X1196" i="24"/>
  <c r="AE1178" i="22"/>
  <c r="AB1160" i="22"/>
  <c r="X1136" i="22"/>
  <c r="AB1220" i="24"/>
  <c r="AA1214" i="24"/>
  <c r="W1190" i="24"/>
  <c r="L780" i="22"/>
  <c r="Q810" i="24"/>
  <c r="N792" i="22"/>
  <c r="P804" i="24"/>
  <c r="O798" i="22"/>
  <c r="S822" i="24"/>
  <c r="Q810" i="22"/>
  <c r="M786" i="22"/>
  <c r="M786" i="24"/>
  <c r="T828" i="22"/>
  <c r="R816" i="22"/>
  <c r="P804" i="22"/>
  <c r="T828" i="24"/>
  <c r="O798" i="24"/>
  <c r="L780" i="24"/>
  <c r="R816" i="24"/>
  <c r="N792" i="24"/>
  <c r="S822" i="22"/>
  <c r="Y317" i="22"/>
  <c r="X311" i="24"/>
  <c r="AD347" i="24"/>
  <c r="AE353" i="24"/>
  <c r="AA329" i="22"/>
  <c r="AC341" i="22"/>
  <c r="AC341" i="24"/>
  <c r="AB335" i="24"/>
  <c r="Z323" i="24"/>
  <c r="AE353" i="22"/>
  <c r="Z323" i="22"/>
  <c r="AA329" i="24"/>
  <c r="Y317" i="24"/>
  <c r="AD347" i="22"/>
  <c r="X311" i="22"/>
  <c r="AB335" i="22"/>
  <c r="Z1020" i="22"/>
  <c r="Y1073" i="24"/>
  <c r="AC1097" i="24"/>
  <c r="AE1050" i="22"/>
  <c r="AB1091" i="24"/>
  <c r="Z1079" i="24"/>
  <c r="AC1038" i="22"/>
  <c r="AD1103" i="24"/>
  <c r="AA1026" i="22"/>
  <c r="AA1085" i="24"/>
  <c r="AE1109" i="24"/>
  <c r="AB1032" i="22"/>
  <c r="AD1044" i="22"/>
  <c r="Y1014" i="22"/>
  <c r="Y1026" i="24"/>
  <c r="AE1062" i="24"/>
  <c r="AA1038" i="24"/>
  <c r="Z974" i="22"/>
  <c r="W1014" i="24"/>
  <c r="AE1004" i="22"/>
  <c r="X1020" i="24"/>
  <c r="Y968" i="22"/>
  <c r="AB1044" i="24"/>
  <c r="AD1056" i="24"/>
  <c r="X962" i="22"/>
  <c r="Z1032" i="24"/>
  <c r="AB986" i="22"/>
  <c r="AA980" i="22"/>
  <c r="AD998" i="22"/>
  <c r="W956" i="22"/>
  <c r="AC1050" i="24"/>
  <c r="AC992" i="22"/>
  <c r="W782" i="22"/>
  <c r="W782" i="24"/>
  <c r="Z800" i="24"/>
  <c r="X788" i="22"/>
  <c r="AB812" i="22"/>
  <c r="Y794" i="22"/>
  <c r="AC818" i="22"/>
  <c r="AD824" i="24"/>
  <c r="AE830" i="24"/>
  <c r="AC818" i="24"/>
  <c r="AA806" i="22"/>
  <c r="AB812" i="24"/>
  <c r="AD824" i="22"/>
  <c r="X788" i="24"/>
  <c r="AA806" i="24"/>
  <c r="Y794" i="24"/>
  <c r="Z800" i="22"/>
  <c r="AE830" i="22"/>
  <c r="AE1248" i="24"/>
  <c r="U1194" i="22"/>
  <c r="AB1236" i="22"/>
  <c r="V1200" i="22"/>
  <c r="Y1218" i="22"/>
  <c r="W1206" i="22"/>
  <c r="X1212" i="22"/>
  <c r="T1188" i="22"/>
  <c r="AA1230" i="22"/>
  <c r="Z1224" i="22"/>
  <c r="AB980" i="22"/>
  <c r="Z968" i="22"/>
  <c r="AA974" i="22"/>
  <c r="AA1032" i="24"/>
  <c r="Y1020" i="24"/>
  <c r="Z1026" i="24"/>
  <c r="X1014" i="24"/>
  <c r="AC1044" i="24"/>
  <c r="AD1050" i="24"/>
  <c r="AC986" i="22"/>
  <c r="AD992" i="22"/>
  <c r="AE998" i="22"/>
  <c r="AE1056" i="24"/>
  <c r="AB1038" i="24"/>
  <c r="Y962" i="22"/>
  <c r="X956" i="22"/>
  <c r="R56" i="24"/>
  <c r="M50" i="22"/>
  <c r="M62" i="22"/>
  <c r="K14" i="24"/>
  <c r="O44" i="24"/>
  <c r="P44" i="24"/>
  <c r="P62" i="22"/>
  <c r="K32" i="24"/>
  <c r="N32" i="24"/>
  <c r="L50" i="24"/>
  <c r="K20" i="22"/>
  <c r="L32" i="22"/>
  <c r="K44" i="22"/>
  <c r="K38" i="22"/>
  <c r="R62" i="24"/>
  <c r="L38" i="24"/>
  <c r="P62" i="24"/>
  <c r="Q56" i="22"/>
  <c r="O56" i="24"/>
  <c r="K62" i="22"/>
  <c r="P44" i="22"/>
  <c r="N50" i="22"/>
  <c r="M56" i="22"/>
  <c r="P50" i="24"/>
  <c r="K44" i="24"/>
  <c r="M62" i="24"/>
  <c r="O62" i="22"/>
  <c r="K38" i="24"/>
  <c r="K26" i="24"/>
  <c r="O50" i="22"/>
  <c r="O50" i="24"/>
  <c r="S62" i="22"/>
  <c r="P56" i="22"/>
  <c r="O62" i="24"/>
  <c r="N44" i="22"/>
  <c r="L44" i="22"/>
  <c r="M26" i="24"/>
  <c r="O38" i="24"/>
  <c r="M50" i="24"/>
  <c r="N38" i="22"/>
  <c r="N50" i="24"/>
  <c r="N62" i="24"/>
  <c r="O38" i="22"/>
  <c r="K62" i="24"/>
  <c r="K14" i="22"/>
  <c r="N32" i="22"/>
  <c r="L56" i="24"/>
  <c r="M38" i="22"/>
  <c r="K56" i="22"/>
  <c r="N56" i="22"/>
  <c r="Q62" i="24"/>
  <c r="M26" i="22"/>
  <c r="Q62" i="22"/>
  <c r="O56" i="22"/>
  <c r="L32" i="24"/>
  <c r="P56" i="24"/>
  <c r="N56" i="24"/>
  <c r="Q50" i="24"/>
  <c r="M56" i="24"/>
  <c r="L20" i="24"/>
  <c r="O44" i="22"/>
  <c r="K26" i="22"/>
  <c r="L62" i="24"/>
  <c r="L26" i="22"/>
  <c r="N62" i="22"/>
  <c r="L62" i="22"/>
  <c r="M44" i="24"/>
  <c r="L56" i="22"/>
  <c r="Q56" i="24"/>
  <c r="M44" i="22"/>
  <c r="K50" i="24"/>
  <c r="R62" i="22"/>
  <c r="N38" i="24"/>
  <c r="P50" i="22"/>
  <c r="L38" i="22"/>
  <c r="M38" i="24"/>
  <c r="L44" i="24"/>
  <c r="L50" i="22"/>
  <c r="M32" i="24"/>
  <c r="K32" i="22"/>
  <c r="S62" i="24"/>
  <c r="N44" i="24"/>
  <c r="Q50" i="22"/>
  <c r="L26" i="24"/>
  <c r="R56" i="22"/>
  <c r="K50" i="22"/>
  <c r="K20" i="24"/>
  <c r="K56" i="24"/>
  <c r="L20" i="22"/>
  <c r="M32" i="22"/>
  <c r="AD1091" i="24"/>
  <c r="AC1085" i="24"/>
  <c r="AB1020" i="22"/>
  <c r="AA1073" i="24"/>
  <c r="AD1032" i="22"/>
  <c r="AE1038" i="22"/>
  <c r="AA1014" i="22"/>
  <c r="AE1097" i="24"/>
  <c r="AC1026" i="22"/>
  <c r="AB1079" i="24"/>
  <c r="S1334" i="22"/>
  <c r="V1004" i="24"/>
  <c r="U1346" i="22"/>
  <c r="P1316" i="22"/>
  <c r="P968" i="24"/>
  <c r="N1304" i="22"/>
  <c r="T1340" i="22"/>
  <c r="U998" i="24"/>
  <c r="T992" i="24"/>
  <c r="R1328" i="22"/>
  <c r="N956" i="24"/>
  <c r="R980" i="24"/>
  <c r="V1352" i="22"/>
  <c r="Q1322" i="22"/>
  <c r="O962" i="24"/>
  <c r="Q974" i="24"/>
  <c r="O1310" i="22"/>
  <c r="S986" i="24"/>
  <c r="AD1020" i="24"/>
  <c r="AC956" i="22"/>
  <c r="AE1026" i="24"/>
  <c r="AE968" i="22"/>
  <c r="AC1014" i="24"/>
  <c r="AD962" i="22"/>
  <c r="AA75" i="24"/>
  <c r="AC87" i="24"/>
  <c r="AD93" i="24"/>
  <c r="AE99" i="22"/>
  <c r="AE99" i="24"/>
  <c r="AB81" i="24"/>
  <c r="O39" i="24"/>
  <c r="P51" i="22"/>
  <c r="N39" i="22"/>
  <c r="S63" i="22"/>
  <c r="K21" i="22"/>
  <c r="M39" i="22"/>
  <c r="O51" i="22"/>
  <c r="K57" i="24"/>
  <c r="L21" i="22"/>
  <c r="M45" i="22"/>
  <c r="P57" i="24"/>
  <c r="L57" i="24"/>
  <c r="N33" i="24"/>
  <c r="L57" i="22"/>
  <c r="Q57" i="22"/>
  <c r="K57" i="22"/>
  <c r="R57" i="24"/>
  <c r="M27" i="24"/>
  <c r="L51" i="22"/>
  <c r="S63" i="24"/>
  <c r="O51" i="24"/>
  <c r="R57" i="22"/>
  <c r="P63" i="22"/>
  <c r="K15" i="22"/>
  <c r="M39" i="24"/>
  <c r="M51" i="24"/>
  <c r="L63" i="24"/>
  <c r="P57" i="22"/>
  <c r="M27" i="22"/>
  <c r="K27" i="24"/>
  <c r="O57" i="22"/>
  <c r="K51" i="24"/>
  <c r="K39" i="24"/>
  <c r="R63" i="22"/>
  <c r="N63" i="22"/>
  <c r="N57" i="24"/>
  <c r="N51" i="22"/>
  <c r="K45" i="24"/>
  <c r="R63" i="24"/>
  <c r="K33" i="22"/>
  <c r="P45" i="24"/>
  <c r="K63" i="24"/>
  <c r="M33" i="22"/>
  <c r="L45" i="24"/>
  <c r="M63" i="22"/>
  <c r="M57" i="22"/>
  <c r="N45" i="22"/>
  <c r="L45" i="22"/>
  <c r="L39" i="24"/>
  <c r="O45" i="24"/>
  <c r="L51" i="24"/>
  <c r="N39" i="24"/>
  <c r="M33" i="24"/>
  <c r="P63" i="24"/>
  <c r="Q57" i="24"/>
  <c r="N33" i="22"/>
  <c r="P51" i="24"/>
  <c r="Q51" i="24"/>
  <c r="O39" i="22"/>
  <c r="K39" i="22"/>
  <c r="K33" i="24"/>
  <c r="K45" i="22"/>
  <c r="K15" i="24"/>
  <c r="N57" i="22"/>
  <c r="K63" i="22"/>
  <c r="M63" i="24"/>
  <c r="O63" i="24"/>
  <c r="Q63" i="22"/>
  <c r="L33" i="24"/>
  <c r="L39" i="22"/>
  <c r="N63" i="24"/>
  <c r="M57" i="24"/>
  <c r="K27" i="22"/>
  <c r="N51" i="24"/>
  <c r="N45" i="24"/>
  <c r="Q63" i="24"/>
  <c r="L63" i="22"/>
  <c r="K51" i="22"/>
  <c r="L27" i="22"/>
  <c r="O45" i="22"/>
  <c r="O57" i="24"/>
  <c r="M51" i="22"/>
  <c r="L27" i="24"/>
  <c r="L21" i="24"/>
  <c r="L33" i="22"/>
  <c r="P45" i="22"/>
  <c r="K21" i="24"/>
  <c r="O63" i="22"/>
  <c r="Q51" i="22"/>
  <c r="M45" i="24"/>
  <c r="P1171" i="22"/>
  <c r="O1219" i="24"/>
  <c r="L1147" i="22"/>
  <c r="L1207" i="24"/>
  <c r="K1201" i="24"/>
  <c r="P1165" i="22"/>
  <c r="O1177" i="22"/>
  <c r="R1231" i="24"/>
  <c r="P1159" i="22"/>
  <c r="M1231" i="24"/>
  <c r="L1159" i="22"/>
  <c r="N1237" i="24"/>
  <c r="N1231" i="24"/>
  <c r="K1195" i="24"/>
  <c r="M1201" i="24"/>
  <c r="K1237" i="24"/>
  <c r="P1237" i="24"/>
  <c r="L83" i="4"/>
  <c r="M1165" i="22"/>
  <c r="O1159" i="22"/>
  <c r="L1201" i="24"/>
  <c r="Q1171" i="22"/>
  <c r="L1153" i="22"/>
  <c r="L1231" i="24"/>
  <c r="K1207" i="24"/>
  <c r="P1225" i="24"/>
  <c r="Q1165" i="22"/>
  <c r="Q1231" i="24"/>
  <c r="N1177" i="22"/>
  <c r="K1177" i="22"/>
  <c r="K1129" i="22"/>
  <c r="K1165" i="22"/>
  <c r="K1189" i="24"/>
  <c r="Q1225" i="24"/>
  <c r="K1231" i="24"/>
  <c r="L1213" i="24"/>
  <c r="M1153" i="22"/>
  <c r="O1225" i="24"/>
  <c r="M1225" i="24"/>
  <c r="M1171" i="22"/>
  <c r="N1213" i="24"/>
  <c r="K1147" i="22"/>
  <c r="Q1237" i="24"/>
  <c r="N1225" i="24"/>
  <c r="O1213" i="24"/>
  <c r="O1231" i="24"/>
  <c r="R1237" i="24"/>
  <c r="K1135" i="22"/>
  <c r="K1141" i="22"/>
  <c r="P1231" i="24"/>
  <c r="Q1177" i="22"/>
  <c r="K1153" i="22"/>
  <c r="N1165" i="22"/>
  <c r="M1219" i="24"/>
  <c r="N1207" i="24"/>
  <c r="L1177" i="22"/>
  <c r="N1171" i="22"/>
  <c r="K1219" i="24"/>
  <c r="L1141" i="22"/>
  <c r="N1219" i="24"/>
  <c r="M1177" i="22"/>
  <c r="O1237" i="24"/>
  <c r="L1219" i="24"/>
  <c r="L1195" i="24"/>
  <c r="M1147" i="22"/>
  <c r="M1159" i="22"/>
  <c r="L1165" i="22"/>
  <c r="M1237" i="24"/>
  <c r="R1171" i="22"/>
  <c r="M1207" i="24"/>
  <c r="S1237" i="24"/>
  <c r="M1213" i="24"/>
  <c r="R1177" i="22"/>
  <c r="L1237" i="24"/>
  <c r="P1219" i="24"/>
  <c r="L1171" i="22"/>
  <c r="O1165" i="22"/>
  <c r="M1141" i="22"/>
  <c r="O1153" i="22"/>
  <c r="O1171" i="22"/>
  <c r="N1153" i="22"/>
  <c r="S1177" i="22"/>
  <c r="L1225" i="24"/>
  <c r="L1135" i="22"/>
  <c r="K1213" i="24"/>
  <c r="K1171" i="22"/>
  <c r="N1159" i="22"/>
  <c r="K1225" i="24"/>
  <c r="P1177" i="22"/>
  <c r="N1147" i="22"/>
  <c r="K1159" i="22"/>
  <c r="AC1020" i="24"/>
  <c r="AD1026" i="24"/>
  <c r="AB1014" i="24"/>
  <c r="AC962" i="22"/>
  <c r="AD968" i="22"/>
  <c r="AE1032" i="24"/>
  <c r="AB956" i="22"/>
  <c r="AE974" i="22"/>
  <c r="Y642" i="22"/>
  <c r="U618" i="24"/>
  <c r="X636" i="22"/>
  <c r="V624" i="24"/>
  <c r="V624" i="22"/>
  <c r="X636" i="24"/>
  <c r="S606" i="24"/>
  <c r="T612" i="22"/>
  <c r="AA654" i="22"/>
  <c r="Z648" i="24"/>
  <c r="S606" i="22"/>
  <c r="T612" i="24"/>
  <c r="W630" i="22"/>
  <c r="Y642" i="24"/>
  <c r="AA654" i="24"/>
  <c r="Z648" i="22"/>
  <c r="U618" i="22"/>
  <c r="W630" i="24"/>
  <c r="AE40" i="22"/>
  <c r="AE40" i="24"/>
  <c r="AA16" i="24"/>
  <c r="AB22" i="24"/>
  <c r="AA16" i="22"/>
  <c r="AD34" i="22"/>
  <c r="AC28" i="22"/>
  <c r="AC28" i="24"/>
  <c r="AD34" i="24"/>
  <c r="AB22" i="22"/>
  <c r="AE547" i="24"/>
  <c r="AE547" i="22"/>
  <c r="Q1159" i="24"/>
  <c r="O1088" i="22"/>
  <c r="T1118" i="22"/>
  <c r="S1112" i="22"/>
  <c r="P1153" i="24"/>
  <c r="Q1100" i="22"/>
  <c r="M1135" i="24"/>
  <c r="T1177" i="24"/>
  <c r="S1171" i="24"/>
  <c r="N1082" i="22"/>
  <c r="L1129" i="24"/>
  <c r="P1094" i="22"/>
  <c r="R1106" i="22"/>
  <c r="R1165" i="24"/>
  <c r="O1147" i="24"/>
  <c r="L1070" i="22"/>
  <c r="M1076" i="22"/>
  <c r="N1141" i="24"/>
  <c r="M612" i="22"/>
  <c r="T654" i="24"/>
  <c r="N618" i="22"/>
  <c r="N618" i="24"/>
  <c r="M612" i="24"/>
  <c r="S648" i="24"/>
  <c r="Q636" i="24"/>
  <c r="P630" i="22"/>
  <c r="Q636" i="22"/>
  <c r="L606" i="22"/>
  <c r="O624" i="24"/>
  <c r="R642" i="24"/>
  <c r="O624" i="22"/>
  <c r="T654" i="22"/>
  <c r="R642" i="22"/>
  <c r="P630" i="24"/>
  <c r="L606" i="24"/>
  <c r="S648" i="22"/>
  <c r="X665" i="24"/>
  <c r="AC695" i="24"/>
  <c r="AE707" i="24"/>
  <c r="AD701" i="24"/>
  <c r="AB689" i="24"/>
  <c r="Y671" i="22"/>
  <c r="AB689" i="22"/>
  <c r="Y671" i="24"/>
  <c r="AC695" i="22"/>
  <c r="AD701" i="22"/>
  <c r="X665" i="22"/>
  <c r="Z677" i="22"/>
  <c r="AE707" i="22"/>
  <c r="AA683" i="24"/>
  <c r="Z677" i="24"/>
  <c r="AA683" i="22"/>
  <c r="M535" i="24"/>
  <c r="K517" i="24"/>
  <c r="M523" i="24"/>
  <c r="O523" i="24"/>
  <c r="L529" i="24"/>
  <c r="P529" i="24"/>
  <c r="O529" i="24"/>
  <c r="K529" i="22"/>
  <c r="K517" i="22"/>
  <c r="M511" i="22"/>
  <c r="O529" i="22"/>
  <c r="N505" i="24"/>
  <c r="N535" i="24"/>
  <c r="L523" i="22"/>
  <c r="L505" i="22"/>
  <c r="L517" i="22"/>
  <c r="S535" i="24"/>
  <c r="K487" i="24"/>
  <c r="K535" i="24"/>
  <c r="P523" i="22"/>
  <c r="O535" i="24"/>
  <c r="N529" i="22"/>
  <c r="K499" i="22"/>
  <c r="L535" i="22"/>
  <c r="L511" i="24"/>
  <c r="M517" i="24"/>
  <c r="L535" i="24"/>
  <c r="M535" i="22"/>
  <c r="R529" i="22"/>
  <c r="P535" i="22"/>
  <c r="K505" i="24"/>
  <c r="K529" i="24"/>
  <c r="Q535" i="22"/>
  <c r="L523" i="24"/>
  <c r="K487" i="22"/>
  <c r="K535" i="22"/>
  <c r="L499" i="22"/>
  <c r="N511" i="24"/>
  <c r="O523" i="22"/>
  <c r="L505" i="24"/>
  <c r="M511" i="24"/>
  <c r="K511" i="24"/>
  <c r="N523" i="22"/>
  <c r="K493" i="24"/>
  <c r="O511" i="24"/>
  <c r="L529" i="22"/>
  <c r="M529" i="22"/>
  <c r="N535" i="22"/>
  <c r="N511" i="22"/>
  <c r="N505" i="22"/>
  <c r="M505" i="22"/>
  <c r="L511" i="22"/>
  <c r="Q535" i="24"/>
  <c r="M529" i="24"/>
  <c r="Q529" i="22"/>
  <c r="K523" i="24"/>
  <c r="N517" i="24"/>
  <c r="K499" i="24"/>
  <c r="N523" i="24"/>
  <c r="N517" i="22"/>
  <c r="Q523" i="24"/>
  <c r="K511" i="22"/>
  <c r="K493" i="22"/>
  <c r="O535" i="22"/>
  <c r="L517" i="24"/>
  <c r="Q523" i="22"/>
  <c r="R535" i="24"/>
  <c r="O517" i="24"/>
  <c r="R529" i="24"/>
  <c r="L493" i="24"/>
  <c r="S535" i="22"/>
  <c r="M523" i="22"/>
  <c r="P529" i="22"/>
  <c r="M505" i="24"/>
  <c r="M517" i="22"/>
  <c r="O517" i="22"/>
  <c r="P535" i="24"/>
  <c r="N529" i="24"/>
  <c r="M499" i="24"/>
  <c r="R535" i="22"/>
  <c r="P523" i="24"/>
  <c r="P517" i="24"/>
  <c r="P517" i="22"/>
  <c r="L493" i="22"/>
  <c r="Q529" i="24"/>
  <c r="K523" i="22"/>
  <c r="L499" i="24"/>
  <c r="O511" i="22"/>
  <c r="K505" i="22"/>
  <c r="M499" i="22"/>
  <c r="T1288" i="22"/>
  <c r="S1282" i="22"/>
  <c r="M1248" i="24"/>
  <c r="P1266" i="24"/>
  <c r="T1290" i="24"/>
  <c r="R1278" i="24"/>
  <c r="U1294" i="22"/>
  <c r="U1296" i="24"/>
  <c r="S1284" i="24"/>
  <c r="N1254" i="24"/>
  <c r="Q1272" i="24"/>
  <c r="O1260" i="24"/>
  <c r="R1276" i="22"/>
  <c r="AE624" i="24"/>
  <c r="AD618" i="24"/>
  <c r="AB606" i="24"/>
  <c r="AD618" i="22"/>
  <c r="AC612" i="22"/>
  <c r="AB606" i="22"/>
  <c r="AC612" i="24"/>
  <c r="AE624" i="22"/>
  <c r="AC1236" i="22"/>
  <c r="Y1212" i="22"/>
  <c r="Z1218" i="22"/>
  <c r="AA1224" i="22"/>
  <c r="W1200" i="22"/>
  <c r="V1194" i="22"/>
  <c r="AB1230" i="22"/>
  <c r="U1188" i="22"/>
  <c r="X1206" i="22"/>
  <c r="AC946" i="22"/>
  <c r="Y922" i="22"/>
  <c r="Z928" i="24"/>
  <c r="U898" i="22"/>
  <c r="AA934" i="24"/>
  <c r="V904" i="24"/>
  <c r="W910" i="24"/>
  <c r="V904" i="22"/>
  <c r="U898" i="24"/>
  <c r="AB940" i="22"/>
  <c r="X916" i="22"/>
  <c r="AC946" i="24"/>
  <c r="Z928" i="22"/>
  <c r="X916" i="24"/>
  <c r="AB940" i="24"/>
  <c r="AA934" i="22"/>
  <c r="Y922" i="24"/>
  <c r="W910" i="22"/>
  <c r="L293" i="24"/>
  <c r="Q293" i="22"/>
  <c r="O281" i="22"/>
  <c r="P287" i="24"/>
  <c r="L275" i="24"/>
  <c r="R293" i="22"/>
  <c r="M293" i="22"/>
  <c r="O281" i="24"/>
  <c r="L257" i="22"/>
  <c r="K281" i="24"/>
  <c r="P299" i="22"/>
  <c r="M299" i="22"/>
  <c r="S299" i="24"/>
  <c r="Q299" i="22"/>
  <c r="K299" i="22"/>
  <c r="K287" i="24"/>
  <c r="L287" i="22"/>
  <c r="P281" i="24"/>
  <c r="P299" i="24"/>
  <c r="R293" i="24"/>
  <c r="N275" i="22"/>
  <c r="R299" i="24"/>
  <c r="O299" i="22"/>
  <c r="M293" i="24"/>
  <c r="K263" i="24"/>
  <c r="R299" i="22"/>
  <c r="K269" i="22"/>
  <c r="K251" i="24"/>
  <c r="M281" i="24"/>
  <c r="Q299" i="24"/>
  <c r="L269" i="22"/>
  <c r="L269" i="24"/>
  <c r="N299" i="22"/>
  <c r="L281" i="24"/>
  <c r="L293" i="22"/>
  <c r="M269" i="24"/>
  <c r="N269" i="22"/>
  <c r="N287" i="24"/>
  <c r="K275" i="24"/>
  <c r="M275" i="24"/>
  <c r="P293" i="24"/>
  <c r="P293" i="22"/>
  <c r="K293" i="24"/>
  <c r="L257" i="24"/>
  <c r="K299" i="24"/>
  <c r="K287" i="22"/>
  <c r="N293" i="22"/>
  <c r="N299" i="24"/>
  <c r="O293" i="24"/>
  <c r="M263" i="22"/>
  <c r="L85" i="4"/>
  <c r="M269" i="22"/>
  <c r="K257" i="22"/>
  <c r="S299" i="22"/>
  <c r="M263" i="24"/>
  <c r="L299" i="24"/>
  <c r="K269" i="24"/>
  <c r="L263" i="22"/>
  <c r="P287" i="22"/>
  <c r="L263" i="24"/>
  <c r="L299" i="22"/>
  <c r="K257" i="24"/>
  <c r="M299" i="24"/>
  <c r="N281" i="24"/>
  <c r="Q293" i="24"/>
  <c r="M287" i="24"/>
  <c r="M287" i="22"/>
  <c r="N269" i="24"/>
  <c r="N287" i="22"/>
  <c r="L281" i="22"/>
  <c r="K281" i="22"/>
  <c r="O275" i="22"/>
  <c r="M275" i="22"/>
  <c r="K251" i="22"/>
  <c r="O287" i="22"/>
  <c r="O299" i="24"/>
  <c r="L275" i="22"/>
  <c r="N293" i="24"/>
  <c r="M281" i="22"/>
  <c r="Q287" i="22"/>
  <c r="O275" i="24"/>
  <c r="Q287" i="24"/>
  <c r="K275" i="22"/>
  <c r="O287" i="24"/>
  <c r="K293" i="22"/>
  <c r="N275" i="24"/>
  <c r="N281" i="22"/>
  <c r="K263" i="22"/>
  <c r="O293" i="22"/>
  <c r="L287" i="24"/>
  <c r="P281" i="22"/>
  <c r="AA376" i="24"/>
  <c r="Z370" i="22"/>
  <c r="AE400" i="22"/>
  <c r="AC388" i="24"/>
  <c r="AA376" i="22"/>
  <c r="AB382" i="22"/>
  <c r="AB382" i="24"/>
  <c r="AD394" i="24"/>
  <c r="Z370" i="24"/>
  <c r="AD394" i="22"/>
  <c r="AC388" i="22"/>
  <c r="AE400" i="24"/>
  <c r="AD205" i="24"/>
  <c r="AB193" i="24"/>
  <c r="AE211" i="24"/>
  <c r="AC199" i="24"/>
  <c r="AB748" i="22"/>
  <c r="Z736" i="22"/>
  <c r="X724" i="22"/>
  <c r="AA742" i="24"/>
  <c r="AB748" i="24"/>
  <c r="X724" i="24"/>
  <c r="AC754" i="24"/>
  <c r="AA742" i="22"/>
  <c r="Z736" i="24"/>
  <c r="AC754" i="22"/>
  <c r="AD760" i="24"/>
  <c r="Y730" i="22"/>
  <c r="AE766" i="24"/>
  <c r="AD760" i="22"/>
  <c r="AE766" i="22"/>
  <c r="Y730" i="24"/>
  <c r="AB465" i="24"/>
  <c r="AD477" i="22"/>
  <c r="X441" i="24"/>
  <c r="V429" i="22"/>
  <c r="AC471" i="24"/>
  <c r="AA459" i="22"/>
  <c r="X441" i="22"/>
  <c r="W435" i="24"/>
  <c r="V429" i="24"/>
  <c r="Z453" i="24"/>
  <c r="Y447" i="22"/>
  <c r="AD477" i="24"/>
  <c r="AA459" i="24"/>
  <c r="Z453" i="22"/>
  <c r="Y447" i="24"/>
  <c r="W435" i="22"/>
  <c r="AB465" i="22"/>
  <c r="AC471" i="22"/>
  <c r="AC376" i="24"/>
  <c r="AE388" i="24"/>
  <c r="AD382" i="24"/>
  <c r="AE388" i="22"/>
  <c r="AB370" i="24"/>
  <c r="AD382" i="22"/>
  <c r="AC376" i="22"/>
  <c r="AB370" i="22"/>
  <c r="Q1206" i="22"/>
  <c r="U1230" i="22"/>
  <c r="P1200" i="22"/>
  <c r="O1194" i="22"/>
  <c r="T1224" i="22"/>
  <c r="R1212" i="22"/>
  <c r="S1218" i="22"/>
  <c r="N1188" i="22"/>
  <c r="V1236" i="22"/>
  <c r="O747" i="22"/>
  <c r="N753" i="22"/>
  <c r="O747" i="24"/>
  <c r="L747" i="24"/>
  <c r="L735" i="24"/>
  <c r="P759" i="24"/>
  <c r="K729" i="22"/>
  <c r="L765" i="24"/>
  <c r="N741" i="24"/>
  <c r="M759" i="22"/>
  <c r="Q759" i="24"/>
  <c r="K747" i="24"/>
  <c r="L741" i="24"/>
  <c r="O771" i="24"/>
  <c r="O765" i="22"/>
  <c r="N747" i="22"/>
  <c r="R771" i="22"/>
  <c r="K753" i="22"/>
  <c r="L771" i="22"/>
  <c r="N747" i="24"/>
  <c r="L771" i="24"/>
  <c r="L759" i="24"/>
  <c r="R765" i="24"/>
  <c r="O765" i="24"/>
  <c r="K747" i="22"/>
  <c r="P753" i="22"/>
  <c r="M741" i="22"/>
  <c r="N771" i="22"/>
  <c r="K729" i="24"/>
  <c r="L759" i="22"/>
  <c r="N759" i="22"/>
  <c r="Q771" i="24"/>
  <c r="P753" i="24"/>
  <c r="K741" i="22"/>
  <c r="N753" i="24"/>
  <c r="N741" i="22"/>
  <c r="L729" i="22"/>
  <c r="M771" i="22"/>
  <c r="M765" i="24"/>
  <c r="Q759" i="22"/>
  <c r="K735" i="22"/>
  <c r="Q765" i="24"/>
  <c r="N759" i="24"/>
  <c r="R771" i="24"/>
  <c r="Q771" i="22"/>
  <c r="N765" i="22"/>
  <c r="M759" i="24"/>
  <c r="M765" i="22"/>
  <c r="K735" i="24"/>
  <c r="O753" i="24"/>
  <c r="O759" i="24"/>
  <c r="M747" i="24"/>
  <c r="O771" i="22"/>
  <c r="P765" i="24"/>
  <c r="K759" i="22"/>
  <c r="K723" i="22"/>
  <c r="M735" i="22"/>
  <c r="K765" i="22"/>
  <c r="N765" i="24"/>
  <c r="L729" i="24"/>
  <c r="Q765" i="22"/>
  <c r="O753" i="22"/>
  <c r="P771" i="22"/>
  <c r="K765" i="24"/>
  <c r="P765" i="22"/>
  <c r="R765" i="22"/>
  <c r="S771" i="22"/>
  <c r="L735" i="22"/>
  <c r="M747" i="22"/>
  <c r="L753" i="24"/>
  <c r="S771" i="24"/>
  <c r="M735" i="24"/>
  <c r="M741" i="24"/>
  <c r="O759" i="22"/>
  <c r="N771" i="24"/>
  <c r="K741" i="24"/>
  <c r="K771" i="24"/>
  <c r="P771" i="24"/>
  <c r="K771" i="22"/>
  <c r="L765" i="22"/>
  <c r="K723" i="24"/>
  <c r="K759" i="24"/>
  <c r="M753" i="24"/>
  <c r="L93" i="4"/>
  <c r="M771" i="24"/>
  <c r="L753" i="22"/>
  <c r="L741" i="22"/>
  <c r="L747" i="22"/>
  <c r="K753" i="24"/>
  <c r="P759" i="22"/>
  <c r="M753" i="22"/>
  <c r="P904" i="22"/>
  <c r="V940" i="22"/>
  <c r="S922" i="22"/>
  <c r="Q910" i="24"/>
  <c r="V940" i="24"/>
  <c r="P904" i="24"/>
  <c r="W946" i="24"/>
  <c r="R916" i="22"/>
  <c r="O898" i="22"/>
  <c r="O898" i="24"/>
  <c r="U934" i="22"/>
  <c r="R916" i="24"/>
  <c r="Q910" i="22"/>
  <c r="U934" i="24"/>
  <c r="T928" i="24"/>
  <c r="T928" i="22"/>
  <c r="S922" i="24"/>
  <c r="W946" i="22"/>
  <c r="X1230" i="22"/>
  <c r="Q1188" i="22"/>
  <c r="T1206" i="22"/>
  <c r="U1212" i="22"/>
  <c r="W1224" i="22"/>
  <c r="R1194" i="22"/>
  <c r="S1200" i="22"/>
  <c r="V1218" i="22"/>
  <c r="Y1236" i="22"/>
  <c r="AE412" i="22"/>
  <c r="AB394" i="24"/>
  <c r="AA388" i="22"/>
  <c r="AD406" i="22"/>
  <c r="AC400" i="24"/>
  <c r="AB394" i="22"/>
  <c r="AC400" i="22"/>
  <c r="X370" i="22"/>
  <c r="AA388" i="24"/>
  <c r="Y376" i="24"/>
  <c r="Z382" i="22"/>
  <c r="AE412" i="24"/>
  <c r="Y376" i="22"/>
  <c r="Z382" i="24"/>
  <c r="X370" i="24"/>
  <c r="AD406" i="24"/>
  <c r="Q956" i="22"/>
  <c r="S1026" i="24"/>
  <c r="Y1004" i="22"/>
  <c r="Q1014" i="24"/>
  <c r="U980" i="22"/>
  <c r="X1056" i="24"/>
  <c r="U1038" i="24"/>
  <c r="T1032" i="24"/>
  <c r="T974" i="22"/>
  <c r="W1050" i="24"/>
  <c r="V1044" i="24"/>
  <c r="V986" i="22"/>
  <c r="R1020" i="24"/>
  <c r="R962" i="22"/>
  <c r="Y1062" i="24"/>
  <c r="S968" i="22"/>
  <c r="W992" i="22"/>
  <c r="X998" i="22"/>
  <c r="AB141" i="73"/>
  <c r="AB144" i="73"/>
  <c r="AB145" i="73" s="1"/>
  <c r="AA141" i="73"/>
  <c r="AA144" i="73"/>
  <c r="AA145" i="73" s="1"/>
  <c r="AE63" i="14"/>
  <c r="Y71" i="31"/>
  <c r="K41" i="33"/>
  <c r="K67" i="33"/>
  <c r="K36" i="33"/>
  <c r="D49" i="33"/>
  <c r="D75" i="33"/>
  <c r="D54" i="33"/>
  <c r="K86" i="33" a="1"/>
  <c r="K86" i="33" s="1"/>
  <c r="X39" i="11"/>
  <c r="N189" i="78"/>
  <c r="N190" i="78" s="1"/>
  <c r="N186" i="78"/>
  <c r="P189" i="78"/>
  <c r="P190" i="78" s="1"/>
  <c r="P186" i="78"/>
  <c r="AD93" i="72"/>
  <c r="S76" i="9"/>
  <c r="AE39" i="10"/>
  <c r="L66" i="32"/>
  <c r="O93" i="72"/>
  <c r="K155" i="31" a="1"/>
  <c r="K155" i="31" s="1"/>
  <c r="D120" i="31"/>
  <c r="K17" i="31"/>
  <c r="K70" i="31"/>
  <c r="D81" i="31"/>
  <c r="D78" i="31"/>
  <c r="K78" i="73"/>
  <c r="T246" i="6"/>
  <c r="O128" i="29"/>
  <c r="O131" i="29"/>
  <c r="O132" i="29" s="1"/>
  <c r="V155" i="72"/>
  <c r="V158" i="72"/>
  <c r="V159" i="72" s="1"/>
  <c r="P39" i="11"/>
  <c r="P124" i="78"/>
  <c r="Y1428" i="22"/>
  <c r="Y1430" i="22" s="1"/>
  <c r="AE1468" i="22"/>
  <c r="AE1470" i="22" s="1"/>
  <c r="T66" i="29"/>
  <c r="AD271" i="6"/>
  <c r="AD272" i="6" s="1"/>
  <c r="AD268" i="6"/>
  <c r="AA66" i="29"/>
  <c r="P246" i="6"/>
  <c r="M98" i="9"/>
  <c r="M101" i="9"/>
  <c r="M102" i="9" s="1"/>
  <c r="S66" i="29"/>
  <c r="W71" i="31"/>
  <c r="V98" i="9"/>
  <c r="V101" i="9"/>
  <c r="V102" i="9" s="1"/>
  <c r="Z76" i="9"/>
  <c r="W124" i="78"/>
  <c r="L63" i="14"/>
  <c r="AD1370" i="22"/>
  <c r="AA63" i="28"/>
  <c r="W63" i="14"/>
  <c r="V72" i="32"/>
  <c r="R42" i="33"/>
  <c r="Z56" i="8"/>
  <c r="T98" i="9"/>
  <c r="T101" i="9"/>
  <c r="T102" i="9" s="1"/>
  <c r="L14" i="11"/>
  <c r="L114" i="11"/>
  <c r="L38" i="11"/>
  <c r="L138" i="11"/>
  <c r="D50" i="11"/>
  <c r="D47" i="11"/>
  <c r="D90" i="11"/>
  <c r="Y56" i="8"/>
  <c r="W246" i="6"/>
  <c r="D90" i="31"/>
  <c r="D83" i="31"/>
  <c r="K65" i="31"/>
  <c r="D84" i="31" s="1"/>
  <c r="O39" i="11"/>
  <c r="X155" i="72"/>
  <c r="X158" i="72"/>
  <c r="X159" i="72" s="1"/>
  <c r="AE71" i="31"/>
  <c r="N271" i="6"/>
  <c r="N272" i="6" s="1"/>
  <c r="N268" i="6"/>
  <c r="M124" i="78"/>
  <c r="AD56" i="8"/>
  <c r="P134" i="32"/>
  <c r="P137" i="32"/>
  <c r="P138" i="32" s="1"/>
  <c r="AC66" i="29"/>
  <c r="U52" i="15"/>
  <c r="D83" i="51"/>
  <c r="K58" i="51"/>
  <c r="D77" i="51" s="1"/>
  <c r="D76" i="51"/>
  <c r="K148" i="51"/>
  <c r="K129" i="51"/>
  <c r="K63" i="51"/>
  <c r="Y42" i="33"/>
  <c r="P64" i="51"/>
  <c r="V79" i="73"/>
  <c r="U71" i="31"/>
  <c r="K20" i="9"/>
  <c r="D83" i="9"/>
  <c r="K120" i="9" a="1"/>
  <c r="K120" i="9" s="1"/>
  <c r="K75" i="9"/>
  <c r="D86" i="9"/>
  <c r="AD72" i="32"/>
  <c r="AD1311" i="24"/>
  <c r="AD1463" i="22"/>
  <c r="AA1428" i="22"/>
  <c r="AA1430" i="22" s="1"/>
  <c r="V1463" i="22"/>
  <c r="AA98" i="9"/>
  <c r="AA101" i="9"/>
  <c r="AA102" i="9" s="1"/>
  <c r="Y72" i="32"/>
  <c r="N82" i="75"/>
  <c r="Z66" i="29"/>
  <c r="R66" i="29"/>
  <c r="S71" i="31"/>
  <c r="M134" i="32"/>
  <c r="M137" i="32"/>
  <c r="M138" i="32" s="1"/>
  <c r="D136" i="26"/>
  <c r="K125" i="26"/>
  <c r="K128" i="26"/>
  <c r="D139" i="26"/>
  <c r="AC42" i="33"/>
  <c r="W144" i="73"/>
  <c r="W145" i="73" s="1"/>
  <c r="W141" i="73"/>
  <c r="U189" i="78"/>
  <c r="U190" i="78" s="1"/>
  <c r="U186" i="78"/>
  <c r="AD76" i="9"/>
  <c r="P141" i="73"/>
  <c r="P144" i="73"/>
  <c r="P145" i="73" s="1"/>
  <c r="Q76" i="9"/>
  <c r="O76" i="9"/>
  <c r="D62" i="74"/>
  <c r="K44" i="74"/>
  <c r="D69" i="74"/>
  <c r="K49" i="74"/>
  <c r="K115" i="74"/>
  <c r="K134" i="74"/>
  <c r="X69" i="27"/>
  <c r="AB128" i="29"/>
  <c r="AB131" i="29"/>
  <c r="AB132" i="29" s="1"/>
  <c r="AE101" i="9"/>
  <c r="AE102" i="9" s="1"/>
  <c r="AE98" i="9"/>
  <c r="K54" i="82"/>
  <c r="D73" i="82" s="1"/>
  <c r="D72" i="82"/>
  <c r="D79" i="82"/>
  <c r="AE134" i="32"/>
  <c r="AE137" i="32"/>
  <c r="AE138" i="32" s="1"/>
  <c r="R63" i="14"/>
  <c r="M155" i="72"/>
  <c r="M158" i="72"/>
  <c r="M159" i="72" s="1"/>
  <c r="AE155" i="72"/>
  <c r="AE158" i="72"/>
  <c r="AE159" i="72" s="1"/>
  <c r="N98" i="9"/>
  <c r="N101" i="9"/>
  <c r="N102" i="9" s="1"/>
  <c r="Y144" i="73"/>
  <c r="Y145" i="73" s="1"/>
  <c r="Y141" i="73"/>
  <c r="AC141" i="73"/>
  <c r="AC144" i="73"/>
  <c r="AC145" i="73" s="1"/>
  <c r="V76" i="9"/>
  <c r="AC98" i="9"/>
  <c r="AC101" i="9"/>
  <c r="AC102" i="9" s="1"/>
  <c r="S39" i="11"/>
  <c r="P63" i="14"/>
  <c r="O124" i="78"/>
  <c r="W134" i="32"/>
  <c r="W137" i="32"/>
  <c r="W138" i="32" s="1"/>
  <c r="U1463" i="22"/>
  <c r="X1428" i="22"/>
  <c r="X1430" i="22" s="1"/>
  <c r="W155" i="72"/>
  <c r="W158" i="72"/>
  <c r="W159" i="72" s="1"/>
  <c r="P82" i="75"/>
  <c r="K114" i="15"/>
  <c r="D128" i="15"/>
  <c r="D125" i="15"/>
  <c r="K117" i="15"/>
  <c r="M72" i="32"/>
  <c r="Y64" i="51"/>
  <c r="AE72" i="32"/>
  <c r="P66" i="29"/>
  <c r="T76" i="9"/>
  <c r="L15" i="51"/>
  <c r="L125" i="51"/>
  <c r="L63" i="51"/>
  <c r="L148" i="51"/>
  <c r="D74" i="51"/>
  <c r="D113" i="51"/>
  <c r="D71" i="51"/>
  <c r="L98" i="9"/>
  <c r="L101" i="9"/>
  <c r="AB56" i="8"/>
  <c r="N246" i="6"/>
  <c r="U98" i="9"/>
  <c r="U101" i="9"/>
  <c r="U102" i="9" s="1"/>
  <c r="Y131" i="29"/>
  <c r="Y132" i="29" s="1"/>
  <c r="Y128" i="29"/>
  <c r="AC158" i="72"/>
  <c r="AC159" i="72" s="1"/>
  <c r="AC155" i="72"/>
  <c r="Q72" i="32"/>
  <c r="M189" i="78"/>
  <c r="M190" i="78" s="1"/>
  <c r="M186" i="78"/>
  <c r="M63" i="14"/>
  <c r="L15" i="75"/>
  <c r="L81" i="75"/>
  <c r="L143" i="75"/>
  <c r="L166" i="75" a="1"/>
  <c r="L166" i="75" s="1"/>
  <c r="D131" i="75"/>
  <c r="D92" i="75"/>
  <c r="D89" i="75"/>
  <c r="L135" i="10"/>
  <c r="L14" i="10"/>
  <c r="L112" i="10"/>
  <c r="L38" i="10"/>
  <c r="D49" i="10"/>
  <c r="D46" i="10"/>
  <c r="D88" i="10"/>
  <c r="AE141" i="73"/>
  <c r="AE144" i="73"/>
  <c r="AE145" i="73" s="1"/>
  <c r="L42" i="33"/>
  <c r="N76" i="9"/>
  <c r="S128" i="29"/>
  <c r="S131" i="29"/>
  <c r="S132" i="29" s="1"/>
  <c r="AC124" i="78"/>
  <c r="X60" i="82"/>
  <c r="U93" i="72"/>
  <c r="R72" i="32"/>
  <c r="V141" i="73"/>
  <c r="V144" i="73"/>
  <c r="V145" i="73" s="1"/>
  <c r="S268" i="6"/>
  <c r="S271" i="6"/>
  <c r="S272" i="6" s="1"/>
  <c r="V268" i="6"/>
  <c r="V271" i="6"/>
  <c r="V272" i="6" s="1"/>
  <c r="AD186" i="78"/>
  <c r="AD189" i="78"/>
  <c r="AD190" i="78" s="1"/>
  <c r="T1428" i="22"/>
  <c r="T1430" i="22" s="1"/>
  <c r="K131" i="30"/>
  <c r="K128" i="30"/>
  <c r="Z137" i="32"/>
  <c r="Z138" i="32" s="1"/>
  <c r="Z134" i="32"/>
  <c r="S144" i="73"/>
  <c r="S145" i="73" s="1"/>
  <c r="S141" i="73"/>
  <c r="AB268" i="6"/>
  <c r="AB271" i="6"/>
  <c r="AB272" i="6" s="1"/>
  <c r="K60" i="30"/>
  <c r="D79" i="30" s="1"/>
  <c r="D85" i="30"/>
  <c r="D78" i="30"/>
  <c r="W66" i="29"/>
  <c r="Q186" i="78"/>
  <c r="Q189" i="78"/>
  <c r="Q190" i="78" s="1"/>
  <c r="K144" i="82" a="1"/>
  <c r="K144" i="82" s="1"/>
  <c r="K19" i="82"/>
  <c r="D109" i="82"/>
  <c r="K59" i="82"/>
  <c r="D70" i="82"/>
  <c r="D67" i="82"/>
  <c r="L118" i="15"/>
  <c r="L63" i="26"/>
  <c r="L177" i="72"/>
  <c r="L23" i="72"/>
  <c r="L154" i="72"/>
  <c r="D169" i="72" s="1"/>
  <c r="L92" i="72"/>
  <c r="R141" i="73"/>
  <c r="R144" i="73"/>
  <c r="R145" i="73" s="1"/>
  <c r="L76" i="9"/>
  <c r="X144" i="73"/>
  <c r="X145" i="73" s="1"/>
  <c r="X141" i="73"/>
  <c r="D282" i="6"/>
  <c r="K271" i="6"/>
  <c r="K268" i="6"/>
  <c r="D279" i="6"/>
  <c r="R246" i="6"/>
  <c r="X82" i="75"/>
  <c r="AB246" i="6"/>
  <c r="AD246" i="6"/>
  <c r="O246" i="6"/>
  <c r="AA72" i="32"/>
  <c r="P76" i="9"/>
  <c r="Y76" i="9"/>
  <c r="AA52" i="15"/>
  <c r="AC79" i="73"/>
  <c r="S124" i="78"/>
  <c r="N141" i="73"/>
  <c r="N144" i="73"/>
  <c r="N145" i="73" s="1"/>
  <c r="T72" i="32"/>
  <c r="AB124" i="78"/>
  <c r="U158" i="72"/>
  <c r="U159" i="72" s="1"/>
  <c r="U155" i="72"/>
  <c r="L124" i="78"/>
  <c r="AD128" i="29"/>
  <c r="AD131" i="29"/>
  <c r="AD132" i="29" s="1"/>
  <c r="T60" i="82"/>
  <c r="P79" i="73"/>
  <c r="AC39" i="11"/>
  <c r="Z98" i="9"/>
  <c r="Z101" i="9"/>
  <c r="Z102" i="9" s="1"/>
  <c r="K125" i="82"/>
  <c r="K122" i="82"/>
  <c r="D133" i="82"/>
  <c r="D136" i="82"/>
  <c r="X246" i="6"/>
  <c r="AD66" i="30"/>
  <c r="AC134" i="32"/>
  <c r="AC137" i="32"/>
  <c r="AC138" i="32" s="1"/>
  <c r="AA42" i="33"/>
  <c r="T141" i="73"/>
  <c r="T144" i="73"/>
  <c r="T145" i="73" s="1"/>
  <c r="AB1468" i="22"/>
  <c r="AB1470" i="22" s="1"/>
  <c r="Y1468" i="22"/>
  <c r="Y1470" i="22" s="1"/>
  <c r="AA1468" i="22"/>
  <c r="AA1470" i="22" s="1"/>
  <c r="Z1468" i="22"/>
  <c r="Z1470" i="22" s="1"/>
  <c r="U1428" i="22"/>
  <c r="U1430" i="22" s="1"/>
  <c r="AA1463" i="22"/>
  <c r="R69" i="27"/>
  <c r="L19" i="8"/>
  <c r="K55" i="8"/>
  <c r="K100" i="8"/>
  <c r="K20" i="8"/>
  <c r="N134" i="32"/>
  <c r="N137" i="32"/>
  <c r="N138" i="32" s="1"/>
  <c r="AD141" i="73"/>
  <c r="AD144" i="73"/>
  <c r="AD145" i="73" s="1"/>
  <c r="P271" i="6"/>
  <c r="P272" i="6" s="1"/>
  <c r="P268" i="6"/>
  <c r="U144" i="73"/>
  <c r="U145" i="73" s="1"/>
  <c r="U141" i="73"/>
  <c r="X42" i="33"/>
  <c r="M93" i="72"/>
  <c r="AE79" i="73"/>
  <c r="K136" i="31"/>
  <c r="K133" i="31"/>
  <c r="K17" i="29"/>
  <c r="D115" i="29"/>
  <c r="D76" i="29"/>
  <c r="D73" i="29"/>
  <c r="K150" i="29" a="1"/>
  <c r="K150" i="29" s="1"/>
  <c r="K65" i="29"/>
  <c r="L147" i="28"/>
  <c r="L62" i="28"/>
  <c r="L15" i="28"/>
  <c r="L124" i="28"/>
  <c r="D112" i="28"/>
  <c r="D70" i="28"/>
  <c r="D73" i="28"/>
  <c r="AD64" i="51"/>
  <c r="D155" i="73"/>
  <c r="AE186" i="78"/>
  <c r="AE189" i="78"/>
  <c r="AE190" i="78" s="1"/>
  <c r="Y93" i="72"/>
  <c r="AD134" i="32"/>
  <c r="AD137" i="32"/>
  <c r="AD138" i="32" s="1"/>
  <c r="V1428" i="22"/>
  <c r="V1430" i="22" s="1"/>
  <c r="T69" i="27"/>
  <c r="V131" i="29"/>
  <c r="V132" i="29" s="1"/>
  <c r="V128" i="29"/>
  <c r="Y246" i="6"/>
  <c r="D136" i="78"/>
  <c r="D143" i="78"/>
  <c r="K118" i="78"/>
  <c r="D137" i="78" s="1"/>
  <c r="D134" i="78"/>
  <c r="K24" i="78"/>
  <c r="K208" i="78" a="1"/>
  <c r="K208" i="78" s="1"/>
  <c r="D131" i="78"/>
  <c r="D173" i="78"/>
  <c r="K123" i="78"/>
  <c r="N39" i="10"/>
  <c r="AE131" i="29"/>
  <c r="AE132" i="29" s="1"/>
  <c r="AE128" i="29"/>
  <c r="AD79" i="73"/>
  <c r="K131" i="29"/>
  <c r="K128" i="29"/>
  <c r="M64" i="51"/>
  <c r="AE56" i="8"/>
  <c r="AC271" i="6"/>
  <c r="AC272" i="6" s="1"/>
  <c r="AC268" i="6"/>
  <c r="T52" i="15"/>
  <c r="V39" i="11"/>
  <c r="S101" i="9"/>
  <c r="S102" i="9" s="1"/>
  <c r="S98" i="9"/>
  <c r="K50" i="8"/>
  <c r="D69" i="8" s="1"/>
  <c r="D68" i="8"/>
  <c r="U56" i="8"/>
  <c r="D142" i="72"/>
  <c r="K177" i="72"/>
  <c r="K23" i="72"/>
  <c r="D100" i="72"/>
  <c r="D103" i="72"/>
  <c r="K92" i="72"/>
  <c r="W268" i="6"/>
  <c r="W271" i="6"/>
  <c r="W272" i="6" s="1"/>
  <c r="S246" i="6"/>
  <c r="AB134" i="32"/>
  <c r="AB137" i="32"/>
  <c r="AB138" i="32" s="1"/>
  <c r="Q155" i="72"/>
  <c r="Q158" i="72"/>
  <c r="Q159" i="72" s="1"/>
  <c r="M69" i="27"/>
  <c r="K101" i="9"/>
  <c r="D109" i="9"/>
  <c r="D112" i="9"/>
  <c r="K98" i="9"/>
  <c r="W1468" i="22"/>
  <c r="W1470" i="22" s="1"/>
  <c r="Q66" i="29"/>
  <c r="R93" i="72"/>
  <c r="AA128" i="29"/>
  <c r="AA131" i="29"/>
  <c r="AA132" i="29" s="1"/>
  <c r="O268" i="6"/>
  <c r="O271" i="6"/>
  <c r="O272" i="6" s="1"/>
  <c r="S64" i="51"/>
  <c r="AE66" i="29"/>
  <c r="AC46" i="12"/>
  <c r="R124" i="78"/>
  <c r="O155" i="72"/>
  <c r="O158" i="72"/>
  <c r="O159" i="72" s="1"/>
  <c r="Q46" i="12"/>
  <c r="T271" i="6"/>
  <c r="T272" i="6" s="1"/>
  <c r="T268" i="6"/>
  <c r="W79" i="73"/>
  <c r="K155" i="72"/>
  <c r="K158" i="72"/>
  <c r="L72" i="12"/>
  <c r="N79" i="73"/>
  <c r="AE124" i="78"/>
  <c r="P93" i="72"/>
  <c r="AE1428" i="22"/>
  <c r="AE1430" i="22" s="1"/>
  <c r="AE1463" i="22"/>
  <c r="Q66" i="30"/>
  <c r="Q246" i="6"/>
  <c r="M66" i="29"/>
  <c r="Z82" i="75"/>
  <c r="W76" i="9"/>
  <c r="R158" i="72"/>
  <c r="R159" i="72" s="1"/>
  <c r="R155" i="72"/>
  <c r="R268" i="6"/>
  <c r="R271" i="6"/>
  <c r="R272" i="6" s="1"/>
  <c r="Y66" i="29"/>
  <c r="R98" i="9"/>
  <c r="R101" i="9"/>
  <c r="R102" i="9" s="1"/>
  <c r="L156" i="32" a="1"/>
  <c r="L156" i="32" s="1"/>
  <c r="AA137" i="32"/>
  <c r="AA138" i="32" s="1"/>
  <c r="AA134" i="32"/>
  <c r="P131" i="29"/>
  <c r="P132" i="29" s="1"/>
  <c r="P128" i="29"/>
  <c r="U79" i="73"/>
  <c r="D75" i="26"/>
  <c r="K57" i="26"/>
  <c r="D76" i="26" s="1"/>
  <c r="D82" i="26"/>
  <c r="X76" i="9"/>
  <c r="AE271" i="6"/>
  <c r="AE272" i="6" s="1"/>
  <c r="AE268" i="6"/>
  <c r="M79" i="73"/>
  <c r="AB189" i="78"/>
  <c r="AB190" i="78" s="1"/>
  <c r="AB186" i="78"/>
  <c r="N155" i="72"/>
  <c r="N158" i="72"/>
  <c r="N159" i="72" s="1"/>
  <c r="S158" i="72"/>
  <c r="S159" i="72" s="1"/>
  <c r="S155" i="72"/>
  <c r="N66" i="29"/>
  <c r="S72" i="32"/>
  <c r="AD124" i="78"/>
  <c r="W39" i="10"/>
  <c r="T189" i="78"/>
  <c r="T190" i="78" s="1"/>
  <c r="T186" i="78"/>
  <c r="AE66" i="30"/>
  <c r="Y52" i="15"/>
  <c r="U76" i="9"/>
  <c r="AB101" i="9"/>
  <c r="AB102" i="9" s="1"/>
  <c r="AB98" i="9"/>
  <c r="K81" i="8"/>
  <c r="K78" i="8"/>
  <c r="AC39" i="10"/>
  <c r="Q79" i="73"/>
  <c r="AE93" i="72"/>
  <c r="Z93" i="72"/>
  <c r="Z246" i="6"/>
  <c r="V66" i="29"/>
  <c r="AD158" i="72"/>
  <c r="AD159" i="72" s="1"/>
  <c r="AD155" i="72"/>
  <c r="Z64" i="51"/>
  <c r="V186" i="78"/>
  <c r="V189" i="78"/>
  <c r="V190" i="78" s="1"/>
  <c r="AB79" i="73"/>
  <c r="Q268" i="6"/>
  <c r="Q271" i="6"/>
  <c r="Q272" i="6" s="1"/>
  <c r="T66" i="30"/>
  <c r="M246" i="6"/>
  <c r="Q131" i="29"/>
  <c r="Q132" i="29" s="1"/>
  <c r="Q128" i="29"/>
  <c r="X79" i="73"/>
  <c r="AB60" i="82"/>
  <c r="R76" i="9"/>
  <c r="R128" i="29"/>
  <c r="R131" i="29"/>
  <c r="R132" i="29" s="1"/>
  <c r="S79" i="73"/>
  <c r="U246" i="6"/>
  <c r="AB66" i="29"/>
  <c r="D105" i="72"/>
  <c r="D112" i="72"/>
  <c r="K87" i="72"/>
  <c r="D106" i="72" s="1"/>
  <c r="AC60" i="82"/>
  <c r="V63" i="14"/>
  <c r="N60" i="82"/>
  <c r="K70" i="9"/>
  <c r="D89" i="9" s="1"/>
  <c r="D88" i="9"/>
  <c r="D73" i="26"/>
  <c r="D112" i="26"/>
  <c r="K147" i="26"/>
  <c r="D70" i="26"/>
  <c r="K62" i="26"/>
  <c r="K15" i="26"/>
  <c r="L246" i="6"/>
  <c r="D73" i="14"/>
  <c r="K158" i="14" a="1"/>
  <c r="K158" i="14" s="1"/>
  <c r="K62" i="14"/>
  <c r="D70" i="14"/>
  <c r="K14" i="14"/>
  <c r="D112" i="14"/>
  <c r="I13" i="14"/>
  <c r="X124" i="78"/>
  <c r="Z124" i="78"/>
  <c r="L126" i="82"/>
  <c r="T93" i="72"/>
  <c r="AE39" i="11"/>
  <c r="X98" i="9"/>
  <c r="X101" i="9"/>
  <c r="X102" i="9" s="1"/>
  <c r="M141" i="73"/>
  <c r="M144" i="73"/>
  <c r="M145" i="73" s="1"/>
  <c r="U134" i="32"/>
  <c r="U137" i="32"/>
  <c r="U138" i="32" s="1"/>
  <c r="Y124" i="78"/>
  <c r="O141" i="73"/>
  <c r="O144" i="73"/>
  <c r="O145" i="73" s="1"/>
  <c r="X131" i="29"/>
  <c r="X132" i="29" s="1"/>
  <c r="X128" i="29"/>
  <c r="R63" i="26"/>
  <c r="Z155" i="72"/>
  <c r="Z158" i="72"/>
  <c r="Z159" i="72" s="1"/>
  <c r="S82" i="75"/>
  <c r="T134" i="32"/>
  <c r="T137" i="32"/>
  <c r="T138" i="32" s="1"/>
  <c r="L189" i="78"/>
  <c r="L186" i="78"/>
  <c r="AA60" i="82"/>
  <c r="O137" i="32"/>
  <c r="O138" i="32" s="1"/>
  <c r="O134" i="32"/>
  <c r="AC56" i="8"/>
  <c r="AB72" i="32"/>
  <c r="N128" i="29"/>
  <c r="N131" i="29"/>
  <c r="N132" i="29" s="1"/>
  <c r="Y82" i="75"/>
  <c r="V63" i="28"/>
  <c r="AC72" i="32"/>
  <c r="Y158" i="72"/>
  <c r="Y159" i="72" s="1"/>
  <c r="Y155" i="72"/>
  <c r="W72" i="32"/>
  <c r="V93" i="72"/>
  <c r="R60" i="82"/>
  <c r="AB42" i="33"/>
  <c r="Z141" i="73"/>
  <c r="Z144" i="73"/>
  <c r="Z145" i="73" s="1"/>
  <c r="U66" i="29"/>
  <c r="AD69" i="27"/>
  <c r="X72" i="32"/>
  <c r="AC1311" i="24"/>
  <c r="X1468" i="22"/>
  <c r="X1470" i="22" s="1"/>
  <c r="AC1370" i="22"/>
  <c r="AE1311" i="24"/>
  <c r="W1428" i="22"/>
  <c r="W1430" i="22" s="1"/>
  <c r="Z1428" i="22"/>
  <c r="Z1430" i="22" s="1"/>
  <c r="K15" i="12"/>
  <c r="K45" i="12"/>
  <c r="D56" i="12"/>
  <c r="K90" i="12"/>
  <c r="D53" i="12"/>
  <c r="V134" i="32"/>
  <c r="V137" i="32"/>
  <c r="V138" i="32" s="1"/>
  <c r="V42" i="33"/>
  <c r="AA271" i="6"/>
  <c r="AA272" i="6" s="1"/>
  <c r="AA268" i="6"/>
  <c r="Q63" i="28"/>
  <c r="AA46" i="12"/>
  <c r="K40" i="12"/>
  <c r="D59" i="12" s="1"/>
  <c r="D58" i="12"/>
  <c r="AA186" i="78"/>
  <c r="AA189" i="78"/>
  <c r="AA190" i="78" s="1"/>
  <c r="W128" i="29"/>
  <c r="W131" i="29"/>
  <c r="W132" i="29" s="1"/>
  <c r="K137" i="32"/>
  <c r="K66" i="32"/>
  <c r="D84" i="32"/>
  <c r="D91" i="32"/>
  <c r="O79" i="73"/>
  <c r="K144" i="73"/>
  <c r="K73" i="73"/>
  <c r="D92" i="73" s="1"/>
  <c r="D98" i="73"/>
  <c r="D91" i="73"/>
  <c r="K156" i="32" a="1"/>
  <c r="K156" i="32" s="1"/>
  <c r="AB39" i="11"/>
  <c r="X271" i="6"/>
  <c r="X272" i="6" s="1"/>
  <c r="X268" i="6"/>
  <c r="O189" i="78"/>
  <c r="O190" i="78" s="1"/>
  <c r="O186" i="78"/>
  <c r="AC1468" i="22"/>
  <c r="AC1470" i="22" s="1"/>
  <c r="Z131" i="29"/>
  <c r="Z132" i="29" s="1"/>
  <c r="Z128" i="29"/>
  <c r="AD66" i="29"/>
  <c r="D79" i="27"/>
  <c r="K15" i="27"/>
  <c r="D76" i="27"/>
  <c r="K153" i="27"/>
  <c r="K68" i="27"/>
  <c r="D118" i="27"/>
  <c r="M268" i="6"/>
  <c r="M271" i="6"/>
  <c r="M272" i="6" s="1"/>
  <c r="L144" i="73"/>
  <c r="L141" i="73"/>
  <c r="AE42" i="33"/>
  <c r="Q42" i="33"/>
  <c r="S93" i="72"/>
  <c r="W189" i="78"/>
  <c r="W190" i="78" s="1"/>
  <c r="W186" i="78"/>
  <c r="V246" i="6"/>
  <c r="W56" i="8"/>
  <c r="O52" i="15"/>
  <c r="AD1428" i="22"/>
  <c r="AD1430" i="22" s="1"/>
  <c r="Y1463" i="22"/>
  <c r="AA76" i="9"/>
  <c r="P46" i="12"/>
  <c r="O98" i="9"/>
  <c r="O101" i="9"/>
  <c r="O102" i="9" s="1"/>
  <c r="V124" i="78"/>
  <c r="AA93" i="72"/>
  <c r="AE76" i="9"/>
  <c r="N72" i="32"/>
  <c r="N46" i="12"/>
  <c r="L79" i="73"/>
  <c r="AE1425" i="22"/>
  <c r="AC246" i="6"/>
  <c r="AC76" i="9"/>
  <c r="O66" i="29"/>
  <c r="Z79" i="73"/>
  <c r="P158" i="72"/>
  <c r="P159" i="72" s="1"/>
  <c r="P155" i="72"/>
  <c r="AB1463" i="22"/>
  <c r="AD1468" i="22"/>
  <c r="AD1470" i="22" s="1"/>
  <c r="V1468" i="22"/>
  <c r="V1470" i="22" s="1"/>
  <c r="R39" i="10"/>
  <c r="U69" i="27"/>
  <c r="R79" i="73"/>
  <c r="K131" i="27"/>
  <c r="D142" i="27"/>
  <c r="K134" i="27"/>
  <c r="D145" i="27"/>
  <c r="Z72" i="32"/>
  <c r="AB155" i="72"/>
  <c r="AB158" i="72"/>
  <c r="AB159" i="72" s="1"/>
  <c r="R66" i="30"/>
  <c r="X186" i="78"/>
  <c r="X189" i="78"/>
  <c r="X190" i="78" s="1"/>
  <c r="P72" i="32"/>
  <c r="L132" i="31"/>
  <c r="D144" i="31" s="1"/>
  <c r="L155" i="31" a="1"/>
  <c r="L155" i="31" s="1"/>
  <c r="L17" i="31"/>
  <c r="L70" i="31"/>
  <c r="AA124" i="78"/>
  <c r="D86" i="73"/>
  <c r="AE246" i="6"/>
  <c r="D148" i="32"/>
  <c r="D58" i="10"/>
  <c r="K33" i="10"/>
  <c r="D52" i="10" s="1"/>
  <c r="D51" i="10"/>
  <c r="K116" i="10"/>
  <c r="K38" i="10"/>
  <c r="K135" i="10"/>
  <c r="L49" i="74"/>
  <c r="L44" i="74"/>
  <c r="N93" i="72"/>
  <c r="L127" i="29"/>
  <c r="D142" i="29" s="1"/>
  <c r="L150" i="29" a="1"/>
  <c r="L150" i="29" s="1"/>
  <c r="L17" i="29"/>
  <c r="L65" i="29"/>
  <c r="S134" i="32"/>
  <c r="S137" i="32"/>
  <c r="S138" i="32" s="1"/>
  <c r="T79" i="73"/>
  <c r="X137" i="32"/>
  <c r="X138" i="32" s="1"/>
  <c r="X134" i="32"/>
  <c r="U1468" i="22"/>
  <c r="U1470" i="22" s="1"/>
  <c r="AC1428" i="22"/>
  <c r="AC1430" i="22" s="1"/>
  <c r="L129" i="26"/>
  <c r="O42" i="33"/>
  <c r="D59" i="15"/>
  <c r="D101" i="15"/>
  <c r="K15" i="15"/>
  <c r="K51" i="15"/>
  <c r="K136" i="15"/>
  <c r="D62" i="15"/>
  <c r="AB52" i="15"/>
  <c r="AA63" i="14"/>
  <c r="AB76" i="9"/>
  <c r="AA64" i="51"/>
  <c r="X56" i="8"/>
  <c r="R189" i="78"/>
  <c r="R190" i="78" s="1"/>
  <c r="R186" i="78"/>
  <c r="D75" i="28"/>
  <c r="D82" i="28"/>
  <c r="K57" i="28"/>
  <c r="D76" i="28" s="1"/>
  <c r="K128" i="28"/>
  <c r="K147" i="28"/>
  <c r="K62" i="28"/>
  <c r="Z186" i="78"/>
  <c r="Z189" i="78"/>
  <c r="Z190" i="78" s="1"/>
  <c r="M76" i="9"/>
  <c r="S60" i="82"/>
  <c r="O66" i="30"/>
  <c r="K57" i="14"/>
  <c r="D76" i="14" s="1"/>
  <c r="D82" i="14"/>
  <c r="D75" i="14"/>
  <c r="AC1463" i="22"/>
  <c r="M131" i="29"/>
  <c r="M132" i="29" s="1"/>
  <c r="M128" i="29"/>
  <c r="K17" i="30"/>
  <c r="K150" i="30" a="1"/>
  <c r="K150" i="30" s="1"/>
  <c r="D73" i="30"/>
  <c r="D76" i="30"/>
  <c r="D115" i="30"/>
  <c r="K65" i="30"/>
  <c r="W101" i="9"/>
  <c r="W102" i="9" s="1"/>
  <c r="W98" i="9"/>
  <c r="D81" i="27"/>
  <c r="K63" i="27"/>
  <c r="D82" i="27" s="1"/>
  <c r="D88" i="27"/>
  <c r="W69" i="27"/>
  <c r="Q134" i="32"/>
  <c r="Q137" i="32"/>
  <c r="Q138" i="32" s="1"/>
  <c r="L71" i="32"/>
  <c r="W82" i="75"/>
  <c r="L65" i="30"/>
  <c r="L150" i="30" a="1"/>
  <c r="L150" i="30" s="1"/>
  <c r="L17" i="30"/>
  <c r="L127" i="30"/>
  <c r="D142" i="30" s="1"/>
  <c r="T155" i="72"/>
  <c r="T158" i="72"/>
  <c r="T159" i="72" s="1"/>
  <c r="Y186" i="78"/>
  <c r="Y189" i="78"/>
  <c r="Y190" i="78" s="1"/>
  <c r="X39" i="10"/>
  <c r="AC189" i="78"/>
  <c r="AC190" i="78" s="1"/>
  <c r="AC186" i="78"/>
  <c r="Y79" i="73"/>
  <c r="Z271" i="6"/>
  <c r="Z272" i="6" s="1"/>
  <c r="Z268" i="6"/>
  <c r="Y134" i="32"/>
  <c r="Y137" i="32"/>
  <c r="Y138" i="32" s="1"/>
  <c r="W93" i="72"/>
  <c r="W66" i="30"/>
  <c r="Y268" i="6"/>
  <c r="Y271" i="6"/>
  <c r="Y272" i="6" s="1"/>
  <c r="AE60" i="82"/>
  <c r="T124" i="78"/>
  <c r="D82" i="12"/>
  <c r="K71" i="12"/>
  <c r="D79" i="12"/>
  <c r="K68" i="12"/>
  <c r="AA155" i="72"/>
  <c r="AA158" i="72"/>
  <c r="AA159" i="72" s="1"/>
  <c r="D200" i="78"/>
  <c r="D197" i="78"/>
  <c r="K186" i="78"/>
  <c r="K189" i="78"/>
  <c r="X93" i="72"/>
  <c r="L135" i="27"/>
  <c r="K65" i="6"/>
  <c r="D256" i="6"/>
  <c r="K290" i="6" a="1"/>
  <c r="K290" i="6" s="1"/>
  <c r="K245" i="6"/>
  <c r="D253" i="6"/>
  <c r="AA79" i="73"/>
  <c r="N42" i="33"/>
  <c r="AC93" i="72"/>
  <c r="U271" i="6"/>
  <c r="U272" i="6" s="1"/>
  <c r="U268" i="6"/>
  <c r="T131" i="29"/>
  <c r="T132" i="29" s="1"/>
  <c r="T128" i="29"/>
  <c r="AA56" i="8"/>
  <c r="D258" i="6"/>
  <c r="K240" i="6"/>
  <c r="D259" i="6" s="1"/>
  <c r="L137" i="32"/>
  <c r="L134" i="32"/>
  <c r="K76" i="75"/>
  <c r="D95" i="75" s="1"/>
  <c r="D94" i="75"/>
  <c r="D101" i="75"/>
  <c r="K166" i="75" a="1"/>
  <c r="K166" i="75" s="1"/>
  <c r="K81" i="75"/>
  <c r="K147" i="75"/>
  <c r="AB93" i="72"/>
  <c r="S69" i="27"/>
  <c r="AA246" i="6"/>
  <c r="AE63" i="26"/>
  <c r="P98" i="9"/>
  <c r="P101" i="9"/>
  <c r="P102" i="9" s="1"/>
  <c r="L111" i="74"/>
  <c r="L15" i="74"/>
  <c r="L134" i="74"/>
  <c r="D99" i="74"/>
  <c r="D60" i="74"/>
  <c r="D57" i="74"/>
  <c r="L271" i="6"/>
  <c r="L268" i="6"/>
  <c r="K125" i="14"/>
  <c r="K128" i="14"/>
  <c r="D136" i="14"/>
  <c r="D139" i="14"/>
  <c r="L69" i="27"/>
  <c r="Y98" i="9"/>
  <c r="Y101" i="9"/>
  <c r="Y102" i="9" s="1"/>
  <c r="AD1425" i="22"/>
  <c r="X63" i="28"/>
  <c r="D64" i="15"/>
  <c r="K46" i="15"/>
  <c r="D65" i="15" s="1"/>
  <c r="D71" i="15"/>
  <c r="AC128" i="29"/>
  <c r="AC131" i="29"/>
  <c r="AC132" i="29" s="1"/>
  <c r="Q141" i="73"/>
  <c r="Q144" i="73"/>
  <c r="Q145" i="73" s="1"/>
  <c r="M60" i="82"/>
  <c r="AB69" i="27"/>
  <c r="U124" i="78"/>
  <c r="U72" i="32"/>
  <c r="D60" i="11"/>
  <c r="K33" i="11"/>
  <c r="D53" i="11" s="1"/>
  <c r="D52" i="11"/>
  <c r="K118" i="11"/>
  <c r="K138" i="11"/>
  <c r="K38" i="11"/>
  <c r="Z63" i="14"/>
  <c r="AB46" i="12"/>
  <c r="X66" i="29"/>
  <c r="V64" i="51"/>
  <c r="AD101" i="9"/>
  <c r="AD102" i="9" s="1"/>
  <c r="AD98" i="9"/>
  <c r="AB63" i="14"/>
  <c r="S186" i="78"/>
  <c r="S189" i="78"/>
  <c r="S190" i="78" s="1"/>
  <c r="R137" i="32"/>
  <c r="R138" i="32" s="1"/>
  <c r="R134" i="32"/>
  <c r="N124" i="78"/>
  <c r="D78" i="29"/>
  <c r="K60" i="29"/>
  <c r="D79" i="29" s="1"/>
  <c r="D85" i="29"/>
  <c r="O72" i="32"/>
  <c r="Q124" i="78"/>
  <c r="X63" i="14"/>
  <c r="K71" i="32"/>
  <c r="Q93" i="72"/>
  <c r="L129" i="14"/>
  <c r="U131" i="29"/>
  <c r="U132" i="29" s="1"/>
  <c r="U128" i="29"/>
  <c r="Q101" i="9"/>
  <c r="Q102" i="9" s="1"/>
  <c r="Q98" i="9"/>
  <c r="Z1463" i="22"/>
  <c r="AB1428" i="22"/>
  <c r="AB1430" i="22" s="1"/>
  <c r="AE1370" i="22"/>
  <c r="W1463" i="22"/>
  <c r="O968" i="24" a="1"/>
  <c r="Q1328" i="22" a="1"/>
  <c r="T998" i="24" a="1"/>
  <c r="T1346" i="22" a="1"/>
  <c r="Q980" i="24" a="1"/>
  <c r="S1340" i="22" a="1"/>
  <c r="P1322" i="22" a="1"/>
  <c r="O1316" i="22" a="1"/>
  <c r="U1004" i="24" a="1"/>
  <c r="R1334" i="22" a="1"/>
  <c r="M956" i="24" a="1"/>
  <c r="S992" i="24" a="1"/>
  <c r="P974" i="24" a="1"/>
  <c r="R986" i="24" a="1"/>
  <c r="N1310" i="22" a="1"/>
  <c r="N962" i="24" a="1"/>
  <c r="U1352" i="22" a="1"/>
  <c r="M1304" i="22" a="1"/>
  <c r="Y1004" i="24" a="1"/>
  <c r="Q956" i="24" a="1"/>
  <c r="X1346" i="22" a="1"/>
  <c r="Q1304" i="22" a="1"/>
  <c r="T974" i="24" a="1"/>
  <c r="R1310" i="22" a="1"/>
  <c r="S1316" i="22" a="1"/>
  <c r="U1328" i="22" a="1"/>
  <c r="Y1352" i="22" a="1"/>
  <c r="W992" i="24" a="1"/>
  <c r="T1322" i="22" a="1"/>
  <c r="V1334" i="22" a="1"/>
  <c r="W1340" i="22" a="1"/>
  <c r="X998" i="24" a="1"/>
  <c r="V986" i="24" a="1"/>
  <c r="U980" i="24" a="1"/>
  <c r="S968" i="24" a="1"/>
  <c r="R962" i="24" a="1"/>
  <c r="AB956" i="24" a="1"/>
  <c r="AC1310" i="22" a="1"/>
  <c r="AB1304" i="22" a="1"/>
  <c r="AE1322" i="22" a="1"/>
  <c r="AD968" i="24" a="1"/>
  <c r="AC962" i="24" a="1"/>
  <c r="AD1316" i="22" a="1"/>
  <c r="AE974" i="24" a="1"/>
  <c r="V1322" i="22" a="1"/>
  <c r="Z998" i="24" a="1"/>
  <c r="U968" i="24" a="1"/>
  <c r="X986" i="24" a="1"/>
  <c r="AA1352" i="22" a="1"/>
  <c r="W980" i="24" a="1"/>
  <c r="U1316" i="22" a="1"/>
  <c r="T962" i="24" a="1"/>
  <c r="V974" i="24" a="1"/>
  <c r="Y1340" i="22" a="1"/>
  <c r="Z1346" i="22" a="1"/>
  <c r="Y992" i="24" a="1"/>
  <c r="W1328" i="22" a="1"/>
  <c r="AA1004" i="24" a="1"/>
  <c r="X1334" i="22" a="1"/>
  <c r="T1310" i="22" a="1"/>
  <c r="S1304" i="22" a="1"/>
  <c r="S956" i="24" a="1"/>
  <c r="H70" i="83" a="1"/>
  <c r="AA998" i="24" a="1"/>
  <c r="Y1334" i="22" a="1"/>
  <c r="U1310" i="22" a="1"/>
  <c r="Z992" i="24" a="1"/>
  <c r="T956" i="24" a="1"/>
  <c r="W974" i="24" a="1"/>
  <c r="Y986" i="24" a="1"/>
  <c r="V968" i="24" a="1"/>
  <c r="X1328" i="22" a="1"/>
  <c r="X980" i="24" a="1"/>
  <c r="AB1352" i="22" a="1"/>
  <c r="Z1340" i="22" a="1"/>
  <c r="W1322" i="22" a="1"/>
  <c r="V1316" i="22" a="1"/>
  <c r="U962" i="24" a="1"/>
  <c r="T1304" i="22" a="1"/>
  <c r="AB1004" i="24" a="1"/>
  <c r="AA1346" i="22" a="1"/>
  <c r="W1304" i="22" a="1"/>
  <c r="AE1352" i="22" a="1"/>
  <c r="W956" i="24" a="1"/>
  <c r="AA1328" i="22" a="1"/>
  <c r="AB1334" i="22" a="1"/>
  <c r="AB986" i="24" a="1"/>
  <c r="Y1316" i="22" a="1"/>
  <c r="AA980" i="24" a="1"/>
  <c r="Y968" i="24" a="1"/>
  <c r="Z974" i="24" a="1"/>
  <c r="X962" i="24" a="1"/>
  <c r="AE1004" i="24" a="1"/>
  <c r="Z1322" i="22" a="1"/>
  <c r="AC1340" i="22" a="1"/>
  <c r="AD998" i="24" a="1"/>
  <c r="X1310" i="22" a="1"/>
  <c r="AC992" i="24" a="1"/>
  <c r="AD1346" i="22" a="1"/>
  <c r="AE962" i="24" a="1"/>
  <c r="AE1310" i="22" a="1"/>
  <c r="AD956" i="24" a="1"/>
  <c r="AD1304" i="22" a="1"/>
  <c r="AB1316" i="22" a="1"/>
  <c r="Z956" i="24" a="1"/>
  <c r="Z1304" i="22" a="1"/>
  <c r="AE1334" i="22" a="1"/>
  <c r="AD980" i="24" a="1"/>
  <c r="AC1322" i="22" a="1"/>
  <c r="AD1328" i="22" a="1"/>
  <c r="AE986" i="24" a="1"/>
  <c r="AB968" i="24" a="1"/>
  <c r="AC974" i="24" a="1"/>
  <c r="AA1310" i="22" a="1"/>
  <c r="AA962" i="24" a="1"/>
  <c r="R1316" i="22" a="1"/>
  <c r="P1304" i="22" a="1"/>
  <c r="W998" i="24" a="1"/>
  <c r="V1340" i="22" a="1"/>
  <c r="T1328" i="22" a="1"/>
  <c r="T980" i="24" a="1"/>
  <c r="S1322" i="22" a="1"/>
  <c r="X1352" i="22" a="1"/>
  <c r="Q1310" i="22" a="1"/>
  <c r="Q962" i="24" a="1"/>
  <c r="P956" i="24" a="1"/>
  <c r="W1346" i="22" a="1"/>
  <c r="S974" i="24" a="1"/>
  <c r="U986" i="24" a="1"/>
  <c r="V992" i="24" a="1"/>
  <c r="X1004" i="24" a="1"/>
  <c r="R968" i="24" a="1"/>
  <c r="U1334" i="22" a="1"/>
  <c r="Q10" i="83" a="1"/>
  <c r="H78" i="83" a="1"/>
  <c r="AA1340" i="22" a="1"/>
  <c r="X1322" i="22" a="1"/>
  <c r="V962" i="24" a="1"/>
  <c r="Z1334" i="22" a="1"/>
  <c r="Y980" i="24" a="1"/>
  <c r="AA992" i="24" a="1"/>
  <c r="W1316" i="22" a="1"/>
  <c r="AC1004" i="24" a="1"/>
  <c r="X974" i="24" a="1"/>
  <c r="V1310" i="22" a="1"/>
  <c r="U1304" i="22" a="1"/>
  <c r="Z986" i="24" a="1"/>
  <c r="AB1346" i="22" a="1"/>
  <c r="AB998" i="24" a="1"/>
  <c r="W968" i="24" a="1"/>
  <c r="AC1352" i="22" a="1"/>
  <c r="Y1328" i="22" a="1"/>
  <c r="U956" i="24" a="1"/>
  <c r="H70" i="4" a="1"/>
  <c r="F78" i="4" a="1"/>
  <c r="Q7" i="4" a="1"/>
  <c r="H78" i="4" a="1"/>
  <c r="Q10" i="4" a="1"/>
  <c r="Q21" i="4" a="1"/>
  <c r="O100" i="31" a="1"/>
  <c r="K100" i="31" a="1"/>
  <c r="P100" i="31" a="1"/>
  <c r="L99" i="31" a="1"/>
  <c r="L100" i="31" a="1"/>
  <c r="P99" i="31" a="1"/>
  <c r="M100" i="31" a="1"/>
  <c r="M99" i="31" a="1"/>
  <c r="O99" i="31" a="1"/>
  <c r="N100" i="31" a="1"/>
  <c r="K101" i="31" a="1"/>
  <c r="K99" i="31" a="1"/>
  <c r="N99" i="31" a="1"/>
  <c r="K435" i="24" a="1"/>
  <c r="M477" i="24" a="1"/>
  <c r="M441" i="22" a="1"/>
  <c r="Q465" i="22" a="1"/>
  <c r="Q477" i="24" a="1"/>
  <c r="N459" i="24" a="1"/>
  <c r="K447" i="22" a="1"/>
  <c r="K435" i="22" a="1"/>
  <c r="L459" i="22" a="1"/>
  <c r="M453" i="22" a="1"/>
  <c r="K441" i="22" a="1"/>
  <c r="L465" i="22" a="1"/>
  <c r="L477" i="22" a="1"/>
  <c r="K429" i="22" a="1"/>
  <c r="N471" i="24" a="1"/>
  <c r="P477" i="22" a="1"/>
  <c r="P459" i="24" a="1"/>
  <c r="K459" i="24" a="1"/>
  <c r="O477" i="22" a="1"/>
  <c r="N465" i="24" a="1"/>
  <c r="P477" i="24" a="1"/>
  <c r="M453" i="24" a="1"/>
  <c r="K471" i="22" a="1"/>
  <c r="N471" i="22" a="1"/>
  <c r="K465" i="24" a="1"/>
  <c r="R477" i="22" a="1"/>
  <c r="S477" i="24" a="1"/>
  <c r="N453" i="24" a="1"/>
  <c r="K441" i="24" a="1"/>
  <c r="M471" i="22" a="1"/>
  <c r="L447" i="24" a="1"/>
  <c r="K465" i="22" a="1"/>
  <c r="M477" i="22" a="1"/>
  <c r="L471" i="24" a="1"/>
  <c r="P459" i="22" a="1"/>
  <c r="O471" i="24" a="1"/>
  <c r="Q477" i="22" a="1"/>
  <c r="L435" i="24" a="1"/>
  <c r="S477" i="22" a="1"/>
  <c r="O453" i="24" a="1"/>
  <c r="P471" i="24" a="1"/>
  <c r="L447" i="22" a="1"/>
  <c r="M471" i="24" a="1"/>
  <c r="Q471" i="22" a="1"/>
  <c r="K447" i="24" a="1"/>
  <c r="K429" i="24" a="1"/>
  <c r="O465" i="24" a="1"/>
  <c r="K459" i="22" a="1"/>
  <c r="N465" i="22" a="1"/>
  <c r="N477" i="22" a="1"/>
  <c r="M441" i="24" a="1"/>
  <c r="P465" i="22" a="1"/>
  <c r="N459" i="22" a="1"/>
  <c r="R471" i="24" a="1"/>
  <c r="N447" i="22" a="1"/>
  <c r="L471" i="22" a="1"/>
  <c r="R477" i="24" a="1"/>
  <c r="O459" i="22" a="1"/>
  <c r="K471" i="24" a="1"/>
  <c r="M447" i="22" a="1"/>
  <c r="O465" i="22" a="1"/>
  <c r="L453" i="22" a="1"/>
  <c r="L435" i="22" a="1"/>
  <c r="O471" i="22" a="1"/>
  <c r="M465" i="22" a="1"/>
  <c r="L459" i="24" a="1"/>
  <c r="N447" i="24" a="1"/>
  <c r="O453" i="22" a="1"/>
  <c r="L477" i="24" a="1"/>
  <c r="M459" i="22" a="1"/>
  <c r="M447" i="24" a="1"/>
  <c r="L465" i="24" a="1"/>
  <c r="Q471" i="24" a="1"/>
  <c r="Q465" i="24" a="1"/>
  <c r="R471" i="22" a="1"/>
  <c r="O459" i="24" a="1"/>
  <c r="P471" i="22" a="1"/>
  <c r="P465" i="24" a="1"/>
  <c r="K477" i="24" a="1"/>
  <c r="K453" i="22" a="1"/>
  <c r="M459" i="24" a="1"/>
  <c r="K453" i="24" a="1"/>
  <c r="N477" i="24" a="1"/>
  <c r="K477" i="22" a="1"/>
  <c r="O477" i="24" a="1"/>
  <c r="L441" i="22" a="1"/>
  <c r="L453" i="24" a="1"/>
  <c r="M465" i="24" a="1"/>
  <c r="N453" i="22" a="1"/>
  <c r="L441" i="24" a="1"/>
  <c r="O182" i="22" a="1"/>
  <c r="K152" i="24" a="1"/>
  <c r="P164" i="22" a="1"/>
  <c r="L164" i="24" a="1"/>
  <c r="O158" i="24" a="1"/>
  <c r="M176" i="22" a="1"/>
  <c r="K182" i="22" a="1"/>
  <c r="M146" i="24" a="1"/>
  <c r="K182" i="24" a="1"/>
  <c r="K152" i="22" a="1"/>
  <c r="P164" i="24" a="1"/>
  <c r="N170" i="22" a="1"/>
  <c r="N182" i="24" a="1"/>
  <c r="M182" i="22" a="1"/>
  <c r="M164" i="22" a="1"/>
  <c r="Q176" i="22" a="1"/>
  <c r="L176" i="22" a="1"/>
  <c r="O182" i="24" a="1"/>
  <c r="O176" i="24" a="1"/>
  <c r="R182" i="22" a="1"/>
  <c r="R176" i="24" a="1"/>
  <c r="Q182" i="22" a="1"/>
  <c r="N158" i="24" a="1"/>
  <c r="K164" i="24" a="1"/>
  <c r="K170" i="22" a="1"/>
  <c r="K146" i="22" a="1"/>
  <c r="M182" i="24" a="1"/>
  <c r="N164" i="24" a="1"/>
  <c r="L164" i="22" a="1"/>
  <c r="L182" i="22" a="1"/>
  <c r="O170" i="22" a="1"/>
  <c r="N152" i="24" a="1"/>
  <c r="L152" i="24" a="1"/>
  <c r="L158" i="24" a="1"/>
  <c r="L170" i="22" a="1"/>
  <c r="P176" i="22" a="1"/>
  <c r="K164" i="22" a="1"/>
  <c r="Q170" i="24" a="1"/>
  <c r="R182" i="24" a="1"/>
  <c r="L176" i="24" a="1"/>
  <c r="O164" i="22" a="1"/>
  <c r="M152" i="24" a="1"/>
  <c r="L170" i="24" a="1"/>
  <c r="M158" i="24" a="1"/>
  <c r="N164" i="22" a="1"/>
  <c r="R176" i="22" a="1"/>
  <c r="K176" i="24" a="1"/>
  <c r="N176" i="22" a="1"/>
  <c r="Q182" i="24" a="1"/>
  <c r="N182" i="22" a="1"/>
  <c r="K158" i="24" a="1"/>
  <c r="K176" i="22" a="1"/>
  <c r="N176" i="24" a="1"/>
  <c r="O170" i="24" a="1"/>
  <c r="M176" i="24" a="1"/>
  <c r="P170" i="24" a="1"/>
  <c r="P182" i="22" a="1"/>
  <c r="M170" i="22" a="1"/>
  <c r="L146" i="24" a="1"/>
  <c r="N170" i="24" a="1"/>
  <c r="S182" i="24" a="1"/>
  <c r="Q176" i="24" a="1"/>
  <c r="L140" i="24" a="1"/>
  <c r="K170" i="24" a="1"/>
  <c r="K146" i="24" a="1"/>
  <c r="K134" i="24" a="1"/>
  <c r="M170" i="24" a="1"/>
  <c r="P176" i="24" a="1"/>
  <c r="K140" i="24" a="1"/>
  <c r="O164" i="24" a="1"/>
  <c r="S182" i="22" a="1"/>
  <c r="M164" i="24" a="1"/>
  <c r="P170" i="22" a="1"/>
  <c r="K158" i="22" a="1"/>
  <c r="K140" i="22" a="1"/>
  <c r="Q170" i="22" a="1"/>
  <c r="P182" i="24" a="1"/>
  <c r="O176" i="22" a="1"/>
  <c r="L182" i="24" a="1"/>
  <c r="I65" i="4" a="1"/>
  <c r="W57" i="4" a="1"/>
  <c r="W12" i="4" a="1"/>
  <c r="J21" i="4" a="1"/>
  <c r="U56" i="83" a="1"/>
  <c r="H66" i="83" a="1"/>
  <c r="U10" i="83" a="1"/>
  <c r="H10" i="4" a="1"/>
  <c r="I76" i="4" a="1"/>
  <c r="O12" i="4" a="1"/>
  <c r="H65" i="4" a="1"/>
  <c r="W10" i="4" a="1"/>
  <c r="W56" i="4" a="1"/>
  <c r="N10" i="83" a="1"/>
  <c r="H75" i="83" a="1"/>
  <c r="T713" i="22" a="1"/>
  <c r="M671" i="22" a="1"/>
  <c r="O683" i="22" a="1"/>
  <c r="P689" i="22" a="1"/>
  <c r="R701" i="24" a="1"/>
  <c r="N677" i="24" a="1"/>
  <c r="R701" i="22" a="1"/>
  <c r="Q695" i="22" a="1"/>
  <c r="L665" i="24" a="1"/>
  <c r="P689" i="24" a="1"/>
  <c r="N677" i="22" a="1"/>
  <c r="Q695" i="24" a="1"/>
  <c r="S707" i="22" a="1"/>
  <c r="T713" i="24" a="1"/>
  <c r="S707" i="24" a="1"/>
  <c r="L665" i="22" a="1"/>
  <c r="O683" i="24" a="1"/>
  <c r="M671" i="24" a="1"/>
  <c r="V56" i="4" a="1"/>
  <c r="H79" i="4" a="1"/>
  <c r="V10" i="4" a="1"/>
  <c r="E21" i="4" a="1"/>
  <c r="K91" i="26" a="1"/>
  <c r="M91" i="26" a="1"/>
  <c r="O91" i="26" a="1"/>
  <c r="K93" i="26" a="1"/>
  <c r="P91" i="26" a="1"/>
  <c r="O92" i="26" a="1"/>
  <c r="L92" i="26" a="1"/>
  <c r="N92" i="26" a="1"/>
  <c r="L91" i="26" a="1"/>
  <c r="K92" i="26" a="1"/>
  <c r="P92" i="26" a="1"/>
  <c r="M92" i="26" a="1"/>
  <c r="N91" i="26" a="1"/>
  <c r="K122" i="72" a="1"/>
  <c r="N122" i="72" a="1"/>
  <c r="P121" i="72" a="1"/>
  <c r="M121" i="72" a="1"/>
  <c r="M122" i="72" a="1"/>
  <c r="N121" i="72" a="1"/>
  <c r="K123" i="72" a="1"/>
  <c r="L121" i="72" a="1"/>
  <c r="P122" i="72" a="1"/>
  <c r="O121" i="72" a="1"/>
  <c r="O122" i="72" a="1"/>
  <c r="L122" i="72" a="1"/>
  <c r="K121" i="72" a="1"/>
  <c r="H71" i="83" a="1"/>
  <c r="K10" i="83" a="1"/>
  <c r="L21" i="4" a="1"/>
  <c r="F70" i="4" a="1"/>
  <c r="J10" i="4" a="1"/>
  <c r="M806" i="22" a="1"/>
  <c r="M800" i="24" a="1"/>
  <c r="L812" i="22" a="1"/>
  <c r="N824" i="22" a="1"/>
  <c r="K812" i="24" a="1"/>
  <c r="Q830" i="22" a="1"/>
  <c r="K788" i="24" a="1"/>
  <c r="L806" i="22" a="1"/>
  <c r="K818" i="24" a="1"/>
  <c r="P812" i="22" a="1"/>
  <c r="M794" i="22" a="1"/>
  <c r="P818" i="22" a="1"/>
  <c r="L830" i="22" a="1"/>
  <c r="K794" i="24" a="1"/>
  <c r="M830" i="22" a="1"/>
  <c r="O812" i="24" a="1"/>
  <c r="R830" i="22" a="1"/>
  <c r="L800" i="22" a="1"/>
  <c r="N800" i="24" a="1"/>
  <c r="N830" i="24" a="1"/>
  <c r="O806" i="22" a="1"/>
  <c r="L806" i="24" a="1"/>
  <c r="M812" i="24" a="1"/>
  <c r="M806" i="24" a="1"/>
  <c r="K800" i="22" a="1"/>
  <c r="O818" i="22" a="1"/>
  <c r="O830" i="22" a="1"/>
  <c r="M794" i="24" a="1"/>
  <c r="N824" i="24" a="1"/>
  <c r="K818" i="22" a="1"/>
  <c r="M824" i="24" a="1"/>
  <c r="K806" i="24" a="1"/>
  <c r="L818" i="22" a="1"/>
  <c r="L818" i="24" a="1"/>
  <c r="P824" i="24" a="1"/>
  <c r="O824" i="22" a="1"/>
  <c r="M812" i="22" a="1"/>
  <c r="R824" i="22" a="1"/>
  <c r="R824" i="24" a="1"/>
  <c r="K794" i="22" a="1"/>
  <c r="P824" i="22" a="1"/>
  <c r="Q824" i="24" a="1"/>
  <c r="K830" i="22" a="1"/>
  <c r="L800" i="24" a="1"/>
  <c r="N800" i="22" a="1"/>
  <c r="N830" i="22" a="1"/>
  <c r="S830" i="24" a="1"/>
  <c r="Q818" i="22" a="1"/>
  <c r="O818" i="24" a="1"/>
  <c r="L788" i="22" a="1"/>
  <c r="K824" i="22" a="1"/>
  <c r="P830" i="22" a="1"/>
  <c r="R830" i="24" a="1"/>
  <c r="M824" i="22" a="1"/>
  <c r="N812" i="22" a="1"/>
  <c r="L794" i="22" a="1"/>
  <c r="O830" i="24" a="1"/>
  <c r="N806" i="24" a="1"/>
  <c r="Q824" i="22" a="1"/>
  <c r="P812" i="24" a="1"/>
  <c r="N806" i="22" a="1"/>
  <c r="L812" i="24" a="1"/>
  <c r="K812" i="22" a="1"/>
  <c r="N812" i="24" a="1"/>
  <c r="Q818" i="24" a="1"/>
  <c r="N818" i="24" a="1"/>
  <c r="O806" i="24" a="1"/>
  <c r="M800" i="22" a="1"/>
  <c r="N818" i="22" a="1"/>
  <c r="O812" i="22" a="1"/>
  <c r="M818" i="22" a="1"/>
  <c r="K824" i="24" a="1"/>
  <c r="K782" i="22" a="1"/>
  <c r="L824" i="24" a="1"/>
  <c r="M818" i="24" a="1"/>
  <c r="O824" i="24" a="1"/>
  <c r="L788" i="24" a="1"/>
  <c r="L794" i="24" a="1"/>
  <c r="K788" i="22" a="1"/>
  <c r="K830" i="24" a="1"/>
  <c r="K800" i="24" a="1"/>
  <c r="L824" i="22" a="1"/>
  <c r="K806" i="22" a="1"/>
  <c r="K782" i="24" a="1"/>
  <c r="P830" i="24" a="1"/>
  <c r="L830" i="24" a="1"/>
  <c r="P818" i="24" a="1"/>
  <c r="Q830" i="24" a="1"/>
  <c r="M830" i="24" a="1"/>
  <c r="S830" i="22" a="1"/>
  <c r="I68" i="4" a="1"/>
  <c r="G12" i="4" a="1"/>
  <c r="I75" i="4" a="1"/>
  <c r="N12" i="4" a="1"/>
  <c r="R21" i="4" a="1"/>
  <c r="I73" i="4" a="1"/>
  <c r="E7" i="4" a="1"/>
  <c r="F63" i="4" a="1"/>
  <c r="K12" i="4" a="1"/>
  <c r="I71" i="4" a="1"/>
  <c r="I63" i="4" a="1"/>
  <c r="E12" i="4" a="1"/>
  <c r="H72" i="83" a="1"/>
  <c r="I10" i="83" a="1"/>
  <c r="C12" i="4" a="1"/>
  <c r="R946" i="24" a="1"/>
  <c r="O922" i="22" a="1"/>
  <c r="K922" i="24" a="1"/>
  <c r="M910" i="24" a="1"/>
  <c r="M916" i="24" a="1"/>
  <c r="K904" i="22" a="1"/>
  <c r="M922" i="22" a="1"/>
  <c r="N928" i="22" a="1"/>
  <c r="O940" i="22" a="1"/>
  <c r="P928" i="22" a="1"/>
  <c r="P934" i="22" a="1"/>
  <c r="M946" i="24" a="1"/>
  <c r="N916" i="24" a="1"/>
  <c r="Q946" i="24" a="1"/>
  <c r="P934" i="24" a="1"/>
  <c r="P928" i="24" a="1"/>
  <c r="L922" i="22" a="1"/>
  <c r="L916" i="24" a="1"/>
  <c r="M928" i="22" a="1"/>
  <c r="N928" i="24" a="1"/>
  <c r="L910" i="24" a="1"/>
  <c r="L928" i="22" a="1"/>
  <c r="K934" i="22" a="1"/>
  <c r="K904" i="24" a="1"/>
  <c r="P940" i="22" a="1"/>
  <c r="N940" i="24" a="1"/>
  <c r="N916" i="22" a="1"/>
  <c r="M916" i="22" a="1"/>
  <c r="L934" i="22" a="1"/>
  <c r="L940" i="22" a="1"/>
  <c r="O934" i="24" a="1"/>
  <c r="O928" i="22" a="1"/>
  <c r="S946" i="24" a="1"/>
  <c r="O946" i="22" a="1"/>
  <c r="K916" i="24" a="1"/>
  <c r="L904" i="24" a="1"/>
  <c r="O922" i="24" a="1"/>
  <c r="R946" i="22" a="1"/>
  <c r="P946" i="22" a="1"/>
  <c r="K898" i="24" a="1"/>
  <c r="Q940" i="22" a="1"/>
  <c r="K946" i="22" a="1"/>
  <c r="K916" i="22" a="1"/>
  <c r="O928" i="24" a="1"/>
  <c r="N946" i="24" a="1"/>
  <c r="L946" i="22" a="1"/>
  <c r="L922" i="24" a="1"/>
  <c r="K910" i="24" a="1"/>
  <c r="K928" i="22" a="1"/>
  <c r="K898" i="22" a="1"/>
  <c r="N934" i="24" a="1"/>
  <c r="R940" i="22" a="1"/>
  <c r="M934" i="24" a="1"/>
  <c r="L904" i="22" a="1"/>
  <c r="K940" i="24" a="1"/>
  <c r="Q946" i="22" a="1"/>
  <c r="L946" i="24" a="1"/>
  <c r="L934" i="24" a="1"/>
  <c r="L916" i="22" a="1"/>
  <c r="L910" i="22" a="1"/>
  <c r="M934" i="22" a="1"/>
  <c r="O946" i="24" a="1"/>
  <c r="K946" i="24" a="1"/>
  <c r="Q934" i="24" a="1"/>
  <c r="K928" i="24" a="1"/>
  <c r="O940" i="24" a="1"/>
  <c r="N940" i="22" a="1"/>
  <c r="K940" i="22" a="1"/>
  <c r="M940" i="24" a="1"/>
  <c r="S946" i="22" a="1"/>
  <c r="Q934" i="22" a="1"/>
  <c r="R940" i="24" a="1"/>
  <c r="N934" i="22" a="1"/>
  <c r="Q940" i="24" a="1"/>
  <c r="P946" i="24" a="1"/>
  <c r="M946" i="22" a="1"/>
  <c r="M940" i="22" a="1"/>
  <c r="M922" i="24" a="1"/>
  <c r="K910" i="22" a="1"/>
  <c r="L928" i="24" a="1"/>
  <c r="N922" i="24" a="1"/>
  <c r="M910" i="22" a="1"/>
  <c r="N922" i="22" a="1"/>
  <c r="O934" i="22" a="1"/>
  <c r="N946" i="22" a="1"/>
  <c r="K934" i="24" a="1"/>
  <c r="K922" i="22" a="1"/>
  <c r="M928" i="24" a="1"/>
  <c r="L940" i="24" a="1"/>
  <c r="P940" i="24" a="1"/>
  <c r="F73" i="4" a="1"/>
  <c r="L94" i="30" a="1"/>
  <c r="K95" i="30" a="1"/>
  <c r="K96" i="30" a="1"/>
  <c r="M94" i="30" a="1"/>
  <c r="K94" i="30" a="1"/>
  <c r="L95" i="30" a="1"/>
  <c r="O94" i="30" a="1"/>
  <c r="P95" i="30" a="1"/>
  <c r="M95" i="30" a="1"/>
  <c r="P94" i="30" a="1"/>
  <c r="N95" i="30" a="1"/>
  <c r="O95" i="30" a="1"/>
  <c r="N94" i="30" a="1"/>
  <c r="K13" i="4" a="1"/>
  <c r="I70" i="4" a="1"/>
  <c r="K1328" i="22" a="1"/>
  <c r="O1328" i="22" a="1"/>
  <c r="L1352" i="22" a="1"/>
  <c r="M1004" i="24" a="1"/>
  <c r="M1322" i="22" a="1"/>
  <c r="L986" i="24" a="1"/>
  <c r="K974" i="24" a="1"/>
  <c r="K1340" i="22" a="1"/>
  <c r="L1340" i="22" a="1"/>
  <c r="N1322" i="22" a="1"/>
  <c r="K1316" i="22" a="1"/>
  <c r="K1304" i="22" a="1"/>
  <c r="L1328" i="22" a="1"/>
  <c r="K1322" i="22" a="1"/>
  <c r="N1340" i="22" a="1"/>
  <c r="L1004" i="24" a="1"/>
  <c r="P1004" i="24" a="1"/>
  <c r="N998" i="24" a="1"/>
  <c r="P1340" i="22" a="1"/>
  <c r="P1346" i="22" a="1"/>
  <c r="L962" i="24" a="1"/>
  <c r="L1346" i="22" a="1"/>
  <c r="M992" i="24" a="1"/>
  <c r="K1310" i="22" a="1"/>
  <c r="K998" i="24" a="1"/>
  <c r="L980" i="24" a="1"/>
  <c r="L968" i="24" a="1"/>
  <c r="R998" i="24" a="1"/>
  <c r="K962" i="24" a="1"/>
  <c r="P992" i="24" a="1"/>
  <c r="M1340" i="22" a="1"/>
  <c r="K986" i="24" a="1"/>
  <c r="L1322" i="22" a="1"/>
  <c r="K956" i="24" a="1"/>
  <c r="R1346" i="22" a="1"/>
  <c r="K1352" i="22" a="1"/>
  <c r="R1004" i="24" a="1"/>
  <c r="Q1004" i="24" a="1"/>
  <c r="S1004" i="24" a="1"/>
  <c r="N986" i="24" a="1"/>
  <c r="L1310" i="22" a="1"/>
  <c r="S1352" i="22" a="1"/>
  <c r="Q1340" i="22" a="1"/>
  <c r="L998" i="24" a="1"/>
  <c r="O1334" i="22" a="1"/>
  <c r="L974" i="24" a="1"/>
  <c r="L1334" i="22" a="1"/>
  <c r="P986" i="24" a="1"/>
  <c r="M1346" i="22" a="1"/>
  <c r="Q1346" i="22" a="1"/>
  <c r="P1352" i="22" a="1"/>
  <c r="K1346" i="22" a="1"/>
  <c r="Q998" i="24" a="1"/>
  <c r="K992" i="24" a="1"/>
  <c r="Q1352" i="22" a="1"/>
  <c r="K1004" i="24" a="1"/>
  <c r="M968" i="24" a="1"/>
  <c r="O992" i="24" a="1"/>
  <c r="Q992" i="24" a="1"/>
  <c r="P1334" i="22" a="1"/>
  <c r="N1334" i="22" a="1"/>
  <c r="O980" i="24" a="1"/>
  <c r="O998" i="24" a="1"/>
  <c r="N992" i="24" a="1"/>
  <c r="M974" i="24" a="1"/>
  <c r="N974" i="24" a="1"/>
  <c r="P998" i="24" a="1"/>
  <c r="N980" i="24" a="1"/>
  <c r="M1334" i="22" a="1"/>
  <c r="M1352" i="22" a="1"/>
  <c r="M986" i="24" a="1"/>
  <c r="O1004" i="24" a="1"/>
  <c r="L992" i="24" a="1"/>
  <c r="N1346" i="22" a="1"/>
  <c r="N1004" i="24" a="1"/>
  <c r="O986" i="24" a="1"/>
  <c r="M980" i="24" a="1"/>
  <c r="O1352" i="22" a="1"/>
  <c r="N1328" i="22" a="1"/>
  <c r="O1346" i="22" a="1"/>
  <c r="N1352" i="22" a="1"/>
  <c r="K1334" i="22" a="1"/>
  <c r="M998" i="24" a="1"/>
  <c r="M1328" i="22" a="1"/>
  <c r="O1340" i="22" a="1"/>
  <c r="L1316" i="22" a="1"/>
  <c r="K980" i="24" a="1"/>
  <c r="R1352" i="22" a="1"/>
  <c r="M1316" i="22" a="1"/>
  <c r="K968" i="24" a="1"/>
  <c r="N882" i="22" a="1"/>
  <c r="M852" i="24" a="1"/>
  <c r="M888" i="22" a="1"/>
  <c r="O882" i="22" a="1"/>
  <c r="M864" i="24" a="1"/>
  <c r="L864" i="22" a="1"/>
  <c r="L858" i="22" a="1"/>
  <c r="N870" i="24" a="1"/>
  <c r="L852" i="24" a="1"/>
  <c r="L870" i="24" a="1"/>
  <c r="R882" i="24" a="1"/>
  <c r="M858" i="22" a="1"/>
  <c r="L876" i="22" a="1"/>
  <c r="Q876" i="22" a="1"/>
  <c r="N864" i="24" a="1"/>
  <c r="K888" i="22" a="1"/>
  <c r="M864" i="22" a="1"/>
  <c r="N858" i="24" a="1"/>
  <c r="N870" i="22" a="1"/>
  <c r="M852" i="22" a="1"/>
  <c r="P888" i="24" a="1"/>
  <c r="M876" i="24" a="1"/>
  <c r="R888" i="22" a="1"/>
  <c r="K882" i="22" a="1"/>
  <c r="O882" i="24" a="1"/>
  <c r="Q888" i="22" a="1"/>
  <c r="M882" i="22" a="1"/>
  <c r="Q882" i="22" a="1"/>
  <c r="O870" i="22" a="1"/>
  <c r="K840" i="22" a="1"/>
  <c r="O870" i="24" a="1"/>
  <c r="M888" i="24" a="1"/>
  <c r="L846" i="22" a="1"/>
  <c r="R888" i="24" a="1"/>
  <c r="O876" i="24" a="1"/>
  <c r="P882" i="24" a="1"/>
  <c r="K870" i="24" a="1"/>
  <c r="L864" i="24" a="1"/>
  <c r="K870" i="22" a="1"/>
  <c r="O888" i="22" a="1"/>
  <c r="M870" i="22" a="1"/>
  <c r="K858" i="22" a="1"/>
  <c r="O864" i="22" a="1"/>
  <c r="S888" i="24" a="1"/>
  <c r="O888" i="24" a="1"/>
  <c r="L888" i="24" a="1"/>
  <c r="M858" i="24" a="1"/>
  <c r="N888" i="22" a="1"/>
  <c r="K882" i="24" a="1"/>
  <c r="K876" i="22" a="1"/>
  <c r="N864" i="22" a="1"/>
  <c r="L882" i="24" a="1"/>
  <c r="K858" i="24" a="1"/>
  <c r="P888" i="22" a="1"/>
  <c r="K852" i="24" a="1"/>
  <c r="M882" i="24" a="1"/>
  <c r="K864" i="24" a="1"/>
  <c r="N882" i="24" a="1"/>
  <c r="P876" i="24" a="1"/>
  <c r="P876" i="22" a="1"/>
  <c r="Q876" i="24" a="1"/>
  <c r="L888" i="22" a="1"/>
  <c r="L876" i="24" a="1"/>
  <c r="K852" i="22" a="1"/>
  <c r="N876" i="22" a="1"/>
  <c r="S888" i="22" a="1"/>
  <c r="O876" i="22" a="1"/>
  <c r="Q888" i="24" a="1"/>
  <c r="R882" i="22" a="1"/>
  <c r="P870" i="22" a="1"/>
  <c r="P882" i="22" a="1"/>
  <c r="M870" i="24" a="1"/>
  <c r="N876" i="24" a="1"/>
  <c r="K840" i="24" a="1"/>
  <c r="K876" i="24" a="1"/>
  <c r="Q882" i="24" a="1"/>
  <c r="N858" i="22" a="1"/>
  <c r="L870" i="22" a="1"/>
  <c r="P870" i="24" a="1"/>
  <c r="K846" i="22" a="1"/>
  <c r="O864" i="24" a="1"/>
  <c r="N888" i="24" a="1"/>
  <c r="M876" i="22" a="1"/>
  <c r="K888" i="24" a="1"/>
  <c r="K846" i="24" a="1"/>
  <c r="K864" i="22" a="1"/>
  <c r="L852" i="22" a="1"/>
  <c r="L882" i="22" a="1"/>
  <c r="L846" i="24" a="1"/>
  <c r="L858" i="24" a="1"/>
  <c r="P12" i="4" a="1"/>
  <c r="I77" i="4" a="1"/>
  <c r="E10" i="4" a="1"/>
  <c r="H63" i="4" a="1"/>
  <c r="M89" i="82" a="1"/>
  <c r="K88" i="82" a="1"/>
  <c r="K89" i="82" a="1"/>
  <c r="O88" i="82" a="1"/>
  <c r="O89" i="82" a="1"/>
  <c r="K90" i="82" a="1"/>
  <c r="P88" i="82" a="1"/>
  <c r="P89" i="82" a="1"/>
  <c r="N88" i="82" a="1"/>
  <c r="L88" i="82" a="1"/>
  <c r="M88" i="82" a="1"/>
  <c r="L89" i="82" a="1"/>
  <c r="N89" i="82" a="1"/>
  <c r="H66" i="4" a="1"/>
  <c r="U56" i="4" a="1"/>
  <c r="U10" i="4" a="1"/>
  <c r="H7" i="4" a="1"/>
  <c r="W7" i="4" a="1"/>
  <c r="F65" i="4" a="1"/>
  <c r="W54" i="4" a="1"/>
  <c r="N10" i="4" a="1"/>
  <c r="H75" i="4" a="1"/>
  <c r="E24" i="4" a="1"/>
  <c r="S24" i="4" a="1"/>
  <c r="S13" i="4" a="1"/>
  <c r="I10" i="4" a="1"/>
  <c r="H72" i="4" a="1"/>
  <c r="Q12" i="4" a="1"/>
  <c r="I78" i="4" a="1"/>
  <c r="L654" i="24" a="1"/>
  <c r="N624" i="24" a="1"/>
  <c r="K618" i="24" a="1"/>
  <c r="O636" i="22" a="1"/>
  <c r="P636" i="22" a="1"/>
  <c r="K654" i="22" a="1"/>
  <c r="S654" i="22" a="1"/>
  <c r="L612" i="22" a="1"/>
  <c r="K624" i="24" a="1"/>
  <c r="M630" i="22" a="1"/>
  <c r="K630" i="24" a="1"/>
  <c r="Q642" i="24" a="1"/>
  <c r="N648" i="24" a="1"/>
  <c r="M648" i="24" a="1"/>
  <c r="L648" i="24" a="1"/>
  <c r="K624" i="22" a="1"/>
  <c r="K618" i="22" a="1"/>
  <c r="N654" i="22" a="1"/>
  <c r="N648" i="22" a="1"/>
  <c r="O642" i="24" a="1"/>
  <c r="K642" i="24" a="1"/>
  <c r="L636" i="24" a="1"/>
  <c r="L648" i="22" a="1"/>
  <c r="O636" i="24" a="1"/>
  <c r="L636" i="22" a="1"/>
  <c r="P654" i="24" a="1"/>
  <c r="M654" i="24" a="1"/>
  <c r="N636" i="24" a="1"/>
  <c r="K630" i="22" a="1"/>
  <c r="M618" i="24" a="1"/>
  <c r="P642" i="24" a="1"/>
  <c r="N630" i="22" a="1"/>
  <c r="N636" i="22" a="1"/>
  <c r="L630" i="24" a="1"/>
  <c r="Q642" i="22" a="1"/>
  <c r="M642" i="22" a="1"/>
  <c r="S654" i="24" a="1"/>
  <c r="K606" i="24" a="1"/>
  <c r="Q654" i="22" a="1"/>
  <c r="P642" i="22" a="1"/>
  <c r="L624" i="22" a="1"/>
  <c r="L612" i="24" a="1"/>
  <c r="L654" i="22" a="1"/>
  <c r="N624" i="22" a="1"/>
  <c r="M654" i="22" a="1"/>
  <c r="K648" i="22" a="1"/>
  <c r="M624" i="24" a="1"/>
  <c r="O654" i="22" a="1"/>
  <c r="M642" i="24" a="1"/>
  <c r="O630" i="22" a="1"/>
  <c r="M618" i="22" a="1"/>
  <c r="P636" i="24" a="1"/>
  <c r="O654" i="24" a="1"/>
  <c r="R654" i="22" a="1"/>
  <c r="P654" i="22" a="1"/>
  <c r="L642" i="22" a="1"/>
  <c r="Q654" i="24" a="1"/>
  <c r="M624" i="22" a="1"/>
  <c r="R654" i="24" a="1"/>
  <c r="R648" i="22" a="1"/>
  <c r="K612" i="24" a="1"/>
  <c r="N654" i="24" a="1"/>
  <c r="O648" i="22" a="1"/>
  <c r="L642" i="24" a="1"/>
  <c r="O642" i="22" a="1"/>
  <c r="N642" i="22" a="1"/>
  <c r="K606" i="22" a="1"/>
  <c r="Q648" i="24" a="1"/>
  <c r="L618" i="24" a="1"/>
  <c r="K612" i="22" a="1"/>
  <c r="N630" i="24" a="1"/>
  <c r="M636" i="22" a="1"/>
  <c r="L624" i="24" a="1"/>
  <c r="K642" i="22" a="1"/>
  <c r="M648" i="22" a="1"/>
  <c r="Q648" i="22" a="1"/>
  <c r="K636" i="24" a="1"/>
  <c r="P648" i="24" a="1"/>
  <c r="L618" i="22" a="1"/>
  <c r="M636" i="24" a="1"/>
  <c r="O648" i="24" a="1"/>
  <c r="K654" i="24" a="1"/>
  <c r="P648" i="22" a="1"/>
  <c r="K648" i="24" a="1"/>
  <c r="R648" i="24" a="1"/>
  <c r="L630" i="22" a="1"/>
  <c r="O630" i="24" a="1"/>
  <c r="N642" i="24" a="1"/>
  <c r="M630" i="24" a="1"/>
  <c r="K636" i="22" a="1"/>
  <c r="M1137" i="24" a="1"/>
  <c r="S1173" i="24" a="1"/>
  <c r="R1167" i="24" a="1"/>
  <c r="N1084" i="22" a="1"/>
  <c r="Q1102" i="22" a="1"/>
  <c r="R1108" i="22" a="1"/>
  <c r="Q1161" i="24" a="1"/>
  <c r="T1179" i="24" a="1"/>
  <c r="P1096" i="22" a="1"/>
  <c r="T1120" i="22" a="1"/>
  <c r="O1149" i="24" a="1"/>
  <c r="P1155" i="24" a="1"/>
  <c r="O1090" i="22" a="1"/>
  <c r="L1131" i="24" a="1"/>
  <c r="L1072" i="22" a="1"/>
  <c r="S1114" i="22" a="1"/>
  <c r="M1078" i="22" a="1"/>
  <c r="N1143" i="24" a="1"/>
  <c r="N13" i="4" a="1"/>
  <c r="V12" i="4" a="1"/>
  <c r="V57" i="4" a="1"/>
  <c r="I79" i="4" a="1"/>
  <c r="M80" i="15" a="1"/>
  <c r="M81" i="15" a="1"/>
  <c r="N80" i="15" a="1"/>
  <c r="K82" i="15" a="1"/>
  <c r="L81" i="15" a="1"/>
  <c r="O80" i="15" a="1"/>
  <c r="K81" i="15" a="1"/>
  <c r="K80" i="15" a="1"/>
  <c r="L80" i="15" a="1"/>
  <c r="P80" i="15" a="1"/>
  <c r="N81" i="15" a="1"/>
  <c r="O81" i="15" a="1"/>
  <c r="P81" i="15" a="1"/>
  <c r="H73" i="83" a="1"/>
  <c r="M10" i="4" a="1"/>
  <c r="H74" i="4" a="1"/>
  <c r="F12" i="4" a="1"/>
  <c r="I64" i="4" a="1"/>
  <c r="M108" i="73" a="1"/>
  <c r="M107" i="73" a="1"/>
  <c r="K109" i="73" a="1"/>
  <c r="L107" i="73" a="1"/>
  <c r="L108" i="73" a="1"/>
  <c r="P107" i="73" a="1"/>
  <c r="N108" i="73" a="1"/>
  <c r="K108" i="73" a="1"/>
  <c r="O107" i="73" a="1"/>
  <c r="O108" i="73" a="1"/>
  <c r="K107" i="73" a="1"/>
  <c r="P108" i="73" a="1"/>
  <c r="N107" i="73" a="1"/>
  <c r="H77" i="83" a="1"/>
  <c r="P10" i="83" a="1"/>
  <c r="R288" i="22" a="1"/>
  <c r="Q282" i="22" a="1"/>
  <c r="O270" i="22" a="1"/>
  <c r="M258" i="22" a="1"/>
  <c r="L252" i="24" a="1"/>
  <c r="M258" i="24" a="1"/>
  <c r="P276" i="24" a="1"/>
  <c r="L252" i="22" a="1"/>
  <c r="Q282" i="24" a="1"/>
  <c r="S294" i="22" a="1"/>
  <c r="N264" i="22" a="1"/>
  <c r="S294" i="24" a="1"/>
  <c r="R288" i="24" a="1"/>
  <c r="N264" i="24" a="1"/>
  <c r="T300" i="22" a="1"/>
  <c r="P276" i="22" a="1"/>
  <c r="O270" i="24" a="1"/>
  <c r="T300" i="24" a="1"/>
  <c r="J24" i="4" a="1"/>
  <c r="K10" i="4" a="1"/>
  <c r="H71" i="4" a="1"/>
  <c r="C13" i="4" a="1"/>
  <c r="P10" i="4" a="1"/>
  <c r="H77" i="4" a="1"/>
  <c r="P13" i="4" a="1"/>
  <c r="L429" i="22" a="1"/>
  <c r="R465" i="24" a="1"/>
  <c r="O447" i="22" a="1"/>
  <c r="S471" i="24" a="1"/>
  <c r="Q459" i="24" a="1"/>
  <c r="T477" i="22" a="1"/>
  <c r="M435" i="22" a="1"/>
  <c r="O447" i="24" a="1"/>
  <c r="P453" i="22" a="1"/>
  <c r="Q459" i="22" a="1"/>
  <c r="N441" i="24" a="1"/>
  <c r="T477" i="24" a="1"/>
  <c r="R465" i="22" a="1"/>
  <c r="S471" i="22" a="1"/>
  <c r="N441" i="22" a="1"/>
  <c r="L429" i="24" a="1"/>
  <c r="M435" i="24" a="1"/>
  <c r="P453" i="24" a="1"/>
  <c r="U7" i="4" a="1"/>
  <c r="U54" i="4" a="1"/>
  <c r="F66" i="4" a="1"/>
  <c r="H10" i="83" a="1"/>
  <c r="R109" i="24" a="1"/>
  <c r="P97" i="22" a="1"/>
  <c r="L91" i="22" a="1"/>
  <c r="M91" i="22" a="1"/>
  <c r="O91" i="24" a="1"/>
  <c r="T121" i="22" a="1"/>
  <c r="R109" i="22" a="1"/>
  <c r="K73" i="22" a="1"/>
  <c r="P97" i="24" a="1"/>
  <c r="M85" i="22" a="1"/>
  <c r="Q103" i="22" a="1"/>
  <c r="S115" i="24" a="1"/>
  <c r="S115" i="22" a="1"/>
  <c r="M79" i="24" a="1"/>
  <c r="N85" i="24" a="1"/>
  <c r="L79" i="22" a="1"/>
  <c r="L73" i="24" a="1"/>
  <c r="T121" i="24" a="1"/>
  <c r="N91" i="22" a="1"/>
  <c r="Q103" i="24" a="1"/>
  <c r="L85" i="22" a="1"/>
  <c r="F75" i="4" a="1"/>
  <c r="N7" i="4" a="1"/>
  <c r="S54" i="4" a="1"/>
  <c r="S7" i="4" a="1"/>
  <c r="F67" i="4" a="1"/>
  <c r="K7" i="4" a="1"/>
  <c r="F71" i="4" a="1"/>
  <c r="P223" i="24" a="1"/>
  <c r="N241" i="22" a="1"/>
  <c r="L235" i="24" a="1"/>
  <c r="L241" i="22" a="1"/>
  <c r="O217" i="24" a="1"/>
  <c r="O229" i="24" a="1"/>
  <c r="N217" i="24" a="1"/>
  <c r="O241" i="24" a="1"/>
  <c r="N241" i="24" a="1"/>
  <c r="K199" i="22" a="1"/>
  <c r="K199" i="24" a="1"/>
  <c r="M241" i="24" a="1"/>
  <c r="Q241" i="24" a="1"/>
  <c r="K205" i="22" a="1"/>
  <c r="M235" i="22" a="1"/>
  <c r="P241" i="24" a="1"/>
  <c r="Q229" i="24" a="1"/>
  <c r="S241" i="24" a="1"/>
  <c r="P235" i="22" a="1"/>
  <c r="L241" i="24" a="1"/>
  <c r="Q229" i="22" a="1"/>
  <c r="K235" i="22" a="1"/>
  <c r="O223" i="24" a="1"/>
  <c r="P229" i="22" a="1"/>
  <c r="K241" i="22" a="1"/>
  <c r="N235" i="24" a="1"/>
  <c r="Q241" i="22" a="1"/>
  <c r="L229" i="24" a="1"/>
  <c r="L211" i="24" a="1"/>
  <c r="L199" i="24" a="1"/>
  <c r="N211" i="24" a="1"/>
  <c r="L217" i="24" a="1"/>
  <c r="L223" i="24" a="1"/>
  <c r="K229" i="24" a="1"/>
  <c r="K235" i="24" a="1"/>
  <c r="M211" i="24" a="1"/>
  <c r="L235" i="22" a="1"/>
  <c r="M235" i="24" a="1"/>
  <c r="M223" i="24" a="1"/>
  <c r="N223" i="24" a="1"/>
  <c r="P223" i="22" a="1"/>
  <c r="K223" i="22" a="1"/>
  <c r="R241" i="22" a="1"/>
  <c r="L205" i="24" a="1"/>
  <c r="O235" i="24" a="1"/>
  <c r="N229" i="22" a="1"/>
  <c r="P235" i="24" a="1"/>
  <c r="P229" i="24" a="1"/>
  <c r="K193" i="24" a="1"/>
  <c r="R235" i="22" a="1"/>
  <c r="Q235" i="24" a="1"/>
  <c r="N235" i="22" a="1"/>
  <c r="P241" i="22" a="1"/>
  <c r="R235" i="24" a="1"/>
  <c r="K223" i="24" a="1"/>
  <c r="N229" i="24" a="1"/>
  <c r="R241" i="24" a="1"/>
  <c r="M229" i="22" a="1"/>
  <c r="M205" i="24" a="1"/>
  <c r="L229" i="22" a="1"/>
  <c r="L223" i="22" a="1"/>
  <c r="K241" i="24" a="1"/>
  <c r="O235" i="22" a="1"/>
  <c r="K211" i="22" a="1"/>
  <c r="O229" i="22" a="1"/>
  <c r="M217" i="24" a="1"/>
  <c r="K217" i="22" a="1"/>
  <c r="K229" i="22" a="1"/>
  <c r="Q235" i="22" a="1"/>
  <c r="O241" i="22" a="1"/>
  <c r="M229" i="24" a="1"/>
  <c r="O223" i="22" a="1"/>
  <c r="M241" i="22" a="1"/>
  <c r="N223" i="22" a="1"/>
  <c r="K217" i="24" a="1"/>
  <c r="M223" i="22" a="1"/>
  <c r="K205" i="24" a="1"/>
  <c r="S241" i="22" a="1"/>
  <c r="K211" i="24" a="1"/>
  <c r="K101" i="32" a="1"/>
  <c r="K102" i="32" a="1"/>
  <c r="O100" i="32" a="1"/>
  <c r="N100" i="32" a="1"/>
  <c r="O101" i="32" a="1"/>
  <c r="P100" i="32" a="1"/>
  <c r="M100" i="32" a="1"/>
  <c r="L100" i="32" a="1"/>
  <c r="L101" i="32" a="1"/>
  <c r="N101" i="32" a="1"/>
  <c r="P101" i="32" a="1"/>
  <c r="M101" i="32" a="1"/>
  <c r="K100" i="32" a="1"/>
  <c r="L10" i="83" a="1"/>
  <c r="L24" i="4" a="1"/>
  <c r="Q24" i="4" a="1"/>
  <c r="I74" i="4" a="1"/>
  <c r="M12" i="4" a="1"/>
  <c r="V24" i="4" a="1"/>
  <c r="C10" i="4" a="1"/>
  <c r="U13" i="4" a="1"/>
  <c r="T10" i="83" a="1"/>
  <c r="H69" i="83" a="1"/>
  <c r="T56" i="83" a="1"/>
  <c r="I21" i="4" a="1"/>
  <c r="K94" i="29" a="1"/>
  <c r="N95" i="29" a="1"/>
  <c r="L95" i="29" a="1"/>
  <c r="M94" i="29" a="1"/>
  <c r="L94" i="29" a="1"/>
  <c r="P94" i="29" a="1"/>
  <c r="K95" i="29" a="1"/>
  <c r="N94" i="29" a="1"/>
  <c r="O94" i="29" a="1"/>
  <c r="O95" i="29" a="1"/>
  <c r="K96" i="29" a="1"/>
  <c r="M95" i="29" a="1"/>
  <c r="P95" i="29" a="1"/>
  <c r="O858" i="24" a="1"/>
  <c r="T888" i="22" a="1"/>
  <c r="P864" i="24" a="1"/>
  <c r="L840" i="24" a="1"/>
  <c r="L840" i="22" a="1"/>
  <c r="R876" i="24" a="1"/>
  <c r="S882" i="24" a="1"/>
  <c r="M846" i="22" a="1"/>
  <c r="O858" i="22" a="1"/>
  <c r="N852" i="24" a="1"/>
  <c r="N852" i="22" a="1"/>
  <c r="M846" i="24" a="1"/>
  <c r="P864" i="22" a="1"/>
  <c r="S882" i="22" a="1"/>
  <c r="Q870" i="24" a="1"/>
  <c r="T888" i="24" a="1"/>
  <c r="Q870" i="22" a="1"/>
  <c r="R876" i="22" a="1"/>
  <c r="I13" i="4" a="1"/>
  <c r="L12" i="4" a="1"/>
  <c r="C7" i="4" a="1"/>
  <c r="R12" i="4" a="1"/>
  <c r="K24" i="4" a="1"/>
  <c r="N78" i="74" a="1"/>
  <c r="L78" i="74" a="1"/>
  <c r="N79" i="74" a="1"/>
  <c r="P78" i="74" a="1"/>
  <c r="P79" i="74" a="1"/>
  <c r="L79" i="74" a="1"/>
  <c r="K80" i="74" a="1"/>
  <c r="M79" i="74" a="1"/>
  <c r="K79" i="74" a="1"/>
  <c r="O79" i="74" a="1"/>
  <c r="K78" i="74" a="1"/>
  <c r="O78" i="74" a="1"/>
  <c r="M78" i="74" a="1"/>
  <c r="O329" i="22" a="1"/>
  <c r="T359" i="22" a="1"/>
  <c r="N323" i="22" a="1"/>
  <c r="P335" i="24" a="1"/>
  <c r="N323" i="24" a="1"/>
  <c r="S353" i="24" a="1"/>
  <c r="T359" i="24" a="1"/>
  <c r="L311" i="24" a="1"/>
  <c r="R347" i="24" a="1"/>
  <c r="L311" i="22" a="1"/>
  <c r="M317" i="24" a="1"/>
  <c r="Q341" i="24" a="1"/>
  <c r="M317" i="22" a="1"/>
  <c r="O329" i="24" a="1"/>
  <c r="P335" i="22" a="1"/>
  <c r="S353" i="22" a="1"/>
  <c r="Q341" i="22" a="1"/>
  <c r="R347" i="22" a="1"/>
  <c r="W10" i="83" a="1"/>
  <c r="H65" i="83" a="1"/>
  <c r="W56" i="83" a="1"/>
  <c r="C21" i="4" a="1"/>
  <c r="O152" i="78" a="1"/>
  <c r="P153" i="78" a="1"/>
  <c r="M153" i="78" a="1"/>
  <c r="L153" i="78" a="1"/>
  <c r="L152" i="78" a="1"/>
  <c r="M152" i="78" a="1"/>
  <c r="O153" i="78" a="1"/>
  <c r="K152" i="78" a="1"/>
  <c r="K153" i="78" a="1"/>
  <c r="N152" i="78" a="1"/>
  <c r="P152" i="78" a="1"/>
  <c r="N153" i="78" a="1"/>
  <c r="K154" i="78" a="1"/>
  <c r="K701" i="24" a="1"/>
  <c r="M713" i="24" a="1"/>
  <c r="O689" i="24" a="1"/>
  <c r="L683" i="22" a="1"/>
  <c r="M689" i="24" a="1"/>
  <c r="K689" i="24" a="1"/>
  <c r="P707" i="22" a="1"/>
  <c r="S713" i="22" a="1"/>
  <c r="K665" i="24" a="1"/>
  <c r="O695" i="24" a="1"/>
  <c r="O695" i="22" a="1"/>
  <c r="K677" i="24" a="1"/>
  <c r="K677" i="22" a="1"/>
  <c r="M689" i="22" a="1"/>
  <c r="R713" i="24" a="1"/>
  <c r="Q713" i="22" a="1"/>
  <c r="O713" i="24" a="1"/>
  <c r="L677" i="22" a="1"/>
  <c r="L695" i="24" a="1"/>
  <c r="K695" i="22" a="1"/>
  <c r="P701" i="22" a="1"/>
  <c r="K671" i="24" a="1"/>
  <c r="N683" i="22" a="1"/>
  <c r="N701" i="24" a="1"/>
  <c r="P713" i="24" a="1"/>
  <c r="P695" i="24" a="1"/>
  <c r="K713" i="22" a="1"/>
  <c r="Q707" i="24" a="1"/>
  <c r="N713" i="22" a="1"/>
  <c r="M695" i="22" a="1"/>
  <c r="M677" i="24" a="1"/>
  <c r="K701" i="22" a="1"/>
  <c r="M701" i="22" a="1"/>
  <c r="L671" i="24" a="1"/>
  <c r="K707" i="22" a="1"/>
  <c r="O713" i="22" a="1"/>
  <c r="L713" i="22" a="1"/>
  <c r="N689" i="22" a="1"/>
  <c r="O689" i="22" a="1"/>
  <c r="L707" i="22" a="1"/>
  <c r="K665" i="22" a="1"/>
  <c r="N707" i="22" a="1"/>
  <c r="P695" i="22" a="1"/>
  <c r="R707" i="22" a="1"/>
  <c r="K713" i="24" a="1"/>
  <c r="L689" i="24" a="1"/>
  <c r="M701" i="24" a="1"/>
  <c r="M695" i="24" a="1"/>
  <c r="N701" i="22" a="1"/>
  <c r="L713" i="24" a="1"/>
  <c r="K683" i="24" a="1"/>
  <c r="Q701" i="22" a="1"/>
  <c r="M707" i="24" a="1"/>
  <c r="N683" i="24" a="1"/>
  <c r="Q713" i="24" a="1"/>
  <c r="M707" i="22" a="1"/>
  <c r="P713" i="22" a="1"/>
  <c r="K695" i="24" a="1"/>
  <c r="O701" i="24" a="1"/>
  <c r="K689" i="22" a="1"/>
  <c r="P701" i="24" a="1"/>
  <c r="L701" i="24" a="1"/>
  <c r="Q707" i="22" a="1"/>
  <c r="M683" i="24" a="1"/>
  <c r="K671" i="22" a="1"/>
  <c r="R713" i="22" a="1"/>
  <c r="S713" i="24" a="1"/>
  <c r="M677" i="22" a="1"/>
  <c r="K707" i="24" a="1"/>
  <c r="N689" i="24" a="1"/>
  <c r="Q701" i="24" a="1"/>
  <c r="O707" i="22" a="1"/>
  <c r="O701" i="22" a="1"/>
  <c r="L701" i="22" a="1"/>
  <c r="N695" i="22" a="1"/>
  <c r="L707" i="24" a="1"/>
  <c r="L695" i="22" a="1"/>
  <c r="N707" i="24" a="1"/>
  <c r="L677" i="24" a="1"/>
  <c r="P707" i="24" a="1"/>
  <c r="L683" i="24" a="1"/>
  <c r="K683" i="22" a="1"/>
  <c r="R707" i="24" a="1"/>
  <c r="L671" i="22" a="1"/>
  <c r="L689" i="22" a="1"/>
  <c r="M683" i="22" a="1"/>
  <c r="N713" i="24" a="1"/>
  <c r="O707" i="24" a="1"/>
  <c r="M713" i="22" a="1"/>
  <c r="N695" i="24" a="1"/>
  <c r="I12" i="4" a="1"/>
  <c r="I72" i="4" a="1"/>
  <c r="N97" i="27" a="1"/>
  <c r="O98" i="27" a="1"/>
  <c r="P98" i="27" a="1"/>
  <c r="P97" i="27" a="1"/>
  <c r="N98" i="27" a="1"/>
  <c r="L98" i="27" a="1"/>
  <c r="K98" i="27" a="1"/>
  <c r="O97" i="27" a="1"/>
  <c r="K97" i="27" a="1"/>
  <c r="L97" i="27" a="1"/>
  <c r="K99" i="27" a="1"/>
  <c r="M98" i="27" a="1"/>
  <c r="M97" i="27" a="1"/>
  <c r="P7" i="4" a="1"/>
  <c r="F77" i="4" a="1"/>
  <c r="G10" i="4" a="1"/>
  <c r="H68" i="4" a="1"/>
  <c r="K92" i="51" a="1"/>
  <c r="N92" i="51" a="1"/>
  <c r="O92" i="51" a="1"/>
  <c r="L93" i="51" a="1"/>
  <c r="M92" i="51" a="1"/>
  <c r="P92" i="51" a="1"/>
  <c r="O93" i="51" a="1"/>
  <c r="P93" i="51" a="1"/>
  <c r="K94" i="51" a="1"/>
  <c r="K93" i="51" a="1"/>
  <c r="M93" i="51" a="1"/>
  <c r="N93" i="51" a="1"/>
  <c r="L92" i="51" a="1"/>
  <c r="K21" i="4" a="1"/>
  <c r="S1232" i="24" a="1"/>
  <c r="P1214" i="24" a="1"/>
  <c r="N1142" i="22" a="1"/>
  <c r="P1154" i="22" a="1"/>
  <c r="M1136" i="22" a="1"/>
  <c r="O1208" i="24" a="1"/>
  <c r="T1178" i="22" a="1"/>
  <c r="L1130" i="22" a="1"/>
  <c r="L1190" i="24" a="1"/>
  <c r="R1166" i="22" a="1"/>
  <c r="N1202" i="24" a="1"/>
  <c r="M1196" i="24" a="1"/>
  <c r="O1148" i="22" a="1"/>
  <c r="Q1220" i="24" a="1"/>
  <c r="T1238" i="24" a="1"/>
  <c r="S1172" i="22" a="1"/>
  <c r="R1226" i="24" a="1"/>
  <c r="Q1160" i="22" a="1"/>
  <c r="T1004" i="22" a="1"/>
  <c r="N1026" i="24" a="1"/>
  <c r="O974" i="22" a="1"/>
  <c r="M962" i="22" a="1"/>
  <c r="T1062" i="24" a="1"/>
  <c r="N968" i="22" a="1"/>
  <c r="P1038" i="24" a="1"/>
  <c r="R992" i="22" a="1"/>
  <c r="P980" i="22" a="1"/>
  <c r="L956" i="22" a="1"/>
  <c r="O1032" i="24" a="1"/>
  <c r="S1056" i="24" a="1"/>
  <c r="Q1044" i="24" a="1"/>
  <c r="Q986" i="22" a="1"/>
  <c r="L1014" i="24" a="1"/>
  <c r="S998" i="22" a="1"/>
  <c r="R1050" i="24" a="1"/>
  <c r="M1020" i="24" a="1"/>
  <c r="C24" i="4" a="1"/>
  <c r="W21" i="4" a="1"/>
  <c r="P111" i="22" a="1"/>
  <c r="Q111" i="24" a="1"/>
  <c r="M99" i="22" a="1"/>
  <c r="K111" i="24" a="1"/>
  <c r="O105" i="24" a="1"/>
  <c r="K99" i="22" a="1"/>
  <c r="L87" i="24" a="1"/>
  <c r="M111" i="24" a="1"/>
  <c r="M117" i="22" a="1"/>
  <c r="P117" i="22" a="1"/>
  <c r="L123" i="24" a="1"/>
  <c r="Q117" i="24" a="1"/>
  <c r="K93" i="24" a="1"/>
  <c r="O123" i="24" a="1"/>
  <c r="O111" i="22" a="1"/>
  <c r="L117" i="24" a="1"/>
  <c r="M87" i="24" a="1"/>
  <c r="O111" i="24" a="1"/>
  <c r="K105" i="24" a="1"/>
  <c r="L117" i="22" a="1"/>
  <c r="R117" i="22" a="1"/>
  <c r="R123" i="22" a="1"/>
  <c r="O105" i="22" a="1"/>
  <c r="K87" i="22" a="1"/>
  <c r="L105" i="22" a="1"/>
  <c r="Q123" i="24" a="1"/>
  <c r="P105" i="24" a="1"/>
  <c r="P105" i="22" a="1"/>
  <c r="Q117" i="22" a="1"/>
  <c r="Q123" i="22" a="1"/>
  <c r="K81" i="24" a="1"/>
  <c r="N105" i="24" a="1"/>
  <c r="K105" i="22" a="1"/>
  <c r="O99" i="24" a="1"/>
  <c r="L93" i="24" a="1"/>
  <c r="N105" i="22" a="1"/>
  <c r="P123" i="24" a="1"/>
  <c r="O117" i="24" a="1"/>
  <c r="S123" i="24" a="1"/>
  <c r="M123" i="24" a="1"/>
  <c r="P117" i="24" a="1"/>
  <c r="M105" i="22" a="1"/>
  <c r="O123" i="22" a="1"/>
  <c r="K111" i="22" a="1"/>
  <c r="N99" i="24" a="1"/>
  <c r="M99" i="24" a="1"/>
  <c r="L111" i="24" a="1"/>
  <c r="K123" i="24" a="1"/>
  <c r="P123" i="22" a="1"/>
  <c r="O117" i="22" a="1"/>
  <c r="K123" i="22" a="1"/>
  <c r="L99" i="22" a="1"/>
  <c r="M117" i="24" a="1"/>
  <c r="Q111" i="22" a="1"/>
  <c r="P111" i="24" a="1"/>
  <c r="M111" i="22" a="1"/>
  <c r="L105" i="24" a="1"/>
  <c r="L123" i="22" a="1"/>
  <c r="K75" i="24" a="1"/>
  <c r="N99" i="22" a="1"/>
  <c r="R117" i="24" a="1"/>
  <c r="R123" i="24" a="1"/>
  <c r="N117" i="22" a="1"/>
  <c r="M123" i="22" a="1"/>
  <c r="O99" i="22" a="1"/>
  <c r="N123" i="24" a="1"/>
  <c r="K117" i="24" a="1"/>
  <c r="L81" i="24" a="1"/>
  <c r="N123" i="22" a="1"/>
  <c r="K117" i="22" a="1"/>
  <c r="K93" i="22" a="1"/>
  <c r="N117" i="24" a="1"/>
  <c r="K87" i="24" a="1"/>
  <c r="M93" i="24" a="1"/>
  <c r="L99" i="24" a="1"/>
  <c r="K99" i="24" a="1"/>
  <c r="K81" i="22" a="1"/>
  <c r="S123" i="22" a="1"/>
  <c r="N93" i="24" a="1"/>
  <c r="L111" i="22" a="1"/>
  <c r="N111" i="24" a="1"/>
  <c r="N111" i="22" a="1"/>
  <c r="M105" i="24" a="1"/>
  <c r="V7" i="4" a="1"/>
  <c r="F79" i="4" a="1"/>
  <c r="V54" i="4" a="1"/>
  <c r="D13" i="4" a="1"/>
  <c r="H67" i="4" a="1"/>
  <c r="S56" i="4" a="1"/>
  <c r="S10" i="4" a="1"/>
  <c r="Q583" i="22" a="1"/>
  <c r="O571" i="24" a="1"/>
  <c r="Q595" i="24" a="1"/>
  <c r="O583" i="24" a="1"/>
  <c r="L589" i="24" a="1"/>
  <c r="N565" i="24" a="1"/>
  <c r="O595" i="22" a="1"/>
  <c r="N577" i="22" a="1"/>
  <c r="L565" i="22" a="1"/>
  <c r="K571" i="24" a="1"/>
  <c r="L571" i="22" a="1"/>
  <c r="N565" i="22" a="1"/>
  <c r="M565" i="24" a="1"/>
  <c r="P577" i="24" a="1"/>
  <c r="P577" i="22" a="1"/>
  <c r="O589" i="22" a="1"/>
  <c r="K589" i="24" a="1"/>
  <c r="L583" i="22" a="1"/>
  <c r="S595" i="24" a="1"/>
  <c r="K595" i="24" a="1"/>
  <c r="N571" i="24" a="1"/>
  <c r="R595" i="22" a="1"/>
  <c r="M583" i="24" a="1"/>
  <c r="L589" i="22" a="1"/>
  <c r="L559" i="24" a="1"/>
  <c r="M595" i="24" a="1"/>
  <c r="N583" i="24" a="1"/>
  <c r="K565" i="24" a="1"/>
  <c r="M577" i="22" a="1"/>
  <c r="N577" i="24" a="1"/>
  <c r="L595" i="24" a="1"/>
  <c r="K571" i="22" a="1"/>
  <c r="Q589" i="22" a="1"/>
  <c r="K565" i="22" a="1"/>
  <c r="K553" i="22" a="1"/>
  <c r="P589" i="24" a="1"/>
  <c r="N589" i="24" a="1"/>
  <c r="R595" i="24" a="1"/>
  <c r="M583" i="22" a="1"/>
  <c r="L577" i="22" a="1"/>
  <c r="N589" i="22" a="1"/>
  <c r="P583" i="22" a="1"/>
  <c r="N595" i="22" a="1"/>
  <c r="K589" i="22" a="1"/>
  <c r="K547" i="24" a="1"/>
  <c r="K577" i="22" a="1"/>
  <c r="M565" i="22" a="1"/>
  <c r="L577" i="24" a="1"/>
  <c r="M589" i="24" a="1"/>
  <c r="N595" i="24" a="1"/>
  <c r="R589" i="22" a="1"/>
  <c r="O577" i="22" a="1"/>
  <c r="L595" i="22" a="1"/>
  <c r="N583" i="22" a="1"/>
  <c r="K595" i="22" a="1"/>
  <c r="O589" i="24" a="1"/>
  <c r="L559" i="22" a="1"/>
  <c r="S595" i="22" a="1"/>
  <c r="M577" i="24" a="1"/>
  <c r="O571" i="22" a="1"/>
  <c r="K547" i="22" a="1"/>
  <c r="M595" i="22" a="1"/>
  <c r="L565" i="24" a="1"/>
  <c r="Q589" i="24" a="1"/>
  <c r="R589" i="24" a="1"/>
  <c r="M571" i="22" a="1"/>
  <c r="M559" i="24" a="1"/>
  <c r="P583" i="24" a="1"/>
  <c r="Q583" i="24" a="1"/>
  <c r="K559" i="22" a="1"/>
  <c r="K583" i="22" a="1"/>
  <c r="K553" i="24" a="1"/>
  <c r="L583" i="24" a="1"/>
  <c r="M589" i="22" a="1"/>
  <c r="O583" i="22" a="1"/>
  <c r="L571" i="24" a="1"/>
  <c r="M559" i="22" a="1"/>
  <c r="K577" i="24" a="1"/>
  <c r="P595" i="24" a="1"/>
  <c r="K559" i="24" a="1"/>
  <c r="O595" i="24" a="1"/>
  <c r="O577" i="24" a="1"/>
  <c r="Q595" i="22" a="1"/>
  <c r="P595" i="22" a="1"/>
  <c r="M571" i="24" a="1"/>
  <c r="L553" i="22" a="1"/>
  <c r="N571" i="22" a="1"/>
  <c r="P589" i="22" a="1"/>
  <c r="L553" i="24" a="1"/>
  <c r="K583" i="24" a="1"/>
  <c r="K376" i="24" a="1"/>
  <c r="K418" i="24" a="1"/>
  <c r="N388" i="22" a="1"/>
  <c r="O418" i="24" a="1"/>
  <c r="M388" i="24" a="1"/>
  <c r="L382" i="22" a="1"/>
  <c r="K388" i="22" a="1"/>
  <c r="M406" i="24" a="1"/>
  <c r="K400" i="22" a="1"/>
  <c r="P406" i="24" a="1"/>
  <c r="K370" i="22" a="1"/>
  <c r="Q406" i="24" a="1"/>
  <c r="L388" i="24" a="1"/>
  <c r="O412" i="22" a="1"/>
  <c r="N418" i="24" a="1"/>
  <c r="L394" i="24" a="1"/>
  <c r="K412" i="22" a="1"/>
  <c r="N388" i="24" a="1"/>
  <c r="L406" i="22" a="1"/>
  <c r="O406" i="24" a="1"/>
  <c r="K382" i="24" a="1"/>
  <c r="L412" i="22" a="1"/>
  <c r="K388" i="24" a="1"/>
  <c r="P418" i="24" a="1"/>
  <c r="R418" i="24" a="1"/>
  <c r="R412" i="24" a="1"/>
  <c r="K394" i="22" a="1"/>
  <c r="N412" i="22" a="1"/>
  <c r="N406" i="24" a="1"/>
  <c r="K394" i="24" a="1"/>
  <c r="P412" i="24" a="1"/>
  <c r="M406" i="22" a="1"/>
  <c r="K400" i="24" a="1"/>
  <c r="N418" i="22" a="1"/>
  <c r="L388" i="22" a="1"/>
  <c r="Q406" i="22" a="1"/>
  <c r="M394" i="24" a="1"/>
  <c r="K418" i="22" a="1"/>
  <c r="N400" i="24" a="1"/>
  <c r="L400" i="22" a="1"/>
  <c r="K406" i="22" a="1"/>
  <c r="P400" i="24" a="1"/>
  <c r="L376" i="22" a="1"/>
  <c r="O400" i="24" a="1"/>
  <c r="Q412" i="24" a="1"/>
  <c r="L418" i="22" a="1"/>
  <c r="K376" i="22" a="1"/>
  <c r="M388" i="22" a="1"/>
  <c r="M418" i="24" a="1"/>
  <c r="L382" i="24" a="1"/>
  <c r="R412" i="22" a="1"/>
  <c r="M400" i="22" a="1"/>
  <c r="O400" i="22" a="1"/>
  <c r="N400" i="22" a="1"/>
  <c r="K370" i="24" a="1"/>
  <c r="P418" i="22" a="1"/>
  <c r="L394" i="22" a="1"/>
  <c r="K382" i="22" a="1"/>
  <c r="Q412" i="22" a="1"/>
  <c r="M412" i="22" a="1"/>
  <c r="L412" i="24" a="1"/>
  <c r="P412" i="22" a="1"/>
  <c r="O394" i="24" a="1"/>
  <c r="M382" i="24" a="1"/>
  <c r="M382" i="22" a="1"/>
  <c r="N406" i="22" a="1"/>
  <c r="M418" i="22" a="1"/>
  <c r="S418" i="22" a="1"/>
  <c r="K406" i="24" a="1"/>
  <c r="N412" i="24" a="1"/>
  <c r="Q418" i="22" a="1"/>
  <c r="N394" i="22" a="1"/>
  <c r="O394" i="22" a="1"/>
  <c r="M394" i="22" a="1"/>
  <c r="R418" i="22" a="1"/>
  <c r="K412" i="24" a="1"/>
  <c r="O406" i="22" a="1"/>
  <c r="P406" i="22" a="1"/>
  <c r="P400" i="22" a="1"/>
  <c r="L376" i="24" a="1"/>
  <c r="O418" i="22" a="1"/>
  <c r="Q418" i="24" a="1"/>
  <c r="O412" i="24" a="1"/>
  <c r="L406" i="24" a="1"/>
  <c r="S418" i="24" a="1"/>
  <c r="L418" i="24" a="1"/>
  <c r="M412" i="24" a="1"/>
  <c r="M400" i="24" a="1"/>
  <c r="L400" i="24" a="1"/>
  <c r="N394" i="24" a="1"/>
  <c r="H64" i="4" a="1"/>
  <c r="F10" i="4" a="1"/>
  <c r="L68" i="10" a="1"/>
  <c r="N67" i="10" a="1"/>
  <c r="L67" i="10" a="1"/>
  <c r="K67" i="10" a="1"/>
  <c r="M67" i="10" a="1"/>
  <c r="P68" i="10" a="1"/>
  <c r="M68" i="10" a="1"/>
  <c r="N68" i="10" a="1"/>
  <c r="K69" i="10" a="1"/>
  <c r="P67" i="10" a="1"/>
  <c r="O68" i="10" a="1"/>
  <c r="K68" i="10" a="1"/>
  <c r="O67" i="10" a="1"/>
  <c r="J7" i="4" a="1"/>
  <c r="P91" i="28" a="1"/>
  <c r="N91" i="28" a="1"/>
  <c r="M91" i="28" a="1"/>
  <c r="K91" i="28" a="1"/>
  <c r="K93" i="28" a="1"/>
  <c r="L91" i="28" a="1"/>
  <c r="M92" i="28" a="1"/>
  <c r="N92" i="28" a="1"/>
  <c r="O91" i="28" a="1"/>
  <c r="K92" i="28" a="1"/>
  <c r="P92" i="28" a="1"/>
  <c r="L92" i="28" a="1"/>
  <c r="O92" i="28" a="1"/>
  <c r="R934" i="24" a="1"/>
  <c r="Q928" i="22" a="1"/>
  <c r="T946" i="22" a="1"/>
  <c r="N910" i="22" a="1"/>
  <c r="Q928" i="24" a="1"/>
  <c r="R934" i="22" a="1"/>
  <c r="O916" i="24" a="1"/>
  <c r="T946" i="24" a="1"/>
  <c r="S940" i="22" a="1"/>
  <c r="P922" i="22" a="1"/>
  <c r="O916" i="22" a="1"/>
  <c r="L898" i="22" a="1"/>
  <c r="P922" i="24" a="1"/>
  <c r="L898" i="24" a="1"/>
  <c r="S940" i="24" a="1"/>
  <c r="M904" i="24" a="1"/>
  <c r="M904" i="22" a="1"/>
  <c r="N910" i="24" a="1"/>
  <c r="V21" i="4" a="1"/>
  <c r="U57" i="4" a="1"/>
  <c r="I66" i="4" a="1"/>
  <c r="U12" i="4" a="1"/>
  <c r="H69" i="4" a="1"/>
  <c r="T10" i="4" a="1"/>
  <c r="T56" i="4" a="1"/>
  <c r="I24" i="4" a="1"/>
  <c r="J12" i="4" a="1"/>
  <c r="K252" i="24" a="1"/>
  <c r="L294" i="24" a="1"/>
  <c r="P300" i="22" a="1"/>
  <c r="N276" i="22" a="1"/>
  <c r="Q288" i="24" a="1"/>
  <c r="L294" i="22" a="1"/>
  <c r="M276" i="22" a="1"/>
  <c r="O282" i="24" a="1"/>
  <c r="K300" i="22" a="1"/>
  <c r="S300" i="22" a="1"/>
  <c r="Q300" i="22" a="1"/>
  <c r="M294" i="22" a="1"/>
  <c r="Q288" i="22" a="1"/>
  <c r="M276" i="24" a="1"/>
  <c r="L288" i="22" a="1"/>
  <c r="P300" i="24" a="1"/>
  <c r="N300" i="22" a="1"/>
  <c r="Q294" i="22" a="1"/>
  <c r="L276" i="24" a="1"/>
  <c r="M294" i="24" a="1"/>
  <c r="N270" i="24" a="1"/>
  <c r="M282" i="24" a="1"/>
  <c r="L258" i="24" a="1"/>
  <c r="P288" i="22" a="1"/>
  <c r="Q300" i="24" a="1"/>
  <c r="N276" i="24" a="1"/>
  <c r="R294" i="24" a="1"/>
  <c r="K288" i="24" a="1"/>
  <c r="K276" i="24" a="1"/>
  <c r="L264" i="24" a="1"/>
  <c r="L300" i="22" a="1"/>
  <c r="N294" i="22" a="1"/>
  <c r="K282" i="22" a="1"/>
  <c r="Q294" i="24" a="1"/>
  <c r="M270" i="22" a="1"/>
  <c r="O294" i="24" a="1"/>
  <c r="L300" i="24" a="1"/>
  <c r="O276" i="22" a="1"/>
  <c r="K282" i="24" a="1"/>
  <c r="N270" i="22" a="1"/>
  <c r="M282" i="22" a="1"/>
  <c r="K258" i="24" a="1"/>
  <c r="O288" i="24" a="1"/>
  <c r="L282" i="22" a="1"/>
  <c r="K264" i="24" a="1"/>
  <c r="M264" i="22" a="1"/>
  <c r="O288" i="22" a="1"/>
  <c r="K252" i="22" a="1"/>
  <c r="K294" i="22" a="1"/>
  <c r="M300" i="22" a="1"/>
  <c r="N294" i="24" a="1"/>
  <c r="P294" i="24" a="1"/>
  <c r="L270" i="24" a="1"/>
  <c r="M300" i="24" a="1"/>
  <c r="K288" i="22" a="1"/>
  <c r="K276" i="22" a="1"/>
  <c r="S300" i="24" a="1"/>
  <c r="R300" i="24" a="1"/>
  <c r="L276" i="22" a="1"/>
  <c r="N282" i="24" a="1"/>
  <c r="O276" i="24" a="1"/>
  <c r="K270" i="24" a="1"/>
  <c r="N288" i="24" a="1"/>
  <c r="O294" i="22" a="1"/>
  <c r="N282" i="22" a="1"/>
  <c r="M288" i="24" a="1"/>
  <c r="O300" i="24" a="1"/>
  <c r="K264" i="22" a="1"/>
  <c r="K270" i="22" a="1"/>
  <c r="L288" i="24" a="1"/>
  <c r="P282" i="24" a="1"/>
  <c r="L264" i="22" a="1"/>
  <c r="N288" i="22" a="1"/>
  <c r="L282" i="24" a="1"/>
  <c r="R300" i="22" a="1"/>
  <c r="P294" i="22" a="1"/>
  <c r="O282" i="22" a="1"/>
  <c r="M264" i="24" a="1"/>
  <c r="L258" i="22" a="1"/>
  <c r="N300" i="24" a="1"/>
  <c r="R294" i="22" a="1"/>
  <c r="P282" i="22" a="1"/>
  <c r="K294" i="24" a="1"/>
  <c r="M270" i="24" a="1"/>
  <c r="M288" i="22" a="1"/>
  <c r="L270" i="22" a="1"/>
  <c r="K258" i="22" a="1"/>
  <c r="P288" i="24" a="1"/>
  <c r="O300" i="22" a="1"/>
  <c r="K300" i="24" a="1"/>
  <c r="H73" i="4" a="1"/>
  <c r="F64" i="4" a="1"/>
  <c r="F7" i="4" a="1"/>
  <c r="L10" i="4" a="1"/>
  <c r="H12" i="4" a="1"/>
  <c r="F76" i="4" a="1"/>
  <c r="O7" i="4" a="1"/>
  <c r="S824" i="22" a="1"/>
  <c r="S824" i="24" a="1"/>
  <c r="T830" i="24" a="1"/>
  <c r="P806" i="22" a="1"/>
  <c r="L782" i="24" a="1"/>
  <c r="P806" i="24" a="1"/>
  <c r="O800" i="24" a="1"/>
  <c r="M788" i="22" a="1"/>
  <c r="N794" i="24" a="1"/>
  <c r="R818" i="22" a="1"/>
  <c r="R818" i="24" a="1"/>
  <c r="O800" i="22" a="1"/>
  <c r="T830" i="22" a="1"/>
  <c r="L782" i="22" a="1"/>
  <c r="Q812" i="22" a="1"/>
  <c r="M788" i="24" a="1"/>
  <c r="N794" i="22" a="1"/>
  <c r="Q812" i="24" a="1"/>
  <c r="K1062" i="22" a="1"/>
  <c r="Q1115" i="24" a="1"/>
  <c r="M1062" i="22" a="1"/>
  <c r="K1121" i="24" a="1"/>
  <c r="P1044" i="22" a="1"/>
  <c r="L1121" i="24" a="1"/>
  <c r="P1050" i="22" a="1"/>
  <c r="N1103" i="24" a="1"/>
  <c r="M1091" i="24" a="1"/>
  <c r="L1079" i="24" a="1"/>
  <c r="Q1121" i="24" a="1"/>
  <c r="K1044" i="22" a="1"/>
  <c r="K1097" i="24" a="1"/>
  <c r="L1050" i="22" a="1"/>
  <c r="L1109" i="24" a="1"/>
  <c r="N1091" i="24" a="1"/>
  <c r="L1026" i="22" a="1"/>
  <c r="M1109" i="24" a="1"/>
  <c r="Q1109" i="24" a="1"/>
  <c r="K1079" i="24" a="1"/>
  <c r="M1056" i="22" a="1"/>
  <c r="M1121" i="24" a="1"/>
  <c r="M1115" i="24" a="1"/>
  <c r="M1032" i="22" a="1"/>
  <c r="N1032" i="22" a="1"/>
  <c r="K1014" i="22" a="1"/>
  <c r="Q1056" i="22" a="1"/>
  <c r="O1115" i="24" a="1"/>
  <c r="L1115" i="24" a="1"/>
  <c r="Q1050" i="22" a="1"/>
  <c r="L1103" i="24" a="1"/>
  <c r="M1050" i="22" a="1"/>
  <c r="M1103" i="24" a="1"/>
  <c r="Q1062" i="22" a="1"/>
  <c r="P1062" i="22" a="1"/>
  <c r="N1097" i="24" a="1"/>
  <c r="N1038" i="22" a="1"/>
  <c r="P1115" i="24" a="1"/>
  <c r="O1056" i="22" a="1"/>
  <c r="L1091" i="24" a="1"/>
  <c r="M1044" i="22" a="1"/>
  <c r="K1085" i="24" a="1"/>
  <c r="M1038" i="22" a="1"/>
  <c r="K1103" i="24" a="1"/>
  <c r="R1056" i="22" a="1"/>
  <c r="O1062" i="22" a="1"/>
  <c r="N1109" i="24" a="1"/>
  <c r="O1038" i="22" a="1"/>
  <c r="N1044" i="22" a="1"/>
  <c r="P1103" i="24" a="1"/>
  <c r="R1115" i="24" a="1"/>
  <c r="K1026" i="22" a="1"/>
  <c r="L1056" i="22" a="1"/>
  <c r="P1056" i="22" a="1"/>
  <c r="R1121" i="24" a="1"/>
  <c r="P1121" i="24" a="1"/>
  <c r="L1097" i="24" a="1"/>
  <c r="S1062" i="22" a="1"/>
  <c r="K1032" i="22" a="1"/>
  <c r="R1062" i="22" a="1"/>
  <c r="L1032" i="22" a="1"/>
  <c r="K1109" i="24" a="1"/>
  <c r="K1020" i="22" a="1"/>
  <c r="N1121" i="24" a="1"/>
  <c r="K1073" i="24" a="1"/>
  <c r="K1115" i="24" a="1"/>
  <c r="M1026" i="22" a="1"/>
  <c r="O1044" i="22" a="1"/>
  <c r="K1091" i="24" a="1"/>
  <c r="N1050" i="22" a="1"/>
  <c r="N1062" i="22" a="1"/>
  <c r="O1103" i="24" a="1"/>
  <c r="P1109" i="24" a="1"/>
  <c r="O1050" i="22" a="1"/>
  <c r="L1038" i="22" a="1"/>
  <c r="L1062" i="22" a="1"/>
  <c r="L1044" i="22" a="1"/>
  <c r="O1097" i="24" a="1"/>
  <c r="K1050" i="22" a="1"/>
  <c r="N1056" i="22" a="1"/>
  <c r="K1038" i="22" a="1"/>
  <c r="K1056" i="22" a="1"/>
  <c r="L1085" i="24" a="1"/>
  <c r="S1121" i="24" a="1"/>
  <c r="N1115" i="24" a="1"/>
  <c r="M1085" i="24" a="1"/>
  <c r="L1020" i="22" a="1"/>
  <c r="O1121" i="24" a="1"/>
  <c r="O1109" i="24" a="1"/>
  <c r="M1097" i="24" a="1"/>
  <c r="N524" i="24" a="1"/>
  <c r="Q530" i="24" a="1"/>
  <c r="P524" i="24" a="1"/>
  <c r="K506" i="24" a="1"/>
  <c r="K536" i="22" a="1"/>
  <c r="M518" i="24" a="1"/>
  <c r="M518" i="22" a="1"/>
  <c r="N518" i="22" a="1"/>
  <c r="L494" i="22" a="1"/>
  <c r="O518" i="22" a="1"/>
  <c r="K518" i="22" a="1"/>
  <c r="R530" i="24" a="1"/>
  <c r="K536" i="24" a="1"/>
  <c r="Q524" i="24" a="1"/>
  <c r="K530" i="24" a="1"/>
  <c r="K494" i="24" a="1"/>
  <c r="M536" i="22" a="1"/>
  <c r="K500" i="22" a="1"/>
  <c r="Q536" i="24" a="1"/>
  <c r="L536" i="22" a="1"/>
  <c r="L530" i="22" a="1"/>
  <c r="K518" i="24" a="1"/>
  <c r="M536" i="24" a="1"/>
  <c r="L512" i="22" a="1"/>
  <c r="L506" i="22" a="1"/>
  <c r="O524" i="24" a="1"/>
  <c r="R536" i="22" a="1"/>
  <c r="Q536" i="22" a="1"/>
  <c r="L518" i="24" a="1"/>
  <c r="R536" i="24" a="1"/>
  <c r="P530" i="24" a="1"/>
  <c r="K530" i="22" a="1"/>
  <c r="N506" i="22" a="1"/>
  <c r="O512" i="24" a="1"/>
  <c r="L518" i="22" a="1"/>
  <c r="L512" i="24" a="1"/>
  <c r="M500" i="24" a="1"/>
  <c r="M530" i="22" a="1"/>
  <c r="K524" i="24" a="1"/>
  <c r="R530" i="22" a="1"/>
  <c r="P524" i="22" a="1"/>
  <c r="M506" i="24" a="1"/>
  <c r="P530" i="22" a="1"/>
  <c r="P536" i="22" a="1"/>
  <c r="P518" i="24" a="1"/>
  <c r="P518" i="22" a="1"/>
  <c r="O524" i="22" a="1"/>
  <c r="O518" i="24" a="1"/>
  <c r="Q530" i="22" a="1"/>
  <c r="L500" i="24" a="1"/>
  <c r="S536" i="22" a="1"/>
  <c r="O530" i="22" a="1"/>
  <c r="K488" i="22" a="1"/>
  <c r="K512" i="24" a="1"/>
  <c r="O536" i="24" a="1"/>
  <c r="L506" i="24" a="1"/>
  <c r="N512" i="22" a="1"/>
  <c r="L500" i="22" a="1"/>
  <c r="M524" i="24" a="1"/>
  <c r="L524" i="22" a="1"/>
  <c r="L494" i="24" a="1"/>
  <c r="Q524" i="22" a="1"/>
  <c r="K512" i="22" a="1"/>
  <c r="K506" i="22" a="1"/>
  <c r="S536" i="24" a="1"/>
  <c r="M500" i="22" a="1"/>
  <c r="N506" i="24" a="1"/>
  <c r="O530" i="24" a="1"/>
  <c r="M512" i="24" a="1"/>
  <c r="K488" i="24" a="1"/>
  <c r="L530" i="24" a="1"/>
  <c r="L536" i="24" a="1"/>
  <c r="K494" i="22" a="1"/>
  <c r="N536" i="22" a="1"/>
  <c r="N536" i="24" a="1"/>
  <c r="N530" i="22" a="1"/>
  <c r="O512" i="22" a="1"/>
  <c r="N530" i="24" a="1"/>
  <c r="N518" i="24" a="1"/>
  <c r="K524" i="22" a="1"/>
  <c r="L524" i="24" a="1"/>
  <c r="M524" i="22" a="1"/>
  <c r="N512" i="24" a="1"/>
  <c r="M506" i="22" a="1"/>
  <c r="P536" i="24" a="1"/>
  <c r="O536" i="22" a="1"/>
  <c r="K500" i="24" a="1"/>
  <c r="N524" i="22" a="1"/>
  <c r="M512" i="22" a="1"/>
  <c r="M530" i="24" a="1"/>
  <c r="K92" i="14" a="1"/>
  <c r="N91" i="14" a="1"/>
  <c r="P91" i="14" a="1"/>
  <c r="L91" i="14" a="1"/>
  <c r="K93" i="14" a="1"/>
  <c r="M92" i="14" a="1"/>
  <c r="O92" i="14" a="1"/>
  <c r="O91" i="14" a="1"/>
  <c r="P92" i="14" a="1"/>
  <c r="M91" i="14" a="1"/>
  <c r="N92" i="14" a="1"/>
  <c r="L92" i="14" a="1"/>
  <c r="K91" i="14" a="1"/>
  <c r="H76" i="4" a="1"/>
  <c r="O10" i="4" a="1"/>
  <c r="L13" i="4" a="1"/>
  <c r="F21" i="4" a="1"/>
  <c r="L1166" i="22" a="1"/>
  <c r="R1172" i="22" a="1"/>
  <c r="L1172" i="22" a="1"/>
  <c r="L1220" i="24" a="1"/>
  <c r="R1178" i="22" a="1"/>
  <c r="Q1166" i="22" a="1"/>
  <c r="N1148" i="22" a="1"/>
  <c r="K1190" i="24" a="1"/>
  <c r="Q1172" i="22" a="1"/>
  <c r="M1172" i="22" a="1"/>
  <c r="K1154" i="22" a="1"/>
  <c r="O1172" i="22" a="1"/>
  <c r="R1238" i="24" a="1"/>
  <c r="K1202" i="24" a="1"/>
  <c r="P1166" i="22" a="1"/>
  <c r="O1214" i="24" a="1"/>
  <c r="N1178" i="22" a="1"/>
  <c r="M1202" i="24" a="1"/>
  <c r="K1166" i="22" a="1"/>
  <c r="N1220" i="24" a="1"/>
  <c r="K1130" i="22" a="1"/>
  <c r="P1220" i="24" a="1"/>
  <c r="M1166" i="22" a="1"/>
  <c r="K1214" i="24" a="1"/>
  <c r="L1232" i="24" a="1"/>
  <c r="O1166" i="22" a="1"/>
  <c r="L1160" i="22" a="1"/>
  <c r="L1226" i="24" a="1"/>
  <c r="O1232" i="24" a="1"/>
  <c r="P1232" i="24" a="1"/>
  <c r="M1238" i="24" a="1"/>
  <c r="M1220" i="24" a="1"/>
  <c r="K1238" i="24" a="1"/>
  <c r="N1214" i="24" a="1"/>
  <c r="M1208" i="24" a="1"/>
  <c r="N1160" i="22" a="1"/>
  <c r="N1154" i="22" a="1"/>
  <c r="L1154" i="22" a="1"/>
  <c r="K1160" i="22" a="1"/>
  <c r="L1178" i="22" a="1"/>
  <c r="N1226" i="24" a="1"/>
  <c r="P1160" i="22" a="1"/>
  <c r="K1196" i="24" a="1"/>
  <c r="K1220" i="24" a="1"/>
  <c r="P1226" i="24" a="1"/>
  <c r="Q1232" i="24" a="1"/>
  <c r="M1142" i="22" a="1"/>
  <c r="S1178" i="22" a="1"/>
  <c r="O1220" i="24" a="1"/>
  <c r="L1214" i="24" a="1"/>
  <c r="K1142" i="22" a="1"/>
  <c r="L1196" i="24" a="1"/>
  <c r="M1148" i="22" a="1"/>
  <c r="S1238" i="24" a="1"/>
  <c r="O1226" i="24" a="1"/>
  <c r="O1238" i="24" a="1"/>
  <c r="L1238" i="24" a="1"/>
  <c r="P1238" i="24" a="1"/>
  <c r="K1226" i="24" a="1"/>
  <c r="K1136" i="22" a="1"/>
  <c r="N1166" i="22" a="1"/>
  <c r="L1202" i="24" a="1"/>
  <c r="L1208" i="24" a="1"/>
  <c r="L1136" i="22" a="1"/>
  <c r="O1154" i="22" a="1"/>
  <c r="M1214" i="24" a="1"/>
  <c r="M1226" i="24" a="1"/>
  <c r="K1232" i="24" a="1"/>
  <c r="P1178" i="22" a="1"/>
  <c r="K1172" i="22" a="1"/>
  <c r="K1208" i="24" a="1"/>
  <c r="Q1226" i="24" a="1"/>
  <c r="M1160" i="22" a="1"/>
  <c r="M1154" i="22" a="1"/>
  <c r="M1178" i="22" a="1"/>
  <c r="O1160" i="22" a="1"/>
  <c r="K1148" i="22" a="1"/>
  <c r="N1238" i="24" a="1"/>
  <c r="R1232" i="24" a="1"/>
  <c r="L1148" i="22" a="1"/>
  <c r="Q1238" i="24" a="1"/>
  <c r="N1172" i="22" a="1"/>
  <c r="Q1178" i="22" a="1"/>
  <c r="P1172" i="22" a="1"/>
  <c r="N1208" i="24" a="1"/>
  <c r="O1178" i="22" a="1"/>
  <c r="K1178" i="22" a="1"/>
  <c r="M1232" i="24" a="1"/>
  <c r="N1232" i="24" a="1"/>
  <c r="L1142" i="22" a="1"/>
  <c r="K69" i="11" a="1"/>
  <c r="L70" i="11" a="1"/>
  <c r="O69" i="11" a="1"/>
  <c r="N69" i="11" a="1"/>
  <c r="P69" i="11" a="1"/>
  <c r="K70" i="11" a="1"/>
  <c r="N70" i="11" a="1"/>
  <c r="K71" i="11" a="1"/>
  <c r="M69" i="11" a="1"/>
  <c r="M70" i="11" a="1"/>
  <c r="L69" i="11" a="1"/>
  <c r="N1173" i="24" a="1"/>
  <c r="M1096" i="22" a="1"/>
  <c r="K1167" i="24" a="1"/>
  <c r="M1161" i="24" a="1"/>
  <c r="L1090" i="22" a="1"/>
  <c r="O1114" i="22" a="1"/>
  <c r="R1179" i="24" a="1"/>
  <c r="M1090" i="22" a="1"/>
  <c r="S1179" i="24" a="1"/>
  <c r="P1179" i="24" a="1"/>
  <c r="K1108" i="22" a="1"/>
  <c r="S1120" i="22" a="1"/>
  <c r="P1167" i="24" a="1"/>
  <c r="R1114" i="22" a="1"/>
  <c r="O1120" i="22" a="1"/>
  <c r="K1078" i="22" a="1"/>
  <c r="N1108" i="22" a="1"/>
  <c r="O1096" i="22" a="1"/>
  <c r="K1161" i="24" a="1"/>
  <c r="K1155" i="24" a="1"/>
  <c r="L1102" i="22" a="1"/>
  <c r="L1155" i="24" a="1"/>
  <c r="L1179" i="24" a="1"/>
  <c r="M1155" i="24" a="1"/>
  <c r="O1161" i="24" a="1"/>
  <c r="K1131" i="24" a="1"/>
  <c r="K1120" i="22" a="1"/>
  <c r="M1149" i="24" a="1"/>
  <c r="L1149" i="24" a="1"/>
  <c r="R1173" i="24" a="1"/>
  <c r="M1143" i="24" a="1"/>
  <c r="M1120" i="22" a="1"/>
  <c r="N1179" i="24" a="1"/>
  <c r="M1108" i="22" a="1"/>
  <c r="M1173" i="24" a="1"/>
  <c r="N1167" i="24" a="1"/>
  <c r="K1090" i="22" a="1"/>
  <c r="Q1179" i="24" a="1"/>
  <c r="N1096" i="22" a="1"/>
  <c r="Q1114" i="22" a="1"/>
  <c r="O1108" i="22" a="1"/>
  <c r="K1072" i="22" a="1"/>
  <c r="M1102" i="22" a="1"/>
  <c r="N1120" i="22" a="1"/>
  <c r="N1149" i="24" a="1"/>
  <c r="K1143" i="24" a="1"/>
  <c r="M1179" i="24" a="1"/>
  <c r="L1161" i="24" a="1"/>
  <c r="Q1120" i="22" a="1"/>
  <c r="R1120" i="22" a="1"/>
  <c r="O1179" i="24" a="1"/>
  <c r="L1167" i="24" a="1"/>
  <c r="Q1108" i="22" a="1"/>
  <c r="L1120" i="22" a="1"/>
  <c r="Q1173" i="24" a="1"/>
  <c r="L1084" i="22" a="1"/>
  <c r="M1114" i="22" a="1"/>
  <c r="P1108" i="22" a="1"/>
  <c r="M1167" i="24" a="1"/>
  <c r="K1179" i="24" a="1"/>
  <c r="L1173" i="24" a="1"/>
  <c r="P1102" i="22" a="1"/>
  <c r="K1137" i="24" a="1"/>
  <c r="L1078" i="22" a="1"/>
  <c r="N1102" i="22" a="1"/>
  <c r="L1096" i="22" a="1"/>
  <c r="O1102" i="22" a="1"/>
  <c r="O1167" i="24" a="1"/>
  <c r="K1096" i="22" a="1"/>
  <c r="K1114" i="22" a="1"/>
  <c r="O1173" i="24" a="1"/>
  <c r="K1084" i="22" a="1"/>
  <c r="K1102" i="22" a="1"/>
  <c r="P1161" i="24" a="1"/>
  <c r="P1173" i="24" a="1"/>
  <c r="L1137" i="24" a="1"/>
  <c r="N1161" i="24" a="1"/>
  <c r="N1090" i="22" a="1"/>
  <c r="N1114" i="22" a="1"/>
  <c r="N1155" i="24" a="1"/>
  <c r="M1084" i="22" a="1"/>
  <c r="P1114" i="22" a="1"/>
  <c r="Q1167" i="24" a="1"/>
  <c r="O1155" i="24" a="1"/>
  <c r="K1173" i="24" a="1"/>
  <c r="L1108" i="22" a="1"/>
  <c r="L1143" i="24" a="1"/>
  <c r="K1149" i="24" a="1"/>
  <c r="L1114" i="22" a="1"/>
  <c r="P1120" i="22" a="1"/>
  <c r="W13" i="4" a="1"/>
  <c r="L1254" i="24" a="1"/>
  <c r="L1272" i="24" a="1"/>
  <c r="S1296" i="24" a="1"/>
  <c r="M1290" i="24" a="1"/>
  <c r="L1266" i="24" a="1"/>
  <c r="L1278" i="24" a="1"/>
  <c r="P1278" i="24" a="1"/>
  <c r="N1266" i="24" a="1"/>
  <c r="M1294" i="22" a="1"/>
  <c r="K1276" i="22" a="1"/>
  <c r="K1294" i="22" a="1"/>
  <c r="N1288" i="22" a="1"/>
  <c r="L1284" i="24" a="1"/>
  <c r="M1278" i="24" a="1"/>
  <c r="K1272" i="24" a="1"/>
  <c r="M1260" i="24" a="1"/>
  <c r="K1288" i="22" a="1"/>
  <c r="L1282" i="22" a="1"/>
  <c r="Q1282" i="22" a="1"/>
  <c r="K1296" i="24" a="1"/>
  <c r="O1278" i="24" a="1"/>
  <c r="N1284" i="24" a="1"/>
  <c r="N1272" i="24" a="1"/>
  <c r="P1276" i="22" a="1"/>
  <c r="K1248" i="24" a="1"/>
  <c r="L1260" i="24" a="1"/>
  <c r="P1288" i="22" a="1"/>
  <c r="Q1296" i="24" a="1"/>
  <c r="Q1288" i="22" a="1"/>
  <c r="K1290" i="24" a="1"/>
  <c r="M1276" i="22" a="1"/>
  <c r="K1278" i="24" a="1"/>
  <c r="P1296" i="24" a="1"/>
  <c r="K1258" i="22" a="1"/>
  <c r="M1284" i="24" a="1"/>
  <c r="O1272" i="24" a="1"/>
  <c r="O1282" i="22" a="1"/>
  <c r="K1264" i="22" a="1"/>
  <c r="L1294" i="22" a="1"/>
  <c r="P1290" i="24" a="1"/>
  <c r="M1288" i="22" a="1"/>
  <c r="O1284" i="24" a="1"/>
  <c r="O1296" i="24" a="1"/>
  <c r="R1294" i="22" a="1"/>
  <c r="L1276" i="22" a="1"/>
  <c r="K1270" i="22" a="1"/>
  <c r="M1296" i="24" a="1"/>
  <c r="Q1294" i="22" a="1"/>
  <c r="L1296" i="24" a="1"/>
  <c r="R1296" i="24" a="1"/>
  <c r="K1260" i="24" a="1"/>
  <c r="N1290" i="24" a="1"/>
  <c r="P1284" i="24" a="1"/>
  <c r="N1296" i="24" a="1"/>
  <c r="K1266" i="24" a="1"/>
  <c r="S1294" i="22" a="1"/>
  <c r="M1266" i="24" a="1"/>
  <c r="O1294" i="22" a="1"/>
  <c r="N1294" i="22" a="1"/>
  <c r="N1276" i="22" a="1"/>
  <c r="P1282" i="22" a="1"/>
  <c r="R1290" i="24" a="1"/>
  <c r="K1254" i="24" a="1"/>
  <c r="N1278" i="24" a="1"/>
  <c r="Q1290" i="24" a="1"/>
  <c r="K1284" i="24" a="1"/>
  <c r="L1288" i="22" a="1"/>
  <c r="N1282" i="22" a="1"/>
  <c r="K1252" i="22" a="1"/>
  <c r="O1276" i="22" a="1"/>
  <c r="O1288" i="22" a="1"/>
  <c r="P1294" i="22" a="1"/>
  <c r="R1288" i="22" a="1"/>
  <c r="Q1284" i="24" a="1"/>
  <c r="L1290" i="24" a="1"/>
  <c r="O1290" i="24" a="1"/>
  <c r="M1282" i="22" a="1"/>
  <c r="K1282" i="22" a="1"/>
  <c r="M1272" i="24" a="1"/>
  <c r="V13" i="4" a="1"/>
  <c r="S56" i="83" a="1"/>
  <c r="S10" i="83" a="1"/>
  <c r="H67" i="83" a="1"/>
  <c r="S12" i="4" a="1"/>
  <c r="S57" i="4" a="1"/>
  <c r="I67" i="4" a="1"/>
  <c r="L7" i="4" a="1"/>
  <c r="P359" i="24" a="1"/>
  <c r="M353" i="24" a="1"/>
  <c r="M329" i="24" a="1"/>
  <c r="O353" i="24" a="1"/>
  <c r="K311" i="22" a="1"/>
  <c r="N341" i="24" a="1"/>
  <c r="L323" i="24" a="1"/>
  <c r="M359" i="24" a="1"/>
  <c r="N329" i="24" a="1"/>
  <c r="M353" i="22" a="1"/>
  <c r="O335" i="22" a="1"/>
  <c r="N335" i="22" a="1"/>
  <c r="Q359" i="24" a="1"/>
  <c r="P347" i="22" a="1"/>
  <c r="L347" i="24" a="1"/>
  <c r="P341" i="22" a="1"/>
  <c r="L359" i="22" a="1"/>
  <c r="K329" i="22" a="1"/>
  <c r="O341" i="24" a="1"/>
  <c r="N359" i="24" a="1"/>
  <c r="M347" i="22" a="1"/>
  <c r="P353" i="24" a="1"/>
  <c r="L359" i="24" a="1"/>
  <c r="L353" i="22" a="1"/>
  <c r="K353" i="24" a="1"/>
  <c r="K323" i="24" a="1"/>
  <c r="Q353" i="24" a="1"/>
  <c r="Q359" i="22" a="1"/>
  <c r="K335" i="22" a="1"/>
  <c r="Q347" i="22" a="1"/>
  <c r="N347" i="24" a="1"/>
  <c r="R359" i="22" a="1"/>
  <c r="L323" i="22" a="1"/>
  <c r="K317" i="24" a="1"/>
  <c r="L341" i="22" a="1"/>
  <c r="M335" i="22" a="1"/>
  <c r="P341" i="24" a="1"/>
  <c r="O347" i="22" a="1"/>
  <c r="K323" i="22" a="1"/>
  <c r="K317" i="22" a="1"/>
  <c r="L335" i="24" a="1"/>
  <c r="K359" i="22" a="1"/>
  <c r="P353" i="22" a="1"/>
  <c r="M323" i="22" a="1"/>
  <c r="K335" i="24" a="1"/>
  <c r="Q353" i="22" a="1"/>
  <c r="L317" i="24" a="1"/>
  <c r="L329" i="24" a="1"/>
  <c r="K341" i="24" a="1"/>
  <c r="N341" i="22" a="1"/>
  <c r="O347" i="24" a="1"/>
  <c r="L341" i="24" a="1"/>
  <c r="P347" i="24" a="1"/>
  <c r="N347" i="22" a="1"/>
  <c r="L329" i="22" a="1"/>
  <c r="M359" i="22" a="1"/>
  <c r="O359" i="24" a="1"/>
  <c r="O341" i="22" a="1"/>
  <c r="K311" i="24" a="1"/>
  <c r="O353" i="22" a="1"/>
  <c r="K353" i="22" a="1"/>
  <c r="Q347" i="24" a="1"/>
  <c r="R353" i="24" a="1"/>
  <c r="L335" i="22" a="1"/>
  <c r="M329" i="22" a="1"/>
  <c r="L353" i="24" a="1"/>
  <c r="M341" i="22" a="1"/>
  <c r="K329" i="24" a="1"/>
  <c r="N353" i="22" a="1"/>
  <c r="M335" i="24" a="1"/>
  <c r="N353" i="24" a="1"/>
  <c r="L347" i="22" a="1"/>
  <c r="K359" i="24" a="1"/>
  <c r="L317" i="22" a="1"/>
  <c r="N329" i="22" a="1"/>
  <c r="M341" i="24" a="1"/>
  <c r="M323" i="24" a="1"/>
  <c r="S359" i="24" a="1"/>
  <c r="S359" i="22" a="1"/>
  <c r="P359" i="22" a="1"/>
  <c r="R353" i="22" a="1"/>
  <c r="R359" i="24" a="1"/>
  <c r="K347" i="24" a="1"/>
  <c r="N359" i="22" a="1"/>
  <c r="O335" i="24" a="1"/>
  <c r="M347" i="24" a="1"/>
  <c r="N335" i="24" a="1"/>
  <c r="O359" i="22" a="1"/>
  <c r="K347" i="22" a="1"/>
  <c r="K341" i="22" a="1"/>
  <c r="O10" i="83" a="1"/>
  <c r="H76" i="83" a="1"/>
  <c r="G13" i="4" a="1"/>
  <c r="R7" i="4" a="1"/>
  <c r="G7" i="4" a="1"/>
  <c r="F68" i="4" a="1"/>
  <c r="T12" i="4" a="1"/>
  <c r="T57" i="4" a="1"/>
  <c r="I69" i="4" a="1"/>
  <c r="W24" i="4" a="1"/>
  <c r="L772" i="22" a="1"/>
  <c r="R772" i="24" a="1"/>
  <c r="M754" i="22" a="1"/>
  <c r="K730" i="22" a="1"/>
  <c r="K754" i="24" a="1"/>
  <c r="M766" i="24" a="1"/>
  <c r="P766" i="24" a="1"/>
  <c r="O754" i="22" a="1"/>
  <c r="L772" i="24" a="1"/>
  <c r="P754" i="24" a="1"/>
  <c r="R766" i="22" a="1"/>
  <c r="M760" i="22" a="1"/>
  <c r="Q766" i="24" a="1"/>
  <c r="P760" i="22" a="1"/>
  <c r="K742" i="24" a="1"/>
  <c r="O766" i="24" a="1"/>
  <c r="M754" i="24" a="1"/>
  <c r="M742" i="24" a="1"/>
  <c r="M748" i="24" a="1"/>
  <c r="K724" i="24" a="1"/>
  <c r="M748" i="22" a="1"/>
  <c r="M772" i="24" a="1"/>
  <c r="Q766" i="22" a="1"/>
  <c r="R766" i="24" a="1"/>
  <c r="L742" i="24" a="1"/>
  <c r="N748" i="24" a="1"/>
  <c r="L754" i="22" a="1"/>
  <c r="L730" i="24" a="1"/>
  <c r="P772" i="24" a="1"/>
  <c r="R772" i="22" a="1"/>
  <c r="L742" i="22" a="1"/>
  <c r="N742" i="24" a="1"/>
  <c r="M736" i="24" a="1"/>
  <c r="Q760" i="22" a="1"/>
  <c r="K760" i="24" a="1"/>
  <c r="K742" i="22" a="1"/>
  <c r="L766" i="24" a="1"/>
  <c r="L760" i="24" a="1"/>
  <c r="O760" i="22" a="1"/>
  <c r="M772" i="22" a="1"/>
  <c r="O760" i="24" a="1"/>
  <c r="L748" i="24" a="1"/>
  <c r="K766" i="22" a="1"/>
  <c r="M760" i="24" a="1"/>
  <c r="S772" i="24" a="1"/>
  <c r="K772" i="24" a="1"/>
  <c r="N754" i="22" a="1"/>
  <c r="K724" i="22" a="1"/>
  <c r="N748" i="22" a="1"/>
  <c r="N754" i="24" a="1"/>
  <c r="O748" i="24" a="1"/>
  <c r="N766" i="22" a="1"/>
  <c r="P772" i="22" a="1"/>
  <c r="K754" i="22" a="1"/>
  <c r="N766" i="24" a="1"/>
  <c r="K730" i="24" a="1"/>
  <c r="L736" i="24" a="1"/>
  <c r="P754" i="22" a="1"/>
  <c r="N742" i="22" a="1"/>
  <c r="K736" i="24" a="1"/>
  <c r="L736" i="22" a="1"/>
  <c r="K772" i="22" a="1"/>
  <c r="L754" i="24" a="1"/>
  <c r="L760" i="22" a="1"/>
  <c r="O748" i="22" a="1"/>
  <c r="M736" i="22" a="1"/>
  <c r="K760" i="22" a="1"/>
  <c r="K766" i="24" a="1"/>
  <c r="K736" i="22" a="1"/>
  <c r="Q772" i="22" a="1"/>
  <c r="N772" i="24" a="1"/>
  <c r="L730" i="22" a="1"/>
  <c r="O754" i="24" a="1"/>
  <c r="Q760" i="24" a="1"/>
  <c r="S772" i="22" a="1"/>
  <c r="N772" i="22" a="1"/>
  <c r="N760" i="22" a="1"/>
  <c r="L766" i="22" a="1"/>
  <c r="K748" i="24" a="1"/>
  <c r="Q772" i="24" a="1"/>
  <c r="M742" i="22" a="1"/>
  <c r="O766" i="22" a="1"/>
  <c r="P766" i="22" a="1"/>
  <c r="O772" i="24" a="1"/>
  <c r="N760" i="24" a="1"/>
  <c r="M766" i="22" a="1"/>
  <c r="L748" i="22" a="1"/>
  <c r="O772" i="22" a="1"/>
  <c r="P760" i="24" a="1"/>
  <c r="K748" i="22" a="1"/>
  <c r="M10" i="83" a="1"/>
  <c r="H74" i="83" a="1"/>
  <c r="V10" i="83" a="1"/>
  <c r="H79" i="83" a="1"/>
  <c r="V56" i="83" a="1"/>
  <c r="I62" i="4" a="1"/>
  <c r="D12" i="4" a="1"/>
  <c r="M1050" i="24" a="1"/>
  <c r="L998" i="22" a="1"/>
  <c r="L986" i="22" a="1"/>
  <c r="R998" i="22" a="1"/>
  <c r="Q992" i="22" a="1"/>
  <c r="P986" i="22" a="1"/>
  <c r="N992" i="22" a="1"/>
  <c r="K1004" i="22" a="1"/>
  <c r="O992" i="22" a="1"/>
  <c r="K1038" i="24" a="1"/>
  <c r="L1020" i="24" a="1"/>
  <c r="K986" i="22" a="1"/>
  <c r="K980" i="22" a="1"/>
  <c r="K962" i="22" a="1"/>
  <c r="O1062" i="24" a="1"/>
  <c r="O1004" i="22" a="1"/>
  <c r="K1056" i="24" a="1"/>
  <c r="L1050" i="24" a="1"/>
  <c r="L1044" i="24" a="1"/>
  <c r="K998" i="22" a="1"/>
  <c r="L992" i="22" a="1"/>
  <c r="M1056" i="24" a="1"/>
  <c r="O980" i="22" a="1"/>
  <c r="P992" i="22" a="1"/>
  <c r="K968" i="22" a="1"/>
  <c r="O1044" i="24" a="1"/>
  <c r="K1026" i="24" a="1"/>
  <c r="K974" i="22" a="1"/>
  <c r="L1004" i="22" a="1"/>
  <c r="O1050" i="24" a="1"/>
  <c r="L1062" i="24" a="1"/>
  <c r="Q998" i="22" a="1"/>
  <c r="P1056" i="24" a="1"/>
  <c r="R1056" i="24" a="1"/>
  <c r="N1004" i="22" a="1"/>
  <c r="N998" i="22" a="1"/>
  <c r="P998" i="22" a="1"/>
  <c r="K1014" i="24" a="1"/>
  <c r="R1004" i="22" a="1"/>
  <c r="N1050" i="24" a="1"/>
  <c r="L1038" i="24" a="1"/>
  <c r="L1032" i="24" a="1"/>
  <c r="N974" i="22" a="1"/>
  <c r="K992" i="22" a="1"/>
  <c r="P1062" i="24" a="1"/>
  <c r="Q1004" i="22" a="1"/>
  <c r="M1038" i="24" a="1"/>
  <c r="N1044" i="24" a="1"/>
  <c r="P1004" i="22" a="1"/>
  <c r="M986" i="22" a="1"/>
  <c r="O998" i="22" a="1"/>
  <c r="K1044" i="24" a="1"/>
  <c r="M992" i="22" a="1"/>
  <c r="Q1050" i="24" a="1"/>
  <c r="M1044" i="24" a="1"/>
  <c r="N1056" i="24" a="1"/>
  <c r="K1050" i="24" a="1"/>
  <c r="N1038" i="24" a="1"/>
  <c r="P1050" i="24" a="1"/>
  <c r="O986" i="22" a="1"/>
  <c r="M1032" i="24" a="1"/>
  <c r="M1004" i="22" a="1"/>
  <c r="Q1056" i="24" a="1"/>
  <c r="L980" i="22" a="1"/>
  <c r="P1044" i="24" a="1"/>
  <c r="K1020" i="24" a="1"/>
  <c r="N980" i="22" a="1"/>
  <c r="O1056" i="24" a="1"/>
  <c r="L1056" i="24" a="1"/>
  <c r="K956" i="22" a="1"/>
  <c r="M1062" i="24" a="1"/>
  <c r="S1004" i="22" a="1"/>
  <c r="M998" i="22" a="1"/>
  <c r="R1062" i="24" a="1"/>
  <c r="S1062" i="24" a="1"/>
  <c r="L962" i="22" a="1"/>
  <c r="K1032" i="24" a="1"/>
  <c r="L974" i="22" a="1"/>
  <c r="Q1062" i="24" a="1"/>
  <c r="N1032" i="24" a="1"/>
  <c r="K1062" i="24" a="1"/>
  <c r="M1026" i="24" a="1"/>
  <c r="M980" i="22" a="1"/>
  <c r="M968" i="22" a="1"/>
  <c r="N1062" i="24" a="1"/>
  <c r="L1026" i="24" a="1"/>
  <c r="O1038" i="24" a="1"/>
  <c r="L968" i="22" a="1"/>
  <c r="M974" i="22" a="1"/>
  <c r="N986" i="22" a="1"/>
  <c r="F72" i="4" a="1"/>
  <c r="I7" i="4" a="1"/>
  <c r="H13" i="4" a="1"/>
  <c r="O742" i="24" a="1"/>
  <c r="T772" i="22" a="1"/>
  <c r="R760" i="24" a="1"/>
  <c r="L724" i="24" a="1"/>
  <c r="N736" i="24" a="1"/>
  <c r="Q754" i="22" a="1"/>
  <c r="L724" i="22" a="1"/>
  <c r="P748" i="24" a="1"/>
  <c r="R760" i="22" a="1"/>
  <c r="O742" i="22" a="1"/>
  <c r="N736" i="22" a="1"/>
  <c r="S766" i="24" a="1"/>
  <c r="T772" i="24" a="1"/>
  <c r="M730" i="24" a="1"/>
  <c r="Q754" i="24" a="1"/>
  <c r="P748" i="22" a="1"/>
  <c r="M730" i="22" a="1"/>
  <c r="S766" i="22" a="1"/>
  <c r="J10" i="83" a="1"/>
  <c r="M13" i="4" a="1"/>
  <c r="F24" i="4" a="1"/>
  <c r="Q52" i="24" a="1"/>
  <c r="S64" i="22" a="1"/>
  <c r="N58" i="24" a="1"/>
  <c r="K28" i="24" a="1"/>
  <c r="R64" i="24" a="1"/>
  <c r="K64" i="24" a="1"/>
  <c r="M46" i="24" a="1"/>
  <c r="M52" i="24" a="1"/>
  <c r="M58" i="22" a="1"/>
  <c r="K16" i="24" a="1"/>
  <c r="K46" i="22" a="1"/>
  <c r="N34" i="24" a="1"/>
  <c r="O58" i="22" a="1"/>
  <c r="O46" i="22" a="1"/>
  <c r="L52" i="24" a="1"/>
  <c r="K58" i="22" a="1"/>
  <c r="O40" i="22" a="1"/>
  <c r="N46" i="22" a="1"/>
  <c r="M64" i="22" a="1"/>
  <c r="P46" i="24" a="1"/>
  <c r="N52" i="24" a="1"/>
  <c r="L28" i="22" a="1"/>
  <c r="P46" i="22" a="1"/>
  <c r="R58" i="22" a="1"/>
  <c r="L34" i="22" a="1"/>
  <c r="M46" i="22" a="1"/>
  <c r="L64" i="22" a="1"/>
  <c r="M28" i="24" a="1"/>
  <c r="S64" i="24" a="1"/>
  <c r="L46" i="24" a="1"/>
  <c r="N64" i="22" a="1"/>
  <c r="N58" i="22" a="1"/>
  <c r="L22" i="24" a="1"/>
  <c r="O52" i="24" a="1"/>
  <c r="K34" i="24" a="1"/>
  <c r="L28" i="24" a="1"/>
  <c r="K22" i="22" a="1"/>
  <c r="K46" i="24" a="1"/>
  <c r="L34" i="24" a="1"/>
  <c r="R58" i="24" a="1"/>
  <c r="P58" i="22" a="1"/>
  <c r="N34" i="22" a="1"/>
  <c r="O64" i="22" a="1"/>
  <c r="K64" i="22" a="1"/>
  <c r="Q64" i="24" a="1"/>
  <c r="O46" i="24" a="1"/>
  <c r="L40" i="22" a="1"/>
  <c r="K28" i="22" a="1"/>
  <c r="L46" i="22" a="1"/>
  <c r="O40" i="24" a="1"/>
  <c r="N40" i="24" a="1"/>
  <c r="P64" i="24" a="1"/>
  <c r="M40" i="22" a="1"/>
  <c r="K22" i="24" a="1"/>
  <c r="K40" i="22" a="1"/>
  <c r="K52" i="24" a="1"/>
  <c r="N52" i="22" a="1"/>
  <c r="M52" i="22" a="1"/>
  <c r="L58" i="22" a="1"/>
  <c r="Q58" i="22" a="1"/>
  <c r="M58" i="24" a="1"/>
  <c r="L64" i="24" a="1"/>
  <c r="M34" i="22" a="1"/>
  <c r="Q64" i="22" a="1"/>
  <c r="N46" i="24" a="1"/>
  <c r="K16" i="22" a="1"/>
  <c r="K52" i="22" a="1"/>
  <c r="P64" i="22" a="1"/>
  <c r="M40" i="24" a="1"/>
  <c r="K34" i="22" a="1"/>
  <c r="P52" i="22" a="1"/>
  <c r="N40" i="22" a="1"/>
  <c r="L58" i="24" a="1"/>
  <c r="K40" i="24" a="1"/>
  <c r="K58" i="24" a="1"/>
  <c r="O52" i="22" a="1"/>
  <c r="Q52" i="22" a="1"/>
  <c r="P52" i="24" a="1"/>
  <c r="M64" i="24" a="1"/>
  <c r="L40" i="24" a="1"/>
  <c r="M34" i="24" a="1"/>
  <c r="R64" i="22" a="1"/>
  <c r="O64" i="24" a="1"/>
  <c r="N64" i="24" a="1"/>
  <c r="L52" i="22" a="1"/>
  <c r="Q58" i="24" a="1"/>
  <c r="P58" i="24" a="1"/>
  <c r="L22" i="22" a="1"/>
  <c r="M28" i="22" a="1"/>
  <c r="O58" i="24" a="1"/>
  <c r="L111" i="75" a="1"/>
  <c r="K112" i="75" a="1"/>
  <c r="M110" i="75" a="1"/>
  <c r="L110" i="75" a="1"/>
  <c r="M111" i="75" a="1"/>
  <c r="O111" i="75" a="1"/>
  <c r="K110" i="75" a="1"/>
  <c r="N110" i="75" a="1"/>
  <c r="K111" i="75" a="1"/>
  <c r="P111" i="75" a="1"/>
  <c r="P110" i="75" a="1"/>
  <c r="N111" i="75" a="1"/>
  <c r="O110" i="75" a="1"/>
  <c r="T54" i="4" a="1"/>
  <c r="T7" i="4" a="1"/>
  <c r="F69" i="4" a="1"/>
  <c r="J13" i="4" a="1"/>
  <c r="H68" i="83" a="1"/>
  <c r="G10" i="83" a="1"/>
  <c r="P21" i="4" a="1"/>
  <c r="F74" i="4" a="1"/>
  <c r="M7" i="4" a="1"/>
  <c r="L1212" i="22" a="1"/>
  <c r="N1218" i="22" a="1"/>
  <c r="K1200" i="22" a="1"/>
  <c r="L1230" i="22" a="1"/>
  <c r="N1206" i="22" a="1"/>
  <c r="O1224" i="22" a="1"/>
  <c r="M1206" i="22" a="1"/>
  <c r="L1236" i="22" a="1"/>
  <c r="N1236" i="22" a="1"/>
  <c r="R1230" i="22" a="1"/>
  <c r="N1212" i="22" a="1"/>
  <c r="K1206" i="22" a="1"/>
  <c r="O1236" i="22" a="1"/>
  <c r="S1236" i="22" a="1"/>
  <c r="P1236" i="22" a="1"/>
  <c r="P1230" i="22" a="1"/>
  <c r="N1224" i="22" a="1"/>
  <c r="K1212" i="22" a="1"/>
  <c r="L1218" i="22" a="1"/>
  <c r="M1230" i="22" a="1"/>
  <c r="K1224" i="22" a="1"/>
  <c r="K1188" i="22" a="1"/>
  <c r="O1218" i="22" a="1"/>
  <c r="P1224" i="22" a="1"/>
  <c r="Q1236" i="22" a="1"/>
  <c r="K1218" i="22" a="1"/>
  <c r="M1224" i="22" a="1"/>
  <c r="M1218" i="22" a="1"/>
  <c r="L1200" i="22" a="1"/>
  <c r="M1212" i="22" a="1"/>
  <c r="Q1224" i="22" a="1"/>
  <c r="P1218" i="22" a="1"/>
  <c r="O1212" i="22" a="1"/>
  <c r="M1236" i="22" a="1"/>
  <c r="M1200" i="22" a="1"/>
  <c r="K1230" i="22" a="1"/>
  <c r="L1206" i="22" a="1"/>
  <c r="O1230" i="22" a="1"/>
  <c r="Q1230" i="22" a="1"/>
  <c r="L1224" i="22" a="1"/>
  <c r="L1194" i="22" a="1"/>
  <c r="R1236" i="22" a="1"/>
  <c r="K1236" i="22" a="1"/>
  <c r="K1194" i="22" a="1"/>
  <c r="N1230" i="22" a="1"/>
  <c r="E13" i="4" a="1"/>
  <c r="F13" i="4" a="1"/>
  <c r="O13" i="4" a="1"/>
  <c r="N24" i="4" a="1"/>
  <c r="O24" i="4" a="1"/>
  <c r="M1304" i="22" l="1"/>
  <c r="U1352" i="22"/>
  <c r="N962" i="24"/>
  <c r="N1310" i="22"/>
  <c r="R986" i="24"/>
  <c r="P974" i="24"/>
  <c r="S992" i="24"/>
  <c r="M956" i="24"/>
  <c r="R1334" i="22"/>
  <c r="U1004" i="24"/>
  <c r="O1316" i="22"/>
  <c r="P1322" i="22"/>
  <c r="S1340" i="22"/>
  <c r="Q980" i="24"/>
  <c r="T1346" i="22"/>
  <c r="T998" i="24"/>
  <c r="Q1328" i="22"/>
  <c r="O968" i="24"/>
  <c r="AE974" i="24"/>
  <c r="AD1316" i="22"/>
  <c r="AC962" i="24"/>
  <c r="AD968" i="24"/>
  <c r="AE1322" i="22"/>
  <c r="AB1304" i="22"/>
  <c r="AC1310" i="22"/>
  <c r="AB956" i="24"/>
  <c r="R962" i="24"/>
  <c r="S968" i="24"/>
  <c r="U980" i="24"/>
  <c r="V986" i="24"/>
  <c r="X998" i="24"/>
  <c r="W1340" i="22"/>
  <c r="V1334" i="22"/>
  <c r="T1322" i="22"/>
  <c r="W992" i="24"/>
  <c r="Y1352" i="22"/>
  <c r="U1328" i="22"/>
  <c r="S1316" i="22"/>
  <c r="R1310" i="22"/>
  <c r="T974" i="24"/>
  <c r="Q1304" i="22"/>
  <c r="X1346" i="22"/>
  <c r="Q956" i="24"/>
  <c r="Y1004" i="24"/>
  <c r="S956" i="24"/>
  <c r="S1304" i="22"/>
  <c r="T1310" i="22"/>
  <c r="X1334" i="22"/>
  <c r="AA1004" i="24"/>
  <c r="W1328" i="22"/>
  <c r="Y992" i="24"/>
  <c r="Z1346" i="22"/>
  <c r="Y1340" i="22"/>
  <c r="V974" i="24"/>
  <c r="T962" i="24"/>
  <c r="U1316" i="22"/>
  <c r="W980" i="24"/>
  <c r="AA1352" i="22"/>
  <c r="X986" i="24"/>
  <c r="U968" i="24"/>
  <c r="Z998" i="24"/>
  <c r="V1322" i="22"/>
  <c r="H70" i="83"/>
  <c r="AA1346" i="22"/>
  <c r="AB1004" i="24"/>
  <c r="T1304" i="22"/>
  <c r="U962" i="24"/>
  <c r="V1316" i="22"/>
  <c r="W1322" i="22"/>
  <c r="Z1340" i="22"/>
  <c r="AB1352" i="22"/>
  <c r="X980" i="24"/>
  <c r="X1328" i="22"/>
  <c r="V968" i="24"/>
  <c r="Y986" i="24"/>
  <c r="W974" i="24"/>
  <c r="T956" i="24"/>
  <c r="Z992" i="24"/>
  <c r="U1310" i="22"/>
  <c r="Y1334" i="22"/>
  <c r="AA998" i="24"/>
  <c r="D122" i="32"/>
  <c r="AD1346" i="22"/>
  <c r="AC992" i="24"/>
  <c r="X1310" i="22"/>
  <c r="AD998" i="24"/>
  <c r="AC1340" i="22"/>
  <c r="Z1322" i="22"/>
  <c r="AE1004" i="24"/>
  <c r="X962" i="24"/>
  <c r="Z974" i="24"/>
  <c r="Y968" i="24"/>
  <c r="AA980" i="24"/>
  <c r="Y1316" i="22"/>
  <c r="AB986" i="24"/>
  <c r="AB1334" i="22"/>
  <c r="AA1328" i="22"/>
  <c r="W956" i="24"/>
  <c r="AE1352" i="22"/>
  <c r="W1304" i="22"/>
  <c r="AD1304" i="22"/>
  <c r="AD956" i="24"/>
  <c r="AE1310" i="22"/>
  <c r="AE962" i="24"/>
  <c r="D85" i="32"/>
  <c r="D90" i="73"/>
  <c r="AC1318" i="24"/>
  <c r="AC1320" i="24" s="1"/>
  <c r="W1378" i="22"/>
  <c r="W1380" i="22" s="1"/>
  <c r="AA1318" i="24"/>
  <c r="AA1320" i="24" s="1"/>
  <c r="AD1378" i="22"/>
  <c r="AD1380" i="22" s="1"/>
  <c r="AA962" i="24"/>
  <c r="AA1310" i="22"/>
  <c r="AC974" i="24"/>
  <c r="AB968" i="24"/>
  <c r="AE986" i="24"/>
  <c r="AD1328" i="22"/>
  <c r="AC1322" i="22"/>
  <c r="AD980" i="24"/>
  <c r="AE1334" i="22"/>
  <c r="Z1304" i="22"/>
  <c r="Z956" i="24"/>
  <c r="AB1316" i="22"/>
  <c r="AA1378" i="22"/>
  <c r="AA1380" i="22" s="1"/>
  <c r="AB1318" i="24"/>
  <c r="AB1320" i="24" s="1"/>
  <c r="Y1378" i="22"/>
  <c r="Y1380" i="22" s="1"/>
  <c r="AB1378" i="22"/>
  <c r="AB1380" i="22" s="1"/>
  <c r="D169" i="73"/>
  <c r="AC1378" i="22"/>
  <c r="AC1380" i="22" s="1"/>
  <c r="V1318" i="24"/>
  <c r="V1320" i="24" s="1"/>
  <c r="Z1378" i="22"/>
  <c r="Z1380" i="22" s="1"/>
  <c r="W1318" i="24"/>
  <c r="W1320" i="24" s="1"/>
  <c r="U1334" i="22"/>
  <c r="R968" i="24"/>
  <c r="X1004" i="24"/>
  <c r="V992" i="24"/>
  <c r="U986" i="24"/>
  <c r="S974" i="24"/>
  <c r="W1346" i="22"/>
  <c r="P956" i="24"/>
  <c r="Q962" i="24"/>
  <c r="Q1310" i="22"/>
  <c r="X1352" i="22"/>
  <c r="S1322" i="22"/>
  <c r="T980" i="24"/>
  <c r="T1328" i="22"/>
  <c r="V1340" i="22"/>
  <c r="W998" i="24"/>
  <c r="P1304" i="22"/>
  <c r="R1316" i="22"/>
  <c r="AD1318" i="24"/>
  <c r="AD1320" i="24" s="1"/>
  <c r="D166" i="72"/>
  <c r="Y1318" i="24"/>
  <c r="Y1320" i="24" s="1"/>
  <c r="H78" i="83"/>
  <c r="Q10" i="83"/>
  <c r="D83" i="32"/>
  <c r="V1378" i="22"/>
  <c r="V1380" i="22" s="1"/>
  <c r="X1318" i="24"/>
  <c r="X1320" i="24" s="1"/>
  <c r="Z1318" i="24"/>
  <c r="Z1320" i="24" s="1"/>
  <c r="U956" i="24"/>
  <c r="Y1328" i="22"/>
  <c r="AC1352" i="22"/>
  <c r="W968" i="24"/>
  <c r="AB998" i="24"/>
  <c r="AB1346" i="22"/>
  <c r="Z986" i="24"/>
  <c r="U1304" i="22"/>
  <c r="V1310" i="22"/>
  <c r="X974" i="24"/>
  <c r="AC1004" i="24"/>
  <c r="W1316" i="22"/>
  <c r="AA992" i="24"/>
  <c r="Y980" i="24"/>
  <c r="Z1334" i="22"/>
  <c r="V962" i="24"/>
  <c r="X1322" i="22"/>
  <c r="AA1340" i="22"/>
  <c r="U1378" i="22"/>
  <c r="U1380" i="22" s="1"/>
  <c r="R1428" i="22"/>
  <c r="R1430" i="22" s="1"/>
  <c r="T1468" i="22"/>
  <c r="T1470" i="22" s="1"/>
  <c r="X1378" i="22"/>
  <c r="X1380" i="22" s="1"/>
  <c r="AE1378" i="22"/>
  <c r="AE1380" i="22" s="1"/>
  <c r="H70" i="4"/>
  <c r="AE1318" i="24"/>
  <c r="AE1320" i="24" s="1"/>
  <c r="U1318" i="24"/>
  <c r="U1320" i="24" s="1"/>
  <c r="T1378" i="22"/>
  <c r="T1380" i="22" s="1"/>
  <c r="S1428" i="22"/>
  <c r="S1430" i="22" s="1"/>
  <c r="T1463" i="22"/>
  <c r="T1465" i="22" s="1"/>
  <c r="AE1434" i="22"/>
  <c r="AE1436" i="22" s="1"/>
  <c r="Q1318" i="24"/>
  <c r="Q1320" i="24" s="1"/>
  <c r="Q1378" i="22"/>
  <c r="Q1380" i="22" s="1"/>
  <c r="O1378" i="22"/>
  <c r="O1380" i="22" s="1"/>
  <c r="Q1468" i="22"/>
  <c r="Q1470" i="22" s="1"/>
  <c r="O1463" i="22"/>
  <c r="O1465" i="22" s="1"/>
  <c r="Q1428" i="22"/>
  <c r="Q1430" i="22" s="1"/>
  <c r="D147" i="31"/>
  <c r="Q7" i="4"/>
  <c r="F78" i="4"/>
  <c r="Q21" i="4"/>
  <c r="Q10" i="4"/>
  <c r="H78" i="4"/>
  <c r="N1318" i="24"/>
  <c r="N1320" i="24" s="1"/>
  <c r="P1378" i="22"/>
  <c r="P1380" i="22" s="1"/>
  <c r="N1463" i="22"/>
  <c r="N1465" i="22" s="1"/>
  <c r="M1468" i="22"/>
  <c r="M1470" i="22" s="1"/>
  <c r="N1428" i="22"/>
  <c r="N1430" i="22" s="1"/>
  <c r="P1428" i="22"/>
  <c r="P1430" i="22" s="1"/>
  <c r="R1463" i="22"/>
  <c r="R1465" i="22" s="1"/>
  <c r="M1463" i="22"/>
  <c r="M1465" i="22" s="1"/>
  <c r="AD1434" i="22"/>
  <c r="AD1436" i="22" s="1"/>
  <c r="D153" i="73"/>
  <c r="D80" i="32"/>
  <c r="D139" i="29"/>
  <c r="D146" i="32"/>
  <c r="D139" i="30"/>
  <c r="P1318" i="24"/>
  <c r="P1320" i="24" s="1"/>
  <c r="M1318" i="24"/>
  <c r="M1320" i="24" s="1"/>
  <c r="R1318" i="24"/>
  <c r="R1320" i="24" s="1"/>
  <c r="O1318" i="24"/>
  <c r="O1320" i="24" s="1"/>
  <c r="O1370" i="22"/>
  <c r="O1372" i="22" s="1"/>
  <c r="R1378" i="22"/>
  <c r="R1380" i="22" s="1"/>
  <c r="K1468" i="22"/>
  <c r="K1470" i="22" s="1"/>
  <c r="Q1463" i="22"/>
  <c r="Q1465" i="22" s="1"/>
  <c r="S1378" i="22"/>
  <c r="S1380" i="22" s="1"/>
  <c r="K1428" i="22"/>
  <c r="K1430" i="22" s="1"/>
  <c r="D63" i="74"/>
  <c r="N1378" i="22"/>
  <c r="N1380" i="22" s="1"/>
  <c r="N1468" i="22"/>
  <c r="N1470" i="22" s="1"/>
  <c r="L1468" i="22"/>
  <c r="L1470" i="22" s="1"/>
  <c r="S1318" i="24"/>
  <c r="S1320" i="24" s="1"/>
  <c r="L1428" i="22"/>
  <c r="L1430" i="22" s="1"/>
  <c r="M1428" i="22"/>
  <c r="M1430" i="22" s="1"/>
  <c r="S1463" i="22"/>
  <c r="S1465" i="22" s="1"/>
  <c r="K1463" i="22"/>
  <c r="K1465" i="22" s="1"/>
  <c r="L1463" i="22"/>
  <c r="L1465" i="22" s="1"/>
  <c r="T1318" i="24"/>
  <c r="T1320" i="24" s="1"/>
  <c r="O24" i="4"/>
  <c r="N24" i="4"/>
  <c r="O13" i="4"/>
  <c r="F13" i="4"/>
  <c r="E13" i="4"/>
  <c r="N1230" i="22"/>
  <c r="K1194" i="22"/>
  <c r="K1236" i="22"/>
  <c r="R1236" i="22"/>
  <c r="L1194" i="22"/>
  <c r="L1224" i="22"/>
  <c r="Q1230" i="22"/>
  <c r="O1230" i="22"/>
  <c r="L1206" i="22"/>
  <c r="K1230" i="22"/>
  <c r="M1200" i="22"/>
  <c r="M1236" i="22"/>
  <c r="O1212" i="22"/>
  <c r="P1218" i="22"/>
  <c r="Q1224" i="22"/>
  <c r="M1212" i="22"/>
  <c r="L1200" i="22"/>
  <c r="M1218" i="22"/>
  <c r="M1224" i="22"/>
  <c r="K1218" i="22"/>
  <c r="Q1236" i="22"/>
  <c r="P1224" i="22"/>
  <c r="O1218" i="22"/>
  <c r="K1188" i="22"/>
  <c r="K1224" i="22"/>
  <c r="M1230" i="22"/>
  <c r="L1218" i="22"/>
  <c r="K1212" i="22"/>
  <c r="N1224" i="22"/>
  <c r="P1230" i="22"/>
  <c r="P1236" i="22"/>
  <c r="S1236" i="22"/>
  <c r="O1236" i="22"/>
  <c r="K1206" i="22"/>
  <c r="N1212" i="22"/>
  <c r="R1230" i="22"/>
  <c r="N1236" i="22"/>
  <c r="L1236" i="22"/>
  <c r="M1206" i="22"/>
  <c r="O1224" i="22"/>
  <c r="N1206" i="22"/>
  <c r="L1230" i="22"/>
  <c r="K1200" i="22"/>
  <c r="N1218" i="22"/>
  <c r="L1212" i="22"/>
  <c r="M7" i="4"/>
  <c r="F74" i="4"/>
  <c r="P21" i="4"/>
  <c r="G10" i="83"/>
  <c r="H68" i="83"/>
  <c r="J13" i="4"/>
  <c r="F69" i="4"/>
  <c r="T7" i="4"/>
  <c r="T54" i="4"/>
  <c r="O110" i="75"/>
  <c r="N111" i="75"/>
  <c r="P110" i="75"/>
  <c r="P111" i="75"/>
  <c r="K111" i="75"/>
  <c r="N110" i="75"/>
  <c r="K110" i="75"/>
  <c r="O111" i="75"/>
  <c r="M111" i="75"/>
  <c r="L110" i="75"/>
  <c r="M110" i="75"/>
  <c r="K112" i="75"/>
  <c r="L111" i="75"/>
  <c r="O58" i="24"/>
  <c r="M28" i="22"/>
  <c r="L22" i="22"/>
  <c r="P58" i="24"/>
  <c r="Q58" i="24"/>
  <c r="L52" i="22"/>
  <c r="N64" i="24"/>
  <c r="O64" i="24"/>
  <c r="R64" i="22"/>
  <c r="M34" i="24"/>
  <c r="L40" i="24"/>
  <c r="M64" i="24"/>
  <c r="P52" i="24"/>
  <c r="Q52" i="22"/>
  <c r="O52" i="22"/>
  <c r="K58" i="24"/>
  <c r="K40" i="24"/>
  <c r="L58" i="24"/>
  <c r="N40" i="22"/>
  <c r="P52" i="22"/>
  <c r="K34" i="22"/>
  <c r="M40" i="24"/>
  <c r="P64" i="22"/>
  <c r="K52" i="22"/>
  <c r="K16" i="22"/>
  <c r="N46" i="24"/>
  <c r="Q64" i="22"/>
  <c r="M34" i="22"/>
  <c r="L64" i="24"/>
  <c r="M58" i="24"/>
  <c r="Q58" i="22"/>
  <c r="L58" i="22"/>
  <c r="M52" i="22"/>
  <c r="N52" i="22"/>
  <c r="K52" i="24"/>
  <c r="K40" i="22"/>
  <c r="K22" i="24"/>
  <c r="M40" i="22"/>
  <c r="P64" i="24"/>
  <c r="N40" i="24"/>
  <c r="O40" i="24"/>
  <c r="L46" i="22"/>
  <c r="K28" i="22"/>
  <c r="L40" i="22"/>
  <c r="O46" i="24"/>
  <c r="Q64" i="24"/>
  <c r="K64" i="22"/>
  <c r="O64" i="22"/>
  <c r="N34" i="22"/>
  <c r="P58" i="22"/>
  <c r="R58" i="24"/>
  <c r="L34" i="24"/>
  <c r="K46" i="24"/>
  <c r="K22" i="22"/>
  <c r="L28" i="24"/>
  <c r="K34" i="24"/>
  <c r="O52" i="24"/>
  <c r="L22" i="24"/>
  <c r="N58" i="22"/>
  <c r="N64" i="22"/>
  <c r="L46" i="24"/>
  <c r="S64" i="24"/>
  <c r="M28" i="24"/>
  <c r="L64" i="22"/>
  <c r="M46" i="22"/>
  <c r="L34" i="22"/>
  <c r="R58" i="22"/>
  <c r="P46" i="22"/>
  <c r="L28" i="22"/>
  <c r="N52" i="24"/>
  <c r="P46" i="24"/>
  <c r="M64" i="22"/>
  <c r="N46" i="22"/>
  <c r="O40" i="22"/>
  <c r="K58" i="22"/>
  <c r="L52" i="24"/>
  <c r="O46" i="22"/>
  <c r="O58" i="22"/>
  <c r="N34" i="24"/>
  <c r="K46" i="22"/>
  <c r="K16" i="24"/>
  <c r="M58" i="22"/>
  <c r="M52" i="24"/>
  <c r="M46" i="24"/>
  <c r="K64" i="24"/>
  <c r="R64" i="24"/>
  <c r="K28" i="24"/>
  <c r="N58" i="24"/>
  <c r="S64" i="22"/>
  <c r="Q52" i="24"/>
  <c r="F24" i="4"/>
  <c r="M13" i="4"/>
  <c r="J10" i="83"/>
  <c r="S766" i="22"/>
  <c r="M730" i="22"/>
  <c r="P748" i="22"/>
  <c r="Q754" i="24"/>
  <c r="M730" i="24"/>
  <c r="T772" i="24"/>
  <c r="S766" i="24"/>
  <c r="N736" i="22"/>
  <c r="O742" i="22"/>
  <c r="R760" i="22"/>
  <c r="P748" i="24"/>
  <c r="L724" i="22"/>
  <c r="Q754" i="22"/>
  <c r="N736" i="24"/>
  <c r="L724" i="24"/>
  <c r="R760" i="24"/>
  <c r="T772" i="22"/>
  <c r="O742" i="24"/>
  <c r="H13" i="4"/>
  <c r="I7" i="4"/>
  <c r="F72" i="4"/>
  <c r="N986" i="22"/>
  <c r="M974" i="22"/>
  <c r="L968" i="22"/>
  <c r="O1038" i="24"/>
  <c r="L1026" i="24"/>
  <c r="N1062" i="24"/>
  <c r="M968" i="22"/>
  <c r="M980" i="22"/>
  <c r="M1026" i="24"/>
  <c r="K1062" i="24"/>
  <c r="N1032" i="24"/>
  <c r="Q1062" i="24"/>
  <c r="L974" i="22"/>
  <c r="K1032" i="24"/>
  <c r="L962" i="22"/>
  <c r="S1062" i="24"/>
  <c r="R1062" i="24"/>
  <c r="M998" i="22"/>
  <c r="S1004" i="22"/>
  <c r="M1062" i="24"/>
  <c r="K956" i="22"/>
  <c r="L1056" i="24"/>
  <c r="O1056" i="24"/>
  <c r="N980" i="22"/>
  <c r="K1020" i="24"/>
  <c r="P1044" i="24"/>
  <c r="L980" i="22"/>
  <c r="Q1056" i="24"/>
  <c r="M1004" i="22"/>
  <c r="M1032" i="24"/>
  <c r="O986" i="22"/>
  <c r="P1050" i="24"/>
  <c r="N1038" i="24"/>
  <c r="K1050" i="24"/>
  <c r="N1056" i="24"/>
  <c r="M1044" i="24"/>
  <c r="Q1050" i="24"/>
  <c r="M992" i="22"/>
  <c r="K1044" i="24"/>
  <c r="O998" i="22"/>
  <c r="M986" i="22"/>
  <c r="P1004" i="22"/>
  <c r="N1044" i="24"/>
  <c r="M1038" i="24"/>
  <c r="Q1004" i="22"/>
  <c r="P1062" i="24"/>
  <c r="K992" i="22"/>
  <c r="N974" i="22"/>
  <c r="L1032" i="24"/>
  <c r="L1038" i="24"/>
  <c r="N1050" i="24"/>
  <c r="R1004" i="22"/>
  <c r="K1014" i="24"/>
  <c r="P998" i="22"/>
  <c r="N998" i="22"/>
  <c r="N1004" i="22"/>
  <c r="R1056" i="24"/>
  <c r="P1056" i="24"/>
  <c r="Q998" i="22"/>
  <c r="L1062" i="24"/>
  <c r="O1050" i="24"/>
  <c r="L1004" i="22"/>
  <c r="K974" i="22"/>
  <c r="K1026" i="24"/>
  <c r="O1044" i="24"/>
  <c r="K968" i="22"/>
  <c r="P992" i="22"/>
  <c r="O980" i="22"/>
  <c r="M1056" i="24"/>
  <c r="L992" i="22"/>
  <c r="K998" i="22"/>
  <c r="L1044" i="24"/>
  <c r="L1050" i="24"/>
  <c r="K1056" i="24"/>
  <c r="O1004" i="22"/>
  <c r="O1062" i="24"/>
  <c r="K962" i="22"/>
  <c r="K980" i="22"/>
  <c r="K986" i="22"/>
  <c r="L1020" i="24"/>
  <c r="K1038" i="24"/>
  <c r="O992" i="22"/>
  <c r="K1004" i="22"/>
  <c r="N992" i="22"/>
  <c r="P986" i="22"/>
  <c r="Q992" i="22"/>
  <c r="R998" i="22"/>
  <c r="L986" i="22"/>
  <c r="L998" i="22"/>
  <c r="M1050" i="24"/>
  <c r="D12" i="4"/>
  <c r="I62" i="4"/>
  <c r="V56" i="83"/>
  <c r="H79" i="83"/>
  <c r="V10" i="83"/>
  <c r="H74" i="83"/>
  <c r="M10" i="83"/>
  <c r="K748" i="22"/>
  <c r="P760" i="24"/>
  <c r="O772" i="22"/>
  <c r="L748" i="22"/>
  <c r="M766" i="22"/>
  <c r="N760" i="24"/>
  <c r="O772" i="24"/>
  <c r="P766" i="22"/>
  <c r="O766" i="22"/>
  <c r="M742" i="22"/>
  <c r="Q772" i="24"/>
  <c r="K748" i="24"/>
  <c r="L766" i="22"/>
  <c r="N760" i="22"/>
  <c r="N772" i="22"/>
  <c r="S772" i="22"/>
  <c r="Q760" i="24"/>
  <c r="O754" i="24"/>
  <c r="L730" i="22"/>
  <c r="N772" i="24"/>
  <c r="Q772" i="22"/>
  <c r="K736" i="22"/>
  <c r="K766" i="24"/>
  <c r="K760" i="22"/>
  <c r="M736" i="22"/>
  <c r="O748" i="22"/>
  <c r="L760" i="22"/>
  <c r="L754" i="24"/>
  <c r="K772" i="22"/>
  <c r="L736" i="22"/>
  <c r="K736" i="24"/>
  <c r="N742" i="22"/>
  <c r="P754" i="22"/>
  <c r="L736" i="24"/>
  <c r="K730" i="24"/>
  <c r="N766" i="24"/>
  <c r="K754" i="22"/>
  <c r="P772" i="22"/>
  <c r="N766" i="22"/>
  <c r="O748" i="24"/>
  <c r="N754" i="24"/>
  <c r="N748" i="22"/>
  <c r="K724" i="22"/>
  <c r="N754" i="22"/>
  <c r="K772" i="24"/>
  <c r="S772" i="24"/>
  <c r="M760" i="24"/>
  <c r="K766" i="22"/>
  <c r="L748" i="24"/>
  <c r="O760" i="24"/>
  <c r="M772" i="22"/>
  <c r="O760" i="22"/>
  <c r="L760" i="24"/>
  <c r="L766" i="24"/>
  <c r="K742" i="22"/>
  <c r="K760" i="24"/>
  <c r="Q760" i="22"/>
  <c r="M736" i="24"/>
  <c r="N742" i="24"/>
  <c r="L742" i="22"/>
  <c r="R772" i="22"/>
  <c r="P772" i="24"/>
  <c r="L730" i="24"/>
  <c r="L754" i="22"/>
  <c r="N748" i="24"/>
  <c r="L742" i="24"/>
  <c r="R766" i="24"/>
  <c r="Q766" i="22"/>
  <c r="M772" i="24"/>
  <c r="M748" i="22"/>
  <c r="K724" i="24"/>
  <c r="M748" i="24"/>
  <c r="M742" i="24"/>
  <c r="M754" i="24"/>
  <c r="O766" i="24"/>
  <c r="K742" i="24"/>
  <c r="P760" i="22"/>
  <c r="Q766" i="24"/>
  <c r="M760" i="22"/>
  <c r="R766" i="22"/>
  <c r="P754" i="24"/>
  <c r="L772" i="24"/>
  <c r="O754" i="22"/>
  <c r="P766" i="24"/>
  <c r="M766" i="24"/>
  <c r="K754" i="24"/>
  <c r="K730" i="22"/>
  <c r="M754" i="22"/>
  <c r="R772" i="24"/>
  <c r="L772" i="22"/>
  <c r="W24" i="4"/>
  <c r="I69" i="4"/>
  <c r="T57" i="4"/>
  <c r="T12" i="4"/>
  <c r="F68" i="4"/>
  <c r="G7" i="4"/>
  <c r="R7" i="4"/>
  <c r="G13" i="4"/>
  <c r="H76" i="83"/>
  <c r="O10" i="83"/>
  <c r="K341" i="22"/>
  <c r="K347" i="22"/>
  <c r="O359" i="22"/>
  <c r="N335" i="24"/>
  <c r="M347" i="24"/>
  <c r="O335" i="24"/>
  <c r="N359" i="22"/>
  <c r="K347" i="24"/>
  <c r="R359" i="24"/>
  <c r="R353" i="22"/>
  <c r="P359" i="22"/>
  <c r="S359" i="22"/>
  <c r="S359" i="24"/>
  <c r="M323" i="24"/>
  <c r="M341" i="24"/>
  <c r="N329" i="22"/>
  <c r="L317" i="22"/>
  <c r="K359" i="24"/>
  <c r="L347" i="22"/>
  <c r="N353" i="24"/>
  <c r="M335" i="24"/>
  <c r="N353" i="22"/>
  <c r="K329" i="24"/>
  <c r="M341" i="22"/>
  <c r="L353" i="24"/>
  <c r="M329" i="22"/>
  <c r="L335" i="22"/>
  <c r="R353" i="24"/>
  <c r="Q347" i="24"/>
  <c r="K353" i="22"/>
  <c r="O353" i="22"/>
  <c r="K311" i="24"/>
  <c r="O341" i="22"/>
  <c r="O359" i="24"/>
  <c r="M359" i="22"/>
  <c r="L329" i="22"/>
  <c r="N347" i="22"/>
  <c r="P347" i="24"/>
  <c r="L341" i="24"/>
  <c r="O347" i="24"/>
  <c r="N341" i="22"/>
  <c r="K341" i="24"/>
  <c r="L329" i="24"/>
  <c r="L317" i="24"/>
  <c r="Q353" i="22"/>
  <c r="K335" i="24"/>
  <c r="M323" i="22"/>
  <c r="P353" i="22"/>
  <c r="K359" i="22"/>
  <c r="L335" i="24"/>
  <c r="K317" i="22"/>
  <c r="K323" i="22"/>
  <c r="O347" i="22"/>
  <c r="P341" i="24"/>
  <c r="M335" i="22"/>
  <c r="L341" i="22"/>
  <c r="K317" i="24"/>
  <c r="L323" i="22"/>
  <c r="R359" i="22"/>
  <c r="N347" i="24"/>
  <c r="Q347" i="22"/>
  <c r="K335" i="22"/>
  <c r="Q359" i="22"/>
  <c r="Q353" i="24"/>
  <c r="K323" i="24"/>
  <c r="K353" i="24"/>
  <c r="L353" i="22"/>
  <c r="L359" i="24"/>
  <c r="P353" i="24"/>
  <c r="M347" i="22"/>
  <c r="N359" i="24"/>
  <c r="O341" i="24"/>
  <c r="K329" i="22"/>
  <c r="L359" i="22"/>
  <c r="P341" i="22"/>
  <c r="L347" i="24"/>
  <c r="P347" i="22"/>
  <c r="Q359" i="24"/>
  <c r="N335" i="22"/>
  <c r="O335" i="22"/>
  <c r="M353" i="22"/>
  <c r="N329" i="24"/>
  <c r="M359" i="24"/>
  <c r="L323" i="24"/>
  <c r="N341" i="24"/>
  <c r="K311" i="22"/>
  <c r="O353" i="24"/>
  <c r="M329" i="24"/>
  <c r="M353" i="24"/>
  <c r="P359" i="24"/>
  <c r="L7" i="4"/>
  <c r="I67" i="4"/>
  <c r="S57" i="4"/>
  <c r="S12" i="4"/>
  <c r="H67" i="83"/>
  <c r="S10" i="83"/>
  <c r="S56" i="83"/>
  <c r="V13" i="4"/>
  <c r="M1272" i="24"/>
  <c r="K1282" i="22"/>
  <c r="M1282" i="22"/>
  <c r="O1290" i="24"/>
  <c r="L1290" i="24"/>
  <c r="Q1284" i="24"/>
  <c r="R1288" i="22"/>
  <c r="P1294" i="22"/>
  <c r="O1288" i="22"/>
  <c r="O1276" i="22"/>
  <c r="K1252" i="22"/>
  <c r="N1282" i="22"/>
  <c r="L1288" i="22"/>
  <c r="K1284" i="24"/>
  <c r="Q1290" i="24"/>
  <c r="N1278" i="24"/>
  <c r="K1254" i="24"/>
  <c r="R1290" i="24"/>
  <c r="P1282" i="22"/>
  <c r="N1276" i="22"/>
  <c r="N1294" i="22"/>
  <c r="O1294" i="22"/>
  <c r="M1266" i="24"/>
  <c r="S1294" i="22"/>
  <c r="K1266" i="24"/>
  <c r="N1296" i="24"/>
  <c r="P1284" i="24"/>
  <c r="N1290" i="24"/>
  <c r="K1260" i="24"/>
  <c r="R1296" i="24"/>
  <c r="L1296" i="24"/>
  <c r="Q1294" i="22"/>
  <c r="M1296" i="24"/>
  <c r="K1270" i="22"/>
  <c r="L1276" i="22"/>
  <c r="R1294" i="22"/>
  <c r="O1296" i="24"/>
  <c r="O1284" i="24"/>
  <c r="M1288" i="22"/>
  <c r="P1290" i="24"/>
  <c r="L1294" i="22"/>
  <c r="K1264" i="22"/>
  <c r="O1282" i="22"/>
  <c r="O1272" i="24"/>
  <c r="M1284" i="24"/>
  <c r="K1258" i="22"/>
  <c r="P1296" i="24"/>
  <c r="K1278" i="24"/>
  <c r="M1276" i="22"/>
  <c r="K1290" i="24"/>
  <c r="Q1288" i="22"/>
  <c r="Q1296" i="24"/>
  <c r="P1288" i="22"/>
  <c r="L1260" i="24"/>
  <c r="K1248" i="24"/>
  <c r="P1276" i="22"/>
  <c r="N1272" i="24"/>
  <c r="N1284" i="24"/>
  <c r="O1278" i="24"/>
  <c r="K1296" i="24"/>
  <c r="Q1282" i="22"/>
  <c r="L1282" i="22"/>
  <c r="K1288" i="22"/>
  <c r="M1260" i="24"/>
  <c r="K1272" i="24"/>
  <c r="M1278" i="24"/>
  <c r="L1284" i="24"/>
  <c r="N1288" i="22"/>
  <c r="K1294" i="22"/>
  <c r="K1276" i="22"/>
  <c r="M1294" i="22"/>
  <c r="N1266" i="24"/>
  <c r="P1278" i="24"/>
  <c r="L1278" i="24"/>
  <c r="L1266" i="24"/>
  <c r="M1290" i="24"/>
  <c r="S1296" i="24"/>
  <c r="L1272" i="24"/>
  <c r="L1254" i="24"/>
  <c r="W13" i="4"/>
  <c r="P1120" i="22"/>
  <c r="L1114" i="22"/>
  <c r="K1149" i="24"/>
  <c r="L1143" i="24"/>
  <c r="L1108" i="22"/>
  <c r="K1173" i="24"/>
  <c r="O1155" i="24"/>
  <c r="Q1167" i="24"/>
  <c r="P1114" i="22"/>
  <c r="M1084" i="22"/>
  <c r="N1155" i="24"/>
  <c r="N1114" i="22"/>
  <c r="N1090" i="22"/>
  <c r="N1161" i="24"/>
  <c r="L1137" i="24"/>
  <c r="P1173" i="24"/>
  <c r="P1161" i="24"/>
  <c r="K1102" i="22"/>
  <c r="K1084" i="22"/>
  <c r="O1173" i="24"/>
  <c r="K1114" i="22"/>
  <c r="K1096" i="22"/>
  <c r="O1167" i="24"/>
  <c r="O1102" i="22"/>
  <c r="L1096" i="22"/>
  <c r="N1102" i="22"/>
  <c r="L1078" i="22"/>
  <c r="K1137" i="24"/>
  <c r="P1102" i="22"/>
  <c r="L1173" i="24"/>
  <c r="K1179" i="24"/>
  <c r="M1167" i="24"/>
  <c r="P1108" i="22"/>
  <c r="M1114" i="22"/>
  <c r="L1084" i="22"/>
  <c r="Q1173" i="24"/>
  <c r="L1120" i="22"/>
  <c r="Q1108" i="22"/>
  <c r="L1167" i="24"/>
  <c r="O1179" i="24"/>
  <c r="R1120" i="22"/>
  <c r="Q1120" i="22"/>
  <c r="L1161" i="24"/>
  <c r="M1179" i="24"/>
  <c r="K1143" i="24"/>
  <c r="N1149" i="24"/>
  <c r="N1120" i="22"/>
  <c r="M1102" i="22"/>
  <c r="K1072" i="22"/>
  <c r="O1108" i="22"/>
  <c r="Q1114" i="22"/>
  <c r="N1096" i="22"/>
  <c r="Q1179" i="24"/>
  <c r="K1090" i="22"/>
  <c r="N1167" i="24"/>
  <c r="M1173" i="24"/>
  <c r="M1108" i="22"/>
  <c r="N1179" i="24"/>
  <c r="M1120" i="22"/>
  <c r="M1143" i="24"/>
  <c r="R1173" i="24"/>
  <c r="L1149" i="24"/>
  <c r="M1149" i="24"/>
  <c r="K1120" i="22"/>
  <c r="K1131" i="24"/>
  <c r="O1161" i="24"/>
  <c r="M1155" i="24"/>
  <c r="L1179" i="24"/>
  <c r="L1155" i="24"/>
  <c r="L1102" i="22"/>
  <c r="K1155" i="24"/>
  <c r="K1161" i="24"/>
  <c r="O1096" i="22"/>
  <c r="N1108" i="22"/>
  <c r="K1078" i="22"/>
  <c r="O1120" i="22"/>
  <c r="R1114" i="22"/>
  <c r="P1167" i="24"/>
  <c r="S1120" i="22"/>
  <c r="K1108" i="22"/>
  <c r="P1179" i="24"/>
  <c r="S1179" i="24"/>
  <c r="M1090" i="22"/>
  <c r="R1179" i="24"/>
  <c r="O1114" i="22"/>
  <c r="L1090" i="22"/>
  <c r="M1161" i="24"/>
  <c r="K1167" i="24"/>
  <c r="M1096" i="22"/>
  <c r="N1173" i="24"/>
  <c r="L69" i="11"/>
  <c r="M70" i="11"/>
  <c r="M69" i="11"/>
  <c r="K71" i="11"/>
  <c r="N70" i="11"/>
  <c r="K70" i="11"/>
  <c r="P69" i="11"/>
  <c r="N69" i="11"/>
  <c r="O69" i="11"/>
  <c r="L70" i="11"/>
  <c r="K69" i="11"/>
  <c r="L1142" i="22"/>
  <c r="N1232" i="24"/>
  <c r="M1232" i="24"/>
  <c r="K1178" i="22"/>
  <c r="O1178" i="22"/>
  <c r="N1208" i="24"/>
  <c r="P1172" i="22"/>
  <c r="Q1178" i="22"/>
  <c r="N1172" i="22"/>
  <c r="Q1238" i="24"/>
  <c r="L1148" i="22"/>
  <c r="R1232" i="24"/>
  <c r="N1238" i="24"/>
  <c r="K1148" i="22"/>
  <c r="O1160" i="22"/>
  <c r="M1178" i="22"/>
  <c r="M1154" i="22"/>
  <c r="M1160" i="22"/>
  <c r="Q1226" i="24"/>
  <c r="K1208" i="24"/>
  <c r="K1172" i="22"/>
  <c r="P1178" i="22"/>
  <c r="K1232" i="24"/>
  <c r="M1226" i="24"/>
  <c r="M1214" i="24"/>
  <c r="O1154" i="22"/>
  <c r="L1136" i="22"/>
  <c r="L1208" i="24"/>
  <c r="L1202" i="24"/>
  <c r="N1166" i="22"/>
  <c r="K1136" i="22"/>
  <c r="K1226" i="24"/>
  <c r="P1238" i="24"/>
  <c r="L1238" i="24"/>
  <c r="O1238" i="24"/>
  <c r="O1226" i="24"/>
  <c r="S1238" i="24"/>
  <c r="M1148" i="22"/>
  <c r="L1196" i="24"/>
  <c r="K1142" i="22"/>
  <c r="L1214" i="24"/>
  <c r="O1220" i="24"/>
  <c r="S1178" i="22"/>
  <c r="M1142" i="22"/>
  <c r="Q1232" i="24"/>
  <c r="P1226" i="24"/>
  <c r="K1220" i="24"/>
  <c r="K1196" i="24"/>
  <c r="P1160" i="22"/>
  <c r="N1226" i="24"/>
  <c r="L1178" i="22"/>
  <c r="K1160" i="22"/>
  <c r="L1154" i="22"/>
  <c r="N1154" i="22"/>
  <c r="N1160" i="22"/>
  <c r="M1208" i="24"/>
  <c r="N1214" i="24"/>
  <c r="K1238" i="24"/>
  <c r="M1220" i="24"/>
  <c r="M1238" i="24"/>
  <c r="P1232" i="24"/>
  <c r="O1232" i="24"/>
  <c r="L1226" i="24"/>
  <c r="L1160" i="22"/>
  <c r="O1166" i="22"/>
  <c r="L1232" i="24"/>
  <c r="K1214" i="24"/>
  <c r="M1166" i="22"/>
  <c r="P1220" i="24"/>
  <c r="K1130" i="22"/>
  <c r="N1220" i="24"/>
  <c r="K1166" i="22"/>
  <c r="M1202" i="24"/>
  <c r="N1178" i="22"/>
  <c r="O1214" i="24"/>
  <c r="P1166" i="22"/>
  <c r="K1202" i="24"/>
  <c r="R1238" i="24"/>
  <c r="O1172" i="22"/>
  <c r="K1154" i="22"/>
  <c r="M1172" i="22"/>
  <c r="Q1172" i="22"/>
  <c r="K1190" i="24"/>
  <c r="N1148" i="22"/>
  <c r="Q1166" i="22"/>
  <c r="R1178" i="22"/>
  <c r="L1220" i="24"/>
  <c r="L1172" i="22"/>
  <c r="R1172" i="22"/>
  <c r="L1166" i="22"/>
  <c r="F21" i="4"/>
  <c r="L13" i="4"/>
  <c r="O10" i="4"/>
  <c r="H76" i="4"/>
  <c r="K91" i="14"/>
  <c r="L92" i="14"/>
  <c r="N92" i="14"/>
  <c r="M91" i="14"/>
  <c r="P92" i="14"/>
  <c r="O91" i="14"/>
  <c r="O92" i="14"/>
  <c r="M92" i="14"/>
  <c r="K93" i="14"/>
  <c r="L91" i="14"/>
  <c r="P91" i="14"/>
  <c r="N91" i="14"/>
  <c r="K92" i="14"/>
  <c r="M530" i="24"/>
  <c r="M512" i="22"/>
  <c r="N524" i="22"/>
  <c r="K500" i="24"/>
  <c r="O536" i="22"/>
  <c r="P536" i="24"/>
  <c r="M506" i="22"/>
  <c r="N512" i="24"/>
  <c r="M524" i="22"/>
  <c r="L524" i="24"/>
  <c r="K524" i="22"/>
  <c r="N518" i="24"/>
  <c r="N530" i="24"/>
  <c r="O512" i="22"/>
  <c r="N530" i="22"/>
  <c r="N536" i="24"/>
  <c r="N536" i="22"/>
  <c r="K494" i="22"/>
  <c r="L536" i="24"/>
  <c r="L530" i="24"/>
  <c r="K488" i="24"/>
  <c r="M512" i="24"/>
  <c r="O530" i="24"/>
  <c r="N506" i="24"/>
  <c r="M500" i="22"/>
  <c r="S536" i="24"/>
  <c r="K506" i="22"/>
  <c r="K512" i="22"/>
  <c r="Q524" i="22"/>
  <c r="L494" i="24"/>
  <c r="L524" i="22"/>
  <c r="M524" i="24"/>
  <c r="L500" i="22"/>
  <c r="N512" i="22"/>
  <c r="L506" i="24"/>
  <c r="O536" i="24"/>
  <c r="K512" i="24"/>
  <c r="K488" i="22"/>
  <c r="O530" i="22"/>
  <c r="S536" i="22"/>
  <c r="L500" i="24"/>
  <c r="Q530" i="22"/>
  <c r="O518" i="24"/>
  <c r="O524" i="22"/>
  <c r="P518" i="22"/>
  <c r="P518" i="24"/>
  <c r="P536" i="22"/>
  <c r="P530" i="22"/>
  <c r="M506" i="24"/>
  <c r="P524" i="22"/>
  <c r="R530" i="22"/>
  <c r="K524" i="24"/>
  <c r="M530" i="22"/>
  <c r="M500" i="24"/>
  <c r="L512" i="24"/>
  <c r="L518" i="22"/>
  <c r="O512" i="24"/>
  <c r="N506" i="22"/>
  <c r="K530" i="22"/>
  <c r="P530" i="24"/>
  <c r="R536" i="24"/>
  <c r="L518" i="24"/>
  <c r="Q536" i="22"/>
  <c r="R536" i="22"/>
  <c r="O524" i="24"/>
  <c r="L506" i="22"/>
  <c r="L512" i="22"/>
  <c r="M536" i="24"/>
  <c r="K518" i="24"/>
  <c r="L530" i="22"/>
  <c r="L536" i="22"/>
  <c r="Q536" i="24"/>
  <c r="K500" i="22"/>
  <c r="M536" i="22"/>
  <c r="K494" i="24"/>
  <c r="K530" i="24"/>
  <c r="Q524" i="24"/>
  <c r="K536" i="24"/>
  <c r="R530" i="24"/>
  <c r="K518" i="22"/>
  <c r="O518" i="22"/>
  <c r="L494" i="22"/>
  <c r="N518" i="22"/>
  <c r="M518" i="22"/>
  <c r="M518" i="24"/>
  <c r="K536" i="22"/>
  <c r="K506" i="24"/>
  <c r="P524" i="24"/>
  <c r="Q530" i="24"/>
  <c r="N524" i="24"/>
  <c r="M1097" i="24"/>
  <c r="O1109" i="24"/>
  <c r="O1121" i="24"/>
  <c r="L1020" i="22"/>
  <c r="M1085" i="24"/>
  <c r="N1115" i="24"/>
  <c r="S1121" i="24"/>
  <c r="L1085" i="24"/>
  <c r="K1056" i="22"/>
  <c r="K1038" i="22"/>
  <c r="N1056" i="22"/>
  <c r="K1050" i="22"/>
  <c r="O1097" i="24"/>
  <c r="L1044" i="22"/>
  <c r="L1062" i="22"/>
  <c r="L1038" i="22"/>
  <c r="O1050" i="22"/>
  <c r="P1109" i="24"/>
  <c r="O1103" i="24"/>
  <c r="N1062" i="22"/>
  <c r="N1050" i="22"/>
  <c r="K1091" i="24"/>
  <c r="O1044" i="22"/>
  <c r="M1026" i="22"/>
  <c r="K1115" i="24"/>
  <c r="K1073" i="24"/>
  <c r="N1121" i="24"/>
  <c r="K1020" i="22"/>
  <c r="K1109" i="24"/>
  <c r="L1032" i="22"/>
  <c r="R1062" i="22"/>
  <c r="K1032" i="22"/>
  <c r="S1062" i="22"/>
  <c r="L1097" i="24"/>
  <c r="P1121" i="24"/>
  <c r="R1121" i="24"/>
  <c r="P1056" i="22"/>
  <c r="L1056" i="22"/>
  <c r="K1026" i="22"/>
  <c r="R1115" i="24"/>
  <c r="P1103" i="24"/>
  <c r="N1044" i="22"/>
  <c r="O1038" i="22"/>
  <c r="N1109" i="24"/>
  <c r="O1062" i="22"/>
  <c r="R1056" i="22"/>
  <c r="K1103" i="24"/>
  <c r="M1038" i="22"/>
  <c r="K1085" i="24"/>
  <c r="M1044" i="22"/>
  <c r="L1091" i="24"/>
  <c r="O1056" i="22"/>
  <c r="P1115" i="24"/>
  <c r="N1038" i="22"/>
  <c r="N1097" i="24"/>
  <c r="P1062" i="22"/>
  <c r="Q1062" i="22"/>
  <c r="M1103" i="24"/>
  <c r="M1050" i="22"/>
  <c r="L1103" i="24"/>
  <c r="Q1050" i="22"/>
  <c r="L1115" i="24"/>
  <c r="O1115" i="24"/>
  <c r="Q1056" i="22"/>
  <c r="K1014" i="22"/>
  <c r="N1032" i="22"/>
  <c r="M1032" i="22"/>
  <c r="M1115" i="24"/>
  <c r="M1121" i="24"/>
  <c r="M1056" i="22"/>
  <c r="K1079" i="24"/>
  <c r="Q1109" i="24"/>
  <c r="M1109" i="24"/>
  <c r="L1026" i="22"/>
  <c r="N1091" i="24"/>
  <c r="L1109" i="24"/>
  <c r="L1050" i="22"/>
  <c r="K1097" i="24"/>
  <c r="K1044" i="22"/>
  <c r="Q1121" i="24"/>
  <c r="L1079" i="24"/>
  <c r="M1091" i="24"/>
  <c r="N1103" i="24"/>
  <c r="P1050" i="22"/>
  <c r="L1121" i="24"/>
  <c r="P1044" i="22"/>
  <c r="K1121" i="24"/>
  <c r="M1062" i="22"/>
  <c r="Q1115" i="24"/>
  <c r="K1062" i="22"/>
  <c r="Q812" i="24"/>
  <c r="N794" i="22"/>
  <c r="M788" i="24"/>
  <c r="Q812" i="22"/>
  <c r="L782" i="22"/>
  <c r="T830" i="22"/>
  <c r="O800" i="22"/>
  <c r="R818" i="24"/>
  <c r="R818" i="22"/>
  <c r="N794" i="24"/>
  <c r="M788" i="22"/>
  <c r="O800" i="24"/>
  <c r="P806" i="24"/>
  <c r="L782" i="24"/>
  <c r="P806" i="22"/>
  <c r="T830" i="24"/>
  <c r="S824" i="24"/>
  <c r="S824" i="22"/>
  <c r="O7" i="4"/>
  <c r="F76" i="4"/>
  <c r="H12" i="4"/>
  <c r="L10" i="4"/>
  <c r="F7" i="4"/>
  <c r="F64" i="4"/>
  <c r="H73" i="4"/>
  <c r="K300" i="24"/>
  <c r="O300" i="22"/>
  <c r="P288" i="24"/>
  <c r="K258" i="22"/>
  <c r="L270" i="22"/>
  <c r="M288" i="22"/>
  <c r="M270" i="24"/>
  <c r="K294" i="24"/>
  <c r="P282" i="22"/>
  <c r="R294" i="22"/>
  <c r="N300" i="24"/>
  <c r="L258" i="22"/>
  <c r="M264" i="24"/>
  <c r="O282" i="22"/>
  <c r="P294" i="22"/>
  <c r="R300" i="22"/>
  <c r="L282" i="24"/>
  <c r="N288" i="22"/>
  <c r="L264" i="22"/>
  <c r="P282" i="24"/>
  <c r="L288" i="24"/>
  <c r="K270" i="22"/>
  <c r="K264" i="22"/>
  <c r="O300" i="24"/>
  <c r="M288" i="24"/>
  <c r="N282" i="22"/>
  <c r="O294" i="22"/>
  <c r="N288" i="24"/>
  <c r="K270" i="24"/>
  <c r="O276" i="24"/>
  <c r="N282" i="24"/>
  <c r="L276" i="22"/>
  <c r="R300" i="24"/>
  <c r="S300" i="24"/>
  <c r="K276" i="22"/>
  <c r="K288" i="22"/>
  <c r="M300" i="24"/>
  <c r="L270" i="24"/>
  <c r="P294" i="24"/>
  <c r="N294" i="24"/>
  <c r="M300" i="22"/>
  <c r="K294" i="22"/>
  <c r="K252" i="22"/>
  <c r="O288" i="22"/>
  <c r="M264" i="22"/>
  <c r="K264" i="24"/>
  <c r="L282" i="22"/>
  <c r="O288" i="24"/>
  <c r="K258" i="24"/>
  <c r="M282" i="22"/>
  <c r="N270" i="22"/>
  <c r="K282" i="24"/>
  <c r="O276" i="22"/>
  <c r="L300" i="24"/>
  <c r="O294" i="24"/>
  <c r="M270" i="22"/>
  <c r="Q294" i="24"/>
  <c r="K282" i="22"/>
  <c r="N294" i="22"/>
  <c r="L300" i="22"/>
  <c r="L264" i="24"/>
  <c r="K276" i="24"/>
  <c r="K288" i="24"/>
  <c r="R294" i="24"/>
  <c r="N276" i="24"/>
  <c r="Q300" i="24"/>
  <c r="P288" i="22"/>
  <c r="L258" i="24"/>
  <c r="M282" i="24"/>
  <c r="N270" i="24"/>
  <c r="M294" i="24"/>
  <c r="L276" i="24"/>
  <c r="Q294" i="22"/>
  <c r="N300" i="22"/>
  <c r="P300" i="24"/>
  <c r="L288" i="22"/>
  <c r="M276" i="24"/>
  <c r="Q288" i="22"/>
  <c r="M294" i="22"/>
  <c r="Q300" i="22"/>
  <c r="S300" i="22"/>
  <c r="K300" i="22"/>
  <c r="O282" i="24"/>
  <c r="M276" i="22"/>
  <c r="L294" i="22"/>
  <c r="Q288" i="24"/>
  <c r="N276" i="22"/>
  <c r="P300" i="22"/>
  <c r="L294" i="24"/>
  <c r="K252" i="24"/>
  <c r="J12" i="4"/>
  <c r="I24" i="4"/>
  <c r="T56" i="4"/>
  <c r="T10" i="4"/>
  <c r="H69" i="4"/>
  <c r="U12" i="4"/>
  <c r="I66" i="4"/>
  <c r="U57" i="4"/>
  <c r="V21" i="4"/>
  <c r="N910" i="24"/>
  <c r="M904" i="22"/>
  <c r="M904" i="24"/>
  <c r="S940" i="24"/>
  <c r="L898" i="24"/>
  <c r="P922" i="24"/>
  <c r="L898" i="22"/>
  <c r="O916" i="22"/>
  <c r="P922" i="22"/>
  <c r="S940" i="22"/>
  <c r="T946" i="24"/>
  <c r="O916" i="24"/>
  <c r="R934" i="22"/>
  <c r="Q928" i="24"/>
  <c r="N910" i="22"/>
  <c r="T946" i="22"/>
  <c r="Q928" i="22"/>
  <c r="R934" i="24"/>
  <c r="O92" i="28"/>
  <c r="L92" i="28"/>
  <c r="P92" i="28"/>
  <c r="K92" i="28"/>
  <c r="O91" i="28"/>
  <c r="N92" i="28"/>
  <c r="M92" i="28"/>
  <c r="L91" i="28"/>
  <c r="K93" i="28"/>
  <c r="K91" i="28"/>
  <c r="M91" i="28"/>
  <c r="N91" i="28"/>
  <c r="P91" i="28"/>
  <c r="J7" i="4"/>
  <c r="O67" i="10"/>
  <c r="K68" i="10"/>
  <c r="O68" i="10"/>
  <c r="P67" i="10"/>
  <c r="K69" i="10"/>
  <c r="N68" i="10"/>
  <c r="M68" i="10"/>
  <c r="P68" i="10"/>
  <c r="M67" i="10"/>
  <c r="K67" i="10"/>
  <c r="L67" i="10"/>
  <c r="N67" i="10"/>
  <c r="L68" i="10"/>
  <c r="F10" i="4"/>
  <c r="H64" i="4"/>
  <c r="N394" i="24"/>
  <c r="L400" i="24"/>
  <c r="M400" i="24"/>
  <c r="M412" i="24"/>
  <c r="L418" i="24"/>
  <c r="S418" i="24"/>
  <c r="L406" i="24"/>
  <c r="O412" i="24"/>
  <c r="Q418" i="24"/>
  <c r="O418" i="22"/>
  <c r="L376" i="24"/>
  <c r="P400" i="22"/>
  <c r="P406" i="22"/>
  <c r="O406" i="22"/>
  <c r="K412" i="24"/>
  <c r="R418" i="22"/>
  <c r="M394" i="22"/>
  <c r="O394" i="22"/>
  <c r="N394" i="22"/>
  <c r="Q418" i="22"/>
  <c r="N412" i="24"/>
  <c r="K406" i="24"/>
  <c r="S418" i="22"/>
  <c r="M418" i="22"/>
  <c r="N406" i="22"/>
  <c r="M382" i="22"/>
  <c r="M382" i="24"/>
  <c r="O394" i="24"/>
  <c r="P412" i="22"/>
  <c r="L412" i="24"/>
  <c r="M412" i="22"/>
  <c r="Q412" i="22"/>
  <c r="K382" i="22"/>
  <c r="L394" i="22"/>
  <c r="P418" i="22"/>
  <c r="K370" i="24"/>
  <c r="N400" i="22"/>
  <c r="O400" i="22"/>
  <c r="M400" i="22"/>
  <c r="R412" i="22"/>
  <c r="L382" i="24"/>
  <c r="M418" i="24"/>
  <c r="M388" i="22"/>
  <c r="K376" i="22"/>
  <c r="L418" i="22"/>
  <c r="Q412" i="24"/>
  <c r="O400" i="24"/>
  <c r="L376" i="22"/>
  <c r="P400" i="24"/>
  <c r="K406" i="22"/>
  <c r="L400" i="22"/>
  <c r="N400" i="24"/>
  <c r="K418" i="22"/>
  <c r="M394" i="24"/>
  <c r="Q406" i="22"/>
  <c r="L388" i="22"/>
  <c r="N418" i="22"/>
  <c r="K400" i="24"/>
  <c r="M406" i="22"/>
  <c r="P412" i="24"/>
  <c r="K394" i="24"/>
  <c r="N406" i="24"/>
  <c r="N412" i="22"/>
  <c r="K394" i="22"/>
  <c r="R412" i="24"/>
  <c r="R418" i="24"/>
  <c r="P418" i="24"/>
  <c r="K388" i="24"/>
  <c r="L412" i="22"/>
  <c r="K382" i="24"/>
  <c r="O406" i="24"/>
  <c r="L406" i="22"/>
  <c r="N388" i="24"/>
  <c r="K412" i="22"/>
  <c r="L394" i="24"/>
  <c r="N418" i="24"/>
  <c r="O412" i="22"/>
  <c r="L388" i="24"/>
  <c r="Q406" i="24"/>
  <c r="K370" i="22"/>
  <c r="P406" i="24"/>
  <c r="K400" i="22"/>
  <c r="M406" i="24"/>
  <c r="K388" i="22"/>
  <c r="L382" i="22"/>
  <c r="M388" i="24"/>
  <c r="O418" i="24"/>
  <c r="N388" i="22"/>
  <c r="K418" i="24"/>
  <c r="K376" i="24"/>
  <c r="K583" i="24"/>
  <c r="L553" i="24"/>
  <c r="P589" i="22"/>
  <c r="N571" i="22"/>
  <c r="L553" i="22"/>
  <c r="M571" i="24"/>
  <c r="P595" i="22"/>
  <c r="Q595" i="22"/>
  <c r="O577" i="24"/>
  <c r="O595" i="24"/>
  <c r="K559" i="24"/>
  <c r="P595" i="24"/>
  <c r="K577" i="24"/>
  <c r="M559" i="22"/>
  <c r="L571" i="24"/>
  <c r="O583" i="22"/>
  <c r="M589" i="22"/>
  <c r="L583" i="24"/>
  <c r="K553" i="24"/>
  <c r="K583" i="22"/>
  <c r="K559" i="22"/>
  <c r="Q583" i="24"/>
  <c r="P583" i="24"/>
  <c r="M559" i="24"/>
  <c r="M571" i="22"/>
  <c r="R589" i="24"/>
  <c r="Q589" i="24"/>
  <c r="L565" i="24"/>
  <c r="M595" i="22"/>
  <c r="K547" i="22"/>
  <c r="O571" i="22"/>
  <c r="M577" i="24"/>
  <c r="S595" i="22"/>
  <c r="L559" i="22"/>
  <c r="O589" i="24"/>
  <c r="K595" i="22"/>
  <c r="N583" i="22"/>
  <c r="L595" i="22"/>
  <c r="O577" i="22"/>
  <c r="R589" i="22"/>
  <c r="N595" i="24"/>
  <c r="M589" i="24"/>
  <c r="L577" i="24"/>
  <c r="M565" i="22"/>
  <c r="K577" i="22"/>
  <c r="K547" i="24"/>
  <c r="K589" i="22"/>
  <c r="N595" i="22"/>
  <c r="P583" i="22"/>
  <c r="N589" i="22"/>
  <c r="L577" i="22"/>
  <c r="M583" i="22"/>
  <c r="R595" i="24"/>
  <c r="N589" i="24"/>
  <c r="P589" i="24"/>
  <c r="K553" i="22"/>
  <c r="K565" i="22"/>
  <c r="Q589" i="22"/>
  <c r="K571" i="22"/>
  <c r="L595" i="24"/>
  <c r="N577" i="24"/>
  <c r="M577" i="22"/>
  <c r="K565" i="24"/>
  <c r="N583" i="24"/>
  <c r="M595" i="24"/>
  <c r="L559" i="24"/>
  <c r="L589" i="22"/>
  <c r="M583" i="24"/>
  <c r="R595" i="22"/>
  <c r="N571" i="24"/>
  <c r="K595" i="24"/>
  <c r="S595" i="24"/>
  <c r="L583" i="22"/>
  <c r="K589" i="24"/>
  <c r="O589" i="22"/>
  <c r="P577" i="22"/>
  <c r="P577" i="24"/>
  <c r="M565" i="24"/>
  <c r="N565" i="22"/>
  <c r="L571" i="22"/>
  <c r="K571" i="24"/>
  <c r="L565" i="22"/>
  <c r="N577" i="22"/>
  <c r="O595" i="22"/>
  <c r="N565" i="24"/>
  <c r="L589" i="24"/>
  <c r="O583" i="24"/>
  <c r="Q595" i="24"/>
  <c r="O571" i="24"/>
  <c r="Q583" i="22"/>
  <c r="S10" i="4"/>
  <c r="S56" i="4"/>
  <c r="H67" i="4"/>
  <c r="D13" i="4"/>
  <c r="V54" i="4"/>
  <c r="F79" i="4"/>
  <c r="V7" i="4"/>
  <c r="M105" i="24"/>
  <c r="N111" i="22"/>
  <c r="N111" i="24"/>
  <c r="L111" i="22"/>
  <c r="N93" i="24"/>
  <c r="S123" i="22"/>
  <c r="K81" i="22"/>
  <c r="K99" i="24"/>
  <c r="L99" i="24"/>
  <c r="M93" i="24"/>
  <c r="K87" i="24"/>
  <c r="N117" i="24"/>
  <c r="K93" i="22"/>
  <c r="K117" i="22"/>
  <c r="N123" i="22"/>
  <c r="L81" i="24"/>
  <c r="K117" i="24"/>
  <c r="N123" i="24"/>
  <c r="O99" i="22"/>
  <c r="M123" i="22"/>
  <c r="N117" i="22"/>
  <c r="R123" i="24"/>
  <c r="R117" i="24"/>
  <c r="N99" i="22"/>
  <c r="K75" i="24"/>
  <c r="L123" i="22"/>
  <c r="L105" i="24"/>
  <c r="M111" i="22"/>
  <c r="P111" i="24"/>
  <c r="Q111" i="22"/>
  <c r="M117" i="24"/>
  <c r="L99" i="22"/>
  <c r="K123" i="22"/>
  <c r="O117" i="22"/>
  <c r="P123" i="22"/>
  <c r="K123" i="24"/>
  <c r="L111" i="24"/>
  <c r="M99" i="24"/>
  <c r="N99" i="24"/>
  <c r="K111" i="22"/>
  <c r="O123" i="22"/>
  <c r="M105" i="22"/>
  <c r="P117" i="24"/>
  <c r="M123" i="24"/>
  <c r="S123" i="24"/>
  <c r="O117" i="24"/>
  <c r="P123" i="24"/>
  <c r="N105" i="22"/>
  <c r="L93" i="24"/>
  <c r="O99" i="24"/>
  <c r="K105" i="22"/>
  <c r="N105" i="24"/>
  <c r="K81" i="24"/>
  <c r="Q123" i="22"/>
  <c r="Q117" i="22"/>
  <c r="P105" i="22"/>
  <c r="P105" i="24"/>
  <c r="Q123" i="24"/>
  <c r="L105" i="22"/>
  <c r="K87" i="22"/>
  <c r="O105" i="22"/>
  <c r="R123" i="22"/>
  <c r="R117" i="22"/>
  <c r="L117" i="22"/>
  <c r="K105" i="24"/>
  <c r="O111" i="24"/>
  <c r="M87" i="24"/>
  <c r="L117" i="24"/>
  <c r="O111" i="22"/>
  <c r="O123" i="24"/>
  <c r="K93" i="24"/>
  <c r="Q117" i="24"/>
  <c r="L123" i="24"/>
  <c r="P117" i="22"/>
  <c r="M117" i="22"/>
  <c r="M111" i="24"/>
  <c r="L87" i="24"/>
  <c r="K99" i="22"/>
  <c r="O105" i="24"/>
  <c r="K111" i="24"/>
  <c r="M99" i="22"/>
  <c r="Q111" i="24"/>
  <c r="P111" i="22"/>
  <c r="W21" i="4"/>
  <c r="C24" i="4"/>
  <c r="M1020" i="24"/>
  <c r="R1050" i="24"/>
  <c r="S998" i="22"/>
  <c r="L1014" i="24"/>
  <c r="Q986" i="22"/>
  <c r="Q1044" i="24"/>
  <c r="S1056" i="24"/>
  <c r="O1032" i="24"/>
  <c r="L956" i="22"/>
  <c r="P980" i="22"/>
  <c r="R992" i="22"/>
  <c r="P1038" i="24"/>
  <c r="N968" i="22"/>
  <c r="T1062" i="24"/>
  <c r="M962" i="22"/>
  <c r="O974" i="22"/>
  <c r="N1026" i="24"/>
  <c r="T1004" i="22"/>
  <c r="Q1160" i="22"/>
  <c r="R1226" i="24"/>
  <c r="S1172" i="22"/>
  <c r="T1238" i="24"/>
  <c r="Q1220" i="24"/>
  <c r="O1148" i="22"/>
  <c r="M1196" i="24"/>
  <c r="N1202" i="24"/>
  <c r="R1166" i="22"/>
  <c r="L1190" i="24"/>
  <c r="L1130" i="22"/>
  <c r="T1178" i="22"/>
  <c r="O1208" i="24"/>
  <c r="M1136" i="22"/>
  <c r="P1154" i="22"/>
  <c r="N1142" i="22"/>
  <c r="P1214" i="24"/>
  <c r="S1232" i="24"/>
  <c r="K21" i="4"/>
  <c r="L92" i="51"/>
  <c r="N93" i="51"/>
  <c r="M93" i="51"/>
  <c r="K93" i="51"/>
  <c r="K94" i="51"/>
  <c r="P93" i="51"/>
  <c r="O93" i="51"/>
  <c r="P92" i="51"/>
  <c r="M92" i="51"/>
  <c r="L93" i="51"/>
  <c r="O92" i="51"/>
  <c r="N92" i="51"/>
  <c r="K92" i="51"/>
  <c r="H68" i="4"/>
  <c r="G10" i="4"/>
  <c r="F77" i="4"/>
  <c r="P7" i="4"/>
  <c r="M97" i="27"/>
  <c r="M98" i="27"/>
  <c r="K99" i="27"/>
  <c r="L97" i="27"/>
  <c r="K97" i="27"/>
  <c r="O97" i="27"/>
  <c r="K98" i="27"/>
  <c r="L98" i="27"/>
  <c r="N98" i="27"/>
  <c r="P97" i="27"/>
  <c r="P98" i="27"/>
  <c r="O98" i="27"/>
  <c r="N97" i="27"/>
  <c r="I72" i="4"/>
  <c r="I12" i="4"/>
  <c r="N695" i="24"/>
  <c r="M713" i="22"/>
  <c r="O707" i="24"/>
  <c r="N713" i="24"/>
  <c r="M683" i="22"/>
  <c r="L689" i="22"/>
  <c r="L671" i="22"/>
  <c r="R707" i="24"/>
  <c r="K683" i="22"/>
  <c r="L683" i="24"/>
  <c r="P707" i="24"/>
  <c r="L677" i="24"/>
  <c r="N707" i="24"/>
  <c r="L695" i="22"/>
  <c r="L707" i="24"/>
  <c r="N695" i="22"/>
  <c r="L701" i="22"/>
  <c r="O701" i="22"/>
  <c r="O707" i="22"/>
  <c r="Q701" i="24"/>
  <c r="N689" i="24"/>
  <c r="K707" i="24"/>
  <c r="M677" i="22"/>
  <c r="S713" i="24"/>
  <c r="R713" i="22"/>
  <c r="K671" i="22"/>
  <c r="M683" i="24"/>
  <c r="Q707" i="22"/>
  <c r="L701" i="24"/>
  <c r="P701" i="24"/>
  <c r="K689" i="22"/>
  <c r="O701" i="24"/>
  <c r="K695" i="24"/>
  <c r="P713" i="22"/>
  <c r="M707" i="22"/>
  <c r="Q713" i="24"/>
  <c r="N683" i="24"/>
  <c r="M707" i="24"/>
  <c r="Q701" i="22"/>
  <c r="K683" i="24"/>
  <c r="L713" i="24"/>
  <c r="N701" i="22"/>
  <c r="M695" i="24"/>
  <c r="M701" i="24"/>
  <c r="L689" i="24"/>
  <c r="K713" i="24"/>
  <c r="R707" i="22"/>
  <c r="P695" i="22"/>
  <c r="N707" i="22"/>
  <c r="K665" i="22"/>
  <c r="L707" i="22"/>
  <c r="O689" i="22"/>
  <c r="N689" i="22"/>
  <c r="L713" i="22"/>
  <c r="O713" i="22"/>
  <c r="K707" i="22"/>
  <c r="L671" i="24"/>
  <c r="M701" i="22"/>
  <c r="K701" i="22"/>
  <c r="M677" i="24"/>
  <c r="M695" i="22"/>
  <c r="N713" i="22"/>
  <c r="Q707" i="24"/>
  <c r="K713" i="22"/>
  <c r="P695" i="24"/>
  <c r="P713" i="24"/>
  <c r="N701" i="24"/>
  <c r="N683" i="22"/>
  <c r="K671" i="24"/>
  <c r="P701" i="22"/>
  <c r="K695" i="22"/>
  <c r="L695" i="24"/>
  <c r="L677" i="22"/>
  <c r="O713" i="24"/>
  <c r="Q713" i="22"/>
  <c r="R713" i="24"/>
  <c r="M689" i="22"/>
  <c r="K677" i="22"/>
  <c r="K677" i="24"/>
  <c r="O695" i="22"/>
  <c r="O695" i="24"/>
  <c r="K665" i="24"/>
  <c r="S713" i="22"/>
  <c r="P707" i="22"/>
  <c r="K689" i="24"/>
  <c r="M689" i="24"/>
  <c r="L683" i="22"/>
  <c r="O689" i="24"/>
  <c r="M713" i="24"/>
  <c r="K701" i="24"/>
  <c r="K154" i="78"/>
  <c r="N153" i="78"/>
  <c r="P152" i="78"/>
  <c r="N152" i="78"/>
  <c r="K153" i="78"/>
  <c r="K152" i="78"/>
  <c r="O153" i="78"/>
  <c r="M152" i="78"/>
  <c r="L152" i="78"/>
  <c r="L153" i="78"/>
  <c r="M153" i="78"/>
  <c r="P153" i="78"/>
  <c r="O152" i="78"/>
  <c r="C21" i="4"/>
  <c r="W56" i="83"/>
  <c r="H65" i="83"/>
  <c r="W10" i="83"/>
  <c r="R347" i="22"/>
  <c r="Q341" i="22"/>
  <c r="S353" i="22"/>
  <c r="P335" i="22"/>
  <c r="O329" i="24"/>
  <c r="M317" i="22"/>
  <c r="Q341" i="24"/>
  <c r="M317" i="24"/>
  <c r="L311" i="22"/>
  <c r="R347" i="24"/>
  <c r="L311" i="24"/>
  <c r="T359" i="24"/>
  <c r="S353" i="24"/>
  <c r="N323" i="24"/>
  <c r="P335" i="24"/>
  <c r="N323" i="22"/>
  <c r="T359" i="22"/>
  <c r="O329" i="22"/>
  <c r="M78" i="74"/>
  <c r="O78" i="74"/>
  <c r="K78" i="74"/>
  <c r="O79" i="74"/>
  <c r="K79" i="74"/>
  <c r="M79" i="74"/>
  <c r="K80" i="74"/>
  <c r="L79" i="74"/>
  <c r="P79" i="74"/>
  <c r="P78" i="74"/>
  <c r="N79" i="74"/>
  <c r="L78" i="74"/>
  <c r="N78" i="74"/>
  <c r="K24" i="4"/>
  <c r="R12" i="4"/>
  <c r="C7" i="4"/>
  <c r="L12" i="4"/>
  <c r="I13" i="4"/>
  <c r="R876" i="22"/>
  <c r="Q870" i="22"/>
  <c r="T888" i="24"/>
  <c r="Q870" i="24"/>
  <c r="S882" i="22"/>
  <c r="P864" i="22"/>
  <c r="M846" i="24"/>
  <c r="N852" i="22"/>
  <c r="N852" i="24"/>
  <c r="O858" i="22"/>
  <c r="M846" i="22"/>
  <c r="S882" i="24"/>
  <c r="R876" i="24"/>
  <c r="L840" i="22"/>
  <c r="L840" i="24"/>
  <c r="P864" i="24"/>
  <c r="T888" i="22"/>
  <c r="O858" i="24"/>
  <c r="P95" i="29"/>
  <c r="M95" i="29"/>
  <c r="K96" i="29"/>
  <c r="O95" i="29"/>
  <c r="O94" i="29"/>
  <c r="N94" i="29"/>
  <c r="K95" i="29"/>
  <c r="P94" i="29"/>
  <c r="L94" i="29"/>
  <c r="M94" i="29"/>
  <c r="L95" i="29"/>
  <c r="N95" i="29"/>
  <c r="K94" i="29"/>
  <c r="I21" i="4"/>
  <c r="T56" i="83"/>
  <c r="H69" i="83"/>
  <c r="T10" i="83"/>
  <c r="U13" i="4"/>
  <c r="C10" i="4"/>
  <c r="V24" i="4"/>
  <c r="M12" i="4"/>
  <c r="I74" i="4"/>
  <c r="Q24" i="4"/>
  <c r="L24" i="4"/>
  <c r="L10" i="83"/>
  <c r="K100" i="32"/>
  <c r="M101" i="32"/>
  <c r="P101" i="32"/>
  <c r="N101" i="32"/>
  <c r="L101" i="32"/>
  <c r="L100" i="32"/>
  <c r="M100" i="32"/>
  <c r="P100" i="32"/>
  <c r="O101" i="32"/>
  <c r="N100" i="32"/>
  <c r="O100" i="32"/>
  <c r="K102" i="32"/>
  <c r="K101" i="32"/>
  <c r="K211" i="24"/>
  <c r="S241" i="22"/>
  <c r="K205" i="24"/>
  <c r="M223" i="22"/>
  <c r="K217" i="24"/>
  <c r="N223" i="22"/>
  <c r="M241" i="22"/>
  <c r="O223" i="22"/>
  <c r="M229" i="24"/>
  <c r="O241" i="22"/>
  <c r="Q235" i="22"/>
  <c r="K229" i="22"/>
  <c r="K217" i="22"/>
  <c r="M217" i="24"/>
  <c r="O229" i="22"/>
  <c r="K211" i="22"/>
  <c r="O235" i="22"/>
  <c r="K241" i="24"/>
  <c r="L223" i="22"/>
  <c r="L229" i="22"/>
  <c r="M205" i="24"/>
  <c r="M229" i="22"/>
  <c r="R241" i="24"/>
  <c r="N229" i="24"/>
  <c r="K223" i="24"/>
  <c r="R235" i="24"/>
  <c r="P241" i="22"/>
  <c r="N235" i="22"/>
  <c r="Q235" i="24"/>
  <c r="R235" i="22"/>
  <c r="K193" i="24"/>
  <c r="P229" i="24"/>
  <c r="P235" i="24"/>
  <c r="N229" i="22"/>
  <c r="O235" i="24"/>
  <c r="L205" i="24"/>
  <c r="R241" i="22"/>
  <c r="K223" i="22"/>
  <c r="P223" i="22"/>
  <c r="N223" i="24"/>
  <c r="M223" i="24"/>
  <c r="M235" i="24"/>
  <c r="L235" i="22"/>
  <c r="M211" i="24"/>
  <c r="K235" i="24"/>
  <c r="K229" i="24"/>
  <c r="L223" i="24"/>
  <c r="L217" i="24"/>
  <c r="N211" i="24"/>
  <c r="L199" i="24"/>
  <c r="L211" i="24"/>
  <c r="L229" i="24"/>
  <c r="Q241" i="22"/>
  <c r="N235" i="24"/>
  <c r="K241" i="22"/>
  <c r="P229" i="22"/>
  <c r="O223" i="24"/>
  <c r="K235" i="22"/>
  <c r="Q229" i="22"/>
  <c r="L241" i="24"/>
  <c r="P235" i="22"/>
  <c r="S241" i="24"/>
  <c r="Q229" i="24"/>
  <c r="P241" i="24"/>
  <c r="M235" i="22"/>
  <c r="K205" i="22"/>
  <c r="Q241" i="24"/>
  <c r="M241" i="24"/>
  <c r="K199" i="24"/>
  <c r="K199" i="22"/>
  <c r="N241" i="24"/>
  <c r="O241" i="24"/>
  <c r="N217" i="24"/>
  <c r="O229" i="24"/>
  <c r="O217" i="24"/>
  <c r="L241" i="22"/>
  <c r="L235" i="24"/>
  <c r="N241" i="22"/>
  <c r="P223" i="24"/>
  <c r="F71" i="4"/>
  <c r="K7" i="4"/>
  <c r="F67" i="4"/>
  <c r="S7" i="4"/>
  <c r="S54" i="4"/>
  <c r="N7" i="4"/>
  <c r="F75" i="4"/>
  <c r="L85" i="22"/>
  <c r="Q103" i="24"/>
  <c r="N91" i="22"/>
  <c r="N1423" i="22" s="1"/>
  <c r="T121" i="24"/>
  <c r="L73" i="24"/>
  <c r="L1311" i="24" s="1"/>
  <c r="L79" i="22"/>
  <c r="N85" i="24"/>
  <c r="M79" i="24"/>
  <c r="S115" i="22"/>
  <c r="S115" i="24"/>
  <c r="Q103" i="22"/>
  <c r="M85" i="22"/>
  <c r="P97" i="24"/>
  <c r="K73" i="22"/>
  <c r="K1423" i="22" s="1"/>
  <c r="R109" i="22"/>
  <c r="T121" i="22"/>
  <c r="O91" i="24"/>
  <c r="M91" i="22"/>
  <c r="L91" i="22"/>
  <c r="P97" i="22"/>
  <c r="P1423" i="22" s="1"/>
  <c r="R109" i="24"/>
  <c r="H10" i="83"/>
  <c r="F66" i="4"/>
  <c r="U54" i="4"/>
  <c r="U7" i="4"/>
  <c r="P453" i="24"/>
  <c r="M435" i="24"/>
  <c r="L429" i="24"/>
  <c r="N441" i="22"/>
  <c r="S471" i="22"/>
  <c r="R465" i="22"/>
  <c r="T477" i="24"/>
  <c r="N441" i="24"/>
  <c r="Q459" i="22"/>
  <c r="P453" i="22"/>
  <c r="O447" i="24"/>
  <c r="M435" i="22"/>
  <c r="T477" i="22"/>
  <c r="Q459" i="24"/>
  <c r="S471" i="24"/>
  <c r="O447" i="22"/>
  <c r="R465" i="24"/>
  <c r="L429" i="22"/>
  <c r="P13" i="4"/>
  <c r="H77" i="4"/>
  <c r="P10" i="4"/>
  <c r="C13" i="4"/>
  <c r="H71" i="4"/>
  <c r="K10" i="4"/>
  <c r="J24" i="4"/>
  <c r="T300" i="24"/>
  <c r="O270" i="24"/>
  <c r="P276" i="22"/>
  <c r="T300" i="22"/>
  <c r="N264" i="24"/>
  <c r="R288" i="24"/>
  <c r="S294" i="24"/>
  <c r="N264" i="22"/>
  <c r="S294" i="22"/>
  <c r="Q282" i="24"/>
  <c r="L252" i="22"/>
  <c r="P276" i="24"/>
  <c r="M258" i="24"/>
  <c r="L252" i="24"/>
  <c r="M258" i="22"/>
  <c r="O270" i="22"/>
  <c r="Q282" i="22"/>
  <c r="R288" i="22"/>
  <c r="P10" i="83"/>
  <c r="H77" i="83"/>
  <c r="N107" i="73"/>
  <c r="P108" i="73"/>
  <c r="K107" i="73"/>
  <c r="O108" i="73"/>
  <c r="O107" i="73"/>
  <c r="K108" i="73"/>
  <c r="N108" i="73"/>
  <c r="P107" i="73"/>
  <c r="L108" i="73"/>
  <c r="L107" i="73"/>
  <c r="K109" i="73"/>
  <c r="M107" i="73"/>
  <c r="M108" i="73"/>
  <c r="I64" i="4"/>
  <c r="F12" i="4"/>
  <c r="H74" i="4"/>
  <c r="M10" i="4"/>
  <c r="H73" i="83"/>
  <c r="P81" i="15"/>
  <c r="O81" i="15"/>
  <c r="N81" i="15"/>
  <c r="P80" i="15"/>
  <c r="L80" i="15"/>
  <c r="K80" i="15"/>
  <c r="K81" i="15"/>
  <c r="O80" i="15"/>
  <c r="L81" i="15"/>
  <c r="K82" i="15"/>
  <c r="N80" i="15"/>
  <c r="M81" i="15"/>
  <c r="M80" i="15"/>
  <c r="I79" i="4"/>
  <c r="V57" i="4"/>
  <c r="V12" i="4"/>
  <c r="N13" i="4"/>
  <c r="N1143" i="24"/>
  <c r="M1078" i="22"/>
  <c r="S1114" i="22"/>
  <c r="L1072" i="22"/>
  <c r="L1131" i="24"/>
  <c r="O1090" i="22"/>
  <c r="P1155" i="24"/>
  <c r="O1149" i="24"/>
  <c r="T1120" i="22"/>
  <c r="P1096" i="22"/>
  <c r="T1179" i="24"/>
  <c r="Q1161" i="24"/>
  <c r="R1108" i="22"/>
  <c r="Q1102" i="22"/>
  <c r="N1084" i="22"/>
  <c r="R1167" i="24"/>
  <c r="S1173" i="24"/>
  <c r="M1137" i="24"/>
  <c r="K636" i="22"/>
  <c r="M630" i="24"/>
  <c r="N642" i="24"/>
  <c r="O630" i="24"/>
  <c r="L630" i="22"/>
  <c r="R648" i="24"/>
  <c r="K648" i="24"/>
  <c r="P648" i="22"/>
  <c r="K654" i="24"/>
  <c r="O648" i="24"/>
  <c r="M636" i="24"/>
  <c r="L618" i="22"/>
  <c r="P648" i="24"/>
  <c r="K636" i="24"/>
  <c r="Q648" i="22"/>
  <c r="M648" i="22"/>
  <c r="K642" i="22"/>
  <c r="L624" i="24"/>
  <c r="M636" i="22"/>
  <c r="N630" i="24"/>
  <c r="K612" i="22"/>
  <c r="L618" i="24"/>
  <c r="Q648" i="24"/>
  <c r="K606" i="22"/>
  <c r="N642" i="22"/>
  <c r="O642" i="22"/>
  <c r="L642" i="24"/>
  <c r="O648" i="22"/>
  <c r="N654" i="24"/>
  <c r="K612" i="24"/>
  <c r="R648" i="22"/>
  <c r="R654" i="24"/>
  <c r="M624" i="22"/>
  <c r="Q654" i="24"/>
  <c r="L642" i="22"/>
  <c r="P654" i="22"/>
  <c r="R654" i="22"/>
  <c r="O654" i="24"/>
  <c r="P636" i="24"/>
  <c r="M618" i="22"/>
  <c r="O630" i="22"/>
  <c r="M642" i="24"/>
  <c r="O654" i="22"/>
  <c r="M624" i="24"/>
  <c r="K648" i="22"/>
  <c r="M654" i="22"/>
  <c r="N624" i="22"/>
  <c r="L654" i="22"/>
  <c r="L612" i="24"/>
  <c r="L624" i="22"/>
  <c r="P642" i="22"/>
  <c r="Q654" i="22"/>
  <c r="K606" i="24"/>
  <c r="S654" i="24"/>
  <c r="M642" i="22"/>
  <c r="Q642" i="22"/>
  <c r="L630" i="24"/>
  <c r="N636" i="22"/>
  <c r="N630" i="22"/>
  <c r="P642" i="24"/>
  <c r="M618" i="24"/>
  <c r="K630" i="22"/>
  <c r="N636" i="24"/>
  <c r="M654" i="24"/>
  <c r="P654" i="24"/>
  <c r="L636" i="22"/>
  <c r="O636" i="24"/>
  <c r="L648" i="22"/>
  <c r="L636" i="24"/>
  <c r="K642" i="24"/>
  <c r="O642" i="24"/>
  <c r="N648" i="22"/>
  <c r="N654" i="22"/>
  <c r="K618" i="22"/>
  <c r="K624" i="22"/>
  <c r="L648" i="24"/>
  <c r="M648" i="24"/>
  <c r="N648" i="24"/>
  <c r="Q642" i="24"/>
  <c r="K630" i="24"/>
  <c r="M630" i="22"/>
  <c r="K624" i="24"/>
  <c r="L612" i="22"/>
  <c r="S654" i="22"/>
  <c r="K654" i="22"/>
  <c r="P636" i="22"/>
  <c r="O636" i="22"/>
  <c r="K618" i="24"/>
  <c r="N624" i="24"/>
  <c r="L654" i="24"/>
  <c r="I78" i="4"/>
  <c r="Q12" i="4"/>
  <c r="H72" i="4"/>
  <c r="I10" i="4"/>
  <c r="S13" i="4"/>
  <c r="S24" i="4"/>
  <c r="E24" i="4"/>
  <c r="H75" i="4"/>
  <c r="N10" i="4"/>
  <c r="W54" i="4"/>
  <c r="F65" i="4"/>
  <c r="W7" i="4"/>
  <c r="H7" i="4"/>
  <c r="U10" i="4"/>
  <c r="U56" i="4"/>
  <c r="H66" i="4"/>
  <c r="N89" i="82"/>
  <c r="L89" i="82"/>
  <c r="M88" i="82"/>
  <c r="L88" i="82"/>
  <c r="N88" i="82"/>
  <c r="P89" i="82"/>
  <c r="P88" i="82"/>
  <c r="K90" i="82"/>
  <c r="O89" i="82"/>
  <c r="O88" i="82"/>
  <c r="K89" i="82"/>
  <c r="K88" i="82"/>
  <c r="M89" i="82"/>
  <c r="H63" i="4"/>
  <c r="E10" i="4"/>
  <c r="I77" i="4"/>
  <c r="P12" i="4"/>
  <c r="L858" i="24"/>
  <c r="L846" i="24"/>
  <c r="L882" i="22"/>
  <c r="L852" i="22"/>
  <c r="K864" i="22"/>
  <c r="K846" i="24"/>
  <c r="K888" i="24"/>
  <c r="M876" i="22"/>
  <c r="N888" i="24"/>
  <c r="O864" i="24"/>
  <c r="K846" i="22"/>
  <c r="P870" i="24"/>
  <c r="L870" i="22"/>
  <c r="N858" i="22"/>
  <c r="Q882" i="24"/>
  <c r="K876" i="24"/>
  <c r="K840" i="24"/>
  <c r="N876" i="24"/>
  <c r="M870" i="24"/>
  <c r="P882" i="22"/>
  <c r="P870" i="22"/>
  <c r="R882" i="22"/>
  <c r="Q888" i="24"/>
  <c r="O876" i="22"/>
  <c r="S888" i="22"/>
  <c r="N876" i="22"/>
  <c r="K852" i="22"/>
  <c r="L876" i="24"/>
  <c r="L888" i="22"/>
  <c r="Q876" i="24"/>
  <c r="P876" i="22"/>
  <c r="P876" i="24"/>
  <c r="N882" i="24"/>
  <c r="K864" i="24"/>
  <c r="M882" i="24"/>
  <c r="K852" i="24"/>
  <c r="P888" i="22"/>
  <c r="K858" i="24"/>
  <c r="L882" i="24"/>
  <c r="N864" i="22"/>
  <c r="K876" i="22"/>
  <c r="K882" i="24"/>
  <c r="N888" i="22"/>
  <c r="M858" i="24"/>
  <c r="L888" i="24"/>
  <c r="O888" i="24"/>
  <c r="S888" i="24"/>
  <c r="O864" i="22"/>
  <c r="K858" i="22"/>
  <c r="M870" i="22"/>
  <c r="O888" i="22"/>
  <c r="K870" i="22"/>
  <c r="L864" i="24"/>
  <c r="K870" i="24"/>
  <c r="P882" i="24"/>
  <c r="O876" i="24"/>
  <c r="R888" i="24"/>
  <c r="L846" i="22"/>
  <c r="M888" i="24"/>
  <c r="O870" i="24"/>
  <c r="K840" i="22"/>
  <c r="O870" i="22"/>
  <c r="Q882" i="22"/>
  <c r="M882" i="22"/>
  <c r="Q888" i="22"/>
  <c r="O882" i="24"/>
  <c r="K882" i="22"/>
  <c r="R888" i="22"/>
  <c r="M876" i="24"/>
  <c r="P888" i="24"/>
  <c r="M852" i="22"/>
  <c r="N870" i="22"/>
  <c r="N858" i="24"/>
  <c r="M864" i="22"/>
  <c r="K888" i="22"/>
  <c r="N864" i="24"/>
  <c r="Q876" i="22"/>
  <c r="L876" i="22"/>
  <c r="M858" i="22"/>
  <c r="R882" i="24"/>
  <c r="L870" i="24"/>
  <c r="L852" i="24"/>
  <c r="N870" i="24"/>
  <c r="L858" i="22"/>
  <c r="L864" i="22"/>
  <c r="M864" i="24"/>
  <c r="O882" i="22"/>
  <c r="M888" i="22"/>
  <c r="M852" i="24"/>
  <c r="N882" i="22"/>
  <c r="K968" i="24"/>
  <c r="M1316" i="22"/>
  <c r="R1352" i="22"/>
  <c r="K980" i="24"/>
  <c r="L1316" i="22"/>
  <c r="O1340" i="22"/>
  <c r="M1328" i="22"/>
  <c r="M998" i="24"/>
  <c r="K1334" i="22"/>
  <c r="N1352" i="22"/>
  <c r="O1346" i="22"/>
  <c r="N1328" i="22"/>
  <c r="O1352" i="22"/>
  <c r="M980" i="24"/>
  <c r="O986" i="24"/>
  <c r="N1004" i="24"/>
  <c r="N1346" i="22"/>
  <c r="L992" i="24"/>
  <c r="O1004" i="24"/>
  <c r="M986" i="24"/>
  <c r="M1352" i="22"/>
  <c r="M1334" i="22"/>
  <c r="N980" i="24"/>
  <c r="P998" i="24"/>
  <c r="N974" i="24"/>
  <c r="M974" i="24"/>
  <c r="N992" i="24"/>
  <c r="O998" i="24"/>
  <c r="O980" i="24"/>
  <c r="N1334" i="22"/>
  <c r="P1334" i="22"/>
  <c r="Q992" i="24"/>
  <c r="O992" i="24"/>
  <c r="M968" i="24"/>
  <c r="K1004" i="24"/>
  <c r="Q1352" i="22"/>
  <c r="K992" i="24"/>
  <c r="Q998" i="24"/>
  <c r="K1346" i="22"/>
  <c r="P1352" i="22"/>
  <c r="Q1346" i="22"/>
  <c r="M1346" i="22"/>
  <c r="P986" i="24"/>
  <c r="L1334" i="22"/>
  <c r="L974" i="24"/>
  <c r="O1334" i="22"/>
  <c r="L998" i="24"/>
  <c r="Q1340" i="22"/>
  <c r="S1352" i="22"/>
  <c r="L1310" i="22"/>
  <c r="N986" i="24"/>
  <c r="S1004" i="24"/>
  <c r="Q1004" i="24"/>
  <c r="R1004" i="24"/>
  <c r="K1352" i="22"/>
  <c r="R1346" i="22"/>
  <c r="K956" i="24"/>
  <c r="L1322" i="22"/>
  <c r="K986" i="24"/>
  <c r="M1340" i="22"/>
  <c r="P992" i="24"/>
  <c r="K962" i="24"/>
  <c r="R998" i="24"/>
  <c r="L968" i="24"/>
  <c r="L980" i="24"/>
  <c r="K998" i="24"/>
  <c r="K1310" i="22"/>
  <c r="M992" i="24"/>
  <c r="L1346" i="22"/>
  <c r="L962" i="24"/>
  <c r="P1346" i="22"/>
  <c r="P1340" i="22"/>
  <c r="N998" i="24"/>
  <c r="P1004" i="24"/>
  <c r="L1004" i="24"/>
  <c r="N1340" i="22"/>
  <c r="K1322" i="22"/>
  <c r="L1328" i="22"/>
  <c r="K1304" i="22"/>
  <c r="K1316" i="22"/>
  <c r="N1322" i="22"/>
  <c r="L1340" i="22"/>
  <c r="K1340" i="22"/>
  <c r="K974" i="24"/>
  <c r="L986" i="24"/>
  <c r="M1322" i="22"/>
  <c r="M1004" i="24"/>
  <c r="L1352" i="22"/>
  <c r="O1328" i="22"/>
  <c r="K1328" i="22"/>
  <c r="I70" i="4"/>
  <c r="K13" i="4"/>
  <c r="N94" i="30"/>
  <c r="O95" i="30"/>
  <c r="N95" i="30"/>
  <c r="P94" i="30"/>
  <c r="M95" i="30"/>
  <c r="P95" i="30"/>
  <c r="O94" i="30"/>
  <c r="L95" i="30"/>
  <c r="K94" i="30"/>
  <c r="M94" i="30"/>
  <c r="K96" i="30"/>
  <c r="K95" i="30"/>
  <c r="L94" i="30"/>
  <c r="F73" i="4"/>
  <c r="P940" i="24"/>
  <c r="L940" i="24"/>
  <c r="M928" i="24"/>
  <c r="K922" i="22"/>
  <c r="K934" i="24"/>
  <c r="N946" i="22"/>
  <c r="O934" i="22"/>
  <c r="N922" i="22"/>
  <c r="M910" i="22"/>
  <c r="N922" i="24"/>
  <c r="L928" i="24"/>
  <c r="K910" i="22"/>
  <c r="M922" i="24"/>
  <c r="M940" i="22"/>
  <c r="M946" i="22"/>
  <c r="P946" i="24"/>
  <c r="Q940" i="24"/>
  <c r="N934" i="22"/>
  <c r="R940" i="24"/>
  <c r="Q934" i="22"/>
  <c r="S946" i="22"/>
  <c r="M940" i="24"/>
  <c r="K940" i="22"/>
  <c r="N940" i="22"/>
  <c r="O940" i="24"/>
  <c r="K928" i="24"/>
  <c r="Q934" i="24"/>
  <c r="K946" i="24"/>
  <c r="O946" i="24"/>
  <c r="M934" i="22"/>
  <c r="L910" i="22"/>
  <c r="L916" i="22"/>
  <c r="L934" i="24"/>
  <c r="L946" i="24"/>
  <c r="Q946" i="22"/>
  <c r="K940" i="24"/>
  <c r="L904" i="22"/>
  <c r="M934" i="24"/>
  <c r="R940" i="22"/>
  <c r="N934" i="24"/>
  <c r="K898" i="22"/>
  <c r="K928" i="22"/>
  <c r="K910" i="24"/>
  <c r="L922" i="24"/>
  <c r="L946" i="22"/>
  <c r="N946" i="24"/>
  <c r="O928" i="24"/>
  <c r="K916" i="22"/>
  <c r="K946" i="22"/>
  <c r="Q940" i="22"/>
  <c r="K898" i="24"/>
  <c r="P946" i="22"/>
  <c r="R946" i="22"/>
  <c r="O922" i="24"/>
  <c r="L904" i="24"/>
  <c r="K916" i="24"/>
  <c r="O946" i="22"/>
  <c r="S946" i="24"/>
  <c r="O928" i="22"/>
  <c r="O934" i="24"/>
  <c r="L940" i="22"/>
  <c r="L934" i="22"/>
  <c r="M916" i="22"/>
  <c r="N916" i="22"/>
  <c r="N940" i="24"/>
  <c r="P940" i="22"/>
  <c r="K904" i="24"/>
  <c r="K934" i="22"/>
  <c r="L928" i="22"/>
  <c r="L910" i="24"/>
  <c r="N928" i="24"/>
  <c r="M928" i="22"/>
  <c r="L916" i="24"/>
  <c r="L922" i="22"/>
  <c r="P928" i="24"/>
  <c r="P934" i="24"/>
  <c r="Q946" i="24"/>
  <c r="N916" i="24"/>
  <c r="M946" i="24"/>
  <c r="P934" i="22"/>
  <c r="P928" i="22"/>
  <c r="O940" i="22"/>
  <c r="N928" i="22"/>
  <c r="M922" i="22"/>
  <c r="K904" i="22"/>
  <c r="M916" i="24"/>
  <c r="M910" i="24"/>
  <c r="K922" i="24"/>
  <c r="O922" i="22"/>
  <c r="R946" i="24"/>
  <c r="C12" i="4"/>
  <c r="I10" i="83"/>
  <c r="H72" i="83"/>
  <c r="E12" i="4"/>
  <c r="I63" i="4"/>
  <c r="I71" i="4"/>
  <c r="K12" i="4"/>
  <c r="F63" i="4"/>
  <c r="E7" i="4"/>
  <c r="I73" i="4"/>
  <c r="R21" i="4"/>
  <c r="N12" i="4"/>
  <c r="I75" i="4"/>
  <c r="G12" i="4"/>
  <c r="I68" i="4"/>
  <c r="S830" i="22"/>
  <c r="M830" i="24"/>
  <c r="Q830" i="24"/>
  <c r="P818" i="24"/>
  <c r="L830" i="24"/>
  <c r="P830" i="24"/>
  <c r="K782" i="24"/>
  <c r="K806" i="22"/>
  <c r="L824" i="22"/>
  <c r="K800" i="24"/>
  <c r="K830" i="24"/>
  <c r="K788" i="22"/>
  <c r="L794" i="24"/>
  <c r="L788" i="24"/>
  <c r="O824" i="24"/>
  <c r="M818" i="24"/>
  <c r="L824" i="24"/>
  <c r="K782" i="22"/>
  <c r="K824" i="24"/>
  <c r="M818" i="22"/>
  <c r="O812" i="22"/>
  <c r="N818" i="22"/>
  <c r="M800" i="22"/>
  <c r="O806" i="24"/>
  <c r="N818" i="24"/>
  <c r="Q818" i="24"/>
  <c r="N812" i="24"/>
  <c r="K812" i="22"/>
  <c r="L812" i="24"/>
  <c r="N806" i="22"/>
  <c r="P812" i="24"/>
  <c r="Q824" i="22"/>
  <c r="N806" i="24"/>
  <c r="O830" i="24"/>
  <c r="L794" i="22"/>
  <c r="N812" i="22"/>
  <c r="M824" i="22"/>
  <c r="R830" i="24"/>
  <c r="P830" i="22"/>
  <c r="K824" i="22"/>
  <c r="L788" i="22"/>
  <c r="O818" i="24"/>
  <c r="Q818" i="22"/>
  <c r="S830" i="24"/>
  <c r="N830" i="22"/>
  <c r="N800" i="22"/>
  <c r="L800" i="24"/>
  <c r="K830" i="22"/>
  <c r="Q824" i="24"/>
  <c r="P824" i="22"/>
  <c r="K794" i="22"/>
  <c r="R824" i="24"/>
  <c r="R824" i="22"/>
  <c r="M812" i="22"/>
  <c r="O824" i="22"/>
  <c r="P824" i="24"/>
  <c r="L818" i="24"/>
  <c r="L818" i="22"/>
  <c r="K806" i="24"/>
  <c r="M824" i="24"/>
  <c r="K818" i="22"/>
  <c r="N824" i="24"/>
  <c r="M794" i="24"/>
  <c r="O830" i="22"/>
  <c r="O818" i="22"/>
  <c r="K800" i="22"/>
  <c r="M806" i="24"/>
  <c r="M812" i="24"/>
  <c r="L806" i="24"/>
  <c r="O806" i="22"/>
  <c r="N830" i="24"/>
  <c r="N800" i="24"/>
  <c r="L800" i="22"/>
  <c r="R830" i="22"/>
  <c r="O812" i="24"/>
  <c r="M830" i="22"/>
  <c r="K794" i="24"/>
  <c r="L830" i="22"/>
  <c r="P818" i="22"/>
  <c r="M794" i="22"/>
  <c r="P812" i="22"/>
  <c r="K818" i="24"/>
  <c r="L806" i="22"/>
  <c r="K788" i="24"/>
  <c r="Q830" i="22"/>
  <c r="K812" i="24"/>
  <c r="N824" i="22"/>
  <c r="L812" i="22"/>
  <c r="M800" i="24"/>
  <c r="M806" i="22"/>
  <c r="J10" i="4"/>
  <c r="F70" i="4"/>
  <c r="L21" i="4"/>
  <c r="K10" i="83"/>
  <c r="H71" i="83"/>
  <c r="K121" i="72"/>
  <c r="L122" i="72"/>
  <c r="O122" i="72"/>
  <c r="O121" i="72"/>
  <c r="P122" i="72"/>
  <c r="L121" i="72"/>
  <c r="K123" i="72"/>
  <c r="N121" i="72"/>
  <c r="M122" i="72"/>
  <c r="M121" i="72"/>
  <c r="P121" i="72"/>
  <c r="N122" i="72"/>
  <c r="K122" i="72"/>
  <c r="N91" i="26"/>
  <c r="M92" i="26"/>
  <c r="P92" i="26"/>
  <c r="K92" i="26"/>
  <c r="L91" i="26"/>
  <c r="N92" i="26"/>
  <c r="L92" i="26"/>
  <c r="O92" i="26"/>
  <c r="P91" i="26"/>
  <c r="K93" i="26"/>
  <c r="O91" i="26"/>
  <c r="M91" i="26"/>
  <c r="K91" i="26"/>
  <c r="E21" i="4"/>
  <c r="V10" i="4"/>
  <c r="H79" i="4"/>
  <c r="V56" i="4"/>
  <c r="M671" i="24"/>
  <c r="O683" i="24"/>
  <c r="L665" i="22"/>
  <c r="S707" i="24"/>
  <c r="T713" i="24"/>
  <c r="S707" i="22"/>
  <c r="Q695" i="24"/>
  <c r="N677" i="22"/>
  <c r="P689" i="24"/>
  <c r="L665" i="24"/>
  <c r="Q695" i="22"/>
  <c r="R701" i="22"/>
  <c r="N677" i="24"/>
  <c r="R701" i="24"/>
  <c r="P689" i="22"/>
  <c r="O683" i="22"/>
  <c r="M671" i="22"/>
  <c r="T713" i="22"/>
  <c r="H75" i="83"/>
  <c r="N10" i="83"/>
  <c r="W56" i="4"/>
  <c r="W10" i="4"/>
  <c r="H65" i="4"/>
  <c r="O12" i="4"/>
  <c r="I76" i="4"/>
  <c r="H10" i="4"/>
  <c r="U10" i="83"/>
  <c r="H66" i="83"/>
  <c r="U56" i="83"/>
  <c r="J21" i="4"/>
  <c r="W12" i="4"/>
  <c r="W57" i="4"/>
  <c r="I65" i="4"/>
  <c r="L182" i="24"/>
  <c r="O176" i="22"/>
  <c r="P182" i="24"/>
  <c r="Q170" i="22"/>
  <c r="K140" i="22"/>
  <c r="K158" i="22"/>
  <c r="P170" i="22"/>
  <c r="M164" i="24"/>
  <c r="S182" i="22"/>
  <c r="O164" i="24"/>
  <c r="K140" i="24"/>
  <c r="P176" i="24"/>
  <c r="M170" i="24"/>
  <c r="K134" i="24"/>
  <c r="K146" i="24"/>
  <c r="K170" i="24"/>
  <c r="L140" i="24"/>
  <c r="Q176" i="24"/>
  <c r="S182" i="24"/>
  <c r="N170" i="24"/>
  <c r="L146" i="24"/>
  <c r="M170" i="22"/>
  <c r="P182" i="22"/>
  <c r="P170" i="24"/>
  <c r="M176" i="24"/>
  <c r="O170" i="24"/>
  <c r="N176" i="24"/>
  <c r="K176" i="22"/>
  <c r="K158" i="24"/>
  <c r="N182" i="22"/>
  <c r="Q182" i="24"/>
  <c r="N176" i="22"/>
  <c r="K176" i="24"/>
  <c r="R176" i="22"/>
  <c r="N164" i="22"/>
  <c r="M158" i="24"/>
  <c r="L170" i="24"/>
  <c r="M152" i="24"/>
  <c r="O164" i="22"/>
  <c r="L176" i="24"/>
  <c r="R182" i="24"/>
  <c r="Q170" i="24"/>
  <c r="K164" i="22"/>
  <c r="P176" i="22"/>
  <c r="L170" i="22"/>
  <c r="L158" i="24"/>
  <c r="L152" i="24"/>
  <c r="N152" i="24"/>
  <c r="O170" i="22"/>
  <c r="L182" i="22"/>
  <c r="L164" i="22"/>
  <c r="N164" i="24"/>
  <c r="M182" i="24"/>
  <c r="K146" i="22"/>
  <c r="K170" i="22"/>
  <c r="K164" i="24"/>
  <c r="N158" i="24"/>
  <c r="Q182" i="22"/>
  <c r="R176" i="24"/>
  <c r="R182" i="22"/>
  <c r="O176" i="24"/>
  <c r="O182" i="24"/>
  <c r="L176" i="22"/>
  <c r="Q176" i="22"/>
  <c r="M164" i="22"/>
  <c r="M182" i="22"/>
  <c r="N182" i="24"/>
  <c r="N170" i="22"/>
  <c r="P164" i="24"/>
  <c r="K152" i="22"/>
  <c r="K182" i="24"/>
  <c r="M146" i="24"/>
  <c r="K182" i="22"/>
  <c r="M176" i="22"/>
  <c r="O158" i="24"/>
  <c r="L164" i="24"/>
  <c r="P164" i="22"/>
  <c r="K152" i="24"/>
  <c r="O182" i="22"/>
  <c r="L441" i="24"/>
  <c r="N453" i="22"/>
  <c r="M465" i="24"/>
  <c r="L453" i="24"/>
  <c r="L441" i="22"/>
  <c r="O477" i="24"/>
  <c r="K477" i="22"/>
  <c r="N477" i="24"/>
  <c r="K453" i="24"/>
  <c r="M459" i="24"/>
  <c r="K453" i="22"/>
  <c r="K477" i="24"/>
  <c r="P465" i="24"/>
  <c r="P471" i="22"/>
  <c r="O459" i="24"/>
  <c r="R471" i="22"/>
  <c r="Q465" i="24"/>
  <c r="Q471" i="24"/>
  <c r="L465" i="24"/>
  <c r="M447" i="24"/>
  <c r="M459" i="22"/>
  <c r="L477" i="24"/>
  <c r="O453" i="22"/>
  <c r="N447" i="24"/>
  <c r="L459" i="24"/>
  <c r="M465" i="22"/>
  <c r="O471" i="22"/>
  <c r="L435" i="22"/>
  <c r="L453" i="22"/>
  <c r="O465" i="22"/>
  <c r="M447" i="22"/>
  <c r="K471" i="24"/>
  <c r="O459" i="22"/>
  <c r="R477" i="24"/>
  <c r="L471" i="22"/>
  <c r="N447" i="22"/>
  <c r="R471" i="24"/>
  <c r="N459" i="22"/>
  <c r="P465" i="22"/>
  <c r="M441" i="24"/>
  <c r="N477" i="22"/>
  <c r="N465" i="22"/>
  <c r="K459" i="22"/>
  <c r="O465" i="24"/>
  <c r="K429" i="24"/>
  <c r="K447" i="24"/>
  <c r="Q471" i="22"/>
  <c r="M471" i="24"/>
  <c r="L447" i="22"/>
  <c r="P471" i="24"/>
  <c r="O453" i="24"/>
  <c r="S477" i="22"/>
  <c r="L435" i="24"/>
  <c r="Q477" i="22"/>
  <c r="O471" i="24"/>
  <c r="P459" i="22"/>
  <c r="L471" i="24"/>
  <c r="M477" i="22"/>
  <c r="K465" i="22"/>
  <c r="L447" i="24"/>
  <c r="M471" i="22"/>
  <c r="K441" i="24"/>
  <c r="N453" i="24"/>
  <c r="S477" i="24"/>
  <c r="R477" i="22"/>
  <c r="K465" i="24"/>
  <c r="N471" i="22"/>
  <c r="K471" i="22"/>
  <c r="M453" i="24"/>
  <c r="P477" i="24"/>
  <c r="N465" i="24"/>
  <c r="O477" i="22"/>
  <c r="K459" i="24"/>
  <c r="P459" i="24"/>
  <c r="P477" i="22"/>
  <c r="N471" i="24"/>
  <c r="K429" i="22"/>
  <c r="L477" i="22"/>
  <c r="L465" i="22"/>
  <c r="K441" i="22"/>
  <c r="M453" i="22"/>
  <c r="L459" i="22"/>
  <c r="K435" i="22"/>
  <c r="K447" i="22"/>
  <c r="N459" i="24"/>
  <c r="Q477" i="24"/>
  <c r="Q465" i="22"/>
  <c r="M441" i="22"/>
  <c r="M477" i="24"/>
  <c r="K435" i="24"/>
  <c r="N99" i="31"/>
  <c r="K99" i="31"/>
  <c r="K101" i="31"/>
  <c r="N100" i="31"/>
  <c r="O99" i="31"/>
  <c r="M99" i="31"/>
  <c r="M100" i="31"/>
  <c r="P99" i="31"/>
  <c r="L100" i="31"/>
  <c r="L99" i="31"/>
  <c r="P100" i="31"/>
  <c r="K100" i="31"/>
  <c r="O100" i="31"/>
  <c r="D77" i="27"/>
  <c r="D80" i="27"/>
  <c r="D119" i="27"/>
  <c r="K1378" i="22"/>
  <c r="Y1465" i="22"/>
  <c r="Y1474" i="22"/>
  <c r="Y1476" i="22" s="1"/>
  <c r="K133" i="29"/>
  <c r="K132" i="29"/>
  <c r="K125" i="78"/>
  <c r="D130" i="78"/>
  <c r="K124" i="78"/>
  <c r="D129" i="78" s="1"/>
  <c r="D84" i="9"/>
  <c r="D87" i="9"/>
  <c r="D103" i="75"/>
  <c r="D102" i="75"/>
  <c r="K246" i="6"/>
  <c r="D251" i="6" s="1"/>
  <c r="D252" i="6"/>
  <c r="K247" i="6"/>
  <c r="D201" i="78"/>
  <c r="D198" i="78"/>
  <c r="D156" i="30"/>
  <c r="D157" i="30"/>
  <c r="L66" i="29"/>
  <c r="R1468" i="22"/>
  <c r="R1470" i="22" s="1"/>
  <c r="K145" i="73"/>
  <c r="K146" i="73"/>
  <c r="L146" i="73" s="1"/>
  <c r="M146" i="73" s="1"/>
  <c r="N146" i="73" s="1"/>
  <c r="O146" i="73" s="1"/>
  <c r="P146" i="73" s="1"/>
  <c r="Q146" i="73" s="1"/>
  <c r="R146" i="73" s="1"/>
  <c r="S146" i="73" s="1"/>
  <c r="T146" i="73" s="1"/>
  <c r="U146" i="73" s="1"/>
  <c r="V146" i="73" s="1"/>
  <c r="W146" i="73" s="1"/>
  <c r="X146" i="73" s="1"/>
  <c r="Y146" i="73" s="1"/>
  <c r="Z146" i="73" s="1"/>
  <c r="AA146" i="73" s="1"/>
  <c r="AB146" i="73" s="1"/>
  <c r="AC146" i="73" s="1"/>
  <c r="AD146" i="73" s="1"/>
  <c r="AE146" i="73" s="1"/>
  <c r="D96" i="12"/>
  <c r="D97" i="12"/>
  <c r="AE1313" i="24"/>
  <c r="D74" i="26"/>
  <c r="D71" i="26"/>
  <c r="D113" i="26"/>
  <c r="K93" i="72"/>
  <c r="K94" i="72"/>
  <c r="L94" i="72" s="1"/>
  <c r="M94" i="72" s="1"/>
  <c r="N94" i="72" s="1"/>
  <c r="O94" i="72" s="1"/>
  <c r="P94" i="72" s="1"/>
  <c r="Q94" i="72" s="1"/>
  <c r="R94" i="72" s="1"/>
  <c r="S94" i="72" s="1"/>
  <c r="T94" i="72" s="1"/>
  <c r="U94" i="72" s="1"/>
  <c r="V94" i="72" s="1"/>
  <c r="W94" i="72" s="1"/>
  <c r="X94" i="72" s="1"/>
  <c r="Y94" i="72" s="1"/>
  <c r="Z94" i="72" s="1"/>
  <c r="AA94" i="72" s="1"/>
  <c r="AB94" i="72" s="1"/>
  <c r="AC94" i="72" s="1"/>
  <c r="AD94" i="72" s="1"/>
  <c r="AE94" i="72" s="1"/>
  <c r="D99" i="72"/>
  <c r="K67" i="29"/>
  <c r="D72" i="29"/>
  <c r="K66" i="29"/>
  <c r="AA1465" i="22"/>
  <c r="AA1474" i="22"/>
  <c r="AA1476" i="22" s="1"/>
  <c r="K272" i="6"/>
  <c r="D278" i="6"/>
  <c r="K273" i="6"/>
  <c r="L273" i="6" s="1"/>
  <c r="M273" i="6" s="1"/>
  <c r="N273" i="6" s="1"/>
  <c r="O273" i="6" s="1"/>
  <c r="P273" i="6" s="1"/>
  <c r="Q273" i="6" s="1"/>
  <c r="R273" i="6" s="1"/>
  <c r="S273" i="6" s="1"/>
  <c r="T273" i="6" s="1"/>
  <c r="U273" i="6" s="1"/>
  <c r="V273" i="6" s="1"/>
  <c r="W273" i="6" s="1"/>
  <c r="X273" i="6" s="1"/>
  <c r="Y273" i="6" s="1"/>
  <c r="Z273" i="6" s="1"/>
  <c r="AA273" i="6" s="1"/>
  <c r="AB273" i="6" s="1"/>
  <c r="AC273" i="6" s="1"/>
  <c r="AD273" i="6" s="1"/>
  <c r="AE273" i="6" s="1"/>
  <c r="D151" i="82"/>
  <c r="D150" i="82"/>
  <c r="D47" i="10"/>
  <c r="D50" i="10"/>
  <c r="D89" i="10"/>
  <c r="L147" i="75"/>
  <c r="D154" i="75" s="1"/>
  <c r="L144" i="75"/>
  <c r="D158" i="75"/>
  <c r="D155" i="75"/>
  <c r="D137" i="26"/>
  <c r="D140" i="26"/>
  <c r="AD1313" i="24"/>
  <c r="L1318" i="24"/>
  <c r="L1320" i="24" s="1"/>
  <c r="O1428" i="22"/>
  <c r="O1430" i="22" s="1"/>
  <c r="O1423" i="22"/>
  <c r="D100" i="74"/>
  <c r="D61" i="74"/>
  <c r="D58" i="74"/>
  <c r="K40" i="10"/>
  <c r="L40" i="10" s="1"/>
  <c r="M40" i="10" s="1"/>
  <c r="N40" i="10" s="1"/>
  <c r="O40" i="10" s="1"/>
  <c r="P40" i="10" s="1"/>
  <c r="Q40" i="10" s="1"/>
  <c r="R40" i="10" s="1"/>
  <c r="S40" i="10" s="1"/>
  <c r="T40" i="10" s="1"/>
  <c r="U40" i="10" s="1"/>
  <c r="V40" i="10" s="1"/>
  <c r="W40" i="10" s="1"/>
  <c r="X40" i="10" s="1"/>
  <c r="Y40" i="10" s="1"/>
  <c r="Z40" i="10" s="1"/>
  <c r="AA40" i="10" s="1"/>
  <c r="AB40" i="10" s="1"/>
  <c r="AC40" i="10" s="1"/>
  <c r="AD40" i="10" s="1"/>
  <c r="AE40" i="10" s="1"/>
  <c r="K39" i="10"/>
  <c r="D45" i="10"/>
  <c r="D151" i="73"/>
  <c r="L145" i="73"/>
  <c r="K83" i="8"/>
  <c r="K82" i="8"/>
  <c r="D108" i="9"/>
  <c r="K103" i="9"/>
  <c r="K102" i="9"/>
  <c r="K60" i="82"/>
  <c r="D65" i="82" s="1"/>
  <c r="D66" i="82"/>
  <c r="K61" i="82"/>
  <c r="K50" i="74"/>
  <c r="D56" i="74"/>
  <c r="K51" i="74"/>
  <c r="L51" i="74" s="1"/>
  <c r="M51" i="74" s="1"/>
  <c r="N51" i="74" s="1"/>
  <c r="O51" i="74" s="1"/>
  <c r="P51" i="74" s="1"/>
  <c r="Q51" i="74" s="1"/>
  <c r="R51" i="74" s="1"/>
  <c r="S51" i="74" s="1"/>
  <c r="T51" i="74" s="1"/>
  <c r="U51" i="74" s="1"/>
  <c r="V51" i="74" s="1"/>
  <c r="W51" i="74" s="1"/>
  <c r="X51" i="74" s="1"/>
  <c r="Y51" i="74" s="1"/>
  <c r="Z51" i="74" s="1"/>
  <c r="AA51" i="74" s="1"/>
  <c r="AB51" i="74" s="1"/>
  <c r="AC51" i="74" s="1"/>
  <c r="AD51" i="74" s="1"/>
  <c r="AE51" i="74" s="1"/>
  <c r="D126" i="9"/>
  <c r="D127" i="9"/>
  <c r="D92" i="33"/>
  <c r="D93" i="33"/>
  <c r="D62" i="11"/>
  <c r="D61" i="11"/>
  <c r="L272" i="6"/>
  <c r="K82" i="75"/>
  <c r="D88" i="75"/>
  <c r="K83" i="75"/>
  <c r="L83" i="75" s="1"/>
  <c r="M83" i="75" s="1"/>
  <c r="N83" i="75" s="1"/>
  <c r="O83" i="75" s="1"/>
  <c r="P83" i="75" s="1"/>
  <c r="Q83" i="75" s="1"/>
  <c r="R83" i="75" s="1"/>
  <c r="S83" i="75" s="1"/>
  <c r="T83" i="75" s="1"/>
  <c r="U83" i="75" s="1"/>
  <c r="V83" i="75" s="1"/>
  <c r="W83" i="75" s="1"/>
  <c r="X83" i="75" s="1"/>
  <c r="Y83" i="75" s="1"/>
  <c r="Z83" i="75" s="1"/>
  <c r="AA83" i="75" s="1"/>
  <c r="AB83" i="75" s="1"/>
  <c r="AC83" i="75" s="1"/>
  <c r="AD83" i="75" s="1"/>
  <c r="AE83" i="75" s="1"/>
  <c r="D84" i="14"/>
  <c r="D83" i="14"/>
  <c r="D153" i="28"/>
  <c r="D154" i="28"/>
  <c r="K53" i="15"/>
  <c r="K52" i="15"/>
  <c r="D57" i="15" s="1"/>
  <c r="D58" i="15"/>
  <c r="L115" i="11"/>
  <c r="L118" i="11"/>
  <c r="D125" i="11" s="1"/>
  <c r="D130" i="11"/>
  <c r="D126" i="11"/>
  <c r="K79" i="73"/>
  <c r="D84" i="73" s="1"/>
  <c r="K80" i="73"/>
  <c r="D85" i="73"/>
  <c r="K190" i="78"/>
  <c r="D196" i="78"/>
  <c r="K191" i="78"/>
  <c r="L191" i="78" s="1"/>
  <c r="M191" i="78" s="1"/>
  <c r="N191" i="78" s="1"/>
  <c r="O191" i="78" s="1"/>
  <c r="P191" i="78" s="1"/>
  <c r="Q191" i="78" s="1"/>
  <c r="R191" i="78" s="1"/>
  <c r="S191" i="78" s="1"/>
  <c r="T191" i="78" s="1"/>
  <c r="U191" i="78" s="1"/>
  <c r="V191" i="78" s="1"/>
  <c r="W191" i="78" s="1"/>
  <c r="X191" i="78" s="1"/>
  <c r="Y191" i="78" s="1"/>
  <c r="Z191" i="78" s="1"/>
  <c r="AA191" i="78" s="1"/>
  <c r="AB191" i="78" s="1"/>
  <c r="AC191" i="78" s="1"/>
  <c r="AD191" i="78" s="1"/>
  <c r="AE191" i="78" s="1"/>
  <c r="L66" i="30"/>
  <c r="K129" i="28"/>
  <c r="K130" i="28"/>
  <c r="D102" i="15"/>
  <c r="D63" i="15"/>
  <c r="D60" i="15"/>
  <c r="D71" i="82"/>
  <c r="D68" i="82"/>
  <c r="D110" i="82"/>
  <c r="K132" i="30"/>
  <c r="K133" i="30"/>
  <c r="L113" i="10"/>
  <c r="L116" i="10"/>
  <c r="D123" i="10" s="1"/>
  <c r="D124" i="10"/>
  <c r="D127" i="10"/>
  <c r="K130" i="26"/>
  <c r="K129" i="26"/>
  <c r="D134" i="26" s="1"/>
  <c r="D135" i="26"/>
  <c r="K40" i="11"/>
  <c r="L40" i="11" s="1"/>
  <c r="M40" i="11" s="1"/>
  <c r="N40" i="11" s="1"/>
  <c r="O40" i="11" s="1"/>
  <c r="P40" i="11" s="1"/>
  <c r="Q40" i="11" s="1"/>
  <c r="R40" i="11" s="1"/>
  <c r="S40" i="11" s="1"/>
  <c r="T40" i="11" s="1"/>
  <c r="U40" i="11" s="1"/>
  <c r="V40" i="11" s="1"/>
  <c r="W40" i="11" s="1"/>
  <c r="X40" i="11" s="1"/>
  <c r="Y40" i="11" s="1"/>
  <c r="Z40" i="11" s="1"/>
  <c r="AA40" i="11" s="1"/>
  <c r="AB40" i="11" s="1"/>
  <c r="AC40" i="11" s="1"/>
  <c r="AD40" i="11" s="1"/>
  <c r="AE40" i="11" s="1"/>
  <c r="K39" i="11"/>
  <c r="D46" i="11"/>
  <c r="D297" i="6"/>
  <c r="D296" i="6"/>
  <c r="L72" i="32"/>
  <c r="D77" i="30"/>
  <c r="D74" i="30"/>
  <c r="D116" i="30"/>
  <c r="D84" i="28"/>
  <c r="D83" i="28"/>
  <c r="D59" i="10"/>
  <c r="D60" i="10"/>
  <c r="D87" i="73"/>
  <c r="D69" i="14"/>
  <c r="K63" i="14"/>
  <c r="D68" i="14" s="1"/>
  <c r="K64" i="14"/>
  <c r="K63" i="26"/>
  <c r="D68" i="26" s="1"/>
  <c r="D69" i="26"/>
  <c r="K64" i="26"/>
  <c r="D157" i="29"/>
  <c r="D156" i="29"/>
  <c r="K138" i="31"/>
  <c r="K137" i="31"/>
  <c r="K56" i="8"/>
  <c r="K57" i="8"/>
  <c r="L93" i="72"/>
  <c r="L82" i="75"/>
  <c r="M1378" i="22"/>
  <c r="M1380" i="22" s="1"/>
  <c r="D85" i="51"/>
  <c r="D84" i="51"/>
  <c r="D55" i="33"/>
  <c r="D76" i="33"/>
  <c r="D50" i="33"/>
  <c r="K149" i="75"/>
  <c r="K148" i="75"/>
  <c r="D83" i="12"/>
  <c r="D80" i="12"/>
  <c r="D90" i="27"/>
  <c r="D89" i="27"/>
  <c r="K64" i="28"/>
  <c r="L64" i="28" s="1"/>
  <c r="M64" i="28" s="1"/>
  <c r="N64" i="28" s="1"/>
  <c r="O64" i="28" s="1"/>
  <c r="P64" i="28" s="1"/>
  <c r="Q64" i="28" s="1"/>
  <c r="R64" i="28" s="1"/>
  <c r="S64" i="28" s="1"/>
  <c r="T64" i="28" s="1"/>
  <c r="U64" i="28" s="1"/>
  <c r="V64" i="28" s="1"/>
  <c r="W64" i="28" s="1"/>
  <c r="X64" i="28" s="1"/>
  <c r="Y64" i="28" s="1"/>
  <c r="Z64" i="28" s="1"/>
  <c r="AA64" i="28" s="1"/>
  <c r="AB64" i="28" s="1"/>
  <c r="AC64" i="28" s="1"/>
  <c r="AD64" i="28" s="1"/>
  <c r="AE64" i="28" s="1"/>
  <c r="D69" i="28"/>
  <c r="K63" i="28"/>
  <c r="D143" i="15"/>
  <c r="D142" i="15"/>
  <c r="D143" i="27"/>
  <c r="D146" i="27"/>
  <c r="D144" i="78"/>
  <c r="D145" i="78"/>
  <c r="L39" i="10"/>
  <c r="D71" i="74"/>
  <c r="D70" i="74"/>
  <c r="D78" i="12"/>
  <c r="K72" i="12"/>
  <c r="D77" i="12"/>
  <c r="K73" i="12"/>
  <c r="L71" i="31"/>
  <c r="D280" i="6"/>
  <c r="D283" i="6"/>
  <c r="L102" i="9"/>
  <c r="L103" i="9"/>
  <c r="M103" i="9" s="1"/>
  <c r="N103" i="9" s="1"/>
  <c r="O103" i="9" s="1"/>
  <c r="P103" i="9" s="1"/>
  <c r="Q103" i="9" s="1"/>
  <c r="R103" i="9" s="1"/>
  <c r="S103" i="9" s="1"/>
  <c r="T103" i="9" s="1"/>
  <c r="U103" i="9" s="1"/>
  <c r="V103" i="9" s="1"/>
  <c r="W103" i="9" s="1"/>
  <c r="X103" i="9" s="1"/>
  <c r="Y103" i="9" s="1"/>
  <c r="Z103" i="9" s="1"/>
  <c r="AA103" i="9" s="1"/>
  <c r="AB103" i="9" s="1"/>
  <c r="AC103" i="9" s="1"/>
  <c r="AD103" i="9" s="1"/>
  <c r="AE103" i="9" s="1"/>
  <c r="K1318" i="24"/>
  <c r="D87" i="29"/>
  <c r="D86" i="29"/>
  <c r="D145" i="11"/>
  <c r="D144" i="11"/>
  <c r="L133" i="31"/>
  <c r="D148" i="31" s="1"/>
  <c r="L136" i="31"/>
  <c r="D143" i="31" s="1"/>
  <c r="D92" i="32"/>
  <c r="D93" i="32"/>
  <c r="D52" i="12"/>
  <c r="K47" i="12"/>
  <c r="K46" i="12"/>
  <c r="D51" i="12" s="1"/>
  <c r="D165" i="14"/>
  <c r="D164" i="14"/>
  <c r="AE1465" i="22"/>
  <c r="AE1474" i="22"/>
  <c r="AE1476" i="22" s="1"/>
  <c r="D113" i="9"/>
  <c r="D110" i="9"/>
  <c r="D214" i="78"/>
  <c r="D215" i="78"/>
  <c r="L128" i="28"/>
  <c r="L125" i="28"/>
  <c r="D139" i="28"/>
  <c r="D136" i="28"/>
  <c r="L100" i="8"/>
  <c r="L20" i="8"/>
  <c r="L55" i="8"/>
  <c r="M19" i="8"/>
  <c r="L77" i="8"/>
  <c r="D137" i="82"/>
  <c r="D134" i="82"/>
  <c r="L158" i="72"/>
  <c r="D165" i="72" s="1"/>
  <c r="L155" i="72"/>
  <c r="D170" i="72" s="1"/>
  <c r="S1468" i="22"/>
  <c r="S1470" i="22" s="1"/>
  <c r="D132" i="75"/>
  <c r="D93" i="75"/>
  <c r="D90" i="75"/>
  <c r="L64" i="51"/>
  <c r="AD1372" i="22"/>
  <c r="AC1434" i="22"/>
  <c r="AC1436" i="22" s="1"/>
  <c r="D74" i="33"/>
  <c r="K68" i="33"/>
  <c r="D73" i="33" s="1"/>
  <c r="K69" i="33"/>
  <c r="X1474" i="22"/>
  <c r="X1476" i="22" s="1"/>
  <c r="L1378" i="22"/>
  <c r="L1380" i="22" s="1"/>
  <c r="P1468" i="22"/>
  <c r="P1470" i="22" s="1"/>
  <c r="AE1372" i="22"/>
  <c r="D116" i="29"/>
  <c r="D77" i="29"/>
  <c r="D74" i="29"/>
  <c r="L39" i="11"/>
  <c r="D99" i="73"/>
  <c r="D100" i="73"/>
  <c r="D126" i="15"/>
  <c r="D129" i="15"/>
  <c r="O1468" i="22"/>
  <c r="O1470" i="22" s="1"/>
  <c r="D73" i="15"/>
  <c r="D72" i="15"/>
  <c r="D173" i="75"/>
  <c r="D172" i="75"/>
  <c r="I14" i="14"/>
  <c r="D113" i="14"/>
  <c r="D74" i="14"/>
  <c r="D71" i="14"/>
  <c r="Z1465" i="22"/>
  <c r="Z1474" i="22"/>
  <c r="Z1476" i="22" s="1"/>
  <c r="K120" i="11"/>
  <c r="K119" i="11"/>
  <c r="K129" i="14"/>
  <c r="D134" i="14" s="1"/>
  <c r="K130" i="14"/>
  <c r="D135" i="14"/>
  <c r="D149" i="32"/>
  <c r="D257" i="6"/>
  <c r="D254" i="6"/>
  <c r="L131" i="29"/>
  <c r="L128" i="29"/>
  <c r="D143" i="29" s="1"/>
  <c r="L50" i="74"/>
  <c r="K135" i="27"/>
  <c r="D140" i="27" s="1"/>
  <c r="K136" i="27"/>
  <c r="D141" i="27"/>
  <c r="K70" i="27"/>
  <c r="K69" i="27"/>
  <c r="D74" i="27" s="1"/>
  <c r="D75" i="27"/>
  <c r="D57" i="12"/>
  <c r="D54" i="12"/>
  <c r="AC1372" i="22"/>
  <c r="L190" i="78"/>
  <c r="D154" i="26"/>
  <c r="D153" i="26"/>
  <c r="D143" i="72"/>
  <c r="D101" i="72"/>
  <c r="D104" i="72"/>
  <c r="D132" i="78"/>
  <c r="D135" i="78"/>
  <c r="D174" i="78"/>
  <c r="D74" i="28"/>
  <c r="D113" i="28"/>
  <c r="D71" i="28"/>
  <c r="K126" i="82"/>
  <c r="D131" i="82" s="1"/>
  <c r="D132" i="82"/>
  <c r="K127" i="82"/>
  <c r="L126" i="51"/>
  <c r="L129" i="51"/>
  <c r="D136" i="51" s="1"/>
  <c r="D140" i="51"/>
  <c r="D137" i="51"/>
  <c r="K118" i="15"/>
  <c r="D123" i="15" s="1"/>
  <c r="K119" i="15"/>
  <c r="D124" i="15"/>
  <c r="U1465" i="22"/>
  <c r="U1474" i="22"/>
  <c r="U1476" i="22" s="1"/>
  <c r="D81" i="82"/>
  <c r="D80" i="82"/>
  <c r="D141" i="74"/>
  <c r="D140" i="74"/>
  <c r="K71" i="31"/>
  <c r="K72" i="31"/>
  <c r="D77" i="31"/>
  <c r="D48" i="33"/>
  <c r="K42" i="33"/>
  <c r="D47" i="33" s="1"/>
  <c r="K43" i="33"/>
  <c r="D144" i="32"/>
  <c r="K139" i="32"/>
  <c r="K138" i="32"/>
  <c r="D86" i="30"/>
  <c r="D87" i="30"/>
  <c r="K130" i="51"/>
  <c r="K131" i="51"/>
  <c r="P1463" i="22"/>
  <c r="D78" i="32"/>
  <c r="K72" i="32"/>
  <c r="K73" i="32"/>
  <c r="L73" i="32" s="1"/>
  <c r="M73" i="32" s="1"/>
  <c r="N73" i="32" s="1"/>
  <c r="O73" i="32" s="1"/>
  <c r="P73" i="32" s="1"/>
  <c r="Q73" i="32" s="1"/>
  <c r="R73" i="32" s="1"/>
  <c r="S73" i="32" s="1"/>
  <c r="T73" i="32" s="1"/>
  <c r="U73" i="32" s="1"/>
  <c r="V73" i="32" s="1"/>
  <c r="W73" i="32" s="1"/>
  <c r="X73" i="32" s="1"/>
  <c r="Y73" i="32" s="1"/>
  <c r="Z73" i="32" s="1"/>
  <c r="AA73" i="32" s="1"/>
  <c r="AB73" i="32" s="1"/>
  <c r="AC73" i="32" s="1"/>
  <c r="AD73" i="32" s="1"/>
  <c r="AE73" i="32" s="1"/>
  <c r="L112" i="74"/>
  <c r="L115" i="74"/>
  <c r="D122" i="74" s="1"/>
  <c r="D126" i="74"/>
  <c r="D123" i="74"/>
  <c r="K117" i="10"/>
  <c r="K118" i="10"/>
  <c r="D155" i="51"/>
  <c r="D154" i="51"/>
  <c r="D161" i="31"/>
  <c r="D162" i="31"/>
  <c r="D91" i="11"/>
  <c r="D48" i="11"/>
  <c r="D51" i="11"/>
  <c r="W1465" i="22"/>
  <c r="W1474" i="22"/>
  <c r="W1476" i="22" s="1"/>
  <c r="D140" i="14"/>
  <c r="D137" i="14"/>
  <c r="L138" i="32"/>
  <c r="L128" i="30"/>
  <c r="D143" i="30" s="1"/>
  <c r="L131" i="30"/>
  <c r="D138" i="30" s="1"/>
  <c r="K66" i="30"/>
  <c r="K67" i="30"/>
  <c r="L67" i="30" s="1"/>
  <c r="M67" i="30" s="1"/>
  <c r="N67" i="30" s="1"/>
  <c r="O67" i="30" s="1"/>
  <c r="P67" i="30" s="1"/>
  <c r="Q67" i="30" s="1"/>
  <c r="R67" i="30" s="1"/>
  <c r="S67" i="30" s="1"/>
  <c r="T67" i="30" s="1"/>
  <c r="U67" i="30" s="1"/>
  <c r="V67" i="30" s="1"/>
  <c r="W67" i="30" s="1"/>
  <c r="X67" i="30" s="1"/>
  <c r="Y67" i="30" s="1"/>
  <c r="Z67" i="30" s="1"/>
  <c r="AA67" i="30" s="1"/>
  <c r="AB67" i="30" s="1"/>
  <c r="AC67" i="30" s="1"/>
  <c r="AD67" i="30" s="1"/>
  <c r="AE67" i="30" s="1"/>
  <c r="D72" i="30"/>
  <c r="AC1465" i="22"/>
  <c r="AC1474" i="22"/>
  <c r="AC1476" i="22" s="1"/>
  <c r="D142" i="10"/>
  <c r="D141" i="10"/>
  <c r="AB1465" i="22"/>
  <c r="AB1474" i="22"/>
  <c r="AB1476" i="22" s="1"/>
  <c r="D156" i="73"/>
  <c r="D159" i="27"/>
  <c r="D160" i="27"/>
  <c r="D163" i="32"/>
  <c r="D162" i="32"/>
  <c r="AC1313" i="24"/>
  <c r="AC1324" i="24"/>
  <c r="AC1326" i="24" s="1"/>
  <c r="D114" i="72"/>
  <c r="D113" i="72"/>
  <c r="D83" i="26"/>
  <c r="D84" i="26"/>
  <c r="K159" i="72"/>
  <c r="K160" i="72"/>
  <c r="D183" i="72"/>
  <c r="D184" i="72"/>
  <c r="L63" i="28"/>
  <c r="D72" i="51"/>
  <c r="D75" i="51"/>
  <c r="D114" i="51"/>
  <c r="K116" i="74"/>
  <c r="K117" i="74"/>
  <c r="V1465" i="22"/>
  <c r="V1474" i="22"/>
  <c r="V1476" i="22" s="1"/>
  <c r="AD1465" i="22"/>
  <c r="AD1474" i="22"/>
  <c r="AD1476" i="22" s="1"/>
  <c r="K77" i="9"/>
  <c r="K76" i="9"/>
  <c r="D81" i="9" s="1"/>
  <c r="D82" i="9"/>
  <c r="D70" i="51"/>
  <c r="K64" i="51"/>
  <c r="K65" i="51"/>
  <c r="L65" i="51" s="1"/>
  <c r="M65" i="51" s="1"/>
  <c r="N65" i="51" s="1"/>
  <c r="O65" i="51" s="1"/>
  <c r="P65" i="51" s="1"/>
  <c r="Q65" i="51" s="1"/>
  <c r="R65" i="51" s="1"/>
  <c r="S65" i="51" s="1"/>
  <c r="T65" i="51" s="1"/>
  <c r="U65" i="51" s="1"/>
  <c r="V65" i="51" s="1"/>
  <c r="W65" i="51" s="1"/>
  <c r="X65" i="51" s="1"/>
  <c r="Y65" i="51" s="1"/>
  <c r="Z65" i="51" s="1"/>
  <c r="AA65" i="51" s="1"/>
  <c r="AB65" i="51" s="1"/>
  <c r="AC65" i="51" s="1"/>
  <c r="AD65" i="51" s="1"/>
  <c r="AE65" i="51" s="1"/>
  <c r="D92" i="31"/>
  <c r="D91" i="31"/>
  <c r="D121" i="31"/>
  <c r="D79" i="31"/>
  <c r="D82" i="31"/>
  <c r="K1311" i="24"/>
  <c r="Q11" i="83" a="1"/>
  <c r="Q13" i="4" a="1"/>
  <c r="S21" i="4" a="1"/>
  <c r="Q11" i="4" a="1"/>
  <c r="P24" i="4" a="1"/>
  <c r="O21" i="4" a="1"/>
  <c r="T13" i="4" a="1"/>
  <c r="Q8" i="4" a="1"/>
  <c r="N21" i="4" a="1"/>
  <c r="Q22" i="4" a="1"/>
  <c r="V6" i="4" a="1"/>
  <c r="E79" i="4" a="1"/>
  <c r="V53" i="4" a="1"/>
  <c r="C5" i="4" a="1"/>
  <c r="K11" i="4" a="1"/>
  <c r="N6" i="4" a="1"/>
  <c r="E75" i="4" a="1"/>
  <c r="H11" i="83" a="1"/>
  <c r="G24" i="4" a="1"/>
  <c r="O8" i="4" a="1"/>
  <c r="E72" i="4" a="1"/>
  <c r="I6" i="4" a="1"/>
  <c r="F19" i="4" a="1"/>
  <c r="E25" i="4" a="1"/>
  <c r="J25" i="4" a="1"/>
  <c r="I11" i="4" a="1"/>
  <c r="N25" i="4" a="1"/>
  <c r="L6" i="4" a="1"/>
  <c r="R6" i="4" a="1"/>
  <c r="S20" i="4" a="1"/>
  <c r="G21" i="4" a="1"/>
  <c r="O11" i="83" a="1"/>
  <c r="D72" i="4" a="1"/>
  <c r="I5" i="4" a="1"/>
  <c r="E22" i="4" a="1"/>
  <c r="I8" i="4" a="1"/>
  <c r="I19" i="4" a="1"/>
  <c r="F11" i="4" a="1"/>
  <c r="S11" i="83" a="1"/>
  <c r="M11" i="4" a="1"/>
  <c r="R5" i="4" a="1"/>
  <c r="E5" i="4" a="1"/>
  <c r="D63" i="4" a="1"/>
  <c r="P8" i="4" a="1"/>
  <c r="L11" i="4" a="1"/>
  <c r="S53" i="4" a="1"/>
  <c r="E67" i="4" a="1"/>
  <c r="S6" i="4" a="1"/>
  <c r="K25" i="4" a="1"/>
  <c r="W52" i="4" a="1"/>
  <c r="D65" i="4" a="1"/>
  <c r="W5" i="4" a="1"/>
  <c r="J11" i="4" a="1"/>
  <c r="O20" i="4" a="1"/>
  <c r="K20" i="4" a="1"/>
  <c r="F20" i="4" a="1"/>
  <c r="M24" i="4" a="1"/>
  <c r="N8" i="4" a="1"/>
  <c r="C8" i="4" a="1"/>
  <c r="W20" i="4" a="1"/>
  <c r="G8" i="4" a="1"/>
  <c r="V52" i="4" a="1"/>
  <c r="D79" i="4" a="1"/>
  <c r="V5" i="4" a="1"/>
  <c r="C6" i="4" a="1"/>
  <c r="K8" i="4" a="1"/>
  <c r="C20" i="4" a="1"/>
  <c r="P11" i="4" a="1"/>
  <c r="R22" i="4" a="1"/>
  <c r="H20" i="4" a="1"/>
  <c r="O25" i="4" a="1"/>
  <c r="K11" i="83" a="1"/>
  <c r="H6" i="4" a="1"/>
  <c r="E20" i="4" a="1"/>
  <c r="T53" i="4" a="1"/>
  <c r="E69" i="4" a="1"/>
  <c r="T6" i="4" a="1"/>
  <c r="D70" i="4" a="1"/>
  <c r="W8" i="4" a="1"/>
  <c r="H21" i="4" a="1"/>
  <c r="G6" i="4" a="1"/>
  <c r="E68" i="4" a="1"/>
  <c r="E74" i="4" a="1"/>
  <c r="M6" i="4" a="1"/>
  <c r="R111" i="22" a="1"/>
  <c r="R111" i="24" a="1"/>
  <c r="M93" i="22" a="1"/>
  <c r="O93" i="24" a="1"/>
  <c r="Q105" i="24" a="1"/>
  <c r="P99" i="22" a="1"/>
  <c r="N93" i="22" a="1"/>
  <c r="T123" i="24" a="1"/>
  <c r="P99" i="24" a="1"/>
  <c r="L93" i="22" a="1"/>
  <c r="N87" i="24" a="1"/>
  <c r="L81" i="22" a="1"/>
  <c r="L87" i="22" a="1"/>
  <c r="K75" i="22" a="1"/>
  <c r="Q105" i="22" a="1"/>
  <c r="S117" i="22" a="1"/>
  <c r="S117" i="24" a="1"/>
  <c r="L75" i="24" a="1"/>
  <c r="M87" i="22" a="1"/>
  <c r="T123" i="22" a="1"/>
  <c r="M81" i="24" a="1"/>
  <c r="U11" i="83" a="1"/>
  <c r="F8" i="4" a="1"/>
  <c r="S8" i="4" a="1"/>
  <c r="I25" i="4" a="1"/>
  <c r="E76" i="4" a="1"/>
  <c r="O6" i="4" a="1"/>
  <c r="E63" i="4" a="1"/>
  <c r="E6" i="4" a="1"/>
  <c r="V25" i="4" a="1"/>
  <c r="U24" i="4" a="1"/>
  <c r="W11" i="83" a="1"/>
  <c r="H24" i="4" a="1"/>
  <c r="K5" i="4" a="1"/>
  <c r="D71" i="4" a="1"/>
  <c r="F5" i="4" a="1"/>
  <c r="D64" i="4" a="1"/>
  <c r="U121" i="24" a="1"/>
  <c r="R103" i="24" a="1"/>
  <c r="M73" i="24" a="1"/>
  <c r="S109" i="24" a="1"/>
  <c r="Q97" i="22" a="1"/>
  <c r="T115" i="24" a="1"/>
  <c r="S109" i="22" a="1"/>
  <c r="Q97" i="24" a="1"/>
  <c r="P91" i="24" a="1"/>
  <c r="U121" i="22" a="1"/>
  <c r="T115" i="22" a="1"/>
  <c r="N79" i="24" a="1"/>
  <c r="O85" i="24" a="1"/>
  <c r="R103" i="22" a="1"/>
  <c r="U11" i="4" a="1"/>
  <c r="R20" i="4" a="1"/>
  <c r="I20" i="4" a="1"/>
  <c r="L19" i="4" a="1"/>
  <c r="S11" i="4" a="1"/>
  <c r="M11" i="83" a="1"/>
  <c r="T24" i="4" a="1"/>
  <c r="I22" i="4" a="1"/>
  <c r="E73" i="4" a="1"/>
  <c r="K22" i="4" a="1"/>
  <c r="U53" i="4" a="1"/>
  <c r="U6" i="4" a="1"/>
  <c r="E66" i="4" a="1"/>
  <c r="J6" i="4" a="1"/>
  <c r="J11" i="83" a="1"/>
  <c r="K19" i="4" a="1"/>
  <c r="R13" i="4" a="1"/>
  <c r="F25" i="4" a="1"/>
  <c r="C25" i="4" a="1"/>
  <c r="W25" i="4" a="1"/>
  <c r="N11" i="4" a="1"/>
  <c r="C11" i="4" a="1"/>
  <c r="L20" i="4" a="1"/>
  <c r="V8" i="4" a="1"/>
  <c r="W19" i="4" a="1"/>
  <c r="Q20" i="4" a="1"/>
  <c r="T8" i="4" a="1"/>
  <c r="V20" i="4" a="1"/>
  <c r="F22" i="4" a="1"/>
  <c r="L22" i="4" a="1"/>
  <c r="W22" i="4" a="1"/>
  <c r="V11" i="4" a="1"/>
  <c r="J20" i="4" a="1"/>
  <c r="Q6" i="4" a="1"/>
  <c r="E78" i="4" a="1"/>
  <c r="E8" i="4" a="1"/>
  <c r="V22" i="4" a="1"/>
  <c r="U21" i="4" a="1"/>
  <c r="T11" i="83" a="1"/>
  <c r="J5" i="4" a="1"/>
  <c r="E70" i="4" a="1"/>
  <c r="E71" i="4" a="1"/>
  <c r="K6" i="4" a="1"/>
  <c r="C22" i="4" a="1"/>
  <c r="U8" i="4" a="1"/>
  <c r="R19" i="4" a="1"/>
  <c r="N11" i="83" a="1"/>
  <c r="Q25" i="4" a="1"/>
  <c r="M8" i="4" a="1"/>
  <c r="J19" i="4" a="1"/>
  <c r="T21" i="4" a="1"/>
  <c r="G11" i="83" a="1"/>
  <c r="H8" i="4" a="1"/>
  <c r="T11" i="4" a="1"/>
  <c r="L8" i="4" a="1"/>
  <c r="E11" i="4" a="1"/>
  <c r="L11" i="83" a="1"/>
  <c r="H11" i="4" a="1"/>
  <c r="E65" i="4" a="1"/>
  <c r="W6" i="4" a="1"/>
  <c r="W53" i="4" a="1"/>
  <c r="J8" i="4" a="1"/>
  <c r="O11" i="4" a="1"/>
  <c r="R8" i="4" a="1"/>
  <c r="L25" i="4" a="1"/>
  <c r="M21" i="4" a="1"/>
  <c r="J22" i="4" a="1"/>
  <c r="I11" i="83" a="1"/>
  <c r="G20" i="4" a="1"/>
  <c r="L5" i="4" a="1"/>
  <c r="V11" i="83" a="1"/>
  <c r="E77" i="4" a="1"/>
  <c r="P6" i="4" a="1"/>
  <c r="G11" i="4" a="1"/>
  <c r="P11" i="83" a="1"/>
  <c r="W11" i="4" a="1"/>
  <c r="E64" i="4" a="1"/>
  <c r="F6" i="4" a="1"/>
  <c r="S25" i="4" a="1"/>
  <c r="P20" i="4" a="1"/>
  <c r="P25" i="4" a="1"/>
  <c r="T20" i="4" a="1"/>
  <c r="U20" i="4" a="1"/>
  <c r="AD1324" i="24" l="1"/>
  <c r="AD1326" i="24" s="1"/>
  <c r="AD1386" i="22"/>
  <c r="AD1388" i="22" s="1"/>
  <c r="AE1324" i="24"/>
  <c r="AE1326" i="24" s="1"/>
  <c r="Q11" i="83"/>
  <c r="AC1386" i="22"/>
  <c r="AC1388" i="22" s="1"/>
  <c r="D71" i="29"/>
  <c r="Q13" i="4"/>
  <c r="T1474" i="22"/>
  <c r="T1476" i="22" s="1"/>
  <c r="K1370" i="22"/>
  <c r="K1386" i="22" s="1"/>
  <c r="P1370" i="22"/>
  <c r="P1386" i="22" s="1"/>
  <c r="M1370" i="22"/>
  <c r="M1386" i="22" s="1"/>
  <c r="M1388" i="22" s="1"/>
  <c r="N1370" i="22"/>
  <c r="N1372" i="22" s="1"/>
  <c r="S21" i="4"/>
  <c r="Q11" i="4"/>
  <c r="D124" i="11"/>
  <c r="O1386" i="22"/>
  <c r="O1388" i="22" s="1"/>
  <c r="AE1386" i="22"/>
  <c r="AE1388" i="22" s="1"/>
  <c r="D76" i="31"/>
  <c r="Q1474" i="22"/>
  <c r="Q1476" i="22" s="1"/>
  <c r="D44" i="10"/>
  <c r="P24" i="4"/>
  <c r="D71" i="30"/>
  <c r="N1474" i="22"/>
  <c r="N1476" i="22" s="1"/>
  <c r="E1491" i="22"/>
  <c r="K1474" i="22"/>
  <c r="K1478" i="22" s="1"/>
  <c r="M1423" i="22"/>
  <c r="M1434" i="22" s="1"/>
  <c r="M1436" i="22" s="1"/>
  <c r="Q22" i="4"/>
  <c r="N21" i="4"/>
  <c r="Q8" i="4"/>
  <c r="T13" i="4"/>
  <c r="O21" i="4"/>
  <c r="D140" i="29"/>
  <c r="U38" i="83"/>
  <c r="F40" i="4"/>
  <c r="P38" i="83"/>
  <c r="Q38" i="83"/>
  <c r="D167" i="72"/>
  <c r="M1474" i="22"/>
  <c r="M1476" i="22" s="1"/>
  <c r="L1474" i="22"/>
  <c r="L1476" i="22" s="1"/>
  <c r="U20" i="4"/>
  <c r="T20" i="4"/>
  <c r="P25" i="4"/>
  <c r="P20" i="4"/>
  <c r="S25" i="4"/>
  <c r="F6" i="4"/>
  <c r="F34" i="4" s="1"/>
  <c r="E64" i="4"/>
  <c r="W11" i="4"/>
  <c r="P11" i="83"/>
  <c r="G11" i="4"/>
  <c r="P6" i="4"/>
  <c r="E77" i="4"/>
  <c r="V11" i="83"/>
  <c r="L5" i="4"/>
  <c r="G20" i="4"/>
  <c r="I11" i="83"/>
  <c r="J22" i="4"/>
  <c r="M21" i="4"/>
  <c r="L25" i="4"/>
  <c r="R8" i="4"/>
  <c r="O11" i="4"/>
  <c r="J8" i="4"/>
  <c r="W53" i="4"/>
  <c r="W6" i="4"/>
  <c r="E65" i="4"/>
  <c r="H11" i="4"/>
  <c r="L11" i="83"/>
  <c r="E11" i="4"/>
  <c r="L8" i="4"/>
  <c r="T11" i="4"/>
  <c r="H8" i="4"/>
  <c r="G11" i="83"/>
  <c r="T21" i="4"/>
  <c r="J19" i="4"/>
  <c r="M8" i="4"/>
  <c r="Q25" i="4"/>
  <c r="N11" i="83"/>
  <c r="R19" i="4"/>
  <c r="U8" i="4"/>
  <c r="C22" i="4"/>
  <c r="K6" i="4"/>
  <c r="E71" i="4"/>
  <c r="E70" i="4"/>
  <c r="J5" i="4"/>
  <c r="T11" i="83"/>
  <c r="U21" i="4"/>
  <c r="V22" i="4"/>
  <c r="E8" i="4"/>
  <c r="E78" i="4"/>
  <c r="Q6" i="4"/>
  <c r="J20" i="4"/>
  <c r="V11" i="4"/>
  <c r="W22" i="4"/>
  <c r="L22" i="4"/>
  <c r="F22" i="4"/>
  <c r="V20" i="4"/>
  <c r="T8" i="4"/>
  <c r="Q20" i="4"/>
  <c r="W19" i="4"/>
  <c r="V8" i="4"/>
  <c r="L20" i="4"/>
  <c r="C11" i="4"/>
  <c r="N11" i="4"/>
  <c r="W25" i="4"/>
  <c r="C25" i="4"/>
  <c r="F25" i="4"/>
  <c r="R13" i="4"/>
  <c r="P41" i="4" s="1"/>
  <c r="K19" i="4"/>
  <c r="J11" i="83"/>
  <c r="J6" i="4"/>
  <c r="E66" i="4"/>
  <c r="U6" i="4"/>
  <c r="U53" i="4"/>
  <c r="K22" i="4"/>
  <c r="E73" i="4"/>
  <c r="I22" i="4"/>
  <c r="T24" i="4"/>
  <c r="M11" i="83"/>
  <c r="S11" i="4"/>
  <c r="L19" i="4"/>
  <c r="I20" i="4"/>
  <c r="R20" i="4"/>
  <c r="U11" i="4"/>
  <c r="R103" i="22"/>
  <c r="O85" i="24"/>
  <c r="N79" i="24"/>
  <c r="T115" i="22"/>
  <c r="U121" i="22"/>
  <c r="P91" i="24"/>
  <c r="Q97" i="24"/>
  <c r="S109" i="22"/>
  <c r="T115" i="24"/>
  <c r="Q97" i="22"/>
  <c r="S109" i="24"/>
  <c r="M73" i="24"/>
  <c r="M1311" i="24" s="1"/>
  <c r="R103" i="24"/>
  <c r="U121" i="24"/>
  <c r="D64" i="4"/>
  <c r="F5" i="4"/>
  <c r="D71" i="4"/>
  <c r="K5" i="4"/>
  <c r="H24" i="4"/>
  <c r="W11" i="83"/>
  <c r="U24" i="4"/>
  <c r="V25" i="4"/>
  <c r="E6" i="4"/>
  <c r="E34" i="4" s="1"/>
  <c r="E63" i="4"/>
  <c r="O6" i="4"/>
  <c r="E76" i="4"/>
  <c r="I25" i="4"/>
  <c r="S8" i="4"/>
  <c r="F8" i="4"/>
  <c r="U11" i="83"/>
  <c r="M81" i="24"/>
  <c r="T123" i="22"/>
  <c r="M87" i="22"/>
  <c r="L75" i="24"/>
  <c r="S117" i="24"/>
  <c r="S117" i="22"/>
  <c r="Q105" i="22"/>
  <c r="K75" i="22"/>
  <c r="L87" i="22"/>
  <c r="L81" i="22"/>
  <c r="N87" i="24"/>
  <c r="L93" i="22"/>
  <c r="P99" i="24"/>
  <c r="T123" i="24"/>
  <c r="N93" i="22"/>
  <c r="P99" i="22"/>
  <c r="Q105" i="24"/>
  <c r="O93" i="24"/>
  <c r="M93" i="22"/>
  <c r="R111" i="24"/>
  <c r="R111" i="22"/>
  <c r="M6" i="4"/>
  <c r="E74" i="4"/>
  <c r="E68" i="4"/>
  <c r="G6" i="4"/>
  <c r="H21" i="4"/>
  <c r="W8" i="4"/>
  <c r="D70" i="4"/>
  <c r="T6" i="4"/>
  <c r="E69" i="4"/>
  <c r="T53" i="4"/>
  <c r="E20" i="4"/>
  <c r="H6" i="4"/>
  <c r="K11" i="83"/>
  <c r="O25" i="4"/>
  <c r="H20" i="4"/>
  <c r="R22" i="4"/>
  <c r="P11" i="4"/>
  <c r="C20" i="4"/>
  <c r="K8" i="4"/>
  <c r="C6" i="4"/>
  <c r="V5" i="4"/>
  <c r="D79" i="4"/>
  <c r="V52" i="4"/>
  <c r="G8" i="4"/>
  <c r="W20" i="4"/>
  <c r="C8" i="4"/>
  <c r="N8" i="4"/>
  <c r="M24" i="4"/>
  <c r="F20" i="4"/>
  <c r="K20" i="4"/>
  <c r="O20" i="4"/>
  <c r="J11" i="4"/>
  <c r="W5" i="4"/>
  <c r="D65" i="4"/>
  <c r="W52" i="4"/>
  <c r="K25" i="4"/>
  <c r="S6" i="4"/>
  <c r="E67" i="4"/>
  <c r="S53" i="4"/>
  <c r="L11" i="4"/>
  <c r="P8" i="4"/>
  <c r="D63" i="4"/>
  <c r="E5" i="4"/>
  <c r="R5" i="4"/>
  <c r="M11" i="4"/>
  <c r="S11" i="83"/>
  <c r="F11" i="4"/>
  <c r="I19" i="4"/>
  <c r="I8" i="4"/>
  <c r="E22" i="4"/>
  <c r="I5" i="4"/>
  <c r="D72" i="4"/>
  <c r="O11" i="83"/>
  <c r="G21" i="4"/>
  <c r="S20" i="4"/>
  <c r="R6" i="4"/>
  <c r="R34" i="4" s="1"/>
  <c r="L6" i="4"/>
  <c r="N25" i="4"/>
  <c r="I11" i="4"/>
  <c r="J25" i="4"/>
  <c r="E25" i="4"/>
  <c r="F19" i="4"/>
  <c r="I6" i="4"/>
  <c r="E72" i="4"/>
  <c r="O8" i="4"/>
  <c r="G24" i="4"/>
  <c r="H11" i="83"/>
  <c r="E75" i="4"/>
  <c r="N6" i="4"/>
  <c r="K11" i="4"/>
  <c r="C5" i="4"/>
  <c r="V53" i="4"/>
  <c r="E79" i="4"/>
  <c r="V6" i="4"/>
  <c r="L73" i="12"/>
  <c r="M73" i="12" s="1"/>
  <c r="N73" i="12" s="1"/>
  <c r="O73" i="12" s="1"/>
  <c r="P73" i="12" s="1"/>
  <c r="Q73" i="12" s="1"/>
  <c r="R73" i="12" s="1"/>
  <c r="S73" i="12" s="1"/>
  <c r="T73" i="12" s="1"/>
  <c r="U73" i="12" s="1"/>
  <c r="V73" i="12" s="1"/>
  <c r="W73" i="12" s="1"/>
  <c r="X73" i="12" s="1"/>
  <c r="Y73" i="12" s="1"/>
  <c r="Z73" i="12" s="1"/>
  <c r="AA73" i="12" s="1"/>
  <c r="AB73" i="12" s="1"/>
  <c r="AC73" i="12" s="1"/>
  <c r="AD73" i="12" s="1"/>
  <c r="AE73" i="12" s="1"/>
  <c r="D45" i="11"/>
  <c r="D55" i="74"/>
  <c r="L77" i="9"/>
  <c r="M77" i="9" s="1"/>
  <c r="N77" i="9" s="1"/>
  <c r="O77" i="9" s="1"/>
  <c r="P77" i="9" s="1"/>
  <c r="Q77" i="9" s="1"/>
  <c r="R77" i="9" s="1"/>
  <c r="S77" i="9" s="1"/>
  <c r="T77" i="9" s="1"/>
  <c r="U77" i="9" s="1"/>
  <c r="V77" i="9" s="1"/>
  <c r="W77" i="9" s="1"/>
  <c r="X77" i="9" s="1"/>
  <c r="Y77" i="9" s="1"/>
  <c r="Z77" i="9" s="1"/>
  <c r="AA77" i="9" s="1"/>
  <c r="AB77" i="9" s="1"/>
  <c r="AC77" i="9" s="1"/>
  <c r="AD77" i="9" s="1"/>
  <c r="AE77" i="9" s="1"/>
  <c r="L132" i="30"/>
  <c r="D137" i="30" s="1"/>
  <c r="L133" i="30"/>
  <c r="M133" i="30" s="1"/>
  <c r="N133" i="30" s="1"/>
  <c r="O133" i="30" s="1"/>
  <c r="P133" i="30" s="1"/>
  <c r="Q133" i="30" s="1"/>
  <c r="R133" i="30" s="1"/>
  <c r="S133" i="30" s="1"/>
  <c r="T133" i="30" s="1"/>
  <c r="U133" i="30" s="1"/>
  <c r="V133" i="30" s="1"/>
  <c r="W133" i="30" s="1"/>
  <c r="X133" i="30" s="1"/>
  <c r="Y133" i="30" s="1"/>
  <c r="Z133" i="30" s="1"/>
  <c r="AA133" i="30" s="1"/>
  <c r="AB133" i="30" s="1"/>
  <c r="AC133" i="30" s="1"/>
  <c r="AD133" i="30" s="1"/>
  <c r="AE133" i="30" s="1"/>
  <c r="D77" i="32"/>
  <c r="L127" i="82"/>
  <c r="M127" i="82" s="1"/>
  <c r="N127" i="82" s="1"/>
  <c r="O127" i="82" s="1"/>
  <c r="P127" i="82" s="1"/>
  <c r="Q127" i="82" s="1"/>
  <c r="R127" i="82" s="1"/>
  <c r="S127" i="82" s="1"/>
  <c r="T127" i="82" s="1"/>
  <c r="U127" i="82" s="1"/>
  <c r="V127" i="82" s="1"/>
  <c r="W127" i="82" s="1"/>
  <c r="X127" i="82" s="1"/>
  <c r="Y127" i="82" s="1"/>
  <c r="Z127" i="82" s="1"/>
  <c r="AA127" i="82" s="1"/>
  <c r="AB127" i="82" s="1"/>
  <c r="AC127" i="82" s="1"/>
  <c r="AD127" i="82" s="1"/>
  <c r="AE127" i="82" s="1"/>
  <c r="L132" i="29"/>
  <c r="D137" i="29" s="1"/>
  <c r="L133" i="29"/>
  <c r="M133" i="29" s="1"/>
  <c r="N133" i="29" s="1"/>
  <c r="O133" i="29" s="1"/>
  <c r="P133" i="29" s="1"/>
  <c r="Q133" i="29" s="1"/>
  <c r="R133" i="29" s="1"/>
  <c r="S133" i="29" s="1"/>
  <c r="T133" i="29" s="1"/>
  <c r="U133" i="29" s="1"/>
  <c r="V133" i="29" s="1"/>
  <c r="W133" i="29" s="1"/>
  <c r="X133" i="29" s="1"/>
  <c r="Y133" i="29" s="1"/>
  <c r="Z133" i="29" s="1"/>
  <c r="AA133" i="29" s="1"/>
  <c r="AB133" i="29" s="1"/>
  <c r="AC133" i="29" s="1"/>
  <c r="AD133" i="29" s="1"/>
  <c r="AE133" i="29" s="1"/>
  <c r="L160" i="72"/>
  <c r="M160" i="72" s="1"/>
  <c r="N160" i="72" s="1"/>
  <c r="O160" i="72" s="1"/>
  <c r="P160" i="72" s="1"/>
  <c r="Q160" i="72" s="1"/>
  <c r="R160" i="72" s="1"/>
  <c r="S160" i="72" s="1"/>
  <c r="T160" i="72" s="1"/>
  <c r="U160" i="72" s="1"/>
  <c r="V160" i="72" s="1"/>
  <c r="W160" i="72" s="1"/>
  <c r="X160" i="72" s="1"/>
  <c r="Y160" i="72" s="1"/>
  <c r="Z160" i="72" s="1"/>
  <c r="AA160" i="72" s="1"/>
  <c r="AB160" i="72" s="1"/>
  <c r="AC160" i="72" s="1"/>
  <c r="AD160" i="72" s="1"/>
  <c r="AE160" i="72" s="1"/>
  <c r="L159" i="72"/>
  <c r="D164" i="72" s="1"/>
  <c r="D199" i="78"/>
  <c r="D128" i="11"/>
  <c r="L119" i="11"/>
  <c r="L120" i="11"/>
  <c r="M120" i="11" s="1"/>
  <c r="N120" i="11" s="1"/>
  <c r="O120" i="11" s="1"/>
  <c r="P120" i="11" s="1"/>
  <c r="Q120" i="11" s="1"/>
  <c r="R120" i="11" s="1"/>
  <c r="S120" i="11" s="1"/>
  <c r="T120" i="11" s="1"/>
  <c r="U120" i="11" s="1"/>
  <c r="V120" i="11" s="1"/>
  <c r="W120" i="11" s="1"/>
  <c r="X120" i="11" s="1"/>
  <c r="Y120" i="11" s="1"/>
  <c r="Z120" i="11" s="1"/>
  <c r="AA120" i="11" s="1"/>
  <c r="AB120" i="11" s="1"/>
  <c r="AC120" i="11" s="1"/>
  <c r="AD120" i="11" s="1"/>
  <c r="AE120" i="11" s="1"/>
  <c r="L125" i="78"/>
  <c r="M125" i="78" s="1"/>
  <c r="N125" i="78" s="1"/>
  <c r="O125" i="78" s="1"/>
  <c r="P125" i="78" s="1"/>
  <c r="Q125" i="78" s="1"/>
  <c r="R125" i="78" s="1"/>
  <c r="S125" i="78" s="1"/>
  <c r="T125" i="78" s="1"/>
  <c r="U125" i="78" s="1"/>
  <c r="V125" i="78" s="1"/>
  <c r="W125" i="78" s="1"/>
  <c r="X125" i="78" s="1"/>
  <c r="Y125" i="78" s="1"/>
  <c r="Z125" i="78" s="1"/>
  <c r="AA125" i="78" s="1"/>
  <c r="AB125" i="78" s="1"/>
  <c r="AC125" i="78" s="1"/>
  <c r="AD125" i="78" s="1"/>
  <c r="AE125" i="78" s="1"/>
  <c r="E1488" i="22"/>
  <c r="E1494" i="22"/>
  <c r="L104" i="31"/>
  <c r="L105" i="31" s="1"/>
  <c r="L107" i="31"/>
  <c r="K104" i="31"/>
  <c r="K107" i="31"/>
  <c r="N38" i="83"/>
  <c r="K96" i="26"/>
  <c r="K99" i="26"/>
  <c r="L99" i="26"/>
  <c r="L96" i="26"/>
  <c r="L97" i="26" s="1"/>
  <c r="M129" i="72"/>
  <c r="M130" i="72" s="1"/>
  <c r="M126" i="72"/>
  <c r="M127" i="72" s="1"/>
  <c r="Y40" i="4"/>
  <c r="X40" i="4"/>
  <c r="C40" i="4"/>
  <c r="K99" i="30"/>
  <c r="K102" i="30"/>
  <c r="N102" i="30"/>
  <c r="N103" i="30" s="1"/>
  <c r="N99" i="30"/>
  <c r="N100" i="30" s="1"/>
  <c r="M88" i="15"/>
  <c r="M89" i="15" s="1"/>
  <c r="M85" i="15"/>
  <c r="M86" i="15" s="1"/>
  <c r="L88" i="15"/>
  <c r="L85" i="15"/>
  <c r="L86" i="15" s="1"/>
  <c r="P112" i="73"/>
  <c r="P113" i="73" s="1"/>
  <c r="P115" i="73"/>
  <c r="P116" i="73" s="1"/>
  <c r="H38" i="83"/>
  <c r="K1434" i="22"/>
  <c r="K1425" i="22"/>
  <c r="L1423" i="22"/>
  <c r="L1370" i="22"/>
  <c r="N108" i="32"/>
  <c r="N109" i="32" s="1"/>
  <c r="N105" i="32"/>
  <c r="N106" i="32" s="1"/>
  <c r="N160" i="78"/>
  <c r="N161" i="78" s="1"/>
  <c r="N157" i="78"/>
  <c r="N158" i="78" s="1"/>
  <c r="O105" i="27"/>
  <c r="O106" i="27" s="1"/>
  <c r="O102" i="27"/>
  <c r="O103" i="27" s="1"/>
  <c r="L72" i="10"/>
  <c r="L73" i="10" s="1"/>
  <c r="L75" i="10"/>
  <c r="K96" i="14"/>
  <c r="K99" i="14"/>
  <c r="S40" i="4"/>
  <c r="M115" i="75"/>
  <c r="M116" i="75" s="1"/>
  <c r="M118" i="75"/>
  <c r="M119" i="75" s="1"/>
  <c r="P115" i="75"/>
  <c r="P116" i="75" s="1"/>
  <c r="P118" i="75"/>
  <c r="P119" i="75" s="1"/>
  <c r="G38" i="83"/>
  <c r="Y38" i="83"/>
  <c r="X38" i="83"/>
  <c r="N104" i="31"/>
  <c r="N105" i="31" s="1"/>
  <c r="N107" i="31"/>
  <c r="N108" i="31" s="1"/>
  <c r="P107" i="31"/>
  <c r="P108" i="31" s="1"/>
  <c r="P104" i="31"/>
  <c r="P105" i="31" s="1"/>
  <c r="O99" i="26"/>
  <c r="O100" i="26" s="1"/>
  <c r="O96" i="26"/>
  <c r="O97" i="26" s="1"/>
  <c r="N129" i="72"/>
  <c r="N130" i="72" s="1"/>
  <c r="N126" i="72"/>
  <c r="N127" i="72" s="1"/>
  <c r="K40" i="4"/>
  <c r="O102" i="30"/>
  <c r="O103" i="30" s="1"/>
  <c r="O99" i="30"/>
  <c r="O100" i="30" s="1"/>
  <c r="N88" i="15"/>
  <c r="N89" i="15" s="1"/>
  <c r="N85" i="15"/>
  <c r="N86" i="15" s="1"/>
  <c r="P1434" i="22"/>
  <c r="P1425" i="22"/>
  <c r="P108" i="32"/>
  <c r="P109" i="32" s="1"/>
  <c r="P105" i="32"/>
  <c r="P106" i="32" s="1"/>
  <c r="L38" i="83"/>
  <c r="T38" i="83"/>
  <c r="L99" i="29"/>
  <c r="L100" i="29" s="1"/>
  <c r="L102" i="29"/>
  <c r="L103" i="29" s="1"/>
  <c r="W38" i="83"/>
  <c r="L102" i="27"/>
  <c r="L103" i="27" s="1"/>
  <c r="L105" i="27"/>
  <c r="L106" i="27" s="1"/>
  <c r="K97" i="51"/>
  <c r="K100" i="51"/>
  <c r="M75" i="10"/>
  <c r="M76" i="10" s="1"/>
  <c r="M72" i="10"/>
  <c r="M73" i="10" s="1"/>
  <c r="O75" i="10"/>
  <c r="O76" i="10" s="1"/>
  <c r="O72" i="10"/>
  <c r="O73" i="10" s="1"/>
  <c r="N77" i="11"/>
  <c r="N78" i="11" s="1"/>
  <c r="N74" i="11"/>
  <c r="N75" i="11" s="1"/>
  <c r="O118" i="75"/>
  <c r="O119" i="75" s="1"/>
  <c r="O115" i="75"/>
  <c r="O116" i="75" s="1"/>
  <c r="D102" i="72"/>
  <c r="K1313" i="24"/>
  <c r="K1324" i="24"/>
  <c r="D69" i="51"/>
  <c r="D143" i="32"/>
  <c r="L136" i="27"/>
  <c r="M136" i="27" s="1"/>
  <c r="N136" i="27" s="1"/>
  <c r="O136" i="27" s="1"/>
  <c r="P136" i="27" s="1"/>
  <c r="Q136" i="27" s="1"/>
  <c r="R136" i="27" s="1"/>
  <c r="S136" i="27" s="1"/>
  <c r="T136" i="27" s="1"/>
  <c r="U136" i="27" s="1"/>
  <c r="V136" i="27" s="1"/>
  <c r="W136" i="27" s="1"/>
  <c r="X136" i="27" s="1"/>
  <c r="Y136" i="27" s="1"/>
  <c r="Z136" i="27" s="1"/>
  <c r="AA136" i="27" s="1"/>
  <c r="AB136" i="27" s="1"/>
  <c r="AC136" i="27" s="1"/>
  <c r="AD136" i="27" s="1"/>
  <c r="AE136" i="27" s="1"/>
  <c r="L81" i="8"/>
  <c r="L78" i="8"/>
  <c r="L130" i="28"/>
  <c r="M130" i="28" s="1"/>
  <c r="N130" i="28" s="1"/>
  <c r="O130" i="28" s="1"/>
  <c r="P130" i="28" s="1"/>
  <c r="Q130" i="28" s="1"/>
  <c r="R130" i="28" s="1"/>
  <c r="S130" i="28" s="1"/>
  <c r="T130" i="28" s="1"/>
  <c r="U130" i="28" s="1"/>
  <c r="V130" i="28" s="1"/>
  <c r="W130" i="28" s="1"/>
  <c r="X130" i="28" s="1"/>
  <c r="Y130" i="28" s="1"/>
  <c r="Z130" i="28" s="1"/>
  <c r="AA130" i="28" s="1"/>
  <c r="AB130" i="28" s="1"/>
  <c r="AC130" i="28" s="1"/>
  <c r="AD130" i="28" s="1"/>
  <c r="AE130" i="28" s="1"/>
  <c r="L129" i="28"/>
  <c r="D134" i="28" s="1"/>
  <c r="L130" i="26"/>
  <c r="M130" i="26" s="1"/>
  <c r="N130" i="26" s="1"/>
  <c r="O130" i="26" s="1"/>
  <c r="P130" i="26" s="1"/>
  <c r="Q130" i="26" s="1"/>
  <c r="R130" i="26" s="1"/>
  <c r="S130" i="26" s="1"/>
  <c r="T130" i="26" s="1"/>
  <c r="U130" i="26" s="1"/>
  <c r="V130" i="26" s="1"/>
  <c r="W130" i="26" s="1"/>
  <c r="X130" i="26" s="1"/>
  <c r="Y130" i="26" s="1"/>
  <c r="Z130" i="26" s="1"/>
  <c r="AA130" i="26" s="1"/>
  <c r="AB130" i="26" s="1"/>
  <c r="AC130" i="26" s="1"/>
  <c r="AD130" i="26" s="1"/>
  <c r="AE130" i="26" s="1"/>
  <c r="D87" i="75"/>
  <c r="D107" i="9"/>
  <c r="D150" i="73"/>
  <c r="D98" i="72"/>
  <c r="D138" i="29"/>
  <c r="S1474" i="22"/>
  <c r="S1476" i="22" s="1"/>
  <c r="E1454" i="22"/>
  <c r="K38" i="83"/>
  <c r="G40" i="4"/>
  <c r="N93" i="82"/>
  <c r="N94" i="82" s="1"/>
  <c r="N96" i="82"/>
  <c r="N97" i="82" s="1"/>
  <c r="O112" i="73"/>
  <c r="O113" i="73" s="1"/>
  <c r="O115" i="73"/>
  <c r="O116" i="73" s="1"/>
  <c r="N1425" i="22"/>
  <c r="N1434" i="22"/>
  <c r="N1436" i="22" s="1"/>
  <c r="M108" i="32"/>
  <c r="M109" i="32" s="1"/>
  <c r="M105" i="32"/>
  <c r="M106" i="32" s="1"/>
  <c r="P102" i="29"/>
  <c r="P103" i="29" s="1"/>
  <c r="P99" i="29"/>
  <c r="P100" i="29" s="1"/>
  <c r="N83" i="74"/>
  <c r="N84" i="74" s="1"/>
  <c r="N86" i="74"/>
  <c r="N87" i="74" s="1"/>
  <c r="L157" i="78"/>
  <c r="L158" i="78" s="1"/>
  <c r="L160" i="78"/>
  <c r="N100" i="51"/>
  <c r="N101" i="51" s="1"/>
  <c r="N97" i="51"/>
  <c r="N98" i="51" s="1"/>
  <c r="J40" i="4"/>
  <c r="H40" i="4"/>
  <c r="O99" i="14"/>
  <c r="O100" i="14" s="1"/>
  <c r="O96" i="14"/>
  <c r="O97" i="14" s="1"/>
  <c r="P74" i="11"/>
  <c r="P75" i="11" s="1"/>
  <c r="P77" i="11"/>
  <c r="P78" i="11" s="1"/>
  <c r="M38" i="83"/>
  <c r="L70" i="27"/>
  <c r="M70" i="27" s="1"/>
  <c r="N70" i="27" s="1"/>
  <c r="O70" i="27" s="1"/>
  <c r="P70" i="27" s="1"/>
  <c r="Q70" i="27" s="1"/>
  <c r="R70" i="27" s="1"/>
  <c r="S70" i="27" s="1"/>
  <c r="T70" i="27" s="1"/>
  <c r="U70" i="27" s="1"/>
  <c r="V70" i="27" s="1"/>
  <c r="W70" i="27" s="1"/>
  <c r="X70" i="27" s="1"/>
  <c r="Y70" i="27" s="1"/>
  <c r="Z70" i="27" s="1"/>
  <c r="AA70" i="27" s="1"/>
  <c r="AB70" i="27" s="1"/>
  <c r="AC70" i="27" s="1"/>
  <c r="AD70" i="27" s="1"/>
  <c r="AE70" i="27" s="1"/>
  <c r="D131" i="11"/>
  <c r="D127" i="11"/>
  <c r="K126" i="72"/>
  <c r="K129" i="72"/>
  <c r="P1465" i="22"/>
  <c r="E1489" i="22" s="1"/>
  <c r="P1474" i="22"/>
  <c r="P1476" i="22" s="1"/>
  <c r="L119" i="15"/>
  <c r="M119" i="15" s="1"/>
  <c r="N119" i="15" s="1"/>
  <c r="O119" i="15" s="1"/>
  <c r="P119" i="15" s="1"/>
  <c r="Q119" i="15" s="1"/>
  <c r="R119" i="15" s="1"/>
  <c r="S119" i="15" s="1"/>
  <c r="T119" i="15" s="1"/>
  <c r="U119" i="15" s="1"/>
  <c r="V119" i="15" s="1"/>
  <c r="W119" i="15" s="1"/>
  <c r="X119" i="15" s="1"/>
  <c r="Y119" i="15" s="1"/>
  <c r="Z119" i="15" s="1"/>
  <c r="AA119" i="15" s="1"/>
  <c r="AB119" i="15" s="1"/>
  <c r="AC119" i="15" s="1"/>
  <c r="AD119" i="15" s="1"/>
  <c r="AE119" i="15" s="1"/>
  <c r="L69" i="33"/>
  <c r="M69" i="33" s="1"/>
  <c r="N69" i="33" s="1"/>
  <c r="O69" i="33" s="1"/>
  <c r="P69" i="33" s="1"/>
  <c r="Q69" i="33" s="1"/>
  <c r="R69" i="33" s="1"/>
  <c r="S69" i="33" s="1"/>
  <c r="T69" i="33" s="1"/>
  <c r="U69" i="33" s="1"/>
  <c r="V69" i="33" s="1"/>
  <c r="W69" i="33" s="1"/>
  <c r="X69" i="33" s="1"/>
  <c r="Y69" i="33" s="1"/>
  <c r="Z69" i="33" s="1"/>
  <c r="AA69" i="33" s="1"/>
  <c r="AB69" i="33" s="1"/>
  <c r="AC69" i="33" s="1"/>
  <c r="AD69" i="33" s="1"/>
  <c r="AE69" i="33" s="1"/>
  <c r="D140" i="28"/>
  <c r="D137" i="28"/>
  <c r="L64" i="26"/>
  <c r="M64" i="26" s="1"/>
  <c r="N64" i="26" s="1"/>
  <c r="O64" i="26" s="1"/>
  <c r="P64" i="26" s="1"/>
  <c r="Q64" i="26" s="1"/>
  <c r="R64" i="26" s="1"/>
  <c r="S64" i="26" s="1"/>
  <c r="T64" i="26" s="1"/>
  <c r="U64" i="26" s="1"/>
  <c r="V64" i="26" s="1"/>
  <c r="W64" i="26" s="1"/>
  <c r="X64" i="26" s="1"/>
  <c r="Y64" i="26" s="1"/>
  <c r="Z64" i="26" s="1"/>
  <c r="AA64" i="26" s="1"/>
  <c r="AB64" i="26" s="1"/>
  <c r="AC64" i="26" s="1"/>
  <c r="AD64" i="26" s="1"/>
  <c r="AE64" i="26" s="1"/>
  <c r="D195" i="78"/>
  <c r="N19" i="8"/>
  <c r="M77" i="8"/>
  <c r="M20" i="8"/>
  <c r="M55" i="8"/>
  <c r="M100" i="8"/>
  <c r="L72" i="31"/>
  <c r="M72" i="31" s="1"/>
  <c r="N72" i="31" s="1"/>
  <c r="O72" i="31" s="1"/>
  <c r="P72" i="31" s="1"/>
  <c r="Q72" i="31" s="1"/>
  <c r="R72" i="31" s="1"/>
  <c r="S72" i="31" s="1"/>
  <c r="T72" i="31" s="1"/>
  <c r="U72" i="31" s="1"/>
  <c r="V72" i="31" s="1"/>
  <c r="W72" i="31" s="1"/>
  <c r="X72" i="31" s="1"/>
  <c r="Y72" i="31" s="1"/>
  <c r="Z72" i="31" s="1"/>
  <c r="AA72" i="31" s="1"/>
  <c r="AB72" i="31" s="1"/>
  <c r="AC72" i="31" s="1"/>
  <c r="AD72" i="31" s="1"/>
  <c r="AE72" i="31" s="1"/>
  <c r="D68" i="28"/>
  <c r="D135" i="28"/>
  <c r="L80" i="73"/>
  <c r="M80" i="73" s="1"/>
  <c r="N80" i="73" s="1"/>
  <c r="O80" i="73" s="1"/>
  <c r="P80" i="73" s="1"/>
  <c r="Q80" i="73" s="1"/>
  <c r="R80" i="73" s="1"/>
  <c r="S80" i="73" s="1"/>
  <c r="T80" i="73" s="1"/>
  <c r="U80" i="73" s="1"/>
  <c r="V80" i="73" s="1"/>
  <c r="W80" i="73" s="1"/>
  <c r="X80" i="73" s="1"/>
  <c r="Y80" i="73" s="1"/>
  <c r="Z80" i="73" s="1"/>
  <c r="AA80" i="73" s="1"/>
  <c r="AB80" i="73" s="1"/>
  <c r="AC80" i="73" s="1"/>
  <c r="AD80" i="73" s="1"/>
  <c r="AE80" i="73" s="1"/>
  <c r="L53" i="15"/>
  <c r="M53" i="15" s="1"/>
  <c r="N53" i="15" s="1"/>
  <c r="O53" i="15" s="1"/>
  <c r="P53" i="15" s="1"/>
  <c r="Q53" i="15" s="1"/>
  <c r="R53" i="15" s="1"/>
  <c r="S53" i="15" s="1"/>
  <c r="T53" i="15" s="1"/>
  <c r="U53" i="15" s="1"/>
  <c r="V53" i="15" s="1"/>
  <c r="W53" i="15" s="1"/>
  <c r="X53" i="15" s="1"/>
  <c r="Y53" i="15" s="1"/>
  <c r="Z53" i="15" s="1"/>
  <c r="AA53" i="15" s="1"/>
  <c r="AB53" i="15" s="1"/>
  <c r="AC53" i="15" s="1"/>
  <c r="AD53" i="15" s="1"/>
  <c r="AE53" i="15" s="1"/>
  <c r="D59" i="74"/>
  <c r="D111" i="9"/>
  <c r="O1425" i="22"/>
  <c r="O1434" i="22"/>
  <c r="O1436" i="22" s="1"/>
  <c r="D145" i="31"/>
  <c r="D154" i="73"/>
  <c r="R1474" i="22"/>
  <c r="R1476" i="22" s="1"/>
  <c r="E1453" i="22"/>
  <c r="M104" i="31"/>
  <c r="M105" i="31" s="1"/>
  <c r="M107" i="31"/>
  <c r="M108" i="31" s="1"/>
  <c r="O40" i="4"/>
  <c r="P99" i="26"/>
  <c r="P100" i="26" s="1"/>
  <c r="P96" i="26"/>
  <c r="P97" i="26" s="1"/>
  <c r="N99" i="26"/>
  <c r="N100" i="26" s="1"/>
  <c r="N96" i="26"/>
  <c r="N97" i="26" s="1"/>
  <c r="L126" i="72"/>
  <c r="L127" i="72" s="1"/>
  <c r="L129" i="72"/>
  <c r="L130" i="72" s="1"/>
  <c r="L99" i="30"/>
  <c r="L100" i="30" s="1"/>
  <c r="L102" i="30"/>
  <c r="K93" i="82"/>
  <c r="K96" i="82"/>
  <c r="L96" i="82"/>
  <c r="L93" i="82"/>
  <c r="L94" i="82" s="1"/>
  <c r="M115" i="73"/>
  <c r="M116" i="73" s="1"/>
  <c r="M112" i="73"/>
  <c r="M113" i="73" s="1"/>
  <c r="L108" i="32"/>
  <c r="L105" i="32"/>
  <c r="L106" i="32" s="1"/>
  <c r="L86" i="74"/>
  <c r="L83" i="74"/>
  <c r="L84" i="74" s="1"/>
  <c r="M160" i="78"/>
  <c r="M161" i="78" s="1"/>
  <c r="M157" i="78"/>
  <c r="M158" i="78" s="1"/>
  <c r="P105" i="27"/>
  <c r="P106" i="27" s="1"/>
  <c r="P102" i="27"/>
  <c r="P103" i="27" s="1"/>
  <c r="O100" i="51"/>
  <c r="O101" i="51" s="1"/>
  <c r="O97" i="51"/>
  <c r="O98" i="51" s="1"/>
  <c r="P99" i="28"/>
  <c r="P100" i="28" s="1"/>
  <c r="P96" i="28"/>
  <c r="P97" i="28" s="1"/>
  <c r="O99" i="28"/>
  <c r="O100" i="28" s="1"/>
  <c r="O96" i="28"/>
  <c r="O97" i="28" s="1"/>
  <c r="K115" i="75"/>
  <c r="K118" i="75"/>
  <c r="L116" i="74"/>
  <c r="D121" i="74" s="1"/>
  <c r="L117" i="74"/>
  <c r="M117" i="74" s="1"/>
  <c r="N117" i="74" s="1"/>
  <c r="O117" i="74" s="1"/>
  <c r="P117" i="74" s="1"/>
  <c r="Q117" i="74" s="1"/>
  <c r="R117" i="74" s="1"/>
  <c r="S117" i="74" s="1"/>
  <c r="T117" i="74" s="1"/>
  <c r="U117" i="74" s="1"/>
  <c r="V117" i="74" s="1"/>
  <c r="W117" i="74" s="1"/>
  <c r="X117" i="74" s="1"/>
  <c r="Y117" i="74" s="1"/>
  <c r="Z117" i="74" s="1"/>
  <c r="AA117" i="74" s="1"/>
  <c r="AB117" i="74" s="1"/>
  <c r="AC117" i="74" s="1"/>
  <c r="AD117" i="74" s="1"/>
  <c r="AE117" i="74" s="1"/>
  <c r="L43" i="33"/>
  <c r="M43" i="33" s="1"/>
  <c r="N43" i="33" s="1"/>
  <c r="O43" i="33" s="1"/>
  <c r="P43" i="33" s="1"/>
  <c r="Q43" i="33" s="1"/>
  <c r="R43" i="33" s="1"/>
  <c r="S43" i="33" s="1"/>
  <c r="T43" i="33" s="1"/>
  <c r="U43" i="33" s="1"/>
  <c r="V43" i="33" s="1"/>
  <c r="W43" i="33" s="1"/>
  <c r="X43" i="33" s="1"/>
  <c r="Y43" i="33" s="1"/>
  <c r="Z43" i="33" s="1"/>
  <c r="AA43" i="33" s="1"/>
  <c r="AB43" i="33" s="1"/>
  <c r="AC43" i="33" s="1"/>
  <c r="AD43" i="33" s="1"/>
  <c r="AE43" i="33" s="1"/>
  <c r="D51" i="33" s="1"/>
  <c r="L130" i="14"/>
  <c r="M130" i="14" s="1"/>
  <c r="N130" i="14" s="1"/>
  <c r="O130" i="14" s="1"/>
  <c r="P130" i="14" s="1"/>
  <c r="Q130" i="14" s="1"/>
  <c r="R130" i="14" s="1"/>
  <c r="S130" i="14" s="1"/>
  <c r="T130" i="14" s="1"/>
  <c r="U130" i="14" s="1"/>
  <c r="V130" i="14" s="1"/>
  <c r="W130" i="14" s="1"/>
  <c r="X130" i="14" s="1"/>
  <c r="Y130" i="14" s="1"/>
  <c r="Z130" i="14" s="1"/>
  <c r="AA130" i="14" s="1"/>
  <c r="AB130" i="14" s="1"/>
  <c r="AC130" i="14" s="1"/>
  <c r="AD130" i="14" s="1"/>
  <c r="AE130" i="14" s="1"/>
  <c r="L56" i="8"/>
  <c r="L57" i="8"/>
  <c r="L47" i="12"/>
  <c r="M47" i="12" s="1"/>
  <c r="N47" i="12" s="1"/>
  <c r="O47" i="12" s="1"/>
  <c r="P47" i="12" s="1"/>
  <c r="Q47" i="12" s="1"/>
  <c r="R47" i="12" s="1"/>
  <c r="S47" i="12" s="1"/>
  <c r="T47" i="12" s="1"/>
  <c r="U47" i="12" s="1"/>
  <c r="V47" i="12" s="1"/>
  <c r="W47" i="12" s="1"/>
  <c r="X47" i="12" s="1"/>
  <c r="Y47" i="12" s="1"/>
  <c r="Z47" i="12" s="1"/>
  <c r="AA47" i="12" s="1"/>
  <c r="AB47" i="12" s="1"/>
  <c r="AC47" i="12" s="1"/>
  <c r="AD47" i="12" s="1"/>
  <c r="AE47" i="12" s="1"/>
  <c r="L64" i="14"/>
  <c r="M64" i="14" s="1"/>
  <c r="N64" i="14" s="1"/>
  <c r="O64" i="14" s="1"/>
  <c r="P64" i="14" s="1"/>
  <c r="Q64" i="14" s="1"/>
  <c r="R64" i="14" s="1"/>
  <c r="S64" i="14" s="1"/>
  <c r="T64" i="14" s="1"/>
  <c r="U64" i="14" s="1"/>
  <c r="V64" i="14" s="1"/>
  <c r="W64" i="14" s="1"/>
  <c r="X64" i="14" s="1"/>
  <c r="Y64" i="14" s="1"/>
  <c r="Z64" i="14" s="1"/>
  <c r="AA64" i="14" s="1"/>
  <c r="AB64" i="14" s="1"/>
  <c r="AC64" i="14" s="1"/>
  <c r="AD64" i="14" s="1"/>
  <c r="AE64" i="14" s="1"/>
  <c r="D156" i="75"/>
  <c r="D159" i="75"/>
  <c r="D281" i="6"/>
  <c r="L247" i="6"/>
  <c r="M247" i="6" s="1"/>
  <c r="N247" i="6" s="1"/>
  <c r="O247" i="6" s="1"/>
  <c r="P247" i="6" s="1"/>
  <c r="Q247" i="6" s="1"/>
  <c r="R247" i="6" s="1"/>
  <c r="S247" i="6" s="1"/>
  <c r="T247" i="6" s="1"/>
  <c r="U247" i="6" s="1"/>
  <c r="V247" i="6" s="1"/>
  <c r="W247" i="6" s="1"/>
  <c r="X247" i="6" s="1"/>
  <c r="Y247" i="6" s="1"/>
  <c r="Z247" i="6" s="1"/>
  <c r="AA247" i="6" s="1"/>
  <c r="AB247" i="6" s="1"/>
  <c r="AC247" i="6" s="1"/>
  <c r="AD247" i="6" s="1"/>
  <c r="AE247" i="6" s="1"/>
  <c r="O107" i="31"/>
  <c r="O108" i="31" s="1"/>
  <c r="O104" i="31"/>
  <c r="O105" i="31" s="1"/>
  <c r="W40" i="4"/>
  <c r="N40" i="4"/>
  <c r="E40" i="4"/>
  <c r="P102" i="30"/>
  <c r="P103" i="30" s="1"/>
  <c r="P99" i="30"/>
  <c r="P100" i="30" s="1"/>
  <c r="M96" i="82"/>
  <c r="M97" i="82" s="1"/>
  <c r="M93" i="82"/>
  <c r="M94" i="82" s="1"/>
  <c r="V40" i="4"/>
  <c r="O88" i="15"/>
  <c r="O89" i="15" s="1"/>
  <c r="O85" i="15"/>
  <c r="O86" i="15" s="1"/>
  <c r="K112" i="73"/>
  <c r="K115" i="73"/>
  <c r="N99" i="29"/>
  <c r="N100" i="29" s="1"/>
  <c r="N102" i="29"/>
  <c r="N103" i="29" s="1"/>
  <c r="K83" i="74"/>
  <c r="K86" i="74"/>
  <c r="M105" i="27"/>
  <c r="M106" i="27" s="1"/>
  <c r="M102" i="27"/>
  <c r="M103" i="27" s="1"/>
  <c r="N99" i="28"/>
  <c r="N100" i="28" s="1"/>
  <c r="N96" i="28"/>
  <c r="N97" i="28" s="1"/>
  <c r="N99" i="14"/>
  <c r="N100" i="14" s="1"/>
  <c r="N96" i="14"/>
  <c r="N97" i="14" s="1"/>
  <c r="M99" i="14"/>
  <c r="M100" i="14" s="1"/>
  <c r="M96" i="14"/>
  <c r="M97" i="14" s="1"/>
  <c r="T40" i="4"/>
  <c r="V38" i="83"/>
  <c r="N118" i="75"/>
  <c r="N119" i="75" s="1"/>
  <c r="N115" i="75"/>
  <c r="N116" i="75" s="1"/>
  <c r="L1313" i="24"/>
  <c r="L1324" i="24"/>
  <c r="L1326" i="24" s="1"/>
  <c r="K105" i="32"/>
  <c r="K108" i="32"/>
  <c r="M102" i="29"/>
  <c r="M103" i="29" s="1"/>
  <c r="M99" i="29"/>
  <c r="M100" i="29" s="1"/>
  <c r="R40" i="4"/>
  <c r="P157" i="78"/>
  <c r="P158" i="78" s="1"/>
  <c r="P160" i="78"/>
  <c r="P161" i="78" s="1"/>
  <c r="N105" i="27"/>
  <c r="N106" i="27" s="1"/>
  <c r="N102" i="27"/>
  <c r="N103" i="27" s="1"/>
  <c r="K72" i="10"/>
  <c r="K75" i="10"/>
  <c r="L96" i="28"/>
  <c r="L97" i="28" s="1"/>
  <c r="L99" i="28"/>
  <c r="L100" i="28" s="1"/>
  <c r="L74" i="11"/>
  <c r="L75" i="11" s="1"/>
  <c r="L77" i="11"/>
  <c r="L78" i="11" s="1"/>
  <c r="D40" i="4"/>
  <c r="L148" i="75"/>
  <c r="D153" i="75" s="1"/>
  <c r="L149" i="75"/>
  <c r="M149" i="75" s="1"/>
  <c r="N149" i="75" s="1"/>
  <c r="O149" i="75" s="1"/>
  <c r="P149" i="75" s="1"/>
  <c r="Q149" i="75" s="1"/>
  <c r="R149" i="75" s="1"/>
  <c r="S149" i="75" s="1"/>
  <c r="T149" i="75" s="1"/>
  <c r="U149" i="75" s="1"/>
  <c r="V149" i="75" s="1"/>
  <c r="W149" i="75" s="1"/>
  <c r="X149" i="75" s="1"/>
  <c r="Y149" i="75" s="1"/>
  <c r="Z149" i="75" s="1"/>
  <c r="AA149" i="75" s="1"/>
  <c r="AB149" i="75" s="1"/>
  <c r="AC149" i="75" s="1"/>
  <c r="AD149" i="75" s="1"/>
  <c r="AE149" i="75" s="1"/>
  <c r="K1380" i="22"/>
  <c r="E1406" i="22" s="1"/>
  <c r="E1405" i="22"/>
  <c r="O129" i="72"/>
  <c r="O130" i="72" s="1"/>
  <c r="O126" i="72"/>
  <c r="O127" i="72" s="1"/>
  <c r="O96" i="82"/>
  <c r="O97" i="82" s="1"/>
  <c r="O93" i="82"/>
  <c r="O94" i="82" s="1"/>
  <c r="Q40" i="4"/>
  <c r="L112" i="73"/>
  <c r="L113" i="73" s="1"/>
  <c r="L115" i="73"/>
  <c r="L116" i="73" s="1"/>
  <c r="M40" i="4"/>
  <c r="K99" i="29"/>
  <c r="K102" i="29"/>
  <c r="O102" i="29"/>
  <c r="O103" i="29" s="1"/>
  <c r="O99" i="29"/>
  <c r="O100" i="29" s="1"/>
  <c r="P83" i="74"/>
  <c r="P84" i="74" s="1"/>
  <c r="P86" i="74"/>
  <c r="P87" i="74" s="1"/>
  <c r="O83" i="74"/>
  <c r="O84" i="74" s="1"/>
  <c r="O86" i="74"/>
  <c r="O87" i="74" s="1"/>
  <c r="K157" i="78"/>
  <c r="K160" i="78"/>
  <c r="M100" i="51"/>
  <c r="M101" i="51" s="1"/>
  <c r="M97" i="51"/>
  <c r="M98" i="51" s="1"/>
  <c r="L97" i="51"/>
  <c r="L98" i="51" s="1"/>
  <c r="L100" i="51"/>
  <c r="M99" i="28"/>
  <c r="M100" i="28" s="1"/>
  <c r="M96" i="28"/>
  <c r="M97" i="28" s="1"/>
  <c r="U40" i="4"/>
  <c r="P99" i="14"/>
  <c r="P100" i="14" s="1"/>
  <c r="P96" i="14"/>
  <c r="P97" i="14" s="1"/>
  <c r="S38" i="83"/>
  <c r="L138" i="31"/>
  <c r="M138" i="31" s="1"/>
  <c r="N138" i="31" s="1"/>
  <c r="O138" i="31" s="1"/>
  <c r="P138" i="31" s="1"/>
  <c r="Q138" i="31" s="1"/>
  <c r="R138" i="31" s="1"/>
  <c r="S138" i="31" s="1"/>
  <c r="T138" i="31" s="1"/>
  <c r="U138" i="31" s="1"/>
  <c r="V138" i="31" s="1"/>
  <c r="W138" i="31" s="1"/>
  <c r="X138" i="31" s="1"/>
  <c r="Y138" i="31" s="1"/>
  <c r="Z138" i="31" s="1"/>
  <c r="AA138" i="31" s="1"/>
  <c r="AB138" i="31" s="1"/>
  <c r="AC138" i="31" s="1"/>
  <c r="AD138" i="31" s="1"/>
  <c r="AE138" i="31" s="1"/>
  <c r="L137" i="31"/>
  <c r="D142" i="31" s="1"/>
  <c r="D91" i="75"/>
  <c r="M99" i="26"/>
  <c r="M100" i="26" s="1"/>
  <c r="M96" i="26"/>
  <c r="M97" i="26" s="1"/>
  <c r="P96" i="82"/>
  <c r="P97" i="82" s="1"/>
  <c r="P93" i="82"/>
  <c r="P94" i="82" s="1"/>
  <c r="P88" i="15"/>
  <c r="P89" i="15" s="1"/>
  <c r="P85" i="15"/>
  <c r="P86" i="15" s="1"/>
  <c r="K102" i="27"/>
  <c r="K105" i="27"/>
  <c r="O74" i="11"/>
  <c r="O75" i="11" s="1"/>
  <c r="O77" i="11"/>
  <c r="O78" i="11" s="1"/>
  <c r="J38" i="83"/>
  <c r="L115" i="75"/>
  <c r="L116" i="75" s="1"/>
  <c r="L118" i="75"/>
  <c r="D73" i="51"/>
  <c r="L139" i="32"/>
  <c r="M139" i="32" s="1"/>
  <c r="N139" i="32" s="1"/>
  <c r="O139" i="32" s="1"/>
  <c r="P139" i="32" s="1"/>
  <c r="Q139" i="32" s="1"/>
  <c r="R139" i="32" s="1"/>
  <c r="S139" i="32" s="1"/>
  <c r="T139" i="32" s="1"/>
  <c r="U139" i="32" s="1"/>
  <c r="V139" i="32" s="1"/>
  <c r="W139" i="32" s="1"/>
  <c r="X139" i="32" s="1"/>
  <c r="Y139" i="32" s="1"/>
  <c r="Z139" i="32" s="1"/>
  <c r="AA139" i="32" s="1"/>
  <c r="AB139" i="32" s="1"/>
  <c r="AC139" i="32" s="1"/>
  <c r="AD139" i="32" s="1"/>
  <c r="AE139" i="32" s="1"/>
  <c r="D75" i="30"/>
  <c r="D127" i="74"/>
  <c r="D124" i="74"/>
  <c r="L130" i="51"/>
  <c r="D135" i="51" s="1"/>
  <c r="L131" i="51"/>
  <c r="M131" i="51" s="1"/>
  <c r="N131" i="51" s="1"/>
  <c r="O131" i="51" s="1"/>
  <c r="P131" i="51" s="1"/>
  <c r="Q131" i="51" s="1"/>
  <c r="R131" i="51" s="1"/>
  <c r="S131" i="51" s="1"/>
  <c r="T131" i="51" s="1"/>
  <c r="U131" i="51" s="1"/>
  <c r="V131" i="51" s="1"/>
  <c r="W131" i="51" s="1"/>
  <c r="X131" i="51" s="1"/>
  <c r="Y131" i="51" s="1"/>
  <c r="Z131" i="51" s="1"/>
  <c r="AA131" i="51" s="1"/>
  <c r="AB131" i="51" s="1"/>
  <c r="AC131" i="51" s="1"/>
  <c r="AD131" i="51" s="1"/>
  <c r="AE131" i="51" s="1"/>
  <c r="D72" i="28"/>
  <c r="L117" i="10"/>
  <c r="D122" i="10" s="1"/>
  <c r="L118" i="10"/>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D81" i="32"/>
  <c r="D141" i="51"/>
  <c r="D138" i="51"/>
  <c r="D140" i="30"/>
  <c r="K1320" i="24"/>
  <c r="E1345" i="24" s="1"/>
  <c r="E1344" i="24"/>
  <c r="O1474" i="22"/>
  <c r="O1476" i="22" s="1"/>
  <c r="D49" i="11"/>
  <c r="D125" i="10"/>
  <c r="D128" i="10"/>
  <c r="L61" i="82"/>
  <c r="M61" i="82" s="1"/>
  <c r="N61" i="82" s="1"/>
  <c r="O61" i="82" s="1"/>
  <c r="P61" i="82" s="1"/>
  <c r="Q61" i="82" s="1"/>
  <c r="R61" i="82" s="1"/>
  <c r="S61" i="82" s="1"/>
  <c r="T61" i="82" s="1"/>
  <c r="U61" i="82" s="1"/>
  <c r="V61" i="82" s="1"/>
  <c r="W61" i="82" s="1"/>
  <c r="X61" i="82" s="1"/>
  <c r="Y61" i="82" s="1"/>
  <c r="Z61" i="82" s="1"/>
  <c r="AA61" i="82" s="1"/>
  <c r="AB61" i="82" s="1"/>
  <c r="AC61" i="82" s="1"/>
  <c r="AD61" i="82" s="1"/>
  <c r="AE61" i="82" s="1"/>
  <c r="D48" i="10"/>
  <c r="D277" i="6"/>
  <c r="L67" i="29"/>
  <c r="M67" i="29" s="1"/>
  <c r="N67" i="29" s="1"/>
  <c r="O67" i="29" s="1"/>
  <c r="P67" i="29" s="1"/>
  <c r="Q67" i="29" s="1"/>
  <c r="R67" i="29" s="1"/>
  <c r="S67" i="29" s="1"/>
  <c r="T67" i="29" s="1"/>
  <c r="U67" i="29" s="1"/>
  <c r="V67" i="29" s="1"/>
  <c r="W67" i="29" s="1"/>
  <c r="X67" i="29" s="1"/>
  <c r="Y67" i="29" s="1"/>
  <c r="Z67" i="29" s="1"/>
  <c r="AA67" i="29" s="1"/>
  <c r="AB67" i="29" s="1"/>
  <c r="AC67" i="29" s="1"/>
  <c r="AD67" i="29" s="1"/>
  <c r="AE67" i="29" s="1"/>
  <c r="E1493" i="22"/>
  <c r="P129" i="72"/>
  <c r="P130" i="72" s="1"/>
  <c r="P126" i="72"/>
  <c r="P127" i="72" s="1"/>
  <c r="I38" i="83"/>
  <c r="M102" i="30"/>
  <c r="M103" i="30" s="1"/>
  <c r="M99" i="30"/>
  <c r="M100" i="30" s="1"/>
  <c r="P40" i="4"/>
  <c r="K85" i="15"/>
  <c r="K88" i="15"/>
  <c r="N115" i="73"/>
  <c r="N116" i="73" s="1"/>
  <c r="N112" i="73"/>
  <c r="N113" i="73" s="1"/>
  <c r="O105" i="32"/>
  <c r="O106" i="32" s="1"/>
  <c r="O108" i="32"/>
  <c r="O109" i="32" s="1"/>
  <c r="L40" i="4"/>
  <c r="M86" i="74"/>
  <c r="M87" i="74" s="1"/>
  <c r="M83" i="74"/>
  <c r="M84" i="74" s="1"/>
  <c r="O160" i="78"/>
  <c r="O161" i="78" s="1"/>
  <c r="O157" i="78"/>
  <c r="O158" i="78" s="1"/>
  <c r="I40" i="4"/>
  <c r="P100" i="51"/>
  <c r="P101" i="51" s="1"/>
  <c r="P97" i="51"/>
  <c r="P98" i="51" s="1"/>
  <c r="N75" i="10"/>
  <c r="N76" i="10" s="1"/>
  <c r="N72" i="10"/>
  <c r="N73" i="10" s="1"/>
  <c r="P75" i="10"/>
  <c r="P76" i="10" s="1"/>
  <c r="P72" i="10"/>
  <c r="P73" i="10" s="1"/>
  <c r="K96" i="28"/>
  <c r="K99" i="28"/>
  <c r="L99" i="14"/>
  <c r="L96" i="14"/>
  <c r="L97" i="14" s="1"/>
  <c r="K74" i="11"/>
  <c r="K77" i="11"/>
  <c r="M74" i="11"/>
  <c r="M75" i="11" s="1"/>
  <c r="M77" i="11"/>
  <c r="M78" i="11" s="1"/>
  <c r="O38" i="83"/>
  <c r="D75" i="4" a="1"/>
  <c r="N5" i="4" a="1"/>
  <c r="G19" i="4" a="1"/>
  <c r="D77" i="4" a="1"/>
  <c r="P5" i="4" a="1"/>
  <c r="H5" i="4" a="1"/>
  <c r="O5" i="4" a="1"/>
  <c r="D76" i="4" a="1"/>
  <c r="I9" i="25" a="1"/>
  <c r="S22" i="4" a="1"/>
  <c r="N22" i="4" a="1"/>
  <c r="D69" i="4" a="1"/>
  <c r="T52" i="4" a="1"/>
  <c r="T5" i="4" a="1"/>
  <c r="G78" i="4" a="1"/>
  <c r="Q9" i="4" a="1"/>
  <c r="D66" i="4" a="1"/>
  <c r="U52" i="4" a="1"/>
  <c r="U5" i="4" a="1"/>
  <c r="G66" i="4" a="1"/>
  <c r="U55" i="4" a="1"/>
  <c r="U9" i="4" a="1"/>
  <c r="O22" i="4" a="1"/>
  <c r="H25" i="4" a="1"/>
  <c r="H19" i="4" a="1"/>
  <c r="P22" i="4" a="1"/>
  <c r="C12" i="25" a="1"/>
  <c r="E19" i="4" a="1"/>
  <c r="G25" i="4" a="1"/>
  <c r="T9" i="4" a="1"/>
  <c r="T55" i="4" a="1"/>
  <c r="G69" i="4" a="1"/>
  <c r="L11" i="25" a="1"/>
  <c r="E12" i="25" a="1"/>
  <c r="N19" i="4" a="1"/>
  <c r="R97" i="24" a="1"/>
  <c r="S103" i="22" a="1"/>
  <c r="O79" i="24" a="1"/>
  <c r="N73" i="24" a="1"/>
  <c r="S103" i="24" a="1"/>
  <c r="T109" i="24" a="1"/>
  <c r="Q91" i="24" a="1"/>
  <c r="P85" i="24" a="1"/>
  <c r="V121" i="22" a="1"/>
  <c r="U115" i="22" a="1"/>
  <c r="U115" i="24" a="1"/>
  <c r="V121" i="24" a="1"/>
  <c r="R97" i="22" a="1"/>
  <c r="T109" i="22" a="1"/>
  <c r="U22" i="4" a="1"/>
  <c r="H9" i="4" a="1"/>
  <c r="G76" i="4" a="1"/>
  <c r="O9" i="4" a="1"/>
  <c r="D73" i="4" a="1"/>
  <c r="G22" i="4" a="1"/>
  <c r="M25" i="4" a="1"/>
  <c r="M5" i="4" a="1"/>
  <c r="D74" i="4" a="1"/>
  <c r="E23" i="4" a="1"/>
  <c r="M9" i="4" a="1"/>
  <c r="G74" i="4" a="1"/>
  <c r="E11" i="25" a="1"/>
  <c r="S5" i="4" a="1"/>
  <c r="S52" i="4" a="1"/>
  <c r="D67" i="4" a="1"/>
  <c r="M22" i="4" a="1"/>
  <c r="U19" i="4" a="1"/>
  <c r="G73" i="4" a="1"/>
  <c r="C23" i="4" a="1"/>
  <c r="O19" i="4" a="1"/>
  <c r="Q19" i="4" a="1"/>
  <c r="I6" i="25" a="1"/>
  <c r="S19" i="4" a="1"/>
  <c r="M19" i="4" a="1"/>
  <c r="N20" i="4" a="1"/>
  <c r="M20" i="4" a="1"/>
  <c r="U25" i="4" a="1"/>
  <c r="C19" i="4" a="1"/>
  <c r="S55" i="4" a="1"/>
  <c r="G67" i="4" a="1"/>
  <c r="S9" i="4" a="1"/>
  <c r="G5" i="4" a="1"/>
  <c r="D68" i="4" a="1"/>
  <c r="Q5" i="4" a="1"/>
  <c r="D78" i="4" a="1"/>
  <c r="V23" i="4" a="1"/>
  <c r="I12" i="25" a="1"/>
  <c r="L12" i="25" a="1"/>
  <c r="V19" i="4" a="1"/>
  <c r="U123" i="22" a="1"/>
  <c r="Q99" i="24" a="1"/>
  <c r="P93" i="24" a="1"/>
  <c r="O87" i="24" a="1"/>
  <c r="S111" i="22" a="1"/>
  <c r="Q99" i="22" a="1"/>
  <c r="T117" i="22" a="1"/>
  <c r="N81" i="24" a="1"/>
  <c r="U123" i="24" a="1"/>
  <c r="M75" i="24" a="1"/>
  <c r="R105" i="22" a="1"/>
  <c r="S111" i="24" a="1"/>
  <c r="R105" i="24" a="1"/>
  <c r="T117" i="24" a="1"/>
  <c r="T19" i="4" a="1"/>
  <c r="C11" i="25" a="1"/>
  <c r="T25" i="4" a="1"/>
  <c r="G68" i="4" a="1"/>
  <c r="G9" i="4" a="1"/>
  <c r="I11" i="25" a="1"/>
  <c r="P19" i="4" a="1"/>
  <c r="T22" i="4" a="1"/>
  <c r="H22" i="4" a="1"/>
  <c r="I8" i="25" a="1"/>
  <c r="R9" i="4" a="1"/>
  <c r="K1476" i="22" l="1"/>
  <c r="N5" i="4"/>
  <c r="D75" i="4"/>
  <c r="U41" i="4"/>
  <c r="N41" i="4"/>
  <c r="K1372" i="22"/>
  <c r="T41" i="4"/>
  <c r="I41" i="4"/>
  <c r="D41" i="4"/>
  <c r="X41" i="4"/>
  <c r="J41" i="4"/>
  <c r="P1372" i="22"/>
  <c r="G41" i="4"/>
  <c r="M1372" i="22"/>
  <c r="V41" i="4"/>
  <c r="Y41" i="4"/>
  <c r="H41" i="4"/>
  <c r="W41" i="4"/>
  <c r="E41" i="4"/>
  <c r="C41" i="4"/>
  <c r="K41" i="4"/>
  <c r="M41" i="4"/>
  <c r="N1386" i="22"/>
  <c r="N1388" i="22" s="1"/>
  <c r="Q41" i="4"/>
  <c r="G19" i="4"/>
  <c r="P5" i="4"/>
  <c r="D77" i="4"/>
  <c r="F95" i="4" s="1"/>
  <c r="N95" i="4" s="1"/>
  <c r="O41" i="4"/>
  <c r="H5" i="4"/>
  <c r="S41" i="4"/>
  <c r="M1425" i="22"/>
  <c r="F41" i="4"/>
  <c r="D85" i="9"/>
  <c r="I9" i="25"/>
  <c r="D76" i="4"/>
  <c r="F94" i="4" s="1"/>
  <c r="N94" i="4" s="1"/>
  <c r="O5" i="4"/>
  <c r="D129" i="11"/>
  <c r="D141" i="29"/>
  <c r="Q39" i="83"/>
  <c r="D55" i="12"/>
  <c r="D138" i="26"/>
  <c r="D146" i="31"/>
  <c r="D144" i="27"/>
  <c r="D133" i="78"/>
  <c r="N22" i="4"/>
  <c r="S22" i="4"/>
  <c r="D126" i="10"/>
  <c r="D80" i="31"/>
  <c r="D138" i="14"/>
  <c r="D157" i="75"/>
  <c r="D141" i="30"/>
  <c r="D127" i="15"/>
  <c r="U39" i="83"/>
  <c r="V39" i="83"/>
  <c r="D147" i="32"/>
  <c r="W39" i="83"/>
  <c r="D125" i="74"/>
  <c r="D61" i="15"/>
  <c r="D78" i="27"/>
  <c r="H39" i="83"/>
  <c r="R9" i="4"/>
  <c r="I8" i="25"/>
  <c r="H22" i="4"/>
  <c r="T22" i="4"/>
  <c r="P19" i="4"/>
  <c r="I11" i="25"/>
  <c r="G9" i="4"/>
  <c r="G68" i="4"/>
  <c r="J85" i="4" s="1"/>
  <c r="T25" i="4"/>
  <c r="C11" i="25"/>
  <c r="T19" i="4"/>
  <c r="T117" i="24"/>
  <c r="R105" i="24"/>
  <c r="S111" i="24"/>
  <c r="R105" i="22"/>
  <c r="M75" i="24"/>
  <c r="U123" i="24"/>
  <c r="N81" i="24"/>
  <c r="T117" i="22"/>
  <c r="Q99" i="22"/>
  <c r="S111" i="22"/>
  <c r="O87" i="24"/>
  <c r="P93" i="24"/>
  <c r="Q99" i="24"/>
  <c r="U123" i="22"/>
  <c r="V19" i="4"/>
  <c r="L12" i="25"/>
  <c r="I12" i="25"/>
  <c r="V23" i="4"/>
  <c r="D78" i="4"/>
  <c r="Q5" i="4"/>
  <c r="D68" i="4"/>
  <c r="G5" i="4"/>
  <c r="S9" i="4"/>
  <c r="G67" i="4"/>
  <c r="J84" i="4" s="1"/>
  <c r="S55" i="4"/>
  <c r="C19" i="4"/>
  <c r="U25" i="4"/>
  <c r="M20" i="4"/>
  <c r="N20" i="4"/>
  <c r="M19" i="4"/>
  <c r="S19" i="4"/>
  <c r="I6" i="25"/>
  <c r="Q19" i="4"/>
  <c r="O19" i="4"/>
  <c r="C23" i="4"/>
  <c r="G73" i="4"/>
  <c r="J91" i="4" s="1"/>
  <c r="U19" i="4"/>
  <c r="M22" i="4"/>
  <c r="D67" i="4"/>
  <c r="S52" i="4"/>
  <c r="S5" i="4"/>
  <c r="E11" i="25"/>
  <c r="G74" i="4"/>
  <c r="J92" i="4" s="1"/>
  <c r="M9" i="4"/>
  <c r="E23" i="4"/>
  <c r="D74" i="4"/>
  <c r="M5" i="4"/>
  <c r="M25" i="4"/>
  <c r="G22" i="4"/>
  <c r="D73" i="4"/>
  <c r="O9" i="4"/>
  <c r="G76" i="4"/>
  <c r="J94" i="4" s="1"/>
  <c r="H9" i="4"/>
  <c r="U22" i="4"/>
  <c r="T109" i="22"/>
  <c r="R97" i="22"/>
  <c r="V121" i="24"/>
  <c r="U115" i="24"/>
  <c r="U115" i="22"/>
  <c r="V121" i="22"/>
  <c r="P85" i="24"/>
  <c r="Q91" i="24"/>
  <c r="T109" i="24"/>
  <c r="S103" i="24"/>
  <c r="N73" i="24"/>
  <c r="N1311" i="24" s="1"/>
  <c r="O79" i="24"/>
  <c r="S103" i="22"/>
  <c r="R97" i="24"/>
  <c r="N19" i="4"/>
  <c r="E12" i="25"/>
  <c r="L11" i="25"/>
  <c r="G69" i="4"/>
  <c r="J87" i="4" s="1"/>
  <c r="T55" i="4"/>
  <c r="T9" i="4"/>
  <c r="G25" i="4"/>
  <c r="E19" i="4"/>
  <c r="C12" i="25"/>
  <c r="P22" i="4"/>
  <c r="H19" i="4"/>
  <c r="H25" i="4"/>
  <c r="O22" i="4"/>
  <c r="U9" i="4"/>
  <c r="U55" i="4"/>
  <c r="G66" i="4"/>
  <c r="J83" i="4" s="1"/>
  <c r="U5" i="4"/>
  <c r="U52" i="4"/>
  <c r="D66" i="4"/>
  <c r="Q9" i="4"/>
  <c r="G78" i="4"/>
  <c r="J96" i="4" s="1"/>
  <c r="T5" i="4"/>
  <c r="T52" i="4"/>
  <c r="D69" i="4"/>
  <c r="K86" i="15"/>
  <c r="D103" i="15"/>
  <c r="D98" i="15"/>
  <c r="P1388" i="22"/>
  <c r="K117" i="73"/>
  <c r="D124" i="73"/>
  <c r="K116" i="73"/>
  <c r="D123" i="73" s="1"/>
  <c r="D95" i="74"/>
  <c r="K88" i="74"/>
  <c r="L88" i="74" s="1"/>
  <c r="M88" i="74" s="1"/>
  <c r="N88" i="74" s="1"/>
  <c r="O88" i="74" s="1"/>
  <c r="P88" i="74" s="1"/>
  <c r="Q88" i="74" s="1"/>
  <c r="R88" i="74" s="1"/>
  <c r="S88" i="74" s="1"/>
  <c r="T88" i="74" s="1"/>
  <c r="U88" i="74" s="1"/>
  <c r="V88" i="74" s="1"/>
  <c r="W88" i="74" s="1"/>
  <c r="X88" i="74" s="1"/>
  <c r="Y88" i="74" s="1"/>
  <c r="Z88" i="74" s="1"/>
  <c r="AA88" i="74" s="1"/>
  <c r="AB88" i="74" s="1"/>
  <c r="AC88" i="74" s="1"/>
  <c r="AD88" i="74" s="1"/>
  <c r="AE88" i="74" s="1"/>
  <c r="K87" i="74"/>
  <c r="K113" i="73"/>
  <c r="D130" i="73"/>
  <c r="D125" i="73"/>
  <c r="D255" i="6"/>
  <c r="D111" i="82"/>
  <c r="K94" i="82"/>
  <c r="D106" i="82"/>
  <c r="D88" i="73"/>
  <c r="M56" i="8"/>
  <c r="M57" i="8"/>
  <c r="E1486" i="22"/>
  <c r="K98" i="51"/>
  <c r="D115" i="51"/>
  <c r="D110" i="51"/>
  <c r="L1434" i="22"/>
  <c r="L1436" i="22" s="1"/>
  <c r="L1425" i="22"/>
  <c r="K100" i="30"/>
  <c r="D117" i="30"/>
  <c r="D112" i="30"/>
  <c r="L100" i="26"/>
  <c r="T39" i="83"/>
  <c r="N39" i="83"/>
  <c r="K84" i="74"/>
  <c r="D101" i="74"/>
  <c r="D96" i="74"/>
  <c r="L103" i="30"/>
  <c r="H85" i="4"/>
  <c r="K78" i="11"/>
  <c r="D85" i="11" s="1"/>
  <c r="D86" i="11"/>
  <c r="K79" i="11"/>
  <c r="D114" i="27"/>
  <c r="K107" i="27"/>
  <c r="K106" i="27"/>
  <c r="D113" i="27" s="1"/>
  <c r="D175" i="78"/>
  <c r="K158" i="78"/>
  <c r="D170" i="78"/>
  <c r="K103" i="29"/>
  <c r="D110" i="29" s="1"/>
  <c r="D111" i="29"/>
  <c r="K104" i="29"/>
  <c r="M78" i="8"/>
  <c r="M81" i="8"/>
  <c r="D72" i="26"/>
  <c r="E1487" i="22"/>
  <c r="D139" i="51"/>
  <c r="L89" i="15"/>
  <c r="D114" i="26"/>
  <c r="K97" i="26"/>
  <c r="D109" i="26"/>
  <c r="D81" i="12"/>
  <c r="H92" i="4"/>
  <c r="H88" i="4"/>
  <c r="H95" i="4"/>
  <c r="K75" i="11"/>
  <c r="D92" i="11"/>
  <c r="D87" i="11"/>
  <c r="K103" i="27"/>
  <c r="D120" i="27"/>
  <c r="D115" i="27"/>
  <c r="D117" i="29"/>
  <c r="K100" i="29"/>
  <c r="D112" i="29"/>
  <c r="H93" i="4"/>
  <c r="H87" i="4"/>
  <c r="M1324" i="24"/>
  <c r="M1313" i="24"/>
  <c r="H83" i="4"/>
  <c r="H89" i="4"/>
  <c r="L39" i="83"/>
  <c r="F93" i="4"/>
  <c r="N93" i="4" s="1"/>
  <c r="L119" i="75"/>
  <c r="L101" i="51"/>
  <c r="K76" i="10"/>
  <c r="D84" i="10"/>
  <c r="K77" i="10"/>
  <c r="K120" i="75"/>
  <c r="L120" i="75" s="1"/>
  <c r="M120" i="75" s="1"/>
  <c r="N120" i="75" s="1"/>
  <c r="O120" i="75" s="1"/>
  <c r="P120" i="75" s="1"/>
  <c r="Q120" i="75" s="1"/>
  <c r="R120" i="75" s="1"/>
  <c r="S120" i="75" s="1"/>
  <c r="T120" i="75" s="1"/>
  <c r="U120" i="75" s="1"/>
  <c r="V120" i="75" s="1"/>
  <c r="W120" i="75" s="1"/>
  <c r="X120" i="75" s="1"/>
  <c r="Y120" i="75" s="1"/>
  <c r="Z120" i="75" s="1"/>
  <c r="AA120" i="75" s="1"/>
  <c r="AB120" i="75" s="1"/>
  <c r="AC120" i="75" s="1"/>
  <c r="AD120" i="75" s="1"/>
  <c r="AE120" i="75" s="1"/>
  <c r="D127" i="75"/>
  <c r="K119" i="75"/>
  <c r="L87" i="74"/>
  <c r="D138" i="72"/>
  <c r="K130" i="72"/>
  <c r="D137" i="72" s="1"/>
  <c r="K131" i="72"/>
  <c r="E1492" i="22"/>
  <c r="K101" i="14"/>
  <c r="L101" i="14" s="1"/>
  <c r="M101" i="14" s="1"/>
  <c r="N101" i="14" s="1"/>
  <c r="O101" i="14" s="1"/>
  <c r="P101" i="14" s="1"/>
  <c r="Q101" i="14" s="1"/>
  <c r="R101" i="14" s="1"/>
  <c r="S101" i="14" s="1"/>
  <c r="T101" i="14" s="1"/>
  <c r="U101" i="14" s="1"/>
  <c r="V101" i="14" s="1"/>
  <c r="W101" i="14" s="1"/>
  <c r="X101" i="14" s="1"/>
  <c r="Y101" i="14" s="1"/>
  <c r="Z101" i="14" s="1"/>
  <c r="AA101" i="14" s="1"/>
  <c r="AB101" i="14" s="1"/>
  <c r="AC101" i="14" s="1"/>
  <c r="AD101" i="14" s="1"/>
  <c r="AE101" i="14" s="1"/>
  <c r="K100" i="14"/>
  <c r="D108" i="14"/>
  <c r="K1436" i="22"/>
  <c r="K1438" i="22"/>
  <c r="D116" i="31"/>
  <c r="K108" i="31"/>
  <c r="K109" i="31"/>
  <c r="D75" i="29"/>
  <c r="D168" i="72"/>
  <c r="S39" i="83"/>
  <c r="H84" i="4"/>
  <c r="F97" i="4"/>
  <c r="N97" i="4" s="1"/>
  <c r="M39" i="83"/>
  <c r="H96" i="4"/>
  <c r="N55" i="8"/>
  <c r="N100" i="8"/>
  <c r="N20" i="8"/>
  <c r="N77" i="8"/>
  <c r="O19" i="8"/>
  <c r="L100" i="14"/>
  <c r="D69" i="82"/>
  <c r="D90" i="10"/>
  <c r="K73" i="10"/>
  <c r="D85" i="10"/>
  <c r="D117" i="32"/>
  <c r="K109" i="32"/>
  <c r="K110" i="32"/>
  <c r="L110" i="32" s="1"/>
  <c r="M110" i="32" s="1"/>
  <c r="N110" i="32" s="1"/>
  <c r="O110" i="32" s="1"/>
  <c r="P110" i="32" s="1"/>
  <c r="Q110" i="32" s="1"/>
  <c r="R110" i="32" s="1"/>
  <c r="S110" i="32" s="1"/>
  <c r="T110" i="32" s="1"/>
  <c r="U110" i="32" s="1"/>
  <c r="V110" i="32" s="1"/>
  <c r="W110" i="32" s="1"/>
  <c r="X110" i="32" s="1"/>
  <c r="Y110" i="32" s="1"/>
  <c r="Z110" i="32" s="1"/>
  <c r="AA110" i="32" s="1"/>
  <c r="AB110" i="32" s="1"/>
  <c r="AC110" i="32" s="1"/>
  <c r="AD110" i="32" s="1"/>
  <c r="AE110" i="32" s="1"/>
  <c r="D72" i="14"/>
  <c r="D133" i="75"/>
  <c r="K116" i="75"/>
  <c r="D128" i="75"/>
  <c r="D144" i="72"/>
  <c r="K127" i="72"/>
  <c r="D139" i="72"/>
  <c r="P1436" i="22"/>
  <c r="K97" i="14"/>
  <c r="D114" i="14"/>
  <c r="D109" i="14"/>
  <c r="K105" i="31"/>
  <c r="D122" i="31"/>
  <c r="D117" i="31"/>
  <c r="O39" i="83"/>
  <c r="F88" i="4"/>
  <c r="N88" i="4" s="1"/>
  <c r="H94" i="4"/>
  <c r="Q1423" i="22"/>
  <c r="Q1370" i="22"/>
  <c r="J39" i="83"/>
  <c r="G39" i="83"/>
  <c r="X39" i="83"/>
  <c r="Y39" i="83"/>
  <c r="P39" i="83"/>
  <c r="K100" i="26"/>
  <c r="K101" i="26"/>
  <c r="L101" i="26" s="1"/>
  <c r="M101" i="26" s="1"/>
  <c r="N101" i="26" s="1"/>
  <c r="O101" i="26" s="1"/>
  <c r="P101" i="26" s="1"/>
  <c r="Q101" i="26" s="1"/>
  <c r="R101" i="26" s="1"/>
  <c r="S101" i="26" s="1"/>
  <c r="T101" i="26" s="1"/>
  <c r="U101" i="26" s="1"/>
  <c r="V101" i="26" s="1"/>
  <c r="W101" i="26" s="1"/>
  <c r="X101" i="26" s="1"/>
  <c r="Y101" i="26" s="1"/>
  <c r="Z101" i="26" s="1"/>
  <c r="AA101" i="26" s="1"/>
  <c r="AB101" i="26" s="1"/>
  <c r="AC101" i="26" s="1"/>
  <c r="AD101" i="26" s="1"/>
  <c r="AE101" i="26" s="1"/>
  <c r="D108" i="26"/>
  <c r="D108" i="28"/>
  <c r="K100" i="28"/>
  <c r="D107" i="28" s="1"/>
  <c r="K101" i="28"/>
  <c r="K89" i="15"/>
  <c r="D97" i="15"/>
  <c r="K90" i="15"/>
  <c r="L90" i="15" s="1"/>
  <c r="M90" i="15" s="1"/>
  <c r="N90" i="15" s="1"/>
  <c r="O90" i="15" s="1"/>
  <c r="P90" i="15" s="1"/>
  <c r="Q90" i="15" s="1"/>
  <c r="R90" i="15" s="1"/>
  <c r="S90" i="15" s="1"/>
  <c r="T90" i="15" s="1"/>
  <c r="U90" i="15" s="1"/>
  <c r="V90" i="15" s="1"/>
  <c r="W90" i="15" s="1"/>
  <c r="X90" i="15" s="1"/>
  <c r="Y90" i="15" s="1"/>
  <c r="Z90" i="15" s="1"/>
  <c r="AA90" i="15" s="1"/>
  <c r="AB90" i="15" s="1"/>
  <c r="AC90" i="15" s="1"/>
  <c r="AD90" i="15" s="1"/>
  <c r="AE90" i="15" s="1"/>
  <c r="D123" i="32"/>
  <c r="K106" i="32"/>
  <c r="D118" i="32"/>
  <c r="L109" i="32"/>
  <c r="L97" i="82"/>
  <c r="K1388" i="22"/>
  <c r="K1390" i="22"/>
  <c r="D77" i="33"/>
  <c r="L1478" i="22"/>
  <c r="M1478" i="22" s="1"/>
  <c r="N1478" i="22" s="1"/>
  <c r="O1478" i="22" s="1"/>
  <c r="P1478" i="22" s="1"/>
  <c r="Q1478" i="22" s="1"/>
  <c r="R1478" i="22" s="1"/>
  <c r="S1478" i="22" s="1"/>
  <c r="T1478" i="22" s="1"/>
  <c r="U1478" i="22" s="1"/>
  <c r="V1478" i="22" s="1"/>
  <c r="W1478" i="22" s="1"/>
  <c r="X1478" i="22" s="1"/>
  <c r="Y1478" i="22" s="1"/>
  <c r="Z1478" i="22" s="1"/>
  <c r="AA1478" i="22" s="1"/>
  <c r="AB1478" i="22" s="1"/>
  <c r="AC1478" i="22" s="1"/>
  <c r="AD1478" i="22" s="1"/>
  <c r="AE1478" i="22" s="1"/>
  <c r="L161" i="78"/>
  <c r="L109" i="31"/>
  <c r="M109" i="31" s="1"/>
  <c r="N109" i="31" s="1"/>
  <c r="O109" i="31" s="1"/>
  <c r="P109" i="31" s="1"/>
  <c r="Q109" i="31" s="1"/>
  <c r="R109" i="31" s="1"/>
  <c r="S109" i="31" s="1"/>
  <c r="T109" i="31" s="1"/>
  <c r="U109" i="31" s="1"/>
  <c r="V109" i="31" s="1"/>
  <c r="W109" i="31" s="1"/>
  <c r="X109" i="31" s="1"/>
  <c r="Y109" i="31" s="1"/>
  <c r="Z109" i="31" s="1"/>
  <c r="AA109" i="31" s="1"/>
  <c r="AB109" i="31" s="1"/>
  <c r="AC109" i="31" s="1"/>
  <c r="AD109" i="31" s="1"/>
  <c r="AE109" i="31" s="1"/>
  <c r="L108" i="31"/>
  <c r="H97" i="4"/>
  <c r="F90" i="4"/>
  <c r="N90" i="4" s="1"/>
  <c r="F89" i="4"/>
  <c r="N89" i="4" s="1"/>
  <c r="I39" i="83"/>
  <c r="D169" i="78"/>
  <c r="K162" i="78"/>
  <c r="L162" i="78" s="1"/>
  <c r="M162" i="78" s="1"/>
  <c r="N162" i="78" s="1"/>
  <c r="O162" i="78" s="1"/>
  <c r="P162" i="78" s="1"/>
  <c r="Q162" i="78" s="1"/>
  <c r="R162" i="78" s="1"/>
  <c r="S162" i="78" s="1"/>
  <c r="T162" i="78" s="1"/>
  <c r="U162" i="78" s="1"/>
  <c r="V162" i="78" s="1"/>
  <c r="W162" i="78" s="1"/>
  <c r="X162" i="78" s="1"/>
  <c r="Y162" i="78" s="1"/>
  <c r="Z162" i="78" s="1"/>
  <c r="AA162" i="78" s="1"/>
  <c r="AB162" i="78" s="1"/>
  <c r="AC162" i="78" s="1"/>
  <c r="AD162" i="78" s="1"/>
  <c r="AE162" i="78" s="1"/>
  <c r="K161" i="78"/>
  <c r="K97" i="28"/>
  <c r="D114" i="28"/>
  <c r="D109" i="28"/>
  <c r="K98" i="82"/>
  <c r="L98" i="82" s="1"/>
  <c r="M98" i="82" s="1"/>
  <c r="N98" i="82" s="1"/>
  <c r="O98" i="82" s="1"/>
  <c r="P98" i="82" s="1"/>
  <c r="Q98" i="82" s="1"/>
  <c r="R98" i="82" s="1"/>
  <c r="S98" i="82" s="1"/>
  <c r="T98" i="82" s="1"/>
  <c r="U98" i="82" s="1"/>
  <c r="V98" i="82" s="1"/>
  <c r="W98" i="82" s="1"/>
  <c r="X98" i="82" s="1"/>
  <c r="Y98" i="82" s="1"/>
  <c r="Z98" i="82" s="1"/>
  <c r="AA98" i="82" s="1"/>
  <c r="AB98" i="82" s="1"/>
  <c r="AC98" i="82" s="1"/>
  <c r="AD98" i="82" s="1"/>
  <c r="AE98" i="82" s="1"/>
  <c r="D105" i="82"/>
  <c r="K97" i="82"/>
  <c r="D138" i="28"/>
  <c r="L82" i="8"/>
  <c r="L83" i="8"/>
  <c r="K1328" i="24"/>
  <c r="L1328" i="24" s="1"/>
  <c r="K1326" i="24"/>
  <c r="K102" i="51"/>
  <c r="K101" i="51"/>
  <c r="D109" i="51"/>
  <c r="L76" i="10"/>
  <c r="L77" i="10"/>
  <c r="M77" i="10" s="1"/>
  <c r="N77" i="10" s="1"/>
  <c r="O77" i="10" s="1"/>
  <c r="P77" i="10" s="1"/>
  <c r="Q77" i="10" s="1"/>
  <c r="R77" i="10" s="1"/>
  <c r="S77" i="10" s="1"/>
  <c r="T77" i="10" s="1"/>
  <c r="U77" i="10" s="1"/>
  <c r="V77" i="10" s="1"/>
  <c r="W77" i="10" s="1"/>
  <c r="X77" i="10" s="1"/>
  <c r="Y77" i="10" s="1"/>
  <c r="Z77" i="10" s="1"/>
  <c r="AA77" i="10" s="1"/>
  <c r="AB77" i="10" s="1"/>
  <c r="AC77" i="10" s="1"/>
  <c r="AD77" i="10" s="1"/>
  <c r="AE77" i="10" s="1"/>
  <c r="L1372" i="22"/>
  <c r="L1386" i="22"/>
  <c r="K103" i="30"/>
  <c r="K104" i="30"/>
  <c r="D111" i="30"/>
  <c r="D135" i="82"/>
  <c r="H90" i="4"/>
  <c r="K39" i="83"/>
  <c r="H91" i="4"/>
  <c r="L41" i="4"/>
  <c r="R41" i="4"/>
  <c r="E9" i="4" a="1"/>
  <c r="G63" i="4" a="1"/>
  <c r="G23" i="4" a="1"/>
  <c r="N23" i="4" a="1"/>
  <c r="F9" i="4" a="1"/>
  <c r="G64" i="4" a="1"/>
  <c r="K23" i="4" a="1"/>
  <c r="P23" i="4" a="1"/>
  <c r="L23" i="4" a="1"/>
  <c r="G79" i="4" a="1"/>
  <c r="V55" i="4" a="1"/>
  <c r="V9" i="4" a="1"/>
  <c r="H23" i="4" a="1"/>
  <c r="Q23" i="4" a="1"/>
  <c r="P9" i="4" a="1"/>
  <c r="G77" i="4" a="1"/>
  <c r="I23" i="4" a="1"/>
  <c r="T23" i="4" a="1"/>
  <c r="J23" i="4" a="1"/>
  <c r="U23" i="4" a="1"/>
  <c r="J9" i="4" a="1"/>
  <c r="O23" i="4" a="1"/>
  <c r="L9" i="4" a="1"/>
  <c r="D70" i="83" a="1"/>
  <c r="W12" i="83" a="1"/>
  <c r="I65" i="83" a="1"/>
  <c r="W57" i="83" a="1"/>
  <c r="O12" i="83" a="1"/>
  <c r="I76" i="83" a="1"/>
  <c r="I5" i="25" a="1"/>
  <c r="F23" i="4" a="1"/>
  <c r="L12" i="83" a="1"/>
  <c r="I10" i="25" a="1"/>
  <c r="U7" i="83" a="1"/>
  <c r="F66" i="83" a="1"/>
  <c r="U54" i="83" a="1"/>
  <c r="J6" i="83" a="1"/>
  <c r="E79" i="83" a="1"/>
  <c r="V6" i="83" a="1"/>
  <c r="V53" i="83" a="1"/>
  <c r="E69" i="83" a="1"/>
  <c r="T53" i="83" a="1"/>
  <c r="T6" i="83" a="1"/>
  <c r="F76" i="83" a="1"/>
  <c r="O7" i="83" a="1"/>
  <c r="G5" i="83" a="1"/>
  <c r="D68" i="83" a="1"/>
  <c r="V7" i="83" a="1"/>
  <c r="V54" i="83" a="1"/>
  <c r="F79" i="83" a="1"/>
  <c r="L7" i="83" a="1"/>
  <c r="H7" i="83" a="1"/>
  <c r="S12" i="83" a="1"/>
  <c r="I67" i="83" a="1"/>
  <c r="S57" i="83" a="1"/>
  <c r="I72" i="83" a="1"/>
  <c r="I12" i="83" a="1"/>
  <c r="J12" i="83" a="1"/>
  <c r="W54" i="83" a="1"/>
  <c r="W7" i="83" a="1"/>
  <c r="F65" i="83" a="1"/>
  <c r="G6" i="83" a="1"/>
  <c r="E68" i="83" a="1"/>
  <c r="D75" i="83" a="1"/>
  <c r="N5" i="83" a="1"/>
  <c r="N12" i="83" a="1"/>
  <c r="I75" i="83" a="1"/>
  <c r="G75" i="4" a="1"/>
  <c r="N9" i="4" a="1"/>
  <c r="Q6" i="83" a="1"/>
  <c r="E78" i="83" a="1"/>
  <c r="F72" i="83" a="1"/>
  <c r="I7" i="83" a="1"/>
  <c r="E65" i="83" a="1"/>
  <c r="W6" i="83" a="1"/>
  <c r="W53" i="83" a="1"/>
  <c r="I73" i="83" a="1"/>
  <c r="E72" i="83" a="1"/>
  <c r="I6" i="83" a="1"/>
  <c r="J7" i="83" a="1"/>
  <c r="G70" i="4" a="1"/>
  <c r="S23" i="4" a="1"/>
  <c r="K6" i="83" a="1"/>
  <c r="E71" i="83" a="1"/>
  <c r="F73" i="83" a="1"/>
  <c r="L6" i="83" a="1"/>
  <c r="G12" i="83" a="1"/>
  <c r="I68" i="83" a="1"/>
  <c r="N7" i="83" a="1"/>
  <c r="F75" i="83" a="1"/>
  <c r="H6" i="83" a="1"/>
  <c r="E67" i="83" a="1"/>
  <c r="S6" i="83" a="1"/>
  <c r="S53" i="83" a="1"/>
  <c r="I77" i="83" a="1"/>
  <c r="P12" i="83" a="1"/>
  <c r="S54" i="83" a="1"/>
  <c r="S7" i="83" a="1"/>
  <c r="F67" i="83" a="1"/>
  <c r="I70" i="83" a="1"/>
  <c r="K12" i="83" a="1"/>
  <c r="I71" i="83" a="1"/>
  <c r="F68" i="83" a="1"/>
  <c r="G7" i="83" a="1"/>
  <c r="S52" i="83" a="1"/>
  <c r="D67" i="83" a="1"/>
  <c r="S5" i="83" a="1"/>
  <c r="I9" i="4" a="1"/>
  <c r="G72" i="4" a="1"/>
  <c r="F77" i="83" a="1"/>
  <c r="P7" i="83" a="1"/>
  <c r="M6" i="83" a="1"/>
  <c r="E74" i="83" a="1"/>
  <c r="Q7" i="83" a="1"/>
  <c r="F78" i="83" a="1"/>
  <c r="N6" i="83" a="1"/>
  <c r="E75" i="83" a="1"/>
  <c r="F70" i="83" a="1"/>
  <c r="T57" i="83" a="1"/>
  <c r="I69" i="83" a="1"/>
  <c r="T12" i="83" a="1"/>
  <c r="L5" i="83" a="1"/>
  <c r="W55" i="4" a="1"/>
  <c r="G65" i="4" a="1"/>
  <c r="W9" i="4" a="1"/>
  <c r="U57" i="83" a="1"/>
  <c r="I66" i="83" a="1"/>
  <c r="U12" i="83" a="1"/>
  <c r="D74" i="83" a="1"/>
  <c r="M5" i="83" a="1"/>
  <c r="R23" i="4" a="1"/>
  <c r="O6" i="83" a="1"/>
  <c r="E76" i="83" a="1"/>
  <c r="W23" i="4" a="1"/>
  <c r="F74" i="83" a="1"/>
  <c r="M7" i="83" a="1"/>
  <c r="U109" i="24" a="1"/>
  <c r="S97" i="24" a="1"/>
  <c r="W121" i="22" a="1"/>
  <c r="U109" i="22" a="1"/>
  <c r="Q85" i="24" a="1"/>
  <c r="V115" i="24" a="1"/>
  <c r="P79" i="24" a="1"/>
  <c r="R91" i="24" a="1"/>
  <c r="T103" i="22" a="1"/>
  <c r="S97" i="22" a="1"/>
  <c r="W121" i="24" a="1"/>
  <c r="T103" i="24" a="1"/>
  <c r="V115" i="22" a="1"/>
  <c r="O73" i="24" a="1"/>
  <c r="E70" i="83" a="1"/>
  <c r="C9" i="4" a="1"/>
  <c r="I4" i="25" a="1"/>
  <c r="F69" i="83" a="1"/>
  <c r="T7" i="83" a="1"/>
  <c r="T54" i="83" a="1"/>
  <c r="I79" i="83" a="1"/>
  <c r="V57" i="83" a="1"/>
  <c r="V12" i="83" a="1"/>
  <c r="K9" i="4" a="1"/>
  <c r="G71" i="4" a="1"/>
  <c r="F71" i="83" a="1"/>
  <c r="K7" i="83" a="1"/>
  <c r="U6" i="83" a="1"/>
  <c r="E66" i="83" a="1"/>
  <c r="U53" i="83" a="1"/>
  <c r="E77" i="83" a="1"/>
  <c r="P6" i="83" a="1"/>
  <c r="T111" i="22" a="1"/>
  <c r="R99" i="22" a="1"/>
  <c r="O81" i="24" a="1"/>
  <c r="V123" i="24" a="1"/>
  <c r="P87" i="24" a="1"/>
  <c r="U117" i="22" a="1"/>
  <c r="T111" i="24" a="1"/>
  <c r="U117" i="24" a="1"/>
  <c r="N75" i="24" a="1"/>
  <c r="Q93" i="24" a="1"/>
  <c r="R99" i="24" a="1"/>
  <c r="V123" i="22" a="1"/>
  <c r="S105" i="24" a="1"/>
  <c r="S105" i="22" a="1"/>
  <c r="H12" i="83" a="1"/>
  <c r="M12" i="83" a="1"/>
  <c r="I74" i="83" a="1"/>
  <c r="M23" i="4" a="1"/>
  <c r="E73" i="83" a="1"/>
  <c r="Q12" i="83" a="1"/>
  <c r="I78" i="83" a="1"/>
  <c r="D110" i="30" l="1"/>
  <c r="D107" i="26"/>
  <c r="G63" i="4"/>
  <c r="E9" i="4"/>
  <c r="G23" i="4"/>
  <c r="D126" i="75"/>
  <c r="D108" i="51"/>
  <c r="V9" i="4"/>
  <c r="V55" i="4"/>
  <c r="G79" i="4"/>
  <c r="J97" i="4" s="1"/>
  <c r="L23" i="4"/>
  <c r="P23" i="4"/>
  <c r="K23" i="4"/>
  <c r="G64" i="4"/>
  <c r="F9" i="4"/>
  <c r="N23" i="4"/>
  <c r="L1438" i="22"/>
  <c r="M1438" i="22" s="1"/>
  <c r="N1438" i="22" s="1"/>
  <c r="O1438" i="22" s="1"/>
  <c r="P1438" i="22" s="1"/>
  <c r="D83" i="10"/>
  <c r="D94" i="74"/>
  <c r="L9" i="4"/>
  <c r="O23" i="4"/>
  <c r="J9" i="4"/>
  <c r="U23" i="4"/>
  <c r="J23" i="4"/>
  <c r="T23" i="4"/>
  <c r="I23" i="4"/>
  <c r="G77" i="4"/>
  <c r="J95" i="4" s="1"/>
  <c r="P9" i="4"/>
  <c r="Q23" i="4"/>
  <c r="H23" i="4"/>
  <c r="E1490" i="22"/>
  <c r="D116" i="32"/>
  <c r="D104" i="82"/>
  <c r="I78" i="83"/>
  <c r="Q12" i="83"/>
  <c r="E73" i="83"/>
  <c r="M23" i="4"/>
  <c r="I74" i="83"/>
  <c r="M12" i="83"/>
  <c r="H12" i="83"/>
  <c r="S105" i="22"/>
  <c r="S105" i="24"/>
  <c r="V123" i="22"/>
  <c r="R99" i="24"/>
  <c r="Q93" i="24"/>
  <c r="N75" i="24"/>
  <c r="U117" i="24"/>
  <c r="T111" i="24"/>
  <c r="U117" i="22"/>
  <c r="P87" i="24"/>
  <c r="V123" i="24"/>
  <c r="O81" i="24"/>
  <c r="R99" i="22"/>
  <c r="T111" i="22"/>
  <c r="P6" i="83"/>
  <c r="E77" i="83"/>
  <c r="U53" i="83"/>
  <c r="E66" i="83"/>
  <c r="U6" i="83"/>
  <c r="K7" i="83"/>
  <c r="F71" i="83"/>
  <c r="G71" i="4"/>
  <c r="J89" i="4" s="1"/>
  <c r="K9" i="4"/>
  <c r="V12" i="83"/>
  <c r="V57" i="83"/>
  <c r="I79" i="83"/>
  <c r="T54" i="83"/>
  <c r="T7" i="83"/>
  <c r="F69" i="83"/>
  <c r="I4" i="25"/>
  <c r="C9" i="4"/>
  <c r="E70" i="83"/>
  <c r="O73" i="24"/>
  <c r="O1311" i="24" s="1"/>
  <c r="V115" i="22"/>
  <c r="T103" i="24"/>
  <c r="W121" i="24"/>
  <c r="S97" i="22"/>
  <c r="T103" i="22"/>
  <c r="R91" i="24"/>
  <c r="P79" i="24"/>
  <c r="V115" i="24"/>
  <c r="Q85" i="24"/>
  <c r="U109" i="22"/>
  <c r="W121" i="22"/>
  <c r="S97" i="24"/>
  <c r="U109" i="24"/>
  <c r="M7" i="83"/>
  <c r="F74" i="83"/>
  <c r="W23" i="4"/>
  <c r="E76" i="83"/>
  <c r="O6" i="83"/>
  <c r="R23" i="4"/>
  <c r="M5" i="83"/>
  <c r="D74" i="83"/>
  <c r="G92" i="4" s="1"/>
  <c r="U12" i="83"/>
  <c r="I66" i="83"/>
  <c r="U57" i="83"/>
  <c r="W9" i="4"/>
  <c r="G65" i="4"/>
  <c r="W55" i="4"/>
  <c r="L5" i="83"/>
  <c r="T12" i="83"/>
  <c r="I69" i="83"/>
  <c r="T57" i="83"/>
  <c r="F70" i="83"/>
  <c r="E75" i="83"/>
  <c r="N6" i="83"/>
  <c r="F78" i="83"/>
  <c r="Q7" i="83"/>
  <c r="E74" i="83"/>
  <c r="M6" i="83"/>
  <c r="P7" i="83"/>
  <c r="F77" i="83"/>
  <c r="G72" i="4"/>
  <c r="J90" i="4" s="1"/>
  <c r="I9" i="4"/>
  <c r="S5" i="83"/>
  <c r="D67" i="83"/>
  <c r="G84" i="4" s="1"/>
  <c r="S52" i="83"/>
  <c r="G7" i="83"/>
  <c r="F68" i="83"/>
  <c r="I71" i="83"/>
  <c r="K12" i="83"/>
  <c r="I70" i="83"/>
  <c r="F67" i="83"/>
  <c r="S7" i="83"/>
  <c r="S54" i="83"/>
  <c r="P12" i="83"/>
  <c r="I77" i="83"/>
  <c r="S53" i="83"/>
  <c r="S6" i="83"/>
  <c r="E67" i="83"/>
  <c r="H6" i="83"/>
  <c r="F75" i="83"/>
  <c r="N7" i="83"/>
  <c r="I68" i="83"/>
  <c r="G12" i="83"/>
  <c r="L6" i="83"/>
  <c r="F73" i="83"/>
  <c r="E71" i="83"/>
  <c r="K6" i="83"/>
  <c r="S23" i="4"/>
  <c r="G70" i="4"/>
  <c r="J88" i="4" s="1"/>
  <c r="J7" i="83"/>
  <c r="I6" i="83"/>
  <c r="E72" i="83"/>
  <c r="I73" i="83"/>
  <c r="W53" i="83"/>
  <c r="W6" i="83"/>
  <c r="E65" i="83"/>
  <c r="I7" i="83"/>
  <c r="F72" i="83"/>
  <c r="E78" i="83"/>
  <c r="Q6" i="83"/>
  <c r="N9" i="4"/>
  <c r="G75" i="4"/>
  <c r="J93" i="4" s="1"/>
  <c r="I75" i="83"/>
  <c r="N12" i="83"/>
  <c r="N5" i="83"/>
  <c r="D75" i="83"/>
  <c r="E68" i="83"/>
  <c r="G6" i="83"/>
  <c r="F65" i="83"/>
  <c r="W7" i="83"/>
  <c r="W54" i="83"/>
  <c r="J12" i="83"/>
  <c r="I12" i="83"/>
  <c r="I72" i="83"/>
  <c r="S57" i="83"/>
  <c r="I67" i="83"/>
  <c r="S12" i="83"/>
  <c r="H7" i="83"/>
  <c r="L7" i="83"/>
  <c r="F79" i="83"/>
  <c r="V54" i="83"/>
  <c r="V7" i="83"/>
  <c r="D68" i="83"/>
  <c r="G85" i="4" s="1"/>
  <c r="G5" i="83"/>
  <c r="O7" i="83"/>
  <c r="F76" i="83"/>
  <c r="T6" i="83"/>
  <c r="T53" i="83"/>
  <c r="E69" i="83"/>
  <c r="V53" i="83"/>
  <c r="V6" i="83"/>
  <c r="E79" i="83"/>
  <c r="J6" i="83"/>
  <c r="U54" i="83"/>
  <c r="F66" i="83"/>
  <c r="U7" i="83"/>
  <c r="I10" i="25"/>
  <c r="L12" i="83"/>
  <c r="F23" i="4"/>
  <c r="I5" i="25"/>
  <c r="I76" i="83"/>
  <c r="O12" i="83"/>
  <c r="W57" i="83"/>
  <c r="I65" i="83"/>
  <c r="W12" i="83"/>
  <c r="D70" i="83"/>
  <c r="D123" i="31"/>
  <c r="D118" i="31"/>
  <c r="D96" i="15"/>
  <c r="L101" i="28"/>
  <c r="M101" i="28" s="1"/>
  <c r="N101" i="28" s="1"/>
  <c r="O101" i="28" s="1"/>
  <c r="P101" i="28" s="1"/>
  <c r="Q101" i="28" s="1"/>
  <c r="R101" i="28" s="1"/>
  <c r="S101" i="28" s="1"/>
  <c r="T101" i="28" s="1"/>
  <c r="U101" i="28" s="1"/>
  <c r="V101" i="28" s="1"/>
  <c r="W101" i="28" s="1"/>
  <c r="X101" i="28" s="1"/>
  <c r="Y101" i="28" s="1"/>
  <c r="Z101" i="28" s="1"/>
  <c r="AA101" i="28" s="1"/>
  <c r="AB101" i="28" s="1"/>
  <c r="AC101" i="28" s="1"/>
  <c r="AD101" i="28" s="1"/>
  <c r="AE101" i="28" s="1"/>
  <c r="D134" i="75"/>
  <c r="D129" i="75"/>
  <c r="N57" i="8"/>
  <c r="N56" i="8"/>
  <c r="D121" i="27"/>
  <c r="D116" i="27"/>
  <c r="D118" i="30"/>
  <c r="D113" i="30"/>
  <c r="F84" i="4"/>
  <c r="N84" i="4" s="1"/>
  <c r="L1390" i="22"/>
  <c r="M1390" i="22" s="1"/>
  <c r="N1390" i="22" s="1"/>
  <c r="O1390" i="22" s="1"/>
  <c r="P1390" i="22" s="1"/>
  <c r="L1388" i="22"/>
  <c r="O77" i="8"/>
  <c r="O20" i="8"/>
  <c r="P19" i="8"/>
  <c r="O100" i="8"/>
  <c r="O55" i="8"/>
  <c r="D108" i="82"/>
  <c r="D115" i="28"/>
  <c r="D110" i="28"/>
  <c r="L131" i="72"/>
  <c r="M131" i="72" s="1"/>
  <c r="N131" i="72" s="1"/>
  <c r="O131" i="72" s="1"/>
  <c r="P131" i="72" s="1"/>
  <c r="Q131" i="72" s="1"/>
  <c r="R131" i="72" s="1"/>
  <c r="S131" i="72" s="1"/>
  <c r="T131" i="72" s="1"/>
  <c r="U131" i="72" s="1"/>
  <c r="V131" i="72" s="1"/>
  <c r="W131" i="72" s="1"/>
  <c r="X131" i="72" s="1"/>
  <c r="Y131" i="72" s="1"/>
  <c r="Z131" i="72" s="1"/>
  <c r="AA131" i="72" s="1"/>
  <c r="AB131" i="72" s="1"/>
  <c r="AC131" i="72" s="1"/>
  <c r="AD131" i="72" s="1"/>
  <c r="AE131" i="72" s="1"/>
  <c r="D130" i="75"/>
  <c r="D115" i="26"/>
  <c r="D110" i="26"/>
  <c r="M82" i="8"/>
  <c r="M83" i="8"/>
  <c r="L117" i="73"/>
  <c r="M117" i="73" s="1"/>
  <c r="N117" i="73" s="1"/>
  <c r="O117" i="73" s="1"/>
  <c r="P117" i="73" s="1"/>
  <c r="Q117" i="73" s="1"/>
  <c r="R117" i="73" s="1"/>
  <c r="S117" i="73" s="1"/>
  <c r="T117" i="73" s="1"/>
  <c r="U117" i="73" s="1"/>
  <c r="V117" i="73" s="1"/>
  <c r="W117" i="73" s="1"/>
  <c r="X117" i="73" s="1"/>
  <c r="Y117" i="73" s="1"/>
  <c r="Z117" i="73" s="1"/>
  <c r="AA117" i="73" s="1"/>
  <c r="AB117" i="73" s="1"/>
  <c r="AC117" i="73" s="1"/>
  <c r="AD117" i="73" s="1"/>
  <c r="AE117" i="73" s="1"/>
  <c r="F92" i="4"/>
  <c r="N92" i="4" s="1"/>
  <c r="D168" i="78"/>
  <c r="D87" i="10"/>
  <c r="L107" i="27"/>
  <c r="M107" i="27" s="1"/>
  <c r="N107" i="27" s="1"/>
  <c r="O107" i="27" s="1"/>
  <c r="P107" i="27" s="1"/>
  <c r="Q107" i="27" s="1"/>
  <c r="R107" i="27" s="1"/>
  <c r="S107" i="27" s="1"/>
  <c r="T107" i="27" s="1"/>
  <c r="U107" i="27" s="1"/>
  <c r="V107" i="27" s="1"/>
  <c r="W107" i="27" s="1"/>
  <c r="X107" i="27" s="1"/>
  <c r="Y107" i="27" s="1"/>
  <c r="Z107" i="27" s="1"/>
  <c r="AA107" i="27" s="1"/>
  <c r="AB107" i="27" s="1"/>
  <c r="AC107" i="27" s="1"/>
  <c r="AD107" i="27" s="1"/>
  <c r="AE107" i="27" s="1"/>
  <c r="D102" i="74"/>
  <c r="D97" i="74"/>
  <c r="F87" i="4"/>
  <c r="N87" i="4" s="1"/>
  <c r="D118" i="29"/>
  <c r="D113" i="29"/>
  <c r="D172" i="78"/>
  <c r="D124" i="32"/>
  <c r="D119" i="32"/>
  <c r="D120" i="32"/>
  <c r="L104" i="29"/>
  <c r="M104" i="29" s="1"/>
  <c r="N104" i="29" s="1"/>
  <c r="O104" i="29" s="1"/>
  <c r="P104" i="29" s="1"/>
  <c r="Q104" i="29" s="1"/>
  <c r="R104" i="29" s="1"/>
  <c r="S104" i="29" s="1"/>
  <c r="T104" i="29" s="1"/>
  <c r="U104" i="29" s="1"/>
  <c r="V104" i="29" s="1"/>
  <c r="W104" i="29" s="1"/>
  <c r="X104" i="29" s="1"/>
  <c r="Y104" i="29" s="1"/>
  <c r="Z104" i="29" s="1"/>
  <c r="AA104" i="29" s="1"/>
  <c r="AB104" i="29" s="1"/>
  <c r="AC104" i="29" s="1"/>
  <c r="AD104" i="29" s="1"/>
  <c r="AE104" i="29" s="1"/>
  <c r="D131" i="73"/>
  <c r="D126" i="73"/>
  <c r="D93" i="11"/>
  <c r="D88" i="11"/>
  <c r="L79" i="11"/>
  <c r="M79" i="11" s="1"/>
  <c r="N79" i="11" s="1"/>
  <c r="O79" i="11" s="1"/>
  <c r="P79" i="11" s="1"/>
  <c r="Q79" i="11" s="1"/>
  <c r="R79" i="11" s="1"/>
  <c r="S79" i="11" s="1"/>
  <c r="T79" i="11" s="1"/>
  <c r="U79" i="11" s="1"/>
  <c r="V79" i="11" s="1"/>
  <c r="W79" i="11" s="1"/>
  <c r="X79" i="11" s="1"/>
  <c r="Y79" i="11" s="1"/>
  <c r="Z79" i="11" s="1"/>
  <c r="AA79" i="11" s="1"/>
  <c r="AB79" i="11" s="1"/>
  <c r="AC79" i="11" s="1"/>
  <c r="AD79" i="11" s="1"/>
  <c r="AE79" i="11" s="1"/>
  <c r="N1313" i="24"/>
  <c r="N1324" i="24"/>
  <c r="D100" i="15"/>
  <c r="D111" i="26"/>
  <c r="D145" i="72"/>
  <c r="D140" i="72"/>
  <c r="N78" i="8"/>
  <c r="N81" i="8"/>
  <c r="D107" i="14"/>
  <c r="L102" i="51"/>
  <c r="M102" i="51" s="1"/>
  <c r="N102" i="51" s="1"/>
  <c r="O102" i="51" s="1"/>
  <c r="P102" i="51" s="1"/>
  <c r="Q102" i="51" s="1"/>
  <c r="R102" i="51" s="1"/>
  <c r="S102" i="51" s="1"/>
  <c r="T102" i="51" s="1"/>
  <c r="U102" i="51" s="1"/>
  <c r="V102" i="51" s="1"/>
  <c r="W102" i="51" s="1"/>
  <c r="X102" i="51" s="1"/>
  <c r="Y102" i="51" s="1"/>
  <c r="Z102" i="51" s="1"/>
  <c r="AA102" i="51" s="1"/>
  <c r="AB102" i="51" s="1"/>
  <c r="AC102" i="51" s="1"/>
  <c r="AD102" i="51" s="1"/>
  <c r="AE102" i="51" s="1"/>
  <c r="D116" i="51"/>
  <c r="D111" i="51"/>
  <c r="D98" i="74"/>
  <c r="F83" i="4"/>
  <c r="N83" i="4" s="1"/>
  <c r="R1423" i="22"/>
  <c r="R1370" i="22"/>
  <c r="F91" i="4"/>
  <c r="N91" i="4" s="1"/>
  <c r="F85" i="4"/>
  <c r="N85" i="4" s="1"/>
  <c r="Q1386" i="22"/>
  <c r="Q1372" i="22"/>
  <c r="D119" i="31"/>
  <c r="D111" i="14"/>
  <c r="D112" i="82"/>
  <c r="D107" i="82"/>
  <c r="D104" i="15"/>
  <c r="D99" i="15"/>
  <c r="Q1434" i="22"/>
  <c r="Q1425" i="22"/>
  <c r="D115" i="14"/>
  <c r="D110" i="14"/>
  <c r="D91" i="10"/>
  <c r="D86" i="10"/>
  <c r="D115" i="31"/>
  <c r="M1328" i="24"/>
  <c r="M1326" i="24"/>
  <c r="D176" i="78"/>
  <c r="D171" i="78"/>
  <c r="L104" i="30"/>
  <c r="M104" i="30" s="1"/>
  <c r="N104" i="30" s="1"/>
  <c r="O104" i="30" s="1"/>
  <c r="P104" i="30" s="1"/>
  <c r="Q104" i="30" s="1"/>
  <c r="R104" i="30" s="1"/>
  <c r="S104" i="30" s="1"/>
  <c r="T104" i="30" s="1"/>
  <c r="U104" i="30" s="1"/>
  <c r="V104" i="30" s="1"/>
  <c r="W104" i="30" s="1"/>
  <c r="X104" i="30" s="1"/>
  <c r="Y104" i="30" s="1"/>
  <c r="Z104" i="30" s="1"/>
  <c r="AA104" i="30" s="1"/>
  <c r="AB104" i="30" s="1"/>
  <c r="AC104" i="30" s="1"/>
  <c r="AD104" i="30" s="1"/>
  <c r="AE104" i="30" s="1"/>
  <c r="F96" i="4"/>
  <c r="N96" i="4" s="1"/>
  <c r="O5" i="83" a="1"/>
  <c r="D76" i="83" a="1"/>
  <c r="K5" i="83" a="1"/>
  <c r="D71" i="83" a="1"/>
  <c r="U52" i="83" a="1"/>
  <c r="U5" i="83" a="1"/>
  <c r="D66" i="83" a="1"/>
  <c r="D73" i="83" a="1"/>
  <c r="H5" i="83" a="1"/>
  <c r="T5" i="83" a="1"/>
  <c r="T52" i="83" a="1"/>
  <c r="D69" i="83" a="1"/>
  <c r="I7" i="25" a="1"/>
  <c r="Q5" i="83" a="1"/>
  <c r="D78" i="83" a="1"/>
  <c r="D65" i="83" a="1"/>
  <c r="W5" i="83" a="1"/>
  <c r="W52" i="83" a="1"/>
  <c r="U8" i="83" a="1"/>
  <c r="S91" i="24" a="1"/>
  <c r="U103" i="22" a="1"/>
  <c r="V109" i="24" a="1"/>
  <c r="W115" i="24" a="1"/>
  <c r="U103" i="24" a="1"/>
  <c r="X121" i="24" a="1"/>
  <c r="W115" i="22" a="1"/>
  <c r="Q79" i="24" a="1"/>
  <c r="P73" i="24" a="1"/>
  <c r="X121" i="22" a="1"/>
  <c r="T97" i="24" a="1"/>
  <c r="T97" i="22" a="1"/>
  <c r="R85" i="24" a="1"/>
  <c r="V109" i="22" a="1"/>
  <c r="U55" i="83" a="1"/>
  <c r="U9" i="83" a="1"/>
  <c r="G66" i="83" a="1"/>
  <c r="J8" i="83" a="1"/>
  <c r="I8" i="83" a="1"/>
  <c r="H13" i="83" a="1"/>
  <c r="P9" i="83" a="1"/>
  <c r="G77" i="83" a="1"/>
  <c r="H8" i="83" a="1"/>
  <c r="P13" i="83" a="1"/>
  <c r="K13" i="83" a="1"/>
  <c r="G13" i="83" a="1"/>
  <c r="D72" i="83" a="1"/>
  <c r="I5" i="83" a="1"/>
  <c r="P8" i="83" a="1"/>
  <c r="P81" i="24" a="1"/>
  <c r="V117" i="22" a="1"/>
  <c r="O75" i="24" a="1"/>
  <c r="T105" i="24" a="1"/>
  <c r="W123" i="24" a="1"/>
  <c r="T105" i="22" a="1"/>
  <c r="Q87" i="24" a="1"/>
  <c r="R93" i="24" a="1"/>
  <c r="V117" i="24" a="1"/>
  <c r="U111" i="22" a="1"/>
  <c r="W123" i="22" a="1"/>
  <c r="S99" i="22" a="1"/>
  <c r="U111" i="24" a="1"/>
  <c r="S99" i="24" a="1"/>
  <c r="K8" i="83" a="1"/>
  <c r="H9" i="83" a="1"/>
  <c r="N13" i="83" a="1"/>
  <c r="G8" i="83" a="1"/>
  <c r="W9" i="83" a="1"/>
  <c r="W55" i="83" a="1"/>
  <c r="G65" i="83" a="1"/>
  <c r="N8" i="83" a="1"/>
  <c r="J9" i="83" a="1"/>
  <c r="I9" i="83" a="1"/>
  <c r="G72" i="83" a="1"/>
  <c r="D77" i="83" a="1"/>
  <c r="P5" i="83" a="1"/>
  <c r="I13" i="83" a="1"/>
  <c r="J5" i="83" a="1"/>
  <c r="L13" i="83" a="1"/>
  <c r="M13" i="83" a="1"/>
  <c r="V55" i="83" a="1"/>
  <c r="V9" i="83" a="1"/>
  <c r="G79" i="83" a="1"/>
  <c r="K9" i="83" a="1"/>
  <c r="G71" i="83" a="1"/>
  <c r="D79" i="83" a="1"/>
  <c r="V5" i="83" a="1"/>
  <c r="V52" i="83" a="1"/>
  <c r="V8" i="83" a="1"/>
  <c r="L8" i="83" a="1"/>
  <c r="M8" i="83" a="1"/>
  <c r="T13" i="83" a="1"/>
  <c r="Q13" i="83" a="1"/>
  <c r="S13" i="83" a="1"/>
  <c r="T9" i="83" a="1"/>
  <c r="T55" i="83" a="1"/>
  <c r="G69" i="83" a="1"/>
  <c r="W13" i="83" a="1"/>
  <c r="V13" i="83" a="1"/>
  <c r="U13" i="83" a="1"/>
  <c r="J13" i="83" a="1"/>
  <c r="O13" i="83" a="1"/>
  <c r="T8" i="83" a="1"/>
  <c r="Q8" i="83" a="1"/>
  <c r="S8" i="83" a="1"/>
  <c r="W8" i="83" a="1"/>
  <c r="O8" i="83" a="1"/>
  <c r="G78" i="83" a="1"/>
  <c r="Q9" i="83" a="1"/>
  <c r="D76" i="83" l="1"/>
  <c r="D94" i="4" s="1"/>
  <c r="O5" i="83"/>
  <c r="D71" i="83"/>
  <c r="G89" i="4" s="1"/>
  <c r="K5" i="83"/>
  <c r="D73" i="83"/>
  <c r="G91" i="4" s="1"/>
  <c r="D66" i="83"/>
  <c r="U5" i="83"/>
  <c r="U52" i="83"/>
  <c r="D92" i="4"/>
  <c r="D69" i="83"/>
  <c r="T52" i="83"/>
  <c r="T5" i="83"/>
  <c r="H5" i="83"/>
  <c r="D85" i="4"/>
  <c r="D127" i="73"/>
  <c r="W52" i="83"/>
  <c r="W5" i="83"/>
  <c r="D65" i="83"/>
  <c r="D78" i="83"/>
  <c r="Q5" i="83"/>
  <c r="I7" i="25"/>
  <c r="D114" i="29"/>
  <c r="D141" i="72"/>
  <c r="J34" i="83"/>
  <c r="D84" i="4"/>
  <c r="L40" i="83"/>
  <c r="J35" i="83"/>
  <c r="L35" i="83"/>
  <c r="Q9" i="83"/>
  <c r="G78" i="83"/>
  <c r="K96" i="4" s="1"/>
  <c r="O8" i="83"/>
  <c r="W8" i="83"/>
  <c r="S8" i="83"/>
  <c r="Q8" i="83"/>
  <c r="T8" i="83"/>
  <c r="O13" i="83"/>
  <c r="J13" i="83"/>
  <c r="U13" i="83"/>
  <c r="V13" i="83"/>
  <c r="W13" i="83"/>
  <c r="G69" i="83"/>
  <c r="K87" i="4" s="1"/>
  <c r="T55" i="83"/>
  <c r="T9" i="83"/>
  <c r="S13" i="83"/>
  <c r="Q13" i="83"/>
  <c r="T13" i="83"/>
  <c r="M8" i="83"/>
  <c r="L8" i="83"/>
  <c r="V8" i="83"/>
  <c r="V52" i="83"/>
  <c r="V5" i="83"/>
  <c r="D79" i="83"/>
  <c r="G71" i="83"/>
  <c r="K89" i="4" s="1"/>
  <c r="K9" i="83"/>
  <c r="G79" i="83"/>
  <c r="K97" i="4" s="1"/>
  <c r="V9" i="83"/>
  <c r="V55" i="83"/>
  <c r="M13" i="83"/>
  <c r="L13" i="83"/>
  <c r="J5" i="83"/>
  <c r="I13" i="83"/>
  <c r="P5" i="83"/>
  <c r="D77" i="83"/>
  <c r="G72" i="83"/>
  <c r="K90" i="4" s="1"/>
  <c r="I9" i="83"/>
  <c r="J9" i="83"/>
  <c r="N8" i="83"/>
  <c r="G65" i="83"/>
  <c r="W55" i="83"/>
  <c r="W9" i="83"/>
  <c r="G8" i="83"/>
  <c r="N13" i="83"/>
  <c r="H9" i="83"/>
  <c r="K8" i="83"/>
  <c r="S99" i="24"/>
  <c r="U111" i="24"/>
  <c r="S99" i="22"/>
  <c r="W123" i="22"/>
  <c r="U111" i="22"/>
  <c r="V117" i="24"/>
  <c r="R93" i="24"/>
  <c r="Q87" i="24"/>
  <c r="T105" i="22"/>
  <c r="W123" i="24"/>
  <c r="T105" i="24"/>
  <c r="O75" i="24"/>
  <c r="V117" i="22"/>
  <c r="P81" i="24"/>
  <c r="P8" i="83"/>
  <c r="I5" i="83"/>
  <c r="D72" i="83"/>
  <c r="G13" i="83"/>
  <c r="K13" i="83"/>
  <c r="P13" i="83"/>
  <c r="H8" i="83"/>
  <c r="G77" i="83"/>
  <c r="K95" i="4" s="1"/>
  <c r="P9" i="83"/>
  <c r="H13" i="83"/>
  <c r="I8" i="83"/>
  <c r="J8" i="83"/>
  <c r="G66" i="83"/>
  <c r="K83" i="4" s="1"/>
  <c r="U9" i="83"/>
  <c r="U55" i="83"/>
  <c r="V109" i="22"/>
  <c r="R85" i="24"/>
  <c r="T97" i="22"/>
  <c r="T97" i="24"/>
  <c r="X121" i="22"/>
  <c r="P73" i="24"/>
  <c r="P1311" i="24" s="1"/>
  <c r="Q79" i="24"/>
  <c r="W115" i="22"/>
  <c r="X121" i="24"/>
  <c r="U103" i="24"/>
  <c r="W115" i="24"/>
  <c r="V109" i="24"/>
  <c r="U103" i="22"/>
  <c r="S91" i="24"/>
  <c r="U8" i="83"/>
  <c r="O1324" i="24"/>
  <c r="O1313" i="24"/>
  <c r="D112" i="51"/>
  <c r="O81" i="8"/>
  <c r="O78" i="8"/>
  <c r="D111" i="28"/>
  <c r="W40" i="83"/>
  <c r="H35" i="83"/>
  <c r="W35" i="83"/>
  <c r="N35" i="83"/>
  <c r="G94" i="4"/>
  <c r="N34" i="83"/>
  <c r="I88" i="4"/>
  <c r="E88" i="4"/>
  <c r="O88" i="4" s="1"/>
  <c r="V40" i="83"/>
  <c r="I95" i="4"/>
  <c r="E95" i="4"/>
  <c r="O95" i="4" s="1"/>
  <c r="H40" i="83"/>
  <c r="D114" i="30"/>
  <c r="O35" i="83"/>
  <c r="S40" i="83"/>
  <c r="K40" i="83"/>
  <c r="I93" i="4"/>
  <c r="E93" i="4"/>
  <c r="O93" i="4" s="1"/>
  <c r="O34" i="83"/>
  <c r="P34" i="83"/>
  <c r="M40" i="83"/>
  <c r="G88" i="4"/>
  <c r="D88" i="4"/>
  <c r="T34" i="83"/>
  <c r="P40" i="83"/>
  <c r="Q1436" i="22"/>
  <c r="Q1438" i="22"/>
  <c r="D89" i="11"/>
  <c r="D117" i="27"/>
  <c r="I97" i="4"/>
  <c r="E97" i="4"/>
  <c r="O97" i="4" s="1"/>
  <c r="G34" i="83"/>
  <c r="X34" i="83"/>
  <c r="Y34" i="83"/>
  <c r="Q34" i="83"/>
  <c r="K34" i="83"/>
  <c r="H34" i="83"/>
  <c r="I94" i="4"/>
  <c r="E94" i="4"/>
  <c r="O94" i="4" s="1"/>
  <c r="W34" i="83"/>
  <c r="O40" i="83"/>
  <c r="V34" i="83"/>
  <c r="I85" i="4"/>
  <c r="E85" i="4"/>
  <c r="O85" i="4" s="1"/>
  <c r="I96" i="4"/>
  <c r="E96" i="4"/>
  <c r="O96" i="4" s="1"/>
  <c r="I89" i="4"/>
  <c r="E89" i="4"/>
  <c r="O89" i="4" s="1"/>
  <c r="I84" i="4"/>
  <c r="E84" i="4"/>
  <c r="O84" i="4" s="1"/>
  <c r="S35" i="83"/>
  <c r="P35" i="83"/>
  <c r="S1423" i="22"/>
  <c r="S1370" i="22"/>
  <c r="R1386" i="22"/>
  <c r="R1388" i="22" s="1"/>
  <c r="R1372" i="22"/>
  <c r="O57" i="8"/>
  <c r="O56" i="8"/>
  <c r="U35" i="83"/>
  <c r="V35" i="83"/>
  <c r="G93" i="4"/>
  <c r="D93" i="4"/>
  <c r="S34" i="83"/>
  <c r="G35" i="83"/>
  <c r="X35" i="83"/>
  <c r="Y35" i="83"/>
  <c r="M34" i="83"/>
  <c r="U40" i="83"/>
  <c r="T35" i="83"/>
  <c r="K35" i="83"/>
  <c r="I91" i="4"/>
  <c r="E91" i="4"/>
  <c r="O91" i="4" s="1"/>
  <c r="R1434" i="22"/>
  <c r="R1425" i="22"/>
  <c r="I87" i="4"/>
  <c r="E87" i="4"/>
  <c r="O87" i="4" s="1"/>
  <c r="I40" i="83"/>
  <c r="I35" i="83"/>
  <c r="I90" i="4"/>
  <c r="E90" i="4"/>
  <c r="O90" i="4" s="1"/>
  <c r="L34" i="83"/>
  <c r="I92" i="4"/>
  <c r="E92" i="4"/>
  <c r="O92" i="4" s="1"/>
  <c r="T40" i="83"/>
  <c r="U34" i="83"/>
  <c r="Q40" i="83"/>
  <c r="N1326" i="24"/>
  <c r="N1328" i="24"/>
  <c r="Q1390" i="22"/>
  <c r="Q1388" i="22"/>
  <c r="N82" i="8"/>
  <c r="N83" i="8"/>
  <c r="P77" i="8"/>
  <c r="Q19" i="8"/>
  <c r="P100" i="8"/>
  <c r="P20" i="8"/>
  <c r="P55" i="8"/>
  <c r="J40" i="83"/>
  <c r="N40" i="83"/>
  <c r="I34" i="83"/>
  <c r="G40" i="83"/>
  <c r="Y40" i="83"/>
  <c r="X40" i="83"/>
  <c r="Q35" i="83"/>
  <c r="M35" i="83"/>
  <c r="I83" i="4"/>
  <c r="E83" i="4"/>
  <c r="O83" i="4" s="1"/>
  <c r="G70" i="83" a="1"/>
  <c r="G75" i="83" a="1"/>
  <c r="N9" i="83" a="1"/>
  <c r="S9" i="83" a="1"/>
  <c r="S55" i="83" a="1"/>
  <c r="G67" i="83" a="1"/>
  <c r="G9" i="83" a="1"/>
  <c r="G68" i="83" a="1"/>
  <c r="O9" i="83" a="1"/>
  <c r="G76" i="83" a="1"/>
  <c r="U97" i="24" a="1"/>
  <c r="X115" i="22" a="1"/>
  <c r="Y121" i="22" a="1"/>
  <c r="U97" i="22" a="1"/>
  <c r="Y121" i="24" a="1"/>
  <c r="W109" i="24" a="1"/>
  <c r="S85" i="24" a="1"/>
  <c r="Q73" i="24" a="1"/>
  <c r="R79" i="24" a="1"/>
  <c r="V103" i="24" a="1"/>
  <c r="V103" i="22" a="1"/>
  <c r="W109" i="22" a="1"/>
  <c r="X115" i="24" a="1"/>
  <c r="T91" i="24" a="1"/>
  <c r="G73" i="83" a="1"/>
  <c r="M9" i="83" a="1"/>
  <c r="G74" i="83" a="1"/>
  <c r="L9" i="83" a="1"/>
  <c r="P75" i="24" a="1"/>
  <c r="X123" i="22" a="1"/>
  <c r="Q81" i="24" a="1"/>
  <c r="S93" i="24" a="1"/>
  <c r="W117" i="24" a="1"/>
  <c r="T99" i="24" a="1"/>
  <c r="W117" i="22" a="1"/>
  <c r="T99" i="22" a="1"/>
  <c r="U105" i="24" a="1"/>
  <c r="V111" i="22" a="1"/>
  <c r="V111" i="24" a="1"/>
  <c r="R87" i="24" a="1"/>
  <c r="X123" i="24" a="1"/>
  <c r="U105" i="22" a="1"/>
  <c r="D89" i="4" l="1"/>
  <c r="V33" i="83"/>
  <c r="D91" i="4"/>
  <c r="O33" i="83"/>
  <c r="R1390" i="22"/>
  <c r="G83" i="4"/>
  <c r="D83" i="4"/>
  <c r="G70" i="83"/>
  <c r="K88" i="4" s="1"/>
  <c r="W33" i="83"/>
  <c r="N33" i="83"/>
  <c r="M33" i="83"/>
  <c r="L33" i="83"/>
  <c r="S33" i="83"/>
  <c r="T33" i="83"/>
  <c r="X33" i="83"/>
  <c r="I33" i="83"/>
  <c r="G87" i="4"/>
  <c r="D87" i="4"/>
  <c r="G67" i="83"/>
  <c r="K84" i="4" s="1"/>
  <c r="S55" i="83"/>
  <c r="S9" i="83"/>
  <c r="N9" i="83"/>
  <c r="G75" i="83"/>
  <c r="K93" i="4" s="1"/>
  <c r="H33" i="83"/>
  <c r="Q33" i="83"/>
  <c r="Y33" i="83"/>
  <c r="U33" i="83"/>
  <c r="G33" i="83"/>
  <c r="K33" i="83"/>
  <c r="K41" i="83"/>
  <c r="G96" i="4"/>
  <c r="D96" i="4"/>
  <c r="U105" i="22"/>
  <c r="X123" i="24"/>
  <c r="R87" i="24"/>
  <c r="V111" i="24"/>
  <c r="V111" i="22"/>
  <c r="U105" i="24"/>
  <c r="T99" i="22"/>
  <c r="W117" i="22"/>
  <c r="T99" i="24"/>
  <c r="W117" i="24"/>
  <c r="S93" i="24"/>
  <c r="Q81" i="24"/>
  <c r="X123" i="22"/>
  <c r="P75" i="24"/>
  <c r="L9" i="83"/>
  <c r="G74" i="83"/>
  <c r="K92" i="4" s="1"/>
  <c r="M9" i="83"/>
  <c r="G73" i="83"/>
  <c r="K91" i="4" s="1"/>
  <c r="T91" i="24"/>
  <c r="X115" i="24"/>
  <c r="W109" i="22"/>
  <c r="V103" i="22"/>
  <c r="V103" i="24"/>
  <c r="R79" i="24"/>
  <c r="Q73" i="24"/>
  <c r="Q1311" i="24" s="1"/>
  <c r="S85" i="24"/>
  <c r="W109" i="24"/>
  <c r="Y121" i="24"/>
  <c r="U97" i="22"/>
  <c r="Y121" i="22"/>
  <c r="X115" i="22"/>
  <c r="U97" i="24"/>
  <c r="G76" i="83"/>
  <c r="K94" i="4" s="1"/>
  <c r="O9" i="83"/>
  <c r="G68" i="83"/>
  <c r="K85" i="4" s="1"/>
  <c r="G9" i="83"/>
  <c r="P56" i="8"/>
  <c r="P57" i="8"/>
  <c r="U36" i="83"/>
  <c r="P41" i="83"/>
  <c r="V36" i="83"/>
  <c r="O41" i="83"/>
  <c r="P1313" i="24"/>
  <c r="P1324" i="24"/>
  <c r="G36" i="83"/>
  <c r="X36" i="83"/>
  <c r="Y36" i="83"/>
  <c r="G95" i="4"/>
  <c r="D95" i="4"/>
  <c r="L36" i="83"/>
  <c r="W41" i="83"/>
  <c r="T36" i="83"/>
  <c r="J36" i="83"/>
  <c r="G41" i="83"/>
  <c r="X41" i="83"/>
  <c r="Y41" i="83"/>
  <c r="P33" i="83"/>
  <c r="M36" i="83"/>
  <c r="V41" i="83"/>
  <c r="Q36" i="83"/>
  <c r="S1386" i="22"/>
  <c r="S1372" i="22"/>
  <c r="I36" i="83"/>
  <c r="G90" i="4"/>
  <c r="D90" i="4"/>
  <c r="T41" i="83"/>
  <c r="U41" i="83"/>
  <c r="S36" i="83"/>
  <c r="S1434" i="22"/>
  <c r="S1425" i="22"/>
  <c r="O82" i="8"/>
  <c r="O83" i="8"/>
  <c r="T1423" i="22"/>
  <c r="T1370" i="22"/>
  <c r="H41" i="83"/>
  <c r="K36" i="83"/>
  <c r="I41" i="83"/>
  <c r="Q41" i="83"/>
  <c r="W36" i="83"/>
  <c r="P78" i="8"/>
  <c r="P81" i="8"/>
  <c r="P36" i="83"/>
  <c r="N36" i="83"/>
  <c r="J33" i="83"/>
  <c r="G97" i="4"/>
  <c r="D97" i="4"/>
  <c r="S41" i="83"/>
  <c r="O36" i="83"/>
  <c r="R19" i="8"/>
  <c r="Q77" i="8"/>
  <c r="Q100" i="8"/>
  <c r="Q20" i="8"/>
  <c r="Q55" i="8"/>
  <c r="N41" i="83"/>
  <c r="L41" i="83"/>
  <c r="O1328" i="24"/>
  <c r="O1326" i="24"/>
  <c r="R1436" i="22"/>
  <c r="R1438" i="22"/>
  <c r="H36" i="83"/>
  <c r="M41" i="83"/>
  <c r="J41" i="83"/>
  <c r="Y123" i="24" a="1"/>
  <c r="X117" i="24" a="1"/>
  <c r="R81" i="24" a="1"/>
  <c r="T93" i="24" a="1"/>
  <c r="V105" i="22" a="1"/>
  <c r="V105" i="24" a="1"/>
  <c r="S87" i="24" a="1"/>
  <c r="Q75" i="24" a="1"/>
  <c r="W111" i="22" a="1"/>
  <c r="W111" i="24" a="1"/>
  <c r="U99" i="22" a="1"/>
  <c r="Y123" i="22" a="1"/>
  <c r="U99" i="24" a="1"/>
  <c r="X117" i="22" a="1"/>
  <c r="Y115" i="22" a="1"/>
  <c r="Z121" i="22" a="1"/>
  <c r="W103" i="24" a="1"/>
  <c r="X109" i="24" a="1"/>
  <c r="Y115" i="24" a="1"/>
  <c r="W103" i="22" a="1"/>
  <c r="V97" i="24" a="1"/>
  <c r="S79" i="24" a="1"/>
  <c r="U91" i="24" a="1"/>
  <c r="X109" i="22" a="1"/>
  <c r="V97" i="22" a="1"/>
  <c r="Z121" i="24" a="1"/>
  <c r="R73" i="24" a="1"/>
  <c r="T85" i="24" a="1"/>
  <c r="Q37" i="83" l="1"/>
  <c r="K37" i="83"/>
  <c r="U37" i="83"/>
  <c r="T85" i="24"/>
  <c r="R73" i="24"/>
  <c r="R1311" i="24" s="1"/>
  <c r="Z121" i="24"/>
  <c r="V97" i="22"/>
  <c r="X109" i="22"/>
  <c r="U91" i="24"/>
  <c r="S79" i="24"/>
  <c r="V97" i="24"/>
  <c r="W103" i="22"/>
  <c r="Y115" i="24"/>
  <c r="X109" i="24"/>
  <c r="W103" i="24"/>
  <c r="Z121" i="22"/>
  <c r="Y115" i="22"/>
  <c r="X117" i="22"/>
  <c r="U99" i="24"/>
  <c r="Y123" i="22"/>
  <c r="U99" i="22"/>
  <c r="W111" i="24"/>
  <c r="W111" i="22"/>
  <c r="Q75" i="24"/>
  <c r="S87" i="24"/>
  <c r="V105" i="24"/>
  <c r="V105" i="22"/>
  <c r="T93" i="24"/>
  <c r="R81" i="24"/>
  <c r="X117" i="24"/>
  <c r="Y123" i="24"/>
  <c r="T1425" i="22"/>
  <c r="T1434" i="22"/>
  <c r="W37" i="83"/>
  <c r="V37" i="83"/>
  <c r="U1423" i="22"/>
  <c r="U1370" i="22"/>
  <c r="P1328" i="24"/>
  <c r="P1326" i="24"/>
  <c r="S37" i="83"/>
  <c r="L37" i="83"/>
  <c r="T37" i="83"/>
  <c r="H37" i="83"/>
  <c r="G37" i="83"/>
  <c r="X37" i="83"/>
  <c r="Y37" i="83"/>
  <c r="P82" i="8"/>
  <c r="P83" i="8"/>
  <c r="I37" i="83"/>
  <c r="Q81" i="8"/>
  <c r="Q78" i="8"/>
  <c r="N37" i="83"/>
  <c r="S19" i="8"/>
  <c r="R77" i="8"/>
  <c r="R100" i="8"/>
  <c r="R55" i="8"/>
  <c r="R20" i="8"/>
  <c r="S1438" i="22"/>
  <c r="S1436" i="22"/>
  <c r="T1386" i="22"/>
  <c r="T1372" i="22"/>
  <c r="Q56" i="8"/>
  <c r="Q57" i="8"/>
  <c r="J37" i="83"/>
  <c r="P37" i="83"/>
  <c r="S1390" i="22"/>
  <c r="S1388" i="22"/>
  <c r="O37" i="83"/>
  <c r="Q1313" i="24"/>
  <c r="Q1324" i="24"/>
  <c r="M37" i="83"/>
  <c r="Z123" i="22" a="1"/>
  <c r="Y117" i="22" a="1"/>
  <c r="V99" i="24" a="1"/>
  <c r="U93" i="24" a="1"/>
  <c r="T87" i="24" a="1"/>
  <c r="W105" i="24" a="1"/>
  <c r="X111" i="22" a="1"/>
  <c r="V99" i="22" a="1"/>
  <c r="Z123" i="24" a="1"/>
  <c r="S81" i="24" a="1"/>
  <c r="R75" i="24" a="1"/>
  <c r="Y117" i="24" a="1"/>
  <c r="W105" i="22" a="1"/>
  <c r="X111" i="24" a="1"/>
  <c r="T79" i="24" a="1"/>
  <c r="Y109" i="22" a="1"/>
  <c r="U85" i="24" a="1"/>
  <c r="W97" i="24" a="1"/>
  <c r="Z115" i="22" a="1"/>
  <c r="S73" i="24" a="1"/>
  <c r="AA121" i="24" a="1"/>
  <c r="Y109" i="24" a="1"/>
  <c r="X103" i="22" a="1"/>
  <c r="AA121" i="22" a="1"/>
  <c r="Z115" i="24" a="1"/>
  <c r="W97" i="22" a="1"/>
  <c r="X103" i="24" a="1"/>
  <c r="V91" i="24" a="1"/>
  <c r="V91" i="24" l="1"/>
  <c r="X103" i="24"/>
  <c r="W97" i="22"/>
  <c r="Z115" i="24"/>
  <c r="AA121" i="22"/>
  <c r="X103" i="22"/>
  <c r="Y109" i="24"/>
  <c r="AA121" i="24"/>
  <c r="S73" i="24"/>
  <c r="S1311" i="24" s="1"/>
  <c r="Z115" i="22"/>
  <c r="W97" i="24"/>
  <c r="U85" i="24"/>
  <c r="Y109" i="22"/>
  <c r="T79" i="24"/>
  <c r="X111" i="24"/>
  <c r="W105" i="22"/>
  <c r="Y117" i="24"/>
  <c r="R75" i="24"/>
  <c r="S81" i="24"/>
  <c r="Z123" i="24"/>
  <c r="V99" i="22"/>
  <c r="X111" i="22"/>
  <c r="W105" i="24"/>
  <c r="T87" i="24"/>
  <c r="U93" i="24"/>
  <c r="V99" i="24"/>
  <c r="Y117" i="22"/>
  <c r="Z123" i="22"/>
  <c r="T1390" i="22"/>
  <c r="T1388" i="22"/>
  <c r="T19" i="8"/>
  <c r="S100" i="8"/>
  <c r="S55" i="8"/>
  <c r="S77" i="8"/>
  <c r="S20" i="8"/>
  <c r="U1372" i="22"/>
  <c r="U1386" i="22"/>
  <c r="U1425" i="22"/>
  <c r="U1434" i="22"/>
  <c r="V1423" i="22"/>
  <c r="V1370" i="22"/>
  <c r="Q82" i="8"/>
  <c r="Q83" i="8"/>
  <c r="Q1328" i="24"/>
  <c r="Q1326" i="24"/>
  <c r="R56" i="8"/>
  <c r="R57" i="8"/>
  <c r="R1313" i="24"/>
  <c r="R1324" i="24"/>
  <c r="T1436" i="22"/>
  <c r="T1438" i="22"/>
  <c r="R78" i="8"/>
  <c r="R81" i="8"/>
  <c r="AA123" i="22" a="1"/>
  <c r="W99" i="24" a="1"/>
  <c r="S75" i="24" a="1"/>
  <c r="U87" i="24" a="1"/>
  <c r="W99" i="22" a="1"/>
  <c r="Z117" i="22" a="1"/>
  <c r="Y111" i="22" a="1"/>
  <c r="T81" i="24" a="1"/>
  <c r="V93" i="24" a="1"/>
  <c r="Y111" i="24" a="1"/>
  <c r="X105" i="24" a="1"/>
  <c r="Z117" i="24" a="1"/>
  <c r="AA123" i="24" a="1"/>
  <c r="X105" i="22" a="1"/>
  <c r="X97" i="24" a="1"/>
  <c r="U79" i="24" a="1"/>
  <c r="AB121" i="24" a="1"/>
  <c r="X97" i="22" a="1"/>
  <c r="Z109" i="24" a="1"/>
  <c r="Z109" i="22" a="1"/>
  <c r="V85" i="24" a="1"/>
  <c r="AA115" i="22" a="1"/>
  <c r="Y103" i="22" a="1"/>
  <c r="W91" i="24" a="1"/>
  <c r="Y103" i="24" a="1"/>
  <c r="AA115" i="24" a="1"/>
  <c r="T73" i="24" a="1"/>
  <c r="AB121" i="22" a="1"/>
  <c r="AB121" i="22" l="1"/>
  <c r="T73" i="24"/>
  <c r="T1311" i="24" s="1"/>
  <c r="AA115" i="24"/>
  <c r="AA1311" i="24" s="1"/>
  <c r="Y103" i="24"/>
  <c r="Y1311" i="24" s="1"/>
  <c r="W91" i="24"/>
  <c r="W1311" i="24" s="1"/>
  <c r="Y103" i="22"/>
  <c r="AA115" i="22"/>
  <c r="V85" i="24"/>
  <c r="V1311" i="24" s="1"/>
  <c r="Z109" i="22"/>
  <c r="Z109" i="24"/>
  <c r="Z1311" i="24" s="1"/>
  <c r="X97" i="22"/>
  <c r="AB121" i="24"/>
  <c r="AB1311" i="24" s="1"/>
  <c r="U79" i="24"/>
  <c r="U1311" i="24" s="1"/>
  <c r="X97" i="24"/>
  <c r="X1311" i="24" s="1"/>
  <c r="X105" i="22"/>
  <c r="AA123" i="24"/>
  <c r="Z117" i="24"/>
  <c r="X105" i="24"/>
  <c r="Y111" i="24"/>
  <c r="V93" i="24"/>
  <c r="T81" i="24"/>
  <c r="Y111" i="22"/>
  <c r="Z117" i="22"/>
  <c r="W99" i="22"/>
  <c r="U87" i="24"/>
  <c r="S75" i="24"/>
  <c r="W99" i="24"/>
  <c r="AA123" i="22"/>
  <c r="U1390" i="22"/>
  <c r="U1388" i="22"/>
  <c r="U1436" i="22"/>
  <c r="U1438" i="22"/>
  <c r="R1326" i="24"/>
  <c r="R1328" i="24"/>
  <c r="S78" i="8"/>
  <c r="S81" i="8"/>
  <c r="W1423" i="22"/>
  <c r="W1370" i="22"/>
  <c r="D63" i="8"/>
  <c r="T77" i="8"/>
  <c r="T55" i="8"/>
  <c r="T100" i="8"/>
  <c r="T20" i="8"/>
  <c r="D66" i="8"/>
  <c r="V1372" i="22"/>
  <c r="V1386" i="22"/>
  <c r="S56" i="8"/>
  <c r="S57" i="8"/>
  <c r="R82" i="8"/>
  <c r="R83" i="8"/>
  <c r="V1425" i="22"/>
  <c r="V1434" i="22"/>
  <c r="S1324" i="24"/>
  <c r="S1313" i="24"/>
  <c r="F62" i="4" a="1"/>
  <c r="D7" i="4" a="1"/>
  <c r="AB123" i="22" a="1"/>
  <c r="AA117" i="22" a="1"/>
  <c r="U81" i="24" a="1"/>
  <c r="W93" i="24" a="1"/>
  <c r="X99" i="22" a="1"/>
  <c r="Y105" i="24" a="1"/>
  <c r="Z111" i="22" a="1"/>
  <c r="Y105" i="22" a="1"/>
  <c r="X99" i="24" a="1"/>
  <c r="AA117" i="24" a="1"/>
  <c r="V87" i="24" a="1"/>
  <c r="T75" i="24" a="1"/>
  <c r="AB123" i="24" a="1"/>
  <c r="Z111" i="24" a="1"/>
  <c r="D10" i="4" a="1"/>
  <c r="H62" i="4" a="1"/>
  <c r="H62" i="4" l="1"/>
  <c r="D10" i="4"/>
  <c r="Z111" i="24"/>
  <c r="AB123" i="24"/>
  <c r="T75" i="24"/>
  <c r="V87" i="24"/>
  <c r="AA117" i="24"/>
  <c r="X99" i="24"/>
  <c r="Y105" i="22"/>
  <c r="Z111" i="22"/>
  <c r="Y105" i="24"/>
  <c r="X99" i="22"/>
  <c r="W93" i="24"/>
  <c r="U81" i="24"/>
  <c r="AA117" i="22"/>
  <c r="AB123" i="22"/>
  <c r="D7" i="4"/>
  <c r="F62" i="4"/>
  <c r="S82" i="8"/>
  <c r="S83" i="8"/>
  <c r="V1313" i="24"/>
  <c r="V1324" i="24"/>
  <c r="V1326" i="24" s="1"/>
  <c r="D64" i="8"/>
  <c r="D67" i="8"/>
  <c r="S1328" i="24"/>
  <c r="S1326" i="24"/>
  <c r="V1388" i="22"/>
  <c r="V1390" i="22"/>
  <c r="D106" i="8"/>
  <c r="D107" i="8"/>
  <c r="X1313" i="24"/>
  <c r="X1324" i="24"/>
  <c r="X1326" i="24" s="1"/>
  <c r="Y1423" i="22"/>
  <c r="Y1370" i="22"/>
  <c r="V1438" i="22"/>
  <c r="V1436" i="22"/>
  <c r="T56" i="8"/>
  <c r="D61" i="8" s="1"/>
  <c r="T57" i="8"/>
  <c r="U57" i="8" s="1"/>
  <c r="V57" i="8" s="1"/>
  <c r="W57" i="8" s="1"/>
  <c r="X57" i="8" s="1"/>
  <c r="Y57" i="8" s="1"/>
  <c r="Z57" i="8" s="1"/>
  <c r="AA57" i="8" s="1"/>
  <c r="AB57" i="8" s="1"/>
  <c r="AC57" i="8" s="1"/>
  <c r="AD57" i="8" s="1"/>
  <c r="AE57" i="8" s="1"/>
  <c r="D65" i="8" s="1"/>
  <c r="D62" i="8"/>
  <c r="U1313" i="24"/>
  <c r="U1324" i="24"/>
  <c r="U1326" i="24" s="1"/>
  <c r="W1313" i="24"/>
  <c r="W1324" i="24"/>
  <c r="W1326" i="24" s="1"/>
  <c r="T81" i="8"/>
  <c r="T78" i="8"/>
  <c r="D89" i="8"/>
  <c r="D92" i="8"/>
  <c r="AB1324" i="24"/>
  <c r="AB1313" i="24"/>
  <c r="E1342" i="24"/>
  <c r="E1338" i="24"/>
  <c r="Y1313" i="24"/>
  <c r="Y1324" i="24"/>
  <c r="Y1326" i="24" s="1"/>
  <c r="X1423" i="22"/>
  <c r="X1370" i="22"/>
  <c r="AA1313" i="24"/>
  <c r="AA1324" i="24"/>
  <c r="AA1326" i="24" s="1"/>
  <c r="AA1423" i="22"/>
  <c r="AA1370" i="22"/>
  <c r="W1372" i="22"/>
  <c r="W1386" i="22"/>
  <c r="Z1313" i="24"/>
  <c r="Z1324" i="24"/>
  <c r="Z1326" i="24" s="1"/>
  <c r="T1313" i="24"/>
  <c r="T1324" i="24"/>
  <c r="W1425" i="22"/>
  <c r="W1434" i="22"/>
  <c r="Z1423" i="22"/>
  <c r="Z1370" i="22"/>
  <c r="AB1423" i="22"/>
  <c r="AB1370" i="22"/>
  <c r="E6" i="25" a="1"/>
  <c r="D21" i="4" a="1"/>
  <c r="D24" i="4" a="1"/>
  <c r="E9" i="25" a="1"/>
  <c r="D5" i="4" a="1"/>
  <c r="D62" i="4" a="1"/>
  <c r="D8" i="4" a="1"/>
  <c r="G62" i="4" a="1"/>
  <c r="D9" i="4" a="1"/>
  <c r="D11" i="4" a="1"/>
  <c r="D6" i="4" a="1"/>
  <c r="E62" i="4" a="1"/>
  <c r="E62" i="4" l="1"/>
  <c r="D6" i="4"/>
  <c r="D11" i="4"/>
  <c r="D9" i="4"/>
  <c r="G62" i="4"/>
  <c r="D8" i="4"/>
  <c r="D62" i="4"/>
  <c r="D5" i="4"/>
  <c r="E9" i="25"/>
  <c r="D24" i="4"/>
  <c r="D21" i="4"/>
  <c r="E6" i="25"/>
  <c r="T1328" i="24"/>
  <c r="U1328" i="24" s="1"/>
  <c r="V1328" i="24" s="1"/>
  <c r="W1328" i="24" s="1"/>
  <c r="X1328" i="24" s="1"/>
  <c r="Y1328" i="24" s="1"/>
  <c r="Z1328" i="24" s="1"/>
  <c r="AA1328" i="24" s="1"/>
  <c r="AB1328" i="24" s="1"/>
  <c r="AC1328" i="24" s="1"/>
  <c r="AD1328" i="24" s="1"/>
  <c r="AE1328" i="24" s="1"/>
  <c r="E1341" i="24" s="1"/>
  <c r="T1326" i="24"/>
  <c r="E1343" i="24"/>
  <c r="E1339" i="24"/>
  <c r="AB1372" i="22"/>
  <c r="AB1386" i="22"/>
  <c r="E1403" i="22"/>
  <c r="E1400" i="22"/>
  <c r="AB1326" i="24"/>
  <c r="E1340" i="24"/>
  <c r="E1337" i="24"/>
  <c r="AB1434" i="22"/>
  <c r="AB1425" i="22"/>
  <c r="E1448" i="22"/>
  <c r="E1451" i="22"/>
  <c r="X1372" i="22"/>
  <c r="X1386" i="22"/>
  <c r="D35" i="4"/>
  <c r="Q35" i="4"/>
  <c r="Y35" i="4"/>
  <c r="K35" i="4"/>
  <c r="N35" i="4"/>
  <c r="X35" i="4"/>
  <c r="R35" i="4"/>
  <c r="T35" i="4"/>
  <c r="U35" i="4"/>
  <c r="S35" i="4"/>
  <c r="H35" i="4"/>
  <c r="J35" i="4"/>
  <c r="E35" i="4"/>
  <c r="L35" i="4"/>
  <c r="W35" i="4"/>
  <c r="G35" i="4"/>
  <c r="M35" i="4"/>
  <c r="I35" i="4"/>
  <c r="O35" i="4"/>
  <c r="F35" i="4"/>
  <c r="C35" i="4"/>
  <c r="P35" i="4"/>
  <c r="V35" i="4"/>
  <c r="Z1372" i="22"/>
  <c r="Z1386" i="22"/>
  <c r="Z1388" i="22" s="1"/>
  <c r="X1434" i="22"/>
  <c r="X1425" i="22"/>
  <c r="D38" i="4"/>
  <c r="Q38" i="4"/>
  <c r="P38" i="4"/>
  <c r="T38" i="4"/>
  <c r="K38" i="4"/>
  <c r="O38" i="4"/>
  <c r="F38" i="4"/>
  <c r="W38" i="4"/>
  <c r="J38" i="4"/>
  <c r="M38" i="4"/>
  <c r="G38" i="4"/>
  <c r="H38" i="4"/>
  <c r="C38" i="4"/>
  <c r="V38" i="4"/>
  <c r="S38" i="4"/>
  <c r="I38" i="4"/>
  <c r="U38" i="4"/>
  <c r="Y38" i="4"/>
  <c r="R38" i="4"/>
  <c r="X38" i="4"/>
  <c r="L38" i="4"/>
  <c r="E38" i="4"/>
  <c r="N38" i="4"/>
  <c r="AA1434" i="22"/>
  <c r="AA1436" i="22" s="1"/>
  <c r="AA1425" i="22"/>
  <c r="Z1425" i="22"/>
  <c r="Z1434" i="22"/>
  <c r="Z1436" i="22" s="1"/>
  <c r="W1388" i="22"/>
  <c r="W1390" i="22"/>
  <c r="W1438" i="22"/>
  <c r="W1436" i="22"/>
  <c r="D90" i="8"/>
  <c r="D93" i="8"/>
  <c r="Y1372" i="22"/>
  <c r="Y1386" i="22"/>
  <c r="Y1388" i="22" s="1"/>
  <c r="AA1372" i="22"/>
  <c r="AA1386" i="22"/>
  <c r="AA1388" i="22" s="1"/>
  <c r="D88" i="8"/>
  <c r="T82" i="8"/>
  <c r="D87" i="8" s="1"/>
  <c r="T83" i="8"/>
  <c r="U83" i="8" s="1"/>
  <c r="V83" i="8" s="1"/>
  <c r="W83" i="8" s="1"/>
  <c r="X83" i="8" s="1"/>
  <c r="Y83" i="8" s="1"/>
  <c r="Z83" i="8" s="1"/>
  <c r="AA83" i="8" s="1"/>
  <c r="AB83" i="8" s="1"/>
  <c r="AC83" i="8" s="1"/>
  <c r="AD83" i="8" s="1"/>
  <c r="AE83" i="8" s="1"/>
  <c r="D91" i="8" s="1"/>
  <c r="Y1425" i="22"/>
  <c r="Y1434" i="22"/>
  <c r="Y1436" i="22" s="1"/>
  <c r="E10" i="25" a="1"/>
  <c r="L9" i="25" a="1"/>
  <c r="E8" i="25" a="1"/>
  <c r="D22" i="4" a="1"/>
  <c r="C9" i="25" a="1"/>
  <c r="D25" i="4" a="1"/>
  <c r="D20" i="4" a="1"/>
  <c r="C6" i="25" a="1"/>
  <c r="D19" i="4" a="1"/>
  <c r="E7" i="25" a="1"/>
  <c r="D23" i="4" a="1"/>
  <c r="E5" i="25" a="1"/>
  <c r="L6" i="25" a="1"/>
  <c r="L6" i="25" l="1"/>
  <c r="E5" i="25"/>
  <c r="D23" i="4"/>
  <c r="E7" i="25"/>
  <c r="D19" i="4"/>
  <c r="C6" i="25"/>
  <c r="D20" i="4"/>
  <c r="D25" i="4"/>
  <c r="C9" i="25"/>
  <c r="D22" i="4"/>
  <c r="E8" i="25"/>
  <c r="L9" i="25"/>
  <c r="E10" i="25"/>
  <c r="D37" i="4"/>
  <c r="H37" i="4"/>
  <c r="Q37" i="4"/>
  <c r="S37" i="4"/>
  <c r="O37" i="4"/>
  <c r="J37" i="4"/>
  <c r="U37" i="4"/>
  <c r="M37" i="4"/>
  <c r="V37" i="4"/>
  <c r="G37" i="4"/>
  <c r="F37" i="4"/>
  <c r="E37" i="4"/>
  <c r="P37" i="4"/>
  <c r="R37" i="4"/>
  <c r="T37" i="4"/>
  <c r="L37" i="4"/>
  <c r="C37" i="4"/>
  <c r="Y37" i="4"/>
  <c r="K37" i="4"/>
  <c r="W37" i="4"/>
  <c r="I37" i="4"/>
  <c r="N37" i="4"/>
  <c r="X37" i="4"/>
  <c r="AB1436" i="22"/>
  <c r="E1447" i="22"/>
  <c r="E1336" i="24"/>
  <c r="D39" i="4"/>
  <c r="Q39" i="4"/>
  <c r="K39" i="4"/>
  <c r="R39" i="4"/>
  <c r="M39" i="4"/>
  <c r="L39" i="4"/>
  <c r="O39" i="4"/>
  <c r="F39" i="4"/>
  <c r="S39" i="4"/>
  <c r="P39" i="4"/>
  <c r="E39" i="4"/>
  <c r="I39" i="4"/>
  <c r="H39" i="4"/>
  <c r="T39" i="4"/>
  <c r="N39" i="4"/>
  <c r="Y39" i="4"/>
  <c r="G39" i="4"/>
  <c r="X39" i="4"/>
  <c r="W39" i="4"/>
  <c r="J39" i="4"/>
  <c r="V39" i="4"/>
  <c r="C39" i="4"/>
  <c r="U39" i="4"/>
  <c r="E1449" i="22"/>
  <c r="E1452" i="22"/>
  <c r="D36" i="4"/>
  <c r="Q36" i="4"/>
  <c r="Y36" i="4"/>
  <c r="P36" i="4"/>
  <c r="M36" i="4"/>
  <c r="X36" i="4"/>
  <c r="J36" i="4"/>
  <c r="C36" i="4"/>
  <c r="G36" i="4"/>
  <c r="I36" i="4"/>
  <c r="N36" i="4"/>
  <c r="R36" i="4"/>
  <c r="V36" i="4"/>
  <c r="K36" i="4"/>
  <c r="W36" i="4"/>
  <c r="T36" i="4"/>
  <c r="L36" i="4"/>
  <c r="U36" i="4"/>
  <c r="O36" i="4"/>
  <c r="F36" i="4"/>
  <c r="S36" i="4"/>
  <c r="H36" i="4"/>
  <c r="E36" i="4"/>
  <c r="D34" i="4"/>
  <c r="U34" i="4"/>
  <c r="N34" i="4"/>
  <c r="S34" i="4"/>
  <c r="T34" i="4"/>
  <c r="L34" i="4"/>
  <c r="O34" i="4"/>
  <c r="P34" i="4"/>
  <c r="J34" i="4"/>
  <c r="K34" i="4"/>
  <c r="H34" i="4"/>
  <c r="M34" i="4"/>
  <c r="V34" i="4"/>
  <c r="C34" i="4"/>
  <c r="Y34" i="4"/>
  <c r="W34" i="4"/>
  <c r="I34" i="4"/>
  <c r="G34" i="4"/>
  <c r="Q34" i="4"/>
  <c r="X34" i="4"/>
  <c r="X1388" i="22"/>
  <c r="X1390" i="22"/>
  <c r="Y1390" i="22" s="1"/>
  <c r="Z1390" i="22" s="1"/>
  <c r="AA1390" i="22" s="1"/>
  <c r="AB1390" i="22" s="1"/>
  <c r="AC1390" i="22" s="1"/>
  <c r="AD1390" i="22" s="1"/>
  <c r="AE1390" i="22" s="1"/>
  <c r="E1402" i="22" s="1"/>
  <c r="X1436" i="22"/>
  <c r="X1438" i="22"/>
  <c r="Y1438" i="22" s="1"/>
  <c r="Z1438" i="22" s="1"/>
  <c r="AA1438" i="22" s="1"/>
  <c r="AB1438" i="22" s="1"/>
  <c r="AC1438" i="22" s="1"/>
  <c r="AD1438" i="22" s="1"/>
  <c r="AE1438" i="22" s="1"/>
  <c r="E1450" i="22" s="1"/>
  <c r="AB1388" i="22"/>
  <c r="E1399" i="22"/>
  <c r="D33" i="4"/>
  <c r="P33" i="4"/>
  <c r="J33" i="4"/>
  <c r="W33" i="4"/>
  <c r="V33" i="4"/>
  <c r="H33" i="4"/>
  <c r="I33" i="4"/>
  <c r="E33" i="4"/>
  <c r="X33" i="4"/>
  <c r="L33" i="4"/>
  <c r="O33" i="4"/>
  <c r="C33" i="4"/>
  <c r="N33" i="4"/>
  <c r="R33" i="4"/>
  <c r="Y33" i="4"/>
  <c r="F33" i="4"/>
  <c r="K33" i="4"/>
  <c r="S33" i="4"/>
  <c r="Q33" i="4"/>
  <c r="U33" i="4"/>
  <c r="M33" i="4"/>
  <c r="G33" i="4"/>
  <c r="T33" i="4"/>
  <c r="E1401" i="22"/>
  <c r="E1404" i="22"/>
  <c r="L10" i="25" a="1"/>
  <c r="L7" i="25" a="1"/>
  <c r="C10" i="25" a="1"/>
  <c r="L8" i="25" a="1"/>
  <c r="L5" i="25" a="1"/>
  <c r="C8" i="25" a="1"/>
  <c r="E4" i="25" a="1"/>
  <c r="C7" i="25" a="1"/>
  <c r="C5" i="25" a="1"/>
  <c r="E1398" i="22" l="1"/>
  <c r="C5" i="25"/>
  <c r="C7" i="25"/>
  <c r="E4" i="25"/>
  <c r="C8" i="25"/>
  <c r="L5" i="25"/>
  <c r="L8" i="25"/>
  <c r="C10" i="25"/>
  <c r="L7" i="25"/>
  <c r="L10" i="25"/>
  <c r="E1446" i="22"/>
  <c r="C4" i="25" a="1"/>
  <c r="L4" i="25" a="1"/>
  <c r="C4" i="25" l="1"/>
  <c r="L4"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Kenekeo Sayarath</author>
    <author>Kenekeo</author>
  </authors>
  <commentList>
    <comment ref="E34" authorId="0" shapeId="0" xr:uid="{3CF8BC00-66BE-4158-8C54-52F6FC2AE8F9}">
      <text>
        <r>
          <rPr>
            <b/>
            <sz val="9"/>
            <color indexed="81"/>
            <rFont val="Tahoma"/>
            <family val="2"/>
          </rPr>
          <t>Some days rained and not watering</t>
        </r>
      </text>
    </comment>
    <comment ref="E39" authorId="1" shapeId="0" xr:uid="{A4AAE4A8-2AAA-405F-8A90-71565237BAB5}">
      <text>
        <r>
          <rPr>
            <sz val="9"/>
            <color indexed="81"/>
            <rFont val="Tahoma"/>
            <family val="2"/>
          </rPr>
          <t>350 bed per ha (1.2x20m per bed for cultivation produced 42.5 Kg)</t>
        </r>
      </text>
    </comment>
    <comment ref="E40" authorId="1" shapeId="0" xr:uid="{F9952FAF-AECD-4FFF-B21B-45C1292477D8}">
      <text>
        <r>
          <rPr>
            <sz val="9"/>
            <color indexed="81"/>
            <rFont val="Tahoma"/>
            <family val="2"/>
          </rPr>
          <t>350 bed per ha (1.2x20m per bed for cultivation produced 20 Kg)</t>
        </r>
      </text>
    </comment>
    <comment ref="E41" authorId="1" shapeId="0" xr:uid="{44077C97-BD8A-444C-A60B-ADE552091DA5}">
      <text>
        <r>
          <rPr>
            <sz val="9"/>
            <color indexed="81"/>
            <rFont val="Tahoma"/>
            <family val="2"/>
          </rPr>
          <t>350 bed per ha (1.2x20m per bed for cultivation produced 20 Kg)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Kenekeo</author>
  </authors>
  <commentList>
    <comment ref="E39" authorId="0" shapeId="0" xr:uid="{10239DAC-78F2-48ED-95D7-E407919F725F}">
      <text>
        <r>
          <rPr>
            <sz val="9"/>
            <color indexed="81"/>
            <rFont val="Tahoma"/>
            <family val="2"/>
          </rPr>
          <t>350 bed per ha (1.2x20m per bed for cultivation produced average 75 Kg)</t>
        </r>
      </text>
    </comment>
    <comment ref="E40" authorId="0" shapeId="0" xr:uid="{9011CEB5-2E38-4006-9BB7-F346A9870BC8}">
      <text>
        <r>
          <rPr>
            <sz val="9"/>
            <color indexed="81"/>
            <rFont val="Tahoma"/>
            <family val="2"/>
          </rPr>
          <t>350 bed per ha (1.2x20m per bed for cultivation produced average 45 Kg)</t>
        </r>
      </text>
    </comment>
    <comment ref="E41" authorId="0" shapeId="0" xr:uid="{9AA1A08C-7280-467F-82D9-F36755A26195}">
      <text>
        <r>
          <rPr>
            <sz val="9"/>
            <color indexed="81"/>
            <rFont val="Tahoma"/>
            <family val="2"/>
          </rPr>
          <t>350 bed per ha (1.2x20m per bed for cultivation produced average 45 Kg)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Kenekeo</author>
  </authors>
  <commentList>
    <comment ref="E10" authorId="0" shapeId="0" xr:uid="{BC5B695A-9941-4ECC-A7AD-9E6A43ADCFAE}">
      <text>
        <r>
          <rPr>
            <sz val="9"/>
            <color indexed="81"/>
            <rFont val="Tahoma"/>
            <family val="2"/>
          </rPr>
          <t>around 3 kg of seed per one bed (1.2x20 m)</t>
        </r>
      </text>
    </comment>
    <comment ref="E39" authorId="0" shapeId="0" xr:uid="{A7013740-492E-45D3-BFD1-7324FB4FA33F}">
      <text>
        <r>
          <rPr>
            <sz val="9"/>
            <color indexed="81"/>
            <rFont val="Tahoma"/>
            <family val="2"/>
          </rPr>
          <t>350 bed per ha (1.2x20m per bed for cultivation produced average 75 Kg)</t>
        </r>
      </text>
    </comment>
    <comment ref="E40" authorId="0" shapeId="0" xr:uid="{BF97ACB2-DDF9-4F0A-BA9D-635D71DCA526}">
      <text>
        <r>
          <rPr>
            <sz val="9"/>
            <color indexed="81"/>
            <rFont val="Tahoma"/>
            <family val="2"/>
          </rPr>
          <t>350 bed per ha (1.2x20m per bed for cultivation produced average 30 Kg)</t>
        </r>
      </text>
    </comment>
    <comment ref="E41" authorId="0" shapeId="0" xr:uid="{706EC39A-4E1A-47B9-9C29-BD69C082B454}">
      <text>
        <r>
          <rPr>
            <sz val="9"/>
            <color indexed="81"/>
            <rFont val="Tahoma"/>
            <family val="2"/>
          </rPr>
          <t>350 bed per ha (1.2x20m per bed for cultivation produced average 30 Kg)</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Kenekeo</author>
  </authors>
  <commentList>
    <comment ref="E36" authorId="0" shapeId="0" xr:uid="{F3882C31-5DB9-471F-8BC6-50CE642605F6}">
      <text>
        <r>
          <rPr>
            <sz val="9"/>
            <color indexed="81"/>
            <rFont val="Tahoma"/>
            <family val="2"/>
          </rPr>
          <t>350 bed per ha (1.2x20m per bed for cultivation produced average 75 Kg)</t>
        </r>
      </text>
    </comment>
    <comment ref="E37" authorId="0" shapeId="0" xr:uid="{D4639184-F428-4593-8380-BE95E6180E43}">
      <text>
        <r>
          <rPr>
            <sz val="9"/>
            <color indexed="81"/>
            <rFont val="Tahoma"/>
            <family val="2"/>
          </rPr>
          <t>350 bed per ha (1.2x20m per bed for cultivation produced average 45 Kg)</t>
        </r>
      </text>
    </comment>
    <comment ref="E38" authorId="0" shapeId="0" xr:uid="{74CD7E72-19FE-4149-9D85-80CA29E4F36E}">
      <text>
        <r>
          <rPr>
            <sz val="9"/>
            <color indexed="81"/>
            <rFont val="Tahoma"/>
            <family val="2"/>
          </rPr>
          <t>350 bed per ha (1.2x20m per bed for cultivation produced average 45 Kg)</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<sst xmlns="http://schemas.openxmlformats.org/spreadsheetml/2006/main" count="15836" uniqueCount="2025">
  <si>
    <t>Spreadsheet_information</t>
  </si>
  <si>
    <t>This sheet provides some basic information about this workbook. The structure, key formulas used and data inputs.</t>
  </si>
  <si>
    <t>Structure - Important Sheets</t>
  </si>
  <si>
    <t>Sheet</t>
  </si>
  <si>
    <t>Description</t>
  </si>
  <si>
    <t>Workbook information</t>
  </si>
  <si>
    <t>This sheet</t>
  </si>
  <si>
    <t>Legend</t>
  </si>
  <si>
    <t>Describes cell formats</t>
  </si>
  <si>
    <t>Settings</t>
  </si>
  <si>
    <t>Allows user to adjust model settings - at present only allows timeline adjustment (max 20 years)</t>
  </si>
  <si>
    <t>Summary</t>
  </si>
  <si>
    <t>Summary of economic results at per hectare level</t>
  </si>
  <si>
    <t>Cashflow models</t>
  </si>
  <si>
    <t>Detailed cashflow models over 20 year time horizon, includes economic results and sensitivity analysis</t>
  </si>
  <si>
    <t>Data</t>
  </si>
  <si>
    <t>All input data and sources - each input is assigned a named range</t>
  </si>
  <si>
    <t>Structure: schematic</t>
  </si>
  <si>
    <t>Cashflow_model_reference</t>
  </si>
  <si>
    <t>Cashflow_model</t>
  </si>
  <si>
    <t>A</t>
  </si>
  <si>
    <t>B</t>
  </si>
  <si>
    <t>C</t>
  </si>
  <si>
    <t>D</t>
  </si>
  <si>
    <t>E</t>
  </si>
  <si>
    <t>F</t>
  </si>
  <si>
    <t>G</t>
  </si>
  <si>
    <t>G.1</t>
  </si>
  <si>
    <t>H</t>
  </si>
  <si>
    <t>I</t>
  </si>
  <si>
    <t>J</t>
  </si>
  <si>
    <t>K</t>
  </si>
  <si>
    <t>L</t>
  </si>
  <si>
    <t>M</t>
  </si>
  <si>
    <t>N</t>
  </si>
  <si>
    <t>O</t>
  </si>
  <si>
    <t>P</t>
  </si>
  <si>
    <t>Q</t>
  </si>
  <si>
    <t>R</t>
  </si>
  <si>
    <t>S</t>
  </si>
  <si>
    <t>T</t>
  </si>
  <si>
    <t>U</t>
  </si>
  <si>
    <t>Formulas/Functions_used</t>
  </si>
  <si>
    <t>Named_Ranges</t>
  </si>
  <si>
    <t>A descriptive name — such as General_USD_EUR_XR — that is attached to a specific cell or range of cells in a worksheet or workbook. In this case, the cell that contains the Exchange Rate between USD and EUR is given the name: "General_USD_EUR_XR"</t>
  </si>
  <si>
    <t>Indirect</t>
  </si>
  <si>
    <t>Is used in this workbook to refer to named ranges - for example =INDIRECT(A1) will return the named range from cell A1. If A1 contains the text "General USD USD XR", the indirect function will return the exchange rate</t>
  </si>
  <si>
    <t>Index_and_match</t>
  </si>
  <si>
    <t>INDEX() returns the value of a cell in a table based on the column and row number. =MATCH() returns the position of a cell in a row or column. Combined, the two formulas can look up and return the value of a cell in a table based on vertical and horizontal criteria.</t>
  </si>
  <si>
    <t>Change the values in the row and column cells to see how the formula works.</t>
  </si>
  <si>
    <t>VLOOKUP</t>
  </si>
  <si>
    <t>VLOOKUP is an Excel function to lookup and retrieve data from a specific column in table. The "V" in VLOOKUP stands for "vertical", where lookup values appear in the first column of the table, and you can select which column to draw corresponding results from. VLOOKUP supports approximate and exact matching, and wildcards (* ?) for finding partial matches</t>
  </si>
  <si>
    <t>Forumla and Result</t>
  </si>
  <si>
    <t>Row</t>
  </si>
  <si>
    <t>Column</t>
  </si>
  <si>
    <t>a</t>
  </si>
  <si>
    <t>Yes</t>
  </si>
  <si>
    <t>Likely</t>
  </si>
  <si>
    <t>b</t>
  </si>
  <si>
    <t>Possibly</t>
  </si>
  <si>
    <t>No</t>
  </si>
  <si>
    <t>HLOOKUP</t>
  </si>
  <si>
    <t>HLOOKUP is an Excel function to lookup and retrieve data from a specific row in table. The "H" in HLOOKUP stands for "horizontal", where lookup values appear in the first row of the table, moving horizontally downwards. HLOOKUP supports approximate and exact matching, and wildcards (* ?) for finding partial matches</t>
  </si>
  <si>
    <t>Concatenate</t>
  </si>
  <si>
    <t>Joins up text items together and returns the result as text: e.g. =CONCATENATE("Timber"," Sengon") will give the result "Timber Sengon"</t>
  </si>
  <si>
    <t>SUMIF function</t>
  </si>
  <si>
    <t xml:space="preserve">The SUMIF function returns the sum of cells in a range based on supplied criteria. The first argument is the range to apply criteria to, the second argument is the actual criteria to apply, and the last argument is the range containing values to sum. </t>
  </si>
  <si>
    <t>IF statements</t>
  </si>
  <si>
    <t>An IF statement can have two results. The first result is if your comparison is True, the second if your comparison is False.
For example, =IF(C2=”Yes”,1,2) says IF(C2 = Yes, then return a 1, otherwise return a 2).</t>
  </si>
  <si>
    <t>Spreadsheeting principles</t>
  </si>
  <si>
    <t>x   No hardcoded numbers in formulas</t>
  </si>
  <si>
    <t>x   Consistency within a row (exception: first cell)</t>
  </si>
  <si>
    <t>x   No linked cells in formulas</t>
  </si>
  <si>
    <t>x   One-finger-rule (break down formulas into steps)</t>
  </si>
  <si>
    <t>x   Use flags instead of nested if-formulas</t>
  </si>
  <si>
    <t>x   Potentially use names</t>
  </si>
  <si>
    <t>Named Ranges</t>
  </si>
  <si>
    <t>A.1.1</t>
  </si>
  <si>
    <t>=Data!$H$8</t>
  </si>
  <si>
    <t>A.1.10</t>
  </si>
  <si>
    <t>=Data!$H$17</t>
  </si>
  <si>
    <t>A.1.11</t>
  </si>
  <si>
    <t>=Data!$H$18</t>
  </si>
  <si>
    <t>A.1.12</t>
  </si>
  <si>
    <t>=Data!$H$19</t>
  </si>
  <si>
    <t>A.1.2</t>
  </si>
  <si>
    <t>=Data!$H$9</t>
  </si>
  <si>
    <t>A.1.3</t>
  </si>
  <si>
    <t>=Data!$H$10</t>
  </si>
  <si>
    <t>A.1.4</t>
  </si>
  <si>
    <t>=Data!$H$11</t>
  </si>
  <si>
    <t>A.1.5</t>
  </si>
  <si>
    <t>=Data!$H$12</t>
  </si>
  <si>
    <t>A.1.6</t>
  </si>
  <si>
    <t>=Data!$H$13</t>
  </si>
  <si>
    <t>A.1.7</t>
  </si>
  <si>
    <t>=Data!$H$14</t>
  </si>
  <si>
    <t>A.1.8</t>
  </si>
  <si>
    <t>=Data!$H$15</t>
  </si>
  <si>
    <t>A.1.9</t>
  </si>
  <si>
    <t>=Data!$H$16</t>
  </si>
  <si>
    <t>A.2.1</t>
  </si>
  <si>
    <t>=Data!$H$20</t>
  </si>
  <si>
    <t>A.2.2</t>
  </si>
  <si>
    <t>=Data!$H$21</t>
  </si>
  <si>
    <t>A.2.3</t>
  </si>
  <si>
    <t>=Data!$H$22</t>
  </si>
  <si>
    <t>B.1.1</t>
  </si>
  <si>
    <t>=Data!$H$27</t>
  </si>
  <si>
    <t>B.1.2</t>
  </si>
  <si>
    <t>=Data!$H$28</t>
  </si>
  <si>
    <t>B.1.3</t>
  </si>
  <si>
    <t>=Data!$H$29</t>
  </si>
  <si>
    <t>B.1.4</t>
  </si>
  <si>
    <t>=Data!$H$30</t>
  </si>
  <si>
    <t>B.2.1</t>
  </si>
  <si>
    <t>=Data!$H$31</t>
  </si>
  <si>
    <t>B.2.2</t>
  </si>
  <si>
    <t>=Data!$H$32</t>
  </si>
  <si>
    <t>C.1.1</t>
  </si>
  <si>
    <t>=Data!$H$35</t>
  </si>
  <si>
    <t>C.1.10</t>
  </si>
  <si>
    <t>=Data!$H$44</t>
  </si>
  <si>
    <t>C.1.11</t>
  </si>
  <si>
    <t>=Data!$H$45</t>
  </si>
  <si>
    <t>C.1.12</t>
  </si>
  <si>
    <t>=Data!$H$46</t>
  </si>
  <si>
    <t>C.1.2</t>
  </si>
  <si>
    <t>=Data!$H$36</t>
  </si>
  <si>
    <t>C.1.3</t>
  </si>
  <si>
    <t>=Data!$H$37</t>
  </si>
  <si>
    <t>C.1.4</t>
  </si>
  <si>
    <t>=Data!$H$38</t>
  </si>
  <si>
    <t>C.1.5</t>
  </si>
  <si>
    <t>=Data!$H$39</t>
  </si>
  <si>
    <t>C.1.6</t>
  </si>
  <si>
    <t>=Data!$H$40</t>
  </si>
  <si>
    <t>C.1.7</t>
  </si>
  <si>
    <t>=Data!$H$41</t>
  </si>
  <si>
    <t>C.1.8</t>
  </si>
  <si>
    <t>=Data!$H$42</t>
  </si>
  <si>
    <t>C.1.9</t>
  </si>
  <si>
    <t>=Data!$H$43</t>
  </si>
  <si>
    <t>C.2.1</t>
  </si>
  <si>
    <t>=Data!$H$47</t>
  </si>
  <si>
    <t>C.2.2</t>
  </si>
  <si>
    <t>=Data!$H$48</t>
  </si>
  <si>
    <t>C.2.3</t>
  </si>
  <si>
    <t>=Data!$H$49</t>
  </si>
  <si>
    <t>Cost_Sensitivity_A</t>
  </si>
  <si>
    <t>=Cashflow_A!$D$120</t>
  </si>
  <si>
    <t>Cost_Sensitivity_B</t>
  </si>
  <si>
    <t>=Cashflow_B!$D$97</t>
  </si>
  <si>
    <t>Cost_Sensitivity_C</t>
  </si>
  <si>
    <t>=Cashflow_C!$D$120</t>
  </si>
  <si>
    <t>Cost_Sensitivity_D</t>
  </si>
  <si>
    <t>=Cashflow_D!$D$120</t>
  </si>
  <si>
    <t>Cost_Sensitivity_E</t>
  </si>
  <si>
    <t>=Cashflow_E!$D$120</t>
  </si>
  <si>
    <t>Cost_Sensitivity_F</t>
  </si>
  <si>
    <t>=Cashflow_F!$D$120</t>
  </si>
  <si>
    <t>Cost_Sensitivity_G</t>
  </si>
  <si>
    <t>=Cashflow_G!$D$120</t>
  </si>
  <si>
    <t>Cost_Sensitivity_H</t>
  </si>
  <si>
    <t>=Cashflow_H!$D$120</t>
  </si>
  <si>
    <t>D.1.1</t>
  </si>
  <si>
    <t>=Data!$H$51</t>
  </si>
  <si>
    <t>D.1.10</t>
  </si>
  <si>
    <t>=Data!$H$60</t>
  </si>
  <si>
    <t>D.1.11</t>
  </si>
  <si>
    <t>=Data!$H$61</t>
  </si>
  <si>
    <t>D.1.12</t>
  </si>
  <si>
    <t>=Data!$H$62</t>
  </si>
  <si>
    <t>D.1.2</t>
  </si>
  <si>
    <t>=Data!$H$52</t>
  </si>
  <si>
    <t>D.1.3</t>
  </si>
  <si>
    <t>=Data!$H$53</t>
  </si>
  <si>
    <t>D.1.4</t>
  </si>
  <si>
    <t>=Data!$H$54</t>
  </si>
  <si>
    <t>D.1.5</t>
  </si>
  <si>
    <t>=Data!$H$55</t>
  </si>
  <si>
    <t>D.1.6</t>
  </si>
  <si>
    <t>=Data!$H$56</t>
  </si>
  <si>
    <t>D.1.7</t>
  </si>
  <si>
    <t>=Data!$H$57</t>
  </si>
  <si>
    <t>D.1.8</t>
  </si>
  <si>
    <t>=Data!$H$58</t>
  </si>
  <si>
    <t>D.1.9</t>
  </si>
  <si>
    <t>=Data!$H$59</t>
  </si>
  <si>
    <t>D.2.1</t>
  </si>
  <si>
    <t>=Data!$H$63</t>
  </si>
  <si>
    <t>D.2.2</t>
  </si>
  <si>
    <t>=Data!$H$64</t>
  </si>
  <si>
    <t>D.2.3</t>
  </si>
  <si>
    <t>=Data!$H$65</t>
  </si>
  <si>
    <t>Discount_rate_financial</t>
  </si>
  <si>
    <t>=Data!$H$2</t>
  </si>
  <si>
    <t>Discount_rate_social</t>
  </si>
  <si>
    <t>=Data!$H$3</t>
  </si>
  <si>
    <t>E.1.1</t>
  </si>
  <si>
    <t>=Data!$H$67</t>
  </si>
  <si>
    <t>E.1.10</t>
  </si>
  <si>
    <t>=Data!$H$76</t>
  </si>
  <si>
    <t>E.1.11</t>
  </si>
  <si>
    <t>=Data!$H$77</t>
  </si>
  <si>
    <t>E.1.12</t>
  </si>
  <si>
    <t>=Data!$H$78</t>
  </si>
  <si>
    <t>E.1.2</t>
  </si>
  <si>
    <t>=Data!$H$68</t>
  </si>
  <si>
    <t>E.1.3</t>
  </si>
  <si>
    <t>=Data!$H$69</t>
  </si>
  <si>
    <t>E.1.4</t>
  </si>
  <si>
    <t>=Data!$H$70</t>
  </si>
  <si>
    <t>E.1.5</t>
  </si>
  <si>
    <t>=Data!$H$71</t>
  </si>
  <si>
    <t>E.1.6</t>
  </si>
  <si>
    <t>=Data!$H$72</t>
  </si>
  <si>
    <t>E.1.7</t>
  </si>
  <si>
    <t>=Data!$H$73</t>
  </si>
  <si>
    <t>E.1.8</t>
  </si>
  <si>
    <t>=Data!$H$74</t>
  </si>
  <si>
    <t>E.1.9</t>
  </si>
  <si>
    <t>=Data!$H$75</t>
  </si>
  <si>
    <t>E.2.1</t>
  </si>
  <si>
    <t>=Data!$H$79</t>
  </si>
  <si>
    <t>E.2.2</t>
  </si>
  <si>
    <t>=Data!$H$80</t>
  </si>
  <si>
    <t>E.2.3</t>
  </si>
  <si>
    <t>=Data!$H$81</t>
  </si>
  <si>
    <t>Economic_Indicators_A</t>
  </si>
  <si>
    <t>=Cashflow_A!$C$76:$C$85</t>
  </si>
  <si>
    <t>Economic_Indicators_B</t>
  </si>
  <si>
    <t>=Cashflow_B!$C$53:$C$62</t>
  </si>
  <si>
    <t>Economic_Indicators_C</t>
  </si>
  <si>
    <t>=Cashflow_C!$C$76:$C$85</t>
  </si>
  <si>
    <t>Economic_Indicators_D</t>
  </si>
  <si>
    <t>=Cashflow_D!$C$76:$C$85</t>
  </si>
  <si>
    <t>Economic_Indicators_E</t>
  </si>
  <si>
    <t>=Cashflow_E!$C$76:$C$85</t>
  </si>
  <si>
    <t>Economic_Indicators_F</t>
  </si>
  <si>
    <t>=Cashflow_F!$C$76:$C$85</t>
  </si>
  <si>
    <t>Economic_Indicators_G</t>
  </si>
  <si>
    <t>=Cashflow_G!$C$76:$C$85</t>
  </si>
  <si>
    <t>Economic_Indicators_H</t>
  </si>
  <si>
    <t>=Cashflow_H!$C$76:$C$85</t>
  </si>
  <si>
    <t>Economic_Results_A</t>
  </si>
  <si>
    <t>=Cashflow_A!$D$76:$D$85</t>
  </si>
  <si>
    <t>Economic_Results_B</t>
  </si>
  <si>
    <t>=Cashflow_B!$D$53:$D$62</t>
  </si>
  <si>
    <t>Economic_Results_C</t>
  </si>
  <si>
    <t>=Cashflow_C!$D$76:$D$85</t>
  </si>
  <si>
    <t>Economic_Results_D</t>
  </si>
  <si>
    <t>=Cashflow_D!$D$76:$D$85</t>
  </si>
  <si>
    <t>Economic_Results_E</t>
  </si>
  <si>
    <t>=Cashflow_E!$D$76:$D$85</t>
  </si>
  <si>
    <t>Economic_Results_F</t>
  </si>
  <si>
    <t>=Cashflow_F!$D$76:$D$85</t>
  </si>
  <si>
    <t>Economic_Results_G</t>
  </si>
  <si>
    <t>=Cashflow_G!$D$76:$D$85</t>
  </si>
  <si>
    <t>Economic_Results_H</t>
  </si>
  <si>
    <t>=Cashflow_H!$D$76:$D$85</t>
  </si>
  <si>
    <t>Environmental_Economic_Indicators_A</t>
  </si>
  <si>
    <t>=Cashflow_A!$C$103:$C$110</t>
  </si>
  <si>
    <t>Environmental_Economic_Indicators_B</t>
  </si>
  <si>
    <t>=Cashflow_B!$C$80:$C$87</t>
  </si>
  <si>
    <t>Environmental_Economic_Indicators_C</t>
  </si>
  <si>
    <t>=Cashflow_C!$C$103:$C$110</t>
  </si>
  <si>
    <t>Environmental_Economic_Indicators_D</t>
  </si>
  <si>
    <t>=Cashflow_D!$C$103:$C$110</t>
  </si>
  <si>
    <t>Environmental_Economic_Indicators_E</t>
  </si>
  <si>
    <t>=Cashflow_E!$C$103:$C$110</t>
  </si>
  <si>
    <t>Environmental_Economic_Indicators_F</t>
  </si>
  <si>
    <t>=Cashflow_F!$C$103:$C$110</t>
  </si>
  <si>
    <t>Environmental_Economic_Indicators_G</t>
  </si>
  <si>
    <t>=Cashflow_G!$C$103:$C$110</t>
  </si>
  <si>
    <t>Environmental_Economic_Indicators_H</t>
  </si>
  <si>
    <t>=Cashflow_H!$C$103:$C$110</t>
  </si>
  <si>
    <t>Environmental_Economic_Results_A</t>
  </si>
  <si>
    <t>=Cashflow_A!$D$103:$D$110</t>
  </si>
  <si>
    <t>Environmental_Economic_Results_B</t>
  </si>
  <si>
    <t>=Cashflow_B!$D$80:$D$87</t>
  </si>
  <si>
    <t>Environmental_Economic_Results_C</t>
  </si>
  <si>
    <t>=Cashflow_C!$D$103:$D$110</t>
  </si>
  <si>
    <t>Environmental_Economic_Results_D</t>
  </si>
  <si>
    <t>=Cashflow_D!$D$103:$D$110</t>
  </si>
  <si>
    <t>Environmental_Economic_Results_E</t>
  </si>
  <si>
    <t>=Cashflow_E!$D$103:$D$110</t>
  </si>
  <si>
    <t>Environmental_Economic_Results_F</t>
  </si>
  <si>
    <t>=Cashflow_F!$D$103:$D$110</t>
  </si>
  <si>
    <t>Environmental_Economic_Results_G</t>
  </si>
  <si>
    <t>=Cashflow_G!$D$103:$D$110</t>
  </si>
  <si>
    <t>Environmental_Economic_Results_H</t>
  </si>
  <si>
    <t>=Cashflow_H!$D$103:$D$110</t>
  </si>
  <si>
    <t>F.1.1</t>
  </si>
  <si>
    <t>=Data!$H$83</t>
  </si>
  <si>
    <t>F.1.10</t>
  </si>
  <si>
    <t>=Data!$H$92</t>
  </si>
  <si>
    <t>F.1.11</t>
  </si>
  <si>
    <t>=Data!$H$93</t>
  </si>
  <si>
    <t>F.1.12</t>
  </si>
  <si>
    <t>=Data!$H$94</t>
  </si>
  <si>
    <t>F.1.2</t>
  </si>
  <si>
    <t>=Data!$H$84</t>
  </si>
  <si>
    <t>F.1.3</t>
  </si>
  <si>
    <t>=Data!$H$85</t>
  </si>
  <si>
    <t>F.1.4</t>
  </si>
  <si>
    <t>=Data!$H$86</t>
  </si>
  <si>
    <t>F.1.5</t>
  </si>
  <si>
    <t>=Data!$H$87</t>
  </si>
  <si>
    <t>F.1.6</t>
  </si>
  <si>
    <t>=Data!$H$88</t>
  </si>
  <si>
    <t>F.1.7</t>
  </si>
  <si>
    <t>=Data!$H$89</t>
  </si>
  <si>
    <t>F.1.8</t>
  </si>
  <si>
    <t>=Data!$H$90</t>
  </si>
  <si>
    <t>F.1.9</t>
  </si>
  <si>
    <t>=Data!$H$91</t>
  </si>
  <si>
    <t>F.2.1</t>
  </si>
  <si>
    <t>=Data!$H$95</t>
  </si>
  <si>
    <t>F.2.2</t>
  </si>
  <si>
    <t>=Data!$H$96</t>
  </si>
  <si>
    <t>F.2.3</t>
  </si>
  <si>
    <t>=Data!$H$97</t>
  </si>
  <si>
    <t>G.1.1</t>
  </si>
  <si>
    <t>=Data!$H$99</t>
  </si>
  <si>
    <t>G.1.10</t>
  </si>
  <si>
    <t>=Data!$H$108</t>
  </si>
  <si>
    <t>G.1.11</t>
  </si>
  <si>
    <t>=Data!$H$109</t>
  </si>
  <si>
    <t>G.1.12</t>
  </si>
  <si>
    <t>=Data!$H$110</t>
  </si>
  <si>
    <t>G.1.2</t>
  </si>
  <si>
    <t>=Data!$H$100</t>
  </si>
  <si>
    <t>G.1.3</t>
  </si>
  <si>
    <t>=Data!$H$101</t>
  </si>
  <si>
    <t>G.1.4</t>
  </si>
  <si>
    <t>=Data!$H$102</t>
  </si>
  <si>
    <t>G.1.5</t>
  </si>
  <si>
    <t>=Data!$H$103</t>
  </si>
  <si>
    <t>G.1.6</t>
  </si>
  <si>
    <t>=Data!$H$104</t>
  </si>
  <si>
    <t>G.1.7</t>
  </si>
  <si>
    <t>=Data!$H$105</t>
  </si>
  <si>
    <t>G.1.8</t>
  </si>
  <si>
    <t>=Data!$H$106</t>
  </si>
  <si>
    <t>G.1.9</t>
  </si>
  <si>
    <t>=Data!$H$107</t>
  </si>
  <si>
    <t>G.2.1</t>
  </si>
  <si>
    <t>=Data!$H$111</t>
  </si>
  <si>
    <t>G.2.2</t>
  </si>
  <si>
    <t>=Data!$H$112</t>
  </si>
  <si>
    <t>G.2.3</t>
  </si>
  <si>
    <t>=Data!$H$113</t>
  </si>
  <si>
    <t>H.1.1</t>
  </si>
  <si>
    <t>=Data!$H$115</t>
  </si>
  <si>
    <t>H.1.10</t>
  </si>
  <si>
    <t>=Data!$H$124</t>
  </si>
  <si>
    <t>H.1.11</t>
  </si>
  <si>
    <t>=Data!$H$125</t>
  </si>
  <si>
    <t>H.1.12</t>
  </si>
  <si>
    <t>=Data!$H$126</t>
  </si>
  <si>
    <t>H.1.2</t>
  </si>
  <si>
    <t>=Data!$H$116</t>
  </si>
  <si>
    <t>H.1.3</t>
  </si>
  <si>
    <t>=Data!$H$117</t>
  </si>
  <si>
    <t>H.1.4</t>
  </si>
  <si>
    <t>=Data!$H$118</t>
  </si>
  <si>
    <t>H.1.5</t>
  </si>
  <si>
    <t>=Data!$H$119</t>
  </si>
  <si>
    <t>H.1.6</t>
  </si>
  <si>
    <t>=Data!$H$120</t>
  </si>
  <si>
    <t>H.1.7</t>
  </si>
  <si>
    <t>=Data!$H$121</t>
  </si>
  <si>
    <t>H.1.8</t>
  </si>
  <si>
    <t>=Data!$H$122</t>
  </si>
  <si>
    <t>H.1.9</t>
  </si>
  <si>
    <t>=Data!$H$123</t>
  </si>
  <si>
    <t>H.2.1</t>
  </si>
  <si>
    <t>=Data!$H$127</t>
  </si>
  <si>
    <t>H.2.2</t>
  </si>
  <si>
    <t>=Data!$H$128</t>
  </si>
  <si>
    <t>H.2.3</t>
  </si>
  <si>
    <t>=Data!$H$129</t>
  </si>
  <si>
    <t>Revenue_Sensitivity_A</t>
  </si>
  <si>
    <t>=Cashflow_A!$D$119</t>
  </si>
  <si>
    <t>Revenue_Sensitivity_B</t>
  </si>
  <si>
    <t>=Cashflow_B!$D$96</t>
  </si>
  <si>
    <t>Revenue_Sensitivity_C</t>
  </si>
  <si>
    <t>=Cashflow_C!$D$119</t>
  </si>
  <si>
    <t>Revenue_Sensitivity_D</t>
  </si>
  <si>
    <t>=Cashflow_D!$D$119</t>
  </si>
  <si>
    <t>Revenue_Sensitivity_E</t>
  </si>
  <si>
    <t>=Cashflow_E!$D$119</t>
  </si>
  <si>
    <t>Revenue_Sensitivity_F</t>
  </si>
  <si>
    <t>=Cashflow_F!$D$119</t>
  </si>
  <si>
    <t>Revenue_Sensitivity_G</t>
  </si>
  <si>
    <t>=Cashflow_G!$D$119</t>
  </si>
  <si>
    <t>Revenue_Sensitivity_H</t>
  </si>
  <si>
    <t>=Cashflow_H!$D$119</t>
  </si>
  <si>
    <t>Time_Horizon</t>
  </si>
  <si>
    <t>=Settings!$B$4</t>
  </si>
  <si>
    <t>USD_AMD_XR</t>
  </si>
  <si>
    <t>=Data!$H$4</t>
  </si>
  <si>
    <t>Assumption (manual)</t>
  </si>
  <si>
    <t>Assumption (list)</t>
  </si>
  <si>
    <t>Unit</t>
  </si>
  <si>
    <t>m³</t>
  </si>
  <si>
    <t>Linked cell from different sheet</t>
  </si>
  <si>
    <t>Automated calculation</t>
  </si>
  <si>
    <t>Empty on purpose</t>
  </si>
  <si>
    <t>Error check</t>
  </si>
  <si>
    <t>Aggregation or result</t>
  </si>
  <si>
    <t>Named ranges for summary table</t>
  </si>
  <si>
    <t>Headline 1</t>
  </si>
  <si>
    <t>Headline 2</t>
  </si>
  <si>
    <t>How to add a new sheet/cashflow model</t>
  </si>
  <si>
    <t>Build a professional looking per hectare model and determine the key economic indicators (NPV, IRR, BCR)</t>
  </si>
  <si>
    <t>Setting up the new input data</t>
  </si>
  <si>
    <t>1)</t>
  </si>
  <si>
    <t>In the "Data" tab! Copy the rows from one of the previous models and paste them below the last current row of data to add a new set of inputs.</t>
  </si>
  <si>
    <t>2)</t>
  </si>
  <si>
    <t xml:space="preserve">Adjust the new input values to reflect your new cashflow model. Give it a new name and a letter reference - see col A and B in the "Data" tab. </t>
  </si>
  <si>
    <t>3)</t>
  </si>
  <si>
    <t>Once you are happy with the input data, select the data items in column G and H for your new set of variables</t>
  </si>
  <si>
    <t>4)</t>
  </si>
  <si>
    <t>Press "Ctrl+shift+F3" to make the named ranges for your new variables from the left column. 
Each of the new cells in col H should now have an individual reference like G.1.4 for example</t>
  </si>
  <si>
    <t>Step 2: make a new cashflow model</t>
  </si>
  <si>
    <t>Right click on one of the cashflow model tabs (at the bottom).</t>
  </si>
  <si>
    <t>Select the option "Move or copy"</t>
  </si>
  <si>
    <t>MAKE SURE to click create a copy!!!</t>
  </si>
  <si>
    <t>Insert the tab into the workbook where appropriate (in front of the Data tab will probably be a good spot)</t>
  </si>
  <si>
    <t>5)</t>
  </si>
  <si>
    <t>Rename the tab - double click into the tab name, or right click and select rename.
Call it Cashflow_H or whatever letter corresponds to your new model</t>
  </si>
  <si>
    <t>6)</t>
  </si>
  <si>
    <t>Replace the letter in cell B1 with the reference for your new cashflow model
Cell A2 should automatically update with the new name</t>
  </si>
  <si>
    <t>7)</t>
  </si>
  <si>
    <r>
      <t xml:space="preserve">Select the whole fof column C by clicking in the top row (click on the C)
press "Ctrl+F" and find an replace all of the previous letter (e.g. "A.") with the new letter (e.g. "G.")
</t>
    </r>
    <r>
      <rPr>
        <sz val="11"/>
        <color rgb="FFFF0000"/>
        <rFont val="Century Gothic"/>
        <family val="2"/>
        <scheme val="minor"/>
      </rPr>
      <t>MAKE SURE you put a "." after the letters you are replacing. Then only the reference numbers should be updated.</t>
    </r>
  </si>
  <si>
    <t>8)</t>
  </si>
  <si>
    <t>Now your new input values should be populating the model</t>
  </si>
  <si>
    <t>Step 3: Creating some new named ranges in the new cashflow model so that your values are reported in the Summary tab#</t>
  </si>
  <si>
    <t>Select the cells in column C under the Economic indicators cell. E.g. Cells C78:C87</t>
  </si>
  <si>
    <t>You will see that there is already a named range here from the sheet that you copied!</t>
  </si>
  <si>
    <t>We need to delete this and replace it with a new name.</t>
  </si>
  <si>
    <t>Go to the Formulas ribbon - Name manager</t>
  </si>
  <si>
    <t>Sort the names by the "Refers to"</t>
  </si>
  <si>
    <t>Select the ones that are in your new cashflow model - e.g. Cashflow G - and then delete these</t>
  </si>
  <si>
    <t>Go back to your cashflow model and select the cells in 1) above - now there should be no named range there</t>
  </si>
  <si>
    <t>Type "Economic_Indicators_G" in the Name box * - note that you will need to make the letter correspond to your new cashflow model name</t>
  </si>
  <si>
    <t>9)</t>
  </si>
  <si>
    <t>Select the results - D78:D87 - and in the name box type: "Economic_Results_G" *again update the letter to your new cashflow model</t>
  </si>
  <si>
    <t>10)</t>
  </si>
  <si>
    <t xml:space="preserve">Repeat this process for the Environmental indicators and results - rows 105 to 111 - name the indicator cells "Envirnmental_Economic_indicators_G", and "Environmental_Economic_Results_G" </t>
  </si>
  <si>
    <t>11)</t>
  </si>
  <si>
    <t>If you go to the summary tab and type a G into the next column, you should see the economic results populate the table</t>
  </si>
  <si>
    <t>Step 4) Sensitivity Analysis named ranges</t>
  </si>
  <si>
    <t xml:space="preserve">You will need to update the Sensitivity analysis named ranges in your new cashflow model. </t>
  </si>
  <si>
    <t>Find the revenue and cost sensitivity cells - should be in Row 121 or thereabouts</t>
  </si>
  <si>
    <t>Select Revenue_Sensitivity_G and the cell next to it</t>
  </si>
  <si>
    <t>Press "Ctrl+Shfit+F3" to create a name from the left hand cell</t>
  </si>
  <si>
    <t>Same process for Cost_Sensitivity_G - or you can do both at the same time</t>
  </si>
  <si>
    <t>Finally, you need to replace the sensitivity names in the net revenue sensitivity row. In the untouched Cashflow model A this is Row 119 under Sensitivity Analysis</t>
  </si>
  <si>
    <t>Select this row and do a find and replace for "_A" (or whatever cashflow model you copied above) and replace with "_G" (or whatever cashflow model you are now building</t>
  </si>
  <si>
    <t>Step 5) Conduct the sensitivity analysis</t>
  </si>
  <si>
    <t>Next to the Revenue_Sensitivity cell (C128), you will see a set of cells that looks like this: -&gt;</t>
  </si>
  <si>
    <t>Select from one cell above the -10%, and down to the -7% (cells E:127 to G131 in Cashflow model A)</t>
  </si>
  <si>
    <t>Go to Data - what if analysis - Data Table</t>
  </si>
  <si>
    <t>in the column input tab select the Revenue_Sensitivity_G cell - as in the % value, or the named range. Not the cell you used to give the name</t>
  </si>
  <si>
    <t xml:space="preserve">Then press enter and you should get the sensitivity table. </t>
  </si>
  <si>
    <t>If you want your workbook to run more smoothly then copy these values and paste them over the top "as values"</t>
  </si>
  <si>
    <t>Having data tables in your workbook will slow things down considerably</t>
  </si>
  <si>
    <t>You can extend the range of the sensitivity to include more variables, and more change in the revenue or cost sensitivity - just replace the numbers or add new rows and repeat the process above</t>
  </si>
  <si>
    <t>Value</t>
  </si>
  <si>
    <t>Units</t>
  </si>
  <si>
    <t>Notes</t>
  </si>
  <si>
    <t>Years</t>
  </si>
  <si>
    <t>Max 20 years</t>
  </si>
  <si>
    <t>Fert_pest_reduction</t>
  </si>
  <si>
    <t>Fert_pest_reduction_veg</t>
  </si>
  <si>
    <t>Total_Project_Costs</t>
  </si>
  <si>
    <t>GCF_Costs</t>
  </si>
  <si>
    <t>Laos_Labour_Cost_Per_Day</t>
  </si>
  <si>
    <t>USD</t>
  </si>
  <si>
    <t>Cost of labour</t>
  </si>
  <si>
    <t>USD/day</t>
  </si>
  <si>
    <t>Finance Settings</t>
  </si>
  <si>
    <t>Equity</t>
  </si>
  <si>
    <t>% of investment</t>
  </si>
  <si>
    <t>Debt</t>
  </si>
  <si>
    <t>Lending_rate</t>
  </si>
  <si>
    <t>% p.a.</t>
  </si>
  <si>
    <t>Loan_tenor</t>
  </si>
  <si>
    <t>Grace_period</t>
  </si>
  <si>
    <t>Project_costs_covered_at_p_ha_level</t>
  </si>
  <si>
    <t xml:space="preserve">For all Ag cashflows - transfer from project </t>
  </si>
  <si>
    <t>Promoted landuses</t>
  </si>
  <si>
    <t>Reference</t>
  </si>
  <si>
    <t>Modeled landuses</t>
  </si>
  <si>
    <t>Tree-based</t>
  </si>
  <si>
    <t>Cultivated NTFPS</t>
  </si>
  <si>
    <t>Perennial cash crops</t>
  </si>
  <si>
    <t>Annual Crops</t>
  </si>
  <si>
    <t>Vegetable Garden</t>
  </si>
  <si>
    <t>Livestock</t>
  </si>
  <si>
    <t>?</t>
  </si>
  <si>
    <t>Apiculture</t>
  </si>
  <si>
    <t>Project</t>
  </si>
  <si>
    <t>Component 2</t>
  </si>
  <si>
    <t>Component 3 (incl project costs, no carbon revenue)</t>
  </si>
  <si>
    <t>Component 3 - no project costs, no carbon revenue</t>
  </si>
  <si>
    <t>Component 3 - no project costs, including carbon revenue</t>
  </si>
  <si>
    <t>Economic indicator</t>
  </si>
  <si>
    <t>EIRR to GCF + cofinance</t>
  </si>
  <si>
    <t>EIRR to GCF financing</t>
  </si>
  <si>
    <t>Baseline</t>
  </si>
  <si>
    <t>Project_Agriculture</t>
  </si>
  <si>
    <t>Project_Forestry</t>
  </si>
  <si>
    <t>NPV</t>
  </si>
  <si>
    <t>EUR</t>
  </si>
  <si>
    <t>IRR</t>
  </si>
  <si>
    <t>Percent</t>
  </si>
  <si>
    <t/>
  </si>
  <si>
    <t>BCR</t>
  </si>
  <si>
    <t>Ratio</t>
  </si>
  <si>
    <t>Breakeven point</t>
  </si>
  <si>
    <t>Discounted BCR</t>
  </si>
  <si>
    <t>Total Revenue</t>
  </si>
  <si>
    <t>Total discounted revenue</t>
  </si>
  <si>
    <t>Total Cost</t>
  </si>
  <si>
    <t>Total discounted cost</t>
  </si>
  <si>
    <t>Sensitivity</t>
  </si>
  <si>
    <t>10% lower revenue</t>
  </si>
  <si>
    <t>10% higher costs</t>
  </si>
  <si>
    <t>15% lower revenue</t>
  </si>
  <si>
    <t xml:space="preserve">15% higher costs </t>
  </si>
  <si>
    <t>Phase 1</t>
  </si>
  <si>
    <t>Financial</t>
  </si>
  <si>
    <t>V</t>
  </si>
  <si>
    <t>GHG_per_hectare</t>
  </si>
  <si>
    <t>GHG per hectare per annum</t>
  </si>
  <si>
    <t>Scalability</t>
  </si>
  <si>
    <t>No. hectares</t>
  </si>
  <si>
    <t>Economic</t>
  </si>
  <si>
    <t>Environmental_NPV</t>
  </si>
  <si>
    <t>Environmental_IRR</t>
  </si>
  <si>
    <t>%</t>
  </si>
  <si>
    <t>Environmental_BCR</t>
  </si>
  <si>
    <t>Environmental_Discounted BCR</t>
  </si>
  <si>
    <t>Environmental_Breakeven point</t>
  </si>
  <si>
    <t>Environmental_Total Revenue</t>
  </si>
  <si>
    <t>Environmental_Total discounted revenue</t>
  </si>
  <si>
    <t>Ranking</t>
  </si>
  <si>
    <t>No finance compared to with finance</t>
  </si>
  <si>
    <t>NPV_No_finance</t>
  </si>
  <si>
    <t>NPV Finance</t>
  </si>
  <si>
    <t>IRR_No finance</t>
  </si>
  <si>
    <t>IRR_Finance</t>
  </si>
  <si>
    <t>Breakeven_No finance</t>
  </si>
  <si>
    <t>Breakeven_Finance</t>
  </si>
  <si>
    <t>Size of investment</t>
  </si>
  <si>
    <t>Size rel to NPV</t>
  </si>
  <si>
    <t>Orange</t>
  </si>
  <si>
    <t>Rubber</t>
  </si>
  <si>
    <t>Sustainable natural forest mgmt</t>
  </si>
  <si>
    <t>Sustainable commercial forest mgmt</t>
  </si>
  <si>
    <t>Cardamon</t>
  </si>
  <si>
    <t>Pineapple</t>
  </si>
  <si>
    <t>Rice: wet season paddy</t>
  </si>
  <si>
    <t>Maize: upland</t>
  </si>
  <si>
    <t>Maize: lowland</t>
  </si>
  <si>
    <t>Coriander</t>
  </si>
  <si>
    <t>Lettuce</t>
  </si>
  <si>
    <t>Onion</t>
  </si>
  <si>
    <t>Morning glory</t>
  </si>
  <si>
    <t>Bee Keeping</t>
  </si>
  <si>
    <t>Coffee</t>
  </si>
  <si>
    <t>Project Landscape</t>
  </si>
  <si>
    <t>Start</t>
  </si>
  <si>
    <t>End</t>
  </si>
  <si>
    <t>Category</t>
  </si>
  <si>
    <t>Row sum</t>
  </si>
  <si>
    <t>Projected Market Growth (Number of FF Clients)</t>
  </si>
  <si>
    <t>Country</t>
  </si>
  <si>
    <t>Model</t>
  </si>
  <si>
    <t>Year_1</t>
  </si>
  <si>
    <t>Hectares Year 0</t>
  </si>
  <si>
    <t>Hectares Year 1</t>
  </si>
  <si>
    <t>Hectares Year 2</t>
  </si>
  <si>
    <t>Hectares Year 3</t>
  </si>
  <si>
    <t>Hectares Year 4</t>
  </si>
  <si>
    <t>Hectares Year 5</t>
  </si>
  <si>
    <t>Hectares Year 6</t>
  </si>
  <si>
    <t>Hectares Year 7</t>
  </si>
  <si>
    <t>Hectares Year 8</t>
  </si>
  <si>
    <t>Hectares Year 9</t>
  </si>
  <si>
    <t>Hectares Year 10</t>
  </si>
  <si>
    <t>Total</t>
  </si>
  <si>
    <t>Hectares</t>
  </si>
  <si>
    <t>All</t>
  </si>
  <si>
    <t>Non timber forest product production</t>
  </si>
  <si>
    <t>Project_Economics</t>
  </si>
  <si>
    <t>Error?</t>
  </si>
  <si>
    <t>Cashflow models summed over hectares</t>
  </si>
  <si>
    <t>Relevant_period_for_revenues_and_costs</t>
  </si>
  <si>
    <t>Start_year</t>
  </si>
  <si>
    <t>Number of ha</t>
  </si>
  <si>
    <t>Revenue</t>
  </si>
  <si>
    <t>Cost</t>
  </si>
  <si>
    <t>Net_Revenue</t>
  </si>
  <si>
    <t>Revenue_Forestry</t>
  </si>
  <si>
    <t>Cost_Forestry</t>
  </si>
  <si>
    <t>Revenue_Agriculture</t>
  </si>
  <si>
    <t>Cost_Agriculture</t>
  </si>
  <si>
    <t>T.1.1</t>
  </si>
  <si>
    <t>binary</t>
  </si>
  <si>
    <t>Annual_project_Carbon</t>
  </si>
  <si>
    <t>T.1.2</t>
  </si>
  <si>
    <t>Carbon_price_per_tonne</t>
  </si>
  <si>
    <t>Carbon sequestered</t>
  </si>
  <si>
    <t>Exclude carbon revenue for forestry component?</t>
  </si>
  <si>
    <t>exclude</t>
  </si>
  <si>
    <t>Total_Revenue</t>
  </si>
  <si>
    <t>Discounted_Total Revenue</t>
  </si>
  <si>
    <t>Sensitivitiy_Revenue_Total_Revenue</t>
  </si>
  <si>
    <t>Total_Cost</t>
  </si>
  <si>
    <t>Discounted_Cost</t>
  </si>
  <si>
    <t>Sensitivitiy_Cost_Total_Cost</t>
  </si>
  <si>
    <t>Total_Net_Revenue</t>
  </si>
  <si>
    <t>Net Revenue</t>
  </si>
  <si>
    <t>Cummulative Net Revenue</t>
  </si>
  <si>
    <t>Economic Indicators</t>
  </si>
  <si>
    <t>Output 3: Forestry</t>
  </si>
  <si>
    <t>P.2.1.1</t>
  </si>
  <si>
    <t>P.2.1.2</t>
  </si>
  <si>
    <t>P.2.1.3</t>
  </si>
  <si>
    <t>P.2.1.4</t>
  </si>
  <si>
    <t>include</t>
  </si>
  <si>
    <t>P.1.1.1</t>
  </si>
  <si>
    <t>P.1.1.2</t>
  </si>
  <si>
    <t>P.1.1.3</t>
  </si>
  <si>
    <t>P.1.1.4</t>
  </si>
  <si>
    <t>Output 2: Agriculture</t>
  </si>
  <si>
    <t>Baseline Landscape</t>
  </si>
  <si>
    <t>Total Ha</t>
  </si>
  <si>
    <t>Summary - Artsvanik Division Upscaled</t>
  </si>
  <si>
    <t>Restoration_degraded_forests_site_1</t>
  </si>
  <si>
    <t>Support_to_natural_regeneration_site_5</t>
  </si>
  <si>
    <t>Anti_erosion_soil_protection_site_10</t>
  </si>
  <si>
    <t>Windbreaks_hedgerows</t>
  </si>
  <si>
    <t>Phytoremediation_recultivation</t>
  </si>
  <si>
    <t>Thinning</t>
  </si>
  <si>
    <t>Wildfire_prevention</t>
  </si>
  <si>
    <t>Coppicing</t>
  </si>
  <si>
    <t>Currency_conversion</t>
  </si>
  <si>
    <t>Restoration_degraded_forests_site_1_Art</t>
  </si>
  <si>
    <t>Support_to_natural_regeneration_site_5_Art</t>
  </si>
  <si>
    <t>Anti_erosion_soil_protection_site_10_Art</t>
  </si>
  <si>
    <t>Windbreaks_hedgerows_Art</t>
  </si>
  <si>
    <t>Phytoremediation_recultivation_Art</t>
  </si>
  <si>
    <t>Thinning_Art</t>
  </si>
  <si>
    <t>Wildfire_prevention_Art</t>
  </si>
  <si>
    <t>Coppicing_Art</t>
  </si>
  <si>
    <t>Restoration degraded forests site 7</t>
  </si>
  <si>
    <t>Support to natural regeneration site 5</t>
  </si>
  <si>
    <t>Anti erosion soil protection site 10</t>
  </si>
  <si>
    <t>Windbreaks hedgerows</t>
  </si>
  <si>
    <t>Wildfire prevention</t>
  </si>
  <si>
    <t>Upscaled_NPV</t>
  </si>
  <si>
    <t>Upscaled_IRR</t>
  </si>
  <si>
    <t>Upscaled_BCR</t>
  </si>
  <si>
    <t>Upscaled_Breakeven point</t>
  </si>
  <si>
    <t>Upscaled_Total Revenue</t>
  </si>
  <si>
    <t>Upscaled_Total Cost</t>
  </si>
  <si>
    <t>Artsvanik Division</t>
  </si>
  <si>
    <t>GHG_upscaled</t>
  </si>
  <si>
    <t>Total GHG per annum</t>
  </si>
  <si>
    <t>Environmental</t>
  </si>
  <si>
    <t>Upscaled_Environmental_NPV</t>
  </si>
  <si>
    <t>Upscaled_Environmental_IRR</t>
  </si>
  <si>
    <t>Upscaled_Environmental_BCR</t>
  </si>
  <si>
    <t>Upscaled_Environmental_Breakeven point</t>
  </si>
  <si>
    <t>Upscaled_Environmental_Total Revenue</t>
  </si>
  <si>
    <t>option</t>
  </si>
  <si>
    <t>Restoration degraded forests</t>
  </si>
  <si>
    <t>Support to natural regeneration</t>
  </si>
  <si>
    <t>Anti erosion soil protection</t>
  </si>
  <si>
    <t>Phytoremediation recultivation</t>
  </si>
  <si>
    <t>Number of Env_benefits</t>
  </si>
  <si>
    <t>Env_benefits</t>
  </si>
  <si>
    <t>Average</t>
  </si>
  <si>
    <t>Ranking_Environmental</t>
  </si>
  <si>
    <t>Ranking_Upscaled_NPV</t>
  </si>
  <si>
    <t>Ranking_Upscaled_Breakeven point</t>
  </si>
  <si>
    <t>Ranking_GHG_per_hectare</t>
  </si>
  <si>
    <t>Ranking_Scalability</t>
  </si>
  <si>
    <t>Ranking_Env_benefits</t>
  </si>
  <si>
    <t>Ranking_Ranking</t>
  </si>
  <si>
    <t>Restoration option</t>
  </si>
  <si>
    <t>Break even point</t>
  </si>
  <si>
    <t>GHG per hectare</t>
  </si>
  <si>
    <t>Scale</t>
  </si>
  <si>
    <t>Ecosystem services</t>
  </si>
  <si>
    <t>Overall ranking</t>
  </si>
  <si>
    <t>Highest to lowest</t>
  </si>
  <si>
    <t>Lowest to highest</t>
  </si>
  <si>
    <t>Highest to low</t>
  </si>
  <si>
    <t>(Option 1) - Restoration of degraded oak, beech and pine forests via planting or sowing</t>
  </si>
  <si>
    <r>
      <t>(Option 2)</t>
    </r>
    <r>
      <rPr>
        <b/>
        <sz val="10"/>
        <color rgb="FF000000"/>
        <rFont val="Calibri"/>
        <family val="2"/>
      </rPr>
      <t xml:space="preserve"> </t>
    </r>
    <r>
      <rPr>
        <sz val="10"/>
        <color rgb="FF000000"/>
        <rFont val="Calibri"/>
        <family val="2"/>
      </rPr>
      <t>- Support natural regeneration of oak, beech and juniper forests via sowing and soil mineralization for better seed germination</t>
    </r>
  </si>
  <si>
    <t>(Option 3) - Coppicing of secondary oak stands</t>
  </si>
  <si>
    <t>(Option 4) - Thinning of dense pine forests</t>
  </si>
  <si>
    <t>(Option 5) - Wildfire prevention in oak, pine and juniper forests via construction of access roads and firebreaks</t>
  </si>
  <si>
    <t xml:space="preserve">(Option 6) - Establishment of anti-erosion, soil protection plantations </t>
  </si>
  <si>
    <r>
      <t xml:space="preserve">(Option 7) </t>
    </r>
    <r>
      <rPr>
        <sz val="9"/>
        <color theme="1"/>
        <rFont val="Calibri"/>
        <family val="2"/>
      </rPr>
      <t xml:space="preserve">- Establishment of windbreaks and hedgerows </t>
    </r>
  </si>
  <si>
    <r>
      <t>(Option 8)</t>
    </r>
    <r>
      <rPr>
        <sz val="9"/>
        <color theme="1"/>
        <rFont val="Calibri"/>
        <family val="2"/>
      </rPr>
      <t xml:space="preserve"> – Phytoremediation – recultivation of polluted sites</t>
    </r>
  </si>
  <si>
    <t>Baseline_Economics</t>
  </si>
  <si>
    <t>Baseline_Economics_Total_Net_Revenue</t>
  </si>
  <si>
    <t>Payback Period</t>
  </si>
  <si>
    <t>Flag</t>
  </si>
  <si>
    <t>Revenue_min</t>
  </si>
  <si>
    <t>Revenue_max</t>
  </si>
  <si>
    <t>Revenue_avg</t>
  </si>
  <si>
    <t>A.2.4</t>
  </si>
  <si>
    <t>A.2.5</t>
  </si>
  <si>
    <t>A.2.6</t>
  </si>
  <si>
    <t>A.2.7</t>
  </si>
  <si>
    <t>A.2.8</t>
  </si>
  <si>
    <t>A.2.9</t>
  </si>
  <si>
    <t>A.2.10</t>
  </si>
  <si>
    <t>A.2.11</t>
  </si>
  <si>
    <t>A.2.12</t>
  </si>
  <si>
    <t>A.2.13</t>
  </si>
  <si>
    <t>A.2.14</t>
  </si>
  <si>
    <t>A.2.15</t>
  </si>
  <si>
    <t>A.2.16</t>
  </si>
  <si>
    <t>A.2.17</t>
  </si>
  <si>
    <t>A.2.18</t>
  </si>
  <si>
    <t>A.1.1.1</t>
  </si>
  <si>
    <t>A.1.3.1</t>
  </si>
  <si>
    <t>A.1.4.1</t>
  </si>
  <si>
    <t>A.1.5.1</t>
  </si>
  <si>
    <t>A.1.6.1</t>
  </si>
  <si>
    <t>A.1.7.1</t>
  </si>
  <si>
    <t>A.1.8.1</t>
  </si>
  <si>
    <t>A.1.9.1</t>
  </si>
  <si>
    <t>A.1.10.1</t>
  </si>
  <si>
    <t>A.1.11.1</t>
  </si>
  <si>
    <t>A.1.12.1</t>
  </si>
  <si>
    <t>A.1.13</t>
  </si>
  <si>
    <t>A.1.14</t>
  </si>
  <si>
    <t>A.1.14.1</t>
  </si>
  <si>
    <t>A.1.15</t>
  </si>
  <si>
    <t>A.1.16</t>
  </si>
  <si>
    <t>A.1.16.1</t>
  </si>
  <si>
    <t>A.1.17</t>
  </si>
  <si>
    <t>A.1.17.1</t>
  </si>
  <si>
    <t>A.1.18</t>
  </si>
  <si>
    <t>A.1.18.1</t>
  </si>
  <si>
    <t>A.1.19</t>
  </si>
  <si>
    <t>A.1.19.1</t>
  </si>
  <si>
    <t>A.1.20</t>
  </si>
  <si>
    <t>A.1.20.1</t>
  </si>
  <si>
    <t>A.1.21</t>
  </si>
  <si>
    <t>A.1.21.1</t>
  </si>
  <si>
    <t>A.1.22</t>
  </si>
  <si>
    <t>A.1.22.1</t>
  </si>
  <si>
    <t>A.1.23</t>
  </si>
  <si>
    <t>A.1.23.1</t>
  </si>
  <si>
    <t>A.1.24</t>
  </si>
  <si>
    <t>A.1.25</t>
  </si>
  <si>
    <t>A.1.25.1</t>
  </si>
  <si>
    <t>A.1.26</t>
  </si>
  <si>
    <t>A.1.27</t>
  </si>
  <si>
    <t>A.1.28</t>
  </si>
  <si>
    <t>A.1.29</t>
  </si>
  <si>
    <t>A.1.30</t>
  </si>
  <si>
    <t>A.1.31</t>
  </si>
  <si>
    <t>A.1.32</t>
  </si>
  <si>
    <t>A.1.33</t>
  </si>
  <si>
    <t>Total Net Revenue</t>
  </si>
  <si>
    <t>Discounted_Net Revenue</t>
  </si>
  <si>
    <t>Environmental revenue</t>
  </si>
  <si>
    <t>Env_Revenue</t>
  </si>
  <si>
    <t>Total Environmental Revenue</t>
  </si>
  <si>
    <t>Discounted_Total Environmental Revenue</t>
  </si>
  <si>
    <t>Total Environmental Net Revenue</t>
  </si>
  <si>
    <t>Env_Net_Revenue</t>
  </si>
  <si>
    <t>Discounted_Environmental Net Revenue</t>
  </si>
  <si>
    <t>Cummulative Environmental Net Revenue</t>
  </si>
  <si>
    <t>Environmental Economic Indicators</t>
  </si>
  <si>
    <t>Sensitivity Analysis</t>
  </si>
  <si>
    <t>Revenue Sensitivity</t>
  </si>
  <si>
    <t>Cost Sensitivity</t>
  </si>
  <si>
    <t>B.1.1.1</t>
  </si>
  <si>
    <t>C.2.1.1</t>
  </si>
  <si>
    <t>C.2.1.2</t>
  </si>
  <si>
    <t>C.1.1.1</t>
  </si>
  <si>
    <t>C.1.1.2</t>
  </si>
  <si>
    <t>C.1.2.1</t>
  </si>
  <si>
    <t>C.1.2.2</t>
  </si>
  <si>
    <t>C.1.3.1</t>
  </si>
  <si>
    <t>C.1.3.2</t>
  </si>
  <si>
    <t>C.1.4.1</t>
  </si>
  <si>
    <t>C.1.4.2</t>
  </si>
  <si>
    <t>Including financing</t>
  </si>
  <si>
    <t>EUR/ha</t>
  </si>
  <si>
    <t>Debt - Principal payment</t>
  </si>
  <si>
    <t>Debt - Interest payment</t>
  </si>
  <si>
    <t>Equity contribution</t>
  </si>
  <si>
    <t>Total Cost_incl_fin</t>
  </si>
  <si>
    <t>Discounted_Total_Cost_incl_fin</t>
  </si>
  <si>
    <t>Net_Revenue_incl_financing</t>
  </si>
  <si>
    <t>Environmental_Payback Period</t>
  </si>
  <si>
    <t>G.1.2.1</t>
  </si>
  <si>
    <t>G.1.1.1</t>
  </si>
  <si>
    <t>G.1.1.2</t>
  </si>
  <si>
    <t>G.1.1.3</t>
  </si>
  <si>
    <t>G.1.1.4</t>
  </si>
  <si>
    <t>G.1.1.5</t>
  </si>
  <si>
    <t>G.1.1.6</t>
  </si>
  <si>
    <t>G.1.1.7</t>
  </si>
  <si>
    <t>G.1.1.8</t>
  </si>
  <si>
    <t>G.1.1.9</t>
  </si>
  <si>
    <t>G.1.1.10</t>
  </si>
  <si>
    <t>G.1.2.3</t>
  </si>
  <si>
    <t>I.2.1</t>
  </si>
  <si>
    <t>I.1.1</t>
  </si>
  <si>
    <t>I.1.2</t>
  </si>
  <si>
    <t>I.1.3</t>
  </si>
  <si>
    <t>I.1.4</t>
  </si>
  <si>
    <t>I.1.5</t>
  </si>
  <si>
    <t>I.1.8</t>
  </si>
  <si>
    <t>I.1.9</t>
  </si>
  <si>
    <t>I.1.10</t>
  </si>
  <si>
    <t>I.1.11</t>
  </si>
  <si>
    <t>I.1.12</t>
  </si>
  <si>
    <t>I.2.3</t>
  </si>
  <si>
    <t>J.2.1</t>
  </si>
  <si>
    <t>J.1.1</t>
  </si>
  <si>
    <t>J.1.2</t>
  </si>
  <si>
    <t>J.1.3</t>
  </si>
  <si>
    <t>J.1.4</t>
  </si>
  <si>
    <t>J.1.5</t>
  </si>
  <si>
    <t>J.1.6</t>
  </si>
  <si>
    <t>J.1.7</t>
  </si>
  <si>
    <t>J.1.8</t>
  </si>
  <si>
    <t>J.1.9</t>
  </si>
  <si>
    <t>J.1.10</t>
  </si>
  <si>
    <t>J.1.11</t>
  </si>
  <si>
    <t>J.1.12</t>
  </si>
  <si>
    <t>J.2.3</t>
  </si>
  <si>
    <t>K.2.1</t>
  </si>
  <si>
    <t>K.1.1</t>
  </si>
  <si>
    <t>K.1.2</t>
  </si>
  <si>
    <t>K.1.3</t>
  </si>
  <si>
    <t>K.1.4</t>
  </si>
  <si>
    <t>K.1.5</t>
  </si>
  <si>
    <t>K.1.6</t>
  </si>
  <si>
    <t>K.1.7</t>
  </si>
  <si>
    <t>K.1.8</t>
  </si>
  <si>
    <t>K.1.9</t>
  </si>
  <si>
    <t>K.1.10</t>
  </si>
  <si>
    <t>K.2.3</t>
  </si>
  <si>
    <t>L.2.1</t>
  </si>
  <si>
    <t>L.2.2</t>
  </si>
  <si>
    <t>L.1.1</t>
  </si>
  <si>
    <t>L.1.2</t>
  </si>
  <si>
    <t>L.1.3</t>
  </si>
  <si>
    <t>L.1.4</t>
  </si>
  <si>
    <t>L.1.5</t>
  </si>
  <si>
    <t>L.1.6</t>
  </si>
  <si>
    <t>L.1.7</t>
  </si>
  <si>
    <t>L.1.8</t>
  </si>
  <si>
    <t>L.1.9</t>
  </si>
  <si>
    <t>L.1.10</t>
  </si>
  <si>
    <t>L.2.3</t>
  </si>
  <si>
    <t>M.2.1</t>
  </si>
  <si>
    <t>M.2.2</t>
  </si>
  <si>
    <t>M.1.1</t>
  </si>
  <si>
    <t>M.1.2</t>
  </si>
  <si>
    <t>M.1.3</t>
  </si>
  <si>
    <t>M.1.4</t>
  </si>
  <si>
    <t>M.1.5</t>
  </si>
  <si>
    <t>M.1.6</t>
  </si>
  <si>
    <t>M.1.7</t>
  </si>
  <si>
    <t>M.1.8</t>
  </si>
  <si>
    <t>M.1.9</t>
  </si>
  <si>
    <t>M.1.10</t>
  </si>
  <si>
    <t>M.2.3</t>
  </si>
  <si>
    <t>N.2.1</t>
  </si>
  <si>
    <t>N.2.2</t>
  </si>
  <si>
    <t>N.1.1</t>
  </si>
  <si>
    <t>N.1.2</t>
  </si>
  <si>
    <t>N.1.3</t>
  </si>
  <si>
    <t>N.1.4</t>
  </si>
  <si>
    <t>N.1.5</t>
  </si>
  <si>
    <t>N.1.6</t>
  </si>
  <si>
    <t>N.1.7</t>
  </si>
  <si>
    <t>N.1.8</t>
  </si>
  <si>
    <t>N.1.9</t>
  </si>
  <si>
    <t>N.1.10</t>
  </si>
  <si>
    <t>N.1.11</t>
  </si>
  <si>
    <t>N.1.12</t>
  </si>
  <si>
    <t>N.2.3</t>
  </si>
  <si>
    <t>O.2.1</t>
  </si>
  <si>
    <t>O.2.2</t>
  </si>
  <si>
    <t>O.2.3</t>
  </si>
  <si>
    <t>O.1.1</t>
  </si>
  <si>
    <t>O.1.2</t>
  </si>
  <si>
    <t>O.1.3</t>
  </si>
  <si>
    <t>O.1.4</t>
  </si>
  <si>
    <t>O.1.5</t>
  </si>
  <si>
    <t>O.1.6</t>
  </si>
  <si>
    <t>O.1.7</t>
  </si>
  <si>
    <t>O.1.8</t>
  </si>
  <si>
    <t>O.1.9</t>
  </si>
  <si>
    <t>O.1.10</t>
  </si>
  <si>
    <t>O.1.11</t>
  </si>
  <si>
    <t>P.1.1</t>
  </si>
  <si>
    <t>P.1.2</t>
  </si>
  <si>
    <t>P.1.3</t>
  </si>
  <si>
    <t>P.1.4</t>
  </si>
  <si>
    <t>P.2.3</t>
  </si>
  <si>
    <t>Q.2.1</t>
  </si>
  <si>
    <t>Q.2.2</t>
  </si>
  <si>
    <t>Q.2.3</t>
  </si>
  <si>
    <t>Q.2.4</t>
  </si>
  <si>
    <t>Q.1.1</t>
  </si>
  <si>
    <t>Q.1.2</t>
  </si>
  <si>
    <t>Q.1.3</t>
  </si>
  <si>
    <t>Q.1.4</t>
  </si>
  <si>
    <t>Q.1.5</t>
  </si>
  <si>
    <t>Q.1.6</t>
  </si>
  <si>
    <t>Q.1.7</t>
  </si>
  <si>
    <t>Q.1.8</t>
  </si>
  <si>
    <t>Q.1.9</t>
  </si>
  <si>
    <t>Q.1.10</t>
  </si>
  <si>
    <t>Q.1.11</t>
  </si>
  <si>
    <t>Q.1.12</t>
  </si>
  <si>
    <t>Q.1.13</t>
  </si>
  <si>
    <t>Q.1.14</t>
  </si>
  <si>
    <t>Q.1.15</t>
  </si>
  <si>
    <t>Q.1.16</t>
  </si>
  <si>
    <t>Q.1.17</t>
  </si>
  <si>
    <t>R.2.1</t>
  </si>
  <si>
    <t>R.2.2</t>
  </si>
  <si>
    <t>R.2.3</t>
  </si>
  <si>
    <t>R.2.4</t>
  </si>
  <si>
    <t>R.1.1</t>
  </si>
  <si>
    <t>R.1.2</t>
  </si>
  <si>
    <t>R.1.3</t>
  </si>
  <si>
    <t>R.1.4</t>
  </si>
  <si>
    <t>R.1.5</t>
  </si>
  <si>
    <t>R.1.6</t>
  </si>
  <si>
    <t>R.1.7</t>
  </si>
  <si>
    <t>R.1.8</t>
  </si>
  <si>
    <t>R.1.9</t>
  </si>
  <si>
    <t>R.1.10</t>
  </si>
  <si>
    <t>R.1.11</t>
  </si>
  <si>
    <t>R.1.12</t>
  </si>
  <si>
    <t>S.2.1</t>
  </si>
  <si>
    <t>S.1.1</t>
  </si>
  <si>
    <t>S.1.2</t>
  </si>
  <si>
    <t>S.1.3</t>
  </si>
  <si>
    <t>S.1.4</t>
  </si>
  <si>
    <t>S.1.5</t>
  </si>
  <si>
    <t>S.2.3</t>
  </si>
  <si>
    <t>T.2.1</t>
  </si>
  <si>
    <t>T.1.3</t>
  </si>
  <si>
    <t>T.1.4</t>
  </si>
  <si>
    <t>T.1.5</t>
  </si>
  <si>
    <t>T.1.6</t>
  </si>
  <si>
    <t>T.1.7</t>
  </si>
  <si>
    <t>T.1.8</t>
  </si>
  <si>
    <t>T.1.9</t>
  </si>
  <si>
    <t>T.1.10</t>
  </si>
  <si>
    <t>T.1.11</t>
  </si>
  <si>
    <t>T.1.12</t>
  </si>
  <si>
    <t>T.1.13</t>
  </si>
  <si>
    <t>T.1.14</t>
  </si>
  <si>
    <t>T.1.15</t>
  </si>
  <si>
    <t>T.1.16</t>
  </si>
  <si>
    <t>T.2.3</t>
  </si>
  <si>
    <t>U.2.1</t>
  </si>
  <si>
    <t>U.2.2</t>
  </si>
  <si>
    <t>U.2.3</t>
  </si>
  <si>
    <t>U.2.4</t>
  </si>
  <si>
    <t>U.1.1</t>
  </si>
  <si>
    <t>U.1.2</t>
  </si>
  <si>
    <t>U.1.3</t>
  </si>
  <si>
    <t>U.1.4</t>
  </si>
  <si>
    <t>U.1.5</t>
  </si>
  <si>
    <t>U.1.6</t>
  </si>
  <si>
    <t>U.1.7</t>
  </si>
  <si>
    <t>U.1.8</t>
  </si>
  <si>
    <t>U.1.9</t>
  </si>
  <si>
    <t>U.1.10</t>
  </si>
  <si>
    <t>U.1.11</t>
  </si>
  <si>
    <t>U.1.12</t>
  </si>
  <si>
    <t>U.1.13</t>
  </si>
  <si>
    <t>U.1.14</t>
  </si>
  <si>
    <t>U.1.15</t>
  </si>
  <si>
    <t>U.1.16</t>
  </si>
  <si>
    <t>U.1.17</t>
  </si>
  <si>
    <t>U.1.18</t>
  </si>
  <si>
    <t>U.1.19</t>
  </si>
  <si>
    <t>U.1.20</t>
  </si>
  <si>
    <t>U.1.21</t>
  </si>
  <si>
    <t>U.1.22</t>
  </si>
  <si>
    <t>U.1.23</t>
  </si>
  <si>
    <t>U.1.24</t>
  </si>
  <si>
    <t>U.1.25</t>
  </si>
  <si>
    <t>U.1.26</t>
  </si>
  <si>
    <t>U.1.27</t>
  </si>
  <si>
    <t>V.2.1</t>
  </si>
  <si>
    <t>V.2.2</t>
  </si>
  <si>
    <t>V.1.1</t>
  </si>
  <si>
    <t>V.1.2</t>
  </si>
  <si>
    <t>V.1.3</t>
  </si>
  <si>
    <t>V.1.4</t>
  </si>
  <si>
    <t>V.1.5</t>
  </si>
  <si>
    <t>V.1.6</t>
  </si>
  <si>
    <t>V.1.7</t>
  </si>
  <si>
    <t>V.2.3</t>
  </si>
  <si>
    <t>Cashflow_category_number</t>
  </si>
  <si>
    <t>Cashflow_category_name</t>
  </si>
  <si>
    <t>Cashflow_item_number</t>
  </si>
  <si>
    <t>Cashflow_item_description</t>
  </si>
  <si>
    <t>Start year</t>
  </si>
  <si>
    <t>End Year</t>
  </si>
  <si>
    <t>Source</t>
  </si>
  <si>
    <t>Note</t>
  </si>
  <si>
    <t>X</t>
  </si>
  <si>
    <t>General</t>
  </si>
  <si>
    <t>-</t>
  </si>
  <si>
    <t>NA</t>
  </si>
  <si>
    <t>Reserve bank of Armenia</t>
  </si>
  <si>
    <t>https://www.cba.am/en/sitepages/default.aspx</t>
  </si>
  <si>
    <r>
      <t>Fenichel et al. (2017):</t>
    </r>
    <r>
      <rPr>
        <i/>
        <sz val="11"/>
        <color theme="1"/>
        <rFont val="Arial"/>
        <family val="2"/>
      </rPr>
      <t xml:space="preserve"> Even the representative agent must die: Using demographics to inform longterm social discount rates</t>
    </r>
    <r>
      <rPr>
        <sz val="11"/>
        <color theme="1"/>
        <rFont val="Arial"/>
        <family val="2"/>
      </rPr>
      <t>.</t>
    </r>
  </si>
  <si>
    <t>Exchange rate USD to LAK</t>
  </si>
  <si>
    <t>USD_LAK_XR</t>
  </si>
  <si>
    <t>LAK per USD</t>
  </si>
  <si>
    <t>https://www1.oanda.com/currency/converter/</t>
  </si>
  <si>
    <t>Accessed 25.02.2022</t>
  </si>
  <si>
    <t>Exchange rate EUR to LAK</t>
  </si>
  <si>
    <t>EUR_LAK_XR</t>
  </si>
  <si>
    <t>LAK per EUR</t>
  </si>
  <si>
    <t>Accessed 11.04.2022</t>
  </si>
  <si>
    <t>Exchange rate EUR to USD</t>
  </si>
  <si>
    <t>EUR_USD_XR</t>
  </si>
  <si>
    <t>EUR per USD</t>
  </si>
  <si>
    <t>t CO2 / year</t>
  </si>
  <si>
    <t>JL GHG model v8</t>
  </si>
  <si>
    <t>See cell K35 in "program impact" tab</t>
  </si>
  <si>
    <t>EUR/t</t>
  </si>
  <si>
    <t>FCPF carbon fund - 5 USD /t</t>
  </si>
  <si>
    <t>Greenhouse vegetable production</t>
  </si>
  <si>
    <t>Establishment cost</t>
  </si>
  <si>
    <t>1st Land preparation by hand tractor</t>
  </si>
  <si>
    <t>EUR/ha/annum</t>
  </si>
  <si>
    <t>National consultant</t>
  </si>
  <si>
    <t>First establishment</t>
  </si>
  <si>
    <t>First replacement after 16 years</t>
  </si>
  <si>
    <t>Plastic sheet</t>
  </si>
  <si>
    <t>Plastic net</t>
  </si>
  <si>
    <t>Soft string</t>
  </si>
  <si>
    <t>Hard string</t>
  </si>
  <si>
    <t>Nail number 8</t>
  </si>
  <si>
    <t>Nail number 2</t>
  </si>
  <si>
    <t>Wire</t>
  </si>
  <si>
    <t>Wood pole (high 4.5 m)</t>
  </si>
  <si>
    <t>Wood pole (high 3 m)</t>
  </si>
  <si>
    <t>Bamboo poles 6-8 m</t>
  </si>
  <si>
    <t>Bamboo poles 4 m</t>
  </si>
  <si>
    <t>Seedling plastic tray</t>
  </si>
  <si>
    <t>Irrigation head</t>
  </si>
  <si>
    <t>Irrigation piping</t>
  </si>
  <si>
    <t>Hoe</t>
  </si>
  <si>
    <t>Weed scraper</t>
  </si>
  <si>
    <t>Shovel</t>
  </si>
  <si>
    <t>Spade - (Siem)</t>
  </si>
  <si>
    <t>Knife</t>
  </si>
  <si>
    <t>Saw</t>
  </si>
  <si>
    <t>Rake - (Kard)</t>
  </si>
  <si>
    <t>Total labor, 6 ppl/1 day</t>
  </si>
  <si>
    <t>Water pump for 28 green houses</t>
  </si>
  <si>
    <t>Irrigation tubing</t>
  </si>
  <si>
    <t>Production cost</t>
  </si>
  <si>
    <t>Electricity bills per 28 green houses</t>
  </si>
  <si>
    <t>Seed</t>
  </si>
  <si>
    <t>Manure as organic fertilizer</t>
  </si>
  <si>
    <t>Bio extract</t>
  </si>
  <si>
    <t>Watering labor first 3 days (3 times per day)</t>
  </si>
  <si>
    <t>Watering labor 4th to 45th days (2 times per day)</t>
  </si>
  <si>
    <t>Seedling preparation labor 1 hour</t>
  </si>
  <si>
    <t xml:space="preserve">Seedling preparation labor 18 days for watering 5 minutes per day </t>
  </si>
  <si>
    <t>Mustard green min</t>
  </si>
  <si>
    <t>Mustard green max</t>
  </si>
  <si>
    <t>Mustard green avg</t>
  </si>
  <si>
    <t>Pakkard Tinmy min</t>
  </si>
  <si>
    <t>Pakkard Tinmy max</t>
  </si>
  <si>
    <t>Pakkard Tinmy avg</t>
  </si>
  <si>
    <t>Mustard leaves min</t>
  </si>
  <si>
    <t>Mustard leaves max</t>
  </si>
  <si>
    <t>Pakkard som min</t>
  </si>
  <si>
    <t>Pakkard som max</t>
  </si>
  <si>
    <t>Lettuce min</t>
  </si>
  <si>
    <t>Lettuce max</t>
  </si>
  <si>
    <t>Pakkard khao min</t>
  </si>
  <si>
    <t>Pakkard khao max</t>
  </si>
  <si>
    <t>Non timber forest product production (Business-as-usual)</t>
  </si>
  <si>
    <t>Variable_cost</t>
  </si>
  <si>
    <t>Fixed_costs</t>
  </si>
  <si>
    <t>Annual revenue decline</t>
  </si>
  <si>
    <t>Management cost</t>
  </si>
  <si>
    <t>Carbon</t>
  </si>
  <si>
    <t>Unsustainable maize production</t>
  </si>
  <si>
    <t>Revenues</t>
  </si>
  <si>
    <t xml:space="preserve">Maize seed </t>
  </si>
  <si>
    <t>Land preparation</t>
  </si>
  <si>
    <t>Maize seed transplanting</t>
  </si>
  <si>
    <t>Herbicide to control weed</t>
  </si>
  <si>
    <t>Herbicide spraying fee</t>
  </si>
  <si>
    <t>Weeding before harvest (cut only some weed)</t>
  </si>
  <si>
    <t>Harvesting and collecting</t>
  </si>
  <si>
    <t>Estimate income before tax and bank interest (LAK)</t>
  </si>
  <si>
    <t>Estimate income before tax and bank interest (LAK)    (Yield = 4-6 T per ha)</t>
  </si>
  <si>
    <t>Rice: upland paddy</t>
  </si>
  <si>
    <t xml:space="preserve">Rice seed </t>
  </si>
  <si>
    <t>Rice seed transplanting</t>
  </si>
  <si>
    <t>Rice field maintenance (2times and 20 labor)</t>
  </si>
  <si>
    <t>Harvesting, bunding and collecting</t>
  </si>
  <si>
    <t>Threshing and transportation</t>
  </si>
  <si>
    <t>Animal dung for nursery</t>
  </si>
  <si>
    <t>Chemical fertiliser (for nursery)</t>
  </si>
  <si>
    <t>Nursery preparation</t>
  </si>
  <si>
    <t>Rice seed broadcasting</t>
  </si>
  <si>
    <t>Chemical fertiliser cost (46.00.00 for rice field)</t>
  </si>
  <si>
    <t>Chemical fertiliser cost (16.20.00 for rice field)</t>
  </si>
  <si>
    <t>Pulling seedling</t>
  </si>
  <si>
    <t>Transplanting</t>
  </si>
  <si>
    <t>Rice: irrigated paddy</t>
  </si>
  <si>
    <t>Land preparation cost</t>
  </si>
  <si>
    <t xml:space="preserve">Vegetable production bed preparation </t>
  </si>
  <si>
    <t>Cost_chemical</t>
  </si>
  <si>
    <t>Paddy straw for covering vegetable bed</t>
  </si>
  <si>
    <t>Cost_Labour</t>
  </si>
  <si>
    <t>Hired labour cost</t>
  </si>
  <si>
    <t>Watering system and tools</t>
  </si>
  <si>
    <t>Diarly watering cost</t>
  </si>
  <si>
    <t>Harvesting</t>
  </si>
  <si>
    <t>Cost_Watering</t>
  </si>
  <si>
    <t xml:space="preserve">Packing </t>
  </si>
  <si>
    <t>Land rental</t>
  </si>
  <si>
    <t>Income (less 50% for pest/fert yield)</t>
  </si>
  <si>
    <t>Seed broadcasting fee</t>
  </si>
  <si>
    <t>Labors distribute paddy straw to cover vegetable beds</t>
  </si>
  <si>
    <t>Training fee</t>
  </si>
  <si>
    <t>Bee hives ( 30 x 40 x 40 Cm)</t>
  </si>
  <si>
    <t>Old beehives wood</t>
  </si>
  <si>
    <t>Box for bee's queen</t>
  </si>
  <si>
    <t>Beekeeper suit</t>
  </si>
  <si>
    <t>Lamps</t>
  </si>
  <si>
    <t>Labor fee for beekeeping activites (2 Salary staffs)</t>
  </si>
  <si>
    <t>Tanks for collecting honey</t>
  </si>
  <si>
    <t>Bottles and packaging</t>
  </si>
  <si>
    <t>Plastic bag for Beeswax and flower pollen paccking</t>
  </si>
  <si>
    <t>Honey (5 Litres per hive per time of harvesting and one year harvest 2 times)</t>
  </si>
  <si>
    <t>Beeswax (2 Kg per hive per time of harvesting and one year harvest 2 times)</t>
  </si>
  <si>
    <t>Flower pollen / Stamens (1 Kg per hive per time of harvesting and one year harvest 2 times)</t>
  </si>
  <si>
    <t>Program Establishment and Maintenance</t>
  </si>
  <si>
    <t>Amount Year 1 (EUR)</t>
  </si>
  <si>
    <t>GCF budget - see Jacinto email 11.04</t>
  </si>
  <si>
    <t>Amount Year 2 (EUR)</t>
  </si>
  <si>
    <t>Amount Year 3 (EUR)</t>
  </si>
  <si>
    <t>Amount Year 4 (EUR)</t>
  </si>
  <si>
    <t>P.1</t>
  </si>
  <si>
    <t>Program Establishment and Maintenance_output_2</t>
  </si>
  <si>
    <t>Cost_agriculture</t>
  </si>
  <si>
    <t>Component_2</t>
  </si>
  <si>
    <t>P.2</t>
  </si>
  <si>
    <t>Program Establishment and Maintenance_output_3</t>
  </si>
  <si>
    <t>Cost_forestry</t>
  </si>
  <si>
    <t>Component_3</t>
  </si>
  <si>
    <t>Establishment</t>
  </si>
  <si>
    <t>Land tax  Year 1st to 7th (7 years x 40,000 LAK per year)</t>
  </si>
  <si>
    <t xml:space="preserve">Land tax  Year 8th </t>
  </si>
  <si>
    <t>Land tax  Year 9th</t>
  </si>
  <si>
    <t xml:space="preserve">Land tax  Year 10th </t>
  </si>
  <si>
    <t>Acid water for tapping rubber (6 litre per 400 Kg of latex and price 35,000 LAK per litre)  Tapped at 7th years after cultivated</t>
  </si>
  <si>
    <t>Acid water for tapping rubber (6 litre per 400 Kg of latex and price 35,000 LAK per litre)  Tapped at 8th years after cultivated</t>
  </si>
  <si>
    <t>Acid water for tapping rubber (6 litre per 400 Kg of latex and price 35,000 LAK per litre)  Tapped at 9th years after cultivated</t>
  </si>
  <si>
    <t>Acid water for tapping rubber (6 litre per 400 Kg of latex and price 35,000 LAK per litre)  Tapped at 10th years after cultivated</t>
  </si>
  <si>
    <t>Rubber tree tapping   Tapped at 7th years after cultivated, # 54 tapping days x 2 labors</t>
  </si>
  <si>
    <t>Rubber tree tapping   Tapped at 8th years after cultivated, # 54 tapping days x 2 labors</t>
  </si>
  <si>
    <t>Rubber tree tapping   Tapped at 9th years after cultivated,  # 99 tapping days x 2 labors</t>
  </si>
  <si>
    <t>Rubber tree tapping   Tapped at 10th years after cultivated, # 99 tapping days x 2 labors</t>
  </si>
  <si>
    <t>Latex transport from garden to village  Tapped at 7th years after cultivated</t>
  </si>
  <si>
    <t>Latex transport from garden to village  Tapped at 8th years after cultivated</t>
  </si>
  <si>
    <t>Latex transport from garden to village  Tapped at 9th years after cultivated</t>
  </si>
  <si>
    <t>Latex transport from garden to village  Tapped at 10th years after cultivated</t>
  </si>
  <si>
    <t>Income   Tapped at 7th years after cultivated in 2019 (price 15,000 to 18,000 LAK per Kg)</t>
  </si>
  <si>
    <t>Income   Tapped at 8th years after cultivated in 2020 (price 4,000 to 7,000 LAK per Kg)</t>
  </si>
  <si>
    <t>Income   Tapped at 9th years after cultivated in 2021 (price 5,000 to 7,500 LAK per Kg)</t>
  </si>
  <si>
    <t>Income  Tapped at 10th years after cultivated in 2022 (price 5,000 to 8,000 LAK per Kg)</t>
  </si>
  <si>
    <t>Pineapple seedling (10,000 seedling)</t>
  </si>
  <si>
    <t>Land preparation (weed cutting and burn)</t>
  </si>
  <si>
    <t>Pineapple seedling transplanting (one person can plant 300-400 Seedling per day)</t>
  </si>
  <si>
    <t>1st and 2nd year after cultivated Weeding 3 times per year and 30 labors per each time</t>
  </si>
  <si>
    <t>3rd year after cultivated Weeding 2 times per year and 30 labors per each time</t>
  </si>
  <si>
    <t>4th year after cultivated Weeding 2 times per year and 30 labors per each time</t>
  </si>
  <si>
    <t>5th year after cultivated Weeding 2 times per year and 30 labors per each time</t>
  </si>
  <si>
    <t>6th year after cultivated Weeding 2 times per year and 30 labors per each time</t>
  </si>
  <si>
    <t xml:space="preserve">Harvesting labor and fee (Harvest in April to May) 2nd year (in 2018) after cultivated </t>
  </si>
  <si>
    <t>Harvesting labor and fee (Harvest in April to May) 3rd year (in 2019) after cultivated</t>
  </si>
  <si>
    <t xml:space="preserve">Harvesting labor and fee (Harvest in April to May) 4th year (in 2020) after cultivated </t>
  </si>
  <si>
    <t xml:space="preserve">Harvesting labor and fee (Harvest in April to May) 5th year (in 2021) after cultivated </t>
  </si>
  <si>
    <t>Income Y2</t>
  </si>
  <si>
    <t>income Y3</t>
  </si>
  <si>
    <t>income Y4</t>
  </si>
  <si>
    <t>Income Y5</t>
  </si>
  <si>
    <t>Cardamom seedling</t>
  </si>
  <si>
    <t>Land preparation (cutting small tree, weed and some branches of big trees)</t>
  </si>
  <si>
    <t>Cardamom seedling transplanting</t>
  </si>
  <si>
    <t xml:space="preserve">Weeding and cutting old cardamom plants once time per year </t>
  </si>
  <si>
    <t>Harvesting and collecting (2 times and 10 people per time)</t>
  </si>
  <si>
    <t>Orange seedling</t>
  </si>
  <si>
    <t>Manure for 25 seedlings First year (put 5 Kg per plant)</t>
  </si>
  <si>
    <t>Manure for 25 seedlings 2nd Year (put 10 Kg per plant)</t>
  </si>
  <si>
    <t>Manure for 25 seedlings 3rd Year (put 15 Kg per plant)</t>
  </si>
  <si>
    <t>Manure for 25 seedlings 4th year on ward (put 15 Kg per plant)</t>
  </si>
  <si>
    <t>Fertilizer 15-15-15 First year (put 0.2 Kg per plant)</t>
  </si>
  <si>
    <t>Fertilizer 15-15-15 2nd Year (put 0.3 Kg per plant)</t>
  </si>
  <si>
    <t>Fertilizer 15-15-15 3rd Year (put 0.5 Kg per plant)</t>
  </si>
  <si>
    <t>Fertilizer 15-15-15 4th year on ward (put 0.5 Kg per plant)</t>
  </si>
  <si>
    <t>Planting seedling fee</t>
  </si>
  <si>
    <t>Fertilizing fee (2 person per time per year and 4 years)</t>
  </si>
  <si>
    <t>Weeding (4 times per year 1 person per time, and 4 years use small weed cutting machine)</t>
  </si>
  <si>
    <t>Watering (dry season 4 times per month 1 person per time, 6 months and 4 years)</t>
  </si>
  <si>
    <t>Pruning fee of orange bushes at 3rd year once time</t>
  </si>
  <si>
    <t>Harvesting fee (500 LAK per Kg)</t>
  </si>
  <si>
    <t>Est. Cost</t>
  </si>
  <si>
    <t>Coffee seedling (Cultivating sapce 2m x 2 m)</t>
  </si>
  <si>
    <t>Chinaberry seedling for producing shade (Ka Dao Xarng)</t>
  </si>
  <si>
    <t>Manure</t>
  </si>
  <si>
    <t>Coffee and Chinaberry seedling cultivate 50 labors</t>
  </si>
  <si>
    <t>Weeding (3 times per year 20 people per each time for 3 years)</t>
  </si>
  <si>
    <t>Spade</t>
  </si>
  <si>
    <t>Coffee garden maintenance (brush cutting, garden take care 3 years)</t>
  </si>
  <si>
    <t>Picking_y3</t>
  </si>
  <si>
    <t>Picking_y4</t>
  </si>
  <si>
    <t>Picking_y5</t>
  </si>
  <si>
    <t>Picking_y6</t>
  </si>
  <si>
    <t>Transport_y3</t>
  </si>
  <si>
    <t>Transport_y4</t>
  </si>
  <si>
    <t>Transport_y5</t>
  </si>
  <si>
    <t>Transport_y6</t>
  </si>
  <si>
    <t>Sacks_y3</t>
  </si>
  <si>
    <t>Sacks_y4</t>
  </si>
  <si>
    <t>Sacks_y5</t>
  </si>
  <si>
    <t>Sacks_y6</t>
  </si>
  <si>
    <t xml:space="preserve">Rope </t>
  </si>
  <si>
    <t>Income_y3 (50%_reduction)</t>
  </si>
  <si>
    <t>Income_y4 (50%_reduction)</t>
  </si>
  <si>
    <t>Income_y5 (50%_reduction)</t>
  </si>
  <si>
    <t>Income_y6 (50%_reduction)</t>
  </si>
  <si>
    <t>Unsustainable forest management</t>
  </si>
  <si>
    <t>Cost_forest</t>
  </si>
  <si>
    <t>Revenue_forest</t>
  </si>
  <si>
    <t>Cost_Ag</t>
  </si>
  <si>
    <t>Sum of Investments/Materials (establishment)</t>
  </si>
  <si>
    <t>Revenue_Ag</t>
  </si>
  <si>
    <t>Greenhouse vegetables production</t>
  </si>
  <si>
    <t>Interviewer: Kenekeo Sayarath, Tassilo and Khamphet</t>
  </si>
  <si>
    <t>Interviewee: Mr. Bounthan Thepmanilath, Head of vegetable production group, HuayOun village, Xay district, Oudomay province Tel: 020 58053192</t>
  </si>
  <si>
    <t>Date: 21 Feb 2022</t>
  </si>
  <si>
    <t>Green house size: 6 x 30 m, 8 crops per year for Mustard green, Mustard leaves and Lettuce</t>
  </si>
  <si>
    <t>Production cost (LAK)</t>
  </si>
  <si>
    <t>SN</t>
  </si>
  <si>
    <t>Quantity</t>
  </si>
  <si>
    <t>price</t>
  </si>
  <si>
    <t>Life time</t>
  </si>
  <si>
    <t>Per year</t>
  </si>
  <si>
    <t>Per one time cropping</t>
  </si>
  <si>
    <t>Time</t>
  </si>
  <si>
    <t>Meter</t>
  </si>
  <si>
    <t>Roll 100 meter</t>
  </si>
  <si>
    <t>Roll 1.000 meter</t>
  </si>
  <si>
    <t>Roll 30 meter</t>
  </si>
  <si>
    <t>Kg</t>
  </si>
  <si>
    <t>Pillars</t>
  </si>
  <si>
    <t>Poles</t>
  </si>
  <si>
    <t>Tray</t>
  </si>
  <si>
    <t>head</t>
  </si>
  <si>
    <t>Piece</t>
  </si>
  <si>
    <t>Production  
(per cycle per greenhouse unless mentioned otherwise)</t>
  </si>
  <si>
    <t>12 months</t>
  </si>
  <si>
    <t>Box</t>
  </si>
  <si>
    <t>Bag (ca 25 kg)</t>
  </si>
  <si>
    <t>Liter</t>
  </si>
  <si>
    <t>1.5 hours per day</t>
  </si>
  <si>
    <t xml:space="preserve">1 hours per day </t>
  </si>
  <si>
    <t>Hour</t>
  </si>
  <si>
    <t>Yield per harvest</t>
  </si>
  <si>
    <t>Yield</t>
  </si>
  <si>
    <t>Price</t>
  </si>
  <si>
    <t xml:space="preserve">Income </t>
  </si>
  <si>
    <t>Cost per cycle</t>
  </si>
  <si>
    <t>Profit or loss</t>
  </si>
  <si>
    <t>Min Kg</t>
  </si>
  <si>
    <t>Max Kg</t>
  </si>
  <si>
    <t>Min LAK per KG</t>
  </si>
  <si>
    <t>Max LAK per Kg</t>
  </si>
  <si>
    <t>Min LAK</t>
  </si>
  <si>
    <t>Max LAK</t>
  </si>
  <si>
    <t>Min</t>
  </si>
  <si>
    <t>Max</t>
  </si>
  <si>
    <t>Mustard green
Pakkard Tinmy</t>
  </si>
  <si>
    <t>June to Sept</t>
  </si>
  <si>
    <t>Pakkard Tinmy</t>
  </si>
  <si>
    <t>Oct to May</t>
  </si>
  <si>
    <t>Mustard leaves</t>
  </si>
  <si>
    <t>Pakkard som</t>
  </si>
  <si>
    <t>Pakkard khao</t>
  </si>
  <si>
    <t>Trader charge profit from retailing 2,000 to 3,000 LAK per Kg of vegetables those they buy from producer</t>
  </si>
  <si>
    <t>In rainy season (June to September) trader come to collect vegetables from village</t>
  </si>
  <si>
    <t>in dry season (October to May) producer delivery at the market and whole sale to retailer</t>
  </si>
  <si>
    <t>Labor fee is 70,000 LAK per day</t>
  </si>
  <si>
    <t>GCF program 1 ha models - forestry</t>
  </si>
  <si>
    <t>Discount rate</t>
  </si>
  <si>
    <t>BAU Scenario 1: Unsustainable forest management &amp; harvesting (complete degradation over 5 years) (For activity 3.1 and 3.2) follwed by shifting cultivation</t>
  </si>
  <si>
    <t>Inputs at establishment (year 0)</t>
  </si>
  <si>
    <t>Price per unit</t>
  </si>
  <si>
    <t>Chainsaw (every 5 years)</t>
  </si>
  <si>
    <t>Axe (every 5 years)</t>
  </si>
  <si>
    <t>Labor inputs</t>
  </si>
  <si>
    <t>days</t>
  </si>
  <si>
    <t>Sum of establishment costs</t>
  </si>
  <si>
    <t>Inputs at management (from year 1 onwards)</t>
  </si>
  <si>
    <t>Yields/Prices</t>
  </si>
  <si>
    <t>Revenues from sale of firewood</t>
  </si>
  <si>
    <t>m³/ha/year</t>
  </si>
  <si>
    <t>Revenues from sale of construction timber</t>
  </si>
  <si>
    <t>Revenues from sale of large diameter timber</t>
  </si>
  <si>
    <t>Sum of revenues</t>
  </si>
  <si>
    <t>Costs, Revenues and Cashflows</t>
  </si>
  <si>
    <t>Costs</t>
  </si>
  <si>
    <t>Year</t>
  </si>
  <si>
    <t>Establishment Cost</t>
  </si>
  <si>
    <t>USD/ha</t>
  </si>
  <si>
    <t>Labor Cost</t>
  </si>
  <si>
    <t>Total cost</t>
  </si>
  <si>
    <t>Total revenues</t>
  </si>
  <si>
    <t>Cashflows</t>
  </si>
  <si>
    <t>Annual Cashflow</t>
  </si>
  <si>
    <t>Cummulative Cashflow</t>
  </si>
  <si>
    <t>NPV 10yrs</t>
  </si>
  <si>
    <t>NPV 20yrs</t>
  </si>
  <si>
    <t>NPV 30yrs</t>
  </si>
  <si>
    <t>IRR 10yrs</t>
  </si>
  <si>
    <t>IRR 20yrs</t>
  </si>
  <si>
    <t>IRR 30yrs</t>
  </si>
  <si>
    <t>BAU Scenario 2 - Unsustainable use of native forest NTFP (Activity 3.3) (assume annual producitivty reduction by 10%)</t>
  </si>
  <si>
    <t>Tools &amp; Equipment</t>
  </si>
  <si>
    <t>Revenues from sale of timber products</t>
  </si>
  <si>
    <t>Revenues from sale NTFPs</t>
  </si>
  <si>
    <t>kg/ha/year</t>
  </si>
  <si>
    <t>Revenues from sale of bamboo</t>
  </si>
  <si>
    <t>stems/ha/year</t>
  </si>
  <si>
    <t>Kenekeo</t>
  </si>
  <si>
    <t>AVG cost</t>
  </si>
  <si>
    <t>Model 1</t>
  </si>
  <si>
    <t>With Project Scenario - Sustainable Natural Forest Management &amp; NTFP utilization (Activity 3.3 and 3.1)</t>
  </si>
  <si>
    <t>Financial gain (loss) of shifting to PAM 1 from BAU 2</t>
  </si>
  <si>
    <t>Model 2</t>
  </si>
  <si>
    <t>With Project Scenario - Natural Forest assistend natural regeneration (Activity 3.1)</t>
  </si>
  <si>
    <t>Inputs and prices at establishment (year 1)</t>
  </si>
  <si>
    <t>Equipment every 5 years</t>
  </si>
  <si>
    <t>Tools</t>
  </si>
  <si>
    <t>Labour input (clearing, planting, maintenance)</t>
  </si>
  <si>
    <t>Protection contracts</t>
  </si>
  <si>
    <t>lumpsum</t>
  </si>
  <si>
    <t>Total cost establishment</t>
  </si>
  <si>
    <t>Inputs and prices at management (from year 2 to year 6)</t>
  </si>
  <si>
    <t>Labour input/yr/ha (maintenance)</t>
  </si>
  <si>
    <t>Transport</t>
  </si>
  <si>
    <t>Total costs management</t>
  </si>
  <si>
    <t>Yields and revenues</t>
  </si>
  <si>
    <t>Product 1: Round wood  (Yields /ha/yr)</t>
  </si>
  <si>
    <t>m3/year</t>
  </si>
  <si>
    <t>Yield start after establishment:</t>
  </si>
  <si>
    <t>Product 2: Fire wood (Yields /ha/yr)</t>
  </si>
  <si>
    <t>0.75m3</t>
  </si>
  <si>
    <t>NTFP collection</t>
  </si>
  <si>
    <t>Model 3</t>
  </si>
  <si>
    <t>With Project Scenario (BAU) Sustainable forest management &amp; harvesting (For activity 3.2)</t>
  </si>
  <si>
    <t>Transport cost forest to road</t>
  </si>
  <si>
    <t>Labor inputs harvesting and transport</t>
  </si>
  <si>
    <t>Model 4</t>
  </si>
  <si>
    <t>With Project Scenario - Fast growing forest plantations (Activity 3.4)</t>
  </si>
  <si>
    <t>Seedlings (Eucalyptus)</t>
  </si>
  <si>
    <t>ssedlings</t>
  </si>
  <si>
    <t>Fertilizer and other inputs</t>
  </si>
  <si>
    <t>Lumsum</t>
  </si>
  <si>
    <t>Urea</t>
  </si>
  <si>
    <t>units</t>
  </si>
  <si>
    <t>sacks</t>
  </si>
  <si>
    <t>Sum of Investments/Materials</t>
  </si>
  <si>
    <t>Labor cost</t>
  </si>
  <si>
    <t>SUM FOR ESTABLISHMENT COSTS</t>
  </si>
  <si>
    <t>Revenues from harvest/Sale of Products</t>
  </si>
  <si>
    <t>Replacement seedlings</t>
  </si>
  <si>
    <t>Fertilizer</t>
  </si>
  <si>
    <t>kg</t>
  </si>
  <si>
    <t>liters</t>
  </si>
  <si>
    <t>Sum Investments/Materials</t>
  </si>
  <si>
    <t>Labor cost (year 2-3)</t>
  </si>
  <si>
    <t>days/yr</t>
  </si>
  <si>
    <t>Labour cost annual year 4-7</t>
  </si>
  <si>
    <t>Days/yr</t>
  </si>
  <si>
    <t>Labor harvesting</t>
  </si>
  <si>
    <t>Days/ha</t>
  </si>
  <si>
    <t>SUM OF ANNUAL COSTS</t>
  </si>
  <si>
    <t>m3/ha/year</t>
  </si>
  <si>
    <t>USD/m³</t>
  </si>
  <si>
    <t>GCF project 1 ha models - Agriculture</t>
  </si>
  <si>
    <t>without project scenario (BAU)</t>
  </si>
  <si>
    <t>with project scenario (PAM)</t>
  </si>
  <si>
    <t>shifting cultivation (upland rice) - 3 yeas cultivation, 7 years fallow (For activity 2.,3.4)</t>
  </si>
  <si>
    <t>Introduction of multi-year rotation crops during fallow periods (e.g. 10 year fallow with sapan)</t>
  </si>
  <si>
    <t>Inputs at establishment (upland rice)</t>
  </si>
  <si>
    <t>Seeds</t>
  </si>
  <si>
    <t>Seedlings</t>
  </si>
  <si>
    <t>Herbicides/Insecticides</t>
  </si>
  <si>
    <t>Labor cost (establishment)</t>
  </si>
  <si>
    <t>Cashcrop inputs (yr 3 - yr 10) e.g. sapan</t>
  </si>
  <si>
    <t>Sum Investments/Materials (mgmt)</t>
  </si>
  <si>
    <t>Labor cost (mgmt)</t>
  </si>
  <si>
    <t>Revenues from harvest/Sale of Products_1</t>
  </si>
  <si>
    <t>Data based on Keneke mission in Nov 2018</t>
  </si>
  <si>
    <t>Sequential Cropping: Upland rice with sesame/ginger yr1 and soybean/peanut yr 2&amp;3 and jobs tear yr4 - 4 yr rotations</t>
  </si>
  <si>
    <t>Inputs at establishment</t>
  </si>
  <si>
    <t>Yea 2 &amp; 3 (soybean &amp; peanut)</t>
  </si>
  <si>
    <t>Seedlings (rice)</t>
  </si>
  <si>
    <t>Revenues from soybean</t>
  </si>
  <si>
    <t>Revenues from peanut</t>
  </si>
  <si>
    <t>Yea 1 inputs (sesame &amp; ginger)</t>
  </si>
  <si>
    <t>Seedlings (sesame, ginger)</t>
  </si>
  <si>
    <t>Year 4 (job's tear)</t>
  </si>
  <si>
    <t>Average calculation for in-kind villager leverage of finance</t>
  </si>
  <si>
    <t>Revenues from sesame</t>
  </si>
  <si>
    <t>Revenues from Ginger</t>
  </si>
  <si>
    <t>Rice: shifting cultivation</t>
  </si>
  <si>
    <t>BAU - shifting cultivation (upland rice) - 3 yeas cultivation, 7 years fallow</t>
  </si>
  <si>
    <t>PAM MODEL 1 - Sequential Cropping: Upland rice with sesame/ginger yr1 and soybean/peanut yr 2&amp;3 and jobs tear yr4 - 4 yr rotations</t>
  </si>
  <si>
    <t>Financial gain (loss) of shifting to PAM from BAU</t>
  </si>
  <si>
    <t>Cashcrops</t>
  </si>
  <si>
    <t>Unsustainable maize cultivation</t>
  </si>
  <si>
    <t>Intercropping (mix of corn and cashcrop, e.g. soybean/peanut)</t>
  </si>
  <si>
    <t>Planting corn</t>
  </si>
  <si>
    <t>Planting soybean</t>
  </si>
  <si>
    <t>Sum of Investments/Materials - Establishment</t>
  </si>
  <si>
    <t>Labor cost - Establishment</t>
  </si>
  <si>
    <t>Sum Investments/Materials - Ongoing</t>
  </si>
  <si>
    <t>Labor cost - Ongoing</t>
  </si>
  <si>
    <t>Sum of annual costs</t>
  </si>
  <si>
    <t>Revenues from corn</t>
  </si>
  <si>
    <t>Revenues from cashcrop</t>
  </si>
  <si>
    <t>Seuqential cropping with cashcrops (soybean, peanut..) - 2yr roation</t>
  </si>
  <si>
    <t>Planting cashcrops</t>
  </si>
  <si>
    <t>Maize: unsustainable</t>
  </si>
  <si>
    <t>BAU - Unsustainable maize cultivation</t>
  </si>
  <si>
    <t>PAM MODEL 2- Intercropping (mix of corn and cashcrop, e.g. soybean/peanut)</t>
  </si>
  <si>
    <t>PAM MODEL 3 - Seuqential cropping with cashcrops (soybean, peanut..) - 2yr roation</t>
  </si>
  <si>
    <t>Maize production cost (Upland)</t>
  </si>
  <si>
    <t>Estimate expenditure cost before tax and interest (LAK)</t>
  </si>
  <si>
    <t>Item</t>
  </si>
  <si>
    <t>Cost/Unit</t>
  </si>
  <si>
    <t>Amount</t>
  </si>
  <si>
    <t>LAK/Kg</t>
  </si>
  <si>
    <t>LAK/ha</t>
  </si>
  <si>
    <t>LAK/Unit</t>
  </si>
  <si>
    <t>LAK/Crop</t>
  </si>
  <si>
    <t>Milling fee</t>
  </si>
  <si>
    <t>Miscellaneous</t>
  </si>
  <si>
    <t>Misc = alcohol and food for laboureres (Laos traditiona)</t>
  </si>
  <si>
    <t>Estimate expenditure before tax and Interest</t>
  </si>
  <si>
    <t>Noted: Free threshing and transportation fee from maize buyer at garden and buyer provide advance maize seed to producer and did not charge intest, but producer cannot sale maize to other.</t>
  </si>
  <si>
    <t>Expected Yield (T)</t>
  </si>
  <si>
    <t>Price (LAK/T)</t>
  </si>
  <si>
    <t>Total income (LAK)</t>
  </si>
  <si>
    <t>Estimate Profit or Loss before tax (LAK)</t>
  </si>
  <si>
    <t>Land tax cost (LAK/ha)</t>
  </si>
  <si>
    <t>Estimate Net profit after tax (LAK)</t>
  </si>
  <si>
    <t>Maize production cost (Low land / Flat land)</t>
  </si>
  <si>
    <t>Water</t>
  </si>
  <si>
    <t>Not relevant for upland</t>
  </si>
  <si>
    <t>Upland paddy production cost</t>
  </si>
  <si>
    <t>Month</t>
  </si>
  <si>
    <t xml:space="preserve">Costs </t>
  </si>
  <si>
    <t xml:space="preserve">Revenues </t>
  </si>
  <si>
    <t>Land tax fee is 45,000 LAK per hactare per year and farmer does two crops per year and land tax per crop is 22,500 LAK per hactare</t>
  </si>
  <si>
    <t>Wet season paddy production cost</t>
  </si>
  <si>
    <t>LAK/T</t>
  </si>
  <si>
    <t>LAK / Bag</t>
  </si>
  <si>
    <t>*Land prep costs ahve increased by 20-30% - Call kenekeo 25.05)</t>
  </si>
  <si>
    <t>Coriander production cost calculation for vegetable producer</t>
  </si>
  <si>
    <t>Variable cost  (LAK/ha/crop)</t>
  </si>
  <si>
    <t>Rainy season</t>
  </si>
  <si>
    <t>Winter season</t>
  </si>
  <si>
    <t>LAK/ha/crop</t>
  </si>
  <si>
    <t xml:space="preserve">% investment
(%/ha/crop) </t>
  </si>
  <si>
    <t>Chemical</t>
  </si>
  <si>
    <t>Watering</t>
  </si>
  <si>
    <t xml:space="preserve">Diarly watering labour cost in rainy season </t>
  </si>
  <si>
    <t>Diarly watering labour cost in dry season</t>
  </si>
  <si>
    <t>Harvesting fee for rainy season</t>
  </si>
  <si>
    <t>Harvesting fee for dry season</t>
  </si>
  <si>
    <t>Packing</t>
  </si>
  <si>
    <t>Rubber bands cost for rainy season</t>
  </si>
  <si>
    <t>Rubber bands cost for dry season</t>
  </si>
  <si>
    <t>APB loan interest</t>
  </si>
  <si>
    <t>Rainy season (11% per year = 0.92% per month)</t>
  </si>
  <si>
    <t>Dry season (11% per year = 0.92% per month)</t>
  </si>
  <si>
    <t>Production cost (LAK/ha/crop)</t>
  </si>
  <si>
    <t xml:space="preserve">Rainy season </t>
  </si>
  <si>
    <t>Dry season</t>
  </si>
  <si>
    <t>Cropping season</t>
  </si>
  <si>
    <t xml:space="preserve"> Net profit (LAK/ha/crop)</t>
  </si>
  <si>
    <t>ROI %/ha</t>
  </si>
  <si>
    <t xml:space="preserve"> Net profit (LAK/T)</t>
  </si>
  <si>
    <t>ROI %/T</t>
  </si>
  <si>
    <t>Vietnamese lettuce production cost calculation for vegetable producer</t>
  </si>
  <si>
    <t>Green onion production cost calculation for vegetable producer in Banhom-Chomthong village, Hatxayfong district, Vientiane capital</t>
  </si>
  <si>
    <t>dry season (11% per year = 0.92% per month)</t>
  </si>
  <si>
    <t>dry season</t>
  </si>
  <si>
    <t>Beekeeker production cost for 100 hives</t>
  </si>
  <si>
    <t>Take note by: Kenekeo Sayarath</t>
  </si>
  <si>
    <t>Interviewee: Mr. SengAloun, Beekeeper, Phonhong district, Vientiane capital, Tel: 02092002020</t>
  </si>
  <si>
    <t>10 p family - p ha</t>
  </si>
  <si>
    <t>Interview date: 16th March 2022</t>
  </si>
  <si>
    <t>Hives</t>
  </si>
  <si>
    <t>Note: reduced from 100 to ten hives</t>
  </si>
  <si>
    <t>Estimate expenditure cost (LAK)</t>
  </si>
  <si>
    <t>Life time (Year)</t>
  </si>
  <si>
    <t>LAK/Course</t>
  </si>
  <si>
    <t>LAK/hive</t>
  </si>
  <si>
    <t>LAK/set</t>
  </si>
  <si>
    <t>LAK/Month</t>
  </si>
  <si>
    <t>Estimate expenditure</t>
  </si>
  <si>
    <t>LAK/Litre</t>
  </si>
  <si>
    <t>Estimate income before tax and bank Interest</t>
  </si>
  <si>
    <t>Average income (LAK per month)</t>
  </si>
  <si>
    <t>Additional information</t>
  </si>
  <si>
    <t>Mr. SengAloun, beekeeper in Phonhong district, Vientiane province, Tel: 02092002020</t>
  </si>
  <si>
    <t>Provided outdoor training to beekeeper fee is 1,000,000 LAK per day</t>
  </si>
  <si>
    <t>Provided training to interested beekeeper indoor (at his beekeeping center)</t>
  </si>
  <si>
    <t>One day training fee and after training consultation free
- 1 person is 1 million LAK per time (VIP training)
- 2 to 5 people is 500,000 LAK per time per person
- More than 5 is 300,000 LAK per time per person</t>
  </si>
  <si>
    <t>Training course included:
- How to do bee hive
- How to produce bee queen box
- How to collect bee from forest and other sources
- Technique on beekeeping from beginning to end
- Bee life cycle, bee classification (male, female, bee queen, bee army)
- Bee feeding and it's food
- Bee's enemies and how to protect</t>
  </si>
  <si>
    <t>Prepared by: Kenekeo Sayarath</t>
  </si>
  <si>
    <t>Interviewee: Mrs. Bounseo, Chomthong village, Hatxayfong district, VTE, Tel: 0305785578</t>
  </si>
  <si>
    <t>Date: March 28th, 2022</t>
  </si>
  <si>
    <t>Input</t>
  </si>
  <si>
    <t>QTY/ha</t>
  </si>
  <si>
    <t>Remark</t>
  </si>
  <si>
    <t>hired out source</t>
  </si>
  <si>
    <t>LAK/Labor</t>
  </si>
  <si>
    <t>family's labor</t>
  </si>
  <si>
    <t>Buy</t>
  </si>
  <si>
    <t>Buy and some collected from their paddy produciton</t>
  </si>
  <si>
    <t>Fertilizer 16-20-00</t>
  </si>
  <si>
    <t>LAK/50Kg bag</t>
  </si>
  <si>
    <t>Fertilizer 46-00-00</t>
  </si>
  <si>
    <t>Herbicide and insecticide in Oct, Nov, Dec, Jan, Feb</t>
  </si>
  <si>
    <t>Herbicide and insecticide in Mar, April, May, June, July, August, September</t>
  </si>
  <si>
    <t>Weeding labour (2 times x 50 labors per time)</t>
  </si>
  <si>
    <t>Hired out source and family's labor</t>
  </si>
  <si>
    <t>Fertilizing fee (2 times)</t>
  </si>
  <si>
    <t>Herbicide and insecticide spraying fee (2times * 18 tanks (20Litre/tank)/times) in Oct, Nov, Dec, Jan, Feb)</t>
  </si>
  <si>
    <t>Herbicide and insecticide spraying fee (2times *18 tanks (20Litre/tank)/times) in  Mar, April, May, June, July, August, September</t>
  </si>
  <si>
    <t>Hired out source and family's labor, Apply more concentrated chemicals than during Oct, Nov, Dec, Jan, Feb</t>
  </si>
  <si>
    <t>Electricity water pump (350,000LAK/pump / (2years*12months))</t>
  </si>
  <si>
    <t>LAK/pump</t>
  </si>
  <si>
    <t>Electricity cost for watering</t>
  </si>
  <si>
    <t>LAK/month/ha</t>
  </si>
  <si>
    <t>Plastic line pipe (300,000LAK/50 metres/2 years*12months)</t>
  </si>
  <si>
    <t>LAK/50 metres</t>
  </si>
  <si>
    <t>Watering head</t>
  </si>
  <si>
    <t>LAK/head</t>
  </si>
  <si>
    <t>Diarly watering labour cost in (Oct, Nov, Dec, Jan, Feb)</t>
  </si>
  <si>
    <t>Diarly watering labour cost in (March, April, May)</t>
  </si>
  <si>
    <t>Diarly watering labour cost (June, July, August, September)</t>
  </si>
  <si>
    <t>Harvesting cost in (Oct, Nov, Dec, Jan, Feb)</t>
  </si>
  <si>
    <t>Harvesting cost in (March, April, May)</t>
  </si>
  <si>
    <t>Harvesting cost (June, July, August, September)</t>
  </si>
  <si>
    <t>Rubber bands cost for (Oct, Nov, Dec, Jan, Feb)</t>
  </si>
  <si>
    <t>LAK/Pack</t>
  </si>
  <si>
    <t>buy</t>
  </si>
  <si>
    <t>Rubber bands cost for  (March, April, May)</t>
  </si>
  <si>
    <t>Rubber bands cost for (June, July, August, September)</t>
  </si>
  <si>
    <t>Land rental fee (6 million LAK per year)</t>
  </si>
  <si>
    <t>LAK/ha/month</t>
  </si>
  <si>
    <t>paid</t>
  </si>
  <si>
    <t>Loan interest from APB (11% per year = 0.92% per month)</t>
  </si>
  <si>
    <t>interest rate per month</t>
  </si>
  <si>
    <t>interest paid per month</t>
  </si>
  <si>
    <t>Loan from Agriculture promotion bank (APB)  (Oct, Nov, Dec, Jan, Feb)</t>
  </si>
  <si>
    <t>mostly use family working capital and cultivate in 800 m2 to 1600 m2</t>
  </si>
  <si>
    <t>Loan from Agriculture promotion bank (APB)   (Matrch, April, May)</t>
  </si>
  <si>
    <t>Loan from Agriculture promotion bank (APB) (June, July, August, September)</t>
  </si>
  <si>
    <t>Production cost  in (Oct, Nov, Dec, Jan, Feb)</t>
  </si>
  <si>
    <t>Production cost in (March, April, May)</t>
  </si>
  <si>
    <t>Production cost in  (June, July, August, September)</t>
  </si>
  <si>
    <t>Production cost (LAK/T)</t>
  </si>
  <si>
    <t>Production cost in (June, July, August, September)</t>
  </si>
  <si>
    <t>Income (LAK/ha/crop) during COVID 19 out break (2019 to 2022)</t>
  </si>
  <si>
    <t>Income in (Oct, Nov, Dec, Jan, Feb) price 2,000 to 5,000 LAK per kg</t>
  </si>
  <si>
    <t>Sometimes the price is so low that farmers have to give it up and not sell it at all (give to animal feed)</t>
  </si>
  <si>
    <t>Income in (March, April, May) price 5,000 to 10,000 Lak per Kg</t>
  </si>
  <si>
    <t>Income in (June, July, August, September) 5,000 to 10,000 Lak per Kg</t>
  </si>
  <si>
    <t>Profit or lost (LAK/ha/crop) during COVID 19 out break (2019 to 2022)</t>
  </si>
  <si>
    <t>Income</t>
  </si>
  <si>
    <t>Profit (LAK/ha/crop)</t>
  </si>
  <si>
    <t>Profit of lost in  in (Oct, Nov, Dec, Jan, Feb)</t>
  </si>
  <si>
    <t>Profit of lost in (March, April, May)</t>
  </si>
  <si>
    <t>Profit of lost in (June, July, August, September)</t>
  </si>
  <si>
    <t>Income (LAK/ha/crop) before COVID 19 out break</t>
  </si>
  <si>
    <t>Income in (Oct, Nov, Dec, Jan, Feb) price 3,000 to 8,000 LAK per kg</t>
  </si>
  <si>
    <t>Income in (March, April, May) price 5,000 to 12,000 Lak per Kg</t>
  </si>
  <si>
    <t>Income in (June, July, August, September) 5,000 to 12,000 Lak per Kg</t>
  </si>
  <si>
    <t>Profit or lost before COVID19 out break (LAK/ha/crop)</t>
  </si>
  <si>
    <t>Profit or lost before COVID19 out break (Oct, Nov, Dec, Jan, Feb)</t>
  </si>
  <si>
    <t>Lak/ha/crop</t>
  </si>
  <si>
    <t xml:space="preserve">Profit or lost before COVID19 out break  (March, April, May) </t>
  </si>
  <si>
    <t>Profit or lost before COVID19 out break  (June, July, August, September)</t>
  </si>
  <si>
    <t>Yield calculate from vegetable production bed size 1.2 m x 20 m (interviewed producer)
Oct, Nov, Dec, Jan, Feb got yield 40-45 Kg per bed, and March, April, May, June, July, Aug, September got yield 20 Kg per bed
1 ha cultivated in 8,400 m2 and 1,600 m2 is for working space of producer (walkway for watering vegetable, Entrance to collect vegetable)</t>
  </si>
  <si>
    <t xml:space="preserve">Vietnamese lettuce production cost calculation for vegetable producer </t>
  </si>
  <si>
    <t>LAK/650ml bottle</t>
  </si>
  <si>
    <t>Fertilizer 15-15-15</t>
  </si>
  <si>
    <t>Herbicide and insecticide spraying fee (2times *18 tanks (20Litre/tank)/times) in  March, April, May, June, July, August, September</t>
  </si>
  <si>
    <t>Loan interest from APB (11% per year)</t>
  </si>
  <si>
    <t>Income in (Oct, Nov, Dec, Jan, Feb) price 2,000 to 3,000 LAK per kg</t>
  </si>
  <si>
    <t>Income in (March, April, May) price 3,000 to 5,000 Lak per Kg</t>
  </si>
  <si>
    <t>Income in (June, July, August, September) 3,000 to 6,000 Lak per Kg</t>
  </si>
  <si>
    <t>Income in (Oct, Nov, Dec, Jan, Feb) price 2,000 to 6,000 LAK per kg</t>
  </si>
  <si>
    <t>Income in (March, April, May) price 3,000 to 8,000 Lak per Kg</t>
  </si>
  <si>
    <t>Income in (June, July, August, September) 3,000 to 9,000 Lak per Kg</t>
  </si>
  <si>
    <t>Yield calculate from vegetable production bed size 1.2 m x 20 m (interviewed producer)
During March, April, May, june, July, August and September got yield 45 Kg per bed and during October, November, December, January and February got yield 75 Kg per bed, 1 ha cultivated in 8,400 m2 and 1,600 m2 is for working space of producer (walkway for watering vegetable, Entrance to collect vegetable)</t>
  </si>
  <si>
    <t>Green onion production cost calculation for vegetable producer</t>
  </si>
  <si>
    <t>Interviewee: Mrs. Bounseo, Chonthong village, Hatxayfong district, VTE, Tel: 0305785578</t>
  </si>
  <si>
    <t>Chemicals</t>
  </si>
  <si>
    <t>Seed transplanting fee (50 people x 70,000 LAK per day)</t>
  </si>
  <si>
    <t>Weeding labour (2 times x 50 people per time)</t>
  </si>
  <si>
    <t>Herbicide and insecticide spraying fee (3times * 20 tanks (20Litre/tank)/times) in Oct, Nov, Dec, Jan, Feb)</t>
  </si>
  <si>
    <t>Herbicide and insecticide spraying fee (3times *20 tanks (20Litre/tank)/times) in  March, April, May, June, July, August, September</t>
  </si>
  <si>
    <t>Income in (Oct, Nov, Dec, Jan, Feb) price 2,000 to 4,000 LAK per kg</t>
  </si>
  <si>
    <t>Income in (March, April, May) price 4,000 to 9,000 Lak per Kg</t>
  </si>
  <si>
    <t>Income in (March, April, May) price 4,000 to 12,000 Lak per Kg</t>
  </si>
  <si>
    <t>Income in (June, July, August, September) 5,000 to 15,000 Lak per Kg</t>
  </si>
  <si>
    <t>Yield calculate from vegetable production bed size 1.2 m x 20 m (interviewed producer)
During March, April, May, june, July, August and September got yield 30 Kg per bed and during October, November, December, January and February got yield 75 Kg per bed, 1 ha cultivated in 8,400 m2 and 1,600 m2 is for working space of producer (walkway for watering vegetable, Entrance to collect vegetable)</t>
  </si>
  <si>
    <t>Morning glory production cost calculation for vegetable producer</t>
  </si>
  <si>
    <t>Fertilizer 46.00.00</t>
  </si>
  <si>
    <t>Fertilizer 16.20.00</t>
  </si>
  <si>
    <t>Herbicide and insecticide</t>
  </si>
  <si>
    <t>Herbicide and insecticide spraying fee (1times * 20 tanks (20Litre/tank)/times)</t>
  </si>
  <si>
    <t>Plastic line pipe (320,000LAK/ 50 metres/ 2 years life time *12months)</t>
  </si>
  <si>
    <t>Land rental fee</t>
  </si>
  <si>
    <t>Income in (Oct, Nov, Dec, Jan, Feb) price 1,000 to 3,000 LAK per kg</t>
  </si>
  <si>
    <t>Income in (March, April, May) price 2,000 to 5,000 Lak per Kg</t>
  </si>
  <si>
    <t>Income in (June, July, August, September) 2,000 to 5,000 Lak per Kg</t>
  </si>
  <si>
    <t>Income in (Oct, Nov, Dec, Jan, Feb) price 1,000 to 4,000 LAK per kg</t>
  </si>
  <si>
    <t>Income in (March, April, May) price 2,000 to 6,000 Lak per Kg</t>
  </si>
  <si>
    <t>Income in (June, July, August, September) 2,000 to 7,000 Lak per Kg</t>
  </si>
  <si>
    <t>Ruzi seed production cost for 1 ha</t>
  </si>
  <si>
    <t>Writed by: Mr. Somjan Khamphavong and Bounthanom Kounnavongsa</t>
  </si>
  <si>
    <t>Ruzi and Guinea grass seed production, Jan  2019 (Agriculture for nutrition project)</t>
  </si>
  <si>
    <t>www.afn.gov.la</t>
  </si>
  <si>
    <t xml:space="preserve">Ruzi grass seed </t>
  </si>
  <si>
    <t>LAK/ 50 Kg bag</t>
  </si>
  <si>
    <t>Fertilizing fee</t>
  </si>
  <si>
    <t>Land preparation (20 people)</t>
  </si>
  <si>
    <t>Ruzi seed transplanting (25 people)</t>
  </si>
  <si>
    <t>Weeding (3 times per year 15 people per each time)</t>
  </si>
  <si>
    <t>Wages bundle Ruzi grass flowers</t>
  </si>
  <si>
    <t>Harvesting and collecting (6 times and 10 people per each time)</t>
  </si>
  <si>
    <t>Seed cleaning and grading</t>
  </si>
  <si>
    <t>Seed drying</t>
  </si>
  <si>
    <t>Green net for drying</t>
  </si>
  <si>
    <t>LAK/sheet</t>
  </si>
  <si>
    <t>Polyethylene sacks</t>
  </si>
  <si>
    <t>LAK/Sack</t>
  </si>
  <si>
    <t>Plastic Sack (1 pack = 50 small bag for 1 Kg wet)</t>
  </si>
  <si>
    <t>Bag sealing machine</t>
  </si>
  <si>
    <t>LAK/machine</t>
  </si>
  <si>
    <t>Estimate income (LAK)</t>
  </si>
  <si>
    <t>Expected Yield (Kg)</t>
  </si>
  <si>
    <t>Estimate Profit (LAK)</t>
  </si>
  <si>
    <t>Estimate profit (LAK)</t>
  </si>
  <si>
    <t>Pineapple production cost low land (Cultivate in double rows bed)</t>
  </si>
  <si>
    <t>Interviewer: Kenekeo Sayarath.</t>
  </si>
  <si>
    <t>Interviewee: Mrs. Lae, Tel 0304994986, LAK 19 village, Bajieng district, Champasak province</t>
  </si>
  <si>
    <t>References for data tab</t>
  </si>
  <si>
    <t>LAK/Seedling</t>
  </si>
  <si>
    <t>Mostly use their family's labor, work many days and estimated</t>
  </si>
  <si>
    <t>Weeding</t>
  </si>
  <si>
    <t>Harvesting labor and fee (Harvest in April to May)</t>
  </si>
  <si>
    <t xml:space="preserve">2nd year (in 2018) after cultivated </t>
  </si>
  <si>
    <t>3rd year (in 2019) after cultivated</t>
  </si>
  <si>
    <t xml:space="preserve">4th year (in 2020) after cultivated </t>
  </si>
  <si>
    <t xml:space="preserve">5th year (in 2021) after cultivated </t>
  </si>
  <si>
    <t>Income (LAK)</t>
  </si>
  <si>
    <t>2nd year (in 2018) 50% of cultivated seedling will give one fruits and one cultivated seedling will give 1-2 tills
(2,000 LAK to 6,000 LAK per fruits accroding to size of fruit)</t>
  </si>
  <si>
    <t>Mostly use their family's labor, work many days</t>
  </si>
  <si>
    <t>3rd year (in 2019) 45% of remaining cultivated seedling will give one fruits, tills from first and second year will give one fruit per plant, around 70% to 80% and also give 1-2 new tills per plant
(price 1,000 LAK to 4,000 LAK per fruits accroding to size of fruit and quantity of pineappl in market)</t>
  </si>
  <si>
    <t>4th year (in 2020) 30% to 20% of remaining tills from 1st and 2nd year will give one fruit per plant and tills from 3rd year will give fruits 70% to 80% and also give 1-2 new tills per plant, but they will take off not strong tills
(1,000 LAK to 5,000 LAK per fruits accroding to size of fruit and quantity of pineapple in the market)</t>
  </si>
  <si>
    <t>5th year (in 2021) 30% to 20% of remaining tills from 3rd will give one fruit per plant and tills from 4th year will give fruits 70% to 80% and also give 1-2 new tills per plant, but they will take off not strong tills
(1,000 LAK to 5,000 LAK per fruits accroding to size of fruit and quantity of pineapple in the market)</t>
  </si>
  <si>
    <t>According to the reported from interviewee, she can not tell how many and how much per each size of pineapple fruit sold each year, but she can tell only minimum and maximum price sale each year and how much she earned per year 
Traders from Champasak, Salavan and Savannakhet provinces come to buy and also have their own shop beside the road for selling pineapple
After harvest at Sixth year after cultivation, they will clear land for new cultivation.</t>
  </si>
  <si>
    <t>Cardamom production cost</t>
  </si>
  <si>
    <t>Interviewee: Mrs. Seng, Singta agriculture Extension Company, Xay district, Oudomxay province. Tel: 22847858.</t>
  </si>
  <si>
    <t>LAK/labor</t>
  </si>
  <si>
    <t xml:space="preserve">Normally farmers use their family's labor did not hire </t>
  </si>
  <si>
    <t xml:space="preserve">Yield uncertain depends on many factors such as variety, soil, water, shade, pests (rodents, wild pig), etc. </t>
  </si>
  <si>
    <t>Some families cultivated more than 5 fives but never harvest cardamom, but some families earn from 5 million LAK upto more than 100 million LAK per ha</t>
  </si>
  <si>
    <t>Gouangdong cardamom give flower in April to June and matual in August and harvest on 15th to 20th Aug (harvest 2 times per year, first harvesting selected only good matual and 2nd time collect all seed available)</t>
  </si>
  <si>
    <t>Production cost for 25 plants of orange</t>
  </si>
  <si>
    <t>Writed by: Mr. Nouphone Khamsomphou and Dutsakone Hongvilay</t>
  </si>
  <si>
    <t>Orange production, Jan  2019 (Agriculture for nutrition project)</t>
  </si>
  <si>
    <t>Manure for 25 seedlings</t>
  </si>
  <si>
    <t>First year (put 5 Kg per plant)</t>
  </si>
  <si>
    <t>LAK/kg</t>
  </si>
  <si>
    <t>2nd Year (put 10 Kg per plant)</t>
  </si>
  <si>
    <t>3rd Year (put 15 Kg per plant)</t>
  </si>
  <si>
    <t>4th year on ward (put 15 Kg per plant)</t>
  </si>
  <si>
    <t>First year (put 0.2 Kg per plant)</t>
  </si>
  <si>
    <t>2nd Year (put 0.3 Kg per plant)</t>
  </si>
  <si>
    <t>3rd Year (put 0.5 Kg per plant)</t>
  </si>
  <si>
    <t>4th year on ward (put 0.5 Kg per plant)</t>
  </si>
  <si>
    <t>LAK/1600 m2</t>
  </si>
  <si>
    <t>LAK / Labor</t>
  </si>
  <si>
    <t>LAK/day</t>
  </si>
  <si>
    <t>LAK / Kg</t>
  </si>
  <si>
    <t>No ferilizing and no technical applied</t>
  </si>
  <si>
    <t>Fertilizing and technical application</t>
  </si>
  <si>
    <t>Cultivate model</t>
  </si>
  <si>
    <t xml:space="preserve">Estimate Profit for no fertilizing and no technical applied model (Current practice of farmer) </t>
  </si>
  <si>
    <t>LAK/ 25 orange plants</t>
  </si>
  <si>
    <t>Estimate Profit for Fertilizing and Technical application model</t>
  </si>
  <si>
    <t>Production cost for 1,200 plants of rubber tree (3 ha)</t>
  </si>
  <si>
    <t>Writed by: Mrs. Chanseng, Namjuam village, Houayxay district, Bokeo province, Tel: 02059109550</t>
  </si>
  <si>
    <t>Rubber plantation, March 5, 2022.</t>
  </si>
  <si>
    <t>Rubber seedling (450 seedling per ha plus 10% dead and replanting)</t>
  </si>
  <si>
    <t>30 to 40 Years</t>
  </si>
  <si>
    <t>Land preparation (weeding, burning and cleaning)</t>
  </si>
  <si>
    <t>LAK/3  ha</t>
  </si>
  <si>
    <t>once time</t>
  </si>
  <si>
    <t>Hole preparation for planting (40 Cm x 40 Cm x 30 Cm)</t>
  </si>
  <si>
    <t>LAK / hole</t>
  </si>
  <si>
    <t>Replanting dead seedling</t>
  </si>
  <si>
    <t>Set of cup for storing rubber</t>
  </si>
  <si>
    <t>LAK / Set</t>
  </si>
  <si>
    <t>5 years</t>
  </si>
  <si>
    <t>Knife handle for tapping</t>
  </si>
  <si>
    <t>LAK / Unit</t>
  </si>
  <si>
    <t>10 years</t>
  </si>
  <si>
    <t>Tip of knife for tapping</t>
  </si>
  <si>
    <t>LAK / pack</t>
  </si>
  <si>
    <t>one year</t>
  </si>
  <si>
    <t>Weeding 1</t>
  </si>
  <si>
    <t>(3 times per year 20 person per time for year 1st , 2nd and 3rd year and use small weed cutting machine)</t>
  </si>
  <si>
    <t>Weeding 2</t>
  </si>
  <si>
    <t>(1 times per year 5 person per time for year 4th year and use small weed cutting machine)</t>
  </si>
  <si>
    <t xml:space="preserve">Land tax </t>
  </si>
  <si>
    <t xml:space="preserve">price </t>
  </si>
  <si>
    <t>Year 1st to 7th (7 years x 40,000 LAK per year)</t>
  </si>
  <si>
    <t>LAK/Year</t>
  </si>
  <si>
    <t xml:space="preserve">Year 8th </t>
  </si>
  <si>
    <t>Year 9th</t>
  </si>
  <si>
    <t xml:space="preserve">Year 10th </t>
  </si>
  <si>
    <t>Acid water for tapping rubber (6 litre per 400 Kg of latex and price 35,000 LAK per litre)</t>
  </si>
  <si>
    <t xml:space="preserve">Price </t>
  </si>
  <si>
    <r>
      <t xml:space="preserve"> Tapped at 7</t>
    </r>
    <r>
      <rPr>
        <vertAlign val="superscript"/>
        <sz val="14"/>
        <rFont val="Century Gothic"/>
        <family val="1"/>
        <scheme val="major"/>
      </rPr>
      <t>th</t>
    </r>
    <r>
      <rPr>
        <sz val="14"/>
        <rFont val="Century Gothic"/>
        <family val="1"/>
        <scheme val="major"/>
      </rPr>
      <t xml:space="preserve"> years after cultivated</t>
    </r>
  </si>
  <si>
    <t>LAK / Litre</t>
  </si>
  <si>
    <r>
      <t xml:space="preserve"> Tapped at 8</t>
    </r>
    <r>
      <rPr>
        <vertAlign val="superscript"/>
        <sz val="14"/>
        <rFont val="Century Gothic"/>
        <family val="1"/>
        <scheme val="major"/>
      </rPr>
      <t>th</t>
    </r>
    <r>
      <rPr>
        <sz val="14"/>
        <rFont val="Century Gothic"/>
        <family val="1"/>
        <scheme val="major"/>
      </rPr>
      <t xml:space="preserve"> years after cultivated</t>
    </r>
  </si>
  <si>
    <r>
      <t xml:space="preserve"> Tapped at 9</t>
    </r>
    <r>
      <rPr>
        <vertAlign val="superscript"/>
        <sz val="14"/>
        <rFont val="Century Gothic"/>
        <family val="1"/>
        <scheme val="major"/>
      </rPr>
      <t>th</t>
    </r>
    <r>
      <rPr>
        <sz val="14"/>
        <rFont val="Century Gothic"/>
        <family val="1"/>
        <scheme val="major"/>
      </rPr>
      <t xml:space="preserve"> years after cultivated</t>
    </r>
  </si>
  <si>
    <r>
      <t xml:space="preserve"> Tapped at 10</t>
    </r>
    <r>
      <rPr>
        <vertAlign val="superscript"/>
        <sz val="14"/>
        <rFont val="Century Gothic"/>
        <family val="1"/>
        <scheme val="major"/>
      </rPr>
      <t>th</t>
    </r>
    <r>
      <rPr>
        <sz val="14"/>
        <rFont val="Century Gothic"/>
        <family val="1"/>
        <scheme val="major"/>
      </rPr>
      <t xml:space="preserve"> years after cultivated</t>
    </r>
  </si>
  <si>
    <t xml:space="preserve">Rubber tree tapping </t>
  </si>
  <si>
    <r>
      <t xml:space="preserve"> Tapped at 7</t>
    </r>
    <r>
      <rPr>
        <vertAlign val="superscript"/>
        <sz val="14"/>
        <rFont val="Century Gothic"/>
        <family val="1"/>
        <scheme val="major"/>
      </rPr>
      <t>th</t>
    </r>
    <r>
      <rPr>
        <sz val="14"/>
        <rFont val="Century Gothic"/>
        <family val="1"/>
        <scheme val="major"/>
      </rPr>
      <t xml:space="preserve"> years after cultivated, # 54 tapping days x 2 labors</t>
    </r>
  </si>
  <si>
    <t>Tap rubber one day pause two days (Mid June to Mid November 2019)</t>
  </si>
  <si>
    <r>
      <t xml:space="preserve"> Tapped at 8</t>
    </r>
    <r>
      <rPr>
        <vertAlign val="superscript"/>
        <sz val="14"/>
        <rFont val="Century Gothic"/>
        <family val="1"/>
        <scheme val="major"/>
      </rPr>
      <t>th</t>
    </r>
    <r>
      <rPr>
        <sz val="14"/>
        <rFont val="Century Gothic"/>
        <family val="1"/>
        <scheme val="major"/>
      </rPr>
      <t xml:space="preserve"> years after cultivated, # 54 tapping days x 2 labors</t>
    </r>
  </si>
  <si>
    <t>Tap rubber one day pause two days (Mid June toMid November 2020)</t>
  </si>
  <si>
    <r>
      <t xml:space="preserve"> Tapped at 9</t>
    </r>
    <r>
      <rPr>
        <vertAlign val="superscript"/>
        <sz val="14"/>
        <rFont val="Century Gothic"/>
        <family val="1"/>
        <scheme val="major"/>
      </rPr>
      <t>th</t>
    </r>
    <r>
      <rPr>
        <sz val="14"/>
        <rFont val="Century Gothic"/>
        <family val="1"/>
        <scheme val="major"/>
      </rPr>
      <t xml:space="preserve"> years after cultivated,  # 99 tapping days x 2 labors</t>
    </r>
  </si>
  <si>
    <t>Tap rubber one day pause one days (Mid June to 25th December 2021)</t>
  </si>
  <si>
    <r>
      <t xml:space="preserve"> Tapped at 10</t>
    </r>
    <r>
      <rPr>
        <vertAlign val="superscript"/>
        <sz val="14"/>
        <rFont val="Century Gothic"/>
        <family val="1"/>
        <scheme val="major"/>
      </rPr>
      <t>th</t>
    </r>
    <r>
      <rPr>
        <sz val="14"/>
        <rFont val="Century Gothic"/>
        <family val="1"/>
        <scheme val="major"/>
      </rPr>
      <t xml:space="preserve"> years after cultivated, # 99 tapping days x 2 labors</t>
    </r>
  </si>
  <si>
    <t>Tap rubber one day pause one days (Mid June to 25th December 2022)</t>
  </si>
  <si>
    <t>Remark: 
- Not skillful person can tap 500 to 600 ruuber plants
- Skillful person can tap 800 to 1,000 ruuber plants</t>
  </si>
  <si>
    <t>Latex transport from garden to village</t>
  </si>
  <si>
    <t>LAK / T</t>
  </si>
  <si>
    <t>One time paid</t>
  </si>
  <si>
    <t>Yield (Kg)</t>
  </si>
  <si>
    <t>Price (LAK per Kg)</t>
  </si>
  <si>
    <r>
      <t xml:space="preserve"> Tapped at 7</t>
    </r>
    <r>
      <rPr>
        <vertAlign val="superscript"/>
        <sz val="14"/>
        <rFont val="Century Gothic"/>
        <family val="1"/>
        <scheme val="major"/>
      </rPr>
      <t>th</t>
    </r>
    <r>
      <rPr>
        <sz val="14"/>
        <rFont val="Century Gothic"/>
        <family val="1"/>
        <scheme val="major"/>
      </rPr>
      <t xml:space="preserve"> years after cultivated in 2019 (price 15,000 to 18,000 LAK per Kg)</t>
    </r>
  </si>
  <si>
    <r>
      <t xml:space="preserve"> Tapped at 8</t>
    </r>
    <r>
      <rPr>
        <vertAlign val="superscript"/>
        <sz val="14"/>
        <rFont val="Century Gothic"/>
        <family val="1"/>
        <scheme val="major"/>
      </rPr>
      <t>th</t>
    </r>
    <r>
      <rPr>
        <sz val="14"/>
        <rFont val="Century Gothic"/>
        <family val="1"/>
        <scheme val="major"/>
      </rPr>
      <t xml:space="preserve"> years after cultivated in 2020 (price 4,000 to 7,000 LAK per Kg)</t>
    </r>
  </si>
  <si>
    <r>
      <t xml:space="preserve"> Tapped at 9</t>
    </r>
    <r>
      <rPr>
        <vertAlign val="superscript"/>
        <sz val="14"/>
        <rFont val="Century Gothic"/>
        <family val="1"/>
        <scheme val="major"/>
      </rPr>
      <t>th</t>
    </r>
    <r>
      <rPr>
        <sz val="14"/>
        <rFont val="Century Gothic"/>
        <family val="1"/>
        <scheme val="major"/>
      </rPr>
      <t xml:space="preserve"> years after cultivated in 2021 (price 5,000 to 7,500 LAK per Kg)</t>
    </r>
  </si>
  <si>
    <r>
      <t>Tapped at 10</t>
    </r>
    <r>
      <rPr>
        <vertAlign val="superscript"/>
        <sz val="14"/>
        <rFont val="Century Gothic"/>
        <family val="1"/>
        <scheme val="major"/>
      </rPr>
      <t>th</t>
    </r>
    <r>
      <rPr>
        <sz val="14"/>
        <rFont val="Century Gothic"/>
        <family val="1"/>
        <scheme val="major"/>
      </rPr>
      <t xml:space="preserve"> years after cultivated in 2022 (price 5,000 to 8,000 LAK per Kg)</t>
    </r>
  </si>
  <si>
    <t>Remark: She cannot remember how many Kg per each price, then we use average price</t>
  </si>
  <si>
    <t>7th year after cultivtated rubber</t>
  </si>
  <si>
    <t>8th year after cultivated rubber onward</t>
  </si>
  <si>
    <t>June</t>
  </si>
  <si>
    <t>July</t>
  </si>
  <si>
    <t>Aug</t>
  </si>
  <si>
    <t>Sept</t>
  </si>
  <si>
    <t>Oct</t>
  </si>
  <si>
    <t>Nov</t>
  </si>
  <si>
    <t>Dec</t>
  </si>
  <si>
    <t>june</t>
  </si>
  <si>
    <t>August</t>
  </si>
  <si>
    <t>september</t>
  </si>
  <si>
    <t>october</t>
  </si>
  <si>
    <t>november</t>
  </si>
  <si>
    <t>december</t>
  </si>
  <si>
    <t>Coffee production cost for 1 ha</t>
  </si>
  <si>
    <t>Interviewee: Ms. Vongphajan, Bejieng district, Champasak province, Tel: 020 97737769</t>
  </si>
  <si>
    <t>Date 9th April 2022</t>
  </si>
  <si>
    <t>life time</t>
  </si>
  <si>
    <t>at the first year of cultivation</t>
  </si>
  <si>
    <t>6 bags of fertilizer per year</t>
  </si>
  <si>
    <t>Fertilizing fee (1 times per year and 30 labor per time for 3 years)</t>
  </si>
  <si>
    <t>(1 times per year and 30 labor per time for 3 years)</t>
  </si>
  <si>
    <t>Pesticide (2 times per year and 1 million Lak per time for 3 years)</t>
  </si>
  <si>
    <t>2 times per year and 1 million Lak per time for 3 years)</t>
  </si>
  <si>
    <t>Pesticide spraying fee (2 times per year and 500,000 Lak per time for 3 years)</t>
  </si>
  <si>
    <t xml:space="preserve"> (2 times per year and 500,000 Lak per time for 3 years)</t>
  </si>
  <si>
    <t xml:space="preserve"> (3 times per year 20 people per each time for 3 years)</t>
  </si>
  <si>
    <t>LAK/month</t>
  </si>
  <si>
    <t>Pay one monthly labor to take care coffee garden</t>
  </si>
  <si>
    <t>Picking coffee fruit (1,000 LAK per Kg of fresh coffee fruit  for 10 T of coffee)</t>
  </si>
  <si>
    <t>(1,000 LAK per Kg of fresh coffee fruit  for 10 T of coffee)</t>
  </si>
  <si>
    <t>Picking</t>
  </si>
  <si>
    <t>Coffee fruit transport from garden to factory  for 10 T of coffee</t>
  </si>
  <si>
    <t>Price up to the distance from garden to factiry, this case is 20 Km</t>
  </si>
  <si>
    <t>Polyethylene sacks (50 Kg per sack for 10 T of coffee)</t>
  </si>
  <si>
    <t>once time use</t>
  </si>
  <si>
    <t>LAK/rope</t>
  </si>
  <si>
    <t>Expected Yield (Kg per ha)</t>
  </si>
  <si>
    <t xml:space="preserve">Harvest in 3rd year  after cultivated </t>
  </si>
  <si>
    <t xml:space="preserve">Harvest in 4th year  after cultivated </t>
  </si>
  <si>
    <t xml:space="preserve">Harvest in 5th year  after cultivated </t>
  </si>
  <si>
    <t xml:space="preserve">Harvest in 6th year  after cultivated </t>
  </si>
  <si>
    <t>Using an optimistic 75% from the range of long term historical averages</t>
  </si>
  <si>
    <t>Average prices</t>
  </si>
  <si>
    <t>Income_y3</t>
  </si>
  <si>
    <t>Income_y4</t>
  </si>
  <si>
    <t>Income_y5</t>
  </si>
  <si>
    <t>Income_y6</t>
  </si>
  <si>
    <t>The coffee plant starts to produce fruit in the third year after cultivated and the yield will increase and will be consistent in the 6th year, the 7th year, the 8th year, the 9th year and will decrease at 10th years after cultivated on ward which depending on the maintenance of fertilization and planting soil</t>
  </si>
  <si>
    <t>The price of fresh coffee is fluctuating each year</t>
  </si>
  <si>
    <t>In 2018 fresh coffee fruit price is 3,000 to 5,000 LAK per Kg</t>
  </si>
  <si>
    <t>In 2019 fresh coffee fruit price is 2,000 to 3,000 LAK per Kg</t>
  </si>
  <si>
    <t>in 2020 fresh coffee fruit price is 2,500 to 4,000 LAK per Kg</t>
  </si>
  <si>
    <t>in 2021 fresh coffee fruit price is 4,000 to 10,000 LAK per Kg</t>
  </si>
  <si>
    <t>Harvest coffee fruits from September to November</t>
  </si>
  <si>
    <t xml:space="preserve">Project Title: Scaling up the Implementation of the Lao PDR Emission Reductions Program through improved governance and sustainable forest landscape management (Project 2) </t>
  </si>
  <si>
    <t>V sent Jacinto - 31.05 see email</t>
  </si>
  <si>
    <t>Component</t>
  </si>
  <si>
    <t>Financing Source</t>
  </si>
  <si>
    <t xml:space="preserve">Budget Account Description </t>
  </si>
  <si>
    <t>Reference to Notes &amp; Assumptions</t>
  </si>
  <si>
    <t>Total (EUR)</t>
  </si>
  <si>
    <t>GCF</t>
  </si>
  <si>
    <t>Staff costs</t>
  </si>
  <si>
    <t>1A</t>
  </si>
  <si>
    <t>International consultants</t>
  </si>
  <si>
    <t>1B</t>
  </si>
  <si>
    <t>Local consultants</t>
  </si>
  <si>
    <t>1C</t>
  </si>
  <si>
    <t>Travel</t>
  </si>
  <si>
    <t>1D</t>
  </si>
  <si>
    <t>Equipment</t>
  </si>
  <si>
    <t>1E</t>
  </si>
  <si>
    <t>Construction costs</t>
  </si>
  <si>
    <t>Subsidiary Agreement</t>
  </si>
  <si>
    <t>1F</t>
  </si>
  <si>
    <t>Training, workshops, and conferences</t>
  </si>
  <si>
    <t>Professional/contractual services</t>
  </si>
  <si>
    <t>Subtotal GCF Component 1</t>
  </si>
  <si>
    <t>*)Thereof allocated to activity 1.1.1**)</t>
  </si>
  <si>
    <t xml:space="preserve">     **) thereof 1.1.1 direct costs </t>
  </si>
  <si>
    <t xml:space="preserve">     **) thereof 1.1.1 indirect costs </t>
  </si>
  <si>
    <t>* )Thereof allocated to activity 1.2.1**)</t>
  </si>
  <si>
    <t xml:space="preserve">     **) thereof 1.2.1 direct costs </t>
  </si>
  <si>
    <t xml:space="preserve">     **) thereof 1.2.1 indirect costs </t>
  </si>
  <si>
    <t>*) Thereof allocated to activity 1.2.2**)</t>
  </si>
  <si>
    <t xml:space="preserve">     **) thereof 1.2.2 direct costs </t>
  </si>
  <si>
    <t xml:space="preserve">     **) thereof 1.2.2 indirect costs </t>
  </si>
  <si>
    <t>*)Thereof allocated to activity 1.2.3**)</t>
  </si>
  <si>
    <t xml:space="preserve">     **) thereof 1.2.3 direct costs </t>
  </si>
  <si>
    <t xml:space="preserve">     **) thereof 1.2.3 indirect costs </t>
  </si>
  <si>
    <t>BMZ</t>
  </si>
  <si>
    <t>1G</t>
  </si>
  <si>
    <t>1H</t>
  </si>
  <si>
    <t>Subtotal BMZ Component 1</t>
  </si>
  <si>
    <t>Government</t>
  </si>
  <si>
    <t>Subtotal Government Component 1</t>
  </si>
  <si>
    <t>Other</t>
  </si>
  <si>
    <t>Subtotal Other Component 1</t>
  </si>
  <si>
    <t>Sonstige</t>
  </si>
  <si>
    <t>Subtotal Sonstige Component 1</t>
  </si>
  <si>
    <t>Subtotal Component 1</t>
  </si>
  <si>
    <t>2A</t>
  </si>
  <si>
    <t>2B</t>
  </si>
  <si>
    <t>2C</t>
  </si>
  <si>
    <t>2D</t>
  </si>
  <si>
    <t>2E</t>
  </si>
  <si>
    <t>2F</t>
  </si>
  <si>
    <t>2G</t>
  </si>
  <si>
    <t>Subtotal GCF Component 2</t>
  </si>
  <si>
    <t>*)Thereof allocated to activity 2.1.1**)</t>
  </si>
  <si>
    <t xml:space="preserve">     **) thereof 2.1.1 direct costs </t>
  </si>
  <si>
    <t xml:space="preserve">     **) thereof 2.1.1 indirect costs </t>
  </si>
  <si>
    <t>* )Thereof allocated to activity 2.1.2**)</t>
  </si>
  <si>
    <t xml:space="preserve">     **) thereof 2.1.2 direct costs </t>
  </si>
  <si>
    <t xml:space="preserve">     **) thereof 2.1.2 indirect costs </t>
  </si>
  <si>
    <t>*) Thereof allocated to activity 2.1.3**)</t>
  </si>
  <si>
    <t xml:space="preserve">     **) thereof 2.1.3 direct costs </t>
  </si>
  <si>
    <t xml:space="preserve">     **) thereof 2.1.3 indirect costs </t>
  </si>
  <si>
    <t>*)Thereof allocated to activity 2.1.4**)</t>
  </si>
  <si>
    <t xml:space="preserve">     **) thereof 2.1.4 direct costs </t>
  </si>
  <si>
    <t xml:space="preserve">     **) thereof 2.1.4 indirect costs </t>
  </si>
  <si>
    <t>*)Thereof allocated to activity 2.2.1**)</t>
  </si>
  <si>
    <t xml:space="preserve">     **) thereof 2.2.1 direct costs </t>
  </si>
  <si>
    <t xml:space="preserve">     **) thereof 2.2.1 indirect costs </t>
  </si>
  <si>
    <t>2H</t>
  </si>
  <si>
    <t>2I</t>
  </si>
  <si>
    <t>2J</t>
  </si>
  <si>
    <t>Subtotal BMZ Component 2</t>
  </si>
  <si>
    <t>Subtotal Government Component 2</t>
  </si>
  <si>
    <t>Subtotal Other Component 2</t>
  </si>
  <si>
    <t>Subtotal Sonstige Component 2</t>
  </si>
  <si>
    <t>Project_costs_paid for at p.ha level</t>
  </si>
  <si>
    <t xml:space="preserve"> Note: this is currently reflected in the pha models as cashflow provided by farmers - hence these double counted costs have been removed from the project budget here</t>
  </si>
  <si>
    <t>Subtotal Component 2</t>
  </si>
  <si>
    <t>3A</t>
  </si>
  <si>
    <t>3B</t>
  </si>
  <si>
    <t>3C</t>
  </si>
  <si>
    <t>3D</t>
  </si>
  <si>
    <t>3E</t>
  </si>
  <si>
    <t>Subtotal GCF Component 3</t>
  </si>
  <si>
    <t>*)Thereof allocated to activity 3.1.1**)</t>
  </si>
  <si>
    <t xml:space="preserve">     **) thereof 3.1.1 direct costs </t>
  </si>
  <si>
    <t xml:space="preserve">     **) thereof 3.1.1 indirect costs </t>
  </si>
  <si>
    <t>* )Thereof allocated to activity 3.1.2**)</t>
  </si>
  <si>
    <t xml:space="preserve">     **) thereof 3.1.2 direct costs </t>
  </si>
  <si>
    <t xml:space="preserve">     **) thereof 3.1.2 indirect costs </t>
  </si>
  <si>
    <t>*) Thereof allocated to activity 3.2.1**)</t>
  </si>
  <si>
    <t xml:space="preserve">     **) thereof 3.2.1 direct costs </t>
  </si>
  <si>
    <t xml:space="preserve">     **) thereof 3.2.1 indirect costs </t>
  </si>
  <si>
    <t>3F</t>
  </si>
  <si>
    <t>3G</t>
  </si>
  <si>
    <t>3H</t>
  </si>
  <si>
    <t>Subtotal BMZ Component 3</t>
  </si>
  <si>
    <t>Subtotal Government Component 3</t>
  </si>
  <si>
    <t>Subtotal Other Component 3</t>
  </si>
  <si>
    <t>Subtotal Sonstige Component 3</t>
  </si>
  <si>
    <t>Subtotal Component 3</t>
  </si>
  <si>
    <t>M+E</t>
  </si>
  <si>
    <t>PM 1</t>
  </si>
  <si>
    <t>PM 2</t>
  </si>
  <si>
    <t>PM 3</t>
  </si>
  <si>
    <t>PM 4</t>
  </si>
  <si>
    <t>PM 5</t>
  </si>
  <si>
    <t>Subtotal GCF Component PMC</t>
  </si>
  <si>
    <t>*)Thereof allocated to activity PMC**)</t>
  </si>
  <si>
    <t xml:space="preserve">     **) thereof PMC direct costs </t>
  </si>
  <si>
    <t xml:space="preserve">     **) thereof PMC indirect costs </t>
  </si>
  <si>
    <t>PM 6</t>
  </si>
  <si>
    <t>PM 7</t>
  </si>
  <si>
    <t>PM 8</t>
  </si>
  <si>
    <t>Subtotal BMZ Component PMC</t>
  </si>
  <si>
    <t>Subtotal Government Component PMC</t>
  </si>
  <si>
    <t>Subtotal Other Component PMC</t>
  </si>
  <si>
    <t>Subtotal Sonstige Component PMC</t>
  </si>
  <si>
    <t>Subtotal Component PMC</t>
  </si>
  <si>
    <t>PMC: Project Management Cost</t>
  </si>
  <si>
    <t>Total Amount GCF Components 1 - 3</t>
  </si>
  <si>
    <t>GCF M+E</t>
  </si>
  <si>
    <t>GCF Project Management Costs</t>
  </si>
  <si>
    <t xml:space="preserve">GCF Contingency </t>
  </si>
  <si>
    <t xml:space="preserve">Total Amount GCF </t>
  </si>
  <si>
    <t>Total Amount BMZ</t>
  </si>
  <si>
    <t xml:space="preserve">Total Amount Government </t>
  </si>
  <si>
    <t>Total Amount Others</t>
  </si>
  <si>
    <t>Total Amount Sonstige</t>
  </si>
  <si>
    <t xml:space="preserve">Total Amount </t>
  </si>
  <si>
    <t>* General Assumptions</t>
  </si>
  <si>
    <t>GIZ’s direct project costs include directly charged project costs as well as allocated project costs in line with GIZ’s agreed standard procedure for processing BMZ/BMU commissions.</t>
  </si>
  <si>
    <t>Costs for International and local consultants include the award of contracts for services and contracts for work and labour to companies and institutions (legal entities such as consulting firms, universities, training institutions, management consultancy firms and maintenance companies) and to individuals.</t>
  </si>
  <si>
    <t xml:space="preserve">Acting as an Executing Entity, the grant includes GIZ's applicable mark-up rates and an imputed profit for the settlement of its overhead costs as in its operations for the BMZ/BMU. </t>
  </si>
  <si>
    <t>The Project budget and accounts shall be kept in euros.</t>
  </si>
  <si>
    <t>Any conversion into or from currencies other than euros will be undertaken in accordance with GIZ’s agreed standard procedure for processing BMZ commissions.</t>
  </si>
  <si>
    <t>The Contingency included in the overall Budget, may inter alia be used to cover adjustments necessary due to Taxes, exchange rate fluctuations, 
or other unforeseen expenses to be cleared by the Fund.</t>
  </si>
  <si>
    <t>Morning glory and spinach production cost calculation for vegetable producer in Banhom-Chomthong village, Hatxayfong district, Vientiane capital</t>
  </si>
  <si>
    <t>Diarly watering labour cost in winter season</t>
  </si>
  <si>
    <t>Harvesting fee for winter season</t>
  </si>
  <si>
    <t>Rubber bands cost for winter season</t>
  </si>
  <si>
    <t>Winter season (11% per year = 0.92% per month)</t>
  </si>
  <si>
    <t>Component 1: Creation of an enabling environment for REDD+ implementation</t>
  </si>
  <si>
    <t>1I</t>
  </si>
  <si>
    <t>Component 2: Market solutions for agricultural drivers of deforestation</t>
  </si>
  <si>
    <t>2K</t>
  </si>
  <si>
    <t>Component 3: Climate change mitigation and adaptation through forestry</t>
  </si>
  <si>
    <t>3I</t>
  </si>
  <si>
    <t>M&amp;E 1</t>
  </si>
  <si>
    <t>Subtotal GCF Component M+E</t>
  </si>
  <si>
    <t>*)Thereof allocated to activity M+E.1**)</t>
  </si>
  <si>
    <t xml:space="preserve">     **) thereof M+E.1 direct costs </t>
  </si>
  <si>
    <t xml:space="preserve">     **) thereof M+E.1 indirect costs </t>
  </si>
  <si>
    <t>Subtotal BMZ Component M+E</t>
  </si>
  <si>
    <t>Subtotal Government Component M+E</t>
  </si>
  <si>
    <t>Subtotal Other Component M+E</t>
  </si>
  <si>
    <t>Subtotal Sonstige Component M+E</t>
  </si>
  <si>
    <t>Subtotal Component M+E</t>
  </si>
  <si>
    <t>PM 9</t>
  </si>
  <si>
    <t xml:space="preserve"> </t>
  </si>
  <si>
    <t>Total Amount KfW</t>
  </si>
  <si>
    <t>Total Amount IFAD</t>
  </si>
  <si>
    <t>Total Amount ADB</t>
  </si>
  <si>
    <t>Total Amount World Bank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</si>
</sst>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6" formatCode="&quot;$&quot;#,##0;[Red]\-&quot;$&quot;#,##0"/>
    <numFmt numFmtId="8" formatCode="&quot;$&quot;#,##0.00;[Red]\-&quot;$&quot;#,##0.00"/>
    <numFmt numFmtId="43" formatCode="_-* #,##0.00_-;\-* #,##0.00_-;_-* &quot;-&quot;??_-;_-@_-"/>
    <numFmt numFmtId="164" formatCode="_(* #,##0.00_);_(* \(#,##0.00\);_(* &quot;-&quot;??_);_(@_)"/>
    <numFmt numFmtId="165" formatCode="#,##0;[Red]\-#,##0;\-"/>
    <numFmt numFmtId="166" formatCode="&quot;[&quot;@&quot;]&quot;"/>
    <numFmt numFmtId="167" formatCode="&quot;ERROR&quot;;&quot;ERROR&quot;;&quot;OK&quot;"/>
    <numFmt numFmtId="168" formatCode="#,##0.00;[Red]\-#,##0.00;\-"/>
    <numFmt numFmtId="169" formatCode="#,##0.0;[Red]\-#,##0.0;\-"/>
    <numFmt numFmtId="170" formatCode="_-* #,##0.00\ [$֏-42B]_-;\-* #,##0.00\ [$֏-42B]_-;_-* &quot;-&quot;??\ [$֏-42B]_-;_-@_-"/>
    <numFmt numFmtId="171" formatCode="#,##0\ [$֏-42B]"/>
    <numFmt numFmtId="172" formatCode="_-* #,##0.0_-;\-* #,##0.0_-;_-* &quot;-&quot;??_-;_-@_-"/>
    <numFmt numFmtId="173" formatCode="_-* #,##0_-;\-* #,##0_-;_-* &quot;-&quot;??_-;_-@_-"/>
    <numFmt numFmtId="174" formatCode="_(* #,##0.00_);_(* \(#,##0.00\);_(* \-??_);_(@_)"/>
    <numFmt numFmtId="175" formatCode="_(* #,##0_);_(* \(#,##0\);_(* \-??_);_(@_)"/>
    <numFmt numFmtId="176" formatCode="#,##0.0"/>
    <numFmt numFmtId="177" formatCode="0.0%"/>
    <numFmt numFmtId="178" formatCode="0.0"/>
    <numFmt numFmtId="179" formatCode="_(* #,##0_);_(* \(#,##0\);_(* &quot;-&quot;??_);_(@_)"/>
    <numFmt numFmtId="180" formatCode="_(* #,##0.0_);_(* \(#,##0.0\);_(* &quot;-&quot;??_);_(@_)"/>
    <numFmt numFmtId="181" formatCode="#,##0.000000000000;[Red]\-#,##0.000000000000;\-"/>
    <numFmt numFmtId="182" formatCode="#,##0.00000;[Red]\-#,##0.00000;\-"/>
  </numFmts>
  <fonts count="85" x14ac:knownFonts="1">
    <font>
      <sz val="11"/>
      <color theme="1"/>
      <name val="Century Gothic"/>
      <family val="2"/>
      <scheme val="minor"/>
    </font>
    <font>
      <sz val="11"/>
      <color theme="1"/>
      <name val="Century Gothic"/>
      <family val="2"/>
      <scheme val="minor"/>
    </font>
    <font>
      <b/>
      <sz val="15"/>
      <color theme="3"/>
      <name val="Century Gothic"/>
      <family val="2"/>
      <scheme val="minor"/>
    </font>
    <font>
      <b/>
      <sz val="13"/>
      <color theme="3"/>
      <name val="Century Gothic"/>
      <family val="2"/>
      <scheme val="minor"/>
    </font>
    <font>
      <b/>
      <sz val="11"/>
      <color theme="3"/>
      <name val="Century Gothic"/>
      <family val="2"/>
      <scheme val="minor"/>
    </font>
    <font>
      <b/>
      <sz val="11"/>
      <color rgb="FFFA7D00"/>
      <name val="Century Gothic"/>
      <family val="2"/>
      <scheme val="minor"/>
    </font>
    <font>
      <sz val="11"/>
      <color rgb="FFFF0000"/>
      <name val="Century Gothic"/>
      <family val="2"/>
      <scheme val="minor"/>
    </font>
    <font>
      <b/>
      <sz val="11"/>
      <color theme="1"/>
      <name val="Century Gothic"/>
      <family val="2"/>
      <scheme val="minor"/>
    </font>
    <font>
      <sz val="11"/>
      <color theme="1"/>
      <name val="Arial"/>
      <family val="2"/>
    </font>
    <font>
      <sz val="22"/>
      <color theme="0"/>
      <name val="Arial"/>
      <family val="2"/>
    </font>
    <font>
      <b/>
      <sz val="14"/>
      <color theme="4"/>
      <name val="Arial"/>
      <family val="2"/>
    </font>
    <font>
      <b/>
      <sz val="11"/>
      <color theme="4"/>
      <name val="Arial"/>
      <family val="2"/>
    </font>
    <font>
      <sz val="11"/>
      <color rgb="FF222222"/>
      <name val="Century Gothic"/>
      <family val="2"/>
      <scheme val="minor"/>
    </font>
    <font>
      <b/>
      <sz val="11"/>
      <color theme="1"/>
      <name val="Arial"/>
      <family val="2"/>
    </font>
    <font>
      <sz val="11"/>
      <color theme="2"/>
      <name val="Arial"/>
      <family val="2"/>
    </font>
    <font>
      <b/>
      <sz val="10"/>
      <color rgb="FFFFFFFF"/>
      <name val="Calibri"/>
      <family val="2"/>
    </font>
    <font>
      <sz val="11"/>
      <color theme="1"/>
      <name val="Calibri"/>
      <family val="2"/>
    </font>
    <font>
      <i/>
      <sz val="10"/>
      <color rgb="FF7F7F7F"/>
      <name val="Calibri"/>
      <family val="2"/>
    </font>
    <font>
      <sz val="10"/>
      <color rgb="FF000000"/>
      <name val="Calibri"/>
      <family val="2"/>
    </font>
    <font>
      <b/>
      <sz val="10"/>
      <color rgb="FF000000"/>
      <name val="Calibri"/>
      <family val="2"/>
    </font>
    <font>
      <sz val="9"/>
      <color theme="1"/>
      <name val="Calibri"/>
      <family val="2"/>
    </font>
    <font>
      <i/>
      <sz val="11"/>
      <color theme="1"/>
      <name val="Arial"/>
      <family val="2"/>
    </font>
    <font>
      <sz val="12"/>
      <color theme="1"/>
      <name val="Century Gothic"/>
      <family val="2"/>
      <scheme val="minor"/>
    </font>
    <font>
      <sz val="11"/>
      <color theme="2"/>
      <name val="Century Gothic"/>
      <family val="2"/>
      <scheme val="minor"/>
    </font>
    <font>
      <sz val="20"/>
      <color theme="2"/>
      <name val="Century Gothic"/>
      <family val="2"/>
      <scheme val="minor"/>
    </font>
    <font>
      <sz val="11"/>
      <color rgb="FF222222"/>
      <name val="Arial"/>
      <family val="2"/>
    </font>
    <font>
      <sz val="11"/>
      <color rgb="FF000000"/>
      <name val="Calibri"/>
      <family val="2"/>
      <charset val="1"/>
    </font>
    <font>
      <b/>
      <sz val="12"/>
      <color rgb="FF000000"/>
      <name val="Calibri"/>
      <family val="2"/>
      <charset val="1"/>
    </font>
    <font>
      <b/>
      <sz val="11"/>
      <color rgb="FF000000"/>
      <name val="Calibri"/>
      <family val="2"/>
      <charset val="1"/>
    </font>
    <font>
      <sz val="8"/>
      <name val="Century Gothic"/>
      <family val="2"/>
      <scheme val="minor"/>
    </font>
    <font>
      <sz val="11"/>
      <color rgb="FF006100"/>
      <name val="Century Gothic"/>
      <family val="2"/>
      <scheme val="minor"/>
    </font>
    <font>
      <sz val="11"/>
      <color rgb="FF3F3F76"/>
      <name val="Century Gothic"/>
      <family val="2"/>
      <scheme val="minor"/>
    </font>
    <font>
      <b/>
      <sz val="11"/>
      <color rgb="FF3F3F3F"/>
      <name val="Century Gothic"/>
      <family val="2"/>
      <scheme val="minor"/>
    </font>
    <font>
      <sz val="11"/>
      <color rgb="FFFA7D00"/>
      <name val="Century Gothic"/>
      <family val="2"/>
      <scheme val="minor"/>
    </font>
    <font>
      <b/>
      <sz val="10"/>
      <color rgb="FF3F3F3F"/>
      <name val="Calibri"/>
      <family val="2"/>
    </font>
    <font>
      <sz val="11"/>
      <color rgb="FF9C6500"/>
      <name val="Century Gothic"/>
      <family val="2"/>
      <scheme val="minor"/>
    </font>
    <font>
      <b/>
      <sz val="12"/>
      <color theme="4" tint="-0.249977111117893"/>
      <name val="Century Gothic"/>
      <family val="2"/>
      <scheme val="minor"/>
    </font>
    <font>
      <b/>
      <sz val="11"/>
      <color rgb="FFFF0000"/>
      <name val="Century Gothic"/>
      <family val="2"/>
      <scheme val="minor"/>
    </font>
    <font>
      <sz val="11"/>
      <color theme="0"/>
      <name val="Arial"/>
      <family val="2"/>
    </font>
    <font>
      <b/>
      <sz val="11"/>
      <color theme="1"/>
      <name val="Calibri"/>
      <family val="2"/>
    </font>
    <font>
      <sz val="11"/>
      <color rgb="FF000000"/>
      <name val="Arial"/>
      <family val="2"/>
    </font>
    <font>
      <sz val="12"/>
      <color theme="1"/>
      <name val="Arial"/>
      <family val="2"/>
    </font>
    <font>
      <sz val="10"/>
      <name val="Arial"/>
      <family val="2"/>
    </font>
    <font>
      <b/>
      <sz val="18"/>
      <name val="Browallia New"/>
      <family val="2"/>
    </font>
    <font>
      <sz val="15"/>
      <name val="Browallia New"/>
      <family val="2"/>
    </font>
    <font>
      <b/>
      <sz val="15"/>
      <name val="Browallia New"/>
      <family val="2"/>
    </font>
    <font>
      <sz val="10"/>
      <name val="Arial"/>
      <family val="2"/>
    </font>
    <font>
      <b/>
      <sz val="9"/>
      <color indexed="81"/>
      <name val="Tahoma"/>
      <family val="2"/>
    </font>
    <font>
      <b/>
      <sz val="12"/>
      <name val="Verdana"/>
      <family val="2"/>
    </font>
    <font>
      <sz val="15"/>
      <name val="Verdana"/>
      <family val="2"/>
    </font>
    <font>
      <b/>
      <sz val="15"/>
      <name val="Verdana"/>
      <family val="2"/>
    </font>
    <font>
      <b/>
      <sz val="10"/>
      <name val="Verdana"/>
      <family val="2"/>
    </font>
    <font>
      <sz val="10"/>
      <name val="Verdana"/>
      <family val="2"/>
    </font>
    <font>
      <b/>
      <sz val="11"/>
      <color theme="4"/>
      <name val="Arial"/>
      <family val="2"/>
    </font>
    <font>
      <b/>
      <sz val="12"/>
      <name val="Century Gothic"/>
      <family val="2"/>
      <scheme val="minor"/>
    </font>
    <font>
      <sz val="10"/>
      <name val="Century Gothic"/>
      <family val="2"/>
      <scheme val="minor"/>
    </font>
    <font>
      <b/>
      <sz val="10"/>
      <name val="Century Gothic"/>
      <family val="2"/>
      <scheme val="minor"/>
    </font>
    <font>
      <sz val="9"/>
      <color indexed="81"/>
      <name val="Tahoma"/>
      <family val="2"/>
    </font>
    <font>
      <b/>
      <sz val="14"/>
      <name val="Century Gothic"/>
      <family val="2"/>
      <scheme val="minor"/>
    </font>
    <font>
      <u/>
      <sz val="10"/>
      <color theme="10"/>
      <name val="Arial"/>
      <family val="2"/>
    </font>
    <font>
      <b/>
      <sz val="10"/>
      <name val="Arial"/>
      <family val="2"/>
    </font>
    <font>
      <b/>
      <sz val="14"/>
      <name val="Century Gothic"/>
      <family val="1"/>
      <scheme val="major"/>
    </font>
    <font>
      <sz val="14"/>
      <name val="Century Gothic"/>
      <family val="1"/>
      <scheme val="major"/>
    </font>
    <font>
      <u/>
      <sz val="14"/>
      <color theme="10"/>
      <name val="Century Gothic"/>
      <family val="1"/>
      <scheme val="major"/>
    </font>
    <font>
      <vertAlign val="superscript"/>
      <sz val="14"/>
      <name val="Century Gothic"/>
      <family val="1"/>
      <scheme val="major"/>
    </font>
    <font>
      <b/>
      <sz val="14"/>
      <name val="Century Gothic"/>
      <family val="2"/>
      <scheme val="major"/>
    </font>
    <font>
      <u/>
      <sz val="11"/>
      <color theme="10"/>
      <name val="Century Gothic"/>
      <family val="2"/>
      <scheme val="minor"/>
    </font>
    <font>
      <sz val="10"/>
      <name val="Arial"/>
      <family val="2"/>
    </font>
    <font>
      <u/>
      <sz val="10"/>
      <color theme="10"/>
      <name val="Arial"/>
      <family val="2"/>
    </font>
    <font>
      <u/>
      <sz val="10"/>
      <color theme="1"/>
      <name val="Arial"/>
      <family val="2"/>
    </font>
    <font>
      <sz val="15"/>
      <color rgb="FFFF0000"/>
      <name val="Browallia New"/>
      <family val="2"/>
    </font>
    <font>
      <sz val="10"/>
      <color theme="1"/>
      <name val="Century Gothic"/>
      <family val="2"/>
      <scheme val="minor"/>
    </font>
    <font>
      <b/>
      <sz val="11"/>
      <name val="Century Gothic"/>
      <family val="2"/>
      <scheme val="minor"/>
    </font>
    <font>
      <b/>
      <sz val="10"/>
      <color theme="1"/>
      <name val="Century Gothic"/>
      <family val="2"/>
      <scheme val="minor"/>
    </font>
    <font>
      <sz val="10"/>
      <color theme="1"/>
      <name val="Arial"/>
      <family val="2"/>
    </font>
    <font>
      <sz val="11"/>
      <color rgb="FF000000"/>
      <name val="Calibri"/>
      <family val="2"/>
    </font>
    <font>
      <b/>
      <sz val="11"/>
      <name val="Calibri"/>
      <family val="2"/>
    </font>
    <font>
      <sz val="11"/>
      <name val="Century Gothic"/>
      <family val="2"/>
      <scheme val="minor"/>
    </font>
    <font>
      <b/>
      <sz val="11"/>
      <color rgb="FF000000"/>
      <name val="Calibri"/>
      <family val="2"/>
    </font>
    <font>
      <b/>
      <u/>
      <sz val="11"/>
      <color theme="1"/>
      <name val="Century Gothic"/>
      <family val="2"/>
      <scheme val="minor"/>
    </font>
    <font>
      <b/>
      <u/>
      <sz val="10"/>
      <color theme="1"/>
      <name val="Century Gothic"/>
      <family val="2"/>
      <scheme val="minor"/>
    </font>
    <font>
      <u/>
      <sz val="11"/>
      <color theme="1"/>
      <name val="Century Gothic"/>
      <family val="2"/>
      <scheme val="minor"/>
    </font>
    <font>
      <b/>
      <u/>
      <sz val="11"/>
      <name val="Century Gothic"/>
      <family val="2"/>
      <scheme val="minor"/>
    </font>
    <font>
      <b/>
      <sz val="9"/>
      <name val="Century Gothic"/>
      <family val="2"/>
      <scheme val="minor"/>
    </font>
    <font>
      <sz val="11"/>
      <color rgb="FF000000"/>
      <name val="Century Gothic"/>
      <family val="2"/>
      <scheme val="minor"/>
    </font>
  </fonts>
  <fills count="40">
    <fill>
      <patternFill patternType="none"/>
    </fill>
    <fill>
      <patternFill patternType="gray125"/>
    </fill>
    <fill>
      <patternFill patternType="solid">
        <fgColor rgb="FFF2F2F2"/>
      </patternFill>
    </fill>
    <fill>
      <patternFill patternType="solid">
        <fgColor rgb="FFFFFFCC"/>
      </patternFill>
    </fill>
    <fill>
      <patternFill patternType="solid">
        <fgColor theme="3"/>
        <bgColor indexed="64"/>
      </patternFill>
    </fill>
    <fill>
      <patternFill patternType="solid">
        <fgColor theme="8" tint="0.59999389629810485"/>
        <bgColor indexed="64"/>
      </patternFill>
    </fill>
    <fill>
      <patternFill patternType="solid">
        <fgColor theme="8"/>
        <bgColor indexed="64"/>
      </patternFill>
    </fill>
    <fill>
      <patternFill patternType="solid">
        <fgColor theme="4" tint="0.89999084444715716"/>
        <bgColor indexed="64"/>
      </patternFill>
    </fill>
    <fill>
      <patternFill patternType="lightUp">
        <fgColor theme="1"/>
      </patternFill>
    </fill>
    <fill>
      <patternFill patternType="solid">
        <fgColor theme="0" tint="-0.14999847407452621"/>
        <bgColor indexed="64"/>
      </patternFill>
    </fill>
    <fill>
      <patternFill patternType="solid">
        <fgColor rgb="FF518575"/>
        <bgColor indexed="64"/>
      </patternFill>
    </fill>
    <fill>
      <patternFill patternType="solid">
        <fgColor theme="4"/>
        <bgColor indexed="64"/>
      </patternFill>
    </fill>
    <fill>
      <patternFill patternType="solid">
        <fgColor theme="5" tint="0.39997558519241921"/>
        <bgColor indexed="65"/>
      </patternFill>
    </fill>
    <fill>
      <patternFill patternType="solid">
        <fgColor rgb="FFFFFF00"/>
        <bgColor rgb="FFFFFF00"/>
      </patternFill>
    </fill>
    <fill>
      <patternFill patternType="solid">
        <fgColor rgb="FFFFFF00"/>
        <bgColor indexed="64"/>
      </patternFill>
    </fill>
    <fill>
      <patternFill patternType="solid">
        <fgColor rgb="FFC6EFCE"/>
      </patternFill>
    </fill>
    <fill>
      <patternFill patternType="solid">
        <fgColor rgb="FFFFEB9C"/>
      </patternFill>
    </fill>
    <fill>
      <patternFill patternType="solid">
        <fgColor rgb="FFFFCC99"/>
      </patternFill>
    </fill>
    <fill>
      <patternFill patternType="solid">
        <fgColor theme="9" tint="0.59999389629810485"/>
        <bgColor indexed="65"/>
      </patternFill>
    </fill>
    <fill>
      <patternFill patternType="solid">
        <fgColor theme="0"/>
      </patternFill>
    </fill>
    <fill>
      <patternFill patternType="solid">
        <fgColor theme="0"/>
        <bgColor indexed="64"/>
      </patternFill>
    </fill>
    <fill>
      <patternFill patternType="solid">
        <fgColor theme="0"/>
        <bgColor theme="0"/>
      </patternFill>
    </fill>
    <fill>
      <patternFill patternType="solid">
        <fgColor rgb="FFFFFFFF"/>
        <bgColor rgb="FF000000"/>
      </patternFill>
    </fill>
    <fill>
      <patternFill patternType="solid">
        <fgColor theme="0"/>
        <bgColor rgb="FF000000"/>
      </patternFill>
    </fill>
    <fill>
      <patternFill patternType="solid">
        <fgColor theme="0"/>
        <bgColor rgb="FFFFFFFF"/>
      </patternFill>
    </fill>
    <fill>
      <patternFill patternType="solid">
        <fgColor theme="9" tint="0.59999389629810485"/>
        <bgColor rgb="FFFFFFFF"/>
      </patternFill>
    </fill>
    <fill>
      <patternFill patternType="solid">
        <fgColor theme="5" tint="0.59999389629810485"/>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4" tint="0.39997558519241921"/>
        <bgColor indexed="64"/>
      </patternFill>
    </fill>
    <fill>
      <patternFill patternType="solid">
        <fgColor rgb="FFFFFFB9"/>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4" tint="0.59999389629810485"/>
        <bgColor indexed="64"/>
      </patternFill>
    </fill>
    <fill>
      <patternFill patternType="solid">
        <fgColor theme="4" tint="0.39997558519241921"/>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5" tint="0.79998168889431442"/>
        <bgColor indexed="65"/>
      </patternFill>
    </fill>
  </fills>
  <borders count="80">
    <border>
      <left/>
      <right/>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1"/>
      </left>
      <right style="thin">
        <color theme="1"/>
      </right>
      <top style="thin">
        <color theme="1"/>
      </top>
      <bottom style="thin">
        <color theme="1"/>
      </bottom>
      <diagonal/>
    </border>
    <border>
      <left/>
      <right/>
      <top/>
      <bottom style="thin">
        <color theme="4"/>
      </bottom>
      <diagonal/>
    </border>
    <border>
      <left style="thin">
        <color indexed="64"/>
      </left>
      <right style="thin">
        <color indexed="64"/>
      </right>
      <top style="thin">
        <color indexed="64"/>
      </top>
      <bottom style="thin">
        <color indexed="64"/>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rgb="FF3F3F3F"/>
      </left>
      <right style="thin">
        <color rgb="FF3F3F3F"/>
      </right>
      <top style="thin">
        <color rgb="FF3F3F3F"/>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3F3F3F"/>
      </left>
      <right style="medium">
        <color indexed="64"/>
      </right>
      <top style="thin">
        <color rgb="FF3F3F3F"/>
      </top>
      <bottom/>
      <diagonal/>
    </border>
    <border>
      <left style="thin">
        <color rgb="FF3F3F3F"/>
      </left>
      <right style="medium">
        <color indexed="64"/>
      </right>
      <top style="thin">
        <color rgb="FF3F3F3F"/>
      </top>
      <bottom style="thin">
        <color rgb="FF3F3F3F"/>
      </bottom>
      <diagonal/>
    </border>
    <border>
      <left style="thin">
        <color rgb="FF7F7F7F"/>
      </left>
      <right style="thin">
        <color rgb="FF7F7F7F"/>
      </right>
      <top style="thin">
        <color rgb="FF7F7F7F"/>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rgb="FF3F3F3F"/>
      </left>
      <right style="thin">
        <color rgb="FF3F3F3F"/>
      </right>
      <top style="thin">
        <color rgb="FF3F3F3F"/>
      </top>
      <bottom style="medium">
        <color indexed="64"/>
      </bottom>
      <diagonal/>
    </border>
    <border>
      <left style="thin">
        <color rgb="FF7F7F7F"/>
      </left>
      <right style="thin">
        <color rgb="FF7F7F7F"/>
      </right>
      <top style="thin">
        <color rgb="FF7F7F7F"/>
      </top>
      <bottom/>
      <diagonal/>
    </border>
    <border>
      <left style="thin">
        <color indexed="64"/>
      </left>
      <right/>
      <top/>
      <bottom/>
      <diagonal/>
    </border>
    <border>
      <left style="thin">
        <color indexed="64"/>
      </left>
      <right/>
      <top/>
      <bottom style="thick">
        <color theme="4"/>
      </bottom>
      <diagonal/>
    </border>
    <border>
      <left/>
      <right style="thin">
        <color indexed="64"/>
      </right>
      <top/>
      <bottom/>
      <diagonal/>
    </border>
    <border>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style="thick">
        <color theme="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auto="1"/>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s>
  <cellStyleXfs count="50">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0" applyNumberFormat="0" applyFill="0" applyBorder="0" applyAlignment="0" applyProtection="0"/>
    <xf numFmtId="0" fontId="5" fillId="2" borderId="3" applyNumberFormat="0" applyAlignment="0" applyProtection="0"/>
    <xf numFmtId="0" fontId="1" fillId="3" borderId="4" applyNumberFormat="0" applyFont="0" applyAlignment="0" applyProtection="0"/>
    <xf numFmtId="165" fontId="8" fillId="0" borderId="0">
      <alignment vertical="center"/>
    </xf>
    <xf numFmtId="165" fontId="8" fillId="5" borderId="5">
      <alignment horizontal="center" vertical="center"/>
    </xf>
    <xf numFmtId="165" fontId="8" fillId="6" borderId="5">
      <alignment horizontal="center" vertical="center"/>
    </xf>
    <xf numFmtId="167" fontId="8" fillId="0" borderId="5">
      <alignment vertical="center"/>
    </xf>
    <xf numFmtId="165" fontId="8" fillId="9" borderId="6">
      <alignment vertical="center"/>
    </xf>
    <xf numFmtId="49" fontId="10" fillId="0" borderId="1">
      <alignment vertical="center"/>
    </xf>
    <xf numFmtId="165" fontId="11" fillId="0" borderId="7">
      <alignment vertical="center"/>
    </xf>
    <xf numFmtId="0" fontId="1" fillId="0" borderId="0"/>
    <xf numFmtId="165" fontId="8" fillId="7" borderId="5">
      <alignment vertical="center"/>
    </xf>
    <xf numFmtId="166" fontId="8" fillId="0" borderId="5">
      <alignment horizontal="center" vertical="center"/>
    </xf>
    <xf numFmtId="165" fontId="8" fillId="0" borderId="5">
      <alignment vertical="center"/>
    </xf>
    <xf numFmtId="0" fontId="8" fillId="0" borderId="0"/>
    <xf numFmtId="0" fontId="22" fillId="0" borderId="0"/>
    <xf numFmtId="0" fontId="1" fillId="12" borderId="0" applyNumberFormat="0" applyBorder="0" applyAlignment="0" applyProtection="0"/>
    <xf numFmtId="0" fontId="26" fillId="0" borderId="0"/>
    <xf numFmtId="174" fontId="26" fillId="0" borderId="0" applyBorder="0" applyProtection="0"/>
    <xf numFmtId="0" fontId="4" fillId="0" borderId="9" applyNumberFormat="0" applyFill="0" applyAlignment="0" applyProtection="0"/>
    <xf numFmtId="0" fontId="30" fillId="15" borderId="0" applyNumberFormat="0" applyBorder="0" applyAlignment="0" applyProtection="0"/>
    <xf numFmtId="0" fontId="31" fillId="17" borderId="3" applyNumberFormat="0" applyAlignment="0" applyProtection="0"/>
    <xf numFmtId="0" fontId="32" fillId="2" borderId="10" applyNumberFormat="0" applyAlignment="0" applyProtection="0"/>
    <xf numFmtId="0" fontId="33" fillId="0" borderId="11" applyNumberFormat="0" applyFill="0" applyAlignment="0" applyProtection="0"/>
    <xf numFmtId="0" fontId="35" fillId="16" borderId="24" applyNumberFormat="0" applyAlignment="0" applyProtection="0"/>
    <xf numFmtId="0" fontId="1" fillId="0" borderId="0"/>
    <xf numFmtId="0" fontId="42" fillId="0" borderId="0"/>
    <xf numFmtId="164" fontId="46" fillId="0" borderId="0" applyFont="0" applyFill="0" applyBorder="0" applyAlignment="0" applyProtection="0"/>
    <xf numFmtId="164" fontId="1" fillId="0" borderId="0" applyFont="0" applyFill="0" applyBorder="0" applyAlignment="0" applyProtection="0"/>
    <xf numFmtId="9" fontId="42" fillId="0" borderId="0" applyFont="0" applyFill="0" applyBorder="0" applyAlignment="0" applyProtection="0"/>
    <xf numFmtId="164" fontId="42" fillId="0" borderId="0" applyFont="0" applyFill="0" applyBorder="0" applyAlignment="0" applyProtection="0"/>
    <xf numFmtId="0" fontId="59" fillId="0" borderId="0" applyNumberFormat="0" applyFill="0" applyBorder="0" applyAlignment="0" applyProtection="0"/>
    <xf numFmtId="0" fontId="66" fillId="0" borderId="0" applyNumberFormat="0" applyFill="0" applyBorder="0" applyAlignment="0" applyProtection="0"/>
    <xf numFmtId="0" fontId="67" fillId="0" borderId="0"/>
    <xf numFmtId="0" fontId="68" fillId="0" borderId="0" applyNumberFormat="0" applyFill="0" applyBorder="0" applyAlignment="0" applyProtection="0"/>
    <xf numFmtId="0" fontId="1" fillId="0" borderId="0"/>
    <xf numFmtId="0" fontId="74" fillId="0" borderId="0"/>
    <xf numFmtId="0" fontId="1" fillId="0" borderId="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74" fillId="0" borderId="0"/>
    <xf numFmtId="0" fontId="3" fillId="0" borderId="2" applyNumberFormat="0" applyFill="0" applyAlignment="0" applyProtection="0"/>
    <xf numFmtId="0" fontId="32" fillId="2" borderId="10" applyNumberFormat="0" applyAlignment="0" applyProtection="0"/>
  </cellStyleXfs>
  <cellXfs count="961">
    <xf numFmtId="0" fontId="0" fillId="0" borderId="0" xfId="0"/>
    <xf numFmtId="165" fontId="9" fillId="4" borderId="0" xfId="8" applyFont="1" applyFill="1">
      <alignment vertical="center"/>
    </xf>
    <xf numFmtId="165" fontId="8" fillId="0" borderId="0" xfId="8">
      <alignment vertical="center"/>
    </xf>
    <xf numFmtId="165" fontId="8" fillId="5" borderId="5" xfId="9">
      <alignment horizontal="center" vertical="center"/>
    </xf>
    <xf numFmtId="165" fontId="8" fillId="6" borderId="5" xfId="10">
      <alignment horizontal="center" vertical="center"/>
    </xf>
    <xf numFmtId="166" fontId="8" fillId="0" borderId="5" xfId="8" applyNumberFormat="1" applyBorder="1" applyAlignment="1">
      <alignment horizontal="center" vertical="center"/>
    </xf>
    <xf numFmtId="165" fontId="8" fillId="7" borderId="5" xfId="8" applyFill="1" applyBorder="1">
      <alignment vertical="center"/>
    </xf>
    <xf numFmtId="165" fontId="8" fillId="0" borderId="5" xfId="8" applyBorder="1">
      <alignment vertical="center"/>
    </xf>
    <xf numFmtId="165" fontId="8" fillId="8" borderId="5" xfId="8" applyFill="1" applyBorder="1">
      <alignment vertical="center"/>
    </xf>
    <xf numFmtId="167" fontId="8" fillId="0" borderId="5" xfId="11">
      <alignment vertical="center"/>
    </xf>
    <xf numFmtId="165" fontId="8" fillId="9" borderId="6" xfId="12">
      <alignment vertical="center"/>
    </xf>
    <xf numFmtId="49" fontId="10" fillId="0" borderId="1" xfId="13">
      <alignment vertical="center"/>
    </xf>
    <xf numFmtId="165" fontId="11" fillId="0" borderId="7" xfId="14">
      <alignment vertical="center"/>
    </xf>
    <xf numFmtId="0" fontId="2" fillId="0" borderId="1" xfId="3" applyAlignment="1">
      <alignment horizontal="left"/>
    </xf>
    <xf numFmtId="165" fontId="8" fillId="0" borderId="0" xfId="8" applyAlignment="1">
      <alignment horizontal="left"/>
    </xf>
    <xf numFmtId="165" fontId="8" fillId="0" borderId="0" xfId="8" applyAlignment="1">
      <alignment wrapText="1"/>
    </xf>
    <xf numFmtId="165" fontId="8" fillId="0" borderId="0" xfId="8" applyAlignment="1"/>
    <xf numFmtId="0" fontId="3" fillId="0" borderId="2" xfId="4" applyAlignment="1">
      <alignment horizontal="left"/>
    </xf>
    <xf numFmtId="165" fontId="7" fillId="0" borderId="0" xfId="8" applyFont="1" applyAlignment="1">
      <alignment horizontal="left"/>
    </xf>
    <xf numFmtId="0" fontId="0" fillId="3" borderId="4" xfId="7" applyFont="1" applyAlignment="1">
      <alignment horizontal="left"/>
    </xf>
    <xf numFmtId="165" fontId="8" fillId="0" borderId="0" xfId="8" applyAlignment="1">
      <alignment vertical="top"/>
    </xf>
    <xf numFmtId="165" fontId="8" fillId="0" borderId="0" xfId="8" applyAlignment="1">
      <alignment horizontal="left" wrapText="1"/>
    </xf>
    <xf numFmtId="165" fontId="8" fillId="0" borderId="0" xfId="8" applyAlignment="1">
      <alignment horizontal="left" vertical="top"/>
    </xf>
    <xf numFmtId="165" fontId="12" fillId="0" borderId="0" xfId="8" applyFont="1" applyAlignment="1">
      <alignment horizontal="left" wrapText="1"/>
    </xf>
    <xf numFmtId="165" fontId="8" fillId="0" borderId="8" xfId="8" applyBorder="1" applyAlignment="1">
      <alignment horizontal="center" vertical="center"/>
    </xf>
    <xf numFmtId="0" fontId="5" fillId="2" borderId="3" xfId="6" applyAlignment="1">
      <alignment horizontal="left"/>
    </xf>
    <xf numFmtId="165" fontId="8" fillId="0" borderId="0" xfId="8" applyAlignment="1">
      <alignment horizontal="center" vertical="center"/>
    </xf>
    <xf numFmtId="165" fontId="12" fillId="0" borderId="0" xfId="8" applyFont="1" applyAlignment="1">
      <alignment wrapText="1"/>
    </xf>
    <xf numFmtId="165" fontId="2" fillId="0" borderId="1" xfId="3" applyNumberFormat="1" applyAlignment="1">
      <alignment vertical="center"/>
    </xf>
    <xf numFmtId="0" fontId="7" fillId="0" borderId="0" xfId="15" applyFont="1" applyAlignment="1">
      <alignment horizontal="center"/>
    </xf>
    <xf numFmtId="0" fontId="1" fillId="0" borderId="0" xfId="15" applyAlignment="1">
      <alignment horizontal="center"/>
    </xf>
    <xf numFmtId="0" fontId="1" fillId="0" borderId="0" xfId="15" applyAlignment="1">
      <alignment horizontal="left"/>
    </xf>
    <xf numFmtId="165" fontId="8" fillId="7" borderId="5" xfId="16">
      <alignment vertical="center"/>
    </xf>
    <xf numFmtId="9" fontId="1" fillId="0" borderId="0" xfId="15" applyNumberFormat="1" applyAlignment="1">
      <alignment horizontal="left"/>
    </xf>
    <xf numFmtId="10" fontId="8" fillId="7" borderId="5" xfId="16" applyNumberFormat="1">
      <alignment vertical="center"/>
    </xf>
    <xf numFmtId="168" fontId="8" fillId="7" borderId="5" xfId="16" applyNumberFormat="1">
      <alignment vertical="center"/>
    </xf>
    <xf numFmtId="165" fontId="13" fillId="0" borderId="0" xfId="8" applyFont="1">
      <alignment vertical="center"/>
    </xf>
    <xf numFmtId="165" fontId="14" fillId="0" borderId="0" xfId="8" applyFont="1">
      <alignment vertical="center"/>
    </xf>
    <xf numFmtId="0" fontId="7" fillId="0" borderId="0" xfId="15" applyFont="1" applyAlignment="1">
      <alignment horizontal="left"/>
    </xf>
    <xf numFmtId="169" fontId="8" fillId="0" borderId="0" xfId="8" applyNumberFormat="1">
      <alignment vertical="center"/>
    </xf>
    <xf numFmtId="1" fontId="8" fillId="0" borderId="0" xfId="8" applyNumberFormat="1">
      <alignment vertical="center"/>
    </xf>
    <xf numFmtId="170" fontId="8" fillId="0" borderId="0" xfId="8" applyNumberFormat="1">
      <alignment vertical="center"/>
    </xf>
    <xf numFmtId="171" fontId="8" fillId="0" borderId="0" xfId="8" applyNumberFormat="1">
      <alignment vertical="center"/>
    </xf>
    <xf numFmtId="165" fontId="15" fillId="10" borderId="8" xfId="8" applyFont="1" applyFill="1" applyBorder="1" applyAlignment="1">
      <alignment horizontal="center" vertical="center"/>
    </xf>
    <xf numFmtId="165" fontId="15" fillId="10" borderId="8" xfId="8" applyFont="1" applyFill="1" applyBorder="1" applyAlignment="1">
      <alignment horizontal="center" vertical="center" wrapText="1"/>
    </xf>
    <xf numFmtId="165" fontId="16" fillId="0" borderId="8" xfId="8" applyFont="1" applyBorder="1" applyAlignment="1">
      <alignment vertical="top"/>
    </xf>
    <xf numFmtId="165" fontId="17" fillId="0" borderId="8" xfId="8" applyFont="1" applyBorder="1" applyAlignment="1">
      <alignment vertical="center" wrapText="1"/>
    </xf>
    <xf numFmtId="165" fontId="18" fillId="0" borderId="8" xfId="8" applyFont="1" applyBorder="1" applyAlignment="1">
      <alignment vertical="center" wrapText="1"/>
    </xf>
    <xf numFmtId="1" fontId="8" fillId="0" borderId="8" xfId="8" applyNumberFormat="1" applyBorder="1" applyAlignment="1">
      <alignment horizontal="center" vertical="center"/>
    </xf>
    <xf numFmtId="165" fontId="8" fillId="0" borderId="5" xfId="18">
      <alignment vertical="center"/>
    </xf>
    <xf numFmtId="9" fontId="0" fillId="0" borderId="0" xfId="2" applyFont="1"/>
    <xf numFmtId="0" fontId="23" fillId="11" borderId="0" xfId="0" applyFont="1" applyFill="1"/>
    <xf numFmtId="0" fontId="24" fillId="11" borderId="0" xfId="0" applyFont="1" applyFill="1"/>
    <xf numFmtId="0" fontId="3" fillId="0" borderId="2" xfId="4"/>
    <xf numFmtId="0" fontId="4" fillId="0" borderId="0" xfId="5"/>
    <xf numFmtId="173" fontId="8" fillId="0" borderId="5" xfId="1" applyNumberFormat="1" applyFont="1" applyBorder="1" applyAlignment="1">
      <alignment vertical="center"/>
    </xf>
    <xf numFmtId="173" fontId="0" fillId="0" borderId="0" xfId="1" applyNumberFormat="1" applyFont="1"/>
    <xf numFmtId="8" fontId="0" fillId="0" borderId="0" xfId="0" applyNumberFormat="1"/>
    <xf numFmtId="9" fontId="0" fillId="0" borderId="0" xfId="0" applyNumberFormat="1"/>
    <xf numFmtId="6" fontId="0" fillId="0" borderId="0" xfId="0" applyNumberFormat="1"/>
    <xf numFmtId="0" fontId="2" fillId="0" borderId="1" xfId="3" applyAlignment="1">
      <alignment wrapText="1"/>
    </xf>
    <xf numFmtId="0" fontId="0" fillId="0" borderId="0" xfId="0" applyAlignment="1">
      <alignment wrapText="1"/>
    </xf>
    <xf numFmtId="0" fontId="7" fillId="0" borderId="0" xfId="0" applyFont="1" applyAlignment="1">
      <alignment wrapText="1"/>
    </xf>
    <xf numFmtId="0" fontId="0" fillId="0" borderId="0" xfId="0" applyAlignment="1">
      <alignment horizontal="left" vertical="top" wrapText="1"/>
    </xf>
    <xf numFmtId="0" fontId="6" fillId="0" borderId="0" xfId="0" applyFont="1" applyAlignment="1">
      <alignment wrapText="1"/>
    </xf>
    <xf numFmtId="9" fontId="8" fillId="7" borderId="5" xfId="2" applyFont="1" applyFill="1" applyBorder="1" applyAlignment="1">
      <alignment vertical="center"/>
    </xf>
    <xf numFmtId="172" fontId="8" fillId="7" borderId="5" xfId="1" applyNumberFormat="1" applyFont="1" applyFill="1" applyBorder="1" applyAlignment="1">
      <alignment vertical="center"/>
    </xf>
    <xf numFmtId="0" fontId="2" fillId="0" borderId="1" xfId="3"/>
    <xf numFmtId="173" fontId="2" fillId="0" borderId="1" xfId="3" applyNumberFormat="1"/>
    <xf numFmtId="166" fontId="8" fillId="0" borderId="5" xfId="17">
      <alignment horizontal="center" vertical="center"/>
    </xf>
    <xf numFmtId="165" fontId="1" fillId="12" borderId="3" xfId="21" applyNumberFormat="1" applyBorder="1" applyAlignment="1">
      <alignment vertical="center"/>
    </xf>
    <xf numFmtId="9" fontId="1" fillId="12" borderId="3" xfId="21" applyNumberFormat="1" applyBorder="1" applyAlignment="1">
      <alignment vertical="center"/>
    </xf>
    <xf numFmtId="169" fontId="1" fillId="12" borderId="3" xfId="21" applyNumberFormat="1" applyBorder="1" applyAlignment="1">
      <alignment vertical="center"/>
    </xf>
    <xf numFmtId="165" fontId="1" fillId="12" borderId="5" xfId="21" applyNumberFormat="1" applyBorder="1" applyAlignment="1">
      <alignment vertical="center"/>
    </xf>
    <xf numFmtId="9" fontId="1" fillId="12" borderId="5" xfId="21" applyNumberFormat="1" applyBorder="1" applyAlignment="1">
      <alignment vertical="center"/>
    </xf>
    <xf numFmtId="169" fontId="1" fillId="12" borderId="5" xfId="21" applyNumberFormat="1" applyBorder="1" applyAlignment="1">
      <alignment vertical="center"/>
    </xf>
    <xf numFmtId="165" fontId="8" fillId="0" borderId="0" xfId="8" applyAlignment="1">
      <alignment horizontal="left" vertical="top" wrapText="1"/>
    </xf>
    <xf numFmtId="0" fontId="1" fillId="12" borderId="0" xfId="21"/>
    <xf numFmtId="9" fontId="1" fillId="12" borderId="0" xfId="21" applyNumberFormat="1"/>
    <xf numFmtId="9" fontId="1" fillId="12" borderId="5" xfId="21" applyNumberFormat="1" applyBorder="1" applyAlignment="1">
      <alignment horizontal="center" vertical="center"/>
    </xf>
    <xf numFmtId="165" fontId="1" fillId="12" borderId="0" xfId="21" applyNumberFormat="1" applyAlignment="1">
      <alignment vertical="center"/>
    </xf>
    <xf numFmtId="165" fontId="8" fillId="0" borderId="0" xfId="8" applyAlignment="1">
      <alignment vertical="top" wrapText="1"/>
    </xf>
    <xf numFmtId="165" fontId="25" fillId="0" borderId="0" xfId="8" applyFont="1" applyAlignment="1">
      <alignment wrapText="1"/>
    </xf>
    <xf numFmtId="0" fontId="7" fillId="0" borderId="0" xfId="0" applyFont="1" applyAlignment="1">
      <alignment horizontal="left" vertical="top" wrapText="1"/>
    </xf>
    <xf numFmtId="0" fontId="26" fillId="0" borderId="0" xfId="22"/>
    <xf numFmtId="0" fontId="26" fillId="0" borderId="0" xfId="22" applyAlignment="1">
      <alignment horizontal="left"/>
    </xf>
    <xf numFmtId="0" fontId="26" fillId="0" borderId="0" xfId="22" applyAlignment="1">
      <alignment horizontal="center"/>
    </xf>
    <xf numFmtId="175" fontId="0" fillId="0" borderId="0" xfId="23" applyNumberFormat="1" applyFont="1" applyBorder="1" applyProtection="1"/>
    <xf numFmtId="3" fontId="26" fillId="0" borderId="0" xfId="22" applyNumberFormat="1"/>
    <xf numFmtId="174" fontId="0" fillId="0" borderId="0" xfId="23" applyFont="1" applyBorder="1" applyProtection="1"/>
    <xf numFmtId="3" fontId="28" fillId="0" borderId="0" xfId="22" applyNumberFormat="1" applyFont="1"/>
    <xf numFmtId="0" fontId="26" fillId="13" borderId="0" xfId="22" applyFill="1"/>
    <xf numFmtId="0" fontId="26" fillId="0" borderId="0" xfId="22" applyAlignment="1">
      <alignment horizontal="left" vertical="center"/>
    </xf>
    <xf numFmtId="0" fontId="26" fillId="0" borderId="0" xfId="22" applyAlignment="1">
      <alignment horizontal="center" vertical="center"/>
    </xf>
    <xf numFmtId="174" fontId="26" fillId="0" borderId="0" xfId="22" applyNumberFormat="1"/>
    <xf numFmtId="0" fontId="26" fillId="0" borderId="0" xfId="22" applyAlignment="1">
      <alignment vertical="center" wrapText="1"/>
    </xf>
    <xf numFmtId="175" fontId="0" fillId="14" borderId="0" xfId="23" applyNumberFormat="1" applyFont="1" applyFill="1" applyBorder="1" applyProtection="1"/>
    <xf numFmtId="0" fontId="30" fillId="19" borderId="0" xfId="25" applyFill="1"/>
    <xf numFmtId="0" fontId="2" fillId="20" borderId="0" xfId="3" applyFill="1" applyBorder="1"/>
    <xf numFmtId="0" fontId="2" fillId="20" borderId="1" xfId="3" applyFill="1"/>
    <xf numFmtId="0" fontId="30" fillId="19" borderId="1" xfId="25" applyFill="1" applyBorder="1"/>
    <xf numFmtId="0" fontId="33" fillId="20" borderId="11" xfId="28" applyFill="1"/>
    <xf numFmtId="9" fontId="33" fillId="20" borderId="11" xfId="28" applyNumberFormat="1" applyFill="1" applyAlignment="1">
      <alignment horizontal="center" vertical="center"/>
    </xf>
    <xf numFmtId="0" fontId="30" fillId="20" borderId="0" xfId="25" applyFill="1"/>
    <xf numFmtId="0" fontId="3" fillId="20" borderId="2" xfId="4" applyFill="1"/>
    <xf numFmtId="0" fontId="3" fillId="19" borderId="2" xfId="4" applyFill="1"/>
    <xf numFmtId="0" fontId="4" fillId="20" borderId="12" xfId="5" applyFill="1" applyBorder="1" applyAlignment="1">
      <alignment horizontal="center"/>
    </xf>
    <xf numFmtId="0" fontId="4" fillId="20" borderId="13" xfId="5" applyFill="1" applyBorder="1" applyAlignment="1">
      <alignment horizontal="center"/>
    </xf>
    <xf numFmtId="0" fontId="4" fillId="20" borderId="14" xfId="5" applyFill="1" applyBorder="1"/>
    <xf numFmtId="0" fontId="0" fillId="20" borderId="15" xfId="0" applyFill="1" applyBorder="1"/>
    <xf numFmtId="0" fontId="31" fillId="17" borderId="3" xfId="26" applyAlignment="1">
      <alignment horizontal="center"/>
    </xf>
    <xf numFmtId="0" fontId="0" fillId="20" borderId="0" xfId="0" applyFill="1" applyAlignment="1">
      <alignment horizontal="center"/>
    </xf>
    <xf numFmtId="0" fontId="5" fillId="2" borderId="3" xfId="6" applyAlignment="1">
      <alignment horizontal="center"/>
    </xf>
    <xf numFmtId="0" fontId="0" fillId="20" borderId="16" xfId="0" applyFill="1" applyBorder="1" applyAlignment="1">
      <alignment horizontal="center"/>
    </xf>
    <xf numFmtId="0" fontId="4" fillId="20" borderId="15" xfId="5" applyFill="1" applyBorder="1"/>
    <xf numFmtId="0" fontId="32" fillId="2" borderId="17" xfId="27" applyBorder="1" applyAlignment="1">
      <alignment horizontal="center"/>
    </xf>
    <xf numFmtId="0" fontId="0" fillId="20" borderId="18" xfId="0" applyFill="1" applyBorder="1"/>
    <xf numFmtId="0" fontId="0" fillId="20" borderId="19" xfId="0" applyFill="1" applyBorder="1" applyAlignment="1">
      <alignment horizontal="center"/>
    </xf>
    <xf numFmtId="0" fontId="0" fillId="20" borderId="20" xfId="0" applyFill="1" applyBorder="1" applyAlignment="1">
      <alignment horizontal="center"/>
    </xf>
    <xf numFmtId="0" fontId="4" fillId="20" borderId="0" xfId="5" applyFill="1" applyBorder="1" applyAlignment="1">
      <alignment horizontal="center"/>
    </xf>
    <xf numFmtId="0" fontId="4" fillId="20" borderId="16" xfId="5" applyFill="1" applyBorder="1" applyAlignment="1">
      <alignment horizontal="center"/>
    </xf>
    <xf numFmtId="0" fontId="4" fillId="20" borderId="21" xfId="5" applyFill="1" applyBorder="1"/>
    <xf numFmtId="0" fontId="31" fillId="20" borderId="22" xfId="26" applyFill="1" applyBorder="1" applyAlignment="1">
      <alignment horizontal="center"/>
    </xf>
    <xf numFmtId="0" fontId="0" fillId="20" borderId="22" xfId="0" applyFill="1" applyBorder="1" applyAlignment="1">
      <alignment horizontal="center"/>
    </xf>
    <xf numFmtId="0" fontId="32" fillId="2" borderId="10" xfId="27" applyAlignment="1">
      <alignment horizontal="center"/>
    </xf>
    <xf numFmtId="0" fontId="0" fillId="20" borderId="23" xfId="0" applyFill="1" applyBorder="1" applyAlignment="1">
      <alignment horizontal="center"/>
    </xf>
    <xf numFmtId="0" fontId="4" fillId="20" borderId="0" xfId="24" applyFill="1" applyBorder="1"/>
    <xf numFmtId="0" fontId="30" fillId="19" borderId="0" xfId="25" applyFill="1" applyBorder="1"/>
    <xf numFmtId="0" fontId="4" fillId="20" borderId="9" xfId="24" applyFill="1"/>
    <xf numFmtId="0" fontId="4" fillId="21" borderId="9" xfId="24" applyFill="1"/>
    <xf numFmtId="0" fontId="4" fillId="22" borderId="0" xfId="5" applyFill="1" applyBorder="1"/>
    <xf numFmtId="2" fontId="4" fillId="22" borderId="0" xfId="5" applyNumberFormat="1" applyFill="1" applyBorder="1"/>
    <xf numFmtId="0" fontId="4" fillId="21" borderId="0" xfId="5" applyFill="1" applyBorder="1"/>
    <xf numFmtId="0" fontId="19" fillId="22" borderId="0" xfId="0" applyFont="1" applyFill="1"/>
    <xf numFmtId="0" fontId="19" fillId="22" borderId="0" xfId="0" applyFont="1" applyFill="1" applyAlignment="1">
      <alignment horizontal="center" vertical="center"/>
    </xf>
    <xf numFmtId="0" fontId="0" fillId="21" borderId="0" xfId="0" applyFill="1" applyAlignment="1">
      <alignment horizontal="center" vertical="center"/>
    </xf>
    <xf numFmtId="2" fontId="18" fillId="22" borderId="0" xfId="0" applyNumberFormat="1" applyFont="1" applyFill="1"/>
    <xf numFmtId="1" fontId="5" fillId="2" borderId="3" xfId="6" applyNumberFormat="1" applyAlignment="1">
      <alignment horizontal="center" vertical="center"/>
    </xf>
    <xf numFmtId="0" fontId="33" fillId="0" borderId="11" xfId="28" applyAlignment="1">
      <alignment horizontal="center" vertical="center"/>
    </xf>
    <xf numFmtId="1" fontId="33" fillId="20" borderId="11" xfId="28" applyNumberFormat="1" applyFill="1" applyAlignment="1">
      <alignment horizontal="center" vertical="center"/>
    </xf>
    <xf numFmtId="2" fontId="19" fillId="22" borderId="0" xfId="0" applyNumberFormat="1" applyFont="1" applyFill="1"/>
    <xf numFmtId="1" fontId="32" fillId="2" borderId="10" xfId="27" applyNumberFormat="1" applyAlignment="1">
      <alignment horizontal="center" vertical="center"/>
    </xf>
    <xf numFmtId="2" fontId="19" fillId="22" borderId="0" xfId="0" applyNumberFormat="1" applyFont="1" applyFill="1" applyAlignment="1">
      <alignment horizontal="center"/>
    </xf>
    <xf numFmtId="0" fontId="19" fillId="22" borderId="0" xfId="0" applyFont="1" applyFill="1" applyAlignment="1">
      <alignment horizontal="center"/>
    </xf>
    <xf numFmtId="0" fontId="0" fillId="21" borderId="0" xfId="0" applyFill="1" applyAlignment="1">
      <alignment horizontal="center"/>
    </xf>
    <xf numFmtId="2" fontId="4" fillId="22" borderId="0" xfId="5" applyNumberFormat="1" applyFill="1" applyBorder="1" applyAlignment="1">
      <alignment horizontal="center"/>
    </xf>
    <xf numFmtId="0" fontId="4" fillId="22" borderId="0" xfId="5" applyFill="1" applyBorder="1" applyAlignment="1">
      <alignment horizontal="center"/>
    </xf>
    <xf numFmtId="0" fontId="4" fillId="21" borderId="0" xfId="5" applyFill="1" applyBorder="1" applyAlignment="1">
      <alignment horizontal="center"/>
    </xf>
    <xf numFmtId="0" fontId="18" fillId="22" borderId="0" xfId="0" applyFont="1" applyFill="1"/>
    <xf numFmtId="2" fontId="18" fillId="22" borderId="0" xfId="0" applyNumberFormat="1" applyFont="1" applyFill="1" applyAlignment="1">
      <alignment horizontal="center"/>
    </xf>
    <xf numFmtId="3" fontId="18" fillId="22" borderId="0" xfId="0" applyNumberFormat="1" applyFont="1" applyFill="1" applyAlignment="1">
      <alignment horizontal="center"/>
    </xf>
    <xf numFmtId="1" fontId="33" fillId="20" borderId="11" xfId="28" applyNumberFormat="1" applyFill="1" applyAlignment="1">
      <alignment horizontal="center"/>
    </xf>
    <xf numFmtId="0" fontId="19" fillId="23" borderId="0" xfId="0" applyFont="1" applyFill="1"/>
    <xf numFmtId="0" fontId="18" fillId="23" borderId="0" xfId="0" applyFont="1" applyFill="1"/>
    <xf numFmtId="1" fontId="34" fillId="24" borderId="0" xfId="27" applyNumberFormat="1" applyFont="1" applyFill="1" applyBorder="1" applyAlignment="1">
      <alignment horizontal="center"/>
    </xf>
    <xf numFmtId="1" fontId="0" fillId="21" borderId="0" xfId="0" applyNumberFormat="1" applyFill="1" applyAlignment="1">
      <alignment horizontal="center"/>
    </xf>
    <xf numFmtId="0" fontId="4" fillId="23" borderId="0" xfId="5" applyFill="1" applyBorder="1"/>
    <xf numFmtId="1" fontId="4" fillId="24" borderId="0" xfId="5" applyNumberFormat="1" applyFill="1" applyBorder="1" applyAlignment="1">
      <alignment horizontal="center"/>
    </xf>
    <xf numFmtId="1" fontId="4" fillId="21" borderId="0" xfId="5" applyNumberFormat="1" applyFill="1" applyBorder="1" applyAlignment="1">
      <alignment horizontal="center"/>
    </xf>
    <xf numFmtId="2" fontId="19" fillId="23" borderId="0" xfId="0" applyNumberFormat="1" applyFont="1" applyFill="1"/>
    <xf numFmtId="1" fontId="35" fillId="16" borderId="0" xfId="29" applyNumberFormat="1" applyBorder="1" applyAlignment="1">
      <alignment horizontal="center"/>
    </xf>
    <xf numFmtId="1" fontId="32" fillId="2" borderId="10" xfId="27" applyNumberFormat="1" applyAlignment="1">
      <alignment horizontal="center"/>
    </xf>
    <xf numFmtId="2" fontId="34" fillId="24" borderId="0" xfId="27" applyNumberFormat="1" applyFont="1" applyFill="1" applyBorder="1" applyAlignment="1">
      <alignment horizontal="center"/>
    </xf>
    <xf numFmtId="3" fontId="34" fillId="24" borderId="0" xfId="27" applyNumberFormat="1" applyFont="1" applyFill="1" applyBorder="1" applyAlignment="1">
      <alignment horizontal="center"/>
    </xf>
    <xf numFmtId="176" fontId="32" fillId="2" borderId="10" xfId="27" applyNumberFormat="1" applyAlignment="1">
      <alignment horizontal="center"/>
    </xf>
    <xf numFmtId="9" fontId="32" fillId="2" borderId="10" xfId="27" applyNumberFormat="1" applyAlignment="1">
      <alignment horizontal="center"/>
    </xf>
    <xf numFmtId="0" fontId="36" fillId="20" borderId="0" xfId="0" applyFont="1" applyFill="1"/>
    <xf numFmtId="0" fontId="0" fillId="20" borderId="0" xfId="0" applyFill="1"/>
    <xf numFmtId="2" fontId="0" fillId="20" borderId="0" xfId="0" applyNumberFormat="1" applyFill="1"/>
    <xf numFmtId="0" fontId="0" fillId="20" borderId="19" xfId="0" applyFill="1" applyBorder="1"/>
    <xf numFmtId="0" fontId="4" fillId="20" borderId="0" xfId="5" applyFill="1" applyBorder="1"/>
    <xf numFmtId="0" fontId="31" fillId="20" borderId="22" xfId="26" applyFill="1" applyBorder="1"/>
    <xf numFmtId="0" fontId="0" fillId="20" borderId="22" xfId="0" applyFill="1" applyBorder="1"/>
    <xf numFmtId="0" fontId="31" fillId="20" borderId="0" xfId="26" applyFill="1" applyBorder="1"/>
    <xf numFmtId="0" fontId="0" fillId="21" borderId="0" xfId="0" applyFill="1"/>
    <xf numFmtId="2" fontId="5" fillId="2" borderId="3" xfId="6" applyNumberFormat="1" applyAlignment="1">
      <alignment horizontal="center"/>
    </xf>
    <xf numFmtId="2" fontId="33" fillId="20" borderId="11" xfId="28" applyNumberFormat="1" applyFill="1" applyAlignment="1">
      <alignment horizontal="center"/>
    </xf>
    <xf numFmtId="2" fontId="32" fillId="2" borderId="10" xfId="27" applyNumberFormat="1" applyAlignment="1">
      <alignment horizontal="center"/>
    </xf>
    <xf numFmtId="9" fontId="31" fillId="17" borderId="3" xfId="26" applyNumberFormat="1" applyAlignment="1">
      <alignment horizontal="center" vertical="center"/>
    </xf>
    <xf numFmtId="2" fontId="4" fillId="24" borderId="0" xfId="5" applyNumberFormat="1" applyFill="1" applyBorder="1" applyAlignment="1">
      <alignment horizontal="center"/>
    </xf>
    <xf numFmtId="3" fontId="4" fillId="24" borderId="0" xfId="5" applyNumberFormat="1" applyFill="1" applyBorder="1" applyAlignment="1">
      <alignment horizontal="center"/>
    </xf>
    <xf numFmtId="2" fontId="5" fillId="2" borderId="3" xfId="6" applyNumberFormat="1"/>
    <xf numFmtId="0" fontId="34" fillId="24" borderId="0" xfId="27" applyNumberFormat="1" applyFont="1" applyFill="1" applyBorder="1" applyAlignment="1">
      <alignment horizontal="center"/>
    </xf>
    <xf numFmtId="2" fontId="32" fillId="2" borderId="10" xfId="27" applyNumberFormat="1"/>
    <xf numFmtId="2" fontId="34" fillId="25" borderId="0" xfId="27" applyNumberFormat="1" applyFont="1" applyFill="1" applyBorder="1" applyAlignment="1">
      <alignment horizontal="center"/>
    </xf>
    <xf numFmtId="176" fontId="32" fillId="18" borderId="10" xfId="27" applyNumberFormat="1" applyFill="1" applyAlignment="1">
      <alignment horizontal="center"/>
    </xf>
    <xf numFmtId="177" fontId="32" fillId="2" borderId="10" xfId="27" applyNumberFormat="1" applyAlignment="1">
      <alignment horizontal="center"/>
    </xf>
    <xf numFmtId="0" fontId="3" fillId="21" borderId="2" xfId="4" applyFill="1"/>
    <xf numFmtId="0" fontId="31" fillId="26" borderId="3" xfId="26" applyFill="1" applyAlignment="1">
      <alignment horizontal="center"/>
    </xf>
    <xf numFmtId="10" fontId="32" fillId="20" borderId="0" xfId="27" applyNumberFormat="1" applyFill="1" applyBorder="1" applyAlignment="1">
      <alignment horizontal="center"/>
    </xf>
    <xf numFmtId="0" fontId="0" fillId="27" borderId="0" xfId="0" applyFill="1"/>
    <xf numFmtId="178" fontId="0" fillId="27" borderId="0" xfId="0" applyNumberFormat="1" applyFill="1"/>
    <xf numFmtId="1" fontId="32" fillId="18" borderId="10" xfId="27" applyNumberFormat="1" applyFill="1" applyAlignment="1">
      <alignment horizontal="center" vertical="center"/>
    </xf>
    <xf numFmtId="177" fontId="32" fillId="18" borderId="10" xfId="27" applyNumberFormat="1" applyFill="1" applyAlignment="1">
      <alignment horizontal="center"/>
    </xf>
    <xf numFmtId="0" fontId="4" fillId="21" borderId="12" xfId="5" applyFill="1" applyBorder="1"/>
    <xf numFmtId="0" fontId="4" fillId="21" borderId="13" xfId="5" applyFill="1" applyBorder="1"/>
    <xf numFmtId="0" fontId="4" fillId="21" borderId="13" xfId="5" applyFill="1" applyBorder="1" applyAlignment="1">
      <alignment horizontal="left"/>
    </xf>
    <xf numFmtId="0" fontId="4" fillId="21" borderId="14" xfId="5" applyFill="1" applyBorder="1"/>
    <xf numFmtId="0" fontId="0" fillId="21" borderId="15" xfId="0" applyFill="1" applyBorder="1"/>
    <xf numFmtId="0" fontId="0" fillId="21" borderId="0" xfId="0" applyFill="1" applyAlignment="1">
      <alignment horizontal="left"/>
    </xf>
    <xf numFmtId="0" fontId="5" fillId="2" borderId="3" xfId="6" applyAlignment="1">
      <alignment horizontal="center" vertical="center"/>
    </xf>
    <xf numFmtId="0" fontId="37" fillId="21" borderId="0" xfId="0" applyFont="1" applyFill="1"/>
    <xf numFmtId="0" fontId="4" fillId="21" borderId="15" xfId="5" applyFill="1" applyBorder="1"/>
    <xf numFmtId="0" fontId="32" fillId="2" borderId="25" xfId="27" applyBorder="1" applyAlignment="1">
      <alignment horizontal="center"/>
    </xf>
    <xf numFmtId="0" fontId="0" fillId="21" borderId="18" xfId="0" applyFill="1" applyBorder="1"/>
    <xf numFmtId="0" fontId="0" fillId="21" borderId="19" xfId="0" applyFill="1" applyBorder="1" applyAlignment="1">
      <alignment horizontal="center"/>
    </xf>
    <xf numFmtId="0" fontId="0" fillId="21" borderId="19" xfId="0" applyFill="1" applyBorder="1" applyAlignment="1">
      <alignment horizontal="left"/>
    </xf>
    <xf numFmtId="0" fontId="0" fillId="21" borderId="20" xfId="0" applyFill="1" applyBorder="1" applyAlignment="1">
      <alignment horizontal="center"/>
    </xf>
    <xf numFmtId="0" fontId="3" fillId="20" borderId="0" xfId="4" applyFill="1" applyBorder="1"/>
    <xf numFmtId="0" fontId="4" fillId="21" borderId="0" xfId="5" applyFill="1" applyBorder="1" applyAlignment="1">
      <alignment horizontal="left"/>
    </xf>
    <xf numFmtId="0" fontId="4" fillId="21" borderId="16" xfId="5" applyFill="1" applyBorder="1" applyAlignment="1">
      <alignment horizontal="center"/>
    </xf>
    <xf numFmtId="0" fontId="31" fillId="14" borderId="3" xfId="26" applyFill="1" applyAlignment="1">
      <alignment horizontal="center"/>
    </xf>
    <xf numFmtId="0" fontId="32" fillId="2" borderId="26" xfId="27" applyBorder="1" applyAlignment="1">
      <alignment horizontal="center"/>
    </xf>
    <xf numFmtId="0" fontId="0" fillId="21" borderId="16" xfId="0" applyFill="1" applyBorder="1" applyAlignment="1">
      <alignment horizontal="center"/>
    </xf>
    <xf numFmtId="2" fontId="18" fillId="23" borderId="0" xfId="0" applyNumberFormat="1" applyFont="1" applyFill="1"/>
    <xf numFmtId="0" fontId="0" fillId="21" borderId="21" xfId="0" applyFill="1" applyBorder="1"/>
    <xf numFmtId="0" fontId="31" fillId="17" borderId="27" xfId="26" applyBorder="1" applyAlignment="1">
      <alignment horizontal="center"/>
    </xf>
    <xf numFmtId="0" fontId="0" fillId="21" borderId="22" xfId="0" applyFill="1" applyBorder="1" applyAlignment="1">
      <alignment horizontal="left"/>
    </xf>
    <xf numFmtId="0" fontId="0" fillId="21" borderId="22" xfId="0" applyFill="1" applyBorder="1" applyAlignment="1">
      <alignment horizontal="center"/>
    </xf>
    <xf numFmtId="0" fontId="0" fillId="21" borderId="23" xfId="0" applyFill="1" applyBorder="1" applyAlignment="1">
      <alignment horizontal="center"/>
    </xf>
    <xf numFmtId="0" fontId="0" fillId="21" borderId="28" xfId="0" applyFill="1" applyBorder="1"/>
    <xf numFmtId="0" fontId="31" fillId="17" borderId="29" xfId="26" applyBorder="1" applyAlignment="1">
      <alignment horizontal="center" vertical="center"/>
    </xf>
    <xf numFmtId="0" fontId="0" fillId="21" borderId="29" xfId="0" applyFill="1" applyBorder="1" applyAlignment="1">
      <alignment horizontal="center" vertical="center"/>
    </xf>
    <xf numFmtId="178" fontId="32" fillId="2" borderId="10" xfId="27" applyNumberFormat="1" applyAlignment="1">
      <alignment horizontal="center" vertical="center"/>
    </xf>
    <xf numFmtId="178" fontId="5" fillId="2" borderId="3" xfId="6" applyNumberFormat="1" applyAlignment="1">
      <alignment horizontal="center"/>
    </xf>
    <xf numFmtId="178" fontId="33" fillId="20" borderId="11" xfId="28" applyNumberFormat="1" applyFill="1" applyAlignment="1">
      <alignment horizontal="center"/>
    </xf>
    <xf numFmtId="178" fontId="32" fillId="2" borderId="10" xfId="27" applyNumberFormat="1" applyAlignment="1">
      <alignment horizontal="center"/>
    </xf>
    <xf numFmtId="3" fontId="18" fillId="22" borderId="0" xfId="0" applyNumberFormat="1" applyFont="1" applyFill="1"/>
    <xf numFmtId="2" fontId="4" fillId="20" borderId="9" xfId="24" applyNumberFormat="1" applyFill="1"/>
    <xf numFmtId="178" fontId="34" fillId="24" borderId="0" xfId="27" applyNumberFormat="1" applyFont="1" applyFill="1" applyBorder="1" applyAlignment="1">
      <alignment horizontal="center"/>
    </xf>
    <xf numFmtId="178" fontId="0" fillId="21" borderId="0" xfId="0" applyNumberFormat="1" applyFill="1" applyAlignment="1">
      <alignment horizontal="center"/>
    </xf>
    <xf numFmtId="178" fontId="4" fillId="24" borderId="0" xfId="5" applyNumberFormat="1" applyFill="1" applyBorder="1" applyAlignment="1">
      <alignment horizontal="center"/>
    </xf>
    <xf numFmtId="178" fontId="4" fillId="21" borderId="0" xfId="5" applyNumberFormat="1" applyFill="1" applyBorder="1" applyAlignment="1">
      <alignment horizontal="center"/>
    </xf>
    <xf numFmtId="4" fontId="34" fillId="24" borderId="0" xfId="27" applyNumberFormat="1" applyFont="1" applyFill="1" applyBorder="1" applyAlignment="1">
      <alignment horizontal="center"/>
    </xf>
    <xf numFmtId="9" fontId="32" fillId="2" borderId="10" xfId="2" applyFont="1" applyFill="1" applyBorder="1" applyAlignment="1">
      <alignment horizontal="center"/>
    </xf>
    <xf numFmtId="1" fontId="5" fillId="2" borderId="3" xfId="6" applyNumberFormat="1" applyAlignment="1">
      <alignment horizontal="center"/>
    </xf>
    <xf numFmtId="0" fontId="3" fillId="23" borderId="2" xfId="4" applyFill="1"/>
    <xf numFmtId="0" fontId="3" fillId="22" borderId="2" xfId="4" applyFill="1"/>
    <xf numFmtId="0" fontId="0" fillId="20" borderId="16" xfId="0" applyFill="1" applyBorder="1"/>
    <xf numFmtId="0" fontId="4" fillId="20" borderId="18" xfId="5" applyFill="1" applyBorder="1"/>
    <xf numFmtId="0" fontId="0" fillId="20" borderId="20" xfId="0" applyFill="1" applyBorder="1"/>
    <xf numFmtId="0" fontId="31" fillId="20" borderId="0" xfId="26" applyFill="1" applyBorder="1" applyAlignment="1">
      <alignment horizontal="center"/>
    </xf>
    <xf numFmtId="0" fontId="35" fillId="20" borderId="0" xfId="29" applyFill="1" applyBorder="1" applyAlignment="1">
      <alignment horizontal="center"/>
    </xf>
    <xf numFmtId="0" fontId="4" fillId="20" borderId="19" xfId="5" applyFill="1" applyBorder="1" applyAlignment="1">
      <alignment horizontal="center"/>
    </xf>
    <xf numFmtId="0" fontId="4" fillId="20" borderId="19" xfId="5" applyFill="1" applyBorder="1"/>
    <xf numFmtId="0" fontId="4" fillId="20" borderId="20" xfId="5" applyFill="1" applyBorder="1"/>
    <xf numFmtId="0" fontId="4" fillId="21" borderId="16" xfId="5" applyFill="1" applyBorder="1"/>
    <xf numFmtId="0" fontId="0" fillId="0" borderId="15" xfId="0" applyBorder="1"/>
    <xf numFmtId="0" fontId="0" fillId="20" borderId="21" xfId="0" applyFill="1" applyBorder="1"/>
    <xf numFmtId="0" fontId="32" fillId="2" borderId="30" xfId="27" applyBorder="1" applyAlignment="1">
      <alignment horizontal="center"/>
    </xf>
    <xf numFmtId="0" fontId="0" fillId="20" borderId="23" xfId="0" applyFill="1" applyBorder="1"/>
    <xf numFmtId="0" fontId="37" fillId="20" borderId="0" xfId="0" applyFont="1" applyFill="1"/>
    <xf numFmtId="0" fontId="0" fillId="21" borderId="9" xfId="0" applyFill="1" applyBorder="1"/>
    <xf numFmtId="2" fontId="33" fillId="20" borderId="0" xfId="28" applyNumberFormat="1" applyFill="1" applyBorder="1"/>
    <xf numFmtId="1" fontId="19" fillId="22" borderId="0" xfId="0" applyNumberFormat="1" applyFont="1" applyFill="1" applyAlignment="1">
      <alignment horizontal="center"/>
    </xf>
    <xf numFmtId="1" fontId="4" fillId="22" borderId="0" xfId="5" applyNumberFormat="1" applyFill="1" applyBorder="1" applyAlignment="1">
      <alignment horizontal="center"/>
    </xf>
    <xf numFmtId="1" fontId="18" fillId="22" borderId="0" xfId="0" applyNumberFormat="1" applyFont="1" applyFill="1" applyAlignment="1">
      <alignment horizontal="center"/>
    </xf>
    <xf numFmtId="3" fontId="33" fillId="20" borderId="11" xfId="28" applyNumberFormat="1" applyFill="1" applyAlignment="1">
      <alignment horizontal="center"/>
    </xf>
    <xf numFmtId="3" fontId="5" fillId="2" borderId="3" xfId="6" applyNumberFormat="1" applyAlignment="1">
      <alignment horizontal="center"/>
    </xf>
    <xf numFmtId="3" fontId="0" fillId="21" borderId="0" xfId="0" applyNumberFormat="1" applyFill="1" applyAlignment="1">
      <alignment horizontal="center"/>
    </xf>
    <xf numFmtId="3" fontId="32" fillId="2" borderId="10" xfId="27" applyNumberFormat="1" applyAlignment="1">
      <alignment horizontal="center"/>
    </xf>
    <xf numFmtId="3" fontId="32" fillId="19" borderId="10" xfId="27" applyNumberFormat="1" applyFill="1" applyAlignment="1">
      <alignment horizontal="center"/>
    </xf>
    <xf numFmtId="177" fontId="32" fillId="2" borderId="10" xfId="2" applyNumberFormat="1" applyFont="1" applyFill="1" applyBorder="1" applyAlignment="1">
      <alignment horizontal="center"/>
    </xf>
    <xf numFmtId="0" fontId="30" fillId="20" borderId="1" xfId="25" applyFill="1" applyBorder="1"/>
    <xf numFmtId="0" fontId="3" fillId="20" borderId="2" xfId="4" applyFill="1" applyAlignment="1">
      <alignment horizontal="center"/>
    </xf>
    <xf numFmtId="0" fontId="30" fillId="20" borderId="2" xfId="25" applyFill="1" applyBorder="1"/>
    <xf numFmtId="0" fontId="30" fillId="20" borderId="9" xfId="25" applyFill="1" applyBorder="1"/>
    <xf numFmtId="0" fontId="35" fillId="16" borderId="24" xfId="29" applyAlignment="1">
      <alignment horizontal="center" vertical="center"/>
    </xf>
    <xf numFmtId="0" fontId="35" fillId="16" borderId="24" xfId="29" applyAlignment="1">
      <alignment horizontal="center"/>
    </xf>
    <xf numFmtId="0" fontId="32" fillId="2" borderId="10" xfId="27" applyAlignment="1">
      <alignment horizontal="center" vertical="center"/>
    </xf>
    <xf numFmtId="0" fontId="32" fillId="2" borderId="17" xfId="27" applyBorder="1" applyAlignment="1">
      <alignment horizontal="center" vertical="center"/>
    </xf>
    <xf numFmtId="0" fontId="0" fillId="0" borderId="0" xfId="0" applyAlignment="1">
      <alignment horizontal="center"/>
    </xf>
    <xf numFmtId="0" fontId="31" fillId="17" borderId="31" xfId="26" applyBorder="1" applyAlignment="1">
      <alignment horizontal="center"/>
    </xf>
    <xf numFmtId="0" fontId="4" fillId="20" borderId="20" xfId="5" applyFill="1" applyBorder="1" applyAlignment="1">
      <alignment horizontal="center"/>
    </xf>
    <xf numFmtId="0" fontId="32" fillId="2" borderId="30" xfId="27" applyBorder="1" applyAlignment="1">
      <alignment horizontal="center" vertical="center"/>
    </xf>
    <xf numFmtId="0" fontId="30" fillId="20" borderId="0" xfId="25" applyFill="1" applyBorder="1"/>
    <xf numFmtId="0" fontId="4" fillId="20" borderId="12" xfId="5" applyFill="1" applyBorder="1" applyAlignment="1">
      <alignment horizontal="left"/>
    </xf>
    <xf numFmtId="0" fontId="4" fillId="20" borderId="13" xfId="5" applyFill="1" applyBorder="1" applyAlignment="1">
      <alignment horizontal="center" vertical="center"/>
    </xf>
    <xf numFmtId="178" fontId="31" fillId="17" borderId="3" xfId="26" applyNumberFormat="1" applyAlignment="1">
      <alignment horizontal="center" vertical="center"/>
    </xf>
    <xf numFmtId="178" fontId="0" fillId="20" borderId="0" xfId="0" applyNumberFormat="1" applyFill="1"/>
    <xf numFmtId="178" fontId="31" fillId="17" borderId="3" xfId="26" applyNumberFormat="1" applyAlignment="1">
      <alignment horizontal="center"/>
    </xf>
    <xf numFmtId="178" fontId="35" fillId="16" borderId="24" xfId="29" applyNumberFormat="1" applyAlignment="1">
      <alignment horizontal="center"/>
    </xf>
    <xf numFmtId="178" fontId="0" fillId="20" borderId="0" xfId="0" applyNumberFormat="1" applyFill="1" applyAlignment="1">
      <alignment horizontal="center"/>
    </xf>
    <xf numFmtId="178" fontId="0" fillId="20" borderId="0" xfId="0" applyNumberFormat="1" applyFill="1" applyAlignment="1">
      <alignment horizontal="center" vertical="center"/>
    </xf>
    <xf numFmtId="178" fontId="32" fillId="2" borderId="17" xfId="27" applyNumberFormat="1" applyBorder="1" applyAlignment="1">
      <alignment horizontal="center"/>
    </xf>
    <xf numFmtId="178" fontId="0" fillId="20" borderId="19" xfId="0" applyNumberFormat="1" applyFill="1" applyBorder="1"/>
    <xf numFmtId="178" fontId="0" fillId="20" borderId="19" xfId="0" applyNumberFormat="1" applyFill="1" applyBorder="1" applyAlignment="1">
      <alignment horizontal="center"/>
    </xf>
    <xf numFmtId="178" fontId="0" fillId="0" borderId="0" xfId="0" applyNumberFormat="1"/>
    <xf numFmtId="178" fontId="35" fillId="20" borderId="0" xfId="29" applyNumberFormat="1" applyFill="1" applyBorder="1"/>
    <xf numFmtId="178" fontId="31" fillId="17" borderId="31" xfId="26" applyNumberFormat="1" applyBorder="1" applyAlignment="1">
      <alignment horizontal="center"/>
    </xf>
    <xf numFmtId="178" fontId="4" fillId="20" borderId="19" xfId="5" applyNumberFormat="1" applyFill="1" applyBorder="1" applyAlignment="1">
      <alignment horizontal="center"/>
    </xf>
    <xf numFmtId="0" fontId="4" fillId="20" borderId="16" xfId="5" applyFill="1" applyBorder="1"/>
    <xf numFmtId="178" fontId="0" fillId="0" borderId="0" xfId="0" applyNumberFormat="1" applyAlignment="1">
      <alignment horizontal="center"/>
    </xf>
    <xf numFmtId="0" fontId="7" fillId="20" borderId="0" xfId="0" applyFont="1" applyFill="1"/>
    <xf numFmtId="178" fontId="31" fillId="17" borderId="27" xfId="26" applyNumberFormat="1" applyBorder="1" applyAlignment="1">
      <alignment horizontal="center"/>
    </xf>
    <xf numFmtId="178" fontId="0" fillId="20" borderId="22" xfId="0" applyNumberFormat="1" applyFill="1" applyBorder="1" applyAlignment="1">
      <alignment horizontal="center"/>
    </xf>
    <xf numFmtId="178" fontId="32" fillId="2" borderId="30" xfId="27" applyNumberFormat="1" applyBorder="1" applyAlignment="1">
      <alignment horizontal="center"/>
    </xf>
    <xf numFmtId="0" fontId="32" fillId="20" borderId="0" xfId="27" applyFill="1" applyBorder="1"/>
    <xf numFmtId="0" fontId="0" fillId="0" borderId="2" xfId="0" applyBorder="1"/>
    <xf numFmtId="0" fontId="0" fillId="0" borderId="9" xfId="0" applyBorder="1"/>
    <xf numFmtId="2" fontId="4" fillId="22" borderId="0" xfId="5" applyNumberFormat="1" applyFill="1" applyBorder="1" applyAlignment="1">
      <alignment horizontal="center" vertical="center"/>
    </xf>
    <xf numFmtId="0" fontId="4" fillId="22" borderId="0" xfId="5" applyFill="1" applyBorder="1" applyAlignment="1">
      <alignment horizontal="center" vertical="center"/>
    </xf>
    <xf numFmtId="0" fontId="0" fillId="0" borderId="0" xfId="0" applyAlignment="1">
      <alignment horizontal="center" vertical="center"/>
    </xf>
    <xf numFmtId="1" fontId="0" fillId="0" borderId="11" xfId="0" applyNumberFormat="1" applyBorder="1" applyAlignment="1">
      <alignment horizontal="center" vertical="center"/>
    </xf>
    <xf numFmtId="2" fontId="19" fillId="22" borderId="0" xfId="0" applyNumberFormat="1" applyFont="1" applyFill="1" applyAlignment="1">
      <alignment horizontal="center" vertical="center"/>
    </xf>
    <xf numFmtId="0" fontId="0" fillId="20" borderId="0" xfId="0" applyFill="1" applyAlignment="1">
      <alignment horizontal="center" vertical="center"/>
    </xf>
    <xf numFmtId="2" fontId="18" fillId="22" borderId="0" xfId="0" applyNumberFormat="1" applyFont="1" applyFill="1" applyAlignment="1">
      <alignment horizontal="center" vertical="center"/>
    </xf>
    <xf numFmtId="3" fontId="18" fillId="22" borderId="0" xfId="0" applyNumberFormat="1" applyFont="1" applyFill="1" applyAlignment="1">
      <alignment horizontal="center" vertical="center"/>
    </xf>
    <xf numFmtId="1" fontId="0" fillId="20" borderId="11" xfId="0" applyNumberFormat="1" applyFill="1" applyBorder="1" applyAlignment="1">
      <alignment horizontal="center" vertical="center"/>
    </xf>
    <xf numFmtId="1" fontId="19" fillId="22" borderId="0" xfId="0" applyNumberFormat="1" applyFont="1" applyFill="1"/>
    <xf numFmtId="1" fontId="34" fillId="24" borderId="0" xfId="27" applyNumberFormat="1" applyFont="1" applyFill="1" applyBorder="1" applyAlignment="1">
      <alignment horizontal="center" vertical="center"/>
    </xf>
    <xf numFmtId="1" fontId="0" fillId="0" borderId="0" xfId="0" applyNumberFormat="1" applyAlignment="1">
      <alignment horizontal="center" vertical="center"/>
    </xf>
    <xf numFmtId="1" fontId="19" fillId="23" borderId="0" xfId="0" applyNumberFormat="1" applyFont="1" applyFill="1"/>
    <xf numFmtId="1" fontId="4" fillId="24" borderId="0" xfId="5" applyNumberFormat="1" applyFill="1" applyBorder="1" applyAlignment="1">
      <alignment horizontal="center" vertical="center"/>
    </xf>
    <xf numFmtId="1" fontId="4" fillId="23" borderId="0" xfId="5" applyNumberFormat="1" applyFill="1" applyBorder="1"/>
    <xf numFmtId="1" fontId="35" fillId="16" borderId="24" xfId="29" applyNumberFormat="1" applyAlignment="1">
      <alignment horizontal="center" vertical="center"/>
    </xf>
    <xf numFmtId="1" fontId="0" fillId="20" borderId="0" xfId="0" applyNumberFormat="1" applyFill="1" applyAlignment="1">
      <alignment horizontal="center" vertical="center"/>
    </xf>
    <xf numFmtId="1" fontId="34" fillId="25" borderId="0" xfId="27" applyNumberFormat="1" applyFont="1" applyFill="1" applyBorder="1" applyAlignment="1">
      <alignment horizontal="center" vertical="center"/>
    </xf>
    <xf numFmtId="1" fontId="30" fillId="20" borderId="0" xfId="25" applyNumberFormat="1" applyFill="1" applyAlignment="1">
      <alignment horizontal="center" vertical="center"/>
    </xf>
    <xf numFmtId="1" fontId="31" fillId="20" borderId="0" xfId="26" applyNumberFormat="1" applyFill="1" applyBorder="1" applyAlignment="1">
      <alignment horizontal="center" vertical="center"/>
    </xf>
    <xf numFmtId="1" fontId="32" fillId="20" borderId="0" xfId="27" applyNumberFormat="1" applyFill="1" applyBorder="1" applyAlignment="1">
      <alignment horizontal="center" vertical="center"/>
    </xf>
    <xf numFmtId="1" fontId="0" fillId="20" borderId="0" xfId="0" applyNumberFormat="1" applyFill="1"/>
    <xf numFmtId="0" fontId="30" fillId="20" borderId="0" xfId="25" applyFill="1" applyAlignment="1">
      <alignment horizontal="center" vertical="center"/>
    </xf>
    <xf numFmtId="0" fontId="31" fillId="20" borderId="0" xfId="26" applyFill="1" applyBorder="1" applyAlignment="1">
      <alignment horizontal="center" vertical="center"/>
    </xf>
    <xf numFmtId="0" fontId="32" fillId="20" borderId="0" xfId="27" applyFill="1" applyBorder="1" applyAlignment="1">
      <alignment horizontal="center" vertical="center"/>
    </xf>
    <xf numFmtId="0" fontId="4" fillId="20" borderId="9" xfId="24" applyFill="1" applyAlignment="1">
      <alignment horizontal="center" vertical="center"/>
    </xf>
    <xf numFmtId="0" fontId="0" fillId="0" borderId="9" xfId="0" applyBorder="1" applyAlignment="1">
      <alignment horizontal="center" vertical="center"/>
    </xf>
    <xf numFmtId="178" fontId="33" fillId="20" borderId="11" xfId="28" applyNumberFormat="1" applyFill="1" applyAlignment="1">
      <alignment horizontal="center" vertical="center"/>
    </xf>
    <xf numFmtId="178" fontId="19" fillId="22" borderId="0" xfId="0" applyNumberFormat="1" applyFont="1" applyFill="1" applyAlignment="1">
      <alignment horizontal="center" vertical="center"/>
    </xf>
    <xf numFmtId="178" fontId="0" fillId="0" borderId="0" xfId="0" applyNumberFormat="1" applyAlignment="1">
      <alignment horizontal="center" vertical="center"/>
    </xf>
    <xf numFmtId="178" fontId="4" fillId="22" borderId="0" xfId="5" applyNumberFormat="1" applyFill="1" applyBorder="1" applyAlignment="1">
      <alignment horizontal="center" vertical="center"/>
    </xf>
    <xf numFmtId="178" fontId="18" fillId="22" borderId="0" xfId="0" applyNumberFormat="1" applyFont="1" applyFill="1" applyAlignment="1">
      <alignment horizontal="center" vertical="center"/>
    </xf>
    <xf numFmtId="178" fontId="34" fillId="24" borderId="0" xfId="27" applyNumberFormat="1" applyFont="1" applyFill="1" applyBorder="1" applyAlignment="1">
      <alignment horizontal="center" vertical="center"/>
    </xf>
    <xf numFmtId="178" fontId="4" fillId="24" borderId="0" xfId="5" applyNumberFormat="1" applyFill="1" applyBorder="1" applyAlignment="1">
      <alignment horizontal="center" vertical="center"/>
    </xf>
    <xf numFmtId="178" fontId="35" fillId="16" borderId="24" xfId="29" applyNumberFormat="1" applyAlignment="1">
      <alignment horizontal="center" vertical="center"/>
    </xf>
    <xf numFmtId="0" fontId="31" fillId="17" borderId="3" xfId="26"/>
    <xf numFmtId="0" fontId="35" fillId="16" borderId="24" xfId="29"/>
    <xf numFmtId="0" fontId="32" fillId="2" borderId="10" xfId="27"/>
    <xf numFmtId="0" fontId="32" fillId="2" borderId="17" xfId="27" applyBorder="1"/>
    <xf numFmtId="0" fontId="35" fillId="20" borderId="0" xfId="29" applyFill="1" applyBorder="1"/>
    <xf numFmtId="0" fontId="31" fillId="17" borderId="31" xfId="26" applyBorder="1"/>
    <xf numFmtId="0" fontId="35" fillId="16" borderId="0" xfId="29" applyBorder="1"/>
    <xf numFmtId="0" fontId="31" fillId="17" borderId="27" xfId="26" applyBorder="1"/>
    <xf numFmtId="0" fontId="32" fillId="2" borderId="30" xfId="27" applyBorder="1"/>
    <xf numFmtId="0" fontId="0" fillId="0" borderId="21" xfId="0" applyBorder="1"/>
    <xf numFmtId="2" fontId="33" fillId="20" borderId="11" xfId="28" applyNumberFormat="1" applyFill="1"/>
    <xf numFmtId="2" fontId="35" fillId="16" borderId="24" xfId="29" applyNumberFormat="1" applyAlignment="1">
      <alignment horizontal="center"/>
    </xf>
    <xf numFmtId="0" fontId="0" fillId="20" borderId="9" xfId="0" applyFill="1" applyBorder="1"/>
    <xf numFmtId="43" fontId="0" fillId="0" borderId="0" xfId="1" applyFont="1"/>
    <xf numFmtId="165" fontId="38" fillId="4" borderId="0" xfId="8" applyFont="1" applyFill="1" applyAlignment="1">
      <alignment horizontal="center" vertical="center"/>
    </xf>
    <xf numFmtId="1" fontId="8" fillId="5" borderId="32" xfId="9" applyNumberFormat="1" applyBorder="1">
      <alignment horizontal="center" vertical="center"/>
    </xf>
    <xf numFmtId="1" fontId="38" fillId="4" borderId="0" xfId="8" applyNumberFormat="1" applyFont="1" applyFill="1" applyAlignment="1">
      <alignment horizontal="center" vertical="center"/>
    </xf>
    <xf numFmtId="165" fontId="8" fillId="0" borderId="32" xfId="8" applyBorder="1">
      <alignment vertical="center"/>
    </xf>
    <xf numFmtId="2" fontId="10" fillId="0" borderId="1" xfId="13" applyNumberFormat="1">
      <alignment vertical="center"/>
    </xf>
    <xf numFmtId="49" fontId="10" fillId="0" borderId="33" xfId="13" applyBorder="1">
      <alignment vertical="center"/>
    </xf>
    <xf numFmtId="165" fontId="11" fillId="0" borderId="0" xfId="14" applyBorder="1">
      <alignment vertical="center"/>
    </xf>
    <xf numFmtId="166" fontId="0" fillId="0" borderId="5" xfId="17" applyFont="1">
      <alignment horizontal="center" vertical="center"/>
    </xf>
    <xf numFmtId="1" fontId="8" fillId="7" borderId="5" xfId="16" applyNumberFormat="1" applyAlignment="1">
      <alignment horizontal="center" vertical="center"/>
    </xf>
    <xf numFmtId="165" fontId="8" fillId="0" borderId="34" xfId="8" applyBorder="1">
      <alignment vertical="center"/>
    </xf>
    <xf numFmtId="165" fontId="8" fillId="0" borderId="35" xfId="18" applyBorder="1">
      <alignment vertical="center"/>
    </xf>
    <xf numFmtId="0" fontId="1" fillId="0" borderId="0" xfId="30"/>
    <xf numFmtId="0" fontId="1" fillId="0" borderId="32" xfId="30" applyBorder="1"/>
    <xf numFmtId="1" fontId="8" fillId="5" borderId="36" xfId="9" applyNumberFormat="1" applyBorder="1">
      <alignment horizontal="center" vertical="center"/>
    </xf>
    <xf numFmtId="1" fontId="8" fillId="0" borderId="32" xfId="8" applyNumberFormat="1" applyBorder="1">
      <alignment vertical="center"/>
    </xf>
    <xf numFmtId="0" fontId="0" fillId="0" borderId="32" xfId="0" applyBorder="1"/>
    <xf numFmtId="165" fontId="8" fillId="0" borderId="36" xfId="18" applyBorder="1">
      <alignment vertical="center"/>
    </xf>
    <xf numFmtId="165" fontId="8" fillId="7" borderId="0" xfId="8" applyFill="1">
      <alignment vertical="center"/>
    </xf>
    <xf numFmtId="0" fontId="39" fillId="0" borderId="0" xfId="19" applyFont="1"/>
    <xf numFmtId="2" fontId="8" fillId="7" borderId="5" xfId="16" applyNumberFormat="1" applyAlignment="1">
      <alignment horizontal="center" vertical="center"/>
    </xf>
    <xf numFmtId="10" fontId="8" fillId="9" borderId="6" xfId="12" applyNumberFormat="1">
      <alignment vertical="center"/>
    </xf>
    <xf numFmtId="165" fontId="8" fillId="12" borderId="0" xfId="21" applyNumberFormat="1" applyFont="1" applyAlignment="1">
      <alignment vertical="center"/>
    </xf>
    <xf numFmtId="9" fontId="8" fillId="12" borderId="0" xfId="21" applyNumberFormat="1" applyFont="1" applyAlignment="1">
      <alignment vertical="center"/>
    </xf>
    <xf numFmtId="0" fontId="40" fillId="0" borderId="0" xfId="22" applyFont="1" applyAlignment="1">
      <alignment vertical="center" wrapText="1"/>
    </xf>
    <xf numFmtId="0" fontId="41" fillId="0" borderId="0" xfId="20" applyFont="1"/>
    <xf numFmtId="9" fontId="8" fillId="12" borderId="0" xfId="2" applyFont="1" applyFill="1" applyAlignment="1">
      <alignment vertical="center"/>
    </xf>
    <xf numFmtId="165" fontId="13" fillId="12" borderId="0" xfId="21" applyNumberFormat="1" applyFont="1" applyAlignment="1">
      <alignment vertical="center"/>
    </xf>
    <xf numFmtId="0" fontId="44" fillId="0" borderId="0" xfId="31" applyFont="1" applyAlignment="1">
      <alignment vertical="center"/>
    </xf>
    <xf numFmtId="0" fontId="45" fillId="0" borderId="0" xfId="31" applyFont="1" applyAlignment="1">
      <alignment horizontal="center" vertical="center"/>
    </xf>
    <xf numFmtId="0" fontId="45" fillId="0" borderId="0" xfId="31" applyFont="1" applyAlignment="1">
      <alignment vertical="center"/>
    </xf>
    <xf numFmtId="0" fontId="44" fillId="0" borderId="8" xfId="31" applyFont="1" applyBorder="1" applyAlignment="1">
      <alignment horizontal="left" vertical="center"/>
    </xf>
    <xf numFmtId="3" fontId="44" fillId="0" borderId="8" xfId="31" applyNumberFormat="1" applyFont="1" applyBorder="1" applyAlignment="1">
      <alignment horizontal="right" vertical="center"/>
    </xf>
    <xf numFmtId="179" fontId="44" fillId="0" borderId="0" xfId="31" applyNumberFormat="1" applyFont="1" applyAlignment="1">
      <alignment vertical="center"/>
    </xf>
    <xf numFmtId="0" fontId="44" fillId="0" borderId="8" xfId="31" applyFont="1" applyBorder="1" applyAlignment="1">
      <alignment horizontal="left" vertical="center" wrapText="1"/>
    </xf>
    <xf numFmtId="49" fontId="44" fillId="0" borderId="8" xfId="31" applyNumberFormat="1" applyFont="1" applyBorder="1" applyAlignment="1">
      <alignment horizontal="left" vertical="center"/>
    </xf>
    <xf numFmtId="49" fontId="45" fillId="0" borderId="8" xfId="31" applyNumberFormat="1" applyFont="1" applyBorder="1" applyAlignment="1">
      <alignment horizontal="left" vertical="center"/>
    </xf>
    <xf numFmtId="164" fontId="44" fillId="0" borderId="0" xfId="31" applyNumberFormat="1" applyFont="1" applyAlignment="1">
      <alignment vertical="center"/>
    </xf>
    <xf numFmtId="0" fontId="45" fillId="0" borderId="8" xfId="31" applyFont="1" applyBorder="1" applyAlignment="1">
      <alignment vertical="center"/>
    </xf>
    <xf numFmtId="0" fontId="44" fillId="0" borderId="8" xfId="31" applyFont="1" applyBorder="1" applyAlignment="1">
      <alignment vertical="center"/>
    </xf>
    <xf numFmtId="0" fontId="44" fillId="0" borderId="38" xfId="31" applyFont="1" applyBorder="1" applyAlignment="1">
      <alignment vertical="center"/>
    </xf>
    <xf numFmtId="179" fontId="44" fillId="0" borderId="0" xfId="31" applyNumberFormat="1" applyFont="1" applyAlignment="1">
      <alignment horizontal="center" vertical="center"/>
    </xf>
    <xf numFmtId="10" fontId="44" fillId="0" borderId="0" xfId="31" applyNumberFormat="1" applyFont="1" applyAlignment="1">
      <alignment horizontal="center" vertical="center"/>
    </xf>
    <xf numFmtId="1" fontId="44" fillId="0" borderId="0" xfId="31" applyNumberFormat="1" applyFont="1" applyAlignment="1">
      <alignment horizontal="center" vertical="center"/>
    </xf>
    <xf numFmtId="0" fontId="44" fillId="0" borderId="0" xfId="31" applyFont="1" applyAlignment="1">
      <alignment horizontal="center" vertical="center"/>
    </xf>
    <xf numFmtId="179" fontId="44" fillId="0" borderId="8" xfId="31" applyNumberFormat="1" applyFont="1" applyBorder="1" applyAlignment="1">
      <alignment horizontal="left" vertical="center"/>
    </xf>
    <xf numFmtId="164" fontId="44" fillId="0" borderId="0" xfId="31" applyNumberFormat="1" applyFont="1" applyAlignment="1">
      <alignment horizontal="center" vertical="center"/>
    </xf>
    <xf numFmtId="0" fontId="49" fillId="0" borderId="0" xfId="31" applyFont="1" applyAlignment="1">
      <alignment vertical="center"/>
    </xf>
    <xf numFmtId="0" fontId="50" fillId="0" borderId="0" xfId="31" applyFont="1" applyAlignment="1">
      <alignment horizontal="center" vertical="center"/>
    </xf>
    <xf numFmtId="0" fontId="52" fillId="0" borderId="0" xfId="31" applyFont="1" applyAlignment="1">
      <alignment vertical="center"/>
    </xf>
    <xf numFmtId="0" fontId="51" fillId="0" borderId="8" xfId="31" applyFont="1" applyBorder="1" applyAlignment="1">
      <alignment horizontal="center" vertical="center" wrapText="1"/>
    </xf>
    <xf numFmtId="0" fontId="52" fillId="0" borderId="38" xfId="31" applyFont="1" applyBorder="1" applyAlignment="1">
      <alignment horizontal="left" vertical="center"/>
    </xf>
    <xf numFmtId="179" fontId="52" fillId="0" borderId="8" xfId="31" applyNumberFormat="1" applyFont="1" applyBorder="1" applyAlignment="1">
      <alignment horizontal="center" vertical="center"/>
    </xf>
    <xf numFmtId="10" fontId="52" fillId="0" borderId="8" xfId="34" applyNumberFormat="1" applyFont="1" applyFill="1" applyBorder="1" applyAlignment="1">
      <alignment horizontal="center" vertical="center"/>
    </xf>
    <xf numFmtId="10" fontId="52" fillId="0" borderId="8" xfId="34" applyNumberFormat="1" applyFont="1" applyFill="1" applyBorder="1" applyAlignment="1">
      <alignment vertical="center"/>
    </xf>
    <xf numFmtId="0" fontId="52" fillId="0" borderId="8" xfId="31" applyFont="1" applyBorder="1" applyAlignment="1">
      <alignment horizontal="left" vertical="center"/>
    </xf>
    <xf numFmtId="0" fontId="51" fillId="0" borderId="8" xfId="31" applyFont="1" applyBorder="1" applyAlignment="1">
      <alignment horizontal="left" vertical="center"/>
    </xf>
    <xf numFmtId="0" fontId="52" fillId="0" borderId="8" xfId="31" applyFont="1" applyBorder="1" applyAlignment="1">
      <alignment horizontal="left" vertical="center" wrapText="1"/>
    </xf>
    <xf numFmtId="0" fontId="52" fillId="0" borderId="8" xfId="31" applyFont="1" applyBorder="1" applyAlignment="1">
      <alignment vertical="center"/>
    </xf>
    <xf numFmtId="10" fontId="52" fillId="0" borderId="8" xfId="31" applyNumberFormat="1" applyFont="1" applyBorder="1" applyAlignment="1">
      <alignment vertical="center"/>
    </xf>
    <xf numFmtId="0" fontId="51" fillId="0" borderId="8" xfId="31" applyFont="1" applyBorder="1" applyAlignment="1">
      <alignment horizontal="left" vertical="center" wrapText="1"/>
    </xf>
    <xf numFmtId="179" fontId="52" fillId="0" borderId="8" xfId="32" applyNumberFormat="1" applyFont="1" applyFill="1" applyBorder="1" applyAlignment="1">
      <alignment horizontal="center" vertical="center"/>
    </xf>
    <xf numFmtId="0" fontId="52" fillId="0" borderId="8" xfId="31" quotePrefix="1" applyFont="1" applyBorder="1" applyAlignment="1">
      <alignment horizontal="left" vertical="center"/>
    </xf>
    <xf numFmtId="164" fontId="52" fillId="0" borderId="8" xfId="32" applyFont="1" applyFill="1" applyBorder="1" applyAlignment="1">
      <alignment vertical="center"/>
    </xf>
    <xf numFmtId="43" fontId="52" fillId="0" borderId="8" xfId="31" applyNumberFormat="1" applyFont="1" applyBorder="1" applyAlignment="1">
      <alignment horizontal="center" vertical="center"/>
    </xf>
    <xf numFmtId="179" fontId="52" fillId="0" borderId="8" xfId="31" applyNumberFormat="1" applyFont="1" applyBorder="1" applyAlignment="1">
      <alignment vertical="center"/>
    </xf>
    <xf numFmtId="49" fontId="51" fillId="0" borderId="8" xfId="31" applyNumberFormat="1" applyFont="1" applyBorder="1" applyAlignment="1">
      <alignment horizontal="left" vertical="center"/>
    </xf>
    <xf numFmtId="179" fontId="52" fillId="0" borderId="8" xfId="32" applyNumberFormat="1" applyFont="1" applyFill="1" applyBorder="1" applyAlignment="1">
      <alignment vertical="center"/>
    </xf>
    <xf numFmtId="49" fontId="51" fillId="0" borderId="8" xfId="31" applyNumberFormat="1" applyFont="1" applyBorder="1" applyAlignment="1">
      <alignment vertical="center"/>
    </xf>
    <xf numFmtId="49" fontId="52" fillId="0" borderId="8" xfId="31" applyNumberFormat="1" applyFont="1" applyBorder="1" applyAlignment="1">
      <alignment vertical="center"/>
    </xf>
    <xf numFmtId="0" fontId="51" fillId="0" borderId="8" xfId="31" applyFont="1" applyBorder="1" applyAlignment="1">
      <alignment vertical="center"/>
    </xf>
    <xf numFmtId="0" fontId="51" fillId="0" borderId="8" xfId="31" applyFont="1" applyBorder="1" applyAlignment="1">
      <alignment horizontal="center" vertical="center"/>
    </xf>
    <xf numFmtId="164" fontId="51" fillId="0" borderId="8" xfId="32" applyFont="1" applyFill="1" applyBorder="1" applyAlignment="1">
      <alignment vertical="center"/>
    </xf>
    <xf numFmtId="10" fontId="51" fillId="0" borderId="8" xfId="34" applyNumberFormat="1" applyFont="1" applyFill="1" applyBorder="1" applyAlignment="1">
      <alignment vertical="center"/>
    </xf>
    <xf numFmtId="179" fontId="44" fillId="0" borderId="8" xfId="31" applyNumberFormat="1" applyFont="1" applyBorder="1" applyAlignment="1">
      <alignment horizontal="center" vertical="center"/>
    </xf>
    <xf numFmtId="0" fontId="44" fillId="0" borderId="8" xfId="31" applyFont="1" applyBorder="1" applyAlignment="1">
      <alignment horizontal="center" vertical="center"/>
    </xf>
    <xf numFmtId="179" fontId="44" fillId="0" borderId="38" xfId="31" applyNumberFormat="1" applyFont="1" applyBorder="1" applyAlignment="1">
      <alignment vertical="center"/>
    </xf>
    <xf numFmtId="0" fontId="44" fillId="0" borderId="19" xfId="31" applyFont="1" applyBorder="1" applyAlignment="1">
      <alignment vertical="center"/>
    </xf>
    <xf numFmtId="0" fontId="44" fillId="0" borderId="39" xfId="31" applyFont="1" applyBorder="1" applyAlignment="1">
      <alignment vertical="center"/>
    </xf>
    <xf numFmtId="0" fontId="43" fillId="0" borderId="0" xfId="31" applyFont="1" applyAlignment="1">
      <alignment horizontal="center" vertical="center"/>
    </xf>
    <xf numFmtId="0" fontId="45" fillId="0" borderId="37" xfId="31" applyFont="1" applyBorder="1" applyAlignment="1">
      <alignment horizontal="left" vertical="center"/>
    </xf>
    <xf numFmtId="0" fontId="44" fillId="0" borderId="38" xfId="31" applyFont="1" applyBorder="1" applyAlignment="1">
      <alignment horizontal="center" vertical="center"/>
    </xf>
    <xf numFmtId="179" fontId="45" fillId="0" borderId="8" xfId="31" applyNumberFormat="1" applyFont="1" applyBorder="1" applyAlignment="1">
      <alignment horizontal="center" vertical="center"/>
    </xf>
    <xf numFmtId="0" fontId="45" fillId="0" borderId="8" xfId="31" applyFont="1" applyBorder="1" applyAlignment="1">
      <alignment horizontal="center" vertical="center"/>
    </xf>
    <xf numFmtId="179" fontId="44" fillId="0" borderId="0" xfId="31" applyNumberFormat="1" applyFont="1" applyAlignment="1">
      <alignment horizontal="left" vertical="center"/>
    </xf>
    <xf numFmtId="179" fontId="44" fillId="0" borderId="8" xfId="35" applyNumberFormat="1" applyFont="1" applyFill="1" applyBorder="1" applyAlignment="1">
      <alignment horizontal="center" vertical="center"/>
    </xf>
    <xf numFmtId="179" fontId="44" fillId="0" borderId="8" xfId="35" applyNumberFormat="1" applyFont="1" applyFill="1" applyBorder="1" applyAlignment="1">
      <alignment vertical="center"/>
    </xf>
    <xf numFmtId="164" fontId="44" fillId="0" borderId="8" xfId="35" applyFont="1" applyFill="1" applyBorder="1" applyAlignment="1">
      <alignment vertical="center"/>
    </xf>
    <xf numFmtId="179" fontId="45" fillId="0" borderId="40" xfId="35" applyNumberFormat="1" applyFont="1" applyFill="1" applyBorder="1" applyAlignment="1">
      <alignment horizontal="center" vertical="center"/>
    </xf>
    <xf numFmtId="179" fontId="45" fillId="0" borderId="0" xfId="35" applyNumberFormat="1" applyFont="1" applyFill="1" applyBorder="1" applyAlignment="1">
      <alignment horizontal="center" vertical="center"/>
    </xf>
    <xf numFmtId="49" fontId="45" fillId="0" borderId="0" xfId="31" applyNumberFormat="1" applyFont="1" applyAlignment="1">
      <alignment vertical="center" wrapText="1"/>
    </xf>
    <xf numFmtId="49" fontId="45" fillId="0" borderId="0" xfId="31" applyNumberFormat="1" applyFont="1" applyAlignment="1">
      <alignment horizontal="left" vertical="center" wrapText="1"/>
    </xf>
    <xf numFmtId="179" fontId="44" fillId="0" borderId="38" xfId="35" applyNumberFormat="1" applyFont="1" applyFill="1" applyBorder="1" applyAlignment="1">
      <alignment horizontal="center" vertical="center"/>
    </xf>
    <xf numFmtId="179" fontId="45" fillId="0" borderId="8" xfId="35" applyNumberFormat="1" applyFont="1" applyFill="1" applyBorder="1" applyAlignment="1">
      <alignment horizontal="center" vertical="center"/>
    </xf>
    <xf numFmtId="179" fontId="45" fillId="0" borderId="8" xfId="35" applyNumberFormat="1" applyFont="1" applyFill="1" applyBorder="1" applyAlignment="1">
      <alignment vertical="center"/>
    </xf>
    <xf numFmtId="179" fontId="44" fillId="0" borderId="38" xfId="35" applyNumberFormat="1" applyFont="1" applyFill="1" applyBorder="1" applyAlignment="1">
      <alignment vertical="center"/>
    </xf>
    <xf numFmtId="10" fontId="44" fillId="0" borderId="0" xfId="31" applyNumberFormat="1" applyFont="1" applyAlignment="1">
      <alignment vertical="center"/>
    </xf>
    <xf numFmtId="1" fontId="44" fillId="0" borderId="0" xfId="31" applyNumberFormat="1" applyFont="1" applyAlignment="1">
      <alignment vertical="center"/>
    </xf>
    <xf numFmtId="0" fontId="43" fillId="0" borderId="0" xfId="31" applyFont="1" applyAlignment="1">
      <alignment vertical="center"/>
    </xf>
    <xf numFmtId="0" fontId="45" fillId="0" borderId="37" xfId="31" applyFont="1" applyBorder="1" applyAlignment="1">
      <alignment vertical="center"/>
    </xf>
    <xf numFmtId="49" fontId="45" fillId="0" borderId="40" xfId="31" applyNumberFormat="1" applyFont="1" applyBorder="1" applyAlignment="1">
      <alignment vertical="center" wrapText="1"/>
    </xf>
    <xf numFmtId="179" fontId="45" fillId="0" borderId="8" xfId="31" applyNumberFormat="1" applyFont="1" applyBorder="1" applyAlignment="1">
      <alignment vertical="center"/>
    </xf>
    <xf numFmtId="179" fontId="44" fillId="0" borderId="8" xfId="31" applyNumberFormat="1" applyFont="1" applyBorder="1" applyAlignment="1">
      <alignment vertical="center"/>
    </xf>
    <xf numFmtId="179" fontId="44" fillId="0" borderId="0" xfId="35" applyNumberFormat="1" applyFont="1" applyFill="1" applyBorder="1" applyAlignment="1">
      <alignment horizontal="center" vertical="center"/>
    </xf>
    <xf numFmtId="179" fontId="44" fillId="0" borderId="0" xfId="35" applyNumberFormat="1" applyFont="1" applyFill="1" applyAlignment="1">
      <alignment vertical="center"/>
    </xf>
    <xf numFmtId="179" fontId="45" fillId="0" borderId="0" xfId="35" applyNumberFormat="1" applyFont="1" applyFill="1" applyBorder="1" applyAlignment="1">
      <alignment vertical="center"/>
    </xf>
    <xf numFmtId="0" fontId="45" fillId="0" borderId="0" xfId="31" applyFont="1" applyAlignment="1">
      <alignment horizontal="left" vertical="center"/>
    </xf>
    <xf numFmtId="49" fontId="45" fillId="0" borderId="0" xfId="31" applyNumberFormat="1" applyFont="1" applyAlignment="1">
      <alignment horizontal="left" vertical="center"/>
    </xf>
    <xf numFmtId="49" fontId="44" fillId="0" borderId="0" xfId="31" applyNumberFormat="1" applyFont="1" applyAlignment="1">
      <alignment horizontal="left" vertical="center"/>
    </xf>
    <xf numFmtId="179" fontId="44" fillId="0" borderId="0" xfId="35" applyNumberFormat="1" applyFont="1" applyFill="1" applyBorder="1" applyAlignment="1">
      <alignment vertical="center"/>
    </xf>
    <xf numFmtId="0" fontId="44" fillId="0" borderId="8" xfId="31" applyFont="1" applyBorder="1" applyAlignment="1">
      <alignment horizontal="center" vertical="center" wrapText="1"/>
    </xf>
    <xf numFmtId="0" fontId="44" fillId="14" borderId="0" xfId="31" applyFont="1" applyFill="1" applyAlignment="1">
      <alignment vertical="center"/>
    </xf>
    <xf numFmtId="179" fontId="44" fillId="14" borderId="0" xfId="31" applyNumberFormat="1" applyFont="1" applyFill="1" applyAlignment="1">
      <alignment vertical="center"/>
    </xf>
    <xf numFmtId="0" fontId="44" fillId="0" borderId="0" xfId="31" applyFont="1" applyAlignment="1">
      <alignment vertical="center" wrapText="1"/>
    </xf>
    <xf numFmtId="43" fontId="44" fillId="0" borderId="0" xfId="31" applyNumberFormat="1" applyFont="1" applyAlignment="1">
      <alignment vertical="center"/>
    </xf>
    <xf numFmtId="165" fontId="53" fillId="0" borderId="7" xfId="14" applyFont="1">
      <alignment vertical="center"/>
    </xf>
    <xf numFmtId="0" fontId="0" fillId="0" borderId="0" xfId="30" applyFont="1"/>
    <xf numFmtId="0" fontId="0" fillId="0" borderId="32" xfId="30" applyFont="1" applyBorder="1"/>
    <xf numFmtId="0" fontId="55" fillId="0" borderId="0" xfId="31" applyFont="1" applyAlignment="1">
      <alignment vertical="center"/>
    </xf>
    <xf numFmtId="0" fontId="56" fillId="0" borderId="0" xfId="31" applyFont="1" applyAlignment="1">
      <alignment horizontal="left" vertical="center"/>
    </xf>
    <xf numFmtId="0" fontId="56" fillId="0" borderId="0" xfId="31" applyFont="1" applyAlignment="1">
      <alignment horizontal="center" vertical="center" wrapText="1"/>
    </xf>
    <xf numFmtId="0" fontId="56" fillId="0" borderId="0" xfId="31" applyFont="1" applyAlignment="1">
      <alignment horizontal="center" vertical="center"/>
    </xf>
    <xf numFmtId="179" fontId="56" fillId="0" borderId="0" xfId="35" applyNumberFormat="1" applyFont="1" applyFill="1" applyBorder="1" applyAlignment="1">
      <alignment horizontal="center" vertical="center"/>
    </xf>
    <xf numFmtId="0" fontId="56" fillId="0" borderId="0" xfId="31" applyFont="1" applyAlignment="1">
      <alignment vertical="center"/>
    </xf>
    <xf numFmtId="0" fontId="56" fillId="0" borderId="8" xfId="31" applyFont="1" applyBorder="1" applyAlignment="1">
      <alignment horizontal="center" vertical="center" wrapText="1"/>
    </xf>
    <xf numFmtId="0" fontId="56" fillId="0" borderId="8" xfId="31" applyFont="1" applyBorder="1" applyAlignment="1">
      <alignment horizontal="center" vertical="center"/>
    </xf>
    <xf numFmtId="179" fontId="56" fillId="0" borderId="8" xfId="35" applyNumberFormat="1" applyFont="1" applyFill="1" applyBorder="1" applyAlignment="1">
      <alignment horizontal="center" vertical="center"/>
    </xf>
    <xf numFmtId="0" fontId="55" fillId="0" borderId="8" xfId="31" applyFont="1" applyBorder="1" applyAlignment="1">
      <alignment horizontal="left" vertical="center" wrapText="1"/>
    </xf>
    <xf numFmtId="0" fontId="55" fillId="0" borderId="8" xfId="31" applyFont="1" applyBorder="1" applyAlignment="1">
      <alignment horizontal="center" vertical="center"/>
    </xf>
    <xf numFmtId="179" fontId="55" fillId="0" borderId="8" xfId="35" applyNumberFormat="1" applyFont="1" applyFill="1" applyBorder="1" applyAlignment="1">
      <alignment horizontal="center" vertical="center"/>
    </xf>
    <xf numFmtId="179" fontId="55" fillId="0" borderId="8" xfId="31" applyNumberFormat="1" applyFont="1" applyBorder="1" applyAlignment="1">
      <alignment horizontal="center" vertical="center"/>
    </xf>
    <xf numFmtId="0" fontId="56" fillId="0" borderId="8" xfId="31" applyFont="1" applyBorder="1" applyAlignment="1">
      <alignment horizontal="left" vertical="center" wrapText="1"/>
    </xf>
    <xf numFmtId="179" fontId="56" fillId="0" borderId="8" xfId="31" applyNumberFormat="1" applyFont="1" applyBorder="1" applyAlignment="1">
      <alignment horizontal="center" vertical="center"/>
    </xf>
    <xf numFmtId="3" fontId="55" fillId="0" borderId="8" xfId="31" applyNumberFormat="1" applyFont="1" applyBorder="1" applyAlignment="1">
      <alignment horizontal="right" vertical="center"/>
    </xf>
    <xf numFmtId="3" fontId="56" fillId="0" borderId="8" xfId="31" applyNumberFormat="1" applyFont="1" applyBorder="1" applyAlignment="1">
      <alignment horizontal="right" vertical="center"/>
    </xf>
    <xf numFmtId="179" fontId="56" fillId="0" borderId="8" xfId="35" applyNumberFormat="1" applyFont="1" applyFill="1" applyBorder="1" applyAlignment="1">
      <alignment horizontal="center" vertical="center" wrapText="1"/>
    </xf>
    <xf numFmtId="164" fontId="55" fillId="0" borderId="8" xfId="35" applyFont="1" applyFill="1" applyBorder="1" applyAlignment="1">
      <alignment vertical="center" wrapText="1"/>
    </xf>
    <xf numFmtId="10" fontId="55" fillId="0" borderId="8" xfId="31" applyNumberFormat="1" applyFont="1" applyBorder="1" applyAlignment="1">
      <alignment horizontal="center" vertical="center"/>
    </xf>
    <xf numFmtId="173" fontId="55" fillId="0" borderId="8" xfId="31" applyNumberFormat="1" applyFont="1" applyBorder="1" applyAlignment="1">
      <alignment horizontal="center" vertical="center"/>
    </xf>
    <xf numFmtId="0" fontId="55" fillId="0" borderId="0" xfId="31" applyFont="1" applyAlignment="1">
      <alignment vertical="center" wrapText="1"/>
    </xf>
    <xf numFmtId="49" fontId="56" fillId="0" borderId="8" xfId="31" applyNumberFormat="1" applyFont="1" applyBorder="1" applyAlignment="1">
      <alignment horizontal="left" vertical="center" wrapText="1"/>
    </xf>
    <xf numFmtId="49" fontId="56" fillId="0" borderId="8" xfId="31" applyNumberFormat="1" applyFont="1" applyBorder="1" applyAlignment="1">
      <alignment horizontal="center" vertical="center"/>
    </xf>
    <xf numFmtId="179" fontId="56" fillId="0" borderId="8" xfId="35" applyNumberFormat="1" applyFont="1" applyFill="1" applyBorder="1" applyAlignment="1">
      <alignment horizontal="left" vertical="center"/>
    </xf>
    <xf numFmtId="49" fontId="56" fillId="0" borderId="8" xfId="31" applyNumberFormat="1" applyFont="1" applyBorder="1" applyAlignment="1">
      <alignment horizontal="left" vertical="center"/>
    </xf>
    <xf numFmtId="179" fontId="56" fillId="0" borderId="8" xfId="35" applyNumberFormat="1" applyFont="1" applyFill="1" applyBorder="1" applyAlignment="1">
      <alignment vertical="center"/>
    </xf>
    <xf numFmtId="179" fontId="55" fillId="0" borderId="8" xfId="35" applyNumberFormat="1" applyFont="1" applyFill="1" applyBorder="1" applyAlignment="1">
      <alignment vertical="center"/>
    </xf>
    <xf numFmtId="0" fontId="55" fillId="0" borderId="8" xfId="31" applyFont="1" applyBorder="1" applyAlignment="1">
      <alignment vertical="center" wrapText="1"/>
    </xf>
    <xf numFmtId="0" fontId="55" fillId="0" borderId="0" xfId="31" applyFont="1" applyAlignment="1">
      <alignment horizontal="center" vertical="center"/>
    </xf>
    <xf numFmtId="179" fontId="55" fillId="0" borderId="0" xfId="35" applyNumberFormat="1" applyFont="1" applyFill="1" applyAlignment="1">
      <alignment vertical="center"/>
    </xf>
    <xf numFmtId="0" fontId="55" fillId="0" borderId="8" xfId="31" applyFont="1" applyBorder="1" applyAlignment="1">
      <alignment vertical="center"/>
    </xf>
    <xf numFmtId="173" fontId="55" fillId="0" borderId="8" xfId="35" applyNumberFormat="1" applyFont="1" applyFill="1" applyBorder="1" applyAlignment="1">
      <alignment vertical="center"/>
    </xf>
    <xf numFmtId="3" fontId="55" fillId="0" borderId="8" xfId="31" applyNumberFormat="1" applyFont="1" applyBorder="1" applyAlignment="1">
      <alignment vertical="center"/>
    </xf>
    <xf numFmtId="0" fontId="56" fillId="0" borderId="0" xfId="31" applyFont="1" applyAlignment="1">
      <alignment vertical="center" wrapText="1"/>
    </xf>
    <xf numFmtId="179" fontId="56" fillId="0" borderId="0" xfId="35" applyNumberFormat="1" applyFont="1" applyFill="1" applyBorder="1" applyAlignment="1">
      <alignment vertical="center"/>
    </xf>
    <xf numFmtId="179" fontId="56" fillId="0" borderId="0" xfId="35" applyNumberFormat="1" applyFont="1" applyFill="1" applyAlignment="1">
      <alignment horizontal="center" vertical="center" wrapText="1"/>
    </xf>
    <xf numFmtId="0" fontId="56" fillId="0" borderId="37" xfId="31" applyFont="1" applyBorder="1" applyAlignment="1">
      <alignment vertical="center" wrapText="1"/>
    </xf>
    <xf numFmtId="179" fontId="56" fillId="0" borderId="37" xfId="35" applyNumberFormat="1" applyFont="1" applyFill="1" applyBorder="1" applyAlignment="1">
      <alignment horizontal="center" vertical="center"/>
    </xf>
    <xf numFmtId="179" fontId="56" fillId="0" borderId="37" xfId="35" applyNumberFormat="1" applyFont="1" applyFill="1" applyBorder="1" applyAlignment="1">
      <alignment vertical="center"/>
    </xf>
    <xf numFmtId="0" fontId="56" fillId="0" borderId="8" xfId="31" applyFont="1" applyBorder="1" applyAlignment="1">
      <alignment vertical="center" wrapText="1"/>
    </xf>
    <xf numFmtId="0" fontId="56" fillId="0" borderId="8" xfId="31" applyFont="1" applyBorder="1" applyAlignment="1">
      <alignment vertical="center"/>
    </xf>
    <xf numFmtId="164" fontId="55" fillId="0" borderId="8" xfId="35" applyFont="1" applyFill="1" applyBorder="1" applyAlignment="1">
      <alignment horizontal="left" vertical="center" wrapText="1"/>
    </xf>
    <xf numFmtId="0" fontId="56" fillId="0" borderId="0" xfId="31" applyFont="1" applyAlignment="1">
      <alignment horizontal="right" vertical="center"/>
    </xf>
    <xf numFmtId="0" fontId="55" fillId="0" borderId="8" xfId="31" applyFont="1" applyBorder="1" applyAlignment="1">
      <alignment horizontal="right" vertical="center"/>
    </xf>
    <xf numFmtId="0" fontId="56" fillId="0" borderId="8" xfId="31" applyFont="1" applyBorder="1" applyAlignment="1">
      <alignment horizontal="right" vertical="center"/>
    </xf>
    <xf numFmtId="179" fontId="55" fillId="0" borderId="8" xfId="35" applyNumberFormat="1" applyFont="1" applyFill="1" applyBorder="1" applyAlignment="1">
      <alignment horizontal="right" vertical="center"/>
    </xf>
    <xf numFmtId="179" fontId="56" fillId="0" borderId="8" xfId="35" applyNumberFormat="1" applyFont="1" applyFill="1" applyBorder="1" applyAlignment="1">
      <alignment horizontal="right" vertical="center"/>
    </xf>
    <xf numFmtId="10" fontId="55" fillId="0" borderId="8" xfId="31" applyNumberFormat="1" applyFont="1" applyBorder="1" applyAlignment="1">
      <alignment horizontal="right" vertical="center"/>
    </xf>
    <xf numFmtId="49" fontId="56" fillId="0" borderId="8" xfId="31" applyNumberFormat="1" applyFont="1" applyBorder="1" applyAlignment="1">
      <alignment horizontal="right" vertical="center"/>
    </xf>
    <xf numFmtId="0" fontId="55" fillId="0" borderId="0" xfId="31" applyFont="1" applyAlignment="1">
      <alignment horizontal="right" vertical="center"/>
    </xf>
    <xf numFmtId="179" fontId="56" fillId="0" borderId="0" xfId="35" applyNumberFormat="1" applyFont="1" applyFill="1" applyBorder="1" applyAlignment="1">
      <alignment horizontal="right" vertical="center"/>
    </xf>
    <xf numFmtId="0" fontId="56" fillId="0" borderId="0" xfId="31" applyFont="1" applyAlignment="1">
      <alignment horizontal="right" vertical="center" wrapText="1"/>
    </xf>
    <xf numFmtId="0" fontId="55" fillId="0" borderId="0" xfId="31" applyFont="1" applyAlignment="1">
      <alignment horizontal="left" vertical="center"/>
    </xf>
    <xf numFmtId="179" fontId="56" fillId="0" borderId="37" xfId="35" applyNumberFormat="1" applyFont="1" applyFill="1" applyBorder="1" applyAlignment="1">
      <alignment horizontal="right" vertical="center"/>
    </xf>
    <xf numFmtId="0" fontId="56" fillId="0" borderId="8" xfId="31" applyFont="1" applyBorder="1" applyAlignment="1">
      <alignment horizontal="right" vertical="center" wrapText="1"/>
    </xf>
    <xf numFmtId="0" fontId="55" fillId="0" borderId="8" xfId="31" applyFont="1" applyBorder="1" applyAlignment="1">
      <alignment horizontal="left" vertical="center"/>
    </xf>
    <xf numFmtId="0" fontId="56" fillId="0" borderId="8" xfId="31" applyFont="1" applyBorder="1" applyAlignment="1">
      <alignment horizontal="left" vertical="center"/>
    </xf>
    <xf numFmtId="49" fontId="55" fillId="0" borderId="8" xfId="31" applyNumberFormat="1" applyFont="1" applyBorder="1" applyAlignment="1">
      <alignment horizontal="center" vertical="center"/>
    </xf>
    <xf numFmtId="179" fontId="55" fillId="0" borderId="8" xfId="35" applyNumberFormat="1" applyFont="1" applyFill="1" applyBorder="1" applyAlignment="1">
      <alignment horizontal="left" vertical="center"/>
    </xf>
    <xf numFmtId="49" fontId="55" fillId="0" borderId="8" xfId="31" applyNumberFormat="1" applyFont="1" applyBorder="1" applyAlignment="1">
      <alignment horizontal="right" vertical="center"/>
    </xf>
    <xf numFmtId="179" fontId="55" fillId="0" borderId="0" xfId="35" applyNumberFormat="1" applyFont="1" applyFill="1" applyBorder="1" applyAlignment="1">
      <alignment horizontal="center" vertical="center"/>
    </xf>
    <xf numFmtId="2" fontId="55" fillId="0" borderId="8" xfId="31" applyNumberFormat="1" applyFont="1" applyBorder="1" applyAlignment="1">
      <alignment horizontal="right" vertical="center"/>
    </xf>
    <xf numFmtId="49" fontId="55" fillId="0" borderId="8" xfId="31" applyNumberFormat="1" applyFont="1" applyBorder="1" applyAlignment="1">
      <alignment horizontal="left" vertical="center"/>
    </xf>
    <xf numFmtId="0" fontId="56" fillId="0" borderId="37" xfId="31" applyFont="1" applyBorder="1" applyAlignment="1">
      <alignment vertical="center"/>
    </xf>
    <xf numFmtId="0" fontId="54" fillId="0" borderId="0" xfId="31" applyFont="1" applyAlignment="1">
      <alignment vertical="center" wrapText="1"/>
    </xf>
    <xf numFmtId="179" fontId="0" fillId="0" borderId="0" xfId="0" applyNumberFormat="1"/>
    <xf numFmtId="0" fontId="58" fillId="0" borderId="0" xfId="31" applyFont="1" applyAlignment="1">
      <alignment vertical="center" wrapText="1"/>
    </xf>
    <xf numFmtId="179" fontId="56" fillId="0" borderId="37" xfId="31" applyNumberFormat="1" applyFont="1" applyBorder="1" applyAlignment="1">
      <alignment vertical="center"/>
    </xf>
    <xf numFmtId="0" fontId="59" fillId="0" borderId="0" xfId="36" applyFill="1" applyBorder="1" applyAlignment="1">
      <alignment horizontal="left" vertical="center"/>
    </xf>
    <xf numFmtId="0" fontId="44" fillId="0" borderId="39" xfId="31" applyFont="1" applyBorder="1" applyAlignment="1">
      <alignment horizontal="center" vertical="center"/>
    </xf>
    <xf numFmtId="179" fontId="44" fillId="0" borderId="39" xfId="35" applyNumberFormat="1" applyFont="1" applyFill="1" applyBorder="1" applyAlignment="1">
      <alignment horizontal="center" vertical="center"/>
    </xf>
    <xf numFmtId="49" fontId="44" fillId="0" borderId="8" xfId="31" applyNumberFormat="1" applyFont="1" applyBorder="1" applyAlignment="1">
      <alignment vertical="center"/>
    </xf>
    <xf numFmtId="0" fontId="42" fillId="0" borderId="0" xfId="31"/>
    <xf numFmtId="179" fontId="0" fillId="0" borderId="0" xfId="35" applyNumberFormat="1" applyFont="1"/>
    <xf numFmtId="180" fontId="44" fillId="0" borderId="0" xfId="35" applyNumberFormat="1" applyFont="1" applyFill="1" applyAlignment="1">
      <alignment vertical="center"/>
    </xf>
    <xf numFmtId="179" fontId="44" fillId="0" borderId="8" xfId="35" applyNumberFormat="1" applyFont="1" applyFill="1" applyBorder="1" applyAlignment="1">
      <alignment horizontal="left" vertical="center"/>
    </xf>
    <xf numFmtId="0" fontId="62" fillId="0" borderId="0" xfId="31" applyFont="1" applyAlignment="1">
      <alignment vertical="center"/>
    </xf>
    <xf numFmtId="0" fontId="61" fillId="0" borderId="0" xfId="31" applyFont="1" applyAlignment="1">
      <alignment horizontal="left" vertical="center"/>
    </xf>
    <xf numFmtId="0" fontId="61" fillId="0" borderId="0" xfId="31" applyFont="1" applyAlignment="1">
      <alignment horizontal="center" vertical="center"/>
    </xf>
    <xf numFmtId="0" fontId="63" fillId="0" borderId="0" xfId="36" applyFont="1" applyFill="1" applyBorder="1" applyAlignment="1">
      <alignment horizontal="left" vertical="center"/>
    </xf>
    <xf numFmtId="0" fontId="61" fillId="0" borderId="0" xfId="31" applyFont="1" applyAlignment="1">
      <alignment vertical="center"/>
    </xf>
    <xf numFmtId="0" fontId="62" fillId="0" borderId="0" xfId="31" applyFont="1" applyAlignment="1">
      <alignment horizontal="center" vertical="center"/>
    </xf>
    <xf numFmtId="0" fontId="62" fillId="0" borderId="0" xfId="31" applyFont="1" applyAlignment="1">
      <alignment horizontal="left" vertical="center"/>
    </xf>
    <xf numFmtId="179" fontId="62" fillId="0" borderId="0" xfId="35" applyNumberFormat="1" applyFont="1" applyFill="1" applyBorder="1" applyAlignment="1">
      <alignment horizontal="center" vertical="center"/>
    </xf>
    <xf numFmtId="3" fontId="62" fillId="0" borderId="0" xfId="31" applyNumberFormat="1" applyFont="1" applyAlignment="1">
      <alignment horizontal="right" vertical="center"/>
    </xf>
    <xf numFmtId="179" fontId="62" fillId="0" borderId="0" xfId="35" applyNumberFormat="1" applyFont="1" applyFill="1" applyBorder="1" applyAlignment="1">
      <alignment vertical="center"/>
    </xf>
    <xf numFmtId="0" fontId="62" fillId="0" borderId="0" xfId="31" applyFont="1" applyAlignment="1">
      <alignment horizontal="left" vertical="center" wrapText="1"/>
    </xf>
    <xf numFmtId="0" fontId="62" fillId="14" borderId="0" xfId="31" applyFont="1" applyFill="1" applyAlignment="1">
      <alignment horizontal="left" vertical="center" wrapText="1"/>
    </xf>
    <xf numFmtId="0" fontId="62" fillId="14" borderId="0" xfId="31" applyFont="1" applyFill="1" applyAlignment="1">
      <alignment horizontal="left" vertical="center"/>
    </xf>
    <xf numFmtId="179" fontId="62" fillId="14" borderId="0" xfId="35" applyNumberFormat="1" applyFont="1" applyFill="1" applyBorder="1" applyAlignment="1">
      <alignment horizontal="center" vertical="center"/>
    </xf>
    <xf numFmtId="0" fontId="62" fillId="28" borderId="0" xfId="31" applyFont="1" applyFill="1" applyAlignment="1">
      <alignment horizontal="left" vertical="center" wrapText="1"/>
    </xf>
    <xf numFmtId="0" fontId="62" fillId="28" borderId="0" xfId="31" applyFont="1" applyFill="1" applyAlignment="1">
      <alignment horizontal="left" vertical="center"/>
    </xf>
    <xf numFmtId="179" fontId="62" fillId="28" borderId="0" xfId="35" applyNumberFormat="1" applyFont="1" applyFill="1" applyBorder="1" applyAlignment="1">
      <alignment horizontal="center" vertical="center"/>
    </xf>
    <xf numFmtId="0" fontId="62" fillId="28" borderId="0" xfId="31" applyFont="1" applyFill="1" applyAlignment="1">
      <alignment vertical="center"/>
    </xf>
    <xf numFmtId="0" fontId="62" fillId="0" borderId="0" xfId="31" applyFont="1" applyAlignment="1">
      <alignment vertical="center" wrapText="1"/>
    </xf>
    <xf numFmtId="0" fontId="62" fillId="28" borderId="0" xfId="31" applyFont="1" applyFill="1" applyAlignment="1">
      <alignment horizontal="center" vertical="center" wrapText="1"/>
    </xf>
    <xf numFmtId="0" fontId="62" fillId="28" borderId="0" xfId="31" applyFont="1" applyFill="1" applyAlignment="1">
      <alignment horizontal="center" vertical="center"/>
    </xf>
    <xf numFmtId="1" fontId="62" fillId="0" borderId="0" xfId="31" applyNumberFormat="1" applyFont="1" applyAlignment="1">
      <alignment vertical="center"/>
    </xf>
    <xf numFmtId="179" fontId="62" fillId="0" borderId="0" xfId="35" applyNumberFormat="1" applyFont="1" applyFill="1" applyBorder="1" applyAlignment="1">
      <alignment horizontal="right" vertical="center"/>
    </xf>
    <xf numFmtId="0" fontId="62" fillId="0" borderId="0" xfId="31" applyFont="1"/>
    <xf numFmtId="0" fontId="42" fillId="26" borderId="0" xfId="31" applyFill="1"/>
    <xf numFmtId="0" fontId="42" fillId="29" borderId="0" xfId="31" applyFill="1"/>
    <xf numFmtId="0" fontId="42" fillId="30" borderId="0" xfId="31" applyFill="1"/>
    <xf numFmtId="0" fontId="65" fillId="0" borderId="0" xfId="31" applyFont="1" applyAlignment="1">
      <alignment horizontal="left" vertical="center" wrapText="1"/>
    </xf>
    <xf numFmtId="0" fontId="0" fillId="14" borderId="0" xfId="0" applyFill="1"/>
    <xf numFmtId="0" fontId="60" fillId="0" borderId="0" xfId="31" applyFont="1" applyAlignment="1">
      <alignment vertical="center"/>
    </xf>
    <xf numFmtId="0" fontId="60" fillId="0" borderId="0" xfId="31" applyFont="1" applyAlignment="1">
      <alignment vertical="center" wrapText="1"/>
    </xf>
    <xf numFmtId="49" fontId="44" fillId="0" borderId="0" xfId="31" applyNumberFormat="1" applyFont="1" applyAlignment="1">
      <alignment vertical="center" wrapText="1"/>
    </xf>
    <xf numFmtId="179" fontId="62" fillId="0" borderId="0" xfId="31" applyNumberFormat="1" applyFont="1" applyAlignment="1">
      <alignment horizontal="left" vertical="center"/>
    </xf>
    <xf numFmtId="165" fontId="8" fillId="3" borderId="4" xfId="7" applyNumberFormat="1" applyFont="1" applyAlignment="1">
      <alignment vertical="center"/>
    </xf>
    <xf numFmtId="0" fontId="3" fillId="3" borderId="4" xfId="7" applyFont="1"/>
    <xf numFmtId="0" fontId="0" fillId="0" borderId="34" xfId="0" applyBorder="1"/>
    <xf numFmtId="1" fontId="8" fillId="5" borderId="35" xfId="9" applyNumberFormat="1" applyBorder="1">
      <alignment horizontal="center" vertical="center"/>
    </xf>
    <xf numFmtId="173" fontId="8" fillId="0" borderId="35" xfId="1" applyNumberFormat="1" applyFont="1" applyBorder="1" applyAlignment="1">
      <alignment vertical="center"/>
    </xf>
    <xf numFmtId="165" fontId="8" fillId="5" borderId="35" xfId="9" applyBorder="1">
      <alignment horizontal="center" vertical="center"/>
    </xf>
    <xf numFmtId="165" fontId="38" fillId="4" borderId="34" xfId="8" applyFont="1" applyFill="1" applyBorder="1" applyAlignment="1">
      <alignment horizontal="center" vertical="center"/>
    </xf>
    <xf numFmtId="49" fontId="10" fillId="0" borderId="41" xfId="13" applyBorder="1">
      <alignment vertical="center"/>
    </xf>
    <xf numFmtId="165" fontId="8" fillId="7" borderId="34" xfId="8" applyFill="1" applyBorder="1">
      <alignment vertical="center"/>
    </xf>
    <xf numFmtId="0" fontId="44" fillId="0" borderId="0" xfId="38" applyFont="1" applyAlignment="1">
      <alignment vertical="center"/>
    </xf>
    <xf numFmtId="0" fontId="69" fillId="0" borderId="0" xfId="39" applyFont="1" applyFill="1" applyBorder="1" applyAlignment="1">
      <alignment horizontal="left" vertical="center"/>
    </xf>
    <xf numFmtId="0" fontId="45" fillId="0" borderId="0" xfId="38" applyFont="1" applyAlignment="1">
      <alignment horizontal="center" vertical="center"/>
    </xf>
    <xf numFmtId="0" fontId="68" fillId="0" borderId="0" xfId="39" applyFill="1" applyBorder="1" applyAlignment="1">
      <alignment horizontal="left" vertical="center"/>
    </xf>
    <xf numFmtId="0" fontId="45" fillId="0" borderId="0" xfId="38" applyFont="1" applyAlignment="1">
      <alignment vertical="center"/>
    </xf>
    <xf numFmtId="0" fontId="44" fillId="0" borderId="8" xfId="38" applyFont="1" applyBorder="1" applyAlignment="1">
      <alignment horizontal="center" vertical="center"/>
    </xf>
    <xf numFmtId="0" fontId="44" fillId="0" borderId="8" xfId="38" applyFont="1" applyBorder="1" applyAlignment="1">
      <alignment horizontal="left" vertical="center"/>
    </xf>
    <xf numFmtId="3" fontId="44" fillId="0" borderId="8" xfId="38" applyNumberFormat="1" applyFont="1" applyBorder="1" applyAlignment="1">
      <alignment horizontal="right" vertical="center"/>
    </xf>
    <xf numFmtId="0" fontId="44" fillId="0" borderId="8" xfId="38" applyFont="1" applyBorder="1" applyAlignment="1">
      <alignment horizontal="left" vertical="center" wrapText="1"/>
    </xf>
    <xf numFmtId="49" fontId="45" fillId="0" borderId="8" xfId="38" applyNumberFormat="1" applyFont="1" applyBorder="1" applyAlignment="1">
      <alignment horizontal="left" vertical="center"/>
    </xf>
    <xf numFmtId="49" fontId="44" fillId="0" borderId="8" xfId="38" applyNumberFormat="1" applyFont="1" applyBorder="1" applyAlignment="1">
      <alignment horizontal="left" vertical="center"/>
    </xf>
    <xf numFmtId="49" fontId="45" fillId="0" borderId="0" xfId="38" applyNumberFormat="1" applyFont="1" applyAlignment="1">
      <alignment horizontal="left" vertical="center" wrapText="1"/>
    </xf>
    <xf numFmtId="0" fontId="45" fillId="0" borderId="37" xfId="38" applyFont="1" applyBorder="1" applyAlignment="1">
      <alignment horizontal="left" vertical="center"/>
    </xf>
    <xf numFmtId="0" fontId="44" fillId="0" borderId="38" xfId="38" applyFont="1" applyBorder="1" applyAlignment="1">
      <alignment horizontal="center" vertical="center"/>
    </xf>
    <xf numFmtId="0" fontId="70" fillId="0" borderId="0" xfId="38" applyFont="1" applyAlignment="1">
      <alignment vertical="center"/>
    </xf>
    <xf numFmtId="0" fontId="43" fillId="0" borderId="0" xfId="38" applyFont="1" applyAlignment="1">
      <alignment vertical="center"/>
    </xf>
    <xf numFmtId="0" fontId="44" fillId="0" borderId="0" xfId="38" applyFont="1" applyAlignment="1">
      <alignment vertical="center" wrapText="1"/>
    </xf>
    <xf numFmtId="0" fontId="0" fillId="3" borderId="4" xfId="7" applyFont="1"/>
    <xf numFmtId="0" fontId="2" fillId="0" borderId="0" xfId="3" applyBorder="1" applyAlignment="1" applyProtection="1">
      <alignment wrapText="1"/>
      <protection locked="0"/>
    </xf>
    <xf numFmtId="3" fontId="7" fillId="31" borderId="42" xfId="40" applyNumberFormat="1" applyFont="1" applyFill="1" applyBorder="1" applyAlignment="1">
      <alignment horizontal="center" vertical="center" wrapText="1"/>
    </xf>
    <xf numFmtId="3" fontId="7" fillId="31" borderId="43" xfId="40" applyNumberFormat="1" applyFont="1" applyFill="1" applyBorder="1" applyAlignment="1">
      <alignment horizontal="center" vertical="center" wrapText="1"/>
    </xf>
    <xf numFmtId="3" fontId="7" fillId="31" borderId="44" xfId="40" applyNumberFormat="1" applyFont="1" applyFill="1" applyBorder="1" applyAlignment="1">
      <alignment horizontal="center" vertical="center" wrapText="1"/>
    </xf>
    <xf numFmtId="3" fontId="7" fillId="34" borderId="42" xfId="40" applyNumberFormat="1" applyFont="1" applyFill="1" applyBorder="1" applyAlignment="1">
      <alignment wrapText="1"/>
    </xf>
    <xf numFmtId="3" fontId="7" fillId="34" borderId="43" xfId="40" applyNumberFormat="1" applyFont="1" applyFill="1" applyBorder="1" applyAlignment="1">
      <alignment wrapText="1"/>
    </xf>
    <xf numFmtId="3" fontId="73" fillId="34" borderId="43" xfId="40" applyNumberFormat="1" applyFont="1" applyFill="1" applyBorder="1" applyAlignment="1">
      <alignment horizontal="left" wrapText="1" indent="2"/>
    </xf>
    <xf numFmtId="3" fontId="0" fillId="0" borderId="0" xfId="0" applyNumberFormat="1"/>
    <xf numFmtId="3" fontId="7" fillId="0" borderId="0" xfId="40" applyNumberFormat="1" applyFont="1" applyAlignment="1">
      <alignment wrapText="1"/>
    </xf>
    <xf numFmtId="3" fontId="73" fillId="0" borderId="0" xfId="40" applyNumberFormat="1" applyFont="1" applyAlignment="1">
      <alignment horizontal="left" wrapText="1" indent="2"/>
    </xf>
    <xf numFmtId="3" fontId="72" fillId="0" borderId="0" xfId="40" applyNumberFormat="1" applyFont="1" applyAlignment="1">
      <alignment wrapText="1"/>
    </xf>
    <xf numFmtId="3" fontId="7" fillId="0" borderId="32" xfId="40" applyNumberFormat="1" applyFont="1" applyBorder="1" applyAlignment="1">
      <alignment wrapText="1"/>
    </xf>
    <xf numFmtId="3" fontId="75" fillId="0" borderId="32" xfId="41" applyNumberFormat="1" applyFont="1" applyBorder="1" applyAlignment="1">
      <alignment vertical="center" wrapText="1"/>
    </xf>
    <xf numFmtId="0" fontId="1" fillId="0" borderId="0" xfId="42"/>
    <xf numFmtId="0" fontId="71" fillId="0" borderId="0" xfId="42" applyFont="1" applyAlignment="1">
      <alignment horizontal="left" indent="2"/>
    </xf>
    <xf numFmtId="0" fontId="7" fillId="0" borderId="0" xfId="42" applyFont="1"/>
    <xf numFmtId="0" fontId="71" fillId="0" borderId="0" xfId="42" applyFont="1" applyAlignment="1">
      <alignment horizontal="left" indent="1"/>
    </xf>
    <xf numFmtId="0" fontId="71" fillId="0" borderId="0" xfId="42" applyFont="1"/>
    <xf numFmtId="3" fontId="73" fillId="35" borderId="59" xfId="40" applyNumberFormat="1" applyFont="1" applyFill="1" applyBorder="1" applyAlignment="1">
      <alignment horizontal="right"/>
    </xf>
    <xf numFmtId="3" fontId="7" fillId="35" borderId="61" xfId="40" applyNumberFormat="1" applyFont="1" applyFill="1" applyBorder="1" applyAlignment="1">
      <alignment horizontal="right"/>
    </xf>
    <xf numFmtId="3" fontId="7" fillId="35" borderId="37" xfId="40" applyNumberFormat="1" applyFont="1" applyFill="1" applyBorder="1" applyAlignment="1">
      <alignment horizontal="right"/>
    </xf>
    <xf numFmtId="3" fontId="7" fillId="35" borderId="62" xfId="40" applyNumberFormat="1" applyFont="1" applyFill="1" applyBorder="1" applyAlignment="1">
      <alignment horizontal="right"/>
    </xf>
    <xf numFmtId="3" fontId="73" fillId="35" borderId="62" xfId="40" applyNumberFormat="1" applyFont="1" applyFill="1" applyBorder="1" applyAlignment="1">
      <alignment horizontal="right"/>
    </xf>
    <xf numFmtId="3" fontId="72" fillId="35" borderId="39" xfId="40" applyNumberFormat="1" applyFont="1" applyFill="1" applyBorder="1" applyAlignment="1">
      <alignment horizontal="right"/>
    </xf>
    <xf numFmtId="3" fontId="56" fillId="35" borderId="62" xfId="40" applyNumberFormat="1" applyFont="1" applyFill="1" applyBorder="1" applyAlignment="1">
      <alignment horizontal="right"/>
    </xf>
    <xf numFmtId="3" fontId="80" fillId="31" borderId="39" xfId="40" applyNumberFormat="1" applyFont="1" applyFill="1" applyBorder="1" applyAlignment="1">
      <alignment horizontal="right"/>
    </xf>
    <xf numFmtId="3" fontId="73" fillId="31" borderId="39" xfId="40" applyNumberFormat="1" applyFont="1" applyFill="1" applyBorder="1" applyAlignment="1">
      <alignment horizontal="right"/>
    </xf>
    <xf numFmtId="3" fontId="7" fillId="31" borderId="65" xfId="40" applyNumberFormat="1" applyFont="1" applyFill="1" applyBorder="1" applyAlignment="1">
      <alignment horizontal="right"/>
    </xf>
    <xf numFmtId="3" fontId="7" fillId="31" borderId="40" xfId="40" applyNumberFormat="1" applyFont="1" applyFill="1" applyBorder="1" applyAlignment="1">
      <alignment horizontal="right"/>
    </xf>
    <xf numFmtId="3" fontId="7" fillId="31" borderId="66" xfId="40" applyNumberFormat="1" applyFont="1" applyFill="1" applyBorder="1" applyAlignment="1">
      <alignment horizontal="right"/>
    </xf>
    <xf numFmtId="3" fontId="73" fillId="31" borderId="66" xfId="40" applyNumberFormat="1" applyFont="1" applyFill="1" applyBorder="1" applyAlignment="1">
      <alignment horizontal="right"/>
    </xf>
    <xf numFmtId="3" fontId="7" fillId="31" borderId="67" xfId="40" applyNumberFormat="1" applyFont="1" applyFill="1" applyBorder="1" applyAlignment="1">
      <alignment horizontal="right"/>
    </xf>
    <xf numFmtId="3" fontId="7" fillId="31" borderId="68" xfId="40" applyNumberFormat="1" applyFont="1" applyFill="1" applyBorder="1" applyAlignment="1">
      <alignment horizontal="right"/>
    </xf>
    <xf numFmtId="3" fontId="7" fillId="31" borderId="69" xfId="40" applyNumberFormat="1" applyFont="1" applyFill="1" applyBorder="1" applyAlignment="1">
      <alignment horizontal="right"/>
    </xf>
    <xf numFmtId="3" fontId="73" fillId="31" borderId="69" xfId="40" applyNumberFormat="1" applyFont="1" applyFill="1" applyBorder="1" applyAlignment="1">
      <alignment horizontal="right"/>
    </xf>
    <xf numFmtId="3" fontId="73" fillId="31" borderId="71" xfId="40" applyNumberFormat="1" applyFont="1" applyFill="1" applyBorder="1" applyAlignment="1">
      <alignment horizontal="right"/>
    </xf>
    <xf numFmtId="0" fontId="83" fillId="0" borderId="0" xfId="0" applyFont="1"/>
    <xf numFmtId="3" fontId="7" fillId="0" borderId="0" xfId="42" applyNumberFormat="1" applyFont="1"/>
    <xf numFmtId="0" fontId="0" fillId="0" borderId="0" xfId="40" applyFont="1"/>
    <xf numFmtId="8" fontId="8" fillId="9" borderId="6" xfId="12" applyNumberFormat="1">
      <alignment vertical="center"/>
    </xf>
    <xf numFmtId="165" fontId="66" fillId="0" borderId="0" xfId="37" applyNumberFormat="1" applyAlignment="1">
      <alignment vertical="center"/>
    </xf>
    <xf numFmtId="181" fontId="8" fillId="0" borderId="0" xfId="8" applyNumberFormat="1">
      <alignment vertical="center"/>
    </xf>
    <xf numFmtId="9" fontId="8" fillId="0" borderId="0" xfId="2" applyFont="1" applyAlignment="1">
      <alignment vertical="center"/>
    </xf>
    <xf numFmtId="169" fontId="8" fillId="7" borderId="5" xfId="16" applyNumberFormat="1">
      <alignment vertical="center"/>
    </xf>
    <xf numFmtId="43" fontId="62" fillId="0" borderId="0" xfId="31" applyNumberFormat="1" applyFont="1" applyAlignment="1">
      <alignment vertical="center"/>
    </xf>
    <xf numFmtId="0" fontId="22" fillId="0" borderId="0" xfId="0" applyFont="1"/>
    <xf numFmtId="182" fontId="8" fillId="12" borderId="0" xfId="21" applyNumberFormat="1" applyFont="1" applyAlignment="1">
      <alignment vertical="center"/>
    </xf>
    <xf numFmtId="1" fontId="13" fillId="0" borderId="0" xfId="8" applyNumberFormat="1" applyFont="1">
      <alignment vertical="center"/>
    </xf>
    <xf numFmtId="165" fontId="13" fillId="0" borderId="32" xfId="8" applyFont="1" applyBorder="1">
      <alignment vertical="center"/>
    </xf>
    <xf numFmtId="0" fontId="22" fillId="3" borderId="4" xfId="7" applyFont="1"/>
    <xf numFmtId="0" fontId="7" fillId="3" borderId="4" xfId="7" applyFont="1" applyAlignment="1">
      <alignment horizontal="center"/>
    </xf>
    <xf numFmtId="0" fontId="0" fillId="0" borderId="40" xfId="0" applyBorder="1"/>
    <xf numFmtId="165" fontId="8" fillId="0" borderId="40" xfId="8" applyBorder="1">
      <alignment vertical="center"/>
    </xf>
    <xf numFmtId="165" fontId="8" fillId="0" borderId="72" xfId="8" applyBorder="1">
      <alignment vertical="center"/>
    </xf>
    <xf numFmtId="165" fontId="0" fillId="0" borderId="0" xfId="0" applyNumberFormat="1"/>
    <xf numFmtId="0" fontId="84" fillId="0" borderId="0" xfId="0" applyFont="1"/>
    <xf numFmtId="179" fontId="0" fillId="0" borderId="0" xfId="33" applyNumberFormat="1" applyFont="1"/>
    <xf numFmtId="173" fontId="1" fillId="36" borderId="0" xfId="43" applyNumberFormat="1"/>
    <xf numFmtId="0" fontId="4" fillId="0" borderId="9" xfId="24"/>
    <xf numFmtId="177" fontId="1" fillId="12" borderId="3" xfId="21" applyNumberFormat="1" applyBorder="1" applyAlignment="1">
      <alignment vertical="center"/>
    </xf>
    <xf numFmtId="177" fontId="1" fillId="12" borderId="5" xfId="21" applyNumberFormat="1" applyBorder="1" applyAlignment="1">
      <alignment vertical="center"/>
    </xf>
    <xf numFmtId="165" fontId="1" fillId="37" borderId="5" xfId="44" applyNumberFormat="1" applyBorder="1" applyAlignment="1">
      <alignment vertical="center"/>
    </xf>
    <xf numFmtId="9" fontId="1" fillId="37" borderId="5" xfId="44" applyNumberFormat="1" applyBorder="1" applyAlignment="1">
      <alignment vertical="center"/>
    </xf>
    <xf numFmtId="172" fontId="1" fillId="37" borderId="5" xfId="44" applyNumberFormat="1" applyBorder="1" applyAlignment="1">
      <alignment vertical="center"/>
    </xf>
    <xf numFmtId="9" fontId="1" fillId="37" borderId="0" xfId="44" applyNumberFormat="1" applyAlignment="1">
      <alignment vertical="center"/>
    </xf>
    <xf numFmtId="165" fontId="8" fillId="14" borderId="0" xfId="8" applyFill="1">
      <alignment vertical="center"/>
    </xf>
    <xf numFmtId="9" fontId="8" fillId="14" borderId="0" xfId="2" applyFont="1" applyFill="1" applyAlignment="1">
      <alignment vertical="center"/>
    </xf>
    <xf numFmtId="177" fontId="8" fillId="0" borderId="0" xfId="2" applyNumberFormat="1" applyFont="1" applyAlignment="1">
      <alignment vertical="center"/>
    </xf>
    <xf numFmtId="165" fontId="13" fillId="14" borderId="0" xfId="8" applyFont="1" applyFill="1">
      <alignment vertical="center"/>
    </xf>
    <xf numFmtId="0" fontId="1" fillId="38" borderId="0" xfId="45"/>
    <xf numFmtId="173" fontId="30" fillId="19" borderId="0" xfId="1" applyNumberFormat="1" applyFont="1" applyFill="1" applyBorder="1"/>
    <xf numFmtId="0" fontId="1" fillId="39" borderId="8" xfId="46" applyBorder="1" applyAlignment="1">
      <alignment horizontal="left" vertical="center"/>
    </xf>
    <xf numFmtId="179" fontId="1" fillId="39" borderId="8" xfId="46" applyNumberFormat="1" applyBorder="1" applyAlignment="1">
      <alignment horizontal="center" vertical="center"/>
    </xf>
    <xf numFmtId="3" fontId="7" fillId="35" borderId="18" xfId="40" applyNumberFormat="1" applyFont="1" applyFill="1" applyBorder="1" applyAlignment="1">
      <alignment horizontal="right"/>
    </xf>
    <xf numFmtId="3" fontId="7" fillId="35" borderId="19" xfId="40" applyNumberFormat="1" applyFont="1" applyFill="1" applyBorder="1" applyAlignment="1">
      <alignment horizontal="right"/>
    </xf>
    <xf numFmtId="3" fontId="7" fillId="31" borderId="18" xfId="40" applyNumberFormat="1" applyFont="1" applyFill="1" applyBorder="1" applyAlignment="1">
      <alignment horizontal="right"/>
    </xf>
    <xf numFmtId="3" fontId="7" fillId="31" borderId="19" xfId="40" applyNumberFormat="1" applyFont="1" applyFill="1" applyBorder="1" applyAlignment="1">
      <alignment horizontal="right"/>
    </xf>
    <xf numFmtId="3" fontId="7" fillId="31" borderId="39" xfId="40" applyNumberFormat="1" applyFont="1" applyFill="1" applyBorder="1" applyAlignment="1">
      <alignment horizontal="right"/>
    </xf>
    <xf numFmtId="43" fontId="7" fillId="0" borderId="0" xfId="1" applyFont="1"/>
    <xf numFmtId="43" fontId="0" fillId="20" borderId="0" xfId="1" applyFont="1" applyFill="1" applyAlignment="1">
      <alignment horizontal="left" indent="5"/>
    </xf>
    <xf numFmtId="165" fontId="8" fillId="0" borderId="35" xfId="18" applyFont="1" applyBorder="1">
      <alignment vertical="center"/>
    </xf>
    <xf numFmtId="1" fontId="8" fillId="7" borderId="5" xfId="16" applyNumberFormat="1" applyFont="1" applyAlignment="1">
      <alignment horizontal="center" vertical="center"/>
    </xf>
    <xf numFmtId="165" fontId="8" fillId="0" borderId="0" xfId="8" applyFont="1">
      <alignment vertical="center"/>
    </xf>
    <xf numFmtId="165" fontId="11" fillId="0" borderId="0" xfId="14" applyFont="1" applyBorder="1">
      <alignment vertical="center"/>
    </xf>
    <xf numFmtId="165" fontId="11" fillId="0" borderId="7" xfId="14" applyFont="1">
      <alignment vertical="center"/>
    </xf>
    <xf numFmtId="165" fontId="8" fillId="0" borderId="34" xfId="8" applyFont="1" applyBorder="1">
      <alignment vertical="center"/>
    </xf>
    <xf numFmtId="0" fontId="84" fillId="0" borderId="0" xfId="0" applyFont="1" applyAlignment="1"/>
    <xf numFmtId="0" fontId="26" fillId="0" borderId="0" xfId="22" applyAlignment="1">
      <alignment horizontal="center" vertical="center"/>
    </xf>
    <xf numFmtId="0" fontId="26" fillId="0" borderId="0" xfId="22" applyAlignment="1">
      <alignment horizontal="center" vertical="center" wrapText="1"/>
    </xf>
    <xf numFmtId="0" fontId="28" fillId="13" borderId="0" xfId="22" applyFont="1" applyFill="1" applyAlignment="1">
      <alignment horizontal="center"/>
    </xf>
    <xf numFmtId="0" fontId="26" fillId="0" borderId="0" xfId="22" applyAlignment="1">
      <alignment horizontal="center"/>
    </xf>
    <xf numFmtId="0" fontId="27" fillId="0" borderId="0" xfId="22" applyFont="1" applyAlignment="1">
      <alignment horizontal="center"/>
    </xf>
    <xf numFmtId="0" fontId="26" fillId="0" borderId="0" xfId="22" applyAlignment="1">
      <alignment horizontal="left"/>
    </xf>
    <xf numFmtId="0" fontId="26" fillId="0" borderId="0" xfId="22" applyAlignment="1">
      <alignment horizontal="left" vertical="center" wrapText="1"/>
    </xf>
    <xf numFmtId="0" fontId="48" fillId="0" borderId="0" xfId="31" applyFont="1" applyAlignment="1">
      <alignment horizontal="center" vertical="center" wrapText="1"/>
    </xf>
    <xf numFmtId="0" fontId="51" fillId="0" borderId="8" xfId="31" applyFont="1" applyBorder="1" applyAlignment="1">
      <alignment horizontal="center" vertical="center"/>
    </xf>
    <xf numFmtId="0" fontId="43" fillId="0" borderId="0" xfId="31" applyFont="1" applyAlignment="1">
      <alignment horizontal="center" vertical="center" wrapText="1"/>
    </xf>
    <xf numFmtId="0" fontId="43" fillId="0" borderId="0" xfId="31" applyFont="1" applyAlignment="1">
      <alignment horizontal="center" vertical="center"/>
    </xf>
    <xf numFmtId="0" fontId="45" fillId="0" borderId="0" xfId="31" applyFont="1" applyAlignment="1">
      <alignment horizontal="left" vertical="center"/>
    </xf>
    <xf numFmtId="0" fontId="60" fillId="0" borderId="0" xfId="31" applyFont="1" applyAlignment="1">
      <alignment horizontal="left" vertical="center"/>
    </xf>
    <xf numFmtId="0" fontId="60" fillId="0" borderId="0" xfId="31" applyFont="1" applyAlignment="1">
      <alignment horizontal="left" vertical="center" wrapText="1"/>
    </xf>
    <xf numFmtId="0" fontId="45" fillId="0" borderId="37" xfId="31" applyFont="1" applyBorder="1" applyAlignment="1">
      <alignment horizontal="left" vertical="center"/>
    </xf>
    <xf numFmtId="0" fontId="61" fillId="0" borderId="0" xfId="31" applyFont="1" applyAlignment="1">
      <alignment horizontal="center" vertical="center"/>
    </xf>
    <xf numFmtId="0" fontId="61" fillId="0" borderId="0" xfId="31" applyFont="1" applyAlignment="1">
      <alignment horizontal="left" vertical="center"/>
    </xf>
    <xf numFmtId="0" fontId="61" fillId="28" borderId="0" xfId="31" applyFont="1" applyFill="1" applyAlignment="1">
      <alignment horizontal="left" vertical="center"/>
    </xf>
    <xf numFmtId="0" fontId="42" fillId="0" borderId="0" xfId="31" applyAlignment="1">
      <alignment horizontal="center"/>
    </xf>
    <xf numFmtId="0" fontId="0" fillId="0" borderId="0" xfId="40" applyFont="1" applyAlignment="1" applyProtection="1">
      <alignment wrapText="1"/>
      <protection locked="0"/>
    </xf>
    <xf numFmtId="3" fontId="7" fillId="0" borderId="45" xfId="40" applyNumberFormat="1" applyFont="1" applyBorder="1" applyAlignment="1">
      <alignment horizontal="center" vertical="center" textRotation="90" wrapText="1"/>
    </xf>
    <xf numFmtId="3" fontId="7" fillId="0" borderId="49" xfId="40" applyNumberFormat="1" applyFont="1" applyBorder="1" applyAlignment="1">
      <alignment horizontal="center" vertical="center" textRotation="90" wrapText="1"/>
    </xf>
    <xf numFmtId="3" fontId="7" fillId="0" borderId="56" xfId="40" applyNumberFormat="1" applyFont="1" applyBorder="1" applyAlignment="1">
      <alignment horizontal="center" vertical="center" textRotation="90" wrapText="1"/>
    </xf>
    <xf numFmtId="3" fontId="7" fillId="0" borderId="46" xfId="40" applyNumberFormat="1" applyFont="1" applyBorder="1" applyAlignment="1">
      <alignment horizontal="center" vertical="center" wrapText="1"/>
    </xf>
    <xf numFmtId="3" fontId="7" fillId="0" borderId="50" xfId="40" applyNumberFormat="1" applyFont="1" applyBorder="1" applyAlignment="1">
      <alignment horizontal="center" vertical="center" wrapText="1"/>
    </xf>
    <xf numFmtId="3" fontId="7" fillId="0" borderId="54" xfId="40" applyNumberFormat="1" applyFont="1" applyBorder="1" applyAlignment="1">
      <alignment horizontal="center" vertical="center" wrapText="1"/>
    </xf>
    <xf numFmtId="3" fontId="7" fillId="35" borderId="57" xfId="40" applyNumberFormat="1" applyFont="1" applyFill="1" applyBorder="1" applyAlignment="1">
      <alignment horizontal="right"/>
    </xf>
    <xf numFmtId="3" fontId="7" fillId="35" borderId="58" xfId="40" applyNumberFormat="1" applyFont="1" applyFill="1" applyBorder="1" applyAlignment="1">
      <alignment horizontal="right"/>
    </xf>
    <xf numFmtId="3" fontId="7" fillId="35" borderId="59" xfId="40" applyNumberFormat="1" applyFont="1" applyFill="1" applyBorder="1" applyAlignment="1">
      <alignment horizontal="right"/>
    </xf>
    <xf numFmtId="3" fontId="7" fillId="35" borderId="18" xfId="40" applyNumberFormat="1" applyFont="1" applyFill="1" applyBorder="1" applyAlignment="1">
      <alignment horizontal="right"/>
    </xf>
    <xf numFmtId="3" fontId="7" fillId="35" borderId="19" xfId="40" applyNumberFormat="1" applyFont="1" applyFill="1" applyBorder="1" applyAlignment="1">
      <alignment horizontal="right"/>
    </xf>
    <xf numFmtId="3" fontId="7" fillId="35" borderId="39" xfId="40" applyNumberFormat="1" applyFont="1" applyFill="1" applyBorder="1" applyAlignment="1">
      <alignment horizontal="right"/>
    </xf>
    <xf numFmtId="3" fontId="79" fillId="31" borderId="18" xfId="40" applyNumberFormat="1" applyFont="1" applyFill="1" applyBorder="1" applyAlignment="1">
      <alignment horizontal="right"/>
    </xf>
    <xf numFmtId="3" fontId="79" fillId="31" borderId="19" xfId="40" applyNumberFormat="1" applyFont="1" applyFill="1" applyBorder="1" applyAlignment="1">
      <alignment horizontal="right"/>
    </xf>
    <xf numFmtId="3" fontId="79" fillId="31" borderId="39" xfId="40" applyNumberFormat="1" applyFont="1" applyFill="1" applyBorder="1" applyAlignment="1">
      <alignment horizontal="right"/>
    </xf>
    <xf numFmtId="3" fontId="7" fillId="31" borderId="18" xfId="40" applyNumberFormat="1" applyFont="1" applyFill="1" applyBorder="1" applyAlignment="1">
      <alignment horizontal="right"/>
    </xf>
    <xf numFmtId="3" fontId="7" fillId="31" borderId="19" xfId="40" applyNumberFormat="1" applyFont="1" applyFill="1" applyBorder="1" applyAlignment="1">
      <alignment horizontal="right"/>
    </xf>
    <xf numFmtId="3" fontId="7" fillId="31" borderId="39" xfId="40" applyNumberFormat="1" applyFont="1" applyFill="1" applyBorder="1" applyAlignment="1">
      <alignment horizontal="right"/>
    </xf>
    <xf numFmtId="3" fontId="7" fillId="31" borderId="21" xfId="40" applyNumberFormat="1" applyFont="1" applyFill="1" applyBorder="1" applyAlignment="1">
      <alignment horizontal="right"/>
    </xf>
    <xf numFmtId="3" fontId="7" fillId="31" borderId="22" xfId="40" applyNumberFormat="1" applyFont="1" applyFill="1" applyBorder="1" applyAlignment="1">
      <alignment horizontal="right"/>
    </xf>
    <xf numFmtId="3" fontId="7" fillId="31" borderId="71" xfId="40" applyNumberFormat="1" applyFont="1" applyFill="1" applyBorder="1" applyAlignment="1">
      <alignment horizontal="right"/>
    </xf>
    <xf numFmtId="0" fontId="2" fillId="0" borderId="0" xfId="3" applyBorder="1" applyAlignment="1" applyProtection="1">
      <alignment horizontal="left" wrapText="1"/>
      <protection locked="0"/>
    </xf>
    <xf numFmtId="3" fontId="7" fillId="0" borderId="56" xfId="40" applyNumberFormat="1" applyFont="1" applyBorder="1" applyAlignment="1">
      <alignment horizontal="center" vertical="center" wrapText="1"/>
    </xf>
    <xf numFmtId="3" fontId="7" fillId="20" borderId="45" xfId="40" applyNumberFormat="1" applyFont="1" applyFill="1" applyBorder="1" applyAlignment="1">
      <alignment horizontal="center" vertical="center" wrapText="1"/>
    </xf>
    <xf numFmtId="3" fontId="7" fillId="0" borderId="49" xfId="40" applyNumberFormat="1" applyFont="1" applyBorder="1" applyAlignment="1">
      <alignment horizontal="center" vertical="center" wrapText="1"/>
    </xf>
    <xf numFmtId="3" fontId="7" fillId="0" borderId="45" xfId="40" applyNumberFormat="1" applyFont="1" applyBorder="1" applyAlignment="1">
      <alignment horizontal="center" vertical="center" wrapText="1"/>
    </xf>
    <xf numFmtId="3" fontId="7" fillId="0" borderId="15" xfId="40" applyNumberFormat="1" applyFont="1" applyBorder="1" applyAlignment="1">
      <alignment horizontal="center" vertical="center" textRotation="90" wrapText="1"/>
    </xf>
    <xf numFmtId="3" fontId="1" fillId="14" borderId="47" xfId="40" applyNumberFormat="1" applyFill="1" applyBorder="1"/>
    <xf numFmtId="3" fontId="71" fillId="14" borderId="13" xfId="40" applyNumberFormat="1" applyFont="1" applyFill="1" applyBorder="1" applyAlignment="1">
      <alignment horizontal="left" indent="2"/>
    </xf>
    <xf numFmtId="3" fontId="1" fillId="0" borderId="47" xfId="40" applyNumberFormat="1" applyBorder="1" applyAlignment="1">
      <alignment wrapText="1"/>
    </xf>
    <xf numFmtId="3" fontId="72" fillId="0" borderId="48" xfId="40" applyNumberFormat="1" applyFont="1" applyBorder="1" applyAlignment="1">
      <alignment wrapText="1"/>
    </xf>
    <xf numFmtId="3" fontId="1" fillId="14" borderId="8" xfId="40" applyNumberFormat="1" applyFill="1" applyBorder="1" applyAlignment="1">
      <alignment wrapText="1"/>
    </xf>
    <xf numFmtId="3" fontId="71" fillId="14" borderId="8" xfId="40" applyNumberFormat="1" applyFont="1" applyFill="1" applyBorder="1" applyAlignment="1">
      <alignment horizontal="left" wrapText="1" indent="2"/>
    </xf>
    <xf numFmtId="3" fontId="1" fillId="0" borderId="8" xfId="40" applyNumberFormat="1" applyBorder="1" applyAlignment="1">
      <alignment wrapText="1"/>
    </xf>
    <xf numFmtId="3" fontId="72" fillId="0" borderId="51" xfId="40" applyNumberFormat="1" applyFont="1" applyBorder="1" applyAlignment="1">
      <alignment wrapText="1"/>
    </xf>
    <xf numFmtId="3" fontId="1" fillId="14" borderId="52" xfId="40" applyNumberFormat="1" applyFill="1" applyBorder="1" applyAlignment="1">
      <alignment wrapText="1"/>
    </xf>
    <xf numFmtId="3" fontId="71" fillId="14" borderId="52" xfId="40" applyNumberFormat="1" applyFont="1" applyFill="1" applyBorder="1" applyAlignment="1">
      <alignment horizontal="left" wrapText="1" indent="2"/>
    </xf>
    <xf numFmtId="3" fontId="7" fillId="14" borderId="8" xfId="40" applyNumberFormat="1" applyFont="1" applyFill="1" applyBorder="1" applyAlignment="1">
      <alignment wrapText="1"/>
    </xf>
    <xf numFmtId="3" fontId="73" fillId="14" borderId="8" xfId="40" applyNumberFormat="1" applyFont="1" applyFill="1" applyBorder="1" applyAlignment="1">
      <alignment horizontal="left" wrapText="1" indent="2"/>
    </xf>
    <xf numFmtId="3" fontId="72" fillId="14" borderId="51" xfId="40" applyNumberFormat="1" applyFont="1" applyFill="1" applyBorder="1" applyAlignment="1">
      <alignment wrapText="1"/>
    </xf>
    <xf numFmtId="3" fontId="75" fillId="32" borderId="38" xfId="41" applyNumberFormat="1" applyFont="1" applyFill="1" applyBorder="1" applyAlignment="1">
      <alignment vertical="center" wrapText="1"/>
    </xf>
    <xf numFmtId="3" fontId="18" fillId="32" borderId="8" xfId="41" applyNumberFormat="1" applyFont="1" applyFill="1" applyBorder="1" applyAlignment="1">
      <alignment horizontal="left" vertical="center" wrapText="1" indent="2"/>
    </xf>
    <xf numFmtId="3" fontId="75" fillId="32" borderId="8" xfId="41" applyNumberFormat="1" applyFont="1" applyFill="1" applyBorder="1" applyAlignment="1">
      <alignment vertical="center" wrapText="1"/>
    </xf>
    <xf numFmtId="3" fontId="76" fillId="32" borderId="53" xfId="41" applyNumberFormat="1" applyFont="1" applyFill="1" applyBorder="1" applyAlignment="1">
      <alignment horizontal="right" vertical="center" wrapText="1"/>
    </xf>
    <xf numFmtId="0" fontId="71" fillId="33" borderId="38" xfId="40" applyFont="1" applyFill="1" applyBorder="1" applyAlignment="1">
      <alignment wrapText="1"/>
    </xf>
    <xf numFmtId="3" fontId="18" fillId="33" borderId="8" xfId="41" applyNumberFormat="1" applyFont="1" applyFill="1" applyBorder="1" applyAlignment="1">
      <alignment horizontal="left" vertical="center" wrapText="1" indent="2"/>
    </xf>
    <xf numFmtId="3" fontId="75" fillId="33" borderId="8" xfId="41" applyNumberFormat="1" applyFont="1" applyFill="1" applyBorder="1" applyAlignment="1">
      <alignment vertical="center" wrapText="1"/>
    </xf>
    <xf numFmtId="3" fontId="76" fillId="33" borderId="53" xfId="41" applyNumberFormat="1" applyFont="1" applyFill="1" applyBorder="1" applyAlignment="1">
      <alignment horizontal="right" vertical="center" wrapText="1"/>
    </xf>
    <xf numFmtId="3" fontId="18" fillId="33" borderId="52" xfId="41" applyNumberFormat="1" applyFont="1" applyFill="1" applyBorder="1" applyAlignment="1">
      <alignment horizontal="left" vertical="center" wrapText="1" indent="2"/>
    </xf>
    <xf numFmtId="3" fontId="77" fillId="0" borderId="8" xfId="40" applyNumberFormat="1" applyFont="1" applyBorder="1" applyAlignment="1">
      <alignment wrapText="1"/>
    </xf>
    <xf numFmtId="3" fontId="7" fillId="34" borderId="42" xfId="40" applyNumberFormat="1" applyFont="1" applyFill="1" applyBorder="1" applyAlignment="1">
      <alignment wrapText="1"/>
    </xf>
    <xf numFmtId="3" fontId="7" fillId="34" borderId="43" xfId="40" applyNumberFormat="1" applyFont="1" applyFill="1" applyBorder="1" applyAlignment="1">
      <alignment wrapText="1"/>
    </xf>
    <xf numFmtId="3" fontId="73" fillId="34" borderId="43" xfId="40" applyNumberFormat="1" applyFont="1" applyFill="1" applyBorder="1" applyAlignment="1">
      <alignment horizontal="left" wrapText="1" indent="2"/>
    </xf>
    <xf numFmtId="3" fontId="72" fillId="34" borderId="44" xfId="40" applyNumberFormat="1" applyFont="1" applyFill="1" applyBorder="1" applyAlignment="1">
      <alignment wrapText="1"/>
    </xf>
    <xf numFmtId="3" fontId="1" fillId="0" borderId="55" xfId="40" applyNumberFormat="1" applyBorder="1" applyAlignment="1">
      <alignment wrapText="1"/>
    </xf>
    <xf numFmtId="3" fontId="1" fillId="14" borderId="59" xfId="40" applyNumberFormat="1" applyFill="1" applyBorder="1"/>
    <xf numFmtId="3" fontId="1" fillId="14" borderId="39" xfId="40" applyNumberFormat="1" applyFill="1" applyBorder="1" applyAlignment="1">
      <alignment wrapText="1"/>
    </xf>
    <xf numFmtId="3" fontId="1" fillId="14" borderId="66" xfId="40" applyNumberFormat="1" applyFill="1" applyBorder="1" applyAlignment="1">
      <alignment wrapText="1"/>
    </xf>
    <xf numFmtId="3" fontId="7" fillId="14" borderId="39" xfId="40" applyNumberFormat="1" applyFont="1" applyFill="1" applyBorder="1" applyAlignment="1">
      <alignment wrapText="1"/>
    </xf>
    <xf numFmtId="3" fontId="75" fillId="32" borderId="19" xfId="41" applyNumberFormat="1" applyFont="1" applyFill="1" applyBorder="1" applyAlignment="1">
      <alignment vertical="center" wrapText="1"/>
    </xf>
    <xf numFmtId="0" fontId="71" fillId="33" borderId="19" xfId="40" applyFont="1" applyFill="1" applyBorder="1" applyAlignment="1">
      <alignment wrapText="1"/>
    </xf>
    <xf numFmtId="0" fontId="0" fillId="20" borderId="15" xfId="0" applyFill="1" applyBorder="1"/>
    <xf numFmtId="3" fontId="7" fillId="20" borderId="15" xfId="40" applyNumberFormat="1" applyFont="1" applyFill="1" applyBorder="1" applyAlignment="1">
      <alignment vertical="center" textRotation="90" wrapText="1"/>
    </xf>
    <xf numFmtId="3" fontId="78" fillId="33" borderId="51" xfId="41" applyNumberFormat="1" applyFont="1" applyFill="1" applyBorder="1" applyAlignment="1">
      <alignment vertical="center" wrapText="1"/>
    </xf>
    <xf numFmtId="3" fontId="7" fillId="0" borderId="49" xfId="40" applyNumberFormat="1" applyFont="1" applyBorder="1" applyAlignment="1">
      <alignment vertical="center" textRotation="90" wrapText="1"/>
    </xf>
    <xf numFmtId="3" fontId="7" fillId="0" borderId="56" xfId="40" applyNumberFormat="1" applyFont="1" applyBorder="1" applyAlignment="1">
      <alignment vertical="center" textRotation="90" wrapText="1"/>
    </xf>
    <xf numFmtId="3" fontId="7" fillId="20" borderId="49" xfId="40" applyNumberFormat="1" applyFont="1" applyFill="1" applyBorder="1" applyAlignment="1">
      <alignment horizontal="center" vertical="center" wrapText="1"/>
    </xf>
    <xf numFmtId="3" fontId="7" fillId="20" borderId="56" xfId="40" applyNumberFormat="1" applyFont="1" applyFill="1" applyBorder="1" applyAlignment="1">
      <alignment horizontal="center" vertical="center" wrapText="1"/>
    </xf>
    <xf numFmtId="3" fontId="7" fillId="20" borderId="49" xfId="40" applyNumberFormat="1" applyFont="1" applyFill="1" applyBorder="1" applyAlignment="1">
      <alignment horizontal="center" vertical="center" textRotation="90" wrapText="1"/>
    </xf>
    <xf numFmtId="3" fontId="1" fillId="14" borderId="47" xfId="40" applyNumberFormat="1" applyFill="1" applyBorder="1"/>
    <xf numFmtId="3" fontId="71" fillId="14" borderId="13" xfId="40" applyNumberFormat="1" applyFont="1" applyFill="1" applyBorder="1" applyAlignment="1">
      <alignment horizontal="left" indent="2"/>
    </xf>
    <xf numFmtId="3" fontId="1" fillId="0" borderId="47" xfId="40" applyNumberFormat="1" applyBorder="1" applyAlignment="1">
      <alignment wrapText="1"/>
    </xf>
    <xf numFmtId="3" fontId="72" fillId="0" borderId="48" xfId="40" applyNumberFormat="1" applyFont="1" applyBorder="1" applyAlignment="1">
      <alignment wrapText="1"/>
    </xf>
    <xf numFmtId="3" fontId="1" fillId="14" borderId="8" xfId="40" applyNumberFormat="1" applyFill="1" applyBorder="1" applyAlignment="1">
      <alignment wrapText="1"/>
    </xf>
    <xf numFmtId="3" fontId="71" fillId="14" borderId="8" xfId="40" applyNumberFormat="1" applyFont="1" applyFill="1" applyBorder="1" applyAlignment="1">
      <alignment horizontal="left" wrapText="1" indent="2"/>
    </xf>
    <xf numFmtId="3" fontId="1" fillId="0" borderId="8" xfId="40" applyNumberFormat="1" applyBorder="1" applyAlignment="1">
      <alignment wrapText="1"/>
    </xf>
    <xf numFmtId="3" fontId="72" fillId="0" borderId="51" xfId="40" applyNumberFormat="1" applyFont="1" applyBorder="1" applyAlignment="1">
      <alignment wrapText="1"/>
    </xf>
    <xf numFmtId="3" fontId="1" fillId="14" borderId="52" xfId="40" applyNumberFormat="1" applyFill="1" applyBorder="1" applyAlignment="1">
      <alignment wrapText="1"/>
    </xf>
    <xf numFmtId="3" fontId="71" fillId="14" borderId="52" xfId="40" applyNumberFormat="1" applyFont="1" applyFill="1" applyBorder="1" applyAlignment="1">
      <alignment horizontal="left" wrapText="1" indent="2"/>
    </xf>
    <xf numFmtId="3" fontId="7" fillId="14" borderId="8" xfId="40" applyNumberFormat="1" applyFont="1" applyFill="1" applyBorder="1" applyAlignment="1">
      <alignment wrapText="1"/>
    </xf>
    <xf numFmtId="3" fontId="73" fillId="14" borderId="8" xfId="40" applyNumberFormat="1" applyFont="1" applyFill="1" applyBorder="1" applyAlignment="1">
      <alignment horizontal="left" wrapText="1" indent="2"/>
    </xf>
    <xf numFmtId="3" fontId="72" fillId="14" borderId="51" xfId="40" applyNumberFormat="1" applyFont="1" applyFill="1" applyBorder="1" applyAlignment="1">
      <alignment wrapText="1"/>
    </xf>
    <xf numFmtId="3" fontId="75" fillId="32" borderId="38" xfId="41" applyNumberFormat="1" applyFont="1" applyFill="1" applyBorder="1" applyAlignment="1">
      <alignment vertical="center" wrapText="1"/>
    </xf>
    <xf numFmtId="3" fontId="18" fillId="32" borderId="8" xfId="41" applyNumberFormat="1" applyFont="1" applyFill="1" applyBorder="1" applyAlignment="1">
      <alignment horizontal="left" vertical="center" wrapText="1" indent="2"/>
    </xf>
    <xf numFmtId="3" fontId="75" fillId="32" borderId="8" xfId="41" applyNumberFormat="1" applyFont="1" applyFill="1" applyBorder="1" applyAlignment="1">
      <alignment vertical="center" wrapText="1"/>
    </xf>
    <xf numFmtId="3" fontId="76" fillId="32" borderId="53" xfId="41" applyNumberFormat="1" applyFont="1" applyFill="1" applyBorder="1" applyAlignment="1">
      <alignment horizontal="right" vertical="center" wrapText="1"/>
    </xf>
    <xf numFmtId="0" fontId="71" fillId="33" borderId="38" xfId="40" applyFont="1" applyFill="1" applyBorder="1" applyAlignment="1">
      <alignment wrapText="1"/>
    </xf>
    <xf numFmtId="3" fontId="18" fillId="33" borderId="8" xfId="41" applyNumberFormat="1" applyFont="1" applyFill="1" applyBorder="1" applyAlignment="1">
      <alignment horizontal="left" vertical="center" wrapText="1" indent="2"/>
    </xf>
    <xf numFmtId="3" fontId="75" fillId="33" borderId="8" xfId="41" applyNumberFormat="1" applyFont="1" applyFill="1" applyBorder="1" applyAlignment="1">
      <alignment vertical="center" wrapText="1"/>
    </xf>
    <xf numFmtId="3" fontId="76" fillId="33" borderId="53" xfId="41" applyNumberFormat="1" applyFont="1" applyFill="1" applyBorder="1" applyAlignment="1">
      <alignment horizontal="right" vertical="center" wrapText="1"/>
    </xf>
    <xf numFmtId="3" fontId="18" fillId="33" borderId="52" xfId="41" applyNumberFormat="1" applyFont="1" applyFill="1" applyBorder="1" applyAlignment="1">
      <alignment horizontal="left" vertical="center" wrapText="1" indent="2"/>
    </xf>
    <xf numFmtId="3" fontId="77" fillId="0" borderId="8" xfId="40" applyNumberFormat="1" applyFont="1" applyBorder="1" applyAlignment="1">
      <alignment wrapText="1"/>
    </xf>
    <xf numFmtId="3" fontId="78" fillId="33" borderId="51" xfId="41" applyNumberFormat="1" applyFont="1" applyFill="1" applyBorder="1" applyAlignment="1">
      <alignment vertical="center" wrapText="1"/>
    </xf>
    <xf numFmtId="3" fontId="7" fillId="20" borderId="49" xfId="40" applyNumberFormat="1" applyFont="1" applyFill="1" applyBorder="1" applyAlignment="1">
      <alignment vertical="center" textRotation="90" wrapText="1"/>
    </xf>
    <xf numFmtId="0" fontId="71" fillId="33" borderId="76" xfId="40" applyFont="1" applyFill="1" applyBorder="1" applyAlignment="1">
      <alignment wrapText="1"/>
    </xf>
    <xf numFmtId="3" fontId="18" fillId="33" borderId="70" xfId="41" applyNumberFormat="1" applyFont="1" applyFill="1" applyBorder="1" applyAlignment="1">
      <alignment horizontal="left" vertical="center" wrapText="1" indent="2"/>
    </xf>
    <xf numFmtId="3" fontId="75" fillId="33" borderId="70" xfId="41" applyNumberFormat="1" applyFont="1" applyFill="1" applyBorder="1" applyAlignment="1">
      <alignment vertical="center" wrapText="1"/>
    </xf>
    <xf numFmtId="3" fontId="76" fillId="33" borderId="74" xfId="41" applyNumberFormat="1" applyFont="1" applyFill="1" applyBorder="1" applyAlignment="1">
      <alignment horizontal="right" vertical="center" wrapText="1"/>
    </xf>
    <xf numFmtId="0" fontId="0" fillId="20" borderId="45" xfId="0" applyFill="1" applyBorder="1"/>
    <xf numFmtId="3" fontId="7" fillId="20" borderId="56" xfId="40" applyNumberFormat="1" applyFont="1" applyFill="1" applyBorder="1" applyAlignment="1">
      <alignment vertical="center" textRotation="90" wrapText="1"/>
    </xf>
    <xf numFmtId="3" fontId="7" fillId="0" borderId="49" xfId="40" applyNumberFormat="1" applyFont="1" applyBorder="1" applyAlignment="1">
      <alignment vertical="center" textRotation="90" wrapText="1"/>
    </xf>
    <xf numFmtId="3" fontId="7" fillId="0" borderId="56" xfId="40" applyNumberFormat="1" applyFont="1" applyBorder="1" applyAlignment="1">
      <alignment vertical="center" textRotation="90" wrapText="1"/>
    </xf>
    <xf numFmtId="3" fontId="78" fillId="33" borderId="8" xfId="41" applyNumberFormat="1" applyFont="1" applyFill="1" applyBorder="1" applyAlignment="1">
      <alignment vertical="center" wrapText="1"/>
    </xf>
    <xf numFmtId="3" fontId="7" fillId="34" borderId="43" xfId="40" applyNumberFormat="1" applyFont="1" applyFill="1" applyBorder="1" applyAlignment="1">
      <alignment wrapText="1"/>
    </xf>
    <xf numFmtId="3" fontId="72" fillId="34" borderId="44" xfId="40" applyNumberFormat="1" applyFont="1" applyFill="1" applyBorder="1" applyAlignment="1">
      <alignment wrapText="1"/>
    </xf>
    <xf numFmtId="3" fontId="1" fillId="14" borderId="47" xfId="40" applyNumberFormat="1" applyFill="1" applyBorder="1"/>
    <xf numFmtId="3" fontId="71" fillId="14" borderId="13" xfId="40" applyNumberFormat="1" applyFont="1" applyFill="1" applyBorder="1" applyAlignment="1">
      <alignment horizontal="left" indent="2"/>
    </xf>
    <xf numFmtId="3" fontId="1" fillId="0" borderId="47" xfId="40" applyNumberFormat="1" applyBorder="1" applyAlignment="1">
      <alignment wrapText="1"/>
    </xf>
    <xf numFmtId="3" fontId="72" fillId="0" borderId="48" xfId="40" applyNumberFormat="1" applyFont="1" applyBorder="1" applyAlignment="1">
      <alignment wrapText="1"/>
    </xf>
    <xf numFmtId="3" fontId="1" fillId="14" borderId="8" xfId="40" applyNumberFormat="1" applyFill="1" applyBorder="1" applyAlignment="1">
      <alignment wrapText="1"/>
    </xf>
    <xf numFmtId="3" fontId="71" fillId="14" borderId="8" xfId="40" applyNumberFormat="1" applyFont="1" applyFill="1" applyBorder="1" applyAlignment="1">
      <alignment horizontal="left" wrapText="1" indent="2"/>
    </xf>
    <xf numFmtId="3" fontId="1" fillId="0" borderId="8" xfId="40" applyNumberFormat="1" applyBorder="1" applyAlignment="1">
      <alignment wrapText="1"/>
    </xf>
    <xf numFmtId="3" fontId="72" fillId="0" borderId="51" xfId="40" applyNumberFormat="1" applyFont="1" applyBorder="1" applyAlignment="1">
      <alignment wrapText="1"/>
    </xf>
    <xf numFmtId="3" fontId="1" fillId="14" borderId="52" xfId="40" applyNumberFormat="1" applyFill="1" applyBorder="1" applyAlignment="1">
      <alignment wrapText="1"/>
    </xf>
    <xf numFmtId="3" fontId="71" fillId="14" borderId="52" xfId="40" applyNumberFormat="1" applyFont="1" applyFill="1" applyBorder="1" applyAlignment="1">
      <alignment horizontal="left" wrapText="1" indent="2"/>
    </xf>
    <xf numFmtId="3" fontId="7" fillId="14" borderId="8" xfId="40" applyNumberFormat="1" applyFont="1" applyFill="1" applyBorder="1" applyAlignment="1">
      <alignment wrapText="1"/>
    </xf>
    <xf numFmtId="3" fontId="73" fillId="14" borderId="8" xfId="40" applyNumberFormat="1" applyFont="1" applyFill="1" applyBorder="1" applyAlignment="1">
      <alignment horizontal="left" wrapText="1" indent="2"/>
    </xf>
    <xf numFmtId="3" fontId="72" fillId="14" borderId="51" xfId="40" applyNumberFormat="1" applyFont="1" applyFill="1" applyBorder="1" applyAlignment="1">
      <alignment wrapText="1"/>
    </xf>
    <xf numFmtId="3" fontId="75" fillId="32" borderId="38" xfId="41" applyNumberFormat="1" applyFont="1" applyFill="1" applyBorder="1" applyAlignment="1">
      <alignment vertical="center" wrapText="1"/>
    </xf>
    <xf numFmtId="3" fontId="18" fillId="32" borderId="8" xfId="41" applyNumberFormat="1" applyFont="1" applyFill="1" applyBorder="1" applyAlignment="1">
      <alignment horizontal="left" vertical="center" wrapText="1" indent="2"/>
    </xf>
    <xf numFmtId="3" fontId="75" fillId="32" borderId="8" xfId="41" applyNumberFormat="1" applyFont="1" applyFill="1" applyBorder="1" applyAlignment="1">
      <alignment vertical="center" wrapText="1"/>
    </xf>
    <xf numFmtId="3" fontId="76" fillId="32" borderId="53" xfId="41" applyNumberFormat="1" applyFont="1" applyFill="1" applyBorder="1" applyAlignment="1">
      <alignment horizontal="right" vertical="center" wrapText="1"/>
    </xf>
    <xf numFmtId="0" fontId="71" fillId="33" borderId="38" xfId="40" applyFont="1" applyFill="1" applyBorder="1" applyAlignment="1">
      <alignment wrapText="1"/>
    </xf>
    <xf numFmtId="3" fontId="18" fillId="33" borderId="8" xfId="41" applyNumberFormat="1" applyFont="1" applyFill="1" applyBorder="1" applyAlignment="1">
      <alignment horizontal="left" vertical="center" wrapText="1" indent="2"/>
    </xf>
    <xf numFmtId="3" fontId="75" fillId="33" borderId="8" xfId="41" applyNumberFormat="1" applyFont="1" applyFill="1" applyBorder="1" applyAlignment="1">
      <alignment vertical="center" wrapText="1"/>
    </xf>
    <xf numFmtId="3" fontId="76" fillId="33" borderId="53" xfId="41" applyNumberFormat="1" applyFont="1" applyFill="1" applyBorder="1" applyAlignment="1">
      <alignment horizontal="right" vertical="center" wrapText="1"/>
    </xf>
    <xf numFmtId="3" fontId="77" fillId="0" borderId="8" xfId="40" applyNumberFormat="1" applyFont="1" applyBorder="1" applyAlignment="1">
      <alignment wrapText="1"/>
    </xf>
    <xf numFmtId="3" fontId="1" fillId="14" borderId="59" xfId="40" applyNumberFormat="1" applyFill="1" applyBorder="1"/>
    <xf numFmtId="3" fontId="1" fillId="14" borderId="39" xfId="40" applyNumberFormat="1" applyFill="1" applyBorder="1" applyAlignment="1">
      <alignment wrapText="1"/>
    </xf>
    <xf numFmtId="3" fontId="1" fillId="14" borderId="66" xfId="40" applyNumberFormat="1" applyFill="1" applyBorder="1" applyAlignment="1">
      <alignment wrapText="1"/>
    </xf>
    <xf numFmtId="3" fontId="7" fillId="14" borderId="39" xfId="40" applyNumberFormat="1" applyFont="1" applyFill="1" applyBorder="1" applyAlignment="1">
      <alignment wrapText="1"/>
    </xf>
    <xf numFmtId="3" fontId="75" fillId="32" borderId="19" xfId="41" applyNumberFormat="1" applyFont="1" applyFill="1" applyBorder="1" applyAlignment="1">
      <alignment vertical="center" wrapText="1"/>
    </xf>
    <xf numFmtId="0" fontId="71" fillId="33" borderId="19" xfId="40" applyFont="1" applyFill="1" applyBorder="1" applyAlignment="1">
      <alignment wrapText="1"/>
    </xf>
    <xf numFmtId="3" fontId="7" fillId="20" borderId="15" xfId="40" applyNumberFormat="1" applyFont="1" applyFill="1" applyBorder="1" applyAlignment="1">
      <alignment vertical="center" textRotation="90" wrapText="1"/>
    </xf>
    <xf numFmtId="3" fontId="78" fillId="33" borderId="51" xfId="41" applyNumberFormat="1" applyFont="1" applyFill="1" applyBorder="1" applyAlignment="1">
      <alignment vertical="center" wrapText="1"/>
    </xf>
    <xf numFmtId="3" fontId="7" fillId="20" borderId="49" xfId="40" applyNumberFormat="1" applyFont="1" applyFill="1" applyBorder="1" applyAlignment="1">
      <alignment vertical="center" textRotation="90" wrapText="1"/>
    </xf>
    <xf numFmtId="0" fontId="0" fillId="20" borderId="12" xfId="0" applyFill="1" applyBorder="1"/>
    <xf numFmtId="3" fontId="7" fillId="0" borderId="49" xfId="40" applyNumberFormat="1" applyFont="1" applyBorder="1" applyAlignment="1">
      <alignment vertical="center" textRotation="90" wrapText="1"/>
    </xf>
    <xf numFmtId="3" fontId="7" fillId="0" borderId="56" xfId="40" applyNumberFormat="1" applyFont="1" applyBorder="1" applyAlignment="1">
      <alignment vertical="center" textRotation="90" wrapText="1"/>
    </xf>
    <xf numFmtId="3" fontId="7" fillId="34" borderId="43" xfId="40" applyNumberFormat="1" applyFont="1" applyFill="1" applyBorder="1" applyAlignment="1">
      <alignment wrapText="1"/>
    </xf>
    <xf numFmtId="3" fontId="7" fillId="34" borderId="44" xfId="40" applyNumberFormat="1" applyFont="1" applyFill="1" applyBorder="1" applyAlignment="1">
      <alignment wrapText="1"/>
    </xf>
    <xf numFmtId="3" fontId="1" fillId="14" borderId="47" xfId="40" applyNumberFormat="1" applyFill="1" applyBorder="1"/>
    <xf numFmtId="3" fontId="1" fillId="0" borderId="47" xfId="40" applyNumberFormat="1" applyBorder="1" applyAlignment="1">
      <alignment wrapText="1"/>
    </xf>
    <xf numFmtId="3" fontId="72" fillId="0" borderId="48" xfId="40" applyNumberFormat="1" applyFont="1" applyBorder="1" applyAlignment="1">
      <alignment wrapText="1"/>
    </xf>
    <xf numFmtId="3" fontId="1" fillId="14" borderId="8" xfId="40" applyNumberFormat="1" applyFill="1" applyBorder="1" applyAlignment="1">
      <alignment wrapText="1"/>
    </xf>
    <xf numFmtId="3" fontId="1" fillId="0" borderId="8" xfId="40" applyNumberFormat="1" applyBorder="1" applyAlignment="1">
      <alignment wrapText="1"/>
    </xf>
    <xf numFmtId="3" fontId="72" fillId="0" borderId="51" xfId="40" applyNumberFormat="1" applyFont="1" applyBorder="1" applyAlignment="1">
      <alignment wrapText="1"/>
    </xf>
    <xf numFmtId="3" fontId="1" fillId="14" borderId="52" xfId="40" applyNumberFormat="1" applyFill="1" applyBorder="1" applyAlignment="1">
      <alignment wrapText="1"/>
    </xf>
    <xf numFmtId="3" fontId="7" fillId="14" borderId="8" xfId="40" applyNumberFormat="1" applyFont="1" applyFill="1" applyBorder="1" applyAlignment="1">
      <alignment wrapText="1"/>
    </xf>
    <xf numFmtId="3" fontId="72" fillId="14" borderId="51" xfId="40" applyNumberFormat="1" applyFont="1" applyFill="1" applyBorder="1" applyAlignment="1">
      <alignment wrapText="1"/>
    </xf>
    <xf numFmtId="3" fontId="75" fillId="32" borderId="38" xfId="41" applyNumberFormat="1" applyFont="1" applyFill="1" applyBorder="1" applyAlignment="1">
      <alignment vertical="center" wrapText="1"/>
    </xf>
    <xf numFmtId="3" fontId="75" fillId="32" borderId="8" xfId="41" applyNumberFormat="1" applyFont="1" applyFill="1" applyBorder="1" applyAlignment="1">
      <alignment vertical="center" wrapText="1"/>
    </xf>
    <xf numFmtId="3" fontId="76" fillId="32" borderId="53" xfId="41" applyNumberFormat="1" applyFont="1" applyFill="1" applyBorder="1" applyAlignment="1">
      <alignment horizontal="right" vertical="center" wrapText="1"/>
    </xf>
    <xf numFmtId="0" fontId="71" fillId="33" borderId="38" xfId="40" applyFont="1" applyFill="1" applyBorder="1" applyAlignment="1">
      <alignment wrapText="1"/>
    </xf>
    <xf numFmtId="3" fontId="75" fillId="33" borderId="8" xfId="41" applyNumberFormat="1" applyFont="1" applyFill="1" applyBorder="1" applyAlignment="1">
      <alignment vertical="center" wrapText="1"/>
    </xf>
    <xf numFmtId="3" fontId="76" fillId="33" borderId="53" xfId="41" applyNumberFormat="1" applyFont="1" applyFill="1" applyBorder="1" applyAlignment="1">
      <alignment horizontal="right" vertical="center" wrapText="1"/>
    </xf>
    <xf numFmtId="3" fontId="77" fillId="0" borderId="8" xfId="40" applyNumberFormat="1" applyFont="1" applyBorder="1" applyAlignment="1">
      <alignment wrapText="1"/>
    </xf>
    <xf numFmtId="3" fontId="7" fillId="34" borderId="42" xfId="40" applyNumberFormat="1" applyFont="1" applyFill="1" applyBorder="1" applyAlignment="1">
      <alignment wrapText="1"/>
    </xf>
    <xf numFmtId="3" fontId="7" fillId="34" borderId="43" xfId="40" applyNumberFormat="1" applyFont="1" applyFill="1" applyBorder="1" applyAlignment="1">
      <alignment wrapText="1"/>
    </xf>
    <xf numFmtId="3" fontId="72" fillId="34" borderId="44" xfId="40" applyNumberFormat="1" applyFont="1" applyFill="1" applyBorder="1" applyAlignment="1">
      <alignment wrapText="1"/>
    </xf>
    <xf numFmtId="3" fontId="71" fillId="14" borderId="13" xfId="40" applyNumberFormat="1" applyFont="1" applyFill="1" applyBorder="1" applyAlignment="1">
      <alignment horizontal="left" indent="1"/>
    </xf>
    <xf numFmtId="3" fontId="71" fillId="14" borderId="8" xfId="40" applyNumberFormat="1" applyFont="1" applyFill="1" applyBorder="1" applyAlignment="1">
      <alignment horizontal="center" wrapText="1"/>
    </xf>
    <xf numFmtId="3" fontId="71" fillId="14" borderId="8" xfId="40" applyNumberFormat="1" applyFont="1" applyFill="1" applyBorder="1" applyAlignment="1">
      <alignment horizontal="left" wrapText="1" indent="1"/>
    </xf>
    <xf numFmtId="3" fontId="71" fillId="14" borderId="52" xfId="40" applyNumberFormat="1" applyFont="1" applyFill="1" applyBorder="1" applyAlignment="1">
      <alignment horizontal="left" wrapText="1" indent="1"/>
    </xf>
    <xf numFmtId="3" fontId="73" fillId="14" borderId="8" xfId="40" applyNumberFormat="1" applyFont="1" applyFill="1" applyBorder="1" applyAlignment="1">
      <alignment horizontal="left" wrapText="1" indent="1"/>
    </xf>
    <xf numFmtId="3" fontId="18" fillId="32" borderId="8" xfId="41" applyNumberFormat="1" applyFont="1" applyFill="1" applyBorder="1" applyAlignment="1">
      <alignment horizontal="left" vertical="center" wrapText="1" indent="1"/>
    </xf>
    <xf numFmtId="3" fontId="18" fillId="33" borderId="8" xfId="41" applyNumberFormat="1" applyFont="1" applyFill="1" applyBorder="1" applyAlignment="1">
      <alignment horizontal="left" vertical="center" wrapText="1" indent="1"/>
    </xf>
    <xf numFmtId="3" fontId="73" fillId="34" borderId="43" xfId="40" applyNumberFormat="1" applyFont="1" applyFill="1" applyBorder="1" applyAlignment="1">
      <alignment horizontal="left" wrapText="1" indent="1"/>
    </xf>
    <xf numFmtId="3" fontId="7" fillId="20" borderId="15" xfId="40" applyNumberFormat="1" applyFont="1" applyFill="1" applyBorder="1" applyAlignment="1">
      <alignment vertical="center" textRotation="90" wrapText="1"/>
    </xf>
    <xf numFmtId="0" fontId="71" fillId="33" borderId="76" xfId="40" applyFont="1" applyFill="1" applyBorder="1" applyAlignment="1">
      <alignment wrapText="1"/>
    </xf>
    <xf numFmtId="3" fontId="75" fillId="33" borderId="70" xfId="41" applyNumberFormat="1" applyFont="1" applyFill="1" applyBorder="1" applyAlignment="1">
      <alignment vertical="center" wrapText="1"/>
    </xf>
    <xf numFmtId="3" fontId="76" fillId="33" borderId="74" xfId="41" applyNumberFormat="1" applyFont="1" applyFill="1" applyBorder="1" applyAlignment="1">
      <alignment horizontal="right" vertical="center" wrapText="1"/>
    </xf>
    <xf numFmtId="3" fontId="7" fillId="20" borderId="12" xfId="40" applyNumberFormat="1" applyFont="1" applyFill="1" applyBorder="1" applyAlignment="1">
      <alignment vertical="center" textRotation="90" wrapText="1"/>
    </xf>
    <xf numFmtId="3" fontId="18" fillId="33" borderId="70" xfId="41" applyNumberFormat="1" applyFont="1" applyFill="1" applyBorder="1" applyAlignment="1">
      <alignment horizontal="left" vertical="center" wrapText="1" indent="1"/>
    </xf>
    <xf numFmtId="3" fontId="7" fillId="0" borderId="49" xfId="40" applyNumberFormat="1" applyFont="1" applyBorder="1" applyAlignment="1">
      <alignment vertical="center" textRotation="90" wrapText="1"/>
    </xf>
    <xf numFmtId="3" fontId="7" fillId="0" borderId="56" xfId="40" applyNumberFormat="1" applyFont="1" applyBorder="1" applyAlignment="1">
      <alignment vertical="center" textRotation="90" wrapText="1"/>
    </xf>
    <xf numFmtId="3" fontId="7" fillId="20" borderId="0" xfId="40" applyNumberFormat="1" applyFont="1" applyFill="1" applyAlignment="1">
      <alignment vertical="center" textRotation="90" wrapText="1"/>
    </xf>
    <xf numFmtId="3" fontId="1" fillId="14" borderId="47" xfId="40" applyNumberFormat="1" applyFill="1" applyBorder="1"/>
    <xf numFmtId="3" fontId="1" fillId="0" borderId="47" xfId="40" applyNumberFormat="1" applyBorder="1" applyAlignment="1">
      <alignment wrapText="1"/>
    </xf>
    <xf numFmtId="3" fontId="72" fillId="0" borderId="48" xfId="40" applyNumberFormat="1" applyFont="1" applyBorder="1" applyAlignment="1">
      <alignment wrapText="1"/>
    </xf>
    <xf numFmtId="3" fontId="1" fillId="14" borderId="8" xfId="40" applyNumberFormat="1" applyFill="1" applyBorder="1" applyAlignment="1">
      <alignment wrapText="1"/>
    </xf>
    <xf numFmtId="3" fontId="1" fillId="0" borderId="8" xfId="40" applyNumberFormat="1" applyBorder="1" applyAlignment="1">
      <alignment wrapText="1"/>
    </xf>
    <xf numFmtId="3" fontId="72" fillId="0" borderId="51" xfId="40" applyNumberFormat="1" applyFont="1" applyBorder="1" applyAlignment="1">
      <alignment wrapText="1"/>
    </xf>
    <xf numFmtId="3" fontId="1" fillId="14" borderId="52" xfId="40" applyNumberFormat="1" applyFill="1" applyBorder="1" applyAlignment="1">
      <alignment wrapText="1"/>
    </xf>
    <xf numFmtId="3" fontId="7" fillId="14" borderId="8" xfId="40" applyNumberFormat="1" applyFont="1" applyFill="1" applyBorder="1" applyAlignment="1">
      <alignment wrapText="1"/>
    </xf>
    <xf numFmtId="3" fontId="72" fillId="14" borderId="51" xfId="40" applyNumberFormat="1" applyFont="1" applyFill="1" applyBorder="1" applyAlignment="1">
      <alignment wrapText="1"/>
    </xf>
    <xf numFmtId="3" fontId="75" fillId="32" borderId="38" xfId="41" applyNumberFormat="1" applyFont="1" applyFill="1" applyBorder="1" applyAlignment="1">
      <alignment vertical="center" wrapText="1"/>
    </xf>
    <xf numFmtId="3" fontId="75" fillId="32" borderId="8" xfId="41" applyNumberFormat="1" applyFont="1" applyFill="1" applyBorder="1" applyAlignment="1">
      <alignment vertical="center" wrapText="1"/>
    </xf>
    <xf numFmtId="3" fontId="76" fillId="32" borderId="53" xfId="41" applyNumberFormat="1" applyFont="1" applyFill="1" applyBorder="1" applyAlignment="1">
      <alignment horizontal="right" vertical="center" wrapText="1"/>
    </xf>
    <xf numFmtId="0" fontId="71" fillId="33" borderId="38" xfId="40" applyFont="1" applyFill="1" applyBorder="1" applyAlignment="1">
      <alignment wrapText="1"/>
    </xf>
    <xf numFmtId="3" fontId="75" fillId="33" borderId="8" xfId="41" applyNumberFormat="1" applyFont="1" applyFill="1" applyBorder="1" applyAlignment="1">
      <alignment vertical="center" wrapText="1"/>
    </xf>
    <xf numFmtId="3" fontId="76" fillId="33" borderId="53" xfId="41" applyNumberFormat="1" applyFont="1" applyFill="1" applyBorder="1" applyAlignment="1">
      <alignment horizontal="right" vertical="center" wrapText="1"/>
    </xf>
    <xf numFmtId="3" fontId="77" fillId="0" borderId="8" xfId="40" applyNumberFormat="1" applyFont="1" applyBorder="1" applyAlignment="1">
      <alignment wrapText="1"/>
    </xf>
    <xf numFmtId="3" fontId="7" fillId="34" borderId="42" xfId="40" applyNumberFormat="1" applyFont="1" applyFill="1" applyBorder="1" applyAlignment="1">
      <alignment wrapText="1"/>
    </xf>
    <xf numFmtId="3" fontId="7" fillId="34" borderId="43" xfId="40" applyNumberFormat="1" applyFont="1" applyFill="1" applyBorder="1" applyAlignment="1">
      <alignment wrapText="1"/>
    </xf>
    <xf numFmtId="3" fontId="72" fillId="34" borderId="44" xfId="40" applyNumberFormat="1" applyFont="1" applyFill="1" applyBorder="1" applyAlignment="1">
      <alignment wrapText="1"/>
    </xf>
    <xf numFmtId="3" fontId="71" fillId="14" borderId="13" xfId="40" applyNumberFormat="1" applyFont="1" applyFill="1" applyBorder="1" applyAlignment="1">
      <alignment horizontal="left" indent="1"/>
    </xf>
    <xf numFmtId="3" fontId="71" fillId="14" borderId="8" xfId="40" applyNumberFormat="1" applyFont="1" applyFill="1" applyBorder="1" applyAlignment="1">
      <alignment horizontal="center" wrapText="1"/>
    </xf>
    <xf numFmtId="3" fontId="71" fillId="14" borderId="8" xfId="40" applyNumberFormat="1" applyFont="1" applyFill="1" applyBorder="1" applyAlignment="1">
      <alignment horizontal="left" wrapText="1" indent="1"/>
    </xf>
    <xf numFmtId="3" fontId="71" fillId="14" borderId="52" xfId="40" applyNumberFormat="1" applyFont="1" applyFill="1" applyBorder="1" applyAlignment="1">
      <alignment horizontal="left" wrapText="1" indent="1"/>
    </xf>
    <xf numFmtId="3" fontId="73" fillId="14" borderId="8" xfId="40" applyNumberFormat="1" applyFont="1" applyFill="1" applyBorder="1" applyAlignment="1">
      <alignment horizontal="left" wrapText="1" indent="1"/>
    </xf>
    <xf numFmtId="3" fontId="18" fillId="32" borderId="8" xfId="41" applyNumberFormat="1" applyFont="1" applyFill="1" applyBorder="1" applyAlignment="1">
      <alignment horizontal="left" vertical="center" wrapText="1" indent="1"/>
    </xf>
    <xf numFmtId="3" fontId="18" fillId="33" borderId="8" xfId="41" applyNumberFormat="1" applyFont="1" applyFill="1" applyBorder="1" applyAlignment="1">
      <alignment horizontal="left" vertical="center" wrapText="1" indent="1"/>
    </xf>
    <xf numFmtId="3" fontId="73" fillId="34" borderId="43" xfId="40" applyNumberFormat="1" applyFont="1" applyFill="1" applyBorder="1" applyAlignment="1">
      <alignment horizontal="left" wrapText="1" indent="1"/>
    </xf>
    <xf numFmtId="3" fontId="71" fillId="14" borderId="13" xfId="40" applyNumberFormat="1" applyFont="1" applyFill="1" applyBorder="1" applyAlignment="1">
      <alignment horizontal="center"/>
    </xf>
    <xf numFmtId="3" fontId="71" fillId="14" borderId="52" xfId="40" applyNumberFormat="1" applyFont="1" applyFill="1" applyBorder="1" applyAlignment="1">
      <alignment horizontal="center" wrapText="1"/>
    </xf>
    <xf numFmtId="3" fontId="73" fillId="14" borderId="8" xfId="40" applyNumberFormat="1" applyFont="1" applyFill="1" applyBorder="1" applyAlignment="1">
      <alignment horizontal="center" wrapText="1"/>
    </xf>
    <xf numFmtId="3" fontId="18" fillId="32" borderId="8" xfId="41" applyNumberFormat="1" applyFont="1" applyFill="1" applyBorder="1" applyAlignment="1">
      <alignment horizontal="center" vertical="center" wrapText="1"/>
    </xf>
    <xf numFmtId="3" fontId="18" fillId="33" borderId="8" xfId="41" applyNumberFormat="1" applyFont="1" applyFill="1" applyBorder="1" applyAlignment="1">
      <alignment horizontal="center" vertical="center" wrapText="1"/>
    </xf>
    <xf numFmtId="3" fontId="1" fillId="35" borderId="47" xfId="40" applyNumberFormat="1" applyFill="1" applyBorder="1"/>
    <xf numFmtId="3" fontId="72" fillId="35" borderId="60" xfId="40" applyNumberFormat="1" applyFont="1" applyFill="1" applyBorder="1"/>
    <xf numFmtId="3" fontId="1" fillId="35" borderId="63" xfId="40" applyNumberFormat="1" applyFill="1" applyBorder="1"/>
    <xf numFmtId="3" fontId="72" fillId="35" borderId="64" xfId="40" applyNumberFormat="1" applyFont="1" applyFill="1" applyBorder="1"/>
    <xf numFmtId="3" fontId="77" fillId="35" borderId="63" xfId="40" applyNumberFormat="1" applyFont="1" applyFill="1" applyBorder="1"/>
    <xf numFmtId="3" fontId="1" fillId="35" borderId="77" xfId="40" applyNumberFormat="1" applyFill="1" applyBorder="1"/>
    <xf numFmtId="3" fontId="1" fillId="35" borderId="78" xfId="40" applyNumberFormat="1" applyFill="1" applyBorder="1"/>
    <xf numFmtId="3" fontId="77" fillId="35" borderId="78" xfId="40" applyNumberFormat="1" applyFont="1" applyFill="1" applyBorder="1"/>
    <xf numFmtId="3" fontId="81" fillId="31" borderId="8" xfId="40" applyNumberFormat="1" applyFont="1" applyFill="1" applyBorder="1"/>
    <xf numFmtId="3" fontId="82" fillId="31" borderId="64" xfId="40" applyNumberFormat="1" applyFont="1" applyFill="1" applyBorder="1"/>
    <xf numFmtId="3" fontId="81" fillId="31" borderId="38" xfId="40" applyNumberFormat="1" applyFont="1" applyFill="1" applyBorder="1"/>
    <xf numFmtId="0" fontId="0" fillId="0" borderId="0" xfId="0"/>
    <xf numFmtId="3" fontId="1" fillId="31" borderId="8" xfId="40" applyNumberFormat="1" applyFill="1" applyBorder="1"/>
    <xf numFmtId="3" fontId="72" fillId="31" borderId="64" xfId="40" applyNumberFormat="1" applyFont="1" applyFill="1" applyBorder="1"/>
    <xf numFmtId="3" fontId="1" fillId="31" borderId="52" xfId="40" applyNumberFormat="1" applyFill="1" applyBorder="1"/>
    <xf numFmtId="3" fontId="1" fillId="31" borderId="38" xfId="40" applyNumberFormat="1" applyFill="1" applyBorder="1"/>
    <xf numFmtId="3" fontId="1" fillId="31" borderId="72" xfId="40" applyNumberFormat="1" applyFill="1" applyBorder="1"/>
    <xf numFmtId="3" fontId="73" fillId="35" borderId="59" xfId="40" applyNumberFormat="1" applyFont="1" applyFill="1" applyBorder="1" applyAlignment="1">
      <alignment horizontal="right"/>
    </xf>
    <xf numFmtId="3" fontId="1" fillId="35" borderId="47" xfId="40" applyNumberFormat="1" applyFill="1" applyBorder="1"/>
    <xf numFmtId="3" fontId="7" fillId="35" borderId="61" xfId="40" applyNumberFormat="1" applyFont="1" applyFill="1" applyBorder="1" applyAlignment="1">
      <alignment horizontal="right"/>
    </xf>
    <xf numFmtId="3" fontId="7" fillId="35" borderId="37" xfId="40" applyNumberFormat="1" applyFont="1" applyFill="1" applyBorder="1" applyAlignment="1">
      <alignment horizontal="right"/>
    </xf>
    <xf numFmtId="3" fontId="7" fillId="35" borderId="62" xfId="40" applyNumberFormat="1" applyFont="1" applyFill="1" applyBorder="1" applyAlignment="1">
      <alignment horizontal="right"/>
    </xf>
    <xf numFmtId="3" fontId="73" fillId="35" borderId="62" xfId="40" applyNumberFormat="1" applyFont="1" applyFill="1" applyBorder="1" applyAlignment="1">
      <alignment horizontal="right"/>
    </xf>
    <xf numFmtId="3" fontId="1" fillId="35" borderId="63" xfId="40" applyNumberFormat="1" applyFill="1" applyBorder="1"/>
    <xf numFmtId="3" fontId="72" fillId="35" borderId="64" xfId="40" applyNumberFormat="1" applyFont="1" applyFill="1" applyBorder="1"/>
    <xf numFmtId="3" fontId="72" fillId="35" borderId="39" xfId="40" applyNumberFormat="1" applyFont="1" applyFill="1" applyBorder="1" applyAlignment="1">
      <alignment horizontal="right"/>
    </xf>
    <xf numFmtId="3" fontId="56" fillId="35" borderId="62" xfId="40" applyNumberFormat="1" applyFont="1" applyFill="1" applyBorder="1" applyAlignment="1">
      <alignment horizontal="right"/>
    </xf>
    <xf numFmtId="3" fontId="77" fillId="35" borderId="63" xfId="40" applyNumberFormat="1" applyFont="1" applyFill="1" applyBorder="1"/>
    <xf numFmtId="3" fontId="1" fillId="35" borderId="77" xfId="40" applyNumberFormat="1" applyFill="1" applyBorder="1"/>
    <xf numFmtId="3" fontId="1" fillId="35" borderId="78" xfId="40" applyNumberFormat="1" applyFill="1" applyBorder="1"/>
    <xf numFmtId="3" fontId="77" fillId="35" borderId="78" xfId="40" applyNumberFormat="1" applyFont="1" applyFill="1" applyBorder="1"/>
    <xf numFmtId="3" fontId="7" fillId="35" borderId="64" xfId="40" applyNumberFormat="1" applyFont="1" applyFill="1" applyBorder="1"/>
    <xf numFmtId="3" fontId="7" fillId="35" borderId="18" xfId="40" applyNumberFormat="1" applyFont="1" applyFill="1" applyBorder="1" applyAlignment="1">
      <alignment horizontal="right"/>
    </xf>
    <xf numFmtId="3" fontId="7" fillId="35" borderId="19" xfId="40" applyNumberFormat="1" applyFont="1" applyFill="1" applyBorder="1" applyAlignment="1">
      <alignment horizontal="right"/>
    </xf>
    <xf numFmtId="3" fontId="1" fillId="31" borderId="8" xfId="40" applyNumberFormat="1" applyFill="1" applyBorder="1"/>
    <xf numFmtId="3" fontId="72" fillId="31" borderId="64" xfId="40" applyNumberFormat="1" applyFont="1" applyFill="1" applyBorder="1"/>
    <xf numFmtId="3" fontId="7" fillId="31" borderId="73" xfId="40" applyNumberFormat="1" applyFont="1" applyFill="1" applyBorder="1"/>
    <xf numFmtId="3" fontId="1" fillId="31" borderId="38" xfId="40" applyNumberFormat="1" applyFill="1" applyBorder="1"/>
    <xf numFmtId="3" fontId="7" fillId="31" borderId="79" xfId="40" applyNumberFormat="1" applyFont="1" applyFill="1" applyBorder="1"/>
    <xf numFmtId="3" fontId="7" fillId="31" borderId="75" xfId="40" applyNumberFormat="1" applyFont="1" applyFill="1" applyBorder="1"/>
    <xf numFmtId="3" fontId="1" fillId="31" borderId="70" xfId="40" applyNumberFormat="1" applyFill="1" applyBorder="1"/>
    <xf numFmtId="3" fontId="1" fillId="31" borderId="76" xfId="40" applyNumberFormat="1" applyFill="1" applyBorder="1"/>
  </cellXfs>
  <cellStyles count="50">
    <cellStyle name="20% - Accent2" xfId="46" builtinId="34"/>
    <cellStyle name="20% - Accent3" xfId="45" builtinId="38"/>
    <cellStyle name="40% - Accent2" xfId="44" builtinId="35"/>
    <cellStyle name="60% - Accent1" xfId="43" builtinId="32"/>
    <cellStyle name="60% - Accent2" xfId="21" builtinId="36"/>
    <cellStyle name="Aggregation" xfId="12" xr:uid="{B5926373-02F1-4C90-AFD6-DFDAC2039DE0}"/>
    <cellStyle name="Ausgabe 2" xfId="49" xr:uid="{785A0898-8D61-40B1-910E-2DCC6C047A40}"/>
    <cellStyle name="Calc" xfId="18" xr:uid="{E9156A5A-15B7-4BD2-97E6-A4C3E7B8CDE2}"/>
    <cellStyle name="Calculation" xfId="6" builtinId="22"/>
    <cellStyle name="Comma" xfId="1" builtinId="3"/>
    <cellStyle name="Comma 2" xfId="23" xr:uid="{61A9BBE7-E798-47FE-9BF0-838063793C5F}"/>
    <cellStyle name="Comma 3" xfId="32" xr:uid="{B2857242-86B8-43DB-815C-BFC991589CEA}"/>
    <cellStyle name="Comma 4" xfId="33" xr:uid="{7B045D37-737F-4BAC-AF84-2136695B1375}"/>
    <cellStyle name="Comma 5" xfId="35" xr:uid="{DB52D5C9-FEEF-4296-BC4F-819DBC14E4A1}"/>
    <cellStyle name="ErrorCheck" xfId="11" xr:uid="{0A5BD336-246F-4392-9B01-2723B82DE15B}"/>
    <cellStyle name="Good" xfId="25" builtinId="26"/>
    <cellStyle name="Head1" xfId="13" xr:uid="{1063AA1D-07F2-4610-B0A1-B7A6C7E80F93}"/>
    <cellStyle name="Head2" xfId="14" xr:uid="{860327DB-A417-4C02-8B36-3F0B4192E714}"/>
    <cellStyle name="Heading 1" xfId="3" builtinId="16"/>
    <cellStyle name="Heading 2" xfId="4" builtinId="17"/>
    <cellStyle name="Heading 3" xfId="24" builtinId="18"/>
    <cellStyle name="Heading 4" xfId="5" builtinId="19"/>
    <cellStyle name="Hyperlink" xfId="37" builtinId="8"/>
    <cellStyle name="Hyperlink 2" xfId="36" xr:uid="{FB79D84F-3ECC-418A-BE59-BFCFFDAB6E83}"/>
    <cellStyle name="Hyperlink 3" xfId="39" xr:uid="{8FFB3477-2F7C-452B-97A1-9BBB52C5D23D}"/>
    <cellStyle name="Input" xfId="26" builtinId="20"/>
    <cellStyle name="Linked" xfId="16" xr:uid="{B2DE752B-56D0-43A7-9F71-B67B607DBAA3}"/>
    <cellStyle name="Linked Cell" xfId="28" builtinId="24"/>
    <cellStyle name="List Ass." xfId="10" xr:uid="{3AAC2CAA-10E1-42C9-9683-A1C7D5D54300}"/>
    <cellStyle name="Manual Ass." xfId="9" xr:uid="{909E4B74-DFE5-4198-B9C3-F90B16C9466E}"/>
    <cellStyle name="Neutral 3" xfId="29" xr:uid="{C8B17737-9B82-4FEC-B9F3-22C6D85F2F10}"/>
    <cellStyle name="Normal" xfId="0" builtinId="0"/>
    <cellStyle name="Normal 2" xfId="8" xr:uid="{9F870A63-AE1B-4C55-9BDC-91217D51551C}"/>
    <cellStyle name="Normal 2 2" xfId="19" xr:uid="{911AEC78-15E1-4199-B3F1-C02101AC3057}"/>
    <cellStyle name="Normal 3" xfId="15" xr:uid="{7C3A0C53-F78C-43AF-AE98-73AFEE133C7D}"/>
    <cellStyle name="Normal 4" xfId="22" xr:uid="{E35A88EE-80F6-4982-9327-AE13F827B1D7}"/>
    <cellStyle name="Normal 5" xfId="20" xr:uid="{998EAA2A-5E5A-4F55-B52F-6D99B006CA7D}"/>
    <cellStyle name="Normal 5 2" xfId="30" xr:uid="{8D9CC0BF-D07B-40C9-9A89-EF1B8C716BFB}"/>
    <cellStyle name="Normal 6" xfId="31" xr:uid="{7F19A2CC-CE45-486B-A590-DFD5E3B092BC}"/>
    <cellStyle name="Normal 7" xfId="38" xr:uid="{EF87BB33-4874-4349-BCE9-D0BBC72A75F3}"/>
    <cellStyle name="Note" xfId="7" builtinId="10"/>
    <cellStyle name="Output" xfId="27" builtinId="21"/>
    <cellStyle name="Percent" xfId="2" builtinId="5"/>
    <cellStyle name="Percent 2" xfId="34" xr:uid="{44E68B04-33D8-4DB1-8A90-6E884B024E45}"/>
    <cellStyle name="Standard 2 2" xfId="40" xr:uid="{D58B85D9-836A-4AA9-876E-C4AC531127A9}"/>
    <cellStyle name="Standard 3" xfId="41" xr:uid="{04B2B3A7-FBE5-4B7C-B95E-72ED4F352AD3}"/>
    <cellStyle name="Standard 4" xfId="47" xr:uid="{B962DF75-F7E5-443A-9EBB-54AAECA5CFCA}"/>
    <cellStyle name="Standard 6" xfId="42" xr:uid="{6885485E-E681-4D68-BD3C-ACF3FAAFBFAE}"/>
    <cellStyle name="Überschrift 2 2" xfId="48" xr:uid="{54453DD4-6EA0-416F-8892-B7B2AEE13166}"/>
    <cellStyle name="Unit" xfId="17" xr:uid="{B3C91A20-3EF0-40FE-9123-E51FBD30F2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71"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percentStacked"/>
        <c:varyColors val="0"/>
        <c:ser>
          <c:idx val="0"/>
          <c:order val="0"/>
          <c:tx>
            <c:strRef>
              <c:f>Project_Hectare!$J$346</c:f>
              <c:strCache>
                <c:ptCount val="1"/>
                <c:pt idx="0">
                  <c:v>Non timber forest product production</c:v>
                </c:pt>
              </c:strCache>
            </c:strRef>
          </c:tx>
          <c:spPr>
            <a:solidFill>
              <a:schemeClr val="accent6">
                <a:lumMod val="50000"/>
              </a:schemeClr>
            </a:solidFill>
            <a:ln>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Project_Hectare!$K$346:$P$346</c:f>
              <c:numCache>
                <c:formatCode>#,##0;[Red]\-#,##0;\-</c:formatCode>
                <c:ptCount val="6"/>
                <c:pt idx="0">
                  <c:v>95750</c:v>
                </c:pt>
                <c:pt idx="1">
                  <c:v>80000</c:v>
                </c:pt>
                <c:pt idx="2">
                  <c:v>48750</c:v>
                </c:pt>
                <c:pt idx="3">
                  <c:v>10000</c:v>
                </c:pt>
                <c:pt idx="4">
                  <c:v>0</c:v>
                </c:pt>
                <c:pt idx="5">
                  <c:v>0</c:v>
                </c:pt>
              </c:numCache>
            </c:numRef>
          </c:val>
          <c:extLst>
            <c:ext xmlns:c16="http://schemas.microsoft.com/office/drawing/2014/chart" uri="{C3380CC4-5D6E-409C-BE32-E72D297353CC}">
              <c16:uniqueId val="{00000000-99CB-46D0-8B67-ADE8153237EF}"/>
            </c:ext>
          </c:extLst>
        </c:ser>
        <c:ser>
          <c:idx val="3"/>
          <c:order val="1"/>
          <c:tx>
            <c:strRef>
              <c:f>Project_Hectare!$J$347</c:f>
              <c:strCache>
                <c:ptCount val="1"/>
                <c:pt idx="0">
                  <c:v>Unsustainable forest management</c:v>
                </c:pt>
              </c:strCache>
            </c:strRef>
          </c:tx>
          <c:spPr>
            <a:solidFill>
              <a:schemeClr val="accent5">
                <a:lumMod val="60000"/>
                <a:lumOff val="40000"/>
              </a:schemeClr>
            </a:solidFill>
            <a:ln>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Project_Hectare!$K$347:$P$347</c:f>
              <c:numCache>
                <c:formatCode>#,##0;[Red]\-#,##0;\-</c:formatCode>
                <c:ptCount val="6"/>
                <c:pt idx="0">
                  <c:v>95750</c:v>
                </c:pt>
                <c:pt idx="1">
                  <c:v>80000</c:v>
                </c:pt>
                <c:pt idx="2">
                  <c:v>48750</c:v>
                </c:pt>
                <c:pt idx="3">
                  <c:v>10000</c:v>
                </c:pt>
                <c:pt idx="4">
                  <c:v>0</c:v>
                </c:pt>
                <c:pt idx="5">
                  <c:v>0</c:v>
                </c:pt>
              </c:numCache>
            </c:numRef>
          </c:val>
          <c:extLst>
            <c:ext xmlns:c16="http://schemas.microsoft.com/office/drawing/2014/chart" uri="{C3380CC4-5D6E-409C-BE32-E72D297353CC}">
              <c16:uniqueId val="{00000003-99CB-46D0-8B67-ADE8153237EF}"/>
            </c:ext>
          </c:extLst>
        </c:ser>
        <c:ser>
          <c:idx val="4"/>
          <c:order val="2"/>
          <c:tx>
            <c:strRef>
              <c:f>Project_Hectare!$J$348</c:f>
              <c:strCache>
                <c:ptCount val="1"/>
                <c:pt idx="0">
                  <c:v>Sustainable natural forest mgmt</c:v>
                </c:pt>
              </c:strCache>
            </c:strRef>
          </c:tx>
          <c:spPr>
            <a:solidFill>
              <a:schemeClr val="accent1">
                <a:lumMod val="10000"/>
                <a:lumOff val="9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Project_Hectare!$K$348:$P$348</c:f>
              <c:numCache>
                <c:formatCode>#,##0;[Red]\-#,##0;\-</c:formatCode>
                <c:ptCount val="6"/>
                <c:pt idx="0">
                  <c:v>0</c:v>
                </c:pt>
                <c:pt idx="1">
                  <c:v>31500</c:v>
                </c:pt>
                <c:pt idx="2">
                  <c:v>94000</c:v>
                </c:pt>
                <c:pt idx="3">
                  <c:v>171500</c:v>
                </c:pt>
                <c:pt idx="4">
                  <c:v>191500</c:v>
                </c:pt>
                <c:pt idx="5">
                  <c:v>191500</c:v>
                </c:pt>
              </c:numCache>
            </c:numRef>
          </c:val>
          <c:extLst>
            <c:ext xmlns:c16="http://schemas.microsoft.com/office/drawing/2014/chart" uri="{C3380CC4-5D6E-409C-BE32-E72D297353CC}">
              <c16:uniqueId val="{00000004-99CB-46D0-8B67-ADE8153237EF}"/>
            </c:ext>
          </c:extLst>
        </c:ser>
        <c:dLbls>
          <c:showLegendKey val="0"/>
          <c:showVal val="0"/>
          <c:showCatName val="0"/>
          <c:showSerName val="0"/>
          <c:showPercent val="0"/>
          <c:showBubbleSize val="0"/>
        </c:dLbls>
        <c:axId val="868557375"/>
        <c:axId val="868554047"/>
      </c:areaChart>
      <c:catAx>
        <c:axId val="868557375"/>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crossAx val="868554047"/>
        <c:crosses val="autoZero"/>
        <c:auto val="1"/>
        <c:lblAlgn val="ctr"/>
        <c:lblOffset val="100"/>
        <c:noMultiLvlLbl val="0"/>
      </c:catAx>
      <c:valAx>
        <c:axId val="86855404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crossAx val="868557375"/>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2000"/>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percentStacked"/>
        <c:varyColors val="0"/>
        <c:ser>
          <c:idx val="0"/>
          <c:order val="0"/>
          <c:tx>
            <c:strRef>
              <c:f>Project_Hectare!$J$349</c:f>
              <c:strCache>
                <c:ptCount val="1"/>
                <c:pt idx="0">
                  <c:v>Rice: shifting cultivation</c:v>
                </c:pt>
              </c:strCache>
            </c:strRef>
          </c:tx>
          <c:spPr>
            <a:solidFill>
              <a:schemeClr val="accent5">
                <a:lumMod val="20000"/>
                <a:lumOff val="8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Project_Hectare!$K$349:$P$349</c:f>
              <c:numCache>
                <c:formatCode>#,##0;[Red]\-#,##0;\-</c:formatCode>
                <c:ptCount val="6"/>
                <c:pt idx="0">
                  <c:v>8700</c:v>
                </c:pt>
                <c:pt idx="1">
                  <c:v>7000</c:v>
                </c:pt>
                <c:pt idx="2">
                  <c:v>6525</c:v>
                </c:pt>
                <c:pt idx="3">
                  <c:v>3000</c:v>
                </c:pt>
                <c:pt idx="4">
                  <c:v>0</c:v>
                </c:pt>
                <c:pt idx="5">
                  <c:v>0</c:v>
                </c:pt>
              </c:numCache>
            </c:numRef>
          </c:val>
          <c:extLst>
            <c:ext xmlns:c16="http://schemas.microsoft.com/office/drawing/2014/chart" uri="{C3380CC4-5D6E-409C-BE32-E72D297353CC}">
              <c16:uniqueId val="{00000000-28F6-4C64-B342-2064BA412C80}"/>
            </c:ext>
          </c:extLst>
        </c:ser>
        <c:ser>
          <c:idx val="3"/>
          <c:order val="1"/>
          <c:tx>
            <c:strRef>
              <c:f>Project_Hectare!$J$350</c:f>
              <c:strCache>
                <c:ptCount val="1"/>
                <c:pt idx="0">
                  <c:v>Unsustainable maize production</c:v>
                </c:pt>
              </c:strCache>
            </c:strRef>
          </c:tx>
          <c:spPr>
            <a:solidFill>
              <a:schemeClr val="accent6">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Project_Hectare!$K$350:$P$350</c:f>
              <c:numCache>
                <c:formatCode>#,##0;[Red]\-#,##0;\-</c:formatCode>
                <c:ptCount val="6"/>
                <c:pt idx="0">
                  <c:v>8700</c:v>
                </c:pt>
                <c:pt idx="1">
                  <c:v>7000</c:v>
                </c:pt>
                <c:pt idx="2">
                  <c:v>6525</c:v>
                </c:pt>
                <c:pt idx="3">
                  <c:v>3000</c:v>
                </c:pt>
                <c:pt idx="4">
                  <c:v>0</c:v>
                </c:pt>
                <c:pt idx="5">
                  <c:v>0</c:v>
                </c:pt>
              </c:numCache>
            </c:numRef>
          </c:val>
          <c:extLst>
            <c:ext xmlns:c16="http://schemas.microsoft.com/office/drawing/2014/chart" uri="{C3380CC4-5D6E-409C-BE32-E72D297353CC}">
              <c16:uniqueId val="{00000001-28F6-4C64-B342-2064BA412C80}"/>
            </c:ext>
          </c:extLst>
        </c:ser>
        <c:ser>
          <c:idx val="4"/>
          <c:order val="2"/>
          <c:tx>
            <c:strRef>
              <c:f>Project_Hectare!$J$351</c:f>
              <c:strCache>
                <c:ptCount val="1"/>
                <c:pt idx="0">
                  <c:v>Maize: upland</c:v>
                </c:pt>
              </c:strCache>
            </c:strRef>
          </c:tx>
          <c:spPr>
            <a:solidFill>
              <a:schemeClr val="accent1">
                <a:lumMod val="10000"/>
                <a:lumOff val="9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Project_Hectare!$K$351:$P$351</c:f>
              <c:numCache>
                <c:formatCode>#,##0;[Red]\-#,##0;\-</c:formatCode>
                <c:ptCount val="6"/>
                <c:pt idx="0">
                  <c:v>0</c:v>
                </c:pt>
                <c:pt idx="1">
                  <c:v>545</c:v>
                </c:pt>
                <c:pt idx="2">
                  <c:v>945</c:v>
                </c:pt>
                <c:pt idx="3">
                  <c:v>1545</c:v>
                </c:pt>
                <c:pt idx="4">
                  <c:v>2545</c:v>
                </c:pt>
                <c:pt idx="5">
                  <c:v>2545</c:v>
                </c:pt>
              </c:numCache>
            </c:numRef>
          </c:val>
          <c:extLst>
            <c:ext xmlns:c16="http://schemas.microsoft.com/office/drawing/2014/chart" uri="{C3380CC4-5D6E-409C-BE32-E72D297353CC}">
              <c16:uniqueId val="{00000002-28F6-4C64-B342-2064BA412C80}"/>
            </c:ext>
          </c:extLst>
        </c:ser>
        <c:ser>
          <c:idx val="5"/>
          <c:order val="3"/>
          <c:tx>
            <c:strRef>
              <c:f>Project_Hectare!$J$352</c:f>
              <c:strCache>
                <c:ptCount val="1"/>
                <c:pt idx="0">
                  <c:v>Maize: lowland</c:v>
                </c:pt>
              </c:strCache>
            </c:strRef>
          </c:tx>
          <c:spPr>
            <a:solidFill>
              <a:schemeClr val="accent1">
                <a:lumMod val="25000"/>
                <a:lumOff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Project_Hectare!$K$352:$P$352</c:f>
              <c:numCache>
                <c:formatCode>#,##0;[Red]\-#,##0;\-</c:formatCode>
                <c:ptCount val="6"/>
                <c:pt idx="0">
                  <c:v>0</c:v>
                </c:pt>
                <c:pt idx="1">
                  <c:v>545</c:v>
                </c:pt>
                <c:pt idx="2">
                  <c:v>945</c:v>
                </c:pt>
                <c:pt idx="3">
                  <c:v>1545</c:v>
                </c:pt>
                <c:pt idx="4">
                  <c:v>2545</c:v>
                </c:pt>
                <c:pt idx="5">
                  <c:v>2545</c:v>
                </c:pt>
              </c:numCache>
            </c:numRef>
          </c:val>
          <c:extLst>
            <c:ext xmlns:c16="http://schemas.microsoft.com/office/drawing/2014/chart" uri="{C3380CC4-5D6E-409C-BE32-E72D297353CC}">
              <c16:uniqueId val="{00000003-28F6-4C64-B342-2064BA412C80}"/>
            </c:ext>
          </c:extLst>
        </c:ser>
        <c:ser>
          <c:idx val="1"/>
          <c:order val="4"/>
          <c:tx>
            <c:strRef>
              <c:f>Project_Hectare!$J$353</c:f>
              <c:strCache>
                <c:ptCount val="1"/>
                <c:pt idx="0">
                  <c:v>Rice: wet season paddy</c:v>
                </c:pt>
              </c:strCache>
            </c:strRef>
          </c:tx>
          <c:spPr>
            <a:solidFill>
              <a:schemeClr val="accent1">
                <a:lumMod val="50000"/>
                <a:lumOff val="5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Project_Hectare!$K$353:$P$353</c:f>
              <c:numCache>
                <c:formatCode>#,##0;[Red]\-#,##0;\-</c:formatCode>
                <c:ptCount val="6"/>
                <c:pt idx="0">
                  <c:v>0</c:v>
                </c:pt>
                <c:pt idx="1">
                  <c:v>1700</c:v>
                </c:pt>
                <c:pt idx="2">
                  <c:v>1700</c:v>
                </c:pt>
                <c:pt idx="3">
                  <c:v>4000</c:v>
                </c:pt>
                <c:pt idx="4">
                  <c:v>5000</c:v>
                </c:pt>
                <c:pt idx="5">
                  <c:v>5000</c:v>
                </c:pt>
              </c:numCache>
            </c:numRef>
          </c:val>
          <c:extLst>
            <c:ext xmlns:c16="http://schemas.microsoft.com/office/drawing/2014/chart" uri="{C3380CC4-5D6E-409C-BE32-E72D297353CC}">
              <c16:uniqueId val="{00000005-28F6-4C64-B342-2064BA412C80}"/>
            </c:ext>
          </c:extLst>
        </c:ser>
        <c:ser>
          <c:idx val="2"/>
          <c:order val="5"/>
          <c:tx>
            <c:strRef>
              <c:f>Project_Hectare!$J$354</c:f>
              <c:strCache>
                <c:ptCount val="1"/>
                <c:pt idx="0">
                  <c:v>Coriander</c:v>
                </c:pt>
              </c:strCache>
            </c:strRef>
          </c:tx>
          <c:spPr>
            <a:solidFill>
              <a:schemeClr val="accent1">
                <a:lumMod val="75000"/>
                <a:lumOff val="2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Project_Hectare!$K$354:$P$354</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6-28F6-4C64-B342-2064BA412C80}"/>
            </c:ext>
          </c:extLst>
        </c:ser>
        <c:ser>
          <c:idx val="6"/>
          <c:order val="6"/>
          <c:tx>
            <c:strRef>
              <c:f>Project_Hectare!$J$355</c:f>
              <c:strCache>
                <c:ptCount val="1"/>
                <c:pt idx="0">
                  <c:v>Lettuce</c:v>
                </c:pt>
              </c:strCache>
            </c:strRef>
          </c:tx>
          <c:spPr>
            <a:solidFill>
              <a:schemeClr val="accent1">
                <a:lumMod val="90000"/>
                <a:lumOff val="1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Project_Hectare!$K$355:$P$355</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7-28F6-4C64-B342-2064BA412C80}"/>
            </c:ext>
          </c:extLst>
        </c:ser>
        <c:ser>
          <c:idx val="7"/>
          <c:order val="7"/>
          <c:tx>
            <c:strRef>
              <c:f>Project_Hectare!$J$356</c:f>
              <c:strCache>
                <c:ptCount val="1"/>
                <c:pt idx="0">
                  <c:v>Onion</c:v>
                </c:pt>
              </c:strCache>
            </c:strRef>
          </c:tx>
          <c:spPr>
            <a:solidFill>
              <a:schemeClr val="accent3">
                <a:lumMod val="5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Project_Hectare!$K$356:$P$356</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8-28F6-4C64-B342-2064BA412C80}"/>
            </c:ext>
          </c:extLst>
        </c:ser>
        <c:ser>
          <c:idx val="8"/>
          <c:order val="8"/>
          <c:tx>
            <c:strRef>
              <c:f>Project_Hectare!$J$357</c:f>
              <c:strCache>
                <c:ptCount val="1"/>
                <c:pt idx="0">
                  <c:v>Morning glory</c:v>
                </c:pt>
              </c:strCache>
            </c:strRef>
          </c:tx>
          <c:spPr>
            <a:solidFill>
              <a:schemeClr val="accent3">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Project_Hectare!$K$357:$P$357</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9-28F6-4C64-B342-2064BA412C80}"/>
            </c:ext>
          </c:extLst>
        </c:ser>
        <c:ser>
          <c:idx val="9"/>
          <c:order val="9"/>
          <c:tx>
            <c:strRef>
              <c:f>Project_Hectare!$J$358</c:f>
              <c:strCache>
                <c:ptCount val="1"/>
                <c:pt idx="0">
                  <c:v>Bee Keeping</c:v>
                </c:pt>
              </c:strCache>
            </c:strRef>
          </c:tx>
          <c:spPr>
            <a:solidFill>
              <a:schemeClr val="accent4">
                <a:lumMod val="6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Project_Hectare!$K$358:$P$358</c:f>
              <c:numCache>
                <c:formatCode>#,##0;[Red]\-#,##0;\-</c:formatCode>
                <c:ptCount val="6"/>
                <c:pt idx="0">
                  <c:v>0</c:v>
                </c:pt>
                <c:pt idx="1">
                  <c:v>10</c:v>
                </c:pt>
                <c:pt idx="2">
                  <c:v>10</c:v>
                </c:pt>
                <c:pt idx="3">
                  <c:v>10</c:v>
                </c:pt>
                <c:pt idx="4">
                  <c:v>10</c:v>
                </c:pt>
                <c:pt idx="5">
                  <c:v>10</c:v>
                </c:pt>
              </c:numCache>
            </c:numRef>
          </c:val>
          <c:extLst>
            <c:ext xmlns:c16="http://schemas.microsoft.com/office/drawing/2014/chart" uri="{C3380CC4-5D6E-409C-BE32-E72D297353CC}">
              <c16:uniqueId val="{0000000A-28F6-4C64-B342-2064BA412C80}"/>
            </c:ext>
          </c:extLst>
        </c:ser>
        <c:ser>
          <c:idx val="10"/>
          <c:order val="10"/>
          <c:tx>
            <c:strRef>
              <c:f>Project_Hectare!$J$359</c:f>
              <c:strCache>
                <c:ptCount val="1"/>
                <c:pt idx="0">
                  <c:v>Rubber</c:v>
                </c:pt>
              </c:strCache>
            </c:strRef>
          </c:tx>
          <c:spPr>
            <a:solidFill>
              <a:schemeClr val="accent4">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Project_Hectare!$K$359:$P$359</c:f>
              <c:numCache>
                <c:formatCode>#,##0;[Red]\-#,##0;\-</c:formatCode>
                <c:ptCount val="6"/>
                <c:pt idx="0">
                  <c:v>0</c:v>
                </c:pt>
                <c:pt idx="1">
                  <c:v>0</c:v>
                </c:pt>
                <c:pt idx="2">
                  <c:v>0</c:v>
                </c:pt>
                <c:pt idx="3">
                  <c:v>1000</c:v>
                </c:pt>
                <c:pt idx="4">
                  <c:v>2000</c:v>
                </c:pt>
                <c:pt idx="5">
                  <c:v>2000</c:v>
                </c:pt>
              </c:numCache>
            </c:numRef>
          </c:val>
          <c:extLst>
            <c:ext xmlns:c16="http://schemas.microsoft.com/office/drawing/2014/chart" uri="{C3380CC4-5D6E-409C-BE32-E72D297353CC}">
              <c16:uniqueId val="{0000000B-28F6-4C64-B342-2064BA412C80}"/>
            </c:ext>
          </c:extLst>
        </c:ser>
        <c:ser>
          <c:idx val="11"/>
          <c:order val="11"/>
          <c:tx>
            <c:strRef>
              <c:f>Project_Hectare!$J$360</c:f>
              <c:strCache>
                <c:ptCount val="1"/>
                <c:pt idx="0">
                  <c:v>Pineapple</c:v>
                </c:pt>
              </c:strCache>
            </c:strRef>
          </c:tx>
          <c:spPr>
            <a:solidFill>
              <a:schemeClr val="accent3">
                <a:lumMod val="60000"/>
                <a:lumOff val="4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Project_Hectare!$K$360:$P$360</c:f>
              <c:numCache>
                <c:formatCode>#,##0;[Red]\-#,##0;\-</c:formatCode>
                <c:ptCount val="6"/>
                <c:pt idx="0">
                  <c:v>0</c:v>
                </c:pt>
                <c:pt idx="1">
                  <c:v>150</c:v>
                </c:pt>
                <c:pt idx="2">
                  <c:v>150</c:v>
                </c:pt>
                <c:pt idx="3">
                  <c:v>500</c:v>
                </c:pt>
                <c:pt idx="4">
                  <c:v>500</c:v>
                </c:pt>
                <c:pt idx="5">
                  <c:v>500</c:v>
                </c:pt>
              </c:numCache>
            </c:numRef>
          </c:val>
          <c:extLst>
            <c:ext xmlns:c16="http://schemas.microsoft.com/office/drawing/2014/chart" uri="{C3380CC4-5D6E-409C-BE32-E72D297353CC}">
              <c16:uniqueId val="{0000000C-28F6-4C64-B342-2064BA412C80}"/>
            </c:ext>
          </c:extLst>
        </c:ser>
        <c:ser>
          <c:idx val="12"/>
          <c:order val="12"/>
          <c:tx>
            <c:strRef>
              <c:f>Project_Hectare!$J$361</c:f>
              <c:strCache>
                <c:ptCount val="1"/>
                <c:pt idx="0">
                  <c:v>Cardamon</c:v>
                </c:pt>
              </c:strCache>
            </c:strRef>
          </c:tx>
          <c:spPr>
            <a:solidFill>
              <a:schemeClr val="accent3">
                <a:lumMod val="40000"/>
                <a:lumOff val="6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Project_Hectare!$K$361:$P$361</c:f>
              <c:numCache>
                <c:formatCode>#,##0;[Red]\-#,##0;\-</c:formatCode>
                <c:ptCount val="6"/>
                <c:pt idx="0">
                  <c:v>0</c:v>
                </c:pt>
                <c:pt idx="1">
                  <c:v>150</c:v>
                </c:pt>
                <c:pt idx="2">
                  <c:v>150</c:v>
                </c:pt>
                <c:pt idx="3">
                  <c:v>500</c:v>
                </c:pt>
                <c:pt idx="4">
                  <c:v>500</c:v>
                </c:pt>
                <c:pt idx="5">
                  <c:v>500</c:v>
                </c:pt>
              </c:numCache>
            </c:numRef>
          </c:val>
          <c:extLst>
            <c:ext xmlns:c16="http://schemas.microsoft.com/office/drawing/2014/chart" uri="{C3380CC4-5D6E-409C-BE32-E72D297353CC}">
              <c16:uniqueId val="{0000000D-28F6-4C64-B342-2064BA412C80}"/>
            </c:ext>
          </c:extLst>
        </c:ser>
        <c:ser>
          <c:idx val="13"/>
          <c:order val="13"/>
          <c:tx>
            <c:strRef>
              <c:f>Project_Hectare!$J$362</c:f>
              <c:strCache>
                <c:ptCount val="1"/>
                <c:pt idx="0">
                  <c:v>Orange</c:v>
                </c:pt>
              </c:strCache>
            </c:strRef>
          </c:tx>
          <c:spPr>
            <a:solidFill>
              <a:schemeClr val="accent3">
                <a:lumMod val="20000"/>
                <a:lumOff val="8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Project_Hectare!$K$362:$P$362</c:f>
              <c:numCache>
                <c:formatCode>#,##0;[Red]\-#,##0;\-</c:formatCode>
                <c:ptCount val="6"/>
                <c:pt idx="0">
                  <c:v>0</c:v>
                </c:pt>
                <c:pt idx="1">
                  <c:v>150</c:v>
                </c:pt>
                <c:pt idx="2">
                  <c:v>150</c:v>
                </c:pt>
                <c:pt idx="3">
                  <c:v>500</c:v>
                </c:pt>
                <c:pt idx="4">
                  <c:v>500</c:v>
                </c:pt>
                <c:pt idx="5">
                  <c:v>500</c:v>
                </c:pt>
              </c:numCache>
            </c:numRef>
          </c:val>
          <c:extLst>
            <c:ext xmlns:c16="http://schemas.microsoft.com/office/drawing/2014/chart" uri="{C3380CC4-5D6E-409C-BE32-E72D297353CC}">
              <c16:uniqueId val="{0000000E-28F6-4C64-B342-2064BA412C80}"/>
            </c:ext>
          </c:extLst>
        </c:ser>
        <c:ser>
          <c:idx val="14"/>
          <c:order val="14"/>
          <c:tx>
            <c:strRef>
              <c:f>Project_Hectare!$J$363</c:f>
              <c:strCache>
                <c:ptCount val="1"/>
                <c:pt idx="0">
                  <c:v>Coffee</c:v>
                </c:pt>
              </c:strCache>
            </c:strRef>
          </c:tx>
          <c:spPr>
            <a:solidFill>
              <a:schemeClr val="accent2">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Project_Hectare!$K$363:$P$363</c:f>
              <c:numCache>
                <c:formatCode>#,##0;[Red]\-#,##0;\-</c:formatCode>
                <c:ptCount val="6"/>
                <c:pt idx="1">
                  <c:v>150</c:v>
                </c:pt>
                <c:pt idx="2">
                  <c:v>300</c:v>
                </c:pt>
                <c:pt idx="3">
                  <c:v>1700</c:v>
                </c:pt>
                <c:pt idx="4">
                  <c:v>3700</c:v>
                </c:pt>
                <c:pt idx="5">
                  <c:v>3700</c:v>
                </c:pt>
              </c:numCache>
            </c:numRef>
          </c:val>
          <c:extLst>
            <c:ext xmlns:c16="http://schemas.microsoft.com/office/drawing/2014/chart" uri="{C3380CC4-5D6E-409C-BE32-E72D297353CC}">
              <c16:uniqueId val="{0000000F-28F6-4C64-B342-2064BA412C80}"/>
            </c:ext>
          </c:extLst>
        </c:ser>
        <c:dLbls>
          <c:showLegendKey val="0"/>
          <c:showVal val="0"/>
          <c:showCatName val="0"/>
          <c:showSerName val="0"/>
          <c:showPercent val="0"/>
          <c:showBubbleSize val="0"/>
        </c:dLbls>
        <c:axId val="868557375"/>
        <c:axId val="868554047"/>
      </c:areaChart>
      <c:catAx>
        <c:axId val="868557375"/>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868554047"/>
        <c:crosses val="autoZero"/>
        <c:auto val="1"/>
        <c:lblAlgn val="ctr"/>
        <c:lblOffset val="100"/>
        <c:noMultiLvlLbl val="0"/>
      </c:catAx>
      <c:valAx>
        <c:axId val="86855404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868557375"/>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0"/>
          <c:tx>
            <c:strRef>
              <c:f>Project!$I$1370</c:f>
              <c:strCache>
                <c:ptCount val="1"/>
                <c:pt idx="0">
                  <c:v>Total Revenue</c:v>
                </c:pt>
              </c:strCache>
            </c:strRef>
          </c:tx>
          <c:spPr>
            <a:ln w="28575" cap="rnd">
              <a:solidFill>
                <a:schemeClr val="accent2"/>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Project!$K$1370:$AE$1370</c:f>
              <c:numCache>
                <c:formatCode>#,##0;[Red]\-#,##0;\-</c:formatCode>
                <c:ptCount val="21"/>
                <c:pt idx="0">
                  <c:v>33735307.081986487</c:v>
                </c:pt>
                <c:pt idx="1">
                  <c:v>33148422.861790322</c:v>
                </c:pt>
                <c:pt idx="2">
                  <c:v>29992540.989391111</c:v>
                </c:pt>
                <c:pt idx="3">
                  <c:v>24272960.097798336</c:v>
                </c:pt>
                <c:pt idx="4">
                  <c:v>30026610.476494227</c:v>
                </c:pt>
                <c:pt idx="5">
                  <c:v>29670216.085594814</c:v>
                </c:pt>
                <c:pt idx="6">
                  <c:v>30900906.720797557</c:v>
                </c:pt>
                <c:pt idx="7">
                  <c:v>32793185.323711675</c:v>
                </c:pt>
                <c:pt idx="8">
                  <c:v>33746664.728360794</c:v>
                </c:pt>
                <c:pt idx="9">
                  <c:v>34156731.826690778</c:v>
                </c:pt>
                <c:pt idx="10">
                  <c:v>35321361.533164941</c:v>
                </c:pt>
                <c:pt idx="11">
                  <c:v>36104305.87365178</c:v>
                </c:pt>
                <c:pt idx="12">
                  <c:v>38100813.941893212</c:v>
                </c:pt>
                <c:pt idx="13">
                  <c:v>42387434.206058636</c:v>
                </c:pt>
                <c:pt idx="14">
                  <c:v>40077748.401622467</c:v>
                </c:pt>
                <c:pt idx="15">
                  <c:v>34616711.626726791</c:v>
                </c:pt>
                <c:pt idx="16">
                  <c:v>34675432.452263303</c:v>
                </c:pt>
                <c:pt idx="17">
                  <c:v>35027757.405482382</c:v>
                </c:pt>
                <c:pt idx="18">
                  <c:v>35223493.490604088</c:v>
                </c:pt>
                <c:pt idx="19">
                  <c:v>34851594.928872839</c:v>
                </c:pt>
                <c:pt idx="20">
                  <c:v>35634539.269359678</c:v>
                </c:pt>
              </c:numCache>
            </c:numRef>
          </c:val>
          <c:smooth val="0"/>
          <c:extLst>
            <c:ext xmlns:c16="http://schemas.microsoft.com/office/drawing/2014/chart" uri="{C3380CC4-5D6E-409C-BE32-E72D297353CC}">
              <c16:uniqueId val="{00000000-1451-4015-856F-723A05287429}"/>
            </c:ext>
          </c:extLst>
        </c:ser>
        <c:ser>
          <c:idx val="0"/>
          <c:order val="1"/>
          <c:tx>
            <c:strRef>
              <c:f>Project!$I$1378</c:f>
              <c:strCache>
                <c:ptCount val="1"/>
                <c:pt idx="0">
                  <c:v>Total Cost</c:v>
                </c:pt>
              </c:strCache>
            </c:strRef>
          </c:tx>
          <c:spPr>
            <a:ln w="28575" cap="rnd">
              <a:solidFill>
                <a:schemeClr val="accent5"/>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Project!$K$1378:$AE$1378</c:f>
              <c:numCache>
                <c:formatCode>#,##0;[Red]\-#,##0;\-</c:formatCode>
                <c:ptCount val="21"/>
                <c:pt idx="0">
                  <c:v>34251040.985366367</c:v>
                </c:pt>
                <c:pt idx="1">
                  <c:v>58918222.622082219</c:v>
                </c:pt>
                <c:pt idx="2">
                  <c:v>44222808.825658619</c:v>
                </c:pt>
                <c:pt idx="3">
                  <c:v>47976407.085076466</c:v>
                </c:pt>
                <c:pt idx="4">
                  <c:v>32152270.84311052</c:v>
                </c:pt>
                <c:pt idx="5">
                  <c:v>21636451.664379742</c:v>
                </c:pt>
                <c:pt idx="6">
                  <c:v>22951299.674682684</c:v>
                </c:pt>
                <c:pt idx="7">
                  <c:v>23241198.190187309</c:v>
                </c:pt>
                <c:pt idx="8">
                  <c:v>22294909.970553983</c:v>
                </c:pt>
                <c:pt idx="9">
                  <c:v>19864973.332090575</c:v>
                </c:pt>
                <c:pt idx="10">
                  <c:v>19647072.304358441</c:v>
                </c:pt>
                <c:pt idx="11">
                  <c:v>21716279.357277047</c:v>
                </c:pt>
                <c:pt idx="12">
                  <c:v>23423902.166761611</c:v>
                </c:pt>
                <c:pt idx="13">
                  <c:v>24864431.51326751</c:v>
                </c:pt>
                <c:pt idx="14">
                  <c:v>21072316.56705999</c:v>
                </c:pt>
                <c:pt idx="15">
                  <c:v>19038270.444082692</c:v>
                </c:pt>
                <c:pt idx="16">
                  <c:v>20520198.776645526</c:v>
                </c:pt>
                <c:pt idx="17">
                  <c:v>21948400.495175447</c:v>
                </c:pt>
                <c:pt idx="18">
                  <c:v>22505933.043923695</c:v>
                </c:pt>
                <c:pt idx="19">
                  <c:v>19820658.68241901</c:v>
                </c:pt>
                <c:pt idx="20">
                  <c:v>19543704.077805664</c:v>
                </c:pt>
              </c:numCache>
            </c:numRef>
          </c:val>
          <c:smooth val="0"/>
          <c:extLst>
            <c:ext xmlns:c16="http://schemas.microsoft.com/office/drawing/2014/chart" uri="{C3380CC4-5D6E-409C-BE32-E72D297353CC}">
              <c16:uniqueId val="{00000001-1451-4015-856F-723A05287429}"/>
            </c:ext>
          </c:extLst>
        </c:ser>
        <c:ser>
          <c:idx val="2"/>
          <c:order val="2"/>
          <c:tx>
            <c:strRef>
              <c:f>Project!$I$1386</c:f>
              <c:strCache>
                <c:ptCount val="1"/>
                <c:pt idx="0">
                  <c:v>Net Revenue</c:v>
                </c:pt>
              </c:strCache>
            </c:strRef>
          </c:tx>
          <c:spPr>
            <a:ln w="28575" cap="rnd">
              <a:solidFill>
                <a:schemeClr val="accent3"/>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Project!$K$1386:$AE$1386</c:f>
              <c:numCache>
                <c:formatCode>#,##0;[Red]\-#,##0;\-</c:formatCode>
                <c:ptCount val="21"/>
                <c:pt idx="0">
                  <c:v>-515733.90337987989</c:v>
                </c:pt>
                <c:pt idx="1">
                  <c:v>-25769799.760291897</c:v>
                </c:pt>
                <c:pt idx="2">
                  <c:v>-14230267.836267509</c:v>
                </c:pt>
                <c:pt idx="3">
                  <c:v>-23703446.98727813</c:v>
                </c:pt>
                <c:pt idx="4">
                  <c:v>-2125660.3666162938</c:v>
                </c:pt>
                <c:pt idx="5">
                  <c:v>8033764.4212150723</c:v>
                </c:pt>
                <c:pt idx="6">
                  <c:v>7949607.0461148731</c:v>
                </c:pt>
                <c:pt idx="7">
                  <c:v>9551987.1335243657</c:v>
                </c:pt>
                <c:pt idx="8">
                  <c:v>11451754.757806811</c:v>
                </c:pt>
                <c:pt idx="9">
                  <c:v>14291758.494600203</c:v>
                </c:pt>
                <c:pt idx="10">
                  <c:v>15674289.228806499</c:v>
                </c:pt>
                <c:pt idx="11">
                  <c:v>14388026.516374733</c:v>
                </c:pt>
                <c:pt idx="12">
                  <c:v>14676911.775131602</c:v>
                </c:pt>
                <c:pt idx="13">
                  <c:v>17523002.692791127</c:v>
                </c:pt>
                <c:pt idx="14">
                  <c:v>19005431.834562477</c:v>
                </c:pt>
                <c:pt idx="15">
                  <c:v>15578441.182644099</c:v>
                </c:pt>
                <c:pt idx="16">
                  <c:v>14155233.675617777</c:v>
                </c:pt>
                <c:pt idx="17">
                  <c:v>13079356.910306934</c:v>
                </c:pt>
                <c:pt idx="18">
                  <c:v>12717560.446680393</c:v>
                </c:pt>
                <c:pt idx="19">
                  <c:v>15030936.246453829</c:v>
                </c:pt>
                <c:pt idx="20">
                  <c:v>16090835.191554014</c:v>
                </c:pt>
              </c:numCache>
            </c:numRef>
          </c:val>
          <c:smooth val="0"/>
          <c:extLst>
            <c:ext xmlns:c16="http://schemas.microsoft.com/office/drawing/2014/chart" uri="{C3380CC4-5D6E-409C-BE32-E72D297353CC}">
              <c16:uniqueId val="{00000002-1451-4015-856F-723A05287429}"/>
            </c:ext>
          </c:extLst>
        </c:ser>
        <c:ser>
          <c:idx val="3"/>
          <c:order val="3"/>
          <c:tx>
            <c:strRef>
              <c:f>Project!$I$1390</c:f>
              <c:strCache>
                <c:ptCount val="1"/>
                <c:pt idx="0">
                  <c:v>Cummulative Net Revenue</c:v>
                </c:pt>
              </c:strCache>
            </c:strRef>
          </c:tx>
          <c:spPr>
            <a:ln w="28575" cap="rnd">
              <a:solidFill>
                <a:schemeClr val="tx2">
                  <a:lumMod val="25000"/>
                  <a:lumOff val="75000"/>
                </a:schemeClr>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Project!$K$1390:$AE$1390</c:f>
              <c:numCache>
                <c:formatCode>#,##0;[Red]\-#,##0;\-</c:formatCode>
                <c:ptCount val="21"/>
                <c:pt idx="0">
                  <c:v>-515733.90337987989</c:v>
                </c:pt>
                <c:pt idx="1">
                  <c:v>-26285533.663671777</c:v>
                </c:pt>
                <c:pt idx="2">
                  <c:v>-40515801.499939285</c:v>
                </c:pt>
                <c:pt idx="3">
                  <c:v>-64219248.487217411</c:v>
                </c:pt>
                <c:pt idx="4">
                  <c:v>-66344908.853833705</c:v>
                </c:pt>
                <c:pt idx="5">
                  <c:v>-58311144.432618633</c:v>
                </c:pt>
                <c:pt idx="6">
                  <c:v>-50361537.386503756</c:v>
                </c:pt>
                <c:pt idx="7">
                  <c:v>-40809550.25297939</c:v>
                </c:pt>
                <c:pt idx="8">
                  <c:v>-29357795.495172579</c:v>
                </c:pt>
                <c:pt idx="9">
                  <c:v>-15066037.000572376</c:v>
                </c:pt>
                <c:pt idx="10">
                  <c:v>608252.22823412344</c:v>
                </c:pt>
                <c:pt idx="11">
                  <c:v>14996278.744608857</c:v>
                </c:pt>
                <c:pt idx="12">
                  <c:v>29673190.519740459</c:v>
                </c:pt>
                <c:pt idx="13">
                  <c:v>47196193.212531582</c:v>
                </c:pt>
                <c:pt idx="14">
                  <c:v>66201625.047094062</c:v>
                </c:pt>
                <c:pt idx="15">
                  <c:v>81780066.229738161</c:v>
                </c:pt>
                <c:pt idx="16">
                  <c:v>95935299.90535593</c:v>
                </c:pt>
                <c:pt idx="17">
                  <c:v>109014656.81566286</c:v>
                </c:pt>
                <c:pt idx="18">
                  <c:v>121732217.26234326</c:v>
                </c:pt>
                <c:pt idx="19">
                  <c:v>136763153.50879708</c:v>
                </c:pt>
                <c:pt idx="20">
                  <c:v>152853988.70035109</c:v>
                </c:pt>
              </c:numCache>
            </c:numRef>
          </c:val>
          <c:smooth val="0"/>
          <c:extLst>
            <c:ext xmlns:c16="http://schemas.microsoft.com/office/drawing/2014/chart" uri="{C3380CC4-5D6E-409C-BE32-E72D297353CC}">
              <c16:uniqueId val="{00000003-1451-4015-856F-723A05287429}"/>
            </c:ext>
          </c:extLst>
        </c:ser>
        <c:dLbls>
          <c:showLegendKey val="0"/>
          <c:showVal val="0"/>
          <c:showCatName val="0"/>
          <c:showSerName val="0"/>
          <c:showPercent val="0"/>
          <c:showBubbleSize val="0"/>
        </c:dLbls>
        <c:smooth val="0"/>
        <c:axId val="2044882015"/>
        <c:axId val="2044894079"/>
      </c:lineChart>
      <c:catAx>
        <c:axId val="2044882015"/>
        <c:scaling>
          <c:orientation val="minMax"/>
        </c:scaling>
        <c:delete val="0"/>
        <c:axPos val="b"/>
        <c:numFmt formatCode="0"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94079"/>
        <c:crosses val="autoZero"/>
        <c:auto val="1"/>
        <c:lblAlgn val="ctr"/>
        <c:lblOffset val="100"/>
        <c:noMultiLvlLbl val="0"/>
      </c:catAx>
      <c:valAx>
        <c:axId val="2044894079"/>
        <c:scaling>
          <c:orientation val="minMax"/>
        </c:scaling>
        <c:delete val="0"/>
        <c:axPos val="l"/>
        <c:majorGridlines>
          <c:spPr>
            <a:ln w="9525" cap="flat" cmpd="sng" algn="ctr">
              <a:solidFill>
                <a:schemeClr val="tx1">
                  <a:lumMod val="15000"/>
                  <a:lumOff val="85000"/>
                </a:schemeClr>
              </a:solidFill>
              <a:round/>
            </a:ln>
            <a:effectLst/>
          </c:spPr>
        </c:majorGridlines>
        <c:numFmt formatCode="[$€-2]\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82015"/>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0"/>
          <c:tx>
            <c:strRef>
              <c:f>Baseline!$I$1311</c:f>
              <c:strCache>
                <c:ptCount val="1"/>
                <c:pt idx="0">
                  <c:v>Total Revenue</c:v>
                </c:pt>
              </c:strCache>
            </c:strRef>
          </c:tx>
          <c:spPr>
            <a:ln w="28575" cap="rnd">
              <a:solidFill>
                <a:schemeClr val="accent2"/>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Baseline!$K$1311:$AE$1311</c:f>
              <c:numCache>
                <c:formatCode>#,##0;[Red]\-#,##0;\-</c:formatCode>
                <c:ptCount val="21"/>
                <c:pt idx="0">
                  <c:v>35054226.050543644</c:v>
                </c:pt>
                <c:pt idx="1">
                  <c:v>33735307.081986487</c:v>
                </c:pt>
                <c:pt idx="2">
                  <c:v>32614225.958712906</c:v>
                </c:pt>
                <c:pt idx="3">
                  <c:v>28026187.256648548</c:v>
                </c:pt>
                <c:pt idx="4">
                  <c:v>27216206.145083383</c:v>
                </c:pt>
                <c:pt idx="5">
                  <c:v>49916551.909333214</c:v>
                </c:pt>
                <c:pt idx="6">
                  <c:v>49331340.556227386</c:v>
                </c:pt>
                <c:pt idx="7">
                  <c:v>48833910.906087428</c:v>
                </c:pt>
                <c:pt idx="8">
                  <c:v>8403886.9905680865</c:v>
                </c:pt>
                <c:pt idx="9">
                  <c:v>8044494.0683419686</c:v>
                </c:pt>
                <c:pt idx="10">
                  <c:v>9643053.9230091088</c:v>
                </c:pt>
                <c:pt idx="11">
                  <c:v>9643053.9230091088</c:v>
                </c:pt>
                <c:pt idx="12">
                  <c:v>9643053.9230091088</c:v>
                </c:pt>
                <c:pt idx="13">
                  <c:v>6007934.1757272994</c:v>
                </c:pt>
                <c:pt idx="14">
                  <c:v>6007934.1757272994</c:v>
                </c:pt>
                <c:pt idx="15">
                  <c:v>6007934.1757272994</c:v>
                </c:pt>
                <c:pt idx="16">
                  <c:v>46015142.888627678</c:v>
                </c:pt>
                <c:pt idx="17">
                  <c:v>46015142.888627678</c:v>
                </c:pt>
                <c:pt idx="18">
                  <c:v>46015142.888627678</c:v>
                </c:pt>
                <c:pt idx="19">
                  <c:v>9643053.9230091088</c:v>
                </c:pt>
                <c:pt idx="20">
                  <c:v>9643053.9230091088</c:v>
                </c:pt>
              </c:numCache>
            </c:numRef>
          </c:val>
          <c:smooth val="0"/>
          <c:extLst>
            <c:ext xmlns:c16="http://schemas.microsoft.com/office/drawing/2014/chart" uri="{C3380CC4-5D6E-409C-BE32-E72D297353CC}">
              <c16:uniqueId val="{00000000-D832-49C2-A781-452570C07255}"/>
            </c:ext>
          </c:extLst>
        </c:ser>
        <c:ser>
          <c:idx val="0"/>
          <c:order val="1"/>
          <c:tx>
            <c:strRef>
              <c:f>Baseline!$D$1318</c:f>
              <c:strCache>
                <c:ptCount val="1"/>
                <c:pt idx="0">
                  <c:v>Total_Cost</c:v>
                </c:pt>
              </c:strCache>
            </c:strRef>
          </c:tx>
          <c:spPr>
            <a:ln w="28575" cap="rnd">
              <a:solidFill>
                <a:schemeClr val="accent1"/>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Baseline!$K$1318:$AE$1318</c:f>
              <c:numCache>
                <c:formatCode>#,##0;[Red]\-#,##0;\-</c:formatCode>
                <c:ptCount val="21"/>
                <c:pt idx="0">
                  <c:v>37869596.679400533</c:v>
                </c:pt>
                <c:pt idx="1">
                  <c:v>27746245.041140176</c:v>
                </c:pt>
                <c:pt idx="2">
                  <c:v>27746245.041140176</c:v>
                </c:pt>
                <c:pt idx="3">
                  <c:v>23617787.613870122</c:v>
                </c:pt>
                <c:pt idx="4">
                  <c:v>23617787.613870122</c:v>
                </c:pt>
                <c:pt idx="5">
                  <c:v>64570221.587569803</c:v>
                </c:pt>
                <c:pt idx="6">
                  <c:v>56744635.70746401</c:v>
                </c:pt>
                <c:pt idx="7">
                  <c:v>56744635.70746401</c:v>
                </c:pt>
                <c:pt idx="8">
                  <c:v>11307877.240669999</c:v>
                </c:pt>
                <c:pt idx="9">
                  <c:v>11307877.240669999</c:v>
                </c:pt>
                <c:pt idx="10">
                  <c:v>9592961.1739641502</c:v>
                </c:pt>
                <c:pt idx="11">
                  <c:v>9281379.4813399948</c:v>
                </c:pt>
                <c:pt idx="12">
                  <c:v>9281379.4813399948</c:v>
                </c:pt>
                <c:pt idx="13">
                  <c:v>5152922.0540699391</c:v>
                </c:pt>
                <c:pt idx="14">
                  <c:v>5152922.0540699391</c:v>
                </c:pt>
                <c:pt idx="15">
                  <c:v>5152922.0540699391</c:v>
                </c:pt>
                <c:pt idx="16">
                  <c:v>54018869.83911255</c:v>
                </c:pt>
                <c:pt idx="17">
                  <c:v>50589680.520863943</c:v>
                </c:pt>
                <c:pt idx="18">
                  <c:v>50589680.520863943</c:v>
                </c:pt>
                <c:pt idx="19">
                  <c:v>9592961.1739641502</c:v>
                </c:pt>
                <c:pt idx="20">
                  <c:v>9281379.4813399948</c:v>
                </c:pt>
              </c:numCache>
            </c:numRef>
          </c:val>
          <c:smooth val="0"/>
          <c:extLst>
            <c:ext xmlns:c16="http://schemas.microsoft.com/office/drawing/2014/chart" uri="{C3380CC4-5D6E-409C-BE32-E72D297353CC}">
              <c16:uniqueId val="{00000001-D832-49C2-A781-452570C07255}"/>
            </c:ext>
          </c:extLst>
        </c:ser>
        <c:ser>
          <c:idx val="2"/>
          <c:order val="2"/>
          <c:tx>
            <c:strRef>
              <c:f>Baseline!$D$1328</c:f>
              <c:strCache>
                <c:ptCount val="1"/>
                <c:pt idx="0">
                  <c:v>Cummulative Net Revenue</c:v>
                </c:pt>
              </c:strCache>
            </c:strRef>
          </c:tx>
          <c:spPr>
            <a:ln w="28575" cap="rnd">
              <a:solidFill>
                <a:schemeClr val="accent3"/>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Baseline!$K$1328:$AE$1328</c:f>
              <c:numCache>
                <c:formatCode>#,##0;[Red]\-#,##0;\-</c:formatCode>
                <c:ptCount val="21"/>
                <c:pt idx="0">
                  <c:v>-2815370.6288568899</c:v>
                </c:pt>
                <c:pt idx="1">
                  <c:v>3173691.4119894207</c:v>
                </c:pt>
                <c:pt idx="2">
                  <c:v>8041672.3295621499</c:v>
                </c:pt>
                <c:pt idx="3">
                  <c:v>12450071.972340576</c:v>
                </c:pt>
                <c:pt idx="4">
                  <c:v>16048490.503553838</c:v>
                </c:pt>
                <c:pt idx="5">
                  <c:v>1394820.8253172487</c:v>
                </c:pt>
                <c:pt idx="6">
                  <c:v>-6018474.3259193748</c:v>
                </c:pt>
                <c:pt idx="7">
                  <c:v>-13929199.127295956</c:v>
                </c:pt>
                <c:pt idx="8">
                  <c:v>-16833189.377397869</c:v>
                </c:pt>
                <c:pt idx="9">
                  <c:v>-20096572.549725898</c:v>
                </c:pt>
                <c:pt idx="10">
                  <c:v>-20046479.800680939</c:v>
                </c:pt>
                <c:pt idx="11">
                  <c:v>-19684805.359011825</c:v>
                </c:pt>
                <c:pt idx="12">
                  <c:v>-19323130.917342711</c:v>
                </c:pt>
                <c:pt idx="13">
                  <c:v>-18468118.795685351</c:v>
                </c:pt>
                <c:pt idx="14">
                  <c:v>-17613106.674027991</c:v>
                </c:pt>
                <c:pt idx="15">
                  <c:v>-16758094.55237063</c:v>
                </c:pt>
                <c:pt idx="16">
                  <c:v>-24761821.502855502</c:v>
                </c:pt>
                <c:pt idx="17">
                  <c:v>-29336359.135091767</c:v>
                </c:pt>
                <c:pt idx="18">
                  <c:v>-33910896.767328031</c:v>
                </c:pt>
                <c:pt idx="19">
                  <c:v>-33860804.018283069</c:v>
                </c:pt>
                <c:pt idx="20">
                  <c:v>-33499129.576613955</c:v>
                </c:pt>
              </c:numCache>
            </c:numRef>
          </c:val>
          <c:smooth val="0"/>
          <c:extLst>
            <c:ext xmlns:c16="http://schemas.microsoft.com/office/drawing/2014/chart" uri="{C3380CC4-5D6E-409C-BE32-E72D297353CC}">
              <c16:uniqueId val="{00000002-D832-49C2-A781-452570C07255}"/>
            </c:ext>
          </c:extLst>
        </c:ser>
        <c:ser>
          <c:idx val="3"/>
          <c:order val="3"/>
          <c:tx>
            <c:strRef>
              <c:f>Baseline!$D$1324</c:f>
              <c:strCache>
                <c:ptCount val="1"/>
                <c:pt idx="0">
                  <c:v>Total_Net_Revenue</c:v>
                </c:pt>
              </c:strCache>
            </c:strRef>
          </c:tx>
          <c:spPr>
            <a:ln w="28575" cap="rnd">
              <a:solidFill>
                <a:schemeClr val="tx2">
                  <a:lumMod val="25000"/>
                  <a:lumOff val="75000"/>
                </a:schemeClr>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Baseline!$K$1324:$AE$1324</c:f>
              <c:numCache>
                <c:formatCode>#,##0;[Red]\-#,##0;\-</c:formatCode>
                <c:ptCount val="21"/>
                <c:pt idx="0">
                  <c:v>-2815370.6288568899</c:v>
                </c:pt>
                <c:pt idx="1">
                  <c:v>5989062.0408463106</c:v>
                </c:pt>
                <c:pt idx="2">
                  <c:v>4867980.9175727293</c:v>
                </c:pt>
                <c:pt idx="3">
                  <c:v>4408399.6427784264</c:v>
                </c:pt>
                <c:pt idx="4">
                  <c:v>3598418.5312132612</c:v>
                </c:pt>
                <c:pt idx="5">
                  <c:v>-14653669.678236589</c:v>
                </c:pt>
                <c:pt idx="6">
                  <c:v>-7413295.1512366235</c:v>
                </c:pt>
                <c:pt idx="7">
                  <c:v>-7910724.8013765812</c:v>
                </c:pt>
                <c:pt idx="8">
                  <c:v>-2903990.2501019128</c:v>
                </c:pt>
                <c:pt idx="9">
                  <c:v>-3263383.1723280307</c:v>
                </c:pt>
                <c:pt idx="10">
                  <c:v>50092.749044958502</c:v>
                </c:pt>
                <c:pt idx="11">
                  <c:v>361674.44166911393</c:v>
                </c:pt>
                <c:pt idx="12">
                  <c:v>361674.44166911393</c:v>
                </c:pt>
                <c:pt idx="13">
                  <c:v>855012.12165736035</c:v>
                </c:pt>
                <c:pt idx="14">
                  <c:v>855012.12165736035</c:v>
                </c:pt>
                <c:pt idx="15">
                  <c:v>855012.12165736035</c:v>
                </c:pt>
                <c:pt idx="16">
                  <c:v>-8003726.9504848719</c:v>
                </c:pt>
                <c:pt idx="17">
                  <c:v>-4574537.6322362646</c:v>
                </c:pt>
                <c:pt idx="18">
                  <c:v>-4574537.6322362646</c:v>
                </c:pt>
                <c:pt idx="19">
                  <c:v>50092.749044958502</c:v>
                </c:pt>
                <c:pt idx="20">
                  <c:v>361674.44166911393</c:v>
                </c:pt>
              </c:numCache>
            </c:numRef>
          </c:val>
          <c:smooth val="0"/>
          <c:extLst>
            <c:ext xmlns:c16="http://schemas.microsoft.com/office/drawing/2014/chart" uri="{C3380CC4-5D6E-409C-BE32-E72D297353CC}">
              <c16:uniqueId val="{00000003-D832-49C2-A781-452570C07255}"/>
            </c:ext>
          </c:extLst>
        </c:ser>
        <c:dLbls>
          <c:showLegendKey val="0"/>
          <c:showVal val="0"/>
          <c:showCatName val="0"/>
          <c:showSerName val="0"/>
          <c:showPercent val="0"/>
          <c:showBubbleSize val="0"/>
        </c:dLbls>
        <c:smooth val="0"/>
        <c:axId val="2044882015"/>
        <c:axId val="2044894079"/>
      </c:lineChart>
      <c:catAx>
        <c:axId val="2044882015"/>
        <c:scaling>
          <c:orientation val="minMax"/>
        </c:scaling>
        <c:delete val="0"/>
        <c:axPos val="b"/>
        <c:numFmt formatCode="0"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94079"/>
        <c:crosses val="autoZero"/>
        <c:auto val="1"/>
        <c:lblAlgn val="ctr"/>
        <c:lblOffset val="100"/>
        <c:noMultiLvlLbl val="0"/>
      </c:catAx>
      <c:valAx>
        <c:axId val="2044894079"/>
        <c:scaling>
          <c:orientation val="minMax"/>
        </c:scaling>
        <c:delete val="0"/>
        <c:axPos val="l"/>
        <c:majorGridlines>
          <c:spPr>
            <a:ln w="9525" cap="flat" cmpd="sng" algn="ctr">
              <a:solidFill>
                <a:schemeClr val="tx1">
                  <a:lumMod val="15000"/>
                  <a:lumOff val="85000"/>
                </a:schemeClr>
              </a:solidFill>
              <a:round/>
            </a:ln>
            <a:effectLst/>
          </c:spPr>
        </c:majorGridlines>
        <c:numFmt formatCode="[$€-2]\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82015"/>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4</xdr:col>
      <xdr:colOff>757433</xdr:colOff>
      <xdr:row>27</xdr:row>
      <xdr:rowOff>177855</xdr:rowOff>
    </xdr:from>
    <xdr:to>
      <xdr:col>4</xdr:col>
      <xdr:colOff>1122464</xdr:colOff>
      <xdr:row>29</xdr:row>
      <xdr:rowOff>162615</xdr:rowOff>
    </xdr:to>
    <xdr:sp macro="" textlink="">
      <xdr:nvSpPr>
        <xdr:cNvPr id="2" name="Freeform 1">
          <a:extLst>
            <a:ext uri="{FF2B5EF4-FFF2-40B4-BE49-F238E27FC236}">
              <a16:creationId xmlns:a16="http://schemas.microsoft.com/office/drawing/2014/main" id="{AD31FC7E-1713-4158-9BBD-B2AEA2CB8FA8}"/>
            </a:ext>
          </a:extLst>
        </xdr:cNvPr>
        <xdr:cNvSpPr/>
      </xdr:nvSpPr>
      <xdr:spPr>
        <a:xfrm>
          <a:off x="21055208" y="5816655"/>
          <a:ext cx="3081" cy="346710"/>
        </a:xfrm>
        <a:custGeom>
          <a:avLst/>
          <a:gdLst>
            <a:gd name="connsiteX0" fmla="*/ 0 w 332286"/>
            <a:gd name="connsiteY0" fmla="*/ 51483 h 257417"/>
            <a:gd name="connsiteX1" fmla="*/ 203578 w 332286"/>
            <a:gd name="connsiteY1" fmla="*/ 51483 h 257417"/>
            <a:gd name="connsiteX2" fmla="*/ 203578 w 332286"/>
            <a:gd name="connsiteY2" fmla="*/ 0 h 257417"/>
            <a:gd name="connsiteX3" fmla="*/ 332286 w 332286"/>
            <a:gd name="connsiteY3" fmla="*/ 128709 h 257417"/>
            <a:gd name="connsiteX4" fmla="*/ 203578 w 332286"/>
            <a:gd name="connsiteY4" fmla="*/ 257417 h 257417"/>
            <a:gd name="connsiteX5" fmla="*/ 203578 w 332286"/>
            <a:gd name="connsiteY5" fmla="*/ 205934 h 257417"/>
            <a:gd name="connsiteX6" fmla="*/ 0 w 332286"/>
            <a:gd name="connsiteY6" fmla="*/ 205934 h 257417"/>
            <a:gd name="connsiteX7" fmla="*/ 0 w 332286"/>
            <a:gd name="connsiteY7" fmla="*/ 51483 h 2574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32286" h="257417">
              <a:moveTo>
                <a:pt x="0" y="51483"/>
              </a:moveTo>
              <a:lnTo>
                <a:pt x="203578" y="51483"/>
              </a:lnTo>
              <a:lnTo>
                <a:pt x="203578" y="0"/>
              </a:lnTo>
              <a:lnTo>
                <a:pt x="332286" y="128709"/>
              </a:lnTo>
              <a:lnTo>
                <a:pt x="203578" y="257417"/>
              </a:lnTo>
              <a:lnTo>
                <a:pt x="203578" y="205934"/>
              </a:lnTo>
              <a:lnTo>
                <a:pt x="0" y="205934"/>
              </a:lnTo>
              <a:lnTo>
                <a:pt x="0" y="51483"/>
              </a:lnTo>
              <a:close/>
            </a:path>
          </a:pathLst>
        </a:custGeom>
        <a:solidFill>
          <a:schemeClr val="accent1">
            <a:lumMod val="40000"/>
            <a:lumOff val="60000"/>
          </a:schemeClr>
        </a:solidFill>
        <a:ln>
          <a:solidFill>
            <a:schemeClr val="bg1"/>
          </a:solidFill>
        </a:ln>
      </xdr:spPr>
      <xdr:style>
        <a:lnRef idx="0">
          <a:schemeClr val="accent1">
            <a:tint val="60000"/>
            <a:hueOff val="0"/>
            <a:satOff val="0"/>
            <a:lumOff val="0"/>
            <a:alphaOff val="0"/>
          </a:schemeClr>
        </a:lnRef>
        <a:fillRef idx="1">
          <a:schemeClr val="accent1">
            <a:tint val="60000"/>
            <a:hueOff val="0"/>
            <a:satOff val="0"/>
            <a:lumOff val="0"/>
            <a:alphaOff val="0"/>
          </a:schemeClr>
        </a:fillRef>
        <a:effectRef idx="0">
          <a:schemeClr val="accent1">
            <a:tint val="60000"/>
            <a:hueOff val="0"/>
            <a:satOff val="0"/>
            <a:lumOff val="0"/>
            <a:alphaOff val="0"/>
          </a:schemeClr>
        </a:effectRef>
        <a:fontRef idx="minor">
          <a:schemeClr val="lt1"/>
        </a:fontRef>
      </xdr:style>
      <xdr:txBody>
        <a:bodyPr spcFirstLastPara="0" vert="horz" wrap="square" lIns="0" tIns="51483" rIns="77225" bIns="51483" numCol="1" spcCol="1270" anchor="ctr" anchorCtr="0">
          <a:noAutofit/>
        </a:bodyPr>
        <a:lstStyle/>
        <a:p>
          <a:pPr lvl="0" algn="ctr" defTabSz="400050">
            <a:lnSpc>
              <a:spcPct val="90000"/>
            </a:lnSpc>
            <a:spcBef>
              <a:spcPct val="0"/>
            </a:spcBef>
            <a:spcAft>
              <a:spcPct val="35000"/>
            </a:spcAft>
          </a:pPr>
          <a:endParaRPr lang="de-DE" sz="900" kern="1200"/>
        </a:p>
      </xdr:txBody>
    </xdr:sp>
    <xdr:clientData/>
  </xdr:twoCellAnchor>
  <xdr:twoCellAnchor editAs="oneCell">
    <xdr:from>
      <xdr:col>1</xdr:col>
      <xdr:colOff>1962150</xdr:colOff>
      <xdr:row>0</xdr:row>
      <xdr:rowOff>133350</xdr:rowOff>
    </xdr:from>
    <xdr:to>
      <xdr:col>1</xdr:col>
      <xdr:colOff>3318340</xdr:colOff>
      <xdr:row>2</xdr:row>
      <xdr:rowOff>49462</xdr:rowOff>
    </xdr:to>
    <xdr:pic>
      <xdr:nvPicPr>
        <xdr:cNvPr id="13" name="Picture 12">
          <a:extLst>
            <a:ext uri="{FF2B5EF4-FFF2-40B4-BE49-F238E27FC236}">
              <a16:creationId xmlns:a16="http://schemas.microsoft.com/office/drawing/2014/main" id="{12F33031-8B0A-46F8-A67B-BC4719050A70}"/>
            </a:ext>
          </a:extLst>
        </xdr:cNvPr>
        <xdr:cNvPicPr>
          <a:picLocks noChangeAspect="1"/>
        </xdr:cNvPicPr>
      </xdr:nvPicPr>
      <xdr:blipFill>
        <a:blip xmlns:r="http://schemas.openxmlformats.org/officeDocument/2006/relationships" r:embed="rId1"/>
        <a:stretch>
          <a:fillRect/>
        </a:stretch>
      </xdr:blipFill>
      <xdr:spPr>
        <a:xfrm>
          <a:off x="7353300" y="133350"/>
          <a:ext cx="1361905" cy="542857"/>
        </a:xfrm>
        <a:prstGeom prst="rect">
          <a:avLst/>
        </a:prstGeom>
      </xdr:spPr>
    </xdr:pic>
    <xdr:clientData/>
  </xdr:twoCellAnchor>
  <xdr:twoCellAnchor editAs="oneCell">
    <xdr:from>
      <xdr:col>0</xdr:col>
      <xdr:colOff>289891</xdr:colOff>
      <xdr:row>21</xdr:row>
      <xdr:rowOff>115955</xdr:rowOff>
    </xdr:from>
    <xdr:to>
      <xdr:col>1</xdr:col>
      <xdr:colOff>3886199</xdr:colOff>
      <xdr:row>49</xdr:row>
      <xdr:rowOff>82478</xdr:rowOff>
    </xdr:to>
    <xdr:pic>
      <xdr:nvPicPr>
        <xdr:cNvPr id="3" name="Picture 2">
          <a:extLst>
            <a:ext uri="{FF2B5EF4-FFF2-40B4-BE49-F238E27FC236}">
              <a16:creationId xmlns:a16="http://schemas.microsoft.com/office/drawing/2014/main" id="{26B77FED-9434-49F1-8DE4-5716BD63E174}"/>
            </a:ext>
          </a:extLst>
        </xdr:cNvPr>
        <xdr:cNvPicPr>
          <a:picLocks noChangeAspect="1"/>
        </xdr:cNvPicPr>
      </xdr:nvPicPr>
      <xdr:blipFill>
        <a:blip xmlns:r="http://schemas.openxmlformats.org/officeDocument/2006/relationships" r:embed="rId2"/>
        <a:stretch>
          <a:fillRect/>
        </a:stretch>
      </xdr:blipFill>
      <xdr:spPr>
        <a:xfrm>
          <a:off x="289891" y="4383155"/>
          <a:ext cx="9739933" cy="503572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42</xdr:row>
      <xdr:rowOff>57151</xdr:rowOff>
    </xdr:from>
    <xdr:to>
      <xdr:col>4</xdr:col>
      <xdr:colOff>0</xdr:colOff>
      <xdr:row>46</xdr:row>
      <xdr:rowOff>44451</xdr:rowOff>
    </xdr:to>
    <xdr:pic>
      <xdr:nvPicPr>
        <xdr:cNvPr id="2" name="Picture 1">
          <a:extLst>
            <a:ext uri="{FF2B5EF4-FFF2-40B4-BE49-F238E27FC236}">
              <a16:creationId xmlns:a16="http://schemas.microsoft.com/office/drawing/2014/main" id="{207DA008-425B-41BF-B905-C6B75C5E37D3}"/>
            </a:ext>
          </a:extLst>
        </xdr:cNvPr>
        <xdr:cNvPicPr>
          <a:picLocks noChangeAspect="1"/>
        </xdr:cNvPicPr>
      </xdr:nvPicPr>
      <xdr:blipFill>
        <a:blip xmlns:r="http://schemas.openxmlformats.org/officeDocument/2006/relationships" r:embed="rId1"/>
        <a:stretch>
          <a:fillRect/>
        </a:stretch>
      </xdr:blipFill>
      <xdr:spPr>
        <a:xfrm>
          <a:off x="8629651" y="15621001"/>
          <a:ext cx="1973580" cy="12573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571127</xdr:colOff>
      <xdr:row>30</xdr:row>
      <xdr:rowOff>154214</xdr:rowOff>
    </xdr:to>
    <xdr:pic>
      <xdr:nvPicPr>
        <xdr:cNvPr id="2" name="Picture 1">
          <a:extLst>
            <a:ext uri="{FF2B5EF4-FFF2-40B4-BE49-F238E27FC236}">
              <a16:creationId xmlns:a16="http://schemas.microsoft.com/office/drawing/2014/main" id="{8B7DF561-577A-4DC3-80B7-B57298C74007}"/>
            </a:ext>
          </a:extLst>
        </xdr:cNvPr>
        <xdr:cNvPicPr>
          <a:picLocks noChangeAspect="1"/>
        </xdr:cNvPicPr>
      </xdr:nvPicPr>
      <xdr:blipFill>
        <a:blip xmlns:r="http://schemas.openxmlformats.org/officeDocument/2006/relationships" r:embed="rId1"/>
        <a:stretch>
          <a:fillRect/>
        </a:stretch>
      </xdr:blipFill>
      <xdr:spPr>
        <a:xfrm>
          <a:off x="1" y="0"/>
          <a:ext cx="4685926" cy="71138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426125</xdr:colOff>
      <xdr:row>2</xdr:row>
      <xdr:rowOff>184223</xdr:rowOff>
    </xdr:from>
    <xdr:to>
      <xdr:col>5</xdr:col>
      <xdr:colOff>64839</xdr:colOff>
      <xdr:row>7</xdr:row>
      <xdr:rowOff>59723</xdr:rowOff>
    </xdr:to>
    <xdr:sp macro="" textlink="">
      <xdr:nvSpPr>
        <xdr:cNvPr id="2" name="Rectangle 12">
          <a:extLst>
            <a:ext uri="{FF2B5EF4-FFF2-40B4-BE49-F238E27FC236}">
              <a16:creationId xmlns:a16="http://schemas.microsoft.com/office/drawing/2014/main" id="{30CE1E7A-2507-4913-8E97-1CC0B98CF3AC}"/>
            </a:ext>
          </a:extLst>
        </xdr:cNvPr>
        <xdr:cNvSpPr/>
      </xdr:nvSpPr>
      <xdr:spPr>
        <a:xfrm>
          <a:off x="1033820" y="3615128"/>
          <a:ext cx="2080924" cy="829905"/>
        </a:xfrm>
        <a:prstGeom prst="roundRect">
          <a:avLst/>
        </a:prstGeom>
        <a:solidFill>
          <a:schemeClr val="accent4"/>
        </a:solidFill>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Data  sources </a:t>
          </a:r>
        </a:p>
      </xdr:txBody>
    </xdr:sp>
    <xdr:clientData/>
  </xdr:twoCellAnchor>
  <xdr:twoCellAnchor>
    <xdr:from>
      <xdr:col>5</xdr:col>
      <xdr:colOff>288132</xdr:colOff>
      <xdr:row>4</xdr:row>
      <xdr:rowOff>113746</xdr:rowOff>
    </xdr:from>
    <xdr:to>
      <xdr:col>6</xdr:col>
      <xdr:colOff>35810</xdr:colOff>
      <xdr:row>5</xdr:row>
      <xdr:rowOff>175246</xdr:rowOff>
    </xdr:to>
    <xdr:sp macro="" textlink="">
      <xdr:nvSpPr>
        <xdr:cNvPr id="3" name="Arrow: Right 13">
          <a:extLst>
            <a:ext uri="{FF2B5EF4-FFF2-40B4-BE49-F238E27FC236}">
              <a16:creationId xmlns:a16="http://schemas.microsoft.com/office/drawing/2014/main" id="{98F82692-FBA8-4830-9C14-F5BDA5489818}"/>
            </a:ext>
          </a:extLst>
        </xdr:cNvPr>
        <xdr:cNvSpPr/>
      </xdr:nvSpPr>
      <xdr:spPr>
        <a:xfrm>
          <a:off x="3339942" y="3923746"/>
          <a:ext cx="353468" cy="25581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6</xdr:col>
      <xdr:colOff>363685</xdr:colOff>
      <xdr:row>2</xdr:row>
      <xdr:rowOff>184223</xdr:rowOff>
    </xdr:from>
    <xdr:to>
      <xdr:col>9</xdr:col>
      <xdr:colOff>257085</xdr:colOff>
      <xdr:row>7</xdr:row>
      <xdr:rowOff>59723</xdr:rowOff>
    </xdr:to>
    <xdr:sp macro="" textlink="">
      <xdr:nvSpPr>
        <xdr:cNvPr id="4" name="Rectangle 15">
          <a:extLst>
            <a:ext uri="{FF2B5EF4-FFF2-40B4-BE49-F238E27FC236}">
              <a16:creationId xmlns:a16="http://schemas.microsoft.com/office/drawing/2014/main" id="{07E31198-5A93-4924-9640-647729887263}"/>
            </a:ext>
          </a:extLst>
        </xdr:cNvPr>
        <xdr:cNvSpPr/>
      </xdr:nvSpPr>
      <xdr:spPr>
        <a:xfrm>
          <a:off x="4000503" y="3613223"/>
          <a:ext cx="1711809" cy="828000"/>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Central Data Sheet</a:t>
          </a:r>
          <a:r>
            <a:rPr kumimoji="0" lang="de-DE" sz="2000" b="0" i="0" u="none" strike="noStrike" cap="none" spc="0" normalizeH="0" baseline="0">
              <a:ln w="0"/>
              <a:solidFill>
                <a:schemeClr val="tx1"/>
              </a:solidFill>
              <a:effectLst/>
              <a:uFillTx/>
              <a:latin typeface="+mn-lt"/>
              <a:ea typeface="Helvetica Light"/>
              <a:cs typeface="Helvetica Light"/>
              <a:sym typeface="Helvetica Light"/>
            </a:rPr>
            <a:t> </a:t>
          </a:r>
        </a:p>
      </xdr:txBody>
    </xdr:sp>
    <xdr:clientData/>
  </xdr:twoCellAnchor>
  <xdr:twoCellAnchor>
    <xdr:from>
      <xdr:col>11</xdr:col>
      <xdr:colOff>56324</xdr:colOff>
      <xdr:row>2</xdr:row>
      <xdr:rowOff>184223</xdr:rowOff>
    </xdr:from>
    <xdr:to>
      <xdr:col>14</xdr:col>
      <xdr:colOff>307360</xdr:colOff>
      <xdr:row>7</xdr:row>
      <xdr:rowOff>59723</xdr:rowOff>
    </xdr:to>
    <xdr:sp macro="" textlink="">
      <xdr:nvSpPr>
        <xdr:cNvPr id="5" name="Rectangle 17">
          <a:extLst>
            <a:ext uri="{FF2B5EF4-FFF2-40B4-BE49-F238E27FC236}">
              <a16:creationId xmlns:a16="http://schemas.microsoft.com/office/drawing/2014/main" id="{B04959F8-5E0D-4DF4-92C9-50C057CF10EC}"/>
            </a:ext>
          </a:extLst>
        </xdr:cNvPr>
        <xdr:cNvSpPr/>
      </xdr:nvSpPr>
      <xdr:spPr>
        <a:xfrm>
          <a:off x="6723824" y="3613223"/>
          <a:ext cx="2069445" cy="828000"/>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lvl="0" indent="0" algn="ctr" defTabSz="584200" rtl="0" eaLnBrk="1" fontAlgn="auto" latinLnBrk="0" hangingPunct="0">
            <a:lnSpc>
              <a:spcPct val="100000"/>
            </a:lnSpc>
            <a:spcBef>
              <a:spcPts val="0"/>
            </a:spcBef>
            <a:spcAft>
              <a:spcPts val="0"/>
            </a:spcAft>
            <a:buClrTx/>
            <a:buSzTx/>
            <a:buFontTx/>
            <a:buNone/>
            <a:tabLst/>
            <a:defRPr/>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Cashflow models </a:t>
          </a:r>
        </a:p>
      </xdr:txBody>
    </xdr:sp>
    <xdr:clientData/>
  </xdr:twoCellAnchor>
  <xdr:twoCellAnchor>
    <xdr:from>
      <xdr:col>15</xdr:col>
      <xdr:colOff>50226</xdr:colOff>
      <xdr:row>4</xdr:row>
      <xdr:rowOff>113746</xdr:rowOff>
    </xdr:from>
    <xdr:to>
      <xdr:col>15</xdr:col>
      <xdr:colOff>410226</xdr:colOff>
      <xdr:row>5</xdr:row>
      <xdr:rowOff>175246</xdr:rowOff>
    </xdr:to>
    <xdr:sp macro="" textlink="">
      <xdr:nvSpPr>
        <xdr:cNvPr id="6" name="Arrow: Right 5">
          <a:extLst>
            <a:ext uri="{FF2B5EF4-FFF2-40B4-BE49-F238E27FC236}">
              <a16:creationId xmlns:a16="http://schemas.microsoft.com/office/drawing/2014/main" id="{85852988-EA02-4EB7-B330-63AB5CB8D120}"/>
            </a:ext>
          </a:extLst>
        </xdr:cNvPr>
        <xdr:cNvSpPr/>
      </xdr:nvSpPr>
      <xdr:spPr>
        <a:xfrm>
          <a:off x="9192321" y="3923746"/>
          <a:ext cx="363810" cy="25581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16</xdr:col>
      <xdr:colOff>45231</xdr:colOff>
      <xdr:row>2</xdr:row>
      <xdr:rowOff>184223</xdr:rowOff>
    </xdr:from>
    <xdr:to>
      <xdr:col>19</xdr:col>
      <xdr:colOff>296267</xdr:colOff>
      <xdr:row>7</xdr:row>
      <xdr:rowOff>59723</xdr:rowOff>
    </xdr:to>
    <xdr:sp macro="" textlink="">
      <xdr:nvSpPr>
        <xdr:cNvPr id="7" name="Rectangle 19">
          <a:extLst>
            <a:ext uri="{FF2B5EF4-FFF2-40B4-BE49-F238E27FC236}">
              <a16:creationId xmlns:a16="http://schemas.microsoft.com/office/drawing/2014/main" id="{78249D1E-DB5A-4977-ABBA-308950F007A4}"/>
            </a:ext>
          </a:extLst>
        </xdr:cNvPr>
        <xdr:cNvSpPr/>
      </xdr:nvSpPr>
      <xdr:spPr>
        <a:xfrm>
          <a:off x="9796926" y="3615128"/>
          <a:ext cx="2083646" cy="829905"/>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Land use Change </a:t>
          </a:r>
        </a:p>
      </xdr:txBody>
    </xdr:sp>
    <xdr:clientData/>
  </xdr:twoCellAnchor>
  <xdr:twoCellAnchor>
    <xdr:from>
      <xdr:col>21</xdr:col>
      <xdr:colOff>15659</xdr:colOff>
      <xdr:row>29</xdr:row>
      <xdr:rowOff>19791</xdr:rowOff>
    </xdr:from>
    <xdr:to>
      <xdr:col>24</xdr:col>
      <xdr:colOff>266695</xdr:colOff>
      <xdr:row>35</xdr:row>
      <xdr:rowOff>127364</xdr:rowOff>
    </xdr:to>
    <xdr:sp macro="" textlink="">
      <xdr:nvSpPr>
        <xdr:cNvPr id="8" name="Rectangle 21">
          <a:extLst>
            <a:ext uri="{FF2B5EF4-FFF2-40B4-BE49-F238E27FC236}">
              <a16:creationId xmlns:a16="http://schemas.microsoft.com/office/drawing/2014/main" id="{55474C03-6B36-4B4F-AEE1-7EDCB0FBC706}"/>
            </a:ext>
          </a:extLst>
        </xdr:cNvPr>
        <xdr:cNvSpPr/>
      </xdr:nvSpPr>
      <xdr:spPr>
        <a:xfrm>
          <a:off x="12744523" y="8609609"/>
          <a:ext cx="2069445" cy="1250573"/>
        </a:xfrm>
        <a:prstGeom prst="roundRect">
          <a:avLst/>
        </a:prstGeom>
        <a:ln/>
      </xdr:spPr>
      <xdr:style>
        <a:lnRef idx="2">
          <a:schemeClr val="accent2">
            <a:shade val="50000"/>
          </a:schemeClr>
        </a:lnRef>
        <a:fillRef idx="1">
          <a:schemeClr val="accent2"/>
        </a:fillRef>
        <a:effectRef idx="0">
          <a:schemeClr val="accent2"/>
        </a:effectRef>
        <a:fontRef idx="minor">
          <a:schemeClr val="lt1"/>
        </a:fontRef>
      </xdr:style>
      <xdr:txBody>
        <a:bodyPr rot="0" spcFirstLastPara="1" vertOverflow="overflow" horzOverflow="overflow" vert="horz" wrap="square" lIns="50800" tIns="50800" rIns="50800" bIns="50800" numCol="1" spcCol="38100" rtlCol="0" anchor="ctr">
          <a:noAutofit/>
        </a:bodyPr>
        <a:lstStyle/>
        <a:p>
          <a:pPr marL="0" marR="0" indent="0" algn="l" defTabSz="584200" rtl="0" fontAlgn="auto" latinLnBrk="0" hangingPunct="0">
            <a:lnSpc>
              <a:spcPct val="100000"/>
            </a:lnSpc>
            <a:spcBef>
              <a:spcPts val="0"/>
            </a:spcBef>
            <a:spcAft>
              <a:spcPts val="0"/>
            </a:spcAft>
            <a:buClrTx/>
            <a:buSzTx/>
            <a:buFontTx/>
            <a:buNone/>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Settings</a:t>
          </a:r>
        </a:p>
        <a:p>
          <a:pPr marL="285750" marR="0" indent="-28575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Timeline</a:t>
          </a:r>
        </a:p>
        <a:p>
          <a:pPr marL="285750" marR="0" indent="-28575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Discount rate</a:t>
          </a:r>
        </a:p>
        <a:p>
          <a:pPr marL="285750" marR="0" indent="-28575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Yield</a:t>
          </a:r>
          <a:endParaRPr kumimoji="0" lang="de-DE" sz="2400" b="0" i="0" u="none" strike="noStrike" cap="none" spc="0" normalizeH="0" baseline="0">
            <a:ln w="0"/>
            <a:solidFill>
              <a:schemeClr val="tx1"/>
            </a:solidFill>
            <a:effectLst/>
            <a:uFillTx/>
            <a:latin typeface="+mn-lt"/>
            <a:ea typeface="Helvetica Light"/>
            <a:cs typeface="Helvetica Light"/>
            <a:sym typeface="Helvetica Light"/>
          </a:endParaRPr>
        </a:p>
      </xdr:txBody>
    </xdr:sp>
    <xdr:clientData/>
  </xdr:twoCellAnchor>
  <xdr:twoCellAnchor>
    <xdr:from>
      <xdr:col>16</xdr:col>
      <xdr:colOff>431347</xdr:colOff>
      <xdr:row>10</xdr:row>
      <xdr:rowOff>128699</xdr:rowOff>
    </xdr:from>
    <xdr:to>
      <xdr:col>18</xdr:col>
      <xdr:colOff>503464</xdr:colOff>
      <xdr:row>15</xdr:row>
      <xdr:rowOff>96042</xdr:rowOff>
    </xdr:to>
    <xdr:sp macro="" textlink="">
      <xdr:nvSpPr>
        <xdr:cNvPr id="9" name="Rectangle 29">
          <a:extLst>
            <a:ext uri="{FF2B5EF4-FFF2-40B4-BE49-F238E27FC236}">
              <a16:creationId xmlns:a16="http://schemas.microsoft.com/office/drawing/2014/main" id="{F4E260A7-CBC6-4E19-943E-3577DC207749}"/>
            </a:ext>
          </a:extLst>
        </xdr:cNvPr>
        <xdr:cNvSpPr/>
      </xdr:nvSpPr>
      <xdr:spPr>
        <a:xfrm>
          <a:off x="10129529" y="5099017"/>
          <a:ext cx="1284390" cy="919843"/>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Project scenario</a:t>
          </a:r>
        </a:p>
      </xdr:txBody>
    </xdr:sp>
    <xdr:clientData/>
  </xdr:twoCellAnchor>
  <xdr:twoCellAnchor>
    <xdr:from>
      <xdr:col>16</xdr:col>
      <xdr:colOff>394607</xdr:colOff>
      <xdr:row>18</xdr:row>
      <xdr:rowOff>182336</xdr:rowOff>
    </xdr:from>
    <xdr:to>
      <xdr:col>18</xdr:col>
      <xdr:colOff>575582</xdr:colOff>
      <xdr:row>23</xdr:row>
      <xdr:rowOff>134710</xdr:rowOff>
    </xdr:to>
    <xdr:sp macro="" textlink="">
      <xdr:nvSpPr>
        <xdr:cNvPr id="10" name="Rectangle 36">
          <a:extLst>
            <a:ext uri="{FF2B5EF4-FFF2-40B4-BE49-F238E27FC236}">
              <a16:creationId xmlns:a16="http://schemas.microsoft.com/office/drawing/2014/main" id="{EC9082BF-89D2-4247-9F1C-0C8AF0705FF8}"/>
            </a:ext>
          </a:extLst>
        </xdr:cNvPr>
        <xdr:cNvSpPr/>
      </xdr:nvSpPr>
      <xdr:spPr>
        <a:xfrm>
          <a:off x="10146302" y="6668861"/>
          <a:ext cx="1402080" cy="906779"/>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Business as usual scenario </a:t>
          </a:r>
        </a:p>
      </xdr:txBody>
    </xdr:sp>
    <xdr:clientData/>
  </xdr:twoCellAnchor>
  <xdr:twoCellAnchor>
    <xdr:from>
      <xdr:col>21</xdr:col>
      <xdr:colOff>15659</xdr:colOff>
      <xdr:row>2</xdr:row>
      <xdr:rowOff>184223</xdr:rowOff>
    </xdr:from>
    <xdr:to>
      <xdr:col>24</xdr:col>
      <xdr:colOff>266695</xdr:colOff>
      <xdr:row>7</xdr:row>
      <xdr:rowOff>59723</xdr:rowOff>
    </xdr:to>
    <xdr:sp macro="" textlink="">
      <xdr:nvSpPr>
        <xdr:cNvPr id="11" name="Rectangle: Rounded Corners 40">
          <a:extLst>
            <a:ext uri="{FF2B5EF4-FFF2-40B4-BE49-F238E27FC236}">
              <a16:creationId xmlns:a16="http://schemas.microsoft.com/office/drawing/2014/main" id="{6D821736-064F-4696-8649-89AD3A1C71D9}"/>
            </a:ext>
          </a:extLst>
        </xdr:cNvPr>
        <xdr:cNvSpPr/>
      </xdr:nvSpPr>
      <xdr:spPr>
        <a:xfrm>
          <a:off x="12744523" y="3613223"/>
          <a:ext cx="2069445" cy="828000"/>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Summary</a:t>
          </a:r>
          <a:r>
            <a:rPr kumimoji="0" lang="de-DE" sz="20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 </a:t>
          </a:r>
        </a:p>
      </xdr:txBody>
    </xdr:sp>
    <xdr:clientData/>
  </xdr:twoCellAnchor>
  <xdr:twoCellAnchor>
    <xdr:from>
      <xdr:col>9</xdr:col>
      <xdr:colOff>173183</xdr:colOff>
      <xdr:row>10</xdr:row>
      <xdr:rowOff>122843</xdr:rowOff>
    </xdr:from>
    <xdr:to>
      <xdr:col>16</xdr:col>
      <xdr:colOff>190501</xdr:colOff>
      <xdr:row>39</xdr:row>
      <xdr:rowOff>155864</xdr:rowOff>
    </xdr:to>
    <xdr:sp macro="" textlink="">
      <xdr:nvSpPr>
        <xdr:cNvPr id="12" name="Rectangle 32">
          <a:extLst>
            <a:ext uri="{FF2B5EF4-FFF2-40B4-BE49-F238E27FC236}">
              <a16:creationId xmlns:a16="http://schemas.microsoft.com/office/drawing/2014/main" id="{1A894395-72A0-4AB3-B63A-681472674EAE}"/>
            </a:ext>
          </a:extLst>
        </xdr:cNvPr>
        <xdr:cNvSpPr/>
      </xdr:nvSpPr>
      <xdr:spPr>
        <a:xfrm>
          <a:off x="5628410" y="5093161"/>
          <a:ext cx="4260273" cy="5557521"/>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Non timber forest products</a:t>
          </a:r>
          <a:endParaRPr lang="en-US" sz="1800"/>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Rice: shifting cultivation</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Maize: unsustainable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Sustainable natural forest mgmt</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Sustainable commercial forest mgmt</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Maize: upland</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Maize: lowland</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Rice: wet season paddy</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Coriander</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Lettuce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Onion</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Morning glory</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Bee Keeping</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Rubber</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Pineapple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Cardamon</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Orange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Coffee</a:t>
          </a:r>
          <a:r>
            <a:rPr lang="en-US" sz="1800"/>
            <a:t> </a:t>
          </a:r>
          <a:endPar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endParaRPr>
        </a:p>
      </xdr:txBody>
    </xdr:sp>
    <xdr:clientData/>
  </xdr:twoCellAnchor>
  <xdr:oneCellAnchor>
    <xdr:from>
      <xdr:col>9</xdr:col>
      <xdr:colOff>600075</xdr:colOff>
      <xdr:row>2</xdr:row>
      <xdr:rowOff>55077</xdr:rowOff>
    </xdr:from>
    <xdr:ext cx="102657" cy="461345"/>
    <xdr:sp macro="" textlink="">
      <xdr:nvSpPr>
        <xdr:cNvPr id="13" name="TextBox 12">
          <a:extLst>
            <a:ext uri="{FF2B5EF4-FFF2-40B4-BE49-F238E27FC236}">
              <a16:creationId xmlns:a16="http://schemas.microsoft.com/office/drawing/2014/main" id="{F0D06196-3281-4FDA-B644-7FA0A7785367}"/>
            </a:ext>
          </a:extLst>
        </xdr:cNvPr>
        <xdr:cNvSpPr txBox="1"/>
      </xdr:nvSpPr>
      <xdr:spPr>
        <a:xfrm>
          <a:off x="6088380" y="3487887"/>
          <a:ext cx="102657" cy="461345"/>
        </a:xfrm>
        <a:prstGeom prst="rect">
          <a:avLst/>
        </a:prstGeom>
        <a:noFill/>
        <a:ln w="12700" cap="flat">
          <a:noFill/>
          <a:miter lim="400000"/>
        </a:ln>
        <a:effectLst/>
        <a:sp3d/>
      </xdr:spPr>
      <xdr:style>
        <a:lnRef idx="0">
          <a:scrgbClr r="0" g="0" b="0"/>
        </a:lnRef>
        <a:fillRef idx="0">
          <a:scrgbClr r="0" g="0" b="0"/>
        </a:fillRef>
        <a:effectRef idx="0">
          <a:scrgbClr r="0" g="0" b="0"/>
        </a:effectRef>
        <a:fontRef idx="none"/>
      </xdr:style>
      <xdr:txBody>
        <a:bodyPr rot="0" spcFirstLastPara="1" vertOverflow="clip" horzOverflow="clip" vert="horz" wrap="none" lIns="50800" tIns="50800" rIns="50800" bIns="50800" numCol="1" spcCol="38100" rtlCol="0" anchor="ctr">
          <a:spAutoFit/>
        </a:bodyPr>
        <a:lstStyle/>
        <a:p>
          <a:pPr marL="0" marR="0" indent="0" algn="l" defTabSz="457200" rtl="0" fontAlgn="auto" latinLnBrk="0" hangingPunct="0">
            <a:lnSpc>
              <a:spcPct val="90000"/>
            </a:lnSpc>
            <a:spcBef>
              <a:spcPts val="0"/>
            </a:spcBef>
            <a:spcAft>
              <a:spcPts val="600"/>
            </a:spcAft>
            <a:buClrTx/>
            <a:buSzTx/>
            <a:buFontTx/>
            <a:buNone/>
            <a:tabLst/>
          </a:pPr>
          <a:endParaRPr kumimoji="0" lang="de-DE" sz="2000" b="0" i="0" u="none" strike="noStrike" cap="none" spc="0" normalizeH="0" baseline="0" dirty="0">
            <a:ln>
              <a:noFill/>
            </a:ln>
            <a:solidFill>
              <a:srgbClr val="000000"/>
            </a:solidFill>
            <a:effectLst/>
            <a:uFillTx/>
            <a:sym typeface="Calibri"/>
          </a:endParaRPr>
        </a:p>
      </xdr:txBody>
    </xdr:sp>
    <xdr:clientData/>
  </xdr:oneCellAnchor>
  <xdr:twoCellAnchor>
    <xdr:from>
      <xdr:col>1</xdr:col>
      <xdr:colOff>426125</xdr:colOff>
      <xdr:row>10</xdr:row>
      <xdr:rowOff>122844</xdr:rowOff>
    </xdr:from>
    <xdr:to>
      <xdr:col>5</xdr:col>
      <xdr:colOff>64839</xdr:colOff>
      <xdr:row>18</xdr:row>
      <xdr:rowOff>163286</xdr:rowOff>
    </xdr:to>
    <xdr:sp macro="" textlink="">
      <xdr:nvSpPr>
        <xdr:cNvPr id="14" name="Rectangle: Rounded Corners 13">
          <a:extLst>
            <a:ext uri="{FF2B5EF4-FFF2-40B4-BE49-F238E27FC236}">
              <a16:creationId xmlns:a16="http://schemas.microsoft.com/office/drawing/2014/main" id="{398530A7-050E-4F5B-AF6E-8816C6DB6F5E}"/>
            </a:ext>
          </a:extLst>
        </xdr:cNvPr>
        <xdr:cNvSpPr/>
      </xdr:nvSpPr>
      <xdr:spPr>
        <a:xfrm>
          <a:off x="1033820" y="5081559"/>
          <a:ext cx="2080924" cy="1564442"/>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457200" marR="0" indent="-45720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National Expert data</a:t>
          </a:r>
        </a:p>
        <a:p>
          <a:pPr marL="457200" marR="0" indent="-45720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First phase assessment</a:t>
          </a:r>
        </a:p>
        <a:p>
          <a:pPr marL="457200" marR="0" indent="-45720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Field data </a:t>
          </a:r>
        </a:p>
      </xdr:txBody>
    </xdr:sp>
    <xdr:clientData/>
  </xdr:twoCellAnchor>
  <xdr:twoCellAnchor>
    <xdr:from>
      <xdr:col>21</xdr:col>
      <xdr:colOff>15659</xdr:colOff>
      <xdr:row>11</xdr:row>
      <xdr:rowOff>126537</xdr:rowOff>
    </xdr:from>
    <xdr:to>
      <xdr:col>24</xdr:col>
      <xdr:colOff>266695</xdr:colOff>
      <xdr:row>24</xdr:row>
      <xdr:rowOff>126158</xdr:rowOff>
    </xdr:to>
    <xdr:sp macro="" textlink="">
      <xdr:nvSpPr>
        <xdr:cNvPr id="15" name="Rectangle: Diagonal Corners Rounded 46">
          <a:extLst>
            <a:ext uri="{FF2B5EF4-FFF2-40B4-BE49-F238E27FC236}">
              <a16:creationId xmlns:a16="http://schemas.microsoft.com/office/drawing/2014/main" id="{397C88BA-3B7C-4F6A-B6E9-E50C59A81259}"/>
            </a:ext>
          </a:extLst>
        </xdr:cNvPr>
        <xdr:cNvSpPr/>
      </xdr:nvSpPr>
      <xdr:spPr>
        <a:xfrm>
          <a:off x="12744523" y="5287355"/>
          <a:ext cx="2069445" cy="2476121"/>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indent="0" algn="l" rtl="0" fontAlgn="auto" latinLnBrk="0" hangingPunct="0">
            <a:buFontTx/>
            <a:buNone/>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Economic and Financial analysis </a:t>
          </a: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NPV</a:t>
          </a: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IRR</a:t>
          </a: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Breakeven point</a:t>
          </a:r>
          <a:endParaRPr lang="de-DE" sz="1800" b="0">
            <a:effectLst/>
            <a:latin typeface="+mn-lt"/>
            <a:cs typeface="Times New Roman" panose="02020603050405020304" pitchFamily="18" charset="0"/>
          </a:endParaRP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Benefit cost ratio</a:t>
          </a:r>
          <a:endParaRPr kumimoji="0" lang="de-DE" sz="1800" b="0" i="0" u="none" strike="noStrike" cap="none" spc="0" normalizeH="0" baseline="0">
            <a:ln w="0"/>
            <a:solidFill>
              <a:schemeClr val="tx1"/>
            </a:solidFill>
            <a:effectLst/>
            <a:uFillTx/>
            <a:latin typeface="+mn-lt"/>
            <a:ea typeface="Helvetica Light"/>
            <a:cs typeface="Helvetica Light"/>
            <a:sym typeface="Helvetica Light"/>
          </a:endParaRPr>
        </a:p>
      </xdr:txBody>
    </xdr:sp>
    <xdr:clientData/>
  </xdr:twoCellAnchor>
  <xdr:twoCellAnchor>
    <xdr:from>
      <xdr:col>9</xdr:col>
      <xdr:colOff>532863</xdr:colOff>
      <xdr:row>4</xdr:row>
      <xdr:rowOff>113746</xdr:rowOff>
    </xdr:from>
    <xdr:to>
      <xdr:col>10</xdr:col>
      <xdr:colOff>286726</xdr:colOff>
      <xdr:row>5</xdr:row>
      <xdr:rowOff>175246</xdr:rowOff>
    </xdr:to>
    <xdr:sp macro="" textlink="">
      <xdr:nvSpPr>
        <xdr:cNvPr id="16" name="Arrow: Right 33">
          <a:extLst>
            <a:ext uri="{FF2B5EF4-FFF2-40B4-BE49-F238E27FC236}">
              <a16:creationId xmlns:a16="http://schemas.microsoft.com/office/drawing/2014/main" id="{671D84D9-6B43-4195-A5A4-A97D5FA88FB0}"/>
            </a:ext>
          </a:extLst>
        </xdr:cNvPr>
        <xdr:cNvSpPr/>
      </xdr:nvSpPr>
      <xdr:spPr>
        <a:xfrm>
          <a:off x="5988090" y="3923746"/>
          <a:ext cx="360000" cy="25200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22</xdr:col>
      <xdr:colOff>301232</xdr:colOff>
      <xdr:row>25</xdr:row>
      <xdr:rowOff>178724</xdr:rowOff>
    </xdr:from>
    <xdr:to>
      <xdr:col>22</xdr:col>
      <xdr:colOff>587260</xdr:colOff>
      <xdr:row>27</xdr:row>
      <xdr:rowOff>157724</xdr:rowOff>
    </xdr:to>
    <xdr:sp macro="" textlink="">
      <xdr:nvSpPr>
        <xdr:cNvPr id="17" name="Arrow: Down 16">
          <a:extLst>
            <a:ext uri="{FF2B5EF4-FFF2-40B4-BE49-F238E27FC236}">
              <a16:creationId xmlns:a16="http://schemas.microsoft.com/office/drawing/2014/main" id="{1B3D91E9-B9A3-4B78-840C-B92D25ED0749}"/>
            </a:ext>
          </a:extLst>
        </xdr:cNvPr>
        <xdr:cNvSpPr/>
      </xdr:nvSpPr>
      <xdr:spPr>
        <a:xfrm rot="10800000">
          <a:off x="13636232" y="8006542"/>
          <a:ext cx="286028" cy="360000"/>
        </a:xfrm>
        <a:prstGeom prst="down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22</xdr:col>
      <xdr:colOff>285413</xdr:colOff>
      <xdr:row>8</xdr:row>
      <xdr:rowOff>94971</xdr:rowOff>
    </xdr:from>
    <xdr:to>
      <xdr:col>22</xdr:col>
      <xdr:colOff>603078</xdr:colOff>
      <xdr:row>10</xdr:row>
      <xdr:rowOff>73971</xdr:rowOff>
    </xdr:to>
    <xdr:sp macro="" textlink="">
      <xdr:nvSpPr>
        <xdr:cNvPr id="18" name="Arrow: Up 17">
          <a:extLst>
            <a:ext uri="{FF2B5EF4-FFF2-40B4-BE49-F238E27FC236}">
              <a16:creationId xmlns:a16="http://schemas.microsoft.com/office/drawing/2014/main" id="{1B9E0284-1ED8-4E0B-A0AC-73C747C96E7A}"/>
            </a:ext>
          </a:extLst>
        </xdr:cNvPr>
        <xdr:cNvSpPr/>
      </xdr:nvSpPr>
      <xdr:spPr>
        <a:xfrm>
          <a:off x="13620413" y="4684289"/>
          <a:ext cx="317665"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12</xdr:col>
      <xdr:colOff>347168</xdr:colOff>
      <xdr:row>8</xdr:row>
      <xdr:rowOff>27216</xdr:rowOff>
    </xdr:from>
    <xdr:to>
      <xdr:col>13</xdr:col>
      <xdr:colOff>16515</xdr:colOff>
      <xdr:row>10</xdr:row>
      <xdr:rowOff>6216</xdr:rowOff>
    </xdr:to>
    <xdr:sp macro="" textlink="">
      <xdr:nvSpPr>
        <xdr:cNvPr id="19" name="Arrow: Up 18">
          <a:extLst>
            <a:ext uri="{FF2B5EF4-FFF2-40B4-BE49-F238E27FC236}">
              <a16:creationId xmlns:a16="http://schemas.microsoft.com/office/drawing/2014/main" id="{EEE2A349-C1CB-47C1-A78B-A2A0AE235596}"/>
            </a:ext>
          </a:extLst>
        </xdr:cNvPr>
        <xdr:cNvSpPr/>
      </xdr:nvSpPr>
      <xdr:spPr>
        <a:xfrm>
          <a:off x="7620804" y="4616534"/>
          <a:ext cx="275484"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19</xdr:col>
      <xdr:colOff>543594</xdr:colOff>
      <xdr:row>4</xdr:row>
      <xdr:rowOff>113746</xdr:rowOff>
    </xdr:from>
    <xdr:to>
      <xdr:col>20</xdr:col>
      <xdr:colOff>291272</xdr:colOff>
      <xdr:row>5</xdr:row>
      <xdr:rowOff>175246</xdr:rowOff>
    </xdr:to>
    <xdr:sp macro="" textlink="">
      <xdr:nvSpPr>
        <xdr:cNvPr id="20" name="Arrow: Right 19">
          <a:extLst>
            <a:ext uri="{FF2B5EF4-FFF2-40B4-BE49-F238E27FC236}">
              <a16:creationId xmlns:a16="http://schemas.microsoft.com/office/drawing/2014/main" id="{F2A7FFF8-37BB-4688-A652-C65EDAEB8D30}"/>
            </a:ext>
          </a:extLst>
        </xdr:cNvPr>
        <xdr:cNvSpPr/>
      </xdr:nvSpPr>
      <xdr:spPr>
        <a:xfrm>
          <a:off x="12124089" y="3923746"/>
          <a:ext cx="361088" cy="25581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17</xdr:col>
      <xdr:colOff>367393</xdr:colOff>
      <xdr:row>8</xdr:row>
      <xdr:rowOff>802</xdr:rowOff>
    </xdr:from>
    <xdr:to>
      <xdr:col>18</xdr:col>
      <xdr:colOff>36740</xdr:colOff>
      <xdr:row>9</xdr:row>
      <xdr:rowOff>170302</xdr:rowOff>
    </xdr:to>
    <xdr:sp macro="" textlink="">
      <xdr:nvSpPr>
        <xdr:cNvPr id="21" name="Arrow: Up 20">
          <a:extLst>
            <a:ext uri="{FF2B5EF4-FFF2-40B4-BE49-F238E27FC236}">
              <a16:creationId xmlns:a16="http://schemas.microsoft.com/office/drawing/2014/main" id="{22A42CEF-5F8C-4D16-AE4F-1685A3DBF0A7}"/>
            </a:ext>
          </a:extLst>
        </xdr:cNvPr>
        <xdr:cNvSpPr/>
      </xdr:nvSpPr>
      <xdr:spPr>
        <a:xfrm>
          <a:off x="10671711" y="4590120"/>
          <a:ext cx="275484"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17</xdr:col>
      <xdr:colOff>353787</xdr:colOff>
      <xdr:row>16</xdr:row>
      <xdr:rowOff>54439</xdr:rowOff>
    </xdr:from>
    <xdr:to>
      <xdr:col>18</xdr:col>
      <xdr:colOff>23134</xdr:colOff>
      <xdr:row>18</xdr:row>
      <xdr:rowOff>33439</xdr:rowOff>
    </xdr:to>
    <xdr:sp macro="" textlink="">
      <xdr:nvSpPr>
        <xdr:cNvPr id="22" name="Arrow: Up 21">
          <a:extLst>
            <a:ext uri="{FF2B5EF4-FFF2-40B4-BE49-F238E27FC236}">
              <a16:creationId xmlns:a16="http://schemas.microsoft.com/office/drawing/2014/main" id="{6809E3D9-B403-4969-9C6B-1672DA8AD7C7}"/>
            </a:ext>
          </a:extLst>
        </xdr:cNvPr>
        <xdr:cNvSpPr/>
      </xdr:nvSpPr>
      <xdr:spPr>
        <a:xfrm>
          <a:off x="10658105" y="6167757"/>
          <a:ext cx="275484"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3</xdr:col>
      <xdr:colOff>104648</xdr:colOff>
      <xdr:row>8</xdr:row>
      <xdr:rowOff>27216</xdr:rowOff>
    </xdr:from>
    <xdr:to>
      <xdr:col>3</xdr:col>
      <xdr:colOff>386317</xdr:colOff>
      <xdr:row>10</xdr:row>
      <xdr:rowOff>6216</xdr:rowOff>
    </xdr:to>
    <xdr:sp macro="" textlink="">
      <xdr:nvSpPr>
        <xdr:cNvPr id="23" name="Arrow: Up 22">
          <a:extLst>
            <a:ext uri="{FF2B5EF4-FFF2-40B4-BE49-F238E27FC236}">
              <a16:creationId xmlns:a16="http://schemas.microsoft.com/office/drawing/2014/main" id="{39C5C957-0F52-42D1-BE1E-385AD17D3E3D}"/>
            </a:ext>
          </a:extLst>
        </xdr:cNvPr>
        <xdr:cNvSpPr/>
      </xdr:nvSpPr>
      <xdr:spPr>
        <a:xfrm>
          <a:off x="1935353" y="4608741"/>
          <a:ext cx="277859" cy="35619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475448</xdr:colOff>
      <xdr:row>370</xdr:row>
      <xdr:rowOff>9126</xdr:rowOff>
    </xdr:from>
    <xdr:to>
      <xdr:col>34</xdr:col>
      <xdr:colOff>542687</xdr:colOff>
      <xdr:row>397</xdr:row>
      <xdr:rowOff>40822</xdr:rowOff>
    </xdr:to>
    <xdr:graphicFrame macro="">
      <xdr:nvGraphicFramePr>
        <xdr:cNvPr id="4" name="Chart 3">
          <a:extLst>
            <a:ext uri="{FF2B5EF4-FFF2-40B4-BE49-F238E27FC236}">
              <a16:creationId xmlns:a16="http://schemas.microsoft.com/office/drawing/2014/main" id="{D23AFB48-180C-44BC-B7F8-3E3E24CC431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0</xdr:colOff>
      <xdr:row>402</xdr:row>
      <xdr:rowOff>0</xdr:rowOff>
    </xdr:from>
    <xdr:to>
      <xdr:col>34</xdr:col>
      <xdr:colOff>665953</xdr:colOff>
      <xdr:row>430</xdr:row>
      <xdr:rowOff>4482</xdr:rowOff>
    </xdr:to>
    <xdr:graphicFrame macro="">
      <xdr:nvGraphicFramePr>
        <xdr:cNvPr id="3" name="Chart 2">
          <a:extLst>
            <a:ext uri="{FF2B5EF4-FFF2-40B4-BE49-F238E27FC236}">
              <a16:creationId xmlns:a16="http://schemas.microsoft.com/office/drawing/2014/main" id="{7BB8CE8B-E060-4062-A67D-E91517C49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10</xdr:col>
      <xdr:colOff>579120</xdr:colOff>
      <xdr:row>1392</xdr:row>
      <xdr:rowOff>159475</xdr:rowOff>
    </xdr:from>
    <xdr:to>
      <xdr:col>19</xdr:col>
      <xdr:colOff>615939</xdr:colOff>
      <xdr:row>1412</xdr:row>
      <xdr:rowOff>158677</xdr:rowOff>
    </xdr:to>
    <xdr:graphicFrame macro="">
      <xdr:nvGraphicFramePr>
        <xdr:cNvPr id="3" name="Chart 1">
          <a:extLst>
            <a:ext uri="{FF2B5EF4-FFF2-40B4-BE49-F238E27FC236}">
              <a16:creationId xmlns:a16="http://schemas.microsoft.com/office/drawing/2014/main" id="{BBC9EEA9-A9E1-4BE8-B4C5-2D1DA10530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10</xdr:col>
      <xdr:colOff>579120</xdr:colOff>
      <xdr:row>1330</xdr:row>
      <xdr:rowOff>159475</xdr:rowOff>
    </xdr:from>
    <xdr:to>
      <xdr:col>19</xdr:col>
      <xdr:colOff>615939</xdr:colOff>
      <xdr:row>1351</xdr:row>
      <xdr:rowOff>158677</xdr:rowOff>
    </xdr:to>
    <xdr:graphicFrame macro="">
      <xdr:nvGraphicFramePr>
        <xdr:cNvPr id="5" name="Chart 4">
          <a:extLst>
            <a:ext uri="{FF2B5EF4-FFF2-40B4-BE49-F238E27FC236}">
              <a16:creationId xmlns:a16="http://schemas.microsoft.com/office/drawing/2014/main" id="{5AC49674-9723-46BD-A94B-A8A03AA883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gizonline.sharepoint.com/sites/GCFLaoPDRwithguests/Freigegebene%20Dokumente/Funding%20Proposal%20Development/04%20-%20Financial%20and%20Economic%20Analysis/21103_Laos_CBA_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book information"/>
      <sheetName val="Legend"/>
      <sheetName val="Settings"/>
      <sheetName val="Project_intervention_landuses"/>
      <sheetName val="Sheet2"/>
      <sheetName val="How_to_add_cashflow_model"/>
      <sheetName val="Project_Hectare"/>
      <sheetName val="Project"/>
      <sheetName val="Baseline"/>
      <sheetName val="Baseline_Hectare"/>
      <sheetName val="Presentation charts"/>
      <sheetName val="Summary_Landscape_models"/>
      <sheetName val="Summary_Cashflow_models"/>
      <sheetName val="Summary_Upscaled_Art"/>
      <sheetName val="Cashflow_A"/>
      <sheetName val="Cashflow_B"/>
      <sheetName val="Cashflow_C"/>
      <sheetName val="Cashflow_D"/>
      <sheetName val="Cashflow_E"/>
      <sheetName val="Cashflow_F"/>
      <sheetName val="Cashflow_G"/>
      <sheetName val="Cashflow_G.1"/>
      <sheetName val="Cashflow_H"/>
      <sheetName val="Cashflow_I"/>
      <sheetName val="Cashflow_J"/>
      <sheetName val="Cashflow_K"/>
      <sheetName val="Cashflow_L"/>
      <sheetName val="Cashflow_M"/>
      <sheetName val="Cashflow_N"/>
      <sheetName val="Cashflow_O"/>
      <sheetName val="Cashflow_P"/>
      <sheetName val="Cashflow_Q"/>
      <sheetName val="Cashflow_R"/>
      <sheetName val="Cashflow_S"/>
      <sheetName val="Cashflow_T"/>
      <sheetName val="Data"/>
      <sheetName val="Vegetables in GH"/>
      <sheetName val="FIRR Forestry"/>
      <sheetName val="FIRR Agriculture"/>
      <sheetName val="Maize_upland"/>
      <sheetName val="Maize_lowland"/>
      <sheetName val="Upland paddy-Use herbicide"/>
      <sheetName val="Wet season paddy"/>
      <sheetName val="Irrigated paddy 1"/>
      <sheetName val="Coriander%"/>
      <sheetName val="Lettuce%"/>
      <sheetName val="G onion%"/>
      <sheetName val="Beekeeping"/>
      <sheetName val="Coriander"/>
      <sheetName val="Lettuce"/>
      <sheetName val="G onion"/>
      <sheetName val="M glory"/>
      <sheetName val="Ruzi"/>
      <sheetName val="Pineapple"/>
      <sheetName val="Cardamom"/>
      <sheetName val="orange"/>
      <sheetName val="rubber_1"/>
      <sheetName val="rubber_2"/>
      <sheetName val="M glory+Spinach%"/>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unique2022">
  <a:themeElements>
    <a:clrScheme name="Benutzerdefiniert 8">
      <a:dk1>
        <a:srgbClr val="282727"/>
      </a:dk1>
      <a:lt1>
        <a:srgbClr val="FFFFFF"/>
      </a:lt1>
      <a:dk2>
        <a:srgbClr val="414F62"/>
      </a:dk2>
      <a:lt2>
        <a:srgbClr val="F4F4F0"/>
      </a:lt2>
      <a:accent1>
        <a:srgbClr val="C3C94D"/>
      </a:accent1>
      <a:accent2>
        <a:srgbClr val="414F61"/>
      </a:accent2>
      <a:accent3>
        <a:srgbClr val="A6A492"/>
      </a:accent3>
      <a:accent4>
        <a:srgbClr val="E6E3D7"/>
      </a:accent4>
      <a:accent5>
        <a:srgbClr val="A3B7CB"/>
      </a:accent5>
      <a:accent6>
        <a:srgbClr val="E9DA61"/>
      </a:accent6>
      <a:hlink>
        <a:srgbClr val="A1B6CA"/>
      </a:hlink>
      <a:folHlink>
        <a:srgbClr val="414E60"/>
      </a:folHlink>
    </a:clrScheme>
    <a:fontScheme name="Century Gothic">
      <a:majorFont>
        <a:latin typeface="Century Gothic" panose="020F0302020204030204"/>
        <a:ea typeface=""/>
        <a:cs typeface=""/>
        <a:font script="Jpan" typeface="メイリオ"/>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entury Gothic" panose="020F03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unique2022" id="{29C6EA9C-7FBC-454C-8098-EC361D7802C8}" vid="{BA7493D3-E8EC-414D-BCC6-65997464C2BB}"/>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3" Type="http://schemas.openxmlformats.org/officeDocument/2006/relationships/hyperlink" Target="https://www1.oanda.com/currency/converter/" TargetMode="External"/><Relationship Id="rId2" Type="http://schemas.openxmlformats.org/officeDocument/2006/relationships/hyperlink" Target="https://www1.oanda.com/currency/converter/" TargetMode="External"/><Relationship Id="rId1" Type="http://schemas.openxmlformats.org/officeDocument/2006/relationships/hyperlink" Target="https://www.cba.am/en/sitepages/default.aspx" TargetMode="External"/><Relationship Id="rId5" Type="http://schemas.openxmlformats.org/officeDocument/2006/relationships/printerSettings" Target="../printerSettings/printerSettings35.bin"/><Relationship Id="rId4" Type="http://schemas.openxmlformats.org/officeDocument/2006/relationships/hyperlink" Target="https://www1.oanda.com/currency/converter/" TargetMode="Externa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hyperlink" Target="http://www.afn.gov.la/" TargetMode="Externa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http://www.afn.gov.la/" TargetMode="External"/></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85994-8FDD-45E2-9971-D8062F159730}">
  <sheetPr>
    <tabColor theme="6" tint="0.59999389629810485"/>
  </sheetPr>
  <dimension ref="A1:AA5902"/>
  <sheetViews>
    <sheetView showGridLines="0" zoomScale="55" zoomScaleNormal="55" workbookViewId="0">
      <selection activeCell="J20" sqref="J20"/>
    </sheetView>
  </sheetViews>
  <sheetFormatPr defaultColWidth="0" defaultRowHeight="0" customHeight="1" zeroHeight="1" x14ac:dyDescent="0.2"/>
  <cols>
    <col min="1" max="1" width="80.625" style="14" customWidth="1"/>
    <col min="2" max="2" width="101.625" style="14" customWidth="1"/>
    <col min="3" max="3" width="17.25" style="14" customWidth="1"/>
    <col min="4" max="4" width="10.5" style="14" customWidth="1"/>
    <col min="5" max="5" width="9.875" style="14" customWidth="1"/>
    <col min="6" max="6" width="2.25" style="14" customWidth="1"/>
    <col min="7" max="7" width="8.875" style="14" customWidth="1"/>
    <col min="8" max="8" width="6.375" style="14" customWidth="1"/>
    <col min="9" max="9" width="10.375" style="14" customWidth="1"/>
    <col min="10" max="10" width="19.75" style="14" customWidth="1"/>
    <col min="11" max="11" width="5.25" style="14" customWidth="1"/>
    <col min="12" max="12" width="8.5" style="14" customWidth="1"/>
    <col min="13" max="16" width="10.375" style="14" customWidth="1"/>
    <col min="17" max="27" width="0" style="14" hidden="1" customWidth="1"/>
    <col min="28" max="16384" width="9.125" style="14" hidden="1"/>
  </cols>
  <sheetData>
    <row r="1" spans="1:2" ht="19.5" thickBot="1" x14ac:dyDescent="0.3">
      <c r="A1" s="13" t="s">
        <v>0</v>
      </c>
    </row>
    <row r="2" spans="1:2" s="16" customFormat="1" ht="29.25" thickTop="1" x14ac:dyDescent="0.2">
      <c r="A2" s="15" t="s">
        <v>1</v>
      </c>
    </row>
    <row r="3" spans="1:2" s="16" customFormat="1" ht="14.25" x14ac:dyDescent="0.2"/>
    <row r="4" spans="1:2" s="16" customFormat="1" ht="14.25" x14ac:dyDescent="0.2"/>
    <row r="5" spans="1:2" s="16" customFormat="1" ht="14.25" x14ac:dyDescent="0.2"/>
    <row r="6" spans="1:2" ht="14.25" x14ac:dyDescent="0.2"/>
    <row r="7" spans="1:2" ht="16.5" thickBot="1" x14ac:dyDescent="0.25">
      <c r="A7" s="17" t="s">
        <v>2</v>
      </c>
    </row>
    <row r="8" spans="1:2" ht="15" thickTop="1" x14ac:dyDescent="0.2"/>
    <row r="9" spans="1:2" ht="14.25" x14ac:dyDescent="0.2"/>
    <row r="10" spans="1:2" ht="14.25" x14ac:dyDescent="0.2">
      <c r="A10" s="18" t="s">
        <v>3</v>
      </c>
      <c r="B10" s="18" t="s">
        <v>4</v>
      </c>
    </row>
    <row r="11" spans="1:2" ht="16.5" x14ac:dyDescent="0.3">
      <c r="A11" s="19" t="s">
        <v>5</v>
      </c>
      <c r="B11" s="19" t="s">
        <v>6</v>
      </c>
    </row>
    <row r="12" spans="1:2" ht="16.5" x14ac:dyDescent="0.3">
      <c r="A12" s="19" t="s">
        <v>7</v>
      </c>
      <c r="B12" s="19" t="s">
        <v>8</v>
      </c>
    </row>
    <row r="13" spans="1:2" ht="16.5" x14ac:dyDescent="0.3">
      <c r="A13" s="19" t="s">
        <v>9</v>
      </c>
      <c r="B13" s="19" t="s">
        <v>10</v>
      </c>
    </row>
    <row r="14" spans="1:2" ht="16.5" x14ac:dyDescent="0.3">
      <c r="A14" s="19" t="s">
        <v>11</v>
      </c>
      <c r="B14" s="19" t="s">
        <v>12</v>
      </c>
    </row>
    <row r="15" spans="1:2" ht="16.5" x14ac:dyDescent="0.3">
      <c r="A15" s="19" t="s">
        <v>13</v>
      </c>
      <c r="B15" s="19" t="s">
        <v>14</v>
      </c>
    </row>
    <row r="16" spans="1:2" ht="16.5" x14ac:dyDescent="0.3">
      <c r="A16" s="19" t="s">
        <v>15</v>
      </c>
      <c r="B16" s="19" t="s">
        <v>16</v>
      </c>
    </row>
    <row r="17" spans="1:27" ht="16.5" x14ac:dyDescent="0.3">
      <c r="A17"/>
      <c r="B17"/>
    </row>
    <row r="18" spans="1:27" ht="16.5" x14ac:dyDescent="0.3">
      <c r="A18"/>
      <c r="B18"/>
    </row>
    <row r="19" spans="1:27" ht="14.25" x14ac:dyDescent="0.2"/>
    <row r="20" spans="1:27" ht="16.5" thickBot="1" x14ac:dyDescent="0.25">
      <c r="A20" s="17" t="s">
        <v>17</v>
      </c>
      <c r="AA20" s="16"/>
    </row>
    <row r="21" spans="1:27" ht="15" thickTop="1" x14ac:dyDescent="0.2">
      <c r="AA21" s="16"/>
    </row>
    <row r="22" spans="1:27" ht="14.25" x14ac:dyDescent="0.2">
      <c r="AA22" s="16"/>
    </row>
    <row r="23" spans="1:27" ht="14.25" x14ac:dyDescent="0.2">
      <c r="AA23" s="16"/>
    </row>
    <row r="24" spans="1:27" ht="14.25" x14ac:dyDescent="0.2">
      <c r="AA24" s="16"/>
    </row>
    <row r="25" spans="1:27" ht="14.25" x14ac:dyDescent="0.2">
      <c r="AA25" s="16"/>
    </row>
    <row r="26" spans="1:27" ht="14.25" x14ac:dyDescent="0.2">
      <c r="AA26" s="16"/>
    </row>
    <row r="27" spans="1:27" ht="14.25" x14ac:dyDescent="0.2">
      <c r="AA27" s="16"/>
    </row>
    <row r="28" spans="1:27" ht="14.25" x14ac:dyDescent="0.2">
      <c r="AA28" s="16"/>
    </row>
    <row r="29" spans="1:27" ht="14.25" x14ac:dyDescent="0.2">
      <c r="AA29" s="16"/>
    </row>
    <row r="30" spans="1:27" ht="14.25" x14ac:dyDescent="0.2">
      <c r="AA30" s="16"/>
    </row>
    <row r="31" spans="1:27" ht="14.25" x14ac:dyDescent="0.2">
      <c r="AA31" s="16"/>
    </row>
    <row r="32" spans="1:27" ht="14.25" x14ac:dyDescent="0.2">
      <c r="AA32" s="16"/>
    </row>
    <row r="33" spans="27:27" ht="14.25" x14ac:dyDescent="0.2">
      <c r="AA33" s="16"/>
    </row>
    <row r="34" spans="27:27" ht="14.25" x14ac:dyDescent="0.2">
      <c r="AA34" s="16"/>
    </row>
    <row r="35" spans="27:27" ht="14.25" x14ac:dyDescent="0.2">
      <c r="AA35" s="16"/>
    </row>
    <row r="36" spans="27:27" ht="14.25" x14ac:dyDescent="0.2">
      <c r="AA36" s="16"/>
    </row>
    <row r="37" spans="27:27" ht="14.25" x14ac:dyDescent="0.2">
      <c r="AA37" s="16"/>
    </row>
    <row r="38" spans="27:27" ht="14.25" x14ac:dyDescent="0.2">
      <c r="AA38" s="16"/>
    </row>
    <row r="39" spans="27:27" ht="14.25" x14ac:dyDescent="0.2">
      <c r="AA39" s="16"/>
    </row>
    <row r="40" spans="27:27" ht="14.25" x14ac:dyDescent="0.2">
      <c r="AA40" s="16"/>
    </row>
    <row r="41" spans="27:27" ht="14.25" x14ac:dyDescent="0.2">
      <c r="AA41" s="16"/>
    </row>
    <row r="42" spans="27:27" ht="14.25" x14ac:dyDescent="0.2">
      <c r="AA42" s="16"/>
    </row>
    <row r="43" spans="27:27" ht="14.25" x14ac:dyDescent="0.2">
      <c r="AA43" s="16"/>
    </row>
    <row r="44" spans="27:27" ht="14.25" x14ac:dyDescent="0.2">
      <c r="AA44" s="16"/>
    </row>
    <row r="45" spans="27:27" ht="14.25" x14ac:dyDescent="0.2">
      <c r="AA45" s="16"/>
    </row>
    <row r="46" spans="27:27" ht="14.25" x14ac:dyDescent="0.2">
      <c r="AA46" s="16"/>
    </row>
    <row r="47" spans="27:27" ht="14.25" x14ac:dyDescent="0.2">
      <c r="AA47" s="16"/>
    </row>
    <row r="48" spans="27:27" ht="14.25" x14ac:dyDescent="0.2">
      <c r="AA48" s="16"/>
    </row>
    <row r="49" spans="1:27" ht="14.25" x14ac:dyDescent="0.2">
      <c r="AA49" s="16"/>
    </row>
    <row r="50" spans="1:27" ht="14.25" x14ac:dyDescent="0.2">
      <c r="AA50" s="16"/>
    </row>
    <row r="51" spans="1:27" ht="14.25" x14ac:dyDescent="0.2">
      <c r="AA51" s="16"/>
    </row>
    <row r="52" spans="1:27" ht="14.25" x14ac:dyDescent="0.2">
      <c r="AA52" s="16"/>
    </row>
    <row r="53" spans="1:27" ht="14.25" x14ac:dyDescent="0.2">
      <c r="AA53" s="16"/>
    </row>
    <row r="54" spans="1:27" ht="14.25" x14ac:dyDescent="0.2">
      <c r="AA54" s="16"/>
    </row>
    <row r="55" spans="1:27" ht="14.25" x14ac:dyDescent="0.2">
      <c r="AA55" s="16"/>
    </row>
    <row r="56" spans="1:27" ht="15" x14ac:dyDescent="0.2">
      <c r="A56" s="36" t="s">
        <v>18</v>
      </c>
      <c r="B56" s="36" t="s">
        <v>19</v>
      </c>
      <c r="AA56" s="16"/>
    </row>
    <row r="57" spans="1:27" ht="17.25" x14ac:dyDescent="0.3">
      <c r="A57" t="s">
        <v>20</v>
      </c>
      <c r="B57" s="577" t="str">
        <f>VLOOKUP(A57,Data!$A$11:$B$670,2,FALSE)</f>
        <v>Greenhouse vegetable production</v>
      </c>
      <c r="AA57" s="16"/>
    </row>
    <row r="58" spans="1:27" ht="18" thickBot="1" x14ac:dyDescent="0.35">
      <c r="A58" t="s">
        <v>21</v>
      </c>
      <c r="B58" s="53" t="str">
        <f>VLOOKUP(A58,Data!$A$11:$B$670,2,FALSE)</f>
        <v>Non timber forest product production (Business-as-usual)</v>
      </c>
      <c r="AA58" s="16"/>
    </row>
    <row r="59" spans="1:27" ht="18.75" thickTop="1" thickBot="1" x14ac:dyDescent="0.35">
      <c r="A59" t="s">
        <v>22</v>
      </c>
      <c r="B59" s="53" t="str">
        <f>VLOOKUP(A59,Data!$A$11:$B$670,2,FALSE)</f>
        <v>Rice: shifting cultivation</v>
      </c>
      <c r="AA59" s="16"/>
    </row>
    <row r="60" spans="1:27" ht="18.75" thickTop="1" thickBot="1" x14ac:dyDescent="0.35">
      <c r="A60" t="s">
        <v>23</v>
      </c>
      <c r="B60" s="53" t="str">
        <f>VLOOKUP(A60,Data!$A$11:$B$670,2,FALSE)</f>
        <v>Unsustainable maize production</v>
      </c>
      <c r="AA60" s="16"/>
    </row>
    <row r="61" spans="1:27" ht="18.75" thickTop="1" thickBot="1" x14ac:dyDescent="0.35">
      <c r="A61" t="s">
        <v>24</v>
      </c>
      <c r="B61" s="53" t="str">
        <f>VLOOKUP(A61,Data!$A$11:$B$670,2,FALSE)</f>
        <v>Sustainable natural forest mgmt</v>
      </c>
      <c r="AA61" s="16"/>
    </row>
    <row r="62" spans="1:27" ht="18.75" thickTop="1" thickBot="1" x14ac:dyDescent="0.35">
      <c r="A62" t="s">
        <v>25</v>
      </c>
      <c r="B62" s="53" t="str">
        <f>VLOOKUP(A62,Data!$A$11:$B$670,2,FALSE)</f>
        <v>Sustainable commercial forest mgmt</v>
      </c>
      <c r="AA62" s="16"/>
    </row>
    <row r="63" spans="1:27" ht="18.75" thickTop="1" thickBot="1" x14ac:dyDescent="0.35">
      <c r="A63" t="s">
        <v>26</v>
      </c>
      <c r="B63" s="53" t="str">
        <f>VLOOKUP(A63,Data!$A$11:$B$670,2,FALSE)</f>
        <v>Maize: upland</v>
      </c>
      <c r="AA63" s="16"/>
    </row>
    <row r="64" spans="1:27" ht="18" thickTop="1" x14ac:dyDescent="0.3">
      <c r="A64" t="s">
        <v>27</v>
      </c>
      <c r="B64" s="577" t="str">
        <f>VLOOKUP(A64,Data!$A$11:$B$670,2,FALSE)</f>
        <v>Maize: lowland</v>
      </c>
      <c r="AA64" s="16"/>
    </row>
    <row r="65" spans="1:27" ht="18" thickBot="1" x14ac:dyDescent="0.35">
      <c r="A65" t="s">
        <v>28</v>
      </c>
      <c r="B65" s="53" t="str">
        <f>VLOOKUP(A65,Data!$A$11:$B$670,2,FALSE)</f>
        <v>Rice: upland paddy</v>
      </c>
      <c r="AA65" s="16"/>
    </row>
    <row r="66" spans="1:27" ht="18" thickTop="1" x14ac:dyDescent="0.3">
      <c r="A66" t="s">
        <v>29</v>
      </c>
      <c r="B66" s="577" t="str">
        <f>VLOOKUP(A66,Data!$A$11:$B$670,2,FALSE)</f>
        <v>Rice: wet season paddy</v>
      </c>
      <c r="AA66" s="16"/>
    </row>
    <row r="67" spans="1:27" ht="17.25" x14ac:dyDescent="0.3">
      <c r="A67" t="s">
        <v>30</v>
      </c>
      <c r="B67" s="577" t="str">
        <f>VLOOKUP(A67,Data!$A$11:$B$670,2,FALSE)</f>
        <v>Rice: irrigated paddy</v>
      </c>
      <c r="AA67" s="16"/>
    </row>
    <row r="68" spans="1:27" ht="18" thickBot="1" x14ac:dyDescent="0.35">
      <c r="A68" t="s">
        <v>31</v>
      </c>
      <c r="B68" s="53" t="str">
        <f>VLOOKUP(A68,Data!$A$11:$B$670,2,FALSE)</f>
        <v>Coriander</v>
      </c>
      <c r="AA68" s="16"/>
    </row>
    <row r="69" spans="1:27" s="2" customFormat="1" ht="18.75" thickTop="1" thickBot="1" x14ac:dyDescent="0.35">
      <c r="A69" t="s">
        <v>32</v>
      </c>
      <c r="B69" s="53" t="str">
        <f>VLOOKUP(A69,Data!$A$11:$B$670,2,FALSE)</f>
        <v>Lettuce</v>
      </c>
    </row>
    <row r="70" spans="1:27" s="2" customFormat="1" ht="18.75" thickTop="1" thickBot="1" x14ac:dyDescent="0.35">
      <c r="A70" t="s">
        <v>33</v>
      </c>
      <c r="B70" s="53" t="str">
        <f>VLOOKUP(A70,Data!$A$11:$B$670,2,FALSE)</f>
        <v>Onion</v>
      </c>
    </row>
    <row r="71" spans="1:27" s="2" customFormat="1" ht="18.75" thickTop="1" thickBot="1" x14ac:dyDescent="0.35">
      <c r="A71" t="s">
        <v>34</v>
      </c>
      <c r="B71" s="53" t="str">
        <f>VLOOKUP(A71,Data!$A$11:$B$670,2,FALSE)</f>
        <v>Morning glory</v>
      </c>
    </row>
    <row r="72" spans="1:27" s="2" customFormat="1" ht="18.75" thickTop="1" thickBot="1" x14ac:dyDescent="0.35">
      <c r="A72" t="s">
        <v>35</v>
      </c>
      <c r="B72" s="53" t="str">
        <f>VLOOKUP(A72,Data!$A$11:$B$670,2,FALSE)</f>
        <v>Bee Keeping</v>
      </c>
    </row>
    <row r="73" spans="1:27" s="2" customFormat="1" ht="18" thickTop="1" x14ac:dyDescent="0.3">
      <c r="A73" t="s">
        <v>36</v>
      </c>
      <c r="B73" s="577" t="str">
        <f>VLOOKUP(A73,Data!$A$11:$B$670,2,FALSE)</f>
        <v>Program Establishment and Maintenance</v>
      </c>
    </row>
    <row r="74" spans="1:27" s="2" customFormat="1" ht="18" thickBot="1" x14ac:dyDescent="0.35">
      <c r="A74" t="s">
        <v>37</v>
      </c>
      <c r="B74" s="53" t="str">
        <f>VLOOKUP(A74,Data!$A$11:$B$670,2,FALSE)</f>
        <v>Rubber</v>
      </c>
    </row>
    <row r="75" spans="1:27" s="2" customFormat="1" ht="18.75" thickTop="1" thickBot="1" x14ac:dyDescent="0.35">
      <c r="A75" t="s">
        <v>38</v>
      </c>
      <c r="B75" s="53" t="str">
        <f>VLOOKUP(A75,Data!$A$11:$B$670,2,FALSE)</f>
        <v>Pineapple</v>
      </c>
    </row>
    <row r="76" spans="1:27" s="2" customFormat="1" ht="18.75" thickTop="1" thickBot="1" x14ac:dyDescent="0.35">
      <c r="A76" t="s">
        <v>39</v>
      </c>
      <c r="B76" s="53" t="str">
        <f>VLOOKUP(A76,Data!$A$11:$B$670,2,FALSE)</f>
        <v>Cardamon</v>
      </c>
    </row>
    <row r="77" spans="1:27" s="2" customFormat="1" ht="18.75" thickTop="1" thickBot="1" x14ac:dyDescent="0.35">
      <c r="A77" t="s">
        <v>40</v>
      </c>
      <c r="B77" s="53" t="str">
        <f>VLOOKUP(A77,Data!$A$11:$B$670,2,FALSE)</f>
        <v>Orange</v>
      </c>
    </row>
    <row r="78" spans="1:27" s="2" customFormat="1" ht="18.75" thickTop="1" thickBot="1" x14ac:dyDescent="0.35">
      <c r="A78" t="s">
        <v>41</v>
      </c>
      <c r="B78" s="53" t="str">
        <f>VLOOKUP(A78,Data!$A$11:$B$670,2,FALSE)</f>
        <v>Coffee</v>
      </c>
    </row>
    <row r="79" spans="1:27" s="2" customFormat="1" ht="17.25" thickTop="1" x14ac:dyDescent="0.3">
      <c r="D79"/>
      <c r="E79"/>
    </row>
    <row r="80" spans="1:27" s="2" customFormat="1" ht="16.5" x14ac:dyDescent="0.3">
      <c r="D80"/>
      <c r="E80"/>
    </row>
    <row r="81" spans="1:27" s="2" customFormat="1" ht="16.5" x14ac:dyDescent="0.3">
      <c r="D81"/>
      <c r="E81"/>
    </row>
    <row r="82" spans="1:27" s="2" customFormat="1" ht="16.5" x14ac:dyDescent="0.3">
      <c r="D82"/>
      <c r="E82"/>
    </row>
    <row r="83" spans="1:27" s="2" customFormat="1" ht="16.5" x14ac:dyDescent="0.3">
      <c r="D83"/>
      <c r="E83"/>
    </row>
    <row r="84" spans="1:27" s="2" customFormat="1" ht="16.5" x14ac:dyDescent="0.3">
      <c r="D84"/>
      <c r="E84"/>
    </row>
    <row r="85" spans="1:27" s="2" customFormat="1" ht="16.5" x14ac:dyDescent="0.3">
      <c r="D85"/>
      <c r="E85"/>
    </row>
    <row r="86" spans="1:27" s="2" customFormat="1" ht="16.5" x14ac:dyDescent="0.3">
      <c r="D86"/>
      <c r="E86"/>
    </row>
    <row r="87" spans="1:27" ht="16.5" x14ac:dyDescent="0.3">
      <c r="E87"/>
      <c r="F87" s="16"/>
      <c r="AA87" s="16"/>
    </row>
    <row r="88" spans="1:27" ht="18" thickBot="1" x14ac:dyDescent="0.35">
      <c r="A88" s="17" t="s">
        <v>42</v>
      </c>
      <c r="E88"/>
      <c r="F88" s="16"/>
      <c r="AA88" s="16"/>
    </row>
    <row r="89" spans="1:27" ht="17.25" thickTop="1" x14ac:dyDescent="0.3">
      <c r="E89"/>
      <c r="F89" s="16"/>
      <c r="AA89" s="16"/>
    </row>
    <row r="90" spans="1:27" ht="44.25" x14ac:dyDescent="0.3">
      <c r="A90" s="20" t="s">
        <v>43</v>
      </c>
      <c r="B90" s="21" t="s">
        <v>44</v>
      </c>
      <c r="E90"/>
      <c r="AA90" s="16"/>
    </row>
    <row r="91" spans="1:27" ht="16.5" x14ac:dyDescent="0.3">
      <c r="A91" s="20"/>
      <c r="B91" s="21"/>
      <c r="E91"/>
      <c r="AA91" s="16"/>
    </row>
    <row r="92" spans="1:27" ht="30" x14ac:dyDescent="0.3">
      <c r="A92" s="22" t="s">
        <v>45</v>
      </c>
      <c r="B92" s="21" t="s">
        <v>46</v>
      </c>
      <c r="E92"/>
      <c r="AA92" s="16"/>
    </row>
    <row r="93" spans="1:27" ht="16.5" x14ac:dyDescent="0.3">
      <c r="B93" s="21"/>
      <c r="E93"/>
      <c r="AA93" s="16"/>
    </row>
    <row r="94" spans="1:27" ht="57" x14ac:dyDescent="0.3">
      <c r="A94" s="22" t="s">
        <v>47</v>
      </c>
      <c r="B94" s="21" t="s">
        <v>48</v>
      </c>
      <c r="E94"/>
      <c r="J94" s="81" t="s">
        <v>49</v>
      </c>
      <c r="K94" s="81"/>
      <c r="L94" s="81"/>
      <c r="AA94" s="16"/>
    </row>
    <row r="95" spans="1:27" ht="16.5" x14ac:dyDescent="0.3">
      <c r="A95" s="22"/>
      <c r="B95" s="23"/>
      <c r="E95" s="76"/>
      <c r="J95" s="76"/>
      <c r="K95" s="76"/>
      <c r="L95" s="76"/>
      <c r="AA95" s="16"/>
    </row>
    <row r="96" spans="1:27" ht="57" x14ac:dyDescent="0.2">
      <c r="A96" s="22" t="s">
        <v>50</v>
      </c>
      <c r="B96" s="21" t="s">
        <v>51</v>
      </c>
      <c r="E96" s="76"/>
      <c r="F96" s="24"/>
      <c r="G96" s="24">
        <v>1</v>
      </c>
      <c r="H96" s="24">
        <v>2</v>
      </c>
      <c r="J96" s="14" t="s">
        <v>52</v>
      </c>
      <c r="K96" s="14" t="s">
        <v>53</v>
      </c>
      <c r="L96" s="14" t="s">
        <v>54</v>
      </c>
      <c r="AA96" s="16"/>
    </row>
    <row r="97" spans="1:27" ht="16.5" x14ac:dyDescent="0.3">
      <c r="A97" s="22"/>
      <c r="B97" s="23"/>
      <c r="E97" s="76"/>
      <c r="F97" s="24" t="s">
        <v>55</v>
      </c>
      <c r="G97" s="24" t="s">
        <v>56</v>
      </c>
      <c r="H97" s="24" t="s">
        <v>57</v>
      </c>
      <c r="J97" s="25" t="str">
        <f>INDEX($G$97:$H$98,MATCH(K97,$F$97:$F$98,0),MATCH(L97,$G$96:$H$96,0))</f>
        <v>No</v>
      </c>
      <c r="K97" s="14" t="s">
        <v>58</v>
      </c>
      <c r="L97" s="14">
        <v>2</v>
      </c>
      <c r="AA97" s="16"/>
    </row>
    <row r="98" spans="1:27" ht="14.25" x14ac:dyDescent="0.2">
      <c r="F98" s="24" t="s">
        <v>58</v>
      </c>
      <c r="G98" s="24" t="s">
        <v>59</v>
      </c>
      <c r="H98" s="24" t="s">
        <v>60</v>
      </c>
      <c r="AA98" s="16"/>
    </row>
    <row r="99" spans="1:27" ht="42.75" x14ac:dyDescent="0.2">
      <c r="A99" s="22" t="s">
        <v>61</v>
      </c>
      <c r="B99" s="21" t="s">
        <v>62</v>
      </c>
      <c r="F99" s="26"/>
      <c r="G99" s="26"/>
      <c r="H99" s="26"/>
      <c r="AA99" s="16"/>
    </row>
    <row r="100" spans="1:27" ht="14.25" x14ac:dyDescent="0.2">
      <c r="F100" s="26"/>
      <c r="G100" s="26"/>
      <c r="H100" s="26"/>
      <c r="AA100" s="16"/>
    </row>
    <row r="101" spans="1:27" ht="28.5" x14ac:dyDescent="0.2">
      <c r="A101" s="22" t="s">
        <v>63</v>
      </c>
      <c r="B101" s="82" t="s">
        <v>64</v>
      </c>
      <c r="AA101" s="16"/>
    </row>
    <row r="102" spans="1:27" ht="16.5" x14ac:dyDescent="0.3">
      <c r="A102" s="22"/>
      <c r="B102" s="27"/>
      <c r="AA102" s="16"/>
    </row>
    <row r="103" spans="1:27" ht="42.75" x14ac:dyDescent="0.2">
      <c r="A103" s="22" t="s">
        <v>65</v>
      </c>
      <c r="B103" s="21" t="s">
        <v>66</v>
      </c>
      <c r="AA103" s="16"/>
    </row>
    <row r="104" spans="1:27" ht="16.5" x14ac:dyDescent="0.3">
      <c r="A104" s="22"/>
      <c r="B104" s="27"/>
      <c r="AA104" s="16"/>
    </row>
    <row r="105" spans="1:27" ht="42.75" x14ac:dyDescent="0.2">
      <c r="A105" s="22" t="s">
        <v>67</v>
      </c>
      <c r="B105" s="21" t="s">
        <v>68</v>
      </c>
      <c r="AA105" s="16"/>
    </row>
    <row r="106" spans="1:27" ht="14.25" x14ac:dyDescent="0.2">
      <c r="A106" s="22"/>
      <c r="B106" s="21"/>
      <c r="AA106" s="16"/>
    </row>
    <row r="107" spans="1:27" ht="14.25" x14ac:dyDescent="0.2">
      <c r="AA107" s="16"/>
    </row>
    <row r="108" spans="1:27" customFormat="1" ht="18" thickBot="1" x14ac:dyDescent="0.35">
      <c r="A108" s="17" t="s">
        <v>69</v>
      </c>
      <c r="C108" s="14"/>
      <c r="D108" s="14"/>
    </row>
    <row r="109" spans="1:27" customFormat="1" ht="17.25" thickTop="1" x14ac:dyDescent="0.3">
      <c r="C109" s="14"/>
      <c r="D109" s="14"/>
    </row>
    <row r="110" spans="1:27" customFormat="1" ht="16.5" x14ac:dyDescent="0.3">
      <c r="B110" t="s">
        <v>70</v>
      </c>
      <c r="C110" s="14"/>
      <c r="D110" s="14"/>
    </row>
    <row r="111" spans="1:27" customFormat="1" ht="16.5" x14ac:dyDescent="0.3">
      <c r="B111" t="s">
        <v>71</v>
      </c>
      <c r="C111" s="14"/>
      <c r="D111" s="14"/>
    </row>
    <row r="112" spans="1:27" customFormat="1" ht="16.5" x14ac:dyDescent="0.3">
      <c r="B112" t="s">
        <v>72</v>
      </c>
      <c r="C112" s="14"/>
      <c r="D112" s="14"/>
    </row>
    <row r="113" spans="1:27" customFormat="1" ht="16.5" x14ac:dyDescent="0.3">
      <c r="B113" t="s">
        <v>73</v>
      </c>
      <c r="C113" s="14"/>
      <c r="D113" s="14"/>
    </row>
    <row r="114" spans="1:27" customFormat="1" ht="16.5" x14ac:dyDescent="0.3">
      <c r="B114" t="s">
        <v>74</v>
      </c>
      <c r="C114" s="14"/>
      <c r="D114" s="14"/>
    </row>
    <row r="115" spans="1:27" customFormat="1" ht="16.5" x14ac:dyDescent="0.3">
      <c r="B115" t="s">
        <v>75</v>
      </c>
      <c r="C115" s="14"/>
      <c r="D115" s="14"/>
    </row>
    <row r="116" spans="1:27" customFormat="1" ht="16.5" x14ac:dyDescent="0.3"/>
    <row r="117" spans="1:27" ht="14.25" x14ac:dyDescent="0.2">
      <c r="AA117" s="16"/>
    </row>
    <row r="118" spans="1:27" ht="14.25" x14ac:dyDescent="0.2">
      <c r="AA118" s="16"/>
    </row>
    <row r="119" spans="1:27" ht="16.5" thickBot="1" x14ac:dyDescent="0.25">
      <c r="A119" s="17" t="s">
        <v>76</v>
      </c>
      <c r="AA119" s="16"/>
    </row>
    <row r="120" spans="1:27" ht="15" thickTop="1" x14ac:dyDescent="0.2">
      <c r="AA120" s="16"/>
    </row>
    <row r="121" spans="1:27" ht="16.5" x14ac:dyDescent="0.3">
      <c r="A121" t="s">
        <v>77</v>
      </c>
      <c r="B121" t="s">
        <v>78</v>
      </c>
      <c r="AA121" s="16"/>
    </row>
    <row r="122" spans="1:27" ht="16.5" x14ac:dyDescent="0.3">
      <c r="A122" t="s">
        <v>79</v>
      </c>
      <c r="B122" t="s">
        <v>80</v>
      </c>
      <c r="AA122" s="16"/>
    </row>
    <row r="123" spans="1:27" ht="16.5" x14ac:dyDescent="0.3">
      <c r="A123" t="s">
        <v>81</v>
      </c>
      <c r="B123" t="s">
        <v>82</v>
      </c>
      <c r="AA123" s="16"/>
    </row>
    <row r="124" spans="1:27" ht="16.5" x14ac:dyDescent="0.3">
      <c r="A124" t="s">
        <v>83</v>
      </c>
      <c r="B124" t="s">
        <v>84</v>
      </c>
      <c r="AA124" s="16"/>
    </row>
    <row r="125" spans="1:27" ht="16.5" x14ac:dyDescent="0.3">
      <c r="A125" t="s">
        <v>85</v>
      </c>
      <c r="B125" t="s">
        <v>86</v>
      </c>
      <c r="AA125" s="16"/>
    </row>
    <row r="126" spans="1:27" ht="16.5" x14ac:dyDescent="0.3">
      <c r="A126" t="s">
        <v>87</v>
      </c>
      <c r="B126" t="s">
        <v>88</v>
      </c>
      <c r="AA126" s="16"/>
    </row>
    <row r="127" spans="1:27" ht="16.5" x14ac:dyDescent="0.3">
      <c r="A127" t="s">
        <v>89</v>
      </c>
      <c r="B127" t="s">
        <v>90</v>
      </c>
      <c r="AA127" s="16"/>
    </row>
    <row r="128" spans="1:27" ht="16.5" x14ac:dyDescent="0.3">
      <c r="A128" t="s">
        <v>91</v>
      </c>
      <c r="B128" t="s">
        <v>92</v>
      </c>
      <c r="AA128" s="16"/>
    </row>
    <row r="129" spans="1:27" ht="16.5" x14ac:dyDescent="0.3">
      <c r="A129" t="s">
        <v>93</v>
      </c>
      <c r="B129" t="s">
        <v>94</v>
      </c>
      <c r="AA129" s="16"/>
    </row>
    <row r="130" spans="1:27" ht="16.5" x14ac:dyDescent="0.3">
      <c r="A130" t="s">
        <v>95</v>
      </c>
      <c r="B130" t="s">
        <v>96</v>
      </c>
      <c r="AA130" s="16"/>
    </row>
    <row r="131" spans="1:27" ht="16.5" x14ac:dyDescent="0.3">
      <c r="A131" t="s">
        <v>97</v>
      </c>
      <c r="B131" t="s">
        <v>98</v>
      </c>
      <c r="AA131" s="16"/>
    </row>
    <row r="132" spans="1:27" ht="16.5" x14ac:dyDescent="0.3">
      <c r="A132" t="s">
        <v>99</v>
      </c>
      <c r="B132" t="s">
        <v>100</v>
      </c>
      <c r="AA132" s="16"/>
    </row>
    <row r="133" spans="1:27" ht="16.5" x14ac:dyDescent="0.3">
      <c r="A133" t="s">
        <v>101</v>
      </c>
      <c r="B133" t="s">
        <v>102</v>
      </c>
      <c r="AA133" s="16"/>
    </row>
    <row r="134" spans="1:27" ht="16.5" x14ac:dyDescent="0.3">
      <c r="A134" t="s">
        <v>103</v>
      </c>
      <c r="B134" t="s">
        <v>104</v>
      </c>
      <c r="AA134" s="16"/>
    </row>
    <row r="135" spans="1:27" ht="16.5" x14ac:dyDescent="0.3">
      <c r="A135" t="s">
        <v>105</v>
      </c>
      <c r="B135" t="s">
        <v>106</v>
      </c>
      <c r="AA135" s="16"/>
    </row>
    <row r="136" spans="1:27" ht="16.5" x14ac:dyDescent="0.3">
      <c r="A136" t="s">
        <v>107</v>
      </c>
      <c r="B136" t="s">
        <v>108</v>
      </c>
      <c r="AA136" s="16"/>
    </row>
    <row r="137" spans="1:27" ht="16.5" x14ac:dyDescent="0.3">
      <c r="A137" t="s">
        <v>109</v>
      </c>
      <c r="B137" t="s">
        <v>110</v>
      </c>
      <c r="AA137" s="16"/>
    </row>
    <row r="138" spans="1:27" ht="16.5" x14ac:dyDescent="0.3">
      <c r="A138" t="s">
        <v>111</v>
      </c>
      <c r="B138" t="s">
        <v>112</v>
      </c>
      <c r="AA138" s="16"/>
    </row>
    <row r="139" spans="1:27" ht="16.5" x14ac:dyDescent="0.3">
      <c r="A139" t="s">
        <v>113</v>
      </c>
      <c r="B139" t="s">
        <v>114</v>
      </c>
      <c r="AA139" s="16"/>
    </row>
    <row r="140" spans="1:27" ht="16.5" x14ac:dyDescent="0.3">
      <c r="A140" t="s">
        <v>115</v>
      </c>
      <c r="B140" t="s">
        <v>116</v>
      </c>
      <c r="AA140" s="16"/>
    </row>
    <row r="141" spans="1:27" ht="16.5" x14ac:dyDescent="0.3">
      <c r="A141" t="s">
        <v>117</v>
      </c>
      <c r="B141" t="s">
        <v>118</v>
      </c>
      <c r="AA141" s="16"/>
    </row>
    <row r="142" spans="1:27" ht="16.5" x14ac:dyDescent="0.3">
      <c r="A142" t="s">
        <v>119</v>
      </c>
      <c r="B142" t="s">
        <v>120</v>
      </c>
      <c r="AA142" s="16"/>
    </row>
    <row r="143" spans="1:27" ht="16.5" x14ac:dyDescent="0.3">
      <c r="A143" t="s">
        <v>121</v>
      </c>
      <c r="B143" t="s">
        <v>122</v>
      </c>
      <c r="AA143" s="16"/>
    </row>
    <row r="144" spans="1:27" ht="16.5" x14ac:dyDescent="0.3">
      <c r="A144" t="s">
        <v>123</v>
      </c>
      <c r="B144" t="s">
        <v>124</v>
      </c>
      <c r="AA144" s="16"/>
    </row>
    <row r="145" spans="1:27" ht="16.5" x14ac:dyDescent="0.3">
      <c r="A145" t="s">
        <v>125</v>
      </c>
      <c r="B145" t="s">
        <v>126</v>
      </c>
      <c r="AA145" s="16"/>
    </row>
    <row r="146" spans="1:27" ht="16.5" x14ac:dyDescent="0.3">
      <c r="A146" t="s">
        <v>127</v>
      </c>
      <c r="B146" t="s">
        <v>128</v>
      </c>
      <c r="AA146" s="16"/>
    </row>
    <row r="147" spans="1:27" ht="16.5" x14ac:dyDescent="0.3">
      <c r="A147" t="s">
        <v>129</v>
      </c>
      <c r="B147" t="s">
        <v>130</v>
      </c>
      <c r="AA147" s="16"/>
    </row>
    <row r="148" spans="1:27" ht="16.5" x14ac:dyDescent="0.3">
      <c r="A148" t="s">
        <v>131</v>
      </c>
      <c r="B148" t="s">
        <v>132</v>
      </c>
      <c r="AA148" s="16"/>
    </row>
    <row r="149" spans="1:27" ht="16.5" x14ac:dyDescent="0.3">
      <c r="A149" t="s">
        <v>133</v>
      </c>
      <c r="B149" t="s">
        <v>134</v>
      </c>
      <c r="AA149" s="16"/>
    </row>
    <row r="150" spans="1:27" ht="16.5" x14ac:dyDescent="0.3">
      <c r="A150" t="s">
        <v>135</v>
      </c>
      <c r="B150" t="s">
        <v>136</v>
      </c>
      <c r="AA150" s="16"/>
    </row>
    <row r="151" spans="1:27" ht="16.5" x14ac:dyDescent="0.3">
      <c r="A151" t="s">
        <v>137</v>
      </c>
      <c r="B151" t="s">
        <v>138</v>
      </c>
      <c r="AA151" s="16"/>
    </row>
    <row r="152" spans="1:27" ht="16.5" x14ac:dyDescent="0.3">
      <c r="A152" t="s">
        <v>139</v>
      </c>
      <c r="B152" t="s">
        <v>140</v>
      </c>
      <c r="AA152" s="16"/>
    </row>
    <row r="153" spans="1:27" ht="16.5" x14ac:dyDescent="0.3">
      <c r="A153" t="s">
        <v>141</v>
      </c>
      <c r="B153" t="s">
        <v>142</v>
      </c>
      <c r="AA153" s="16"/>
    </row>
    <row r="154" spans="1:27" ht="16.5" x14ac:dyDescent="0.3">
      <c r="A154" t="s">
        <v>143</v>
      </c>
      <c r="B154" t="s">
        <v>144</v>
      </c>
      <c r="AA154" s="16"/>
    </row>
    <row r="155" spans="1:27" ht="16.5" x14ac:dyDescent="0.3">
      <c r="A155" t="s">
        <v>145</v>
      </c>
      <c r="B155" t="s">
        <v>146</v>
      </c>
      <c r="AA155" s="16"/>
    </row>
    <row r="156" spans="1:27" ht="16.5" x14ac:dyDescent="0.3">
      <c r="A156" t="s">
        <v>147</v>
      </c>
      <c r="B156" t="s">
        <v>148</v>
      </c>
      <c r="AA156" s="16"/>
    </row>
    <row r="157" spans="1:27" ht="16.5" x14ac:dyDescent="0.3">
      <c r="A157" t="s">
        <v>149</v>
      </c>
      <c r="B157" t="s">
        <v>150</v>
      </c>
      <c r="AA157" s="16"/>
    </row>
    <row r="158" spans="1:27" ht="16.5" x14ac:dyDescent="0.3">
      <c r="A158" t="s">
        <v>151</v>
      </c>
      <c r="B158" t="s">
        <v>152</v>
      </c>
      <c r="AA158" s="16"/>
    </row>
    <row r="159" spans="1:27" ht="16.5" x14ac:dyDescent="0.3">
      <c r="A159" t="s">
        <v>153</v>
      </c>
      <c r="B159" t="s">
        <v>154</v>
      </c>
      <c r="AA159" s="16"/>
    </row>
    <row r="160" spans="1:27" ht="16.5" x14ac:dyDescent="0.3">
      <c r="A160" t="s">
        <v>155</v>
      </c>
      <c r="B160" t="s">
        <v>156</v>
      </c>
      <c r="AA160" s="16"/>
    </row>
    <row r="161" spans="1:27" ht="16.5" x14ac:dyDescent="0.3">
      <c r="A161" t="s">
        <v>157</v>
      </c>
      <c r="B161" t="s">
        <v>158</v>
      </c>
      <c r="AA161" s="16"/>
    </row>
    <row r="162" spans="1:27" ht="16.5" x14ac:dyDescent="0.3">
      <c r="A162" t="s">
        <v>159</v>
      </c>
      <c r="B162" t="s">
        <v>160</v>
      </c>
      <c r="AA162" s="16"/>
    </row>
    <row r="163" spans="1:27" ht="16.5" x14ac:dyDescent="0.3">
      <c r="A163" t="s">
        <v>161</v>
      </c>
      <c r="B163" t="s">
        <v>162</v>
      </c>
      <c r="AA163" s="16"/>
    </row>
    <row r="164" spans="1:27" ht="16.5" x14ac:dyDescent="0.3">
      <c r="A164" t="s">
        <v>163</v>
      </c>
      <c r="B164" t="s">
        <v>164</v>
      </c>
      <c r="AA164" s="16"/>
    </row>
    <row r="165" spans="1:27" ht="16.5" x14ac:dyDescent="0.3">
      <c r="A165" t="s">
        <v>165</v>
      </c>
      <c r="B165" t="s">
        <v>166</v>
      </c>
      <c r="AA165" s="16"/>
    </row>
    <row r="166" spans="1:27" ht="16.5" x14ac:dyDescent="0.3">
      <c r="A166" t="s">
        <v>167</v>
      </c>
      <c r="B166" t="s">
        <v>168</v>
      </c>
      <c r="AA166" s="16"/>
    </row>
    <row r="167" spans="1:27" ht="16.5" x14ac:dyDescent="0.3">
      <c r="A167" t="s">
        <v>169</v>
      </c>
      <c r="B167" t="s">
        <v>170</v>
      </c>
      <c r="AA167" s="16"/>
    </row>
    <row r="168" spans="1:27" ht="16.5" x14ac:dyDescent="0.3">
      <c r="A168" t="s">
        <v>171</v>
      </c>
      <c r="B168" t="s">
        <v>172</v>
      </c>
      <c r="AA168" s="16"/>
    </row>
    <row r="169" spans="1:27" ht="16.5" x14ac:dyDescent="0.3">
      <c r="A169" t="s">
        <v>173</v>
      </c>
      <c r="B169" t="s">
        <v>174</v>
      </c>
      <c r="AA169" s="16"/>
    </row>
    <row r="170" spans="1:27" ht="16.5" x14ac:dyDescent="0.3">
      <c r="A170" t="s">
        <v>175</v>
      </c>
      <c r="B170" t="s">
        <v>176</v>
      </c>
      <c r="AA170" s="16"/>
    </row>
    <row r="171" spans="1:27" ht="16.5" x14ac:dyDescent="0.3">
      <c r="A171" t="s">
        <v>177</v>
      </c>
      <c r="B171" t="s">
        <v>178</v>
      </c>
      <c r="AA171" s="16"/>
    </row>
    <row r="172" spans="1:27" ht="16.5" x14ac:dyDescent="0.3">
      <c r="A172" t="s">
        <v>179</v>
      </c>
      <c r="B172" t="s">
        <v>180</v>
      </c>
      <c r="AA172" s="16"/>
    </row>
    <row r="173" spans="1:27" ht="16.5" x14ac:dyDescent="0.3">
      <c r="A173" t="s">
        <v>181</v>
      </c>
      <c r="B173" t="s">
        <v>182</v>
      </c>
      <c r="AA173" s="16"/>
    </row>
    <row r="174" spans="1:27" ht="16.5" x14ac:dyDescent="0.3">
      <c r="A174" t="s">
        <v>183</v>
      </c>
      <c r="B174" t="s">
        <v>184</v>
      </c>
      <c r="AA174" s="16"/>
    </row>
    <row r="175" spans="1:27" ht="16.5" x14ac:dyDescent="0.3">
      <c r="A175" t="s">
        <v>185</v>
      </c>
      <c r="B175" t="s">
        <v>186</v>
      </c>
      <c r="AA175" s="16"/>
    </row>
    <row r="176" spans="1:27" ht="16.5" x14ac:dyDescent="0.3">
      <c r="A176" t="s">
        <v>187</v>
      </c>
      <c r="B176" t="s">
        <v>188</v>
      </c>
      <c r="AA176" s="16"/>
    </row>
    <row r="177" spans="1:27" ht="16.5" x14ac:dyDescent="0.3">
      <c r="A177" t="s">
        <v>189</v>
      </c>
      <c r="B177" t="s">
        <v>190</v>
      </c>
      <c r="AA177" s="16"/>
    </row>
    <row r="178" spans="1:27" ht="16.5" x14ac:dyDescent="0.3">
      <c r="A178" t="s">
        <v>191</v>
      </c>
      <c r="B178" t="s">
        <v>192</v>
      </c>
      <c r="AA178" s="16"/>
    </row>
    <row r="179" spans="1:27" ht="16.5" x14ac:dyDescent="0.3">
      <c r="A179" t="s">
        <v>193</v>
      </c>
      <c r="B179" t="s">
        <v>194</v>
      </c>
      <c r="AA179" s="16"/>
    </row>
    <row r="180" spans="1:27" ht="16.5" x14ac:dyDescent="0.3">
      <c r="A180" t="s">
        <v>195</v>
      </c>
      <c r="B180" t="s">
        <v>196</v>
      </c>
      <c r="AA180" s="16"/>
    </row>
    <row r="181" spans="1:27" ht="16.5" x14ac:dyDescent="0.3">
      <c r="A181" t="s">
        <v>197</v>
      </c>
      <c r="B181" t="s">
        <v>198</v>
      </c>
      <c r="AA181" s="16"/>
    </row>
    <row r="182" spans="1:27" ht="16.5" x14ac:dyDescent="0.3">
      <c r="A182" t="s">
        <v>199</v>
      </c>
      <c r="B182" t="s">
        <v>200</v>
      </c>
      <c r="AA182" s="16"/>
    </row>
    <row r="183" spans="1:27" ht="16.5" x14ac:dyDescent="0.3">
      <c r="A183" t="s">
        <v>201</v>
      </c>
      <c r="B183" t="s">
        <v>202</v>
      </c>
      <c r="AA183" s="16"/>
    </row>
    <row r="184" spans="1:27" ht="16.5" x14ac:dyDescent="0.3">
      <c r="A184" t="s">
        <v>203</v>
      </c>
      <c r="B184" t="s">
        <v>204</v>
      </c>
      <c r="AA184" s="16"/>
    </row>
    <row r="185" spans="1:27" ht="16.5" x14ac:dyDescent="0.3">
      <c r="A185" t="s">
        <v>205</v>
      </c>
      <c r="B185" t="s">
        <v>206</v>
      </c>
      <c r="AA185" s="16"/>
    </row>
    <row r="186" spans="1:27" ht="16.5" x14ac:dyDescent="0.3">
      <c r="A186" t="s">
        <v>207</v>
      </c>
      <c r="B186" t="s">
        <v>208</v>
      </c>
      <c r="AA186" s="16"/>
    </row>
    <row r="187" spans="1:27" ht="16.5" x14ac:dyDescent="0.3">
      <c r="A187" t="s">
        <v>209</v>
      </c>
      <c r="B187" t="s">
        <v>210</v>
      </c>
      <c r="AA187" s="16"/>
    </row>
    <row r="188" spans="1:27" ht="16.5" x14ac:dyDescent="0.3">
      <c r="A188" t="s">
        <v>211</v>
      </c>
      <c r="B188" t="s">
        <v>212</v>
      </c>
      <c r="AA188" s="16"/>
    </row>
    <row r="189" spans="1:27" ht="16.5" x14ac:dyDescent="0.3">
      <c r="A189" t="s">
        <v>213</v>
      </c>
      <c r="B189" t="s">
        <v>214</v>
      </c>
      <c r="AA189" s="16"/>
    </row>
    <row r="190" spans="1:27" ht="16.5" x14ac:dyDescent="0.3">
      <c r="A190" t="s">
        <v>215</v>
      </c>
      <c r="B190" t="s">
        <v>216</v>
      </c>
      <c r="AA190" s="16"/>
    </row>
    <row r="191" spans="1:27" ht="16.5" x14ac:dyDescent="0.3">
      <c r="A191" t="s">
        <v>217</v>
      </c>
      <c r="B191" t="s">
        <v>218</v>
      </c>
      <c r="AA191" s="16"/>
    </row>
    <row r="192" spans="1:27" ht="16.5" x14ac:dyDescent="0.3">
      <c r="A192" t="s">
        <v>219</v>
      </c>
      <c r="B192" t="s">
        <v>220</v>
      </c>
      <c r="AA192" s="16"/>
    </row>
    <row r="193" spans="1:27" ht="16.5" x14ac:dyDescent="0.3">
      <c r="A193" t="s">
        <v>221</v>
      </c>
      <c r="B193" t="s">
        <v>222</v>
      </c>
      <c r="AA193" s="16"/>
    </row>
    <row r="194" spans="1:27" ht="16.5" x14ac:dyDescent="0.3">
      <c r="A194" t="s">
        <v>223</v>
      </c>
      <c r="B194" t="s">
        <v>224</v>
      </c>
      <c r="AA194" s="16"/>
    </row>
    <row r="195" spans="1:27" ht="16.5" x14ac:dyDescent="0.3">
      <c r="A195" t="s">
        <v>225</v>
      </c>
      <c r="B195" t="s">
        <v>226</v>
      </c>
      <c r="AA195" s="16"/>
    </row>
    <row r="196" spans="1:27" ht="16.5" x14ac:dyDescent="0.3">
      <c r="A196" t="s">
        <v>227</v>
      </c>
      <c r="B196" t="s">
        <v>228</v>
      </c>
      <c r="AA196" s="16"/>
    </row>
    <row r="197" spans="1:27" ht="16.5" x14ac:dyDescent="0.3">
      <c r="A197" t="s">
        <v>229</v>
      </c>
      <c r="B197" t="s">
        <v>230</v>
      </c>
      <c r="AA197" s="16"/>
    </row>
    <row r="198" spans="1:27" ht="16.5" x14ac:dyDescent="0.3">
      <c r="A198" t="s">
        <v>231</v>
      </c>
      <c r="B198" t="s">
        <v>232</v>
      </c>
      <c r="AA198" s="16"/>
    </row>
    <row r="199" spans="1:27" ht="16.5" x14ac:dyDescent="0.3">
      <c r="A199" t="s">
        <v>233</v>
      </c>
      <c r="B199" t="s">
        <v>234</v>
      </c>
      <c r="AA199" s="16"/>
    </row>
    <row r="200" spans="1:27" ht="16.5" x14ac:dyDescent="0.3">
      <c r="A200" t="s">
        <v>235</v>
      </c>
      <c r="B200" t="s">
        <v>236</v>
      </c>
      <c r="AA200" s="16"/>
    </row>
    <row r="201" spans="1:27" ht="16.5" x14ac:dyDescent="0.3">
      <c r="A201" t="s">
        <v>237</v>
      </c>
      <c r="B201" t="s">
        <v>238</v>
      </c>
      <c r="AA201" s="16"/>
    </row>
    <row r="202" spans="1:27" ht="16.5" x14ac:dyDescent="0.3">
      <c r="A202" t="s">
        <v>239</v>
      </c>
      <c r="B202" t="s">
        <v>240</v>
      </c>
      <c r="AA202" s="16"/>
    </row>
    <row r="203" spans="1:27" ht="16.5" x14ac:dyDescent="0.3">
      <c r="A203" t="s">
        <v>241</v>
      </c>
      <c r="B203" t="s">
        <v>242</v>
      </c>
      <c r="AA203" s="16"/>
    </row>
    <row r="204" spans="1:27" ht="16.5" x14ac:dyDescent="0.3">
      <c r="A204" t="s">
        <v>243</v>
      </c>
      <c r="B204" t="s">
        <v>244</v>
      </c>
      <c r="AA204" s="16"/>
    </row>
    <row r="205" spans="1:27" ht="16.5" x14ac:dyDescent="0.3">
      <c r="A205" t="s">
        <v>245</v>
      </c>
      <c r="B205" t="s">
        <v>246</v>
      </c>
      <c r="AA205" s="16"/>
    </row>
    <row r="206" spans="1:27" ht="16.5" x14ac:dyDescent="0.3">
      <c r="A206" t="s">
        <v>247</v>
      </c>
      <c r="B206" t="s">
        <v>248</v>
      </c>
      <c r="AA206" s="16"/>
    </row>
    <row r="207" spans="1:27" ht="16.5" x14ac:dyDescent="0.3">
      <c r="A207" t="s">
        <v>249</v>
      </c>
      <c r="B207" t="s">
        <v>250</v>
      </c>
      <c r="AA207" s="16"/>
    </row>
    <row r="208" spans="1:27" ht="16.5" x14ac:dyDescent="0.3">
      <c r="A208" t="s">
        <v>251</v>
      </c>
      <c r="B208" t="s">
        <v>252</v>
      </c>
      <c r="AA208" s="16"/>
    </row>
    <row r="209" spans="1:27" ht="16.5" x14ac:dyDescent="0.3">
      <c r="A209" t="s">
        <v>253</v>
      </c>
      <c r="B209" t="s">
        <v>254</v>
      </c>
      <c r="AA209" s="16"/>
    </row>
    <row r="210" spans="1:27" ht="16.5" x14ac:dyDescent="0.3">
      <c r="A210" t="s">
        <v>255</v>
      </c>
      <c r="B210" t="s">
        <v>256</v>
      </c>
      <c r="AA210" s="16"/>
    </row>
    <row r="211" spans="1:27" ht="16.5" x14ac:dyDescent="0.3">
      <c r="A211" t="s">
        <v>257</v>
      </c>
      <c r="B211" t="s">
        <v>258</v>
      </c>
      <c r="AA211" s="16"/>
    </row>
    <row r="212" spans="1:27" ht="16.5" x14ac:dyDescent="0.3">
      <c r="A212" t="s">
        <v>259</v>
      </c>
      <c r="B212" t="s">
        <v>260</v>
      </c>
      <c r="AA212" s="16"/>
    </row>
    <row r="213" spans="1:27" ht="16.5" x14ac:dyDescent="0.3">
      <c r="A213" t="s">
        <v>261</v>
      </c>
      <c r="B213" t="s">
        <v>262</v>
      </c>
      <c r="AA213" s="16"/>
    </row>
    <row r="214" spans="1:27" ht="16.5" x14ac:dyDescent="0.3">
      <c r="A214" t="s">
        <v>263</v>
      </c>
      <c r="B214" t="s">
        <v>264</v>
      </c>
      <c r="AA214" s="16"/>
    </row>
    <row r="215" spans="1:27" ht="16.5" x14ac:dyDescent="0.3">
      <c r="A215" t="s">
        <v>265</v>
      </c>
      <c r="B215" t="s">
        <v>266</v>
      </c>
      <c r="AA215" s="16"/>
    </row>
    <row r="216" spans="1:27" ht="16.5" x14ac:dyDescent="0.3">
      <c r="A216" t="s">
        <v>267</v>
      </c>
      <c r="B216" t="s">
        <v>268</v>
      </c>
      <c r="AA216" s="16"/>
    </row>
    <row r="217" spans="1:27" ht="16.5" x14ac:dyDescent="0.3">
      <c r="A217" t="s">
        <v>269</v>
      </c>
      <c r="B217" t="s">
        <v>270</v>
      </c>
      <c r="AA217" s="16"/>
    </row>
    <row r="218" spans="1:27" ht="16.5" x14ac:dyDescent="0.3">
      <c r="A218" t="s">
        <v>271</v>
      </c>
      <c r="B218" t="s">
        <v>272</v>
      </c>
      <c r="AA218" s="16"/>
    </row>
    <row r="219" spans="1:27" ht="16.5" x14ac:dyDescent="0.3">
      <c r="A219" t="s">
        <v>273</v>
      </c>
      <c r="B219" t="s">
        <v>274</v>
      </c>
      <c r="AA219" s="16"/>
    </row>
    <row r="220" spans="1:27" ht="16.5" x14ac:dyDescent="0.3">
      <c r="A220" t="s">
        <v>275</v>
      </c>
      <c r="B220" t="s">
        <v>276</v>
      </c>
      <c r="AA220" s="16"/>
    </row>
    <row r="221" spans="1:27" ht="16.5" x14ac:dyDescent="0.3">
      <c r="A221" t="s">
        <v>277</v>
      </c>
      <c r="B221" t="s">
        <v>278</v>
      </c>
      <c r="AA221" s="16"/>
    </row>
    <row r="222" spans="1:27" ht="16.5" x14ac:dyDescent="0.3">
      <c r="A222" t="s">
        <v>279</v>
      </c>
      <c r="B222" t="s">
        <v>280</v>
      </c>
      <c r="AA222" s="16"/>
    </row>
    <row r="223" spans="1:27" ht="16.5" x14ac:dyDescent="0.3">
      <c r="A223" t="s">
        <v>281</v>
      </c>
      <c r="B223" t="s">
        <v>282</v>
      </c>
      <c r="AA223" s="16"/>
    </row>
    <row r="224" spans="1:27" ht="16.5" x14ac:dyDescent="0.3">
      <c r="A224" t="s">
        <v>283</v>
      </c>
      <c r="B224" t="s">
        <v>284</v>
      </c>
      <c r="AA224" s="16"/>
    </row>
    <row r="225" spans="1:27" ht="16.5" x14ac:dyDescent="0.3">
      <c r="A225" t="s">
        <v>285</v>
      </c>
      <c r="B225" t="s">
        <v>286</v>
      </c>
      <c r="AA225" s="16"/>
    </row>
    <row r="226" spans="1:27" ht="16.5" x14ac:dyDescent="0.3">
      <c r="A226" t="s">
        <v>287</v>
      </c>
      <c r="B226" t="s">
        <v>288</v>
      </c>
      <c r="AA226" s="16"/>
    </row>
    <row r="227" spans="1:27" ht="16.5" x14ac:dyDescent="0.3">
      <c r="A227" t="s">
        <v>289</v>
      </c>
      <c r="B227" t="s">
        <v>290</v>
      </c>
      <c r="AA227" s="16"/>
    </row>
    <row r="228" spans="1:27" ht="16.5" x14ac:dyDescent="0.3">
      <c r="A228" t="s">
        <v>291</v>
      </c>
      <c r="B228" t="s">
        <v>292</v>
      </c>
      <c r="AA228" s="16"/>
    </row>
    <row r="229" spans="1:27" ht="16.5" x14ac:dyDescent="0.3">
      <c r="A229" t="s">
        <v>293</v>
      </c>
      <c r="B229" t="s">
        <v>294</v>
      </c>
      <c r="AA229" s="16"/>
    </row>
    <row r="230" spans="1:27" ht="16.5" x14ac:dyDescent="0.3">
      <c r="A230" t="s">
        <v>295</v>
      </c>
      <c r="B230" t="s">
        <v>296</v>
      </c>
      <c r="AA230" s="16"/>
    </row>
    <row r="231" spans="1:27" ht="16.5" x14ac:dyDescent="0.3">
      <c r="A231" t="s">
        <v>297</v>
      </c>
      <c r="B231" t="s">
        <v>298</v>
      </c>
      <c r="AA231" s="16"/>
    </row>
    <row r="232" spans="1:27" ht="16.5" x14ac:dyDescent="0.3">
      <c r="A232" t="s">
        <v>299</v>
      </c>
      <c r="B232" t="s">
        <v>300</v>
      </c>
      <c r="AA232" s="16"/>
    </row>
    <row r="233" spans="1:27" ht="16.5" x14ac:dyDescent="0.3">
      <c r="A233" t="s">
        <v>301</v>
      </c>
      <c r="B233" t="s">
        <v>302</v>
      </c>
      <c r="AA233" s="16"/>
    </row>
    <row r="234" spans="1:27" ht="16.5" x14ac:dyDescent="0.3">
      <c r="A234" t="s">
        <v>303</v>
      </c>
      <c r="B234" t="s">
        <v>304</v>
      </c>
      <c r="AA234" s="16"/>
    </row>
    <row r="235" spans="1:27" ht="16.5" x14ac:dyDescent="0.3">
      <c r="A235" t="s">
        <v>305</v>
      </c>
      <c r="B235" t="s">
        <v>306</v>
      </c>
      <c r="AA235" s="16"/>
    </row>
    <row r="236" spans="1:27" ht="16.5" x14ac:dyDescent="0.3">
      <c r="A236" t="s">
        <v>307</v>
      </c>
      <c r="B236" t="s">
        <v>308</v>
      </c>
      <c r="AA236" s="16"/>
    </row>
    <row r="237" spans="1:27" ht="16.5" x14ac:dyDescent="0.3">
      <c r="A237" t="s">
        <v>309</v>
      </c>
      <c r="B237" t="s">
        <v>310</v>
      </c>
      <c r="AA237" s="16"/>
    </row>
    <row r="238" spans="1:27" ht="16.5" x14ac:dyDescent="0.3">
      <c r="A238" t="s">
        <v>311</v>
      </c>
      <c r="B238" t="s">
        <v>312</v>
      </c>
      <c r="AA238" s="16"/>
    </row>
    <row r="239" spans="1:27" ht="16.5" x14ac:dyDescent="0.3">
      <c r="A239" t="s">
        <v>313</v>
      </c>
      <c r="B239" t="s">
        <v>314</v>
      </c>
      <c r="AA239" s="16"/>
    </row>
    <row r="240" spans="1:27" ht="16.5" x14ac:dyDescent="0.3">
      <c r="A240" t="s">
        <v>315</v>
      </c>
      <c r="B240" t="s">
        <v>316</v>
      </c>
      <c r="AA240" s="16"/>
    </row>
    <row r="241" spans="1:27" ht="16.5" x14ac:dyDescent="0.3">
      <c r="A241" t="s">
        <v>317</v>
      </c>
      <c r="B241" t="s">
        <v>318</v>
      </c>
      <c r="AA241" s="16"/>
    </row>
    <row r="242" spans="1:27" ht="16.5" x14ac:dyDescent="0.3">
      <c r="A242" t="s">
        <v>319</v>
      </c>
      <c r="B242" t="s">
        <v>320</v>
      </c>
      <c r="AA242" s="16"/>
    </row>
    <row r="243" spans="1:27" ht="16.5" x14ac:dyDescent="0.3">
      <c r="A243" t="s">
        <v>321</v>
      </c>
      <c r="B243" t="s">
        <v>322</v>
      </c>
      <c r="AA243" s="16"/>
    </row>
    <row r="244" spans="1:27" ht="16.5" x14ac:dyDescent="0.3">
      <c r="A244" t="s">
        <v>323</v>
      </c>
      <c r="B244" t="s">
        <v>324</v>
      </c>
      <c r="AA244" s="16"/>
    </row>
    <row r="245" spans="1:27" ht="16.5" x14ac:dyDescent="0.3">
      <c r="A245" t="s">
        <v>325</v>
      </c>
      <c r="B245" t="s">
        <v>326</v>
      </c>
      <c r="AA245" s="16"/>
    </row>
    <row r="246" spans="1:27" ht="16.5" x14ac:dyDescent="0.3">
      <c r="A246" t="s">
        <v>327</v>
      </c>
      <c r="B246" t="s">
        <v>328</v>
      </c>
      <c r="AA246" s="16"/>
    </row>
    <row r="247" spans="1:27" ht="16.5" x14ac:dyDescent="0.3">
      <c r="A247" t="s">
        <v>329</v>
      </c>
      <c r="B247" t="s">
        <v>330</v>
      </c>
      <c r="AA247" s="16"/>
    </row>
    <row r="248" spans="1:27" ht="16.5" x14ac:dyDescent="0.3">
      <c r="A248" t="s">
        <v>331</v>
      </c>
      <c r="B248" t="s">
        <v>332</v>
      </c>
      <c r="AA248" s="16"/>
    </row>
    <row r="249" spans="1:27" ht="16.5" x14ac:dyDescent="0.3">
      <c r="A249" t="s">
        <v>333</v>
      </c>
      <c r="B249" t="s">
        <v>334</v>
      </c>
      <c r="AA249" s="16"/>
    </row>
    <row r="250" spans="1:27" ht="16.5" x14ac:dyDescent="0.3">
      <c r="A250" t="s">
        <v>335</v>
      </c>
      <c r="B250" t="s">
        <v>336</v>
      </c>
      <c r="AA250" s="16"/>
    </row>
    <row r="251" spans="1:27" ht="16.5" x14ac:dyDescent="0.3">
      <c r="A251" t="s">
        <v>337</v>
      </c>
      <c r="B251" t="s">
        <v>338</v>
      </c>
      <c r="AA251" s="16"/>
    </row>
    <row r="252" spans="1:27" ht="16.5" x14ac:dyDescent="0.3">
      <c r="A252" t="s">
        <v>339</v>
      </c>
      <c r="B252" t="s">
        <v>340</v>
      </c>
      <c r="AA252" s="16"/>
    </row>
    <row r="253" spans="1:27" ht="16.5" x14ac:dyDescent="0.3">
      <c r="A253" t="s">
        <v>341</v>
      </c>
      <c r="B253" t="s">
        <v>342</v>
      </c>
      <c r="AA253" s="16"/>
    </row>
    <row r="254" spans="1:27" ht="16.5" x14ac:dyDescent="0.3">
      <c r="A254" t="s">
        <v>343</v>
      </c>
      <c r="B254" t="s">
        <v>344</v>
      </c>
      <c r="AA254" s="16"/>
    </row>
    <row r="255" spans="1:27" ht="16.5" x14ac:dyDescent="0.3">
      <c r="A255" t="s">
        <v>345</v>
      </c>
      <c r="B255" t="s">
        <v>346</v>
      </c>
      <c r="AA255" s="16"/>
    </row>
    <row r="256" spans="1:27" ht="16.5" x14ac:dyDescent="0.3">
      <c r="A256" t="s">
        <v>347</v>
      </c>
      <c r="B256" t="s">
        <v>348</v>
      </c>
      <c r="AA256" s="16"/>
    </row>
    <row r="257" spans="1:27" ht="16.5" x14ac:dyDescent="0.3">
      <c r="A257" t="s">
        <v>349</v>
      </c>
      <c r="B257" t="s">
        <v>350</v>
      </c>
      <c r="AA257" s="16"/>
    </row>
    <row r="258" spans="1:27" ht="16.5" x14ac:dyDescent="0.3">
      <c r="A258" t="s">
        <v>351</v>
      </c>
      <c r="B258" t="s">
        <v>352</v>
      </c>
      <c r="AA258" s="16"/>
    </row>
    <row r="259" spans="1:27" ht="16.5" x14ac:dyDescent="0.3">
      <c r="A259" t="s">
        <v>353</v>
      </c>
      <c r="B259" t="s">
        <v>354</v>
      </c>
      <c r="AA259" s="16"/>
    </row>
    <row r="260" spans="1:27" ht="16.5" x14ac:dyDescent="0.3">
      <c r="A260" t="s">
        <v>355</v>
      </c>
      <c r="B260" t="s">
        <v>356</v>
      </c>
      <c r="AA260" s="16"/>
    </row>
    <row r="261" spans="1:27" ht="16.5" x14ac:dyDescent="0.3">
      <c r="A261" t="s">
        <v>357</v>
      </c>
      <c r="B261" t="s">
        <v>358</v>
      </c>
      <c r="AA261" s="16"/>
    </row>
    <row r="262" spans="1:27" ht="16.5" x14ac:dyDescent="0.3">
      <c r="A262" t="s">
        <v>359</v>
      </c>
      <c r="B262" t="s">
        <v>360</v>
      </c>
      <c r="AA262" s="16"/>
    </row>
    <row r="263" spans="1:27" ht="16.5" x14ac:dyDescent="0.3">
      <c r="A263" t="s">
        <v>361</v>
      </c>
      <c r="B263" t="s">
        <v>362</v>
      </c>
      <c r="AA263" s="16"/>
    </row>
    <row r="264" spans="1:27" ht="16.5" x14ac:dyDescent="0.3">
      <c r="A264" t="s">
        <v>363</v>
      </c>
      <c r="B264" t="s">
        <v>364</v>
      </c>
      <c r="AA264" s="16"/>
    </row>
    <row r="265" spans="1:27" ht="16.5" x14ac:dyDescent="0.3">
      <c r="A265" t="s">
        <v>365</v>
      </c>
      <c r="B265" t="s">
        <v>366</v>
      </c>
      <c r="AA265" s="16"/>
    </row>
    <row r="266" spans="1:27" ht="16.5" x14ac:dyDescent="0.3">
      <c r="A266" t="s">
        <v>367</v>
      </c>
      <c r="B266" t="s">
        <v>368</v>
      </c>
      <c r="AA266" s="16"/>
    </row>
    <row r="267" spans="1:27" ht="16.5" x14ac:dyDescent="0.3">
      <c r="A267" t="s">
        <v>369</v>
      </c>
      <c r="B267" t="s">
        <v>370</v>
      </c>
      <c r="AA267" s="16"/>
    </row>
    <row r="268" spans="1:27" ht="16.5" x14ac:dyDescent="0.3">
      <c r="A268" t="s">
        <v>371</v>
      </c>
      <c r="B268" t="s">
        <v>372</v>
      </c>
      <c r="AA268" s="16"/>
    </row>
    <row r="269" spans="1:27" ht="16.5" x14ac:dyDescent="0.3">
      <c r="A269" t="s">
        <v>373</v>
      </c>
      <c r="B269" t="s">
        <v>374</v>
      </c>
      <c r="AA269" s="16"/>
    </row>
    <row r="270" spans="1:27" ht="16.5" x14ac:dyDescent="0.3">
      <c r="A270" t="s">
        <v>375</v>
      </c>
      <c r="B270" t="s">
        <v>376</v>
      </c>
      <c r="AA270" s="16"/>
    </row>
    <row r="271" spans="1:27" ht="16.5" x14ac:dyDescent="0.3">
      <c r="A271" t="s">
        <v>377</v>
      </c>
      <c r="B271" t="s">
        <v>378</v>
      </c>
      <c r="AA271" s="16"/>
    </row>
    <row r="272" spans="1:27" ht="16.5" x14ac:dyDescent="0.3">
      <c r="A272" t="s">
        <v>379</v>
      </c>
      <c r="B272" t="s">
        <v>380</v>
      </c>
      <c r="AA272" s="16"/>
    </row>
    <row r="273" spans="1:27" ht="16.5" x14ac:dyDescent="0.3">
      <c r="A273" t="s">
        <v>381</v>
      </c>
      <c r="B273" t="s">
        <v>382</v>
      </c>
      <c r="AA273" s="16"/>
    </row>
    <row r="274" spans="1:27" ht="16.5" x14ac:dyDescent="0.3">
      <c r="A274" t="s">
        <v>383</v>
      </c>
      <c r="B274" t="s">
        <v>384</v>
      </c>
      <c r="AA274" s="16"/>
    </row>
    <row r="275" spans="1:27" ht="16.5" x14ac:dyDescent="0.3">
      <c r="A275" t="s">
        <v>385</v>
      </c>
      <c r="B275" t="s">
        <v>386</v>
      </c>
      <c r="AA275" s="16"/>
    </row>
    <row r="276" spans="1:27" ht="16.5" x14ac:dyDescent="0.3">
      <c r="A276" t="s">
        <v>387</v>
      </c>
      <c r="B276" t="s">
        <v>388</v>
      </c>
      <c r="AA276" s="16"/>
    </row>
    <row r="277" spans="1:27" ht="16.5" x14ac:dyDescent="0.3">
      <c r="A277" t="s">
        <v>389</v>
      </c>
      <c r="B277" t="s">
        <v>390</v>
      </c>
      <c r="AA277" s="16"/>
    </row>
    <row r="278" spans="1:27" ht="16.5" x14ac:dyDescent="0.3">
      <c r="A278" t="s">
        <v>391</v>
      </c>
      <c r="B278" t="s">
        <v>392</v>
      </c>
      <c r="AA278" s="16"/>
    </row>
    <row r="279" spans="1:27" ht="16.5" x14ac:dyDescent="0.3">
      <c r="A279" t="s">
        <v>393</v>
      </c>
      <c r="B279" t="s">
        <v>394</v>
      </c>
      <c r="AA279" s="16"/>
    </row>
    <row r="280" spans="1:27" ht="16.5" x14ac:dyDescent="0.3">
      <c r="A280" t="s">
        <v>395</v>
      </c>
      <c r="B280" t="s">
        <v>396</v>
      </c>
      <c r="AA280" s="16"/>
    </row>
    <row r="281" spans="1:27" ht="16.5" x14ac:dyDescent="0.3">
      <c r="A281" t="s">
        <v>397</v>
      </c>
      <c r="B281" t="s">
        <v>398</v>
      </c>
      <c r="AA281" s="16"/>
    </row>
    <row r="282" spans="1:27" ht="16.5" x14ac:dyDescent="0.3">
      <c r="A282" t="s">
        <v>399</v>
      </c>
      <c r="B282" t="s">
        <v>400</v>
      </c>
      <c r="AA282" s="16"/>
    </row>
    <row r="283" spans="1:27" ht="16.5" x14ac:dyDescent="0.3">
      <c r="A283" t="s">
        <v>401</v>
      </c>
      <c r="B283" t="s">
        <v>402</v>
      </c>
      <c r="AA283" s="16"/>
    </row>
    <row r="284" spans="1:27" ht="16.5" x14ac:dyDescent="0.3">
      <c r="A284"/>
      <c r="B284"/>
      <c r="AA284" s="16"/>
    </row>
    <row r="285" spans="1:27" ht="16.5" x14ac:dyDescent="0.3">
      <c r="A285"/>
      <c r="B285"/>
      <c r="AA285" s="16"/>
    </row>
    <row r="286" spans="1:27" ht="16.5" x14ac:dyDescent="0.3">
      <c r="A286"/>
      <c r="B286"/>
      <c r="AA286" s="16"/>
    </row>
    <row r="287" spans="1:27" ht="16.5" x14ac:dyDescent="0.3">
      <c r="A287"/>
      <c r="B287"/>
      <c r="AA287" s="16"/>
    </row>
    <row r="288" spans="1:27" ht="16.5" x14ac:dyDescent="0.3">
      <c r="A288"/>
      <c r="B288"/>
      <c r="AA288" s="16"/>
    </row>
    <row r="289" spans="1:27" ht="16.5" x14ac:dyDescent="0.3">
      <c r="A289"/>
      <c r="B289"/>
      <c r="AA289" s="16"/>
    </row>
    <row r="290" spans="1:27" ht="16.5" x14ac:dyDescent="0.3">
      <c r="A290"/>
      <c r="B290"/>
      <c r="AA290" s="16"/>
    </row>
    <row r="291" spans="1:27" ht="16.5" x14ac:dyDescent="0.3">
      <c r="A291"/>
      <c r="B291"/>
      <c r="AA291" s="16"/>
    </row>
    <row r="292" spans="1:27" ht="16.5" x14ac:dyDescent="0.3">
      <c r="A292"/>
      <c r="B292"/>
      <c r="AA292" s="16"/>
    </row>
    <row r="293" spans="1:27" ht="16.5" x14ac:dyDescent="0.3">
      <c r="A293"/>
      <c r="B293"/>
      <c r="AA293" s="16"/>
    </row>
    <row r="294" spans="1:27" ht="16.5" x14ac:dyDescent="0.3">
      <c r="A294"/>
      <c r="B294"/>
      <c r="AA294" s="16"/>
    </row>
    <row r="295" spans="1:27" ht="16.5" x14ac:dyDescent="0.3">
      <c r="A295"/>
      <c r="B295"/>
      <c r="AA295" s="16"/>
    </row>
    <row r="296" spans="1:27" ht="16.5" x14ac:dyDescent="0.3">
      <c r="A296"/>
      <c r="B296"/>
      <c r="AA296" s="16"/>
    </row>
    <row r="297" spans="1:27" ht="16.5" x14ac:dyDescent="0.3">
      <c r="A297"/>
      <c r="B297"/>
      <c r="AA297" s="16"/>
    </row>
    <row r="298" spans="1:27" ht="16.5" x14ac:dyDescent="0.3">
      <c r="A298"/>
      <c r="B298"/>
      <c r="AA298" s="16"/>
    </row>
    <row r="299" spans="1:27" ht="16.5" x14ac:dyDescent="0.3">
      <c r="A299"/>
      <c r="B299"/>
      <c r="AA299" s="16"/>
    </row>
    <row r="300" spans="1:27" ht="16.5" x14ac:dyDescent="0.3">
      <c r="A300"/>
      <c r="B300"/>
      <c r="AA300" s="16"/>
    </row>
    <row r="301" spans="1:27" ht="16.5" x14ac:dyDescent="0.3">
      <c r="A301"/>
      <c r="B301"/>
      <c r="AA301" s="16"/>
    </row>
    <row r="302" spans="1:27" ht="16.5" x14ac:dyDescent="0.3">
      <c r="A302"/>
      <c r="B302"/>
      <c r="AA302" s="16"/>
    </row>
    <row r="303" spans="1:27" ht="16.5" x14ac:dyDescent="0.3">
      <c r="A303"/>
      <c r="B303"/>
      <c r="AA303" s="16"/>
    </row>
    <row r="304" spans="1:27" ht="16.5" x14ac:dyDescent="0.3">
      <c r="A304"/>
      <c r="B304"/>
      <c r="AA304" s="16"/>
    </row>
    <row r="305" spans="1:27" ht="16.5" x14ac:dyDescent="0.3">
      <c r="A305"/>
      <c r="B305"/>
      <c r="AA305" s="16"/>
    </row>
    <row r="306" spans="1:27" ht="16.5" x14ac:dyDescent="0.3">
      <c r="A306"/>
      <c r="B306"/>
      <c r="AA306" s="16"/>
    </row>
    <row r="307" spans="1:27" ht="16.5" x14ac:dyDescent="0.3">
      <c r="A307"/>
      <c r="B307"/>
      <c r="AA307" s="16"/>
    </row>
    <row r="308" spans="1:27" ht="16.5" x14ac:dyDescent="0.3">
      <c r="A308"/>
      <c r="B308"/>
      <c r="AA308" s="16"/>
    </row>
    <row r="309" spans="1:27" ht="16.5" x14ac:dyDescent="0.3">
      <c r="A309"/>
      <c r="B309"/>
      <c r="AA309" s="16"/>
    </row>
    <row r="310" spans="1:27" ht="16.5" x14ac:dyDescent="0.3">
      <c r="A310"/>
      <c r="B310"/>
      <c r="AA310" s="16"/>
    </row>
    <row r="311" spans="1:27" ht="16.5" x14ac:dyDescent="0.3">
      <c r="A311"/>
      <c r="B311"/>
      <c r="AA311" s="16"/>
    </row>
    <row r="312" spans="1:27" ht="16.5" x14ac:dyDescent="0.3">
      <c r="A312"/>
      <c r="B312"/>
      <c r="AA312" s="16"/>
    </row>
    <row r="313" spans="1:27" ht="16.5" x14ac:dyDescent="0.3">
      <c r="A313"/>
      <c r="B313"/>
      <c r="AA313" s="16"/>
    </row>
    <row r="314" spans="1:27" ht="16.5" x14ac:dyDescent="0.3">
      <c r="A314"/>
      <c r="B314"/>
      <c r="AA314" s="16"/>
    </row>
    <row r="315" spans="1:27" ht="16.5" x14ac:dyDescent="0.3">
      <c r="A315"/>
      <c r="B315"/>
      <c r="AA315" s="16"/>
    </row>
    <row r="316" spans="1:27" ht="16.5" x14ac:dyDescent="0.3">
      <c r="A316"/>
      <c r="B316"/>
      <c r="AA316" s="16"/>
    </row>
    <row r="317" spans="1:27" ht="16.5" x14ac:dyDescent="0.3">
      <c r="A317"/>
      <c r="B317"/>
      <c r="AA317" s="16"/>
    </row>
    <row r="318" spans="1:27" ht="16.5" x14ac:dyDescent="0.3">
      <c r="A318"/>
      <c r="B318"/>
      <c r="AA318" s="16"/>
    </row>
    <row r="319" spans="1:27" ht="16.5" x14ac:dyDescent="0.3">
      <c r="A319"/>
      <c r="B319"/>
      <c r="AA319" s="16"/>
    </row>
    <row r="320" spans="1:27" ht="16.5" x14ac:dyDescent="0.3">
      <c r="A320"/>
      <c r="B320"/>
      <c r="AA320" s="16"/>
    </row>
    <row r="321" spans="1:27" ht="16.5" x14ac:dyDescent="0.3">
      <c r="A321"/>
      <c r="B321"/>
      <c r="AA321" s="16"/>
    </row>
    <row r="322" spans="1:27" ht="16.5" x14ac:dyDescent="0.3">
      <c r="A322"/>
      <c r="B322"/>
      <c r="AA322" s="16"/>
    </row>
    <row r="323" spans="1:27" ht="16.5" x14ac:dyDescent="0.3">
      <c r="A323"/>
      <c r="B323"/>
      <c r="AA323" s="16"/>
    </row>
    <row r="324" spans="1:27" ht="16.5" x14ac:dyDescent="0.3">
      <c r="A324"/>
      <c r="B324"/>
      <c r="AA324" s="16"/>
    </row>
    <row r="325" spans="1:27" ht="16.5" x14ac:dyDescent="0.3">
      <c r="A325"/>
      <c r="B325"/>
      <c r="AA325" s="16"/>
    </row>
    <row r="326" spans="1:27" ht="16.5" x14ac:dyDescent="0.3">
      <c r="A326"/>
      <c r="B326"/>
      <c r="AA326" s="16"/>
    </row>
    <row r="327" spans="1:27" ht="16.5" x14ac:dyDescent="0.3">
      <c r="A327"/>
      <c r="B327"/>
      <c r="AA327" s="16"/>
    </row>
    <row r="328" spans="1:27" ht="16.5" x14ac:dyDescent="0.3">
      <c r="A328"/>
      <c r="B328"/>
      <c r="AA328" s="16"/>
    </row>
    <row r="329" spans="1:27" ht="16.5" x14ac:dyDescent="0.3">
      <c r="A329"/>
      <c r="B329"/>
      <c r="AA329" s="16"/>
    </row>
    <row r="330" spans="1:27" ht="16.5" x14ac:dyDescent="0.3">
      <c r="A330"/>
      <c r="B330"/>
      <c r="AA330" s="16"/>
    </row>
    <row r="331" spans="1:27" ht="16.5" x14ac:dyDescent="0.3">
      <c r="A331"/>
      <c r="B331"/>
      <c r="AA331" s="16"/>
    </row>
    <row r="332" spans="1:27" ht="16.5" x14ac:dyDescent="0.3">
      <c r="A332"/>
      <c r="B332"/>
      <c r="AA332" s="16"/>
    </row>
    <row r="333" spans="1:27" ht="16.5" x14ac:dyDescent="0.3">
      <c r="A333"/>
      <c r="B333"/>
      <c r="AA333" s="16"/>
    </row>
    <row r="334" spans="1:27" ht="16.5" x14ac:dyDescent="0.3">
      <c r="A334"/>
      <c r="B334"/>
      <c r="AA334" s="16"/>
    </row>
    <row r="335" spans="1:27" ht="16.5" x14ac:dyDescent="0.3">
      <c r="A335"/>
      <c r="B335"/>
      <c r="AA335" s="16"/>
    </row>
    <row r="336" spans="1:27" ht="16.5" x14ac:dyDescent="0.3">
      <c r="A336"/>
      <c r="B336"/>
      <c r="AA336" s="16"/>
    </row>
    <row r="337" spans="1:27" ht="16.5" x14ac:dyDescent="0.3">
      <c r="A337"/>
      <c r="B337"/>
      <c r="AA337" s="16"/>
    </row>
    <row r="338" spans="1:27" ht="16.5" x14ac:dyDescent="0.3">
      <c r="A338"/>
      <c r="B338"/>
      <c r="AA338" s="16"/>
    </row>
    <row r="339" spans="1:27" ht="16.5" x14ac:dyDescent="0.3">
      <c r="A339"/>
      <c r="B339"/>
      <c r="AA339" s="16"/>
    </row>
    <row r="340" spans="1:27" ht="16.5" x14ac:dyDescent="0.3">
      <c r="A340"/>
      <c r="B340"/>
      <c r="AA340" s="16"/>
    </row>
    <row r="341" spans="1:27" ht="16.5" x14ac:dyDescent="0.3">
      <c r="A341"/>
      <c r="B341"/>
      <c r="AA341" s="16"/>
    </row>
    <row r="342" spans="1:27" ht="16.5" x14ac:dyDescent="0.3">
      <c r="A342"/>
      <c r="B342"/>
      <c r="AA342" s="16"/>
    </row>
    <row r="343" spans="1:27" ht="16.5" x14ac:dyDescent="0.3">
      <c r="A343"/>
      <c r="B343"/>
      <c r="AA343" s="16"/>
    </row>
    <row r="344" spans="1:27" ht="16.5" x14ac:dyDescent="0.3">
      <c r="A344"/>
      <c r="B344"/>
      <c r="AA344" s="16"/>
    </row>
    <row r="345" spans="1:27" ht="16.5" x14ac:dyDescent="0.3">
      <c r="A345"/>
      <c r="B345"/>
      <c r="AA345" s="16"/>
    </row>
    <row r="346" spans="1:27" ht="16.5" x14ac:dyDescent="0.3">
      <c r="A346"/>
      <c r="B346"/>
      <c r="AA346" s="16"/>
    </row>
    <row r="347" spans="1:27" ht="16.5" x14ac:dyDescent="0.3">
      <c r="A347"/>
      <c r="B347"/>
      <c r="AA347" s="16"/>
    </row>
    <row r="348" spans="1:27" ht="14.25" x14ac:dyDescent="0.2">
      <c r="A348" s="2"/>
      <c r="B348" s="2"/>
      <c r="AA348" s="16"/>
    </row>
    <row r="349" spans="1:27" ht="14.25" x14ac:dyDescent="0.2">
      <c r="A349" s="2"/>
      <c r="B349" s="2"/>
      <c r="AA349" s="16"/>
    </row>
    <row r="350" spans="1:27" ht="14.25" x14ac:dyDescent="0.2">
      <c r="A350" s="2"/>
      <c r="B350" s="2"/>
      <c r="AA350" s="16"/>
    </row>
    <row r="351" spans="1:27" ht="14.25" x14ac:dyDescent="0.2">
      <c r="A351" s="2"/>
      <c r="B351" s="2"/>
      <c r="AA351" s="16"/>
    </row>
    <row r="352" spans="1:27" ht="14.25" x14ac:dyDescent="0.2">
      <c r="A352" s="2"/>
      <c r="B352" s="2"/>
      <c r="AA352" s="16"/>
    </row>
    <row r="353" spans="1:27" ht="14.25" x14ac:dyDescent="0.2">
      <c r="A353" s="2"/>
      <c r="B353" s="2"/>
      <c r="AA353" s="16"/>
    </row>
    <row r="354" spans="1:27" ht="14.25" x14ac:dyDescent="0.2">
      <c r="A354" s="2"/>
      <c r="B354" s="2"/>
      <c r="AA354" s="16"/>
    </row>
    <row r="355" spans="1:27" ht="14.25" x14ac:dyDescent="0.2">
      <c r="A355" s="2"/>
      <c r="B355" s="2"/>
      <c r="AA355" s="16"/>
    </row>
    <row r="356" spans="1:27" ht="14.25" x14ac:dyDescent="0.2">
      <c r="A356" s="2"/>
      <c r="B356" s="2"/>
      <c r="AA356" s="16"/>
    </row>
    <row r="357" spans="1:27" ht="14.25" hidden="1" customHeight="1" x14ac:dyDescent="0.2">
      <c r="A357" s="2"/>
      <c r="B357" s="2"/>
      <c r="AA357" s="16"/>
    </row>
    <row r="358" spans="1:27" ht="14.25" hidden="1" customHeight="1" x14ac:dyDescent="0.2">
      <c r="A358" s="2"/>
      <c r="B358" s="2"/>
      <c r="AA358" s="16"/>
    </row>
    <row r="359" spans="1:27" ht="14.25" hidden="1" customHeight="1" x14ac:dyDescent="0.2">
      <c r="A359" s="2"/>
      <c r="B359" s="2"/>
      <c r="AA359" s="16"/>
    </row>
    <row r="360" spans="1:27" ht="14.25" hidden="1" customHeight="1" x14ac:dyDescent="0.2">
      <c r="A360" s="2"/>
      <c r="B360" s="2"/>
      <c r="AA360" s="16"/>
    </row>
    <row r="361" spans="1:27" ht="14.25" hidden="1" customHeight="1" x14ac:dyDescent="0.2">
      <c r="A361" s="2"/>
      <c r="B361" s="2"/>
      <c r="AA361" s="16"/>
    </row>
    <row r="362" spans="1:27" ht="14.25" hidden="1" customHeight="1" x14ac:dyDescent="0.2">
      <c r="A362" s="2"/>
      <c r="B362" s="2"/>
      <c r="AA362" s="16"/>
    </row>
    <row r="363" spans="1:27" ht="14.25" hidden="1" customHeight="1" x14ac:dyDescent="0.2">
      <c r="A363" s="2"/>
      <c r="B363" s="2"/>
      <c r="AA363" s="16"/>
    </row>
    <row r="364" spans="1:27" ht="14.25" hidden="1" customHeight="1" x14ac:dyDescent="0.2">
      <c r="A364" s="2"/>
      <c r="B364" s="2"/>
      <c r="AA364" s="16"/>
    </row>
    <row r="365" spans="1:27" ht="14.25" hidden="1" customHeight="1" x14ac:dyDescent="0.2">
      <c r="A365" s="2"/>
      <c r="B365" s="2"/>
      <c r="AA365" s="16"/>
    </row>
    <row r="366" spans="1:27" ht="14.25" hidden="1" customHeight="1" x14ac:dyDescent="0.2">
      <c r="A366" s="2"/>
      <c r="B366" s="2"/>
      <c r="AA366" s="16"/>
    </row>
    <row r="367" spans="1:27" ht="14.25" hidden="1" customHeight="1" x14ac:dyDescent="0.2">
      <c r="A367" s="2"/>
      <c r="B367" s="2"/>
      <c r="AA367" s="16"/>
    </row>
    <row r="368" spans="1:27" ht="14.25" hidden="1" customHeight="1" x14ac:dyDescent="0.2">
      <c r="A368" s="2"/>
      <c r="B368" s="2"/>
      <c r="AA368" s="16"/>
    </row>
    <row r="369" spans="1:27" ht="14.25" hidden="1" customHeight="1" x14ac:dyDescent="0.2">
      <c r="A369" s="2"/>
      <c r="B369" s="2"/>
      <c r="AA369" s="16"/>
    </row>
    <row r="370" spans="1:27" ht="14.25" hidden="1" customHeight="1" x14ac:dyDescent="0.2">
      <c r="A370" s="2"/>
      <c r="B370" s="2"/>
      <c r="AA370" s="16"/>
    </row>
    <row r="371" spans="1:27" ht="14.25" hidden="1" customHeight="1" x14ac:dyDescent="0.2">
      <c r="A371" s="2"/>
      <c r="B371" s="2"/>
      <c r="AA371" s="16"/>
    </row>
    <row r="372" spans="1:27" ht="14.25" hidden="1" customHeight="1" x14ac:dyDescent="0.2">
      <c r="A372" s="2"/>
      <c r="B372" s="2"/>
      <c r="AA372" s="16"/>
    </row>
    <row r="373" spans="1:27" ht="14.25" hidden="1" customHeight="1" x14ac:dyDescent="0.2">
      <c r="A373" s="2"/>
      <c r="B373" s="2"/>
      <c r="AA373" s="16"/>
    </row>
    <row r="374" spans="1:27" ht="14.25" hidden="1" customHeight="1" x14ac:dyDescent="0.2">
      <c r="A374" s="2"/>
      <c r="B374" s="2"/>
      <c r="AA374" s="16"/>
    </row>
    <row r="375" spans="1:27" ht="14.25" hidden="1" customHeight="1" x14ac:dyDescent="0.2">
      <c r="A375" s="2"/>
      <c r="B375" s="2"/>
      <c r="AA375" s="16"/>
    </row>
    <row r="376" spans="1:27" ht="14.25" hidden="1" customHeight="1" x14ac:dyDescent="0.2">
      <c r="A376" s="2"/>
      <c r="B376" s="2"/>
      <c r="AA376" s="16"/>
    </row>
    <row r="377" spans="1:27" ht="14.25" hidden="1" customHeight="1" x14ac:dyDescent="0.2">
      <c r="A377" s="2"/>
      <c r="B377" s="2"/>
      <c r="AA377" s="16"/>
    </row>
    <row r="378" spans="1:27" ht="14.25" hidden="1" customHeight="1" x14ac:dyDescent="0.2">
      <c r="A378" s="2"/>
      <c r="B378" s="2"/>
      <c r="AA378" s="16"/>
    </row>
    <row r="379" spans="1:27" ht="14.25" hidden="1" customHeight="1" x14ac:dyDescent="0.2">
      <c r="A379" s="2"/>
      <c r="B379" s="2"/>
      <c r="AA379" s="16"/>
    </row>
    <row r="380" spans="1:27" ht="14.25" hidden="1" customHeight="1" x14ac:dyDescent="0.2">
      <c r="A380" s="2"/>
      <c r="B380" s="2"/>
      <c r="AA380" s="16"/>
    </row>
    <row r="381" spans="1:27" ht="14.25" hidden="1" customHeight="1" x14ac:dyDescent="0.2">
      <c r="A381" s="2"/>
      <c r="B381" s="2"/>
      <c r="AA381" s="16"/>
    </row>
    <row r="382" spans="1:27" ht="14.25" hidden="1" customHeight="1" x14ac:dyDescent="0.2">
      <c r="A382" s="2"/>
      <c r="B382" s="2"/>
      <c r="AA382" s="16"/>
    </row>
    <row r="383" spans="1:27" ht="14.25" hidden="1" customHeight="1" x14ac:dyDescent="0.2">
      <c r="A383" s="2"/>
      <c r="B383" s="2"/>
      <c r="AA383" s="16"/>
    </row>
    <row r="384" spans="1:27" ht="14.25" hidden="1" customHeight="1" x14ac:dyDescent="0.2">
      <c r="A384" s="2"/>
      <c r="B384" s="2"/>
      <c r="AA384" s="16"/>
    </row>
    <row r="385" spans="1:27" ht="14.25" hidden="1" customHeight="1" x14ac:dyDescent="0.2">
      <c r="A385" s="2"/>
      <c r="B385" s="2"/>
      <c r="AA385" s="16"/>
    </row>
    <row r="386" spans="1:27" ht="14.25" hidden="1" customHeight="1" x14ac:dyDescent="0.2">
      <c r="A386" s="2"/>
      <c r="B386" s="2"/>
      <c r="AA386" s="16"/>
    </row>
    <row r="387" spans="1:27" ht="14.25" hidden="1" customHeight="1" x14ac:dyDescent="0.2">
      <c r="A387" s="2"/>
      <c r="B387" s="2"/>
      <c r="AA387" s="16"/>
    </row>
    <row r="388" spans="1:27" ht="14.25" hidden="1" customHeight="1" x14ac:dyDescent="0.2">
      <c r="A388" s="2"/>
      <c r="B388" s="2"/>
      <c r="AA388" s="16"/>
    </row>
    <row r="389" spans="1:27" ht="14.25" hidden="1" customHeight="1" x14ac:dyDescent="0.2">
      <c r="A389" s="2"/>
      <c r="B389" s="2"/>
      <c r="AA389" s="16"/>
    </row>
    <row r="390" spans="1:27" ht="14.25" hidden="1" customHeight="1" x14ac:dyDescent="0.2">
      <c r="A390" s="2"/>
      <c r="B390" s="2"/>
      <c r="AA390" s="16"/>
    </row>
    <row r="391" spans="1:27" ht="14.25" hidden="1" customHeight="1" x14ac:dyDescent="0.2">
      <c r="A391" s="2"/>
      <c r="B391" s="2"/>
      <c r="AA391" s="16"/>
    </row>
    <row r="392" spans="1:27" ht="14.25" hidden="1" customHeight="1" x14ac:dyDescent="0.2">
      <c r="A392" s="2"/>
      <c r="B392" s="2"/>
      <c r="AA392" s="16"/>
    </row>
    <row r="393" spans="1:27" ht="14.25" hidden="1" customHeight="1" x14ac:dyDescent="0.2">
      <c r="A393" s="2"/>
      <c r="B393" s="2"/>
      <c r="AA393" s="16"/>
    </row>
    <row r="394" spans="1:27" ht="14.25" hidden="1" customHeight="1" x14ac:dyDescent="0.2">
      <c r="A394" s="2"/>
      <c r="B394" s="2"/>
      <c r="AA394" s="16"/>
    </row>
    <row r="395" spans="1:27" ht="14.25" hidden="1" customHeight="1" x14ac:dyDescent="0.2">
      <c r="A395" s="2"/>
      <c r="B395" s="2"/>
      <c r="AA395" s="16"/>
    </row>
    <row r="396" spans="1:27" ht="14.25" hidden="1" customHeight="1" x14ac:dyDescent="0.2">
      <c r="A396" s="2"/>
      <c r="B396" s="2"/>
      <c r="AA396" s="16"/>
    </row>
    <row r="397" spans="1:27" ht="14.25" hidden="1" customHeight="1" x14ac:dyDescent="0.2">
      <c r="A397" s="2"/>
      <c r="B397" s="2"/>
      <c r="AA397" s="16"/>
    </row>
    <row r="398" spans="1:27" ht="14.25" hidden="1" customHeight="1" x14ac:dyDescent="0.2">
      <c r="A398" s="2"/>
      <c r="B398" s="2"/>
      <c r="AA398" s="16"/>
    </row>
    <row r="399" spans="1:27" ht="14.25" hidden="1" customHeight="1" x14ac:dyDescent="0.2">
      <c r="A399" s="2"/>
      <c r="B399" s="2"/>
      <c r="AA399" s="16"/>
    </row>
    <row r="400" spans="1:27" ht="14.25" hidden="1" customHeight="1" x14ac:dyDescent="0.2">
      <c r="A400" s="2"/>
      <c r="B400" s="2"/>
      <c r="AA400" s="16"/>
    </row>
    <row r="401" spans="1:27" ht="14.25" hidden="1" customHeight="1" x14ac:dyDescent="0.2">
      <c r="A401" s="2"/>
      <c r="B401" s="2"/>
      <c r="AA401" s="16"/>
    </row>
    <row r="402" spans="1:27" ht="14.25" hidden="1" customHeight="1" x14ac:dyDescent="0.2">
      <c r="A402" s="2"/>
      <c r="B402" s="2"/>
      <c r="AA402" s="16"/>
    </row>
    <row r="403" spans="1:27" ht="14.25" hidden="1" customHeight="1" x14ac:dyDescent="0.2">
      <c r="A403" s="2"/>
      <c r="B403" s="2"/>
      <c r="AA403" s="16"/>
    </row>
    <row r="404" spans="1:27" ht="14.25" hidden="1" customHeight="1" x14ac:dyDescent="0.2">
      <c r="A404" s="2"/>
      <c r="B404" s="2"/>
      <c r="AA404" s="16"/>
    </row>
    <row r="405" spans="1:27" ht="14.25" hidden="1" customHeight="1" x14ac:dyDescent="0.2">
      <c r="A405" s="2"/>
      <c r="B405" s="2"/>
      <c r="AA405" s="16"/>
    </row>
    <row r="406" spans="1:27" ht="14.25" hidden="1" customHeight="1" x14ac:dyDescent="0.2">
      <c r="A406" s="2"/>
      <c r="B406" s="2"/>
      <c r="AA406" s="16"/>
    </row>
    <row r="407" spans="1:27" ht="14.25" hidden="1" customHeight="1" x14ac:dyDescent="0.2">
      <c r="A407" s="2"/>
      <c r="B407" s="2"/>
      <c r="AA407" s="16"/>
    </row>
    <row r="408" spans="1:27" ht="14.25" hidden="1" customHeight="1" x14ac:dyDescent="0.2">
      <c r="A408" s="2"/>
      <c r="B408" s="2"/>
      <c r="AA408" s="16"/>
    </row>
    <row r="409" spans="1:27" ht="14.25" hidden="1" customHeight="1" x14ac:dyDescent="0.2">
      <c r="A409" s="2"/>
      <c r="B409" s="2"/>
      <c r="AA409" s="16"/>
    </row>
    <row r="410" spans="1:27" ht="14.25" hidden="1" customHeight="1" x14ac:dyDescent="0.2">
      <c r="A410" s="2"/>
      <c r="B410" s="2"/>
      <c r="AA410" s="16"/>
    </row>
    <row r="411" spans="1:27" ht="14.25" hidden="1" customHeight="1" x14ac:dyDescent="0.2">
      <c r="A411" s="2"/>
      <c r="B411" s="2"/>
      <c r="AA411" s="16"/>
    </row>
    <row r="412" spans="1:27" ht="14.25" hidden="1" customHeight="1" x14ac:dyDescent="0.2">
      <c r="A412" s="2"/>
      <c r="B412" s="2"/>
      <c r="AA412" s="16"/>
    </row>
    <row r="413" spans="1:27" ht="14.25" hidden="1" customHeight="1" x14ac:dyDescent="0.2">
      <c r="A413" s="2"/>
      <c r="B413" s="2"/>
      <c r="AA413" s="16"/>
    </row>
    <row r="414" spans="1:27" ht="14.25" hidden="1" customHeight="1" x14ac:dyDescent="0.2">
      <c r="A414" s="2"/>
      <c r="B414" s="2"/>
      <c r="AA414" s="16"/>
    </row>
    <row r="415" spans="1:27" ht="14.25" hidden="1" customHeight="1" x14ac:dyDescent="0.2">
      <c r="A415" s="2"/>
      <c r="B415" s="2"/>
      <c r="AA415" s="16"/>
    </row>
    <row r="416" spans="1:27" ht="14.25" hidden="1" customHeight="1" x14ac:dyDescent="0.2">
      <c r="A416" s="2"/>
      <c r="B416" s="2"/>
      <c r="AA416" s="16"/>
    </row>
    <row r="417" spans="1:27" ht="14.25" hidden="1" customHeight="1" x14ac:dyDescent="0.2">
      <c r="A417" s="2"/>
      <c r="B417" s="2"/>
      <c r="AA417" s="16"/>
    </row>
    <row r="418" spans="1:27" ht="14.25" hidden="1" customHeight="1" x14ac:dyDescent="0.2">
      <c r="A418" s="2"/>
      <c r="B418" s="2"/>
      <c r="AA418" s="16"/>
    </row>
    <row r="419" spans="1:27" ht="14.25" hidden="1" customHeight="1" x14ac:dyDescent="0.2">
      <c r="A419" s="2"/>
      <c r="B419" s="2"/>
      <c r="AA419" s="16"/>
    </row>
    <row r="420" spans="1:27" ht="14.25" hidden="1" customHeight="1" x14ac:dyDescent="0.2">
      <c r="A420" s="2"/>
      <c r="B420" s="2"/>
      <c r="AA420" s="16"/>
    </row>
    <row r="421" spans="1:27" ht="14.25" hidden="1" customHeight="1" x14ac:dyDescent="0.2">
      <c r="A421" s="2"/>
      <c r="B421" s="2"/>
      <c r="AA421" s="16"/>
    </row>
    <row r="422" spans="1:27" ht="14.25" hidden="1" customHeight="1" x14ac:dyDescent="0.2">
      <c r="A422" s="2"/>
      <c r="B422" s="2"/>
      <c r="AA422" s="16"/>
    </row>
    <row r="423" spans="1:27" ht="14.25" hidden="1" customHeight="1" x14ac:dyDescent="0.2">
      <c r="A423" s="2"/>
      <c r="B423" s="2"/>
      <c r="AA423" s="16"/>
    </row>
    <row r="424" spans="1:27" ht="14.25" hidden="1" customHeight="1" x14ac:dyDescent="0.2">
      <c r="A424" s="2"/>
      <c r="B424" s="2"/>
      <c r="AA424" s="16"/>
    </row>
    <row r="425" spans="1:27" ht="14.25" hidden="1" customHeight="1" x14ac:dyDescent="0.2">
      <c r="A425" s="2"/>
      <c r="B425" s="2"/>
      <c r="AA425" s="16"/>
    </row>
    <row r="426" spans="1:27" ht="14.25" hidden="1" customHeight="1" x14ac:dyDescent="0.2">
      <c r="A426" s="2"/>
      <c r="B426" s="2"/>
      <c r="AA426" s="16"/>
    </row>
    <row r="427" spans="1:27" ht="14.25" hidden="1" customHeight="1" x14ac:dyDescent="0.2">
      <c r="A427" s="2"/>
      <c r="B427" s="2"/>
      <c r="AA427" s="16"/>
    </row>
    <row r="428" spans="1:27" ht="14.25" hidden="1" customHeight="1" x14ac:dyDescent="0.2">
      <c r="A428" s="2"/>
      <c r="B428" s="2"/>
      <c r="AA428" s="16"/>
    </row>
    <row r="429" spans="1:27" ht="14.25" hidden="1" customHeight="1" x14ac:dyDescent="0.2">
      <c r="A429" s="2"/>
      <c r="B429" s="2"/>
      <c r="AA429" s="16"/>
    </row>
    <row r="430" spans="1:27" ht="14.25" hidden="1" customHeight="1" x14ac:dyDescent="0.2">
      <c r="A430" s="2"/>
      <c r="B430" s="2"/>
      <c r="AA430" s="16"/>
    </row>
    <row r="431" spans="1:27" ht="14.25" hidden="1" customHeight="1" x14ac:dyDescent="0.2">
      <c r="A431" s="2"/>
      <c r="B431" s="2"/>
      <c r="AA431" s="16"/>
    </row>
    <row r="432" spans="1:27" ht="14.25" hidden="1" customHeight="1" x14ac:dyDescent="0.2">
      <c r="A432" s="2"/>
      <c r="B432" s="2"/>
      <c r="AA432" s="16"/>
    </row>
    <row r="433" spans="1:27" ht="14.25" hidden="1" customHeight="1" x14ac:dyDescent="0.2">
      <c r="A433" s="2"/>
      <c r="B433" s="2"/>
      <c r="AA433" s="16"/>
    </row>
    <row r="434" spans="1:27" ht="14.25" hidden="1" customHeight="1" x14ac:dyDescent="0.2">
      <c r="A434" s="2"/>
      <c r="B434" s="2"/>
      <c r="AA434" s="16"/>
    </row>
    <row r="435" spans="1:27" ht="14.25" hidden="1" customHeight="1" x14ac:dyDescent="0.2">
      <c r="A435" s="2"/>
      <c r="B435" s="2"/>
      <c r="AA435" s="16"/>
    </row>
    <row r="436" spans="1:27" ht="14.25" hidden="1" customHeight="1" x14ac:dyDescent="0.2">
      <c r="A436" s="2"/>
      <c r="B436" s="2"/>
      <c r="AA436" s="16"/>
    </row>
    <row r="437" spans="1:27" ht="14.25" hidden="1" customHeight="1" x14ac:dyDescent="0.2">
      <c r="A437" s="2"/>
      <c r="B437" s="2"/>
      <c r="AA437" s="16"/>
    </row>
    <row r="438" spans="1:27" ht="14.25" hidden="1" customHeight="1" x14ac:dyDescent="0.2">
      <c r="A438" s="2"/>
      <c r="B438" s="2"/>
      <c r="AA438" s="16"/>
    </row>
    <row r="439" spans="1:27" ht="14.25" hidden="1" customHeight="1" x14ac:dyDescent="0.2">
      <c r="A439" s="2"/>
      <c r="B439" s="2"/>
      <c r="AA439" s="16"/>
    </row>
    <row r="440" spans="1:27" ht="14.25" hidden="1" customHeight="1" x14ac:dyDescent="0.2">
      <c r="A440" s="2"/>
      <c r="B440" s="2"/>
      <c r="AA440" s="16"/>
    </row>
    <row r="441" spans="1:27" ht="14.25" hidden="1" customHeight="1" x14ac:dyDescent="0.2">
      <c r="A441" s="2"/>
      <c r="B441" s="2"/>
      <c r="AA441" s="16"/>
    </row>
    <row r="442" spans="1:27" ht="14.25" hidden="1" customHeight="1" x14ac:dyDescent="0.2">
      <c r="A442" s="2"/>
      <c r="B442" s="2"/>
      <c r="AA442" s="16"/>
    </row>
    <row r="443" spans="1:27" ht="14.25" hidden="1" customHeight="1" x14ac:dyDescent="0.2">
      <c r="A443" s="2"/>
      <c r="B443" s="2"/>
      <c r="AA443" s="16"/>
    </row>
    <row r="444" spans="1:27" ht="14.25" hidden="1" customHeight="1" x14ac:dyDescent="0.2">
      <c r="A444" s="2"/>
      <c r="B444" s="2"/>
      <c r="AA444" s="16"/>
    </row>
    <row r="445" spans="1:27" ht="14.25" hidden="1" customHeight="1" x14ac:dyDescent="0.2">
      <c r="A445" s="2"/>
      <c r="B445" s="2"/>
      <c r="AA445" s="16"/>
    </row>
    <row r="446" spans="1:27" ht="14.25" hidden="1" customHeight="1" x14ac:dyDescent="0.2">
      <c r="A446" s="2"/>
      <c r="B446" s="2"/>
      <c r="AA446" s="16"/>
    </row>
    <row r="447" spans="1:27" ht="14.25" hidden="1" customHeight="1" x14ac:dyDescent="0.2">
      <c r="A447" s="2"/>
      <c r="B447" s="2"/>
      <c r="AA447" s="16"/>
    </row>
    <row r="448" spans="1:27" ht="14.25" hidden="1" customHeight="1" x14ac:dyDescent="0.2">
      <c r="A448" s="2"/>
      <c r="B448" s="2"/>
      <c r="AA448" s="16"/>
    </row>
    <row r="449" spans="1:27" ht="14.25" hidden="1" customHeight="1" x14ac:dyDescent="0.2">
      <c r="A449" s="2"/>
      <c r="B449" s="2"/>
      <c r="AA449" s="16"/>
    </row>
    <row r="450" spans="1:27" ht="14.25" hidden="1" customHeight="1" x14ac:dyDescent="0.2">
      <c r="A450" s="2"/>
      <c r="B450" s="2"/>
      <c r="AA450" s="16"/>
    </row>
    <row r="451" spans="1:27" ht="14.25" hidden="1" customHeight="1" x14ac:dyDescent="0.2">
      <c r="A451" s="2"/>
      <c r="B451" s="2"/>
      <c r="AA451" s="16"/>
    </row>
    <row r="452" spans="1:27" ht="14.25" hidden="1" customHeight="1" x14ac:dyDescent="0.2">
      <c r="A452" s="2"/>
      <c r="B452" s="2"/>
      <c r="AA452" s="16"/>
    </row>
    <row r="453" spans="1:27" ht="14.25" hidden="1" customHeight="1" x14ac:dyDescent="0.2">
      <c r="A453" s="2"/>
      <c r="B453" s="2"/>
      <c r="AA453" s="16"/>
    </row>
    <row r="454" spans="1:27" ht="14.25" hidden="1" customHeight="1" x14ac:dyDescent="0.2">
      <c r="A454" s="2"/>
      <c r="B454" s="2"/>
      <c r="AA454" s="16"/>
    </row>
    <row r="455" spans="1:27" ht="14.25" hidden="1" customHeight="1" x14ac:dyDescent="0.2">
      <c r="A455" s="2"/>
      <c r="B455" s="2"/>
      <c r="AA455" s="16"/>
    </row>
    <row r="456" spans="1:27" ht="14.25" hidden="1" customHeight="1" x14ac:dyDescent="0.2">
      <c r="A456" s="2"/>
      <c r="B456" s="2"/>
      <c r="AA456" s="16"/>
    </row>
    <row r="457" spans="1:27" ht="14.25" hidden="1" customHeight="1" x14ac:dyDescent="0.2">
      <c r="A457" s="2"/>
      <c r="B457" s="2"/>
      <c r="AA457" s="16"/>
    </row>
    <row r="458" spans="1:27" ht="14.25" hidden="1" customHeight="1" x14ac:dyDescent="0.2">
      <c r="A458" s="2"/>
      <c r="B458" s="2"/>
      <c r="AA458" s="16"/>
    </row>
    <row r="459" spans="1:27" ht="14.25" hidden="1" customHeight="1" x14ac:dyDescent="0.2">
      <c r="A459" s="2"/>
      <c r="B459" s="2"/>
      <c r="AA459" s="16"/>
    </row>
    <row r="460" spans="1:27" ht="14.25" hidden="1" customHeight="1" x14ac:dyDescent="0.2">
      <c r="A460" s="2"/>
      <c r="B460" s="2"/>
      <c r="AA460" s="16"/>
    </row>
    <row r="461" spans="1:27" ht="14.25" hidden="1" customHeight="1" x14ac:dyDescent="0.2">
      <c r="A461" s="2"/>
      <c r="B461" s="2"/>
      <c r="AA461" s="16"/>
    </row>
    <row r="462" spans="1:27" ht="14.25" hidden="1" customHeight="1" x14ac:dyDescent="0.2">
      <c r="A462" s="2"/>
      <c r="B462" s="2"/>
      <c r="AA462" s="16"/>
    </row>
    <row r="463" spans="1:27" ht="14.25" hidden="1" customHeight="1" x14ac:dyDescent="0.2">
      <c r="A463" s="2"/>
      <c r="B463" s="2"/>
      <c r="AA463" s="16"/>
    </row>
    <row r="464" spans="1:27" ht="14.25" hidden="1" customHeight="1" x14ac:dyDescent="0.2">
      <c r="A464" s="2"/>
      <c r="B464" s="2"/>
      <c r="AA464" s="16"/>
    </row>
    <row r="465" spans="1:27" ht="14.25" hidden="1" customHeight="1" x14ac:dyDescent="0.2">
      <c r="A465" s="2"/>
      <c r="B465" s="2"/>
      <c r="AA465" s="16"/>
    </row>
    <row r="466" spans="1:27" ht="14.25" hidden="1" customHeight="1" x14ac:dyDescent="0.2">
      <c r="A466" s="2"/>
      <c r="B466" s="2"/>
      <c r="AA466" s="16"/>
    </row>
    <row r="467" spans="1:27" ht="14.25" hidden="1" customHeight="1" x14ac:dyDescent="0.2">
      <c r="A467" s="2"/>
      <c r="B467" s="2"/>
      <c r="AA467" s="16"/>
    </row>
    <row r="468" spans="1:27" ht="14.25" hidden="1" customHeight="1" x14ac:dyDescent="0.2">
      <c r="A468" s="2"/>
      <c r="B468" s="2"/>
      <c r="AA468" s="16"/>
    </row>
    <row r="469" spans="1:27" ht="14.25" hidden="1" customHeight="1" x14ac:dyDescent="0.2">
      <c r="A469" s="2"/>
      <c r="B469" s="2"/>
      <c r="AA469" s="16"/>
    </row>
    <row r="470" spans="1:27" ht="14.25" hidden="1" customHeight="1" x14ac:dyDescent="0.2">
      <c r="A470" s="2"/>
      <c r="B470" s="2"/>
      <c r="AA470" s="16"/>
    </row>
    <row r="471" spans="1:27" ht="14.25" hidden="1" customHeight="1" x14ac:dyDescent="0.2">
      <c r="A471" s="2"/>
      <c r="B471" s="2"/>
      <c r="AA471" s="16"/>
    </row>
    <row r="472" spans="1:27" ht="14.25" hidden="1" customHeight="1" x14ac:dyDescent="0.2">
      <c r="A472" s="2"/>
      <c r="B472" s="2"/>
      <c r="AA472" s="16"/>
    </row>
    <row r="473" spans="1:27" ht="14.25" hidden="1" customHeight="1" x14ac:dyDescent="0.2">
      <c r="A473" s="2"/>
      <c r="B473" s="2"/>
      <c r="AA473" s="16"/>
    </row>
    <row r="474" spans="1:27" ht="14.25" hidden="1" customHeight="1" x14ac:dyDescent="0.2">
      <c r="A474" s="2"/>
      <c r="B474" s="2"/>
      <c r="AA474" s="16"/>
    </row>
    <row r="475" spans="1:27" ht="14.25" hidden="1" customHeight="1" x14ac:dyDescent="0.2">
      <c r="A475" s="2"/>
      <c r="B475" s="2"/>
      <c r="AA475" s="16"/>
    </row>
    <row r="476" spans="1:27" ht="14.25" hidden="1" customHeight="1" x14ac:dyDescent="0.2">
      <c r="A476" s="2"/>
      <c r="B476" s="2"/>
      <c r="AA476" s="16"/>
    </row>
    <row r="477" spans="1:27" ht="14.25" hidden="1" customHeight="1" x14ac:dyDescent="0.2">
      <c r="A477" s="2"/>
      <c r="B477" s="2"/>
      <c r="AA477" s="16"/>
    </row>
    <row r="478" spans="1:27" ht="14.25" hidden="1" customHeight="1" x14ac:dyDescent="0.2">
      <c r="A478" s="2"/>
      <c r="B478" s="2"/>
      <c r="AA478" s="16"/>
    </row>
    <row r="479" spans="1:27" ht="14.25" hidden="1" customHeight="1" x14ac:dyDescent="0.2">
      <c r="A479" s="2"/>
      <c r="B479" s="2"/>
      <c r="AA479" s="16"/>
    </row>
    <row r="480" spans="1:27" ht="14.25" hidden="1" customHeight="1" x14ac:dyDescent="0.2">
      <c r="A480" s="2"/>
      <c r="B480" s="2"/>
      <c r="AA480" s="16"/>
    </row>
    <row r="481" spans="1:27" ht="14.25" hidden="1" customHeight="1" x14ac:dyDescent="0.2">
      <c r="A481" s="2"/>
      <c r="B481" s="2"/>
      <c r="AA481" s="16"/>
    </row>
    <row r="482" spans="1:27" ht="14.25" hidden="1" customHeight="1" x14ac:dyDescent="0.2">
      <c r="A482" s="2"/>
      <c r="B482" s="2"/>
      <c r="AA482" s="16"/>
    </row>
    <row r="483" spans="1:27" ht="14.25" hidden="1" customHeight="1" x14ac:dyDescent="0.2">
      <c r="A483" s="2"/>
      <c r="B483" s="2"/>
      <c r="AA483" s="16"/>
    </row>
    <row r="484" spans="1:27" ht="14.25" hidden="1" customHeight="1" x14ac:dyDescent="0.2">
      <c r="A484" s="2"/>
      <c r="B484" s="2"/>
      <c r="AA484" s="16"/>
    </row>
    <row r="485" spans="1:27" ht="14.25" hidden="1" customHeight="1" x14ac:dyDescent="0.2">
      <c r="A485" s="2"/>
      <c r="B485" s="2"/>
      <c r="AA485" s="16"/>
    </row>
    <row r="486" spans="1:27" ht="14.25" hidden="1" customHeight="1" x14ac:dyDescent="0.2">
      <c r="A486" s="2"/>
      <c r="B486" s="2"/>
      <c r="AA486" s="16"/>
    </row>
    <row r="487" spans="1:27" ht="14.25" hidden="1" customHeight="1" x14ac:dyDescent="0.2">
      <c r="A487" s="2"/>
      <c r="B487" s="2"/>
      <c r="AA487" s="16"/>
    </row>
    <row r="488" spans="1:27" ht="14.25" hidden="1" customHeight="1" x14ac:dyDescent="0.2">
      <c r="A488" s="2"/>
      <c r="B488" s="2"/>
      <c r="AA488" s="16"/>
    </row>
    <row r="489" spans="1:27" ht="14.25" hidden="1" customHeight="1" x14ac:dyDescent="0.2">
      <c r="A489" s="2"/>
      <c r="B489" s="2"/>
      <c r="AA489" s="16"/>
    </row>
    <row r="490" spans="1:27" ht="14.25" hidden="1" customHeight="1" x14ac:dyDescent="0.2">
      <c r="A490" s="2"/>
      <c r="B490" s="2"/>
      <c r="AA490" s="16"/>
    </row>
    <row r="491" spans="1:27" ht="14.25" hidden="1" customHeight="1" x14ac:dyDescent="0.2">
      <c r="A491" s="2"/>
      <c r="B491" s="2"/>
      <c r="AA491" s="16"/>
    </row>
    <row r="492" spans="1:27" ht="14.25" hidden="1" customHeight="1" x14ac:dyDescent="0.2">
      <c r="A492" s="2"/>
      <c r="B492" s="2"/>
      <c r="AA492" s="16"/>
    </row>
    <row r="493" spans="1:27" ht="14.25" hidden="1" customHeight="1" x14ac:dyDescent="0.2">
      <c r="A493" s="2"/>
      <c r="B493" s="2"/>
      <c r="AA493" s="16"/>
    </row>
    <row r="494" spans="1:27" ht="14.25" hidden="1" customHeight="1" x14ac:dyDescent="0.2">
      <c r="A494" s="2"/>
      <c r="B494" s="2"/>
      <c r="AA494" s="16"/>
    </row>
    <row r="495" spans="1:27" ht="14.25" hidden="1" customHeight="1" x14ac:dyDescent="0.2">
      <c r="A495" s="2"/>
      <c r="B495" s="2"/>
      <c r="AA495" s="16"/>
    </row>
    <row r="496" spans="1:27" ht="14.25" hidden="1" customHeight="1" x14ac:dyDescent="0.2">
      <c r="A496" s="2"/>
      <c r="B496" s="2"/>
      <c r="AA496" s="16"/>
    </row>
    <row r="497" spans="1:27" ht="14.25" hidden="1" customHeight="1" x14ac:dyDescent="0.2">
      <c r="A497" s="2"/>
      <c r="B497" s="2"/>
      <c r="AA497" s="16"/>
    </row>
    <row r="498" spans="1:27" ht="14.25" hidden="1" customHeight="1" x14ac:dyDescent="0.2">
      <c r="A498" s="2"/>
      <c r="B498" s="2"/>
      <c r="AA498" s="16"/>
    </row>
    <row r="499" spans="1:27" ht="14.25" hidden="1" customHeight="1" x14ac:dyDescent="0.2">
      <c r="A499" s="2"/>
      <c r="B499" s="2"/>
      <c r="AA499" s="16"/>
    </row>
    <row r="500" spans="1:27" ht="14.25" hidden="1" customHeight="1" x14ac:dyDescent="0.2">
      <c r="A500" s="2"/>
      <c r="B500" s="2"/>
      <c r="AA500" s="16"/>
    </row>
    <row r="501" spans="1:27" ht="14.25" hidden="1" customHeight="1" x14ac:dyDescent="0.2">
      <c r="A501" s="2"/>
      <c r="B501" s="2"/>
      <c r="AA501" s="16"/>
    </row>
    <row r="502" spans="1:27" ht="14.25" hidden="1" customHeight="1" x14ac:dyDescent="0.2">
      <c r="A502" s="2"/>
      <c r="B502" s="2"/>
      <c r="AA502" s="16"/>
    </row>
    <row r="503" spans="1:27" ht="14.25" hidden="1" customHeight="1" x14ac:dyDescent="0.2">
      <c r="A503" s="2"/>
      <c r="B503" s="2"/>
      <c r="AA503" s="16"/>
    </row>
    <row r="504" spans="1:27" ht="14.25" hidden="1" customHeight="1" x14ac:dyDescent="0.2">
      <c r="A504" s="2"/>
      <c r="B504" s="2"/>
      <c r="AA504" s="16"/>
    </row>
    <row r="505" spans="1:27" ht="14.25" hidden="1" customHeight="1" x14ac:dyDescent="0.2">
      <c r="A505" s="2"/>
      <c r="B505" s="2"/>
      <c r="AA505" s="16"/>
    </row>
    <row r="506" spans="1:27" ht="14.25" hidden="1" customHeight="1" x14ac:dyDescent="0.2">
      <c r="A506" s="2"/>
      <c r="B506" s="2"/>
      <c r="AA506" s="16"/>
    </row>
    <row r="507" spans="1:27" ht="14.25" hidden="1" customHeight="1" x14ac:dyDescent="0.2">
      <c r="A507" s="2"/>
      <c r="B507" s="2"/>
      <c r="AA507" s="16"/>
    </row>
    <row r="508" spans="1:27" ht="14.25" hidden="1" customHeight="1" x14ac:dyDescent="0.2">
      <c r="A508" s="2"/>
      <c r="B508" s="2"/>
      <c r="AA508" s="16"/>
    </row>
    <row r="509" spans="1:27" ht="14.25" hidden="1" customHeight="1" x14ac:dyDescent="0.2">
      <c r="A509" s="2"/>
      <c r="B509" s="2"/>
      <c r="AA509" s="16"/>
    </row>
    <row r="510" spans="1:27" ht="14.25" hidden="1" customHeight="1" x14ac:dyDescent="0.2">
      <c r="A510" s="2"/>
      <c r="B510" s="2"/>
      <c r="AA510" s="16"/>
    </row>
    <row r="511" spans="1:27" ht="14.25" hidden="1" customHeight="1" x14ac:dyDescent="0.2">
      <c r="A511" s="2"/>
      <c r="B511" s="2"/>
      <c r="AA511" s="16"/>
    </row>
    <row r="512" spans="1:27" ht="14.25" hidden="1" customHeight="1" x14ac:dyDescent="0.2">
      <c r="A512" s="2"/>
      <c r="B512" s="2"/>
      <c r="AA512" s="16"/>
    </row>
    <row r="513" spans="1:27" ht="14.25" hidden="1" customHeight="1" x14ac:dyDescent="0.2">
      <c r="A513" s="2"/>
      <c r="B513" s="2"/>
      <c r="AA513" s="16"/>
    </row>
    <row r="514" spans="1:27" ht="14.25" hidden="1" customHeight="1" x14ac:dyDescent="0.2">
      <c r="A514" s="2"/>
      <c r="B514" s="2"/>
      <c r="AA514" s="16"/>
    </row>
    <row r="515" spans="1:27" ht="14.25" hidden="1" customHeight="1" x14ac:dyDescent="0.2">
      <c r="A515" s="2"/>
      <c r="B515" s="2"/>
      <c r="AA515" s="16"/>
    </row>
    <row r="516" spans="1:27" ht="14.25" hidden="1" customHeight="1" x14ac:dyDescent="0.2">
      <c r="A516" s="2"/>
      <c r="B516" s="2"/>
      <c r="AA516" s="16"/>
    </row>
    <row r="517" spans="1:27" ht="14.25" hidden="1" customHeight="1" x14ac:dyDescent="0.2">
      <c r="A517" s="2"/>
      <c r="B517" s="2"/>
      <c r="AA517" s="16"/>
    </row>
    <row r="518" spans="1:27" ht="14.25" hidden="1" customHeight="1" x14ac:dyDescent="0.2">
      <c r="A518" s="2"/>
      <c r="B518" s="2"/>
      <c r="AA518" s="16"/>
    </row>
    <row r="519" spans="1:27" ht="14.25" hidden="1" customHeight="1" x14ac:dyDescent="0.2">
      <c r="A519" s="2"/>
      <c r="B519" s="2"/>
      <c r="AA519" s="16"/>
    </row>
    <row r="520" spans="1:27" ht="14.25" hidden="1" customHeight="1" x14ac:dyDescent="0.2">
      <c r="A520" s="2"/>
      <c r="B520" s="2"/>
      <c r="AA520" s="16"/>
    </row>
    <row r="521" spans="1:27" ht="14.25" hidden="1" customHeight="1" x14ac:dyDescent="0.2">
      <c r="A521" s="2"/>
      <c r="B521" s="2"/>
      <c r="AA521" s="16"/>
    </row>
    <row r="522" spans="1:27" ht="14.25" hidden="1" customHeight="1" x14ac:dyDescent="0.2">
      <c r="A522" s="2"/>
      <c r="B522" s="2"/>
      <c r="AA522" s="16"/>
    </row>
    <row r="523" spans="1:27" ht="14.25" hidden="1" customHeight="1" x14ac:dyDescent="0.2">
      <c r="A523" s="2"/>
      <c r="B523" s="2"/>
      <c r="AA523" s="16"/>
    </row>
    <row r="524" spans="1:27" ht="14.25" hidden="1" customHeight="1" x14ac:dyDescent="0.2">
      <c r="A524" s="2"/>
      <c r="B524" s="2"/>
      <c r="AA524" s="16"/>
    </row>
    <row r="525" spans="1:27" ht="14.25" hidden="1" customHeight="1" x14ac:dyDescent="0.2">
      <c r="A525" s="2"/>
      <c r="B525" s="2"/>
      <c r="AA525" s="16"/>
    </row>
    <row r="526" spans="1:27" ht="14.25" hidden="1" customHeight="1" x14ac:dyDescent="0.2">
      <c r="A526" s="2"/>
      <c r="B526" s="2"/>
      <c r="AA526" s="16"/>
    </row>
    <row r="527" spans="1:27" ht="14.25" hidden="1" customHeight="1" x14ac:dyDescent="0.2">
      <c r="A527" s="2"/>
      <c r="B527" s="2"/>
      <c r="AA527" s="16"/>
    </row>
    <row r="528" spans="1:27" ht="14.25" hidden="1" customHeight="1" x14ac:dyDescent="0.2">
      <c r="A528" s="2"/>
      <c r="B528" s="2"/>
      <c r="AA528" s="16"/>
    </row>
    <row r="529" spans="1:27" ht="14.25" hidden="1" customHeight="1" x14ac:dyDescent="0.2">
      <c r="A529" s="2"/>
      <c r="B529" s="2"/>
      <c r="AA529" s="16"/>
    </row>
    <row r="530" spans="1:27" ht="14.25" hidden="1" customHeight="1" x14ac:dyDescent="0.2">
      <c r="A530" s="2"/>
      <c r="B530" s="2"/>
      <c r="AA530" s="16"/>
    </row>
    <row r="531" spans="1:27" ht="14.25" hidden="1" customHeight="1" x14ac:dyDescent="0.2">
      <c r="A531" s="2"/>
      <c r="B531" s="2"/>
      <c r="AA531" s="16"/>
    </row>
    <row r="532" spans="1:27" ht="14.25" hidden="1" customHeight="1" x14ac:dyDescent="0.2">
      <c r="A532" s="2"/>
      <c r="B532" s="2"/>
      <c r="AA532" s="16"/>
    </row>
    <row r="533" spans="1:27" ht="14.25" hidden="1" customHeight="1" x14ac:dyDescent="0.2">
      <c r="A533" s="2"/>
      <c r="B533" s="2"/>
      <c r="AA533" s="16"/>
    </row>
    <row r="534" spans="1:27" ht="14.25" hidden="1" customHeight="1" x14ac:dyDescent="0.2">
      <c r="A534" s="2"/>
      <c r="B534" s="2"/>
      <c r="AA534" s="16"/>
    </row>
    <row r="535" spans="1:27" ht="14.25" hidden="1" customHeight="1" x14ac:dyDescent="0.2">
      <c r="A535" s="2"/>
      <c r="B535" s="2"/>
      <c r="AA535" s="16"/>
    </row>
    <row r="536" spans="1:27" ht="14.25" hidden="1" customHeight="1" x14ac:dyDescent="0.2">
      <c r="A536" s="2"/>
      <c r="B536" s="2"/>
      <c r="AA536" s="16"/>
    </row>
    <row r="537" spans="1:27" ht="14.25" hidden="1" customHeight="1" x14ac:dyDescent="0.2">
      <c r="A537" s="2"/>
      <c r="B537" s="2"/>
      <c r="AA537" s="16"/>
    </row>
    <row r="538" spans="1:27" ht="14.25" hidden="1" customHeight="1" x14ac:dyDescent="0.2">
      <c r="A538" s="2"/>
      <c r="B538" s="2"/>
      <c r="AA538" s="16"/>
    </row>
    <row r="539" spans="1:27" ht="14.25" hidden="1" customHeight="1" x14ac:dyDescent="0.2">
      <c r="A539" s="2"/>
      <c r="B539" s="2"/>
      <c r="AA539" s="16"/>
    </row>
    <row r="540" spans="1:27" ht="14.25" hidden="1" customHeight="1" x14ac:dyDescent="0.2">
      <c r="A540" s="2"/>
      <c r="B540" s="2"/>
      <c r="AA540" s="16"/>
    </row>
    <row r="541" spans="1:27" ht="14.25" hidden="1" customHeight="1" x14ac:dyDescent="0.2">
      <c r="A541" s="2"/>
      <c r="B541" s="2"/>
      <c r="AA541" s="16"/>
    </row>
    <row r="542" spans="1:27" ht="14.25" hidden="1" customHeight="1" x14ac:dyDescent="0.2">
      <c r="A542" s="2"/>
      <c r="B542" s="2"/>
      <c r="AA542" s="16"/>
    </row>
    <row r="543" spans="1:27" ht="14.25" hidden="1" customHeight="1" x14ac:dyDescent="0.2">
      <c r="A543" s="2"/>
      <c r="B543" s="2"/>
      <c r="AA543" s="16"/>
    </row>
    <row r="544" spans="1:27" ht="14.25" hidden="1" customHeight="1" x14ac:dyDescent="0.2">
      <c r="A544" s="2"/>
      <c r="B544" s="2"/>
      <c r="AA544" s="16"/>
    </row>
    <row r="545" spans="1:27" ht="14.25" hidden="1" customHeight="1" x14ac:dyDescent="0.2">
      <c r="A545" s="2"/>
      <c r="B545" s="2"/>
      <c r="AA545" s="16"/>
    </row>
    <row r="546" spans="1:27" ht="14.25" hidden="1" customHeight="1" x14ac:dyDescent="0.2">
      <c r="A546" s="2"/>
      <c r="B546" s="2"/>
      <c r="AA546" s="16"/>
    </row>
    <row r="547" spans="1:27" ht="14.25" hidden="1" customHeight="1" x14ac:dyDescent="0.2">
      <c r="A547" s="2"/>
      <c r="B547" s="2"/>
      <c r="AA547" s="16"/>
    </row>
    <row r="548" spans="1:27" ht="14.25" hidden="1" customHeight="1" x14ac:dyDescent="0.2">
      <c r="A548" s="2"/>
      <c r="B548" s="2"/>
      <c r="AA548" s="16"/>
    </row>
    <row r="549" spans="1:27" ht="14.25" hidden="1" customHeight="1" x14ac:dyDescent="0.2">
      <c r="A549" s="2"/>
      <c r="B549" s="2"/>
      <c r="AA549" s="16"/>
    </row>
    <row r="550" spans="1:27" ht="14.25" hidden="1" customHeight="1" x14ac:dyDescent="0.2">
      <c r="A550" s="2"/>
      <c r="B550" s="2"/>
      <c r="AA550" s="16"/>
    </row>
    <row r="551" spans="1:27" ht="14.25" hidden="1" customHeight="1" x14ac:dyDescent="0.2">
      <c r="A551" s="2"/>
      <c r="B551" s="2"/>
      <c r="AA551" s="16"/>
    </row>
    <row r="552" spans="1:27" ht="14.25" hidden="1" customHeight="1" x14ac:dyDescent="0.2">
      <c r="A552" s="2"/>
      <c r="B552" s="2"/>
      <c r="AA552" s="16"/>
    </row>
    <row r="553" spans="1:27" ht="14.25" hidden="1" customHeight="1" x14ac:dyDescent="0.2">
      <c r="A553" s="2"/>
      <c r="B553" s="2"/>
      <c r="AA553" s="16"/>
    </row>
    <row r="554" spans="1:27" ht="14.25" hidden="1" customHeight="1" x14ac:dyDescent="0.2">
      <c r="A554" s="2"/>
      <c r="B554" s="2"/>
      <c r="AA554" s="16"/>
    </row>
    <row r="555" spans="1:27" ht="14.25" hidden="1" customHeight="1" x14ac:dyDescent="0.2">
      <c r="A555" s="2"/>
      <c r="B555" s="2"/>
      <c r="AA555" s="16"/>
    </row>
    <row r="556" spans="1:27" ht="14.25" hidden="1" customHeight="1" x14ac:dyDescent="0.2">
      <c r="A556" s="2"/>
      <c r="B556" s="2"/>
      <c r="AA556" s="16"/>
    </row>
    <row r="557" spans="1:27" ht="14.25" hidden="1" customHeight="1" x14ac:dyDescent="0.2">
      <c r="A557" s="2"/>
      <c r="B557" s="2"/>
      <c r="AA557" s="16"/>
    </row>
    <row r="558" spans="1:27" ht="14.25" hidden="1" customHeight="1" x14ac:dyDescent="0.2">
      <c r="A558" s="2"/>
      <c r="B558" s="2"/>
      <c r="AA558" s="16"/>
    </row>
    <row r="559" spans="1:27" ht="14.25" hidden="1" customHeight="1" x14ac:dyDescent="0.2">
      <c r="A559" s="2"/>
      <c r="B559" s="2"/>
      <c r="AA559" s="16"/>
    </row>
    <row r="560" spans="1:27" ht="14.25" hidden="1" customHeight="1" x14ac:dyDescent="0.2">
      <c r="A560" s="2"/>
      <c r="B560" s="2"/>
      <c r="AA560" s="16"/>
    </row>
    <row r="561" spans="1:27" ht="14.25" hidden="1" customHeight="1" x14ac:dyDescent="0.2">
      <c r="A561" s="2"/>
      <c r="B561" s="2"/>
      <c r="AA561" s="16"/>
    </row>
    <row r="562" spans="1:27" ht="14.25" hidden="1" customHeight="1" x14ac:dyDescent="0.2">
      <c r="A562" s="2"/>
      <c r="B562" s="2"/>
      <c r="AA562" s="16"/>
    </row>
    <row r="563" spans="1:27" ht="14.25" hidden="1" customHeight="1" x14ac:dyDescent="0.2">
      <c r="A563" s="2"/>
      <c r="B563" s="2"/>
      <c r="AA563" s="16"/>
    </row>
    <row r="564" spans="1:27" ht="14.25" hidden="1" customHeight="1" x14ac:dyDescent="0.2">
      <c r="A564" s="2"/>
      <c r="B564" s="2"/>
      <c r="AA564" s="16"/>
    </row>
    <row r="565" spans="1:27" ht="14.25" hidden="1" customHeight="1" x14ac:dyDescent="0.2">
      <c r="A565" s="2"/>
      <c r="B565" s="2"/>
      <c r="AA565" s="16"/>
    </row>
    <row r="566" spans="1:27" ht="14.25" hidden="1" customHeight="1" x14ac:dyDescent="0.2">
      <c r="A566" s="2"/>
      <c r="B566" s="2"/>
      <c r="AA566" s="16"/>
    </row>
    <row r="567" spans="1:27" ht="14.25" hidden="1" customHeight="1" x14ac:dyDescent="0.2">
      <c r="A567" s="2"/>
      <c r="B567" s="2"/>
      <c r="AA567" s="16"/>
    </row>
    <row r="568" spans="1:27" ht="14.25" hidden="1" customHeight="1" x14ac:dyDescent="0.2">
      <c r="A568" s="2"/>
      <c r="B568" s="2"/>
      <c r="AA568" s="16"/>
    </row>
    <row r="569" spans="1:27" ht="14.25" hidden="1" customHeight="1" x14ac:dyDescent="0.2">
      <c r="A569" s="2"/>
      <c r="B569" s="2"/>
      <c r="AA569" s="16"/>
    </row>
    <row r="570" spans="1:27" ht="14.25" hidden="1" customHeight="1" x14ac:dyDescent="0.2">
      <c r="A570" s="2"/>
      <c r="B570" s="2"/>
      <c r="AA570" s="16"/>
    </row>
    <row r="571" spans="1:27" ht="14.25" hidden="1" customHeight="1" x14ac:dyDescent="0.2">
      <c r="A571" s="2"/>
      <c r="B571" s="2"/>
      <c r="AA571" s="16"/>
    </row>
    <row r="572" spans="1:27" ht="14.25" hidden="1" customHeight="1" x14ac:dyDescent="0.2">
      <c r="A572" s="2"/>
      <c r="B572" s="2"/>
      <c r="AA572" s="16"/>
    </row>
    <row r="573" spans="1:27" ht="14.25" hidden="1" customHeight="1" x14ac:dyDescent="0.2">
      <c r="A573" s="2"/>
      <c r="B573" s="2"/>
      <c r="AA573" s="16"/>
    </row>
    <row r="574" spans="1:27" ht="14.25" hidden="1" customHeight="1" x14ac:dyDescent="0.2">
      <c r="A574" s="2"/>
      <c r="B574" s="2"/>
      <c r="AA574" s="16"/>
    </row>
    <row r="575" spans="1:27" ht="14.25" hidden="1" customHeight="1" x14ac:dyDescent="0.2">
      <c r="A575" s="2"/>
      <c r="B575" s="2"/>
      <c r="AA575" s="16"/>
    </row>
    <row r="576" spans="1:27" ht="14.25" hidden="1" customHeight="1" x14ac:dyDescent="0.2">
      <c r="A576" s="2"/>
      <c r="B576" s="2"/>
      <c r="AA576" s="16"/>
    </row>
    <row r="577" spans="1:27" ht="14.25" hidden="1" customHeight="1" x14ac:dyDescent="0.2">
      <c r="A577" s="2"/>
      <c r="B577" s="2"/>
      <c r="AA577" s="16"/>
    </row>
    <row r="578" spans="1:27" ht="14.25" hidden="1" customHeight="1" x14ac:dyDescent="0.2">
      <c r="A578" s="2"/>
      <c r="B578" s="2"/>
      <c r="AA578" s="16"/>
    </row>
    <row r="579" spans="1:27" ht="14.25" hidden="1" customHeight="1" x14ac:dyDescent="0.2">
      <c r="A579" s="2"/>
      <c r="B579" s="2"/>
      <c r="AA579" s="16"/>
    </row>
    <row r="580" spans="1:27" ht="14.25" hidden="1" customHeight="1" x14ac:dyDescent="0.2">
      <c r="A580" s="2"/>
      <c r="B580" s="2"/>
      <c r="AA580" s="16"/>
    </row>
    <row r="581" spans="1:27" ht="14.25" hidden="1" customHeight="1" x14ac:dyDescent="0.2">
      <c r="A581" s="2"/>
      <c r="B581" s="2"/>
      <c r="AA581" s="16"/>
    </row>
    <row r="582" spans="1:27" ht="14.25" hidden="1" customHeight="1" x14ac:dyDescent="0.2">
      <c r="A582" s="2"/>
      <c r="B582" s="2"/>
      <c r="AA582" s="16"/>
    </row>
    <row r="583" spans="1:27" ht="14.25" hidden="1" customHeight="1" x14ac:dyDescent="0.2">
      <c r="A583" s="2"/>
      <c r="B583" s="2"/>
      <c r="AA583" s="16"/>
    </row>
    <row r="584" spans="1:27" ht="14.25" hidden="1" customHeight="1" x14ac:dyDescent="0.2">
      <c r="A584" s="2"/>
      <c r="B584" s="2"/>
      <c r="AA584" s="16"/>
    </row>
    <row r="585" spans="1:27" ht="14.25" hidden="1" customHeight="1" x14ac:dyDescent="0.2">
      <c r="A585" s="2"/>
      <c r="B585" s="2"/>
      <c r="AA585" s="16"/>
    </row>
    <row r="586" spans="1:27" ht="14.25" hidden="1" customHeight="1" x14ac:dyDescent="0.2">
      <c r="A586" s="2"/>
      <c r="B586" s="2"/>
      <c r="AA586" s="16"/>
    </row>
    <row r="587" spans="1:27" ht="14.25" hidden="1" customHeight="1" x14ac:dyDescent="0.2">
      <c r="A587" s="2"/>
      <c r="B587" s="2"/>
      <c r="AA587" s="16"/>
    </row>
    <row r="588" spans="1:27" ht="14.25" hidden="1" customHeight="1" x14ac:dyDescent="0.2">
      <c r="A588" s="2"/>
      <c r="B588" s="2"/>
      <c r="AA588" s="16"/>
    </row>
    <row r="589" spans="1:27" ht="14.25" hidden="1" customHeight="1" x14ac:dyDescent="0.2">
      <c r="A589" s="2"/>
      <c r="B589" s="2"/>
      <c r="AA589" s="16"/>
    </row>
    <row r="590" spans="1:27" ht="14.25" hidden="1" customHeight="1" x14ac:dyDescent="0.2">
      <c r="A590" s="2"/>
      <c r="B590" s="2"/>
      <c r="AA590" s="16"/>
    </row>
    <row r="591" spans="1:27" ht="14.25" hidden="1" customHeight="1" x14ac:dyDescent="0.2">
      <c r="A591" s="2"/>
      <c r="B591" s="2"/>
      <c r="AA591" s="16"/>
    </row>
    <row r="592" spans="1:27" ht="14.25" hidden="1" customHeight="1" x14ac:dyDescent="0.2">
      <c r="A592" s="2"/>
      <c r="B592" s="2"/>
      <c r="AA592" s="16"/>
    </row>
    <row r="593" spans="1:27" ht="14.25" hidden="1" customHeight="1" x14ac:dyDescent="0.2">
      <c r="A593" s="2"/>
      <c r="B593" s="2"/>
      <c r="AA593" s="16"/>
    </row>
    <row r="594" spans="1:27" ht="14.25" hidden="1" customHeight="1" x14ac:dyDescent="0.2">
      <c r="A594" s="2"/>
      <c r="B594" s="2"/>
      <c r="AA594" s="16"/>
    </row>
    <row r="595" spans="1:27" ht="14.25" hidden="1" customHeight="1" x14ac:dyDescent="0.2">
      <c r="A595" s="2"/>
      <c r="B595" s="2"/>
      <c r="AA595" s="16"/>
    </row>
    <row r="596" spans="1:27" ht="14.25" hidden="1" customHeight="1" x14ac:dyDescent="0.2">
      <c r="A596" s="2"/>
      <c r="B596" s="2"/>
      <c r="AA596" s="16"/>
    </row>
    <row r="597" spans="1:27" ht="14.25" hidden="1" customHeight="1" x14ac:dyDescent="0.2">
      <c r="A597" s="2"/>
      <c r="B597" s="2"/>
      <c r="AA597" s="16"/>
    </row>
    <row r="598" spans="1:27" ht="14.25" hidden="1" customHeight="1" x14ac:dyDescent="0.2">
      <c r="A598" s="2"/>
      <c r="B598" s="2"/>
      <c r="AA598" s="16"/>
    </row>
    <row r="599" spans="1:27" ht="14.25" hidden="1" customHeight="1" x14ac:dyDescent="0.2">
      <c r="A599" s="2"/>
      <c r="B599" s="2"/>
      <c r="AA599" s="16"/>
    </row>
    <row r="600" spans="1:27" ht="14.25" hidden="1" customHeight="1" x14ac:dyDescent="0.2">
      <c r="A600" s="2"/>
      <c r="B600" s="2"/>
      <c r="AA600" s="16"/>
    </row>
    <row r="601" spans="1:27" ht="14.25" hidden="1" customHeight="1" x14ac:dyDescent="0.2">
      <c r="A601" s="2"/>
      <c r="B601" s="2"/>
      <c r="AA601" s="16"/>
    </row>
    <row r="602" spans="1:27" ht="14.25" hidden="1" customHeight="1" x14ac:dyDescent="0.2">
      <c r="A602" s="2"/>
      <c r="B602" s="2"/>
      <c r="AA602" s="16"/>
    </row>
    <row r="603" spans="1:27" ht="14.25" hidden="1" customHeight="1" x14ac:dyDescent="0.2">
      <c r="A603" s="2"/>
      <c r="B603" s="2"/>
      <c r="AA603" s="16"/>
    </row>
    <row r="604" spans="1:27" ht="14.25" hidden="1" customHeight="1" x14ac:dyDescent="0.2">
      <c r="A604" s="2"/>
      <c r="B604" s="2"/>
      <c r="AA604" s="16"/>
    </row>
    <row r="605" spans="1:27" ht="14.25" hidden="1" customHeight="1" x14ac:dyDescent="0.2">
      <c r="A605" s="2"/>
      <c r="B605" s="2"/>
      <c r="AA605" s="16"/>
    </row>
    <row r="606" spans="1:27" ht="14.25" hidden="1" customHeight="1" x14ac:dyDescent="0.2">
      <c r="A606" s="2"/>
      <c r="B606" s="2"/>
      <c r="AA606" s="16"/>
    </row>
    <row r="607" spans="1:27" ht="14.25" hidden="1" customHeight="1" x14ac:dyDescent="0.2">
      <c r="A607" s="2"/>
      <c r="B607" s="2"/>
      <c r="AA607" s="16"/>
    </row>
    <row r="608" spans="1:27" ht="14.25" hidden="1" customHeight="1" x14ac:dyDescent="0.2">
      <c r="A608" s="2"/>
      <c r="B608" s="2"/>
      <c r="AA608" s="16"/>
    </row>
    <row r="609" spans="1:27" ht="14.25" hidden="1" customHeight="1" x14ac:dyDescent="0.2">
      <c r="A609" s="2"/>
      <c r="B609" s="2"/>
      <c r="AA609" s="16"/>
    </row>
    <row r="610" spans="1:27" ht="14.25" hidden="1" customHeight="1" x14ac:dyDescent="0.2">
      <c r="A610" s="2"/>
      <c r="B610" s="2"/>
      <c r="AA610" s="16"/>
    </row>
    <row r="611" spans="1:27" ht="14.25" hidden="1" customHeight="1" x14ac:dyDescent="0.2">
      <c r="A611" s="2"/>
      <c r="B611" s="2"/>
      <c r="AA611" s="16"/>
    </row>
    <row r="612" spans="1:27" ht="14.25" hidden="1" customHeight="1" x14ac:dyDescent="0.2">
      <c r="A612" s="2"/>
      <c r="B612" s="2"/>
      <c r="AA612" s="16"/>
    </row>
    <row r="613" spans="1:27" ht="14.25" hidden="1" customHeight="1" x14ac:dyDescent="0.2">
      <c r="A613" s="2"/>
      <c r="B613" s="2"/>
      <c r="AA613" s="16"/>
    </row>
    <row r="614" spans="1:27" ht="14.25" hidden="1" customHeight="1" x14ac:dyDescent="0.2">
      <c r="A614" s="2"/>
      <c r="B614" s="2"/>
      <c r="AA614" s="16"/>
    </row>
    <row r="615" spans="1:27" ht="14.25" hidden="1" customHeight="1" x14ac:dyDescent="0.2">
      <c r="A615" s="2"/>
      <c r="B615" s="2"/>
      <c r="AA615" s="16"/>
    </row>
    <row r="616" spans="1:27" ht="14.25" hidden="1" customHeight="1" x14ac:dyDescent="0.2">
      <c r="A616" s="2"/>
      <c r="B616" s="2"/>
      <c r="AA616" s="16"/>
    </row>
    <row r="617" spans="1:27" ht="14.25" hidden="1" customHeight="1" x14ac:dyDescent="0.2">
      <c r="A617" s="2"/>
      <c r="B617" s="2"/>
      <c r="AA617" s="16"/>
    </row>
    <row r="618" spans="1:27" ht="14.25" hidden="1" customHeight="1" x14ac:dyDescent="0.2">
      <c r="A618" s="2"/>
      <c r="B618" s="2"/>
      <c r="AA618" s="16"/>
    </row>
    <row r="619" spans="1:27" ht="14.25" hidden="1" customHeight="1" x14ac:dyDescent="0.2">
      <c r="A619" s="2"/>
      <c r="B619" s="2"/>
      <c r="AA619" s="16"/>
    </row>
    <row r="620" spans="1:27" ht="14.25" hidden="1" customHeight="1" x14ac:dyDescent="0.2">
      <c r="A620" s="2"/>
      <c r="B620" s="2"/>
      <c r="AA620" s="16"/>
    </row>
    <row r="621" spans="1:27" ht="14.25" hidden="1" customHeight="1" x14ac:dyDescent="0.2">
      <c r="A621" s="2"/>
      <c r="B621" s="2"/>
      <c r="AA621" s="16"/>
    </row>
    <row r="622" spans="1:27" ht="14.25" hidden="1" customHeight="1" x14ac:dyDescent="0.2">
      <c r="A622" s="2"/>
      <c r="B622" s="2"/>
      <c r="AA622" s="16"/>
    </row>
    <row r="623" spans="1:27" ht="14.25" hidden="1" customHeight="1" x14ac:dyDescent="0.2">
      <c r="A623" s="2"/>
      <c r="B623" s="2"/>
      <c r="AA623" s="16"/>
    </row>
    <row r="624" spans="1:27" ht="14.25" hidden="1" customHeight="1" x14ac:dyDescent="0.2">
      <c r="A624" s="2"/>
      <c r="B624" s="2"/>
      <c r="AA624" s="16"/>
    </row>
    <row r="625" spans="1:27" ht="14.25" hidden="1" customHeight="1" x14ac:dyDescent="0.2">
      <c r="A625" s="2"/>
      <c r="B625" s="2"/>
      <c r="AA625" s="16"/>
    </row>
    <row r="626" spans="1:27" ht="14.25" hidden="1" customHeight="1" x14ac:dyDescent="0.2">
      <c r="A626" s="2"/>
      <c r="B626" s="2"/>
      <c r="AA626" s="16"/>
    </row>
    <row r="627" spans="1:27" ht="14.25" hidden="1" customHeight="1" x14ac:dyDescent="0.2">
      <c r="A627" s="2"/>
      <c r="B627" s="2"/>
      <c r="AA627" s="16"/>
    </row>
    <row r="628" spans="1:27" ht="14.25" hidden="1" customHeight="1" x14ac:dyDescent="0.2">
      <c r="A628" s="2"/>
      <c r="B628" s="2"/>
      <c r="AA628" s="16"/>
    </row>
    <row r="629" spans="1:27" ht="14.25" hidden="1" customHeight="1" x14ac:dyDescent="0.2">
      <c r="A629" s="2"/>
      <c r="B629" s="2"/>
      <c r="AA629" s="16"/>
    </row>
    <row r="630" spans="1:27" ht="14.25" hidden="1" customHeight="1" x14ac:dyDescent="0.2">
      <c r="A630" s="2"/>
      <c r="B630" s="2"/>
      <c r="AA630" s="16"/>
    </row>
    <row r="631" spans="1:27" ht="14.25" hidden="1" customHeight="1" x14ac:dyDescent="0.2">
      <c r="A631" s="2"/>
      <c r="B631" s="2"/>
      <c r="AA631" s="16"/>
    </row>
    <row r="632" spans="1:27" ht="14.25" hidden="1" customHeight="1" x14ac:dyDescent="0.2">
      <c r="A632" s="2"/>
      <c r="B632" s="2"/>
      <c r="AA632" s="16"/>
    </row>
    <row r="633" spans="1:27" ht="14.25" hidden="1" customHeight="1" x14ac:dyDescent="0.2">
      <c r="A633" s="2"/>
      <c r="B633" s="2"/>
      <c r="AA633" s="16"/>
    </row>
    <row r="634" spans="1:27" ht="14.25" hidden="1" customHeight="1" x14ac:dyDescent="0.2">
      <c r="A634" s="2"/>
      <c r="B634" s="2"/>
      <c r="AA634" s="16"/>
    </row>
    <row r="635" spans="1:27" ht="14.25" hidden="1" customHeight="1" x14ac:dyDescent="0.2">
      <c r="A635" s="2"/>
      <c r="B635" s="2"/>
      <c r="AA635" s="16"/>
    </row>
    <row r="636" spans="1:27" ht="14.25" hidden="1" customHeight="1" x14ac:dyDescent="0.2">
      <c r="A636" s="2"/>
      <c r="B636" s="2"/>
      <c r="AA636" s="16"/>
    </row>
    <row r="637" spans="1:27" ht="14.25" hidden="1" customHeight="1" x14ac:dyDescent="0.2">
      <c r="A637" s="2"/>
      <c r="B637" s="2"/>
      <c r="AA637" s="16"/>
    </row>
    <row r="638" spans="1:27" ht="14.25" hidden="1" customHeight="1" x14ac:dyDescent="0.2">
      <c r="A638" s="2"/>
      <c r="B638" s="2"/>
      <c r="AA638" s="16"/>
    </row>
    <row r="639" spans="1:27" ht="14.25" hidden="1" customHeight="1" x14ac:dyDescent="0.2">
      <c r="A639" s="2"/>
      <c r="B639" s="2"/>
      <c r="AA639" s="16"/>
    </row>
    <row r="640" spans="1:27" ht="14.25" hidden="1" customHeight="1" x14ac:dyDescent="0.2">
      <c r="A640" s="2"/>
      <c r="B640" s="2"/>
      <c r="AA640" s="16"/>
    </row>
    <row r="641" spans="1:27" ht="14.25" hidden="1" customHeight="1" x14ac:dyDescent="0.2">
      <c r="A641" s="2"/>
      <c r="B641" s="2"/>
      <c r="AA641" s="16"/>
    </row>
    <row r="642" spans="1:27" ht="14.25" hidden="1" customHeight="1" x14ac:dyDescent="0.2">
      <c r="A642" s="2"/>
      <c r="B642" s="2"/>
      <c r="AA642" s="16"/>
    </row>
    <row r="643" spans="1:27" ht="14.25" hidden="1" customHeight="1" x14ac:dyDescent="0.2">
      <c r="A643" s="2"/>
      <c r="B643" s="2"/>
      <c r="AA643" s="16"/>
    </row>
    <row r="644" spans="1:27" ht="14.25" hidden="1" customHeight="1" x14ac:dyDescent="0.2">
      <c r="A644" s="2"/>
      <c r="B644" s="2"/>
      <c r="AA644" s="16"/>
    </row>
    <row r="645" spans="1:27" ht="14.25" hidden="1" customHeight="1" x14ac:dyDescent="0.2">
      <c r="A645" s="2"/>
      <c r="B645" s="2"/>
      <c r="AA645" s="16"/>
    </row>
    <row r="646" spans="1:27" ht="14.25" hidden="1" customHeight="1" x14ac:dyDescent="0.2">
      <c r="A646" s="2"/>
      <c r="B646" s="2"/>
      <c r="AA646" s="16"/>
    </row>
    <row r="647" spans="1:27" ht="14.25" hidden="1" customHeight="1" x14ac:dyDescent="0.2">
      <c r="A647" s="2"/>
      <c r="B647" s="2"/>
      <c r="AA647" s="16"/>
    </row>
    <row r="648" spans="1:27" ht="14.25" hidden="1" customHeight="1" x14ac:dyDescent="0.2">
      <c r="A648" s="2"/>
      <c r="B648" s="2"/>
      <c r="AA648" s="16"/>
    </row>
    <row r="649" spans="1:27" ht="14.25" hidden="1" customHeight="1" x14ac:dyDescent="0.2">
      <c r="A649" s="2"/>
      <c r="B649" s="2"/>
      <c r="AA649" s="16"/>
    </row>
    <row r="650" spans="1:27" ht="14.25" hidden="1" customHeight="1" x14ac:dyDescent="0.2">
      <c r="A650" s="2"/>
      <c r="B650" s="2"/>
      <c r="AA650" s="16"/>
    </row>
    <row r="651" spans="1:27" ht="14.25" hidden="1" customHeight="1" x14ac:dyDescent="0.2">
      <c r="A651" s="2"/>
      <c r="B651" s="2"/>
      <c r="AA651" s="16"/>
    </row>
    <row r="652" spans="1:27" ht="14.25" hidden="1" customHeight="1" x14ac:dyDescent="0.2">
      <c r="A652" s="2"/>
      <c r="B652" s="2"/>
      <c r="AA652" s="16"/>
    </row>
    <row r="653" spans="1:27" ht="14.25" hidden="1" customHeight="1" x14ac:dyDescent="0.2">
      <c r="A653" s="2"/>
      <c r="B653" s="2"/>
      <c r="AA653" s="16"/>
    </row>
    <row r="654" spans="1:27" ht="14.25" hidden="1" customHeight="1" x14ac:dyDescent="0.2">
      <c r="A654" s="2"/>
      <c r="B654" s="2"/>
      <c r="AA654" s="16"/>
    </row>
    <row r="655" spans="1:27" ht="14.25" hidden="1" customHeight="1" x14ac:dyDescent="0.2">
      <c r="A655" s="2"/>
      <c r="B655" s="2"/>
      <c r="AA655" s="16"/>
    </row>
    <row r="656" spans="1:27" ht="14.25" hidden="1" customHeight="1" x14ac:dyDescent="0.2">
      <c r="A656" s="2"/>
      <c r="B656" s="2"/>
      <c r="AA656" s="16"/>
    </row>
    <row r="657" spans="1:27" ht="14.25" hidden="1" customHeight="1" x14ac:dyDescent="0.2">
      <c r="A657" s="2"/>
      <c r="B657" s="2"/>
      <c r="AA657" s="16"/>
    </row>
    <row r="658" spans="1:27" ht="14.25" hidden="1" customHeight="1" x14ac:dyDescent="0.2">
      <c r="A658" s="2"/>
      <c r="B658" s="2"/>
      <c r="AA658" s="16"/>
    </row>
    <row r="659" spans="1:27" ht="14.25" hidden="1" customHeight="1" x14ac:dyDescent="0.2">
      <c r="A659" s="2"/>
      <c r="B659" s="2"/>
      <c r="AA659" s="16"/>
    </row>
    <row r="660" spans="1:27" ht="14.25" hidden="1" customHeight="1" x14ac:dyDescent="0.2">
      <c r="A660" s="2"/>
      <c r="B660" s="2"/>
      <c r="AA660" s="16"/>
    </row>
    <row r="661" spans="1:27" ht="14.25" hidden="1" customHeight="1" x14ac:dyDescent="0.2">
      <c r="A661" s="2"/>
      <c r="B661" s="2"/>
      <c r="AA661" s="16"/>
    </row>
    <row r="662" spans="1:27" ht="14.25" hidden="1" customHeight="1" x14ac:dyDescent="0.2">
      <c r="A662" s="2"/>
      <c r="B662" s="2"/>
      <c r="AA662" s="16"/>
    </row>
    <row r="663" spans="1:27" ht="14.25" hidden="1" customHeight="1" x14ac:dyDescent="0.2">
      <c r="A663" s="2"/>
      <c r="B663" s="2"/>
      <c r="AA663" s="16"/>
    </row>
    <row r="664" spans="1:27" ht="14.25" hidden="1" customHeight="1" x14ac:dyDescent="0.2">
      <c r="A664" s="2"/>
      <c r="B664" s="2"/>
      <c r="AA664" s="16"/>
    </row>
    <row r="665" spans="1:27" ht="14.25" hidden="1" customHeight="1" x14ac:dyDescent="0.2">
      <c r="A665" s="2"/>
      <c r="B665" s="2"/>
      <c r="AA665" s="16"/>
    </row>
    <row r="666" spans="1:27" ht="14.25" hidden="1" customHeight="1" x14ac:dyDescent="0.2">
      <c r="A666" s="2"/>
      <c r="B666" s="2"/>
      <c r="AA666" s="16"/>
    </row>
    <row r="667" spans="1:27" ht="14.25" hidden="1" customHeight="1" x14ac:dyDescent="0.2">
      <c r="A667" s="2"/>
      <c r="B667" s="2"/>
      <c r="AA667" s="16"/>
    </row>
    <row r="668" spans="1:27" ht="14.25" hidden="1" customHeight="1" x14ac:dyDescent="0.2">
      <c r="A668" s="2"/>
      <c r="B668" s="2"/>
      <c r="AA668" s="16"/>
    </row>
    <row r="669" spans="1:27" ht="14.25" hidden="1" customHeight="1" x14ac:dyDescent="0.2">
      <c r="A669" s="2"/>
      <c r="B669" s="2"/>
      <c r="AA669" s="16"/>
    </row>
    <row r="670" spans="1:27" ht="14.25" hidden="1" customHeight="1" x14ac:dyDescent="0.2">
      <c r="A670" s="2"/>
      <c r="B670" s="2"/>
      <c r="AA670" s="16"/>
    </row>
    <row r="671" spans="1:27" ht="14.25" hidden="1" customHeight="1" x14ac:dyDescent="0.2">
      <c r="A671" s="2"/>
      <c r="B671" s="2"/>
      <c r="AA671" s="16"/>
    </row>
    <row r="672" spans="1:27" ht="14.25" hidden="1" customHeight="1" x14ac:dyDescent="0.2">
      <c r="A672" s="2"/>
      <c r="B672" s="2"/>
      <c r="AA672" s="16"/>
    </row>
    <row r="673" spans="1:27" ht="14.25" hidden="1" customHeight="1" x14ac:dyDescent="0.2">
      <c r="A673" s="2"/>
      <c r="B673" s="2"/>
      <c r="AA673" s="16"/>
    </row>
    <row r="674" spans="1:27" ht="14.25" hidden="1" customHeight="1" x14ac:dyDescent="0.2">
      <c r="A674" s="2"/>
      <c r="B674" s="2"/>
      <c r="AA674" s="16"/>
    </row>
    <row r="675" spans="1:27" ht="14.25" hidden="1" customHeight="1" x14ac:dyDescent="0.2">
      <c r="A675" s="2"/>
      <c r="B675" s="2"/>
      <c r="AA675" s="16"/>
    </row>
    <row r="676" spans="1:27" ht="14.25" hidden="1" customHeight="1" x14ac:dyDescent="0.2">
      <c r="A676" s="2"/>
      <c r="B676" s="2"/>
      <c r="AA676" s="16"/>
    </row>
    <row r="677" spans="1:27" ht="14.25" hidden="1" customHeight="1" x14ac:dyDescent="0.2">
      <c r="A677" s="2"/>
      <c r="B677" s="2"/>
      <c r="AA677" s="16"/>
    </row>
    <row r="678" spans="1:27" ht="14.25" hidden="1" customHeight="1" x14ac:dyDescent="0.2">
      <c r="A678" s="2"/>
      <c r="B678" s="2"/>
      <c r="AA678" s="16"/>
    </row>
    <row r="679" spans="1:27" ht="14.25" hidden="1" customHeight="1" x14ac:dyDescent="0.2">
      <c r="A679" s="2"/>
      <c r="B679" s="2"/>
      <c r="AA679" s="16"/>
    </row>
    <row r="680" spans="1:27" ht="14.25" hidden="1" customHeight="1" x14ac:dyDescent="0.2">
      <c r="A680" s="2"/>
      <c r="B680" s="2"/>
      <c r="AA680" s="16"/>
    </row>
    <row r="681" spans="1:27" ht="14.25" hidden="1" customHeight="1" x14ac:dyDescent="0.2">
      <c r="A681" s="2"/>
      <c r="B681" s="2"/>
      <c r="AA681" s="16"/>
    </row>
    <row r="682" spans="1:27" ht="14.25" hidden="1" customHeight="1" x14ac:dyDescent="0.2">
      <c r="A682" s="2"/>
      <c r="B682" s="2"/>
      <c r="AA682" s="16"/>
    </row>
    <row r="683" spans="1:27" ht="14.25" hidden="1" customHeight="1" x14ac:dyDescent="0.2">
      <c r="A683" s="2"/>
      <c r="B683" s="2"/>
      <c r="AA683" s="16"/>
    </row>
    <row r="684" spans="1:27" ht="14.25" hidden="1" customHeight="1" x14ac:dyDescent="0.2">
      <c r="A684" s="2"/>
      <c r="B684" s="2"/>
      <c r="AA684" s="16"/>
    </row>
    <row r="685" spans="1:27" ht="14.25" hidden="1" customHeight="1" x14ac:dyDescent="0.2">
      <c r="A685" s="2"/>
      <c r="B685" s="2"/>
      <c r="AA685" s="16"/>
    </row>
    <row r="686" spans="1:27" ht="14.25" hidden="1" customHeight="1" x14ac:dyDescent="0.2">
      <c r="A686" s="2"/>
      <c r="B686" s="2"/>
      <c r="AA686" s="16"/>
    </row>
    <row r="687" spans="1:27" ht="14.25" hidden="1" customHeight="1" x14ac:dyDescent="0.2">
      <c r="A687" s="2"/>
      <c r="B687" s="2"/>
      <c r="AA687" s="16"/>
    </row>
    <row r="688" spans="1:27" ht="14.25" hidden="1" customHeight="1" x14ac:dyDescent="0.2">
      <c r="A688" s="2"/>
      <c r="B688" s="2"/>
      <c r="AA688" s="16"/>
    </row>
    <row r="689" spans="1:27" ht="14.25" hidden="1" customHeight="1" x14ac:dyDescent="0.2">
      <c r="A689" s="2"/>
      <c r="B689" s="2"/>
      <c r="AA689" s="16"/>
    </row>
    <row r="690" spans="1:27" ht="14.25" hidden="1" customHeight="1" x14ac:dyDescent="0.2">
      <c r="A690" s="2"/>
      <c r="B690" s="2"/>
      <c r="AA690" s="16"/>
    </row>
    <row r="691" spans="1:27" ht="14.25" hidden="1" customHeight="1" x14ac:dyDescent="0.2">
      <c r="A691" s="2"/>
      <c r="B691" s="2"/>
      <c r="AA691" s="16"/>
    </row>
    <row r="692" spans="1:27" ht="14.25" hidden="1" customHeight="1" x14ac:dyDescent="0.2">
      <c r="A692" s="2"/>
      <c r="B692" s="2"/>
      <c r="AA692" s="16"/>
    </row>
    <row r="693" spans="1:27" ht="14.25" hidden="1" customHeight="1" x14ac:dyDescent="0.2">
      <c r="A693" s="2"/>
      <c r="B693" s="2"/>
      <c r="AA693" s="16"/>
    </row>
    <row r="694" spans="1:27" ht="14.25" hidden="1" customHeight="1" x14ac:dyDescent="0.2">
      <c r="A694" s="2"/>
      <c r="B694" s="2"/>
      <c r="AA694" s="16"/>
    </row>
    <row r="695" spans="1:27" ht="14.25" hidden="1" customHeight="1" x14ac:dyDescent="0.2">
      <c r="A695" s="2"/>
      <c r="B695" s="2"/>
      <c r="AA695" s="16"/>
    </row>
    <row r="696" spans="1:27" ht="14.25" hidden="1" customHeight="1" x14ac:dyDescent="0.2">
      <c r="A696" s="2"/>
      <c r="B696" s="2"/>
      <c r="AA696" s="16"/>
    </row>
    <row r="697" spans="1:27" ht="14.25" hidden="1" customHeight="1" x14ac:dyDescent="0.2">
      <c r="A697" s="2"/>
      <c r="B697" s="2"/>
      <c r="AA697" s="16"/>
    </row>
    <row r="698" spans="1:27" ht="14.25" hidden="1" customHeight="1" x14ac:dyDescent="0.2">
      <c r="A698" s="2"/>
      <c r="B698" s="2"/>
      <c r="AA698" s="16"/>
    </row>
    <row r="699" spans="1:27" ht="14.25" hidden="1" customHeight="1" x14ac:dyDescent="0.2">
      <c r="A699" s="2"/>
      <c r="B699" s="2"/>
      <c r="AA699" s="16"/>
    </row>
    <row r="700" spans="1:27" ht="14.25" hidden="1" customHeight="1" x14ac:dyDescent="0.2">
      <c r="A700" s="2"/>
      <c r="B700" s="2"/>
      <c r="AA700" s="16"/>
    </row>
    <row r="701" spans="1:27" ht="14.25" hidden="1" customHeight="1" x14ac:dyDescent="0.2">
      <c r="A701" s="2"/>
      <c r="B701" s="2"/>
      <c r="AA701" s="16"/>
    </row>
    <row r="702" spans="1:27" ht="14.25" hidden="1" customHeight="1" x14ac:dyDescent="0.2">
      <c r="A702" s="2"/>
      <c r="B702" s="2"/>
      <c r="AA702" s="16"/>
    </row>
    <row r="703" spans="1:27" ht="14.25" hidden="1" customHeight="1" x14ac:dyDescent="0.2">
      <c r="A703" s="2"/>
      <c r="B703" s="2"/>
      <c r="AA703" s="16"/>
    </row>
    <row r="704" spans="1:27" ht="14.25" hidden="1" customHeight="1" x14ac:dyDescent="0.2">
      <c r="A704" s="2"/>
      <c r="B704" s="2"/>
      <c r="AA704" s="16"/>
    </row>
    <row r="705" spans="1:27" ht="14.25" hidden="1" customHeight="1" x14ac:dyDescent="0.2">
      <c r="A705" s="2"/>
      <c r="B705" s="2"/>
      <c r="AA705" s="16"/>
    </row>
    <row r="706" spans="1:27" ht="14.25" hidden="1" customHeight="1" x14ac:dyDescent="0.2">
      <c r="A706" s="2"/>
      <c r="B706" s="2"/>
      <c r="AA706" s="16"/>
    </row>
    <row r="707" spans="1:27" ht="14.25" hidden="1" customHeight="1" x14ac:dyDescent="0.2">
      <c r="A707" s="2"/>
      <c r="B707" s="2"/>
      <c r="AA707" s="16"/>
    </row>
    <row r="708" spans="1:27" ht="14.25" hidden="1" customHeight="1" x14ac:dyDescent="0.2">
      <c r="A708" s="2"/>
      <c r="B708" s="2"/>
      <c r="AA708" s="16"/>
    </row>
    <row r="709" spans="1:27" ht="14.25" hidden="1" customHeight="1" x14ac:dyDescent="0.2">
      <c r="A709" s="2"/>
      <c r="B709" s="2"/>
      <c r="AA709" s="16"/>
    </row>
    <row r="710" spans="1:27" ht="14.25" hidden="1" customHeight="1" x14ac:dyDescent="0.2">
      <c r="A710" s="2"/>
      <c r="B710" s="2"/>
      <c r="AA710" s="16"/>
    </row>
    <row r="711" spans="1:27" ht="14.25" hidden="1" customHeight="1" x14ac:dyDescent="0.2">
      <c r="A711" s="2"/>
      <c r="B711" s="2"/>
      <c r="AA711" s="16"/>
    </row>
    <row r="712" spans="1:27" ht="14.25" hidden="1" customHeight="1" x14ac:dyDescent="0.2">
      <c r="A712" s="2"/>
      <c r="B712" s="2"/>
      <c r="AA712" s="16"/>
    </row>
    <row r="713" spans="1:27" ht="14.25" hidden="1" customHeight="1" x14ac:dyDescent="0.2">
      <c r="A713" s="2"/>
      <c r="B713" s="2"/>
      <c r="AA713" s="16"/>
    </row>
    <row r="714" spans="1:27" ht="14.25" hidden="1" customHeight="1" x14ac:dyDescent="0.2">
      <c r="A714" s="2"/>
      <c r="B714" s="2"/>
      <c r="AA714" s="16"/>
    </row>
    <row r="715" spans="1:27" ht="14.25" hidden="1" customHeight="1" x14ac:dyDescent="0.2">
      <c r="A715" s="2"/>
      <c r="B715" s="2"/>
      <c r="AA715" s="16"/>
    </row>
    <row r="716" spans="1:27" ht="14.25" hidden="1" customHeight="1" x14ac:dyDescent="0.2">
      <c r="A716" s="2"/>
      <c r="B716" s="2"/>
      <c r="AA716" s="16"/>
    </row>
    <row r="717" spans="1:27" ht="14.25" hidden="1" customHeight="1" x14ac:dyDescent="0.2">
      <c r="A717" s="2"/>
      <c r="B717" s="2"/>
      <c r="AA717" s="16"/>
    </row>
    <row r="718" spans="1:27" ht="14.25" hidden="1" customHeight="1" x14ac:dyDescent="0.2">
      <c r="A718" s="2"/>
      <c r="B718" s="2"/>
      <c r="AA718" s="16"/>
    </row>
    <row r="719" spans="1:27" ht="14.25" hidden="1" customHeight="1" x14ac:dyDescent="0.2">
      <c r="A719" s="2"/>
      <c r="B719" s="2"/>
      <c r="AA719" s="16"/>
    </row>
    <row r="720" spans="1:27" ht="14.25" hidden="1" customHeight="1" x14ac:dyDescent="0.2">
      <c r="A720" s="2"/>
      <c r="B720" s="2"/>
      <c r="AA720" s="16"/>
    </row>
    <row r="721" spans="1:27" ht="14.25" hidden="1" customHeight="1" x14ac:dyDescent="0.2">
      <c r="A721" s="2"/>
      <c r="B721" s="2"/>
      <c r="AA721" s="16"/>
    </row>
    <row r="722" spans="1:27" ht="14.25" hidden="1" customHeight="1" x14ac:dyDescent="0.2">
      <c r="A722" s="2"/>
      <c r="B722" s="2"/>
      <c r="AA722" s="16"/>
    </row>
    <row r="723" spans="1:27" ht="14.25" hidden="1" customHeight="1" x14ac:dyDescent="0.2">
      <c r="A723" s="2"/>
      <c r="B723" s="2"/>
      <c r="AA723" s="16"/>
    </row>
    <row r="724" spans="1:27" ht="14.25" hidden="1" customHeight="1" x14ac:dyDescent="0.2">
      <c r="A724" s="2"/>
      <c r="B724" s="2"/>
      <c r="AA724" s="16"/>
    </row>
    <row r="725" spans="1:27" ht="14.25" hidden="1" customHeight="1" x14ac:dyDescent="0.2">
      <c r="A725" s="2"/>
      <c r="B725" s="2"/>
      <c r="AA725" s="16"/>
    </row>
    <row r="726" spans="1:27" ht="14.25" hidden="1" customHeight="1" x14ac:dyDescent="0.2">
      <c r="A726" s="2"/>
      <c r="B726" s="2"/>
      <c r="AA726" s="16"/>
    </row>
    <row r="727" spans="1:27" ht="14.25" hidden="1" customHeight="1" x14ac:dyDescent="0.2">
      <c r="A727" s="2"/>
      <c r="B727" s="2"/>
      <c r="AA727" s="16"/>
    </row>
    <row r="728" spans="1:27" ht="14.25" hidden="1" customHeight="1" x14ac:dyDescent="0.2">
      <c r="A728" s="2"/>
      <c r="B728" s="2"/>
      <c r="AA728" s="16"/>
    </row>
    <row r="729" spans="1:27" ht="14.25" hidden="1" customHeight="1" x14ac:dyDescent="0.2">
      <c r="A729" s="2"/>
      <c r="B729" s="2"/>
      <c r="AA729" s="16"/>
    </row>
    <row r="730" spans="1:27" ht="14.25" hidden="1" customHeight="1" x14ac:dyDescent="0.2">
      <c r="A730" s="2"/>
      <c r="B730" s="2"/>
      <c r="AA730" s="16"/>
    </row>
    <row r="731" spans="1:27" ht="14.25" hidden="1" customHeight="1" x14ac:dyDescent="0.2">
      <c r="A731" s="2"/>
      <c r="B731" s="2"/>
      <c r="AA731" s="16"/>
    </row>
    <row r="732" spans="1:27" ht="14.25" hidden="1" customHeight="1" x14ac:dyDescent="0.2">
      <c r="A732" s="2"/>
      <c r="B732" s="2"/>
      <c r="AA732" s="16"/>
    </row>
    <row r="733" spans="1:27" ht="14.25" hidden="1" customHeight="1" x14ac:dyDescent="0.2">
      <c r="A733" s="2"/>
      <c r="B733" s="2"/>
      <c r="AA733" s="16"/>
    </row>
    <row r="734" spans="1:27" ht="14.25" hidden="1" customHeight="1" x14ac:dyDescent="0.2">
      <c r="A734" s="2"/>
      <c r="B734" s="2"/>
      <c r="AA734" s="16"/>
    </row>
    <row r="735" spans="1:27" ht="14.25" hidden="1" customHeight="1" x14ac:dyDescent="0.2">
      <c r="A735" s="2"/>
      <c r="B735" s="2"/>
      <c r="AA735" s="16"/>
    </row>
    <row r="736" spans="1:27" ht="14.25" hidden="1" customHeight="1" x14ac:dyDescent="0.2">
      <c r="A736" s="2"/>
      <c r="B736" s="2"/>
      <c r="AA736" s="16"/>
    </row>
    <row r="737" spans="1:27" ht="14.25" hidden="1" customHeight="1" x14ac:dyDescent="0.2">
      <c r="A737" s="2"/>
      <c r="B737" s="2"/>
      <c r="AA737" s="16"/>
    </row>
    <row r="738" spans="1:27" ht="14.25" hidden="1" customHeight="1" x14ac:dyDescent="0.2">
      <c r="A738" s="2"/>
      <c r="B738" s="2"/>
      <c r="AA738" s="16"/>
    </row>
    <row r="739" spans="1:27" ht="14.25" hidden="1" customHeight="1" x14ac:dyDescent="0.2">
      <c r="A739" s="2"/>
      <c r="B739" s="2"/>
      <c r="AA739" s="16"/>
    </row>
    <row r="740" spans="1:27" ht="14.25" hidden="1" customHeight="1" x14ac:dyDescent="0.2">
      <c r="A740" s="2"/>
      <c r="B740" s="2"/>
      <c r="AA740" s="16"/>
    </row>
    <row r="741" spans="1:27" ht="14.25" hidden="1" customHeight="1" x14ac:dyDescent="0.2">
      <c r="A741" s="2"/>
      <c r="B741" s="2"/>
      <c r="AA741" s="16"/>
    </row>
    <row r="742" spans="1:27" ht="14.25" hidden="1" customHeight="1" x14ac:dyDescent="0.2">
      <c r="A742" s="2"/>
      <c r="B742" s="2"/>
      <c r="AA742" s="16"/>
    </row>
    <row r="743" spans="1:27" ht="14.25" hidden="1" customHeight="1" x14ac:dyDescent="0.2">
      <c r="A743" s="2"/>
      <c r="B743" s="2"/>
      <c r="AA743" s="16"/>
    </row>
    <row r="744" spans="1:27" ht="14.25" hidden="1" customHeight="1" x14ac:dyDescent="0.2">
      <c r="A744" s="2"/>
      <c r="B744" s="2"/>
      <c r="AA744" s="16"/>
    </row>
    <row r="745" spans="1:27" ht="14.25" hidden="1" customHeight="1" x14ac:dyDescent="0.2">
      <c r="A745" s="2"/>
      <c r="B745" s="2"/>
      <c r="AA745" s="16"/>
    </row>
    <row r="746" spans="1:27" ht="14.25" hidden="1" customHeight="1" x14ac:dyDescent="0.2">
      <c r="A746" s="2"/>
      <c r="B746" s="2"/>
      <c r="AA746" s="16"/>
    </row>
    <row r="747" spans="1:27" ht="14.25" hidden="1" customHeight="1" x14ac:dyDescent="0.2">
      <c r="A747" s="2"/>
      <c r="B747" s="2"/>
      <c r="AA747" s="16"/>
    </row>
    <row r="748" spans="1:27" ht="14.25" hidden="1" customHeight="1" x14ac:dyDescent="0.2">
      <c r="A748" s="2"/>
      <c r="B748" s="2"/>
      <c r="AA748" s="16"/>
    </row>
    <row r="749" spans="1:27" ht="14.25" hidden="1" customHeight="1" x14ac:dyDescent="0.2">
      <c r="A749" s="2"/>
      <c r="B749" s="2"/>
      <c r="AA749" s="16"/>
    </row>
    <row r="750" spans="1:27" ht="14.25" hidden="1" customHeight="1" x14ac:dyDescent="0.2">
      <c r="A750" s="2"/>
      <c r="B750" s="2"/>
      <c r="AA750" s="16"/>
    </row>
    <row r="751" spans="1:27" ht="14.25" hidden="1" customHeight="1" x14ac:dyDescent="0.2">
      <c r="A751" s="2"/>
      <c r="B751" s="2"/>
      <c r="AA751" s="16"/>
    </row>
    <row r="752" spans="1:27" ht="14.25" hidden="1" customHeight="1" x14ac:dyDescent="0.2">
      <c r="A752" s="2"/>
      <c r="B752" s="2"/>
      <c r="AA752" s="16"/>
    </row>
    <row r="753" spans="1:27" ht="14.25" hidden="1" customHeight="1" x14ac:dyDescent="0.2">
      <c r="A753" s="2"/>
      <c r="B753" s="2"/>
      <c r="AA753" s="16"/>
    </row>
    <row r="754" spans="1:27" ht="14.25" hidden="1" customHeight="1" x14ac:dyDescent="0.2">
      <c r="A754" s="2"/>
      <c r="B754" s="2"/>
      <c r="AA754" s="16"/>
    </row>
    <row r="755" spans="1:27" ht="14.25" hidden="1" customHeight="1" x14ac:dyDescent="0.2">
      <c r="A755" s="2"/>
      <c r="B755" s="2"/>
      <c r="AA755" s="16"/>
    </row>
    <row r="756" spans="1:27" ht="14.25" hidden="1" customHeight="1" x14ac:dyDescent="0.2">
      <c r="A756" s="2"/>
      <c r="B756" s="2"/>
      <c r="AA756" s="16"/>
    </row>
    <row r="757" spans="1:27" ht="14.25" hidden="1" customHeight="1" x14ac:dyDescent="0.2">
      <c r="A757" s="2"/>
      <c r="B757" s="2"/>
      <c r="AA757" s="16"/>
    </row>
    <row r="758" spans="1:27" ht="14.25" hidden="1" customHeight="1" x14ac:dyDescent="0.2">
      <c r="A758" s="2"/>
      <c r="B758" s="2"/>
      <c r="AA758" s="16"/>
    </row>
    <row r="759" spans="1:27" ht="14.25" hidden="1" customHeight="1" x14ac:dyDescent="0.2">
      <c r="A759" s="2"/>
      <c r="B759" s="2"/>
      <c r="AA759" s="16"/>
    </row>
    <row r="760" spans="1:27" ht="14.25" hidden="1" customHeight="1" x14ac:dyDescent="0.2">
      <c r="A760" s="2"/>
      <c r="B760" s="2"/>
      <c r="AA760" s="16"/>
    </row>
    <row r="761" spans="1:27" ht="14.25" hidden="1" customHeight="1" x14ac:dyDescent="0.2">
      <c r="A761" s="2"/>
      <c r="B761" s="2"/>
      <c r="AA761" s="16"/>
    </row>
    <row r="762" spans="1:27" ht="14.25" hidden="1" customHeight="1" x14ac:dyDescent="0.2">
      <c r="A762" s="2"/>
      <c r="B762" s="2"/>
      <c r="AA762" s="16"/>
    </row>
    <row r="763" spans="1:27" ht="14.25" hidden="1" customHeight="1" x14ac:dyDescent="0.2">
      <c r="A763" s="2"/>
      <c r="B763" s="2"/>
      <c r="AA763" s="16"/>
    </row>
    <row r="764" spans="1:27" ht="14.25" hidden="1" customHeight="1" x14ac:dyDescent="0.2">
      <c r="A764" s="2"/>
      <c r="B764" s="2"/>
      <c r="AA764" s="16"/>
    </row>
    <row r="765" spans="1:27" ht="14.25" hidden="1" customHeight="1" x14ac:dyDescent="0.2">
      <c r="A765" s="2"/>
      <c r="B765" s="2"/>
      <c r="AA765" s="16"/>
    </row>
    <row r="766" spans="1:27" ht="14.25" hidden="1" customHeight="1" x14ac:dyDescent="0.2">
      <c r="A766" s="2"/>
      <c r="B766" s="2"/>
      <c r="AA766" s="16"/>
    </row>
    <row r="767" spans="1:27" ht="14.25" hidden="1" customHeight="1" x14ac:dyDescent="0.2">
      <c r="A767" s="2"/>
      <c r="B767" s="2"/>
      <c r="AA767" s="16"/>
    </row>
    <row r="768" spans="1:27" ht="14.25" hidden="1" customHeight="1" x14ac:dyDescent="0.2">
      <c r="A768" s="2"/>
      <c r="B768" s="2"/>
      <c r="AA768" s="16"/>
    </row>
    <row r="769" spans="1:27" ht="14.25" hidden="1" customHeight="1" x14ac:dyDescent="0.2">
      <c r="A769" s="2"/>
      <c r="B769" s="2"/>
      <c r="AA769" s="16"/>
    </row>
    <row r="770" spans="1:27" ht="14.25" hidden="1" customHeight="1" x14ac:dyDescent="0.2">
      <c r="A770" s="2"/>
      <c r="B770" s="2"/>
      <c r="AA770" s="16"/>
    </row>
    <row r="771" spans="1:27" ht="14.25" hidden="1" customHeight="1" x14ac:dyDescent="0.2">
      <c r="A771" s="2"/>
      <c r="B771" s="2"/>
      <c r="AA771" s="16"/>
    </row>
    <row r="772" spans="1:27" ht="14.25" hidden="1" customHeight="1" x14ac:dyDescent="0.2">
      <c r="A772" s="2"/>
      <c r="B772" s="2"/>
      <c r="AA772" s="16"/>
    </row>
    <row r="773" spans="1:27" ht="14.25" hidden="1" customHeight="1" x14ac:dyDescent="0.2">
      <c r="A773" s="2"/>
      <c r="B773" s="2"/>
      <c r="AA773" s="16"/>
    </row>
    <row r="774" spans="1:27" ht="14.25" hidden="1" customHeight="1" x14ac:dyDescent="0.2">
      <c r="A774" s="2"/>
      <c r="B774" s="2"/>
      <c r="AA774" s="16"/>
    </row>
    <row r="775" spans="1:27" ht="14.25" hidden="1" customHeight="1" x14ac:dyDescent="0.2">
      <c r="A775" s="2"/>
      <c r="B775" s="2"/>
      <c r="AA775" s="16"/>
    </row>
    <row r="776" spans="1:27" ht="14.25" hidden="1" customHeight="1" x14ac:dyDescent="0.2">
      <c r="A776" s="2"/>
      <c r="B776" s="2"/>
      <c r="AA776" s="16"/>
    </row>
    <row r="777" spans="1:27" ht="14.25" hidden="1" customHeight="1" x14ac:dyDescent="0.2">
      <c r="A777" s="2"/>
      <c r="B777" s="2"/>
      <c r="AA777" s="16"/>
    </row>
    <row r="778" spans="1:27" ht="14.25" hidden="1" customHeight="1" x14ac:dyDescent="0.2">
      <c r="A778" s="2"/>
      <c r="B778" s="2"/>
      <c r="AA778" s="16"/>
    </row>
    <row r="779" spans="1:27" ht="14.25" hidden="1" customHeight="1" x14ac:dyDescent="0.2">
      <c r="A779" s="2"/>
      <c r="B779" s="2"/>
      <c r="AA779" s="16"/>
    </row>
    <row r="780" spans="1:27" ht="14.25" hidden="1" customHeight="1" x14ac:dyDescent="0.2">
      <c r="A780" s="2"/>
      <c r="B780" s="2"/>
      <c r="AA780" s="16"/>
    </row>
    <row r="781" spans="1:27" ht="14.25" hidden="1" customHeight="1" x14ac:dyDescent="0.2">
      <c r="A781" s="2"/>
      <c r="B781" s="2"/>
      <c r="AA781" s="16"/>
    </row>
    <row r="782" spans="1:27" ht="14.25" hidden="1" customHeight="1" x14ac:dyDescent="0.2">
      <c r="A782" s="2"/>
      <c r="B782" s="2"/>
      <c r="AA782" s="16"/>
    </row>
    <row r="783" spans="1:27" ht="14.25" hidden="1" customHeight="1" x14ac:dyDescent="0.2">
      <c r="A783" s="2"/>
      <c r="B783" s="2"/>
      <c r="AA783" s="16"/>
    </row>
    <row r="784" spans="1:27" ht="14.25" hidden="1" customHeight="1" x14ac:dyDescent="0.2">
      <c r="A784" s="2"/>
      <c r="B784" s="2"/>
      <c r="AA784" s="16"/>
    </row>
    <row r="785" spans="1:27" ht="14.25" hidden="1" customHeight="1" x14ac:dyDescent="0.2">
      <c r="A785" s="2"/>
      <c r="B785" s="2"/>
      <c r="AA785" s="16"/>
    </row>
    <row r="786" spans="1:27" ht="14.25" hidden="1" customHeight="1" x14ac:dyDescent="0.2">
      <c r="A786" s="2"/>
      <c r="B786" s="2"/>
      <c r="AA786" s="16"/>
    </row>
    <row r="787" spans="1:27" ht="14.25" hidden="1" customHeight="1" x14ac:dyDescent="0.2">
      <c r="A787" s="2"/>
      <c r="B787" s="2"/>
      <c r="AA787" s="16"/>
    </row>
    <row r="788" spans="1:27" ht="14.25" hidden="1" customHeight="1" x14ac:dyDescent="0.2">
      <c r="A788" s="2"/>
      <c r="B788" s="2"/>
      <c r="AA788" s="16"/>
    </row>
    <row r="789" spans="1:27" ht="14.25" hidden="1" customHeight="1" x14ac:dyDescent="0.2">
      <c r="A789" s="2"/>
      <c r="B789" s="2"/>
      <c r="AA789" s="16"/>
    </row>
    <row r="790" spans="1:27" ht="14.25" hidden="1" customHeight="1" x14ac:dyDescent="0.2">
      <c r="A790" s="2"/>
      <c r="B790" s="2"/>
      <c r="AA790" s="16"/>
    </row>
    <row r="791" spans="1:27" ht="14.25" hidden="1" customHeight="1" x14ac:dyDescent="0.2">
      <c r="A791" s="2"/>
      <c r="B791" s="2"/>
      <c r="AA791" s="16"/>
    </row>
    <row r="792" spans="1:27" ht="14.25" hidden="1" customHeight="1" x14ac:dyDescent="0.2">
      <c r="A792" s="2"/>
      <c r="B792" s="2"/>
      <c r="AA792" s="16"/>
    </row>
    <row r="793" spans="1:27" ht="14.25" hidden="1" customHeight="1" x14ac:dyDescent="0.2">
      <c r="A793" s="2"/>
      <c r="B793" s="2"/>
      <c r="AA793" s="16"/>
    </row>
    <row r="794" spans="1:27" ht="14.25" hidden="1" customHeight="1" x14ac:dyDescent="0.2">
      <c r="A794" s="2"/>
      <c r="B794" s="2"/>
      <c r="AA794" s="16"/>
    </row>
    <row r="795" spans="1:27" ht="14.25" hidden="1" customHeight="1" x14ac:dyDescent="0.2">
      <c r="A795" s="2"/>
      <c r="B795" s="2"/>
      <c r="AA795" s="16"/>
    </row>
    <row r="796" spans="1:27" ht="14.25" hidden="1" customHeight="1" x14ac:dyDescent="0.2">
      <c r="A796" s="2"/>
      <c r="B796" s="2"/>
      <c r="AA796" s="16"/>
    </row>
    <row r="797" spans="1:27" ht="14.25" hidden="1" customHeight="1" x14ac:dyDescent="0.2">
      <c r="A797" s="2"/>
      <c r="B797" s="2"/>
      <c r="AA797" s="16"/>
    </row>
    <row r="798" spans="1:27" ht="14.25" hidden="1" customHeight="1" x14ac:dyDescent="0.2">
      <c r="A798" s="2"/>
      <c r="B798" s="2"/>
      <c r="AA798" s="16"/>
    </row>
    <row r="799" spans="1:27" ht="14.25" hidden="1" customHeight="1" x14ac:dyDescent="0.2">
      <c r="A799" s="2"/>
      <c r="B799" s="2"/>
      <c r="AA799" s="16"/>
    </row>
    <row r="800" spans="1:27" ht="14.25" hidden="1" customHeight="1" x14ac:dyDescent="0.2">
      <c r="A800" s="2"/>
      <c r="B800" s="2"/>
      <c r="AA800" s="16"/>
    </row>
    <row r="801" spans="1:27" ht="14.25" hidden="1" customHeight="1" x14ac:dyDescent="0.2">
      <c r="A801" s="2"/>
      <c r="B801" s="2"/>
      <c r="AA801" s="16"/>
    </row>
    <row r="802" spans="1:27" ht="14.25" hidden="1" customHeight="1" x14ac:dyDescent="0.2">
      <c r="A802" s="2"/>
      <c r="B802" s="2"/>
      <c r="AA802" s="16"/>
    </row>
    <row r="803" spans="1:27" ht="14.25" hidden="1" customHeight="1" x14ac:dyDescent="0.2">
      <c r="A803" s="2"/>
      <c r="B803" s="2"/>
      <c r="AA803" s="16"/>
    </row>
    <row r="804" spans="1:27" ht="14.25" hidden="1" customHeight="1" x14ac:dyDescent="0.2">
      <c r="A804" s="2"/>
      <c r="B804" s="2"/>
      <c r="AA804" s="16"/>
    </row>
    <row r="805" spans="1:27" ht="14.25" hidden="1" customHeight="1" x14ac:dyDescent="0.2">
      <c r="A805" s="2"/>
      <c r="B805" s="2"/>
      <c r="AA805" s="16"/>
    </row>
    <row r="806" spans="1:27" ht="14.25" hidden="1" customHeight="1" x14ac:dyDescent="0.2">
      <c r="A806" s="2"/>
      <c r="B806" s="2"/>
      <c r="AA806" s="16"/>
    </row>
    <row r="807" spans="1:27" ht="14.25" hidden="1" customHeight="1" x14ac:dyDescent="0.2">
      <c r="A807" s="2"/>
      <c r="B807" s="2"/>
      <c r="AA807" s="16"/>
    </row>
    <row r="808" spans="1:27" ht="14.25" hidden="1" customHeight="1" x14ac:dyDescent="0.2">
      <c r="A808" s="2"/>
      <c r="B808" s="2"/>
      <c r="AA808" s="16"/>
    </row>
    <row r="809" spans="1:27" ht="14.25" hidden="1" customHeight="1" x14ac:dyDescent="0.2">
      <c r="A809" s="2"/>
      <c r="B809" s="2"/>
      <c r="AA809" s="16"/>
    </row>
    <row r="810" spans="1:27" ht="14.25" hidden="1" customHeight="1" x14ac:dyDescent="0.2">
      <c r="A810" s="2"/>
      <c r="B810" s="2"/>
      <c r="AA810" s="16"/>
    </row>
    <row r="811" spans="1:27" ht="14.25" hidden="1" customHeight="1" x14ac:dyDescent="0.2">
      <c r="A811" s="2"/>
      <c r="B811" s="2"/>
      <c r="AA811" s="16"/>
    </row>
    <row r="812" spans="1:27" ht="14.25" hidden="1" customHeight="1" x14ac:dyDescent="0.2">
      <c r="A812" s="2"/>
      <c r="B812" s="2"/>
      <c r="AA812" s="16"/>
    </row>
    <row r="813" spans="1:27" ht="14.25" hidden="1" customHeight="1" x14ac:dyDescent="0.2">
      <c r="A813" s="2"/>
      <c r="B813" s="2"/>
      <c r="AA813" s="16"/>
    </row>
    <row r="814" spans="1:27" ht="14.25" hidden="1" customHeight="1" x14ac:dyDescent="0.2">
      <c r="A814" s="2"/>
      <c r="B814" s="2"/>
      <c r="AA814" s="16"/>
    </row>
    <row r="815" spans="1:27" ht="14.25" hidden="1" customHeight="1" x14ac:dyDescent="0.2">
      <c r="A815" s="2"/>
      <c r="B815" s="2"/>
      <c r="AA815" s="16"/>
    </row>
    <row r="816" spans="1:27" ht="14.25" hidden="1" customHeight="1" x14ac:dyDescent="0.2">
      <c r="A816" s="2"/>
      <c r="B816" s="2"/>
      <c r="AA816" s="16"/>
    </row>
    <row r="817" spans="1:27" ht="14.25" hidden="1" customHeight="1" x14ac:dyDescent="0.2">
      <c r="A817" s="2"/>
      <c r="B817" s="2"/>
      <c r="AA817" s="16"/>
    </row>
    <row r="818" spans="1:27" ht="14.25" hidden="1" customHeight="1" x14ac:dyDescent="0.2">
      <c r="A818" s="2"/>
      <c r="B818" s="2"/>
      <c r="AA818" s="16"/>
    </row>
    <row r="819" spans="1:27" ht="14.25" hidden="1" customHeight="1" x14ac:dyDescent="0.2">
      <c r="A819" s="2"/>
      <c r="B819" s="2"/>
      <c r="AA819" s="16"/>
    </row>
    <row r="820" spans="1:27" ht="14.25" hidden="1" customHeight="1" x14ac:dyDescent="0.2">
      <c r="A820" s="2"/>
      <c r="B820" s="2"/>
      <c r="AA820" s="16"/>
    </row>
    <row r="821" spans="1:27" ht="14.25" hidden="1" customHeight="1" x14ac:dyDescent="0.2">
      <c r="A821" s="2"/>
      <c r="B821" s="2"/>
      <c r="AA821" s="16"/>
    </row>
    <row r="822" spans="1:27" ht="14.25" hidden="1" customHeight="1" x14ac:dyDescent="0.2">
      <c r="A822" s="2"/>
      <c r="B822" s="2"/>
      <c r="AA822" s="16"/>
    </row>
    <row r="823" spans="1:27" ht="14.25" hidden="1" customHeight="1" x14ac:dyDescent="0.2">
      <c r="A823" s="2"/>
      <c r="B823" s="2"/>
      <c r="AA823" s="16"/>
    </row>
    <row r="824" spans="1:27" ht="14.25" hidden="1" customHeight="1" x14ac:dyDescent="0.2">
      <c r="A824" s="2"/>
      <c r="B824" s="2"/>
      <c r="AA824" s="16"/>
    </row>
    <row r="825" spans="1:27" ht="14.25" hidden="1" customHeight="1" x14ac:dyDescent="0.2">
      <c r="A825" s="2"/>
      <c r="B825" s="2"/>
      <c r="AA825" s="16"/>
    </row>
    <row r="826" spans="1:27" ht="14.25" hidden="1" customHeight="1" x14ac:dyDescent="0.2">
      <c r="A826" s="2"/>
      <c r="B826" s="2"/>
      <c r="AA826" s="16"/>
    </row>
    <row r="827" spans="1:27" ht="14.25" hidden="1" customHeight="1" x14ac:dyDescent="0.2">
      <c r="A827" s="2"/>
      <c r="B827" s="2"/>
      <c r="AA827" s="16"/>
    </row>
    <row r="828" spans="1:27" ht="14.25" hidden="1" customHeight="1" x14ac:dyDescent="0.2">
      <c r="A828" s="2"/>
      <c r="B828" s="2"/>
      <c r="AA828" s="16"/>
    </row>
    <row r="829" spans="1:27" ht="14.25" hidden="1" customHeight="1" x14ac:dyDescent="0.2">
      <c r="A829" s="2"/>
      <c r="B829" s="2"/>
      <c r="AA829" s="16"/>
    </row>
    <row r="830" spans="1:27" ht="14.25" hidden="1" customHeight="1" x14ac:dyDescent="0.2">
      <c r="A830" s="2"/>
      <c r="B830" s="2"/>
      <c r="AA830" s="16"/>
    </row>
    <row r="831" spans="1:27" ht="14.25" hidden="1" customHeight="1" x14ac:dyDescent="0.2">
      <c r="A831" s="2"/>
      <c r="B831" s="2"/>
      <c r="AA831" s="16"/>
    </row>
    <row r="832" spans="1:27" ht="14.25" hidden="1" customHeight="1" x14ac:dyDescent="0.2">
      <c r="A832" s="2"/>
      <c r="B832" s="2"/>
      <c r="AA832" s="16"/>
    </row>
    <row r="833" spans="1:27" ht="14.25" hidden="1" customHeight="1" x14ac:dyDescent="0.2">
      <c r="A833" s="2"/>
      <c r="B833" s="2"/>
      <c r="AA833" s="16"/>
    </row>
    <row r="834" spans="1:27" ht="14.25" hidden="1" customHeight="1" x14ac:dyDescent="0.2">
      <c r="A834" s="2"/>
      <c r="B834" s="2"/>
      <c r="AA834" s="16"/>
    </row>
    <row r="835" spans="1:27" ht="14.25" hidden="1" customHeight="1" x14ac:dyDescent="0.2">
      <c r="A835" s="2"/>
      <c r="B835" s="2"/>
      <c r="AA835" s="16"/>
    </row>
    <row r="836" spans="1:27" ht="14.25" hidden="1" customHeight="1" x14ac:dyDescent="0.2">
      <c r="A836" s="2"/>
      <c r="B836" s="2"/>
      <c r="AA836" s="16"/>
    </row>
    <row r="837" spans="1:27" ht="14.25" hidden="1" customHeight="1" x14ac:dyDescent="0.2">
      <c r="A837" s="2"/>
      <c r="B837" s="2"/>
      <c r="AA837" s="16"/>
    </row>
    <row r="838" spans="1:27" ht="14.25" hidden="1" customHeight="1" x14ac:dyDescent="0.2">
      <c r="A838" s="2"/>
      <c r="B838" s="2"/>
      <c r="AA838" s="16"/>
    </row>
    <row r="839" spans="1:27" ht="14.25" hidden="1" customHeight="1" x14ac:dyDescent="0.2">
      <c r="A839" s="2"/>
      <c r="B839" s="2"/>
      <c r="AA839" s="16"/>
    </row>
    <row r="840" spans="1:27" ht="14.25" hidden="1" customHeight="1" x14ac:dyDescent="0.2">
      <c r="A840" s="2"/>
      <c r="B840" s="2"/>
      <c r="AA840" s="16"/>
    </row>
    <row r="841" spans="1:27" ht="14.25" hidden="1" customHeight="1" x14ac:dyDescent="0.2">
      <c r="A841" s="2"/>
      <c r="B841" s="2"/>
      <c r="AA841" s="16"/>
    </row>
    <row r="842" spans="1:27" ht="14.25" hidden="1" customHeight="1" x14ac:dyDescent="0.2">
      <c r="A842" s="2"/>
      <c r="B842" s="2"/>
      <c r="AA842" s="16"/>
    </row>
    <row r="843" spans="1:27" ht="14.25" hidden="1" customHeight="1" x14ac:dyDescent="0.2">
      <c r="A843" s="2"/>
      <c r="B843" s="2"/>
      <c r="AA843" s="16"/>
    </row>
    <row r="844" spans="1:27" ht="14.25" hidden="1" customHeight="1" x14ac:dyDescent="0.2">
      <c r="A844" s="2"/>
      <c r="B844" s="2"/>
      <c r="AA844" s="16"/>
    </row>
    <row r="845" spans="1:27" ht="14.25" hidden="1" customHeight="1" x14ac:dyDescent="0.2">
      <c r="A845" s="2"/>
      <c r="B845" s="2"/>
      <c r="AA845" s="16"/>
    </row>
    <row r="846" spans="1:27" ht="14.25" hidden="1" customHeight="1" x14ac:dyDescent="0.2">
      <c r="A846" s="2"/>
      <c r="B846" s="2"/>
      <c r="AA846" s="16"/>
    </row>
    <row r="847" spans="1:27" ht="14.25" hidden="1" customHeight="1" x14ac:dyDescent="0.2">
      <c r="A847" s="2"/>
      <c r="B847" s="2"/>
      <c r="AA847" s="16"/>
    </row>
    <row r="848" spans="1:27" ht="14.25" hidden="1" customHeight="1" x14ac:dyDescent="0.2">
      <c r="A848" s="2"/>
      <c r="B848" s="2"/>
      <c r="AA848" s="16"/>
    </row>
    <row r="849" spans="1:27" ht="14.25" hidden="1" customHeight="1" x14ac:dyDescent="0.2">
      <c r="A849" s="2"/>
      <c r="B849" s="2"/>
      <c r="AA849" s="16"/>
    </row>
    <row r="850" spans="1:27" ht="14.25" hidden="1" customHeight="1" x14ac:dyDescent="0.2">
      <c r="A850" s="2"/>
      <c r="B850" s="2"/>
      <c r="AA850" s="16"/>
    </row>
    <row r="851" spans="1:27" ht="14.25" hidden="1" customHeight="1" x14ac:dyDescent="0.2">
      <c r="A851" s="2"/>
      <c r="B851" s="2"/>
      <c r="AA851" s="16"/>
    </row>
    <row r="852" spans="1:27" ht="14.25" hidden="1" customHeight="1" x14ac:dyDescent="0.2">
      <c r="A852" s="2"/>
      <c r="B852" s="2"/>
      <c r="AA852" s="16"/>
    </row>
    <row r="853" spans="1:27" ht="14.25" hidden="1" customHeight="1" x14ac:dyDescent="0.2">
      <c r="A853" s="2"/>
      <c r="B853" s="2"/>
      <c r="AA853" s="16"/>
    </row>
    <row r="854" spans="1:27" ht="14.25" hidden="1" customHeight="1" x14ac:dyDescent="0.2">
      <c r="A854" s="2"/>
      <c r="B854" s="2"/>
      <c r="AA854" s="16"/>
    </row>
    <row r="855" spans="1:27" ht="14.25" hidden="1" customHeight="1" x14ac:dyDescent="0.2">
      <c r="A855" s="2"/>
      <c r="B855" s="2"/>
      <c r="AA855" s="16"/>
    </row>
    <row r="856" spans="1:27" ht="14.25" hidden="1" customHeight="1" x14ac:dyDescent="0.2">
      <c r="A856" s="2"/>
      <c r="B856" s="2"/>
      <c r="AA856" s="16"/>
    </row>
    <row r="857" spans="1:27" ht="14.25" hidden="1" customHeight="1" x14ac:dyDescent="0.2">
      <c r="A857" s="2"/>
      <c r="B857" s="2"/>
      <c r="AA857" s="16"/>
    </row>
    <row r="858" spans="1:27" ht="14.25" hidden="1" customHeight="1" x14ac:dyDescent="0.2">
      <c r="A858" s="2"/>
      <c r="B858" s="2"/>
      <c r="AA858" s="16"/>
    </row>
    <row r="859" spans="1:27" ht="14.25" hidden="1" customHeight="1" x14ac:dyDescent="0.2">
      <c r="A859" s="2"/>
      <c r="B859" s="2"/>
      <c r="AA859" s="16"/>
    </row>
    <row r="860" spans="1:27" ht="14.25" hidden="1" customHeight="1" x14ac:dyDescent="0.2">
      <c r="A860" s="2"/>
      <c r="B860" s="2"/>
      <c r="AA860" s="16"/>
    </row>
    <row r="861" spans="1:27" ht="14.25" hidden="1" customHeight="1" x14ac:dyDescent="0.2">
      <c r="A861" s="2"/>
      <c r="B861" s="2"/>
      <c r="AA861" s="16"/>
    </row>
    <row r="862" spans="1:27" ht="14.25" hidden="1" customHeight="1" x14ac:dyDescent="0.2">
      <c r="A862" s="2"/>
      <c r="B862" s="2"/>
      <c r="AA862" s="16"/>
    </row>
    <row r="863" spans="1:27" ht="14.25" hidden="1" customHeight="1" x14ac:dyDescent="0.2">
      <c r="A863" s="2"/>
      <c r="B863" s="2"/>
      <c r="AA863" s="16"/>
    </row>
    <row r="864" spans="1:27" ht="14.25" hidden="1" customHeight="1" x14ac:dyDescent="0.2">
      <c r="A864" s="2"/>
      <c r="B864" s="2"/>
      <c r="AA864" s="16"/>
    </row>
    <row r="865" spans="1:27" ht="14.25" hidden="1" customHeight="1" x14ac:dyDescent="0.2">
      <c r="A865" s="2"/>
      <c r="B865" s="2"/>
      <c r="AA865" s="16"/>
    </row>
    <row r="866" spans="1:27" ht="14.25" hidden="1" customHeight="1" x14ac:dyDescent="0.2">
      <c r="A866" s="2"/>
      <c r="B866" s="2"/>
      <c r="AA866" s="16"/>
    </row>
    <row r="867" spans="1:27" ht="14.25" hidden="1" customHeight="1" x14ac:dyDescent="0.2">
      <c r="A867" s="2"/>
      <c r="B867" s="2"/>
      <c r="AA867" s="16"/>
    </row>
    <row r="868" spans="1:27" ht="14.25" hidden="1" customHeight="1" x14ac:dyDescent="0.2">
      <c r="A868" s="2"/>
      <c r="B868" s="2"/>
      <c r="AA868" s="16"/>
    </row>
    <row r="869" spans="1:27" ht="14.25" hidden="1" customHeight="1" x14ac:dyDescent="0.2">
      <c r="A869" s="2"/>
      <c r="B869" s="2"/>
      <c r="AA869" s="16"/>
    </row>
    <row r="870" spans="1:27" ht="14.25" hidden="1" customHeight="1" x14ac:dyDescent="0.2">
      <c r="A870" s="2"/>
      <c r="B870" s="2"/>
      <c r="AA870" s="16"/>
    </row>
    <row r="871" spans="1:27" ht="14.25" hidden="1" customHeight="1" x14ac:dyDescent="0.2">
      <c r="A871" s="2"/>
      <c r="B871" s="2"/>
      <c r="AA871" s="16"/>
    </row>
    <row r="872" spans="1:27" ht="14.25" hidden="1" customHeight="1" x14ac:dyDescent="0.2">
      <c r="A872" s="2"/>
      <c r="B872" s="2"/>
      <c r="AA872" s="16"/>
    </row>
    <row r="873" spans="1:27" ht="14.25" hidden="1" customHeight="1" x14ac:dyDescent="0.2">
      <c r="A873" s="2"/>
      <c r="B873" s="2"/>
      <c r="AA873" s="16"/>
    </row>
    <row r="874" spans="1:27" ht="14.25" hidden="1" customHeight="1" x14ac:dyDescent="0.2">
      <c r="A874" s="2"/>
      <c r="B874" s="2"/>
      <c r="AA874" s="16"/>
    </row>
    <row r="875" spans="1:27" ht="14.25" hidden="1" customHeight="1" x14ac:dyDescent="0.2">
      <c r="A875" s="2"/>
      <c r="B875" s="2"/>
      <c r="AA875" s="16"/>
    </row>
    <row r="876" spans="1:27" ht="14.25" hidden="1" customHeight="1" x14ac:dyDescent="0.2">
      <c r="A876" s="2"/>
      <c r="B876" s="2"/>
      <c r="AA876" s="16"/>
    </row>
    <row r="877" spans="1:27" ht="14.25" hidden="1" customHeight="1" x14ac:dyDescent="0.2">
      <c r="A877" s="2"/>
      <c r="B877" s="2"/>
      <c r="AA877" s="16"/>
    </row>
    <row r="878" spans="1:27" ht="14.25" hidden="1" customHeight="1" x14ac:dyDescent="0.2">
      <c r="A878" s="2"/>
      <c r="B878" s="2"/>
      <c r="AA878" s="16"/>
    </row>
    <row r="879" spans="1:27" ht="14.25" hidden="1" customHeight="1" x14ac:dyDescent="0.2">
      <c r="A879" s="2"/>
      <c r="B879" s="2"/>
      <c r="AA879" s="16"/>
    </row>
    <row r="880" spans="1:27" ht="14.25" hidden="1" customHeight="1" x14ac:dyDescent="0.2">
      <c r="A880" s="2"/>
      <c r="B880" s="2"/>
      <c r="AA880" s="16"/>
    </row>
    <row r="881" spans="1:27" ht="14.25" hidden="1" customHeight="1" x14ac:dyDescent="0.2">
      <c r="A881" s="2"/>
      <c r="B881" s="2"/>
      <c r="AA881" s="16"/>
    </row>
    <row r="882" spans="1:27" ht="14.25" hidden="1" customHeight="1" x14ac:dyDescent="0.2">
      <c r="A882" s="2"/>
      <c r="B882" s="2"/>
      <c r="AA882" s="16"/>
    </row>
    <row r="883" spans="1:27" ht="14.25" hidden="1" customHeight="1" x14ac:dyDescent="0.2">
      <c r="A883" s="2"/>
      <c r="B883" s="2"/>
      <c r="AA883" s="16"/>
    </row>
    <row r="884" spans="1:27" ht="14.25" hidden="1" customHeight="1" x14ac:dyDescent="0.2">
      <c r="A884" s="2"/>
      <c r="B884" s="2"/>
      <c r="AA884" s="16"/>
    </row>
    <row r="885" spans="1:27" ht="14.25" hidden="1" customHeight="1" x14ac:dyDescent="0.2">
      <c r="A885" s="2"/>
      <c r="B885" s="2"/>
      <c r="AA885" s="16"/>
    </row>
    <row r="886" spans="1:27" ht="14.25" hidden="1" customHeight="1" x14ac:dyDescent="0.2">
      <c r="A886" s="2"/>
      <c r="B886" s="2"/>
      <c r="AA886" s="16"/>
    </row>
    <row r="887" spans="1:27" ht="14.25" hidden="1" customHeight="1" x14ac:dyDescent="0.2">
      <c r="A887" s="2"/>
      <c r="B887" s="2"/>
      <c r="AA887" s="16"/>
    </row>
    <row r="888" spans="1:27" ht="14.25" hidden="1" customHeight="1" x14ac:dyDescent="0.2">
      <c r="A888" s="2"/>
      <c r="B888" s="2"/>
      <c r="AA888" s="16"/>
    </row>
    <row r="889" spans="1:27" ht="14.25" hidden="1" customHeight="1" x14ac:dyDescent="0.2">
      <c r="A889" s="2"/>
      <c r="B889" s="2"/>
      <c r="AA889" s="16"/>
    </row>
    <row r="890" spans="1:27" ht="14.25" hidden="1" customHeight="1" x14ac:dyDescent="0.2">
      <c r="A890" s="2"/>
      <c r="B890" s="2"/>
      <c r="AA890" s="16"/>
    </row>
    <row r="891" spans="1:27" ht="14.25" hidden="1" customHeight="1" x14ac:dyDescent="0.2">
      <c r="A891" s="2"/>
      <c r="B891" s="2"/>
      <c r="AA891" s="16"/>
    </row>
    <row r="892" spans="1:27" ht="14.25" hidden="1" customHeight="1" x14ac:dyDescent="0.2">
      <c r="A892" s="2"/>
      <c r="B892" s="2"/>
      <c r="AA892" s="16"/>
    </row>
    <row r="893" spans="1:27" ht="14.25" hidden="1" customHeight="1" x14ac:dyDescent="0.2">
      <c r="A893" s="2"/>
      <c r="B893" s="2"/>
      <c r="AA893" s="16"/>
    </row>
    <row r="894" spans="1:27" ht="14.25" hidden="1" customHeight="1" x14ac:dyDescent="0.2">
      <c r="A894" s="2"/>
      <c r="B894" s="2"/>
      <c r="AA894" s="16"/>
    </row>
    <row r="895" spans="1:27" ht="14.25" hidden="1" customHeight="1" x14ac:dyDescent="0.2">
      <c r="A895" s="2"/>
      <c r="B895" s="2"/>
      <c r="AA895" s="16"/>
    </row>
    <row r="896" spans="1:27" ht="14.25" hidden="1" customHeight="1" x14ac:dyDescent="0.2">
      <c r="A896" s="2"/>
      <c r="B896" s="2"/>
      <c r="AA896" s="16"/>
    </row>
    <row r="897" spans="1:27" ht="14.25" hidden="1" customHeight="1" x14ac:dyDescent="0.2">
      <c r="A897" s="2"/>
      <c r="B897" s="2"/>
      <c r="AA897" s="16"/>
    </row>
    <row r="898" spans="1:27" ht="14.25" hidden="1" customHeight="1" x14ac:dyDescent="0.2">
      <c r="A898" s="2"/>
      <c r="B898" s="2"/>
      <c r="AA898" s="16"/>
    </row>
    <row r="899" spans="1:27" ht="14.25" hidden="1" customHeight="1" x14ac:dyDescent="0.2">
      <c r="A899" s="2"/>
      <c r="B899" s="2"/>
      <c r="AA899" s="16"/>
    </row>
    <row r="900" spans="1:27" ht="14.25" hidden="1" customHeight="1" x14ac:dyDescent="0.2">
      <c r="A900" s="2"/>
      <c r="B900" s="2"/>
      <c r="AA900" s="16"/>
    </row>
    <row r="901" spans="1:27" ht="14.25" hidden="1" customHeight="1" x14ac:dyDescent="0.2">
      <c r="A901" s="2"/>
      <c r="B901" s="2"/>
      <c r="AA901" s="16"/>
    </row>
    <row r="902" spans="1:27" ht="14.25" hidden="1" customHeight="1" x14ac:dyDescent="0.2">
      <c r="A902" s="2"/>
      <c r="B902" s="2"/>
      <c r="AA902" s="16"/>
    </row>
    <row r="903" spans="1:27" ht="14.25" hidden="1" customHeight="1" x14ac:dyDescent="0.2">
      <c r="A903" s="2"/>
      <c r="B903" s="2"/>
      <c r="AA903" s="16"/>
    </row>
    <row r="904" spans="1:27" ht="14.25" hidden="1" customHeight="1" x14ac:dyDescent="0.2">
      <c r="A904" s="2"/>
      <c r="B904" s="2"/>
      <c r="AA904" s="16"/>
    </row>
    <row r="905" spans="1:27" ht="14.25" hidden="1" customHeight="1" x14ac:dyDescent="0.2">
      <c r="A905" s="2"/>
      <c r="B905" s="2"/>
      <c r="AA905" s="16"/>
    </row>
    <row r="906" spans="1:27" ht="14.25" hidden="1" customHeight="1" x14ac:dyDescent="0.2">
      <c r="A906" s="2"/>
      <c r="B906" s="2"/>
      <c r="AA906" s="16"/>
    </row>
    <row r="907" spans="1:27" ht="14.25" hidden="1" customHeight="1" x14ac:dyDescent="0.2">
      <c r="A907" s="2"/>
      <c r="B907" s="2"/>
      <c r="AA907" s="16"/>
    </row>
    <row r="908" spans="1:27" ht="14.25" hidden="1" customHeight="1" x14ac:dyDescent="0.2">
      <c r="A908" s="2"/>
      <c r="B908" s="2"/>
      <c r="AA908" s="16"/>
    </row>
    <row r="909" spans="1:27" ht="14.25" hidden="1" customHeight="1" x14ac:dyDescent="0.2">
      <c r="A909" s="2"/>
      <c r="B909" s="2"/>
      <c r="AA909" s="16"/>
    </row>
    <row r="910" spans="1:27" ht="14.25" hidden="1" customHeight="1" x14ac:dyDescent="0.2">
      <c r="A910" s="2"/>
      <c r="B910" s="2"/>
      <c r="AA910" s="16"/>
    </row>
    <row r="911" spans="1:27" ht="14.25" hidden="1" customHeight="1" x14ac:dyDescent="0.2">
      <c r="A911" s="2"/>
      <c r="B911" s="2"/>
      <c r="AA911" s="16"/>
    </row>
    <row r="912" spans="1:27" ht="14.25" hidden="1" customHeight="1" x14ac:dyDescent="0.2">
      <c r="A912" s="2"/>
      <c r="B912" s="2"/>
      <c r="AA912" s="16"/>
    </row>
    <row r="913" spans="1:27" ht="14.25" hidden="1" customHeight="1" x14ac:dyDescent="0.2">
      <c r="A913" s="2"/>
      <c r="B913" s="2"/>
      <c r="AA913" s="16"/>
    </row>
    <row r="914" spans="1:27" ht="14.25" hidden="1" customHeight="1" x14ac:dyDescent="0.2">
      <c r="A914" s="2"/>
      <c r="B914" s="2"/>
      <c r="AA914" s="16"/>
    </row>
    <row r="915" spans="1:27" ht="14.25" hidden="1" customHeight="1" x14ac:dyDescent="0.2">
      <c r="A915" s="2"/>
      <c r="B915" s="2"/>
      <c r="AA915" s="16"/>
    </row>
    <row r="916" spans="1:27" ht="14.25" hidden="1" customHeight="1" x14ac:dyDescent="0.2">
      <c r="A916" s="2"/>
      <c r="B916" s="2"/>
      <c r="AA916" s="16"/>
    </row>
    <row r="917" spans="1:27" ht="14.25" hidden="1" customHeight="1" x14ac:dyDescent="0.2">
      <c r="A917" s="2"/>
      <c r="B917" s="2"/>
      <c r="AA917" s="16"/>
    </row>
    <row r="918" spans="1:27" ht="14.25" hidden="1" customHeight="1" x14ac:dyDescent="0.2">
      <c r="A918" s="2"/>
      <c r="B918" s="2"/>
      <c r="AA918" s="16"/>
    </row>
    <row r="919" spans="1:27" ht="14.25" hidden="1" customHeight="1" x14ac:dyDescent="0.2">
      <c r="A919" s="2"/>
      <c r="B919" s="2"/>
      <c r="AA919" s="16"/>
    </row>
    <row r="920" spans="1:27" ht="14.25" hidden="1" customHeight="1" x14ac:dyDescent="0.2">
      <c r="A920" s="2"/>
      <c r="B920" s="2"/>
      <c r="AA920" s="16"/>
    </row>
    <row r="921" spans="1:27" ht="14.25" hidden="1" customHeight="1" x14ac:dyDescent="0.2">
      <c r="A921" s="2"/>
      <c r="B921" s="2"/>
      <c r="AA921" s="16"/>
    </row>
    <row r="922" spans="1:27" ht="14.25" hidden="1" customHeight="1" x14ac:dyDescent="0.2">
      <c r="A922" s="2"/>
      <c r="B922" s="2"/>
      <c r="AA922" s="16"/>
    </row>
    <row r="923" spans="1:27" ht="14.25" hidden="1" customHeight="1" x14ac:dyDescent="0.2">
      <c r="A923" s="2"/>
      <c r="B923" s="2"/>
      <c r="AA923" s="16"/>
    </row>
    <row r="924" spans="1:27" ht="14.25" hidden="1" customHeight="1" x14ac:dyDescent="0.2">
      <c r="A924" s="2"/>
      <c r="B924" s="2"/>
      <c r="AA924" s="16"/>
    </row>
    <row r="925" spans="1:27" ht="14.25" hidden="1" customHeight="1" x14ac:dyDescent="0.2">
      <c r="A925" s="2"/>
      <c r="B925" s="2"/>
      <c r="AA925" s="16"/>
    </row>
    <row r="926" spans="1:27" ht="14.25" hidden="1" customHeight="1" x14ac:dyDescent="0.2">
      <c r="A926" s="2"/>
      <c r="B926" s="2"/>
      <c r="AA926" s="16"/>
    </row>
    <row r="927" spans="1:27" ht="14.25" hidden="1" customHeight="1" x14ac:dyDescent="0.2">
      <c r="A927" s="2"/>
      <c r="B927" s="2"/>
      <c r="AA927" s="16"/>
    </row>
    <row r="928" spans="1:27" ht="14.25" hidden="1" customHeight="1" x14ac:dyDescent="0.2">
      <c r="A928" s="2"/>
      <c r="B928" s="2"/>
      <c r="AA928" s="16"/>
    </row>
    <row r="929" spans="1:27" ht="14.25" hidden="1" customHeight="1" x14ac:dyDescent="0.2">
      <c r="A929" s="2"/>
      <c r="B929" s="2"/>
      <c r="AA929" s="16"/>
    </row>
    <row r="930" spans="1:27" ht="14.25" hidden="1" customHeight="1" x14ac:dyDescent="0.2">
      <c r="A930" s="2"/>
      <c r="B930" s="2"/>
      <c r="AA930" s="16"/>
    </row>
    <row r="931" spans="1:27" ht="14.25" hidden="1" customHeight="1" x14ac:dyDescent="0.2">
      <c r="A931" s="2"/>
      <c r="B931" s="2"/>
      <c r="AA931" s="16"/>
    </row>
    <row r="932" spans="1:27" ht="14.25" hidden="1" customHeight="1" x14ac:dyDescent="0.2">
      <c r="A932" s="2"/>
      <c r="B932" s="2"/>
      <c r="AA932" s="16"/>
    </row>
    <row r="933" spans="1:27" ht="14.25" hidden="1" customHeight="1" x14ac:dyDescent="0.2">
      <c r="A933" s="2"/>
      <c r="B933" s="2"/>
      <c r="AA933" s="16"/>
    </row>
    <row r="934" spans="1:27" ht="14.25" hidden="1" customHeight="1" x14ac:dyDescent="0.2">
      <c r="A934" s="2"/>
      <c r="B934" s="2"/>
      <c r="AA934" s="16"/>
    </row>
    <row r="935" spans="1:27" ht="14.25" hidden="1" customHeight="1" x14ac:dyDescent="0.2">
      <c r="A935" s="2"/>
      <c r="B935" s="2"/>
      <c r="AA935" s="16"/>
    </row>
    <row r="936" spans="1:27" ht="14.25" hidden="1" customHeight="1" x14ac:dyDescent="0.2">
      <c r="A936" s="2"/>
      <c r="B936" s="2"/>
      <c r="AA936" s="16"/>
    </row>
    <row r="937" spans="1:27" ht="14.25" hidden="1" customHeight="1" x14ac:dyDescent="0.2">
      <c r="A937" s="2"/>
      <c r="B937" s="2"/>
      <c r="AA937" s="16"/>
    </row>
    <row r="938" spans="1:27" ht="14.25" hidden="1" customHeight="1" x14ac:dyDescent="0.2">
      <c r="A938" s="2"/>
      <c r="B938" s="2"/>
      <c r="AA938" s="16"/>
    </row>
    <row r="939" spans="1:27" ht="14.25" hidden="1" customHeight="1" x14ac:dyDescent="0.2">
      <c r="A939" s="2"/>
      <c r="B939" s="2"/>
      <c r="AA939" s="16"/>
    </row>
    <row r="940" spans="1:27" ht="14.25" hidden="1" customHeight="1" x14ac:dyDescent="0.2">
      <c r="A940" s="2"/>
      <c r="B940" s="2"/>
      <c r="AA940" s="16"/>
    </row>
    <row r="941" spans="1:27" ht="14.25" hidden="1" customHeight="1" x14ac:dyDescent="0.2">
      <c r="A941" s="2"/>
      <c r="B941" s="2"/>
      <c r="AA941" s="16"/>
    </row>
    <row r="942" spans="1:27" ht="14.25" hidden="1" customHeight="1" x14ac:dyDescent="0.2">
      <c r="A942" s="2"/>
      <c r="B942" s="2"/>
      <c r="AA942" s="16"/>
    </row>
    <row r="943" spans="1:27" ht="14.25" hidden="1" customHeight="1" x14ac:dyDescent="0.2">
      <c r="A943" s="2"/>
      <c r="B943" s="2"/>
      <c r="AA943" s="16"/>
    </row>
    <row r="944" spans="1:27" ht="14.25" hidden="1" customHeight="1" x14ac:dyDescent="0.2">
      <c r="A944" s="2"/>
      <c r="B944" s="2"/>
      <c r="AA944" s="16"/>
    </row>
    <row r="945" spans="1:27" ht="14.25" hidden="1" customHeight="1" x14ac:dyDescent="0.2">
      <c r="A945" s="2"/>
      <c r="B945" s="2"/>
      <c r="AA945" s="16"/>
    </row>
    <row r="946" spans="1:27" ht="14.25" hidden="1" customHeight="1" x14ac:dyDescent="0.2">
      <c r="A946" s="2"/>
      <c r="B946" s="2"/>
      <c r="AA946" s="16"/>
    </row>
    <row r="947" spans="1:27" ht="14.25" hidden="1" customHeight="1" x14ac:dyDescent="0.2">
      <c r="A947" s="2"/>
      <c r="B947" s="2"/>
      <c r="AA947" s="16"/>
    </row>
    <row r="948" spans="1:27" ht="14.25" hidden="1" customHeight="1" x14ac:dyDescent="0.2">
      <c r="A948" s="2"/>
      <c r="B948" s="2"/>
      <c r="AA948" s="16"/>
    </row>
    <row r="949" spans="1:27" ht="14.25" hidden="1" customHeight="1" x14ac:dyDescent="0.2">
      <c r="A949" s="2"/>
      <c r="B949" s="2"/>
      <c r="AA949" s="16"/>
    </row>
    <row r="950" spans="1:27" ht="14.25" hidden="1" customHeight="1" x14ac:dyDescent="0.2">
      <c r="A950" s="2"/>
      <c r="B950" s="2"/>
      <c r="AA950" s="16"/>
    </row>
    <row r="951" spans="1:27" ht="14.25" hidden="1" customHeight="1" x14ac:dyDescent="0.2">
      <c r="A951" s="2"/>
      <c r="B951" s="2"/>
      <c r="AA951" s="16"/>
    </row>
    <row r="952" spans="1:27" ht="14.25" hidden="1" customHeight="1" x14ac:dyDescent="0.2">
      <c r="A952" s="2"/>
      <c r="B952" s="2"/>
      <c r="AA952" s="16"/>
    </row>
    <row r="953" spans="1:27" ht="14.25" hidden="1" customHeight="1" x14ac:dyDescent="0.2">
      <c r="A953" s="2"/>
      <c r="B953" s="2"/>
      <c r="AA953" s="16"/>
    </row>
    <row r="954" spans="1:27" ht="14.25" hidden="1" customHeight="1" x14ac:dyDescent="0.2">
      <c r="A954" s="2"/>
      <c r="B954" s="2"/>
      <c r="AA954" s="16"/>
    </row>
    <row r="955" spans="1:27" ht="14.25" hidden="1" customHeight="1" x14ac:dyDescent="0.2">
      <c r="A955" s="2"/>
      <c r="B955" s="2"/>
      <c r="AA955" s="16"/>
    </row>
    <row r="956" spans="1:27" ht="14.25" hidden="1" customHeight="1" x14ac:dyDescent="0.2">
      <c r="A956" s="2"/>
      <c r="B956" s="2"/>
      <c r="AA956" s="16"/>
    </row>
    <row r="957" spans="1:27" ht="14.25" hidden="1" customHeight="1" x14ac:dyDescent="0.2">
      <c r="A957" s="2"/>
      <c r="B957" s="2"/>
      <c r="AA957" s="16"/>
    </row>
    <row r="958" spans="1:27" ht="14.25" hidden="1" customHeight="1" x14ac:dyDescent="0.2">
      <c r="A958" s="2"/>
      <c r="B958" s="2"/>
      <c r="AA958" s="16"/>
    </row>
    <row r="959" spans="1:27" ht="14.25" hidden="1" customHeight="1" x14ac:dyDescent="0.2">
      <c r="A959" s="2"/>
      <c r="B959" s="2"/>
      <c r="AA959" s="16"/>
    </row>
    <row r="960" spans="1:27" ht="14.25" hidden="1" customHeight="1" x14ac:dyDescent="0.2">
      <c r="A960" s="2"/>
      <c r="B960" s="2"/>
      <c r="AA960" s="16"/>
    </row>
    <row r="961" spans="1:27" ht="14.25" hidden="1" customHeight="1" x14ac:dyDescent="0.2">
      <c r="A961" s="2"/>
      <c r="B961" s="2"/>
      <c r="AA961" s="16"/>
    </row>
    <row r="962" spans="1:27" ht="14.25" hidden="1" customHeight="1" x14ac:dyDescent="0.2">
      <c r="A962" s="2"/>
      <c r="B962" s="2"/>
      <c r="AA962" s="16"/>
    </row>
    <row r="963" spans="1:27" ht="14.25" hidden="1" customHeight="1" x14ac:dyDescent="0.2">
      <c r="A963" s="2"/>
      <c r="B963" s="2"/>
      <c r="AA963" s="16"/>
    </row>
    <row r="964" spans="1:27" ht="14.25" hidden="1" customHeight="1" x14ac:dyDescent="0.2">
      <c r="A964" s="2"/>
      <c r="B964" s="2"/>
      <c r="AA964" s="16"/>
    </row>
    <row r="965" spans="1:27" ht="14.25" hidden="1" customHeight="1" x14ac:dyDescent="0.2">
      <c r="A965" s="2"/>
      <c r="B965" s="2"/>
      <c r="AA965" s="16"/>
    </row>
    <row r="966" spans="1:27" ht="14.25" hidden="1" customHeight="1" x14ac:dyDescent="0.2">
      <c r="A966" s="2"/>
      <c r="B966" s="2"/>
      <c r="AA966" s="16"/>
    </row>
    <row r="967" spans="1:27" ht="14.25" hidden="1" customHeight="1" x14ac:dyDescent="0.2">
      <c r="A967" s="2"/>
      <c r="B967" s="2"/>
      <c r="AA967" s="16"/>
    </row>
    <row r="968" spans="1:27" ht="14.25" hidden="1" customHeight="1" x14ac:dyDescent="0.2">
      <c r="A968" s="2"/>
      <c r="B968" s="2"/>
      <c r="AA968" s="16"/>
    </row>
    <row r="969" spans="1:27" ht="14.25" hidden="1" customHeight="1" x14ac:dyDescent="0.2">
      <c r="A969" s="2"/>
      <c r="B969" s="2"/>
      <c r="AA969" s="16"/>
    </row>
    <row r="970" spans="1:27" ht="14.25" hidden="1" customHeight="1" x14ac:dyDescent="0.2">
      <c r="A970" s="2"/>
      <c r="B970" s="2"/>
      <c r="AA970" s="16"/>
    </row>
    <row r="971" spans="1:27" ht="14.25" hidden="1" customHeight="1" x14ac:dyDescent="0.2">
      <c r="A971" s="2"/>
      <c r="B971" s="2"/>
      <c r="AA971" s="16"/>
    </row>
    <row r="972" spans="1:27" ht="14.25" hidden="1" customHeight="1" x14ac:dyDescent="0.2">
      <c r="A972" s="2"/>
      <c r="B972" s="2"/>
      <c r="AA972" s="16"/>
    </row>
    <row r="973" spans="1:27" ht="14.25" hidden="1" customHeight="1" x14ac:dyDescent="0.2">
      <c r="A973" s="2"/>
      <c r="B973" s="2"/>
      <c r="AA973" s="16"/>
    </row>
    <row r="974" spans="1:27" ht="14.25" hidden="1" customHeight="1" x14ac:dyDescent="0.2">
      <c r="A974" s="2"/>
      <c r="B974" s="2"/>
      <c r="AA974" s="16"/>
    </row>
    <row r="975" spans="1:27" ht="14.25" hidden="1" customHeight="1" x14ac:dyDescent="0.2">
      <c r="A975" s="2"/>
      <c r="B975" s="2"/>
      <c r="AA975" s="16"/>
    </row>
    <row r="976" spans="1:27" ht="14.25" hidden="1" customHeight="1" x14ac:dyDescent="0.2">
      <c r="A976" s="2"/>
      <c r="B976" s="2"/>
      <c r="AA976" s="16"/>
    </row>
    <row r="977" spans="1:27" ht="14.25" hidden="1" customHeight="1" x14ac:dyDescent="0.2">
      <c r="A977" s="2"/>
      <c r="B977" s="2"/>
      <c r="AA977" s="16"/>
    </row>
    <row r="978" spans="1:27" ht="14.25" hidden="1" customHeight="1" x14ac:dyDescent="0.2">
      <c r="A978" s="2"/>
      <c r="B978" s="2"/>
      <c r="AA978" s="16"/>
    </row>
    <row r="979" spans="1:27" ht="14.25" hidden="1" customHeight="1" x14ac:dyDescent="0.2">
      <c r="A979" s="2"/>
      <c r="B979" s="2"/>
      <c r="AA979" s="16"/>
    </row>
    <row r="980" spans="1:27" ht="14.25" hidden="1" customHeight="1" x14ac:dyDescent="0.2">
      <c r="A980" s="2"/>
      <c r="B980" s="2"/>
      <c r="AA980" s="16"/>
    </row>
    <row r="981" spans="1:27" ht="14.25" hidden="1" customHeight="1" x14ac:dyDescent="0.2">
      <c r="A981" s="2"/>
      <c r="B981" s="2"/>
      <c r="AA981" s="16"/>
    </row>
    <row r="982" spans="1:27" ht="14.25" hidden="1" customHeight="1" x14ac:dyDescent="0.2">
      <c r="A982" s="2"/>
      <c r="B982" s="2"/>
      <c r="AA982" s="16"/>
    </row>
    <row r="983" spans="1:27" ht="14.25" hidden="1" customHeight="1" x14ac:dyDescent="0.2">
      <c r="A983" s="2"/>
      <c r="B983" s="2"/>
      <c r="AA983" s="16"/>
    </row>
    <row r="984" spans="1:27" ht="14.25" hidden="1" customHeight="1" x14ac:dyDescent="0.2">
      <c r="A984" s="2"/>
      <c r="B984" s="2"/>
      <c r="AA984" s="16"/>
    </row>
    <row r="985" spans="1:27" ht="14.25" hidden="1" customHeight="1" x14ac:dyDescent="0.2">
      <c r="A985" s="2"/>
      <c r="B985" s="2"/>
      <c r="AA985" s="16"/>
    </row>
    <row r="986" spans="1:27" ht="14.25" hidden="1" customHeight="1" x14ac:dyDescent="0.2">
      <c r="A986" s="2"/>
      <c r="B986" s="2"/>
      <c r="AA986" s="16"/>
    </row>
    <row r="987" spans="1:27" ht="14.25" hidden="1" customHeight="1" x14ac:dyDescent="0.2">
      <c r="A987" s="2"/>
      <c r="B987" s="2"/>
      <c r="AA987" s="16"/>
    </row>
    <row r="988" spans="1:27" ht="14.25" hidden="1" customHeight="1" x14ac:dyDescent="0.2">
      <c r="A988" s="2"/>
      <c r="B988" s="2"/>
      <c r="AA988" s="16"/>
    </row>
    <row r="989" spans="1:27" ht="14.25" hidden="1" customHeight="1" x14ac:dyDescent="0.2">
      <c r="A989" s="2"/>
      <c r="B989" s="2"/>
      <c r="AA989" s="16"/>
    </row>
    <row r="990" spans="1:27" ht="14.25" hidden="1" customHeight="1" x14ac:dyDescent="0.2">
      <c r="A990" s="2"/>
      <c r="B990" s="2"/>
      <c r="AA990" s="16"/>
    </row>
    <row r="991" spans="1:27" ht="14.25" hidden="1" customHeight="1" x14ac:dyDescent="0.2">
      <c r="A991" s="2"/>
      <c r="B991" s="2"/>
      <c r="AA991" s="16"/>
    </row>
    <row r="992" spans="1:27" ht="14.25" hidden="1" customHeight="1" x14ac:dyDescent="0.2">
      <c r="A992" s="2"/>
      <c r="B992" s="2"/>
      <c r="AA992" s="16"/>
    </row>
    <row r="993" spans="1:27" ht="14.25" hidden="1" customHeight="1" x14ac:dyDescent="0.2">
      <c r="A993" s="2"/>
      <c r="B993" s="2"/>
      <c r="AA993" s="16"/>
    </row>
    <row r="994" spans="1:27" ht="14.25" hidden="1" customHeight="1" x14ac:dyDescent="0.2">
      <c r="A994" s="2"/>
      <c r="B994" s="2"/>
      <c r="AA994" s="16"/>
    </row>
    <row r="995" spans="1:27" ht="14.25" hidden="1" customHeight="1" x14ac:dyDescent="0.2">
      <c r="A995" s="2"/>
      <c r="B995" s="2"/>
      <c r="AA995" s="16"/>
    </row>
    <row r="996" spans="1:27" ht="14.25" hidden="1" customHeight="1" x14ac:dyDescent="0.2">
      <c r="A996" s="2"/>
      <c r="B996" s="2"/>
      <c r="AA996" s="16"/>
    </row>
    <row r="997" spans="1:27" ht="14.25" hidden="1" customHeight="1" x14ac:dyDescent="0.2">
      <c r="A997" s="2"/>
      <c r="B997" s="2"/>
      <c r="AA997" s="16"/>
    </row>
    <row r="998" spans="1:27" ht="14.25" hidden="1" customHeight="1" x14ac:dyDescent="0.2">
      <c r="A998" s="2"/>
      <c r="B998" s="2"/>
      <c r="AA998" s="16"/>
    </row>
    <row r="999" spans="1:27" ht="14.25" hidden="1" customHeight="1" x14ac:dyDescent="0.2">
      <c r="A999" s="2"/>
      <c r="B999" s="2"/>
      <c r="AA999" s="16"/>
    </row>
    <row r="1000" spans="1:27" ht="14.25" hidden="1" customHeight="1" x14ac:dyDescent="0.2">
      <c r="A1000" s="2"/>
      <c r="B1000" s="2"/>
      <c r="AA1000" s="16"/>
    </row>
    <row r="1001" spans="1:27" ht="14.25" hidden="1" customHeight="1" x14ac:dyDescent="0.2">
      <c r="A1001" s="2"/>
      <c r="B1001" s="2"/>
      <c r="AA1001" s="16"/>
    </row>
    <row r="1002" spans="1:27" ht="14.25" hidden="1" customHeight="1" x14ac:dyDescent="0.2">
      <c r="A1002" s="2"/>
      <c r="B1002" s="2"/>
      <c r="AA1002" s="16"/>
    </row>
    <row r="1003" spans="1:27" ht="14.25" hidden="1" customHeight="1" x14ac:dyDescent="0.2">
      <c r="A1003" s="2"/>
      <c r="B1003" s="2"/>
      <c r="AA1003" s="16"/>
    </row>
    <row r="1004" spans="1:27" ht="14.25" hidden="1" customHeight="1" x14ac:dyDescent="0.2">
      <c r="A1004" s="2"/>
      <c r="B1004" s="2"/>
      <c r="AA1004" s="16"/>
    </row>
    <row r="1005" spans="1:27" ht="14.25" hidden="1" customHeight="1" x14ac:dyDescent="0.2">
      <c r="A1005" s="2"/>
      <c r="B1005" s="2"/>
      <c r="AA1005" s="16"/>
    </row>
    <row r="1006" spans="1:27" ht="14.25" hidden="1" customHeight="1" x14ac:dyDescent="0.2">
      <c r="A1006" s="2"/>
      <c r="B1006" s="2"/>
      <c r="AA1006" s="16"/>
    </row>
    <row r="1007" spans="1:27" ht="14.25" hidden="1" customHeight="1" x14ac:dyDescent="0.2">
      <c r="A1007" s="2"/>
      <c r="B1007" s="2"/>
      <c r="AA1007" s="16"/>
    </row>
    <row r="1008" spans="1:27" ht="14.25" hidden="1" customHeight="1" x14ac:dyDescent="0.2">
      <c r="A1008" s="2"/>
      <c r="B1008" s="2"/>
      <c r="AA1008" s="16"/>
    </row>
    <row r="1009" spans="1:27" ht="14.25" hidden="1" customHeight="1" x14ac:dyDescent="0.2">
      <c r="A1009" s="2"/>
      <c r="B1009" s="2"/>
      <c r="AA1009" s="16"/>
    </row>
    <row r="1010" spans="1:27" ht="14.25" hidden="1" customHeight="1" x14ac:dyDescent="0.2">
      <c r="A1010" s="2"/>
      <c r="B1010" s="2"/>
      <c r="AA1010" s="16"/>
    </row>
    <row r="1011" spans="1:27" ht="14.25" hidden="1" customHeight="1" x14ac:dyDescent="0.2">
      <c r="A1011" s="2"/>
      <c r="B1011" s="2"/>
      <c r="AA1011" s="16"/>
    </row>
    <row r="1012" spans="1:27" ht="14.25" hidden="1" customHeight="1" x14ac:dyDescent="0.2">
      <c r="A1012" s="2"/>
      <c r="B1012" s="2"/>
      <c r="AA1012" s="16"/>
    </row>
    <row r="1013" spans="1:27" ht="14.25" hidden="1" customHeight="1" x14ac:dyDescent="0.2">
      <c r="A1013" s="2"/>
      <c r="B1013" s="2"/>
      <c r="AA1013" s="16"/>
    </row>
    <row r="1014" spans="1:27" ht="14.25" hidden="1" customHeight="1" x14ac:dyDescent="0.2">
      <c r="A1014" s="2"/>
      <c r="B1014" s="2"/>
      <c r="AA1014" s="16"/>
    </row>
    <row r="1015" spans="1:27" ht="14.25" hidden="1" customHeight="1" x14ac:dyDescent="0.2">
      <c r="A1015" s="2"/>
      <c r="B1015" s="2"/>
      <c r="AA1015" s="16"/>
    </row>
    <row r="1016" spans="1:27" ht="14.25" hidden="1" customHeight="1" x14ac:dyDescent="0.2">
      <c r="A1016" s="2"/>
      <c r="B1016" s="2"/>
      <c r="AA1016" s="16"/>
    </row>
    <row r="1017" spans="1:27" ht="14.25" hidden="1" customHeight="1" x14ac:dyDescent="0.2">
      <c r="A1017" s="2"/>
      <c r="B1017" s="2"/>
      <c r="AA1017" s="16"/>
    </row>
    <row r="1018" spans="1:27" ht="14.25" hidden="1" customHeight="1" x14ac:dyDescent="0.2">
      <c r="A1018" s="2"/>
      <c r="B1018" s="2"/>
      <c r="AA1018" s="16"/>
    </row>
    <row r="1019" spans="1:27" ht="14.25" hidden="1" customHeight="1" x14ac:dyDescent="0.2">
      <c r="A1019" s="2"/>
      <c r="B1019" s="2"/>
      <c r="AA1019" s="16"/>
    </row>
    <row r="1020" spans="1:27" ht="14.25" hidden="1" customHeight="1" x14ac:dyDescent="0.2">
      <c r="A1020" s="2"/>
      <c r="B1020" s="2"/>
      <c r="AA1020" s="16"/>
    </row>
    <row r="1021" spans="1:27" ht="14.25" hidden="1" customHeight="1" x14ac:dyDescent="0.2">
      <c r="A1021" s="2"/>
      <c r="B1021" s="2"/>
      <c r="AA1021" s="16"/>
    </row>
    <row r="1022" spans="1:27" ht="14.25" hidden="1" customHeight="1" x14ac:dyDescent="0.2">
      <c r="A1022" s="2"/>
      <c r="B1022" s="2"/>
      <c r="AA1022" s="16"/>
    </row>
    <row r="1023" spans="1:27" ht="14.25" hidden="1" customHeight="1" x14ac:dyDescent="0.2">
      <c r="A1023" s="2"/>
      <c r="B1023" s="2"/>
      <c r="AA1023" s="16"/>
    </row>
    <row r="1024" spans="1:27" ht="14.25" hidden="1" customHeight="1" x14ac:dyDescent="0.2">
      <c r="A1024" s="2"/>
      <c r="B1024" s="2"/>
      <c r="AA1024" s="16"/>
    </row>
    <row r="1025" spans="1:27" ht="14.25" hidden="1" customHeight="1" x14ac:dyDescent="0.2">
      <c r="A1025" s="2"/>
      <c r="B1025" s="2"/>
      <c r="AA1025" s="16"/>
    </row>
    <row r="1026" spans="1:27" ht="14.25" hidden="1" customHeight="1" x14ac:dyDescent="0.2">
      <c r="A1026" s="2"/>
      <c r="B1026" s="2"/>
      <c r="AA1026" s="16"/>
    </row>
    <row r="1027" spans="1:27" ht="14.25" hidden="1" customHeight="1" x14ac:dyDescent="0.2">
      <c r="A1027" s="2"/>
      <c r="B1027" s="2"/>
      <c r="AA1027" s="16"/>
    </row>
    <row r="1028" spans="1:27" ht="14.25" hidden="1" customHeight="1" x14ac:dyDescent="0.2">
      <c r="A1028" s="2"/>
      <c r="B1028" s="2"/>
      <c r="AA1028" s="16"/>
    </row>
    <row r="1029" spans="1:27" ht="14.25" hidden="1" customHeight="1" x14ac:dyDescent="0.2">
      <c r="A1029" s="2"/>
      <c r="B1029" s="2"/>
      <c r="AA1029" s="16"/>
    </row>
    <row r="1030" spans="1:27" ht="14.25" hidden="1" customHeight="1" x14ac:dyDescent="0.2">
      <c r="A1030" s="2"/>
      <c r="B1030" s="2"/>
      <c r="AA1030" s="16"/>
    </row>
    <row r="1031" spans="1:27" ht="14.25" hidden="1" customHeight="1" x14ac:dyDescent="0.2">
      <c r="A1031" s="2"/>
      <c r="B1031" s="2"/>
      <c r="AA1031" s="16"/>
    </row>
    <row r="1032" spans="1:27" ht="14.25" hidden="1" customHeight="1" x14ac:dyDescent="0.2">
      <c r="A1032" s="2"/>
      <c r="B1032" s="2"/>
      <c r="AA1032" s="16"/>
    </row>
    <row r="1033" spans="1:27" ht="14.25" hidden="1" customHeight="1" x14ac:dyDescent="0.2">
      <c r="A1033" s="2"/>
      <c r="B1033" s="2"/>
      <c r="AA1033" s="16"/>
    </row>
    <row r="1034" spans="1:27" ht="14.25" hidden="1" customHeight="1" x14ac:dyDescent="0.2">
      <c r="A1034" s="2"/>
      <c r="B1034" s="2"/>
      <c r="AA1034" s="16"/>
    </row>
    <row r="1035" spans="1:27" ht="14.25" hidden="1" customHeight="1" x14ac:dyDescent="0.2">
      <c r="A1035" s="2"/>
      <c r="B1035" s="2"/>
      <c r="AA1035" s="16"/>
    </row>
    <row r="1036" spans="1:27" ht="14.25" hidden="1" customHeight="1" x14ac:dyDescent="0.2">
      <c r="A1036" s="2"/>
      <c r="B1036" s="2"/>
      <c r="AA1036" s="16"/>
    </row>
    <row r="1037" spans="1:27" ht="14.25" hidden="1" customHeight="1" x14ac:dyDescent="0.2">
      <c r="A1037" s="2"/>
      <c r="B1037" s="2"/>
      <c r="AA1037" s="16"/>
    </row>
    <row r="1038" spans="1:27" ht="14.25" hidden="1" customHeight="1" x14ac:dyDescent="0.2">
      <c r="A1038" s="2"/>
      <c r="B1038" s="2"/>
      <c r="AA1038" s="16"/>
    </row>
    <row r="1039" spans="1:27" ht="14.25" hidden="1" customHeight="1" x14ac:dyDescent="0.2">
      <c r="A1039" s="2"/>
      <c r="B1039" s="2"/>
      <c r="AA1039" s="16"/>
    </row>
    <row r="1040" spans="1:27" ht="14.25" hidden="1" customHeight="1" x14ac:dyDescent="0.2">
      <c r="A1040" s="2"/>
      <c r="B1040" s="2"/>
      <c r="AA1040" s="16"/>
    </row>
    <row r="1041" spans="1:27" ht="14.25" hidden="1" customHeight="1" x14ac:dyDescent="0.2">
      <c r="A1041" s="2"/>
      <c r="B1041" s="2"/>
      <c r="AA1041" s="16"/>
    </row>
    <row r="1042" spans="1:27" ht="14.25" hidden="1" customHeight="1" x14ac:dyDescent="0.2">
      <c r="A1042" s="2"/>
      <c r="B1042" s="2"/>
      <c r="AA1042" s="16"/>
    </row>
    <row r="1043" spans="1:27" ht="14.25" hidden="1" customHeight="1" x14ac:dyDescent="0.2">
      <c r="A1043" s="2"/>
      <c r="B1043" s="2"/>
      <c r="AA1043" s="16"/>
    </row>
    <row r="1044" spans="1:27" ht="14.25" hidden="1" customHeight="1" x14ac:dyDescent="0.2">
      <c r="A1044" s="2"/>
      <c r="B1044" s="2"/>
      <c r="AA1044" s="16"/>
    </row>
    <row r="1045" spans="1:27" ht="14.25" hidden="1" customHeight="1" x14ac:dyDescent="0.2">
      <c r="A1045" s="2"/>
      <c r="B1045" s="2"/>
      <c r="AA1045" s="16"/>
    </row>
    <row r="1046" spans="1:27" ht="14.25" hidden="1" customHeight="1" x14ac:dyDescent="0.2">
      <c r="A1046" s="2"/>
      <c r="B1046" s="2"/>
      <c r="AA1046" s="16"/>
    </row>
    <row r="1047" spans="1:27" ht="14.25" hidden="1" customHeight="1" x14ac:dyDescent="0.2">
      <c r="A1047" s="2"/>
      <c r="B1047" s="2"/>
      <c r="AA1047" s="16"/>
    </row>
    <row r="1048" spans="1:27" ht="14.25" hidden="1" customHeight="1" x14ac:dyDescent="0.2">
      <c r="A1048" s="2"/>
      <c r="B1048" s="2"/>
      <c r="AA1048" s="16"/>
    </row>
    <row r="1049" spans="1:27" ht="14.25" hidden="1" customHeight="1" x14ac:dyDescent="0.2">
      <c r="A1049" s="2"/>
      <c r="B1049" s="2"/>
      <c r="AA1049" s="16"/>
    </row>
    <row r="1050" spans="1:27" ht="14.25" hidden="1" customHeight="1" x14ac:dyDescent="0.2">
      <c r="A1050" s="2"/>
      <c r="B1050" s="2"/>
      <c r="AA1050" s="16"/>
    </row>
    <row r="1051" spans="1:27" ht="14.25" hidden="1" customHeight="1" x14ac:dyDescent="0.2">
      <c r="A1051" s="2"/>
      <c r="B1051" s="2"/>
      <c r="AA1051" s="16"/>
    </row>
    <row r="1052" spans="1:27" ht="14.25" hidden="1" customHeight="1" x14ac:dyDescent="0.2">
      <c r="A1052" s="2"/>
      <c r="B1052" s="2"/>
      <c r="AA1052" s="16"/>
    </row>
    <row r="1053" spans="1:27" ht="14.25" hidden="1" customHeight="1" x14ac:dyDescent="0.2">
      <c r="A1053" s="2"/>
      <c r="B1053" s="2"/>
      <c r="AA1053" s="16"/>
    </row>
    <row r="1054" spans="1:27" ht="14.25" hidden="1" customHeight="1" x14ac:dyDescent="0.2">
      <c r="A1054" s="2"/>
      <c r="B1054" s="2"/>
      <c r="AA1054" s="16"/>
    </row>
    <row r="1055" spans="1:27" ht="14.25" hidden="1" customHeight="1" x14ac:dyDescent="0.2">
      <c r="A1055" s="2"/>
      <c r="B1055" s="2"/>
      <c r="AA1055" s="16"/>
    </row>
    <row r="1056" spans="1:27" ht="14.25" hidden="1" customHeight="1" x14ac:dyDescent="0.2">
      <c r="A1056" s="2"/>
      <c r="B1056" s="2"/>
      <c r="AA1056" s="16"/>
    </row>
    <row r="1057" spans="1:27" ht="14.25" hidden="1" customHeight="1" x14ac:dyDescent="0.2">
      <c r="A1057" s="2"/>
      <c r="B1057" s="2"/>
      <c r="AA1057" s="16"/>
    </row>
    <row r="1058" spans="1:27" ht="14.25" hidden="1" customHeight="1" x14ac:dyDescent="0.2">
      <c r="A1058" s="2"/>
      <c r="B1058" s="2"/>
      <c r="AA1058" s="16"/>
    </row>
    <row r="1059" spans="1:27" ht="14.25" hidden="1" customHeight="1" x14ac:dyDescent="0.2">
      <c r="A1059" s="2"/>
      <c r="B1059" s="2"/>
      <c r="AA1059" s="16"/>
    </row>
    <row r="1060" spans="1:27" ht="14.25" hidden="1" customHeight="1" x14ac:dyDescent="0.2">
      <c r="A1060" s="2"/>
      <c r="B1060" s="2"/>
      <c r="AA1060" s="16"/>
    </row>
    <row r="1061" spans="1:27" ht="14.25" hidden="1" customHeight="1" x14ac:dyDescent="0.2">
      <c r="A1061" s="2"/>
      <c r="B1061" s="2"/>
      <c r="AA1061" s="16"/>
    </row>
    <row r="1062" spans="1:27" ht="14.25" hidden="1" customHeight="1" x14ac:dyDescent="0.2">
      <c r="A1062" s="2"/>
      <c r="B1062" s="2"/>
      <c r="AA1062" s="16"/>
    </row>
    <row r="1063" spans="1:27" ht="14.25" hidden="1" customHeight="1" x14ac:dyDescent="0.2">
      <c r="A1063" s="2"/>
      <c r="B1063" s="2"/>
      <c r="AA1063" s="16"/>
    </row>
    <row r="1064" spans="1:27" ht="14.25" hidden="1" customHeight="1" x14ac:dyDescent="0.2">
      <c r="A1064" s="2"/>
      <c r="B1064" s="2"/>
      <c r="AA1064" s="16"/>
    </row>
    <row r="1065" spans="1:27" ht="14.25" hidden="1" customHeight="1" x14ac:dyDescent="0.2">
      <c r="A1065" s="2"/>
      <c r="B1065" s="2"/>
      <c r="AA1065" s="16"/>
    </row>
    <row r="1066" spans="1:27" ht="14.25" hidden="1" customHeight="1" x14ac:dyDescent="0.2">
      <c r="A1066" s="2"/>
      <c r="B1066" s="2"/>
      <c r="AA1066" s="16"/>
    </row>
    <row r="1067" spans="1:27" ht="14.25" hidden="1" customHeight="1" x14ac:dyDescent="0.2">
      <c r="A1067" s="2"/>
      <c r="B1067" s="2"/>
      <c r="AA1067" s="16"/>
    </row>
    <row r="1068" spans="1:27" ht="14.25" hidden="1" customHeight="1" x14ac:dyDescent="0.2">
      <c r="A1068" s="2"/>
      <c r="B1068" s="2"/>
      <c r="AA1068" s="16"/>
    </row>
    <row r="1069" spans="1:27" ht="14.25" hidden="1" customHeight="1" x14ac:dyDescent="0.2">
      <c r="A1069" s="2"/>
      <c r="B1069" s="2"/>
      <c r="AA1069" s="16"/>
    </row>
    <row r="1070" spans="1:27" ht="14.25" hidden="1" customHeight="1" x14ac:dyDescent="0.2">
      <c r="A1070" s="2"/>
      <c r="B1070" s="2"/>
      <c r="AA1070" s="16"/>
    </row>
    <row r="1071" spans="1:27" ht="14.25" hidden="1" customHeight="1" x14ac:dyDescent="0.2">
      <c r="A1071" s="2"/>
      <c r="B1071" s="2"/>
      <c r="AA1071" s="16"/>
    </row>
    <row r="1072" spans="1:27" ht="14.25" hidden="1" customHeight="1" x14ac:dyDescent="0.2">
      <c r="A1072" s="2"/>
      <c r="B1072" s="2"/>
      <c r="AA1072" s="16"/>
    </row>
    <row r="1073" spans="1:27" ht="14.25" hidden="1" customHeight="1" x14ac:dyDescent="0.2">
      <c r="A1073" s="2"/>
      <c r="B1073" s="2"/>
      <c r="AA1073" s="16"/>
    </row>
    <row r="1074" spans="1:27" ht="14.25" hidden="1" customHeight="1" x14ac:dyDescent="0.2">
      <c r="A1074" s="2"/>
      <c r="B1074" s="2"/>
      <c r="AA1074" s="16"/>
    </row>
    <row r="1075" spans="1:27" ht="14.25" hidden="1" customHeight="1" x14ac:dyDescent="0.2">
      <c r="A1075" s="2"/>
      <c r="B1075" s="2"/>
      <c r="AA1075" s="16"/>
    </row>
    <row r="1076" spans="1:27" ht="14.25" hidden="1" customHeight="1" x14ac:dyDescent="0.2">
      <c r="A1076" s="2"/>
      <c r="B1076" s="2"/>
      <c r="AA1076" s="16"/>
    </row>
    <row r="1077" spans="1:27" ht="14.25" hidden="1" customHeight="1" x14ac:dyDescent="0.2">
      <c r="A1077" s="2"/>
      <c r="B1077" s="2"/>
      <c r="AA1077" s="16"/>
    </row>
    <row r="1078" spans="1:27" ht="14.25" hidden="1" customHeight="1" x14ac:dyDescent="0.2">
      <c r="A1078" s="2"/>
      <c r="B1078" s="2"/>
      <c r="AA1078" s="16"/>
    </row>
    <row r="1079" spans="1:27" ht="14.25" hidden="1" customHeight="1" x14ac:dyDescent="0.2">
      <c r="A1079" s="2"/>
      <c r="B1079" s="2"/>
      <c r="AA1079" s="16"/>
    </row>
    <row r="1080" spans="1:27" ht="14.25" hidden="1" customHeight="1" x14ac:dyDescent="0.2">
      <c r="A1080" s="2"/>
      <c r="B1080" s="2"/>
      <c r="AA1080" s="16"/>
    </row>
    <row r="1081" spans="1:27" ht="14.25" hidden="1" customHeight="1" x14ac:dyDescent="0.2">
      <c r="A1081" s="2"/>
      <c r="B1081" s="2"/>
      <c r="AA1081" s="16"/>
    </row>
    <row r="1082" spans="1:27" ht="14.25" hidden="1" customHeight="1" x14ac:dyDescent="0.2">
      <c r="A1082" s="2"/>
      <c r="B1082" s="2"/>
      <c r="AA1082" s="16"/>
    </row>
    <row r="1083" spans="1:27" ht="14.25" hidden="1" customHeight="1" x14ac:dyDescent="0.2">
      <c r="A1083" s="2"/>
      <c r="B1083" s="2"/>
      <c r="AA1083" s="16"/>
    </row>
    <row r="1084" spans="1:27" ht="14.25" hidden="1" customHeight="1" x14ac:dyDescent="0.2">
      <c r="A1084" s="2"/>
      <c r="B1084" s="2"/>
      <c r="AA1084" s="16"/>
    </row>
    <row r="1085" spans="1:27" ht="14.25" hidden="1" customHeight="1" x14ac:dyDescent="0.2">
      <c r="A1085" s="2"/>
      <c r="B1085" s="2"/>
      <c r="AA1085" s="16"/>
    </row>
    <row r="1086" spans="1:27" ht="14.25" hidden="1" customHeight="1" x14ac:dyDescent="0.2">
      <c r="A1086" s="2"/>
      <c r="B1086" s="2"/>
      <c r="AA1086" s="16"/>
    </row>
    <row r="1087" spans="1:27" ht="14.25" hidden="1" customHeight="1" x14ac:dyDescent="0.2">
      <c r="A1087" s="2"/>
      <c r="B1087" s="2"/>
      <c r="AA1087" s="16"/>
    </row>
    <row r="1088" spans="1:27" ht="14.25" hidden="1" customHeight="1" x14ac:dyDescent="0.2">
      <c r="A1088" s="2"/>
      <c r="B1088" s="2"/>
      <c r="AA1088" s="16"/>
    </row>
    <row r="1089" spans="1:27" ht="14.25" hidden="1" customHeight="1" x14ac:dyDescent="0.2">
      <c r="A1089" s="2"/>
      <c r="B1089" s="2"/>
      <c r="AA1089" s="16"/>
    </row>
    <row r="1090" spans="1:27" ht="14.25" hidden="1" customHeight="1" x14ac:dyDescent="0.2">
      <c r="A1090" s="2"/>
      <c r="B1090" s="2"/>
      <c r="AA1090" s="16"/>
    </row>
    <row r="1091" spans="1:27" ht="14.25" hidden="1" customHeight="1" x14ac:dyDescent="0.2">
      <c r="A1091" s="2"/>
      <c r="B1091" s="2"/>
      <c r="AA1091" s="16"/>
    </row>
    <row r="1092" spans="1:27" ht="14.25" hidden="1" customHeight="1" x14ac:dyDescent="0.2">
      <c r="A1092" s="2"/>
      <c r="B1092" s="2"/>
      <c r="AA1092" s="16"/>
    </row>
    <row r="1093" spans="1:27" ht="14.25" hidden="1" customHeight="1" x14ac:dyDescent="0.2">
      <c r="A1093" s="2"/>
      <c r="B1093" s="2"/>
      <c r="AA1093" s="16"/>
    </row>
    <row r="1094" spans="1:27" ht="14.25" hidden="1" customHeight="1" x14ac:dyDescent="0.2">
      <c r="A1094" s="2"/>
      <c r="B1094" s="2"/>
      <c r="AA1094" s="16"/>
    </row>
    <row r="1095" spans="1:27" ht="14.25" hidden="1" customHeight="1" x14ac:dyDescent="0.2">
      <c r="A1095" s="2"/>
      <c r="B1095" s="2"/>
      <c r="AA1095" s="16"/>
    </row>
    <row r="1096" spans="1:27" ht="14.25" hidden="1" customHeight="1" x14ac:dyDescent="0.2">
      <c r="A1096" s="2"/>
      <c r="B1096" s="2"/>
      <c r="AA1096" s="16"/>
    </row>
    <row r="1097" spans="1:27" ht="14.25" hidden="1" customHeight="1" x14ac:dyDescent="0.2">
      <c r="A1097" s="2"/>
      <c r="B1097" s="2"/>
      <c r="AA1097" s="16"/>
    </row>
    <row r="1098" spans="1:27" ht="14.25" hidden="1" customHeight="1" x14ac:dyDescent="0.2">
      <c r="A1098" s="2"/>
      <c r="B1098" s="2"/>
      <c r="AA1098" s="16"/>
    </row>
    <row r="1099" spans="1:27" ht="14.25" hidden="1" customHeight="1" x14ac:dyDescent="0.2">
      <c r="A1099" s="2"/>
      <c r="B1099" s="2"/>
      <c r="AA1099" s="16"/>
    </row>
    <row r="1100" spans="1:27" ht="14.25" hidden="1" customHeight="1" x14ac:dyDescent="0.2">
      <c r="A1100" s="2"/>
      <c r="B1100" s="2"/>
      <c r="AA1100" s="16"/>
    </row>
    <row r="1101" spans="1:27" ht="14.25" hidden="1" customHeight="1" x14ac:dyDescent="0.2">
      <c r="A1101" s="2"/>
      <c r="B1101" s="2"/>
      <c r="AA1101" s="16"/>
    </row>
    <row r="1102" spans="1:27" ht="14.25" hidden="1" customHeight="1" x14ac:dyDescent="0.2">
      <c r="A1102" s="2"/>
      <c r="B1102" s="2"/>
      <c r="AA1102" s="16"/>
    </row>
    <row r="1103" spans="1:27" ht="14.25" hidden="1" customHeight="1" x14ac:dyDescent="0.2">
      <c r="A1103" s="2"/>
      <c r="B1103" s="2"/>
      <c r="AA1103" s="16"/>
    </row>
    <row r="1104" spans="1:27" ht="14.25" hidden="1" customHeight="1" x14ac:dyDescent="0.2">
      <c r="A1104" s="2"/>
      <c r="B1104" s="2"/>
      <c r="AA1104" s="16"/>
    </row>
    <row r="1105" spans="1:27" ht="14.25" hidden="1" customHeight="1" x14ac:dyDescent="0.2">
      <c r="A1105" s="2"/>
      <c r="B1105" s="2"/>
      <c r="AA1105" s="16"/>
    </row>
    <row r="1106" spans="1:27" ht="14.25" hidden="1" customHeight="1" x14ac:dyDescent="0.2">
      <c r="A1106" s="2"/>
      <c r="B1106" s="2"/>
      <c r="AA1106" s="16"/>
    </row>
    <row r="1107" spans="1:27" ht="14.25" hidden="1" customHeight="1" x14ac:dyDescent="0.2">
      <c r="A1107" s="2"/>
      <c r="B1107" s="2"/>
      <c r="AA1107" s="16"/>
    </row>
    <row r="1108" spans="1:27" ht="14.25" hidden="1" customHeight="1" x14ac:dyDescent="0.2">
      <c r="A1108" s="2"/>
      <c r="B1108" s="2"/>
      <c r="AA1108" s="16"/>
    </row>
    <row r="1109" spans="1:27" ht="14.25" hidden="1" customHeight="1" x14ac:dyDescent="0.2">
      <c r="A1109" s="2"/>
      <c r="B1109" s="2"/>
      <c r="AA1109" s="16"/>
    </row>
    <row r="1110" spans="1:27" ht="14.25" hidden="1" customHeight="1" x14ac:dyDescent="0.2">
      <c r="A1110" s="2"/>
      <c r="B1110" s="2"/>
      <c r="AA1110" s="16"/>
    </row>
    <row r="1111" spans="1:27" ht="14.25" hidden="1" customHeight="1" x14ac:dyDescent="0.2">
      <c r="A1111" s="2"/>
      <c r="B1111" s="2"/>
      <c r="AA1111" s="16"/>
    </row>
    <row r="1112" spans="1:27" ht="14.25" hidden="1" customHeight="1" x14ac:dyDescent="0.2">
      <c r="A1112" s="2"/>
      <c r="B1112" s="2"/>
      <c r="AA1112" s="16"/>
    </row>
    <row r="1113" spans="1:27" ht="14.25" hidden="1" customHeight="1" x14ac:dyDescent="0.2">
      <c r="A1113" s="2"/>
      <c r="B1113" s="2"/>
      <c r="AA1113" s="16"/>
    </row>
    <row r="1114" spans="1:27" ht="14.25" hidden="1" customHeight="1" x14ac:dyDescent="0.2">
      <c r="A1114" s="2"/>
      <c r="B1114" s="2"/>
      <c r="AA1114" s="16"/>
    </row>
    <row r="1115" spans="1:27" ht="14.25" hidden="1" customHeight="1" x14ac:dyDescent="0.2">
      <c r="A1115" s="2"/>
      <c r="B1115" s="2"/>
      <c r="AA1115" s="16"/>
    </row>
    <row r="1116" spans="1:27" ht="14.25" hidden="1" customHeight="1" x14ac:dyDescent="0.2">
      <c r="A1116" s="2"/>
      <c r="B1116" s="2"/>
      <c r="AA1116" s="16"/>
    </row>
    <row r="1117" spans="1:27" ht="14.25" hidden="1" customHeight="1" x14ac:dyDescent="0.2">
      <c r="A1117" s="2"/>
      <c r="B1117" s="2"/>
      <c r="AA1117" s="16"/>
    </row>
    <row r="1118" spans="1:27" ht="14.25" hidden="1" customHeight="1" x14ac:dyDescent="0.2">
      <c r="A1118" s="2"/>
      <c r="B1118" s="2"/>
      <c r="AA1118" s="16"/>
    </row>
    <row r="1119" spans="1:27" ht="14.25" hidden="1" customHeight="1" x14ac:dyDescent="0.2">
      <c r="A1119" s="2"/>
      <c r="B1119" s="2"/>
      <c r="AA1119" s="16"/>
    </row>
    <row r="1120" spans="1:27" ht="14.25" hidden="1" customHeight="1" x14ac:dyDescent="0.2">
      <c r="A1120" s="2"/>
      <c r="B1120" s="2"/>
      <c r="AA1120" s="16"/>
    </row>
    <row r="1121" spans="1:27" ht="14.25" hidden="1" customHeight="1" x14ac:dyDescent="0.2">
      <c r="A1121" s="2"/>
      <c r="B1121" s="2"/>
      <c r="AA1121" s="16"/>
    </row>
    <row r="1122" spans="1:27" ht="14.25" hidden="1" customHeight="1" x14ac:dyDescent="0.2">
      <c r="A1122" s="2"/>
      <c r="B1122" s="2"/>
      <c r="AA1122" s="16"/>
    </row>
    <row r="1123" spans="1:27" ht="14.25" hidden="1" customHeight="1" x14ac:dyDescent="0.2">
      <c r="A1123" s="2"/>
      <c r="B1123" s="2"/>
      <c r="AA1123" s="16"/>
    </row>
    <row r="1124" spans="1:27" ht="14.25" hidden="1" customHeight="1" x14ac:dyDescent="0.2">
      <c r="A1124" s="2"/>
      <c r="B1124" s="2"/>
      <c r="AA1124" s="16"/>
    </row>
    <row r="1125" spans="1:27" ht="14.25" hidden="1" customHeight="1" x14ac:dyDescent="0.2">
      <c r="A1125" s="2"/>
      <c r="B1125" s="2"/>
      <c r="AA1125" s="16"/>
    </row>
    <row r="1126" spans="1:27" ht="14.25" hidden="1" customHeight="1" x14ac:dyDescent="0.2">
      <c r="A1126" s="2"/>
      <c r="B1126" s="2"/>
      <c r="AA1126" s="16"/>
    </row>
    <row r="1127" spans="1:27" ht="14.25" hidden="1" customHeight="1" x14ac:dyDescent="0.2">
      <c r="A1127" s="2"/>
      <c r="B1127" s="2"/>
      <c r="AA1127" s="16"/>
    </row>
    <row r="1128" spans="1:27" ht="14.25" hidden="1" customHeight="1" x14ac:dyDescent="0.2">
      <c r="A1128" s="2"/>
      <c r="B1128" s="2"/>
      <c r="AA1128" s="16"/>
    </row>
    <row r="1129" spans="1:27" ht="14.25" hidden="1" customHeight="1" x14ac:dyDescent="0.2">
      <c r="A1129" s="2"/>
      <c r="B1129" s="2"/>
      <c r="AA1129" s="16"/>
    </row>
    <row r="1130" spans="1:27" ht="14.25" hidden="1" customHeight="1" x14ac:dyDescent="0.2">
      <c r="A1130" s="2"/>
      <c r="B1130" s="2"/>
      <c r="AA1130" s="16"/>
    </row>
    <row r="1131" spans="1:27" ht="14.25" hidden="1" customHeight="1" x14ac:dyDescent="0.2">
      <c r="A1131" s="2"/>
      <c r="B1131" s="2"/>
      <c r="AA1131" s="16"/>
    </row>
    <row r="1132" spans="1:27" ht="14.25" hidden="1" customHeight="1" x14ac:dyDescent="0.2">
      <c r="A1132" s="2"/>
      <c r="B1132" s="2"/>
      <c r="AA1132" s="16"/>
    </row>
    <row r="1133" spans="1:27" ht="14.25" hidden="1" customHeight="1" x14ac:dyDescent="0.2">
      <c r="A1133" s="2"/>
      <c r="B1133" s="2"/>
      <c r="AA1133" s="16"/>
    </row>
    <row r="1134" spans="1:27" ht="14.25" hidden="1" customHeight="1" x14ac:dyDescent="0.2">
      <c r="A1134" s="2"/>
      <c r="B1134" s="2"/>
      <c r="AA1134" s="16"/>
    </row>
    <row r="1135" spans="1:27" ht="14.25" hidden="1" customHeight="1" x14ac:dyDescent="0.2">
      <c r="A1135" s="2"/>
      <c r="B1135" s="2"/>
      <c r="AA1135" s="16"/>
    </row>
    <row r="1136" spans="1:27" ht="14.25" hidden="1" customHeight="1" x14ac:dyDescent="0.2">
      <c r="A1136" s="2"/>
      <c r="B1136" s="2"/>
      <c r="AA1136" s="16"/>
    </row>
    <row r="1137" spans="1:27" ht="14.25" hidden="1" customHeight="1" x14ac:dyDescent="0.2">
      <c r="A1137" s="2"/>
      <c r="B1137" s="2"/>
      <c r="AA1137" s="16"/>
    </row>
    <row r="1138" spans="1:27" ht="14.25" hidden="1" customHeight="1" x14ac:dyDescent="0.2">
      <c r="A1138" s="2"/>
      <c r="B1138" s="2"/>
      <c r="AA1138" s="16"/>
    </row>
    <row r="1139" spans="1:27" ht="14.25" hidden="1" customHeight="1" x14ac:dyDescent="0.2">
      <c r="A1139" s="2"/>
      <c r="B1139" s="2"/>
      <c r="AA1139" s="16"/>
    </row>
    <row r="1140" spans="1:27" ht="14.25" hidden="1" customHeight="1" x14ac:dyDescent="0.2">
      <c r="A1140" s="2"/>
      <c r="B1140" s="2"/>
      <c r="AA1140" s="16"/>
    </row>
    <row r="1141" spans="1:27" ht="14.25" hidden="1" customHeight="1" x14ac:dyDescent="0.2">
      <c r="A1141" s="2"/>
      <c r="B1141" s="2"/>
      <c r="AA1141" s="16"/>
    </row>
    <row r="1142" spans="1:27" ht="14.25" hidden="1" customHeight="1" x14ac:dyDescent="0.2">
      <c r="A1142" s="2"/>
      <c r="B1142" s="2"/>
      <c r="AA1142" s="16"/>
    </row>
    <row r="1143" spans="1:27" ht="14.25" hidden="1" customHeight="1" x14ac:dyDescent="0.2">
      <c r="A1143" s="2"/>
      <c r="B1143" s="2"/>
      <c r="AA1143" s="16"/>
    </row>
    <row r="1144" spans="1:27" ht="14.25" hidden="1" customHeight="1" x14ac:dyDescent="0.2">
      <c r="A1144" s="2"/>
      <c r="B1144" s="2"/>
      <c r="AA1144" s="16"/>
    </row>
    <row r="1145" spans="1:27" ht="14.25" hidden="1" customHeight="1" x14ac:dyDescent="0.2">
      <c r="A1145" s="2"/>
      <c r="B1145" s="2"/>
      <c r="AA1145" s="16"/>
    </row>
    <row r="1146" spans="1:27" ht="14.25" hidden="1" customHeight="1" x14ac:dyDescent="0.2">
      <c r="A1146" s="2"/>
      <c r="B1146" s="2"/>
      <c r="AA1146" s="16"/>
    </row>
    <row r="1147" spans="1:27" ht="14.25" hidden="1" customHeight="1" x14ac:dyDescent="0.2">
      <c r="A1147" s="2"/>
      <c r="B1147" s="2"/>
      <c r="AA1147" s="16"/>
    </row>
    <row r="1148" spans="1:27" ht="14.25" hidden="1" customHeight="1" x14ac:dyDescent="0.2">
      <c r="A1148" s="2"/>
      <c r="B1148" s="2"/>
      <c r="AA1148" s="16"/>
    </row>
    <row r="1149" spans="1:27" ht="14.25" hidden="1" customHeight="1" x14ac:dyDescent="0.2">
      <c r="A1149" s="2"/>
      <c r="B1149" s="2"/>
      <c r="AA1149" s="16"/>
    </row>
    <row r="1150" spans="1:27" ht="14.25" hidden="1" customHeight="1" x14ac:dyDescent="0.2">
      <c r="A1150" s="2"/>
      <c r="B1150" s="2"/>
      <c r="AA1150" s="16"/>
    </row>
    <row r="1151" spans="1:27" ht="14.25" hidden="1" customHeight="1" x14ac:dyDescent="0.2">
      <c r="A1151" s="2"/>
      <c r="B1151" s="2"/>
      <c r="AA1151" s="16"/>
    </row>
    <row r="1152" spans="1:27" ht="14.25" hidden="1" customHeight="1" x14ac:dyDescent="0.2">
      <c r="A1152" s="2"/>
      <c r="B1152" s="2"/>
      <c r="AA1152" s="16"/>
    </row>
    <row r="1153" spans="1:27" ht="14.25" hidden="1" customHeight="1" x14ac:dyDescent="0.2">
      <c r="A1153" s="2"/>
      <c r="B1153" s="2"/>
      <c r="AA1153" s="16"/>
    </row>
    <row r="1154" spans="1:27" ht="14.25" hidden="1" customHeight="1" x14ac:dyDescent="0.2">
      <c r="A1154" s="2"/>
      <c r="B1154" s="2"/>
      <c r="AA1154" s="16"/>
    </row>
    <row r="1155" spans="1:27" ht="14.25" hidden="1" customHeight="1" x14ac:dyDescent="0.2">
      <c r="A1155" s="2"/>
      <c r="B1155" s="2"/>
      <c r="AA1155" s="16"/>
    </row>
    <row r="1156" spans="1:27" ht="14.25" hidden="1" customHeight="1" x14ac:dyDescent="0.2">
      <c r="A1156" s="2"/>
      <c r="B1156" s="2"/>
      <c r="AA1156" s="16"/>
    </row>
    <row r="1157" spans="1:27" ht="14.25" hidden="1" customHeight="1" x14ac:dyDescent="0.2">
      <c r="A1157" s="2"/>
      <c r="B1157" s="2"/>
      <c r="AA1157" s="16"/>
    </row>
    <row r="1158" spans="1:27" ht="14.25" hidden="1" customHeight="1" x14ac:dyDescent="0.2">
      <c r="A1158" s="2"/>
      <c r="B1158" s="2"/>
      <c r="AA1158" s="16"/>
    </row>
    <row r="1159" spans="1:27" ht="14.25" hidden="1" customHeight="1" x14ac:dyDescent="0.2">
      <c r="A1159" s="2"/>
      <c r="B1159" s="2"/>
      <c r="AA1159" s="16"/>
    </row>
    <row r="1160" spans="1:27" ht="14.25" hidden="1" customHeight="1" x14ac:dyDescent="0.2">
      <c r="A1160" s="2"/>
      <c r="B1160" s="2"/>
      <c r="AA1160" s="16"/>
    </row>
    <row r="1161" spans="1:27" ht="14.25" hidden="1" customHeight="1" x14ac:dyDescent="0.2">
      <c r="A1161" s="2"/>
      <c r="B1161" s="2"/>
      <c r="AA1161" s="16"/>
    </row>
    <row r="1162" spans="1:27" ht="14.25" hidden="1" customHeight="1" x14ac:dyDescent="0.2">
      <c r="A1162" s="2"/>
      <c r="B1162" s="2"/>
      <c r="AA1162" s="16"/>
    </row>
    <row r="1163" spans="1:27" ht="14.25" hidden="1" customHeight="1" x14ac:dyDescent="0.2">
      <c r="A1163" s="2"/>
      <c r="B1163" s="2"/>
      <c r="AA1163" s="16"/>
    </row>
    <row r="1164" spans="1:27" ht="14.25" hidden="1" customHeight="1" x14ac:dyDescent="0.2">
      <c r="A1164" s="2"/>
      <c r="B1164" s="2"/>
      <c r="AA1164" s="16"/>
    </row>
    <row r="1165" spans="1:27" ht="14.25" hidden="1" customHeight="1" x14ac:dyDescent="0.2">
      <c r="A1165" s="2"/>
      <c r="B1165" s="2"/>
      <c r="AA1165" s="16"/>
    </row>
    <row r="1166" spans="1:27" ht="14.25" hidden="1" customHeight="1" x14ac:dyDescent="0.2">
      <c r="A1166" s="2"/>
      <c r="B1166" s="2"/>
      <c r="AA1166" s="16"/>
    </row>
    <row r="1167" spans="1:27" ht="14.25" hidden="1" customHeight="1" x14ac:dyDescent="0.2">
      <c r="A1167" s="2"/>
      <c r="B1167" s="2"/>
      <c r="AA1167" s="16"/>
    </row>
    <row r="1168" spans="1:27" ht="14.25" hidden="1" customHeight="1" x14ac:dyDescent="0.2">
      <c r="A1168" s="2"/>
      <c r="B1168" s="2"/>
      <c r="AA1168" s="16"/>
    </row>
    <row r="1169" spans="1:27" ht="14.25" hidden="1" customHeight="1" x14ac:dyDescent="0.2">
      <c r="A1169" s="2"/>
      <c r="B1169" s="2"/>
      <c r="AA1169" s="16"/>
    </row>
    <row r="1170" spans="1:27" ht="14.25" hidden="1" customHeight="1" x14ac:dyDescent="0.2">
      <c r="A1170" s="2"/>
      <c r="B1170" s="2"/>
      <c r="AA1170" s="16"/>
    </row>
    <row r="1171" spans="1:27" ht="14.25" hidden="1" customHeight="1" x14ac:dyDescent="0.2">
      <c r="A1171" s="2"/>
      <c r="B1171" s="2"/>
      <c r="AA1171" s="16"/>
    </row>
    <row r="1172" spans="1:27" ht="14.25" hidden="1" customHeight="1" x14ac:dyDescent="0.2">
      <c r="A1172" s="2"/>
      <c r="B1172" s="2"/>
      <c r="AA1172" s="16"/>
    </row>
    <row r="1173" spans="1:27" ht="14.25" hidden="1" customHeight="1" x14ac:dyDescent="0.2">
      <c r="A1173" s="2"/>
      <c r="B1173" s="2"/>
      <c r="AA1173" s="16"/>
    </row>
    <row r="1174" spans="1:27" ht="14.25" hidden="1" customHeight="1" x14ac:dyDescent="0.2">
      <c r="A1174" s="2"/>
      <c r="B1174" s="2"/>
      <c r="AA1174" s="16"/>
    </row>
    <row r="1175" spans="1:27" ht="14.25" hidden="1" customHeight="1" x14ac:dyDescent="0.2">
      <c r="A1175" s="2"/>
      <c r="B1175" s="2"/>
      <c r="AA1175" s="16"/>
    </row>
    <row r="1176" spans="1:27" ht="14.25" hidden="1" customHeight="1" x14ac:dyDescent="0.2">
      <c r="A1176" s="2"/>
      <c r="B1176" s="2"/>
      <c r="AA1176" s="16"/>
    </row>
    <row r="1177" spans="1:27" ht="14.25" hidden="1" customHeight="1" x14ac:dyDescent="0.2">
      <c r="A1177" s="2"/>
      <c r="B1177" s="2"/>
      <c r="AA1177" s="16"/>
    </row>
    <row r="1178" spans="1:27" ht="14.25" hidden="1" customHeight="1" x14ac:dyDescent="0.2">
      <c r="A1178" s="2"/>
      <c r="B1178" s="2"/>
      <c r="AA1178" s="16"/>
    </row>
    <row r="1179" spans="1:27" ht="14.25" hidden="1" customHeight="1" x14ac:dyDescent="0.2">
      <c r="A1179" s="2"/>
      <c r="B1179" s="2"/>
      <c r="AA1179" s="16"/>
    </row>
    <row r="1180" spans="1:27" ht="14.25" hidden="1" customHeight="1" x14ac:dyDescent="0.2">
      <c r="A1180" s="2"/>
      <c r="B1180" s="2"/>
      <c r="AA1180" s="16"/>
    </row>
    <row r="1181" spans="1:27" ht="14.25" hidden="1" customHeight="1" x14ac:dyDescent="0.2">
      <c r="A1181" s="2"/>
      <c r="B1181" s="2"/>
      <c r="AA1181" s="16"/>
    </row>
    <row r="1182" spans="1:27" ht="14.25" hidden="1" customHeight="1" x14ac:dyDescent="0.2">
      <c r="A1182" s="2"/>
      <c r="B1182" s="2"/>
      <c r="AA1182" s="16"/>
    </row>
    <row r="1183" spans="1:27" ht="14.25" hidden="1" customHeight="1" x14ac:dyDescent="0.2">
      <c r="A1183" s="2"/>
      <c r="B1183" s="2"/>
      <c r="AA1183" s="16"/>
    </row>
    <row r="1184" spans="1:27" ht="14.25" hidden="1" customHeight="1" x14ac:dyDescent="0.2">
      <c r="A1184" s="2"/>
      <c r="B1184" s="2"/>
      <c r="AA1184" s="16"/>
    </row>
    <row r="1185" spans="1:27" ht="14.25" hidden="1" customHeight="1" x14ac:dyDescent="0.2">
      <c r="A1185" s="2"/>
      <c r="B1185" s="2"/>
      <c r="AA1185" s="16"/>
    </row>
    <row r="1186" spans="1:27" ht="14.25" hidden="1" customHeight="1" x14ac:dyDescent="0.2">
      <c r="A1186" s="2"/>
      <c r="B1186" s="2"/>
      <c r="AA1186" s="16"/>
    </row>
    <row r="1187" spans="1:27" ht="14.25" hidden="1" customHeight="1" x14ac:dyDescent="0.2">
      <c r="A1187" s="2"/>
      <c r="B1187" s="2"/>
      <c r="AA1187" s="16"/>
    </row>
    <row r="1188" spans="1:27" ht="14.25" hidden="1" customHeight="1" x14ac:dyDescent="0.2">
      <c r="A1188" s="2"/>
      <c r="B1188" s="2"/>
      <c r="AA1188" s="16"/>
    </row>
    <row r="1189" spans="1:27" ht="14.25" hidden="1" customHeight="1" x14ac:dyDescent="0.2">
      <c r="A1189" s="2"/>
      <c r="B1189" s="2"/>
      <c r="AA1189" s="16"/>
    </row>
    <row r="1190" spans="1:27" ht="14.25" hidden="1" customHeight="1" x14ac:dyDescent="0.2">
      <c r="A1190" s="2"/>
      <c r="B1190" s="2"/>
      <c r="AA1190" s="16"/>
    </row>
    <row r="1191" spans="1:27" ht="14.25" hidden="1" customHeight="1" x14ac:dyDescent="0.2">
      <c r="A1191" s="2"/>
      <c r="B1191" s="2"/>
      <c r="AA1191" s="16"/>
    </row>
    <row r="1192" spans="1:27" ht="14.25" hidden="1" customHeight="1" x14ac:dyDescent="0.2">
      <c r="A1192" s="2"/>
      <c r="B1192" s="2"/>
      <c r="AA1192" s="16"/>
    </row>
    <row r="1193" spans="1:27" ht="14.25" hidden="1" customHeight="1" x14ac:dyDescent="0.2">
      <c r="A1193" s="2"/>
      <c r="B1193" s="2"/>
      <c r="AA1193" s="16"/>
    </row>
    <row r="1194" spans="1:27" ht="14.25" hidden="1" customHeight="1" x14ac:dyDescent="0.2">
      <c r="A1194" s="2"/>
      <c r="B1194" s="2"/>
      <c r="AA1194" s="16"/>
    </row>
    <row r="1195" spans="1:27" ht="14.25" hidden="1" customHeight="1" x14ac:dyDescent="0.2">
      <c r="A1195" s="2"/>
      <c r="B1195" s="2"/>
      <c r="AA1195" s="16"/>
    </row>
    <row r="1196" spans="1:27" ht="14.25" hidden="1" customHeight="1" x14ac:dyDescent="0.2">
      <c r="A1196" s="2"/>
      <c r="B1196" s="2"/>
      <c r="AA1196" s="16"/>
    </row>
    <row r="1197" spans="1:27" ht="14.25" hidden="1" customHeight="1" x14ac:dyDescent="0.2">
      <c r="A1197" s="2"/>
      <c r="B1197" s="2"/>
      <c r="AA1197" s="16"/>
    </row>
    <row r="1198" spans="1:27" ht="14.25" hidden="1" customHeight="1" x14ac:dyDescent="0.2">
      <c r="A1198" s="2"/>
      <c r="B1198" s="2"/>
      <c r="AA1198" s="16"/>
    </row>
    <row r="1199" spans="1:27" ht="14.25" hidden="1" customHeight="1" x14ac:dyDescent="0.2">
      <c r="A1199" s="2"/>
      <c r="B1199" s="2"/>
      <c r="AA1199" s="16"/>
    </row>
    <row r="1200" spans="1:27" ht="14.25" hidden="1" customHeight="1" x14ac:dyDescent="0.2">
      <c r="A1200" s="2"/>
      <c r="B1200" s="2"/>
      <c r="AA1200" s="16"/>
    </row>
    <row r="1201" spans="1:27" ht="14.25" hidden="1" customHeight="1" x14ac:dyDescent="0.2">
      <c r="A1201" s="2"/>
      <c r="B1201" s="2"/>
      <c r="AA1201" s="16"/>
    </row>
    <row r="1202" spans="1:27" ht="14.25" hidden="1" customHeight="1" x14ac:dyDescent="0.2">
      <c r="A1202" s="2"/>
      <c r="B1202" s="2"/>
      <c r="AA1202" s="16"/>
    </row>
    <row r="1203" spans="1:27" ht="14.25" hidden="1" customHeight="1" x14ac:dyDescent="0.2">
      <c r="A1203" s="2"/>
      <c r="B1203" s="2"/>
      <c r="AA1203" s="16"/>
    </row>
    <row r="1204" spans="1:27" ht="14.25" hidden="1" customHeight="1" x14ac:dyDescent="0.2">
      <c r="A1204" s="2"/>
      <c r="B1204" s="2"/>
      <c r="AA1204" s="16"/>
    </row>
    <row r="1205" spans="1:27" ht="14.25" hidden="1" customHeight="1" x14ac:dyDescent="0.2">
      <c r="A1205" s="2"/>
      <c r="B1205" s="2"/>
      <c r="AA1205" s="16"/>
    </row>
    <row r="1206" spans="1:27" ht="14.25" hidden="1" customHeight="1" x14ac:dyDescent="0.2">
      <c r="A1206" s="2"/>
      <c r="B1206" s="2"/>
      <c r="AA1206" s="16"/>
    </row>
    <row r="1207" spans="1:27" ht="14.25" hidden="1" customHeight="1" x14ac:dyDescent="0.2">
      <c r="A1207" s="2"/>
      <c r="B1207" s="2"/>
      <c r="AA1207" s="16"/>
    </row>
    <row r="1208" spans="1:27" ht="14.25" hidden="1" customHeight="1" x14ac:dyDescent="0.2">
      <c r="A1208" s="2"/>
      <c r="B1208" s="2"/>
      <c r="AA1208" s="16"/>
    </row>
    <row r="1209" spans="1:27" ht="14.25" hidden="1" customHeight="1" x14ac:dyDescent="0.2">
      <c r="A1209" s="2"/>
      <c r="B1209" s="2"/>
      <c r="AA1209" s="16"/>
    </row>
    <row r="1210" spans="1:27" ht="14.25" hidden="1" customHeight="1" x14ac:dyDescent="0.2">
      <c r="A1210" s="2"/>
      <c r="B1210" s="2"/>
      <c r="AA1210" s="16"/>
    </row>
    <row r="1211" spans="1:27" ht="14.25" hidden="1" customHeight="1" x14ac:dyDescent="0.2">
      <c r="A1211" s="2"/>
      <c r="B1211" s="2"/>
      <c r="AA1211" s="16"/>
    </row>
    <row r="1212" spans="1:27" ht="14.25" hidden="1" customHeight="1" x14ac:dyDescent="0.2">
      <c r="A1212" s="2"/>
      <c r="B1212" s="2"/>
      <c r="AA1212" s="16"/>
    </row>
    <row r="1213" spans="1:27" ht="14.25" hidden="1" customHeight="1" x14ac:dyDescent="0.2">
      <c r="A1213" s="2"/>
      <c r="B1213" s="2"/>
      <c r="AA1213" s="16"/>
    </row>
    <row r="1214" spans="1:27" ht="14.25" hidden="1" customHeight="1" x14ac:dyDescent="0.2">
      <c r="A1214" s="2"/>
      <c r="B1214" s="2"/>
      <c r="AA1214" s="16"/>
    </row>
    <row r="1215" spans="1:27" ht="14.25" hidden="1" customHeight="1" x14ac:dyDescent="0.2">
      <c r="A1215" s="2"/>
      <c r="B1215" s="2"/>
      <c r="AA1215" s="16"/>
    </row>
    <row r="1216" spans="1:27" ht="14.25" hidden="1" customHeight="1" x14ac:dyDescent="0.2">
      <c r="A1216" s="2"/>
      <c r="B1216" s="2"/>
      <c r="AA1216" s="16"/>
    </row>
    <row r="1217" spans="1:27" ht="14.25" hidden="1" customHeight="1" x14ac:dyDescent="0.2">
      <c r="A1217" s="2"/>
      <c r="B1217" s="2"/>
      <c r="AA1217" s="16"/>
    </row>
    <row r="1218" spans="1:27" ht="14.25" hidden="1" customHeight="1" x14ac:dyDescent="0.2">
      <c r="A1218" s="2"/>
      <c r="B1218" s="2"/>
      <c r="AA1218" s="16"/>
    </row>
    <row r="1219" spans="1:27" ht="14.25" hidden="1" customHeight="1" x14ac:dyDescent="0.2">
      <c r="A1219" s="2"/>
      <c r="B1219" s="2"/>
      <c r="AA1219" s="16"/>
    </row>
    <row r="1220" spans="1:27" ht="14.25" hidden="1" customHeight="1" x14ac:dyDescent="0.2">
      <c r="A1220" s="2"/>
      <c r="B1220" s="2"/>
      <c r="AA1220" s="16"/>
    </row>
    <row r="1221" spans="1:27" ht="14.25" hidden="1" customHeight="1" x14ac:dyDescent="0.2">
      <c r="A1221" s="2"/>
      <c r="B1221" s="2"/>
      <c r="AA1221" s="16"/>
    </row>
    <row r="1222" spans="1:27" ht="14.25" hidden="1" customHeight="1" x14ac:dyDescent="0.2">
      <c r="A1222" s="2"/>
      <c r="B1222" s="2"/>
      <c r="AA1222" s="16"/>
    </row>
    <row r="1223" spans="1:27" ht="14.25" hidden="1" customHeight="1" x14ac:dyDescent="0.2">
      <c r="A1223" s="2"/>
      <c r="B1223" s="2"/>
      <c r="AA1223" s="16"/>
    </row>
    <row r="1224" spans="1:27" ht="14.25" hidden="1" customHeight="1" x14ac:dyDescent="0.2">
      <c r="A1224" s="2"/>
      <c r="B1224" s="2"/>
      <c r="AA1224" s="16"/>
    </row>
    <row r="1225" spans="1:27" ht="14.25" hidden="1" customHeight="1" x14ac:dyDescent="0.2">
      <c r="A1225" s="2"/>
      <c r="B1225" s="2"/>
      <c r="AA1225" s="16"/>
    </row>
    <row r="1226" spans="1:27" ht="14.25" hidden="1" customHeight="1" x14ac:dyDescent="0.2">
      <c r="A1226" s="2"/>
      <c r="B1226" s="2"/>
      <c r="AA1226" s="16"/>
    </row>
    <row r="1227" spans="1:27" ht="14.25" hidden="1" customHeight="1" x14ac:dyDescent="0.2">
      <c r="A1227" s="2"/>
      <c r="B1227" s="2"/>
      <c r="AA1227" s="16"/>
    </row>
    <row r="1228" spans="1:27" ht="14.25" hidden="1" customHeight="1" x14ac:dyDescent="0.2">
      <c r="A1228" s="2"/>
      <c r="B1228" s="2"/>
      <c r="AA1228" s="16"/>
    </row>
    <row r="1229" spans="1:27" ht="14.25" hidden="1" customHeight="1" x14ac:dyDescent="0.2">
      <c r="A1229" s="2"/>
      <c r="B1229" s="2"/>
      <c r="AA1229" s="16"/>
    </row>
    <row r="1230" spans="1:27" ht="14.25" hidden="1" customHeight="1" x14ac:dyDescent="0.2">
      <c r="A1230" s="2"/>
      <c r="B1230" s="2"/>
      <c r="AA1230" s="16"/>
    </row>
    <row r="1231" spans="1:27" ht="14.25" hidden="1" customHeight="1" x14ac:dyDescent="0.2">
      <c r="A1231" s="2"/>
      <c r="B1231" s="2"/>
      <c r="AA1231" s="16"/>
    </row>
    <row r="1232" spans="1:27" ht="14.25" hidden="1" customHeight="1" x14ac:dyDescent="0.2">
      <c r="A1232" s="2"/>
      <c r="B1232" s="2"/>
      <c r="AA1232" s="16"/>
    </row>
    <row r="1233" spans="1:27" ht="14.25" hidden="1" customHeight="1" x14ac:dyDescent="0.2">
      <c r="A1233" s="2"/>
      <c r="B1233" s="2"/>
      <c r="AA1233" s="16"/>
    </row>
    <row r="1234" spans="1:27" ht="14.25" hidden="1" customHeight="1" x14ac:dyDescent="0.2">
      <c r="A1234" s="2"/>
      <c r="B1234" s="2"/>
      <c r="AA1234" s="16"/>
    </row>
    <row r="1235" spans="1:27" ht="14.25" hidden="1" customHeight="1" x14ac:dyDescent="0.2">
      <c r="A1235" s="2"/>
      <c r="B1235" s="2"/>
      <c r="AA1235" s="16"/>
    </row>
    <row r="1236" spans="1:27" ht="14.25" hidden="1" customHeight="1" x14ac:dyDescent="0.2">
      <c r="A1236" s="2"/>
      <c r="B1236" s="2"/>
      <c r="AA1236" s="16"/>
    </row>
    <row r="1237" spans="1:27" ht="14.25" hidden="1" customHeight="1" x14ac:dyDescent="0.2">
      <c r="A1237" s="2"/>
      <c r="B1237" s="2"/>
      <c r="AA1237" s="16"/>
    </row>
    <row r="1238" spans="1:27" ht="14.25" hidden="1" customHeight="1" x14ac:dyDescent="0.2">
      <c r="A1238" s="2"/>
      <c r="B1238" s="2"/>
      <c r="AA1238" s="16"/>
    </row>
    <row r="1239" spans="1:27" ht="14.25" hidden="1" customHeight="1" x14ac:dyDescent="0.2">
      <c r="A1239" s="2"/>
      <c r="B1239" s="2"/>
      <c r="AA1239" s="16"/>
    </row>
    <row r="1240" spans="1:27" ht="14.25" hidden="1" customHeight="1" x14ac:dyDescent="0.2">
      <c r="A1240" s="2"/>
      <c r="B1240" s="2"/>
      <c r="AA1240" s="16"/>
    </row>
    <row r="1241" spans="1:27" ht="14.25" hidden="1" customHeight="1" x14ac:dyDescent="0.2">
      <c r="A1241" s="2"/>
      <c r="B1241" s="2"/>
      <c r="AA1241" s="16"/>
    </row>
    <row r="1242" spans="1:27" ht="14.25" hidden="1" customHeight="1" x14ac:dyDescent="0.2">
      <c r="A1242" s="2"/>
      <c r="B1242" s="2"/>
      <c r="AA1242" s="16"/>
    </row>
    <row r="1243" spans="1:27" ht="14.25" hidden="1" customHeight="1" x14ac:dyDescent="0.2">
      <c r="A1243" s="2"/>
      <c r="B1243" s="2"/>
      <c r="AA1243" s="16"/>
    </row>
    <row r="1244" spans="1:27" ht="14.25" hidden="1" customHeight="1" x14ac:dyDescent="0.2">
      <c r="A1244" s="2"/>
      <c r="B1244" s="2"/>
      <c r="AA1244" s="16"/>
    </row>
    <row r="1245" spans="1:27" ht="14.25" hidden="1" customHeight="1" x14ac:dyDescent="0.2">
      <c r="A1245" s="2"/>
      <c r="B1245" s="2"/>
      <c r="AA1245" s="16"/>
    </row>
    <row r="1246" spans="1:27" ht="14.25" hidden="1" customHeight="1" x14ac:dyDescent="0.2">
      <c r="A1246" s="2"/>
      <c r="B1246" s="2"/>
      <c r="AA1246" s="16"/>
    </row>
    <row r="1247" spans="1:27" ht="14.25" hidden="1" customHeight="1" x14ac:dyDescent="0.2">
      <c r="A1247" s="2"/>
      <c r="B1247" s="2"/>
      <c r="AA1247" s="16"/>
    </row>
    <row r="1248" spans="1:27" ht="14.25" hidden="1" customHeight="1" x14ac:dyDescent="0.2">
      <c r="A1248" s="2"/>
      <c r="B1248" s="2"/>
      <c r="AA1248" s="16"/>
    </row>
    <row r="1249" spans="1:27" ht="14.25" hidden="1" customHeight="1" x14ac:dyDescent="0.2">
      <c r="A1249" s="2"/>
      <c r="B1249" s="2"/>
      <c r="AA1249" s="16"/>
    </row>
    <row r="1250" spans="1:27" ht="14.25" hidden="1" customHeight="1" x14ac:dyDescent="0.2">
      <c r="A1250" s="2"/>
      <c r="B1250" s="2"/>
      <c r="AA1250" s="16"/>
    </row>
    <row r="1251" spans="1:27" ht="14.25" hidden="1" customHeight="1" x14ac:dyDescent="0.2">
      <c r="A1251" s="2"/>
      <c r="B1251" s="2"/>
      <c r="AA1251" s="16"/>
    </row>
    <row r="1252" spans="1:27" ht="14.25" hidden="1" customHeight="1" x14ac:dyDescent="0.2">
      <c r="A1252" s="2"/>
      <c r="B1252" s="2"/>
      <c r="AA1252" s="16"/>
    </row>
    <row r="1253" spans="1:27" ht="14.25" hidden="1" customHeight="1" x14ac:dyDescent="0.2">
      <c r="A1253" s="2"/>
      <c r="B1253" s="2"/>
      <c r="AA1253" s="16"/>
    </row>
    <row r="1254" spans="1:27" ht="14.25" hidden="1" customHeight="1" x14ac:dyDescent="0.2">
      <c r="A1254" s="2"/>
      <c r="B1254" s="2"/>
      <c r="AA1254" s="16"/>
    </row>
    <row r="1255" spans="1:27" ht="14.25" hidden="1" customHeight="1" x14ac:dyDescent="0.2">
      <c r="A1255" s="2"/>
      <c r="B1255" s="2"/>
      <c r="AA1255" s="16"/>
    </row>
    <row r="1256" spans="1:27" ht="14.25" hidden="1" customHeight="1" x14ac:dyDescent="0.2">
      <c r="A1256" s="2"/>
      <c r="B1256" s="2"/>
      <c r="AA1256" s="16"/>
    </row>
    <row r="1257" spans="1:27" ht="14.25" hidden="1" customHeight="1" x14ac:dyDescent="0.2">
      <c r="A1257" s="2"/>
      <c r="B1257" s="2"/>
      <c r="AA1257" s="16"/>
    </row>
    <row r="1258" spans="1:27" ht="14.25" hidden="1" customHeight="1" x14ac:dyDescent="0.2">
      <c r="A1258" s="2"/>
      <c r="B1258" s="2"/>
      <c r="AA1258" s="16"/>
    </row>
    <row r="1259" spans="1:27" ht="14.25" hidden="1" customHeight="1" x14ac:dyDescent="0.2">
      <c r="A1259" s="2"/>
      <c r="B1259" s="2"/>
      <c r="AA1259" s="16"/>
    </row>
    <row r="1260" spans="1:27" ht="14.25" hidden="1" customHeight="1" x14ac:dyDescent="0.2">
      <c r="A1260" s="2"/>
      <c r="B1260" s="2"/>
      <c r="AA1260" s="16"/>
    </row>
    <row r="1261" spans="1:27" ht="14.25" hidden="1" customHeight="1" x14ac:dyDescent="0.2">
      <c r="A1261" s="2"/>
      <c r="B1261" s="2"/>
      <c r="AA1261" s="16"/>
    </row>
    <row r="1262" spans="1:27" ht="14.25" hidden="1" customHeight="1" x14ac:dyDescent="0.2">
      <c r="A1262" s="2"/>
      <c r="B1262" s="2"/>
      <c r="AA1262" s="16"/>
    </row>
    <row r="1263" spans="1:27" ht="14.25" hidden="1" customHeight="1" x14ac:dyDescent="0.2">
      <c r="A1263" s="2"/>
      <c r="B1263" s="2"/>
      <c r="AA1263" s="16"/>
    </row>
    <row r="1264" spans="1:27" ht="14.25" hidden="1" customHeight="1" x14ac:dyDescent="0.2">
      <c r="A1264" s="2"/>
      <c r="B1264" s="2"/>
      <c r="AA1264" s="16"/>
    </row>
    <row r="1265" spans="1:27" ht="14.25" hidden="1" customHeight="1" x14ac:dyDescent="0.2">
      <c r="A1265" s="2"/>
      <c r="B1265" s="2"/>
      <c r="AA1265" s="16"/>
    </row>
    <row r="1266" spans="1:27" ht="14.25" hidden="1" customHeight="1" x14ac:dyDescent="0.2">
      <c r="A1266" s="2"/>
      <c r="B1266" s="2"/>
      <c r="AA1266" s="16"/>
    </row>
    <row r="1267" spans="1:27" ht="14.25" hidden="1" customHeight="1" x14ac:dyDescent="0.2">
      <c r="A1267" s="2"/>
      <c r="B1267" s="2"/>
      <c r="AA1267" s="16"/>
    </row>
    <row r="1268" spans="1:27" ht="14.25" hidden="1" customHeight="1" x14ac:dyDescent="0.2">
      <c r="A1268" s="2"/>
      <c r="B1268" s="2"/>
      <c r="AA1268" s="16"/>
    </row>
    <row r="1269" spans="1:27" ht="14.25" hidden="1" customHeight="1" x14ac:dyDescent="0.2">
      <c r="A1269" s="2"/>
      <c r="B1269" s="2"/>
      <c r="AA1269" s="16"/>
    </row>
    <row r="1270" spans="1:27" ht="14.25" hidden="1" customHeight="1" x14ac:dyDescent="0.2">
      <c r="A1270" s="2"/>
      <c r="B1270" s="2"/>
      <c r="AA1270" s="16"/>
    </row>
    <row r="1271" spans="1:27" ht="14.25" hidden="1" customHeight="1" x14ac:dyDescent="0.2">
      <c r="A1271" s="2"/>
      <c r="B1271" s="2"/>
      <c r="AA1271" s="16"/>
    </row>
    <row r="1272" spans="1:27" ht="14.25" hidden="1" customHeight="1" x14ac:dyDescent="0.2">
      <c r="A1272" s="2"/>
      <c r="B1272" s="2"/>
      <c r="AA1272" s="16"/>
    </row>
    <row r="1273" spans="1:27" ht="14.25" hidden="1" customHeight="1" x14ac:dyDescent="0.2">
      <c r="A1273" s="2"/>
      <c r="B1273" s="2"/>
      <c r="AA1273" s="16"/>
    </row>
    <row r="1274" spans="1:27" ht="14.25" hidden="1" customHeight="1" x14ac:dyDescent="0.2">
      <c r="A1274" s="2"/>
      <c r="B1274" s="2"/>
      <c r="AA1274" s="16"/>
    </row>
    <row r="1275" spans="1:27" ht="14.25" hidden="1" customHeight="1" x14ac:dyDescent="0.2">
      <c r="A1275" s="2"/>
      <c r="B1275" s="2"/>
      <c r="AA1275" s="16"/>
    </row>
    <row r="1276" spans="1:27" ht="14.25" hidden="1" customHeight="1" x14ac:dyDescent="0.2">
      <c r="A1276" s="2"/>
      <c r="B1276" s="2"/>
      <c r="AA1276" s="16"/>
    </row>
    <row r="1277" spans="1:27" ht="14.25" hidden="1" customHeight="1" x14ac:dyDescent="0.2">
      <c r="A1277" s="2"/>
      <c r="B1277" s="2"/>
      <c r="AA1277" s="16"/>
    </row>
    <row r="1278" spans="1:27" ht="14.25" hidden="1" customHeight="1" x14ac:dyDescent="0.2">
      <c r="A1278" s="2"/>
      <c r="B1278" s="2"/>
      <c r="AA1278" s="16"/>
    </row>
    <row r="1279" spans="1:27" ht="14.25" hidden="1" customHeight="1" x14ac:dyDescent="0.2">
      <c r="A1279" s="2"/>
      <c r="B1279" s="2"/>
      <c r="AA1279" s="16"/>
    </row>
    <row r="1280" spans="1:27" ht="14.25" hidden="1" customHeight="1" x14ac:dyDescent="0.2">
      <c r="A1280" s="2"/>
      <c r="B1280" s="2"/>
      <c r="AA1280" s="16"/>
    </row>
    <row r="1281" spans="1:27" ht="14.25" hidden="1" customHeight="1" x14ac:dyDescent="0.2">
      <c r="A1281" s="2"/>
      <c r="B1281" s="2"/>
      <c r="AA1281" s="16"/>
    </row>
    <row r="1282" spans="1:27" ht="14.25" hidden="1" customHeight="1" x14ac:dyDescent="0.2">
      <c r="A1282" s="2"/>
      <c r="B1282" s="2"/>
      <c r="AA1282" s="16"/>
    </row>
    <row r="1283" spans="1:27" ht="14.25" hidden="1" customHeight="1" x14ac:dyDescent="0.2">
      <c r="A1283" s="2"/>
      <c r="B1283" s="2"/>
      <c r="AA1283" s="16"/>
    </row>
    <row r="1284" spans="1:27" ht="14.25" hidden="1" customHeight="1" x14ac:dyDescent="0.2">
      <c r="A1284" s="2"/>
      <c r="B1284" s="2"/>
      <c r="AA1284" s="16"/>
    </row>
    <row r="1285" spans="1:27" ht="14.25" hidden="1" customHeight="1" x14ac:dyDescent="0.2">
      <c r="A1285" s="2"/>
      <c r="B1285" s="2"/>
      <c r="AA1285" s="16"/>
    </row>
    <row r="1286" spans="1:27" ht="14.25" hidden="1" customHeight="1" x14ac:dyDescent="0.2">
      <c r="A1286" s="2"/>
      <c r="B1286" s="2"/>
      <c r="AA1286" s="16"/>
    </row>
    <row r="1287" spans="1:27" ht="14.25" hidden="1" customHeight="1" x14ac:dyDescent="0.2">
      <c r="A1287" s="2"/>
      <c r="B1287" s="2"/>
      <c r="AA1287" s="16"/>
    </row>
    <row r="1288" spans="1:27" ht="14.25" hidden="1" customHeight="1" x14ac:dyDescent="0.2">
      <c r="A1288" s="2"/>
      <c r="B1288" s="2"/>
      <c r="AA1288" s="16"/>
    </row>
    <row r="1289" spans="1:27" ht="14.25" hidden="1" customHeight="1" x14ac:dyDescent="0.2">
      <c r="A1289" s="2"/>
      <c r="B1289" s="2"/>
      <c r="AA1289" s="16"/>
    </row>
    <row r="1290" spans="1:27" ht="14.25" hidden="1" customHeight="1" x14ac:dyDescent="0.2">
      <c r="A1290" s="2"/>
      <c r="B1290" s="2"/>
      <c r="AA1290" s="16"/>
    </row>
    <row r="1291" spans="1:27" ht="14.25" hidden="1" customHeight="1" x14ac:dyDescent="0.2">
      <c r="A1291" s="2"/>
      <c r="B1291" s="2"/>
      <c r="AA1291" s="16"/>
    </row>
    <row r="1292" spans="1:27" ht="14.25" hidden="1" customHeight="1" x14ac:dyDescent="0.2">
      <c r="A1292" s="2"/>
      <c r="B1292" s="2"/>
      <c r="AA1292" s="16"/>
    </row>
    <row r="1293" spans="1:27" ht="14.25" hidden="1" customHeight="1" x14ac:dyDescent="0.2">
      <c r="A1293" s="2"/>
      <c r="B1293" s="2"/>
      <c r="AA1293" s="16"/>
    </row>
    <row r="1294" spans="1:27" ht="14.25" hidden="1" customHeight="1" x14ac:dyDescent="0.2">
      <c r="A1294" s="2"/>
      <c r="B1294" s="2"/>
      <c r="AA1294" s="16"/>
    </row>
    <row r="1295" spans="1:27" ht="14.25" hidden="1" customHeight="1" x14ac:dyDescent="0.2">
      <c r="A1295" s="2"/>
      <c r="B1295" s="2"/>
      <c r="AA1295" s="16"/>
    </row>
    <row r="1296" spans="1:27" ht="14.25" hidden="1" customHeight="1" x14ac:dyDescent="0.2">
      <c r="A1296" s="2"/>
      <c r="B1296" s="2"/>
      <c r="AA1296" s="16"/>
    </row>
    <row r="1297" spans="1:27" ht="14.25" hidden="1" customHeight="1" x14ac:dyDescent="0.2">
      <c r="A1297" s="2"/>
      <c r="B1297" s="2"/>
      <c r="AA1297" s="16"/>
    </row>
    <row r="1298" spans="1:27" ht="14.25" hidden="1" customHeight="1" x14ac:dyDescent="0.2">
      <c r="A1298" s="2"/>
      <c r="B1298" s="2"/>
      <c r="AA1298" s="16"/>
    </row>
    <row r="1299" spans="1:27" ht="14.25" hidden="1" customHeight="1" x14ac:dyDescent="0.2">
      <c r="A1299" s="2"/>
      <c r="B1299" s="2"/>
      <c r="AA1299" s="16"/>
    </row>
    <row r="1300" spans="1:27" ht="14.25" hidden="1" customHeight="1" x14ac:dyDescent="0.2">
      <c r="A1300" s="2"/>
      <c r="B1300" s="2"/>
      <c r="AA1300" s="16"/>
    </row>
    <row r="1301" spans="1:27" ht="14.25" hidden="1" customHeight="1" x14ac:dyDescent="0.2">
      <c r="A1301" s="2"/>
      <c r="B1301" s="2"/>
      <c r="AA1301" s="16"/>
    </row>
    <row r="1302" spans="1:27" ht="14.25" hidden="1" customHeight="1" x14ac:dyDescent="0.2">
      <c r="A1302" s="2"/>
      <c r="B1302" s="2"/>
      <c r="AA1302" s="16"/>
    </row>
    <row r="1303" spans="1:27" ht="14.25" hidden="1" customHeight="1" x14ac:dyDescent="0.2">
      <c r="A1303" s="2"/>
      <c r="B1303" s="2"/>
      <c r="AA1303" s="16"/>
    </row>
    <row r="1304" spans="1:27" ht="14.25" hidden="1" customHeight="1" x14ac:dyDescent="0.2">
      <c r="A1304" s="2"/>
      <c r="B1304" s="2"/>
      <c r="AA1304" s="16"/>
    </row>
    <row r="1305" spans="1:27" ht="14.25" hidden="1" customHeight="1" x14ac:dyDescent="0.2">
      <c r="A1305" s="2"/>
      <c r="B1305" s="2"/>
      <c r="AA1305" s="16"/>
    </row>
    <row r="1306" spans="1:27" ht="14.25" hidden="1" customHeight="1" x14ac:dyDescent="0.2">
      <c r="A1306" s="2"/>
      <c r="B1306" s="2"/>
      <c r="AA1306" s="16"/>
    </row>
    <row r="1307" spans="1:27" ht="14.25" hidden="1" customHeight="1" x14ac:dyDescent="0.2">
      <c r="A1307" s="2"/>
      <c r="B1307" s="2"/>
      <c r="AA1307" s="16"/>
    </row>
    <row r="1308" spans="1:27" ht="14.25" hidden="1" customHeight="1" x14ac:dyDescent="0.2">
      <c r="A1308" s="2"/>
      <c r="B1308" s="2"/>
      <c r="AA1308" s="16"/>
    </row>
    <row r="1309" spans="1:27" ht="14.25" hidden="1" customHeight="1" x14ac:dyDescent="0.2">
      <c r="A1309" s="2"/>
      <c r="B1309" s="2"/>
      <c r="AA1309" s="16"/>
    </row>
    <row r="1310" spans="1:27" ht="14.25" hidden="1" customHeight="1" x14ac:dyDescent="0.2">
      <c r="A1310" s="2"/>
      <c r="B1310" s="2"/>
      <c r="AA1310" s="16"/>
    </row>
    <row r="1311" spans="1:27" ht="14.25" hidden="1" customHeight="1" x14ac:dyDescent="0.2">
      <c r="A1311" s="2"/>
      <c r="B1311" s="2"/>
      <c r="AA1311" s="16"/>
    </row>
    <row r="1312" spans="1:27" ht="14.25" hidden="1" customHeight="1" x14ac:dyDescent="0.2">
      <c r="A1312" s="2"/>
      <c r="B1312" s="2"/>
      <c r="AA1312" s="16"/>
    </row>
    <row r="1313" spans="1:27" ht="14.25" hidden="1" customHeight="1" x14ac:dyDescent="0.2">
      <c r="A1313" s="2"/>
      <c r="B1313" s="2"/>
      <c r="AA1313" s="16"/>
    </row>
    <row r="1314" spans="1:27" ht="14.25" hidden="1" customHeight="1" x14ac:dyDescent="0.2">
      <c r="A1314" s="2"/>
      <c r="B1314" s="2"/>
      <c r="AA1314" s="16"/>
    </row>
    <row r="1315" spans="1:27" ht="14.25" hidden="1" customHeight="1" x14ac:dyDescent="0.2">
      <c r="A1315" s="2"/>
      <c r="B1315" s="2"/>
      <c r="AA1315" s="16"/>
    </row>
    <row r="1316" spans="1:27" ht="14.25" hidden="1" customHeight="1" x14ac:dyDescent="0.2">
      <c r="A1316" s="2"/>
      <c r="B1316" s="2"/>
      <c r="AA1316" s="16"/>
    </row>
    <row r="1317" spans="1:27" ht="14.25" hidden="1" customHeight="1" x14ac:dyDescent="0.2">
      <c r="A1317" s="2"/>
      <c r="B1317" s="2"/>
      <c r="AA1317" s="16"/>
    </row>
    <row r="1318" spans="1:27" ht="14.25" hidden="1" customHeight="1" x14ac:dyDescent="0.2">
      <c r="A1318" s="2"/>
      <c r="B1318" s="2"/>
      <c r="AA1318" s="16"/>
    </row>
    <row r="1319" spans="1:27" ht="14.25" hidden="1" customHeight="1" x14ac:dyDescent="0.2">
      <c r="A1319" s="2"/>
      <c r="B1319" s="2"/>
      <c r="AA1319" s="16"/>
    </row>
    <row r="1320" spans="1:27" ht="14.25" hidden="1" customHeight="1" x14ac:dyDescent="0.2">
      <c r="A1320" s="2"/>
      <c r="B1320" s="2"/>
      <c r="AA1320" s="16"/>
    </row>
    <row r="1321" spans="1:27" ht="14.25" hidden="1" customHeight="1" x14ac:dyDescent="0.2">
      <c r="A1321" s="2"/>
      <c r="B1321" s="2"/>
      <c r="AA1321" s="16"/>
    </row>
    <row r="1322" spans="1:27" ht="14.25" hidden="1" customHeight="1" x14ac:dyDescent="0.2">
      <c r="A1322" s="2"/>
      <c r="B1322" s="2"/>
      <c r="AA1322" s="16"/>
    </row>
    <row r="1323" spans="1:27" ht="14.25" hidden="1" customHeight="1" x14ac:dyDescent="0.2">
      <c r="A1323" s="2"/>
      <c r="B1323" s="2"/>
      <c r="AA1323" s="16"/>
    </row>
    <row r="1324" spans="1:27" ht="14.25" hidden="1" customHeight="1" x14ac:dyDescent="0.2">
      <c r="A1324" s="2"/>
      <c r="B1324" s="2"/>
      <c r="AA1324" s="16"/>
    </row>
    <row r="1325" spans="1:27" ht="14.25" hidden="1" customHeight="1" x14ac:dyDescent="0.2">
      <c r="A1325" s="2"/>
      <c r="B1325" s="2"/>
      <c r="AA1325" s="16"/>
    </row>
    <row r="1326" spans="1:27" ht="14.25" hidden="1" customHeight="1" x14ac:dyDescent="0.2">
      <c r="A1326" s="2"/>
      <c r="B1326" s="2"/>
      <c r="AA1326" s="16"/>
    </row>
    <row r="1327" spans="1:27" ht="14.25" hidden="1" customHeight="1" x14ac:dyDescent="0.2">
      <c r="A1327" s="2"/>
      <c r="B1327" s="2"/>
      <c r="AA1327" s="16"/>
    </row>
    <row r="1328" spans="1:27" ht="14.25" hidden="1" customHeight="1" x14ac:dyDescent="0.2">
      <c r="A1328" s="2"/>
      <c r="B1328" s="2"/>
      <c r="AA1328" s="16"/>
    </row>
    <row r="1329" spans="1:27" ht="14.25" hidden="1" customHeight="1" x14ac:dyDescent="0.2">
      <c r="A1329" s="2"/>
      <c r="B1329" s="2"/>
      <c r="AA1329" s="16"/>
    </row>
    <row r="1330" spans="1:27" ht="14.25" hidden="1" customHeight="1" x14ac:dyDescent="0.2">
      <c r="A1330" s="2"/>
      <c r="B1330" s="2"/>
      <c r="AA1330" s="16"/>
    </row>
    <row r="1331" spans="1:27" ht="14.25" hidden="1" customHeight="1" x14ac:dyDescent="0.2">
      <c r="A1331" s="2"/>
      <c r="B1331" s="2"/>
      <c r="AA1331" s="16"/>
    </row>
    <row r="1332" spans="1:27" ht="14.25" hidden="1" customHeight="1" x14ac:dyDescent="0.2">
      <c r="A1332" s="2"/>
      <c r="B1332" s="2"/>
      <c r="AA1332" s="16"/>
    </row>
    <row r="1333" spans="1:27" ht="14.25" hidden="1" customHeight="1" x14ac:dyDescent="0.2">
      <c r="A1333" s="2"/>
      <c r="B1333" s="2"/>
      <c r="AA1333" s="16"/>
    </row>
    <row r="1334" spans="1:27" ht="14.25" hidden="1" customHeight="1" x14ac:dyDescent="0.2">
      <c r="A1334" s="2"/>
      <c r="B1334" s="2"/>
      <c r="AA1334" s="16"/>
    </row>
    <row r="1335" spans="1:27" ht="14.25" hidden="1" customHeight="1" x14ac:dyDescent="0.2">
      <c r="A1335" s="2"/>
      <c r="B1335" s="2"/>
      <c r="AA1335" s="16"/>
    </row>
    <row r="1336" spans="1:27" ht="14.25" hidden="1" customHeight="1" x14ac:dyDescent="0.2">
      <c r="A1336" s="2"/>
      <c r="B1336" s="2"/>
      <c r="AA1336" s="16"/>
    </row>
    <row r="1337" spans="1:27" ht="14.25" hidden="1" customHeight="1" x14ac:dyDescent="0.2">
      <c r="A1337" s="2"/>
      <c r="B1337" s="2"/>
      <c r="AA1337" s="16"/>
    </row>
    <row r="1338" spans="1:27" ht="14.25" hidden="1" customHeight="1" x14ac:dyDescent="0.2">
      <c r="A1338" s="2"/>
      <c r="B1338" s="2"/>
      <c r="AA1338" s="16"/>
    </row>
    <row r="1339" spans="1:27" ht="14.25" hidden="1" customHeight="1" x14ac:dyDescent="0.2">
      <c r="A1339" s="2"/>
      <c r="B1339" s="2"/>
      <c r="AA1339" s="16"/>
    </row>
    <row r="1340" spans="1:27" ht="14.25" hidden="1" customHeight="1" x14ac:dyDescent="0.2">
      <c r="A1340" s="2"/>
      <c r="B1340" s="2"/>
      <c r="AA1340" s="16"/>
    </row>
    <row r="1341" spans="1:27" ht="14.25" hidden="1" customHeight="1" x14ac:dyDescent="0.2">
      <c r="A1341" s="2"/>
      <c r="B1341" s="2"/>
      <c r="AA1341" s="16"/>
    </row>
    <row r="1342" spans="1:27" ht="14.25" hidden="1" customHeight="1" x14ac:dyDescent="0.2">
      <c r="A1342" s="2"/>
      <c r="B1342" s="2"/>
      <c r="AA1342" s="16"/>
    </row>
    <row r="1343" spans="1:27" ht="14.25" hidden="1" customHeight="1" x14ac:dyDescent="0.2">
      <c r="A1343" s="2"/>
      <c r="B1343" s="2"/>
      <c r="AA1343" s="16"/>
    </row>
    <row r="1344" spans="1:27" ht="14.25" hidden="1" customHeight="1" x14ac:dyDescent="0.2">
      <c r="A1344" s="2"/>
      <c r="B1344" s="2"/>
      <c r="AA1344" s="16"/>
    </row>
    <row r="1345" spans="1:27" ht="14.25" hidden="1" customHeight="1" x14ac:dyDescent="0.2">
      <c r="A1345" s="2"/>
      <c r="B1345" s="2"/>
      <c r="AA1345" s="16"/>
    </row>
    <row r="1346" spans="1:27" ht="14.25" hidden="1" customHeight="1" x14ac:dyDescent="0.2">
      <c r="A1346" s="2"/>
      <c r="B1346" s="2"/>
      <c r="AA1346" s="16"/>
    </row>
    <row r="1347" spans="1:27" ht="14.25" hidden="1" customHeight="1" x14ac:dyDescent="0.2">
      <c r="A1347" s="2"/>
      <c r="B1347" s="2"/>
      <c r="AA1347" s="16"/>
    </row>
    <row r="1348" spans="1:27" ht="14.25" hidden="1" customHeight="1" x14ac:dyDescent="0.2">
      <c r="A1348" s="2"/>
      <c r="B1348" s="2"/>
      <c r="AA1348" s="16"/>
    </row>
    <row r="1349" spans="1:27" ht="14.25" hidden="1" customHeight="1" x14ac:dyDescent="0.2">
      <c r="A1349" s="2"/>
      <c r="B1349" s="2"/>
      <c r="AA1349" s="16"/>
    </row>
    <row r="1350" spans="1:27" ht="14.25" hidden="1" customHeight="1" x14ac:dyDescent="0.2">
      <c r="A1350" s="2"/>
      <c r="B1350" s="2"/>
      <c r="AA1350" s="16"/>
    </row>
    <row r="1351" spans="1:27" ht="14.25" hidden="1" customHeight="1" x14ac:dyDescent="0.2">
      <c r="A1351" s="2"/>
      <c r="B1351" s="2"/>
      <c r="AA1351" s="16"/>
    </row>
    <row r="1352" spans="1:27" ht="14.25" hidden="1" customHeight="1" x14ac:dyDescent="0.2">
      <c r="A1352" s="2"/>
      <c r="B1352" s="2"/>
      <c r="AA1352" s="16"/>
    </row>
    <row r="1353" spans="1:27" ht="14.25" hidden="1" customHeight="1" x14ac:dyDescent="0.2">
      <c r="A1353" s="2"/>
      <c r="B1353" s="2"/>
      <c r="AA1353" s="16"/>
    </row>
    <row r="1354" spans="1:27" ht="14.25" hidden="1" customHeight="1" x14ac:dyDescent="0.2">
      <c r="A1354" s="2"/>
      <c r="B1354" s="2"/>
      <c r="AA1354" s="16"/>
    </row>
    <row r="1355" spans="1:27" ht="14.25" hidden="1" customHeight="1" x14ac:dyDescent="0.2">
      <c r="A1355" s="2"/>
      <c r="B1355" s="2"/>
      <c r="AA1355" s="16"/>
    </row>
    <row r="1356" spans="1:27" ht="14.25" hidden="1" customHeight="1" x14ac:dyDescent="0.2">
      <c r="A1356" s="2"/>
      <c r="B1356" s="2"/>
      <c r="AA1356" s="16"/>
    </row>
    <row r="1357" spans="1:27" ht="14.25" hidden="1" customHeight="1" x14ac:dyDescent="0.2">
      <c r="A1357" s="2"/>
      <c r="B1357" s="2"/>
      <c r="AA1357" s="16"/>
    </row>
    <row r="1358" spans="1:27" ht="14.25" hidden="1" customHeight="1" x14ac:dyDescent="0.2">
      <c r="A1358" s="2"/>
      <c r="B1358" s="2"/>
      <c r="AA1358" s="16"/>
    </row>
    <row r="1359" spans="1:27" ht="14.25" hidden="1" customHeight="1" x14ac:dyDescent="0.2">
      <c r="A1359" s="2"/>
      <c r="B1359" s="2"/>
      <c r="AA1359" s="16"/>
    </row>
    <row r="1360" spans="1:27" ht="14.25" hidden="1" customHeight="1" x14ac:dyDescent="0.2">
      <c r="A1360" s="2"/>
      <c r="B1360" s="2"/>
      <c r="AA1360" s="16"/>
    </row>
    <row r="1361" spans="1:27" ht="14.25" hidden="1" customHeight="1" x14ac:dyDescent="0.2">
      <c r="A1361" s="2"/>
      <c r="B1361" s="2"/>
      <c r="AA1361" s="16"/>
    </row>
    <row r="1362" spans="1:27" ht="14.25" hidden="1" customHeight="1" x14ac:dyDescent="0.2">
      <c r="A1362" s="2"/>
      <c r="B1362" s="2"/>
      <c r="AA1362" s="16"/>
    </row>
    <row r="1363" spans="1:27" ht="14.25" hidden="1" customHeight="1" x14ac:dyDescent="0.2">
      <c r="A1363" s="2"/>
      <c r="B1363" s="2"/>
      <c r="AA1363" s="16"/>
    </row>
    <row r="1364" spans="1:27" ht="14.25" hidden="1" customHeight="1" x14ac:dyDescent="0.2">
      <c r="A1364" s="2"/>
      <c r="B1364" s="2"/>
      <c r="AA1364" s="16"/>
    </row>
    <row r="1365" spans="1:27" ht="14.25" hidden="1" customHeight="1" x14ac:dyDescent="0.2">
      <c r="A1365" s="2"/>
      <c r="B1365" s="2"/>
      <c r="AA1365" s="16"/>
    </row>
    <row r="1366" spans="1:27" ht="14.25" hidden="1" customHeight="1" x14ac:dyDescent="0.2">
      <c r="A1366" s="2"/>
      <c r="B1366" s="2"/>
      <c r="AA1366" s="16"/>
    </row>
    <row r="1367" spans="1:27" ht="14.25" hidden="1" customHeight="1" x14ac:dyDescent="0.2">
      <c r="A1367" s="2"/>
      <c r="B1367" s="2"/>
      <c r="AA1367" s="16"/>
    </row>
    <row r="1368" spans="1:27" ht="14.25" hidden="1" customHeight="1" x14ac:dyDescent="0.2">
      <c r="A1368" s="2"/>
      <c r="B1368" s="2"/>
      <c r="AA1368" s="16"/>
    </row>
    <row r="1369" spans="1:27" ht="14.25" hidden="1" customHeight="1" x14ac:dyDescent="0.2">
      <c r="A1369" s="2"/>
      <c r="B1369" s="2"/>
      <c r="AA1369" s="16"/>
    </row>
    <row r="1370" spans="1:27" ht="14.25" hidden="1" customHeight="1" x14ac:dyDescent="0.2">
      <c r="A1370" s="2"/>
      <c r="B1370" s="2"/>
      <c r="AA1370" s="16"/>
    </row>
    <row r="1371" spans="1:27" ht="14.25" hidden="1" customHeight="1" x14ac:dyDescent="0.2">
      <c r="A1371" s="2"/>
      <c r="B1371" s="2"/>
      <c r="AA1371" s="16"/>
    </row>
    <row r="1372" spans="1:27" ht="14.25" hidden="1" customHeight="1" x14ac:dyDescent="0.2">
      <c r="A1372" s="2"/>
      <c r="B1372" s="2"/>
      <c r="AA1372" s="16"/>
    </row>
    <row r="1373" spans="1:27" ht="14.25" hidden="1" customHeight="1" x14ac:dyDescent="0.2">
      <c r="A1373" s="2"/>
      <c r="B1373" s="2"/>
      <c r="AA1373" s="16"/>
    </row>
    <row r="1374" spans="1:27" ht="14.25" hidden="1" customHeight="1" x14ac:dyDescent="0.2">
      <c r="A1374" s="2"/>
      <c r="B1374" s="2"/>
      <c r="AA1374" s="16"/>
    </row>
    <row r="1375" spans="1:27" ht="14.25" hidden="1" customHeight="1" x14ac:dyDescent="0.2">
      <c r="A1375" s="2"/>
      <c r="B1375" s="2"/>
      <c r="AA1375" s="16"/>
    </row>
    <row r="1376" spans="1:27" ht="14.25" hidden="1" customHeight="1" x14ac:dyDescent="0.2">
      <c r="A1376" s="2"/>
      <c r="B1376" s="2"/>
      <c r="AA1376" s="16"/>
    </row>
    <row r="1377" spans="1:27" ht="14.25" hidden="1" customHeight="1" x14ac:dyDescent="0.2">
      <c r="A1377" s="2"/>
      <c r="B1377" s="2"/>
      <c r="AA1377" s="16"/>
    </row>
    <row r="1378" spans="1:27" ht="14.25" hidden="1" customHeight="1" x14ac:dyDescent="0.2">
      <c r="A1378" s="2"/>
      <c r="B1378" s="2"/>
      <c r="AA1378" s="16"/>
    </row>
    <row r="1379" spans="1:27" ht="14.25" hidden="1" customHeight="1" x14ac:dyDescent="0.2">
      <c r="A1379" s="2"/>
      <c r="B1379" s="2"/>
      <c r="AA1379" s="16"/>
    </row>
    <row r="1380" spans="1:27" ht="14.25" hidden="1" customHeight="1" x14ac:dyDescent="0.2">
      <c r="A1380" s="2"/>
      <c r="B1380" s="2"/>
      <c r="AA1380" s="16"/>
    </row>
    <row r="1381" spans="1:27" ht="14.25" hidden="1" customHeight="1" x14ac:dyDescent="0.2">
      <c r="A1381" s="2"/>
      <c r="B1381" s="2"/>
      <c r="AA1381" s="16"/>
    </row>
    <row r="1382" spans="1:27" ht="14.25" hidden="1" customHeight="1" x14ac:dyDescent="0.2">
      <c r="A1382" s="2"/>
      <c r="B1382" s="2"/>
      <c r="AA1382" s="16"/>
    </row>
    <row r="1383" spans="1:27" ht="14.25" hidden="1" customHeight="1" x14ac:dyDescent="0.2">
      <c r="A1383" s="2"/>
      <c r="B1383" s="2"/>
      <c r="AA1383" s="16"/>
    </row>
    <row r="1384" spans="1:27" ht="14.25" hidden="1" customHeight="1" x14ac:dyDescent="0.2">
      <c r="A1384" s="2"/>
      <c r="B1384" s="2"/>
      <c r="AA1384" s="16"/>
    </row>
    <row r="1385" spans="1:27" ht="14.25" hidden="1" customHeight="1" x14ac:dyDescent="0.2">
      <c r="A1385" s="2"/>
      <c r="B1385" s="2"/>
      <c r="AA1385" s="16"/>
    </row>
    <row r="1386" spans="1:27" ht="14.25" hidden="1" customHeight="1" x14ac:dyDescent="0.2">
      <c r="A1386" s="2"/>
      <c r="B1386" s="2"/>
      <c r="AA1386" s="16"/>
    </row>
    <row r="1387" spans="1:27" ht="14.25" hidden="1" customHeight="1" x14ac:dyDescent="0.2">
      <c r="A1387" s="2"/>
      <c r="B1387" s="2"/>
      <c r="AA1387" s="16"/>
    </row>
    <row r="1388" spans="1:27" ht="14.25" hidden="1" customHeight="1" x14ac:dyDescent="0.2">
      <c r="A1388" s="2"/>
      <c r="B1388" s="2"/>
      <c r="AA1388" s="16"/>
    </row>
    <row r="1389" spans="1:27" ht="14.25" hidden="1" customHeight="1" x14ac:dyDescent="0.2">
      <c r="A1389" s="2"/>
      <c r="B1389" s="2"/>
      <c r="AA1389" s="16"/>
    </row>
    <row r="1390" spans="1:27" ht="14.25" hidden="1" customHeight="1" x14ac:dyDescent="0.2">
      <c r="A1390" s="2"/>
      <c r="B1390" s="2"/>
      <c r="AA1390" s="16"/>
    </row>
    <row r="1391" spans="1:27" ht="14.25" hidden="1" customHeight="1" x14ac:dyDescent="0.2">
      <c r="A1391" s="2"/>
      <c r="B1391" s="2"/>
      <c r="AA1391" s="16"/>
    </row>
    <row r="1392" spans="1:27" ht="14.25" hidden="1" customHeight="1" x14ac:dyDescent="0.2">
      <c r="A1392" s="2"/>
      <c r="B1392" s="2"/>
      <c r="AA1392" s="16"/>
    </row>
    <row r="1393" spans="1:27" ht="14.25" hidden="1" customHeight="1" x14ac:dyDescent="0.2">
      <c r="A1393" s="2"/>
      <c r="B1393" s="2"/>
      <c r="AA1393" s="16"/>
    </row>
    <row r="1394" spans="1:27" ht="14.25" hidden="1" customHeight="1" x14ac:dyDescent="0.2">
      <c r="A1394" s="2"/>
      <c r="B1394" s="2"/>
      <c r="AA1394" s="16"/>
    </row>
    <row r="1395" spans="1:27" ht="14.25" hidden="1" customHeight="1" x14ac:dyDescent="0.2">
      <c r="A1395" s="2"/>
      <c r="B1395" s="2"/>
      <c r="AA1395" s="16"/>
    </row>
    <row r="1396" spans="1:27" ht="14.25" hidden="1" customHeight="1" x14ac:dyDescent="0.2">
      <c r="A1396" s="2"/>
      <c r="B1396" s="2"/>
      <c r="AA1396" s="16"/>
    </row>
    <row r="1397" spans="1:27" ht="14.25" hidden="1" customHeight="1" x14ac:dyDescent="0.2">
      <c r="A1397" s="2"/>
      <c r="B1397" s="2"/>
      <c r="AA1397" s="16"/>
    </row>
    <row r="1398" spans="1:27" ht="14.25" hidden="1" customHeight="1" x14ac:dyDescent="0.2">
      <c r="A1398" s="2"/>
      <c r="B1398" s="2"/>
      <c r="AA1398" s="16"/>
    </row>
    <row r="1399" spans="1:27" ht="14.25" hidden="1" customHeight="1" x14ac:dyDescent="0.2">
      <c r="A1399" s="2"/>
      <c r="B1399" s="2"/>
      <c r="AA1399" s="16"/>
    </row>
    <row r="1400" spans="1:27" ht="14.25" hidden="1" customHeight="1" x14ac:dyDescent="0.2">
      <c r="A1400" s="2"/>
      <c r="B1400" s="2"/>
      <c r="AA1400" s="16"/>
    </row>
    <row r="1401" spans="1:27" ht="14.25" hidden="1" customHeight="1" x14ac:dyDescent="0.2">
      <c r="A1401" s="2"/>
      <c r="B1401" s="2"/>
      <c r="AA1401" s="16"/>
    </row>
    <row r="1402" spans="1:27" ht="14.25" hidden="1" customHeight="1" x14ac:dyDescent="0.2">
      <c r="A1402" s="2"/>
      <c r="B1402" s="2"/>
      <c r="AA1402" s="16"/>
    </row>
    <row r="1403" spans="1:27" ht="14.25" hidden="1" customHeight="1" x14ac:dyDescent="0.2">
      <c r="A1403" s="2"/>
      <c r="B1403" s="2"/>
      <c r="AA1403" s="16"/>
    </row>
    <row r="1404" spans="1:27" ht="14.25" hidden="1" customHeight="1" x14ac:dyDescent="0.2">
      <c r="A1404" s="2"/>
      <c r="B1404" s="2"/>
      <c r="AA1404" s="16"/>
    </row>
    <row r="1405" spans="1:27" ht="14.25" hidden="1" customHeight="1" x14ac:dyDescent="0.2">
      <c r="A1405" s="2"/>
      <c r="B1405" s="2"/>
      <c r="AA1405" s="16"/>
    </row>
    <row r="1406" spans="1:27" ht="14.25" hidden="1" customHeight="1" x14ac:dyDescent="0.2">
      <c r="A1406" s="2"/>
      <c r="B1406" s="2"/>
      <c r="AA1406" s="16"/>
    </row>
    <row r="1407" spans="1:27" ht="14.25" hidden="1" customHeight="1" x14ac:dyDescent="0.2">
      <c r="A1407" s="2"/>
      <c r="B1407" s="2"/>
      <c r="AA1407" s="16"/>
    </row>
    <row r="1408" spans="1:27" ht="14.25" hidden="1" customHeight="1" x14ac:dyDescent="0.2">
      <c r="A1408" s="2"/>
      <c r="B1408" s="2"/>
      <c r="AA1408" s="16"/>
    </row>
    <row r="1409" spans="1:27" ht="14.25" hidden="1" customHeight="1" x14ac:dyDescent="0.2">
      <c r="A1409" s="2"/>
      <c r="B1409" s="2"/>
      <c r="AA1409" s="16"/>
    </row>
    <row r="1410" spans="1:27" ht="14.25" hidden="1" customHeight="1" x14ac:dyDescent="0.2">
      <c r="A1410" s="2"/>
      <c r="B1410" s="2"/>
      <c r="AA1410" s="16"/>
    </row>
    <row r="1411" spans="1:27" ht="14.25" hidden="1" customHeight="1" x14ac:dyDescent="0.2">
      <c r="A1411" s="2"/>
      <c r="B1411" s="2"/>
      <c r="AA1411" s="16"/>
    </row>
    <row r="1412" spans="1:27" ht="14.25" hidden="1" customHeight="1" x14ac:dyDescent="0.2">
      <c r="A1412" s="2"/>
      <c r="B1412" s="2"/>
      <c r="AA1412" s="16"/>
    </row>
    <row r="1413" spans="1:27" ht="14.25" hidden="1" customHeight="1" x14ac:dyDescent="0.2">
      <c r="A1413" s="2"/>
      <c r="B1413" s="2"/>
      <c r="AA1413" s="16"/>
    </row>
    <row r="1414" spans="1:27" ht="14.25" hidden="1" customHeight="1" x14ac:dyDescent="0.2">
      <c r="A1414" s="2"/>
      <c r="B1414" s="2"/>
      <c r="AA1414" s="16"/>
    </row>
    <row r="1415" spans="1:27" ht="14.25" hidden="1" customHeight="1" x14ac:dyDescent="0.2">
      <c r="A1415" s="2"/>
      <c r="B1415" s="2"/>
      <c r="AA1415" s="16"/>
    </row>
    <row r="1416" spans="1:27" ht="14.25" hidden="1" customHeight="1" x14ac:dyDescent="0.2">
      <c r="A1416" s="2"/>
      <c r="B1416" s="2"/>
      <c r="AA1416" s="16"/>
    </row>
    <row r="1417" spans="1:27" ht="14.25" hidden="1" customHeight="1" x14ac:dyDescent="0.2">
      <c r="A1417" s="2"/>
      <c r="B1417" s="2"/>
      <c r="AA1417" s="16"/>
    </row>
    <row r="1418" spans="1:27" ht="14.25" hidden="1" customHeight="1" x14ac:dyDescent="0.2">
      <c r="A1418" s="2"/>
      <c r="B1418" s="2"/>
      <c r="AA1418" s="16"/>
    </row>
    <row r="1419" spans="1:27" ht="14.25" hidden="1" customHeight="1" x14ac:dyDescent="0.2">
      <c r="A1419" s="2"/>
      <c r="B1419" s="2"/>
      <c r="AA1419" s="16"/>
    </row>
    <row r="1420" spans="1:27" ht="14.25" hidden="1" customHeight="1" x14ac:dyDescent="0.2">
      <c r="A1420" s="2"/>
      <c r="B1420" s="2"/>
      <c r="AA1420" s="16"/>
    </row>
    <row r="1421" spans="1:27" ht="14.25" hidden="1" customHeight="1" x14ac:dyDescent="0.2">
      <c r="A1421" s="2"/>
      <c r="B1421" s="2"/>
      <c r="AA1421" s="16"/>
    </row>
    <row r="1422" spans="1:27" ht="14.25" hidden="1" customHeight="1" x14ac:dyDescent="0.2">
      <c r="A1422" s="2"/>
      <c r="B1422" s="2"/>
      <c r="AA1422" s="16"/>
    </row>
    <row r="1423" spans="1:27" ht="14.25" hidden="1" customHeight="1" x14ac:dyDescent="0.2">
      <c r="A1423" s="2"/>
      <c r="B1423" s="2"/>
      <c r="AA1423" s="16"/>
    </row>
    <row r="1424" spans="1:27" ht="14.25" hidden="1" customHeight="1" x14ac:dyDescent="0.2">
      <c r="A1424" s="2"/>
      <c r="B1424" s="2"/>
      <c r="AA1424" s="16"/>
    </row>
    <row r="1425" spans="1:27" ht="14.25" hidden="1" customHeight="1" x14ac:dyDescent="0.2">
      <c r="A1425" s="2"/>
      <c r="B1425" s="2"/>
      <c r="AA1425" s="16"/>
    </row>
    <row r="1426" spans="1:27" ht="14.25" hidden="1" customHeight="1" x14ac:dyDescent="0.2">
      <c r="A1426" s="2"/>
      <c r="B1426" s="2"/>
      <c r="AA1426" s="16"/>
    </row>
    <row r="1427" spans="1:27" ht="14.25" hidden="1" customHeight="1" x14ac:dyDescent="0.2">
      <c r="A1427" s="2"/>
      <c r="B1427" s="2"/>
      <c r="AA1427" s="16"/>
    </row>
    <row r="1428" spans="1:27" ht="14.25" hidden="1" customHeight="1" x14ac:dyDescent="0.2">
      <c r="A1428" s="2"/>
      <c r="B1428" s="2"/>
      <c r="AA1428" s="16"/>
    </row>
    <row r="1429" spans="1:27" ht="14.25" hidden="1" customHeight="1" x14ac:dyDescent="0.2">
      <c r="A1429" s="2"/>
      <c r="B1429" s="2"/>
      <c r="AA1429" s="16"/>
    </row>
    <row r="1430" spans="1:27" ht="14.25" hidden="1" customHeight="1" x14ac:dyDescent="0.2">
      <c r="A1430" s="2"/>
      <c r="B1430" s="2"/>
      <c r="AA1430" s="16"/>
    </row>
    <row r="1431" spans="1:27" ht="14.25" hidden="1" customHeight="1" x14ac:dyDescent="0.2">
      <c r="A1431" s="2"/>
      <c r="B1431" s="2"/>
      <c r="AA1431" s="16"/>
    </row>
    <row r="1432" spans="1:27" ht="14.25" hidden="1" customHeight="1" x14ac:dyDescent="0.2">
      <c r="A1432" s="2"/>
      <c r="B1432" s="2"/>
      <c r="AA1432" s="16"/>
    </row>
    <row r="1433" spans="1:27" ht="14.25" hidden="1" customHeight="1" x14ac:dyDescent="0.2">
      <c r="A1433" s="2"/>
      <c r="B1433" s="2"/>
      <c r="AA1433" s="16"/>
    </row>
    <row r="1434" spans="1:27" ht="14.25" hidden="1" customHeight="1" x14ac:dyDescent="0.2">
      <c r="A1434" s="2"/>
      <c r="B1434" s="2"/>
      <c r="AA1434" s="16"/>
    </row>
    <row r="1435" spans="1:27" ht="14.25" hidden="1" customHeight="1" x14ac:dyDescent="0.2">
      <c r="A1435" s="2"/>
      <c r="B1435" s="2"/>
      <c r="AA1435" s="16"/>
    </row>
    <row r="1436" spans="1:27" ht="14.25" hidden="1" customHeight="1" x14ac:dyDescent="0.2">
      <c r="A1436" s="2"/>
      <c r="B1436" s="2"/>
      <c r="AA1436" s="16"/>
    </row>
    <row r="1437" spans="1:27" ht="14.25" hidden="1" customHeight="1" x14ac:dyDescent="0.2">
      <c r="A1437" s="2"/>
      <c r="B1437" s="2"/>
      <c r="AA1437" s="16"/>
    </row>
    <row r="1438" spans="1:27" ht="14.25" hidden="1" customHeight="1" x14ac:dyDescent="0.2">
      <c r="A1438" s="2"/>
      <c r="B1438" s="2"/>
      <c r="AA1438" s="16"/>
    </row>
    <row r="1439" spans="1:27" ht="14.25" hidden="1" customHeight="1" x14ac:dyDescent="0.2">
      <c r="A1439" s="2"/>
      <c r="B1439" s="2"/>
      <c r="AA1439" s="16"/>
    </row>
    <row r="1440" spans="1:27" ht="14.25" hidden="1" customHeight="1" x14ac:dyDescent="0.2">
      <c r="A1440" s="2"/>
      <c r="B1440" s="2"/>
      <c r="AA1440" s="16"/>
    </row>
    <row r="1441" spans="1:27" ht="14.25" hidden="1" customHeight="1" x14ac:dyDescent="0.2">
      <c r="A1441" s="2"/>
      <c r="B1441" s="2"/>
      <c r="AA1441" s="16"/>
    </row>
    <row r="1442" spans="1:27" ht="14.25" hidden="1" customHeight="1" x14ac:dyDescent="0.2">
      <c r="A1442" s="2"/>
      <c r="B1442" s="2"/>
      <c r="AA1442" s="16"/>
    </row>
    <row r="1443" spans="1:27" ht="14.25" hidden="1" customHeight="1" x14ac:dyDescent="0.2">
      <c r="A1443" s="2"/>
      <c r="B1443" s="2"/>
      <c r="AA1443" s="16"/>
    </row>
    <row r="1444" spans="1:27" ht="14.25" hidden="1" customHeight="1" x14ac:dyDescent="0.2">
      <c r="A1444" s="2"/>
      <c r="B1444" s="2"/>
      <c r="AA1444" s="16"/>
    </row>
    <row r="1445" spans="1:27" ht="14.25" hidden="1" customHeight="1" x14ac:dyDescent="0.2">
      <c r="A1445" s="2"/>
      <c r="B1445" s="2"/>
      <c r="AA1445" s="16"/>
    </row>
    <row r="1446" spans="1:27" ht="14.25" hidden="1" customHeight="1" x14ac:dyDescent="0.2">
      <c r="A1446" s="2"/>
      <c r="B1446" s="2"/>
      <c r="AA1446" s="16"/>
    </row>
    <row r="1447" spans="1:27" ht="14.25" hidden="1" customHeight="1" x14ac:dyDescent="0.2">
      <c r="A1447" s="2"/>
      <c r="B1447" s="2"/>
      <c r="AA1447" s="16"/>
    </row>
    <row r="1448" spans="1:27" ht="14.25" hidden="1" customHeight="1" x14ac:dyDescent="0.2">
      <c r="A1448" s="2"/>
      <c r="B1448" s="2"/>
      <c r="AA1448" s="16"/>
    </row>
    <row r="1449" spans="1:27" ht="14.25" hidden="1" customHeight="1" x14ac:dyDescent="0.2">
      <c r="A1449" s="2"/>
      <c r="B1449" s="2"/>
      <c r="AA1449" s="16"/>
    </row>
    <row r="1450" spans="1:27" ht="14.25" hidden="1" customHeight="1" x14ac:dyDescent="0.2">
      <c r="A1450" s="2"/>
      <c r="B1450" s="2"/>
      <c r="AA1450" s="16"/>
    </row>
    <row r="1451" spans="1:27" ht="14.25" hidden="1" customHeight="1" x14ac:dyDescent="0.2">
      <c r="A1451" s="2"/>
      <c r="B1451" s="2"/>
      <c r="AA1451" s="16"/>
    </row>
    <row r="1452" spans="1:27" ht="14.25" hidden="1" customHeight="1" x14ac:dyDescent="0.2">
      <c r="A1452" s="2"/>
      <c r="B1452" s="2"/>
      <c r="AA1452" s="16"/>
    </row>
    <row r="1453" spans="1:27" ht="14.25" hidden="1" customHeight="1" x14ac:dyDescent="0.2">
      <c r="A1453" s="2"/>
      <c r="B1453" s="2"/>
      <c r="AA1453" s="16"/>
    </row>
    <row r="1454" spans="1:27" ht="14.25" hidden="1" customHeight="1" x14ac:dyDescent="0.2">
      <c r="A1454" s="2"/>
      <c r="B1454" s="2"/>
      <c r="AA1454" s="16"/>
    </row>
    <row r="1455" spans="1:27" ht="14.25" hidden="1" customHeight="1" x14ac:dyDescent="0.2">
      <c r="A1455" s="2"/>
      <c r="B1455" s="2"/>
      <c r="AA1455" s="16"/>
    </row>
    <row r="1456" spans="1:27" ht="14.25" hidden="1" customHeight="1" x14ac:dyDescent="0.2">
      <c r="A1456" s="2"/>
      <c r="B1456" s="2"/>
      <c r="AA1456" s="16"/>
    </row>
    <row r="1457" spans="1:27" ht="14.25" hidden="1" customHeight="1" x14ac:dyDescent="0.2">
      <c r="A1457" s="2"/>
      <c r="B1457" s="2"/>
      <c r="AA1457" s="16"/>
    </row>
    <row r="1458" spans="1:27" ht="14.25" hidden="1" customHeight="1" x14ac:dyDescent="0.2">
      <c r="A1458" s="2"/>
      <c r="B1458" s="2"/>
      <c r="AA1458" s="16"/>
    </row>
    <row r="1459" spans="1:27" ht="14.25" hidden="1" customHeight="1" x14ac:dyDescent="0.2">
      <c r="A1459" s="2"/>
      <c r="B1459" s="2"/>
      <c r="AA1459" s="16"/>
    </row>
    <row r="1460" spans="1:27" ht="14.25" hidden="1" customHeight="1" x14ac:dyDescent="0.2">
      <c r="A1460" s="2"/>
      <c r="B1460" s="2"/>
      <c r="AA1460" s="16"/>
    </row>
    <row r="1461" spans="1:27" ht="14.25" hidden="1" customHeight="1" x14ac:dyDescent="0.2">
      <c r="A1461" s="2"/>
      <c r="B1461" s="2"/>
      <c r="AA1461" s="16"/>
    </row>
    <row r="1462" spans="1:27" ht="14.25" hidden="1" customHeight="1" x14ac:dyDescent="0.2">
      <c r="A1462" s="2"/>
      <c r="B1462" s="2"/>
      <c r="AA1462" s="16"/>
    </row>
    <row r="1463" spans="1:27" ht="14.25" hidden="1" customHeight="1" x14ac:dyDescent="0.2">
      <c r="A1463" s="2"/>
      <c r="B1463" s="2"/>
      <c r="AA1463" s="16"/>
    </row>
    <row r="1464" spans="1:27" ht="14.25" hidden="1" customHeight="1" x14ac:dyDescent="0.2">
      <c r="A1464" s="2"/>
      <c r="B1464" s="2"/>
      <c r="AA1464" s="16"/>
    </row>
    <row r="1465" spans="1:27" ht="14.25" hidden="1" customHeight="1" x14ac:dyDescent="0.2">
      <c r="A1465" s="2"/>
      <c r="B1465" s="2"/>
      <c r="AA1465" s="16"/>
    </row>
    <row r="1466" spans="1:27" ht="14.25" hidden="1" customHeight="1" x14ac:dyDescent="0.2">
      <c r="A1466" s="2"/>
      <c r="B1466" s="2"/>
      <c r="AA1466" s="16"/>
    </row>
    <row r="1467" spans="1:27" ht="14.25" hidden="1" customHeight="1" x14ac:dyDescent="0.2">
      <c r="A1467" s="2"/>
      <c r="B1467" s="2"/>
      <c r="AA1467" s="16"/>
    </row>
    <row r="1468" spans="1:27" ht="14.25" hidden="1" customHeight="1" x14ac:dyDescent="0.2">
      <c r="A1468" s="2"/>
      <c r="B1468" s="2"/>
      <c r="AA1468" s="16"/>
    </row>
    <row r="1469" spans="1:27" ht="14.25" hidden="1" customHeight="1" x14ac:dyDescent="0.2">
      <c r="A1469" s="2"/>
      <c r="B1469" s="2"/>
      <c r="AA1469" s="16"/>
    </row>
    <row r="1470" spans="1:27" ht="14.25" hidden="1" customHeight="1" x14ac:dyDescent="0.2">
      <c r="A1470" s="2"/>
      <c r="B1470" s="2"/>
      <c r="AA1470" s="16"/>
    </row>
    <row r="1471" spans="1:27" ht="14.25" hidden="1" customHeight="1" x14ac:dyDescent="0.2">
      <c r="A1471" s="2"/>
      <c r="B1471" s="2"/>
      <c r="AA1471" s="16"/>
    </row>
    <row r="1472" spans="1:27" ht="14.25" hidden="1" customHeight="1" x14ac:dyDescent="0.2">
      <c r="A1472" s="2"/>
      <c r="B1472" s="2"/>
      <c r="AA1472" s="16"/>
    </row>
    <row r="1473" spans="1:27" ht="14.25" hidden="1" customHeight="1" x14ac:dyDescent="0.2">
      <c r="A1473" s="2"/>
      <c r="B1473" s="2"/>
      <c r="AA1473" s="16"/>
    </row>
    <row r="1474" spans="1:27" ht="14.25" hidden="1" customHeight="1" x14ac:dyDescent="0.2">
      <c r="A1474" s="2"/>
      <c r="B1474" s="2"/>
      <c r="AA1474" s="16"/>
    </row>
    <row r="1475" spans="1:27" ht="14.25" hidden="1" customHeight="1" x14ac:dyDescent="0.2">
      <c r="A1475" s="2"/>
      <c r="B1475" s="2"/>
      <c r="AA1475" s="16"/>
    </row>
    <row r="1476" spans="1:27" ht="14.25" hidden="1" customHeight="1" x14ac:dyDescent="0.2">
      <c r="A1476" s="2"/>
      <c r="B1476" s="2"/>
      <c r="AA1476" s="16"/>
    </row>
    <row r="1477" spans="1:27" ht="14.25" hidden="1" customHeight="1" x14ac:dyDescent="0.2">
      <c r="A1477" s="2"/>
      <c r="B1477" s="2"/>
      <c r="AA1477" s="16"/>
    </row>
    <row r="1478" spans="1:27" ht="14.25" hidden="1" customHeight="1" x14ac:dyDescent="0.2">
      <c r="A1478" s="2"/>
      <c r="B1478" s="2"/>
      <c r="AA1478" s="16"/>
    </row>
    <row r="1479" spans="1:27" ht="14.25" hidden="1" customHeight="1" x14ac:dyDescent="0.2">
      <c r="A1479" s="2"/>
      <c r="B1479" s="2"/>
      <c r="AA1479" s="16"/>
    </row>
    <row r="1480" spans="1:27" ht="14.25" hidden="1" customHeight="1" x14ac:dyDescent="0.2">
      <c r="A1480" s="2"/>
      <c r="B1480" s="2"/>
      <c r="AA1480" s="16"/>
    </row>
    <row r="1481" spans="1:27" ht="14.25" hidden="1" customHeight="1" x14ac:dyDescent="0.2">
      <c r="A1481" s="2"/>
      <c r="B1481" s="2"/>
      <c r="AA1481" s="16"/>
    </row>
    <row r="1482" spans="1:27" ht="14.25" hidden="1" customHeight="1" x14ac:dyDescent="0.2">
      <c r="A1482" s="2"/>
      <c r="B1482" s="2"/>
      <c r="AA1482" s="16"/>
    </row>
    <row r="1483" spans="1:27" ht="14.25" hidden="1" customHeight="1" x14ac:dyDescent="0.2">
      <c r="A1483" s="2"/>
      <c r="B1483" s="2"/>
      <c r="AA1483" s="16"/>
    </row>
    <row r="1484" spans="1:27" ht="14.25" hidden="1" customHeight="1" x14ac:dyDescent="0.2">
      <c r="A1484" s="2"/>
      <c r="B1484" s="2"/>
      <c r="AA1484" s="16"/>
    </row>
    <row r="1485" spans="1:27" ht="14.25" hidden="1" customHeight="1" x14ac:dyDescent="0.2">
      <c r="A1485" s="2"/>
      <c r="B1485" s="2"/>
      <c r="AA1485" s="16"/>
    </row>
    <row r="1486" spans="1:27" ht="14.25" hidden="1" customHeight="1" x14ac:dyDescent="0.2">
      <c r="A1486" s="2"/>
      <c r="B1486" s="2"/>
      <c r="AA1486" s="16"/>
    </row>
    <row r="1487" spans="1:27" ht="14.25" hidden="1" customHeight="1" x14ac:dyDescent="0.2">
      <c r="A1487" s="2"/>
      <c r="B1487" s="2"/>
      <c r="AA1487" s="16"/>
    </row>
    <row r="1488" spans="1:27" ht="14.25" hidden="1" customHeight="1" x14ac:dyDescent="0.2">
      <c r="A1488" s="2"/>
      <c r="B1488" s="2"/>
      <c r="AA1488" s="16"/>
    </row>
    <row r="1489" spans="1:27" ht="14.25" hidden="1" customHeight="1" x14ac:dyDescent="0.2">
      <c r="A1489" s="2"/>
      <c r="B1489" s="2"/>
      <c r="AA1489" s="16"/>
    </row>
    <row r="1490" spans="1:27" ht="14.25" hidden="1" customHeight="1" x14ac:dyDescent="0.2">
      <c r="A1490" s="2"/>
      <c r="B1490" s="2"/>
      <c r="AA1490" s="16"/>
    </row>
    <row r="1491" spans="1:27" ht="14.25" hidden="1" customHeight="1" x14ac:dyDescent="0.2">
      <c r="A1491" s="2"/>
      <c r="B1491" s="2"/>
      <c r="AA1491" s="16"/>
    </row>
    <row r="1492" spans="1:27" ht="14.25" hidden="1" customHeight="1" x14ac:dyDescent="0.2">
      <c r="A1492" s="2"/>
      <c r="B1492" s="2"/>
      <c r="AA1492" s="16"/>
    </row>
    <row r="1493" spans="1:27" ht="14.25" hidden="1" customHeight="1" x14ac:dyDescent="0.2">
      <c r="A1493" s="2"/>
      <c r="B1493" s="2"/>
      <c r="AA1493" s="16"/>
    </row>
    <row r="1494" spans="1:27" ht="14.25" hidden="1" customHeight="1" x14ac:dyDescent="0.2">
      <c r="A1494" s="2"/>
      <c r="B1494" s="2"/>
      <c r="AA1494" s="16"/>
    </row>
    <row r="1495" spans="1:27" ht="14.25" hidden="1" customHeight="1" x14ac:dyDescent="0.2">
      <c r="A1495" s="2"/>
      <c r="B1495" s="2"/>
      <c r="AA1495" s="16"/>
    </row>
    <row r="1496" spans="1:27" ht="14.25" hidden="1" customHeight="1" x14ac:dyDescent="0.2">
      <c r="A1496" s="2"/>
      <c r="B1496" s="2"/>
      <c r="AA1496" s="16"/>
    </row>
    <row r="1497" spans="1:27" ht="14.25" hidden="1" customHeight="1" x14ac:dyDescent="0.2">
      <c r="A1497" s="2"/>
      <c r="B1497" s="2"/>
      <c r="AA1497" s="16"/>
    </row>
    <row r="1498" spans="1:27" ht="14.25" hidden="1" customHeight="1" x14ac:dyDescent="0.2">
      <c r="A1498" s="2"/>
      <c r="B1498" s="2"/>
      <c r="AA1498" s="16"/>
    </row>
    <row r="1499" spans="1:27" ht="14.25" hidden="1" customHeight="1" x14ac:dyDescent="0.2">
      <c r="A1499" s="2"/>
      <c r="B1499" s="2"/>
      <c r="AA1499" s="16"/>
    </row>
    <row r="1500" spans="1:27" ht="14.25" hidden="1" customHeight="1" x14ac:dyDescent="0.2">
      <c r="A1500" s="2"/>
      <c r="B1500" s="2"/>
      <c r="AA1500" s="16"/>
    </row>
    <row r="1501" spans="1:27" ht="14.25" hidden="1" customHeight="1" x14ac:dyDescent="0.2">
      <c r="A1501" s="2"/>
      <c r="B1501" s="2"/>
      <c r="AA1501" s="16"/>
    </row>
    <row r="1502" spans="1:27" ht="14.25" hidden="1" customHeight="1" x14ac:dyDescent="0.2">
      <c r="A1502" s="2"/>
      <c r="B1502" s="2"/>
      <c r="AA1502" s="16"/>
    </row>
    <row r="1503" spans="1:27" ht="14.25" hidden="1" customHeight="1" x14ac:dyDescent="0.2">
      <c r="A1503" s="2"/>
      <c r="B1503" s="2"/>
      <c r="AA1503" s="16"/>
    </row>
    <row r="1504" spans="1:27" ht="14.25" hidden="1" customHeight="1" x14ac:dyDescent="0.2">
      <c r="A1504" s="2"/>
      <c r="B1504" s="2"/>
      <c r="AA1504" s="16"/>
    </row>
    <row r="1505" spans="1:27" ht="14.25" hidden="1" customHeight="1" x14ac:dyDescent="0.2">
      <c r="A1505" s="2"/>
      <c r="B1505" s="2"/>
      <c r="AA1505" s="16"/>
    </row>
    <row r="1506" spans="1:27" ht="14.25" hidden="1" customHeight="1" x14ac:dyDescent="0.2">
      <c r="A1506" s="2"/>
      <c r="B1506" s="2"/>
      <c r="AA1506" s="16"/>
    </row>
    <row r="1507" spans="1:27" ht="14.25" hidden="1" customHeight="1" x14ac:dyDescent="0.2">
      <c r="A1507" s="2"/>
      <c r="B1507" s="2"/>
      <c r="AA1507" s="16"/>
    </row>
    <row r="1508" spans="1:27" ht="14.25" hidden="1" customHeight="1" x14ac:dyDescent="0.2">
      <c r="A1508" s="2"/>
      <c r="B1508" s="2"/>
      <c r="AA1508" s="16"/>
    </row>
    <row r="1509" spans="1:27" ht="14.25" hidden="1" customHeight="1" x14ac:dyDescent="0.2">
      <c r="A1509" s="2"/>
      <c r="B1509" s="2"/>
      <c r="AA1509" s="16"/>
    </row>
    <row r="1510" spans="1:27" ht="14.25" hidden="1" customHeight="1" x14ac:dyDescent="0.2">
      <c r="A1510" s="2"/>
      <c r="B1510" s="2"/>
      <c r="AA1510" s="16"/>
    </row>
    <row r="1511" spans="1:27" ht="14.25" hidden="1" customHeight="1" x14ac:dyDescent="0.2">
      <c r="A1511" s="2"/>
      <c r="B1511" s="2"/>
      <c r="AA1511" s="16"/>
    </row>
    <row r="1512" spans="1:27" ht="14.25" hidden="1" customHeight="1" x14ac:dyDescent="0.2">
      <c r="A1512" s="2"/>
      <c r="B1512" s="2"/>
      <c r="AA1512" s="16"/>
    </row>
    <row r="1513" spans="1:27" ht="14.25" hidden="1" customHeight="1" x14ac:dyDescent="0.2">
      <c r="A1513" s="2"/>
      <c r="B1513" s="2"/>
      <c r="AA1513" s="16"/>
    </row>
    <row r="1514" spans="1:27" ht="14.25" hidden="1" customHeight="1" x14ac:dyDescent="0.2">
      <c r="A1514" s="2"/>
      <c r="B1514" s="2"/>
      <c r="AA1514" s="16"/>
    </row>
    <row r="1515" spans="1:27" ht="14.25" hidden="1" customHeight="1" x14ac:dyDescent="0.2">
      <c r="A1515" s="2"/>
      <c r="B1515" s="2"/>
      <c r="AA1515" s="16"/>
    </row>
    <row r="1516" spans="1:27" ht="14.25" hidden="1" customHeight="1" x14ac:dyDescent="0.2">
      <c r="A1516" s="2"/>
      <c r="B1516" s="2"/>
      <c r="AA1516" s="16"/>
    </row>
    <row r="1517" spans="1:27" ht="14.25" hidden="1" customHeight="1" x14ac:dyDescent="0.2">
      <c r="A1517" s="2"/>
      <c r="B1517" s="2"/>
      <c r="AA1517" s="16"/>
    </row>
    <row r="1518" spans="1:27" ht="14.25" hidden="1" customHeight="1" x14ac:dyDescent="0.2">
      <c r="A1518" s="2"/>
      <c r="B1518" s="2"/>
      <c r="AA1518" s="16"/>
    </row>
    <row r="1519" spans="1:27" ht="14.25" hidden="1" customHeight="1" x14ac:dyDescent="0.2">
      <c r="A1519" s="2"/>
      <c r="B1519" s="2"/>
      <c r="AA1519" s="16"/>
    </row>
    <row r="1520" spans="1:27" ht="14.25" hidden="1" customHeight="1" x14ac:dyDescent="0.2">
      <c r="A1520" s="2"/>
      <c r="B1520" s="2"/>
      <c r="AA1520" s="16"/>
    </row>
    <row r="1521" spans="1:27" ht="14.25" hidden="1" customHeight="1" x14ac:dyDescent="0.2">
      <c r="A1521" s="2"/>
      <c r="B1521" s="2"/>
      <c r="AA1521" s="16"/>
    </row>
    <row r="1522" spans="1:27" ht="14.25" hidden="1" customHeight="1" x14ac:dyDescent="0.2">
      <c r="A1522" s="2"/>
      <c r="B1522" s="2"/>
      <c r="AA1522" s="16"/>
    </row>
    <row r="1523" spans="1:27" ht="14.25" hidden="1" customHeight="1" x14ac:dyDescent="0.2">
      <c r="A1523" s="2"/>
      <c r="B1523" s="2"/>
      <c r="AA1523" s="16"/>
    </row>
    <row r="1524" spans="1:27" ht="14.25" hidden="1" customHeight="1" x14ac:dyDescent="0.2">
      <c r="A1524" s="2"/>
      <c r="B1524" s="2"/>
      <c r="AA1524" s="16"/>
    </row>
    <row r="1525" spans="1:27" ht="14.25" hidden="1" customHeight="1" x14ac:dyDescent="0.2">
      <c r="A1525" s="2"/>
      <c r="B1525" s="2"/>
      <c r="AA1525" s="16"/>
    </row>
    <row r="1526" spans="1:27" ht="14.25" hidden="1" customHeight="1" x14ac:dyDescent="0.2">
      <c r="A1526" s="2"/>
      <c r="B1526" s="2"/>
      <c r="AA1526" s="16"/>
    </row>
    <row r="1527" spans="1:27" ht="14.25" hidden="1" customHeight="1" x14ac:dyDescent="0.2">
      <c r="A1527" s="2"/>
      <c r="B1527" s="2"/>
      <c r="AA1527" s="16"/>
    </row>
    <row r="1528" spans="1:27" ht="14.25" hidden="1" customHeight="1" x14ac:dyDescent="0.2">
      <c r="A1528" s="2"/>
      <c r="B1528" s="2"/>
      <c r="AA1528" s="16"/>
    </row>
    <row r="1529" spans="1:27" ht="14.25" hidden="1" customHeight="1" x14ac:dyDescent="0.2">
      <c r="A1529" s="2"/>
      <c r="B1529" s="2"/>
      <c r="AA1529" s="16"/>
    </row>
    <row r="1530" spans="1:27" ht="14.25" hidden="1" customHeight="1" x14ac:dyDescent="0.2">
      <c r="A1530" s="2"/>
      <c r="B1530" s="2"/>
      <c r="AA1530" s="16"/>
    </row>
    <row r="1531" spans="1:27" ht="14.25" hidden="1" customHeight="1" x14ac:dyDescent="0.2">
      <c r="A1531" s="2"/>
      <c r="B1531" s="2"/>
      <c r="AA1531" s="16"/>
    </row>
    <row r="1532" spans="1:27" ht="14.25" hidden="1" customHeight="1" x14ac:dyDescent="0.2">
      <c r="A1532" s="2"/>
      <c r="B1532" s="2"/>
      <c r="AA1532" s="16"/>
    </row>
    <row r="1533" spans="1:27" ht="14.25" hidden="1" customHeight="1" x14ac:dyDescent="0.2">
      <c r="A1533" s="2"/>
      <c r="B1533" s="2"/>
      <c r="AA1533" s="16"/>
    </row>
    <row r="1534" spans="1:27" ht="14.25" hidden="1" customHeight="1" x14ac:dyDescent="0.2">
      <c r="A1534" s="2"/>
      <c r="B1534" s="2"/>
      <c r="AA1534" s="16"/>
    </row>
    <row r="1535" spans="1:27" ht="14.25" hidden="1" customHeight="1" x14ac:dyDescent="0.2">
      <c r="A1535" s="2"/>
      <c r="B1535" s="2"/>
      <c r="AA1535" s="16"/>
    </row>
    <row r="1536" spans="1:27" ht="14.25" hidden="1" customHeight="1" x14ac:dyDescent="0.2">
      <c r="A1536" s="2"/>
      <c r="B1536" s="2"/>
      <c r="AA1536" s="16"/>
    </row>
    <row r="1537" spans="1:27" ht="14.25" hidden="1" customHeight="1" x14ac:dyDescent="0.2">
      <c r="A1537" s="2"/>
      <c r="B1537" s="2"/>
      <c r="AA1537" s="16"/>
    </row>
    <row r="1538" spans="1:27" ht="14.25" hidden="1" customHeight="1" x14ac:dyDescent="0.2">
      <c r="A1538" s="2"/>
      <c r="B1538" s="2"/>
      <c r="AA1538" s="16"/>
    </row>
    <row r="1539" spans="1:27" ht="14.25" hidden="1" customHeight="1" x14ac:dyDescent="0.2">
      <c r="A1539" s="2"/>
      <c r="B1539" s="2"/>
      <c r="AA1539" s="16"/>
    </row>
    <row r="1540" spans="1:27" ht="14.25" hidden="1" customHeight="1" x14ac:dyDescent="0.2">
      <c r="A1540" s="2"/>
      <c r="B1540" s="2"/>
      <c r="AA1540" s="16"/>
    </row>
    <row r="1541" spans="1:27" ht="14.25" hidden="1" customHeight="1" x14ac:dyDescent="0.2">
      <c r="A1541" s="2"/>
      <c r="B1541" s="2"/>
      <c r="AA1541" s="16"/>
    </row>
    <row r="1542" spans="1:27" ht="14.25" hidden="1" customHeight="1" x14ac:dyDescent="0.2">
      <c r="A1542" s="2"/>
      <c r="B1542" s="2"/>
      <c r="AA1542" s="16"/>
    </row>
    <row r="1543" spans="1:27" ht="14.25" hidden="1" customHeight="1" x14ac:dyDescent="0.2">
      <c r="A1543" s="2"/>
      <c r="B1543" s="2"/>
      <c r="AA1543" s="16"/>
    </row>
    <row r="1544" spans="1:27" ht="14.25" hidden="1" customHeight="1" x14ac:dyDescent="0.2">
      <c r="A1544" s="2"/>
      <c r="B1544" s="2"/>
      <c r="AA1544" s="16"/>
    </row>
    <row r="1545" spans="1:27" ht="14.25" hidden="1" customHeight="1" x14ac:dyDescent="0.2">
      <c r="A1545" s="2"/>
      <c r="B1545" s="2"/>
      <c r="AA1545" s="16"/>
    </row>
    <row r="1546" spans="1:27" ht="14.25" hidden="1" customHeight="1" x14ac:dyDescent="0.2">
      <c r="A1546" s="2"/>
      <c r="B1546" s="2"/>
      <c r="AA1546" s="16"/>
    </row>
    <row r="1547" spans="1:27" ht="14.25" hidden="1" customHeight="1" x14ac:dyDescent="0.2">
      <c r="A1547" s="2"/>
      <c r="B1547" s="2"/>
      <c r="AA1547" s="16"/>
    </row>
    <row r="1548" spans="1:27" ht="14.25" hidden="1" customHeight="1" x14ac:dyDescent="0.2">
      <c r="A1548" s="2"/>
      <c r="B1548" s="2"/>
      <c r="AA1548" s="16"/>
    </row>
    <row r="1549" spans="1:27" ht="14.25" hidden="1" customHeight="1" x14ac:dyDescent="0.2">
      <c r="A1549" s="2"/>
      <c r="B1549" s="2"/>
      <c r="AA1549" s="16"/>
    </row>
    <row r="1550" spans="1:27" ht="14.25" hidden="1" customHeight="1" x14ac:dyDescent="0.2">
      <c r="A1550" s="2"/>
      <c r="B1550" s="2"/>
      <c r="AA1550" s="16"/>
    </row>
    <row r="1551" spans="1:27" ht="14.25" hidden="1" customHeight="1" x14ac:dyDescent="0.2">
      <c r="A1551" s="2"/>
      <c r="B1551" s="2"/>
      <c r="AA1551" s="16"/>
    </row>
    <row r="1552" spans="1:27" ht="14.25" hidden="1" customHeight="1" x14ac:dyDescent="0.2">
      <c r="A1552" s="2"/>
      <c r="B1552" s="2"/>
      <c r="AA1552" s="16"/>
    </row>
    <row r="1553" spans="1:27" ht="14.25" hidden="1" customHeight="1" x14ac:dyDescent="0.2">
      <c r="A1553" s="2"/>
      <c r="B1553" s="2"/>
      <c r="AA1553" s="16"/>
    </row>
    <row r="1554" spans="1:27" ht="14.25" hidden="1" customHeight="1" x14ac:dyDescent="0.2">
      <c r="A1554" s="2"/>
      <c r="B1554" s="2"/>
      <c r="AA1554" s="16"/>
    </row>
    <row r="1555" spans="1:27" ht="14.25" hidden="1" customHeight="1" x14ac:dyDescent="0.2">
      <c r="A1555" s="2"/>
      <c r="B1555" s="2"/>
      <c r="AA1555" s="16"/>
    </row>
    <row r="1556" spans="1:27" ht="14.25" hidden="1" customHeight="1" x14ac:dyDescent="0.2">
      <c r="A1556" s="2"/>
      <c r="B1556" s="2"/>
      <c r="AA1556" s="16"/>
    </row>
    <row r="1557" spans="1:27" ht="14.25" hidden="1" customHeight="1" x14ac:dyDescent="0.2">
      <c r="A1557" s="2"/>
      <c r="B1557" s="2"/>
      <c r="AA1557" s="16"/>
    </row>
    <row r="1558" spans="1:27" ht="14.25" hidden="1" customHeight="1" x14ac:dyDescent="0.2">
      <c r="A1558" s="2"/>
      <c r="B1558" s="2"/>
      <c r="AA1558" s="16"/>
    </row>
    <row r="1559" spans="1:27" ht="14.25" hidden="1" customHeight="1" x14ac:dyDescent="0.2">
      <c r="A1559" s="2"/>
      <c r="B1559" s="2"/>
      <c r="AA1559" s="16"/>
    </row>
    <row r="1560" spans="1:27" ht="14.25" hidden="1" customHeight="1" x14ac:dyDescent="0.2">
      <c r="A1560" s="2"/>
      <c r="B1560" s="2"/>
      <c r="AA1560" s="16"/>
    </row>
    <row r="1561" spans="1:27" ht="14.25" hidden="1" customHeight="1" x14ac:dyDescent="0.2">
      <c r="A1561" s="2"/>
      <c r="B1561" s="2"/>
      <c r="AA1561" s="16"/>
    </row>
    <row r="1562" spans="1:27" ht="14.25" hidden="1" customHeight="1" x14ac:dyDescent="0.2">
      <c r="A1562" s="2"/>
      <c r="B1562" s="2"/>
      <c r="AA1562" s="16"/>
    </row>
    <row r="1563" spans="1:27" ht="14.25" hidden="1" customHeight="1" x14ac:dyDescent="0.2">
      <c r="A1563" s="2"/>
      <c r="B1563" s="2"/>
      <c r="AA1563" s="16"/>
    </row>
    <row r="1564" spans="1:27" ht="14.25" hidden="1" customHeight="1" x14ac:dyDescent="0.2">
      <c r="A1564" s="2"/>
      <c r="B1564" s="2"/>
      <c r="AA1564" s="16"/>
    </row>
    <row r="1565" spans="1:27" ht="14.25" hidden="1" customHeight="1" x14ac:dyDescent="0.2">
      <c r="A1565" s="2"/>
      <c r="B1565" s="2"/>
      <c r="AA1565" s="16"/>
    </row>
    <row r="1566" spans="1:27" ht="14.25" hidden="1" customHeight="1" x14ac:dyDescent="0.2">
      <c r="A1566" s="2"/>
      <c r="B1566" s="2"/>
      <c r="AA1566" s="16"/>
    </row>
    <row r="1567" spans="1:27" ht="14.25" hidden="1" customHeight="1" x14ac:dyDescent="0.2">
      <c r="A1567" s="2"/>
      <c r="B1567" s="2"/>
      <c r="AA1567" s="16"/>
    </row>
    <row r="1568" spans="1:27" ht="14.25" hidden="1" customHeight="1" x14ac:dyDescent="0.2">
      <c r="A1568" s="2"/>
      <c r="B1568" s="2"/>
      <c r="AA1568" s="16"/>
    </row>
    <row r="1569" spans="1:27" ht="14.25" hidden="1" customHeight="1" x14ac:dyDescent="0.2">
      <c r="A1569" s="2"/>
      <c r="B1569" s="2"/>
      <c r="AA1569" s="16"/>
    </row>
    <row r="1570" spans="1:27" ht="14.25" hidden="1" customHeight="1" x14ac:dyDescent="0.2">
      <c r="A1570" s="2"/>
      <c r="B1570" s="2"/>
      <c r="AA1570" s="16"/>
    </row>
    <row r="1571" spans="1:27" ht="14.25" hidden="1" customHeight="1" x14ac:dyDescent="0.2">
      <c r="A1571" s="2"/>
      <c r="B1571" s="2"/>
      <c r="AA1571" s="16"/>
    </row>
    <row r="1572" spans="1:27" ht="14.25" hidden="1" customHeight="1" x14ac:dyDescent="0.2">
      <c r="A1572" s="2"/>
      <c r="B1572" s="2"/>
      <c r="AA1572" s="16"/>
    </row>
    <row r="1573" spans="1:27" ht="14.25" hidden="1" customHeight="1" x14ac:dyDescent="0.2">
      <c r="A1573" s="2"/>
      <c r="B1573" s="2"/>
      <c r="AA1573" s="16"/>
    </row>
    <row r="1574" spans="1:27" ht="14.25" hidden="1" customHeight="1" x14ac:dyDescent="0.2">
      <c r="A1574" s="2"/>
      <c r="B1574" s="2"/>
      <c r="AA1574" s="16"/>
    </row>
    <row r="1575" spans="1:27" ht="14.25" hidden="1" customHeight="1" x14ac:dyDescent="0.2">
      <c r="A1575" s="2"/>
      <c r="B1575" s="2"/>
      <c r="AA1575" s="16"/>
    </row>
    <row r="1576" spans="1:27" ht="14.25" hidden="1" customHeight="1" x14ac:dyDescent="0.2">
      <c r="A1576" s="2"/>
      <c r="B1576" s="2"/>
      <c r="AA1576" s="16"/>
    </row>
    <row r="1577" spans="1:27" ht="14.25" hidden="1" customHeight="1" x14ac:dyDescent="0.2">
      <c r="A1577" s="2"/>
      <c r="B1577" s="2"/>
      <c r="AA1577" s="16"/>
    </row>
    <row r="1578" spans="1:27" ht="14.25" hidden="1" customHeight="1" x14ac:dyDescent="0.2">
      <c r="A1578" s="2"/>
      <c r="B1578" s="2"/>
      <c r="AA1578" s="16"/>
    </row>
    <row r="1579" spans="1:27" ht="14.25" hidden="1" customHeight="1" x14ac:dyDescent="0.2">
      <c r="A1579" s="2"/>
      <c r="B1579" s="2"/>
      <c r="AA1579" s="16"/>
    </row>
    <row r="1580" spans="1:27" ht="14.25" hidden="1" customHeight="1" x14ac:dyDescent="0.2">
      <c r="A1580" s="2"/>
      <c r="B1580" s="2"/>
      <c r="AA1580" s="16"/>
    </row>
    <row r="1581" spans="1:27" ht="14.25" hidden="1" customHeight="1" x14ac:dyDescent="0.2">
      <c r="A1581" s="2"/>
      <c r="B1581" s="2"/>
      <c r="AA1581" s="16"/>
    </row>
    <row r="1582" spans="1:27" ht="14.25" hidden="1" customHeight="1" x14ac:dyDescent="0.2">
      <c r="A1582" s="2"/>
      <c r="B1582" s="2"/>
      <c r="AA1582" s="16"/>
    </row>
    <row r="1583" spans="1:27" ht="14.25" hidden="1" customHeight="1" x14ac:dyDescent="0.2">
      <c r="A1583" s="2"/>
      <c r="B1583" s="2"/>
      <c r="AA1583" s="16"/>
    </row>
    <row r="1584" spans="1:27" ht="14.25" hidden="1" customHeight="1" x14ac:dyDescent="0.2">
      <c r="A1584" s="2"/>
      <c r="B1584" s="2"/>
      <c r="AA1584" s="16"/>
    </row>
    <row r="1585" spans="1:27" ht="14.25" hidden="1" customHeight="1" x14ac:dyDescent="0.2">
      <c r="A1585" s="2"/>
      <c r="B1585" s="2"/>
      <c r="AA1585" s="16"/>
    </row>
    <row r="1586" spans="1:27" ht="14.25" hidden="1" customHeight="1" x14ac:dyDescent="0.2">
      <c r="A1586" s="2"/>
      <c r="B1586" s="2"/>
      <c r="AA1586" s="16"/>
    </row>
    <row r="1587" spans="1:27" ht="14.25" hidden="1" customHeight="1" x14ac:dyDescent="0.2">
      <c r="A1587" s="2"/>
      <c r="B1587" s="2"/>
      <c r="AA1587" s="16"/>
    </row>
    <row r="1588" spans="1:27" ht="14.25" hidden="1" customHeight="1" x14ac:dyDescent="0.2">
      <c r="A1588" s="2"/>
      <c r="B1588" s="2"/>
      <c r="AA1588" s="16"/>
    </row>
    <row r="1589" spans="1:27" ht="14.25" hidden="1" customHeight="1" x14ac:dyDescent="0.2">
      <c r="A1589" s="2"/>
      <c r="B1589" s="2"/>
      <c r="AA1589" s="16"/>
    </row>
    <row r="1590" spans="1:27" ht="14.25" hidden="1" customHeight="1" x14ac:dyDescent="0.2">
      <c r="A1590" s="2"/>
      <c r="B1590" s="2"/>
      <c r="AA1590" s="16"/>
    </row>
    <row r="1591" spans="1:27" ht="14.25" hidden="1" customHeight="1" x14ac:dyDescent="0.2">
      <c r="A1591" s="2"/>
      <c r="B1591" s="2"/>
      <c r="AA1591" s="16"/>
    </row>
    <row r="1592" spans="1:27" ht="14.25" hidden="1" customHeight="1" x14ac:dyDescent="0.2">
      <c r="A1592" s="2"/>
      <c r="B1592" s="2"/>
      <c r="AA1592" s="16"/>
    </row>
    <row r="1593" spans="1:27" ht="14.25" hidden="1" customHeight="1" x14ac:dyDescent="0.2">
      <c r="A1593" s="2"/>
      <c r="B1593" s="2"/>
      <c r="AA1593" s="16"/>
    </row>
    <row r="1594" spans="1:27" ht="14.25" hidden="1" customHeight="1" x14ac:dyDescent="0.2">
      <c r="A1594" s="2"/>
      <c r="B1594" s="2"/>
      <c r="AA1594" s="16"/>
    </row>
    <row r="1595" spans="1:27" ht="14.25" hidden="1" customHeight="1" x14ac:dyDescent="0.2">
      <c r="A1595" s="2"/>
      <c r="B1595" s="2"/>
      <c r="AA1595" s="16"/>
    </row>
    <row r="1596" spans="1:27" ht="14.25" hidden="1" customHeight="1" x14ac:dyDescent="0.2">
      <c r="A1596" s="2"/>
      <c r="B1596" s="2"/>
      <c r="AA1596" s="16"/>
    </row>
    <row r="1597" spans="1:27" ht="14.25" hidden="1" customHeight="1" x14ac:dyDescent="0.2">
      <c r="A1597" s="2"/>
      <c r="B1597" s="2"/>
      <c r="AA1597" s="16"/>
    </row>
    <row r="1598" spans="1:27" ht="14.25" hidden="1" customHeight="1" x14ac:dyDescent="0.2">
      <c r="A1598" s="2"/>
      <c r="B1598" s="2"/>
      <c r="AA1598" s="16"/>
    </row>
    <row r="1599" spans="1:27" ht="14.25" hidden="1" customHeight="1" x14ac:dyDescent="0.2">
      <c r="A1599" s="2"/>
      <c r="B1599" s="2"/>
      <c r="AA1599" s="16"/>
    </row>
    <row r="1600" spans="1:27" ht="14.25" hidden="1" customHeight="1" x14ac:dyDescent="0.2">
      <c r="A1600" s="2"/>
      <c r="B1600" s="2"/>
      <c r="AA1600" s="16"/>
    </row>
    <row r="1601" spans="1:27" ht="14.25" hidden="1" customHeight="1" x14ac:dyDescent="0.2">
      <c r="A1601" s="2"/>
      <c r="B1601" s="2"/>
      <c r="AA1601" s="16"/>
    </row>
    <row r="1602" spans="1:27" ht="14.25" hidden="1" customHeight="1" x14ac:dyDescent="0.2">
      <c r="A1602" s="2"/>
      <c r="B1602" s="2"/>
      <c r="AA1602" s="16"/>
    </row>
    <row r="1603" spans="1:27" ht="14.25" hidden="1" customHeight="1" x14ac:dyDescent="0.2">
      <c r="A1603" s="2"/>
      <c r="B1603" s="2"/>
      <c r="AA1603" s="16"/>
    </row>
    <row r="1604" spans="1:27" ht="14.25" hidden="1" customHeight="1" x14ac:dyDescent="0.2">
      <c r="A1604" s="2"/>
      <c r="B1604" s="2"/>
      <c r="AA1604" s="16"/>
    </row>
    <row r="1605" spans="1:27" ht="14.25" hidden="1" customHeight="1" x14ac:dyDescent="0.2">
      <c r="A1605" s="2"/>
      <c r="B1605" s="2"/>
      <c r="AA1605" s="16"/>
    </row>
    <row r="1606" spans="1:27" ht="14.25" hidden="1" customHeight="1" x14ac:dyDescent="0.2">
      <c r="A1606" s="2"/>
      <c r="B1606" s="2"/>
      <c r="AA1606" s="16"/>
    </row>
    <row r="1607" spans="1:27" ht="14.25" hidden="1" customHeight="1" x14ac:dyDescent="0.2">
      <c r="A1607" s="2"/>
      <c r="B1607" s="2"/>
      <c r="AA1607" s="16"/>
    </row>
    <row r="1608" spans="1:27" ht="14.25" hidden="1" customHeight="1" x14ac:dyDescent="0.2">
      <c r="A1608" s="2"/>
      <c r="B1608" s="2"/>
      <c r="AA1608" s="16"/>
    </row>
    <row r="1609" spans="1:27" ht="14.25" hidden="1" customHeight="1" x14ac:dyDescent="0.2">
      <c r="A1609" s="2"/>
      <c r="B1609" s="2"/>
      <c r="AA1609" s="16"/>
    </row>
    <row r="1610" spans="1:27" ht="14.25" hidden="1" customHeight="1" x14ac:dyDescent="0.2">
      <c r="A1610" s="2"/>
      <c r="B1610" s="2"/>
      <c r="AA1610" s="16"/>
    </row>
    <row r="1611" spans="1:27" ht="14.25" hidden="1" customHeight="1" x14ac:dyDescent="0.2">
      <c r="A1611" s="2"/>
      <c r="B1611" s="2"/>
      <c r="AA1611" s="16"/>
    </row>
    <row r="1612" spans="1:27" ht="14.25" hidden="1" customHeight="1" x14ac:dyDescent="0.2">
      <c r="A1612" s="2"/>
      <c r="B1612" s="2"/>
      <c r="AA1612" s="16"/>
    </row>
    <row r="1613" spans="1:27" ht="14.25" hidden="1" customHeight="1" x14ac:dyDescent="0.2">
      <c r="A1613" s="2"/>
      <c r="B1613" s="2"/>
      <c r="AA1613" s="16"/>
    </row>
    <row r="1614" spans="1:27" ht="14.25" hidden="1" customHeight="1" x14ac:dyDescent="0.2">
      <c r="A1614" s="2"/>
      <c r="B1614" s="2"/>
      <c r="AA1614" s="16"/>
    </row>
    <row r="1615" spans="1:27" ht="14.25" hidden="1" customHeight="1" x14ac:dyDescent="0.2">
      <c r="A1615" s="2"/>
      <c r="B1615" s="2"/>
      <c r="AA1615" s="16"/>
    </row>
    <row r="1616" spans="1:27" ht="14.25" hidden="1" customHeight="1" x14ac:dyDescent="0.2">
      <c r="A1616" s="2"/>
      <c r="B1616" s="2"/>
      <c r="AA1616" s="16"/>
    </row>
    <row r="1617" spans="1:27" ht="14.25" hidden="1" customHeight="1" x14ac:dyDescent="0.2">
      <c r="A1617" s="2"/>
      <c r="B1617" s="2"/>
      <c r="AA1617" s="16"/>
    </row>
    <row r="1618" spans="1:27" ht="14.25" hidden="1" customHeight="1" x14ac:dyDescent="0.2">
      <c r="A1618" s="2"/>
      <c r="B1618" s="2"/>
      <c r="AA1618" s="16"/>
    </row>
    <row r="1619" spans="1:27" ht="14.25" hidden="1" customHeight="1" x14ac:dyDescent="0.2">
      <c r="A1619" s="2"/>
      <c r="B1619" s="2"/>
      <c r="AA1619" s="16"/>
    </row>
    <row r="1620" spans="1:27" ht="14.25" hidden="1" customHeight="1" x14ac:dyDescent="0.2">
      <c r="A1620" s="2"/>
      <c r="B1620" s="2"/>
      <c r="AA1620" s="16"/>
    </row>
    <row r="1621" spans="1:27" ht="14.25" hidden="1" customHeight="1" x14ac:dyDescent="0.2">
      <c r="A1621" s="2"/>
      <c r="B1621" s="2"/>
      <c r="AA1621" s="16"/>
    </row>
    <row r="1622" spans="1:27" ht="14.25" hidden="1" customHeight="1" x14ac:dyDescent="0.2">
      <c r="A1622" s="2"/>
      <c r="B1622" s="2"/>
      <c r="AA1622" s="16"/>
    </row>
    <row r="1623" spans="1:27" ht="14.25" hidden="1" customHeight="1" x14ac:dyDescent="0.2">
      <c r="A1623" s="2"/>
      <c r="B1623" s="2"/>
      <c r="AA1623" s="16"/>
    </row>
    <row r="1624" spans="1:27" ht="14.25" hidden="1" customHeight="1" x14ac:dyDescent="0.2">
      <c r="A1624" s="2"/>
      <c r="B1624" s="2"/>
      <c r="AA1624" s="16"/>
    </row>
    <row r="1625" spans="1:27" ht="14.25" hidden="1" customHeight="1" x14ac:dyDescent="0.2">
      <c r="A1625" s="2"/>
      <c r="B1625" s="2"/>
      <c r="AA1625" s="16"/>
    </row>
    <row r="1626" spans="1:27" ht="14.25" hidden="1" customHeight="1" x14ac:dyDescent="0.2">
      <c r="A1626" s="2"/>
      <c r="B1626" s="2"/>
      <c r="AA1626" s="16"/>
    </row>
    <row r="1627" spans="1:27" ht="14.25" hidden="1" customHeight="1" x14ac:dyDescent="0.2">
      <c r="A1627" s="2"/>
      <c r="B1627" s="2"/>
      <c r="AA1627" s="16"/>
    </row>
    <row r="1628" spans="1:27" ht="14.25" hidden="1" customHeight="1" x14ac:dyDescent="0.2">
      <c r="A1628" s="2"/>
      <c r="B1628" s="2"/>
      <c r="AA1628" s="16"/>
    </row>
    <row r="1629" spans="1:27" ht="14.25" hidden="1" customHeight="1" x14ac:dyDescent="0.2">
      <c r="A1629" s="2"/>
      <c r="B1629" s="2"/>
      <c r="AA1629" s="16"/>
    </row>
    <row r="1630" spans="1:27" ht="14.25" hidden="1" customHeight="1" x14ac:dyDescent="0.2">
      <c r="A1630" s="2"/>
      <c r="B1630" s="2"/>
      <c r="AA1630" s="16"/>
    </row>
    <row r="1631" spans="1:27" ht="14.25" hidden="1" customHeight="1" x14ac:dyDescent="0.2">
      <c r="A1631" s="2"/>
      <c r="B1631" s="2"/>
      <c r="AA1631" s="16"/>
    </row>
    <row r="1632" spans="1:27" ht="14.25" hidden="1" customHeight="1" x14ac:dyDescent="0.2">
      <c r="A1632" s="2"/>
      <c r="B1632" s="2"/>
      <c r="AA1632" s="16"/>
    </row>
    <row r="1633" spans="1:27" ht="14.25" hidden="1" customHeight="1" x14ac:dyDescent="0.2">
      <c r="A1633" s="2"/>
      <c r="B1633" s="2"/>
      <c r="AA1633" s="16"/>
    </row>
    <row r="1634" spans="1:27" ht="14.25" hidden="1" customHeight="1" x14ac:dyDescent="0.2">
      <c r="A1634" s="2"/>
      <c r="B1634" s="2"/>
      <c r="AA1634" s="16"/>
    </row>
    <row r="1635" spans="1:27" ht="14.25" hidden="1" customHeight="1" x14ac:dyDescent="0.2">
      <c r="A1635" s="2"/>
      <c r="B1635" s="2"/>
      <c r="AA1635" s="16"/>
    </row>
    <row r="1636" spans="1:27" ht="14.25" hidden="1" customHeight="1" x14ac:dyDescent="0.2">
      <c r="A1636" s="2"/>
      <c r="B1636" s="2"/>
      <c r="AA1636" s="16"/>
    </row>
    <row r="1637" spans="1:27" ht="14.25" hidden="1" customHeight="1" x14ac:dyDescent="0.2">
      <c r="A1637" s="2"/>
      <c r="B1637" s="2"/>
      <c r="AA1637" s="16"/>
    </row>
    <row r="1638" spans="1:27" ht="14.25" hidden="1" customHeight="1" x14ac:dyDescent="0.2">
      <c r="A1638" s="2"/>
      <c r="B1638" s="2"/>
      <c r="AA1638" s="16"/>
    </row>
    <row r="1639" spans="1:27" ht="14.25" hidden="1" customHeight="1" x14ac:dyDescent="0.2">
      <c r="A1639" s="2"/>
      <c r="B1639" s="2"/>
      <c r="AA1639" s="16"/>
    </row>
    <row r="1640" spans="1:27" ht="14.25" hidden="1" customHeight="1" x14ac:dyDescent="0.2">
      <c r="A1640" s="2"/>
      <c r="B1640" s="2"/>
      <c r="AA1640" s="16"/>
    </row>
    <row r="1641" spans="1:27" ht="14.25" hidden="1" customHeight="1" x14ac:dyDescent="0.2">
      <c r="A1641" s="2"/>
      <c r="B1641" s="2"/>
      <c r="AA1641" s="16"/>
    </row>
    <row r="1642" spans="1:27" ht="14.25" hidden="1" customHeight="1" x14ac:dyDescent="0.2">
      <c r="A1642" s="2"/>
      <c r="B1642" s="2"/>
      <c r="AA1642" s="16"/>
    </row>
    <row r="1643" spans="1:27" ht="14.25" hidden="1" customHeight="1" x14ac:dyDescent="0.2">
      <c r="A1643" s="2"/>
      <c r="B1643" s="2"/>
      <c r="AA1643" s="16"/>
    </row>
    <row r="1644" spans="1:27" ht="14.25" hidden="1" customHeight="1" x14ac:dyDescent="0.2">
      <c r="A1644" s="2"/>
      <c r="B1644" s="2"/>
      <c r="AA1644" s="16"/>
    </row>
    <row r="1645" spans="1:27" ht="14.25" hidden="1" customHeight="1" x14ac:dyDescent="0.2">
      <c r="A1645" s="2"/>
      <c r="B1645" s="2"/>
      <c r="AA1645" s="16"/>
    </row>
    <row r="1646" spans="1:27" ht="14.25" hidden="1" customHeight="1" x14ac:dyDescent="0.2">
      <c r="A1646" s="2"/>
      <c r="B1646" s="2"/>
      <c r="AA1646" s="16"/>
    </row>
    <row r="1647" spans="1:27" ht="14.25" hidden="1" customHeight="1" x14ac:dyDescent="0.2">
      <c r="A1647" s="2"/>
      <c r="B1647" s="2"/>
      <c r="AA1647" s="16"/>
    </row>
    <row r="1648" spans="1:27" ht="14.25" hidden="1" customHeight="1" x14ac:dyDescent="0.2">
      <c r="A1648" s="2"/>
      <c r="B1648" s="2"/>
      <c r="AA1648" s="16"/>
    </row>
    <row r="1649" spans="1:27" ht="14.25" hidden="1" customHeight="1" x14ac:dyDescent="0.2">
      <c r="A1649" s="2"/>
      <c r="B1649" s="2"/>
      <c r="AA1649" s="16"/>
    </row>
    <row r="1650" spans="1:27" ht="14.25" hidden="1" customHeight="1" x14ac:dyDescent="0.2">
      <c r="A1650" s="2"/>
      <c r="B1650" s="2"/>
      <c r="AA1650" s="16"/>
    </row>
    <row r="1651" spans="1:27" ht="14.25" hidden="1" customHeight="1" x14ac:dyDescent="0.2">
      <c r="A1651" s="2"/>
      <c r="B1651" s="2"/>
      <c r="AA1651" s="16"/>
    </row>
    <row r="1652" spans="1:27" ht="14.25" hidden="1" customHeight="1" x14ac:dyDescent="0.2">
      <c r="A1652" s="2"/>
      <c r="B1652" s="2"/>
      <c r="AA1652" s="16"/>
    </row>
    <row r="1653" spans="1:27" ht="14.25" hidden="1" customHeight="1" x14ac:dyDescent="0.2">
      <c r="A1653" s="2"/>
      <c r="B1653" s="2"/>
      <c r="AA1653" s="16"/>
    </row>
    <row r="1654" spans="1:27" ht="14.25" hidden="1" customHeight="1" x14ac:dyDescent="0.2">
      <c r="A1654" s="2"/>
      <c r="B1654" s="2"/>
      <c r="AA1654" s="16"/>
    </row>
    <row r="1655" spans="1:27" ht="14.25" hidden="1" customHeight="1" x14ac:dyDescent="0.2">
      <c r="A1655" s="2"/>
      <c r="B1655" s="2"/>
      <c r="AA1655" s="16"/>
    </row>
    <row r="1656" spans="1:27" ht="14.25" hidden="1" customHeight="1" x14ac:dyDescent="0.2">
      <c r="A1656" s="2"/>
      <c r="B1656" s="2"/>
      <c r="AA1656" s="16"/>
    </row>
    <row r="1657" spans="1:27" ht="14.25" hidden="1" customHeight="1" x14ac:dyDescent="0.2">
      <c r="A1657" s="2"/>
      <c r="B1657" s="2"/>
      <c r="AA1657" s="16"/>
    </row>
    <row r="1658" spans="1:27" ht="14.25" hidden="1" customHeight="1" x14ac:dyDescent="0.2">
      <c r="A1658" s="2"/>
      <c r="B1658" s="2"/>
      <c r="AA1658" s="16"/>
    </row>
    <row r="1659" spans="1:27" ht="14.25" hidden="1" customHeight="1" x14ac:dyDescent="0.2">
      <c r="A1659" s="2"/>
      <c r="B1659" s="2"/>
      <c r="AA1659" s="16"/>
    </row>
    <row r="1660" spans="1:27" ht="14.25" hidden="1" customHeight="1" x14ac:dyDescent="0.2">
      <c r="A1660" s="2"/>
      <c r="B1660" s="2"/>
      <c r="AA1660" s="16"/>
    </row>
    <row r="1661" spans="1:27" ht="14.25" hidden="1" customHeight="1" x14ac:dyDescent="0.2">
      <c r="A1661" s="2"/>
      <c r="B1661" s="2"/>
      <c r="AA1661" s="16"/>
    </row>
    <row r="1662" spans="1:27" ht="14.25" hidden="1" customHeight="1" x14ac:dyDescent="0.2">
      <c r="A1662" s="2"/>
      <c r="B1662" s="2"/>
      <c r="AA1662" s="16"/>
    </row>
    <row r="1663" spans="1:27" ht="14.25" hidden="1" customHeight="1" x14ac:dyDescent="0.2">
      <c r="A1663" s="2"/>
      <c r="B1663" s="2"/>
      <c r="AA1663" s="16"/>
    </row>
    <row r="1664" spans="1:27" ht="14.25" hidden="1" customHeight="1" x14ac:dyDescent="0.2">
      <c r="A1664" s="2"/>
      <c r="B1664" s="2"/>
      <c r="AA1664" s="16"/>
    </row>
    <row r="1665" spans="1:27" ht="14.25" hidden="1" customHeight="1" x14ac:dyDescent="0.2">
      <c r="A1665" s="2"/>
      <c r="B1665" s="2"/>
      <c r="AA1665" s="16"/>
    </row>
    <row r="1666" spans="1:27" ht="14.25" hidden="1" customHeight="1" x14ac:dyDescent="0.2">
      <c r="A1666" s="2"/>
      <c r="B1666" s="2"/>
      <c r="AA1666" s="16"/>
    </row>
    <row r="1667" spans="1:27" ht="14.25" hidden="1" customHeight="1" x14ac:dyDescent="0.2">
      <c r="A1667" s="2"/>
      <c r="B1667" s="2"/>
      <c r="AA1667" s="16"/>
    </row>
    <row r="1668" spans="1:27" ht="14.25" hidden="1" customHeight="1" x14ac:dyDescent="0.2">
      <c r="A1668" s="2"/>
      <c r="B1668" s="2"/>
      <c r="AA1668" s="16"/>
    </row>
    <row r="1669" spans="1:27" ht="14.25" hidden="1" customHeight="1" x14ac:dyDescent="0.2">
      <c r="A1669" s="2"/>
      <c r="B1669" s="2"/>
      <c r="AA1669" s="16"/>
    </row>
    <row r="1670" spans="1:27" ht="14.25" hidden="1" customHeight="1" x14ac:dyDescent="0.2">
      <c r="A1670" s="2"/>
      <c r="B1670" s="2"/>
      <c r="AA1670" s="16"/>
    </row>
    <row r="1671" spans="1:27" ht="14.25" hidden="1" customHeight="1" x14ac:dyDescent="0.2">
      <c r="A1671" s="2"/>
      <c r="B1671" s="2"/>
      <c r="AA1671" s="16"/>
    </row>
    <row r="1672" spans="1:27" ht="14.25" hidden="1" customHeight="1" x14ac:dyDescent="0.2">
      <c r="A1672" s="2"/>
      <c r="B1672" s="2"/>
      <c r="AA1672" s="16"/>
    </row>
    <row r="1673" spans="1:27" ht="14.25" hidden="1" customHeight="1" x14ac:dyDescent="0.2">
      <c r="A1673" s="2"/>
      <c r="B1673" s="2"/>
      <c r="AA1673" s="16"/>
    </row>
    <row r="1674" spans="1:27" ht="14.25" hidden="1" customHeight="1" x14ac:dyDescent="0.2">
      <c r="A1674" s="2"/>
      <c r="B1674" s="2"/>
      <c r="AA1674" s="16"/>
    </row>
    <row r="1675" spans="1:27" ht="14.25" hidden="1" customHeight="1" x14ac:dyDescent="0.2">
      <c r="A1675" s="2"/>
      <c r="B1675" s="2"/>
      <c r="AA1675" s="16"/>
    </row>
    <row r="1676" spans="1:27" ht="14.25" hidden="1" customHeight="1" x14ac:dyDescent="0.2">
      <c r="A1676" s="2"/>
      <c r="B1676" s="2"/>
      <c r="AA1676" s="16"/>
    </row>
    <row r="1677" spans="1:27" ht="14.25" hidden="1" customHeight="1" x14ac:dyDescent="0.2">
      <c r="A1677" s="2"/>
      <c r="B1677" s="2"/>
      <c r="AA1677" s="16"/>
    </row>
    <row r="1678" spans="1:27" ht="14.25" hidden="1" customHeight="1" x14ac:dyDescent="0.2">
      <c r="A1678" s="2"/>
      <c r="B1678" s="2"/>
      <c r="AA1678" s="16"/>
    </row>
    <row r="1679" spans="1:27" ht="14.25" hidden="1" customHeight="1" x14ac:dyDescent="0.2">
      <c r="A1679" s="2"/>
      <c r="B1679" s="2"/>
      <c r="AA1679" s="16"/>
    </row>
    <row r="1680" spans="1:27" ht="14.25" hidden="1" customHeight="1" x14ac:dyDescent="0.2">
      <c r="A1680" s="2"/>
      <c r="B1680" s="2"/>
      <c r="AA1680" s="16"/>
    </row>
    <row r="1681" spans="1:27" ht="14.25" hidden="1" customHeight="1" x14ac:dyDescent="0.2">
      <c r="A1681" s="2"/>
      <c r="B1681" s="2"/>
      <c r="AA1681" s="16"/>
    </row>
    <row r="1682" spans="1:27" ht="14.25" hidden="1" customHeight="1" x14ac:dyDescent="0.2">
      <c r="A1682" s="2"/>
      <c r="B1682" s="2"/>
      <c r="AA1682" s="16"/>
    </row>
    <row r="1683" spans="1:27" ht="14.25" hidden="1" customHeight="1" x14ac:dyDescent="0.2">
      <c r="A1683" s="2"/>
      <c r="B1683" s="2"/>
      <c r="AA1683" s="16"/>
    </row>
    <row r="1684" spans="1:27" ht="14.25" hidden="1" customHeight="1" x14ac:dyDescent="0.2">
      <c r="A1684" s="2"/>
      <c r="B1684" s="2"/>
      <c r="AA1684" s="16"/>
    </row>
    <row r="1685" spans="1:27" ht="14.25" hidden="1" customHeight="1" x14ac:dyDescent="0.2">
      <c r="A1685" s="2"/>
      <c r="B1685" s="2"/>
      <c r="AA1685" s="16"/>
    </row>
    <row r="1686" spans="1:27" ht="14.25" hidden="1" customHeight="1" x14ac:dyDescent="0.2">
      <c r="A1686" s="2"/>
      <c r="B1686" s="2"/>
      <c r="AA1686" s="16"/>
    </row>
    <row r="1687" spans="1:27" ht="14.25" hidden="1" customHeight="1" x14ac:dyDescent="0.2">
      <c r="A1687" s="2"/>
      <c r="B1687" s="2"/>
      <c r="AA1687" s="16"/>
    </row>
    <row r="1688" spans="1:27" ht="14.25" hidden="1" customHeight="1" x14ac:dyDescent="0.2">
      <c r="A1688" s="2"/>
      <c r="B1688" s="2"/>
      <c r="AA1688" s="16"/>
    </row>
    <row r="1689" spans="1:27" ht="14.25" hidden="1" customHeight="1" x14ac:dyDescent="0.2">
      <c r="A1689" s="2"/>
      <c r="B1689" s="2"/>
      <c r="AA1689" s="16"/>
    </row>
    <row r="1690" spans="1:27" ht="14.25" hidden="1" customHeight="1" x14ac:dyDescent="0.2">
      <c r="A1690" s="2"/>
      <c r="B1690" s="2"/>
      <c r="AA1690" s="16"/>
    </row>
    <row r="1691" spans="1:27" ht="14.25" hidden="1" customHeight="1" x14ac:dyDescent="0.2">
      <c r="A1691" s="2"/>
      <c r="B1691" s="2"/>
      <c r="AA1691" s="16"/>
    </row>
    <row r="1692" spans="1:27" ht="14.25" hidden="1" customHeight="1" x14ac:dyDescent="0.2">
      <c r="A1692" s="2"/>
      <c r="B1692" s="2"/>
      <c r="AA1692" s="16"/>
    </row>
    <row r="1693" spans="1:27" ht="14.25" hidden="1" customHeight="1" x14ac:dyDescent="0.2">
      <c r="A1693" s="2"/>
      <c r="B1693" s="2"/>
      <c r="AA1693" s="16"/>
    </row>
    <row r="1694" spans="1:27" ht="14.25" hidden="1" customHeight="1" x14ac:dyDescent="0.2">
      <c r="A1694" s="2"/>
      <c r="B1694" s="2"/>
      <c r="AA1694" s="16"/>
    </row>
    <row r="1695" spans="1:27" ht="14.25" hidden="1" customHeight="1" x14ac:dyDescent="0.2">
      <c r="A1695" s="2"/>
      <c r="B1695" s="2"/>
      <c r="AA1695" s="16"/>
    </row>
    <row r="1696" spans="1:27" ht="14.25" hidden="1" customHeight="1" x14ac:dyDescent="0.2">
      <c r="A1696" s="2"/>
      <c r="B1696" s="2"/>
      <c r="AA1696" s="16"/>
    </row>
    <row r="1697" spans="1:27" ht="14.25" hidden="1" customHeight="1" x14ac:dyDescent="0.2">
      <c r="A1697" s="2"/>
      <c r="B1697" s="2"/>
      <c r="AA1697" s="16"/>
    </row>
    <row r="1698" spans="1:27" ht="14.25" hidden="1" customHeight="1" x14ac:dyDescent="0.2">
      <c r="A1698" s="2"/>
      <c r="B1698" s="2"/>
      <c r="AA1698" s="16"/>
    </row>
    <row r="1699" spans="1:27" ht="14.25" hidden="1" customHeight="1" x14ac:dyDescent="0.2">
      <c r="A1699" s="2"/>
      <c r="B1699" s="2"/>
      <c r="AA1699" s="16"/>
    </row>
    <row r="1700" spans="1:27" ht="14.25" hidden="1" customHeight="1" x14ac:dyDescent="0.2">
      <c r="A1700" s="2"/>
      <c r="B1700" s="2"/>
      <c r="AA1700" s="16"/>
    </row>
    <row r="1701" spans="1:27" ht="14.25" hidden="1" customHeight="1" x14ac:dyDescent="0.2">
      <c r="A1701" s="2"/>
      <c r="B1701" s="2"/>
      <c r="AA1701" s="16"/>
    </row>
    <row r="1702" spans="1:27" ht="14.25" hidden="1" customHeight="1" x14ac:dyDescent="0.2">
      <c r="A1702" s="2"/>
      <c r="B1702" s="2"/>
      <c r="AA1702" s="16"/>
    </row>
    <row r="1703" spans="1:27" ht="14.25" hidden="1" customHeight="1" x14ac:dyDescent="0.2">
      <c r="A1703" s="2"/>
      <c r="B1703" s="2"/>
      <c r="AA1703" s="16"/>
    </row>
    <row r="1704" spans="1:27" ht="14.25" hidden="1" customHeight="1" x14ac:dyDescent="0.2">
      <c r="A1704" s="2"/>
      <c r="B1704" s="2"/>
      <c r="AA1704" s="16"/>
    </row>
    <row r="1705" spans="1:27" ht="14.25" hidden="1" customHeight="1" x14ac:dyDescent="0.2">
      <c r="A1705" s="2"/>
      <c r="B1705" s="2"/>
      <c r="AA1705" s="16"/>
    </row>
    <row r="1706" spans="1:27" ht="14.25" hidden="1" customHeight="1" x14ac:dyDescent="0.2">
      <c r="A1706" s="2"/>
      <c r="B1706" s="2"/>
      <c r="AA1706" s="16"/>
    </row>
    <row r="1707" spans="1:27" ht="14.25" hidden="1" customHeight="1" x14ac:dyDescent="0.2">
      <c r="A1707" s="2"/>
      <c r="B1707" s="2"/>
      <c r="AA1707" s="16"/>
    </row>
    <row r="1708" spans="1:27" ht="14.25" hidden="1" customHeight="1" x14ac:dyDescent="0.2">
      <c r="A1708" s="2"/>
      <c r="B1708" s="2"/>
      <c r="AA1708" s="16"/>
    </row>
    <row r="1709" spans="1:27" ht="14.25" hidden="1" customHeight="1" x14ac:dyDescent="0.2">
      <c r="A1709" s="2"/>
      <c r="B1709" s="2"/>
      <c r="AA1709" s="16"/>
    </row>
    <row r="1710" spans="1:27" ht="14.25" hidden="1" customHeight="1" x14ac:dyDescent="0.2">
      <c r="A1710" s="2"/>
      <c r="B1710" s="2"/>
      <c r="AA1710" s="16"/>
    </row>
    <row r="1711" spans="1:27" ht="14.25" hidden="1" customHeight="1" x14ac:dyDescent="0.2">
      <c r="A1711" s="2"/>
      <c r="B1711" s="2"/>
      <c r="AA1711" s="16"/>
    </row>
    <row r="1712" spans="1:27" ht="14.25" hidden="1" customHeight="1" x14ac:dyDescent="0.2">
      <c r="A1712" s="2"/>
      <c r="B1712" s="2"/>
      <c r="AA1712" s="16"/>
    </row>
    <row r="1713" spans="1:27" ht="14.25" hidden="1" customHeight="1" x14ac:dyDescent="0.2">
      <c r="A1713" s="2"/>
      <c r="B1713" s="2"/>
      <c r="AA1713" s="16"/>
    </row>
    <row r="1714" spans="1:27" ht="14.25" hidden="1" customHeight="1" x14ac:dyDescent="0.2">
      <c r="A1714" s="2"/>
      <c r="B1714" s="2"/>
      <c r="AA1714" s="16"/>
    </row>
    <row r="1715" spans="1:27" ht="14.25" hidden="1" customHeight="1" x14ac:dyDescent="0.2">
      <c r="A1715" s="2"/>
      <c r="B1715" s="2"/>
      <c r="AA1715" s="16"/>
    </row>
    <row r="1716" spans="1:27" ht="14.25" hidden="1" customHeight="1" x14ac:dyDescent="0.2">
      <c r="A1716" s="2"/>
      <c r="B1716" s="2"/>
      <c r="AA1716" s="16"/>
    </row>
    <row r="1717" spans="1:27" ht="14.25" hidden="1" customHeight="1" x14ac:dyDescent="0.2">
      <c r="A1717" s="2"/>
      <c r="B1717" s="2"/>
      <c r="AA1717" s="16"/>
    </row>
    <row r="1718" spans="1:27" ht="14.25" hidden="1" customHeight="1" x14ac:dyDescent="0.2">
      <c r="A1718" s="2"/>
      <c r="B1718" s="2"/>
      <c r="AA1718" s="16"/>
    </row>
    <row r="1719" spans="1:27" ht="14.25" hidden="1" customHeight="1" x14ac:dyDescent="0.2">
      <c r="A1719" s="2"/>
      <c r="B1719" s="2"/>
      <c r="AA1719" s="16"/>
    </row>
    <row r="1720" spans="1:27" ht="14.25" hidden="1" customHeight="1" x14ac:dyDescent="0.2">
      <c r="A1720" s="2"/>
      <c r="B1720" s="2"/>
      <c r="AA1720" s="16"/>
    </row>
    <row r="1721" spans="1:27" ht="14.25" hidden="1" customHeight="1" x14ac:dyDescent="0.2">
      <c r="A1721" s="2"/>
      <c r="B1721" s="2"/>
      <c r="AA1721" s="16"/>
    </row>
    <row r="1722" spans="1:27" ht="14.25" hidden="1" customHeight="1" x14ac:dyDescent="0.2">
      <c r="A1722" s="2"/>
      <c r="B1722" s="2"/>
      <c r="AA1722" s="16"/>
    </row>
    <row r="1723" spans="1:27" ht="14.25" hidden="1" customHeight="1" x14ac:dyDescent="0.2">
      <c r="A1723" s="2"/>
      <c r="B1723" s="2"/>
      <c r="AA1723" s="16"/>
    </row>
    <row r="1724" spans="1:27" ht="14.25" hidden="1" customHeight="1" x14ac:dyDescent="0.2">
      <c r="A1724" s="2"/>
      <c r="B1724" s="2"/>
      <c r="AA1724" s="16"/>
    </row>
    <row r="1725" spans="1:27" ht="14.25" hidden="1" customHeight="1" x14ac:dyDescent="0.2">
      <c r="A1725" s="2"/>
      <c r="B1725" s="2"/>
      <c r="AA1725" s="16"/>
    </row>
    <row r="1726" spans="1:27" ht="14.25" hidden="1" customHeight="1" x14ac:dyDescent="0.2">
      <c r="A1726" s="2"/>
      <c r="B1726" s="2"/>
      <c r="AA1726" s="16"/>
    </row>
    <row r="1727" spans="1:27" ht="14.25" hidden="1" customHeight="1" x14ac:dyDescent="0.2">
      <c r="A1727" s="2"/>
      <c r="B1727" s="2"/>
      <c r="AA1727" s="16"/>
    </row>
    <row r="1728" spans="1:27" ht="14.25" hidden="1" customHeight="1" x14ac:dyDescent="0.2">
      <c r="A1728" s="2"/>
      <c r="B1728" s="2"/>
      <c r="AA1728" s="16"/>
    </row>
    <row r="1729" spans="1:27" ht="14.25" hidden="1" customHeight="1" x14ac:dyDescent="0.2">
      <c r="A1729" s="2"/>
      <c r="B1729" s="2"/>
      <c r="AA1729" s="16"/>
    </row>
    <row r="1730" spans="1:27" ht="14.25" hidden="1" customHeight="1" x14ac:dyDescent="0.2">
      <c r="A1730" s="2"/>
      <c r="B1730" s="2"/>
      <c r="AA1730" s="16"/>
    </row>
    <row r="1731" spans="1:27" ht="14.25" hidden="1" customHeight="1" x14ac:dyDescent="0.2">
      <c r="A1731" s="2"/>
      <c r="B1731" s="2"/>
      <c r="AA1731" s="16"/>
    </row>
    <row r="1732" spans="1:27" ht="14.25" hidden="1" customHeight="1" x14ac:dyDescent="0.2">
      <c r="A1732" s="2"/>
      <c r="B1732" s="2"/>
      <c r="AA1732" s="16"/>
    </row>
    <row r="1733" spans="1:27" ht="14.25" hidden="1" customHeight="1" x14ac:dyDescent="0.2">
      <c r="A1733" s="2"/>
      <c r="B1733" s="2"/>
      <c r="AA1733" s="16"/>
    </row>
    <row r="1734" spans="1:27" ht="14.25" hidden="1" customHeight="1" x14ac:dyDescent="0.2">
      <c r="A1734" s="2"/>
      <c r="B1734" s="2"/>
      <c r="AA1734" s="16"/>
    </row>
    <row r="1735" spans="1:27" ht="14.25" hidden="1" customHeight="1" x14ac:dyDescent="0.2">
      <c r="A1735" s="2"/>
      <c r="B1735" s="2"/>
      <c r="AA1735" s="16"/>
    </row>
    <row r="1736" spans="1:27" ht="14.25" hidden="1" customHeight="1" x14ac:dyDescent="0.2">
      <c r="A1736" s="2"/>
      <c r="B1736" s="2"/>
      <c r="AA1736" s="16"/>
    </row>
    <row r="1737" spans="1:27" ht="14.25" hidden="1" customHeight="1" x14ac:dyDescent="0.2">
      <c r="A1737" s="2"/>
      <c r="B1737" s="2"/>
      <c r="AA1737" s="16"/>
    </row>
    <row r="1738" spans="1:27" ht="14.25" hidden="1" customHeight="1" x14ac:dyDescent="0.2">
      <c r="A1738" s="2"/>
      <c r="B1738" s="2"/>
      <c r="AA1738" s="16"/>
    </row>
    <row r="1739" spans="1:27" ht="14.25" hidden="1" customHeight="1" x14ac:dyDescent="0.2">
      <c r="A1739" s="2"/>
      <c r="B1739" s="2"/>
      <c r="AA1739" s="16"/>
    </row>
    <row r="1740" spans="1:27" ht="14.25" hidden="1" customHeight="1" x14ac:dyDescent="0.2">
      <c r="A1740" s="2"/>
      <c r="B1740" s="2"/>
      <c r="AA1740" s="16"/>
    </row>
    <row r="1741" spans="1:27" ht="14.25" hidden="1" customHeight="1" x14ac:dyDescent="0.2">
      <c r="A1741" s="2"/>
      <c r="B1741" s="2"/>
      <c r="AA1741" s="16"/>
    </row>
    <row r="1742" spans="1:27" ht="14.25" hidden="1" customHeight="1" x14ac:dyDescent="0.2">
      <c r="A1742" s="2"/>
      <c r="B1742" s="2"/>
      <c r="AA1742" s="16"/>
    </row>
    <row r="1743" spans="1:27" ht="14.25" hidden="1" customHeight="1" x14ac:dyDescent="0.2">
      <c r="A1743" s="2"/>
      <c r="B1743" s="2"/>
      <c r="AA1743" s="16"/>
    </row>
    <row r="1744" spans="1:27" ht="14.25" hidden="1" customHeight="1" x14ac:dyDescent="0.2">
      <c r="A1744" s="2"/>
      <c r="B1744" s="2"/>
      <c r="AA1744" s="16"/>
    </row>
    <row r="1745" spans="1:27" ht="14.25" hidden="1" customHeight="1" x14ac:dyDescent="0.2">
      <c r="A1745" s="2"/>
      <c r="B1745" s="2"/>
      <c r="AA1745" s="16"/>
    </row>
    <row r="1746" spans="1:27" ht="14.25" hidden="1" customHeight="1" x14ac:dyDescent="0.2">
      <c r="A1746" s="2"/>
      <c r="B1746" s="2"/>
      <c r="AA1746" s="16"/>
    </row>
    <row r="1747" spans="1:27" ht="14.25" hidden="1" customHeight="1" x14ac:dyDescent="0.2">
      <c r="A1747" s="2"/>
      <c r="B1747" s="2"/>
      <c r="AA1747" s="16"/>
    </row>
    <row r="1748" spans="1:27" ht="14.25" hidden="1" customHeight="1" x14ac:dyDescent="0.2">
      <c r="A1748" s="2"/>
      <c r="B1748" s="2"/>
      <c r="AA1748" s="16"/>
    </row>
    <row r="1749" spans="1:27" ht="14.25" hidden="1" customHeight="1" x14ac:dyDescent="0.2">
      <c r="A1749" s="2"/>
      <c r="B1749" s="2"/>
      <c r="AA1749" s="16"/>
    </row>
    <row r="1750" spans="1:27" ht="14.25" hidden="1" customHeight="1" x14ac:dyDescent="0.2">
      <c r="A1750" s="2"/>
      <c r="B1750" s="2"/>
      <c r="AA1750" s="16"/>
    </row>
    <row r="1751" spans="1:27" ht="14.25" hidden="1" customHeight="1" x14ac:dyDescent="0.2">
      <c r="A1751" s="2"/>
      <c r="B1751" s="2"/>
      <c r="AA1751" s="16"/>
    </row>
    <row r="1752" spans="1:27" ht="14.25" hidden="1" customHeight="1" x14ac:dyDescent="0.2">
      <c r="A1752" s="2"/>
      <c r="B1752" s="2"/>
      <c r="AA1752" s="16"/>
    </row>
    <row r="1753" spans="1:27" ht="14.25" hidden="1" customHeight="1" x14ac:dyDescent="0.2">
      <c r="A1753" s="2"/>
      <c r="B1753" s="2"/>
      <c r="AA1753" s="16"/>
    </row>
    <row r="1754" spans="1:27" ht="14.25" hidden="1" customHeight="1" x14ac:dyDescent="0.2">
      <c r="A1754" s="2"/>
      <c r="B1754" s="2"/>
      <c r="AA1754" s="16"/>
    </row>
    <row r="1755" spans="1:27" ht="14.25" hidden="1" customHeight="1" x14ac:dyDescent="0.2">
      <c r="A1755" s="2"/>
      <c r="B1755" s="2"/>
      <c r="AA1755" s="16"/>
    </row>
    <row r="1756" spans="1:27" ht="14.25" hidden="1" customHeight="1" x14ac:dyDescent="0.2">
      <c r="A1756" s="2"/>
      <c r="B1756" s="2"/>
      <c r="AA1756" s="16"/>
    </row>
    <row r="1757" spans="1:27" ht="14.25" hidden="1" customHeight="1" x14ac:dyDescent="0.2">
      <c r="A1757" s="2"/>
      <c r="B1757" s="2"/>
      <c r="AA1757" s="16"/>
    </row>
    <row r="1758" spans="1:27" ht="14.25" hidden="1" customHeight="1" x14ac:dyDescent="0.2">
      <c r="A1758" s="2"/>
      <c r="B1758" s="2"/>
      <c r="AA1758" s="16"/>
    </row>
    <row r="1759" spans="1:27" ht="14.25" hidden="1" customHeight="1" x14ac:dyDescent="0.2">
      <c r="A1759" s="2"/>
      <c r="B1759" s="2"/>
      <c r="AA1759" s="16"/>
    </row>
    <row r="1760" spans="1:27" ht="14.25" hidden="1" customHeight="1" x14ac:dyDescent="0.2">
      <c r="A1760" s="2"/>
      <c r="B1760" s="2"/>
      <c r="AA1760" s="16"/>
    </row>
    <row r="1761" spans="1:27" ht="14.25" hidden="1" customHeight="1" x14ac:dyDescent="0.2">
      <c r="A1761" s="2"/>
      <c r="B1761" s="2"/>
      <c r="AA1761" s="16"/>
    </row>
    <row r="1762" spans="1:27" ht="14.25" hidden="1" customHeight="1" x14ac:dyDescent="0.2">
      <c r="A1762" s="2"/>
      <c r="B1762" s="2"/>
      <c r="AA1762" s="16"/>
    </row>
    <row r="1763" spans="1:27" ht="14.25" hidden="1" customHeight="1" x14ac:dyDescent="0.2">
      <c r="A1763" s="2"/>
      <c r="B1763" s="2"/>
      <c r="AA1763" s="16"/>
    </row>
    <row r="1764" spans="1:27" ht="14.25" hidden="1" customHeight="1" x14ac:dyDescent="0.2">
      <c r="A1764" s="2"/>
      <c r="B1764" s="2"/>
      <c r="AA1764" s="16"/>
    </row>
    <row r="1765" spans="1:27" ht="14.25" hidden="1" customHeight="1" x14ac:dyDescent="0.2">
      <c r="A1765" s="2"/>
      <c r="B1765" s="2"/>
      <c r="AA1765" s="16"/>
    </row>
    <row r="1766" spans="1:27" ht="14.25" hidden="1" customHeight="1" x14ac:dyDescent="0.2">
      <c r="A1766" s="2"/>
      <c r="B1766" s="2"/>
      <c r="AA1766" s="16"/>
    </row>
    <row r="1767" spans="1:27" ht="14.25" hidden="1" customHeight="1" x14ac:dyDescent="0.2">
      <c r="A1767" s="2"/>
      <c r="B1767" s="2"/>
      <c r="AA1767" s="16"/>
    </row>
    <row r="1768" spans="1:27" ht="14.25" hidden="1" customHeight="1" x14ac:dyDescent="0.2">
      <c r="A1768" s="2"/>
      <c r="B1768" s="2"/>
      <c r="AA1768" s="16"/>
    </row>
    <row r="1769" spans="1:27" ht="14.25" hidden="1" customHeight="1" x14ac:dyDescent="0.2">
      <c r="A1769" s="2"/>
      <c r="B1769" s="2"/>
      <c r="AA1769" s="16"/>
    </row>
    <row r="1770" spans="1:27" ht="14.25" hidden="1" customHeight="1" x14ac:dyDescent="0.2">
      <c r="A1770" s="2"/>
      <c r="B1770" s="2"/>
      <c r="AA1770" s="16"/>
    </row>
    <row r="1771" spans="1:27" ht="14.25" hidden="1" customHeight="1" x14ac:dyDescent="0.2">
      <c r="A1771" s="2"/>
      <c r="B1771" s="2"/>
      <c r="AA1771" s="16"/>
    </row>
    <row r="1772" spans="1:27" ht="14.25" hidden="1" customHeight="1" x14ac:dyDescent="0.2">
      <c r="A1772" s="2"/>
      <c r="B1772" s="2"/>
      <c r="AA1772" s="16"/>
    </row>
    <row r="1773" spans="1:27" ht="14.25" hidden="1" customHeight="1" x14ac:dyDescent="0.2">
      <c r="A1773" s="2"/>
      <c r="B1773" s="2"/>
      <c r="AA1773" s="16"/>
    </row>
    <row r="1774" spans="1:27" ht="14.25" hidden="1" customHeight="1" x14ac:dyDescent="0.2">
      <c r="A1774" s="2"/>
      <c r="B1774" s="2"/>
      <c r="AA1774" s="16"/>
    </row>
    <row r="1775" spans="1:27" ht="14.25" hidden="1" customHeight="1" x14ac:dyDescent="0.2">
      <c r="A1775" s="2"/>
      <c r="B1775" s="2"/>
      <c r="AA1775" s="16"/>
    </row>
    <row r="1776" spans="1:27" ht="14.25" hidden="1" customHeight="1" x14ac:dyDescent="0.2">
      <c r="A1776" s="2"/>
      <c r="B1776" s="2"/>
      <c r="AA1776" s="16"/>
    </row>
    <row r="1777" spans="1:27" ht="14.25" hidden="1" customHeight="1" x14ac:dyDescent="0.2">
      <c r="A1777" s="2"/>
      <c r="B1777" s="2"/>
      <c r="AA1777" s="16"/>
    </row>
    <row r="1778" spans="1:27" ht="14.25" hidden="1" customHeight="1" x14ac:dyDescent="0.2">
      <c r="A1778" s="2"/>
      <c r="B1778" s="2"/>
      <c r="AA1778" s="16"/>
    </row>
    <row r="1779" spans="1:27" ht="14.25" hidden="1" customHeight="1" x14ac:dyDescent="0.2">
      <c r="A1779" s="2"/>
      <c r="B1779" s="2"/>
      <c r="AA1779" s="16"/>
    </row>
    <row r="1780" spans="1:27" ht="14.25" hidden="1" customHeight="1" x14ac:dyDescent="0.2">
      <c r="A1780" s="2"/>
      <c r="B1780" s="2"/>
      <c r="AA1780" s="16"/>
    </row>
    <row r="1781" spans="1:27" ht="14.25" hidden="1" customHeight="1" x14ac:dyDescent="0.2">
      <c r="A1781" s="2"/>
      <c r="B1781" s="2"/>
      <c r="AA1781" s="16"/>
    </row>
    <row r="1782" spans="1:27" ht="14.25" hidden="1" customHeight="1" x14ac:dyDescent="0.2">
      <c r="A1782" s="2"/>
      <c r="B1782" s="2"/>
      <c r="AA1782" s="16"/>
    </row>
    <row r="1783" spans="1:27" ht="14.25" hidden="1" customHeight="1" x14ac:dyDescent="0.2">
      <c r="A1783" s="2"/>
      <c r="B1783" s="2"/>
      <c r="AA1783" s="16"/>
    </row>
    <row r="1784" spans="1:27" ht="14.25" hidden="1" customHeight="1" x14ac:dyDescent="0.2">
      <c r="A1784" s="2"/>
      <c r="B1784" s="2"/>
      <c r="AA1784" s="16"/>
    </row>
    <row r="1785" spans="1:27" ht="14.25" hidden="1" customHeight="1" x14ac:dyDescent="0.2">
      <c r="A1785" s="2"/>
      <c r="B1785" s="2"/>
      <c r="AA1785" s="16"/>
    </row>
    <row r="1786" spans="1:27" ht="14.25" hidden="1" customHeight="1" x14ac:dyDescent="0.2">
      <c r="A1786" s="2"/>
      <c r="B1786" s="2"/>
      <c r="AA1786" s="16"/>
    </row>
    <row r="1787" spans="1:27" ht="14.25" hidden="1" customHeight="1" x14ac:dyDescent="0.2">
      <c r="A1787" s="2"/>
      <c r="B1787" s="2"/>
      <c r="AA1787" s="16"/>
    </row>
    <row r="1788" spans="1:27" ht="14.25" hidden="1" customHeight="1" x14ac:dyDescent="0.2">
      <c r="A1788" s="2"/>
      <c r="B1788" s="2"/>
      <c r="AA1788" s="16"/>
    </row>
    <row r="1789" spans="1:27" ht="14.25" hidden="1" customHeight="1" x14ac:dyDescent="0.2">
      <c r="A1789" s="2"/>
      <c r="B1789" s="2"/>
      <c r="AA1789" s="16"/>
    </row>
    <row r="1790" spans="1:27" ht="14.25" hidden="1" customHeight="1" x14ac:dyDescent="0.2">
      <c r="A1790" s="2"/>
      <c r="B1790" s="2"/>
      <c r="AA1790" s="16"/>
    </row>
    <row r="1791" spans="1:27" ht="14.25" hidden="1" customHeight="1" x14ac:dyDescent="0.2">
      <c r="A1791" s="2"/>
      <c r="B1791" s="2"/>
      <c r="AA1791" s="16"/>
    </row>
    <row r="1792" spans="1:27" ht="14.25" hidden="1" customHeight="1" x14ac:dyDescent="0.2">
      <c r="A1792" s="2"/>
      <c r="B1792" s="2"/>
      <c r="AA1792" s="16"/>
    </row>
    <row r="1793" spans="1:27" ht="14.25" hidden="1" customHeight="1" x14ac:dyDescent="0.2">
      <c r="A1793" s="2"/>
      <c r="B1793" s="2"/>
      <c r="AA1793" s="16"/>
    </row>
    <row r="1794" spans="1:27" ht="14.25" hidden="1" customHeight="1" x14ac:dyDescent="0.2">
      <c r="A1794" s="2"/>
      <c r="B1794" s="2"/>
      <c r="AA1794" s="16"/>
    </row>
    <row r="1795" spans="1:27" ht="14.25" hidden="1" customHeight="1" x14ac:dyDescent="0.2">
      <c r="A1795" s="2"/>
      <c r="B1795" s="2"/>
      <c r="AA1795" s="16"/>
    </row>
    <row r="1796" spans="1:27" ht="14.25" hidden="1" customHeight="1" x14ac:dyDescent="0.2">
      <c r="A1796" s="2"/>
      <c r="B1796" s="2"/>
      <c r="AA1796" s="16"/>
    </row>
    <row r="1797" spans="1:27" ht="14.25" hidden="1" customHeight="1" x14ac:dyDescent="0.2">
      <c r="A1797" s="2"/>
      <c r="B1797" s="2"/>
      <c r="AA1797" s="16"/>
    </row>
    <row r="1798" spans="1:27" ht="14.25" hidden="1" customHeight="1" x14ac:dyDescent="0.2">
      <c r="A1798" s="2"/>
      <c r="B1798" s="2"/>
      <c r="AA1798" s="16"/>
    </row>
    <row r="1799" spans="1:27" ht="14.25" hidden="1" customHeight="1" x14ac:dyDescent="0.2">
      <c r="A1799" s="2"/>
      <c r="B1799" s="2"/>
      <c r="AA1799" s="16"/>
    </row>
    <row r="1800" spans="1:27" ht="14.25" hidden="1" customHeight="1" x14ac:dyDescent="0.2">
      <c r="A1800" s="2"/>
      <c r="B1800" s="2"/>
      <c r="AA1800" s="16"/>
    </row>
    <row r="1801" spans="1:27" ht="14.25" hidden="1" customHeight="1" x14ac:dyDescent="0.2">
      <c r="A1801" s="2"/>
      <c r="B1801" s="2"/>
      <c r="AA1801" s="16"/>
    </row>
    <row r="1802" spans="1:27" ht="14.25" hidden="1" customHeight="1" x14ac:dyDescent="0.2">
      <c r="A1802" s="2"/>
      <c r="B1802" s="2"/>
      <c r="AA1802" s="16"/>
    </row>
    <row r="1803" spans="1:27" ht="14.25" hidden="1" customHeight="1" x14ac:dyDescent="0.2">
      <c r="A1803" s="2"/>
      <c r="B1803" s="2"/>
      <c r="AA1803" s="16"/>
    </row>
    <row r="1804" spans="1:27" ht="14.25" hidden="1" customHeight="1" x14ac:dyDescent="0.2">
      <c r="A1804" s="2"/>
      <c r="B1804" s="2"/>
      <c r="AA1804" s="16"/>
    </row>
    <row r="1805" spans="1:27" ht="14.25" hidden="1" customHeight="1" x14ac:dyDescent="0.2">
      <c r="A1805" s="2"/>
      <c r="B1805" s="2"/>
      <c r="AA1805" s="16"/>
    </row>
    <row r="1806" spans="1:27" ht="14.25" hidden="1" customHeight="1" x14ac:dyDescent="0.2">
      <c r="A1806" s="2"/>
      <c r="B1806" s="2"/>
      <c r="AA1806" s="16"/>
    </row>
    <row r="1807" spans="1:27" ht="14.25" hidden="1" customHeight="1" x14ac:dyDescent="0.2">
      <c r="A1807" s="2"/>
      <c r="B1807" s="2"/>
      <c r="AA1807" s="16"/>
    </row>
    <row r="1808" spans="1:27" ht="14.25" hidden="1" customHeight="1" x14ac:dyDescent="0.2">
      <c r="A1808" s="2"/>
      <c r="B1808" s="2"/>
      <c r="AA1808" s="16"/>
    </row>
    <row r="1809" spans="1:27" ht="14.25" hidden="1" customHeight="1" x14ac:dyDescent="0.2">
      <c r="A1809" s="2"/>
      <c r="B1809" s="2"/>
      <c r="AA1809" s="16"/>
    </row>
    <row r="1810" spans="1:27" ht="14.25" hidden="1" customHeight="1" x14ac:dyDescent="0.2">
      <c r="A1810" s="2"/>
      <c r="B1810" s="2"/>
      <c r="AA1810" s="16"/>
    </row>
    <row r="1811" spans="1:27" ht="14.25" hidden="1" customHeight="1" x14ac:dyDescent="0.2">
      <c r="A1811" s="2"/>
      <c r="B1811" s="2"/>
      <c r="AA1811" s="16"/>
    </row>
    <row r="1812" spans="1:27" ht="14.25" hidden="1" customHeight="1" x14ac:dyDescent="0.2">
      <c r="A1812" s="2"/>
      <c r="B1812" s="2"/>
      <c r="AA1812" s="16"/>
    </row>
    <row r="1813" spans="1:27" ht="14.25" hidden="1" customHeight="1" x14ac:dyDescent="0.2">
      <c r="A1813" s="2"/>
      <c r="B1813" s="2"/>
      <c r="AA1813" s="16"/>
    </row>
    <row r="1814" spans="1:27" ht="14.25" hidden="1" customHeight="1" x14ac:dyDescent="0.2">
      <c r="A1814" s="2"/>
      <c r="B1814" s="2"/>
      <c r="AA1814" s="16"/>
    </row>
    <row r="1815" spans="1:27" ht="14.25" hidden="1" customHeight="1" x14ac:dyDescent="0.2">
      <c r="A1815" s="2"/>
      <c r="B1815" s="2"/>
      <c r="AA1815" s="16"/>
    </row>
    <row r="1816" spans="1:27" ht="14.25" hidden="1" customHeight="1" x14ac:dyDescent="0.2">
      <c r="A1816" s="2"/>
      <c r="B1816" s="2"/>
      <c r="AA1816" s="16"/>
    </row>
    <row r="1817" spans="1:27" ht="14.25" hidden="1" customHeight="1" x14ac:dyDescent="0.2">
      <c r="A1817" s="2"/>
      <c r="B1817" s="2"/>
      <c r="AA1817" s="16"/>
    </row>
    <row r="1818" spans="1:27" ht="14.25" hidden="1" customHeight="1" x14ac:dyDescent="0.2">
      <c r="A1818" s="2"/>
      <c r="B1818" s="2"/>
      <c r="AA1818" s="16"/>
    </row>
    <row r="1819" spans="1:27" ht="14.25" hidden="1" customHeight="1" x14ac:dyDescent="0.2">
      <c r="A1819" s="2"/>
      <c r="B1819" s="2"/>
      <c r="AA1819" s="16"/>
    </row>
    <row r="1820" spans="1:27" ht="14.25" hidden="1" customHeight="1" x14ac:dyDescent="0.2">
      <c r="A1820" s="2"/>
      <c r="B1820" s="2"/>
      <c r="AA1820" s="16"/>
    </row>
    <row r="1821" spans="1:27" ht="14.25" hidden="1" customHeight="1" x14ac:dyDescent="0.2">
      <c r="A1821" s="2"/>
      <c r="B1821" s="2"/>
      <c r="AA1821" s="16"/>
    </row>
    <row r="1822" spans="1:27" ht="14.25" hidden="1" customHeight="1" x14ac:dyDescent="0.2">
      <c r="A1822" s="2"/>
      <c r="B1822" s="2"/>
      <c r="AA1822" s="16"/>
    </row>
    <row r="1823" spans="1:27" ht="14.25" hidden="1" customHeight="1" x14ac:dyDescent="0.2">
      <c r="A1823" s="2"/>
      <c r="B1823" s="2"/>
      <c r="AA1823" s="16"/>
    </row>
    <row r="1824" spans="1:27" ht="14.25" hidden="1" customHeight="1" x14ac:dyDescent="0.2">
      <c r="A1824" s="2"/>
      <c r="B1824" s="2"/>
      <c r="AA1824" s="16"/>
    </row>
    <row r="1825" spans="1:27" ht="14.25" hidden="1" customHeight="1" x14ac:dyDescent="0.2">
      <c r="A1825" s="2"/>
      <c r="B1825" s="2"/>
      <c r="AA1825" s="16"/>
    </row>
    <row r="1826" spans="1:27" ht="14.25" hidden="1" customHeight="1" x14ac:dyDescent="0.2">
      <c r="A1826" s="2"/>
      <c r="B1826" s="2"/>
      <c r="AA1826" s="16"/>
    </row>
    <row r="1827" spans="1:27" ht="14.25" hidden="1" customHeight="1" x14ac:dyDescent="0.2">
      <c r="A1827" s="2"/>
      <c r="B1827" s="2"/>
      <c r="AA1827" s="16"/>
    </row>
    <row r="1828" spans="1:27" ht="14.25" hidden="1" customHeight="1" x14ac:dyDescent="0.2">
      <c r="A1828" s="2"/>
      <c r="B1828" s="2"/>
      <c r="AA1828" s="16"/>
    </row>
    <row r="1829" spans="1:27" ht="14.25" hidden="1" customHeight="1" x14ac:dyDescent="0.2">
      <c r="A1829" s="2"/>
      <c r="B1829" s="2"/>
      <c r="AA1829" s="16"/>
    </row>
    <row r="1830" spans="1:27" ht="14.25" hidden="1" customHeight="1" x14ac:dyDescent="0.2">
      <c r="A1830" s="2"/>
      <c r="B1830" s="2"/>
      <c r="AA1830" s="16"/>
    </row>
    <row r="1831" spans="1:27" ht="14.25" hidden="1" customHeight="1" x14ac:dyDescent="0.2">
      <c r="A1831" s="2"/>
      <c r="B1831" s="2"/>
      <c r="AA1831" s="16"/>
    </row>
    <row r="1832" spans="1:27" ht="14.25" hidden="1" customHeight="1" x14ac:dyDescent="0.2">
      <c r="A1832" s="2"/>
      <c r="B1832" s="2"/>
      <c r="AA1832" s="16"/>
    </row>
    <row r="1833" spans="1:27" ht="14.25" hidden="1" customHeight="1" x14ac:dyDescent="0.2">
      <c r="A1833" s="2"/>
      <c r="B1833" s="2"/>
      <c r="AA1833" s="16"/>
    </row>
    <row r="1834" spans="1:27" ht="14.25" hidden="1" customHeight="1" x14ac:dyDescent="0.2">
      <c r="A1834" s="2"/>
      <c r="B1834" s="2"/>
      <c r="AA1834" s="16"/>
    </row>
    <row r="1835" spans="1:27" ht="14.25" hidden="1" customHeight="1" x14ac:dyDescent="0.2">
      <c r="A1835" s="2"/>
      <c r="B1835" s="2"/>
      <c r="AA1835" s="16"/>
    </row>
    <row r="1836" spans="1:27" ht="14.25" hidden="1" customHeight="1" x14ac:dyDescent="0.2">
      <c r="A1836" s="2"/>
      <c r="B1836" s="2"/>
      <c r="AA1836" s="16"/>
    </row>
    <row r="1837" spans="1:27" ht="14.25" hidden="1" customHeight="1" x14ac:dyDescent="0.2">
      <c r="A1837" s="2"/>
      <c r="B1837" s="2"/>
      <c r="AA1837" s="16"/>
    </row>
    <row r="1838" spans="1:27" ht="14.25" hidden="1" customHeight="1" x14ac:dyDescent="0.2">
      <c r="A1838" s="2"/>
      <c r="B1838" s="2"/>
      <c r="AA1838" s="16"/>
    </row>
    <row r="1839" spans="1:27" ht="14.25" hidden="1" customHeight="1" x14ac:dyDescent="0.2">
      <c r="A1839" s="2"/>
      <c r="B1839" s="2"/>
      <c r="AA1839" s="16"/>
    </row>
    <row r="1840" spans="1:27" ht="14.25" hidden="1" customHeight="1" x14ac:dyDescent="0.2">
      <c r="A1840" s="2"/>
      <c r="B1840" s="2"/>
      <c r="AA1840" s="16"/>
    </row>
    <row r="1841" spans="1:27" ht="14.25" hidden="1" customHeight="1" x14ac:dyDescent="0.2">
      <c r="A1841" s="2"/>
      <c r="B1841" s="2"/>
      <c r="AA1841" s="16"/>
    </row>
    <row r="1842" spans="1:27" ht="14.25" hidden="1" customHeight="1" x14ac:dyDescent="0.2">
      <c r="A1842" s="2"/>
      <c r="B1842" s="2"/>
      <c r="AA1842" s="16"/>
    </row>
    <row r="1843" spans="1:27" ht="14.25" hidden="1" customHeight="1" x14ac:dyDescent="0.2">
      <c r="A1843" s="2"/>
      <c r="B1843" s="2"/>
      <c r="AA1843" s="16"/>
    </row>
    <row r="1844" spans="1:27" ht="14.25" hidden="1" customHeight="1" x14ac:dyDescent="0.2">
      <c r="A1844" s="2"/>
      <c r="B1844" s="2"/>
      <c r="AA1844" s="16"/>
    </row>
    <row r="1845" spans="1:27" ht="14.25" hidden="1" customHeight="1" x14ac:dyDescent="0.2">
      <c r="A1845" s="2"/>
      <c r="B1845" s="2"/>
      <c r="AA1845" s="16"/>
    </row>
    <row r="1846" spans="1:27" ht="14.25" hidden="1" customHeight="1" x14ac:dyDescent="0.2">
      <c r="A1846" s="2"/>
      <c r="B1846" s="2"/>
      <c r="AA1846" s="16"/>
    </row>
    <row r="1847" spans="1:27" ht="14.25" hidden="1" customHeight="1" x14ac:dyDescent="0.2">
      <c r="A1847" s="2"/>
      <c r="B1847" s="2"/>
      <c r="AA1847" s="16"/>
    </row>
    <row r="1848" spans="1:27" ht="14.25" hidden="1" customHeight="1" x14ac:dyDescent="0.2">
      <c r="A1848" s="2"/>
      <c r="B1848" s="2"/>
      <c r="AA1848" s="16"/>
    </row>
    <row r="1849" spans="1:27" ht="14.25" hidden="1" customHeight="1" x14ac:dyDescent="0.2">
      <c r="A1849" s="2"/>
      <c r="B1849" s="2"/>
      <c r="AA1849" s="16"/>
    </row>
    <row r="1850" spans="1:27" ht="14.25" hidden="1" customHeight="1" x14ac:dyDescent="0.2">
      <c r="A1850" s="2"/>
      <c r="B1850" s="2"/>
      <c r="AA1850" s="16"/>
    </row>
    <row r="1851" spans="1:27" ht="14.25" hidden="1" customHeight="1" x14ac:dyDescent="0.2">
      <c r="A1851" s="2"/>
      <c r="B1851" s="2"/>
      <c r="AA1851" s="16"/>
    </row>
    <row r="1852" spans="1:27" ht="14.25" hidden="1" customHeight="1" x14ac:dyDescent="0.2">
      <c r="A1852" s="2"/>
      <c r="B1852" s="2"/>
      <c r="AA1852" s="16"/>
    </row>
    <row r="1853" spans="1:27" ht="14.25" hidden="1" customHeight="1" x14ac:dyDescent="0.2">
      <c r="A1853" s="2"/>
      <c r="B1853" s="2"/>
      <c r="AA1853" s="16"/>
    </row>
    <row r="1854" spans="1:27" ht="14.25" hidden="1" customHeight="1" x14ac:dyDescent="0.2">
      <c r="A1854" s="2"/>
      <c r="B1854" s="2"/>
      <c r="AA1854" s="16"/>
    </row>
    <row r="1855" spans="1:27" ht="14.25" hidden="1" customHeight="1" x14ac:dyDescent="0.2">
      <c r="A1855" s="2"/>
      <c r="B1855" s="2"/>
      <c r="AA1855" s="16"/>
    </row>
    <row r="1856" spans="1:27" ht="14.25" hidden="1" customHeight="1" x14ac:dyDescent="0.2">
      <c r="A1856" s="2"/>
      <c r="B1856" s="2"/>
      <c r="AA1856" s="16"/>
    </row>
    <row r="1857" spans="1:27" ht="14.25" hidden="1" customHeight="1" x14ac:dyDescent="0.2">
      <c r="A1857" s="2"/>
      <c r="B1857" s="2"/>
      <c r="AA1857" s="16"/>
    </row>
    <row r="1858" spans="1:27" ht="14.25" hidden="1" customHeight="1" x14ac:dyDescent="0.2">
      <c r="A1858" s="2"/>
      <c r="B1858" s="2"/>
      <c r="AA1858" s="16"/>
    </row>
    <row r="1859" spans="1:27" ht="14.25" hidden="1" customHeight="1" x14ac:dyDescent="0.2">
      <c r="A1859" s="2"/>
      <c r="B1859" s="2"/>
      <c r="AA1859" s="16"/>
    </row>
    <row r="1860" spans="1:27" ht="14.25" hidden="1" customHeight="1" x14ac:dyDescent="0.2">
      <c r="A1860" s="2"/>
      <c r="B1860" s="2"/>
      <c r="AA1860" s="16"/>
    </row>
    <row r="1861" spans="1:27" ht="14.25" hidden="1" customHeight="1" x14ac:dyDescent="0.2">
      <c r="A1861" s="2"/>
      <c r="B1861" s="2"/>
      <c r="AA1861" s="16"/>
    </row>
    <row r="1862" spans="1:27" ht="14.25" hidden="1" customHeight="1" x14ac:dyDescent="0.2">
      <c r="A1862" s="2"/>
      <c r="B1862" s="2"/>
      <c r="AA1862" s="16"/>
    </row>
    <row r="1863" spans="1:27" ht="14.25" hidden="1" customHeight="1" x14ac:dyDescent="0.2">
      <c r="A1863" s="2"/>
      <c r="B1863" s="2"/>
      <c r="AA1863" s="16"/>
    </row>
    <row r="1864" spans="1:27" ht="14.25" hidden="1" customHeight="1" x14ac:dyDescent="0.2">
      <c r="A1864" s="2"/>
      <c r="B1864" s="2"/>
      <c r="AA1864" s="16"/>
    </row>
    <row r="1865" spans="1:27" ht="14.25" hidden="1" customHeight="1" x14ac:dyDescent="0.2">
      <c r="A1865" s="2"/>
      <c r="B1865" s="2"/>
      <c r="AA1865" s="16"/>
    </row>
    <row r="1866" spans="1:27" ht="14.25" hidden="1" customHeight="1" x14ac:dyDescent="0.2">
      <c r="A1866" s="2"/>
      <c r="B1866" s="2"/>
      <c r="AA1866" s="16"/>
    </row>
    <row r="1867" spans="1:27" ht="14.25" hidden="1" customHeight="1" x14ac:dyDescent="0.2">
      <c r="A1867" s="2"/>
      <c r="B1867" s="2"/>
      <c r="AA1867" s="16"/>
    </row>
    <row r="1868" spans="1:27" ht="14.25" hidden="1" customHeight="1" x14ac:dyDescent="0.2">
      <c r="A1868" s="2"/>
      <c r="B1868" s="2"/>
      <c r="AA1868" s="16"/>
    </row>
    <row r="1869" spans="1:27" ht="14.25" hidden="1" customHeight="1" x14ac:dyDescent="0.2">
      <c r="A1869" s="2"/>
      <c r="B1869" s="2"/>
      <c r="AA1869" s="16"/>
    </row>
    <row r="1870" spans="1:27" ht="14.25" hidden="1" customHeight="1" x14ac:dyDescent="0.2">
      <c r="A1870" s="2"/>
      <c r="B1870" s="2"/>
      <c r="AA1870" s="16"/>
    </row>
    <row r="1871" spans="1:27" ht="14.25" hidden="1" customHeight="1" x14ac:dyDescent="0.2">
      <c r="A1871" s="2"/>
      <c r="B1871" s="2"/>
      <c r="AA1871" s="16"/>
    </row>
    <row r="1872" spans="1:27" ht="14.25" hidden="1" customHeight="1" x14ac:dyDescent="0.2">
      <c r="A1872" s="2"/>
      <c r="B1872" s="2"/>
      <c r="AA1872" s="16"/>
    </row>
    <row r="1873" spans="1:27" ht="14.25" hidden="1" customHeight="1" x14ac:dyDescent="0.2">
      <c r="A1873" s="2"/>
      <c r="B1873" s="2"/>
      <c r="AA1873" s="16"/>
    </row>
    <row r="1874" spans="1:27" ht="14.25" hidden="1" customHeight="1" x14ac:dyDescent="0.2">
      <c r="A1874" s="2"/>
      <c r="B1874" s="2"/>
      <c r="AA1874" s="16"/>
    </row>
    <row r="1875" spans="1:27" ht="14.25" hidden="1" customHeight="1" x14ac:dyDescent="0.2">
      <c r="A1875" s="2"/>
      <c r="B1875" s="2"/>
      <c r="AA1875" s="16"/>
    </row>
    <row r="1876" spans="1:27" ht="14.25" hidden="1" customHeight="1" x14ac:dyDescent="0.2">
      <c r="A1876" s="2"/>
      <c r="B1876" s="2"/>
      <c r="AA1876" s="16"/>
    </row>
    <row r="1877" spans="1:27" ht="14.25" hidden="1" customHeight="1" x14ac:dyDescent="0.2">
      <c r="A1877" s="2"/>
      <c r="B1877" s="2"/>
      <c r="AA1877" s="16"/>
    </row>
    <row r="1878" spans="1:27" ht="14.25" hidden="1" customHeight="1" x14ac:dyDescent="0.2">
      <c r="A1878" s="2"/>
      <c r="B1878" s="2"/>
      <c r="AA1878" s="16"/>
    </row>
    <row r="1879" spans="1:27" ht="14.25" hidden="1" customHeight="1" x14ac:dyDescent="0.2">
      <c r="A1879" s="2"/>
      <c r="B1879" s="2"/>
      <c r="AA1879" s="16"/>
    </row>
    <row r="1880" spans="1:27" ht="14.25" hidden="1" customHeight="1" x14ac:dyDescent="0.2">
      <c r="A1880" s="2"/>
      <c r="B1880" s="2"/>
      <c r="AA1880" s="16"/>
    </row>
    <row r="1881" spans="1:27" ht="14.25" hidden="1" customHeight="1" x14ac:dyDescent="0.2">
      <c r="A1881" s="2"/>
      <c r="B1881" s="2"/>
      <c r="AA1881" s="16"/>
    </row>
    <row r="1882" spans="1:27" ht="14.25" hidden="1" customHeight="1" x14ac:dyDescent="0.2">
      <c r="A1882" s="2"/>
      <c r="B1882" s="2"/>
      <c r="AA1882" s="16"/>
    </row>
    <row r="1883" spans="1:27" ht="14.25" hidden="1" customHeight="1" x14ac:dyDescent="0.2">
      <c r="A1883" s="2"/>
      <c r="B1883" s="2"/>
      <c r="AA1883" s="16"/>
    </row>
    <row r="1884" spans="1:27" ht="14.25" hidden="1" customHeight="1" x14ac:dyDescent="0.2">
      <c r="A1884" s="2"/>
      <c r="B1884" s="2"/>
      <c r="AA1884" s="16"/>
    </row>
    <row r="1885" spans="1:27" ht="14.25" hidden="1" customHeight="1" x14ac:dyDescent="0.2">
      <c r="A1885" s="2"/>
      <c r="B1885" s="2"/>
      <c r="AA1885" s="16"/>
    </row>
    <row r="1886" spans="1:27" ht="14.25" hidden="1" customHeight="1" x14ac:dyDescent="0.2">
      <c r="A1886" s="2"/>
      <c r="B1886" s="2"/>
      <c r="AA1886" s="16"/>
    </row>
    <row r="1887" spans="1:27" ht="14.25" hidden="1" customHeight="1" x14ac:dyDescent="0.2">
      <c r="A1887" s="2"/>
      <c r="B1887" s="2"/>
      <c r="AA1887" s="16"/>
    </row>
    <row r="1888" spans="1:27" ht="14.25" hidden="1" customHeight="1" x14ac:dyDescent="0.2">
      <c r="A1888" s="2"/>
      <c r="B1888" s="2"/>
      <c r="AA1888" s="16"/>
    </row>
    <row r="1889" spans="1:27" ht="14.25" hidden="1" customHeight="1" x14ac:dyDescent="0.2">
      <c r="A1889" s="2"/>
      <c r="B1889" s="2"/>
      <c r="AA1889" s="16"/>
    </row>
    <row r="1890" spans="1:27" ht="14.25" hidden="1" customHeight="1" x14ac:dyDescent="0.2">
      <c r="A1890" s="2"/>
      <c r="B1890" s="2"/>
      <c r="AA1890" s="16"/>
    </row>
    <row r="1891" spans="1:27" ht="14.25" hidden="1" customHeight="1" x14ac:dyDescent="0.2">
      <c r="A1891" s="2"/>
      <c r="B1891" s="2"/>
      <c r="AA1891" s="16"/>
    </row>
    <row r="1892" spans="1:27" ht="14.25" hidden="1" customHeight="1" x14ac:dyDescent="0.2">
      <c r="A1892" s="2"/>
      <c r="B1892" s="2"/>
      <c r="AA1892" s="16"/>
    </row>
    <row r="1893" spans="1:27" ht="14.25" hidden="1" customHeight="1" x14ac:dyDescent="0.2">
      <c r="A1893" s="2"/>
      <c r="B1893" s="2"/>
      <c r="AA1893" s="16"/>
    </row>
    <row r="1894" spans="1:27" ht="14.25" hidden="1" customHeight="1" x14ac:dyDescent="0.2">
      <c r="A1894" s="2"/>
      <c r="B1894" s="2"/>
      <c r="AA1894" s="16"/>
    </row>
    <row r="1895" spans="1:27" ht="14.25" hidden="1" customHeight="1" x14ac:dyDescent="0.2">
      <c r="A1895" s="2"/>
      <c r="B1895" s="2"/>
      <c r="AA1895" s="16"/>
    </row>
    <row r="1896" spans="1:27" ht="14.25" hidden="1" customHeight="1" x14ac:dyDescent="0.2">
      <c r="A1896" s="2"/>
      <c r="B1896" s="2"/>
      <c r="AA1896" s="16"/>
    </row>
    <row r="1897" spans="1:27" ht="14.25" hidden="1" customHeight="1" x14ac:dyDescent="0.2">
      <c r="A1897" s="2"/>
      <c r="B1897" s="2"/>
      <c r="AA1897" s="16"/>
    </row>
    <row r="1898" spans="1:27" ht="14.25" hidden="1" customHeight="1" x14ac:dyDescent="0.2">
      <c r="A1898" s="2"/>
      <c r="B1898" s="2"/>
      <c r="AA1898" s="16"/>
    </row>
    <row r="1899" spans="1:27" ht="14.25" hidden="1" customHeight="1" x14ac:dyDescent="0.2">
      <c r="A1899" s="2"/>
      <c r="B1899" s="2"/>
      <c r="AA1899" s="16"/>
    </row>
    <row r="1900" spans="1:27" ht="14.25" hidden="1" customHeight="1" x14ac:dyDescent="0.2">
      <c r="A1900" s="2"/>
      <c r="B1900" s="2"/>
      <c r="AA1900" s="16"/>
    </row>
    <row r="1901" spans="1:27" ht="14.25" hidden="1" customHeight="1" x14ac:dyDescent="0.2">
      <c r="A1901" s="2"/>
      <c r="B1901" s="2"/>
      <c r="AA1901" s="16"/>
    </row>
    <row r="1902" spans="1:27" ht="14.25" hidden="1" customHeight="1" x14ac:dyDescent="0.2">
      <c r="A1902" s="2"/>
      <c r="B1902" s="2"/>
      <c r="AA1902" s="16"/>
    </row>
    <row r="1903" spans="1:27" ht="14.25" hidden="1" customHeight="1" x14ac:dyDescent="0.2">
      <c r="A1903" s="2"/>
      <c r="B1903" s="2"/>
      <c r="AA1903" s="16"/>
    </row>
    <row r="1904" spans="1:27" ht="14.25" hidden="1" customHeight="1" x14ac:dyDescent="0.2">
      <c r="A1904" s="2"/>
      <c r="B1904" s="2"/>
      <c r="AA1904" s="16"/>
    </row>
    <row r="1905" spans="1:27" ht="14.25" hidden="1" customHeight="1" x14ac:dyDescent="0.2">
      <c r="A1905" s="2"/>
      <c r="B1905" s="2"/>
      <c r="AA1905" s="16"/>
    </row>
    <row r="1906" spans="1:27" ht="14.25" hidden="1" customHeight="1" x14ac:dyDescent="0.2">
      <c r="A1906" s="2"/>
      <c r="B1906" s="2"/>
      <c r="AA1906" s="16"/>
    </row>
    <row r="1907" spans="1:27" ht="14.25" hidden="1" customHeight="1" x14ac:dyDescent="0.2">
      <c r="A1907" s="2"/>
      <c r="B1907" s="2"/>
      <c r="AA1907" s="16"/>
    </row>
    <row r="1908" spans="1:27" ht="14.25" hidden="1" customHeight="1" x14ac:dyDescent="0.2">
      <c r="A1908" s="2"/>
      <c r="B1908" s="2"/>
      <c r="AA1908" s="16"/>
    </row>
    <row r="1909" spans="1:27" ht="14.25" hidden="1" customHeight="1" x14ac:dyDescent="0.2">
      <c r="A1909" s="2"/>
      <c r="B1909" s="2"/>
      <c r="AA1909" s="16"/>
    </row>
    <row r="1910" spans="1:27" ht="14.25" hidden="1" customHeight="1" x14ac:dyDescent="0.2">
      <c r="A1910" s="2"/>
      <c r="B1910" s="2"/>
      <c r="AA1910" s="16"/>
    </row>
    <row r="1911" spans="1:27" ht="14.25" hidden="1" customHeight="1" x14ac:dyDescent="0.2">
      <c r="A1911" s="2"/>
      <c r="B1911" s="2"/>
      <c r="AA1911" s="16"/>
    </row>
    <row r="1912" spans="1:27" ht="14.25" hidden="1" customHeight="1" x14ac:dyDescent="0.2">
      <c r="A1912" s="2"/>
      <c r="B1912" s="2"/>
      <c r="AA1912" s="16"/>
    </row>
    <row r="1913" spans="1:27" ht="14.25" hidden="1" customHeight="1" x14ac:dyDescent="0.2">
      <c r="A1913" s="2"/>
      <c r="B1913" s="2"/>
      <c r="AA1913" s="16"/>
    </row>
    <row r="1914" spans="1:27" ht="14.25" hidden="1" customHeight="1" x14ac:dyDescent="0.2">
      <c r="A1914" s="2"/>
      <c r="B1914" s="2"/>
      <c r="AA1914" s="16"/>
    </row>
    <row r="1915" spans="1:27" ht="14.25" hidden="1" customHeight="1" x14ac:dyDescent="0.2">
      <c r="A1915" s="2"/>
      <c r="B1915" s="2"/>
      <c r="AA1915" s="16"/>
    </row>
    <row r="1916" spans="1:27" ht="14.25" hidden="1" customHeight="1" x14ac:dyDescent="0.2">
      <c r="A1916" s="2"/>
      <c r="B1916" s="2"/>
      <c r="AA1916" s="16"/>
    </row>
    <row r="1917" spans="1:27" ht="14.25" hidden="1" customHeight="1" x14ac:dyDescent="0.2">
      <c r="A1917" s="2"/>
      <c r="B1917" s="2"/>
      <c r="AA1917" s="16"/>
    </row>
    <row r="1918" spans="1:27" ht="14.25" hidden="1" customHeight="1" x14ac:dyDescent="0.2">
      <c r="A1918" s="2"/>
      <c r="B1918" s="2"/>
      <c r="AA1918" s="16"/>
    </row>
    <row r="1919" spans="1:27" ht="14.25" hidden="1" customHeight="1" x14ac:dyDescent="0.2">
      <c r="A1919" s="2"/>
      <c r="B1919" s="2"/>
      <c r="AA1919" s="16"/>
    </row>
    <row r="1920" spans="1:27" ht="14.25" hidden="1" customHeight="1" x14ac:dyDescent="0.2">
      <c r="A1920" s="2"/>
      <c r="B1920" s="2"/>
      <c r="AA1920" s="16"/>
    </row>
    <row r="1921" spans="1:27" ht="14.25" hidden="1" customHeight="1" x14ac:dyDescent="0.2">
      <c r="A1921" s="2"/>
      <c r="B1921" s="2"/>
      <c r="AA1921" s="16"/>
    </row>
    <row r="1922" spans="1:27" ht="14.25" hidden="1" customHeight="1" x14ac:dyDescent="0.2">
      <c r="A1922" s="2"/>
      <c r="B1922" s="2"/>
      <c r="AA1922" s="16"/>
    </row>
    <row r="1923" spans="1:27" ht="14.25" hidden="1" customHeight="1" x14ac:dyDescent="0.2">
      <c r="A1923" s="2"/>
      <c r="B1923" s="2"/>
      <c r="AA1923" s="16"/>
    </row>
    <row r="1924" spans="1:27" ht="14.25" hidden="1" customHeight="1" x14ac:dyDescent="0.2">
      <c r="A1924" s="2"/>
      <c r="B1924" s="2"/>
      <c r="AA1924" s="16"/>
    </row>
    <row r="1925" spans="1:27" ht="14.25" hidden="1" customHeight="1" x14ac:dyDescent="0.2">
      <c r="A1925" s="2"/>
      <c r="B1925" s="2"/>
      <c r="AA1925" s="16"/>
    </row>
    <row r="1926" spans="1:27" ht="14.25" hidden="1" customHeight="1" x14ac:dyDescent="0.2">
      <c r="A1926" s="2"/>
      <c r="B1926" s="2"/>
      <c r="AA1926" s="16"/>
    </row>
    <row r="1927" spans="1:27" ht="14.25" hidden="1" customHeight="1" x14ac:dyDescent="0.2">
      <c r="A1927" s="2"/>
      <c r="B1927" s="2"/>
      <c r="AA1927" s="16"/>
    </row>
    <row r="1928" spans="1:27" ht="14.25" hidden="1" customHeight="1" x14ac:dyDescent="0.2">
      <c r="A1928" s="2"/>
      <c r="B1928" s="2"/>
      <c r="AA1928" s="16"/>
    </row>
    <row r="1929" spans="1:27" ht="14.25" hidden="1" customHeight="1" x14ac:dyDescent="0.2">
      <c r="A1929" s="2"/>
      <c r="B1929" s="2"/>
      <c r="AA1929" s="16"/>
    </row>
    <row r="1930" spans="1:27" ht="14.25" hidden="1" customHeight="1" x14ac:dyDescent="0.2">
      <c r="A1930" s="2"/>
      <c r="B1930" s="2"/>
      <c r="AA1930" s="16"/>
    </row>
    <row r="1931" spans="1:27" ht="14.25" hidden="1" customHeight="1" x14ac:dyDescent="0.2">
      <c r="A1931" s="2"/>
      <c r="B1931" s="2"/>
      <c r="AA1931" s="16"/>
    </row>
    <row r="1932" spans="1:27" ht="14.25" hidden="1" customHeight="1" x14ac:dyDescent="0.2">
      <c r="A1932" s="2"/>
      <c r="B1932" s="2"/>
      <c r="AA1932" s="16"/>
    </row>
    <row r="1933" spans="1:27" ht="14.25" hidden="1" customHeight="1" x14ac:dyDescent="0.2">
      <c r="A1933" s="2"/>
      <c r="B1933" s="2"/>
      <c r="AA1933" s="16"/>
    </row>
    <row r="1934" spans="1:27" ht="14.25" hidden="1" customHeight="1" x14ac:dyDescent="0.2">
      <c r="A1934" s="2"/>
      <c r="B1934" s="2"/>
      <c r="AA1934" s="16"/>
    </row>
    <row r="1935" spans="1:27" ht="14.25" hidden="1" customHeight="1" x14ac:dyDescent="0.2">
      <c r="A1935" s="2"/>
      <c r="B1935" s="2"/>
      <c r="AA1935" s="16"/>
    </row>
    <row r="1936" spans="1:27" ht="14.25" hidden="1" customHeight="1" x14ac:dyDescent="0.2">
      <c r="A1936" s="2"/>
      <c r="B1936" s="2"/>
      <c r="AA1936" s="16"/>
    </row>
    <row r="1937" spans="1:27" ht="14.25" hidden="1" customHeight="1" x14ac:dyDescent="0.2">
      <c r="A1937" s="2"/>
      <c r="B1937" s="2"/>
      <c r="AA1937" s="16"/>
    </row>
    <row r="1938" spans="1:27" ht="14.25" hidden="1" customHeight="1" x14ac:dyDescent="0.2">
      <c r="A1938" s="2"/>
      <c r="B1938" s="2"/>
      <c r="AA1938" s="16"/>
    </row>
    <row r="1939" spans="1:27" ht="14.25" hidden="1" customHeight="1" x14ac:dyDescent="0.2">
      <c r="A1939" s="2"/>
      <c r="B1939" s="2"/>
      <c r="AA1939" s="16"/>
    </row>
    <row r="1940" spans="1:27" ht="14.25" hidden="1" customHeight="1" x14ac:dyDescent="0.2">
      <c r="A1940" s="2"/>
      <c r="B1940" s="2"/>
      <c r="AA1940" s="16"/>
    </row>
    <row r="1941" spans="1:27" ht="14.25" hidden="1" customHeight="1" x14ac:dyDescent="0.2">
      <c r="A1941" s="2"/>
      <c r="B1941" s="2"/>
      <c r="AA1941" s="16"/>
    </row>
    <row r="1942" spans="1:27" ht="14.25" hidden="1" customHeight="1" x14ac:dyDescent="0.2">
      <c r="A1942" s="2"/>
      <c r="B1942" s="2"/>
      <c r="AA1942" s="16"/>
    </row>
    <row r="1943" spans="1:27" ht="14.25" hidden="1" customHeight="1" x14ac:dyDescent="0.2">
      <c r="A1943" s="2"/>
      <c r="B1943" s="2"/>
      <c r="AA1943" s="16"/>
    </row>
    <row r="1944" spans="1:27" ht="14.25" hidden="1" customHeight="1" x14ac:dyDescent="0.2">
      <c r="A1944" s="2"/>
      <c r="B1944" s="2"/>
      <c r="AA1944" s="16"/>
    </row>
    <row r="1945" spans="1:27" ht="14.25" hidden="1" customHeight="1" x14ac:dyDescent="0.2">
      <c r="A1945" s="2"/>
      <c r="B1945" s="2"/>
      <c r="AA1945" s="16"/>
    </row>
    <row r="1946" spans="1:27" ht="14.25" hidden="1" customHeight="1" x14ac:dyDescent="0.2">
      <c r="A1946" s="2"/>
      <c r="B1946" s="2"/>
      <c r="AA1946" s="16"/>
    </row>
    <row r="1947" spans="1:27" ht="14.25" hidden="1" customHeight="1" x14ac:dyDescent="0.2">
      <c r="A1947" s="2"/>
      <c r="B1947" s="2"/>
      <c r="AA1947" s="16"/>
    </row>
    <row r="1948" spans="1:27" ht="14.25" hidden="1" customHeight="1" x14ac:dyDescent="0.2">
      <c r="A1948" s="2"/>
      <c r="B1948" s="2"/>
      <c r="AA1948" s="16"/>
    </row>
    <row r="1949" spans="1:27" ht="14.25" hidden="1" customHeight="1" x14ac:dyDescent="0.2">
      <c r="A1949" s="2"/>
      <c r="B1949" s="2"/>
      <c r="AA1949" s="16"/>
    </row>
    <row r="1950" spans="1:27" ht="14.25" hidden="1" customHeight="1" x14ac:dyDescent="0.2">
      <c r="A1950" s="2"/>
      <c r="B1950" s="2"/>
      <c r="AA1950" s="16"/>
    </row>
    <row r="1951" spans="1:27" ht="14.25" hidden="1" customHeight="1" x14ac:dyDescent="0.2">
      <c r="A1951" s="2"/>
      <c r="B1951" s="2"/>
      <c r="AA1951" s="16"/>
    </row>
    <row r="1952" spans="1:27" ht="14.25" hidden="1" customHeight="1" x14ac:dyDescent="0.2">
      <c r="A1952" s="2"/>
      <c r="B1952" s="2"/>
      <c r="AA1952" s="16"/>
    </row>
    <row r="1953" spans="1:27" ht="14.25" hidden="1" customHeight="1" x14ac:dyDescent="0.2">
      <c r="A1953" s="2"/>
      <c r="B1953" s="2"/>
      <c r="AA1953" s="16"/>
    </row>
    <row r="1954" spans="1:27" ht="14.25" hidden="1" customHeight="1" x14ac:dyDescent="0.2">
      <c r="A1954" s="2"/>
      <c r="B1954" s="2"/>
      <c r="AA1954" s="16"/>
    </row>
    <row r="1955" spans="1:27" ht="14.25" hidden="1" customHeight="1" x14ac:dyDescent="0.2">
      <c r="A1955" s="2"/>
      <c r="B1955" s="2"/>
      <c r="AA1955" s="16"/>
    </row>
    <row r="1956" spans="1:27" ht="14.25" hidden="1" customHeight="1" x14ac:dyDescent="0.2">
      <c r="A1956" s="2"/>
      <c r="B1956" s="2"/>
      <c r="AA1956" s="16"/>
    </row>
    <row r="1957" spans="1:27" ht="14.25" hidden="1" customHeight="1" x14ac:dyDescent="0.2">
      <c r="A1957" s="2"/>
      <c r="B1957" s="2"/>
      <c r="AA1957" s="16"/>
    </row>
    <row r="1958" spans="1:27" ht="14.25" hidden="1" customHeight="1" x14ac:dyDescent="0.2">
      <c r="A1958" s="2"/>
      <c r="B1958" s="2"/>
      <c r="AA1958" s="16"/>
    </row>
    <row r="1959" spans="1:27" ht="14.25" hidden="1" customHeight="1" x14ac:dyDescent="0.2">
      <c r="A1959" s="2"/>
      <c r="B1959" s="2"/>
      <c r="AA1959" s="16"/>
    </row>
    <row r="1960" spans="1:27" ht="14.25" hidden="1" customHeight="1" x14ac:dyDescent="0.2">
      <c r="A1960" s="2"/>
      <c r="B1960" s="2"/>
      <c r="AA1960" s="16"/>
    </row>
    <row r="1961" spans="1:27" ht="14.25" hidden="1" customHeight="1" x14ac:dyDescent="0.2">
      <c r="A1961" s="2"/>
      <c r="B1961" s="2"/>
      <c r="AA1961" s="16"/>
    </row>
    <row r="1962" spans="1:27" ht="14.25" hidden="1" customHeight="1" x14ac:dyDescent="0.2">
      <c r="A1962" s="2"/>
      <c r="B1962" s="2"/>
      <c r="AA1962" s="16"/>
    </row>
    <row r="1963" spans="1:27" ht="14.25" hidden="1" customHeight="1" x14ac:dyDescent="0.2">
      <c r="A1963" s="2"/>
      <c r="B1963" s="2"/>
      <c r="AA1963" s="16"/>
    </row>
    <row r="1964" spans="1:27" ht="14.25" hidden="1" customHeight="1" x14ac:dyDescent="0.2">
      <c r="A1964" s="2"/>
      <c r="B1964" s="2"/>
      <c r="AA1964" s="16"/>
    </row>
    <row r="1965" spans="1:27" ht="14.25" hidden="1" customHeight="1" x14ac:dyDescent="0.2">
      <c r="A1965" s="2"/>
      <c r="B1965" s="2"/>
      <c r="AA1965" s="16"/>
    </row>
    <row r="1966" spans="1:27" ht="14.25" hidden="1" customHeight="1" x14ac:dyDescent="0.2">
      <c r="A1966" s="2"/>
      <c r="B1966" s="2"/>
      <c r="AA1966" s="16"/>
    </row>
    <row r="1967" spans="1:27" ht="14.25" hidden="1" customHeight="1" x14ac:dyDescent="0.2">
      <c r="A1967" s="2"/>
      <c r="B1967" s="2"/>
      <c r="AA1967" s="16"/>
    </row>
    <row r="1968" spans="1:27" ht="14.25" hidden="1" customHeight="1" x14ac:dyDescent="0.2">
      <c r="A1968" s="2"/>
      <c r="B1968" s="2"/>
      <c r="AA1968" s="16"/>
    </row>
    <row r="1969" spans="1:27" ht="14.25" hidden="1" customHeight="1" x14ac:dyDescent="0.2">
      <c r="A1969" s="2"/>
      <c r="B1969" s="2"/>
      <c r="AA1969" s="16"/>
    </row>
    <row r="1970" spans="1:27" ht="14.25" hidden="1" customHeight="1" x14ac:dyDescent="0.2">
      <c r="A1970" s="2"/>
      <c r="B1970" s="2"/>
      <c r="AA1970" s="16"/>
    </row>
    <row r="1971" spans="1:27" ht="14.25" hidden="1" customHeight="1" x14ac:dyDescent="0.2">
      <c r="A1971" s="2"/>
      <c r="B1971" s="2"/>
      <c r="AA1971" s="16"/>
    </row>
    <row r="1972" spans="1:27" ht="14.25" hidden="1" customHeight="1" x14ac:dyDescent="0.2">
      <c r="A1972" s="2"/>
      <c r="B1972" s="2"/>
      <c r="AA1972" s="16"/>
    </row>
    <row r="1973" spans="1:27" ht="14.25" hidden="1" customHeight="1" x14ac:dyDescent="0.2">
      <c r="A1973" s="2"/>
      <c r="B1973" s="2"/>
      <c r="AA1973" s="16"/>
    </row>
    <row r="1974" spans="1:27" ht="14.25" hidden="1" customHeight="1" x14ac:dyDescent="0.2">
      <c r="A1974" s="2"/>
      <c r="B1974" s="2"/>
      <c r="AA1974" s="16"/>
    </row>
    <row r="1975" spans="1:27" ht="14.25" hidden="1" customHeight="1" x14ac:dyDescent="0.2">
      <c r="A1975" s="2"/>
      <c r="B1975" s="2"/>
      <c r="AA1975" s="16"/>
    </row>
    <row r="1976" spans="1:27" ht="14.25" hidden="1" customHeight="1" x14ac:dyDescent="0.2">
      <c r="A1976" s="2"/>
      <c r="B1976" s="2"/>
      <c r="AA1976" s="16"/>
    </row>
    <row r="1977" spans="1:27" ht="14.25" hidden="1" customHeight="1" x14ac:dyDescent="0.2">
      <c r="A1977" s="2"/>
      <c r="B1977" s="2"/>
      <c r="AA1977" s="16"/>
    </row>
    <row r="1978" spans="1:27" ht="14.25" hidden="1" customHeight="1" x14ac:dyDescent="0.2">
      <c r="A1978" s="2"/>
      <c r="B1978" s="2"/>
      <c r="AA1978" s="16"/>
    </row>
    <row r="1979" spans="1:27" ht="14.25" hidden="1" customHeight="1" x14ac:dyDescent="0.2">
      <c r="A1979" s="2"/>
      <c r="B1979" s="2"/>
      <c r="AA1979" s="16"/>
    </row>
    <row r="1980" spans="1:27" ht="14.25" hidden="1" customHeight="1" x14ac:dyDescent="0.2">
      <c r="A1980" s="2"/>
      <c r="B1980" s="2"/>
      <c r="AA1980" s="16"/>
    </row>
    <row r="1981" spans="1:27" ht="14.25" hidden="1" customHeight="1" x14ac:dyDescent="0.2">
      <c r="A1981" s="2"/>
      <c r="B1981" s="2"/>
      <c r="AA1981" s="16"/>
    </row>
    <row r="1982" spans="1:27" ht="14.25" hidden="1" customHeight="1" x14ac:dyDescent="0.2">
      <c r="A1982" s="2"/>
      <c r="B1982" s="2"/>
      <c r="AA1982" s="16"/>
    </row>
    <row r="1983" spans="1:27" ht="14.25" hidden="1" customHeight="1" x14ac:dyDescent="0.2">
      <c r="A1983" s="2"/>
      <c r="B1983" s="2"/>
      <c r="AA1983" s="16"/>
    </row>
    <row r="1984" spans="1:27" ht="14.25" hidden="1" customHeight="1" x14ac:dyDescent="0.2">
      <c r="A1984" s="2"/>
      <c r="B1984" s="2"/>
      <c r="AA1984" s="16"/>
    </row>
    <row r="1985" spans="1:27" ht="14.25" hidden="1" customHeight="1" x14ac:dyDescent="0.2">
      <c r="A1985" s="2"/>
      <c r="B1985" s="2"/>
      <c r="AA1985" s="16"/>
    </row>
    <row r="1986" spans="1:27" ht="14.25" hidden="1" customHeight="1" x14ac:dyDescent="0.2">
      <c r="A1986" s="2"/>
      <c r="B1986" s="2"/>
      <c r="AA1986" s="16"/>
    </row>
    <row r="1987" spans="1:27" ht="14.25" hidden="1" customHeight="1" x14ac:dyDescent="0.2">
      <c r="A1987" s="2"/>
      <c r="B1987" s="2"/>
      <c r="AA1987" s="16"/>
    </row>
    <row r="1988" spans="1:27" ht="14.25" hidden="1" customHeight="1" x14ac:dyDescent="0.2">
      <c r="A1988" s="2"/>
      <c r="B1988" s="2"/>
      <c r="AA1988" s="16"/>
    </row>
    <row r="1989" spans="1:27" ht="14.25" hidden="1" customHeight="1" x14ac:dyDescent="0.2">
      <c r="A1989" s="2"/>
      <c r="B1989" s="2"/>
      <c r="AA1989" s="16"/>
    </row>
    <row r="1990" spans="1:27" ht="14.25" hidden="1" customHeight="1" x14ac:dyDescent="0.2">
      <c r="A1990" s="2"/>
      <c r="B1990" s="2"/>
      <c r="AA1990" s="16"/>
    </row>
    <row r="1991" spans="1:27" ht="14.25" hidden="1" customHeight="1" x14ac:dyDescent="0.2">
      <c r="A1991" s="2"/>
      <c r="B1991" s="2"/>
      <c r="AA1991" s="16"/>
    </row>
    <row r="1992" spans="1:27" ht="14.25" hidden="1" customHeight="1" x14ac:dyDescent="0.2">
      <c r="A1992" s="2"/>
      <c r="B1992" s="2"/>
      <c r="AA1992" s="16"/>
    </row>
    <row r="1993" spans="1:27" ht="14.25" hidden="1" customHeight="1" x14ac:dyDescent="0.2">
      <c r="A1993" s="2"/>
      <c r="B1993" s="2"/>
      <c r="AA1993" s="16"/>
    </row>
    <row r="1994" spans="1:27" ht="14.25" hidden="1" customHeight="1" x14ac:dyDescent="0.2">
      <c r="A1994" s="2"/>
      <c r="B1994" s="2"/>
      <c r="AA1994" s="16"/>
    </row>
    <row r="1995" spans="1:27" ht="14.25" hidden="1" customHeight="1" x14ac:dyDescent="0.2">
      <c r="A1995" s="2"/>
      <c r="B1995" s="2"/>
      <c r="AA1995" s="16"/>
    </row>
    <row r="1996" spans="1:27" ht="14.25" hidden="1" customHeight="1" x14ac:dyDescent="0.2">
      <c r="A1996" s="2"/>
      <c r="B1996" s="2"/>
      <c r="AA1996" s="16"/>
    </row>
    <row r="1997" spans="1:27" ht="14.25" hidden="1" customHeight="1" x14ac:dyDescent="0.2">
      <c r="A1997" s="2"/>
      <c r="B1997" s="2"/>
      <c r="AA1997" s="16"/>
    </row>
    <row r="1998" spans="1:27" ht="14.25" hidden="1" customHeight="1" x14ac:dyDescent="0.2">
      <c r="A1998" s="2"/>
      <c r="B1998" s="2"/>
      <c r="AA1998" s="16"/>
    </row>
    <row r="1999" spans="1:27" ht="14.25" hidden="1" customHeight="1" x14ac:dyDescent="0.2">
      <c r="A1999" s="2"/>
      <c r="B1999" s="2"/>
      <c r="AA1999" s="16"/>
    </row>
    <row r="2000" spans="1:27" ht="14.25" hidden="1" customHeight="1" x14ac:dyDescent="0.2">
      <c r="A2000" s="2"/>
      <c r="B2000" s="2"/>
      <c r="AA2000" s="16"/>
    </row>
    <row r="2001" spans="1:27" ht="14.25" hidden="1" customHeight="1" x14ac:dyDescent="0.2">
      <c r="A2001" s="2"/>
      <c r="B2001" s="2"/>
      <c r="AA2001" s="16"/>
    </row>
    <row r="2002" spans="1:27" ht="14.25" hidden="1" customHeight="1" x14ac:dyDescent="0.2">
      <c r="A2002" s="2"/>
      <c r="B2002" s="2"/>
      <c r="AA2002" s="16"/>
    </row>
    <row r="2003" spans="1:27" ht="14.25" hidden="1" customHeight="1" x14ac:dyDescent="0.2">
      <c r="A2003" s="2"/>
      <c r="B2003" s="2"/>
      <c r="AA2003" s="16"/>
    </row>
    <row r="2004" spans="1:27" ht="14.25" hidden="1" customHeight="1" x14ac:dyDescent="0.2">
      <c r="A2004" s="2"/>
      <c r="B2004" s="2"/>
      <c r="AA2004" s="16"/>
    </row>
    <row r="2005" spans="1:27" ht="14.25" hidden="1" customHeight="1" x14ac:dyDescent="0.2">
      <c r="A2005" s="2"/>
      <c r="B2005" s="2"/>
      <c r="AA2005" s="16"/>
    </row>
    <row r="2006" spans="1:27" ht="14.25" hidden="1" customHeight="1" x14ac:dyDescent="0.2">
      <c r="A2006" s="2"/>
      <c r="B2006" s="2"/>
      <c r="AA2006" s="16"/>
    </row>
    <row r="2007" spans="1:27" ht="14.25" hidden="1" customHeight="1" x14ac:dyDescent="0.2">
      <c r="A2007" s="2"/>
      <c r="B2007" s="2"/>
      <c r="AA2007" s="16"/>
    </row>
    <row r="2008" spans="1:27" ht="14.25" hidden="1" customHeight="1" x14ac:dyDescent="0.2">
      <c r="A2008" s="2"/>
      <c r="B2008" s="2"/>
      <c r="AA2008" s="16"/>
    </row>
    <row r="2009" spans="1:27" ht="14.25" hidden="1" customHeight="1" x14ac:dyDescent="0.2">
      <c r="A2009" s="2"/>
      <c r="B2009" s="2"/>
      <c r="AA2009" s="16"/>
    </row>
    <row r="2010" spans="1:27" ht="14.25" hidden="1" customHeight="1" x14ac:dyDescent="0.2">
      <c r="A2010" s="2"/>
      <c r="B2010" s="2"/>
      <c r="AA2010" s="16"/>
    </row>
    <row r="2011" spans="1:27" ht="14.25" hidden="1" customHeight="1" x14ac:dyDescent="0.2">
      <c r="A2011" s="2"/>
      <c r="B2011" s="2"/>
      <c r="AA2011" s="16"/>
    </row>
    <row r="2012" spans="1:27" ht="14.25" hidden="1" customHeight="1" x14ac:dyDescent="0.2">
      <c r="A2012" s="2"/>
      <c r="B2012" s="2"/>
      <c r="AA2012" s="16"/>
    </row>
    <row r="2013" spans="1:27" ht="14.25" hidden="1" customHeight="1" x14ac:dyDescent="0.2">
      <c r="A2013" s="2"/>
      <c r="B2013" s="2"/>
      <c r="AA2013" s="16"/>
    </row>
    <row r="2014" spans="1:27" ht="14.25" hidden="1" customHeight="1" x14ac:dyDescent="0.2">
      <c r="A2014" s="2"/>
      <c r="B2014" s="2"/>
      <c r="AA2014" s="16"/>
    </row>
    <row r="2015" spans="1:27" ht="14.25" hidden="1" customHeight="1" x14ac:dyDescent="0.2">
      <c r="A2015" s="2"/>
      <c r="B2015" s="2"/>
      <c r="AA2015" s="16"/>
    </row>
    <row r="2016" spans="1:27" ht="14.25" hidden="1" customHeight="1" x14ac:dyDescent="0.2">
      <c r="A2016" s="2"/>
      <c r="B2016" s="2"/>
      <c r="AA2016" s="16"/>
    </row>
    <row r="2017" spans="1:27" ht="14.25" hidden="1" customHeight="1" x14ac:dyDescent="0.2">
      <c r="A2017" s="2"/>
      <c r="B2017" s="2"/>
      <c r="AA2017" s="16"/>
    </row>
    <row r="2018" spans="1:27" ht="14.25" hidden="1" customHeight="1" x14ac:dyDescent="0.2">
      <c r="A2018" s="2"/>
      <c r="B2018" s="2"/>
      <c r="AA2018" s="16"/>
    </row>
    <row r="2019" spans="1:27" ht="14.25" hidden="1" customHeight="1" x14ac:dyDescent="0.2">
      <c r="A2019" s="2"/>
      <c r="B2019" s="2"/>
      <c r="AA2019" s="16"/>
    </row>
    <row r="2020" spans="1:27" ht="14.25" hidden="1" customHeight="1" x14ac:dyDescent="0.2">
      <c r="A2020" s="2"/>
      <c r="B2020" s="2"/>
      <c r="AA2020" s="16"/>
    </row>
    <row r="2021" spans="1:27" ht="14.25" hidden="1" customHeight="1" x14ac:dyDescent="0.2">
      <c r="A2021" s="2"/>
      <c r="B2021" s="2"/>
      <c r="AA2021" s="16"/>
    </row>
    <row r="2022" spans="1:27" ht="14.25" hidden="1" customHeight="1" x14ac:dyDescent="0.2">
      <c r="A2022" s="2"/>
      <c r="B2022" s="2"/>
      <c r="AA2022" s="16"/>
    </row>
    <row r="2023" spans="1:27" ht="14.25" hidden="1" customHeight="1" x14ac:dyDescent="0.2">
      <c r="A2023" s="2"/>
      <c r="B2023" s="2"/>
      <c r="AA2023" s="16"/>
    </row>
    <row r="2024" spans="1:27" ht="14.25" hidden="1" customHeight="1" x14ac:dyDescent="0.2">
      <c r="A2024" s="2"/>
      <c r="B2024" s="2"/>
      <c r="AA2024" s="16"/>
    </row>
    <row r="2025" spans="1:27" ht="14.25" hidden="1" customHeight="1" x14ac:dyDescent="0.2">
      <c r="A2025" s="2"/>
      <c r="B2025" s="2"/>
      <c r="AA2025" s="16"/>
    </row>
    <row r="2026" spans="1:27" ht="14.25" hidden="1" customHeight="1" x14ac:dyDescent="0.2">
      <c r="A2026" s="2"/>
      <c r="B2026" s="2"/>
      <c r="AA2026" s="16"/>
    </row>
    <row r="2027" spans="1:27" ht="14.25" hidden="1" customHeight="1" x14ac:dyDescent="0.2">
      <c r="A2027" s="2"/>
      <c r="B2027" s="2"/>
      <c r="AA2027" s="16"/>
    </row>
    <row r="2028" spans="1:27" ht="14.25" hidden="1" customHeight="1" x14ac:dyDescent="0.2">
      <c r="A2028" s="2"/>
      <c r="B2028" s="2"/>
      <c r="AA2028" s="16"/>
    </row>
    <row r="2029" spans="1:27" ht="14.25" hidden="1" customHeight="1" x14ac:dyDescent="0.2">
      <c r="A2029" s="2"/>
      <c r="B2029" s="2"/>
      <c r="AA2029" s="16"/>
    </row>
    <row r="2030" spans="1:27" ht="14.25" hidden="1" customHeight="1" x14ac:dyDescent="0.2">
      <c r="A2030" s="2"/>
      <c r="B2030" s="2"/>
      <c r="AA2030" s="16"/>
    </row>
    <row r="2031" spans="1:27" ht="14.25" hidden="1" customHeight="1" x14ac:dyDescent="0.2">
      <c r="A2031" s="2"/>
      <c r="B2031" s="2"/>
      <c r="AA2031" s="16"/>
    </row>
    <row r="2032" spans="1:27" ht="14.25" hidden="1" customHeight="1" x14ac:dyDescent="0.2">
      <c r="A2032" s="2"/>
      <c r="B2032" s="2"/>
      <c r="AA2032" s="16"/>
    </row>
    <row r="2033" spans="1:27" ht="14.25" hidden="1" customHeight="1" x14ac:dyDescent="0.2">
      <c r="A2033" s="2"/>
      <c r="B2033" s="2"/>
      <c r="AA2033" s="16"/>
    </row>
    <row r="2034" spans="1:27" ht="14.25" hidden="1" customHeight="1" x14ac:dyDescent="0.2">
      <c r="A2034" s="2"/>
      <c r="B2034" s="2"/>
      <c r="AA2034" s="16"/>
    </row>
    <row r="2035" spans="1:27" ht="14.25" hidden="1" customHeight="1" x14ac:dyDescent="0.2">
      <c r="A2035" s="2"/>
      <c r="B2035" s="2"/>
      <c r="AA2035" s="16"/>
    </row>
    <row r="2036" spans="1:27" ht="14.25" hidden="1" customHeight="1" x14ac:dyDescent="0.2">
      <c r="A2036" s="2"/>
      <c r="B2036" s="2"/>
      <c r="AA2036" s="16"/>
    </row>
    <row r="2037" spans="1:27" ht="14.25" hidden="1" customHeight="1" x14ac:dyDescent="0.2">
      <c r="A2037" s="2"/>
      <c r="B2037" s="2"/>
      <c r="AA2037" s="16"/>
    </row>
    <row r="2038" spans="1:27" ht="14.25" hidden="1" customHeight="1" x14ac:dyDescent="0.2">
      <c r="A2038" s="2"/>
      <c r="B2038" s="2"/>
      <c r="AA2038" s="16"/>
    </row>
    <row r="2039" spans="1:27" ht="14.25" hidden="1" customHeight="1" x14ac:dyDescent="0.2">
      <c r="A2039" s="2"/>
      <c r="B2039" s="2"/>
      <c r="AA2039" s="16"/>
    </row>
    <row r="2040" spans="1:27" ht="14.25" hidden="1" customHeight="1" x14ac:dyDescent="0.2">
      <c r="A2040" s="2"/>
      <c r="B2040" s="2"/>
      <c r="AA2040" s="16"/>
    </row>
    <row r="2041" spans="1:27" ht="14.25" hidden="1" customHeight="1" x14ac:dyDescent="0.2">
      <c r="A2041" s="2"/>
      <c r="B2041" s="2"/>
      <c r="AA2041" s="16"/>
    </row>
    <row r="2042" spans="1:27" ht="14.25" hidden="1" customHeight="1" x14ac:dyDescent="0.2">
      <c r="A2042" s="2"/>
      <c r="B2042" s="2"/>
      <c r="AA2042" s="16"/>
    </row>
    <row r="2043" spans="1:27" ht="14.25" hidden="1" customHeight="1" x14ac:dyDescent="0.2">
      <c r="A2043" s="2"/>
      <c r="B2043" s="2"/>
      <c r="AA2043" s="16"/>
    </row>
    <row r="2044" spans="1:27" ht="14.25" hidden="1" customHeight="1" x14ac:dyDescent="0.2">
      <c r="A2044" s="2"/>
      <c r="B2044" s="2"/>
      <c r="AA2044" s="16"/>
    </row>
    <row r="2045" spans="1:27" ht="14.25" hidden="1" customHeight="1" x14ac:dyDescent="0.2">
      <c r="A2045" s="2"/>
      <c r="B2045" s="2"/>
      <c r="AA2045" s="16"/>
    </row>
    <row r="2046" spans="1:27" ht="14.25" hidden="1" customHeight="1" x14ac:dyDescent="0.2">
      <c r="A2046" s="2"/>
      <c r="B2046" s="2"/>
      <c r="AA2046" s="16"/>
    </row>
    <row r="2047" spans="1:27" ht="14.25" hidden="1" customHeight="1" x14ac:dyDescent="0.2">
      <c r="A2047" s="2"/>
      <c r="B2047" s="2"/>
      <c r="AA2047" s="16"/>
    </row>
    <row r="2048" spans="1:27" ht="14.25" hidden="1" customHeight="1" x14ac:dyDescent="0.2">
      <c r="A2048" s="2"/>
      <c r="B2048" s="2"/>
      <c r="AA2048" s="16"/>
    </row>
    <row r="2049" spans="1:27" ht="14.25" hidden="1" customHeight="1" x14ac:dyDescent="0.2">
      <c r="A2049" s="2"/>
      <c r="B2049" s="2"/>
      <c r="AA2049" s="16"/>
    </row>
    <row r="2050" spans="1:27" ht="14.25" hidden="1" customHeight="1" x14ac:dyDescent="0.2">
      <c r="A2050" s="2"/>
      <c r="B2050" s="2"/>
      <c r="AA2050" s="16"/>
    </row>
    <row r="2051" spans="1:27" ht="14.25" hidden="1" customHeight="1" x14ac:dyDescent="0.2">
      <c r="A2051" s="2"/>
      <c r="B2051" s="2"/>
      <c r="AA2051" s="16"/>
    </row>
    <row r="2052" spans="1:27" ht="14.25" hidden="1" customHeight="1" x14ac:dyDescent="0.2">
      <c r="A2052" s="2"/>
      <c r="B2052" s="2"/>
      <c r="AA2052" s="16"/>
    </row>
    <row r="2053" spans="1:27" ht="14.25" hidden="1" customHeight="1" x14ac:dyDescent="0.2">
      <c r="A2053" s="2"/>
      <c r="B2053" s="2"/>
      <c r="AA2053" s="16"/>
    </row>
    <row r="2054" spans="1:27" ht="14.25" hidden="1" customHeight="1" x14ac:dyDescent="0.2">
      <c r="A2054" s="2"/>
      <c r="B2054" s="2"/>
      <c r="AA2054" s="16"/>
    </row>
    <row r="2055" spans="1:27" ht="14.25" hidden="1" customHeight="1" x14ac:dyDescent="0.2">
      <c r="A2055" s="2"/>
      <c r="B2055" s="2"/>
      <c r="AA2055" s="16"/>
    </row>
    <row r="2056" spans="1:27" ht="14.25" hidden="1" customHeight="1" x14ac:dyDescent="0.2">
      <c r="A2056" s="2"/>
      <c r="B2056" s="2"/>
      <c r="AA2056" s="16"/>
    </row>
    <row r="2057" spans="1:27" ht="14.25" hidden="1" customHeight="1" x14ac:dyDescent="0.2">
      <c r="A2057" s="2"/>
      <c r="B2057" s="2"/>
      <c r="AA2057" s="16"/>
    </row>
    <row r="2058" spans="1:27" ht="14.25" hidden="1" customHeight="1" x14ac:dyDescent="0.2">
      <c r="A2058" s="2"/>
      <c r="B2058" s="2"/>
      <c r="AA2058" s="16"/>
    </row>
    <row r="2059" spans="1:27" ht="14.25" hidden="1" customHeight="1" x14ac:dyDescent="0.2">
      <c r="A2059" s="2"/>
      <c r="B2059" s="2"/>
      <c r="AA2059" s="16"/>
    </row>
    <row r="2060" spans="1:27" ht="14.25" hidden="1" customHeight="1" x14ac:dyDescent="0.2">
      <c r="A2060" s="2"/>
      <c r="B2060" s="2"/>
      <c r="AA2060" s="16"/>
    </row>
    <row r="2061" spans="1:27" ht="14.25" hidden="1" customHeight="1" x14ac:dyDescent="0.2">
      <c r="A2061" s="2"/>
      <c r="B2061" s="2"/>
      <c r="AA2061" s="16"/>
    </row>
    <row r="2062" spans="1:27" ht="14.25" hidden="1" customHeight="1" x14ac:dyDescent="0.2">
      <c r="A2062" s="2"/>
      <c r="B2062" s="2"/>
      <c r="AA2062" s="16"/>
    </row>
    <row r="2063" spans="1:27" ht="14.25" hidden="1" customHeight="1" x14ac:dyDescent="0.2">
      <c r="A2063" s="2"/>
      <c r="B2063" s="2"/>
      <c r="AA2063" s="16"/>
    </row>
    <row r="2064" spans="1:27" ht="14.25" hidden="1" customHeight="1" x14ac:dyDescent="0.2">
      <c r="A2064" s="2"/>
      <c r="B2064" s="2"/>
      <c r="AA2064" s="16"/>
    </row>
    <row r="2065" spans="1:27" ht="14.25" hidden="1" customHeight="1" x14ac:dyDescent="0.2">
      <c r="A2065" s="2"/>
      <c r="B2065" s="2"/>
      <c r="AA2065" s="16"/>
    </row>
    <row r="2066" spans="1:27" ht="14.25" hidden="1" customHeight="1" x14ac:dyDescent="0.2">
      <c r="A2066" s="2"/>
      <c r="B2066" s="2"/>
      <c r="AA2066" s="16"/>
    </row>
    <row r="2067" spans="1:27" ht="14.25" hidden="1" customHeight="1" x14ac:dyDescent="0.2">
      <c r="A2067" s="2"/>
      <c r="B2067" s="2"/>
      <c r="AA2067" s="16"/>
    </row>
    <row r="2068" spans="1:27" ht="14.25" hidden="1" customHeight="1" x14ac:dyDescent="0.2">
      <c r="A2068" s="2"/>
      <c r="B2068" s="2"/>
      <c r="AA2068" s="16"/>
    </row>
    <row r="2069" spans="1:27" ht="14.25" hidden="1" customHeight="1" x14ac:dyDescent="0.2">
      <c r="A2069" s="2"/>
      <c r="B2069" s="2"/>
      <c r="AA2069" s="16"/>
    </row>
    <row r="2070" spans="1:27" ht="14.25" hidden="1" customHeight="1" x14ac:dyDescent="0.2">
      <c r="A2070" s="2"/>
      <c r="B2070" s="2"/>
      <c r="AA2070" s="16"/>
    </row>
    <row r="2071" spans="1:27" ht="14.25" hidden="1" customHeight="1" x14ac:dyDescent="0.2">
      <c r="A2071" s="2"/>
      <c r="B2071" s="2"/>
      <c r="AA2071" s="16"/>
    </row>
    <row r="2072" spans="1:27" ht="14.25" hidden="1" customHeight="1" x14ac:dyDescent="0.2">
      <c r="A2072" s="2"/>
      <c r="B2072" s="2"/>
      <c r="AA2072" s="16"/>
    </row>
    <row r="2073" spans="1:27" ht="14.25" hidden="1" customHeight="1" x14ac:dyDescent="0.2">
      <c r="A2073" s="2"/>
      <c r="B2073" s="2"/>
      <c r="AA2073" s="16"/>
    </row>
    <row r="2074" spans="1:27" ht="14.25" hidden="1" customHeight="1" x14ac:dyDescent="0.2">
      <c r="A2074" s="2"/>
      <c r="B2074" s="2"/>
      <c r="AA2074" s="16"/>
    </row>
    <row r="2075" spans="1:27" ht="14.25" hidden="1" customHeight="1" x14ac:dyDescent="0.2">
      <c r="A2075" s="2"/>
      <c r="B2075" s="2"/>
      <c r="AA2075" s="16"/>
    </row>
    <row r="2076" spans="1:27" ht="14.25" hidden="1" customHeight="1" x14ac:dyDescent="0.2">
      <c r="A2076" s="2"/>
      <c r="B2076" s="2"/>
      <c r="AA2076" s="16"/>
    </row>
    <row r="2077" spans="1:27" ht="14.25" hidden="1" customHeight="1" x14ac:dyDescent="0.2">
      <c r="A2077" s="2"/>
      <c r="B2077" s="2"/>
      <c r="AA2077" s="16"/>
    </row>
    <row r="2078" spans="1:27" ht="14.25" hidden="1" customHeight="1" x14ac:dyDescent="0.2">
      <c r="A2078" s="2"/>
      <c r="B2078" s="2"/>
      <c r="AA2078" s="16"/>
    </row>
    <row r="2079" spans="1:27" ht="14.25" hidden="1" customHeight="1" x14ac:dyDescent="0.2">
      <c r="A2079" s="2"/>
      <c r="B2079" s="2"/>
      <c r="AA2079" s="16"/>
    </row>
    <row r="2080" spans="1:27" ht="14.25" hidden="1" customHeight="1" x14ac:dyDescent="0.2">
      <c r="A2080" s="2"/>
      <c r="B2080" s="2"/>
      <c r="AA2080" s="16"/>
    </row>
    <row r="2081" spans="1:27" ht="14.25" hidden="1" customHeight="1" x14ac:dyDescent="0.2">
      <c r="A2081" s="2"/>
      <c r="B2081" s="2"/>
      <c r="AA2081" s="16"/>
    </row>
    <row r="2082" spans="1:27" ht="14.25" hidden="1" customHeight="1" x14ac:dyDescent="0.2">
      <c r="A2082" s="2"/>
      <c r="B2082" s="2"/>
      <c r="AA2082" s="16"/>
    </row>
    <row r="2083" spans="1:27" ht="14.25" hidden="1" customHeight="1" x14ac:dyDescent="0.2">
      <c r="A2083" s="2"/>
      <c r="B2083" s="2"/>
      <c r="AA2083" s="16"/>
    </row>
    <row r="2084" spans="1:27" ht="14.25" hidden="1" customHeight="1" x14ac:dyDescent="0.2">
      <c r="A2084" s="2"/>
      <c r="B2084" s="2"/>
      <c r="AA2084" s="16"/>
    </row>
    <row r="2085" spans="1:27" ht="14.25" hidden="1" customHeight="1" x14ac:dyDescent="0.2">
      <c r="A2085" s="2"/>
      <c r="B2085" s="2"/>
      <c r="AA2085" s="16"/>
    </row>
    <row r="2086" spans="1:27" ht="14.25" hidden="1" customHeight="1" x14ac:dyDescent="0.2">
      <c r="A2086" s="2"/>
      <c r="B2086" s="2"/>
      <c r="AA2086" s="16"/>
    </row>
    <row r="2087" spans="1:27" ht="14.25" hidden="1" customHeight="1" x14ac:dyDescent="0.2">
      <c r="A2087" s="2"/>
      <c r="B2087" s="2"/>
      <c r="AA2087" s="16"/>
    </row>
    <row r="2088" spans="1:27" ht="14.25" hidden="1" customHeight="1" x14ac:dyDescent="0.2">
      <c r="A2088" s="2"/>
      <c r="B2088" s="2"/>
      <c r="AA2088" s="16"/>
    </row>
    <row r="2089" spans="1:27" ht="14.25" hidden="1" customHeight="1" x14ac:dyDescent="0.2">
      <c r="A2089" s="2"/>
      <c r="B2089" s="2"/>
      <c r="AA2089" s="16"/>
    </row>
    <row r="2090" spans="1:27" ht="14.25" hidden="1" customHeight="1" x14ac:dyDescent="0.2">
      <c r="A2090" s="2"/>
      <c r="B2090" s="2"/>
      <c r="AA2090" s="16"/>
    </row>
    <row r="2091" spans="1:27" ht="14.25" hidden="1" customHeight="1" x14ac:dyDescent="0.2">
      <c r="A2091" s="2"/>
      <c r="B2091" s="2"/>
      <c r="AA2091" s="16"/>
    </row>
    <row r="2092" spans="1:27" ht="14.25" hidden="1" customHeight="1" x14ac:dyDescent="0.2">
      <c r="A2092" s="2"/>
      <c r="B2092" s="2"/>
      <c r="AA2092" s="16"/>
    </row>
    <row r="2093" spans="1:27" ht="14.25" hidden="1" customHeight="1" x14ac:dyDescent="0.2">
      <c r="A2093" s="2"/>
      <c r="B2093" s="2"/>
      <c r="AA2093" s="16"/>
    </row>
    <row r="2094" spans="1:27" ht="14.25" hidden="1" customHeight="1" x14ac:dyDescent="0.2">
      <c r="A2094" s="2"/>
      <c r="B2094" s="2"/>
      <c r="AA2094" s="16"/>
    </row>
    <row r="2095" spans="1:27" ht="14.25" hidden="1" customHeight="1" x14ac:dyDescent="0.2">
      <c r="A2095" s="2"/>
      <c r="B2095" s="2"/>
      <c r="AA2095" s="16"/>
    </row>
    <row r="2096" spans="1:27" ht="14.25" hidden="1" customHeight="1" x14ac:dyDescent="0.2">
      <c r="A2096" s="2"/>
      <c r="B2096" s="2"/>
      <c r="AA2096" s="16"/>
    </row>
    <row r="2097" spans="1:27" ht="14.25" hidden="1" customHeight="1" x14ac:dyDescent="0.2">
      <c r="A2097" s="2"/>
      <c r="B2097" s="2"/>
      <c r="AA2097" s="16"/>
    </row>
    <row r="2098" spans="1:27" ht="14.25" hidden="1" customHeight="1" x14ac:dyDescent="0.2">
      <c r="A2098" s="2"/>
      <c r="B2098" s="2"/>
      <c r="AA2098" s="16"/>
    </row>
    <row r="2099" spans="1:27" ht="14.25" hidden="1" customHeight="1" x14ac:dyDescent="0.2">
      <c r="A2099" s="2"/>
      <c r="B2099" s="2"/>
      <c r="AA2099" s="16"/>
    </row>
    <row r="2100" spans="1:27" ht="14.25" hidden="1" customHeight="1" x14ac:dyDescent="0.2">
      <c r="A2100" s="2"/>
      <c r="B2100" s="2"/>
      <c r="AA2100" s="16"/>
    </row>
    <row r="2101" spans="1:27" ht="14.25" hidden="1" customHeight="1" x14ac:dyDescent="0.2">
      <c r="A2101" s="2"/>
      <c r="B2101" s="2"/>
      <c r="AA2101" s="16"/>
    </row>
    <row r="2102" spans="1:27" ht="14.25" hidden="1" customHeight="1" x14ac:dyDescent="0.2">
      <c r="A2102" s="2"/>
      <c r="B2102" s="2"/>
      <c r="AA2102" s="16"/>
    </row>
    <row r="2103" spans="1:27" ht="14.25" hidden="1" customHeight="1" x14ac:dyDescent="0.2">
      <c r="A2103" s="2"/>
      <c r="B2103" s="2"/>
      <c r="AA2103" s="16"/>
    </row>
    <row r="2104" spans="1:27" ht="14.25" hidden="1" customHeight="1" x14ac:dyDescent="0.2">
      <c r="A2104" s="2"/>
      <c r="B2104" s="2"/>
      <c r="AA2104" s="16"/>
    </row>
    <row r="2105" spans="1:27" ht="14.25" hidden="1" customHeight="1" x14ac:dyDescent="0.2">
      <c r="A2105" s="2"/>
      <c r="B2105" s="2"/>
      <c r="AA2105" s="16"/>
    </row>
    <row r="2106" spans="1:27" ht="14.25" hidden="1" customHeight="1" x14ac:dyDescent="0.2">
      <c r="A2106" s="2"/>
      <c r="B2106" s="2"/>
      <c r="AA2106" s="16"/>
    </row>
    <row r="2107" spans="1:27" ht="14.25" hidden="1" customHeight="1" x14ac:dyDescent="0.2">
      <c r="A2107" s="2"/>
      <c r="B2107" s="2"/>
      <c r="AA2107" s="16"/>
    </row>
    <row r="2108" spans="1:27" ht="14.25" hidden="1" customHeight="1" x14ac:dyDescent="0.2">
      <c r="A2108" s="2"/>
      <c r="B2108" s="2"/>
      <c r="AA2108" s="16"/>
    </row>
    <row r="2109" spans="1:27" ht="14.25" hidden="1" customHeight="1" x14ac:dyDescent="0.2">
      <c r="A2109" s="2"/>
      <c r="B2109" s="2"/>
      <c r="AA2109" s="16"/>
    </row>
    <row r="2110" spans="1:27" ht="14.25" hidden="1" customHeight="1" x14ac:dyDescent="0.2">
      <c r="A2110" s="2"/>
      <c r="B2110" s="2"/>
      <c r="AA2110" s="16"/>
    </row>
    <row r="2111" spans="1:27" ht="14.25" hidden="1" customHeight="1" x14ac:dyDescent="0.2">
      <c r="A2111" s="2"/>
      <c r="B2111" s="2"/>
      <c r="AA2111" s="16"/>
    </row>
    <row r="2112" spans="1:27" ht="14.25" hidden="1" customHeight="1" x14ac:dyDescent="0.2">
      <c r="A2112" s="2"/>
      <c r="B2112" s="2"/>
      <c r="AA2112" s="16"/>
    </row>
    <row r="2113" spans="1:27" ht="14.25" hidden="1" customHeight="1" x14ac:dyDescent="0.2">
      <c r="A2113" s="2"/>
      <c r="B2113" s="2"/>
      <c r="AA2113" s="16"/>
    </row>
    <row r="2114" spans="1:27" ht="14.25" hidden="1" customHeight="1" x14ac:dyDescent="0.2">
      <c r="A2114" s="2"/>
      <c r="B2114" s="2"/>
      <c r="AA2114" s="16"/>
    </row>
    <row r="2115" spans="1:27" ht="14.25" hidden="1" customHeight="1" x14ac:dyDescent="0.2">
      <c r="A2115" s="2"/>
      <c r="B2115" s="2"/>
      <c r="AA2115" s="16"/>
    </row>
    <row r="2116" spans="1:27" ht="14.25" hidden="1" customHeight="1" x14ac:dyDescent="0.2">
      <c r="A2116" s="2"/>
      <c r="B2116" s="2"/>
      <c r="AA2116" s="16"/>
    </row>
    <row r="2117" spans="1:27" ht="14.25" hidden="1" customHeight="1" x14ac:dyDescent="0.2">
      <c r="A2117" s="2"/>
      <c r="B2117" s="2"/>
      <c r="AA2117" s="16"/>
    </row>
    <row r="2118" spans="1:27" ht="14.25" hidden="1" customHeight="1" x14ac:dyDescent="0.2">
      <c r="A2118" s="2"/>
      <c r="B2118" s="2"/>
      <c r="AA2118" s="16"/>
    </row>
    <row r="2119" spans="1:27" ht="14.25" hidden="1" customHeight="1" x14ac:dyDescent="0.2">
      <c r="A2119" s="2"/>
      <c r="B2119" s="2"/>
      <c r="AA2119" s="16"/>
    </row>
    <row r="2120" spans="1:27" ht="14.25" hidden="1" customHeight="1" x14ac:dyDescent="0.2">
      <c r="A2120" s="2"/>
      <c r="B2120" s="2"/>
      <c r="AA2120" s="16"/>
    </row>
    <row r="2121" spans="1:27" ht="14.25" hidden="1" customHeight="1" x14ac:dyDescent="0.2">
      <c r="A2121" s="2"/>
      <c r="B2121" s="2"/>
      <c r="AA2121" s="16"/>
    </row>
    <row r="2122" spans="1:27" ht="14.25" hidden="1" customHeight="1" x14ac:dyDescent="0.2">
      <c r="A2122" s="2"/>
      <c r="B2122" s="2"/>
      <c r="AA2122" s="16"/>
    </row>
    <row r="2123" spans="1:27" ht="14.25" hidden="1" customHeight="1" x14ac:dyDescent="0.2">
      <c r="A2123" s="2"/>
      <c r="B2123" s="2"/>
      <c r="AA2123" s="16"/>
    </row>
    <row r="2124" spans="1:27" ht="14.25" hidden="1" customHeight="1" x14ac:dyDescent="0.2">
      <c r="A2124" s="2"/>
      <c r="B2124" s="2"/>
      <c r="AA2124" s="16"/>
    </row>
    <row r="2125" spans="1:27" ht="14.25" hidden="1" customHeight="1" x14ac:dyDescent="0.2">
      <c r="A2125" s="2"/>
      <c r="B2125" s="2"/>
      <c r="AA2125" s="16"/>
    </row>
    <row r="2126" spans="1:27" ht="14.25" hidden="1" customHeight="1" x14ac:dyDescent="0.2">
      <c r="A2126" s="2"/>
      <c r="B2126" s="2"/>
      <c r="AA2126" s="16"/>
    </row>
    <row r="2127" spans="1:27" ht="14.25" hidden="1" customHeight="1" x14ac:dyDescent="0.2">
      <c r="A2127" s="2"/>
      <c r="B2127" s="2"/>
      <c r="AA2127" s="16"/>
    </row>
    <row r="2128" spans="1:27" ht="14.25" hidden="1" customHeight="1" x14ac:dyDescent="0.2">
      <c r="A2128" s="2"/>
      <c r="B2128" s="2"/>
      <c r="AA2128" s="16"/>
    </row>
    <row r="2129" spans="1:27" ht="14.25" hidden="1" customHeight="1" x14ac:dyDescent="0.2">
      <c r="A2129" s="2"/>
      <c r="B2129" s="2"/>
      <c r="AA2129" s="16"/>
    </row>
    <row r="2130" spans="1:27" ht="14.25" hidden="1" customHeight="1" x14ac:dyDescent="0.2">
      <c r="A2130" s="2"/>
      <c r="B2130" s="2"/>
      <c r="AA2130" s="16"/>
    </row>
    <row r="2131" spans="1:27" ht="14.25" hidden="1" customHeight="1" x14ac:dyDescent="0.2">
      <c r="A2131" s="2"/>
      <c r="B2131" s="2"/>
      <c r="AA2131" s="16"/>
    </row>
    <row r="2132" spans="1:27" ht="14.25" hidden="1" customHeight="1" x14ac:dyDescent="0.2">
      <c r="A2132" s="2"/>
      <c r="B2132" s="2"/>
      <c r="AA2132" s="16"/>
    </row>
    <row r="2133" spans="1:27" ht="14.25" hidden="1" customHeight="1" x14ac:dyDescent="0.2">
      <c r="A2133" s="2"/>
      <c r="B2133" s="2"/>
      <c r="AA2133" s="16"/>
    </row>
    <row r="2134" spans="1:27" ht="14.25" hidden="1" customHeight="1" x14ac:dyDescent="0.2">
      <c r="A2134" s="2"/>
      <c r="B2134" s="2"/>
      <c r="AA2134" s="16"/>
    </row>
    <row r="2135" spans="1:27" ht="14.25" hidden="1" customHeight="1" x14ac:dyDescent="0.2">
      <c r="A2135" s="2"/>
      <c r="B2135" s="2"/>
      <c r="AA2135" s="16"/>
    </row>
    <row r="2136" spans="1:27" ht="14.25" hidden="1" customHeight="1" x14ac:dyDescent="0.2">
      <c r="A2136" s="2"/>
      <c r="B2136" s="2"/>
      <c r="AA2136" s="16"/>
    </row>
    <row r="2137" spans="1:27" ht="14.25" hidden="1" customHeight="1" x14ac:dyDescent="0.2">
      <c r="A2137" s="2"/>
      <c r="B2137" s="2"/>
      <c r="AA2137" s="16"/>
    </row>
    <row r="2138" spans="1:27" ht="14.25" hidden="1" customHeight="1" x14ac:dyDescent="0.2">
      <c r="A2138" s="2"/>
      <c r="B2138" s="2"/>
      <c r="AA2138" s="16"/>
    </row>
    <row r="2139" spans="1:27" ht="14.25" hidden="1" customHeight="1" x14ac:dyDescent="0.2">
      <c r="A2139" s="2"/>
      <c r="B2139" s="2"/>
      <c r="AA2139" s="16"/>
    </row>
    <row r="2140" spans="1:27" ht="14.25" hidden="1" customHeight="1" x14ac:dyDescent="0.2">
      <c r="A2140" s="2"/>
      <c r="B2140" s="2"/>
      <c r="AA2140" s="16"/>
    </row>
    <row r="2141" spans="1:27" ht="14.25" hidden="1" customHeight="1" x14ac:dyDescent="0.2">
      <c r="A2141" s="2"/>
      <c r="B2141" s="2"/>
      <c r="AA2141" s="16"/>
    </row>
    <row r="2142" spans="1:27" ht="14.25" hidden="1" customHeight="1" x14ac:dyDescent="0.2">
      <c r="A2142" s="2"/>
      <c r="B2142" s="2"/>
      <c r="AA2142" s="16"/>
    </row>
    <row r="2143" spans="1:27" ht="14.25" hidden="1" customHeight="1" x14ac:dyDescent="0.2">
      <c r="A2143" s="2"/>
      <c r="B2143" s="2"/>
      <c r="AA2143" s="16"/>
    </row>
    <row r="2144" spans="1:27" ht="14.25" hidden="1" customHeight="1" x14ac:dyDescent="0.2">
      <c r="A2144" s="2"/>
      <c r="B2144" s="2"/>
      <c r="AA2144" s="16"/>
    </row>
    <row r="2145" spans="1:27" ht="14.25" hidden="1" customHeight="1" x14ac:dyDescent="0.2">
      <c r="A2145" s="2"/>
      <c r="B2145" s="2"/>
      <c r="AA2145" s="16"/>
    </row>
    <row r="2146" spans="1:27" ht="14.25" hidden="1" customHeight="1" x14ac:dyDescent="0.2">
      <c r="A2146" s="2"/>
      <c r="B2146" s="2"/>
      <c r="AA2146" s="16"/>
    </row>
    <row r="2147" spans="1:27" ht="14.25" hidden="1" customHeight="1" x14ac:dyDescent="0.2">
      <c r="A2147" s="2"/>
      <c r="B2147" s="2"/>
      <c r="AA2147" s="16"/>
    </row>
    <row r="2148" spans="1:27" ht="14.25" hidden="1" customHeight="1" x14ac:dyDescent="0.2">
      <c r="A2148" s="2"/>
      <c r="B2148" s="2"/>
      <c r="AA2148" s="16"/>
    </row>
    <row r="2149" spans="1:27" ht="14.25" hidden="1" customHeight="1" x14ac:dyDescent="0.2">
      <c r="A2149" s="2"/>
      <c r="B2149" s="2"/>
      <c r="AA2149" s="16"/>
    </row>
    <row r="2150" spans="1:27" ht="14.25" hidden="1" customHeight="1" x14ac:dyDescent="0.2">
      <c r="A2150" s="2"/>
      <c r="B2150" s="2"/>
      <c r="AA2150" s="16"/>
    </row>
    <row r="2151" spans="1:27" ht="14.25" hidden="1" customHeight="1" x14ac:dyDescent="0.2">
      <c r="A2151" s="2"/>
      <c r="B2151" s="2"/>
      <c r="AA2151" s="16"/>
    </row>
    <row r="2152" spans="1:27" ht="14.25" hidden="1" customHeight="1" x14ac:dyDescent="0.2">
      <c r="A2152" s="2"/>
      <c r="B2152" s="2"/>
      <c r="AA2152" s="16"/>
    </row>
    <row r="2153" spans="1:27" ht="14.25" hidden="1" customHeight="1" x14ac:dyDescent="0.2">
      <c r="A2153" s="2"/>
      <c r="B2153" s="2"/>
      <c r="AA2153" s="16"/>
    </row>
    <row r="2154" spans="1:27" ht="14.25" hidden="1" customHeight="1" x14ac:dyDescent="0.2">
      <c r="A2154" s="2"/>
      <c r="B2154" s="2"/>
      <c r="AA2154" s="16"/>
    </row>
    <row r="2155" spans="1:27" ht="14.25" hidden="1" customHeight="1" x14ac:dyDescent="0.2">
      <c r="A2155" s="2"/>
      <c r="B2155" s="2"/>
      <c r="AA2155" s="16"/>
    </row>
    <row r="2156" spans="1:27" ht="14.25" hidden="1" customHeight="1" x14ac:dyDescent="0.2">
      <c r="A2156" s="2"/>
      <c r="B2156" s="2"/>
      <c r="AA2156" s="16"/>
    </row>
    <row r="2157" spans="1:27" ht="14.25" hidden="1" customHeight="1" x14ac:dyDescent="0.2">
      <c r="A2157" s="2"/>
      <c r="B2157" s="2"/>
      <c r="AA2157" s="16"/>
    </row>
    <row r="2158" spans="1:27" ht="14.25" hidden="1" customHeight="1" x14ac:dyDescent="0.2">
      <c r="A2158" s="2"/>
      <c r="B2158" s="2"/>
      <c r="AA2158" s="16"/>
    </row>
    <row r="2159" spans="1:27" ht="14.25" hidden="1" customHeight="1" x14ac:dyDescent="0.2">
      <c r="A2159" s="2"/>
      <c r="B2159" s="2"/>
      <c r="AA2159" s="16"/>
    </row>
    <row r="2160" spans="1:27" ht="14.25" hidden="1" customHeight="1" x14ac:dyDescent="0.2">
      <c r="A2160" s="2"/>
      <c r="B2160" s="2"/>
      <c r="AA2160" s="16"/>
    </row>
    <row r="2161" spans="1:27" ht="14.25" hidden="1" customHeight="1" x14ac:dyDescent="0.2">
      <c r="A2161" s="2"/>
      <c r="B2161" s="2"/>
      <c r="AA2161" s="16"/>
    </row>
    <row r="2162" spans="1:27" ht="14.25" hidden="1" customHeight="1" x14ac:dyDescent="0.2">
      <c r="A2162" s="2"/>
      <c r="B2162" s="2"/>
      <c r="AA2162" s="16"/>
    </row>
    <row r="2163" spans="1:27" ht="14.25" hidden="1" customHeight="1" x14ac:dyDescent="0.2">
      <c r="A2163" s="2"/>
      <c r="B2163" s="2"/>
      <c r="AA2163" s="16"/>
    </row>
    <row r="2164" spans="1:27" ht="14.25" hidden="1" customHeight="1" x14ac:dyDescent="0.2">
      <c r="A2164" s="2"/>
      <c r="B2164" s="2"/>
      <c r="AA2164" s="16"/>
    </row>
    <row r="2165" spans="1:27" ht="14.25" hidden="1" customHeight="1" x14ac:dyDescent="0.2">
      <c r="A2165" s="2"/>
      <c r="B2165" s="2"/>
      <c r="AA2165" s="16"/>
    </row>
    <row r="2166" spans="1:27" ht="14.25" hidden="1" customHeight="1" x14ac:dyDescent="0.2">
      <c r="A2166" s="2"/>
      <c r="B2166" s="2"/>
      <c r="AA2166" s="16"/>
    </row>
    <row r="2167" spans="1:27" ht="14.25" hidden="1" customHeight="1" x14ac:dyDescent="0.2">
      <c r="A2167" s="2"/>
      <c r="B2167" s="2"/>
      <c r="AA2167" s="16"/>
    </row>
    <row r="2168" spans="1:27" ht="14.25" hidden="1" customHeight="1" x14ac:dyDescent="0.2">
      <c r="A2168" s="2"/>
      <c r="B2168" s="2"/>
      <c r="AA2168" s="16"/>
    </row>
    <row r="2169" spans="1:27" ht="14.25" hidden="1" customHeight="1" x14ac:dyDescent="0.2">
      <c r="A2169" s="2"/>
      <c r="B2169" s="2"/>
      <c r="AA2169" s="16"/>
    </row>
    <row r="2170" spans="1:27" ht="14.25" hidden="1" customHeight="1" x14ac:dyDescent="0.2">
      <c r="A2170" s="2"/>
      <c r="B2170" s="2"/>
      <c r="AA2170" s="16"/>
    </row>
    <row r="2171" spans="1:27" ht="14.25" hidden="1" customHeight="1" x14ac:dyDescent="0.2">
      <c r="A2171" s="2"/>
      <c r="B2171" s="2"/>
      <c r="AA2171" s="16"/>
    </row>
    <row r="2172" spans="1:27" ht="14.25" hidden="1" customHeight="1" x14ac:dyDescent="0.2">
      <c r="A2172" s="2"/>
      <c r="B2172" s="2"/>
      <c r="AA2172" s="16"/>
    </row>
    <row r="2173" spans="1:27" ht="14.25" hidden="1" customHeight="1" x14ac:dyDescent="0.2">
      <c r="A2173" s="2"/>
      <c r="B2173" s="2"/>
      <c r="AA2173" s="16"/>
    </row>
    <row r="2174" spans="1:27" ht="14.25" hidden="1" customHeight="1" x14ac:dyDescent="0.2">
      <c r="A2174" s="2"/>
      <c r="B2174" s="2"/>
      <c r="AA2174" s="16"/>
    </row>
    <row r="2175" spans="1:27" ht="14.25" hidden="1" customHeight="1" x14ac:dyDescent="0.2">
      <c r="A2175" s="2"/>
      <c r="B2175" s="2"/>
      <c r="AA2175" s="16"/>
    </row>
    <row r="2176" spans="1:27" ht="14.25" hidden="1" customHeight="1" x14ac:dyDescent="0.2">
      <c r="A2176" s="2"/>
      <c r="B2176" s="2"/>
      <c r="AA2176" s="16"/>
    </row>
    <row r="2177" spans="1:27" ht="14.25" hidden="1" customHeight="1" x14ac:dyDescent="0.2">
      <c r="A2177" s="2"/>
      <c r="B2177" s="2"/>
      <c r="AA2177" s="16"/>
    </row>
    <row r="2178" spans="1:27" ht="14.25" hidden="1" customHeight="1" x14ac:dyDescent="0.2">
      <c r="A2178" s="2"/>
      <c r="B2178" s="2"/>
      <c r="AA2178" s="16"/>
    </row>
    <row r="2179" spans="1:27" ht="14.25" hidden="1" customHeight="1" x14ac:dyDescent="0.2">
      <c r="A2179" s="2"/>
      <c r="B2179" s="2"/>
      <c r="AA2179" s="16"/>
    </row>
    <row r="2180" spans="1:27" ht="14.25" hidden="1" customHeight="1" x14ac:dyDescent="0.2">
      <c r="A2180" s="2"/>
      <c r="B2180" s="2"/>
      <c r="AA2180" s="16"/>
    </row>
    <row r="2181" spans="1:27" ht="14.25" hidden="1" customHeight="1" x14ac:dyDescent="0.2">
      <c r="A2181" s="2"/>
      <c r="B2181" s="2"/>
      <c r="AA2181" s="16"/>
    </row>
    <row r="2182" spans="1:27" ht="14.25" hidden="1" customHeight="1" x14ac:dyDescent="0.2">
      <c r="A2182" s="2"/>
      <c r="B2182" s="2"/>
      <c r="AA2182" s="16"/>
    </row>
    <row r="2183" spans="1:27" ht="14.25" hidden="1" customHeight="1" x14ac:dyDescent="0.2">
      <c r="A2183" s="2"/>
      <c r="B2183" s="2"/>
      <c r="AA2183" s="16"/>
    </row>
    <row r="2184" spans="1:27" ht="14.25" hidden="1" customHeight="1" x14ac:dyDescent="0.2">
      <c r="A2184" s="2"/>
      <c r="B2184" s="2"/>
      <c r="AA2184" s="16"/>
    </row>
    <row r="2185" spans="1:27" ht="14.25" hidden="1" customHeight="1" x14ac:dyDescent="0.2">
      <c r="A2185" s="2"/>
      <c r="B2185" s="2"/>
      <c r="AA2185" s="16"/>
    </row>
    <row r="2186" spans="1:27" ht="14.25" hidden="1" customHeight="1" x14ac:dyDescent="0.2">
      <c r="A2186" s="2"/>
      <c r="B2186" s="2"/>
      <c r="AA2186" s="16"/>
    </row>
    <row r="2187" spans="1:27" ht="14.25" hidden="1" customHeight="1" x14ac:dyDescent="0.2">
      <c r="A2187" s="2"/>
      <c r="B2187" s="2"/>
      <c r="AA2187" s="16"/>
    </row>
    <row r="2188" spans="1:27" ht="14.25" hidden="1" customHeight="1" x14ac:dyDescent="0.2">
      <c r="A2188" s="2"/>
      <c r="B2188" s="2"/>
      <c r="AA2188" s="16"/>
    </row>
    <row r="2189" spans="1:27" ht="14.25" hidden="1" customHeight="1" x14ac:dyDescent="0.2">
      <c r="A2189" s="2"/>
      <c r="B2189" s="2"/>
      <c r="AA2189" s="16"/>
    </row>
    <row r="2190" spans="1:27" ht="14.25" hidden="1" customHeight="1" x14ac:dyDescent="0.2">
      <c r="A2190" s="2"/>
      <c r="B2190" s="2"/>
      <c r="AA2190" s="16"/>
    </row>
    <row r="2191" spans="1:27" ht="14.25" hidden="1" customHeight="1" x14ac:dyDescent="0.2">
      <c r="A2191" s="2"/>
      <c r="B2191" s="2"/>
      <c r="AA2191" s="16"/>
    </row>
    <row r="2192" spans="1:27" ht="14.25" hidden="1" customHeight="1" x14ac:dyDescent="0.2">
      <c r="A2192" s="2"/>
      <c r="B2192" s="2"/>
      <c r="AA2192" s="16"/>
    </row>
    <row r="2193" spans="1:27" ht="14.25" hidden="1" customHeight="1" x14ac:dyDescent="0.2">
      <c r="A2193" s="2"/>
      <c r="B2193" s="2"/>
      <c r="AA2193" s="16"/>
    </row>
    <row r="2194" spans="1:27" ht="14.25" hidden="1" customHeight="1" x14ac:dyDescent="0.2">
      <c r="A2194" s="2"/>
      <c r="B2194" s="2"/>
      <c r="AA2194" s="16"/>
    </row>
    <row r="2195" spans="1:27" ht="14.25" hidden="1" customHeight="1" x14ac:dyDescent="0.2">
      <c r="A2195" s="2"/>
      <c r="B2195" s="2"/>
      <c r="AA2195" s="16"/>
    </row>
    <row r="2196" spans="1:27" ht="14.25" hidden="1" customHeight="1" x14ac:dyDescent="0.2">
      <c r="A2196" s="2"/>
      <c r="B2196" s="2"/>
      <c r="AA2196" s="16"/>
    </row>
    <row r="2197" spans="1:27" ht="14.25" hidden="1" customHeight="1" x14ac:dyDescent="0.2">
      <c r="A2197" s="2"/>
      <c r="B2197" s="2"/>
      <c r="AA2197" s="16"/>
    </row>
    <row r="2198" spans="1:27" ht="14.25" hidden="1" customHeight="1" x14ac:dyDescent="0.2">
      <c r="A2198" s="2"/>
      <c r="B2198" s="2"/>
      <c r="AA2198" s="16"/>
    </row>
    <row r="2199" spans="1:27" ht="14.25" hidden="1" customHeight="1" x14ac:dyDescent="0.2">
      <c r="A2199" s="2"/>
      <c r="B2199" s="2"/>
      <c r="AA2199" s="16"/>
    </row>
    <row r="2200" spans="1:27" ht="14.25" hidden="1" customHeight="1" x14ac:dyDescent="0.2">
      <c r="A2200" s="2"/>
      <c r="B2200" s="2"/>
      <c r="AA2200" s="16"/>
    </row>
    <row r="2201" spans="1:27" ht="14.25" hidden="1" customHeight="1" x14ac:dyDescent="0.2">
      <c r="A2201" s="2"/>
      <c r="B2201" s="2"/>
      <c r="AA2201" s="16"/>
    </row>
    <row r="2202" spans="1:27" ht="14.25" hidden="1" customHeight="1" x14ac:dyDescent="0.2">
      <c r="A2202" s="2"/>
      <c r="B2202" s="2"/>
      <c r="AA2202" s="16"/>
    </row>
    <row r="2203" spans="1:27" ht="14.25" hidden="1" customHeight="1" x14ac:dyDescent="0.2">
      <c r="A2203" s="2"/>
      <c r="B2203" s="2"/>
      <c r="AA2203" s="16"/>
    </row>
    <row r="2204" spans="1:27" ht="14.25" hidden="1" customHeight="1" x14ac:dyDescent="0.2">
      <c r="A2204" s="2"/>
      <c r="B2204" s="2"/>
      <c r="AA2204" s="16"/>
    </row>
    <row r="2205" spans="1:27" ht="14.25" hidden="1" customHeight="1" x14ac:dyDescent="0.2">
      <c r="A2205" s="2"/>
      <c r="B2205" s="2"/>
      <c r="AA2205" s="16"/>
    </row>
    <row r="2206" spans="1:27" ht="14.25" hidden="1" customHeight="1" x14ac:dyDescent="0.2">
      <c r="A2206" s="2"/>
      <c r="B2206" s="2"/>
      <c r="AA2206" s="16"/>
    </row>
    <row r="2207" spans="1:27" ht="14.25" hidden="1" customHeight="1" x14ac:dyDescent="0.2">
      <c r="A2207" s="2"/>
      <c r="B2207" s="2"/>
      <c r="AA2207" s="16"/>
    </row>
    <row r="2208" spans="1:27" ht="14.25" hidden="1" customHeight="1" x14ac:dyDescent="0.2">
      <c r="A2208" s="2"/>
      <c r="B2208" s="2"/>
      <c r="AA2208" s="16"/>
    </row>
    <row r="2209" spans="1:27" ht="14.25" hidden="1" customHeight="1" x14ac:dyDescent="0.2">
      <c r="A2209" s="2"/>
      <c r="B2209" s="2"/>
      <c r="AA2209" s="16"/>
    </row>
    <row r="2210" spans="1:27" ht="14.25" hidden="1" customHeight="1" x14ac:dyDescent="0.2">
      <c r="A2210" s="2"/>
      <c r="B2210" s="2"/>
      <c r="AA2210" s="16"/>
    </row>
    <row r="2211" spans="1:27" ht="14.25" hidden="1" customHeight="1" x14ac:dyDescent="0.2">
      <c r="A2211" s="2"/>
      <c r="B2211" s="2"/>
      <c r="AA2211" s="16"/>
    </row>
    <row r="2212" spans="1:27" ht="14.25" hidden="1" customHeight="1" x14ac:dyDescent="0.2">
      <c r="A2212" s="2"/>
      <c r="B2212" s="2"/>
      <c r="AA2212" s="16"/>
    </row>
    <row r="2213" spans="1:27" ht="14.25" hidden="1" customHeight="1" x14ac:dyDescent="0.2">
      <c r="A2213" s="2"/>
      <c r="B2213" s="2"/>
      <c r="AA2213" s="16"/>
    </row>
    <row r="2214" spans="1:27" ht="14.25" hidden="1" customHeight="1" x14ac:dyDescent="0.2">
      <c r="A2214" s="2"/>
      <c r="B2214" s="2"/>
      <c r="AA2214" s="16"/>
    </row>
    <row r="2215" spans="1:27" ht="14.25" hidden="1" customHeight="1" x14ac:dyDescent="0.2">
      <c r="A2215" s="2"/>
      <c r="B2215" s="2"/>
      <c r="AA2215" s="16"/>
    </row>
    <row r="2216" spans="1:27" ht="14.25" hidden="1" customHeight="1" x14ac:dyDescent="0.2">
      <c r="A2216" s="2"/>
      <c r="B2216" s="2"/>
      <c r="AA2216" s="16"/>
    </row>
    <row r="2217" spans="1:27" ht="14.25" hidden="1" customHeight="1" x14ac:dyDescent="0.2">
      <c r="A2217" s="2"/>
      <c r="B2217" s="2"/>
      <c r="AA2217" s="16"/>
    </row>
    <row r="2218" spans="1:27" ht="14.25" hidden="1" customHeight="1" x14ac:dyDescent="0.2">
      <c r="A2218" s="2"/>
      <c r="B2218" s="2"/>
      <c r="AA2218" s="16"/>
    </row>
    <row r="2219" spans="1:27" ht="14.25" hidden="1" customHeight="1" x14ac:dyDescent="0.2">
      <c r="A2219" s="2"/>
      <c r="B2219" s="2"/>
      <c r="AA2219" s="16"/>
    </row>
    <row r="2220" spans="1:27" ht="14.25" hidden="1" customHeight="1" x14ac:dyDescent="0.2">
      <c r="A2220" s="2"/>
      <c r="B2220" s="2"/>
      <c r="AA2220" s="16"/>
    </row>
    <row r="2221" spans="1:27" ht="14.25" hidden="1" customHeight="1" x14ac:dyDescent="0.2">
      <c r="A2221" s="2"/>
      <c r="B2221" s="2"/>
      <c r="AA2221" s="16"/>
    </row>
    <row r="2222" spans="1:27" ht="14.25" hidden="1" customHeight="1" x14ac:dyDescent="0.2">
      <c r="A2222" s="2"/>
      <c r="B2222" s="2"/>
      <c r="AA2222" s="16"/>
    </row>
    <row r="2223" spans="1:27" ht="14.25" hidden="1" customHeight="1" x14ac:dyDescent="0.2">
      <c r="A2223" s="2"/>
      <c r="B2223" s="2"/>
      <c r="AA2223" s="16"/>
    </row>
    <row r="2224" spans="1:27" ht="14.25" hidden="1" customHeight="1" x14ac:dyDescent="0.2">
      <c r="A2224" s="2"/>
      <c r="B2224" s="2"/>
      <c r="AA2224" s="16"/>
    </row>
    <row r="2225" spans="1:27" ht="14.25" hidden="1" customHeight="1" x14ac:dyDescent="0.2">
      <c r="A2225" s="2"/>
      <c r="B2225" s="2"/>
      <c r="AA2225" s="16"/>
    </row>
    <row r="2226" spans="1:27" ht="14.25" hidden="1" customHeight="1" x14ac:dyDescent="0.2">
      <c r="A2226" s="2"/>
      <c r="B2226" s="2"/>
      <c r="AA2226" s="16"/>
    </row>
    <row r="2227" spans="1:27" ht="14.25" hidden="1" customHeight="1" x14ac:dyDescent="0.2">
      <c r="A2227" s="2"/>
      <c r="B2227" s="2"/>
      <c r="AA2227" s="16"/>
    </row>
    <row r="2228" spans="1:27" ht="14.25" hidden="1" customHeight="1" x14ac:dyDescent="0.2">
      <c r="A2228" s="2"/>
      <c r="B2228" s="2"/>
      <c r="AA2228" s="16"/>
    </row>
    <row r="2229" spans="1:27" ht="14.25" hidden="1" customHeight="1" x14ac:dyDescent="0.2">
      <c r="A2229" s="2"/>
      <c r="B2229" s="2"/>
      <c r="AA2229" s="16"/>
    </row>
    <row r="2230" spans="1:27" ht="14.25" hidden="1" customHeight="1" x14ac:dyDescent="0.2">
      <c r="A2230" s="2"/>
      <c r="B2230" s="2"/>
      <c r="AA2230" s="16"/>
    </row>
    <row r="2231" spans="1:27" ht="14.25" hidden="1" customHeight="1" x14ac:dyDescent="0.2">
      <c r="A2231" s="2"/>
      <c r="B2231" s="2"/>
      <c r="AA2231" s="16"/>
    </row>
    <row r="2232" spans="1:27" ht="14.25" hidden="1" customHeight="1" x14ac:dyDescent="0.2">
      <c r="A2232" s="2"/>
      <c r="B2232" s="2"/>
      <c r="AA2232" s="16"/>
    </row>
    <row r="2233" spans="1:27" ht="14.25" hidden="1" customHeight="1" x14ac:dyDescent="0.2">
      <c r="A2233" s="2"/>
      <c r="B2233" s="2"/>
      <c r="AA2233" s="16"/>
    </row>
    <row r="2234" spans="1:27" ht="14.25" hidden="1" customHeight="1" x14ac:dyDescent="0.2">
      <c r="A2234" s="2"/>
      <c r="B2234" s="2"/>
      <c r="AA2234" s="16"/>
    </row>
    <row r="2235" spans="1:27" ht="14.25" hidden="1" customHeight="1" x14ac:dyDescent="0.2">
      <c r="A2235" s="2"/>
      <c r="B2235" s="2"/>
      <c r="AA2235" s="16"/>
    </row>
    <row r="2236" spans="1:27" ht="14.25" hidden="1" customHeight="1" x14ac:dyDescent="0.2">
      <c r="A2236" s="2"/>
      <c r="B2236" s="2"/>
      <c r="AA2236" s="16"/>
    </row>
    <row r="2237" spans="1:27" ht="14.25" hidden="1" customHeight="1" x14ac:dyDescent="0.2">
      <c r="A2237" s="2"/>
      <c r="B2237" s="2"/>
      <c r="AA2237" s="16"/>
    </row>
    <row r="2238" spans="1:27" ht="14.25" hidden="1" customHeight="1" x14ac:dyDescent="0.2">
      <c r="A2238" s="2"/>
      <c r="B2238" s="2"/>
      <c r="AA2238" s="16"/>
    </row>
    <row r="2239" spans="1:27" ht="14.25" hidden="1" customHeight="1" x14ac:dyDescent="0.2">
      <c r="A2239" s="2"/>
      <c r="B2239" s="2"/>
      <c r="AA2239" s="16"/>
    </row>
    <row r="2240" spans="1:27" ht="14.25" hidden="1" customHeight="1" x14ac:dyDescent="0.2">
      <c r="A2240" s="2"/>
      <c r="B2240" s="2"/>
      <c r="AA2240" s="16"/>
    </row>
    <row r="2241" spans="1:27" ht="14.25" hidden="1" customHeight="1" x14ac:dyDescent="0.2">
      <c r="A2241" s="2"/>
      <c r="B2241" s="2"/>
      <c r="AA2241" s="16"/>
    </row>
    <row r="2242" spans="1:27" ht="14.25" hidden="1" customHeight="1" x14ac:dyDescent="0.2">
      <c r="A2242" s="2"/>
      <c r="B2242" s="2"/>
      <c r="AA2242" s="16"/>
    </row>
    <row r="2243" spans="1:27" ht="14.25" hidden="1" customHeight="1" x14ac:dyDescent="0.2">
      <c r="A2243" s="2"/>
      <c r="B2243" s="2"/>
      <c r="AA2243" s="16"/>
    </row>
    <row r="2244" spans="1:27" ht="14.25" hidden="1" customHeight="1" x14ac:dyDescent="0.2">
      <c r="A2244" s="2"/>
      <c r="B2244" s="2"/>
      <c r="AA2244" s="16"/>
    </row>
    <row r="2245" spans="1:27" ht="14.25" hidden="1" customHeight="1" x14ac:dyDescent="0.2">
      <c r="A2245" s="2"/>
      <c r="B2245" s="2"/>
      <c r="AA2245" s="16"/>
    </row>
    <row r="2246" spans="1:27" ht="14.25" hidden="1" customHeight="1" x14ac:dyDescent="0.2">
      <c r="A2246" s="2"/>
      <c r="B2246" s="2"/>
      <c r="AA2246" s="16"/>
    </row>
    <row r="2247" spans="1:27" ht="14.25" hidden="1" customHeight="1" x14ac:dyDescent="0.2">
      <c r="A2247" s="2"/>
      <c r="B2247" s="2"/>
      <c r="AA2247" s="16"/>
    </row>
    <row r="2248" spans="1:27" ht="14.25" hidden="1" customHeight="1" x14ac:dyDescent="0.2">
      <c r="A2248" s="2"/>
      <c r="B2248" s="2"/>
      <c r="AA2248" s="16"/>
    </row>
    <row r="2249" spans="1:27" ht="14.25" hidden="1" customHeight="1" x14ac:dyDescent="0.2">
      <c r="A2249" s="2"/>
      <c r="B2249" s="2"/>
      <c r="AA2249" s="16"/>
    </row>
    <row r="2250" spans="1:27" ht="14.25" hidden="1" customHeight="1" x14ac:dyDescent="0.2">
      <c r="A2250" s="2"/>
      <c r="B2250" s="2"/>
      <c r="AA2250" s="16"/>
    </row>
    <row r="2251" spans="1:27" ht="14.25" hidden="1" customHeight="1" x14ac:dyDescent="0.2">
      <c r="A2251" s="2"/>
      <c r="B2251" s="2"/>
      <c r="AA2251" s="16"/>
    </row>
    <row r="2252" spans="1:27" ht="14.25" hidden="1" customHeight="1" x14ac:dyDescent="0.2">
      <c r="A2252" s="2"/>
      <c r="B2252" s="2"/>
      <c r="AA2252" s="16"/>
    </row>
    <row r="2253" spans="1:27" ht="14.25" hidden="1" customHeight="1" x14ac:dyDescent="0.2">
      <c r="A2253" s="2"/>
      <c r="B2253" s="2"/>
      <c r="AA2253" s="16"/>
    </row>
    <row r="2254" spans="1:27" ht="14.25" hidden="1" customHeight="1" x14ac:dyDescent="0.2">
      <c r="A2254" s="2"/>
      <c r="B2254" s="2"/>
      <c r="AA2254" s="16"/>
    </row>
    <row r="2255" spans="1:27" ht="14.25" hidden="1" customHeight="1" x14ac:dyDescent="0.2">
      <c r="A2255" s="2"/>
      <c r="B2255" s="2"/>
      <c r="AA2255" s="16"/>
    </row>
    <row r="2256" spans="1:27" ht="14.25" hidden="1" customHeight="1" x14ac:dyDescent="0.2">
      <c r="A2256" s="2"/>
      <c r="B2256" s="2"/>
      <c r="AA2256" s="16"/>
    </row>
    <row r="2257" spans="1:27" ht="14.25" hidden="1" customHeight="1" x14ac:dyDescent="0.2">
      <c r="A2257" s="2"/>
      <c r="B2257" s="2"/>
      <c r="AA2257" s="16"/>
    </row>
    <row r="2258" spans="1:27" ht="14.25" hidden="1" customHeight="1" x14ac:dyDescent="0.2">
      <c r="A2258" s="2"/>
      <c r="B2258" s="2"/>
      <c r="AA2258" s="16"/>
    </row>
    <row r="2259" spans="1:27" ht="14.25" hidden="1" customHeight="1" x14ac:dyDescent="0.2">
      <c r="A2259" s="2"/>
      <c r="B2259" s="2"/>
      <c r="AA2259" s="16"/>
    </row>
    <row r="2260" spans="1:27" ht="14.25" hidden="1" customHeight="1" x14ac:dyDescent="0.2">
      <c r="A2260" s="2"/>
      <c r="B2260" s="2"/>
      <c r="AA2260" s="16"/>
    </row>
    <row r="2261" spans="1:27" ht="14.25" hidden="1" customHeight="1" x14ac:dyDescent="0.2">
      <c r="A2261" s="2"/>
      <c r="B2261" s="2"/>
      <c r="AA2261" s="16"/>
    </row>
    <row r="2262" spans="1:27" ht="14.25" hidden="1" customHeight="1" x14ac:dyDescent="0.2">
      <c r="A2262" s="2"/>
      <c r="B2262" s="2"/>
      <c r="AA2262" s="16"/>
    </row>
    <row r="2263" spans="1:27" ht="14.25" hidden="1" customHeight="1" x14ac:dyDescent="0.2">
      <c r="A2263" s="2"/>
      <c r="B2263" s="2"/>
      <c r="AA2263" s="16"/>
    </row>
    <row r="2264" spans="1:27" ht="14.25" hidden="1" customHeight="1" x14ac:dyDescent="0.2">
      <c r="A2264" s="2"/>
      <c r="B2264" s="2"/>
      <c r="AA2264" s="16"/>
    </row>
    <row r="2265" spans="1:27" ht="14.25" hidden="1" customHeight="1" x14ac:dyDescent="0.2">
      <c r="A2265" s="2"/>
      <c r="B2265" s="2"/>
      <c r="AA2265" s="16"/>
    </row>
    <row r="2266" spans="1:27" ht="14.25" hidden="1" customHeight="1" x14ac:dyDescent="0.2">
      <c r="A2266" s="2"/>
      <c r="B2266" s="2"/>
      <c r="AA2266" s="16"/>
    </row>
    <row r="2267" spans="1:27" ht="14.25" hidden="1" customHeight="1" x14ac:dyDescent="0.2">
      <c r="A2267" s="2"/>
      <c r="B2267" s="2"/>
      <c r="AA2267" s="16"/>
    </row>
    <row r="2268" spans="1:27" ht="14.25" hidden="1" customHeight="1" x14ac:dyDescent="0.2">
      <c r="A2268" s="2"/>
      <c r="B2268" s="2"/>
      <c r="AA2268" s="16"/>
    </row>
    <row r="2269" spans="1:27" ht="14.25" hidden="1" customHeight="1" x14ac:dyDescent="0.2">
      <c r="A2269" s="2"/>
      <c r="B2269" s="2"/>
      <c r="AA2269" s="16"/>
    </row>
    <row r="2270" spans="1:27" ht="14.25" hidden="1" customHeight="1" x14ac:dyDescent="0.2">
      <c r="A2270" s="2"/>
      <c r="B2270" s="2"/>
      <c r="AA2270" s="16"/>
    </row>
    <row r="2271" spans="1:27" ht="14.25" hidden="1" customHeight="1" x14ac:dyDescent="0.2">
      <c r="A2271" s="2"/>
      <c r="B2271" s="2"/>
      <c r="AA2271" s="16"/>
    </row>
    <row r="2272" spans="1:27" ht="14.25" hidden="1" customHeight="1" x14ac:dyDescent="0.2">
      <c r="A2272" s="2"/>
      <c r="B2272" s="2"/>
      <c r="AA2272" s="16"/>
    </row>
    <row r="2273" spans="1:27" ht="14.25" hidden="1" customHeight="1" x14ac:dyDescent="0.2">
      <c r="A2273" s="2"/>
      <c r="B2273" s="2"/>
      <c r="AA2273" s="16"/>
    </row>
    <row r="2274" spans="1:27" ht="14.25" hidden="1" customHeight="1" x14ac:dyDescent="0.2">
      <c r="A2274" s="2"/>
      <c r="B2274" s="2"/>
      <c r="AA2274" s="16"/>
    </row>
    <row r="2275" spans="1:27" ht="14.25" hidden="1" customHeight="1" x14ac:dyDescent="0.2">
      <c r="A2275" s="2"/>
      <c r="B2275" s="2"/>
      <c r="AA2275" s="16"/>
    </row>
    <row r="2276" spans="1:27" ht="14.25" hidden="1" customHeight="1" x14ac:dyDescent="0.2">
      <c r="A2276" s="2"/>
      <c r="B2276" s="2"/>
      <c r="AA2276" s="16"/>
    </row>
    <row r="2277" spans="1:27" ht="14.25" hidden="1" customHeight="1" x14ac:dyDescent="0.2">
      <c r="A2277" s="2"/>
      <c r="B2277" s="2"/>
      <c r="AA2277" s="16"/>
    </row>
    <row r="2278" spans="1:27" ht="14.25" hidden="1" customHeight="1" x14ac:dyDescent="0.2">
      <c r="A2278" s="2"/>
      <c r="B2278" s="2"/>
      <c r="AA2278" s="16"/>
    </row>
    <row r="2279" spans="1:27" ht="14.25" hidden="1" customHeight="1" x14ac:dyDescent="0.2">
      <c r="A2279" s="2"/>
      <c r="B2279" s="2"/>
      <c r="AA2279" s="16"/>
    </row>
    <row r="2280" spans="1:27" ht="14.25" hidden="1" customHeight="1" x14ac:dyDescent="0.2">
      <c r="A2280" s="2"/>
      <c r="B2280" s="2"/>
      <c r="AA2280" s="16"/>
    </row>
    <row r="2281" spans="1:27" ht="14.25" hidden="1" customHeight="1" x14ac:dyDescent="0.2">
      <c r="A2281" s="2"/>
      <c r="B2281" s="2"/>
      <c r="AA2281" s="16"/>
    </row>
    <row r="2282" spans="1:27" ht="14.25" hidden="1" customHeight="1" x14ac:dyDescent="0.2">
      <c r="A2282" s="2"/>
      <c r="B2282" s="2"/>
      <c r="AA2282" s="16"/>
    </row>
    <row r="2283" spans="1:27" ht="14.25" hidden="1" customHeight="1" x14ac:dyDescent="0.2">
      <c r="A2283" s="2"/>
      <c r="B2283" s="2"/>
      <c r="AA2283" s="16"/>
    </row>
    <row r="2284" spans="1:27" ht="14.25" hidden="1" customHeight="1" x14ac:dyDescent="0.2">
      <c r="A2284" s="2"/>
      <c r="B2284" s="2"/>
      <c r="AA2284" s="16"/>
    </row>
    <row r="2285" spans="1:27" ht="14.25" hidden="1" customHeight="1" x14ac:dyDescent="0.2">
      <c r="A2285" s="2"/>
      <c r="B2285" s="2"/>
      <c r="AA2285" s="16"/>
    </row>
    <row r="2286" spans="1:27" ht="14.25" hidden="1" customHeight="1" x14ac:dyDescent="0.2">
      <c r="A2286" s="2"/>
      <c r="B2286" s="2"/>
      <c r="AA2286" s="16"/>
    </row>
    <row r="2287" spans="1:27" ht="14.25" hidden="1" customHeight="1" x14ac:dyDescent="0.2">
      <c r="A2287" s="2"/>
      <c r="B2287" s="2"/>
      <c r="AA2287" s="16"/>
    </row>
    <row r="2288" spans="1:27" ht="14.25" hidden="1" customHeight="1" x14ac:dyDescent="0.2">
      <c r="A2288" s="2"/>
      <c r="B2288" s="2"/>
      <c r="AA2288" s="16"/>
    </row>
    <row r="2289" spans="1:27" ht="14.25" hidden="1" customHeight="1" x14ac:dyDescent="0.2">
      <c r="A2289" s="2"/>
      <c r="B2289" s="2"/>
      <c r="AA2289" s="16"/>
    </row>
    <row r="2290" spans="1:27" ht="14.25" hidden="1" customHeight="1" x14ac:dyDescent="0.2">
      <c r="A2290" s="2"/>
      <c r="B2290" s="2"/>
      <c r="AA2290" s="16"/>
    </row>
    <row r="2291" spans="1:27" ht="14.25" hidden="1" customHeight="1" x14ac:dyDescent="0.2">
      <c r="A2291" s="2"/>
      <c r="B2291" s="2"/>
      <c r="AA2291" s="16"/>
    </row>
    <row r="2292" spans="1:27" ht="14.25" hidden="1" customHeight="1" x14ac:dyDescent="0.2">
      <c r="A2292" s="2"/>
      <c r="B2292" s="2"/>
      <c r="AA2292" s="16"/>
    </row>
    <row r="2293" spans="1:27" ht="14.25" hidden="1" customHeight="1" x14ac:dyDescent="0.2">
      <c r="A2293" s="2"/>
      <c r="B2293" s="2"/>
      <c r="AA2293" s="16"/>
    </row>
    <row r="2294" spans="1:27" ht="14.25" hidden="1" customHeight="1" x14ac:dyDescent="0.2">
      <c r="A2294" s="2"/>
      <c r="B2294" s="2"/>
      <c r="AA2294" s="16"/>
    </row>
    <row r="2295" spans="1:27" ht="14.25" hidden="1" customHeight="1" x14ac:dyDescent="0.2">
      <c r="A2295" s="2"/>
      <c r="B2295" s="2"/>
      <c r="AA2295" s="16"/>
    </row>
    <row r="2296" spans="1:27" ht="14.25" hidden="1" customHeight="1" x14ac:dyDescent="0.2">
      <c r="A2296" s="2"/>
      <c r="B2296" s="2"/>
      <c r="AA2296" s="16"/>
    </row>
    <row r="2297" spans="1:27" ht="14.25" hidden="1" customHeight="1" x14ac:dyDescent="0.2">
      <c r="A2297" s="2"/>
      <c r="B2297" s="2"/>
      <c r="AA2297" s="16"/>
    </row>
    <row r="2298" spans="1:27" ht="14.25" hidden="1" customHeight="1" x14ac:dyDescent="0.2">
      <c r="A2298" s="2"/>
      <c r="B2298" s="2"/>
      <c r="AA2298" s="16"/>
    </row>
    <row r="2299" spans="1:27" ht="14.25" hidden="1" customHeight="1" x14ac:dyDescent="0.2">
      <c r="A2299" s="2"/>
      <c r="B2299" s="2"/>
      <c r="AA2299" s="16"/>
    </row>
    <row r="2300" spans="1:27" ht="14.25" hidden="1" customHeight="1" x14ac:dyDescent="0.2">
      <c r="A2300" s="2"/>
      <c r="B2300" s="2"/>
      <c r="AA2300" s="16"/>
    </row>
    <row r="2301" spans="1:27" ht="14.25" hidden="1" customHeight="1" x14ac:dyDescent="0.2">
      <c r="A2301" s="2"/>
      <c r="B2301" s="2"/>
      <c r="AA2301" s="16"/>
    </row>
    <row r="2302" spans="1:27" ht="14.25" hidden="1" customHeight="1" x14ac:dyDescent="0.2">
      <c r="A2302" s="2"/>
      <c r="B2302" s="2"/>
      <c r="AA2302" s="16"/>
    </row>
    <row r="2303" spans="1:27" ht="14.25" hidden="1" customHeight="1" x14ac:dyDescent="0.2">
      <c r="A2303" s="2"/>
      <c r="B2303" s="2"/>
      <c r="AA2303" s="16"/>
    </row>
    <row r="2304" spans="1:27" ht="14.25" hidden="1" customHeight="1" x14ac:dyDescent="0.2">
      <c r="A2304" s="2"/>
      <c r="B2304" s="2"/>
      <c r="AA2304" s="16"/>
    </row>
    <row r="2305" spans="1:27" ht="14.25" hidden="1" customHeight="1" x14ac:dyDescent="0.2">
      <c r="A2305" s="2"/>
      <c r="B2305" s="2"/>
      <c r="AA2305" s="16"/>
    </row>
    <row r="2306" spans="1:27" ht="14.25" hidden="1" customHeight="1" x14ac:dyDescent="0.2">
      <c r="A2306" s="2"/>
      <c r="B2306" s="2"/>
      <c r="AA2306" s="16"/>
    </row>
    <row r="2307" spans="1:27" ht="14.25" hidden="1" customHeight="1" x14ac:dyDescent="0.2">
      <c r="A2307" s="2"/>
      <c r="B2307" s="2"/>
      <c r="AA2307" s="16"/>
    </row>
    <row r="2308" spans="1:27" ht="14.25" hidden="1" customHeight="1" x14ac:dyDescent="0.2">
      <c r="A2308" s="2"/>
      <c r="B2308" s="2"/>
      <c r="AA2308" s="16"/>
    </row>
    <row r="2309" spans="1:27" ht="14.25" hidden="1" customHeight="1" x14ac:dyDescent="0.2">
      <c r="A2309" s="2"/>
      <c r="B2309" s="2"/>
      <c r="AA2309" s="16"/>
    </row>
    <row r="2310" spans="1:27" ht="14.25" hidden="1" customHeight="1" x14ac:dyDescent="0.2">
      <c r="A2310" s="2"/>
      <c r="B2310" s="2"/>
      <c r="AA2310" s="16"/>
    </row>
    <row r="2311" spans="1:27" ht="14.25" hidden="1" customHeight="1" x14ac:dyDescent="0.2">
      <c r="A2311" s="2"/>
      <c r="B2311" s="2"/>
      <c r="AA2311" s="16"/>
    </row>
    <row r="2312" spans="1:27" ht="14.25" hidden="1" customHeight="1" x14ac:dyDescent="0.2">
      <c r="A2312" s="2"/>
      <c r="B2312" s="2"/>
      <c r="AA2312" s="16"/>
    </row>
    <row r="2313" spans="1:27" ht="14.25" hidden="1" customHeight="1" x14ac:dyDescent="0.2">
      <c r="A2313" s="2"/>
      <c r="B2313" s="2"/>
      <c r="AA2313" s="16"/>
    </row>
    <row r="2314" spans="1:27" ht="14.25" hidden="1" customHeight="1" x14ac:dyDescent="0.2">
      <c r="A2314" s="2"/>
      <c r="B2314" s="2"/>
      <c r="AA2314" s="16"/>
    </row>
    <row r="2315" spans="1:27" ht="14.25" hidden="1" customHeight="1" x14ac:dyDescent="0.2">
      <c r="A2315" s="2"/>
      <c r="B2315" s="2"/>
      <c r="AA2315" s="16"/>
    </row>
    <row r="2316" spans="1:27" ht="14.25" hidden="1" customHeight="1" x14ac:dyDescent="0.2">
      <c r="A2316" s="2"/>
      <c r="B2316" s="2"/>
      <c r="AA2316" s="16"/>
    </row>
    <row r="2317" spans="1:27" ht="14.25" hidden="1" customHeight="1" x14ac:dyDescent="0.2">
      <c r="A2317" s="2"/>
      <c r="B2317" s="2"/>
      <c r="AA2317" s="16"/>
    </row>
    <row r="2318" spans="1:27" ht="14.25" hidden="1" customHeight="1" x14ac:dyDescent="0.2">
      <c r="A2318" s="2"/>
      <c r="B2318" s="2"/>
      <c r="AA2318" s="16"/>
    </row>
    <row r="2319" spans="1:27" ht="14.25" hidden="1" customHeight="1" x14ac:dyDescent="0.2">
      <c r="A2319" s="2"/>
      <c r="B2319" s="2"/>
      <c r="AA2319" s="16"/>
    </row>
    <row r="2320" spans="1:27" ht="14.25" hidden="1" customHeight="1" x14ac:dyDescent="0.2">
      <c r="A2320" s="2"/>
      <c r="B2320" s="2"/>
      <c r="AA2320" s="16"/>
    </row>
    <row r="2321" spans="1:27" ht="14.25" hidden="1" customHeight="1" x14ac:dyDescent="0.2">
      <c r="A2321" s="2"/>
      <c r="B2321" s="2"/>
      <c r="AA2321" s="16"/>
    </row>
    <row r="2322" spans="1:27" ht="14.25" hidden="1" customHeight="1" x14ac:dyDescent="0.2">
      <c r="A2322" s="2"/>
      <c r="B2322" s="2"/>
      <c r="AA2322" s="16"/>
    </row>
    <row r="2323" spans="1:27" ht="14.25" hidden="1" customHeight="1" x14ac:dyDescent="0.2">
      <c r="A2323" s="2"/>
      <c r="B2323" s="2"/>
      <c r="AA2323" s="16"/>
    </row>
    <row r="2324" spans="1:27" ht="14.25" hidden="1" customHeight="1" x14ac:dyDescent="0.2">
      <c r="A2324" s="2"/>
      <c r="B2324" s="2"/>
      <c r="AA2324" s="16"/>
    </row>
    <row r="2325" spans="1:27" ht="14.25" hidden="1" customHeight="1" x14ac:dyDescent="0.2">
      <c r="A2325" s="2"/>
      <c r="B2325" s="2"/>
      <c r="AA2325" s="16"/>
    </row>
    <row r="2326" spans="1:27" ht="14.25" hidden="1" customHeight="1" x14ac:dyDescent="0.2">
      <c r="A2326" s="2"/>
      <c r="B2326" s="2"/>
      <c r="AA2326" s="16"/>
    </row>
    <row r="2327" spans="1:27" ht="14.25" hidden="1" customHeight="1" x14ac:dyDescent="0.2">
      <c r="A2327" s="2"/>
      <c r="B2327" s="2"/>
      <c r="AA2327" s="16"/>
    </row>
    <row r="2328" spans="1:27" ht="14.25" hidden="1" customHeight="1" x14ac:dyDescent="0.2">
      <c r="A2328" s="2"/>
      <c r="B2328" s="2"/>
      <c r="AA2328" s="16"/>
    </row>
    <row r="2329" spans="1:27" ht="14.25" hidden="1" customHeight="1" x14ac:dyDescent="0.2">
      <c r="A2329" s="2"/>
      <c r="B2329" s="2"/>
      <c r="AA2329" s="16"/>
    </row>
    <row r="2330" spans="1:27" ht="14.25" hidden="1" customHeight="1" x14ac:dyDescent="0.2">
      <c r="A2330" s="2"/>
      <c r="B2330" s="2"/>
      <c r="AA2330" s="16"/>
    </row>
    <row r="2331" spans="1:27" ht="14.25" hidden="1" customHeight="1" x14ac:dyDescent="0.2">
      <c r="A2331" s="2"/>
      <c r="B2331" s="2"/>
      <c r="AA2331" s="16"/>
    </row>
    <row r="2332" spans="1:27" ht="14.25" hidden="1" customHeight="1" x14ac:dyDescent="0.2">
      <c r="A2332" s="2"/>
      <c r="B2332" s="2"/>
      <c r="AA2332" s="16"/>
    </row>
    <row r="2333" spans="1:27" ht="14.25" hidden="1" customHeight="1" x14ac:dyDescent="0.2">
      <c r="A2333" s="2"/>
      <c r="B2333" s="2"/>
      <c r="AA2333" s="16"/>
    </row>
    <row r="2334" spans="1:27" ht="14.25" hidden="1" customHeight="1" x14ac:dyDescent="0.2">
      <c r="A2334" s="2"/>
      <c r="B2334" s="2"/>
      <c r="AA2334" s="16"/>
    </row>
    <row r="2335" spans="1:27" ht="14.25" hidden="1" customHeight="1" x14ac:dyDescent="0.2">
      <c r="A2335" s="2"/>
      <c r="B2335" s="2"/>
      <c r="AA2335" s="16"/>
    </row>
    <row r="2336" spans="1:27" ht="14.25" hidden="1" customHeight="1" x14ac:dyDescent="0.2">
      <c r="A2336" s="2"/>
      <c r="B2336" s="2"/>
      <c r="AA2336" s="16"/>
    </row>
    <row r="2337" spans="1:27" ht="14.25" hidden="1" customHeight="1" x14ac:dyDescent="0.2">
      <c r="A2337" s="2"/>
      <c r="B2337" s="2"/>
      <c r="AA2337" s="16"/>
    </row>
    <row r="2338" spans="1:27" ht="14.25" hidden="1" customHeight="1" x14ac:dyDescent="0.2">
      <c r="A2338" s="2"/>
      <c r="B2338" s="2"/>
      <c r="AA2338" s="16"/>
    </row>
    <row r="2339" spans="1:27" ht="14.25" hidden="1" customHeight="1" x14ac:dyDescent="0.2">
      <c r="A2339" s="2"/>
      <c r="B2339" s="2"/>
      <c r="AA2339" s="16"/>
    </row>
    <row r="2340" spans="1:27" ht="14.25" hidden="1" customHeight="1" x14ac:dyDescent="0.2">
      <c r="A2340" s="2"/>
      <c r="B2340" s="2"/>
      <c r="AA2340" s="16"/>
    </row>
    <row r="2341" spans="1:27" ht="14.25" hidden="1" customHeight="1" x14ac:dyDescent="0.2">
      <c r="A2341" s="2"/>
      <c r="B2341" s="2"/>
      <c r="AA2341" s="16"/>
    </row>
    <row r="2342" spans="1:27" ht="14.25" hidden="1" customHeight="1" x14ac:dyDescent="0.2">
      <c r="A2342" s="2"/>
      <c r="B2342" s="2"/>
      <c r="AA2342" s="16"/>
    </row>
    <row r="2343" spans="1:27" ht="14.25" hidden="1" customHeight="1" x14ac:dyDescent="0.2">
      <c r="A2343" s="2"/>
      <c r="B2343" s="2"/>
      <c r="AA2343" s="16"/>
    </row>
    <row r="2344" spans="1:27" ht="14.25" hidden="1" customHeight="1" x14ac:dyDescent="0.2">
      <c r="A2344" s="2"/>
      <c r="B2344" s="2"/>
      <c r="AA2344" s="16"/>
    </row>
    <row r="2345" spans="1:27" ht="14.25" hidden="1" customHeight="1" x14ac:dyDescent="0.2">
      <c r="A2345" s="2"/>
      <c r="B2345" s="2"/>
      <c r="AA2345" s="16"/>
    </row>
    <row r="2346" spans="1:27" ht="14.25" hidden="1" customHeight="1" x14ac:dyDescent="0.2">
      <c r="A2346" s="2"/>
      <c r="B2346" s="2"/>
      <c r="AA2346" s="16"/>
    </row>
    <row r="2347" spans="1:27" ht="14.25" hidden="1" customHeight="1" x14ac:dyDescent="0.2">
      <c r="A2347" s="2"/>
      <c r="B2347" s="2"/>
      <c r="AA2347" s="16"/>
    </row>
    <row r="2348" spans="1:27" ht="14.25" hidden="1" customHeight="1" x14ac:dyDescent="0.2">
      <c r="A2348" s="2"/>
      <c r="B2348" s="2"/>
      <c r="AA2348" s="16"/>
    </row>
    <row r="2349" spans="1:27" ht="14.25" hidden="1" customHeight="1" x14ac:dyDescent="0.2">
      <c r="A2349" s="2"/>
      <c r="B2349" s="2"/>
      <c r="AA2349" s="16"/>
    </row>
    <row r="2350" spans="1:27" ht="14.25" hidden="1" customHeight="1" x14ac:dyDescent="0.2">
      <c r="A2350" s="2"/>
      <c r="B2350" s="2"/>
      <c r="AA2350" s="16"/>
    </row>
    <row r="2351" spans="1:27" ht="14.25" hidden="1" customHeight="1" x14ac:dyDescent="0.2">
      <c r="A2351" s="2"/>
      <c r="B2351" s="2"/>
      <c r="AA2351" s="16"/>
    </row>
    <row r="2352" spans="1:27" ht="14.25" hidden="1" customHeight="1" x14ac:dyDescent="0.2">
      <c r="A2352" s="2"/>
      <c r="B2352" s="2"/>
      <c r="AA2352" s="16"/>
    </row>
    <row r="2353" spans="1:27" ht="14.25" hidden="1" customHeight="1" x14ac:dyDescent="0.2">
      <c r="A2353" s="2"/>
      <c r="B2353" s="2"/>
      <c r="AA2353" s="16"/>
    </row>
    <row r="2354" spans="1:27" ht="14.25" hidden="1" customHeight="1" x14ac:dyDescent="0.2">
      <c r="A2354" s="2"/>
      <c r="B2354" s="2"/>
      <c r="AA2354" s="16"/>
    </row>
    <row r="2355" spans="1:27" ht="14.25" hidden="1" customHeight="1" x14ac:dyDescent="0.2">
      <c r="A2355" s="2"/>
      <c r="B2355" s="2"/>
      <c r="AA2355" s="16"/>
    </row>
    <row r="2356" spans="1:27" ht="14.25" hidden="1" customHeight="1" x14ac:dyDescent="0.2">
      <c r="A2356" s="2"/>
      <c r="B2356" s="2"/>
      <c r="AA2356" s="16"/>
    </row>
    <row r="2357" spans="1:27" ht="14.25" hidden="1" customHeight="1" x14ac:dyDescent="0.2">
      <c r="A2357" s="2"/>
      <c r="B2357" s="2"/>
      <c r="AA2357" s="16"/>
    </row>
    <row r="2358" spans="1:27" ht="14.25" hidden="1" customHeight="1" x14ac:dyDescent="0.2">
      <c r="A2358" s="2"/>
      <c r="B2358" s="2"/>
      <c r="AA2358" s="16"/>
    </row>
    <row r="2359" spans="1:27" ht="14.25" hidden="1" customHeight="1" x14ac:dyDescent="0.2">
      <c r="A2359" s="2"/>
      <c r="B2359" s="2"/>
      <c r="AA2359" s="16"/>
    </row>
    <row r="2360" spans="1:27" ht="14.25" hidden="1" customHeight="1" x14ac:dyDescent="0.2">
      <c r="A2360" s="2"/>
      <c r="B2360" s="2"/>
      <c r="AA2360" s="16"/>
    </row>
    <row r="2361" spans="1:27" ht="14.25" hidden="1" customHeight="1" x14ac:dyDescent="0.2">
      <c r="A2361" s="2"/>
      <c r="B2361" s="2"/>
      <c r="AA2361" s="16"/>
    </row>
    <row r="2362" spans="1:27" ht="14.25" hidden="1" customHeight="1" x14ac:dyDescent="0.2">
      <c r="A2362" s="2"/>
      <c r="B2362" s="2"/>
      <c r="AA2362" s="16"/>
    </row>
    <row r="2363" spans="1:27" ht="14.25" hidden="1" customHeight="1" x14ac:dyDescent="0.2">
      <c r="A2363" s="2"/>
      <c r="B2363" s="2"/>
      <c r="AA2363" s="16"/>
    </row>
    <row r="2364" spans="1:27" ht="14.25" hidden="1" customHeight="1" x14ac:dyDescent="0.2">
      <c r="A2364" s="2"/>
      <c r="B2364" s="2"/>
      <c r="AA2364" s="16"/>
    </row>
    <row r="2365" spans="1:27" ht="14.25" hidden="1" customHeight="1" x14ac:dyDescent="0.2">
      <c r="A2365" s="2"/>
      <c r="B2365" s="2"/>
      <c r="AA2365" s="16"/>
    </row>
    <row r="2366" spans="1:27" ht="14.25" hidden="1" customHeight="1" x14ac:dyDescent="0.2">
      <c r="A2366" s="2"/>
      <c r="B2366" s="2"/>
      <c r="AA2366" s="16"/>
    </row>
    <row r="2367" spans="1:27" ht="14.25" hidden="1" customHeight="1" x14ac:dyDescent="0.2">
      <c r="A2367" s="2"/>
      <c r="B2367" s="2"/>
      <c r="AA2367" s="16"/>
    </row>
    <row r="2368" spans="1:27" ht="14.25" hidden="1" customHeight="1" x14ac:dyDescent="0.2">
      <c r="A2368" s="2"/>
      <c r="B2368" s="2"/>
      <c r="AA2368" s="16"/>
    </row>
    <row r="2369" spans="1:27" ht="14.25" hidden="1" customHeight="1" x14ac:dyDescent="0.2">
      <c r="A2369" s="2"/>
      <c r="B2369" s="2"/>
      <c r="AA2369" s="16"/>
    </row>
    <row r="2370" spans="1:27" ht="14.25" hidden="1" customHeight="1" x14ac:dyDescent="0.2">
      <c r="A2370" s="2"/>
      <c r="B2370" s="2"/>
      <c r="AA2370" s="16"/>
    </row>
    <row r="2371" spans="1:27" ht="14.25" hidden="1" customHeight="1" x14ac:dyDescent="0.2">
      <c r="A2371" s="2"/>
      <c r="B2371" s="2"/>
      <c r="AA2371" s="16"/>
    </row>
    <row r="2372" spans="1:27" ht="14.25" hidden="1" customHeight="1" x14ac:dyDescent="0.2">
      <c r="A2372" s="2"/>
      <c r="B2372" s="2"/>
      <c r="AA2372" s="16"/>
    </row>
    <row r="2373" spans="1:27" ht="14.25" hidden="1" customHeight="1" x14ac:dyDescent="0.2">
      <c r="A2373" s="2"/>
      <c r="B2373" s="2"/>
      <c r="AA2373" s="16"/>
    </row>
    <row r="2374" spans="1:27" ht="14.25" hidden="1" customHeight="1" x14ac:dyDescent="0.2">
      <c r="A2374" s="2"/>
      <c r="B2374" s="2"/>
      <c r="AA2374" s="16"/>
    </row>
    <row r="2375" spans="1:27" ht="14.25" hidden="1" customHeight="1" x14ac:dyDescent="0.2">
      <c r="A2375" s="2"/>
      <c r="B2375" s="2"/>
      <c r="AA2375" s="16"/>
    </row>
    <row r="2376" spans="1:27" ht="14.25" hidden="1" customHeight="1" x14ac:dyDescent="0.2">
      <c r="A2376" s="2"/>
      <c r="B2376" s="2"/>
      <c r="AA2376" s="16"/>
    </row>
    <row r="2377" spans="1:27" ht="14.25" hidden="1" customHeight="1" x14ac:dyDescent="0.2">
      <c r="A2377" s="2"/>
      <c r="B2377" s="2"/>
      <c r="AA2377" s="16"/>
    </row>
    <row r="2378" spans="1:27" ht="14.25" hidden="1" customHeight="1" x14ac:dyDescent="0.2">
      <c r="A2378" s="2"/>
      <c r="B2378" s="2"/>
      <c r="AA2378" s="16"/>
    </row>
    <row r="2379" spans="1:27" ht="14.25" hidden="1" customHeight="1" x14ac:dyDescent="0.2">
      <c r="A2379" s="2"/>
      <c r="B2379" s="2"/>
      <c r="AA2379" s="16"/>
    </row>
    <row r="2380" spans="1:27" ht="14.25" hidden="1" customHeight="1" x14ac:dyDescent="0.2">
      <c r="A2380" s="2"/>
      <c r="B2380" s="2"/>
      <c r="AA2380" s="16"/>
    </row>
    <row r="2381" spans="1:27" ht="14.25" hidden="1" customHeight="1" x14ac:dyDescent="0.2">
      <c r="A2381" s="2"/>
      <c r="B2381" s="2"/>
      <c r="AA2381" s="16"/>
    </row>
    <row r="2382" spans="1:27" ht="14.25" hidden="1" customHeight="1" x14ac:dyDescent="0.2">
      <c r="A2382" s="2"/>
      <c r="B2382" s="2"/>
      <c r="AA2382" s="16"/>
    </row>
    <row r="2383" spans="1:27" ht="14.25" hidden="1" customHeight="1" x14ac:dyDescent="0.2">
      <c r="A2383" s="2"/>
      <c r="B2383" s="2"/>
      <c r="AA2383" s="16"/>
    </row>
    <row r="2384" spans="1:27" ht="14.25" hidden="1" customHeight="1" x14ac:dyDescent="0.2">
      <c r="A2384" s="2"/>
      <c r="B2384" s="2"/>
      <c r="AA2384" s="16"/>
    </row>
    <row r="2385" spans="1:27" ht="14.25" hidden="1" customHeight="1" x14ac:dyDescent="0.2">
      <c r="A2385" s="2"/>
      <c r="B2385" s="2"/>
      <c r="AA2385" s="16"/>
    </row>
    <row r="2386" spans="1:27" ht="14.25" hidden="1" customHeight="1" x14ac:dyDescent="0.2">
      <c r="A2386" s="2"/>
      <c r="B2386" s="2"/>
      <c r="AA2386" s="16"/>
    </row>
    <row r="2387" spans="1:27" ht="14.25" hidden="1" customHeight="1" x14ac:dyDescent="0.2">
      <c r="A2387" s="2"/>
      <c r="B2387" s="2"/>
      <c r="AA2387" s="16"/>
    </row>
    <row r="2388" spans="1:27" ht="14.25" hidden="1" customHeight="1" x14ac:dyDescent="0.2">
      <c r="A2388" s="2"/>
      <c r="B2388" s="2"/>
      <c r="AA2388" s="16"/>
    </row>
    <row r="2389" spans="1:27" ht="14.25" hidden="1" customHeight="1" x14ac:dyDescent="0.2">
      <c r="A2389" s="2"/>
      <c r="B2389" s="2"/>
      <c r="AA2389" s="16"/>
    </row>
    <row r="2390" spans="1:27" ht="14.25" hidden="1" customHeight="1" x14ac:dyDescent="0.2">
      <c r="A2390" s="2"/>
      <c r="B2390" s="2"/>
      <c r="AA2390" s="16"/>
    </row>
    <row r="2391" spans="1:27" ht="14.25" hidden="1" customHeight="1" x14ac:dyDescent="0.2">
      <c r="A2391" s="2"/>
      <c r="B2391" s="2"/>
      <c r="AA2391" s="16"/>
    </row>
    <row r="2392" spans="1:27" ht="14.25" hidden="1" customHeight="1" x14ac:dyDescent="0.2">
      <c r="A2392" s="2"/>
      <c r="B2392" s="2"/>
      <c r="AA2392" s="16"/>
    </row>
    <row r="2393" spans="1:27" ht="14.25" hidden="1" customHeight="1" x14ac:dyDescent="0.2">
      <c r="A2393" s="2"/>
      <c r="B2393" s="2"/>
      <c r="AA2393" s="16"/>
    </row>
    <row r="2394" spans="1:27" ht="14.25" hidden="1" customHeight="1" x14ac:dyDescent="0.2">
      <c r="A2394" s="2"/>
      <c r="B2394" s="2"/>
      <c r="AA2394" s="16"/>
    </row>
    <row r="2395" spans="1:27" ht="14.25" hidden="1" customHeight="1" x14ac:dyDescent="0.2">
      <c r="A2395" s="2"/>
      <c r="B2395" s="2"/>
      <c r="AA2395" s="16"/>
    </row>
    <row r="2396" spans="1:27" ht="14.25" hidden="1" customHeight="1" x14ac:dyDescent="0.2">
      <c r="A2396" s="2"/>
      <c r="B2396" s="2"/>
      <c r="AA2396" s="16"/>
    </row>
    <row r="2397" spans="1:27" ht="14.25" hidden="1" customHeight="1" x14ac:dyDescent="0.2">
      <c r="A2397" s="2"/>
      <c r="B2397" s="2"/>
      <c r="AA2397" s="16"/>
    </row>
    <row r="2398" spans="1:27" ht="14.25" hidden="1" customHeight="1" x14ac:dyDescent="0.2">
      <c r="A2398" s="2"/>
      <c r="B2398" s="2"/>
      <c r="AA2398" s="16"/>
    </row>
    <row r="2399" spans="1:27" ht="14.25" hidden="1" customHeight="1" x14ac:dyDescent="0.2">
      <c r="A2399" s="2"/>
      <c r="B2399" s="2"/>
      <c r="AA2399" s="16"/>
    </row>
    <row r="2400" spans="1:27" ht="14.25" hidden="1" customHeight="1" x14ac:dyDescent="0.2">
      <c r="A2400" s="2"/>
      <c r="B2400" s="2"/>
      <c r="AA2400" s="16"/>
    </row>
    <row r="2401" spans="1:27" ht="14.25" hidden="1" customHeight="1" x14ac:dyDescent="0.2">
      <c r="A2401" s="2"/>
      <c r="B2401" s="2"/>
      <c r="AA2401" s="16"/>
    </row>
    <row r="2402" spans="1:27" ht="14.25" hidden="1" customHeight="1" x14ac:dyDescent="0.2">
      <c r="A2402" s="2"/>
      <c r="B2402" s="2"/>
      <c r="AA2402" s="16"/>
    </row>
    <row r="2403" spans="1:27" ht="14.25" hidden="1" customHeight="1" x14ac:dyDescent="0.2">
      <c r="A2403" s="2"/>
      <c r="B2403" s="2"/>
      <c r="AA2403" s="16"/>
    </row>
    <row r="2404" spans="1:27" ht="14.25" hidden="1" customHeight="1" x14ac:dyDescent="0.2">
      <c r="A2404" s="2"/>
      <c r="B2404" s="2"/>
      <c r="AA2404" s="16"/>
    </row>
    <row r="2405" spans="1:27" ht="14.25" hidden="1" customHeight="1" x14ac:dyDescent="0.2">
      <c r="A2405" s="2"/>
      <c r="B2405" s="2"/>
      <c r="AA2405" s="16"/>
    </row>
    <row r="2406" spans="1:27" ht="14.25" hidden="1" customHeight="1" x14ac:dyDescent="0.2">
      <c r="A2406" s="2"/>
      <c r="B2406" s="2"/>
      <c r="AA2406" s="16"/>
    </row>
    <row r="2407" spans="1:27" ht="14.25" hidden="1" customHeight="1" x14ac:dyDescent="0.2">
      <c r="A2407" s="2"/>
      <c r="B2407" s="2"/>
      <c r="AA2407" s="16"/>
    </row>
    <row r="2408" spans="1:27" ht="14.25" hidden="1" customHeight="1" x14ac:dyDescent="0.2">
      <c r="A2408" s="2"/>
      <c r="B2408" s="2"/>
      <c r="AA2408" s="16"/>
    </row>
    <row r="2409" spans="1:27" ht="14.25" hidden="1" customHeight="1" x14ac:dyDescent="0.2">
      <c r="A2409" s="2"/>
      <c r="B2409" s="2"/>
      <c r="AA2409" s="16"/>
    </row>
    <row r="2410" spans="1:27" ht="14.25" hidden="1" customHeight="1" x14ac:dyDescent="0.2">
      <c r="A2410" s="2"/>
      <c r="B2410" s="2"/>
      <c r="AA2410" s="16"/>
    </row>
    <row r="2411" spans="1:27" ht="14.25" hidden="1" customHeight="1" x14ac:dyDescent="0.2">
      <c r="A2411" s="2"/>
      <c r="B2411" s="2"/>
      <c r="AA2411" s="16"/>
    </row>
    <row r="2412" spans="1:27" ht="14.25" hidden="1" customHeight="1" x14ac:dyDescent="0.2">
      <c r="A2412" s="2"/>
      <c r="B2412" s="2"/>
      <c r="AA2412" s="16"/>
    </row>
    <row r="2413" spans="1:27" ht="14.25" hidden="1" customHeight="1" x14ac:dyDescent="0.2">
      <c r="A2413" s="2"/>
      <c r="B2413" s="2"/>
      <c r="AA2413" s="16"/>
    </row>
    <row r="2414" spans="1:27" ht="14.25" hidden="1" customHeight="1" x14ac:dyDescent="0.2">
      <c r="A2414" s="2"/>
      <c r="B2414" s="2"/>
      <c r="AA2414" s="16"/>
    </row>
    <row r="2415" spans="1:27" ht="14.25" hidden="1" customHeight="1" x14ac:dyDescent="0.2">
      <c r="A2415" s="2"/>
      <c r="B2415" s="2"/>
      <c r="AA2415" s="16"/>
    </row>
    <row r="2416" spans="1:27" ht="14.25" hidden="1" customHeight="1" x14ac:dyDescent="0.2">
      <c r="A2416" s="2"/>
      <c r="B2416" s="2"/>
      <c r="AA2416" s="16"/>
    </row>
    <row r="2417" spans="1:27" ht="14.25" hidden="1" customHeight="1" x14ac:dyDescent="0.2">
      <c r="A2417" s="2"/>
      <c r="B2417" s="2"/>
      <c r="AA2417" s="16"/>
    </row>
    <row r="2418" spans="1:27" ht="14.25" hidden="1" customHeight="1" x14ac:dyDescent="0.2">
      <c r="A2418" s="2"/>
      <c r="B2418" s="2"/>
      <c r="AA2418" s="16"/>
    </row>
    <row r="2419" spans="1:27" ht="14.25" hidden="1" customHeight="1" x14ac:dyDescent="0.2">
      <c r="A2419" s="2"/>
      <c r="B2419" s="2"/>
      <c r="AA2419" s="16"/>
    </row>
    <row r="2420" spans="1:27" ht="14.25" hidden="1" customHeight="1" x14ac:dyDescent="0.2">
      <c r="A2420" s="2"/>
      <c r="B2420" s="2"/>
      <c r="AA2420" s="16"/>
    </row>
    <row r="2421" spans="1:27" ht="14.25" hidden="1" customHeight="1" x14ac:dyDescent="0.2">
      <c r="A2421" s="2"/>
      <c r="B2421" s="2"/>
      <c r="AA2421" s="16"/>
    </row>
    <row r="2422" spans="1:27" ht="14.25" hidden="1" customHeight="1" x14ac:dyDescent="0.2">
      <c r="A2422" s="2"/>
      <c r="B2422" s="2"/>
      <c r="AA2422" s="16"/>
    </row>
    <row r="2423" spans="1:27" ht="14.25" hidden="1" customHeight="1" x14ac:dyDescent="0.2">
      <c r="A2423" s="2"/>
      <c r="B2423" s="2"/>
      <c r="AA2423" s="16"/>
    </row>
    <row r="2424" spans="1:27" ht="14.25" hidden="1" customHeight="1" x14ac:dyDescent="0.2">
      <c r="A2424" s="2"/>
      <c r="B2424" s="2"/>
      <c r="AA2424" s="16"/>
    </row>
    <row r="2425" spans="1:27" ht="14.25" hidden="1" customHeight="1" x14ac:dyDescent="0.2">
      <c r="A2425" s="2"/>
      <c r="B2425" s="2"/>
      <c r="AA2425" s="16"/>
    </row>
    <row r="2426" spans="1:27" ht="14.25" hidden="1" customHeight="1" x14ac:dyDescent="0.2">
      <c r="A2426" s="2"/>
      <c r="B2426" s="2"/>
      <c r="AA2426" s="16"/>
    </row>
    <row r="2427" spans="1:27" ht="14.25" hidden="1" customHeight="1" x14ac:dyDescent="0.2">
      <c r="A2427" s="2"/>
      <c r="B2427" s="2"/>
      <c r="AA2427" s="16"/>
    </row>
    <row r="2428" spans="1:27" ht="14.25" hidden="1" customHeight="1" x14ac:dyDescent="0.2">
      <c r="A2428" s="2"/>
      <c r="B2428" s="2"/>
      <c r="AA2428" s="16"/>
    </row>
    <row r="2429" spans="1:27" ht="14.25" hidden="1" customHeight="1" x14ac:dyDescent="0.2">
      <c r="A2429" s="2"/>
      <c r="B2429" s="2"/>
      <c r="AA2429" s="16"/>
    </row>
    <row r="2430" spans="1:27" ht="14.25" hidden="1" customHeight="1" x14ac:dyDescent="0.2">
      <c r="A2430" s="2"/>
      <c r="B2430" s="2"/>
      <c r="AA2430" s="16"/>
    </row>
    <row r="2431" spans="1:27" ht="14.25" hidden="1" customHeight="1" x14ac:dyDescent="0.2">
      <c r="A2431" s="2"/>
      <c r="B2431" s="2"/>
      <c r="AA2431" s="16"/>
    </row>
    <row r="2432" spans="1:27" ht="14.25" hidden="1" customHeight="1" x14ac:dyDescent="0.2">
      <c r="A2432" s="2"/>
      <c r="B2432" s="2"/>
      <c r="AA2432" s="16"/>
    </row>
    <row r="2433" spans="1:27" ht="14.25" hidden="1" customHeight="1" x14ac:dyDescent="0.2">
      <c r="A2433" s="2"/>
      <c r="B2433" s="2"/>
      <c r="AA2433" s="16"/>
    </row>
    <row r="2434" spans="1:27" ht="14.25" hidden="1" customHeight="1" x14ac:dyDescent="0.2">
      <c r="A2434" s="2"/>
      <c r="B2434" s="2"/>
      <c r="AA2434" s="16"/>
    </row>
    <row r="2435" spans="1:27" ht="14.25" hidden="1" customHeight="1" x14ac:dyDescent="0.2">
      <c r="A2435" s="2"/>
      <c r="B2435" s="2"/>
      <c r="AA2435" s="16"/>
    </row>
    <row r="2436" spans="1:27" ht="14.25" hidden="1" customHeight="1" x14ac:dyDescent="0.2">
      <c r="A2436" s="2"/>
      <c r="B2436" s="2"/>
      <c r="AA2436" s="16"/>
    </row>
    <row r="2437" spans="1:27" ht="14.25" hidden="1" customHeight="1" x14ac:dyDescent="0.2">
      <c r="A2437" s="2"/>
      <c r="B2437" s="2"/>
      <c r="AA2437" s="16"/>
    </row>
    <row r="2438" spans="1:27" ht="14.25" hidden="1" customHeight="1" x14ac:dyDescent="0.2">
      <c r="A2438" s="2"/>
      <c r="B2438" s="2"/>
      <c r="AA2438" s="16"/>
    </row>
    <row r="2439" spans="1:27" ht="14.25" hidden="1" customHeight="1" x14ac:dyDescent="0.2">
      <c r="A2439" s="2"/>
      <c r="B2439" s="2"/>
      <c r="AA2439" s="16"/>
    </row>
    <row r="2440" spans="1:27" ht="14.25" hidden="1" customHeight="1" x14ac:dyDescent="0.2">
      <c r="A2440" s="2"/>
      <c r="B2440" s="2"/>
      <c r="AA2440" s="16"/>
    </row>
    <row r="2441" spans="1:27" ht="14.25" hidden="1" customHeight="1" x14ac:dyDescent="0.2">
      <c r="A2441" s="2"/>
      <c r="B2441" s="2"/>
      <c r="AA2441" s="16"/>
    </row>
    <row r="2442" spans="1:27" ht="14.25" hidden="1" customHeight="1" x14ac:dyDescent="0.2">
      <c r="A2442" s="2"/>
      <c r="B2442" s="2"/>
      <c r="AA2442" s="16"/>
    </row>
    <row r="2443" spans="1:27" ht="14.25" hidden="1" customHeight="1" x14ac:dyDescent="0.2">
      <c r="A2443" s="2"/>
      <c r="B2443" s="2"/>
      <c r="AA2443" s="16"/>
    </row>
    <row r="2444" spans="1:27" ht="14.25" hidden="1" customHeight="1" x14ac:dyDescent="0.2">
      <c r="A2444" s="2"/>
      <c r="B2444" s="2"/>
      <c r="AA2444" s="16"/>
    </row>
    <row r="2445" spans="1:27" ht="14.25" hidden="1" customHeight="1" x14ac:dyDescent="0.2">
      <c r="A2445" s="2"/>
      <c r="B2445" s="2"/>
      <c r="AA2445" s="16"/>
    </row>
    <row r="2446" spans="1:27" ht="14.25" hidden="1" customHeight="1" x14ac:dyDescent="0.2">
      <c r="A2446" s="2"/>
      <c r="B2446" s="2"/>
      <c r="AA2446" s="16"/>
    </row>
    <row r="2447" spans="1:27" ht="14.25" hidden="1" customHeight="1" x14ac:dyDescent="0.2">
      <c r="A2447" s="2"/>
      <c r="B2447" s="2"/>
      <c r="AA2447" s="16"/>
    </row>
    <row r="2448" spans="1:27" ht="14.25" hidden="1" customHeight="1" x14ac:dyDescent="0.2">
      <c r="A2448" s="2"/>
      <c r="B2448" s="2"/>
      <c r="AA2448" s="16"/>
    </row>
    <row r="2449" spans="1:27" ht="14.25" hidden="1" customHeight="1" x14ac:dyDescent="0.2">
      <c r="A2449" s="2"/>
      <c r="B2449" s="2"/>
      <c r="AA2449" s="16"/>
    </row>
    <row r="2450" spans="1:27" ht="14.25" hidden="1" customHeight="1" x14ac:dyDescent="0.2">
      <c r="A2450" s="2"/>
      <c r="B2450" s="2"/>
      <c r="AA2450" s="16"/>
    </row>
    <row r="2451" spans="1:27" ht="14.25" hidden="1" customHeight="1" x14ac:dyDescent="0.2">
      <c r="A2451" s="2"/>
      <c r="B2451" s="2"/>
      <c r="AA2451" s="16"/>
    </row>
    <row r="2452" spans="1:27" ht="14.25" hidden="1" customHeight="1" x14ac:dyDescent="0.2">
      <c r="A2452" s="2"/>
      <c r="B2452" s="2"/>
      <c r="AA2452" s="16"/>
    </row>
    <row r="2453" spans="1:27" ht="14.25" hidden="1" customHeight="1" x14ac:dyDescent="0.2">
      <c r="A2453" s="2"/>
      <c r="B2453" s="2"/>
      <c r="AA2453" s="16"/>
    </row>
    <row r="2454" spans="1:27" ht="14.25" hidden="1" customHeight="1" x14ac:dyDescent="0.2">
      <c r="A2454" s="2"/>
      <c r="B2454" s="2"/>
      <c r="AA2454" s="16"/>
    </row>
    <row r="2455" spans="1:27" ht="14.25" hidden="1" customHeight="1" x14ac:dyDescent="0.2">
      <c r="A2455" s="2"/>
      <c r="B2455" s="2"/>
      <c r="AA2455" s="16"/>
    </row>
    <row r="2456" spans="1:27" ht="14.25" hidden="1" customHeight="1" x14ac:dyDescent="0.2">
      <c r="A2456" s="2"/>
      <c r="B2456" s="2"/>
      <c r="AA2456" s="16"/>
    </row>
    <row r="2457" spans="1:27" ht="14.25" hidden="1" customHeight="1" x14ac:dyDescent="0.2">
      <c r="A2457" s="2"/>
      <c r="B2457" s="2"/>
      <c r="AA2457" s="16"/>
    </row>
    <row r="2458" spans="1:27" ht="14.25" hidden="1" customHeight="1" x14ac:dyDescent="0.2">
      <c r="A2458" s="2"/>
      <c r="B2458" s="2"/>
      <c r="AA2458" s="16"/>
    </row>
    <row r="2459" spans="1:27" ht="14.25" hidden="1" customHeight="1" x14ac:dyDescent="0.2">
      <c r="A2459" s="2"/>
      <c r="B2459" s="2"/>
      <c r="AA2459" s="16"/>
    </row>
    <row r="2460" spans="1:27" ht="14.25" hidden="1" customHeight="1" x14ac:dyDescent="0.2">
      <c r="A2460" s="2"/>
      <c r="B2460" s="2"/>
      <c r="AA2460" s="16"/>
    </row>
    <row r="2461" spans="1:27" ht="14.25" hidden="1" customHeight="1" x14ac:dyDescent="0.2">
      <c r="A2461" s="2"/>
      <c r="B2461" s="2"/>
      <c r="AA2461" s="16"/>
    </row>
    <row r="2462" spans="1:27" ht="14.25" hidden="1" customHeight="1" x14ac:dyDescent="0.2">
      <c r="A2462" s="2"/>
      <c r="B2462" s="2"/>
      <c r="AA2462" s="16"/>
    </row>
    <row r="2463" spans="1:27" ht="14.25" hidden="1" customHeight="1" x14ac:dyDescent="0.2">
      <c r="A2463" s="2"/>
      <c r="B2463" s="2"/>
      <c r="AA2463" s="16"/>
    </row>
    <row r="2464" spans="1:27" ht="14.25" hidden="1" customHeight="1" x14ac:dyDescent="0.2">
      <c r="A2464" s="2"/>
      <c r="B2464" s="2"/>
      <c r="AA2464" s="16"/>
    </row>
    <row r="2465" spans="1:27" ht="14.25" hidden="1" customHeight="1" x14ac:dyDescent="0.2">
      <c r="A2465" s="2"/>
      <c r="B2465" s="2"/>
      <c r="AA2465" s="16"/>
    </row>
    <row r="2466" spans="1:27" ht="14.25" hidden="1" customHeight="1" x14ac:dyDescent="0.2">
      <c r="A2466" s="2"/>
      <c r="B2466" s="2"/>
      <c r="AA2466" s="16"/>
    </row>
    <row r="2467" spans="1:27" ht="14.25" hidden="1" customHeight="1" x14ac:dyDescent="0.2">
      <c r="A2467" s="2"/>
      <c r="B2467" s="2"/>
      <c r="AA2467" s="16"/>
    </row>
    <row r="2468" spans="1:27" ht="14.25" hidden="1" customHeight="1" x14ac:dyDescent="0.2">
      <c r="A2468" s="2"/>
      <c r="B2468" s="2"/>
      <c r="AA2468" s="16"/>
    </row>
    <row r="2469" spans="1:27" ht="14.25" hidden="1" customHeight="1" x14ac:dyDescent="0.2">
      <c r="A2469" s="2"/>
      <c r="B2469" s="2"/>
      <c r="AA2469" s="16"/>
    </row>
    <row r="2470" spans="1:27" ht="14.25" hidden="1" customHeight="1" x14ac:dyDescent="0.2">
      <c r="A2470" s="2"/>
      <c r="B2470" s="2"/>
      <c r="AA2470" s="16"/>
    </row>
    <row r="2471" spans="1:27" ht="14.25" hidden="1" customHeight="1" x14ac:dyDescent="0.2">
      <c r="A2471" s="2"/>
      <c r="B2471" s="2"/>
      <c r="AA2471" s="16"/>
    </row>
    <row r="2472" spans="1:27" ht="14.25" hidden="1" customHeight="1" x14ac:dyDescent="0.2">
      <c r="A2472" s="2"/>
      <c r="B2472" s="2"/>
      <c r="AA2472" s="16"/>
    </row>
    <row r="2473" spans="1:27" ht="14.25" hidden="1" customHeight="1" x14ac:dyDescent="0.2">
      <c r="A2473" s="2"/>
      <c r="B2473" s="2"/>
      <c r="AA2473" s="16"/>
    </row>
    <row r="2474" spans="1:27" ht="14.25" hidden="1" customHeight="1" x14ac:dyDescent="0.2">
      <c r="A2474" s="2"/>
      <c r="B2474" s="2"/>
      <c r="AA2474" s="16"/>
    </row>
    <row r="2475" spans="1:27" ht="14.25" hidden="1" customHeight="1" x14ac:dyDescent="0.2">
      <c r="A2475" s="2"/>
      <c r="B2475" s="2"/>
      <c r="AA2475" s="16"/>
    </row>
    <row r="2476" spans="1:27" ht="14.25" hidden="1" customHeight="1" x14ac:dyDescent="0.2">
      <c r="A2476" s="2"/>
      <c r="B2476" s="2"/>
      <c r="AA2476" s="16"/>
    </row>
    <row r="2477" spans="1:27" ht="14.25" hidden="1" customHeight="1" x14ac:dyDescent="0.2">
      <c r="A2477" s="2"/>
      <c r="B2477" s="2"/>
      <c r="AA2477" s="16"/>
    </row>
    <row r="2478" spans="1:27" ht="14.25" hidden="1" customHeight="1" x14ac:dyDescent="0.2">
      <c r="A2478" s="2"/>
      <c r="B2478" s="2"/>
      <c r="AA2478" s="16"/>
    </row>
    <row r="2479" spans="1:27" ht="14.25" hidden="1" customHeight="1" x14ac:dyDescent="0.2">
      <c r="A2479" s="2"/>
      <c r="B2479" s="2"/>
      <c r="AA2479" s="16"/>
    </row>
    <row r="2480" spans="1:27" ht="14.25" hidden="1" customHeight="1" x14ac:dyDescent="0.2">
      <c r="A2480" s="2"/>
      <c r="B2480" s="2"/>
      <c r="AA2480" s="16"/>
    </row>
    <row r="2481" spans="1:27" ht="14.25" hidden="1" customHeight="1" x14ac:dyDescent="0.2">
      <c r="A2481" s="2"/>
      <c r="B2481" s="2"/>
      <c r="AA2481" s="16"/>
    </row>
    <row r="2482" spans="1:27" ht="14.25" hidden="1" customHeight="1" x14ac:dyDescent="0.2">
      <c r="A2482" s="2"/>
      <c r="B2482" s="2"/>
      <c r="AA2482" s="16"/>
    </row>
    <row r="2483" spans="1:27" ht="14.25" hidden="1" customHeight="1" x14ac:dyDescent="0.2">
      <c r="A2483" s="2"/>
      <c r="B2483" s="2"/>
      <c r="AA2483" s="16"/>
    </row>
    <row r="2484" spans="1:27" ht="14.25" hidden="1" customHeight="1" x14ac:dyDescent="0.2">
      <c r="A2484" s="2"/>
      <c r="B2484" s="2"/>
      <c r="AA2484" s="16"/>
    </row>
    <row r="2485" spans="1:27" ht="14.25" hidden="1" customHeight="1" x14ac:dyDescent="0.2">
      <c r="A2485" s="2"/>
      <c r="B2485" s="2"/>
      <c r="AA2485" s="16"/>
    </row>
    <row r="2486" spans="1:27" ht="14.25" hidden="1" customHeight="1" x14ac:dyDescent="0.2">
      <c r="A2486" s="2"/>
      <c r="B2486" s="2"/>
      <c r="AA2486" s="16"/>
    </row>
    <row r="2487" spans="1:27" ht="14.25" hidden="1" customHeight="1" x14ac:dyDescent="0.2">
      <c r="A2487" s="2"/>
      <c r="B2487" s="2"/>
      <c r="AA2487" s="16"/>
    </row>
    <row r="2488" spans="1:27" ht="14.25" hidden="1" customHeight="1" x14ac:dyDescent="0.2">
      <c r="A2488" s="2"/>
      <c r="B2488" s="2"/>
      <c r="AA2488" s="16"/>
    </row>
    <row r="2489" spans="1:27" ht="14.25" hidden="1" customHeight="1" x14ac:dyDescent="0.2">
      <c r="A2489" s="2"/>
      <c r="B2489" s="2"/>
      <c r="AA2489" s="16"/>
    </row>
    <row r="2490" spans="1:27" ht="14.25" hidden="1" customHeight="1" x14ac:dyDescent="0.2">
      <c r="A2490" s="2"/>
      <c r="B2490" s="2"/>
      <c r="AA2490" s="16"/>
    </row>
    <row r="2491" spans="1:27" ht="14.25" hidden="1" customHeight="1" x14ac:dyDescent="0.2">
      <c r="A2491" s="2"/>
      <c r="B2491" s="2"/>
      <c r="AA2491" s="16"/>
    </row>
    <row r="2492" spans="1:27" ht="14.25" hidden="1" customHeight="1" x14ac:dyDescent="0.2">
      <c r="A2492" s="2"/>
      <c r="B2492" s="2"/>
      <c r="AA2492" s="16"/>
    </row>
    <row r="2493" spans="1:27" ht="14.25" hidden="1" customHeight="1" x14ac:dyDescent="0.2">
      <c r="A2493" s="2"/>
      <c r="B2493" s="2"/>
      <c r="AA2493" s="16"/>
    </row>
    <row r="2494" spans="1:27" ht="14.25" hidden="1" customHeight="1" x14ac:dyDescent="0.2">
      <c r="A2494" s="2"/>
      <c r="B2494" s="2"/>
      <c r="AA2494" s="16"/>
    </row>
    <row r="2495" spans="1:27" ht="14.25" hidden="1" customHeight="1" x14ac:dyDescent="0.2">
      <c r="A2495" s="2"/>
      <c r="B2495" s="2"/>
      <c r="AA2495" s="16"/>
    </row>
    <row r="2496" spans="1:27" ht="14.25" hidden="1" customHeight="1" x14ac:dyDescent="0.2">
      <c r="A2496" s="2"/>
      <c r="B2496" s="2"/>
      <c r="AA2496" s="16"/>
    </row>
    <row r="2497" spans="1:27" ht="14.25" hidden="1" customHeight="1" x14ac:dyDescent="0.2">
      <c r="A2497" s="2"/>
      <c r="B2497" s="2"/>
      <c r="AA2497" s="16"/>
    </row>
    <row r="2498" spans="1:27" ht="14.25" hidden="1" customHeight="1" x14ac:dyDescent="0.2">
      <c r="A2498" s="2"/>
      <c r="B2498" s="2"/>
      <c r="AA2498" s="16"/>
    </row>
    <row r="2499" spans="1:27" ht="14.25" hidden="1" customHeight="1" x14ac:dyDescent="0.2">
      <c r="A2499" s="2"/>
      <c r="B2499" s="2"/>
      <c r="AA2499" s="16"/>
    </row>
    <row r="2500" spans="1:27" ht="14.25" hidden="1" customHeight="1" x14ac:dyDescent="0.2">
      <c r="A2500" s="2"/>
      <c r="B2500" s="2"/>
      <c r="AA2500" s="16"/>
    </row>
    <row r="2501" spans="1:27" ht="14.25" hidden="1" customHeight="1" x14ac:dyDescent="0.2">
      <c r="A2501" s="2"/>
      <c r="B2501" s="2"/>
      <c r="AA2501" s="16"/>
    </row>
    <row r="2502" spans="1:27" ht="14.25" hidden="1" customHeight="1" x14ac:dyDescent="0.2">
      <c r="A2502" s="2"/>
      <c r="B2502" s="2"/>
      <c r="AA2502" s="16"/>
    </row>
    <row r="2503" spans="1:27" ht="14.25" hidden="1" customHeight="1" x14ac:dyDescent="0.2">
      <c r="A2503" s="2"/>
      <c r="B2503" s="2"/>
      <c r="AA2503" s="16"/>
    </row>
    <row r="2504" spans="1:27" ht="14.25" hidden="1" customHeight="1" x14ac:dyDescent="0.2">
      <c r="A2504" s="2"/>
      <c r="B2504" s="2"/>
      <c r="AA2504" s="16"/>
    </row>
    <row r="2505" spans="1:27" ht="14.25" hidden="1" customHeight="1" x14ac:dyDescent="0.2">
      <c r="A2505" s="2"/>
      <c r="B2505" s="2"/>
      <c r="AA2505" s="16"/>
    </row>
    <row r="2506" spans="1:27" ht="14.25" hidden="1" customHeight="1" x14ac:dyDescent="0.2">
      <c r="A2506" s="2"/>
      <c r="B2506" s="2"/>
      <c r="AA2506" s="16"/>
    </row>
    <row r="2507" spans="1:27" ht="14.25" hidden="1" customHeight="1" x14ac:dyDescent="0.2">
      <c r="A2507" s="2"/>
      <c r="B2507" s="2"/>
      <c r="AA2507" s="16"/>
    </row>
    <row r="2508" spans="1:27" ht="14.25" hidden="1" customHeight="1" x14ac:dyDescent="0.2">
      <c r="A2508" s="2"/>
      <c r="B2508" s="2"/>
      <c r="AA2508" s="16"/>
    </row>
    <row r="2509" spans="1:27" ht="14.25" hidden="1" customHeight="1" x14ac:dyDescent="0.2">
      <c r="A2509" s="2"/>
      <c r="B2509" s="2"/>
      <c r="AA2509" s="16"/>
    </row>
    <row r="2510" spans="1:27" ht="14.25" hidden="1" customHeight="1" x14ac:dyDescent="0.2">
      <c r="A2510" s="2"/>
      <c r="B2510" s="2"/>
      <c r="AA2510" s="16"/>
    </row>
    <row r="2511" spans="1:27" ht="14.25" hidden="1" customHeight="1" x14ac:dyDescent="0.2">
      <c r="A2511" s="2"/>
      <c r="B2511" s="2"/>
      <c r="AA2511" s="16"/>
    </row>
    <row r="2512" spans="1:27" ht="14.25" hidden="1" customHeight="1" x14ac:dyDescent="0.2">
      <c r="A2512" s="2"/>
      <c r="B2512" s="2"/>
      <c r="AA2512" s="16"/>
    </row>
    <row r="2513" spans="1:27" ht="14.25" hidden="1" customHeight="1" x14ac:dyDescent="0.2">
      <c r="A2513" s="2"/>
      <c r="B2513" s="2"/>
      <c r="AA2513" s="16"/>
    </row>
    <row r="2514" spans="1:27" ht="14.25" hidden="1" customHeight="1" x14ac:dyDescent="0.2">
      <c r="A2514" s="2"/>
      <c r="B2514" s="2"/>
      <c r="AA2514" s="16"/>
    </row>
    <row r="2515" spans="1:27" ht="14.25" hidden="1" customHeight="1" x14ac:dyDescent="0.2">
      <c r="A2515" s="2"/>
      <c r="B2515" s="2"/>
      <c r="AA2515" s="16"/>
    </row>
    <row r="2516" spans="1:27" ht="14.25" hidden="1" customHeight="1" x14ac:dyDescent="0.2">
      <c r="A2516" s="2"/>
      <c r="B2516" s="2"/>
      <c r="AA2516" s="16"/>
    </row>
    <row r="2517" spans="1:27" ht="14.25" hidden="1" customHeight="1" x14ac:dyDescent="0.2">
      <c r="A2517" s="2"/>
      <c r="B2517" s="2"/>
      <c r="AA2517" s="16"/>
    </row>
    <row r="2518" spans="1:27" ht="14.25" hidden="1" customHeight="1" x14ac:dyDescent="0.2">
      <c r="A2518" s="2"/>
      <c r="B2518" s="2"/>
      <c r="AA2518" s="16"/>
    </row>
    <row r="2519" spans="1:27" ht="14.25" hidden="1" customHeight="1" x14ac:dyDescent="0.2">
      <c r="A2519" s="2"/>
      <c r="B2519" s="2"/>
      <c r="AA2519" s="16"/>
    </row>
    <row r="2520" spans="1:27" ht="14.25" hidden="1" customHeight="1" x14ac:dyDescent="0.2">
      <c r="A2520" s="2"/>
      <c r="B2520" s="2"/>
      <c r="AA2520" s="16"/>
    </row>
    <row r="2521" spans="1:27" ht="14.25" hidden="1" customHeight="1" x14ac:dyDescent="0.2">
      <c r="A2521" s="2"/>
      <c r="B2521" s="2"/>
      <c r="AA2521" s="16"/>
    </row>
    <row r="2522" spans="1:27" ht="14.25" hidden="1" customHeight="1" x14ac:dyDescent="0.2">
      <c r="A2522" s="2"/>
      <c r="B2522" s="2"/>
      <c r="AA2522" s="16"/>
    </row>
    <row r="2523" spans="1:27" ht="14.25" hidden="1" customHeight="1" x14ac:dyDescent="0.2">
      <c r="A2523" s="2"/>
      <c r="B2523" s="2"/>
      <c r="AA2523" s="16"/>
    </row>
    <row r="2524" spans="1:27" ht="14.25" hidden="1" customHeight="1" x14ac:dyDescent="0.2">
      <c r="A2524" s="2"/>
      <c r="B2524" s="2"/>
      <c r="AA2524" s="16"/>
    </row>
    <row r="2525" spans="1:27" ht="14.25" hidden="1" customHeight="1" x14ac:dyDescent="0.2">
      <c r="A2525" s="2"/>
      <c r="B2525" s="2"/>
      <c r="AA2525" s="16"/>
    </row>
    <row r="2526" spans="1:27" ht="14.25" hidden="1" customHeight="1" x14ac:dyDescent="0.2">
      <c r="A2526" s="2"/>
      <c r="B2526" s="2"/>
      <c r="AA2526" s="16"/>
    </row>
    <row r="2527" spans="1:27" ht="14.25" hidden="1" customHeight="1" x14ac:dyDescent="0.2">
      <c r="A2527" s="2"/>
      <c r="B2527" s="2"/>
      <c r="AA2527" s="16"/>
    </row>
    <row r="2528" spans="1:27" ht="14.25" hidden="1" customHeight="1" x14ac:dyDescent="0.2">
      <c r="A2528" s="2"/>
      <c r="B2528" s="2"/>
      <c r="AA2528" s="16"/>
    </row>
    <row r="2529" spans="1:27" ht="14.25" hidden="1" customHeight="1" x14ac:dyDescent="0.2">
      <c r="A2529" s="2"/>
      <c r="B2529" s="2"/>
      <c r="AA2529" s="16"/>
    </row>
    <row r="2530" spans="1:27" ht="14.25" hidden="1" customHeight="1" x14ac:dyDescent="0.2">
      <c r="A2530" s="2"/>
      <c r="B2530" s="2"/>
      <c r="AA2530" s="16"/>
    </row>
    <row r="2531" spans="1:27" ht="14.25" hidden="1" customHeight="1" x14ac:dyDescent="0.2">
      <c r="A2531" s="2"/>
      <c r="B2531" s="2"/>
      <c r="AA2531" s="16"/>
    </row>
    <row r="2532" spans="1:27" ht="14.25" hidden="1" customHeight="1" x14ac:dyDescent="0.2">
      <c r="A2532" s="2"/>
      <c r="B2532" s="2"/>
      <c r="AA2532" s="16"/>
    </row>
    <row r="2533" spans="1:27" ht="14.25" hidden="1" customHeight="1" x14ac:dyDescent="0.2">
      <c r="A2533" s="2"/>
      <c r="B2533" s="2"/>
      <c r="AA2533" s="16"/>
    </row>
    <row r="2534" spans="1:27" ht="14.25" hidden="1" customHeight="1" x14ac:dyDescent="0.2">
      <c r="A2534" s="2"/>
      <c r="B2534" s="2"/>
      <c r="AA2534" s="16"/>
    </row>
    <row r="2535" spans="1:27" ht="14.25" hidden="1" customHeight="1" x14ac:dyDescent="0.2">
      <c r="A2535" s="2"/>
      <c r="B2535" s="2"/>
      <c r="AA2535" s="16"/>
    </row>
    <row r="2536" spans="1:27" ht="14.25" hidden="1" customHeight="1" x14ac:dyDescent="0.2">
      <c r="A2536" s="2"/>
      <c r="B2536" s="2"/>
      <c r="AA2536" s="16"/>
    </row>
    <row r="2537" spans="1:27" ht="14.25" hidden="1" customHeight="1" x14ac:dyDescent="0.2">
      <c r="A2537" s="2"/>
      <c r="B2537" s="2"/>
      <c r="AA2537" s="16"/>
    </row>
    <row r="2538" spans="1:27" ht="14.25" hidden="1" customHeight="1" x14ac:dyDescent="0.2">
      <c r="A2538" s="2"/>
      <c r="B2538" s="2"/>
      <c r="AA2538" s="16"/>
    </row>
    <row r="2539" spans="1:27" ht="14.25" hidden="1" customHeight="1" x14ac:dyDescent="0.2">
      <c r="A2539" s="2"/>
      <c r="B2539" s="2"/>
      <c r="AA2539" s="16"/>
    </row>
    <row r="2540" spans="1:27" ht="14.25" hidden="1" customHeight="1" x14ac:dyDescent="0.2">
      <c r="A2540" s="2"/>
      <c r="B2540" s="2"/>
      <c r="AA2540" s="16"/>
    </row>
    <row r="2541" spans="1:27" ht="14.25" hidden="1" customHeight="1" x14ac:dyDescent="0.2">
      <c r="A2541" s="2"/>
      <c r="B2541" s="2"/>
      <c r="AA2541" s="16"/>
    </row>
    <row r="2542" spans="1:27" ht="14.25" hidden="1" customHeight="1" x14ac:dyDescent="0.2">
      <c r="A2542" s="2"/>
      <c r="B2542" s="2"/>
      <c r="AA2542" s="16"/>
    </row>
    <row r="2543" spans="1:27" ht="14.25" hidden="1" customHeight="1" x14ac:dyDescent="0.2">
      <c r="A2543" s="2"/>
      <c r="B2543" s="2"/>
      <c r="AA2543" s="16"/>
    </row>
    <row r="2544" spans="1:27" ht="14.25" hidden="1" customHeight="1" x14ac:dyDescent="0.2">
      <c r="A2544" s="2"/>
      <c r="B2544" s="2"/>
      <c r="AA2544" s="16"/>
    </row>
    <row r="2545" spans="1:27" ht="14.25" hidden="1" customHeight="1" x14ac:dyDescent="0.2">
      <c r="A2545" s="2"/>
      <c r="B2545" s="2"/>
      <c r="AA2545" s="16"/>
    </row>
    <row r="2546" spans="1:27" ht="14.25" hidden="1" customHeight="1" x14ac:dyDescent="0.2">
      <c r="A2546" s="2"/>
      <c r="B2546" s="2"/>
      <c r="AA2546" s="16"/>
    </row>
    <row r="2547" spans="1:27" ht="14.25" hidden="1" customHeight="1" x14ac:dyDescent="0.2">
      <c r="A2547" s="2"/>
      <c r="B2547" s="2"/>
      <c r="AA2547" s="16"/>
    </row>
    <row r="2548" spans="1:27" ht="14.25" hidden="1" customHeight="1" x14ac:dyDescent="0.2">
      <c r="A2548" s="2"/>
      <c r="B2548" s="2"/>
      <c r="AA2548" s="16"/>
    </row>
    <row r="2549" spans="1:27" ht="14.25" hidden="1" customHeight="1" x14ac:dyDescent="0.2">
      <c r="A2549" s="2"/>
      <c r="B2549" s="2"/>
      <c r="AA2549" s="16"/>
    </row>
    <row r="2550" spans="1:27" ht="14.25" hidden="1" customHeight="1" x14ac:dyDescent="0.2">
      <c r="A2550" s="2"/>
      <c r="B2550" s="2"/>
      <c r="AA2550" s="16"/>
    </row>
    <row r="2551" spans="1:27" ht="14.25" hidden="1" customHeight="1" x14ac:dyDescent="0.2">
      <c r="A2551" s="2"/>
      <c r="B2551" s="2"/>
      <c r="AA2551" s="16"/>
    </row>
    <row r="2552" spans="1:27" ht="14.25" hidden="1" customHeight="1" x14ac:dyDescent="0.2">
      <c r="A2552" s="2"/>
      <c r="B2552" s="2"/>
      <c r="AA2552" s="16"/>
    </row>
    <row r="2553" spans="1:27" ht="14.25" hidden="1" customHeight="1" x14ac:dyDescent="0.2">
      <c r="A2553" s="2"/>
      <c r="B2553" s="2"/>
      <c r="AA2553" s="16"/>
    </row>
    <row r="2554" spans="1:27" ht="14.25" hidden="1" customHeight="1" x14ac:dyDescent="0.2">
      <c r="A2554" s="2"/>
      <c r="B2554" s="2"/>
      <c r="AA2554" s="16"/>
    </row>
    <row r="2555" spans="1:27" ht="14.25" hidden="1" customHeight="1" x14ac:dyDescent="0.2">
      <c r="A2555" s="2"/>
      <c r="B2555" s="2"/>
      <c r="AA2555" s="16"/>
    </row>
    <row r="2556" spans="1:27" ht="14.25" hidden="1" customHeight="1" x14ac:dyDescent="0.2">
      <c r="A2556" s="2"/>
      <c r="B2556" s="2"/>
      <c r="AA2556" s="16"/>
    </row>
    <row r="2557" spans="1:27" ht="14.25" hidden="1" customHeight="1" x14ac:dyDescent="0.2">
      <c r="A2557" s="2"/>
      <c r="B2557" s="2"/>
      <c r="AA2557" s="16"/>
    </row>
    <row r="2558" spans="1:27" ht="14.25" hidden="1" customHeight="1" x14ac:dyDescent="0.2">
      <c r="A2558" s="2"/>
      <c r="B2558" s="2"/>
      <c r="AA2558" s="16"/>
    </row>
    <row r="2559" spans="1:27" ht="14.25" hidden="1" customHeight="1" x14ac:dyDescent="0.2">
      <c r="A2559" s="2"/>
      <c r="B2559" s="2"/>
      <c r="AA2559" s="16"/>
    </row>
    <row r="2560" spans="1:27" ht="14.25" hidden="1" customHeight="1" x14ac:dyDescent="0.2">
      <c r="A2560" s="2"/>
      <c r="B2560" s="2"/>
      <c r="AA2560" s="16"/>
    </row>
    <row r="2561" spans="1:27" ht="14.25" hidden="1" customHeight="1" x14ac:dyDescent="0.2">
      <c r="A2561" s="2"/>
      <c r="B2561" s="2"/>
      <c r="AA2561" s="16"/>
    </row>
    <row r="2562" spans="1:27" ht="14.25" hidden="1" customHeight="1" x14ac:dyDescent="0.2">
      <c r="A2562" s="2"/>
      <c r="B2562" s="2"/>
      <c r="AA2562" s="16"/>
    </row>
    <row r="2563" spans="1:27" ht="14.25" hidden="1" customHeight="1" x14ac:dyDescent="0.2">
      <c r="A2563" s="2"/>
      <c r="B2563" s="2"/>
      <c r="AA2563" s="16"/>
    </row>
    <row r="2564" spans="1:27" ht="14.25" hidden="1" customHeight="1" x14ac:dyDescent="0.2">
      <c r="A2564" s="2"/>
      <c r="B2564" s="2"/>
      <c r="AA2564" s="16"/>
    </row>
    <row r="2565" spans="1:27" ht="14.25" hidden="1" customHeight="1" x14ac:dyDescent="0.2">
      <c r="A2565" s="2"/>
      <c r="B2565" s="2"/>
      <c r="AA2565" s="16"/>
    </row>
    <row r="2566" spans="1:27" ht="14.25" hidden="1" customHeight="1" x14ac:dyDescent="0.2">
      <c r="A2566" s="2"/>
      <c r="B2566" s="2"/>
      <c r="AA2566" s="16"/>
    </row>
    <row r="2567" spans="1:27" ht="14.25" hidden="1" customHeight="1" x14ac:dyDescent="0.2">
      <c r="A2567" s="2"/>
      <c r="B2567" s="2"/>
      <c r="AA2567" s="16"/>
    </row>
    <row r="2568" spans="1:27" ht="14.25" hidden="1" customHeight="1" x14ac:dyDescent="0.2">
      <c r="A2568" s="2"/>
      <c r="B2568" s="2"/>
      <c r="AA2568" s="16"/>
    </row>
    <row r="2569" spans="1:27" ht="14.25" hidden="1" customHeight="1" x14ac:dyDescent="0.2">
      <c r="A2569" s="2"/>
      <c r="B2569" s="2"/>
      <c r="AA2569" s="16"/>
    </row>
    <row r="2570" spans="1:27" ht="14.25" hidden="1" customHeight="1" x14ac:dyDescent="0.2">
      <c r="A2570" s="2"/>
      <c r="B2570" s="2"/>
      <c r="AA2570" s="16"/>
    </row>
    <row r="2571" spans="1:27" ht="14.25" hidden="1" customHeight="1" x14ac:dyDescent="0.2">
      <c r="A2571" s="2"/>
      <c r="B2571" s="2"/>
      <c r="AA2571" s="16"/>
    </row>
    <row r="2572" spans="1:27" ht="14.25" hidden="1" customHeight="1" x14ac:dyDescent="0.2">
      <c r="A2572" s="2"/>
      <c r="B2572" s="2"/>
      <c r="AA2572" s="16"/>
    </row>
    <row r="2573" spans="1:27" ht="14.25" hidden="1" customHeight="1" x14ac:dyDescent="0.2">
      <c r="A2573" s="2"/>
      <c r="B2573" s="2"/>
      <c r="AA2573" s="16"/>
    </row>
    <row r="2574" spans="1:27" ht="14.25" hidden="1" customHeight="1" x14ac:dyDescent="0.2">
      <c r="A2574" s="2"/>
      <c r="B2574" s="2"/>
      <c r="AA2574" s="16"/>
    </row>
    <row r="2575" spans="1:27" ht="14.25" hidden="1" customHeight="1" x14ac:dyDescent="0.2">
      <c r="A2575" s="2"/>
      <c r="B2575" s="2"/>
      <c r="AA2575" s="16"/>
    </row>
    <row r="2576" spans="1:27" ht="14.25" hidden="1" customHeight="1" x14ac:dyDescent="0.2">
      <c r="A2576" s="2"/>
      <c r="B2576" s="2"/>
      <c r="AA2576" s="16"/>
    </row>
    <row r="2577" spans="1:27" ht="14.25" hidden="1" customHeight="1" x14ac:dyDescent="0.2">
      <c r="A2577" s="2"/>
      <c r="B2577" s="2"/>
      <c r="AA2577" s="16"/>
    </row>
    <row r="2578" spans="1:27" ht="14.25" hidden="1" customHeight="1" x14ac:dyDescent="0.2">
      <c r="A2578" s="2"/>
      <c r="B2578" s="2"/>
      <c r="AA2578" s="16"/>
    </row>
    <row r="2579" spans="1:27" ht="14.25" hidden="1" customHeight="1" x14ac:dyDescent="0.2">
      <c r="A2579" s="2"/>
      <c r="B2579" s="2"/>
      <c r="AA2579" s="16"/>
    </row>
    <row r="2580" spans="1:27" ht="14.25" hidden="1" customHeight="1" x14ac:dyDescent="0.2">
      <c r="A2580" s="2"/>
      <c r="B2580" s="2"/>
      <c r="AA2580" s="16"/>
    </row>
    <row r="2581" spans="1:27" ht="14.25" hidden="1" customHeight="1" x14ac:dyDescent="0.2">
      <c r="A2581" s="2"/>
      <c r="B2581" s="2"/>
      <c r="AA2581" s="16"/>
    </row>
    <row r="2582" spans="1:27" ht="14.25" hidden="1" customHeight="1" x14ac:dyDescent="0.2">
      <c r="A2582" s="2"/>
      <c r="B2582" s="2"/>
      <c r="AA2582" s="16"/>
    </row>
    <row r="2583" spans="1:27" ht="14.25" hidden="1" customHeight="1" x14ac:dyDescent="0.2">
      <c r="A2583" s="2"/>
      <c r="B2583" s="2"/>
      <c r="AA2583" s="16"/>
    </row>
    <row r="2584" spans="1:27" ht="14.25" hidden="1" customHeight="1" x14ac:dyDescent="0.2">
      <c r="A2584" s="2"/>
      <c r="B2584" s="2"/>
      <c r="AA2584" s="16"/>
    </row>
    <row r="2585" spans="1:27" ht="14.25" hidden="1" customHeight="1" x14ac:dyDescent="0.2">
      <c r="A2585" s="2"/>
      <c r="B2585" s="2"/>
      <c r="AA2585" s="16"/>
    </row>
    <row r="2586" spans="1:27" ht="14.25" hidden="1" customHeight="1" x14ac:dyDescent="0.2">
      <c r="A2586" s="2"/>
      <c r="B2586" s="2"/>
      <c r="AA2586" s="16"/>
    </row>
    <row r="2587" spans="1:27" ht="14.25" hidden="1" customHeight="1" x14ac:dyDescent="0.2">
      <c r="A2587" s="2"/>
      <c r="B2587" s="2"/>
      <c r="AA2587" s="16"/>
    </row>
    <row r="2588" spans="1:27" ht="14.25" hidden="1" customHeight="1" x14ac:dyDescent="0.2">
      <c r="A2588" s="2"/>
      <c r="B2588" s="2"/>
      <c r="AA2588" s="16"/>
    </row>
    <row r="2589" spans="1:27" ht="14.25" hidden="1" customHeight="1" x14ac:dyDescent="0.2">
      <c r="A2589" s="2"/>
      <c r="B2589" s="2"/>
      <c r="AA2589" s="16"/>
    </row>
    <row r="2590" spans="1:27" ht="14.25" hidden="1" customHeight="1" x14ac:dyDescent="0.2">
      <c r="A2590" s="2"/>
      <c r="B2590" s="2"/>
      <c r="AA2590" s="16"/>
    </row>
    <row r="2591" spans="1:27" ht="14.25" hidden="1" customHeight="1" x14ac:dyDescent="0.2">
      <c r="A2591" s="2"/>
      <c r="B2591" s="2"/>
      <c r="AA2591" s="16"/>
    </row>
    <row r="2592" spans="1:27" ht="14.25" hidden="1" customHeight="1" x14ac:dyDescent="0.2">
      <c r="A2592" s="2"/>
      <c r="B2592" s="2"/>
      <c r="AA2592" s="16"/>
    </row>
    <row r="2593" spans="1:27" ht="14.25" hidden="1" customHeight="1" x14ac:dyDescent="0.2">
      <c r="A2593" s="2"/>
      <c r="B2593" s="2"/>
      <c r="AA2593" s="16"/>
    </row>
    <row r="2594" spans="1:27" ht="14.25" hidden="1" customHeight="1" x14ac:dyDescent="0.2">
      <c r="A2594" s="2"/>
      <c r="B2594" s="2"/>
      <c r="AA2594" s="16"/>
    </row>
    <row r="2595" spans="1:27" ht="14.25" hidden="1" customHeight="1" x14ac:dyDescent="0.2">
      <c r="A2595" s="2"/>
      <c r="B2595" s="2"/>
      <c r="AA2595" s="16"/>
    </row>
    <row r="2596" spans="1:27" ht="14.25" hidden="1" customHeight="1" x14ac:dyDescent="0.2">
      <c r="A2596" s="2"/>
      <c r="B2596" s="2"/>
      <c r="AA2596" s="16"/>
    </row>
    <row r="2597" spans="1:27" ht="14.25" hidden="1" customHeight="1" x14ac:dyDescent="0.2">
      <c r="A2597" s="2"/>
      <c r="B2597" s="2"/>
      <c r="AA2597" s="16"/>
    </row>
    <row r="2598" spans="1:27" ht="14.25" hidden="1" customHeight="1" x14ac:dyDescent="0.2">
      <c r="A2598" s="2"/>
      <c r="B2598" s="2"/>
      <c r="AA2598" s="16"/>
    </row>
    <row r="2599" spans="1:27" ht="14.25" hidden="1" customHeight="1" x14ac:dyDescent="0.2">
      <c r="A2599" s="2"/>
      <c r="B2599" s="2"/>
      <c r="AA2599" s="16"/>
    </row>
    <row r="2600" spans="1:27" ht="14.25" hidden="1" customHeight="1" x14ac:dyDescent="0.2">
      <c r="A2600" s="2"/>
      <c r="B2600" s="2"/>
      <c r="AA2600" s="16"/>
    </row>
    <row r="2601" spans="1:27" ht="14.25" hidden="1" customHeight="1" x14ac:dyDescent="0.2">
      <c r="A2601" s="2"/>
      <c r="B2601" s="2"/>
      <c r="AA2601" s="16"/>
    </row>
    <row r="2602" spans="1:27" ht="14.25" hidden="1" customHeight="1" x14ac:dyDescent="0.2">
      <c r="A2602" s="2"/>
      <c r="B2602" s="2"/>
      <c r="AA2602" s="16"/>
    </row>
    <row r="2603" spans="1:27" ht="14.25" hidden="1" customHeight="1" x14ac:dyDescent="0.2">
      <c r="A2603" s="2"/>
      <c r="B2603" s="2"/>
      <c r="AA2603" s="16"/>
    </row>
    <row r="2604" spans="1:27" ht="14.25" hidden="1" customHeight="1" x14ac:dyDescent="0.2">
      <c r="A2604" s="2"/>
      <c r="B2604" s="2"/>
      <c r="AA2604" s="16"/>
    </row>
    <row r="2605" spans="1:27" ht="14.25" hidden="1" customHeight="1" x14ac:dyDescent="0.2">
      <c r="A2605" s="2"/>
      <c r="B2605" s="2"/>
      <c r="AA2605" s="16"/>
    </row>
    <row r="2606" spans="1:27" ht="14.25" hidden="1" customHeight="1" x14ac:dyDescent="0.2">
      <c r="A2606" s="2"/>
      <c r="B2606" s="2"/>
      <c r="AA2606" s="16"/>
    </row>
    <row r="2607" spans="1:27" ht="14.25" hidden="1" customHeight="1" x14ac:dyDescent="0.2">
      <c r="A2607" s="2"/>
      <c r="B2607" s="2"/>
      <c r="AA2607" s="16"/>
    </row>
    <row r="2608" spans="1:27" ht="14.25" hidden="1" customHeight="1" x14ac:dyDescent="0.2">
      <c r="A2608" s="2"/>
      <c r="B2608" s="2"/>
      <c r="AA2608" s="16"/>
    </row>
    <row r="2609" spans="1:27" ht="14.25" hidden="1" customHeight="1" x14ac:dyDescent="0.2">
      <c r="A2609" s="2"/>
      <c r="B2609" s="2"/>
      <c r="AA2609" s="16"/>
    </row>
    <row r="2610" spans="1:27" ht="14.25" hidden="1" customHeight="1" x14ac:dyDescent="0.2">
      <c r="A2610" s="2"/>
      <c r="B2610" s="2"/>
      <c r="AA2610" s="16"/>
    </row>
    <row r="2611" spans="1:27" ht="14.25" hidden="1" customHeight="1" x14ac:dyDescent="0.2">
      <c r="A2611" s="2"/>
      <c r="B2611" s="2"/>
      <c r="AA2611" s="16"/>
    </row>
    <row r="2612" spans="1:27" ht="14.25" hidden="1" customHeight="1" x14ac:dyDescent="0.2">
      <c r="A2612" s="2"/>
      <c r="B2612" s="2"/>
      <c r="AA2612" s="16"/>
    </row>
    <row r="2613" spans="1:27" ht="14.25" hidden="1" customHeight="1" x14ac:dyDescent="0.2">
      <c r="A2613" s="2"/>
      <c r="B2613" s="2"/>
      <c r="AA2613" s="16"/>
    </row>
    <row r="2614" spans="1:27" ht="14.25" hidden="1" customHeight="1" x14ac:dyDescent="0.2">
      <c r="A2614" s="2"/>
      <c r="B2614" s="2"/>
      <c r="AA2614" s="16"/>
    </row>
    <row r="2615" spans="1:27" ht="14.25" hidden="1" customHeight="1" x14ac:dyDescent="0.2">
      <c r="A2615" s="2"/>
      <c r="B2615" s="2"/>
      <c r="AA2615" s="16"/>
    </row>
    <row r="2616" spans="1:27" ht="14.25" hidden="1" customHeight="1" x14ac:dyDescent="0.2">
      <c r="A2616" s="2"/>
      <c r="B2616" s="2"/>
      <c r="AA2616" s="16"/>
    </row>
    <row r="2617" spans="1:27" ht="14.25" hidden="1" customHeight="1" x14ac:dyDescent="0.2">
      <c r="A2617" s="2"/>
      <c r="B2617" s="2"/>
      <c r="AA2617" s="16"/>
    </row>
    <row r="2618" spans="1:27" ht="14.25" hidden="1" customHeight="1" x14ac:dyDescent="0.2">
      <c r="A2618" s="2"/>
      <c r="B2618" s="2"/>
      <c r="AA2618" s="16"/>
    </row>
    <row r="2619" spans="1:27" ht="14.25" hidden="1" customHeight="1" x14ac:dyDescent="0.2">
      <c r="A2619" s="2"/>
      <c r="B2619" s="2"/>
      <c r="AA2619" s="16"/>
    </row>
    <row r="2620" spans="1:27" ht="14.25" hidden="1" customHeight="1" x14ac:dyDescent="0.2">
      <c r="A2620" s="2"/>
      <c r="B2620" s="2"/>
      <c r="AA2620" s="16"/>
    </row>
    <row r="2621" spans="1:27" ht="14.25" hidden="1" customHeight="1" x14ac:dyDescent="0.2">
      <c r="A2621" s="2"/>
      <c r="B2621" s="2"/>
      <c r="AA2621" s="16"/>
    </row>
    <row r="2622" spans="1:27" ht="14.25" hidden="1" customHeight="1" x14ac:dyDescent="0.2">
      <c r="A2622" s="2"/>
      <c r="B2622" s="2"/>
      <c r="AA2622" s="16"/>
    </row>
    <row r="2623" spans="1:27" ht="14.25" hidden="1" customHeight="1" x14ac:dyDescent="0.2">
      <c r="A2623" s="2"/>
      <c r="B2623" s="2"/>
      <c r="AA2623" s="16"/>
    </row>
    <row r="2624" spans="1:27" ht="14.25" hidden="1" customHeight="1" x14ac:dyDescent="0.2">
      <c r="A2624" s="2"/>
      <c r="B2624" s="2"/>
      <c r="AA2624" s="16"/>
    </row>
    <row r="2625" spans="1:27" ht="14.25" hidden="1" customHeight="1" x14ac:dyDescent="0.2">
      <c r="A2625" s="2"/>
      <c r="B2625" s="2"/>
      <c r="AA2625" s="16"/>
    </row>
    <row r="2626" spans="1:27" ht="14.25" hidden="1" customHeight="1" x14ac:dyDescent="0.2">
      <c r="A2626" s="2"/>
      <c r="B2626" s="2"/>
      <c r="AA2626" s="16"/>
    </row>
    <row r="2627" spans="1:27" ht="14.25" hidden="1" customHeight="1" x14ac:dyDescent="0.2">
      <c r="A2627" s="2"/>
      <c r="B2627" s="2"/>
      <c r="AA2627" s="16"/>
    </row>
    <row r="2628" spans="1:27" ht="14.25" hidden="1" customHeight="1" x14ac:dyDescent="0.2">
      <c r="A2628" s="2"/>
      <c r="B2628" s="2"/>
      <c r="AA2628" s="16"/>
    </row>
    <row r="2629" spans="1:27" ht="14.25" hidden="1" customHeight="1" x14ac:dyDescent="0.2">
      <c r="A2629" s="2"/>
      <c r="B2629" s="2"/>
      <c r="AA2629" s="16"/>
    </row>
    <row r="2630" spans="1:27" ht="14.25" hidden="1" customHeight="1" x14ac:dyDescent="0.2">
      <c r="A2630" s="2"/>
      <c r="B2630" s="2"/>
      <c r="AA2630" s="16"/>
    </row>
    <row r="2631" spans="1:27" ht="14.25" hidden="1" customHeight="1" x14ac:dyDescent="0.2">
      <c r="A2631" s="2"/>
      <c r="B2631" s="2"/>
      <c r="AA2631" s="16"/>
    </row>
    <row r="2632" spans="1:27" ht="14.25" hidden="1" customHeight="1" x14ac:dyDescent="0.2">
      <c r="A2632" s="2"/>
      <c r="B2632" s="2"/>
      <c r="AA2632" s="16"/>
    </row>
    <row r="2633" spans="1:27" ht="14.25" hidden="1" customHeight="1" x14ac:dyDescent="0.2">
      <c r="A2633" s="2"/>
      <c r="B2633" s="2"/>
      <c r="AA2633" s="16"/>
    </row>
    <row r="2634" spans="1:27" ht="14.25" hidden="1" customHeight="1" x14ac:dyDescent="0.2">
      <c r="A2634" s="2"/>
      <c r="B2634" s="2"/>
      <c r="AA2634" s="16"/>
    </row>
    <row r="2635" spans="1:27" ht="14.25" hidden="1" customHeight="1" x14ac:dyDescent="0.2">
      <c r="A2635" s="2"/>
      <c r="B2635" s="2"/>
      <c r="AA2635" s="16"/>
    </row>
    <row r="2636" spans="1:27" ht="14.25" hidden="1" customHeight="1" x14ac:dyDescent="0.2">
      <c r="A2636" s="2"/>
      <c r="B2636" s="2"/>
      <c r="AA2636" s="16"/>
    </row>
    <row r="2637" spans="1:27" ht="14.25" hidden="1" customHeight="1" x14ac:dyDescent="0.2">
      <c r="A2637" s="2"/>
      <c r="B2637" s="2"/>
      <c r="AA2637" s="16"/>
    </row>
    <row r="2638" spans="1:27" ht="14.25" hidden="1" customHeight="1" x14ac:dyDescent="0.2">
      <c r="A2638" s="2"/>
      <c r="B2638" s="2"/>
      <c r="AA2638" s="16"/>
    </row>
    <row r="2639" spans="1:27" ht="14.25" hidden="1" customHeight="1" x14ac:dyDescent="0.2">
      <c r="A2639" s="2"/>
      <c r="B2639" s="2"/>
      <c r="AA2639" s="16"/>
    </row>
    <row r="2640" spans="1:27" ht="14.25" hidden="1" customHeight="1" x14ac:dyDescent="0.2">
      <c r="A2640" s="2"/>
      <c r="B2640" s="2"/>
      <c r="AA2640" s="16"/>
    </row>
    <row r="2641" spans="1:27" ht="14.25" hidden="1" customHeight="1" x14ac:dyDescent="0.2">
      <c r="A2641" s="2"/>
      <c r="B2641" s="2"/>
      <c r="AA2641" s="16"/>
    </row>
    <row r="2642" spans="1:27" ht="14.25" hidden="1" customHeight="1" x14ac:dyDescent="0.2">
      <c r="A2642" s="2"/>
      <c r="B2642" s="2"/>
      <c r="AA2642" s="16"/>
    </row>
    <row r="2643" spans="1:27" ht="14.25" hidden="1" customHeight="1" x14ac:dyDescent="0.2">
      <c r="A2643" s="2"/>
      <c r="B2643" s="2"/>
      <c r="AA2643" s="16"/>
    </row>
    <row r="2644" spans="1:27" ht="14.25" hidden="1" customHeight="1" x14ac:dyDescent="0.2">
      <c r="A2644" s="2"/>
      <c r="B2644" s="2"/>
      <c r="AA2644" s="16"/>
    </row>
    <row r="2645" spans="1:27" ht="14.25" hidden="1" customHeight="1" x14ac:dyDescent="0.2">
      <c r="A2645" s="2"/>
      <c r="B2645" s="2"/>
      <c r="AA2645" s="16"/>
    </row>
    <row r="2646" spans="1:27" ht="14.25" hidden="1" customHeight="1" x14ac:dyDescent="0.2">
      <c r="A2646" s="2"/>
      <c r="B2646" s="2"/>
      <c r="AA2646" s="16"/>
    </row>
    <row r="2647" spans="1:27" ht="14.25" hidden="1" customHeight="1" x14ac:dyDescent="0.2">
      <c r="A2647" s="2"/>
      <c r="B2647" s="2"/>
      <c r="AA2647" s="16"/>
    </row>
    <row r="2648" spans="1:27" ht="14.25" hidden="1" customHeight="1" x14ac:dyDescent="0.2">
      <c r="A2648" s="2"/>
      <c r="B2648" s="2"/>
      <c r="AA2648" s="16"/>
    </row>
    <row r="2649" spans="1:27" ht="14.25" hidden="1" customHeight="1" x14ac:dyDescent="0.2">
      <c r="A2649" s="2"/>
      <c r="B2649" s="2"/>
      <c r="AA2649" s="16"/>
    </row>
    <row r="2650" spans="1:27" ht="14.25" hidden="1" customHeight="1" x14ac:dyDescent="0.2">
      <c r="A2650" s="2"/>
      <c r="B2650" s="2"/>
      <c r="AA2650" s="16"/>
    </row>
    <row r="2651" spans="1:27" ht="14.25" hidden="1" customHeight="1" x14ac:dyDescent="0.2">
      <c r="A2651" s="2"/>
      <c r="B2651" s="2"/>
      <c r="AA2651" s="16"/>
    </row>
    <row r="2652" spans="1:27" ht="14.25" hidden="1" customHeight="1" x14ac:dyDescent="0.2">
      <c r="A2652" s="2"/>
      <c r="B2652" s="2"/>
      <c r="AA2652" s="16"/>
    </row>
    <row r="2653" spans="1:27" ht="14.25" hidden="1" customHeight="1" x14ac:dyDescent="0.2">
      <c r="A2653" s="2"/>
      <c r="B2653" s="2"/>
      <c r="AA2653" s="16"/>
    </row>
    <row r="2654" spans="1:27" ht="14.25" hidden="1" customHeight="1" x14ac:dyDescent="0.2">
      <c r="A2654" s="2"/>
      <c r="B2654" s="2"/>
      <c r="AA2654" s="16"/>
    </row>
    <row r="2655" spans="1:27" ht="14.25" hidden="1" customHeight="1" x14ac:dyDescent="0.2">
      <c r="A2655" s="2"/>
      <c r="B2655" s="2"/>
      <c r="AA2655" s="16"/>
    </row>
    <row r="2656" spans="1:27" ht="14.25" hidden="1" customHeight="1" x14ac:dyDescent="0.2">
      <c r="A2656" s="2"/>
      <c r="B2656" s="2"/>
      <c r="AA2656" s="16"/>
    </row>
    <row r="2657" spans="1:27" ht="14.25" hidden="1" customHeight="1" x14ac:dyDescent="0.2">
      <c r="A2657" s="2"/>
      <c r="B2657" s="2"/>
      <c r="AA2657" s="16"/>
    </row>
    <row r="2658" spans="1:27" ht="14.25" hidden="1" customHeight="1" x14ac:dyDescent="0.2">
      <c r="A2658" s="2"/>
      <c r="B2658" s="2"/>
      <c r="AA2658" s="16"/>
    </row>
    <row r="2659" spans="1:27" ht="14.25" hidden="1" customHeight="1" x14ac:dyDescent="0.2">
      <c r="A2659" s="2"/>
      <c r="B2659" s="2"/>
      <c r="AA2659" s="16"/>
    </row>
    <row r="2660" spans="1:27" ht="14.25" hidden="1" customHeight="1" x14ac:dyDescent="0.2">
      <c r="A2660" s="2"/>
      <c r="B2660" s="2"/>
      <c r="AA2660" s="16"/>
    </row>
    <row r="2661" spans="1:27" ht="14.25" hidden="1" customHeight="1" x14ac:dyDescent="0.2">
      <c r="A2661" s="2"/>
      <c r="B2661" s="2"/>
      <c r="AA2661" s="16"/>
    </row>
    <row r="2662" spans="1:27" ht="14.25" hidden="1" customHeight="1" x14ac:dyDescent="0.2">
      <c r="A2662" s="2"/>
      <c r="B2662" s="2"/>
      <c r="AA2662" s="16"/>
    </row>
    <row r="2663" spans="1:27" ht="14.25" hidden="1" customHeight="1" x14ac:dyDescent="0.2">
      <c r="A2663" s="2"/>
      <c r="B2663" s="2"/>
      <c r="AA2663" s="16"/>
    </row>
    <row r="2664" spans="1:27" ht="14.25" hidden="1" customHeight="1" x14ac:dyDescent="0.2">
      <c r="A2664" s="2"/>
      <c r="B2664" s="2"/>
      <c r="AA2664" s="16"/>
    </row>
    <row r="2665" spans="1:27" ht="14.25" hidden="1" customHeight="1" x14ac:dyDescent="0.2">
      <c r="A2665" s="2"/>
      <c r="B2665" s="2"/>
      <c r="AA2665" s="16"/>
    </row>
    <row r="2666" spans="1:27" ht="14.25" hidden="1" customHeight="1" x14ac:dyDescent="0.2">
      <c r="A2666" s="2"/>
      <c r="B2666" s="2"/>
      <c r="AA2666" s="16"/>
    </row>
    <row r="2667" spans="1:27" ht="14.25" hidden="1" customHeight="1" x14ac:dyDescent="0.2">
      <c r="A2667" s="2"/>
      <c r="B2667" s="2"/>
      <c r="AA2667" s="16"/>
    </row>
    <row r="2668" spans="1:27" ht="14.25" hidden="1" customHeight="1" x14ac:dyDescent="0.2">
      <c r="A2668" s="2"/>
      <c r="B2668" s="2"/>
      <c r="AA2668" s="16"/>
    </row>
    <row r="2669" spans="1:27" ht="14.25" hidden="1" customHeight="1" x14ac:dyDescent="0.2">
      <c r="A2669" s="2"/>
      <c r="B2669" s="2"/>
      <c r="AA2669" s="16"/>
    </row>
    <row r="2670" spans="1:27" ht="14.25" hidden="1" customHeight="1" x14ac:dyDescent="0.2">
      <c r="A2670" s="2"/>
      <c r="B2670" s="2"/>
      <c r="AA2670" s="16"/>
    </row>
    <row r="2671" spans="1:27" ht="14.25" hidden="1" customHeight="1" x14ac:dyDescent="0.2">
      <c r="A2671" s="2"/>
      <c r="B2671" s="2"/>
      <c r="AA2671" s="16"/>
    </row>
    <row r="2672" spans="1:27" ht="14.25" hidden="1" customHeight="1" x14ac:dyDescent="0.2">
      <c r="A2672" s="2"/>
      <c r="B2672" s="2"/>
      <c r="AA2672" s="16"/>
    </row>
    <row r="2673" spans="1:27" ht="14.25" hidden="1" customHeight="1" x14ac:dyDescent="0.2">
      <c r="A2673" s="2"/>
      <c r="B2673" s="2"/>
      <c r="AA2673" s="16"/>
    </row>
    <row r="2674" spans="1:27" ht="14.25" hidden="1" customHeight="1" x14ac:dyDescent="0.2">
      <c r="A2674" s="2"/>
      <c r="B2674" s="2"/>
      <c r="AA2674" s="16"/>
    </row>
    <row r="2675" spans="1:27" ht="14.25" hidden="1" customHeight="1" x14ac:dyDescent="0.2">
      <c r="A2675" s="2"/>
      <c r="B2675" s="2"/>
      <c r="AA2675" s="16"/>
    </row>
    <row r="2676" spans="1:27" ht="14.25" hidden="1" customHeight="1" x14ac:dyDescent="0.2">
      <c r="A2676" s="2"/>
      <c r="B2676" s="2"/>
      <c r="AA2676" s="16"/>
    </row>
    <row r="2677" spans="1:27" ht="14.25" hidden="1" customHeight="1" x14ac:dyDescent="0.2">
      <c r="A2677" s="2"/>
      <c r="B2677" s="2"/>
      <c r="AA2677" s="16"/>
    </row>
    <row r="2678" spans="1:27" ht="14.25" hidden="1" customHeight="1" x14ac:dyDescent="0.2">
      <c r="A2678" s="2"/>
      <c r="B2678" s="2"/>
      <c r="AA2678" s="16"/>
    </row>
    <row r="2679" spans="1:27" ht="14.25" hidden="1" customHeight="1" x14ac:dyDescent="0.2">
      <c r="A2679" s="2"/>
      <c r="B2679" s="2"/>
      <c r="AA2679" s="16"/>
    </row>
    <row r="2680" spans="1:27" ht="14.25" hidden="1" customHeight="1" x14ac:dyDescent="0.2">
      <c r="A2680" s="2"/>
      <c r="B2680" s="2"/>
      <c r="AA2680" s="16"/>
    </row>
    <row r="2681" spans="1:27" ht="14.25" hidden="1" customHeight="1" x14ac:dyDescent="0.2">
      <c r="A2681" s="2"/>
      <c r="B2681" s="2"/>
      <c r="AA2681" s="16"/>
    </row>
    <row r="2682" spans="1:27" ht="14.25" hidden="1" customHeight="1" x14ac:dyDescent="0.2">
      <c r="A2682" s="2"/>
      <c r="B2682" s="2"/>
      <c r="AA2682" s="16"/>
    </row>
    <row r="2683" spans="1:27" ht="14.25" hidden="1" customHeight="1" x14ac:dyDescent="0.2">
      <c r="A2683" s="2"/>
      <c r="B2683" s="2"/>
      <c r="AA2683" s="16"/>
    </row>
    <row r="2684" spans="1:27" ht="14.25" hidden="1" customHeight="1" x14ac:dyDescent="0.2">
      <c r="A2684" s="2"/>
      <c r="B2684" s="2"/>
      <c r="AA2684" s="16"/>
    </row>
    <row r="2685" spans="1:27" ht="14.25" hidden="1" customHeight="1" x14ac:dyDescent="0.2">
      <c r="A2685" s="2"/>
      <c r="B2685" s="2"/>
      <c r="AA2685" s="16"/>
    </row>
    <row r="2686" spans="1:27" ht="14.25" hidden="1" customHeight="1" x14ac:dyDescent="0.2">
      <c r="A2686" s="2"/>
      <c r="B2686" s="2"/>
      <c r="AA2686" s="16"/>
    </row>
    <row r="2687" spans="1:27" ht="14.25" hidden="1" customHeight="1" x14ac:dyDescent="0.2">
      <c r="A2687" s="2"/>
      <c r="B2687" s="2"/>
      <c r="AA2687" s="16"/>
    </row>
    <row r="2688" spans="1:27" ht="14.25" hidden="1" customHeight="1" x14ac:dyDescent="0.2">
      <c r="A2688" s="2"/>
      <c r="B2688" s="2"/>
      <c r="AA2688" s="16"/>
    </row>
    <row r="2689" spans="1:27" ht="14.25" hidden="1" customHeight="1" x14ac:dyDescent="0.2">
      <c r="A2689" s="2"/>
      <c r="B2689" s="2"/>
      <c r="AA2689" s="16"/>
    </row>
    <row r="2690" spans="1:27" ht="14.25" hidden="1" customHeight="1" x14ac:dyDescent="0.2">
      <c r="A2690" s="2"/>
      <c r="B2690" s="2"/>
      <c r="AA2690" s="16"/>
    </row>
    <row r="2691" spans="1:27" ht="14.25" hidden="1" customHeight="1" x14ac:dyDescent="0.2">
      <c r="A2691" s="2"/>
      <c r="B2691" s="2"/>
      <c r="AA2691" s="16"/>
    </row>
    <row r="2692" spans="1:27" ht="14.25" hidden="1" customHeight="1" x14ac:dyDescent="0.2">
      <c r="A2692" s="2"/>
      <c r="B2692" s="2"/>
      <c r="AA2692" s="16"/>
    </row>
    <row r="2693" spans="1:27" ht="14.25" hidden="1" customHeight="1" x14ac:dyDescent="0.2">
      <c r="A2693" s="2"/>
      <c r="B2693" s="2"/>
      <c r="AA2693" s="16"/>
    </row>
    <row r="2694" spans="1:27" ht="14.25" hidden="1" customHeight="1" x14ac:dyDescent="0.2">
      <c r="A2694" s="2"/>
      <c r="B2694" s="2"/>
      <c r="AA2694" s="16"/>
    </row>
    <row r="2695" spans="1:27" ht="14.25" hidden="1" customHeight="1" x14ac:dyDescent="0.2">
      <c r="A2695" s="2"/>
      <c r="B2695" s="2"/>
      <c r="AA2695" s="16"/>
    </row>
    <row r="2696" spans="1:27" ht="14.25" hidden="1" customHeight="1" x14ac:dyDescent="0.2">
      <c r="A2696" s="2"/>
      <c r="B2696" s="2"/>
      <c r="AA2696" s="16"/>
    </row>
    <row r="2697" spans="1:27" ht="14.25" hidden="1" customHeight="1" x14ac:dyDescent="0.2">
      <c r="A2697" s="2"/>
      <c r="B2697" s="2"/>
      <c r="AA2697" s="16"/>
    </row>
    <row r="2698" spans="1:27" ht="14.25" hidden="1" customHeight="1" x14ac:dyDescent="0.2">
      <c r="A2698" s="2"/>
      <c r="B2698" s="2"/>
      <c r="AA2698" s="16"/>
    </row>
    <row r="2699" spans="1:27" ht="14.25" hidden="1" customHeight="1" x14ac:dyDescent="0.2">
      <c r="A2699" s="2"/>
      <c r="B2699" s="2"/>
      <c r="AA2699" s="16"/>
    </row>
    <row r="2700" spans="1:27" ht="14.25" hidden="1" customHeight="1" x14ac:dyDescent="0.2">
      <c r="A2700" s="2"/>
      <c r="B2700" s="2"/>
      <c r="AA2700" s="16"/>
    </row>
    <row r="2701" spans="1:27" ht="14.25" hidden="1" customHeight="1" x14ac:dyDescent="0.2">
      <c r="A2701" s="2"/>
      <c r="B2701" s="2"/>
      <c r="AA2701" s="16"/>
    </row>
    <row r="2702" spans="1:27" ht="14.25" hidden="1" customHeight="1" x14ac:dyDescent="0.2">
      <c r="A2702" s="2"/>
      <c r="B2702" s="2"/>
      <c r="AA2702" s="16"/>
    </row>
    <row r="2703" spans="1:27" ht="14.25" hidden="1" customHeight="1" x14ac:dyDescent="0.2">
      <c r="A2703" s="2"/>
      <c r="B2703" s="2"/>
      <c r="AA2703" s="16"/>
    </row>
    <row r="2704" spans="1:27" ht="14.25" hidden="1" customHeight="1" x14ac:dyDescent="0.2">
      <c r="A2704" s="2"/>
      <c r="B2704" s="2"/>
      <c r="AA2704" s="16"/>
    </row>
    <row r="2705" spans="1:27" ht="14.25" hidden="1" customHeight="1" x14ac:dyDescent="0.2">
      <c r="A2705" s="2"/>
      <c r="B2705" s="2"/>
      <c r="AA2705" s="16"/>
    </row>
    <row r="2706" spans="1:27" ht="14.25" hidden="1" customHeight="1" x14ac:dyDescent="0.2">
      <c r="A2706" s="2"/>
      <c r="B2706" s="2"/>
      <c r="AA2706" s="16"/>
    </row>
    <row r="2707" spans="1:27" ht="14.25" hidden="1" customHeight="1" x14ac:dyDescent="0.2">
      <c r="A2707" s="2"/>
      <c r="B2707" s="2"/>
      <c r="AA2707" s="16"/>
    </row>
    <row r="2708" spans="1:27" ht="14.25" hidden="1" customHeight="1" x14ac:dyDescent="0.2">
      <c r="A2708" s="2"/>
      <c r="B2708" s="2"/>
      <c r="AA2708" s="16"/>
    </row>
    <row r="2709" spans="1:27" ht="14.25" hidden="1" customHeight="1" x14ac:dyDescent="0.2">
      <c r="A2709" s="2"/>
      <c r="B2709" s="2"/>
      <c r="AA2709" s="16"/>
    </row>
    <row r="2710" spans="1:27" ht="14.25" hidden="1" customHeight="1" x14ac:dyDescent="0.2">
      <c r="A2710" s="2"/>
      <c r="B2710" s="2"/>
      <c r="AA2710" s="16"/>
    </row>
    <row r="2711" spans="1:27" ht="14.25" hidden="1" customHeight="1" x14ac:dyDescent="0.2">
      <c r="A2711" s="2"/>
      <c r="B2711" s="2"/>
      <c r="AA2711" s="16"/>
    </row>
    <row r="2712" spans="1:27" ht="14.25" hidden="1" customHeight="1" x14ac:dyDescent="0.2">
      <c r="A2712" s="2"/>
      <c r="B2712" s="2"/>
      <c r="AA2712" s="16"/>
    </row>
    <row r="2713" spans="1:27" ht="14.25" hidden="1" customHeight="1" x14ac:dyDescent="0.2">
      <c r="A2713" s="2"/>
      <c r="B2713" s="2"/>
      <c r="AA2713" s="16"/>
    </row>
    <row r="2714" spans="1:27" ht="14.25" hidden="1" customHeight="1" x14ac:dyDescent="0.2">
      <c r="A2714" s="2"/>
      <c r="B2714" s="2"/>
      <c r="AA2714" s="16"/>
    </row>
    <row r="2715" spans="1:27" ht="14.25" hidden="1" customHeight="1" x14ac:dyDescent="0.2">
      <c r="A2715" s="2"/>
      <c r="B2715" s="2"/>
      <c r="AA2715" s="16"/>
    </row>
    <row r="2716" spans="1:27" ht="14.25" hidden="1" customHeight="1" x14ac:dyDescent="0.2">
      <c r="A2716" s="2"/>
      <c r="B2716" s="2"/>
      <c r="AA2716" s="16"/>
    </row>
    <row r="2717" spans="1:27" ht="14.25" hidden="1" customHeight="1" x14ac:dyDescent="0.2">
      <c r="A2717" s="2"/>
      <c r="B2717" s="2"/>
      <c r="AA2717" s="16"/>
    </row>
    <row r="2718" spans="1:27" ht="14.25" hidden="1" customHeight="1" x14ac:dyDescent="0.2">
      <c r="A2718" s="2"/>
      <c r="B2718" s="2"/>
      <c r="AA2718" s="16"/>
    </row>
    <row r="2719" spans="1:27" ht="14.25" hidden="1" customHeight="1" x14ac:dyDescent="0.2">
      <c r="A2719" s="2"/>
      <c r="B2719" s="2"/>
      <c r="AA2719" s="16"/>
    </row>
    <row r="2720" spans="1:27" ht="14.25" hidden="1" customHeight="1" x14ac:dyDescent="0.2">
      <c r="A2720" s="2"/>
      <c r="B2720" s="2"/>
      <c r="AA2720" s="16"/>
    </row>
    <row r="2721" spans="1:27" ht="14.25" hidden="1" customHeight="1" x14ac:dyDescent="0.2">
      <c r="A2721" s="2"/>
      <c r="B2721" s="2"/>
      <c r="AA2721" s="16"/>
    </row>
    <row r="2722" spans="1:27" ht="14.25" hidden="1" customHeight="1" x14ac:dyDescent="0.2">
      <c r="A2722" s="2"/>
      <c r="B2722" s="2"/>
      <c r="AA2722" s="16"/>
    </row>
    <row r="2723" spans="1:27" ht="14.25" hidden="1" customHeight="1" x14ac:dyDescent="0.2">
      <c r="A2723" s="2"/>
      <c r="B2723" s="2"/>
      <c r="AA2723" s="16"/>
    </row>
    <row r="2724" spans="1:27" ht="14.25" hidden="1" customHeight="1" x14ac:dyDescent="0.2">
      <c r="A2724" s="2"/>
      <c r="B2724" s="2"/>
      <c r="AA2724" s="16"/>
    </row>
    <row r="2725" spans="1:27" ht="14.25" hidden="1" customHeight="1" x14ac:dyDescent="0.2">
      <c r="A2725" s="2"/>
      <c r="B2725" s="2"/>
      <c r="AA2725" s="16"/>
    </row>
    <row r="2726" spans="1:27" ht="14.25" hidden="1" customHeight="1" x14ac:dyDescent="0.2">
      <c r="A2726" s="2"/>
      <c r="B2726" s="2"/>
      <c r="AA2726" s="16"/>
    </row>
    <row r="2727" spans="1:27" ht="14.25" hidden="1" customHeight="1" x14ac:dyDescent="0.2">
      <c r="A2727" s="2"/>
      <c r="B2727" s="2"/>
      <c r="AA2727" s="16"/>
    </row>
    <row r="2728" spans="1:27" ht="14.25" hidden="1" customHeight="1" x14ac:dyDescent="0.2">
      <c r="A2728" s="2"/>
      <c r="B2728" s="2"/>
      <c r="AA2728" s="16"/>
    </row>
    <row r="2729" spans="1:27" ht="14.25" hidden="1" customHeight="1" x14ac:dyDescent="0.2">
      <c r="A2729" s="2"/>
      <c r="B2729" s="2"/>
      <c r="AA2729" s="16"/>
    </row>
    <row r="2730" spans="1:27" ht="14.25" hidden="1" customHeight="1" x14ac:dyDescent="0.2">
      <c r="A2730" s="2"/>
      <c r="B2730" s="2"/>
      <c r="AA2730" s="16"/>
    </row>
    <row r="2731" spans="1:27" ht="14.25" hidden="1" customHeight="1" x14ac:dyDescent="0.2">
      <c r="A2731" s="2"/>
      <c r="B2731" s="2"/>
      <c r="AA2731" s="16"/>
    </row>
    <row r="2732" spans="1:27" ht="14.25" hidden="1" customHeight="1" x14ac:dyDescent="0.2">
      <c r="A2732" s="2"/>
      <c r="B2732" s="2"/>
      <c r="AA2732" s="16"/>
    </row>
    <row r="2733" spans="1:27" ht="14.25" hidden="1" customHeight="1" x14ac:dyDescent="0.2">
      <c r="A2733" s="2"/>
      <c r="B2733" s="2"/>
      <c r="AA2733" s="16"/>
    </row>
    <row r="2734" spans="1:27" ht="14.25" hidden="1" customHeight="1" x14ac:dyDescent="0.2">
      <c r="A2734" s="2"/>
      <c r="B2734" s="2"/>
      <c r="AA2734" s="16"/>
    </row>
    <row r="2735" spans="1:27" ht="14.25" hidden="1" customHeight="1" x14ac:dyDescent="0.2">
      <c r="A2735" s="2"/>
      <c r="B2735" s="2"/>
      <c r="AA2735" s="16"/>
    </row>
    <row r="2736" spans="1:27" ht="14.25" hidden="1" customHeight="1" x14ac:dyDescent="0.2">
      <c r="A2736" s="2"/>
      <c r="B2736" s="2"/>
      <c r="AA2736" s="16"/>
    </row>
    <row r="2737" spans="1:27" ht="14.25" hidden="1" customHeight="1" x14ac:dyDescent="0.2">
      <c r="A2737" s="2"/>
      <c r="B2737" s="2"/>
      <c r="AA2737" s="16"/>
    </row>
    <row r="2738" spans="1:27" ht="14.25" hidden="1" customHeight="1" x14ac:dyDescent="0.2">
      <c r="A2738" s="2"/>
      <c r="B2738" s="2"/>
      <c r="AA2738" s="16"/>
    </row>
    <row r="2739" spans="1:27" ht="14.25" hidden="1" customHeight="1" x14ac:dyDescent="0.2">
      <c r="A2739" s="2"/>
      <c r="B2739" s="2"/>
      <c r="AA2739" s="16"/>
    </row>
    <row r="2740" spans="1:27" ht="14.25" hidden="1" customHeight="1" x14ac:dyDescent="0.2">
      <c r="A2740" s="2"/>
      <c r="B2740" s="2"/>
      <c r="AA2740" s="16"/>
    </row>
    <row r="2741" spans="1:27" ht="14.25" hidden="1" customHeight="1" x14ac:dyDescent="0.2">
      <c r="A2741" s="2"/>
      <c r="B2741" s="2"/>
      <c r="AA2741" s="16"/>
    </row>
    <row r="2742" spans="1:27" ht="14.25" hidden="1" customHeight="1" x14ac:dyDescent="0.2">
      <c r="A2742" s="2"/>
      <c r="B2742" s="2"/>
      <c r="AA2742" s="16"/>
    </row>
    <row r="2743" spans="1:27" ht="14.25" hidden="1" customHeight="1" x14ac:dyDescent="0.2">
      <c r="A2743" s="2"/>
      <c r="B2743" s="2"/>
      <c r="AA2743" s="16"/>
    </row>
    <row r="2744" spans="1:27" ht="14.25" hidden="1" customHeight="1" x14ac:dyDescent="0.2">
      <c r="A2744" s="2"/>
      <c r="B2744" s="2"/>
      <c r="AA2744" s="16"/>
    </row>
    <row r="2745" spans="1:27" ht="14.25" hidden="1" customHeight="1" x14ac:dyDescent="0.2">
      <c r="A2745" s="2"/>
      <c r="B2745" s="2"/>
      <c r="AA2745" s="16"/>
    </row>
    <row r="2746" spans="1:27" ht="14.25" hidden="1" customHeight="1" x14ac:dyDescent="0.2">
      <c r="A2746" s="2"/>
      <c r="B2746" s="2"/>
      <c r="AA2746" s="16"/>
    </row>
    <row r="2747" spans="1:27" ht="14.25" hidden="1" customHeight="1" x14ac:dyDescent="0.2">
      <c r="A2747" s="2"/>
      <c r="B2747" s="2"/>
      <c r="AA2747" s="16"/>
    </row>
    <row r="2748" spans="1:27" ht="14.25" hidden="1" customHeight="1" x14ac:dyDescent="0.2">
      <c r="A2748" s="2"/>
      <c r="B2748" s="2"/>
      <c r="AA2748" s="16"/>
    </row>
    <row r="2749" spans="1:27" ht="14.25" hidden="1" customHeight="1" x14ac:dyDescent="0.2">
      <c r="A2749" s="2"/>
      <c r="B2749" s="2"/>
      <c r="AA2749" s="16"/>
    </row>
    <row r="2750" spans="1:27" ht="14.25" hidden="1" customHeight="1" x14ac:dyDescent="0.2">
      <c r="A2750" s="2"/>
      <c r="B2750" s="2"/>
      <c r="AA2750" s="16"/>
    </row>
    <row r="2751" spans="1:27" ht="14.25" hidden="1" customHeight="1" x14ac:dyDescent="0.2">
      <c r="A2751" s="2"/>
      <c r="B2751" s="2"/>
      <c r="AA2751" s="16"/>
    </row>
    <row r="2752" spans="1:27" ht="14.25" hidden="1" customHeight="1" x14ac:dyDescent="0.2">
      <c r="A2752" s="2"/>
      <c r="B2752" s="2"/>
      <c r="AA2752" s="16"/>
    </row>
    <row r="2753" spans="1:27" ht="14.25" hidden="1" customHeight="1" x14ac:dyDescent="0.2">
      <c r="A2753" s="2"/>
      <c r="B2753" s="2"/>
      <c r="AA2753" s="16"/>
    </row>
    <row r="2754" spans="1:27" ht="14.25" hidden="1" customHeight="1" x14ac:dyDescent="0.2">
      <c r="A2754" s="2"/>
      <c r="B2754" s="2"/>
      <c r="AA2754" s="16"/>
    </row>
    <row r="2755" spans="1:27" ht="14.25" hidden="1" customHeight="1" x14ac:dyDescent="0.2">
      <c r="A2755" s="2"/>
      <c r="B2755" s="2"/>
      <c r="AA2755" s="16"/>
    </row>
    <row r="2756" spans="1:27" ht="14.25" hidden="1" customHeight="1" x14ac:dyDescent="0.2">
      <c r="A2756" s="2"/>
      <c r="B2756" s="2"/>
      <c r="AA2756" s="16"/>
    </row>
    <row r="2757" spans="1:27" ht="14.25" hidden="1" customHeight="1" x14ac:dyDescent="0.2">
      <c r="A2757" s="2"/>
      <c r="B2757" s="2"/>
      <c r="AA2757" s="16"/>
    </row>
    <row r="2758" spans="1:27" ht="14.25" hidden="1" customHeight="1" x14ac:dyDescent="0.2">
      <c r="A2758" s="2"/>
      <c r="B2758" s="2"/>
      <c r="AA2758" s="16"/>
    </row>
    <row r="2759" spans="1:27" ht="14.25" hidden="1" customHeight="1" x14ac:dyDescent="0.2">
      <c r="A2759" s="2"/>
      <c r="B2759" s="2"/>
      <c r="AA2759" s="16"/>
    </row>
    <row r="2760" spans="1:27" ht="14.25" hidden="1" customHeight="1" x14ac:dyDescent="0.2">
      <c r="A2760" s="2"/>
      <c r="B2760" s="2"/>
      <c r="AA2760" s="16"/>
    </row>
    <row r="2761" spans="1:27" ht="14.25" hidden="1" customHeight="1" x14ac:dyDescent="0.2">
      <c r="A2761" s="2"/>
      <c r="B2761" s="2"/>
      <c r="AA2761" s="16"/>
    </row>
    <row r="2762" spans="1:27" ht="14.25" hidden="1" customHeight="1" x14ac:dyDescent="0.2">
      <c r="A2762" s="2"/>
      <c r="B2762" s="2"/>
      <c r="AA2762" s="16"/>
    </row>
    <row r="2763" spans="1:27" ht="14.25" hidden="1" customHeight="1" x14ac:dyDescent="0.2">
      <c r="A2763" s="2"/>
      <c r="B2763" s="2"/>
      <c r="AA2763" s="16"/>
    </row>
    <row r="2764" spans="1:27" ht="14.25" hidden="1" customHeight="1" x14ac:dyDescent="0.2">
      <c r="A2764" s="2"/>
      <c r="B2764" s="2"/>
      <c r="AA2764" s="16"/>
    </row>
    <row r="2765" spans="1:27" ht="14.25" hidden="1" customHeight="1" x14ac:dyDescent="0.2">
      <c r="A2765" s="2"/>
      <c r="B2765" s="2"/>
      <c r="AA2765" s="16"/>
    </row>
    <row r="2766" spans="1:27" ht="14.25" hidden="1" customHeight="1" x14ac:dyDescent="0.2">
      <c r="A2766" s="2"/>
      <c r="B2766" s="2"/>
      <c r="AA2766" s="16"/>
    </row>
    <row r="2767" spans="1:27" ht="14.25" hidden="1" customHeight="1" x14ac:dyDescent="0.2">
      <c r="A2767" s="2"/>
      <c r="B2767" s="2"/>
      <c r="AA2767" s="16"/>
    </row>
    <row r="2768" spans="1:27" ht="14.25" hidden="1" customHeight="1" x14ac:dyDescent="0.2">
      <c r="A2768" s="2"/>
      <c r="B2768" s="2"/>
      <c r="AA2768" s="16"/>
    </row>
    <row r="2769" spans="1:27" ht="14.25" hidden="1" customHeight="1" x14ac:dyDescent="0.2">
      <c r="A2769" s="2"/>
      <c r="B2769" s="2"/>
      <c r="AA2769" s="16"/>
    </row>
    <row r="2770" spans="1:27" ht="14.25" hidden="1" customHeight="1" x14ac:dyDescent="0.2">
      <c r="A2770" s="2"/>
      <c r="B2770" s="2"/>
      <c r="AA2770" s="16"/>
    </row>
    <row r="2771" spans="1:27" ht="14.25" hidden="1" customHeight="1" x14ac:dyDescent="0.2">
      <c r="A2771" s="2"/>
      <c r="B2771" s="2"/>
      <c r="AA2771" s="16"/>
    </row>
    <row r="2772" spans="1:27" ht="14.25" hidden="1" customHeight="1" x14ac:dyDescent="0.2">
      <c r="A2772" s="2"/>
      <c r="B2772" s="2"/>
      <c r="AA2772" s="16"/>
    </row>
    <row r="2773" spans="1:27" ht="14.25" hidden="1" customHeight="1" x14ac:dyDescent="0.2">
      <c r="A2773" s="2"/>
      <c r="B2773" s="2"/>
      <c r="AA2773" s="16"/>
    </row>
    <row r="2774" spans="1:27" ht="14.25" hidden="1" customHeight="1" x14ac:dyDescent="0.2">
      <c r="A2774" s="2"/>
      <c r="B2774" s="2"/>
      <c r="AA2774" s="16"/>
    </row>
    <row r="2775" spans="1:27" ht="14.25" hidden="1" customHeight="1" x14ac:dyDescent="0.2">
      <c r="A2775" s="2"/>
      <c r="B2775" s="2"/>
      <c r="AA2775" s="16"/>
    </row>
    <row r="2776" spans="1:27" ht="14.25" hidden="1" customHeight="1" x14ac:dyDescent="0.2">
      <c r="A2776" s="2"/>
      <c r="B2776" s="2"/>
      <c r="AA2776" s="16"/>
    </row>
    <row r="2777" spans="1:27" ht="14.25" hidden="1" customHeight="1" x14ac:dyDescent="0.2">
      <c r="A2777" s="2"/>
      <c r="B2777" s="2"/>
      <c r="AA2777" s="16"/>
    </row>
    <row r="2778" spans="1:27" ht="14.25" hidden="1" customHeight="1" x14ac:dyDescent="0.2">
      <c r="A2778" s="2"/>
      <c r="B2778" s="2"/>
      <c r="AA2778" s="16"/>
    </row>
    <row r="2779" spans="1:27" ht="14.25" hidden="1" customHeight="1" x14ac:dyDescent="0.2">
      <c r="A2779" s="2"/>
      <c r="B2779" s="2"/>
      <c r="AA2779" s="16"/>
    </row>
    <row r="2780" spans="1:27" ht="14.25" hidden="1" customHeight="1" x14ac:dyDescent="0.2">
      <c r="A2780" s="2"/>
      <c r="B2780" s="2"/>
      <c r="AA2780" s="16"/>
    </row>
    <row r="2781" spans="1:27" ht="14.25" hidden="1" customHeight="1" x14ac:dyDescent="0.2">
      <c r="A2781" s="2"/>
      <c r="B2781" s="2"/>
      <c r="AA2781" s="16"/>
    </row>
    <row r="2782" spans="1:27" ht="14.25" hidden="1" customHeight="1" x14ac:dyDescent="0.2">
      <c r="A2782" s="2"/>
      <c r="B2782" s="2"/>
      <c r="AA2782" s="16"/>
    </row>
    <row r="2783" spans="1:27" ht="14.25" hidden="1" customHeight="1" x14ac:dyDescent="0.2">
      <c r="A2783" s="2"/>
      <c r="B2783" s="2"/>
      <c r="AA2783" s="16"/>
    </row>
    <row r="2784" spans="1:27" ht="14.25" hidden="1" customHeight="1" x14ac:dyDescent="0.2">
      <c r="A2784" s="2"/>
      <c r="B2784" s="2"/>
      <c r="AA2784" s="16"/>
    </row>
    <row r="2785" spans="1:27" ht="14.25" hidden="1" customHeight="1" x14ac:dyDescent="0.2">
      <c r="A2785" s="2"/>
      <c r="B2785" s="2"/>
      <c r="AA2785" s="16"/>
    </row>
    <row r="2786" spans="1:27" ht="14.25" hidden="1" customHeight="1" x14ac:dyDescent="0.2">
      <c r="A2786" s="2"/>
      <c r="B2786" s="2"/>
      <c r="AA2786" s="16"/>
    </row>
    <row r="2787" spans="1:27" ht="14.25" hidden="1" customHeight="1" x14ac:dyDescent="0.2">
      <c r="A2787" s="2"/>
      <c r="B2787" s="2"/>
      <c r="AA2787" s="16"/>
    </row>
    <row r="2788" spans="1:27" ht="14.25" hidden="1" customHeight="1" x14ac:dyDescent="0.2">
      <c r="A2788" s="2"/>
      <c r="B2788" s="2"/>
      <c r="AA2788" s="16"/>
    </row>
    <row r="2789" spans="1:27" ht="14.25" hidden="1" customHeight="1" x14ac:dyDescent="0.2">
      <c r="A2789" s="2"/>
      <c r="B2789" s="2"/>
      <c r="AA2789" s="16"/>
    </row>
    <row r="2790" spans="1:27" ht="14.25" hidden="1" customHeight="1" x14ac:dyDescent="0.2">
      <c r="A2790" s="2"/>
      <c r="B2790" s="2"/>
      <c r="AA2790" s="16"/>
    </row>
    <row r="2791" spans="1:27" ht="14.25" hidden="1" customHeight="1" x14ac:dyDescent="0.2">
      <c r="A2791" s="2"/>
      <c r="B2791" s="2"/>
      <c r="AA2791" s="16"/>
    </row>
    <row r="2792" spans="1:27" ht="14.25" hidden="1" customHeight="1" x14ac:dyDescent="0.2">
      <c r="A2792" s="2"/>
      <c r="B2792" s="2"/>
      <c r="AA2792" s="16"/>
    </row>
    <row r="2793" spans="1:27" ht="14.25" hidden="1" customHeight="1" x14ac:dyDescent="0.2">
      <c r="A2793" s="2"/>
      <c r="B2793" s="2"/>
      <c r="AA2793" s="16"/>
    </row>
    <row r="2794" spans="1:27" ht="14.25" hidden="1" customHeight="1" x14ac:dyDescent="0.2">
      <c r="A2794" s="2"/>
      <c r="B2794" s="2"/>
      <c r="AA2794" s="16"/>
    </row>
    <row r="2795" spans="1:27" ht="14.25" hidden="1" customHeight="1" x14ac:dyDescent="0.2">
      <c r="A2795" s="2"/>
      <c r="B2795" s="2"/>
      <c r="AA2795" s="16"/>
    </row>
    <row r="2796" spans="1:27" ht="14.25" hidden="1" customHeight="1" x14ac:dyDescent="0.2">
      <c r="A2796" s="2"/>
      <c r="B2796" s="2"/>
      <c r="AA2796" s="16"/>
    </row>
    <row r="2797" spans="1:27" ht="14.25" hidden="1" customHeight="1" x14ac:dyDescent="0.2">
      <c r="A2797" s="2"/>
      <c r="B2797" s="2"/>
      <c r="AA2797" s="16"/>
    </row>
    <row r="2798" spans="1:27" ht="14.25" hidden="1" customHeight="1" x14ac:dyDescent="0.2">
      <c r="A2798" s="2"/>
      <c r="B2798" s="2"/>
      <c r="AA2798" s="16"/>
    </row>
    <row r="2799" spans="1:27" ht="14.25" hidden="1" customHeight="1" x14ac:dyDescent="0.2">
      <c r="A2799" s="2"/>
      <c r="B2799" s="2"/>
      <c r="AA2799" s="16"/>
    </row>
    <row r="2800" spans="1:27" ht="14.25" hidden="1" customHeight="1" x14ac:dyDescent="0.2">
      <c r="A2800" s="2"/>
      <c r="B2800" s="2"/>
      <c r="AA2800" s="16"/>
    </row>
    <row r="2801" spans="1:27" ht="14.25" hidden="1" customHeight="1" x14ac:dyDescent="0.2">
      <c r="A2801" s="2"/>
      <c r="B2801" s="2"/>
      <c r="AA2801" s="16"/>
    </row>
    <row r="2802" spans="1:27" ht="14.25" hidden="1" customHeight="1" x14ac:dyDescent="0.2">
      <c r="A2802" s="2"/>
      <c r="B2802" s="2"/>
      <c r="AA2802" s="16"/>
    </row>
    <row r="2803" spans="1:27" ht="14.25" hidden="1" customHeight="1" x14ac:dyDescent="0.2">
      <c r="A2803" s="2"/>
      <c r="B2803" s="2"/>
      <c r="AA2803" s="16"/>
    </row>
    <row r="2804" spans="1:27" ht="14.25" hidden="1" customHeight="1" x14ac:dyDescent="0.2">
      <c r="A2804" s="2"/>
      <c r="B2804" s="2"/>
      <c r="AA2804" s="16"/>
    </row>
    <row r="2805" spans="1:27" ht="14.25" hidden="1" customHeight="1" x14ac:dyDescent="0.2">
      <c r="A2805" s="2"/>
      <c r="B2805" s="2"/>
      <c r="AA2805" s="16"/>
    </row>
    <row r="2806" spans="1:27" ht="14.25" hidden="1" customHeight="1" x14ac:dyDescent="0.2">
      <c r="A2806" s="2"/>
      <c r="B2806" s="2"/>
      <c r="AA2806" s="16"/>
    </row>
    <row r="2807" spans="1:27" ht="14.25" hidden="1" customHeight="1" x14ac:dyDescent="0.2">
      <c r="A2807" s="2"/>
      <c r="B2807" s="2"/>
      <c r="AA2807" s="16"/>
    </row>
    <row r="2808" spans="1:27" ht="14.25" hidden="1" customHeight="1" x14ac:dyDescent="0.2">
      <c r="A2808" s="2"/>
      <c r="B2808" s="2"/>
      <c r="AA2808" s="16"/>
    </row>
    <row r="2809" spans="1:27" ht="14.25" hidden="1" customHeight="1" x14ac:dyDescent="0.2">
      <c r="A2809" s="2"/>
      <c r="B2809" s="2"/>
      <c r="AA2809" s="16"/>
    </row>
    <row r="2810" spans="1:27" ht="14.25" hidden="1" customHeight="1" x14ac:dyDescent="0.2">
      <c r="A2810" s="2"/>
      <c r="B2810" s="2"/>
      <c r="AA2810" s="16"/>
    </row>
    <row r="2811" spans="1:27" ht="14.25" hidden="1" customHeight="1" x14ac:dyDescent="0.2">
      <c r="A2811" s="2"/>
      <c r="B2811" s="2"/>
      <c r="AA2811" s="16"/>
    </row>
    <row r="2812" spans="1:27" ht="14.25" hidden="1" customHeight="1" x14ac:dyDescent="0.2">
      <c r="A2812" s="2"/>
      <c r="B2812" s="2"/>
      <c r="AA2812" s="16"/>
    </row>
    <row r="2813" spans="1:27" ht="14.25" hidden="1" customHeight="1" x14ac:dyDescent="0.2">
      <c r="A2813" s="2"/>
      <c r="B2813" s="2"/>
      <c r="AA2813" s="16"/>
    </row>
    <row r="2814" spans="1:27" ht="14.25" hidden="1" customHeight="1" x14ac:dyDescent="0.2">
      <c r="A2814" s="2"/>
      <c r="B2814" s="2"/>
      <c r="AA2814" s="16"/>
    </row>
    <row r="2815" spans="1:27" ht="14.25" hidden="1" customHeight="1" x14ac:dyDescent="0.2">
      <c r="A2815" s="2"/>
      <c r="B2815" s="2"/>
      <c r="AA2815" s="16"/>
    </row>
    <row r="2816" spans="1:27" ht="14.25" hidden="1" customHeight="1" x14ac:dyDescent="0.2">
      <c r="A2816" s="2"/>
      <c r="B2816" s="2"/>
      <c r="AA2816" s="16"/>
    </row>
    <row r="2817" spans="1:27" ht="14.25" hidden="1" customHeight="1" x14ac:dyDescent="0.2">
      <c r="A2817" s="2"/>
      <c r="B2817" s="2"/>
      <c r="AA2817" s="16"/>
    </row>
    <row r="2818" spans="1:27" ht="14.25" hidden="1" customHeight="1" x14ac:dyDescent="0.2">
      <c r="A2818" s="2"/>
      <c r="B2818" s="2"/>
      <c r="AA2818" s="16"/>
    </row>
    <row r="2819" spans="1:27" ht="14.25" hidden="1" customHeight="1" x14ac:dyDescent="0.2">
      <c r="A2819" s="2"/>
      <c r="B2819" s="2"/>
      <c r="AA2819" s="16"/>
    </row>
    <row r="2820" spans="1:27" ht="14.25" hidden="1" customHeight="1" x14ac:dyDescent="0.2">
      <c r="A2820" s="2"/>
      <c r="B2820" s="2"/>
      <c r="AA2820" s="16"/>
    </row>
    <row r="2821" spans="1:27" ht="14.25" hidden="1" customHeight="1" x14ac:dyDescent="0.2">
      <c r="A2821" s="2"/>
      <c r="B2821" s="2"/>
      <c r="AA2821" s="16"/>
    </row>
    <row r="2822" spans="1:27" ht="14.25" hidden="1" customHeight="1" x14ac:dyDescent="0.2">
      <c r="A2822" s="2"/>
      <c r="B2822" s="2"/>
      <c r="AA2822" s="16"/>
    </row>
    <row r="2823" spans="1:27" ht="14.25" hidden="1" customHeight="1" x14ac:dyDescent="0.2">
      <c r="A2823" s="2"/>
      <c r="B2823" s="2"/>
      <c r="AA2823" s="16"/>
    </row>
    <row r="2824" spans="1:27" ht="14.25" hidden="1" customHeight="1" x14ac:dyDescent="0.2">
      <c r="A2824" s="2"/>
      <c r="B2824" s="2"/>
      <c r="AA2824" s="16"/>
    </row>
    <row r="2825" spans="1:27" ht="14.25" hidden="1" customHeight="1" x14ac:dyDescent="0.2">
      <c r="A2825" s="2"/>
      <c r="B2825" s="2"/>
      <c r="AA2825" s="16"/>
    </row>
    <row r="2826" spans="1:27" ht="14.25" hidden="1" customHeight="1" x14ac:dyDescent="0.2">
      <c r="A2826" s="2"/>
      <c r="B2826" s="2"/>
      <c r="AA2826" s="16"/>
    </row>
    <row r="2827" spans="1:27" ht="14.25" hidden="1" customHeight="1" x14ac:dyDescent="0.2">
      <c r="A2827" s="2"/>
      <c r="B2827" s="2"/>
      <c r="AA2827" s="16"/>
    </row>
    <row r="2828" spans="1:27" ht="14.25" hidden="1" customHeight="1" x14ac:dyDescent="0.2">
      <c r="A2828" s="2"/>
      <c r="B2828" s="2"/>
      <c r="AA2828" s="16"/>
    </row>
    <row r="2829" spans="1:27" ht="14.25" hidden="1" customHeight="1" x14ac:dyDescent="0.2">
      <c r="A2829" s="2"/>
      <c r="B2829" s="2"/>
      <c r="AA2829" s="16"/>
    </row>
    <row r="2830" spans="1:27" ht="14.25" hidden="1" customHeight="1" x14ac:dyDescent="0.2">
      <c r="A2830" s="2"/>
      <c r="B2830" s="2"/>
      <c r="AA2830" s="16"/>
    </row>
    <row r="2831" spans="1:27" ht="14.25" hidden="1" customHeight="1" x14ac:dyDescent="0.2">
      <c r="A2831" s="2"/>
      <c r="B2831" s="2"/>
      <c r="AA2831" s="16"/>
    </row>
    <row r="2832" spans="1:27" ht="14.25" hidden="1" customHeight="1" x14ac:dyDescent="0.2">
      <c r="A2832" s="2"/>
      <c r="B2832" s="2"/>
      <c r="AA2832" s="16"/>
    </row>
    <row r="2833" spans="1:27" ht="14.25" hidden="1" customHeight="1" x14ac:dyDescent="0.2">
      <c r="A2833" s="2"/>
      <c r="B2833" s="2"/>
      <c r="AA2833" s="16"/>
    </row>
    <row r="2834" spans="1:27" ht="14.25" hidden="1" customHeight="1" x14ac:dyDescent="0.2">
      <c r="A2834" s="2"/>
      <c r="B2834" s="2"/>
      <c r="AA2834" s="16"/>
    </row>
    <row r="2835" spans="1:27" ht="14.25" hidden="1" customHeight="1" x14ac:dyDescent="0.2">
      <c r="A2835" s="2"/>
      <c r="B2835" s="2"/>
      <c r="AA2835" s="16"/>
    </row>
    <row r="2836" spans="1:27" ht="14.25" hidden="1" customHeight="1" x14ac:dyDescent="0.2">
      <c r="A2836" s="2"/>
      <c r="B2836" s="2"/>
      <c r="AA2836" s="16"/>
    </row>
    <row r="2837" spans="1:27" ht="14.25" hidden="1" customHeight="1" x14ac:dyDescent="0.2">
      <c r="A2837" s="2"/>
      <c r="B2837" s="2"/>
      <c r="AA2837" s="16"/>
    </row>
    <row r="2838" spans="1:27" ht="14.25" hidden="1" customHeight="1" x14ac:dyDescent="0.2">
      <c r="A2838" s="2"/>
      <c r="B2838" s="2"/>
      <c r="AA2838" s="16"/>
    </row>
    <row r="2839" spans="1:27" ht="14.25" hidden="1" customHeight="1" x14ac:dyDescent="0.2">
      <c r="A2839" s="2"/>
      <c r="B2839" s="2"/>
      <c r="AA2839" s="16"/>
    </row>
    <row r="2840" spans="1:27" ht="14.25" hidden="1" customHeight="1" x14ac:dyDescent="0.2">
      <c r="A2840" s="2"/>
      <c r="B2840" s="2"/>
      <c r="AA2840" s="16"/>
    </row>
    <row r="2841" spans="1:27" ht="14.25" hidden="1" customHeight="1" x14ac:dyDescent="0.2">
      <c r="A2841" s="2"/>
      <c r="B2841" s="2"/>
      <c r="AA2841" s="16"/>
    </row>
    <row r="2842" spans="1:27" ht="14.25" hidden="1" customHeight="1" x14ac:dyDescent="0.2">
      <c r="A2842" s="2"/>
      <c r="B2842" s="2"/>
      <c r="AA2842" s="16"/>
    </row>
    <row r="2843" spans="1:27" ht="14.25" hidden="1" customHeight="1" x14ac:dyDescent="0.2">
      <c r="A2843" s="2"/>
      <c r="B2843" s="2"/>
      <c r="AA2843" s="16"/>
    </row>
    <row r="2844" spans="1:27" ht="14.25" hidden="1" customHeight="1" x14ac:dyDescent="0.2">
      <c r="A2844" s="2"/>
      <c r="B2844" s="2"/>
      <c r="AA2844" s="16"/>
    </row>
    <row r="2845" spans="1:27" ht="14.25" hidden="1" customHeight="1" x14ac:dyDescent="0.2">
      <c r="A2845" s="2"/>
      <c r="B2845" s="2"/>
      <c r="AA2845" s="16"/>
    </row>
    <row r="2846" spans="1:27" ht="14.25" hidden="1" customHeight="1" x14ac:dyDescent="0.2">
      <c r="A2846" s="2"/>
      <c r="B2846" s="2"/>
      <c r="AA2846" s="16"/>
    </row>
    <row r="2847" spans="1:27" ht="14.25" hidden="1" customHeight="1" x14ac:dyDescent="0.2">
      <c r="A2847" s="2"/>
      <c r="B2847" s="2"/>
      <c r="AA2847" s="16"/>
    </row>
    <row r="2848" spans="1:27" ht="14.25" hidden="1" customHeight="1" x14ac:dyDescent="0.2">
      <c r="A2848" s="2"/>
      <c r="B2848" s="2"/>
      <c r="AA2848" s="16"/>
    </row>
    <row r="2849" spans="1:27" ht="14.25" hidden="1" customHeight="1" x14ac:dyDescent="0.2">
      <c r="A2849" s="2"/>
      <c r="B2849" s="2"/>
      <c r="AA2849" s="16"/>
    </row>
    <row r="2850" spans="1:27" ht="14.25" hidden="1" customHeight="1" x14ac:dyDescent="0.2">
      <c r="A2850" s="2"/>
      <c r="B2850" s="2"/>
      <c r="AA2850" s="16"/>
    </row>
    <row r="2851" spans="1:27" ht="14.25" hidden="1" customHeight="1" x14ac:dyDescent="0.2">
      <c r="A2851" s="2"/>
      <c r="B2851" s="2"/>
      <c r="AA2851" s="16"/>
    </row>
    <row r="2852" spans="1:27" ht="14.25" hidden="1" customHeight="1" x14ac:dyDescent="0.2">
      <c r="A2852" s="2"/>
      <c r="B2852" s="2"/>
      <c r="AA2852" s="16"/>
    </row>
    <row r="2853" spans="1:27" ht="14.25" hidden="1" customHeight="1" x14ac:dyDescent="0.2">
      <c r="A2853" s="2"/>
      <c r="B2853" s="2"/>
      <c r="AA2853" s="16"/>
    </row>
    <row r="2854" spans="1:27" ht="14.25" hidden="1" customHeight="1" x14ac:dyDescent="0.2">
      <c r="A2854" s="2"/>
      <c r="B2854" s="2"/>
      <c r="AA2854" s="16"/>
    </row>
    <row r="2855" spans="1:27" ht="14.25" hidden="1" customHeight="1" x14ac:dyDescent="0.2">
      <c r="A2855" s="2"/>
      <c r="B2855" s="2"/>
      <c r="AA2855" s="16"/>
    </row>
    <row r="2856" spans="1:27" ht="14.25" hidden="1" customHeight="1" x14ac:dyDescent="0.2">
      <c r="A2856" s="2"/>
      <c r="B2856" s="2"/>
      <c r="AA2856" s="16"/>
    </row>
    <row r="2857" spans="1:27" ht="14.25" hidden="1" customHeight="1" x14ac:dyDescent="0.2">
      <c r="A2857" s="2"/>
      <c r="B2857" s="2"/>
      <c r="AA2857" s="16"/>
    </row>
    <row r="2858" spans="1:27" ht="14.25" hidden="1" customHeight="1" x14ac:dyDescent="0.2">
      <c r="A2858" s="2"/>
      <c r="B2858" s="2"/>
      <c r="AA2858" s="16"/>
    </row>
    <row r="2859" spans="1:27" ht="14.25" hidden="1" customHeight="1" x14ac:dyDescent="0.2">
      <c r="A2859" s="2"/>
      <c r="B2859" s="2"/>
      <c r="AA2859" s="16"/>
    </row>
    <row r="2860" spans="1:27" ht="14.25" hidden="1" customHeight="1" x14ac:dyDescent="0.2">
      <c r="A2860" s="2"/>
      <c r="B2860" s="2"/>
      <c r="AA2860" s="16"/>
    </row>
    <row r="2861" spans="1:27" ht="14.25" hidden="1" customHeight="1" x14ac:dyDescent="0.2">
      <c r="A2861" s="2"/>
      <c r="B2861" s="2"/>
      <c r="AA2861" s="16"/>
    </row>
    <row r="2862" spans="1:27" ht="14.25" hidden="1" customHeight="1" x14ac:dyDescent="0.2">
      <c r="A2862" s="2"/>
      <c r="B2862" s="2"/>
      <c r="AA2862" s="16"/>
    </row>
    <row r="2863" spans="1:27" ht="14.25" hidden="1" customHeight="1" x14ac:dyDescent="0.2">
      <c r="A2863" s="2"/>
      <c r="B2863" s="2"/>
      <c r="AA2863" s="16"/>
    </row>
    <row r="2864" spans="1:27" ht="14.25" hidden="1" customHeight="1" x14ac:dyDescent="0.2">
      <c r="A2864" s="2"/>
      <c r="B2864" s="2"/>
      <c r="AA2864" s="16"/>
    </row>
    <row r="2865" spans="1:27" ht="14.25" hidden="1" customHeight="1" x14ac:dyDescent="0.2">
      <c r="A2865" s="2"/>
      <c r="B2865" s="2"/>
      <c r="AA2865" s="16"/>
    </row>
    <row r="2866" spans="1:27" ht="14.25" hidden="1" customHeight="1" x14ac:dyDescent="0.2">
      <c r="A2866" s="2"/>
      <c r="B2866" s="2"/>
      <c r="AA2866" s="16"/>
    </row>
    <row r="2867" spans="1:27" ht="14.25" hidden="1" customHeight="1" x14ac:dyDescent="0.2">
      <c r="A2867" s="2"/>
      <c r="B2867" s="2"/>
      <c r="AA2867" s="16"/>
    </row>
    <row r="2868" spans="1:27" ht="14.25" hidden="1" customHeight="1" x14ac:dyDescent="0.2">
      <c r="A2868" s="2"/>
      <c r="B2868" s="2"/>
      <c r="AA2868" s="16"/>
    </row>
    <row r="2869" spans="1:27" ht="14.25" hidden="1" customHeight="1" x14ac:dyDescent="0.2">
      <c r="A2869" s="2"/>
      <c r="B2869" s="2"/>
      <c r="AA2869" s="16"/>
    </row>
    <row r="2870" spans="1:27" ht="14.25" hidden="1" customHeight="1" x14ac:dyDescent="0.2">
      <c r="A2870" s="2"/>
      <c r="B2870" s="2"/>
      <c r="AA2870" s="16"/>
    </row>
    <row r="2871" spans="1:27" ht="14.25" hidden="1" customHeight="1" x14ac:dyDescent="0.2">
      <c r="A2871" s="2"/>
      <c r="B2871" s="2"/>
      <c r="AA2871" s="16"/>
    </row>
    <row r="2872" spans="1:27" ht="14.25" hidden="1" customHeight="1" x14ac:dyDescent="0.2">
      <c r="A2872" s="2"/>
      <c r="B2872" s="2"/>
      <c r="AA2872" s="16"/>
    </row>
    <row r="2873" spans="1:27" ht="14.25" hidden="1" customHeight="1" x14ac:dyDescent="0.2">
      <c r="A2873" s="2"/>
      <c r="B2873" s="2"/>
      <c r="AA2873" s="16"/>
    </row>
    <row r="2874" spans="1:27" ht="14.25" hidden="1" customHeight="1" x14ac:dyDescent="0.2">
      <c r="A2874" s="2"/>
      <c r="B2874" s="2"/>
      <c r="AA2874" s="16"/>
    </row>
    <row r="2875" spans="1:27" ht="14.25" hidden="1" customHeight="1" x14ac:dyDescent="0.2">
      <c r="A2875" s="2"/>
      <c r="B2875" s="2"/>
      <c r="AA2875" s="16"/>
    </row>
    <row r="2876" spans="1:27" ht="14.25" hidden="1" customHeight="1" x14ac:dyDescent="0.2">
      <c r="A2876" s="2"/>
      <c r="B2876" s="2"/>
      <c r="AA2876" s="16"/>
    </row>
    <row r="2877" spans="1:27" ht="14.25" hidden="1" customHeight="1" x14ac:dyDescent="0.2">
      <c r="A2877" s="2"/>
      <c r="B2877" s="2"/>
      <c r="AA2877" s="16"/>
    </row>
    <row r="2878" spans="1:27" ht="14.25" hidden="1" customHeight="1" x14ac:dyDescent="0.2">
      <c r="A2878" s="2"/>
      <c r="B2878" s="2"/>
      <c r="AA2878" s="16"/>
    </row>
    <row r="2879" spans="1:27" ht="14.25" hidden="1" customHeight="1" x14ac:dyDescent="0.2">
      <c r="A2879" s="2"/>
      <c r="B2879" s="2"/>
      <c r="AA2879" s="16"/>
    </row>
    <row r="2880" spans="1:27" ht="14.25" hidden="1" customHeight="1" x14ac:dyDescent="0.2">
      <c r="A2880" s="2"/>
      <c r="B2880" s="2"/>
      <c r="AA2880" s="16"/>
    </row>
    <row r="2881" spans="1:27" ht="14.25" hidden="1" customHeight="1" x14ac:dyDescent="0.2">
      <c r="A2881" s="2"/>
      <c r="B2881" s="2"/>
      <c r="AA2881" s="16"/>
    </row>
    <row r="2882" spans="1:27" ht="14.25" hidden="1" customHeight="1" x14ac:dyDescent="0.2">
      <c r="A2882" s="2"/>
      <c r="B2882" s="2"/>
      <c r="AA2882" s="16"/>
    </row>
    <row r="2883" spans="1:27" ht="14.25" hidden="1" customHeight="1" x14ac:dyDescent="0.2">
      <c r="A2883" s="2"/>
      <c r="B2883" s="2"/>
      <c r="AA2883" s="16"/>
    </row>
    <row r="2884" spans="1:27" ht="14.25" hidden="1" customHeight="1" x14ac:dyDescent="0.2">
      <c r="A2884" s="2"/>
      <c r="B2884" s="2"/>
      <c r="AA2884" s="16"/>
    </row>
    <row r="2885" spans="1:27" ht="14.25" hidden="1" customHeight="1" x14ac:dyDescent="0.2">
      <c r="A2885" s="2"/>
      <c r="B2885" s="2"/>
      <c r="AA2885" s="16"/>
    </row>
    <row r="2886" spans="1:27" ht="14.25" hidden="1" customHeight="1" x14ac:dyDescent="0.2">
      <c r="A2886" s="2"/>
      <c r="B2886" s="2"/>
      <c r="AA2886" s="16"/>
    </row>
    <row r="2887" spans="1:27" ht="14.25" hidden="1" customHeight="1" x14ac:dyDescent="0.2">
      <c r="A2887" s="2"/>
      <c r="B2887" s="2"/>
      <c r="AA2887" s="16"/>
    </row>
    <row r="2888" spans="1:27" ht="14.25" hidden="1" customHeight="1" x14ac:dyDescent="0.2">
      <c r="A2888" s="2"/>
      <c r="B2888" s="2"/>
      <c r="AA2888" s="16"/>
    </row>
    <row r="2889" spans="1:27" ht="14.25" hidden="1" customHeight="1" x14ac:dyDescent="0.2">
      <c r="A2889" s="2"/>
      <c r="B2889" s="2"/>
      <c r="AA2889" s="16"/>
    </row>
    <row r="2890" spans="1:27" ht="14.25" hidden="1" customHeight="1" x14ac:dyDescent="0.2">
      <c r="A2890" s="2"/>
      <c r="B2890" s="2"/>
      <c r="AA2890" s="16"/>
    </row>
    <row r="2891" spans="1:27" ht="14.25" hidden="1" customHeight="1" x14ac:dyDescent="0.2">
      <c r="A2891" s="2"/>
      <c r="B2891" s="2"/>
      <c r="AA2891" s="16"/>
    </row>
    <row r="2892" spans="1:27" ht="14.25" hidden="1" customHeight="1" x14ac:dyDescent="0.2">
      <c r="A2892" s="2"/>
      <c r="B2892" s="2"/>
      <c r="AA2892" s="16"/>
    </row>
    <row r="2893" spans="1:27" ht="14.25" hidden="1" customHeight="1" x14ac:dyDescent="0.2">
      <c r="A2893" s="2"/>
      <c r="B2893" s="2"/>
      <c r="AA2893" s="16"/>
    </row>
    <row r="2894" spans="1:27" ht="14.25" hidden="1" customHeight="1" x14ac:dyDescent="0.2">
      <c r="A2894" s="2"/>
      <c r="B2894" s="2"/>
      <c r="AA2894" s="16"/>
    </row>
    <row r="2895" spans="1:27" ht="14.25" hidden="1" customHeight="1" x14ac:dyDescent="0.2">
      <c r="A2895" s="2"/>
      <c r="B2895" s="2"/>
      <c r="AA2895" s="16"/>
    </row>
    <row r="2896" spans="1:27" ht="14.25" hidden="1" customHeight="1" x14ac:dyDescent="0.2">
      <c r="A2896" s="2"/>
      <c r="B2896" s="2"/>
      <c r="AA2896" s="16"/>
    </row>
    <row r="2897" spans="1:27" ht="14.25" hidden="1" customHeight="1" x14ac:dyDescent="0.2">
      <c r="A2897" s="2"/>
      <c r="B2897" s="2"/>
      <c r="AA2897" s="16"/>
    </row>
    <row r="2898" spans="1:27" ht="14.25" hidden="1" customHeight="1" x14ac:dyDescent="0.2">
      <c r="A2898" s="2"/>
      <c r="B2898" s="2"/>
      <c r="AA2898" s="16"/>
    </row>
    <row r="2899" spans="1:27" ht="14.25" hidden="1" customHeight="1" x14ac:dyDescent="0.2">
      <c r="A2899" s="2"/>
      <c r="B2899" s="2"/>
      <c r="AA2899" s="16"/>
    </row>
    <row r="2900" spans="1:27" ht="14.25" hidden="1" customHeight="1" x14ac:dyDescent="0.2">
      <c r="A2900" s="2"/>
      <c r="B2900" s="2"/>
      <c r="AA2900" s="16"/>
    </row>
    <row r="2901" spans="1:27" ht="14.25" hidden="1" customHeight="1" x14ac:dyDescent="0.2">
      <c r="A2901" s="2"/>
      <c r="B2901" s="2"/>
      <c r="AA2901" s="16"/>
    </row>
    <row r="2902" spans="1:27" ht="14.25" hidden="1" customHeight="1" x14ac:dyDescent="0.2">
      <c r="A2902" s="2"/>
      <c r="B2902" s="2"/>
      <c r="AA2902" s="16"/>
    </row>
    <row r="2903" spans="1:27" ht="14.25" hidden="1" customHeight="1" x14ac:dyDescent="0.2">
      <c r="A2903" s="2"/>
      <c r="B2903" s="2"/>
      <c r="AA2903" s="16"/>
    </row>
    <row r="2904" spans="1:27" ht="14.25" hidden="1" customHeight="1" x14ac:dyDescent="0.2">
      <c r="A2904" s="2"/>
      <c r="B2904" s="2"/>
      <c r="AA2904" s="16"/>
    </row>
    <row r="2905" spans="1:27" ht="14.25" hidden="1" customHeight="1" x14ac:dyDescent="0.2">
      <c r="A2905" s="2"/>
      <c r="B2905" s="2"/>
      <c r="AA2905" s="16"/>
    </row>
    <row r="2906" spans="1:27" ht="14.25" hidden="1" customHeight="1" x14ac:dyDescent="0.2">
      <c r="A2906" s="2"/>
      <c r="B2906" s="2"/>
      <c r="AA2906" s="16"/>
    </row>
    <row r="2907" spans="1:27" ht="14.25" hidden="1" customHeight="1" x14ac:dyDescent="0.2">
      <c r="A2907" s="2"/>
      <c r="B2907" s="2"/>
      <c r="AA2907" s="16"/>
    </row>
    <row r="2908" spans="1:27" ht="14.25" hidden="1" customHeight="1" x14ac:dyDescent="0.2">
      <c r="A2908" s="2"/>
      <c r="B2908" s="2"/>
      <c r="AA2908" s="16"/>
    </row>
    <row r="2909" spans="1:27" ht="14.25" hidden="1" customHeight="1" x14ac:dyDescent="0.2">
      <c r="A2909" s="2"/>
      <c r="B2909" s="2"/>
      <c r="AA2909" s="16"/>
    </row>
    <row r="2910" spans="1:27" ht="14.25" hidden="1" customHeight="1" x14ac:dyDescent="0.2">
      <c r="A2910" s="2"/>
      <c r="B2910" s="2"/>
      <c r="AA2910" s="16"/>
    </row>
    <row r="2911" spans="1:27" ht="14.25" hidden="1" customHeight="1" x14ac:dyDescent="0.2">
      <c r="A2911" s="2"/>
      <c r="B2911" s="2"/>
      <c r="AA2911" s="16"/>
    </row>
    <row r="2912" spans="1:27" ht="14.25" hidden="1" customHeight="1" x14ac:dyDescent="0.2">
      <c r="A2912" s="2"/>
      <c r="B2912" s="2"/>
      <c r="AA2912" s="16"/>
    </row>
    <row r="2913" spans="1:27" ht="14.25" hidden="1" customHeight="1" x14ac:dyDescent="0.2">
      <c r="A2913" s="2"/>
      <c r="B2913" s="2"/>
      <c r="AA2913" s="16"/>
    </row>
    <row r="2914" spans="1:27" ht="14.25" hidden="1" customHeight="1" x14ac:dyDescent="0.2">
      <c r="A2914" s="2"/>
      <c r="B2914" s="2"/>
      <c r="AA2914" s="16"/>
    </row>
    <row r="2915" spans="1:27" ht="14.25" hidden="1" customHeight="1" x14ac:dyDescent="0.2">
      <c r="A2915" s="2"/>
      <c r="B2915" s="2"/>
      <c r="AA2915" s="16"/>
    </row>
    <row r="2916" spans="1:27" ht="14.25" hidden="1" customHeight="1" x14ac:dyDescent="0.2">
      <c r="A2916" s="2"/>
      <c r="B2916" s="2"/>
      <c r="AA2916" s="16"/>
    </row>
    <row r="2917" spans="1:27" ht="14.25" hidden="1" customHeight="1" x14ac:dyDescent="0.2">
      <c r="A2917" s="2"/>
      <c r="B2917" s="2"/>
      <c r="AA2917" s="16"/>
    </row>
    <row r="2918" spans="1:27" ht="14.25" hidden="1" customHeight="1" x14ac:dyDescent="0.2">
      <c r="A2918" s="2"/>
      <c r="B2918" s="2"/>
      <c r="AA2918" s="16"/>
    </row>
    <row r="2919" spans="1:27" ht="14.25" hidden="1" customHeight="1" x14ac:dyDescent="0.2">
      <c r="A2919" s="2"/>
      <c r="B2919" s="2"/>
      <c r="AA2919" s="16"/>
    </row>
    <row r="2920" spans="1:27" ht="14.25" hidden="1" customHeight="1" x14ac:dyDescent="0.2">
      <c r="A2920" s="2"/>
      <c r="B2920" s="2"/>
      <c r="AA2920" s="16"/>
    </row>
    <row r="2921" spans="1:27" ht="14.25" hidden="1" customHeight="1" x14ac:dyDescent="0.2">
      <c r="A2921" s="2"/>
      <c r="B2921" s="2"/>
      <c r="AA2921" s="16"/>
    </row>
    <row r="2922" spans="1:27" ht="14.25" hidden="1" customHeight="1" x14ac:dyDescent="0.2">
      <c r="A2922" s="2"/>
      <c r="B2922" s="2"/>
      <c r="AA2922" s="16"/>
    </row>
    <row r="2923" spans="1:27" ht="14.25" hidden="1" customHeight="1" x14ac:dyDescent="0.2">
      <c r="A2923" s="2"/>
      <c r="B2923" s="2"/>
      <c r="AA2923" s="16"/>
    </row>
    <row r="2924" spans="1:27" ht="14.25" hidden="1" customHeight="1" x14ac:dyDescent="0.2">
      <c r="A2924" s="2"/>
      <c r="B2924" s="2"/>
      <c r="AA2924" s="16"/>
    </row>
    <row r="2925" spans="1:27" ht="14.25" hidden="1" customHeight="1" x14ac:dyDescent="0.2">
      <c r="A2925" s="2"/>
      <c r="B2925" s="2"/>
      <c r="AA2925" s="16"/>
    </row>
    <row r="2926" spans="1:27" ht="14.25" hidden="1" customHeight="1" x14ac:dyDescent="0.2">
      <c r="A2926" s="2"/>
      <c r="B2926" s="2"/>
      <c r="AA2926" s="16"/>
    </row>
    <row r="2927" spans="1:27" ht="14.25" hidden="1" customHeight="1" x14ac:dyDescent="0.2">
      <c r="A2927" s="2"/>
      <c r="B2927" s="2"/>
      <c r="AA2927" s="16"/>
    </row>
    <row r="2928" spans="1:27" ht="14.25" hidden="1" customHeight="1" x14ac:dyDescent="0.2">
      <c r="A2928" s="2"/>
      <c r="B2928" s="2"/>
      <c r="AA2928" s="16"/>
    </row>
    <row r="2929" spans="1:27" ht="14.25" hidden="1" customHeight="1" x14ac:dyDescent="0.2">
      <c r="A2929" s="2"/>
      <c r="B2929" s="2"/>
      <c r="AA2929" s="16"/>
    </row>
    <row r="2930" spans="1:27" ht="14.25" hidden="1" customHeight="1" x14ac:dyDescent="0.2">
      <c r="A2930" s="2"/>
      <c r="B2930" s="2"/>
      <c r="AA2930" s="16"/>
    </row>
    <row r="2931" spans="1:27" ht="14.25" hidden="1" customHeight="1" x14ac:dyDescent="0.2">
      <c r="A2931" s="2"/>
      <c r="B2931" s="2"/>
      <c r="AA2931" s="16"/>
    </row>
    <row r="2932" spans="1:27" ht="14.25" hidden="1" customHeight="1" x14ac:dyDescent="0.2">
      <c r="A2932" s="2"/>
      <c r="B2932" s="2"/>
      <c r="AA2932" s="16"/>
    </row>
    <row r="2933" spans="1:27" ht="14.25" hidden="1" customHeight="1" x14ac:dyDescent="0.2">
      <c r="A2933" s="2"/>
      <c r="B2933" s="2"/>
      <c r="AA2933" s="16"/>
    </row>
    <row r="2934" spans="1:27" ht="14.25" hidden="1" customHeight="1" x14ac:dyDescent="0.2">
      <c r="A2934" s="2"/>
      <c r="B2934" s="2"/>
      <c r="AA2934" s="16"/>
    </row>
    <row r="2935" spans="1:27" ht="14.25" hidden="1" customHeight="1" x14ac:dyDescent="0.2">
      <c r="A2935" s="2"/>
      <c r="B2935" s="2"/>
      <c r="AA2935" s="16"/>
    </row>
    <row r="2936" spans="1:27" ht="14.25" hidden="1" customHeight="1" x14ac:dyDescent="0.2">
      <c r="A2936" s="2"/>
      <c r="B2936" s="2"/>
      <c r="AA2936" s="16"/>
    </row>
    <row r="2937" spans="1:27" ht="14.25" hidden="1" customHeight="1" x14ac:dyDescent="0.2">
      <c r="A2937" s="2"/>
      <c r="B2937" s="2"/>
      <c r="AA2937" s="16"/>
    </row>
    <row r="2938" spans="1:27" ht="14.25" hidden="1" customHeight="1" x14ac:dyDescent="0.2">
      <c r="A2938" s="2"/>
      <c r="B2938" s="2"/>
      <c r="AA2938" s="16"/>
    </row>
    <row r="2939" spans="1:27" ht="14.25" hidden="1" customHeight="1" x14ac:dyDescent="0.2">
      <c r="A2939" s="2"/>
      <c r="B2939" s="2"/>
      <c r="AA2939" s="16"/>
    </row>
    <row r="2940" spans="1:27" ht="14.25" hidden="1" customHeight="1" x14ac:dyDescent="0.2">
      <c r="A2940" s="2"/>
      <c r="B2940" s="2"/>
      <c r="AA2940" s="16"/>
    </row>
    <row r="2941" spans="1:27" ht="14.25" hidden="1" customHeight="1" x14ac:dyDescent="0.2">
      <c r="A2941" s="2"/>
      <c r="B2941" s="2"/>
      <c r="AA2941" s="16"/>
    </row>
    <row r="2942" spans="1:27" ht="14.25" hidden="1" customHeight="1" x14ac:dyDescent="0.2">
      <c r="A2942" s="2"/>
      <c r="B2942" s="2"/>
      <c r="AA2942" s="16"/>
    </row>
    <row r="2943" spans="1:27" ht="14.25" hidden="1" customHeight="1" x14ac:dyDescent="0.2">
      <c r="A2943" s="2"/>
      <c r="B2943" s="2"/>
      <c r="AA2943" s="16"/>
    </row>
    <row r="2944" spans="1:27" ht="14.25" hidden="1" customHeight="1" x14ac:dyDescent="0.2">
      <c r="A2944" s="2"/>
      <c r="B2944" s="2"/>
      <c r="AA2944" s="16"/>
    </row>
    <row r="2945" spans="1:27" ht="14.25" hidden="1" customHeight="1" x14ac:dyDescent="0.2">
      <c r="A2945" s="2"/>
      <c r="B2945" s="2"/>
      <c r="AA2945" s="16"/>
    </row>
    <row r="2946" spans="1:27" ht="14.25" hidden="1" customHeight="1" x14ac:dyDescent="0.2">
      <c r="A2946" s="2"/>
      <c r="B2946" s="2"/>
      <c r="AA2946" s="16"/>
    </row>
    <row r="2947" spans="1:27" ht="14.25" hidden="1" customHeight="1" x14ac:dyDescent="0.2">
      <c r="A2947" s="2"/>
      <c r="B2947" s="2"/>
      <c r="AA2947" s="16"/>
    </row>
    <row r="2948" spans="1:27" ht="14.25" hidden="1" customHeight="1" x14ac:dyDescent="0.2">
      <c r="A2948" s="2"/>
      <c r="B2948" s="2"/>
      <c r="AA2948" s="16"/>
    </row>
    <row r="2949" spans="1:27" ht="14.25" hidden="1" customHeight="1" x14ac:dyDescent="0.2">
      <c r="A2949" s="2"/>
      <c r="B2949" s="2"/>
      <c r="AA2949" s="16"/>
    </row>
    <row r="2950" spans="1:27" ht="14.25" hidden="1" customHeight="1" x14ac:dyDescent="0.2">
      <c r="A2950" s="2"/>
      <c r="B2950" s="2"/>
      <c r="AA2950" s="16"/>
    </row>
    <row r="2951" spans="1:27" ht="14.25" hidden="1" customHeight="1" x14ac:dyDescent="0.2">
      <c r="A2951" s="2"/>
      <c r="B2951" s="2"/>
      <c r="AA2951" s="16"/>
    </row>
    <row r="2952" spans="1:27" ht="14.25" hidden="1" customHeight="1" x14ac:dyDescent="0.2">
      <c r="A2952" s="2"/>
      <c r="B2952" s="2"/>
      <c r="AA2952" s="16"/>
    </row>
    <row r="2953" spans="1:27" ht="14.25" hidden="1" customHeight="1" x14ac:dyDescent="0.2">
      <c r="A2953" s="2"/>
      <c r="B2953" s="2"/>
      <c r="AA2953" s="16"/>
    </row>
    <row r="2954" spans="1:27" ht="14.25" hidden="1" customHeight="1" x14ac:dyDescent="0.2">
      <c r="A2954" s="2"/>
      <c r="B2954" s="2"/>
      <c r="AA2954" s="16"/>
    </row>
    <row r="2955" spans="1:27" ht="14.25" hidden="1" customHeight="1" x14ac:dyDescent="0.2">
      <c r="A2955" s="2"/>
      <c r="B2955" s="2"/>
      <c r="AA2955" s="16"/>
    </row>
    <row r="2956" spans="1:27" ht="14.25" hidden="1" customHeight="1" x14ac:dyDescent="0.2">
      <c r="A2956" s="2"/>
      <c r="B2956" s="2"/>
      <c r="AA2956" s="16"/>
    </row>
    <row r="2957" spans="1:27" ht="14.25" hidden="1" customHeight="1" x14ac:dyDescent="0.2">
      <c r="A2957" s="2"/>
      <c r="B2957" s="2"/>
      <c r="AA2957" s="16"/>
    </row>
    <row r="2958" spans="1:27" ht="14.25" hidden="1" customHeight="1" x14ac:dyDescent="0.2">
      <c r="A2958" s="2"/>
      <c r="B2958" s="2"/>
      <c r="AA2958" s="16"/>
    </row>
    <row r="2959" spans="1:27" ht="14.25" hidden="1" customHeight="1" x14ac:dyDescent="0.2">
      <c r="A2959" s="2"/>
      <c r="B2959" s="2"/>
      <c r="AA2959" s="16"/>
    </row>
    <row r="2960" spans="1:27" ht="14.25" hidden="1" customHeight="1" x14ac:dyDescent="0.2">
      <c r="A2960" s="2"/>
      <c r="B2960" s="2"/>
      <c r="AA2960" s="16"/>
    </row>
    <row r="2961" spans="1:27" ht="14.25" hidden="1" customHeight="1" x14ac:dyDescent="0.2">
      <c r="A2961" s="2"/>
      <c r="B2961" s="2"/>
      <c r="AA2961" s="16"/>
    </row>
    <row r="2962" spans="1:27" ht="14.25" hidden="1" customHeight="1" x14ac:dyDescent="0.2">
      <c r="A2962" s="2"/>
      <c r="B2962" s="2"/>
      <c r="AA2962" s="16"/>
    </row>
    <row r="2963" spans="1:27" ht="14.25" hidden="1" customHeight="1" x14ac:dyDescent="0.2">
      <c r="A2963" s="2"/>
      <c r="B2963" s="2"/>
      <c r="AA2963" s="16"/>
    </row>
    <row r="2964" spans="1:27" ht="14.25" hidden="1" customHeight="1" x14ac:dyDescent="0.2">
      <c r="A2964" s="2"/>
      <c r="B2964" s="2"/>
      <c r="AA2964" s="16"/>
    </row>
    <row r="2965" spans="1:27" ht="14.25" hidden="1" customHeight="1" x14ac:dyDescent="0.2">
      <c r="A2965" s="2"/>
      <c r="B2965" s="2"/>
      <c r="AA2965" s="16"/>
    </row>
    <row r="2966" spans="1:27" ht="14.25" hidden="1" customHeight="1" x14ac:dyDescent="0.2">
      <c r="A2966" s="2"/>
      <c r="B2966" s="2"/>
      <c r="AA2966" s="16"/>
    </row>
    <row r="2967" spans="1:27" ht="14.25" hidden="1" customHeight="1" x14ac:dyDescent="0.2">
      <c r="A2967" s="2"/>
      <c r="B2967" s="2"/>
      <c r="AA2967" s="16"/>
    </row>
    <row r="2968" spans="1:27" ht="14.25" hidden="1" customHeight="1" x14ac:dyDescent="0.2">
      <c r="A2968" s="2"/>
      <c r="B2968" s="2"/>
      <c r="AA2968" s="16"/>
    </row>
    <row r="2969" spans="1:27" ht="14.25" hidden="1" customHeight="1" x14ac:dyDescent="0.2">
      <c r="A2969" s="2"/>
      <c r="B2969" s="2"/>
      <c r="AA2969" s="16"/>
    </row>
    <row r="2970" spans="1:27" ht="14.25" hidden="1" customHeight="1" x14ac:dyDescent="0.2">
      <c r="A2970" s="2"/>
      <c r="B2970" s="2"/>
      <c r="AA2970" s="16"/>
    </row>
    <row r="2971" spans="1:27" ht="14.25" hidden="1" customHeight="1" x14ac:dyDescent="0.2">
      <c r="A2971" s="2"/>
      <c r="B2971" s="2"/>
      <c r="AA2971" s="16"/>
    </row>
    <row r="2972" spans="1:27" ht="14.25" hidden="1" customHeight="1" x14ac:dyDescent="0.2">
      <c r="A2972" s="2"/>
      <c r="B2972" s="2"/>
      <c r="AA2972" s="16"/>
    </row>
    <row r="2973" spans="1:27" ht="14.25" hidden="1" customHeight="1" x14ac:dyDescent="0.2">
      <c r="A2973" s="2"/>
      <c r="B2973" s="2"/>
      <c r="AA2973" s="16"/>
    </row>
    <row r="2974" spans="1:27" ht="14.25" hidden="1" customHeight="1" x14ac:dyDescent="0.2">
      <c r="A2974" s="2"/>
      <c r="B2974" s="2"/>
      <c r="AA2974" s="16"/>
    </row>
    <row r="2975" spans="1:27" ht="14.25" hidden="1" customHeight="1" x14ac:dyDescent="0.2">
      <c r="A2975" s="2"/>
      <c r="B2975" s="2"/>
      <c r="AA2975" s="16"/>
    </row>
    <row r="2976" spans="1:27" ht="14.25" hidden="1" customHeight="1" x14ac:dyDescent="0.2">
      <c r="A2976" s="2"/>
      <c r="B2976" s="2"/>
      <c r="AA2976" s="16"/>
    </row>
    <row r="2977" spans="1:27" ht="14.25" hidden="1" customHeight="1" x14ac:dyDescent="0.2">
      <c r="A2977" s="2"/>
      <c r="B2977" s="2"/>
      <c r="AA2977" s="16"/>
    </row>
    <row r="2978" spans="1:27" ht="14.25" hidden="1" customHeight="1" x14ac:dyDescent="0.2">
      <c r="A2978" s="2"/>
      <c r="B2978" s="2"/>
      <c r="AA2978" s="16"/>
    </row>
    <row r="2979" spans="1:27" ht="14.25" hidden="1" customHeight="1" x14ac:dyDescent="0.2">
      <c r="A2979" s="2"/>
      <c r="B2979" s="2"/>
      <c r="AA2979" s="16"/>
    </row>
    <row r="2980" spans="1:27" ht="14.25" hidden="1" customHeight="1" x14ac:dyDescent="0.2">
      <c r="A2980" s="2"/>
      <c r="B2980" s="2"/>
      <c r="AA2980" s="16"/>
    </row>
    <row r="2981" spans="1:27" ht="14.25" hidden="1" customHeight="1" x14ac:dyDescent="0.2">
      <c r="A2981" s="2"/>
      <c r="B2981" s="2"/>
      <c r="AA2981" s="16"/>
    </row>
    <row r="2982" spans="1:27" ht="14.25" hidden="1" customHeight="1" x14ac:dyDescent="0.2">
      <c r="A2982" s="2"/>
      <c r="B2982" s="2"/>
      <c r="AA2982" s="16"/>
    </row>
    <row r="2983" spans="1:27" ht="14.25" hidden="1" customHeight="1" x14ac:dyDescent="0.2">
      <c r="A2983" s="2"/>
      <c r="B2983" s="2"/>
      <c r="AA2983" s="16"/>
    </row>
    <row r="2984" spans="1:27" ht="14.25" hidden="1" customHeight="1" x14ac:dyDescent="0.2">
      <c r="A2984" s="2"/>
      <c r="B2984" s="2"/>
      <c r="AA2984" s="16"/>
    </row>
    <row r="2985" spans="1:27" ht="14.25" hidden="1" customHeight="1" x14ac:dyDescent="0.2">
      <c r="A2985" s="2"/>
      <c r="B2985" s="2"/>
      <c r="AA2985" s="16"/>
    </row>
    <row r="2986" spans="1:27" ht="14.25" hidden="1" customHeight="1" x14ac:dyDescent="0.2">
      <c r="A2986" s="2"/>
      <c r="B2986" s="2"/>
      <c r="AA2986" s="16"/>
    </row>
    <row r="2987" spans="1:27" ht="14.25" hidden="1" customHeight="1" x14ac:dyDescent="0.2">
      <c r="A2987" s="2"/>
      <c r="B2987" s="2"/>
      <c r="AA2987" s="16"/>
    </row>
    <row r="2988" spans="1:27" ht="14.25" hidden="1" customHeight="1" x14ac:dyDescent="0.2">
      <c r="A2988" s="2"/>
      <c r="B2988" s="2"/>
      <c r="AA2988" s="16"/>
    </row>
    <row r="2989" spans="1:27" ht="14.25" hidden="1" customHeight="1" x14ac:dyDescent="0.2">
      <c r="A2989" s="2"/>
      <c r="B2989" s="2"/>
      <c r="AA2989" s="16"/>
    </row>
    <row r="2990" spans="1:27" ht="14.25" hidden="1" customHeight="1" x14ac:dyDescent="0.2">
      <c r="A2990" s="2"/>
      <c r="B2990" s="2"/>
      <c r="AA2990" s="16"/>
    </row>
    <row r="2991" spans="1:27" ht="14.25" hidden="1" customHeight="1" x14ac:dyDescent="0.2">
      <c r="A2991" s="2"/>
      <c r="B2991" s="2"/>
      <c r="AA2991" s="16"/>
    </row>
    <row r="2992" spans="1:27" ht="14.25" hidden="1" customHeight="1" x14ac:dyDescent="0.2">
      <c r="A2992" s="2"/>
      <c r="B2992" s="2"/>
      <c r="AA2992" s="16"/>
    </row>
    <row r="2993" spans="1:27" ht="14.25" hidden="1" customHeight="1" x14ac:dyDescent="0.2">
      <c r="A2993" s="2"/>
      <c r="B2993" s="2"/>
      <c r="AA2993" s="16"/>
    </row>
    <row r="2994" spans="1:27" ht="14.25" hidden="1" customHeight="1" x14ac:dyDescent="0.2">
      <c r="A2994" s="2"/>
      <c r="B2994" s="2"/>
      <c r="AA2994" s="16"/>
    </row>
    <row r="2995" spans="1:27" ht="14.25" hidden="1" customHeight="1" x14ac:dyDescent="0.2">
      <c r="A2995" s="2"/>
      <c r="B2995" s="2"/>
      <c r="AA2995" s="16"/>
    </row>
    <row r="2996" spans="1:27" ht="14.25" hidden="1" customHeight="1" x14ac:dyDescent="0.2">
      <c r="A2996" s="2"/>
      <c r="B2996" s="2"/>
      <c r="AA2996" s="16"/>
    </row>
    <row r="2997" spans="1:27" ht="14.25" hidden="1" customHeight="1" x14ac:dyDescent="0.2">
      <c r="A2997" s="2"/>
      <c r="B2997" s="2"/>
      <c r="AA2997" s="16"/>
    </row>
    <row r="2998" spans="1:27" ht="14.25" hidden="1" customHeight="1" x14ac:dyDescent="0.2">
      <c r="A2998" s="2"/>
      <c r="B2998" s="2"/>
      <c r="AA2998" s="16"/>
    </row>
    <row r="2999" spans="1:27" ht="14.25" hidden="1" customHeight="1" x14ac:dyDescent="0.2">
      <c r="A2999" s="2"/>
      <c r="B2999" s="2"/>
      <c r="AA2999" s="16"/>
    </row>
    <row r="3000" spans="1:27" ht="14.25" hidden="1" customHeight="1" x14ac:dyDescent="0.2">
      <c r="A3000" s="2"/>
      <c r="B3000" s="2"/>
      <c r="AA3000" s="16"/>
    </row>
    <row r="3001" spans="1:27" ht="14.25" hidden="1" customHeight="1" x14ac:dyDescent="0.2">
      <c r="A3001" s="2"/>
      <c r="B3001" s="2"/>
      <c r="AA3001" s="16"/>
    </row>
    <row r="3002" spans="1:27" ht="14.25" hidden="1" customHeight="1" x14ac:dyDescent="0.2">
      <c r="A3002" s="2"/>
      <c r="B3002" s="2"/>
      <c r="AA3002" s="16"/>
    </row>
    <row r="3003" spans="1:27" ht="14.25" hidden="1" customHeight="1" x14ac:dyDescent="0.2">
      <c r="A3003" s="2"/>
      <c r="B3003" s="2"/>
      <c r="AA3003" s="16"/>
    </row>
    <row r="3004" spans="1:27" ht="14.25" hidden="1" customHeight="1" x14ac:dyDescent="0.2">
      <c r="A3004" s="2"/>
      <c r="B3004" s="2"/>
      <c r="AA3004" s="16"/>
    </row>
    <row r="3005" spans="1:27" ht="14.25" hidden="1" customHeight="1" x14ac:dyDescent="0.2">
      <c r="A3005" s="2"/>
      <c r="B3005" s="2"/>
      <c r="AA3005" s="16"/>
    </row>
    <row r="3006" spans="1:27" ht="14.25" hidden="1" customHeight="1" x14ac:dyDescent="0.2">
      <c r="A3006" s="2"/>
      <c r="B3006" s="2"/>
      <c r="AA3006" s="16"/>
    </row>
    <row r="3007" spans="1:27" ht="14.25" hidden="1" customHeight="1" x14ac:dyDescent="0.2">
      <c r="A3007" s="2"/>
      <c r="B3007" s="2"/>
      <c r="AA3007" s="16"/>
    </row>
    <row r="3008" spans="1:27" ht="14.25" hidden="1" customHeight="1" x14ac:dyDescent="0.2">
      <c r="A3008" s="2"/>
      <c r="B3008" s="2"/>
      <c r="AA3008" s="16"/>
    </row>
    <row r="3009" spans="1:27" ht="14.25" hidden="1" customHeight="1" x14ac:dyDescent="0.2">
      <c r="A3009" s="2"/>
      <c r="B3009" s="2"/>
      <c r="AA3009" s="16"/>
    </row>
    <row r="3010" spans="1:27" ht="14.25" hidden="1" customHeight="1" x14ac:dyDescent="0.2">
      <c r="A3010" s="2"/>
      <c r="B3010" s="2"/>
      <c r="AA3010" s="16"/>
    </row>
    <row r="3011" spans="1:27" ht="14.25" hidden="1" customHeight="1" x14ac:dyDescent="0.2">
      <c r="A3011" s="2"/>
      <c r="B3011" s="2"/>
      <c r="AA3011" s="16"/>
    </row>
    <row r="3012" spans="1:27" ht="14.25" hidden="1" customHeight="1" x14ac:dyDescent="0.2">
      <c r="A3012" s="2"/>
      <c r="B3012" s="2"/>
      <c r="AA3012" s="16"/>
    </row>
    <row r="3013" spans="1:27" ht="14.25" hidden="1" customHeight="1" x14ac:dyDescent="0.2">
      <c r="A3013" s="2"/>
      <c r="B3013" s="2"/>
      <c r="AA3013" s="16"/>
    </row>
    <row r="3014" spans="1:27" ht="14.25" hidden="1" customHeight="1" x14ac:dyDescent="0.2">
      <c r="A3014" s="2"/>
      <c r="B3014" s="2"/>
      <c r="AA3014" s="16"/>
    </row>
    <row r="3015" spans="1:27" ht="14.25" hidden="1" customHeight="1" x14ac:dyDescent="0.2">
      <c r="A3015" s="2"/>
      <c r="B3015" s="2"/>
      <c r="AA3015" s="16"/>
    </row>
    <row r="3016" spans="1:27" ht="14.25" hidden="1" customHeight="1" x14ac:dyDescent="0.2">
      <c r="A3016" s="2"/>
      <c r="B3016" s="2"/>
      <c r="AA3016" s="16"/>
    </row>
    <row r="3017" spans="1:27" ht="14.25" hidden="1" customHeight="1" x14ac:dyDescent="0.2">
      <c r="A3017" s="2"/>
      <c r="B3017" s="2"/>
      <c r="AA3017" s="16"/>
    </row>
    <row r="3018" spans="1:27" ht="14.25" hidden="1" customHeight="1" x14ac:dyDescent="0.2">
      <c r="A3018" s="2"/>
      <c r="B3018" s="2"/>
      <c r="AA3018" s="16"/>
    </row>
    <row r="3019" spans="1:27" ht="14.25" hidden="1" customHeight="1" x14ac:dyDescent="0.2">
      <c r="A3019" s="2"/>
      <c r="B3019" s="2"/>
      <c r="AA3019" s="16"/>
    </row>
    <row r="3020" spans="1:27" ht="14.25" hidden="1" customHeight="1" x14ac:dyDescent="0.2">
      <c r="A3020" s="2"/>
      <c r="B3020" s="2"/>
      <c r="AA3020" s="16"/>
    </row>
    <row r="3021" spans="1:27" ht="14.25" hidden="1" customHeight="1" x14ac:dyDescent="0.2">
      <c r="A3021" s="2"/>
      <c r="B3021" s="2"/>
      <c r="AA3021" s="16"/>
    </row>
    <row r="3022" spans="1:27" ht="14.25" hidden="1" customHeight="1" x14ac:dyDescent="0.2">
      <c r="A3022" s="2"/>
      <c r="B3022" s="2"/>
      <c r="AA3022" s="16"/>
    </row>
    <row r="3023" spans="1:27" ht="14.25" hidden="1" customHeight="1" x14ac:dyDescent="0.2">
      <c r="A3023" s="2"/>
      <c r="B3023" s="2"/>
      <c r="AA3023" s="16"/>
    </row>
    <row r="3024" spans="1:27" ht="14.25" hidden="1" customHeight="1" x14ac:dyDescent="0.2">
      <c r="A3024" s="2"/>
      <c r="B3024" s="2"/>
      <c r="AA3024" s="16"/>
    </row>
    <row r="3025" spans="1:27" ht="14.25" hidden="1" customHeight="1" x14ac:dyDescent="0.2">
      <c r="A3025" s="2"/>
      <c r="B3025" s="2"/>
      <c r="AA3025" s="16"/>
    </row>
    <row r="3026" spans="1:27" ht="14.25" hidden="1" customHeight="1" x14ac:dyDescent="0.2">
      <c r="A3026" s="2"/>
      <c r="B3026" s="2"/>
      <c r="AA3026" s="16"/>
    </row>
    <row r="3027" spans="1:27" ht="14.25" hidden="1" customHeight="1" x14ac:dyDescent="0.2">
      <c r="A3027" s="2"/>
      <c r="B3027" s="2"/>
      <c r="AA3027" s="16"/>
    </row>
    <row r="3028" spans="1:27" ht="14.25" hidden="1" customHeight="1" x14ac:dyDescent="0.2">
      <c r="A3028" s="2"/>
      <c r="B3028" s="2"/>
      <c r="AA3028" s="16"/>
    </row>
    <row r="3029" spans="1:27" ht="14.25" hidden="1" customHeight="1" x14ac:dyDescent="0.2">
      <c r="A3029" s="2"/>
      <c r="B3029" s="2"/>
      <c r="AA3029" s="16"/>
    </row>
    <row r="3030" spans="1:27" ht="14.25" hidden="1" customHeight="1" x14ac:dyDescent="0.2">
      <c r="A3030" s="2"/>
      <c r="B3030" s="2"/>
      <c r="AA3030" s="16"/>
    </row>
    <row r="3031" spans="1:27" ht="14.25" hidden="1" customHeight="1" x14ac:dyDescent="0.2">
      <c r="A3031" s="2"/>
      <c r="B3031" s="2"/>
      <c r="AA3031" s="16"/>
    </row>
    <row r="3032" spans="1:27" ht="14.25" hidden="1" customHeight="1" x14ac:dyDescent="0.2">
      <c r="A3032" s="2"/>
      <c r="B3032" s="2"/>
      <c r="AA3032" s="16"/>
    </row>
    <row r="3033" spans="1:27" ht="14.25" hidden="1" customHeight="1" x14ac:dyDescent="0.2">
      <c r="A3033" s="2"/>
      <c r="B3033" s="2"/>
      <c r="AA3033" s="16"/>
    </row>
    <row r="3034" spans="1:27" ht="14.25" hidden="1" customHeight="1" x14ac:dyDescent="0.2">
      <c r="A3034" s="2"/>
      <c r="B3034" s="2"/>
      <c r="AA3034" s="16"/>
    </row>
    <row r="3035" spans="1:27" ht="14.25" hidden="1" customHeight="1" x14ac:dyDescent="0.2">
      <c r="A3035" s="2"/>
      <c r="B3035" s="2"/>
      <c r="AA3035" s="16"/>
    </row>
    <row r="3036" spans="1:27" ht="14.25" hidden="1" customHeight="1" x14ac:dyDescent="0.2">
      <c r="A3036" s="2"/>
      <c r="B3036" s="2"/>
      <c r="AA3036" s="16"/>
    </row>
    <row r="3037" spans="1:27" ht="14.25" hidden="1" customHeight="1" x14ac:dyDescent="0.2">
      <c r="A3037" s="2"/>
      <c r="B3037" s="2"/>
      <c r="AA3037" s="16"/>
    </row>
    <row r="3038" spans="1:27" ht="14.25" hidden="1" customHeight="1" x14ac:dyDescent="0.2">
      <c r="A3038" s="2"/>
      <c r="B3038" s="2"/>
      <c r="AA3038" s="16"/>
    </row>
    <row r="3039" spans="1:27" ht="14.25" hidden="1" customHeight="1" x14ac:dyDescent="0.2">
      <c r="A3039" s="2"/>
      <c r="B3039" s="2"/>
      <c r="AA3039" s="16"/>
    </row>
    <row r="3040" spans="1:27" ht="14.25" hidden="1" customHeight="1" x14ac:dyDescent="0.2">
      <c r="A3040" s="2"/>
      <c r="B3040" s="2"/>
      <c r="AA3040" s="16"/>
    </row>
    <row r="3041" spans="1:27" ht="14.25" hidden="1" customHeight="1" x14ac:dyDescent="0.2">
      <c r="A3041" s="2"/>
      <c r="B3041" s="2"/>
      <c r="AA3041" s="16"/>
    </row>
    <row r="3042" spans="1:27" ht="14.25" hidden="1" customHeight="1" x14ac:dyDescent="0.2">
      <c r="A3042" s="2"/>
      <c r="B3042" s="2"/>
      <c r="AA3042" s="16"/>
    </row>
    <row r="3043" spans="1:27" ht="14.25" hidden="1" customHeight="1" x14ac:dyDescent="0.2">
      <c r="A3043" s="2"/>
      <c r="B3043" s="2"/>
      <c r="AA3043" s="16"/>
    </row>
    <row r="3044" spans="1:27" ht="14.25" hidden="1" customHeight="1" x14ac:dyDescent="0.2">
      <c r="A3044" s="2"/>
      <c r="B3044" s="2"/>
      <c r="AA3044" s="16"/>
    </row>
    <row r="3045" spans="1:27" ht="14.25" hidden="1" customHeight="1" x14ac:dyDescent="0.2">
      <c r="A3045" s="2"/>
      <c r="B3045" s="2"/>
      <c r="AA3045" s="16"/>
    </row>
    <row r="3046" spans="1:27" ht="14.25" hidden="1" customHeight="1" x14ac:dyDescent="0.2">
      <c r="A3046" s="2"/>
      <c r="B3046" s="2"/>
      <c r="AA3046" s="16"/>
    </row>
    <row r="3047" spans="1:27" ht="14.25" hidden="1" customHeight="1" x14ac:dyDescent="0.2">
      <c r="A3047" s="2"/>
      <c r="B3047" s="2"/>
      <c r="AA3047" s="16"/>
    </row>
    <row r="3048" spans="1:27" ht="14.25" hidden="1" customHeight="1" x14ac:dyDescent="0.2">
      <c r="A3048" s="2"/>
      <c r="B3048" s="2"/>
      <c r="AA3048" s="16"/>
    </row>
    <row r="3049" spans="1:27" ht="14.25" hidden="1" customHeight="1" x14ac:dyDescent="0.2">
      <c r="A3049" s="2"/>
      <c r="B3049" s="2"/>
      <c r="AA3049" s="16"/>
    </row>
    <row r="3050" spans="1:27" ht="14.25" hidden="1" customHeight="1" x14ac:dyDescent="0.2">
      <c r="A3050" s="2"/>
      <c r="B3050" s="2"/>
      <c r="AA3050" s="16"/>
    </row>
    <row r="3051" spans="1:27" ht="14.25" hidden="1" customHeight="1" x14ac:dyDescent="0.2">
      <c r="A3051" s="2"/>
      <c r="B3051" s="2"/>
      <c r="AA3051" s="16"/>
    </row>
    <row r="3052" spans="1:27" ht="14.25" hidden="1" customHeight="1" x14ac:dyDescent="0.2">
      <c r="A3052" s="2"/>
      <c r="B3052" s="2"/>
      <c r="AA3052" s="16"/>
    </row>
    <row r="3053" spans="1:27" ht="14.25" hidden="1" customHeight="1" x14ac:dyDescent="0.2">
      <c r="A3053" s="2"/>
      <c r="B3053" s="2"/>
      <c r="AA3053" s="16"/>
    </row>
    <row r="3054" spans="1:27" ht="14.25" hidden="1" customHeight="1" x14ac:dyDescent="0.2">
      <c r="A3054" s="2"/>
      <c r="B3054" s="2"/>
      <c r="AA3054" s="16"/>
    </row>
    <row r="3055" spans="1:27" ht="14.25" hidden="1" customHeight="1" x14ac:dyDescent="0.2">
      <c r="A3055" s="2"/>
      <c r="B3055" s="2"/>
      <c r="AA3055" s="16"/>
    </row>
    <row r="3056" spans="1:27" ht="14.25" hidden="1" customHeight="1" x14ac:dyDescent="0.2">
      <c r="A3056" s="2"/>
      <c r="B3056" s="2"/>
      <c r="AA3056" s="16"/>
    </row>
    <row r="3057" spans="1:27" ht="14.25" hidden="1" customHeight="1" x14ac:dyDescent="0.2">
      <c r="A3057" s="2"/>
      <c r="B3057" s="2"/>
      <c r="AA3057" s="16"/>
    </row>
    <row r="3058" spans="1:27" ht="14.25" hidden="1" customHeight="1" x14ac:dyDescent="0.2">
      <c r="A3058" s="2"/>
      <c r="B3058" s="2"/>
      <c r="AA3058" s="16"/>
    </row>
    <row r="3059" spans="1:27" ht="14.25" hidden="1" customHeight="1" x14ac:dyDescent="0.2">
      <c r="A3059" s="2"/>
      <c r="B3059" s="2"/>
      <c r="AA3059" s="16"/>
    </row>
    <row r="3060" spans="1:27" ht="14.25" hidden="1" customHeight="1" x14ac:dyDescent="0.2">
      <c r="A3060" s="2"/>
      <c r="B3060" s="2"/>
      <c r="AA3060" s="16"/>
    </row>
    <row r="3061" spans="1:27" ht="14.25" hidden="1" customHeight="1" x14ac:dyDescent="0.2">
      <c r="A3061" s="2"/>
      <c r="B3061" s="2"/>
      <c r="AA3061" s="16"/>
    </row>
    <row r="3062" spans="1:27" ht="14.25" hidden="1" customHeight="1" x14ac:dyDescent="0.2">
      <c r="A3062" s="2"/>
      <c r="B3062" s="2"/>
      <c r="AA3062" s="16"/>
    </row>
    <row r="3063" spans="1:27" ht="14.25" hidden="1" customHeight="1" x14ac:dyDescent="0.2">
      <c r="A3063" s="2"/>
      <c r="B3063" s="2"/>
      <c r="AA3063" s="16"/>
    </row>
    <row r="3064" spans="1:27" ht="14.25" hidden="1" customHeight="1" x14ac:dyDescent="0.2">
      <c r="A3064" s="2"/>
      <c r="B3064" s="2"/>
      <c r="AA3064" s="16"/>
    </row>
    <row r="3065" spans="1:27" ht="14.25" hidden="1" customHeight="1" x14ac:dyDescent="0.2">
      <c r="A3065" s="2"/>
      <c r="B3065" s="2"/>
      <c r="AA3065" s="16"/>
    </row>
    <row r="3066" spans="1:27" ht="14.25" hidden="1" customHeight="1" x14ac:dyDescent="0.2">
      <c r="A3066" s="2"/>
      <c r="B3066" s="2"/>
      <c r="AA3066" s="16"/>
    </row>
    <row r="3067" spans="1:27" ht="14.25" hidden="1" customHeight="1" x14ac:dyDescent="0.2">
      <c r="A3067" s="2"/>
      <c r="B3067" s="2"/>
      <c r="AA3067" s="16"/>
    </row>
    <row r="3068" spans="1:27" ht="14.25" hidden="1" customHeight="1" x14ac:dyDescent="0.2">
      <c r="A3068" s="2"/>
      <c r="B3068" s="2"/>
      <c r="AA3068" s="16"/>
    </row>
    <row r="3069" spans="1:27" ht="14.25" hidden="1" customHeight="1" x14ac:dyDescent="0.2">
      <c r="A3069" s="2"/>
      <c r="B3069" s="2"/>
      <c r="AA3069" s="16"/>
    </row>
    <row r="3070" spans="1:27" ht="14.25" hidden="1" customHeight="1" x14ac:dyDescent="0.2">
      <c r="A3070" s="2"/>
      <c r="B3070" s="2"/>
      <c r="AA3070" s="16"/>
    </row>
    <row r="3071" spans="1:27" ht="14.25" hidden="1" customHeight="1" x14ac:dyDescent="0.2">
      <c r="A3071" s="2"/>
      <c r="B3071" s="2"/>
      <c r="AA3071" s="16"/>
    </row>
    <row r="3072" spans="1:27" ht="14.25" hidden="1" customHeight="1" x14ac:dyDescent="0.2">
      <c r="A3072" s="2"/>
      <c r="B3072" s="2"/>
      <c r="AA3072" s="16"/>
    </row>
    <row r="3073" spans="1:27" ht="14.25" hidden="1" customHeight="1" x14ac:dyDescent="0.2">
      <c r="A3073" s="2"/>
      <c r="B3073" s="2"/>
      <c r="AA3073" s="16"/>
    </row>
    <row r="3074" spans="1:27" ht="14.25" hidden="1" customHeight="1" x14ac:dyDescent="0.2">
      <c r="A3074" s="2"/>
      <c r="B3074" s="2"/>
      <c r="AA3074" s="16"/>
    </row>
    <row r="3075" spans="1:27" ht="14.25" hidden="1" customHeight="1" x14ac:dyDescent="0.2">
      <c r="A3075" s="2"/>
      <c r="B3075" s="2"/>
      <c r="AA3075" s="16"/>
    </row>
    <row r="3076" spans="1:27" ht="14.25" hidden="1" customHeight="1" x14ac:dyDescent="0.2">
      <c r="A3076" s="2"/>
      <c r="B3076" s="2"/>
      <c r="AA3076" s="16"/>
    </row>
    <row r="3077" spans="1:27" ht="14.25" hidden="1" customHeight="1" x14ac:dyDescent="0.2">
      <c r="A3077" s="2"/>
      <c r="B3077" s="2"/>
      <c r="AA3077" s="16"/>
    </row>
    <row r="3078" spans="1:27" ht="14.25" hidden="1" customHeight="1" x14ac:dyDescent="0.2">
      <c r="A3078" s="2"/>
      <c r="B3078" s="2"/>
      <c r="AA3078" s="16"/>
    </row>
    <row r="3079" spans="1:27" ht="14.25" hidden="1" customHeight="1" x14ac:dyDescent="0.2">
      <c r="A3079" s="2"/>
      <c r="B3079" s="2"/>
      <c r="AA3079" s="16"/>
    </row>
    <row r="3080" spans="1:27" ht="14.25" hidden="1" customHeight="1" x14ac:dyDescent="0.2">
      <c r="A3080" s="2"/>
      <c r="B3080" s="2"/>
      <c r="AA3080" s="16"/>
    </row>
    <row r="3081" spans="1:27" ht="14.25" hidden="1" customHeight="1" x14ac:dyDescent="0.2">
      <c r="A3081" s="2"/>
      <c r="B3081" s="2"/>
      <c r="AA3081" s="16"/>
    </row>
    <row r="3082" spans="1:27" ht="14.25" hidden="1" customHeight="1" x14ac:dyDescent="0.2">
      <c r="A3082" s="2"/>
      <c r="B3082" s="2"/>
      <c r="AA3082" s="16"/>
    </row>
    <row r="3083" spans="1:27" ht="14.25" hidden="1" customHeight="1" x14ac:dyDescent="0.2">
      <c r="A3083" s="2"/>
      <c r="B3083" s="2"/>
      <c r="AA3083" s="16"/>
    </row>
    <row r="3084" spans="1:27" ht="14.25" hidden="1" customHeight="1" x14ac:dyDescent="0.2">
      <c r="A3084" s="2"/>
      <c r="B3084" s="2"/>
      <c r="AA3084" s="16"/>
    </row>
    <row r="3085" spans="1:27" ht="14.25" hidden="1" customHeight="1" x14ac:dyDescent="0.2">
      <c r="A3085" s="2"/>
      <c r="B3085" s="2"/>
      <c r="AA3085" s="16"/>
    </row>
    <row r="3086" spans="1:27" ht="14.25" hidden="1" customHeight="1" x14ac:dyDescent="0.2">
      <c r="A3086" s="2"/>
      <c r="B3086" s="2"/>
      <c r="AA3086" s="16"/>
    </row>
    <row r="3087" spans="1:27" ht="14.25" hidden="1" customHeight="1" x14ac:dyDescent="0.2">
      <c r="A3087" s="2"/>
      <c r="B3087" s="2"/>
      <c r="AA3087" s="16"/>
    </row>
    <row r="3088" spans="1:27" ht="14.25" hidden="1" customHeight="1" x14ac:dyDescent="0.2">
      <c r="A3088" s="2"/>
      <c r="B3088" s="2"/>
      <c r="AA3088" s="16"/>
    </row>
    <row r="3089" spans="1:27" ht="14.25" hidden="1" customHeight="1" x14ac:dyDescent="0.2">
      <c r="A3089" s="2"/>
      <c r="B3089" s="2"/>
      <c r="AA3089" s="16"/>
    </row>
    <row r="3090" spans="1:27" ht="14.25" hidden="1" customHeight="1" x14ac:dyDescent="0.2">
      <c r="A3090" s="2"/>
      <c r="B3090" s="2"/>
      <c r="AA3090" s="16"/>
    </row>
    <row r="3091" spans="1:27" ht="14.25" hidden="1" customHeight="1" x14ac:dyDescent="0.2">
      <c r="A3091" s="2"/>
      <c r="B3091" s="2"/>
      <c r="AA3091" s="16"/>
    </row>
    <row r="3092" spans="1:27" ht="14.25" hidden="1" customHeight="1" x14ac:dyDescent="0.2">
      <c r="A3092" s="2"/>
      <c r="B3092" s="2"/>
      <c r="AA3092" s="16"/>
    </row>
    <row r="3093" spans="1:27" ht="14.25" hidden="1" customHeight="1" x14ac:dyDescent="0.2">
      <c r="A3093" s="2"/>
      <c r="B3093" s="2"/>
      <c r="AA3093" s="16"/>
    </row>
    <row r="3094" spans="1:27" ht="14.25" hidden="1" customHeight="1" x14ac:dyDescent="0.2">
      <c r="A3094" s="2"/>
      <c r="B3094" s="2"/>
      <c r="AA3094" s="16"/>
    </row>
    <row r="3095" spans="1:27" ht="14.25" hidden="1" customHeight="1" x14ac:dyDescent="0.2">
      <c r="A3095" s="2"/>
      <c r="B3095" s="2"/>
      <c r="AA3095" s="16"/>
    </row>
    <row r="3096" spans="1:27" ht="14.25" hidden="1" customHeight="1" x14ac:dyDescent="0.2">
      <c r="A3096" s="2"/>
      <c r="B3096" s="2"/>
      <c r="AA3096" s="16"/>
    </row>
    <row r="3097" spans="1:27" ht="14.25" hidden="1" customHeight="1" x14ac:dyDescent="0.2">
      <c r="A3097" s="2"/>
      <c r="B3097" s="2"/>
      <c r="AA3097" s="16"/>
    </row>
    <row r="3098" spans="1:27" ht="14.25" hidden="1" customHeight="1" x14ac:dyDescent="0.2">
      <c r="A3098" s="2"/>
      <c r="B3098" s="2"/>
      <c r="AA3098" s="16"/>
    </row>
    <row r="3099" spans="1:27" ht="14.25" hidden="1" customHeight="1" x14ac:dyDescent="0.2">
      <c r="A3099" s="2"/>
      <c r="B3099" s="2"/>
      <c r="AA3099" s="16"/>
    </row>
    <row r="3100" spans="1:27" ht="14.25" hidden="1" customHeight="1" x14ac:dyDescent="0.2">
      <c r="A3100" s="2"/>
      <c r="B3100" s="2"/>
      <c r="AA3100" s="16"/>
    </row>
    <row r="3101" spans="1:27" ht="14.25" hidden="1" customHeight="1" x14ac:dyDescent="0.2">
      <c r="A3101" s="2"/>
      <c r="B3101" s="2"/>
      <c r="AA3101" s="16"/>
    </row>
    <row r="3102" spans="1:27" ht="14.25" hidden="1" customHeight="1" x14ac:dyDescent="0.2">
      <c r="A3102" s="2"/>
      <c r="B3102" s="2"/>
      <c r="AA3102" s="16"/>
    </row>
    <row r="3103" spans="1:27" ht="14.25" hidden="1" customHeight="1" x14ac:dyDescent="0.2">
      <c r="A3103" s="2"/>
      <c r="B3103" s="2"/>
      <c r="AA3103" s="16"/>
    </row>
    <row r="3104" spans="1:27" ht="14.25" hidden="1" customHeight="1" x14ac:dyDescent="0.2">
      <c r="A3104" s="2"/>
      <c r="B3104" s="2"/>
      <c r="AA3104" s="16"/>
    </row>
    <row r="3105" spans="1:27" ht="14.25" hidden="1" customHeight="1" x14ac:dyDescent="0.2">
      <c r="A3105" s="2"/>
      <c r="B3105" s="2"/>
      <c r="AA3105" s="16"/>
    </row>
    <row r="3106" spans="1:27" ht="14.25" hidden="1" customHeight="1" x14ac:dyDescent="0.2">
      <c r="A3106" s="2"/>
      <c r="B3106" s="2"/>
      <c r="AA3106" s="16"/>
    </row>
    <row r="3107" spans="1:27" ht="14.25" hidden="1" customHeight="1" x14ac:dyDescent="0.2">
      <c r="A3107" s="2"/>
      <c r="B3107" s="2"/>
      <c r="AA3107" s="16"/>
    </row>
    <row r="3108" spans="1:27" ht="14.25" hidden="1" customHeight="1" x14ac:dyDescent="0.2">
      <c r="A3108" s="2"/>
      <c r="B3108" s="2"/>
      <c r="AA3108" s="16"/>
    </row>
    <row r="3109" spans="1:27" ht="14.25" hidden="1" customHeight="1" x14ac:dyDescent="0.2">
      <c r="A3109" s="2"/>
      <c r="B3109" s="2"/>
      <c r="AA3109" s="16"/>
    </row>
    <row r="3110" spans="1:27" ht="14.25" hidden="1" customHeight="1" x14ac:dyDescent="0.2">
      <c r="A3110" s="2"/>
      <c r="B3110" s="2"/>
    </row>
    <row r="3111" spans="1:27" ht="14.25" hidden="1" customHeight="1" x14ac:dyDescent="0.2">
      <c r="A3111" s="2"/>
      <c r="B3111" s="2"/>
    </row>
    <row r="3112" spans="1:27" ht="14.25" hidden="1" customHeight="1" x14ac:dyDescent="0.2">
      <c r="A3112" s="2"/>
      <c r="B3112" s="2"/>
    </row>
    <row r="3113" spans="1:27" ht="14.25" hidden="1" customHeight="1" x14ac:dyDescent="0.2">
      <c r="A3113" s="2"/>
      <c r="B3113" s="2"/>
    </row>
    <row r="3114" spans="1:27" ht="14.25" hidden="1" customHeight="1" x14ac:dyDescent="0.2">
      <c r="A3114" s="2"/>
      <c r="B3114" s="2"/>
    </row>
    <row r="3115" spans="1:27" ht="14.25" hidden="1" customHeight="1" x14ac:dyDescent="0.2">
      <c r="A3115" s="2"/>
      <c r="B3115" s="2"/>
    </row>
    <row r="3116" spans="1:27" ht="14.25" hidden="1" customHeight="1" x14ac:dyDescent="0.2">
      <c r="A3116" s="2"/>
      <c r="B3116" s="2"/>
    </row>
    <row r="3117" spans="1:27" ht="14.25" hidden="1" customHeight="1" x14ac:dyDescent="0.2">
      <c r="A3117" s="2"/>
      <c r="B3117" s="2"/>
    </row>
    <row r="3118" spans="1:27" ht="14.25" hidden="1" customHeight="1" x14ac:dyDescent="0.2">
      <c r="A3118" s="2"/>
      <c r="B3118" s="2"/>
    </row>
    <row r="3119" spans="1:27" ht="14.25" hidden="1" customHeight="1" x14ac:dyDescent="0.2">
      <c r="A3119" s="2"/>
      <c r="B3119" s="2"/>
    </row>
    <row r="3120" spans="1:27" ht="14.25" hidden="1" customHeight="1" x14ac:dyDescent="0.2">
      <c r="A3120" s="2"/>
      <c r="B3120" s="2"/>
    </row>
    <row r="3121" spans="1:2" ht="14.25" hidden="1" customHeight="1" x14ac:dyDescent="0.2">
      <c r="A3121" s="2"/>
      <c r="B3121" s="2"/>
    </row>
    <row r="3122" spans="1:2" ht="14.25" hidden="1" customHeight="1" x14ac:dyDescent="0.2">
      <c r="A3122" s="2"/>
      <c r="B3122" s="2"/>
    </row>
    <row r="3123" spans="1:2" ht="14.25" hidden="1" customHeight="1" x14ac:dyDescent="0.2">
      <c r="A3123" s="2"/>
      <c r="B3123" s="2"/>
    </row>
    <row r="3124" spans="1:2" ht="14.25" hidden="1" customHeight="1" x14ac:dyDescent="0.2">
      <c r="A3124" s="2"/>
      <c r="B3124" s="2"/>
    </row>
    <row r="3125" spans="1:2" ht="14.25" hidden="1" customHeight="1" x14ac:dyDescent="0.2">
      <c r="A3125" s="2"/>
      <c r="B3125" s="2"/>
    </row>
    <row r="3126" spans="1:2" ht="14.25" hidden="1" customHeight="1" x14ac:dyDescent="0.2">
      <c r="A3126" s="2"/>
      <c r="B3126" s="2"/>
    </row>
    <row r="3127" spans="1:2" ht="14.25" hidden="1" customHeight="1" x14ac:dyDescent="0.2">
      <c r="A3127" s="2"/>
      <c r="B3127" s="2"/>
    </row>
    <row r="3128" spans="1:2" ht="14.25" hidden="1" customHeight="1" x14ac:dyDescent="0.2">
      <c r="A3128" s="2"/>
      <c r="B3128" s="2"/>
    </row>
    <row r="3129" spans="1:2" ht="14.25" hidden="1" customHeight="1" x14ac:dyDescent="0.2">
      <c r="A3129" s="2"/>
      <c r="B3129" s="2"/>
    </row>
    <row r="3130" spans="1:2" ht="14.25" hidden="1" customHeight="1" x14ac:dyDescent="0.2">
      <c r="A3130" s="2"/>
      <c r="B3130" s="2"/>
    </row>
    <row r="3131" spans="1:2" ht="14.25" hidden="1" customHeight="1" x14ac:dyDescent="0.2">
      <c r="A3131" s="2"/>
      <c r="B3131" s="2"/>
    </row>
    <row r="3132" spans="1:2" ht="14.25" hidden="1" customHeight="1" x14ac:dyDescent="0.2">
      <c r="A3132" s="2"/>
      <c r="B3132" s="2"/>
    </row>
    <row r="3133" spans="1:2" ht="14.25" hidden="1" customHeight="1" x14ac:dyDescent="0.2">
      <c r="A3133" s="2"/>
      <c r="B3133" s="2"/>
    </row>
    <row r="3134" spans="1:2" ht="14.25" hidden="1" customHeight="1" x14ac:dyDescent="0.2">
      <c r="A3134" s="2"/>
      <c r="B3134" s="2"/>
    </row>
    <row r="3135" spans="1:2" ht="14.25" hidden="1" customHeight="1" x14ac:dyDescent="0.2">
      <c r="A3135" s="2"/>
      <c r="B3135" s="2"/>
    </row>
    <row r="3136" spans="1:2" ht="14.25" hidden="1" customHeight="1" x14ac:dyDescent="0.2">
      <c r="A3136" s="2"/>
      <c r="B3136" s="2"/>
    </row>
    <row r="3137" spans="1:2" ht="14.25" hidden="1" customHeight="1" x14ac:dyDescent="0.2">
      <c r="A3137" s="2"/>
      <c r="B3137" s="2"/>
    </row>
    <row r="3138" spans="1:2" ht="14.25" hidden="1" customHeight="1" x14ac:dyDescent="0.2">
      <c r="A3138" s="2"/>
      <c r="B3138" s="2"/>
    </row>
    <row r="3139" spans="1:2" ht="14.25" hidden="1" customHeight="1" x14ac:dyDescent="0.2">
      <c r="A3139" s="2"/>
      <c r="B3139" s="2"/>
    </row>
    <row r="3140" spans="1:2" ht="14.25" hidden="1" customHeight="1" x14ac:dyDescent="0.2">
      <c r="A3140" s="2"/>
      <c r="B3140" s="2"/>
    </row>
    <row r="3141" spans="1:2" ht="14.25" hidden="1" customHeight="1" x14ac:dyDescent="0.2">
      <c r="A3141" s="2"/>
      <c r="B3141" s="2"/>
    </row>
    <row r="3142" spans="1:2" ht="14.25" hidden="1" customHeight="1" x14ac:dyDescent="0.2">
      <c r="A3142" s="2"/>
      <c r="B3142" s="2"/>
    </row>
    <row r="3143" spans="1:2" ht="14.25" hidden="1" customHeight="1" x14ac:dyDescent="0.2">
      <c r="A3143" s="2"/>
      <c r="B3143" s="2"/>
    </row>
    <row r="3144" spans="1:2" ht="14.25" hidden="1" customHeight="1" x14ac:dyDescent="0.2">
      <c r="A3144" s="2"/>
      <c r="B3144" s="2"/>
    </row>
    <row r="3145" spans="1:2" ht="14.25" hidden="1" customHeight="1" x14ac:dyDescent="0.2">
      <c r="A3145" s="2"/>
      <c r="B3145" s="2"/>
    </row>
    <row r="3146" spans="1:2" ht="14.25" hidden="1" customHeight="1" x14ac:dyDescent="0.2">
      <c r="A3146" s="2"/>
      <c r="B3146" s="2"/>
    </row>
    <row r="3147" spans="1:2" ht="14.25" hidden="1" customHeight="1" x14ac:dyDescent="0.2">
      <c r="A3147" s="2"/>
      <c r="B3147" s="2"/>
    </row>
    <row r="3148" spans="1:2" ht="14.25" hidden="1" customHeight="1" x14ac:dyDescent="0.2">
      <c r="A3148" s="2"/>
      <c r="B3148" s="2"/>
    </row>
    <row r="3149" spans="1:2" ht="14.25" hidden="1" customHeight="1" x14ac:dyDescent="0.2">
      <c r="A3149" s="2"/>
      <c r="B3149" s="2"/>
    </row>
    <row r="3150" spans="1:2" ht="14.25" hidden="1" customHeight="1" x14ac:dyDescent="0.2">
      <c r="A3150" s="2"/>
      <c r="B3150" s="2"/>
    </row>
    <row r="3151" spans="1:2" ht="14.25" hidden="1" customHeight="1" x14ac:dyDescent="0.2">
      <c r="A3151" s="2"/>
      <c r="B3151" s="2"/>
    </row>
    <row r="3152" spans="1:2" ht="14.25" hidden="1" customHeight="1" x14ac:dyDescent="0.2">
      <c r="A3152" s="2"/>
      <c r="B3152" s="2"/>
    </row>
    <row r="3153" spans="1:2" ht="14.25" hidden="1" customHeight="1" x14ac:dyDescent="0.2">
      <c r="A3153" s="2"/>
      <c r="B3153" s="2"/>
    </row>
    <row r="3154" spans="1:2" ht="14.25" hidden="1" customHeight="1" x14ac:dyDescent="0.2">
      <c r="A3154" s="2"/>
      <c r="B3154" s="2"/>
    </row>
    <row r="3155" spans="1:2" ht="14.25" hidden="1" customHeight="1" x14ac:dyDescent="0.2">
      <c r="A3155" s="2"/>
      <c r="B3155" s="2"/>
    </row>
    <row r="3156" spans="1:2" ht="14.25" hidden="1" customHeight="1" x14ac:dyDescent="0.2">
      <c r="A3156" s="2"/>
      <c r="B3156" s="2"/>
    </row>
    <row r="3157" spans="1:2" ht="14.25" hidden="1" customHeight="1" x14ac:dyDescent="0.2">
      <c r="A3157" s="2"/>
      <c r="B3157" s="2"/>
    </row>
    <row r="3158" spans="1:2" ht="14.25" hidden="1" customHeight="1" x14ac:dyDescent="0.2">
      <c r="A3158" s="2"/>
      <c r="B3158" s="2"/>
    </row>
    <row r="3159" spans="1:2" ht="14.25" hidden="1" customHeight="1" x14ac:dyDescent="0.2">
      <c r="A3159" s="2"/>
      <c r="B3159" s="2"/>
    </row>
    <row r="3160" spans="1:2" ht="14.25" hidden="1" customHeight="1" x14ac:dyDescent="0.2">
      <c r="A3160" s="2"/>
      <c r="B3160" s="2"/>
    </row>
    <row r="3161" spans="1:2" ht="14.25" hidden="1" customHeight="1" x14ac:dyDescent="0.2">
      <c r="A3161" s="2"/>
      <c r="B3161" s="2"/>
    </row>
    <row r="3162" spans="1:2" ht="14.25" hidden="1" customHeight="1" x14ac:dyDescent="0.2">
      <c r="A3162" s="2"/>
      <c r="B3162" s="2"/>
    </row>
    <row r="3163" spans="1:2" ht="14.25" hidden="1" customHeight="1" x14ac:dyDescent="0.2">
      <c r="A3163" s="2"/>
      <c r="B3163" s="2"/>
    </row>
    <row r="3164" spans="1:2" ht="14.25" hidden="1" customHeight="1" x14ac:dyDescent="0.2">
      <c r="A3164" s="2"/>
      <c r="B3164" s="2"/>
    </row>
    <row r="3165" spans="1:2" ht="14.25" hidden="1" customHeight="1" x14ac:dyDescent="0.2">
      <c r="A3165" s="2"/>
      <c r="B3165" s="2"/>
    </row>
    <row r="3166" spans="1:2" ht="14.25" hidden="1" customHeight="1" x14ac:dyDescent="0.2">
      <c r="A3166" s="2"/>
      <c r="B3166" s="2"/>
    </row>
    <row r="3167" spans="1:2" ht="14.25" hidden="1" customHeight="1" x14ac:dyDescent="0.2">
      <c r="A3167" s="2"/>
      <c r="B3167" s="2"/>
    </row>
    <row r="3168" spans="1:2" ht="14.25" hidden="1" customHeight="1" x14ac:dyDescent="0.2">
      <c r="A3168" s="2"/>
      <c r="B3168" s="2"/>
    </row>
    <row r="3169" spans="1:2" ht="14.25" hidden="1" customHeight="1" x14ac:dyDescent="0.2">
      <c r="A3169" s="2"/>
      <c r="B3169" s="2"/>
    </row>
    <row r="3170" spans="1:2" ht="14.25" hidden="1" customHeight="1" x14ac:dyDescent="0.2">
      <c r="A3170" s="2"/>
      <c r="B3170" s="2"/>
    </row>
    <row r="3171" spans="1:2" ht="14.25" hidden="1" customHeight="1" x14ac:dyDescent="0.2">
      <c r="A3171" s="2"/>
      <c r="B3171" s="2"/>
    </row>
    <row r="3172" spans="1:2" ht="14.25" hidden="1" customHeight="1" x14ac:dyDescent="0.2">
      <c r="A3172" s="2"/>
      <c r="B3172" s="2"/>
    </row>
    <row r="3173" spans="1:2" ht="14.25" hidden="1" customHeight="1" x14ac:dyDescent="0.2">
      <c r="A3173" s="2"/>
      <c r="B3173" s="2"/>
    </row>
    <row r="3174" spans="1:2" ht="14.25" hidden="1" customHeight="1" x14ac:dyDescent="0.2">
      <c r="A3174" s="2"/>
      <c r="B3174" s="2"/>
    </row>
    <row r="3175" spans="1:2" ht="14.25" hidden="1" customHeight="1" x14ac:dyDescent="0.2">
      <c r="A3175" s="2"/>
      <c r="B3175" s="2"/>
    </row>
    <row r="3176" spans="1:2" ht="14.25" hidden="1" customHeight="1" x14ac:dyDescent="0.2">
      <c r="A3176" s="2"/>
      <c r="B3176" s="2"/>
    </row>
    <row r="3177" spans="1:2" ht="14.25" hidden="1" customHeight="1" x14ac:dyDescent="0.2">
      <c r="A3177" s="2"/>
      <c r="B3177" s="2"/>
    </row>
    <row r="3178" spans="1:2" ht="14.25" hidden="1" customHeight="1" x14ac:dyDescent="0.2">
      <c r="A3178" s="2"/>
      <c r="B3178" s="2"/>
    </row>
    <row r="3179" spans="1:2" ht="14.25" hidden="1" customHeight="1" x14ac:dyDescent="0.2">
      <c r="A3179" s="2"/>
      <c r="B3179" s="2"/>
    </row>
    <row r="3180" spans="1:2" ht="14.25" hidden="1" customHeight="1" x14ac:dyDescent="0.2">
      <c r="A3180" s="2"/>
      <c r="B3180" s="2"/>
    </row>
    <row r="3181" spans="1:2" ht="14.25" hidden="1" customHeight="1" x14ac:dyDescent="0.2">
      <c r="A3181" s="2"/>
      <c r="B3181" s="2"/>
    </row>
    <row r="3182" spans="1:2" ht="14.25" hidden="1" customHeight="1" x14ac:dyDescent="0.2">
      <c r="A3182" s="2"/>
      <c r="B3182" s="2"/>
    </row>
    <row r="3183" spans="1:2" ht="14.25" hidden="1" customHeight="1" x14ac:dyDescent="0.2">
      <c r="A3183" s="2"/>
      <c r="B3183" s="2"/>
    </row>
    <row r="3184" spans="1:2" ht="14.25" hidden="1" customHeight="1" x14ac:dyDescent="0.2">
      <c r="A3184" s="2"/>
      <c r="B3184" s="2"/>
    </row>
    <row r="3185" spans="1:2" ht="14.25" hidden="1" customHeight="1" x14ac:dyDescent="0.2">
      <c r="A3185" s="2"/>
      <c r="B3185" s="2"/>
    </row>
    <row r="3186" spans="1:2" ht="14.25" hidden="1" customHeight="1" x14ac:dyDescent="0.2">
      <c r="A3186" s="2"/>
      <c r="B3186" s="2"/>
    </row>
    <row r="3187" spans="1:2" ht="14.25" hidden="1" customHeight="1" x14ac:dyDescent="0.2">
      <c r="A3187" s="2"/>
      <c r="B3187" s="2"/>
    </row>
    <row r="3188" spans="1:2" ht="14.25" hidden="1" customHeight="1" x14ac:dyDescent="0.2">
      <c r="A3188" s="2"/>
      <c r="B3188" s="2"/>
    </row>
    <row r="3189" spans="1:2" ht="14.25" hidden="1" customHeight="1" x14ac:dyDescent="0.2">
      <c r="A3189" s="2"/>
      <c r="B3189" s="2"/>
    </row>
    <row r="3190" spans="1:2" ht="14.25" hidden="1" customHeight="1" x14ac:dyDescent="0.2">
      <c r="A3190" s="2"/>
      <c r="B3190" s="2"/>
    </row>
    <row r="3191" spans="1:2" ht="14.25" hidden="1" customHeight="1" x14ac:dyDescent="0.2">
      <c r="A3191" s="2"/>
      <c r="B3191" s="2"/>
    </row>
    <row r="3192" spans="1:2" ht="14.25" hidden="1" customHeight="1" x14ac:dyDescent="0.2">
      <c r="A3192" s="2"/>
      <c r="B3192" s="2"/>
    </row>
    <row r="3193" spans="1:2" ht="14.25" hidden="1" customHeight="1" x14ac:dyDescent="0.2">
      <c r="A3193" s="2"/>
      <c r="B3193" s="2"/>
    </row>
    <row r="3194" spans="1:2" ht="14.25" hidden="1" customHeight="1" x14ac:dyDescent="0.2">
      <c r="A3194" s="2"/>
      <c r="B3194" s="2"/>
    </row>
    <row r="3195" spans="1:2" ht="14.25" hidden="1" customHeight="1" x14ac:dyDescent="0.2">
      <c r="A3195" s="2"/>
      <c r="B3195" s="2"/>
    </row>
    <row r="3196" spans="1:2" ht="14.25" hidden="1" customHeight="1" x14ac:dyDescent="0.2">
      <c r="A3196" s="2"/>
      <c r="B3196" s="2"/>
    </row>
    <row r="3197" spans="1:2" ht="14.25" hidden="1" customHeight="1" x14ac:dyDescent="0.2">
      <c r="A3197" s="2"/>
      <c r="B3197" s="2"/>
    </row>
    <row r="3198" spans="1:2" ht="14.25" hidden="1" customHeight="1" x14ac:dyDescent="0.2">
      <c r="A3198" s="2"/>
      <c r="B3198" s="2"/>
    </row>
    <row r="3199" spans="1:2" ht="14.25" hidden="1" customHeight="1" x14ac:dyDescent="0.2">
      <c r="A3199" s="2"/>
      <c r="B3199" s="2"/>
    </row>
    <row r="3200" spans="1:2" ht="14.25" hidden="1" customHeight="1" x14ac:dyDescent="0.2">
      <c r="A3200" s="2"/>
      <c r="B3200" s="2"/>
    </row>
    <row r="3201" spans="1:2" ht="14.25" hidden="1" customHeight="1" x14ac:dyDescent="0.2">
      <c r="A3201" s="2"/>
      <c r="B3201" s="2"/>
    </row>
    <row r="3202" spans="1:2" ht="14.25" hidden="1" customHeight="1" x14ac:dyDescent="0.2">
      <c r="A3202" s="2"/>
      <c r="B3202" s="2"/>
    </row>
    <row r="3203" spans="1:2" ht="14.25" hidden="1" customHeight="1" x14ac:dyDescent="0.2">
      <c r="A3203" s="2"/>
      <c r="B3203" s="2"/>
    </row>
    <row r="3204" spans="1:2" ht="14.25" hidden="1" customHeight="1" x14ac:dyDescent="0.2">
      <c r="A3204" s="2"/>
      <c r="B3204" s="2"/>
    </row>
    <row r="3205" spans="1:2" ht="14.25" hidden="1" customHeight="1" x14ac:dyDescent="0.2">
      <c r="A3205" s="2"/>
      <c r="B3205" s="2"/>
    </row>
    <row r="3206" spans="1:2" ht="14.25" hidden="1" customHeight="1" x14ac:dyDescent="0.2">
      <c r="A3206" s="2"/>
      <c r="B3206" s="2"/>
    </row>
    <row r="3207" spans="1:2" ht="14.25" hidden="1" customHeight="1" x14ac:dyDescent="0.2">
      <c r="A3207" s="2"/>
      <c r="B3207" s="2"/>
    </row>
    <row r="3208" spans="1:2" ht="14.25" hidden="1" customHeight="1" x14ac:dyDescent="0.2">
      <c r="A3208" s="2"/>
      <c r="B3208" s="2"/>
    </row>
    <row r="3209" spans="1:2" ht="14.25" hidden="1" customHeight="1" x14ac:dyDescent="0.2">
      <c r="A3209" s="2"/>
      <c r="B3209" s="2"/>
    </row>
    <row r="3210" spans="1:2" ht="14.25" hidden="1" customHeight="1" x14ac:dyDescent="0.2">
      <c r="A3210" s="2"/>
      <c r="B3210" s="2"/>
    </row>
    <row r="3211" spans="1:2" ht="14.25" hidden="1" customHeight="1" x14ac:dyDescent="0.2">
      <c r="A3211" s="2"/>
      <c r="B3211" s="2"/>
    </row>
    <row r="3212" spans="1:2" ht="14.25" hidden="1" customHeight="1" x14ac:dyDescent="0.2">
      <c r="A3212" s="2"/>
      <c r="B3212" s="2"/>
    </row>
    <row r="3213" spans="1:2" ht="14.25" hidden="1" customHeight="1" x14ac:dyDescent="0.2">
      <c r="A3213" s="2"/>
      <c r="B3213" s="2"/>
    </row>
    <row r="3214" spans="1:2" ht="14.25" hidden="1" customHeight="1" x14ac:dyDescent="0.2">
      <c r="A3214" s="2"/>
      <c r="B3214" s="2"/>
    </row>
    <row r="3215" spans="1:2" ht="14.25" hidden="1" customHeight="1" x14ac:dyDescent="0.2">
      <c r="A3215" s="2"/>
      <c r="B3215" s="2"/>
    </row>
    <row r="3216" spans="1:2" ht="14.25" hidden="1" customHeight="1" x14ac:dyDescent="0.2">
      <c r="A3216" s="2"/>
      <c r="B3216" s="2"/>
    </row>
    <row r="3217" spans="1:2" ht="14.25" hidden="1" customHeight="1" x14ac:dyDescent="0.2">
      <c r="A3217" s="2"/>
      <c r="B3217" s="2"/>
    </row>
    <row r="3218" spans="1:2" ht="14.25" hidden="1" customHeight="1" x14ac:dyDescent="0.2">
      <c r="A3218" s="2"/>
      <c r="B3218" s="2"/>
    </row>
    <row r="3219" spans="1:2" ht="14.25" hidden="1" customHeight="1" x14ac:dyDescent="0.2">
      <c r="A3219" s="2"/>
      <c r="B3219" s="2"/>
    </row>
    <row r="3220" spans="1:2" ht="14.25" hidden="1" customHeight="1" x14ac:dyDescent="0.2">
      <c r="A3220" s="2"/>
      <c r="B3220" s="2"/>
    </row>
    <row r="3221" spans="1:2" ht="14.25" hidden="1" customHeight="1" x14ac:dyDescent="0.2">
      <c r="A3221" s="2"/>
      <c r="B3221" s="2"/>
    </row>
    <row r="3222" spans="1:2" ht="14.25" hidden="1" customHeight="1" x14ac:dyDescent="0.2">
      <c r="A3222" s="2"/>
      <c r="B3222" s="2"/>
    </row>
    <row r="3223" spans="1:2" ht="14.25" hidden="1" customHeight="1" x14ac:dyDescent="0.2">
      <c r="A3223" s="2"/>
      <c r="B3223" s="2"/>
    </row>
    <row r="3224" spans="1:2" ht="14.25" hidden="1" customHeight="1" x14ac:dyDescent="0.2">
      <c r="A3224" s="2"/>
      <c r="B3224" s="2"/>
    </row>
    <row r="3225" spans="1:2" ht="14.25" hidden="1" customHeight="1" x14ac:dyDescent="0.2">
      <c r="A3225" s="2"/>
      <c r="B3225" s="2"/>
    </row>
    <row r="3226" spans="1:2" ht="14.25" hidden="1" customHeight="1" x14ac:dyDescent="0.2">
      <c r="A3226" s="2"/>
      <c r="B3226" s="2"/>
    </row>
    <row r="3227" spans="1:2" ht="14.25" hidden="1" customHeight="1" x14ac:dyDescent="0.2">
      <c r="A3227" s="2"/>
      <c r="B3227" s="2"/>
    </row>
    <row r="3228" spans="1:2" ht="14.25" hidden="1" customHeight="1" x14ac:dyDescent="0.2">
      <c r="A3228" s="2"/>
      <c r="B3228" s="2"/>
    </row>
    <row r="3229" spans="1:2" ht="14.25" hidden="1" customHeight="1" x14ac:dyDescent="0.2">
      <c r="A3229" s="2"/>
      <c r="B3229" s="2"/>
    </row>
    <row r="3230" spans="1:2" ht="14.25" hidden="1" customHeight="1" x14ac:dyDescent="0.2">
      <c r="A3230" s="2"/>
      <c r="B3230" s="2"/>
    </row>
    <row r="3231" spans="1:2" ht="14.25" hidden="1" customHeight="1" x14ac:dyDescent="0.2">
      <c r="A3231" s="2"/>
      <c r="B3231" s="2"/>
    </row>
    <row r="3232" spans="1:2" ht="14.25" hidden="1" customHeight="1" x14ac:dyDescent="0.2">
      <c r="A3232" s="2"/>
      <c r="B3232" s="2"/>
    </row>
    <row r="3233" spans="1:2" ht="14.25" hidden="1" customHeight="1" x14ac:dyDescent="0.2">
      <c r="A3233" s="2"/>
      <c r="B3233" s="2"/>
    </row>
    <row r="3234" spans="1:2" ht="14.25" hidden="1" customHeight="1" x14ac:dyDescent="0.2">
      <c r="A3234" s="2"/>
      <c r="B3234" s="2"/>
    </row>
    <row r="3235" spans="1:2" ht="14.25" hidden="1" customHeight="1" x14ac:dyDescent="0.2">
      <c r="A3235" s="2"/>
      <c r="B3235" s="2"/>
    </row>
    <row r="3236" spans="1:2" ht="14.25" hidden="1" customHeight="1" x14ac:dyDescent="0.2">
      <c r="A3236" s="2"/>
      <c r="B3236" s="2"/>
    </row>
    <row r="3237" spans="1:2" ht="14.25" hidden="1" customHeight="1" x14ac:dyDescent="0.2">
      <c r="A3237" s="2"/>
      <c r="B3237" s="2"/>
    </row>
    <row r="3238" spans="1:2" ht="14.25" hidden="1" customHeight="1" x14ac:dyDescent="0.2">
      <c r="A3238" s="2"/>
      <c r="B3238" s="2"/>
    </row>
    <row r="3239" spans="1:2" ht="14.25" hidden="1" customHeight="1" x14ac:dyDescent="0.2">
      <c r="A3239" s="2"/>
      <c r="B3239" s="2"/>
    </row>
    <row r="3240" spans="1:2" ht="14.25" hidden="1" customHeight="1" x14ac:dyDescent="0.2">
      <c r="A3240" s="2"/>
      <c r="B3240" s="2"/>
    </row>
    <row r="3241" spans="1:2" ht="14.25" hidden="1" customHeight="1" x14ac:dyDescent="0.2">
      <c r="A3241" s="2"/>
      <c r="B3241" s="2"/>
    </row>
    <row r="3242" spans="1:2" ht="14.25" hidden="1" customHeight="1" x14ac:dyDescent="0.2">
      <c r="A3242" s="2"/>
      <c r="B3242" s="2"/>
    </row>
    <row r="3243" spans="1:2" ht="14.25" hidden="1" customHeight="1" x14ac:dyDescent="0.2">
      <c r="A3243" s="2"/>
      <c r="B3243" s="2"/>
    </row>
    <row r="3244" spans="1:2" ht="14.25" hidden="1" customHeight="1" x14ac:dyDescent="0.2">
      <c r="A3244" s="2"/>
      <c r="B3244" s="2"/>
    </row>
    <row r="3245" spans="1:2" ht="14.25" hidden="1" customHeight="1" x14ac:dyDescent="0.2">
      <c r="A3245" s="2"/>
      <c r="B3245" s="2"/>
    </row>
    <row r="3246" spans="1:2" ht="14.25" hidden="1" customHeight="1" x14ac:dyDescent="0.2">
      <c r="A3246" s="2"/>
      <c r="B3246" s="2"/>
    </row>
    <row r="3247" spans="1:2" ht="14.25" hidden="1" customHeight="1" x14ac:dyDescent="0.2">
      <c r="A3247" s="2"/>
      <c r="B3247" s="2"/>
    </row>
    <row r="3248" spans="1:2" ht="14.25" hidden="1" customHeight="1" x14ac:dyDescent="0.2">
      <c r="A3248" s="2"/>
      <c r="B3248" s="2"/>
    </row>
    <row r="3249" spans="1:2" ht="14.25" hidden="1" customHeight="1" x14ac:dyDescent="0.2">
      <c r="A3249" s="2"/>
      <c r="B3249" s="2"/>
    </row>
    <row r="3250" spans="1:2" ht="14.25" hidden="1" customHeight="1" x14ac:dyDescent="0.2">
      <c r="A3250" s="2"/>
      <c r="B3250" s="2"/>
    </row>
    <row r="3251" spans="1:2" ht="14.25" hidden="1" customHeight="1" x14ac:dyDescent="0.2">
      <c r="A3251" s="2"/>
      <c r="B3251" s="2"/>
    </row>
    <row r="3252" spans="1:2" ht="14.25" hidden="1" customHeight="1" x14ac:dyDescent="0.2">
      <c r="A3252" s="2"/>
      <c r="B3252" s="2"/>
    </row>
    <row r="3253" spans="1:2" ht="14.25" hidden="1" customHeight="1" x14ac:dyDescent="0.2">
      <c r="A3253" s="2"/>
      <c r="B3253" s="2"/>
    </row>
    <row r="3254" spans="1:2" ht="14.25" hidden="1" customHeight="1" x14ac:dyDescent="0.2">
      <c r="A3254" s="2"/>
      <c r="B3254" s="2"/>
    </row>
    <row r="3255" spans="1:2" ht="14.25" hidden="1" customHeight="1" x14ac:dyDescent="0.2">
      <c r="A3255" s="2"/>
      <c r="B3255" s="2"/>
    </row>
    <row r="3256" spans="1:2" ht="14.25" hidden="1" customHeight="1" x14ac:dyDescent="0.2">
      <c r="A3256" s="2"/>
      <c r="B3256" s="2"/>
    </row>
    <row r="3257" spans="1:2" ht="14.25" hidden="1" customHeight="1" x14ac:dyDescent="0.2">
      <c r="A3257" s="2"/>
      <c r="B3257" s="2"/>
    </row>
    <row r="3258" spans="1:2" ht="14.25" hidden="1" customHeight="1" x14ac:dyDescent="0.2">
      <c r="A3258" s="2"/>
      <c r="B3258" s="2"/>
    </row>
    <row r="3259" spans="1:2" ht="14.25" hidden="1" customHeight="1" x14ac:dyDescent="0.2">
      <c r="A3259" s="2"/>
      <c r="B3259" s="2"/>
    </row>
    <row r="3260" spans="1:2" ht="14.25" hidden="1" customHeight="1" x14ac:dyDescent="0.2">
      <c r="A3260" s="2"/>
      <c r="B3260" s="2"/>
    </row>
    <row r="3261" spans="1:2" ht="14.25" hidden="1" customHeight="1" x14ac:dyDescent="0.2">
      <c r="A3261" s="2"/>
      <c r="B3261" s="2"/>
    </row>
    <row r="3262" spans="1:2" ht="14.25" hidden="1" customHeight="1" x14ac:dyDescent="0.2">
      <c r="A3262" s="2"/>
      <c r="B3262" s="2"/>
    </row>
    <row r="3263" spans="1:2" ht="14.25" hidden="1" customHeight="1" x14ac:dyDescent="0.2">
      <c r="A3263" s="2"/>
      <c r="B3263" s="2"/>
    </row>
    <row r="3264" spans="1:2" ht="14.25" hidden="1" customHeight="1" x14ac:dyDescent="0.2">
      <c r="A3264" s="2"/>
      <c r="B3264" s="2"/>
    </row>
    <row r="3265" spans="1:2" ht="14.25" hidden="1" customHeight="1" x14ac:dyDescent="0.2">
      <c r="A3265" s="2"/>
      <c r="B3265" s="2"/>
    </row>
    <row r="3266" spans="1:2" ht="14.25" hidden="1" customHeight="1" x14ac:dyDescent="0.2">
      <c r="A3266" s="2"/>
      <c r="B3266" s="2"/>
    </row>
    <row r="3267" spans="1:2" ht="14.25" hidden="1" customHeight="1" x14ac:dyDescent="0.2">
      <c r="A3267" s="2"/>
      <c r="B3267" s="2"/>
    </row>
    <row r="3268" spans="1:2" ht="14.25" hidden="1" customHeight="1" x14ac:dyDescent="0.2">
      <c r="A3268" s="2"/>
      <c r="B3268" s="2"/>
    </row>
    <row r="3269" spans="1:2" ht="14.25" hidden="1" customHeight="1" x14ac:dyDescent="0.2">
      <c r="A3269" s="2"/>
      <c r="B3269" s="2"/>
    </row>
    <row r="3270" spans="1:2" ht="14.25" hidden="1" customHeight="1" x14ac:dyDescent="0.2">
      <c r="A3270" s="2"/>
      <c r="B3270" s="2"/>
    </row>
    <row r="3271" spans="1:2" ht="14.25" hidden="1" customHeight="1" x14ac:dyDescent="0.2">
      <c r="A3271" s="2"/>
      <c r="B3271" s="2"/>
    </row>
    <row r="3272" spans="1:2" ht="14.25" hidden="1" customHeight="1" x14ac:dyDescent="0.2">
      <c r="A3272" s="2"/>
      <c r="B3272" s="2"/>
    </row>
    <row r="3273" spans="1:2" ht="14.25" hidden="1" customHeight="1" x14ac:dyDescent="0.2">
      <c r="A3273" s="2"/>
      <c r="B3273" s="2"/>
    </row>
    <row r="3274" spans="1:2" ht="14.25" hidden="1" customHeight="1" x14ac:dyDescent="0.2">
      <c r="A3274" s="2"/>
      <c r="B3274" s="2"/>
    </row>
    <row r="3275" spans="1:2" ht="14.25" hidden="1" customHeight="1" x14ac:dyDescent="0.2">
      <c r="A3275" s="2"/>
      <c r="B3275" s="2"/>
    </row>
    <row r="3276" spans="1:2" ht="14.25" hidden="1" customHeight="1" x14ac:dyDescent="0.2">
      <c r="A3276" s="2"/>
      <c r="B3276" s="2"/>
    </row>
    <row r="3277" spans="1:2" ht="14.25" hidden="1" customHeight="1" x14ac:dyDescent="0.2">
      <c r="A3277" s="2"/>
      <c r="B3277" s="2"/>
    </row>
    <row r="3278" spans="1:2" ht="14.25" hidden="1" customHeight="1" x14ac:dyDescent="0.2">
      <c r="A3278" s="2"/>
      <c r="B3278" s="2"/>
    </row>
    <row r="3279" spans="1:2" ht="14.25" hidden="1" customHeight="1" x14ac:dyDescent="0.2">
      <c r="A3279" s="2"/>
      <c r="B3279" s="2"/>
    </row>
    <row r="3280" spans="1:2" ht="14.25" hidden="1" customHeight="1" x14ac:dyDescent="0.2">
      <c r="A3280" s="2"/>
      <c r="B3280" s="2"/>
    </row>
    <row r="3281" spans="1:2" ht="14.25" hidden="1" customHeight="1" x14ac:dyDescent="0.2">
      <c r="A3281" s="2"/>
      <c r="B3281" s="2"/>
    </row>
    <row r="3282" spans="1:2" ht="14.25" hidden="1" customHeight="1" x14ac:dyDescent="0.2">
      <c r="A3282" s="2"/>
      <c r="B3282" s="2"/>
    </row>
    <row r="3283" spans="1:2" ht="14.25" hidden="1" customHeight="1" x14ac:dyDescent="0.2">
      <c r="A3283" s="2"/>
      <c r="B3283" s="2"/>
    </row>
    <row r="3284" spans="1:2" ht="14.25" hidden="1" customHeight="1" x14ac:dyDescent="0.2">
      <c r="A3284" s="2"/>
      <c r="B3284" s="2"/>
    </row>
    <row r="3285" spans="1:2" ht="14.25" hidden="1" customHeight="1" x14ac:dyDescent="0.2">
      <c r="A3285" s="2"/>
      <c r="B3285" s="2"/>
    </row>
    <row r="3286" spans="1:2" ht="14.25" hidden="1" customHeight="1" x14ac:dyDescent="0.2">
      <c r="A3286" s="2"/>
      <c r="B3286" s="2"/>
    </row>
    <row r="3287" spans="1:2" ht="14.25" hidden="1" customHeight="1" x14ac:dyDescent="0.2">
      <c r="A3287" s="2"/>
      <c r="B3287" s="2"/>
    </row>
    <row r="3288" spans="1:2" ht="14.25" hidden="1" customHeight="1" x14ac:dyDescent="0.2">
      <c r="A3288" s="2"/>
      <c r="B3288" s="2"/>
    </row>
    <row r="3289" spans="1:2" ht="14.25" hidden="1" customHeight="1" x14ac:dyDescent="0.2">
      <c r="A3289" s="2"/>
      <c r="B3289" s="2"/>
    </row>
    <row r="3290" spans="1:2" ht="14.25" hidden="1" customHeight="1" x14ac:dyDescent="0.2">
      <c r="A3290" s="2"/>
      <c r="B3290" s="2"/>
    </row>
    <row r="3291" spans="1:2" ht="14.25" hidden="1" customHeight="1" x14ac:dyDescent="0.2">
      <c r="A3291" s="2"/>
      <c r="B3291" s="2"/>
    </row>
    <row r="3292" spans="1:2" ht="14.25" hidden="1" customHeight="1" x14ac:dyDescent="0.2">
      <c r="A3292" s="2"/>
      <c r="B3292" s="2"/>
    </row>
    <row r="3293" spans="1:2" ht="14.25" hidden="1" customHeight="1" x14ac:dyDescent="0.2">
      <c r="A3293" s="2"/>
      <c r="B3293" s="2"/>
    </row>
    <row r="3294" spans="1:2" ht="14.25" hidden="1" customHeight="1" x14ac:dyDescent="0.2">
      <c r="A3294" s="2"/>
      <c r="B3294" s="2"/>
    </row>
    <row r="3295" spans="1:2" ht="14.25" hidden="1" customHeight="1" x14ac:dyDescent="0.2">
      <c r="A3295" s="2"/>
      <c r="B3295" s="2"/>
    </row>
    <row r="3296" spans="1:2" ht="14.25" hidden="1" customHeight="1" x14ac:dyDescent="0.2">
      <c r="A3296" s="2"/>
      <c r="B3296" s="2"/>
    </row>
    <row r="3297" spans="1:2" ht="14.25" hidden="1" customHeight="1" x14ac:dyDescent="0.2">
      <c r="A3297" s="2"/>
      <c r="B3297" s="2"/>
    </row>
    <row r="3298" spans="1:2" ht="14.25" hidden="1" customHeight="1" x14ac:dyDescent="0.2">
      <c r="A3298" s="2"/>
      <c r="B3298" s="2"/>
    </row>
    <row r="3299" spans="1:2" ht="14.25" hidden="1" customHeight="1" x14ac:dyDescent="0.2">
      <c r="A3299" s="2"/>
      <c r="B3299" s="2"/>
    </row>
    <row r="3300" spans="1:2" ht="14.25" hidden="1" customHeight="1" x14ac:dyDescent="0.2">
      <c r="A3300" s="2"/>
      <c r="B3300" s="2"/>
    </row>
    <row r="3301" spans="1:2" ht="14.25" hidden="1" customHeight="1" x14ac:dyDescent="0.2">
      <c r="A3301" s="2"/>
      <c r="B3301" s="2"/>
    </row>
    <row r="3302" spans="1:2" ht="14.25" hidden="1" customHeight="1" x14ac:dyDescent="0.2">
      <c r="A3302" s="2"/>
      <c r="B3302" s="2"/>
    </row>
    <row r="3303" spans="1:2" ht="14.25" hidden="1" customHeight="1" x14ac:dyDescent="0.2">
      <c r="A3303" s="2"/>
      <c r="B3303" s="2"/>
    </row>
    <row r="3304" spans="1:2" ht="14.25" hidden="1" customHeight="1" x14ac:dyDescent="0.2">
      <c r="A3304" s="2"/>
      <c r="B3304" s="2"/>
    </row>
    <row r="3305" spans="1:2" ht="14.25" hidden="1" customHeight="1" x14ac:dyDescent="0.2">
      <c r="A3305" s="2"/>
      <c r="B3305" s="2"/>
    </row>
    <row r="3306" spans="1:2" ht="14.25" hidden="1" customHeight="1" x14ac:dyDescent="0.2">
      <c r="A3306" s="2"/>
      <c r="B3306" s="2"/>
    </row>
    <row r="3307" spans="1:2" ht="14.25" hidden="1" customHeight="1" x14ac:dyDescent="0.2">
      <c r="A3307" s="2"/>
      <c r="B3307" s="2"/>
    </row>
    <row r="3308" spans="1:2" ht="14.25" hidden="1" customHeight="1" x14ac:dyDescent="0.2">
      <c r="A3308" s="2"/>
      <c r="B3308" s="2"/>
    </row>
    <row r="3309" spans="1:2" ht="14.25" hidden="1" customHeight="1" x14ac:dyDescent="0.2">
      <c r="A3309" s="2"/>
      <c r="B3309" s="2"/>
    </row>
    <row r="3310" spans="1:2" ht="14.25" hidden="1" customHeight="1" x14ac:dyDescent="0.2">
      <c r="A3310" s="2"/>
      <c r="B3310" s="2"/>
    </row>
    <row r="3311" spans="1:2" ht="14.25" hidden="1" customHeight="1" x14ac:dyDescent="0.2">
      <c r="A3311" s="2"/>
      <c r="B3311" s="2"/>
    </row>
    <row r="3312" spans="1:2" ht="14.25" hidden="1" customHeight="1" x14ac:dyDescent="0.2">
      <c r="A3312" s="2"/>
      <c r="B3312" s="2"/>
    </row>
    <row r="3313" spans="1:2" ht="14.25" hidden="1" customHeight="1" x14ac:dyDescent="0.2">
      <c r="A3313" s="2"/>
      <c r="B3313" s="2"/>
    </row>
    <row r="3314" spans="1:2" ht="14.25" hidden="1" customHeight="1" x14ac:dyDescent="0.2">
      <c r="A3314" s="2"/>
      <c r="B3314" s="2"/>
    </row>
    <row r="3315" spans="1:2" ht="14.25" hidden="1" customHeight="1" x14ac:dyDescent="0.2">
      <c r="A3315" s="2"/>
      <c r="B3315" s="2"/>
    </row>
    <row r="3316" spans="1:2" ht="14.25" hidden="1" customHeight="1" x14ac:dyDescent="0.2">
      <c r="A3316" s="2"/>
      <c r="B3316" s="2"/>
    </row>
    <row r="3317" spans="1:2" ht="14.25" hidden="1" customHeight="1" x14ac:dyDescent="0.2">
      <c r="A3317" s="2"/>
      <c r="B3317" s="2"/>
    </row>
    <row r="3318" spans="1:2" ht="14.25" hidden="1" customHeight="1" x14ac:dyDescent="0.2">
      <c r="A3318" s="2"/>
      <c r="B3318" s="2"/>
    </row>
    <row r="3319" spans="1:2" ht="14.25" hidden="1" customHeight="1" x14ac:dyDescent="0.2">
      <c r="A3319" s="2"/>
      <c r="B3319" s="2"/>
    </row>
    <row r="3320" spans="1:2" ht="14.25" hidden="1" customHeight="1" x14ac:dyDescent="0.2">
      <c r="A3320" s="2"/>
      <c r="B3320" s="2"/>
    </row>
    <row r="3321" spans="1:2" ht="14.25" hidden="1" customHeight="1" x14ac:dyDescent="0.2">
      <c r="A3321" s="2"/>
      <c r="B3321" s="2"/>
    </row>
    <row r="3322" spans="1:2" ht="14.25" hidden="1" customHeight="1" x14ac:dyDescent="0.2">
      <c r="A3322" s="2"/>
      <c r="B3322" s="2"/>
    </row>
    <row r="3323" spans="1:2" ht="14.25" hidden="1" customHeight="1" x14ac:dyDescent="0.2">
      <c r="A3323" s="2"/>
      <c r="B3323" s="2"/>
    </row>
    <row r="3324" spans="1:2" ht="14.25" hidden="1" customHeight="1" x14ac:dyDescent="0.2">
      <c r="A3324" s="2"/>
      <c r="B3324" s="2"/>
    </row>
    <row r="3325" spans="1:2" ht="14.25" hidden="1" customHeight="1" x14ac:dyDescent="0.2">
      <c r="A3325" s="2"/>
      <c r="B3325" s="2"/>
    </row>
    <row r="3326" spans="1:2" ht="14.25" hidden="1" customHeight="1" x14ac:dyDescent="0.2">
      <c r="A3326" s="2"/>
      <c r="B3326" s="2"/>
    </row>
    <row r="3327" spans="1:2" ht="14.25" hidden="1" customHeight="1" x14ac:dyDescent="0.2">
      <c r="A3327" s="2"/>
      <c r="B3327" s="2"/>
    </row>
    <row r="3328" spans="1:2" ht="14.25" hidden="1" customHeight="1" x14ac:dyDescent="0.2">
      <c r="A3328" s="2"/>
      <c r="B3328" s="2"/>
    </row>
    <row r="3329" spans="1:2" ht="14.25" hidden="1" customHeight="1" x14ac:dyDescent="0.2">
      <c r="A3329" s="2"/>
      <c r="B3329" s="2"/>
    </row>
    <row r="3330" spans="1:2" ht="14.25" hidden="1" customHeight="1" x14ac:dyDescent="0.2">
      <c r="A3330" s="2"/>
      <c r="B3330" s="2"/>
    </row>
    <row r="3331" spans="1:2" ht="14.25" hidden="1" customHeight="1" x14ac:dyDescent="0.2">
      <c r="A3331" s="2"/>
      <c r="B3331" s="2"/>
    </row>
    <row r="3332" spans="1:2" ht="14.25" hidden="1" customHeight="1" x14ac:dyDescent="0.2">
      <c r="A3332" s="2"/>
      <c r="B3332" s="2"/>
    </row>
    <row r="3333" spans="1:2" ht="14.25" hidden="1" customHeight="1" x14ac:dyDescent="0.2">
      <c r="A3333" s="2"/>
      <c r="B3333" s="2"/>
    </row>
    <row r="3334" spans="1:2" ht="14.25" hidden="1" customHeight="1" x14ac:dyDescent="0.2">
      <c r="A3334" s="2"/>
      <c r="B3334" s="2"/>
    </row>
    <row r="3335" spans="1:2" ht="14.25" hidden="1" customHeight="1" x14ac:dyDescent="0.2">
      <c r="A3335" s="2"/>
      <c r="B3335" s="2"/>
    </row>
    <row r="3336" spans="1:2" ht="14.25" hidden="1" customHeight="1" x14ac:dyDescent="0.2">
      <c r="A3336" s="2"/>
      <c r="B3336" s="2"/>
    </row>
    <row r="3337" spans="1:2" ht="14.25" hidden="1" customHeight="1" x14ac:dyDescent="0.2">
      <c r="A3337" s="2"/>
      <c r="B3337" s="2"/>
    </row>
    <row r="3338" spans="1:2" ht="14.25" hidden="1" customHeight="1" x14ac:dyDescent="0.2">
      <c r="A3338" s="2"/>
      <c r="B3338" s="2"/>
    </row>
    <row r="3339" spans="1:2" ht="14.25" hidden="1" customHeight="1" x14ac:dyDescent="0.2">
      <c r="A3339" s="2"/>
      <c r="B3339" s="2"/>
    </row>
    <row r="3340" spans="1:2" ht="14.25" hidden="1" customHeight="1" x14ac:dyDescent="0.2">
      <c r="A3340" s="2"/>
      <c r="B3340" s="2"/>
    </row>
    <row r="3341" spans="1:2" ht="14.25" hidden="1" customHeight="1" x14ac:dyDescent="0.2">
      <c r="A3341" s="2"/>
      <c r="B3341" s="2"/>
    </row>
    <row r="3342" spans="1:2" ht="14.25" hidden="1" customHeight="1" x14ac:dyDescent="0.2">
      <c r="A3342" s="2"/>
      <c r="B3342" s="2"/>
    </row>
    <row r="3343" spans="1:2" ht="14.25" hidden="1" customHeight="1" x14ac:dyDescent="0.2">
      <c r="A3343" s="2"/>
      <c r="B3343" s="2"/>
    </row>
    <row r="3344" spans="1:2" ht="14.25" hidden="1" customHeight="1" x14ac:dyDescent="0.2">
      <c r="A3344" s="2"/>
      <c r="B3344" s="2"/>
    </row>
    <row r="3345" spans="1:2" ht="14.25" hidden="1" customHeight="1" x14ac:dyDescent="0.2">
      <c r="A3345" s="2"/>
      <c r="B3345" s="2"/>
    </row>
    <row r="3346" spans="1:2" ht="14.25" hidden="1" customHeight="1" x14ac:dyDescent="0.2">
      <c r="A3346" s="2"/>
      <c r="B3346" s="2"/>
    </row>
    <row r="3347" spans="1:2" ht="14.25" hidden="1" customHeight="1" x14ac:dyDescent="0.2">
      <c r="A3347" s="2"/>
      <c r="B3347" s="2"/>
    </row>
    <row r="3348" spans="1:2" ht="14.25" hidden="1" customHeight="1" x14ac:dyDescent="0.2">
      <c r="A3348" s="2"/>
      <c r="B3348" s="2"/>
    </row>
    <row r="3349" spans="1:2" ht="14.25" hidden="1" customHeight="1" x14ac:dyDescent="0.2">
      <c r="A3349" s="2"/>
      <c r="B3349" s="2"/>
    </row>
    <row r="3350" spans="1:2" ht="14.25" hidden="1" customHeight="1" x14ac:dyDescent="0.2">
      <c r="A3350" s="2"/>
      <c r="B3350" s="2"/>
    </row>
    <row r="3351" spans="1:2" ht="14.25" hidden="1" customHeight="1" x14ac:dyDescent="0.2">
      <c r="A3351" s="2"/>
      <c r="B3351" s="2"/>
    </row>
    <row r="3352" spans="1:2" ht="14.25" hidden="1" customHeight="1" x14ac:dyDescent="0.2">
      <c r="A3352" s="2"/>
      <c r="B3352" s="2"/>
    </row>
    <row r="3353" spans="1:2" ht="14.25" hidden="1" customHeight="1" x14ac:dyDescent="0.2">
      <c r="A3353" s="2"/>
      <c r="B3353" s="2"/>
    </row>
    <row r="3354" spans="1:2" ht="14.25" hidden="1" customHeight="1" x14ac:dyDescent="0.2">
      <c r="A3354" s="2"/>
      <c r="B3354" s="2"/>
    </row>
    <row r="3355" spans="1:2" ht="14.25" hidden="1" customHeight="1" x14ac:dyDescent="0.2">
      <c r="A3355" s="2"/>
      <c r="B3355" s="2"/>
    </row>
    <row r="3356" spans="1:2" ht="14.25" hidden="1" customHeight="1" x14ac:dyDescent="0.2">
      <c r="A3356" s="2"/>
      <c r="B3356" s="2"/>
    </row>
    <row r="3357" spans="1:2" ht="14.25" hidden="1" customHeight="1" x14ac:dyDescent="0.2">
      <c r="A3357" s="2"/>
      <c r="B3357" s="2"/>
    </row>
    <row r="3358" spans="1:2" ht="14.25" hidden="1" customHeight="1" x14ac:dyDescent="0.2">
      <c r="A3358" s="2"/>
      <c r="B3358" s="2"/>
    </row>
    <row r="3359" spans="1:2" ht="14.25" hidden="1" customHeight="1" x14ac:dyDescent="0.2">
      <c r="A3359" s="2"/>
      <c r="B3359" s="2"/>
    </row>
    <row r="3360" spans="1:2" ht="14.25" hidden="1" customHeight="1" x14ac:dyDescent="0.2">
      <c r="A3360" s="2"/>
      <c r="B3360" s="2"/>
    </row>
    <row r="3361" spans="1:2" ht="14.25" hidden="1" customHeight="1" x14ac:dyDescent="0.2">
      <c r="A3361" s="2"/>
      <c r="B3361" s="2"/>
    </row>
    <row r="3362" spans="1:2" ht="14.25" hidden="1" customHeight="1" x14ac:dyDescent="0.2">
      <c r="A3362" s="2"/>
      <c r="B3362" s="2"/>
    </row>
    <row r="3363" spans="1:2" ht="14.25" hidden="1" customHeight="1" x14ac:dyDescent="0.2">
      <c r="A3363" s="2"/>
      <c r="B3363" s="2"/>
    </row>
    <row r="3364" spans="1:2" ht="14.25" hidden="1" customHeight="1" x14ac:dyDescent="0.2">
      <c r="A3364" s="2"/>
      <c r="B3364" s="2"/>
    </row>
    <row r="3365" spans="1:2" ht="14.25" hidden="1" customHeight="1" x14ac:dyDescent="0.2">
      <c r="A3365" s="2"/>
      <c r="B3365" s="2"/>
    </row>
    <row r="3366" spans="1:2" ht="14.25" hidden="1" customHeight="1" x14ac:dyDescent="0.2">
      <c r="A3366" s="2"/>
      <c r="B3366" s="2"/>
    </row>
    <row r="3367" spans="1:2" ht="14.25" hidden="1" customHeight="1" x14ac:dyDescent="0.2">
      <c r="A3367" s="2"/>
      <c r="B3367" s="2"/>
    </row>
    <row r="3368" spans="1:2" ht="14.25" hidden="1" customHeight="1" x14ac:dyDescent="0.2">
      <c r="A3368" s="2"/>
      <c r="B3368" s="2"/>
    </row>
    <row r="3369" spans="1:2" ht="14.25" hidden="1" customHeight="1" x14ac:dyDescent="0.2">
      <c r="A3369" s="2"/>
      <c r="B3369" s="2"/>
    </row>
    <row r="3370" spans="1:2" ht="14.25" hidden="1" customHeight="1" x14ac:dyDescent="0.2">
      <c r="A3370" s="2"/>
      <c r="B3370" s="2"/>
    </row>
    <row r="3371" spans="1:2" ht="14.25" hidden="1" customHeight="1" x14ac:dyDescent="0.2">
      <c r="A3371" s="2"/>
      <c r="B3371" s="2"/>
    </row>
    <row r="3372" spans="1:2" ht="14.25" hidden="1" customHeight="1" x14ac:dyDescent="0.2">
      <c r="A3372" s="2"/>
      <c r="B3372" s="2"/>
    </row>
    <row r="3373" spans="1:2" ht="14.25" hidden="1" customHeight="1" x14ac:dyDescent="0.2">
      <c r="A3373" s="2"/>
      <c r="B3373" s="2"/>
    </row>
    <row r="3374" spans="1:2" ht="14.25" hidden="1" customHeight="1" x14ac:dyDescent="0.2">
      <c r="A3374" s="2"/>
      <c r="B3374" s="2"/>
    </row>
    <row r="3375" spans="1:2" ht="14.25" hidden="1" customHeight="1" x14ac:dyDescent="0.2">
      <c r="A3375" s="2"/>
      <c r="B3375" s="2"/>
    </row>
    <row r="3376" spans="1:2" ht="14.25" hidden="1" customHeight="1" x14ac:dyDescent="0.2">
      <c r="A3376" s="2"/>
      <c r="B3376" s="2"/>
    </row>
    <row r="3377" spans="1:2" ht="14.25" hidden="1" customHeight="1" x14ac:dyDescent="0.2">
      <c r="A3377" s="2"/>
      <c r="B3377" s="2"/>
    </row>
    <row r="3378" spans="1:2" ht="14.25" hidden="1" customHeight="1" x14ac:dyDescent="0.2">
      <c r="A3378" s="2"/>
      <c r="B3378" s="2"/>
    </row>
    <row r="3379" spans="1:2" ht="14.25" hidden="1" customHeight="1" x14ac:dyDescent="0.2">
      <c r="A3379" s="2"/>
      <c r="B3379" s="2"/>
    </row>
    <row r="3380" spans="1:2" ht="14.25" hidden="1" customHeight="1" x14ac:dyDescent="0.2">
      <c r="A3380" s="2"/>
      <c r="B3380" s="2"/>
    </row>
    <row r="3381" spans="1:2" ht="14.25" hidden="1" customHeight="1" x14ac:dyDescent="0.2">
      <c r="A3381" s="2"/>
      <c r="B3381" s="2"/>
    </row>
    <row r="3382" spans="1:2" ht="14.25" hidden="1" customHeight="1" x14ac:dyDescent="0.2">
      <c r="A3382" s="2"/>
      <c r="B3382" s="2"/>
    </row>
    <row r="3383" spans="1:2" ht="14.25" hidden="1" customHeight="1" x14ac:dyDescent="0.2">
      <c r="A3383" s="2"/>
      <c r="B3383" s="2"/>
    </row>
    <row r="3384" spans="1:2" ht="14.25" hidden="1" customHeight="1" x14ac:dyDescent="0.2">
      <c r="A3384" s="2"/>
      <c r="B3384" s="2"/>
    </row>
    <row r="3385" spans="1:2" ht="14.25" hidden="1" customHeight="1" x14ac:dyDescent="0.2">
      <c r="A3385" s="2"/>
      <c r="B3385" s="2"/>
    </row>
    <row r="3386" spans="1:2" ht="14.25" hidden="1" customHeight="1" x14ac:dyDescent="0.2">
      <c r="A3386" s="2"/>
      <c r="B3386" s="2"/>
    </row>
    <row r="3387" spans="1:2" ht="14.25" hidden="1" customHeight="1" x14ac:dyDescent="0.2">
      <c r="A3387" s="2"/>
      <c r="B3387" s="2"/>
    </row>
    <row r="3388" spans="1:2" ht="14.25" hidden="1" customHeight="1" x14ac:dyDescent="0.2">
      <c r="A3388" s="2"/>
      <c r="B3388" s="2"/>
    </row>
    <row r="3389" spans="1:2" ht="14.25" hidden="1" customHeight="1" x14ac:dyDescent="0.2">
      <c r="A3389" s="2"/>
      <c r="B3389" s="2"/>
    </row>
    <row r="3390" spans="1:2" ht="14.25" hidden="1" customHeight="1" x14ac:dyDescent="0.2">
      <c r="A3390" s="2"/>
      <c r="B3390" s="2"/>
    </row>
    <row r="3391" spans="1:2" ht="14.25" hidden="1" customHeight="1" x14ac:dyDescent="0.2">
      <c r="A3391" s="2"/>
      <c r="B3391" s="2"/>
    </row>
    <row r="3392" spans="1:2" ht="14.25" hidden="1" customHeight="1" x14ac:dyDescent="0.2">
      <c r="A3392" s="2"/>
      <c r="B3392" s="2"/>
    </row>
    <row r="3393" spans="1:2" ht="14.25" hidden="1" customHeight="1" x14ac:dyDescent="0.2">
      <c r="A3393" s="2"/>
      <c r="B3393" s="2"/>
    </row>
    <row r="3394" spans="1:2" ht="14.25" hidden="1" customHeight="1" x14ac:dyDescent="0.2">
      <c r="A3394" s="2"/>
      <c r="B3394" s="2"/>
    </row>
    <row r="3395" spans="1:2" ht="14.25" hidden="1" customHeight="1" x14ac:dyDescent="0.2">
      <c r="A3395" s="2"/>
      <c r="B3395" s="2"/>
    </row>
    <row r="3396" spans="1:2" ht="14.25" hidden="1" customHeight="1" x14ac:dyDescent="0.2">
      <c r="A3396" s="2"/>
      <c r="B3396" s="2"/>
    </row>
    <row r="3397" spans="1:2" ht="14.25" hidden="1" customHeight="1" x14ac:dyDescent="0.2">
      <c r="A3397" s="2"/>
      <c r="B3397" s="2"/>
    </row>
    <row r="3398" spans="1:2" ht="14.25" hidden="1" customHeight="1" x14ac:dyDescent="0.2">
      <c r="A3398" s="2"/>
      <c r="B3398" s="2"/>
    </row>
    <row r="3399" spans="1:2" ht="14.25" hidden="1" customHeight="1" x14ac:dyDescent="0.2">
      <c r="A3399" s="2"/>
      <c r="B3399" s="2"/>
    </row>
    <row r="3400" spans="1:2" ht="14.25" hidden="1" customHeight="1" x14ac:dyDescent="0.2">
      <c r="A3400" s="2"/>
      <c r="B3400" s="2"/>
    </row>
    <row r="3401" spans="1:2" ht="14.25" hidden="1" customHeight="1" x14ac:dyDescent="0.2">
      <c r="A3401" s="2"/>
      <c r="B3401" s="2"/>
    </row>
    <row r="3402" spans="1:2" ht="14.25" hidden="1" customHeight="1" x14ac:dyDescent="0.2">
      <c r="A3402" s="2"/>
      <c r="B3402" s="2"/>
    </row>
    <row r="3403" spans="1:2" ht="14.25" hidden="1" customHeight="1" x14ac:dyDescent="0.2">
      <c r="A3403" s="2"/>
      <c r="B3403" s="2"/>
    </row>
    <row r="3404" spans="1:2" ht="14.25" hidden="1" customHeight="1" x14ac:dyDescent="0.2">
      <c r="A3404" s="2"/>
      <c r="B3404" s="2"/>
    </row>
    <row r="3405" spans="1:2" ht="14.25" hidden="1" customHeight="1" x14ac:dyDescent="0.2">
      <c r="A3405" s="2"/>
      <c r="B3405" s="2"/>
    </row>
    <row r="3406" spans="1:2" ht="14.25" hidden="1" customHeight="1" x14ac:dyDescent="0.2">
      <c r="A3406" s="2"/>
      <c r="B3406" s="2"/>
    </row>
    <row r="3407" spans="1:2" ht="14.25" hidden="1" customHeight="1" x14ac:dyDescent="0.2">
      <c r="A3407" s="2"/>
      <c r="B3407" s="2"/>
    </row>
    <row r="3408" spans="1:2" ht="14.25" hidden="1" customHeight="1" x14ac:dyDescent="0.2">
      <c r="A3408" s="2"/>
      <c r="B3408" s="2"/>
    </row>
    <row r="3409" spans="1:2" ht="14.25" hidden="1" customHeight="1" x14ac:dyDescent="0.2">
      <c r="A3409" s="2"/>
      <c r="B3409" s="2"/>
    </row>
    <row r="3410" spans="1:2" ht="14.25" hidden="1" customHeight="1" x14ac:dyDescent="0.2">
      <c r="A3410" s="2"/>
      <c r="B3410" s="2"/>
    </row>
    <row r="3411" spans="1:2" ht="14.25" hidden="1" customHeight="1" x14ac:dyDescent="0.2">
      <c r="A3411" s="2"/>
      <c r="B3411" s="2"/>
    </row>
    <row r="3412" spans="1:2" ht="14.25" hidden="1" customHeight="1" x14ac:dyDescent="0.2">
      <c r="A3412" s="2"/>
      <c r="B3412" s="2"/>
    </row>
    <row r="3413" spans="1:2" ht="14.25" hidden="1" customHeight="1" x14ac:dyDescent="0.2">
      <c r="A3413" s="2"/>
      <c r="B3413" s="2"/>
    </row>
    <row r="3414" spans="1:2" ht="14.25" hidden="1" customHeight="1" x14ac:dyDescent="0.2">
      <c r="A3414" s="2"/>
      <c r="B3414" s="2"/>
    </row>
    <row r="3415" spans="1:2" ht="14.25" hidden="1" customHeight="1" x14ac:dyDescent="0.2">
      <c r="A3415" s="2"/>
      <c r="B3415" s="2"/>
    </row>
    <row r="3416" spans="1:2" ht="14.25" hidden="1" customHeight="1" x14ac:dyDescent="0.2">
      <c r="A3416" s="2"/>
      <c r="B3416" s="2"/>
    </row>
    <row r="3417" spans="1:2" ht="14.25" hidden="1" customHeight="1" x14ac:dyDescent="0.2">
      <c r="A3417" s="2"/>
      <c r="B3417" s="2"/>
    </row>
    <row r="3418" spans="1:2" ht="14.25" hidden="1" customHeight="1" x14ac:dyDescent="0.2">
      <c r="A3418" s="2"/>
      <c r="B3418" s="2"/>
    </row>
    <row r="3419" spans="1:2" ht="14.25" hidden="1" customHeight="1" x14ac:dyDescent="0.2">
      <c r="A3419" s="2"/>
      <c r="B3419" s="2"/>
    </row>
    <row r="3420" spans="1:2" ht="14.25" hidden="1" customHeight="1" x14ac:dyDescent="0.2">
      <c r="A3420" s="2"/>
      <c r="B3420" s="2"/>
    </row>
    <row r="3421" spans="1:2" ht="14.25" hidden="1" customHeight="1" x14ac:dyDescent="0.2">
      <c r="A3421" s="2"/>
      <c r="B3421" s="2"/>
    </row>
    <row r="3422" spans="1:2" ht="14.25" hidden="1" customHeight="1" x14ac:dyDescent="0.2">
      <c r="A3422" s="2"/>
      <c r="B3422" s="2"/>
    </row>
    <row r="3423" spans="1:2" ht="14.25" hidden="1" customHeight="1" x14ac:dyDescent="0.2">
      <c r="A3423" s="2"/>
      <c r="B3423" s="2"/>
    </row>
    <row r="3424" spans="1:2" ht="14.25" hidden="1" customHeight="1" x14ac:dyDescent="0.2">
      <c r="A3424" s="2"/>
      <c r="B3424" s="2"/>
    </row>
    <row r="3425" spans="1:2" ht="14.25" hidden="1" customHeight="1" x14ac:dyDescent="0.2">
      <c r="A3425" s="2"/>
      <c r="B3425" s="2"/>
    </row>
    <row r="3426" spans="1:2" ht="14.25" hidden="1" customHeight="1" x14ac:dyDescent="0.2">
      <c r="A3426" s="2"/>
      <c r="B3426" s="2"/>
    </row>
    <row r="3427" spans="1:2" ht="14.25" hidden="1" customHeight="1" x14ac:dyDescent="0.2">
      <c r="A3427" s="2"/>
      <c r="B3427" s="2"/>
    </row>
    <row r="3428" spans="1:2" ht="14.25" hidden="1" customHeight="1" x14ac:dyDescent="0.2">
      <c r="A3428" s="2"/>
      <c r="B3428" s="2"/>
    </row>
    <row r="3429" spans="1:2" ht="14.25" hidden="1" customHeight="1" x14ac:dyDescent="0.2">
      <c r="A3429" s="2"/>
      <c r="B3429" s="2"/>
    </row>
    <row r="3430" spans="1:2" ht="14.25" hidden="1" customHeight="1" x14ac:dyDescent="0.2">
      <c r="A3430" s="2"/>
      <c r="B3430" s="2"/>
    </row>
    <row r="3431" spans="1:2" ht="14.25" hidden="1" customHeight="1" x14ac:dyDescent="0.2">
      <c r="A3431" s="2"/>
      <c r="B3431" s="2"/>
    </row>
    <row r="3432" spans="1:2" ht="14.25" hidden="1" customHeight="1" x14ac:dyDescent="0.2">
      <c r="A3432" s="2"/>
      <c r="B3432" s="2"/>
    </row>
    <row r="3433" spans="1:2" ht="14.25" hidden="1" customHeight="1" x14ac:dyDescent="0.2">
      <c r="A3433" s="2"/>
      <c r="B3433" s="2"/>
    </row>
    <row r="3434" spans="1:2" ht="14.25" hidden="1" customHeight="1" x14ac:dyDescent="0.2">
      <c r="A3434" s="2"/>
      <c r="B3434" s="2"/>
    </row>
    <row r="3435" spans="1:2" ht="14.25" hidden="1" customHeight="1" x14ac:dyDescent="0.2">
      <c r="A3435" s="2"/>
      <c r="B3435" s="2"/>
    </row>
    <row r="3436" spans="1:2" ht="14.25" hidden="1" customHeight="1" x14ac:dyDescent="0.2">
      <c r="A3436" s="2"/>
      <c r="B3436" s="2"/>
    </row>
    <row r="3437" spans="1:2" ht="14.25" hidden="1" customHeight="1" x14ac:dyDescent="0.2">
      <c r="A3437" s="2"/>
      <c r="B3437" s="2"/>
    </row>
    <row r="3438" spans="1:2" ht="14.25" hidden="1" customHeight="1" x14ac:dyDescent="0.2">
      <c r="A3438" s="2"/>
      <c r="B3438" s="2"/>
    </row>
    <row r="3439" spans="1:2" ht="14.25" hidden="1" customHeight="1" x14ac:dyDescent="0.2">
      <c r="A3439" s="2"/>
      <c r="B3439" s="2"/>
    </row>
    <row r="3440" spans="1:2" ht="14.25" hidden="1" customHeight="1" x14ac:dyDescent="0.2">
      <c r="A3440" s="2"/>
      <c r="B3440" s="2"/>
    </row>
    <row r="3441" spans="1:2" ht="14.25" hidden="1" customHeight="1" x14ac:dyDescent="0.2">
      <c r="A3441" s="2"/>
      <c r="B3441" s="2"/>
    </row>
    <row r="3442" spans="1:2" ht="14.25" hidden="1" customHeight="1" x14ac:dyDescent="0.2">
      <c r="A3442" s="2"/>
      <c r="B3442" s="2"/>
    </row>
    <row r="3443" spans="1:2" ht="14.25" hidden="1" customHeight="1" x14ac:dyDescent="0.2">
      <c r="A3443" s="2"/>
      <c r="B3443" s="2"/>
    </row>
    <row r="3444" spans="1:2" ht="14.25" hidden="1" customHeight="1" x14ac:dyDescent="0.2">
      <c r="A3444" s="2"/>
      <c r="B3444" s="2"/>
    </row>
    <row r="3445" spans="1:2" ht="14.25" hidden="1" customHeight="1" x14ac:dyDescent="0.2">
      <c r="A3445" s="2"/>
      <c r="B3445" s="2"/>
    </row>
    <row r="3446" spans="1:2" ht="14.25" hidden="1" customHeight="1" x14ac:dyDescent="0.2">
      <c r="A3446" s="2"/>
      <c r="B3446" s="2"/>
    </row>
    <row r="3447" spans="1:2" ht="14.25" hidden="1" customHeight="1" x14ac:dyDescent="0.2">
      <c r="A3447" s="2"/>
      <c r="B3447" s="2"/>
    </row>
    <row r="3448" spans="1:2" ht="14.25" hidden="1" customHeight="1" x14ac:dyDescent="0.2">
      <c r="A3448" s="2"/>
      <c r="B3448" s="2"/>
    </row>
    <row r="3449" spans="1:2" ht="14.25" hidden="1" customHeight="1" x14ac:dyDescent="0.2">
      <c r="A3449" s="2"/>
      <c r="B3449" s="2"/>
    </row>
    <row r="3450" spans="1:2" ht="14.25" hidden="1" customHeight="1" x14ac:dyDescent="0.2">
      <c r="A3450" s="2"/>
      <c r="B3450" s="2"/>
    </row>
    <row r="3451" spans="1:2" ht="14.25" hidden="1" customHeight="1" x14ac:dyDescent="0.2">
      <c r="A3451" s="2"/>
      <c r="B3451" s="2"/>
    </row>
    <row r="3452" spans="1:2" ht="14.25" hidden="1" customHeight="1" x14ac:dyDescent="0.2">
      <c r="A3452" s="2"/>
      <c r="B3452" s="2"/>
    </row>
    <row r="3453" spans="1:2" ht="14.25" hidden="1" customHeight="1" x14ac:dyDescent="0.2">
      <c r="A3453" s="2"/>
      <c r="B3453" s="2"/>
    </row>
    <row r="3454" spans="1:2" ht="14.25" hidden="1" customHeight="1" x14ac:dyDescent="0.2">
      <c r="A3454" s="2"/>
      <c r="B3454" s="2"/>
    </row>
    <row r="3455" spans="1:2" ht="14.25" hidden="1" customHeight="1" x14ac:dyDescent="0.2">
      <c r="A3455" s="2"/>
      <c r="B3455" s="2"/>
    </row>
    <row r="3456" spans="1:2" ht="14.25" hidden="1" customHeight="1" x14ac:dyDescent="0.2">
      <c r="A3456" s="2"/>
      <c r="B3456" s="2"/>
    </row>
    <row r="3457" spans="1:2" ht="14.25" hidden="1" customHeight="1" x14ac:dyDescent="0.2">
      <c r="A3457" s="2"/>
      <c r="B3457" s="2"/>
    </row>
    <row r="3458" spans="1:2" ht="14.25" hidden="1" customHeight="1" x14ac:dyDescent="0.2">
      <c r="A3458" s="2"/>
      <c r="B3458" s="2"/>
    </row>
    <row r="3459" spans="1:2" ht="14.25" hidden="1" customHeight="1" x14ac:dyDescent="0.2">
      <c r="A3459" s="2"/>
      <c r="B3459" s="2"/>
    </row>
    <row r="3460" spans="1:2" ht="14.25" hidden="1" customHeight="1" x14ac:dyDescent="0.2">
      <c r="A3460" s="2"/>
      <c r="B3460" s="2"/>
    </row>
    <row r="3461" spans="1:2" ht="14.25" hidden="1" customHeight="1" x14ac:dyDescent="0.2">
      <c r="A3461" s="2"/>
      <c r="B3461" s="2"/>
    </row>
    <row r="3462" spans="1:2" ht="14.25" hidden="1" customHeight="1" x14ac:dyDescent="0.2">
      <c r="A3462" s="2"/>
      <c r="B3462" s="2"/>
    </row>
    <row r="3463" spans="1:2" ht="14.25" hidden="1" customHeight="1" x14ac:dyDescent="0.2">
      <c r="A3463" s="2"/>
      <c r="B3463" s="2"/>
    </row>
    <row r="3464" spans="1:2" ht="14.25" hidden="1" customHeight="1" x14ac:dyDescent="0.2">
      <c r="A3464" s="2"/>
      <c r="B3464" s="2"/>
    </row>
    <row r="3465" spans="1:2" ht="14.25" hidden="1" customHeight="1" x14ac:dyDescent="0.2">
      <c r="A3465" s="2"/>
      <c r="B3465" s="2"/>
    </row>
    <row r="3466" spans="1:2" ht="14.25" hidden="1" customHeight="1" x14ac:dyDescent="0.2">
      <c r="A3466" s="2"/>
      <c r="B3466" s="2"/>
    </row>
    <row r="3467" spans="1:2" ht="14.25" hidden="1" customHeight="1" x14ac:dyDescent="0.2">
      <c r="A3467" s="2"/>
      <c r="B3467" s="2"/>
    </row>
    <row r="3468" spans="1:2" ht="14.25" hidden="1" customHeight="1" x14ac:dyDescent="0.2">
      <c r="A3468" s="2"/>
      <c r="B3468" s="2"/>
    </row>
    <row r="3469" spans="1:2" ht="14.25" hidden="1" customHeight="1" x14ac:dyDescent="0.2">
      <c r="A3469" s="2"/>
      <c r="B3469" s="2"/>
    </row>
    <row r="3470" spans="1:2" ht="14.25" hidden="1" customHeight="1" x14ac:dyDescent="0.2">
      <c r="A3470" s="2"/>
      <c r="B3470" s="2"/>
    </row>
    <row r="3471" spans="1:2" ht="14.25" hidden="1" customHeight="1" x14ac:dyDescent="0.2">
      <c r="A3471" s="2"/>
      <c r="B3471" s="2"/>
    </row>
    <row r="3472" spans="1:2" ht="14.25" hidden="1" customHeight="1" x14ac:dyDescent="0.2">
      <c r="A3472" s="2"/>
      <c r="B3472" s="2"/>
    </row>
    <row r="3473" spans="1:2" ht="14.25" hidden="1" customHeight="1" x14ac:dyDescent="0.2">
      <c r="A3473" s="2"/>
      <c r="B3473" s="2"/>
    </row>
    <row r="3474" spans="1:2" ht="14.25" hidden="1" customHeight="1" x14ac:dyDescent="0.2">
      <c r="A3474" s="2"/>
      <c r="B3474" s="2"/>
    </row>
    <row r="3475" spans="1:2" ht="14.25" hidden="1" customHeight="1" x14ac:dyDescent="0.2">
      <c r="A3475" s="2"/>
      <c r="B3475" s="2"/>
    </row>
    <row r="3476" spans="1:2" ht="14.25" hidden="1" customHeight="1" x14ac:dyDescent="0.2">
      <c r="A3476" s="2"/>
      <c r="B3476" s="2"/>
    </row>
    <row r="3477" spans="1:2" ht="14.25" hidden="1" customHeight="1" x14ac:dyDescent="0.2">
      <c r="A3477" s="2"/>
      <c r="B3477" s="2"/>
    </row>
    <row r="3478" spans="1:2" ht="14.25" hidden="1" customHeight="1" x14ac:dyDescent="0.2">
      <c r="A3478" s="2"/>
      <c r="B3478" s="2"/>
    </row>
    <row r="3479" spans="1:2" ht="14.25" hidden="1" customHeight="1" x14ac:dyDescent="0.2">
      <c r="A3479" s="2"/>
      <c r="B3479" s="2"/>
    </row>
    <row r="3480" spans="1:2" ht="14.25" hidden="1" customHeight="1" x14ac:dyDescent="0.2">
      <c r="A3480" s="2"/>
      <c r="B3480" s="2"/>
    </row>
    <row r="3481" spans="1:2" ht="14.25" hidden="1" customHeight="1" x14ac:dyDescent="0.2">
      <c r="A3481" s="2"/>
      <c r="B3481" s="2"/>
    </row>
    <row r="3482" spans="1:2" ht="14.25" hidden="1" customHeight="1" x14ac:dyDescent="0.2">
      <c r="A3482" s="2"/>
      <c r="B3482" s="2"/>
    </row>
    <row r="3483" spans="1:2" ht="14.25" hidden="1" customHeight="1" x14ac:dyDescent="0.2">
      <c r="A3483" s="2"/>
      <c r="B3483" s="2"/>
    </row>
    <row r="3484" spans="1:2" ht="14.25" hidden="1" customHeight="1" x14ac:dyDescent="0.2">
      <c r="A3484" s="2"/>
      <c r="B3484" s="2"/>
    </row>
    <row r="3485" spans="1:2" ht="14.25" hidden="1" customHeight="1" x14ac:dyDescent="0.2">
      <c r="A3485" s="2"/>
      <c r="B3485" s="2"/>
    </row>
    <row r="3486" spans="1:2" ht="14.25" hidden="1" customHeight="1" x14ac:dyDescent="0.2">
      <c r="A3486" s="2"/>
      <c r="B3486" s="2"/>
    </row>
    <row r="3487" spans="1:2" ht="14.25" hidden="1" customHeight="1" x14ac:dyDescent="0.2">
      <c r="A3487" s="2"/>
      <c r="B3487" s="2"/>
    </row>
    <row r="3488" spans="1:2" ht="14.25" hidden="1" customHeight="1" x14ac:dyDescent="0.2">
      <c r="A3488" s="2"/>
      <c r="B3488" s="2"/>
    </row>
    <row r="3489" spans="1:2" ht="14.25" hidden="1" customHeight="1" x14ac:dyDescent="0.2">
      <c r="A3489" s="2"/>
      <c r="B3489" s="2"/>
    </row>
    <row r="3490" spans="1:2" ht="14.25" hidden="1" customHeight="1" x14ac:dyDescent="0.2">
      <c r="A3490" s="2"/>
      <c r="B3490" s="2"/>
    </row>
    <row r="3491" spans="1:2" ht="14.25" hidden="1" customHeight="1" x14ac:dyDescent="0.2">
      <c r="A3491" s="2"/>
      <c r="B3491" s="2"/>
    </row>
    <row r="3492" spans="1:2" ht="14.25" hidden="1" customHeight="1" x14ac:dyDescent="0.2">
      <c r="A3492" s="2"/>
      <c r="B3492" s="2"/>
    </row>
    <row r="3493" spans="1:2" ht="14.25" hidden="1" customHeight="1" x14ac:dyDescent="0.2">
      <c r="A3493" s="2"/>
      <c r="B3493" s="2"/>
    </row>
    <row r="3494" spans="1:2" ht="14.25" hidden="1" customHeight="1" x14ac:dyDescent="0.2">
      <c r="A3494" s="2"/>
      <c r="B3494" s="2"/>
    </row>
    <row r="3495" spans="1:2" ht="14.25" hidden="1" customHeight="1" x14ac:dyDescent="0.2">
      <c r="A3495" s="2"/>
      <c r="B3495" s="2"/>
    </row>
    <row r="3496" spans="1:2" ht="14.25" hidden="1" customHeight="1" x14ac:dyDescent="0.2">
      <c r="A3496" s="2"/>
      <c r="B3496" s="2"/>
    </row>
    <row r="3497" spans="1:2" ht="14.25" hidden="1" customHeight="1" x14ac:dyDescent="0.2">
      <c r="A3497" s="2"/>
      <c r="B3497" s="2"/>
    </row>
    <row r="3498" spans="1:2" ht="14.25" hidden="1" customHeight="1" x14ac:dyDescent="0.2">
      <c r="A3498" s="2"/>
      <c r="B3498" s="2"/>
    </row>
    <row r="3499" spans="1:2" ht="14.25" hidden="1" customHeight="1" x14ac:dyDescent="0.2">
      <c r="A3499" s="2"/>
      <c r="B3499" s="2"/>
    </row>
    <row r="3500" spans="1:2" ht="14.25" hidden="1" customHeight="1" x14ac:dyDescent="0.2">
      <c r="A3500" s="2"/>
      <c r="B3500" s="2"/>
    </row>
    <row r="3501" spans="1:2" ht="14.25" hidden="1" customHeight="1" x14ac:dyDescent="0.2">
      <c r="A3501" s="2"/>
      <c r="B3501" s="2"/>
    </row>
    <row r="3502" spans="1:2" ht="14.25" hidden="1" customHeight="1" x14ac:dyDescent="0.2">
      <c r="A3502" s="2"/>
      <c r="B3502" s="2"/>
    </row>
    <row r="3503" spans="1:2" ht="14.25" hidden="1" customHeight="1" x14ac:dyDescent="0.2">
      <c r="A3503" s="2"/>
      <c r="B3503" s="2"/>
    </row>
    <row r="3504" spans="1:2" ht="14.25" hidden="1" customHeight="1" x14ac:dyDescent="0.2">
      <c r="A3504" s="2"/>
      <c r="B3504" s="2"/>
    </row>
    <row r="3505" spans="1:2" ht="14.25" hidden="1" customHeight="1" x14ac:dyDescent="0.2">
      <c r="A3505" s="2"/>
      <c r="B3505" s="2"/>
    </row>
    <row r="3506" spans="1:2" ht="14.25" hidden="1" customHeight="1" x14ac:dyDescent="0.2">
      <c r="A3506" s="2"/>
      <c r="B3506" s="2"/>
    </row>
    <row r="3507" spans="1:2" ht="14.25" hidden="1" customHeight="1" x14ac:dyDescent="0.2">
      <c r="A3507" s="2"/>
      <c r="B3507" s="2"/>
    </row>
    <row r="3508" spans="1:2" ht="14.25" hidden="1" customHeight="1" x14ac:dyDescent="0.2">
      <c r="A3508" s="2"/>
      <c r="B3508" s="2"/>
    </row>
    <row r="3509" spans="1:2" ht="14.25" hidden="1" customHeight="1" x14ac:dyDescent="0.2">
      <c r="A3509" s="2"/>
      <c r="B3509" s="2"/>
    </row>
    <row r="3510" spans="1:2" ht="14.25" hidden="1" customHeight="1" x14ac:dyDescent="0.2">
      <c r="A3510" s="2"/>
      <c r="B3510" s="2"/>
    </row>
    <row r="3511" spans="1:2" ht="14.25" hidden="1" customHeight="1" x14ac:dyDescent="0.2">
      <c r="A3511" s="2"/>
      <c r="B3511" s="2"/>
    </row>
    <row r="3512" spans="1:2" ht="14.25" hidden="1" customHeight="1" x14ac:dyDescent="0.2">
      <c r="A3512" s="2"/>
      <c r="B3512" s="2"/>
    </row>
    <row r="3513" spans="1:2" ht="14.25" hidden="1" customHeight="1" x14ac:dyDescent="0.2">
      <c r="A3513" s="2"/>
      <c r="B3513" s="2"/>
    </row>
    <row r="3514" spans="1:2" ht="14.25" hidden="1" customHeight="1" x14ac:dyDescent="0.2">
      <c r="A3514" s="2"/>
      <c r="B3514" s="2"/>
    </row>
    <row r="3515" spans="1:2" ht="14.25" hidden="1" customHeight="1" x14ac:dyDescent="0.2">
      <c r="A3515" s="2"/>
      <c r="B3515" s="2"/>
    </row>
    <row r="3516" spans="1:2" ht="14.25" hidden="1" customHeight="1" x14ac:dyDescent="0.2">
      <c r="A3516" s="2"/>
      <c r="B3516" s="2"/>
    </row>
    <row r="3517" spans="1:2" ht="14.25" hidden="1" customHeight="1" x14ac:dyDescent="0.2">
      <c r="A3517" s="2"/>
      <c r="B3517" s="2"/>
    </row>
    <row r="3518" spans="1:2" ht="14.25" hidden="1" customHeight="1" x14ac:dyDescent="0.2">
      <c r="A3518" s="2"/>
      <c r="B3518" s="2"/>
    </row>
    <row r="3519" spans="1:2" ht="14.25" hidden="1" customHeight="1" x14ac:dyDescent="0.2">
      <c r="A3519" s="2"/>
      <c r="B3519" s="2"/>
    </row>
    <row r="3520" spans="1:2" ht="14.25" hidden="1" customHeight="1" x14ac:dyDescent="0.2">
      <c r="A3520" s="2"/>
      <c r="B3520" s="2"/>
    </row>
    <row r="3521" spans="1:2" ht="14.25" hidden="1" customHeight="1" x14ac:dyDescent="0.2">
      <c r="A3521" s="2"/>
      <c r="B3521" s="2"/>
    </row>
    <row r="3522" spans="1:2" ht="14.25" hidden="1" customHeight="1" x14ac:dyDescent="0.2">
      <c r="A3522" s="2"/>
      <c r="B3522" s="2"/>
    </row>
    <row r="3523" spans="1:2" ht="14.25" hidden="1" customHeight="1" x14ac:dyDescent="0.2">
      <c r="A3523" s="2"/>
      <c r="B3523" s="2"/>
    </row>
    <row r="3524" spans="1:2" ht="14.25" hidden="1" customHeight="1" x14ac:dyDescent="0.2">
      <c r="A3524" s="2"/>
      <c r="B3524" s="2"/>
    </row>
    <row r="3525" spans="1:2" ht="14.25" hidden="1" customHeight="1" x14ac:dyDescent="0.2">
      <c r="A3525" s="2"/>
      <c r="B3525" s="2"/>
    </row>
    <row r="3526" spans="1:2" ht="14.25" hidden="1" customHeight="1" x14ac:dyDescent="0.2">
      <c r="A3526" s="2"/>
      <c r="B3526" s="2"/>
    </row>
    <row r="3527" spans="1:2" ht="14.25" hidden="1" customHeight="1" x14ac:dyDescent="0.2">
      <c r="A3527" s="2"/>
      <c r="B3527" s="2"/>
    </row>
    <row r="3528" spans="1:2" ht="14.25" hidden="1" customHeight="1" x14ac:dyDescent="0.2">
      <c r="A3528" s="2"/>
      <c r="B3528" s="2"/>
    </row>
    <row r="3529" spans="1:2" ht="14.25" hidden="1" customHeight="1" x14ac:dyDescent="0.2">
      <c r="A3529" s="2"/>
      <c r="B3529" s="2"/>
    </row>
    <row r="3530" spans="1:2" ht="14.25" hidden="1" customHeight="1" x14ac:dyDescent="0.2">
      <c r="A3530" s="2"/>
      <c r="B3530" s="2"/>
    </row>
    <row r="3531" spans="1:2" ht="14.25" hidden="1" customHeight="1" x14ac:dyDescent="0.2">
      <c r="A3531" s="2"/>
      <c r="B3531" s="2"/>
    </row>
    <row r="3532" spans="1:2" ht="14.25" hidden="1" customHeight="1" x14ac:dyDescent="0.2">
      <c r="A3532" s="2"/>
      <c r="B3532" s="2"/>
    </row>
    <row r="3533" spans="1:2" ht="14.25" hidden="1" customHeight="1" x14ac:dyDescent="0.2">
      <c r="A3533" s="2"/>
      <c r="B3533" s="2"/>
    </row>
    <row r="3534" spans="1:2" ht="14.25" hidden="1" customHeight="1" x14ac:dyDescent="0.2">
      <c r="A3534" s="2"/>
      <c r="B3534" s="2"/>
    </row>
    <row r="3535" spans="1:2" ht="14.25" hidden="1" customHeight="1" x14ac:dyDescent="0.2">
      <c r="A3535" s="2"/>
      <c r="B3535" s="2"/>
    </row>
    <row r="3536" spans="1:2" ht="14.25" hidden="1" customHeight="1" x14ac:dyDescent="0.2">
      <c r="A3536" s="2"/>
      <c r="B3536" s="2"/>
    </row>
    <row r="3537" spans="1:2" ht="14.25" hidden="1" customHeight="1" x14ac:dyDescent="0.2">
      <c r="A3537" s="2"/>
      <c r="B3537" s="2"/>
    </row>
    <row r="3538" spans="1:2" ht="14.25" hidden="1" customHeight="1" x14ac:dyDescent="0.2">
      <c r="A3538" s="2"/>
      <c r="B3538" s="2"/>
    </row>
    <row r="3539" spans="1:2" ht="14.25" hidden="1" customHeight="1" x14ac:dyDescent="0.2">
      <c r="A3539" s="2"/>
      <c r="B3539" s="2"/>
    </row>
    <row r="3540" spans="1:2" ht="14.25" hidden="1" customHeight="1" x14ac:dyDescent="0.2">
      <c r="A3540" s="2"/>
      <c r="B3540" s="2"/>
    </row>
    <row r="3541" spans="1:2" ht="14.25" hidden="1" customHeight="1" x14ac:dyDescent="0.2">
      <c r="A3541" s="2"/>
      <c r="B3541" s="2"/>
    </row>
    <row r="3542" spans="1:2" ht="14.25" hidden="1" customHeight="1" x14ac:dyDescent="0.2">
      <c r="A3542" s="2"/>
      <c r="B3542" s="2"/>
    </row>
    <row r="3543" spans="1:2" ht="14.25" hidden="1" customHeight="1" x14ac:dyDescent="0.2">
      <c r="A3543" s="2"/>
      <c r="B3543" s="2"/>
    </row>
    <row r="3544" spans="1:2" ht="14.25" hidden="1" customHeight="1" x14ac:dyDescent="0.2">
      <c r="A3544" s="2"/>
      <c r="B3544" s="2"/>
    </row>
    <row r="3545" spans="1:2" ht="14.25" hidden="1" customHeight="1" x14ac:dyDescent="0.2">
      <c r="A3545" s="2"/>
      <c r="B3545" s="2"/>
    </row>
    <row r="3546" spans="1:2" ht="14.25" hidden="1" customHeight="1" x14ac:dyDescent="0.2">
      <c r="A3546" s="2"/>
      <c r="B3546" s="2"/>
    </row>
    <row r="3547" spans="1:2" ht="14.25" hidden="1" customHeight="1" x14ac:dyDescent="0.2">
      <c r="A3547" s="2"/>
      <c r="B3547" s="2"/>
    </row>
    <row r="3548" spans="1:2" ht="14.25" hidden="1" customHeight="1" x14ac:dyDescent="0.2">
      <c r="A3548" s="2"/>
      <c r="B3548" s="2"/>
    </row>
    <row r="3549" spans="1:2" ht="14.25" hidden="1" customHeight="1" x14ac:dyDescent="0.2">
      <c r="A3549" s="2"/>
      <c r="B3549" s="2"/>
    </row>
    <row r="3550" spans="1:2" ht="14.25" hidden="1" customHeight="1" x14ac:dyDescent="0.2">
      <c r="A3550" s="2"/>
      <c r="B3550" s="2"/>
    </row>
    <row r="3551" spans="1:2" ht="14.25" hidden="1" customHeight="1" x14ac:dyDescent="0.2">
      <c r="A3551" s="2"/>
      <c r="B3551" s="2"/>
    </row>
    <row r="3552" spans="1:2" ht="14.25" hidden="1" customHeight="1" x14ac:dyDescent="0.2">
      <c r="A3552" s="2"/>
      <c r="B3552" s="2"/>
    </row>
    <row r="3553" spans="1:2" ht="14.25" hidden="1" customHeight="1" x14ac:dyDescent="0.2">
      <c r="A3553" s="2"/>
      <c r="B3553" s="2"/>
    </row>
    <row r="3554" spans="1:2" ht="14.25" hidden="1" customHeight="1" x14ac:dyDescent="0.2">
      <c r="A3554" s="2"/>
      <c r="B3554" s="2"/>
    </row>
    <row r="3555" spans="1:2" ht="14.25" hidden="1" customHeight="1" x14ac:dyDescent="0.2">
      <c r="A3555" s="2"/>
      <c r="B3555" s="2"/>
    </row>
    <row r="3556" spans="1:2" ht="14.25" hidden="1" customHeight="1" x14ac:dyDescent="0.2">
      <c r="A3556" s="2"/>
      <c r="B3556" s="2"/>
    </row>
    <row r="3557" spans="1:2" ht="14.25" hidden="1" customHeight="1" x14ac:dyDescent="0.2">
      <c r="A3557" s="2"/>
      <c r="B3557" s="2"/>
    </row>
    <row r="3558" spans="1:2" ht="14.25" hidden="1" customHeight="1" x14ac:dyDescent="0.2">
      <c r="A3558" s="2"/>
      <c r="B3558" s="2"/>
    </row>
    <row r="3559" spans="1:2" ht="14.25" hidden="1" customHeight="1" x14ac:dyDescent="0.2">
      <c r="A3559" s="2"/>
      <c r="B3559" s="2"/>
    </row>
    <row r="3560" spans="1:2" ht="14.25" hidden="1" customHeight="1" x14ac:dyDescent="0.2">
      <c r="A3560" s="2"/>
      <c r="B3560" s="2"/>
    </row>
    <row r="3561" spans="1:2" ht="14.25" hidden="1" customHeight="1" x14ac:dyDescent="0.2">
      <c r="A3561" s="2"/>
      <c r="B3561" s="2"/>
    </row>
    <row r="3562" spans="1:2" ht="14.25" hidden="1" customHeight="1" x14ac:dyDescent="0.2">
      <c r="A3562" s="2"/>
      <c r="B3562" s="2"/>
    </row>
    <row r="3563" spans="1:2" ht="14.25" hidden="1" customHeight="1" x14ac:dyDescent="0.2">
      <c r="A3563" s="2"/>
      <c r="B3563" s="2"/>
    </row>
    <row r="3564" spans="1:2" ht="14.25" hidden="1" customHeight="1" x14ac:dyDescent="0.2">
      <c r="A3564" s="2"/>
      <c r="B3564" s="2"/>
    </row>
    <row r="3565" spans="1:2" ht="14.25" hidden="1" customHeight="1" x14ac:dyDescent="0.2">
      <c r="A3565" s="2"/>
      <c r="B3565" s="2"/>
    </row>
    <row r="3566" spans="1:2" ht="14.25" hidden="1" customHeight="1" x14ac:dyDescent="0.2">
      <c r="A3566" s="2"/>
      <c r="B3566" s="2"/>
    </row>
    <row r="3567" spans="1:2" ht="14.25" hidden="1" customHeight="1" x14ac:dyDescent="0.2">
      <c r="A3567" s="2"/>
      <c r="B3567" s="2"/>
    </row>
    <row r="3568" spans="1:2" ht="14.25" hidden="1" customHeight="1" x14ac:dyDescent="0.2">
      <c r="A3568" s="2"/>
      <c r="B3568" s="2"/>
    </row>
    <row r="3569" spans="1:2" ht="14.25" hidden="1" customHeight="1" x14ac:dyDescent="0.2">
      <c r="A3569" s="2"/>
      <c r="B3569" s="2"/>
    </row>
    <row r="3570" spans="1:2" ht="14.25" hidden="1" customHeight="1" x14ac:dyDescent="0.2">
      <c r="A3570" s="2"/>
      <c r="B3570" s="2"/>
    </row>
    <row r="3571" spans="1:2" ht="14.25" hidden="1" customHeight="1" x14ac:dyDescent="0.2">
      <c r="A3571" s="2"/>
      <c r="B3571" s="2"/>
    </row>
    <row r="3572" spans="1:2" ht="14.25" hidden="1" customHeight="1" x14ac:dyDescent="0.2">
      <c r="A3572" s="2"/>
      <c r="B3572" s="2"/>
    </row>
    <row r="3573" spans="1:2" ht="14.25" hidden="1" customHeight="1" x14ac:dyDescent="0.2">
      <c r="A3573" s="2"/>
      <c r="B3573" s="2"/>
    </row>
    <row r="3574" spans="1:2" ht="14.25" hidden="1" customHeight="1" x14ac:dyDescent="0.2">
      <c r="A3574" s="2"/>
      <c r="B3574" s="2"/>
    </row>
    <row r="3575" spans="1:2" ht="14.25" hidden="1" customHeight="1" x14ac:dyDescent="0.2">
      <c r="A3575" s="2"/>
      <c r="B3575" s="2"/>
    </row>
    <row r="3576" spans="1:2" ht="14.25" hidden="1" customHeight="1" x14ac:dyDescent="0.2">
      <c r="A3576" s="2"/>
      <c r="B3576" s="2"/>
    </row>
    <row r="3577" spans="1:2" ht="14.25" hidden="1" customHeight="1" x14ac:dyDescent="0.2">
      <c r="A3577" s="2"/>
      <c r="B3577" s="2"/>
    </row>
    <row r="3578" spans="1:2" ht="14.25" hidden="1" customHeight="1" x14ac:dyDescent="0.2">
      <c r="A3578" s="2"/>
      <c r="B3578" s="2"/>
    </row>
    <row r="3579" spans="1:2" ht="14.25" hidden="1" customHeight="1" x14ac:dyDescent="0.2">
      <c r="A3579" s="2"/>
      <c r="B3579" s="2"/>
    </row>
    <row r="3580" spans="1:2" ht="14.25" hidden="1" customHeight="1" x14ac:dyDescent="0.2">
      <c r="A3580" s="2"/>
      <c r="B3580" s="2"/>
    </row>
    <row r="3581" spans="1:2" ht="14.25" hidden="1" customHeight="1" x14ac:dyDescent="0.2">
      <c r="A3581" s="2"/>
      <c r="B3581" s="2"/>
    </row>
    <row r="3582" spans="1:2" ht="14.25" hidden="1" customHeight="1" x14ac:dyDescent="0.2">
      <c r="A3582" s="2"/>
      <c r="B3582" s="2"/>
    </row>
    <row r="3583" spans="1:2" ht="14.25" hidden="1" customHeight="1" x14ac:dyDescent="0.2">
      <c r="A3583" s="2"/>
      <c r="B3583" s="2"/>
    </row>
    <row r="3584" spans="1:2" ht="14.25" hidden="1" customHeight="1" x14ac:dyDescent="0.2">
      <c r="A3584" s="2"/>
      <c r="B3584" s="2"/>
    </row>
    <row r="3585" spans="1:2" ht="14.25" hidden="1" customHeight="1" x14ac:dyDescent="0.2">
      <c r="A3585" s="2"/>
      <c r="B3585" s="2"/>
    </row>
    <row r="3586" spans="1:2" ht="14.25" hidden="1" customHeight="1" x14ac:dyDescent="0.2">
      <c r="A3586" s="2"/>
      <c r="B3586" s="2"/>
    </row>
    <row r="3587" spans="1:2" ht="14.25" hidden="1" customHeight="1" x14ac:dyDescent="0.2">
      <c r="A3587" s="2"/>
      <c r="B3587" s="2"/>
    </row>
    <row r="3588" spans="1:2" ht="14.25" hidden="1" customHeight="1" x14ac:dyDescent="0.2">
      <c r="A3588" s="2"/>
      <c r="B3588" s="2"/>
    </row>
    <row r="3589" spans="1:2" ht="14.25" hidden="1" customHeight="1" x14ac:dyDescent="0.2">
      <c r="A3589" s="2"/>
      <c r="B3589" s="2"/>
    </row>
    <row r="3590" spans="1:2" ht="14.25" hidden="1" customHeight="1" x14ac:dyDescent="0.2">
      <c r="A3590" s="2"/>
      <c r="B3590" s="2"/>
    </row>
    <row r="3591" spans="1:2" ht="14.25" hidden="1" customHeight="1" x14ac:dyDescent="0.2">
      <c r="A3591" s="2"/>
      <c r="B3591" s="2"/>
    </row>
    <row r="3592" spans="1:2" ht="14.25" hidden="1" customHeight="1" x14ac:dyDescent="0.2">
      <c r="A3592" s="2"/>
      <c r="B3592" s="2"/>
    </row>
    <row r="3593" spans="1:2" ht="14.25" hidden="1" customHeight="1" x14ac:dyDescent="0.2">
      <c r="A3593" s="2"/>
      <c r="B3593" s="2"/>
    </row>
    <row r="3594" spans="1:2" ht="14.25" hidden="1" customHeight="1" x14ac:dyDescent="0.2">
      <c r="A3594" s="2"/>
      <c r="B3594" s="2"/>
    </row>
    <row r="3595" spans="1:2" ht="14.25" hidden="1" customHeight="1" x14ac:dyDescent="0.2">
      <c r="A3595" s="2"/>
      <c r="B3595" s="2"/>
    </row>
    <row r="3596" spans="1:2" ht="14.25" hidden="1" customHeight="1" x14ac:dyDescent="0.2">
      <c r="A3596" s="2"/>
      <c r="B3596" s="2"/>
    </row>
    <row r="3597" spans="1:2" ht="14.25" hidden="1" customHeight="1" x14ac:dyDescent="0.2">
      <c r="A3597" s="2"/>
      <c r="B3597" s="2"/>
    </row>
    <row r="3598" spans="1:2" ht="14.25" hidden="1" customHeight="1" x14ac:dyDescent="0.2">
      <c r="A3598" s="2"/>
      <c r="B3598" s="2"/>
    </row>
    <row r="3599" spans="1:2" ht="14.25" hidden="1" customHeight="1" x14ac:dyDescent="0.2">
      <c r="A3599" s="2"/>
      <c r="B3599" s="2"/>
    </row>
    <row r="3600" spans="1:2" ht="14.25" hidden="1" customHeight="1" x14ac:dyDescent="0.2">
      <c r="A3600" s="2"/>
      <c r="B3600" s="2"/>
    </row>
    <row r="3601" spans="1:2" ht="14.25" hidden="1" customHeight="1" x14ac:dyDescent="0.2">
      <c r="A3601" s="2"/>
      <c r="B3601" s="2"/>
    </row>
    <row r="3602" spans="1:2" ht="14.25" hidden="1" customHeight="1" x14ac:dyDescent="0.2">
      <c r="A3602" s="2"/>
      <c r="B3602" s="2"/>
    </row>
    <row r="3603" spans="1:2" ht="14.25" hidden="1" customHeight="1" x14ac:dyDescent="0.2">
      <c r="A3603" s="2"/>
      <c r="B3603" s="2"/>
    </row>
    <row r="3604" spans="1:2" ht="14.25" hidden="1" customHeight="1" x14ac:dyDescent="0.2">
      <c r="A3604" s="2"/>
      <c r="B3604" s="2"/>
    </row>
    <row r="3605" spans="1:2" ht="14.25" hidden="1" customHeight="1" x14ac:dyDescent="0.2">
      <c r="A3605" s="2"/>
      <c r="B3605" s="2"/>
    </row>
    <row r="3606" spans="1:2" ht="14.25" hidden="1" customHeight="1" x14ac:dyDescent="0.2">
      <c r="A3606" s="2"/>
      <c r="B3606" s="2"/>
    </row>
    <row r="3607" spans="1:2" ht="14.25" hidden="1" customHeight="1" x14ac:dyDescent="0.2">
      <c r="A3607" s="2"/>
      <c r="B3607" s="2"/>
    </row>
    <row r="3608" spans="1:2" ht="14.25" hidden="1" customHeight="1" x14ac:dyDescent="0.2">
      <c r="A3608" s="2"/>
      <c r="B3608" s="2"/>
    </row>
    <row r="3609" spans="1:2" ht="14.25" hidden="1" customHeight="1" x14ac:dyDescent="0.2">
      <c r="A3609" s="2"/>
      <c r="B3609" s="2"/>
    </row>
    <row r="3610" spans="1:2" ht="14.25" hidden="1" customHeight="1" x14ac:dyDescent="0.2">
      <c r="A3610" s="2"/>
      <c r="B3610" s="2"/>
    </row>
    <row r="3611" spans="1:2" ht="14.25" hidden="1" customHeight="1" x14ac:dyDescent="0.2">
      <c r="A3611" s="2"/>
      <c r="B3611" s="2"/>
    </row>
    <row r="3612" spans="1:2" ht="14.25" hidden="1" customHeight="1" x14ac:dyDescent="0.2">
      <c r="A3612" s="2"/>
      <c r="B3612" s="2"/>
    </row>
    <row r="3613" spans="1:2" ht="14.25" hidden="1" customHeight="1" x14ac:dyDescent="0.2">
      <c r="A3613" s="2"/>
      <c r="B3613" s="2"/>
    </row>
    <row r="3614" spans="1:2" ht="14.25" hidden="1" customHeight="1" x14ac:dyDescent="0.2">
      <c r="A3614" s="2"/>
      <c r="B3614" s="2"/>
    </row>
    <row r="3615" spans="1:2" ht="14.25" hidden="1" customHeight="1" x14ac:dyDescent="0.2">
      <c r="A3615" s="2"/>
      <c r="B3615" s="2"/>
    </row>
    <row r="3616" spans="1:2" ht="14.25" hidden="1" customHeight="1" x14ac:dyDescent="0.2">
      <c r="A3616" s="2"/>
      <c r="B3616" s="2"/>
    </row>
    <row r="3617" spans="1:2" ht="14.25" hidden="1" customHeight="1" x14ac:dyDescent="0.2">
      <c r="A3617" s="2"/>
      <c r="B3617" s="2"/>
    </row>
    <row r="3618" spans="1:2" ht="14.25" hidden="1" customHeight="1" x14ac:dyDescent="0.2">
      <c r="A3618" s="2"/>
      <c r="B3618" s="2"/>
    </row>
    <row r="3619" spans="1:2" ht="14.25" hidden="1" customHeight="1" x14ac:dyDescent="0.2">
      <c r="A3619" s="2"/>
      <c r="B3619" s="2"/>
    </row>
    <row r="3620" spans="1:2" ht="14.25" hidden="1" customHeight="1" x14ac:dyDescent="0.2">
      <c r="A3620" s="2"/>
      <c r="B3620" s="2"/>
    </row>
    <row r="3621" spans="1:2" ht="14.25" hidden="1" customHeight="1" x14ac:dyDescent="0.2">
      <c r="A3621" s="2"/>
      <c r="B3621" s="2"/>
    </row>
    <row r="3622" spans="1:2" ht="14.25" hidden="1" customHeight="1" x14ac:dyDescent="0.2">
      <c r="A3622" s="2"/>
      <c r="B3622" s="2"/>
    </row>
    <row r="3623" spans="1:2" ht="14.25" hidden="1" customHeight="1" x14ac:dyDescent="0.2">
      <c r="A3623" s="2"/>
      <c r="B3623" s="2"/>
    </row>
    <row r="3624" spans="1:2" ht="14.25" hidden="1" customHeight="1" x14ac:dyDescent="0.2">
      <c r="A3624" s="2"/>
      <c r="B3624" s="2"/>
    </row>
    <row r="3625" spans="1:2" ht="14.25" hidden="1" customHeight="1" x14ac:dyDescent="0.2">
      <c r="A3625" s="2"/>
      <c r="B3625" s="2"/>
    </row>
    <row r="3626" spans="1:2" ht="14.25" hidden="1" customHeight="1" x14ac:dyDescent="0.2">
      <c r="A3626" s="2"/>
      <c r="B3626" s="2"/>
    </row>
    <row r="3627" spans="1:2" ht="14.25" hidden="1" customHeight="1" x14ac:dyDescent="0.2">
      <c r="A3627" s="2"/>
      <c r="B3627" s="2"/>
    </row>
    <row r="3628" spans="1:2" ht="14.25" hidden="1" customHeight="1" x14ac:dyDescent="0.2">
      <c r="A3628" s="2"/>
      <c r="B3628" s="2"/>
    </row>
    <row r="3629" spans="1:2" ht="14.25" hidden="1" customHeight="1" x14ac:dyDescent="0.2">
      <c r="A3629" s="2"/>
      <c r="B3629" s="2"/>
    </row>
    <row r="3630" spans="1:2" ht="14.25" hidden="1" customHeight="1" x14ac:dyDescent="0.2">
      <c r="A3630" s="2"/>
      <c r="B3630" s="2"/>
    </row>
    <row r="3631" spans="1:2" ht="14.25" hidden="1" customHeight="1" x14ac:dyDescent="0.2">
      <c r="A3631" s="2"/>
      <c r="B3631" s="2"/>
    </row>
    <row r="3632" spans="1:2" ht="14.25" hidden="1" customHeight="1" x14ac:dyDescent="0.2">
      <c r="A3632" s="2"/>
      <c r="B3632" s="2"/>
    </row>
    <row r="3633" spans="1:2" ht="14.25" hidden="1" customHeight="1" x14ac:dyDescent="0.2">
      <c r="A3633" s="2"/>
      <c r="B3633" s="2"/>
    </row>
    <row r="3634" spans="1:2" ht="14.25" hidden="1" customHeight="1" x14ac:dyDescent="0.2">
      <c r="A3634" s="2"/>
      <c r="B3634" s="2"/>
    </row>
    <row r="3635" spans="1:2" ht="14.25" hidden="1" customHeight="1" x14ac:dyDescent="0.2">
      <c r="A3635" s="2"/>
      <c r="B3635" s="2"/>
    </row>
    <row r="3636" spans="1:2" ht="14.25" hidden="1" customHeight="1" x14ac:dyDescent="0.2">
      <c r="A3636" s="2"/>
      <c r="B3636" s="2"/>
    </row>
    <row r="3637" spans="1:2" ht="14.25" hidden="1" customHeight="1" x14ac:dyDescent="0.2">
      <c r="A3637" s="2"/>
      <c r="B3637" s="2"/>
    </row>
    <row r="3638" spans="1:2" ht="14.25" hidden="1" customHeight="1" x14ac:dyDescent="0.2">
      <c r="A3638" s="2"/>
      <c r="B3638" s="2"/>
    </row>
    <row r="3639" spans="1:2" ht="14.25" hidden="1" customHeight="1" x14ac:dyDescent="0.2">
      <c r="A3639" s="2"/>
      <c r="B3639" s="2"/>
    </row>
    <row r="3640" spans="1:2" ht="14.25" hidden="1" customHeight="1" x14ac:dyDescent="0.2">
      <c r="A3640" s="2"/>
      <c r="B3640" s="2"/>
    </row>
    <row r="3641" spans="1:2" ht="14.25" hidden="1" customHeight="1" x14ac:dyDescent="0.2">
      <c r="A3641" s="2"/>
      <c r="B3641" s="2"/>
    </row>
    <row r="3642" spans="1:2" ht="14.25" hidden="1" customHeight="1" x14ac:dyDescent="0.2">
      <c r="A3642" s="2"/>
      <c r="B3642" s="2"/>
    </row>
    <row r="3643" spans="1:2" ht="14.25" hidden="1" customHeight="1" x14ac:dyDescent="0.2">
      <c r="A3643" s="2"/>
      <c r="B3643" s="2"/>
    </row>
    <row r="3644" spans="1:2" ht="14.25" hidden="1" customHeight="1" x14ac:dyDescent="0.2">
      <c r="A3644" s="2"/>
      <c r="B3644" s="2"/>
    </row>
    <row r="3645" spans="1:2" ht="14.25" hidden="1" customHeight="1" x14ac:dyDescent="0.2">
      <c r="A3645" s="2"/>
      <c r="B3645" s="2"/>
    </row>
    <row r="3646" spans="1:2" ht="14.25" hidden="1" customHeight="1" x14ac:dyDescent="0.2">
      <c r="A3646" s="2"/>
      <c r="B3646" s="2"/>
    </row>
    <row r="3647" spans="1:2" ht="14.25" hidden="1" customHeight="1" x14ac:dyDescent="0.2">
      <c r="A3647" s="2"/>
      <c r="B3647" s="2"/>
    </row>
    <row r="3648" spans="1:2" ht="14.25" hidden="1" customHeight="1" x14ac:dyDescent="0.2">
      <c r="A3648" s="2"/>
      <c r="B3648" s="2"/>
    </row>
    <row r="3649" spans="1:2" ht="14.25" hidden="1" customHeight="1" x14ac:dyDescent="0.2">
      <c r="A3649" s="2"/>
      <c r="B3649" s="2"/>
    </row>
    <row r="3650" spans="1:2" ht="14.25" hidden="1" customHeight="1" x14ac:dyDescent="0.2">
      <c r="A3650" s="2"/>
      <c r="B3650" s="2"/>
    </row>
    <row r="3651" spans="1:2" ht="14.25" hidden="1" customHeight="1" x14ac:dyDescent="0.2">
      <c r="A3651" s="2"/>
      <c r="B3651" s="2"/>
    </row>
    <row r="3652" spans="1:2" ht="14.25" hidden="1" customHeight="1" x14ac:dyDescent="0.2">
      <c r="A3652" s="2"/>
      <c r="B3652" s="2"/>
    </row>
    <row r="3653" spans="1:2" ht="14.25" hidden="1" customHeight="1" x14ac:dyDescent="0.2">
      <c r="A3653" s="2"/>
      <c r="B3653" s="2"/>
    </row>
    <row r="3654" spans="1:2" ht="14.25" hidden="1" customHeight="1" x14ac:dyDescent="0.2">
      <c r="A3654" s="2"/>
      <c r="B3654" s="2"/>
    </row>
    <row r="3655" spans="1:2" ht="14.25" hidden="1" customHeight="1" x14ac:dyDescent="0.2">
      <c r="A3655" s="2"/>
      <c r="B3655" s="2"/>
    </row>
    <row r="3656" spans="1:2" ht="14.25" hidden="1" customHeight="1" x14ac:dyDescent="0.2">
      <c r="A3656" s="2"/>
      <c r="B3656" s="2"/>
    </row>
    <row r="3657" spans="1:2" ht="14.25" hidden="1" customHeight="1" x14ac:dyDescent="0.2">
      <c r="A3657" s="2"/>
      <c r="B3657" s="2"/>
    </row>
    <row r="3658" spans="1:2" ht="14.25" hidden="1" customHeight="1" x14ac:dyDescent="0.2">
      <c r="A3658" s="2"/>
      <c r="B3658" s="2"/>
    </row>
    <row r="3659" spans="1:2" ht="14.25" hidden="1" customHeight="1" x14ac:dyDescent="0.2">
      <c r="A3659" s="2"/>
      <c r="B3659" s="2"/>
    </row>
    <row r="3660" spans="1:2" ht="14.25" hidden="1" customHeight="1" x14ac:dyDescent="0.2">
      <c r="A3660" s="2"/>
      <c r="B3660" s="2"/>
    </row>
    <row r="3661" spans="1:2" ht="14.25" hidden="1" customHeight="1" x14ac:dyDescent="0.2">
      <c r="A3661" s="2"/>
      <c r="B3661" s="2"/>
    </row>
    <row r="3662" spans="1:2" ht="14.25" hidden="1" customHeight="1" x14ac:dyDescent="0.2">
      <c r="A3662" s="2"/>
      <c r="B3662" s="2"/>
    </row>
    <row r="3663" spans="1:2" ht="14.25" hidden="1" customHeight="1" x14ac:dyDescent="0.2">
      <c r="A3663" s="2"/>
      <c r="B3663" s="2"/>
    </row>
    <row r="3664" spans="1:2" ht="14.25" hidden="1" customHeight="1" x14ac:dyDescent="0.2">
      <c r="A3664" s="2"/>
      <c r="B3664" s="2"/>
    </row>
    <row r="3665" spans="1:2" ht="14.25" hidden="1" customHeight="1" x14ac:dyDescent="0.2">
      <c r="A3665" s="2"/>
      <c r="B3665" s="2"/>
    </row>
    <row r="3666" spans="1:2" ht="14.25" hidden="1" customHeight="1" x14ac:dyDescent="0.2">
      <c r="A3666" s="2"/>
      <c r="B3666" s="2"/>
    </row>
    <row r="3667" spans="1:2" ht="14.25" hidden="1" customHeight="1" x14ac:dyDescent="0.2">
      <c r="A3667" s="2"/>
      <c r="B3667" s="2"/>
    </row>
    <row r="3668" spans="1:2" ht="14.25" hidden="1" customHeight="1" x14ac:dyDescent="0.2">
      <c r="A3668" s="2"/>
      <c r="B3668" s="2"/>
    </row>
    <row r="3669" spans="1:2" ht="14.25" hidden="1" customHeight="1" x14ac:dyDescent="0.2">
      <c r="A3669" s="2"/>
      <c r="B3669" s="2"/>
    </row>
    <row r="3670" spans="1:2" ht="14.25" hidden="1" customHeight="1" x14ac:dyDescent="0.2">
      <c r="A3670" s="2"/>
      <c r="B3670" s="2"/>
    </row>
    <row r="3671" spans="1:2" ht="14.25" hidden="1" customHeight="1" x14ac:dyDescent="0.2">
      <c r="A3671" s="2"/>
      <c r="B3671" s="2"/>
    </row>
    <row r="3672" spans="1:2" ht="14.25" hidden="1" customHeight="1" x14ac:dyDescent="0.2">
      <c r="A3672" s="2"/>
      <c r="B3672" s="2"/>
    </row>
    <row r="3673" spans="1:2" ht="14.25" hidden="1" customHeight="1" x14ac:dyDescent="0.2">
      <c r="A3673" s="2"/>
      <c r="B3673" s="2"/>
    </row>
    <row r="3674" spans="1:2" ht="14.25" hidden="1" customHeight="1" x14ac:dyDescent="0.2">
      <c r="A3674" s="2"/>
      <c r="B3674" s="2"/>
    </row>
    <row r="3675" spans="1:2" ht="14.25" hidden="1" customHeight="1" x14ac:dyDescent="0.2">
      <c r="A3675" s="2"/>
      <c r="B3675" s="2"/>
    </row>
    <row r="3676" spans="1:2" ht="14.25" hidden="1" customHeight="1" x14ac:dyDescent="0.2">
      <c r="A3676" s="2"/>
      <c r="B3676" s="2"/>
    </row>
    <row r="3677" spans="1:2" ht="14.25" hidden="1" customHeight="1" x14ac:dyDescent="0.2">
      <c r="A3677" s="2"/>
      <c r="B3677" s="2"/>
    </row>
    <row r="3678" spans="1:2" ht="14.25" hidden="1" customHeight="1" x14ac:dyDescent="0.2">
      <c r="A3678" s="2"/>
      <c r="B3678" s="2"/>
    </row>
    <row r="3679" spans="1:2" ht="14.25" hidden="1" customHeight="1" x14ac:dyDescent="0.2">
      <c r="A3679" s="2"/>
      <c r="B3679" s="2"/>
    </row>
    <row r="3680" spans="1:2" ht="14.25" hidden="1" customHeight="1" x14ac:dyDescent="0.2">
      <c r="A3680" s="2"/>
      <c r="B3680" s="2"/>
    </row>
    <row r="3681" spans="1:2" ht="14.25" hidden="1" customHeight="1" x14ac:dyDescent="0.2">
      <c r="A3681" s="2"/>
      <c r="B3681" s="2"/>
    </row>
    <row r="3682" spans="1:2" ht="14.25" hidden="1" customHeight="1" x14ac:dyDescent="0.2">
      <c r="A3682" s="2"/>
      <c r="B3682" s="2"/>
    </row>
    <row r="3683" spans="1:2" ht="14.25" hidden="1" customHeight="1" x14ac:dyDescent="0.2">
      <c r="A3683" s="2"/>
      <c r="B3683" s="2"/>
    </row>
    <row r="3684" spans="1:2" ht="14.25" hidden="1" customHeight="1" x14ac:dyDescent="0.2">
      <c r="A3684" s="2"/>
      <c r="B3684" s="2"/>
    </row>
    <row r="3685" spans="1:2" ht="14.25" hidden="1" customHeight="1" x14ac:dyDescent="0.2">
      <c r="A3685" s="2"/>
      <c r="B3685" s="2"/>
    </row>
    <row r="3686" spans="1:2" ht="14.25" hidden="1" customHeight="1" x14ac:dyDescent="0.2">
      <c r="A3686" s="2"/>
      <c r="B3686" s="2"/>
    </row>
    <row r="3687" spans="1:2" ht="14.25" hidden="1" customHeight="1" x14ac:dyDescent="0.2">
      <c r="A3687" s="2"/>
      <c r="B3687" s="2"/>
    </row>
    <row r="3688" spans="1:2" ht="14.25" hidden="1" customHeight="1" x14ac:dyDescent="0.2">
      <c r="A3688" s="2"/>
      <c r="B3688" s="2"/>
    </row>
    <row r="3689" spans="1:2" ht="14.25" hidden="1" customHeight="1" x14ac:dyDescent="0.2">
      <c r="A3689" s="2"/>
      <c r="B3689" s="2"/>
    </row>
    <row r="3690" spans="1:2" ht="14.25" hidden="1" customHeight="1" x14ac:dyDescent="0.2">
      <c r="A3690" s="2"/>
      <c r="B3690" s="2"/>
    </row>
    <row r="3691" spans="1:2" ht="14.25" hidden="1" customHeight="1" x14ac:dyDescent="0.2">
      <c r="A3691" s="2"/>
      <c r="B3691" s="2"/>
    </row>
    <row r="3692" spans="1:2" ht="14.25" hidden="1" customHeight="1" x14ac:dyDescent="0.2">
      <c r="A3692" s="2"/>
      <c r="B3692" s="2"/>
    </row>
    <row r="3693" spans="1:2" ht="14.25" hidden="1" customHeight="1" x14ac:dyDescent="0.2">
      <c r="A3693" s="2"/>
      <c r="B3693" s="2"/>
    </row>
    <row r="3694" spans="1:2" ht="14.25" hidden="1" customHeight="1" x14ac:dyDescent="0.2">
      <c r="A3694" s="2"/>
      <c r="B3694" s="2"/>
    </row>
    <row r="3695" spans="1:2" ht="14.25" hidden="1" customHeight="1" x14ac:dyDescent="0.2">
      <c r="A3695" s="2"/>
      <c r="B3695" s="2"/>
    </row>
    <row r="3696" spans="1:2" ht="14.25" hidden="1" customHeight="1" x14ac:dyDescent="0.2">
      <c r="A3696" s="2"/>
      <c r="B3696" s="2"/>
    </row>
    <row r="3697" spans="1:2" ht="14.25" hidden="1" customHeight="1" x14ac:dyDescent="0.2">
      <c r="A3697" s="2"/>
      <c r="B3697" s="2"/>
    </row>
    <row r="3698" spans="1:2" ht="14.25" hidden="1" customHeight="1" x14ac:dyDescent="0.2">
      <c r="A3698" s="2"/>
      <c r="B3698" s="2"/>
    </row>
    <row r="3699" spans="1:2" ht="14.25" hidden="1" customHeight="1" x14ac:dyDescent="0.2">
      <c r="A3699" s="2"/>
      <c r="B3699" s="2"/>
    </row>
    <row r="3700" spans="1:2" ht="14.25" hidden="1" customHeight="1" x14ac:dyDescent="0.2">
      <c r="A3700" s="2"/>
      <c r="B3700" s="2"/>
    </row>
    <row r="3701" spans="1:2" ht="14.25" hidden="1" customHeight="1" x14ac:dyDescent="0.2">
      <c r="A3701" s="2"/>
      <c r="B3701" s="2"/>
    </row>
    <row r="3702" spans="1:2" ht="14.25" hidden="1" customHeight="1" x14ac:dyDescent="0.2">
      <c r="A3702" s="2"/>
      <c r="B3702" s="2"/>
    </row>
    <row r="3703" spans="1:2" ht="14.25" hidden="1" customHeight="1" x14ac:dyDescent="0.2">
      <c r="A3703" s="2"/>
      <c r="B3703" s="2"/>
    </row>
    <row r="3704" spans="1:2" ht="14.25" hidden="1" customHeight="1" x14ac:dyDescent="0.2">
      <c r="A3704" s="2"/>
      <c r="B3704" s="2"/>
    </row>
    <row r="3705" spans="1:2" ht="14.25" hidden="1" customHeight="1" x14ac:dyDescent="0.2">
      <c r="A3705" s="2"/>
      <c r="B3705" s="2"/>
    </row>
    <row r="3706" spans="1:2" ht="14.25" hidden="1" customHeight="1" x14ac:dyDescent="0.2">
      <c r="A3706" s="2"/>
      <c r="B3706" s="2"/>
    </row>
    <row r="3707" spans="1:2" ht="14.25" hidden="1" customHeight="1" x14ac:dyDescent="0.2">
      <c r="A3707" s="2"/>
      <c r="B3707" s="2"/>
    </row>
    <row r="3708" spans="1:2" ht="14.25" hidden="1" customHeight="1" x14ac:dyDescent="0.2">
      <c r="A3708" s="2"/>
      <c r="B3708" s="2"/>
    </row>
    <row r="3709" spans="1:2" ht="14.25" hidden="1" customHeight="1" x14ac:dyDescent="0.2">
      <c r="A3709" s="2"/>
      <c r="B3709" s="2"/>
    </row>
    <row r="3710" spans="1:2" ht="14.25" hidden="1" customHeight="1" x14ac:dyDescent="0.2">
      <c r="A3710" s="2"/>
      <c r="B3710" s="2"/>
    </row>
    <row r="3711" spans="1:2" ht="14.25" hidden="1" customHeight="1" x14ac:dyDescent="0.2">
      <c r="A3711" s="2"/>
      <c r="B3711" s="2"/>
    </row>
    <row r="3712" spans="1:2" ht="14.25" hidden="1" customHeight="1" x14ac:dyDescent="0.2">
      <c r="A3712" s="2"/>
      <c r="B3712" s="2"/>
    </row>
    <row r="3713" spans="1:2" ht="14.25" hidden="1" customHeight="1" x14ac:dyDescent="0.2">
      <c r="A3713" s="2"/>
      <c r="B3713" s="2"/>
    </row>
    <row r="3714" spans="1:2" ht="14.25" hidden="1" customHeight="1" x14ac:dyDescent="0.2">
      <c r="A3714" s="2"/>
      <c r="B3714" s="2"/>
    </row>
    <row r="3715" spans="1:2" ht="14.25" hidden="1" customHeight="1" x14ac:dyDescent="0.2">
      <c r="A3715" s="2"/>
      <c r="B3715" s="2"/>
    </row>
    <row r="3716" spans="1:2" ht="14.25" hidden="1" customHeight="1" x14ac:dyDescent="0.2">
      <c r="A3716" s="2"/>
      <c r="B3716" s="2"/>
    </row>
    <row r="3717" spans="1:2" ht="14.25" hidden="1" customHeight="1" x14ac:dyDescent="0.2">
      <c r="A3717" s="2"/>
      <c r="B3717" s="2"/>
    </row>
    <row r="3718" spans="1:2" ht="14.25" hidden="1" customHeight="1" x14ac:dyDescent="0.2">
      <c r="A3718" s="2"/>
      <c r="B3718" s="2"/>
    </row>
    <row r="3719" spans="1:2" ht="14.25" hidden="1" customHeight="1" x14ac:dyDescent="0.2">
      <c r="A3719" s="2"/>
      <c r="B3719" s="2"/>
    </row>
    <row r="3720" spans="1:2" ht="14.25" hidden="1" customHeight="1" x14ac:dyDescent="0.2">
      <c r="A3720" s="2"/>
      <c r="B3720" s="2"/>
    </row>
    <row r="3721" spans="1:2" ht="14.25" hidden="1" customHeight="1" x14ac:dyDescent="0.2">
      <c r="A3721" s="2"/>
      <c r="B3721" s="2"/>
    </row>
    <row r="3722" spans="1:2" ht="14.25" hidden="1" customHeight="1" x14ac:dyDescent="0.2">
      <c r="A3722" s="2"/>
      <c r="B3722" s="2"/>
    </row>
    <row r="3723" spans="1:2" ht="14.25" hidden="1" customHeight="1" x14ac:dyDescent="0.2">
      <c r="A3723" s="2"/>
      <c r="B3723" s="2"/>
    </row>
    <row r="3724" spans="1:2" ht="14.25" hidden="1" customHeight="1" x14ac:dyDescent="0.2">
      <c r="A3724" s="2"/>
      <c r="B3724" s="2"/>
    </row>
    <row r="3725" spans="1:2" ht="14.25" hidden="1" customHeight="1" x14ac:dyDescent="0.2">
      <c r="A3725" s="2"/>
      <c r="B3725" s="2"/>
    </row>
    <row r="3726" spans="1:2" ht="14.25" hidden="1" customHeight="1" x14ac:dyDescent="0.2">
      <c r="A3726" s="2"/>
      <c r="B3726" s="2"/>
    </row>
    <row r="3727" spans="1:2" ht="14.25" hidden="1" customHeight="1" x14ac:dyDescent="0.2">
      <c r="A3727" s="2"/>
      <c r="B3727" s="2"/>
    </row>
    <row r="3728" spans="1:2" ht="14.25" hidden="1" customHeight="1" x14ac:dyDescent="0.2">
      <c r="A3728" s="2"/>
      <c r="B3728" s="2"/>
    </row>
    <row r="3729" spans="1:2" ht="14.25" hidden="1" customHeight="1" x14ac:dyDescent="0.2">
      <c r="A3729" s="2"/>
      <c r="B3729" s="2"/>
    </row>
    <row r="3730" spans="1:2" ht="14.25" hidden="1" customHeight="1" x14ac:dyDescent="0.2">
      <c r="A3730" s="2"/>
      <c r="B3730" s="2"/>
    </row>
    <row r="3731" spans="1:2" ht="14.25" hidden="1" customHeight="1" x14ac:dyDescent="0.2">
      <c r="A3731" s="2"/>
      <c r="B3731" s="2"/>
    </row>
    <row r="3732" spans="1:2" ht="14.25" hidden="1" customHeight="1" x14ac:dyDescent="0.2">
      <c r="A3732" s="2"/>
      <c r="B3732" s="2"/>
    </row>
    <row r="3733" spans="1:2" ht="14.25" hidden="1" customHeight="1" x14ac:dyDescent="0.2">
      <c r="A3733" s="2"/>
      <c r="B3733" s="2"/>
    </row>
    <row r="3734" spans="1:2" ht="14.25" hidden="1" customHeight="1" x14ac:dyDescent="0.2">
      <c r="A3734" s="2"/>
      <c r="B3734" s="2"/>
    </row>
    <row r="3735" spans="1:2" ht="14.25" hidden="1" customHeight="1" x14ac:dyDescent="0.2">
      <c r="A3735" s="2"/>
      <c r="B3735" s="2"/>
    </row>
    <row r="3736" spans="1:2" ht="14.25" hidden="1" customHeight="1" x14ac:dyDescent="0.2">
      <c r="A3736" s="2"/>
      <c r="B3736" s="2"/>
    </row>
    <row r="3737" spans="1:2" ht="14.25" hidden="1" customHeight="1" x14ac:dyDescent="0.2">
      <c r="A3737" s="2"/>
      <c r="B3737" s="2"/>
    </row>
    <row r="3738" spans="1:2" ht="14.25" hidden="1" customHeight="1" x14ac:dyDescent="0.2">
      <c r="A3738" s="2"/>
      <c r="B3738" s="2"/>
    </row>
    <row r="3739" spans="1:2" ht="14.25" hidden="1" customHeight="1" x14ac:dyDescent="0.2">
      <c r="A3739" s="2"/>
      <c r="B3739" s="2"/>
    </row>
    <row r="3740" spans="1:2" ht="14.25" hidden="1" customHeight="1" x14ac:dyDescent="0.2">
      <c r="A3740" s="2"/>
      <c r="B3740" s="2"/>
    </row>
    <row r="3741" spans="1:2" ht="14.25" hidden="1" customHeight="1" x14ac:dyDescent="0.2">
      <c r="A3741" s="2"/>
      <c r="B3741" s="2"/>
    </row>
    <row r="3742" spans="1:2" ht="14.25" hidden="1" customHeight="1" x14ac:dyDescent="0.2">
      <c r="A3742" s="2"/>
      <c r="B3742" s="2"/>
    </row>
    <row r="3743" spans="1:2" ht="14.25" hidden="1" customHeight="1" x14ac:dyDescent="0.2">
      <c r="A3743" s="2"/>
      <c r="B3743" s="2"/>
    </row>
    <row r="3744" spans="1:2" ht="14.25" hidden="1" customHeight="1" x14ac:dyDescent="0.2">
      <c r="A3744" s="2"/>
      <c r="B3744" s="2"/>
    </row>
    <row r="3745" spans="1:2" ht="14.25" hidden="1" customHeight="1" x14ac:dyDescent="0.2">
      <c r="A3745" s="2"/>
      <c r="B3745" s="2"/>
    </row>
    <row r="3746" spans="1:2" ht="14.25" hidden="1" customHeight="1" x14ac:dyDescent="0.2">
      <c r="A3746" s="2"/>
      <c r="B3746" s="2"/>
    </row>
    <row r="3747" spans="1:2" ht="14.25" hidden="1" customHeight="1" x14ac:dyDescent="0.2">
      <c r="A3747" s="2"/>
      <c r="B3747" s="2"/>
    </row>
    <row r="3748" spans="1:2" ht="14.25" hidden="1" customHeight="1" x14ac:dyDescent="0.2">
      <c r="A3748" s="2"/>
      <c r="B3748" s="2"/>
    </row>
    <row r="3749" spans="1:2" ht="14.25" hidden="1" customHeight="1" x14ac:dyDescent="0.2">
      <c r="A3749" s="2"/>
      <c r="B3749" s="2"/>
    </row>
    <row r="3750" spans="1:2" ht="14.25" hidden="1" customHeight="1" x14ac:dyDescent="0.2">
      <c r="A3750" s="2"/>
      <c r="B3750" s="2"/>
    </row>
    <row r="3751" spans="1:2" ht="14.25" hidden="1" customHeight="1" x14ac:dyDescent="0.2">
      <c r="A3751" s="2"/>
      <c r="B3751" s="2"/>
    </row>
    <row r="3752" spans="1:2" ht="14.25" hidden="1" customHeight="1" x14ac:dyDescent="0.2">
      <c r="A3752" s="2"/>
      <c r="B3752" s="2"/>
    </row>
    <row r="3753" spans="1:2" ht="14.25" hidden="1" customHeight="1" x14ac:dyDescent="0.2">
      <c r="A3753" s="2"/>
      <c r="B3753" s="2"/>
    </row>
    <row r="3754" spans="1:2" ht="14.25" hidden="1" customHeight="1" x14ac:dyDescent="0.2">
      <c r="A3754" s="2"/>
      <c r="B3754" s="2"/>
    </row>
    <row r="3755" spans="1:2" ht="14.25" hidden="1" customHeight="1" x14ac:dyDescent="0.2">
      <c r="A3755" s="2"/>
      <c r="B3755" s="2"/>
    </row>
    <row r="3756" spans="1:2" ht="14.25" hidden="1" customHeight="1" x14ac:dyDescent="0.2">
      <c r="A3756" s="2"/>
      <c r="B3756" s="2"/>
    </row>
    <row r="3757" spans="1:2" ht="14.25" hidden="1" customHeight="1" x14ac:dyDescent="0.2">
      <c r="A3757" s="2"/>
      <c r="B3757" s="2"/>
    </row>
    <row r="3758" spans="1:2" ht="14.25" hidden="1" customHeight="1" x14ac:dyDescent="0.2">
      <c r="A3758" s="2"/>
      <c r="B3758" s="2"/>
    </row>
    <row r="3759" spans="1:2" ht="14.25" hidden="1" customHeight="1" x14ac:dyDescent="0.2">
      <c r="A3759" s="2"/>
      <c r="B3759" s="2"/>
    </row>
    <row r="3760" spans="1:2" ht="14.25" hidden="1" customHeight="1" x14ac:dyDescent="0.2">
      <c r="A3760" s="2"/>
      <c r="B3760" s="2"/>
    </row>
    <row r="3761" spans="1:2" ht="14.25" hidden="1" customHeight="1" x14ac:dyDescent="0.2">
      <c r="A3761" s="2"/>
      <c r="B3761" s="2"/>
    </row>
    <row r="3762" spans="1:2" ht="14.25" hidden="1" customHeight="1" x14ac:dyDescent="0.2">
      <c r="A3762" s="2"/>
      <c r="B3762" s="2"/>
    </row>
    <row r="3763" spans="1:2" ht="14.25" hidden="1" customHeight="1" x14ac:dyDescent="0.2">
      <c r="A3763" s="2"/>
      <c r="B3763" s="2"/>
    </row>
    <row r="3764" spans="1:2" ht="14.25" hidden="1" customHeight="1" x14ac:dyDescent="0.2">
      <c r="A3764" s="2"/>
      <c r="B3764" s="2"/>
    </row>
    <row r="3765" spans="1:2" ht="14.25" hidden="1" customHeight="1" x14ac:dyDescent="0.2">
      <c r="A3765" s="2"/>
      <c r="B3765" s="2"/>
    </row>
    <row r="3766" spans="1:2" ht="14.25" hidden="1" customHeight="1" x14ac:dyDescent="0.2">
      <c r="A3766" s="2"/>
      <c r="B3766" s="2"/>
    </row>
    <row r="3767" spans="1:2" ht="14.25" hidden="1" customHeight="1" x14ac:dyDescent="0.2">
      <c r="A3767" s="2"/>
      <c r="B3767" s="2"/>
    </row>
    <row r="3768" spans="1:2" ht="14.25" hidden="1" customHeight="1" x14ac:dyDescent="0.2">
      <c r="A3768" s="2"/>
      <c r="B3768" s="2"/>
    </row>
    <row r="3769" spans="1:2" ht="14.25" hidden="1" customHeight="1" x14ac:dyDescent="0.2">
      <c r="A3769" s="2"/>
      <c r="B3769" s="2"/>
    </row>
    <row r="3770" spans="1:2" ht="14.25" hidden="1" customHeight="1" x14ac:dyDescent="0.2">
      <c r="A3770" s="2"/>
      <c r="B3770" s="2"/>
    </row>
    <row r="3771" spans="1:2" ht="14.25" hidden="1" customHeight="1" x14ac:dyDescent="0.2">
      <c r="A3771" s="2"/>
      <c r="B3771" s="2"/>
    </row>
    <row r="3772" spans="1:2" ht="14.25" hidden="1" customHeight="1" x14ac:dyDescent="0.2">
      <c r="A3772" s="2"/>
      <c r="B3772" s="2"/>
    </row>
    <row r="3773" spans="1:2" ht="14.25" hidden="1" customHeight="1" x14ac:dyDescent="0.2">
      <c r="A3773" s="2"/>
      <c r="B3773" s="2"/>
    </row>
    <row r="3774" spans="1:2" ht="14.25" hidden="1" customHeight="1" x14ac:dyDescent="0.2">
      <c r="A3774" s="2"/>
      <c r="B3774" s="2"/>
    </row>
    <row r="3775" spans="1:2" ht="14.25" hidden="1" customHeight="1" x14ac:dyDescent="0.2">
      <c r="A3775" s="2"/>
      <c r="B3775" s="2"/>
    </row>
    <row r="3776" spans="1:2" ht="14.25" hidden="1" customHeight="1" x14ac:dyDescent="0.2">
      <c r="A3776" s="2"/>
      <c r="B3776" s="2"/>
    </row>
    <row r="3777" spans="1:2" ht="14.25" hidden="1" customHeight="1" x14ac:dyDescent="0.2">
      <c r="A3777" s="2"/>
      <c r="B3777" s="2"/>
    </row>
    <row r="3778" spans="1:2" ht="14.25" hidden="1" customHeight="1" x14ac:dyDescent="0.2">
      <c r="A3778" s="2"/>
      <c r="B3778" s="2"/>
    </row>
    <row r="3779" spans="1:2" ht="14.25" hidden="1" customHeight="1" x14ac:dyDescent="0.2">
      <c r="A3779" s="2"/>
      <c r="B3779" s="2"/>
    </row>
    <row r="3780" spans="1:2" ht="14.25" hidden="1" customHeight="1" x14ac:dyDescent="0.2">
      <c r="A3780" s="2"/>
      <c r="B3780" s="2"/>
    </row>
    <row r="3781" spans="1:2" ht="14.25" hidden="1" customHeight="1" x14ac:dyDescent="0.2">
      <c r="A3781" s="2"/>
      <c r="B3781" s="2"/>
    </row>
    <row r="3782" spans="1:2" ht="14.25" hidden="1" customHeight="1" x14ac:dyDescent="0.2">
      <c r="A3782" s="2"/>
      <c r="B3782" s="2"/>
    </row>
    <row r="3783" spans="1:2" ht="14.25" hidden="1" customHeight="1" x14ac:dyDescent="0.2">
      <c r="A3783" s="2"/>
      <c r="B3783" s="2"/>
    </row>
    <row r="3784" spans="1:2" ht="14.25" hidden="1" customHeight="1" x14ac:dyDescent="0.2">
      <c r="A3784" s="2"/>
      <c r="B3784" s="2"/>
    </row>
    <row r="3785" spans="1:2" ht="14.25" hidden="1" customHeight="1" x14ac:dyDescent="0.2">
      <c r="A3785" s="2"/>
      <c r="B3785" s="2"/>
    </row>
    <row r="3786" spans="1:2" ht="14.25" hidden="1" customHeight="1" x14ac:dyDescent="0.2">
      <c r="A3786" s="2"/>
      <c r="B3786" s="2"/>
    </row>
    <row r="3787" spans="1:2" ht="14.25" hidden="1" customHeight="1" x14ac:dyDescent="0.2">
      <c r="A3787" s="2"/>
      <c r="B3787" s="2"/>
    </row>
    <row r="3788" spans="1:2" ht="14.25" hidden="1" customHeight="1" x14ac:dyDescent="0.2">
      <c r="A3788" s="2"/>
      <c r="B3788" s="2"/>
    </row>
    <row r="3789" spans="1:2" ht="14.25" hidden="1" customHeight="1" x14ac:dyDescent="0.2">
      <c r="A3789" s="2"/>
      <c r="B3789" s="2"/>
    </row>
    <row r="3790" spans="1:2" ht="14.25" hidden="1" customHeight="1" x14ac:dyDescent="0.2">
      <c r="A3790" s="2"/>
      <c r="B3790" s="2"/>
    </row>
    <row r="3791" spans="1:2" ht="14.25" hidden="1" customHeight="1" x14ac:dyDescent="0.2">
      <c r="A3791" s="2"/>
      <c r="B3791" s="2"/>
    </row>
    <row r="3792" spans="1:2" ht="14.25" hidden="1" customHeight="1" x14ac:dyDescent="0.2">
      <c r="A3792" s="2"/>
      <c r="B3792" s="2"/>
    </row>
    <row r="3793" spans="1:2" ht="14.25" hidden="1" customHeight="1" x14ac:dyDescent="0.2">
      <c r="A3793" s="2"/>
      <c r="B3793" s="2"/>
    </row>
    <row r="3794" spans="1:2" ht="14.25" hidden="1" customHeight="1" x14ac:dyDescent="0.2">
      <c r="A3794" s="2"/>
      <c r="B3794" s="2"/>
    </row>
    <row r="3795" spans="1:2" ht="14.25" hidden="1" customHeight="1" x14ac:dyDescent="0.2">
      <c r="A3795" s="2"/>
      <c r="B3795" s="2"/>
    </row>
    <row r="3796" spans="1:2" ht="14.25" hidden="1" customHeight="1" x14ac:dyDescent="0.2">
      <c r="A3796" s="2"/>
      <c r="B3796" s="2"/>
    </row>
    <row r="3797" spans="1:2" ht="14.25" hidden="1" customHeight="1" x14ac:dyDescent="0.2">
      <c r="A3797" s="2"/>
      <c r="B3797" s="2"/>
    </row>
    <row r="3798" spans="1:2" ht="14.25" hidden="1" customHeight="1" x14ac:dyDescent="0.2">
      <c r="A3798" s="2"/>
      <c r="B3798" s="2"/>
    </row>
    <row r="3799" spans="1:2" ht="14.25" hidden="1" customHeight="1" x14ac:dyDescent="0.2">
      <c r="A3799" s="2"/>
      <c r="B3799" s="2"/>
    </row>
    <row r="3800" spans="1:2" ht="14.25" hidden="1" customHeight="1" x14ac:dyDescent="0.2">
      <c r="A3800" s="2"/>
      <c r="B3800" s="2"/>
    </row>
    <row r="3801" spans="1:2" ht="14.25" hidden="1" customHeight="1" x14ac:dyDescent="0.2">
      <c r="A3801" s="2"/>
      <c r="B3801" s="2"/>
    </row>
    <row r="3802" spans="1:2" ht="14.25" hidden="1" customHeight="1" x14ac:dyDescent="0.2">
      <c r="A3802" s="2"/>
      <c r="B3802" s="2"/>
    </row>
    <row r="3803" spans="1:2" ht="14.25" hidden="1" customHeight="1" x14ac:dyDescent="0.2">
      <c r="A3803" s="2"/>
      <c r="B3803" s="2"/>
    </row>
    <row r="3804" spans="1:2" ht="14.25" hidden="1" customHeight="1" x14ac:dyDescent="0.2">
      <c r="A3804" s="2"/>
      <c r="B3804" s="2"/>
    </row>
    <row r="3805" spans="1:2" ht="14.25" hidden="1" customHeight="1" x14ac:dyDescent="0.2">
      <c r="A3805" s="2"/>
      <c r="B3805" s="2"/>
    </row>
    <row r="3806" spans="1:2" ht="14.25" hidden="1" customHeight="1" x14ac:dyDescent="0.2">
      <c r="A3806" s="2"/>
      <c r="B3806" s="2"/>
    </row>
    <row r="3807" spans="1:2" ht="14.25" hidden="1" customHeight="1" x14ac:dyDescent="0.2">
      <c r="A3807" s="2"/>
      <c r="B3807" s="2"/>
    </row>
    <row r="3808" spans="1:2" ht="14.25" hidden="1" customHeight="1" x14ac:dyDescent="0.2">
      <c r="A3808" s="2"/>
      <c r="B3808" s="2"/>
    </row>
    <row r="3809" spans="1:2" ht="14.25" hidden="1" customHeight="1" x14ac:dyDescent="0.2">
      <c r="A3809" s="2"/>
      <c r="B3809" s="2"/>
    </row>
    <row r="3810" spans="1:2" ht="14.25" hidden="1" customHeight="1" x14ac:dyDescent="0.2">
      <c r="A3810" s="2"/>
      <c r="B3810" s="2"/>
    </row>
    <row r="3811" spans="1:2" ht="14.25" hidden="1" customHeight="1" x14ac:dyDescent="0.2">
      <c r="A3811" s="2"/>
      <c r="B3811" s="2"/>
    </row>
    <row r="3812" spans="1:2" ht="14.25" hidden="1" customHeight="1" x14ac:dyDescent="0.2">
      <c r="A3812" s="2"/>
      <c r="B3812" s="2"/>
    </row>
    <row r="3813" spans="1:2" ht="14.25" hidden="1" customHeight="1" x14ac:dyDescent="0.2">
      <c r="A3813" s="2"/>
      <c r="B3813" s="2"/>
    </row>
    <row r="3814" spans="1:2" ht="14.25" hidden="1" customHeight="1" x14ac:dyDescent="0.2">
      <c r="A3814" s="2"/>
      <c r="B3814" s="2"/>
    </row>
    <row r="3815" spans="1:2" ht="14.25" hidden="1" customHeight="1" x14ac:dyDescent="0.2">
      <c r="A3815" s="2"/>
      <c r="B3815" s="2"/>
    </row>
    <row r="3816" spans="1:2" ht="14.25" hidden="1" customHeight="1" x14ac:dyDescent="0.2">
      <c r="A3816" s="2"/>
      <c r="B3816" s="2"/>
    </row>
    <row r="3817" spans="1:2" ht="14.25" hidden="1" customHeight="1" x14ac:dyDescent="0.2">
      <c r="A3817" s="2"/>
      <c r="B3817" s="2"/>
    </row>
    <row r="3818" spans="1:2" ht="14.25" hidden="1" customHeight="1" x14ac:dyDescent="0.2">
      <c r="A3818" s="2"/>
      <c r="B3818" s="2"/>
    </row>
    <row r="3819" spans="1:2" ht="14.25" hidden="1" customHeight="1" x14ac:dyDescent="0.2">
      <c r="A3819" s="2"/>
      <c r="B3819" s="2"/>
    </row>
    <row r="3820" spans="1:2" ht="14.25" hidden="1" customHeight="1" x14ac:dyDescent="0.2">
      <c r="A3820" s="2"/>
      <c r="B3820" s="2"/>
    </row>
    <row r="3821" spans="1:2" ht="14.25" hidden="1" customHeight="1" x14ac:dyDescent="0.2">
      <c r="A3821" s="2"/>
      <c r="B3821" s="2"/>
    </row>
    <row r="3822" spans="1:2" ht="14.25" hidden="1" customHeight="1" x14ac:dyDescent="0.2">
      <c r="A3822" s="2"/>
      <c r="B3822" s="2"/>
    </row>
    <row r="3823" spans="1:2" ht="14.25" hidden="1" customHeight="1" x14ac:dyDescent="0.2">
      <c r="A3823" s="2"/>
      <c r="B3823" s="2"/>
    </row>
    <row r="3824" spans="1:2" ht="14.25" hidden="1" customHeight="1" x14ac:dyDescent="0.2">
      <c r="A3824" s="2"/>
      <c r="B3824" s="2"/>
    </row>
    <row r="3825" spans="1:2" ht="14.25" hidden="1" customHeight="1" x14ac:dyDescent="0.2">
      <c r="A3825" s="2"/>
      <c r="B3825" s="2"/>
    </row>
    <row r="3826" spans="1:2" ht="14.25" hidden="1" customHeight="1" x14ac:dyDescent="0.2">
      <c r="A3826" s="2"/>
      <c r="B3826" s="2"/>
    </row>
    <row r="3827" spans="1:2" ht="14.25" hidden="1" customHeight="1" x14ac:dyDescent="0.2">
      <c r="A3827" s="2"/>
      <c r="B3827" s="2"/>
    </row>
    <row r="3828" spans="1:2" ht="14.25" hidden="1" customHeight="1" x14ac:dyDescent="0.2">
      <c r="A3828" s="2"/>
      <c r="B3828" s="2"/>
    </row>
    <row r="3829" spans="1:2" ht="14.25" hidden="1" customHeight="1" x14ac:dyDescent="0.2">
      <c r="A3829" s="2"/>
      <c r="B3829" s="2"/>
    </row>
    <row r="3830" spans="1:2" ht="14.25" hidden="1" customHeight="1" x14ac:dyDescent="0.2">
      <c r="A3830" s="2"/>
      <c r="B3830" s="2"/>
    </row>
    <row r="3831" spans="1:2" ht="14.25" hidden="1" customHeight="1" x14ac:dyDescent="0.2">
      <c r="A3831" s="2"/>
      <c r="B3831" s="2"/>
    </row>
    <row r="3832" spans="1:2" ht="14.25" hidden="1" customHeight="1" x14ac:dyDescent="0.2">
      <c r="A3832" s="2"/>
      <c r="B3832" s="2"/>
    </row>
    <row r="3833" spans="1:2" ht="14.25" hidden="1" customHeight="1" x14ac:dyDescent="0.2">
      <c r="A3833" s="2"/>
      <c r="B3833" s="2"/>
    </row>
    <row r="3834" spans="1:2" ht="14.25" hidden="1" customHeight="1" x14ac:dyDescent="0.2">
      <c r="A3834" s="2"/>
      <c r="B3834" s="2"/>
    </row>
    <row r="3835" spans="1:2" ht="14.25" hidden="1" customHeight="1" x14ac:dyDescent="0.2">
      <c r="A3835" s="2"/>
      <c r="B3835" s="2"/>
    </row>
    <row r="3836" spans="1:2" ht="14.25" hidden="1" customHeight="1" x14ac:dyDescent="0.2">
      <c r="A3836" s="2"/>
      <c r="B3836" s="2"/>
    </row>
    <row r="3837" spans="1:2" ht="14.25" hidden="1" customHeight="1" x14ac:dyDescent="0.2">
      <c r="A3837" s="2"/>
      <c r="B3837" s="2"/>
    </row>
    <row r="3838" spans="1:2" ht="14.25" hidden="1" customHeight="1" x14ac:dyDescent="0.2">
      <c r="A3838" s="2"/>
      <c r="B3838" s="2"/>
    </row>
    <row r="3839" spans="1:2" ht="14.25" hidden="1" customHeight="1" x14ac:dyDescent="0.2">
      <c r="A3839" s="2"/>
      <c r="B3839" s="2"/>
    </row>
    <row r="3840" spans="1:2" ht="14.25" hidden="1" customHeight="1" x14ac:dyDescent="0.2">
      <c r="A3840" s="2"/>
      <c r="B3840" s="2"/>
    </row>
    <row r="3841" spans="1:2" ht="14.25" hidden="1" customHeight="1" x14ac:dyDescent="0.2">
      <c r="A3841" s="2"/>
      <c r="B3841" s="2"/>
    </row>
    <row r="3842" spans="1:2" ht="14.25" hidden="1" customHeight="1" x14ac:dyDescent="0.2">
      <c r="A3842" s="2"/>
      <c r="B3842" s="2"/>
    </row>
    <row r="3843" spans="1:2" ht="14.25" hidden="1" customHeight="1" x14ac:dyDescent="0.2">
      <c r="A3843" s="2"/>
      <c r="B3843" s="2"/>
    </row>
    <row r="3844" spans="1:2" ht="14.25" hidden="1" customHeight="1" x14ac:dyDescent="0.2">
      <c r="A3844" s="2"/>
      <c r="B3844" s="2"/>
    </row>
    <row r="3845" spans="1:2" ht="14.25" hidden="1" customHeight="1" x14ac:dyDescent="0.2">
      <c r="A3845" s="2"/>
      <c r="B3845" s="2"/>
    </row>
    <row r="3846" spans="1:2" ht="14.25" hidden="1" customHeight="1" x14ac:dyDescent="0.2">
      <c r="A3846" s="2"/>
      <c r="B3846" s="2"/>
    </row>
    <row r="3847" spans="1:2" ht="14.25" hidden="1" customHeight="1" x14ac:dyDescent="0.2">
      <c r="A3847" s="2"/>
      <c r="B3847" s="2"/>
    </row>
    <row r="3848" spans="1:2" ht="14.25" hidden="1" customHeight="1" x14ac:dyDescent="0.2">
      <c r="A3848" s="2"/>
      <c r="B3848" s="2"/>
    </row>
    <row r="3849" spans="1:2" ht="14.25" hidden="1" customHeight="1" x14ac:dyDescent="0.2">
      <c r="A3849" s="2"/>
      <c r="B3849" s="2"/>
    </row>
    <row r="3850" spans="1:2" ht="14.25" hidden="1" customHeight="1" x14ac:dyDescent="0.2">
      <c r="A3850" s="2"/>
      <c r="B3850" s="2"/>
    </row>
    <row r="3851" spans="1:2" ht="14.25" hidden="1" customHeight="1" x14ac:dyDescent="0.2">
      <c r="A3851" s="2"/>
      <c r="B3851" s="2"/>
    </row>
    <row r="3852" spans="1:2" ht="14.25" hidden="1" customHeight="1" x14ac:dyDescent="0.2">
      <c r="A3852" s="2"/>
      <c r="B3852" s="2"/>
    </row>
    <row r="3853" spans="1:2" ht="14.25" hidden="1" customHeight="1" x14ac:dyDescent="0.2">
      <c r="A3853" s="2"/>
      <c r="B3853" s="2"/>
    </row>
    <row r="3854" spans="1:2" ht="14.25" hidden="1" customHeight="1" x14ac:dyDescent="0.2">
      <c r="A3854" s="2"/>
      <c r="B3854" s="2"/>
    </row>
    <row r="3855" spans="1:2" ht="14.25" hidden="1" customHeight="1" x14ac:dyDescent="0.2">
      <c r="A3855" s="2"/>
      <c r="B3855" s="2"/>
    </row>
    <row r="3856" spans="1:2" ht="14.25" hidden="1" customHeight="1" x14ac:dyDescent="0.2">
      <c r="A3856" s="2"/>
      <c r="B3856" s="2"/>
    </row>
    <row r="3857" spans="1:2" ht="14.25" hidden="1" customHeight="1" x14ac:dyDescent="0.2">
      <c r="A3857" s="2"/>
      <c r="B3857" s="2"/>
    </row>
    <row r="3858" spans="1:2" ht="14.25" hidden="1" customHeight="1" x14ac:dyDescent="0.2">
      <c r="A3858" s="2"/>
      <c r="B3858" s="2"/>
    </row>
    <row r="3859" spans="1:2" ht="14.25" hidden="1" customHeight="1" x14ac:dyDescent="0.2">
      <c r="A3859" s="2"/>
      <c r="B3859" s="2"/>
    </row>
    <row r="3860" spans="1:2" ht="14.25" hidden="1" customHeight="1" x14ac:dyDescent="0.2">
      <c r="A3860" s="2"/>
      <c r="B3860" s="2"/>
    </row>
    <row r="3861" spans="1:2" ht="14.25" hidden="1" customHeight="1" x14ac:dyDescent="0.2">
      <c r="A3861" s="2"/>
      <c r="B3861" s="2"/>
    </row>
    <row r="3862" spans="1:2" ht="14.25" hidden="1" customHeight="1" x14ac:dyDescent="0.2">
      <c r="A3862" s="2"/>
      <c r="B3862" s="2"/>
    </row>
    <row r="3863" spans="1:2" ht="14.25" hidden="1" customHeight="1" x14ac:dyDescent="0.2">
      <c r="A3863" s="2"/>
      <c r="B3863" s="2"/>
    </row>
    <row r="3864" spans="1:2" ht="14.25" hidden="1" customHeight="1" x14ac:dyDescent="0.2">
      <c r="A3864" s="2"/>
      <c r="B3864" s="2"/>
    </row>
    <row r="3865" spans="1:2" ht="14.25" hidden="1" customHeight="1" x14ac:dyDescent="0.2">
      <c r="A3865" s="2"/>
      <c r="B3865" s="2"/>
    </row>
    <row r="3866" spans="1:2" ht="14.25" hidden="1" customHeight="1" x14ac:dyDescent="0.2">
      <c r="A3866" s="2"/>
      <c r="B3866" s="2"/>
    </row>
    <row r="3867" spans="1:2" ht="14.25" hidden="1" customHeight="1" x14ac:dyDescent="0.2">
      <c r="A3867" s="2"/>
      <c r="B3867" s="2"/>
    </row>
    <row r="3868" spans="1:2" ht="14.25" hidden="1" customHeight="1" x14ac:dyDescent="0.2">
      <c r="A3868" s="2"/>
      <c r="B3868" s="2"/>
    </row>
    <row r="3869" spans="1:2" ht="14.25" hidden="1" customHeight="1" x14ac:dyDescent="0.2">
      <c r="A3869" s="2"/>
      <c r="B3869" s="2"/>
    </row>
    <row r="3870" spans="1:2" ht="14.25" hidden="1" customHeight="1" x14ac:dyDescent="0.2">
      <c r="A3870" s="2"/>
      <c r="B3870" s="2"/>
    </row>
    <row r="3871" spans="1:2" ht="14.25" hidden="1" customHeight="1" x14ac:dyDescent="0.2">
      <c r="A3871" s="2"/>
      <c r="B3871" s="2"/>
    </row>
    <row r="3872" spans="1:2" ht="14.25" hidden="1" customHeight="1" x14ac:dyDescent="0.2">
      <c r="A3872" s="2"/>
      <c r="B3872" s="2"/>
    </row>
    <row r="3873" spans="1:2" ht="14.25" hidden="1" customHeight="1" x14ac:dyDescent="0.2">
      <c r="A3873" s="2"/>
      <c r="B3873" s="2"/>
    </row>
    <row r="3874" spans="1:2" ht="14.25" hidden="1" customHeight="1" x14ac:dyDescent="0.2">
      <c r="A3874" s="2"/>
      <c r="B3874" s="2"/>
    </row>
    <row r="3875" spans="1:2" ht="14.25" hidden="1" customHeight="1" x14ac:dyDescent="0.2">
      <c r="A3875" s="2"/>
      <c r="B3875" s="2"/>
    </row>
    <row r="3876" spans="1:2" ht="14.25" hidden="1" customHeight="1" x14ac:dyDescent="0.2">
      <c r="A3876" s="2"/>
      <c r="B3876" s="2"/>
    </row>
    <row r="3877" spans="1:2" ht="14.25" hidden="1" customHeight="1" x14ac:dyDescent="0.2">
      <c r="A3877" s="2"/>
      <c r="B3877" s="2"/>
    </row>
    <row r="3878" spans="1:2" ht="14.25" hidden="1" customHeight="1" x14ac:dyDescent="0.2">
      <c r="A3878" s="2"/>
      <c r="B3878" s="2"/>
    </row>
    <row r="3879" spans="1:2" ht="14.25" hidden="1" customHeight="1" x14ac:dyDescent="0.2">
      <c r="A3879" s="2"/>
      <c r="B3879" s="2"/>
    </row>
    <row r="3880" spans="1:2" ht="14.25" hidden="1" customHeight="1" x14ac:dyDescent="0.2">
      <c r="A3880" s="2"/>
      <c r="B3880" s="2"/>
    </row>
    <row r="3881" spans="1:2" ht="14.25" hidden="1" customHeight="1" x14ac:dyDescent="0.2">
      <c r="A3881" s="2"/>
      <c r="B3881" s="2"/>
    </row>
    <row r="3882" spans="1:2" ht="14.25" hidden="1" customHeight="1" x14ac:dyDescent="0.2">
      <c r="A3882" s="2"/>
      <c r="B3882" s="2"/>
    </row>
    <row r="3883" spans="1:2" ht="14.25" hidden="1" customHeight="1" x14ac:dyDescent="0.2">
      <c r="A3883" s="2"/>
      <c r="B3883" s="2"/>
    </row>
    <row r="3884" spans="1:2" ht="14.25" hidden="1" customHeight="1" x14ac:dyDescent="0.2">
      <c r="A3884" s="2"/>
      <c r="B3884" s="2"/>
    </row>
    <row r="3885" spans="1:2" ht="14.25" hidden="1" customHeight="1" x14ac:dyDescent="0.2">
      <c r="A3885" s="2"/>
      <c r="B3885" s="2"/>
    </row>
    <row r="3886" spans="1:2" ht="14.25" hidden="1" customHeight="1" x14ac:dyDescent="0.2">
      <c r="A3886" s="2"/>
      <c r="B3886" s="2"/>
    </row>
    <row r="3887" spans="1:2" ht="14.25" hidden="1" customHeight="1" x14ac:dyDescent="0.2">
      <c r="A3887" s="2"/>
      <c r="B3887" s="2"/>
    </row>
    <row r="3888" spans="1:2" ht="14.25" hidden="1" customHeight="1" x14ac:dyDescent="0.2">
      <c r="A3888" s="2"/>
      <c r="B3888" s="2"/>
    </row>
    <row r="3889" spans="1:2" ht="14.25" hidden="1" customHeight="1" x14ac:dyDescent="0.2">
      <c r="A3889" s="2"/>
      <c r="B3889" s="2"/>
    </row>
    <row r="3890" spans="1:2" ht="14.25" hidden="1" customHeight="1" x14ac:dyDescent="0.2">
      <c r="A3890" s="2"/>
      <c r="B3890" s="2"/>
    </row>
    <row r="3891" spans="1:2" ht="14.25" hidden="1" customHeight="1" x14ac:dyDescent="0.2">
      <c r="A3891" s="2"/>
      <c r="B3891" s="2"/>
    </row>
    <row r="3892" spans="1:2" ht="14.25" hidden="1" customHeight="1" x14ac:dyDescent="0.2">
      <c r="A3892" s="2"/>
      <c r="B3892" s="2"/>
    </row>
    <row r="3893" spans="1:2" ht="14.25" hidden="1" customHeight="1" x14ac:dyDescent="0.2">
      <c r="A3893" s="2"/>
      <c r="B3893" s="2"/>
    </row>
    <row r="3894" spans="1:2" ht="14.25" hidden="1" customHeight="1" x14ac:dyDescent="0.2">
      <c r="A3894" s="2"/>
      <c r="B3894" s="2"/>
    </row>
    <row r="3895" spans="1:2" ht="14.25" hidden="1" customHeight="1" x14ac:dyDescent="0.2">
      <c r="A3895" s="2"/>
      <c r="B3895" s="2"/>
    </row>
    <row r="3896" spans="1:2" ht="14.25" hidden="1" customHeight="1" x14ac:dyDescent="0.2">
      <c r="A3896" s="2"/>
      <c r="B3896" s="2"/>
    </row>
    <row r="3897" spans="1:2" ht="14.25" hidden="1" customHeight="1" x14ac:dyDescent="0.2">
      <c r="A3897" s="2"/>
      <c r="B3897" s="2"/>
    </row>
    <row r="3898" spans="1:2" ht="14.25" hidden="1" customHeight="1" x14ac:dyDescent="0.2">
      <c r="A3898" s="2"/>
      <c r="B3898" s="2"/>
    </row>
    <row r="3899" spans="1:2" ht="14.25" hidden="1" customHeight="1" x14ac:dyDescent="0.2">
      <c r="A3899" s="2"/>
      <c r="B3899" s="2"/>
    </row>
    <row r="3900" spans="1:2" ht="14.25" hidden="1" customHeight="1" x14ac:dyDescent="0.2">
      <c r="A3900" s="2"/>
      <c r="B3900" s="2"/>
    </row>
    <row r="3901" spans="1:2" ht="14.25" hidden="1" customHeight="1" x14ac:dyDescent="0.2">
      <c r="A3901" s="2"/>
      <c r="B3901" s="2"/>
    </row>
    <row r="3902" spans="1:2" ht="14.25" hidden="1" customHeight="1" x14ac:dyDescent="0.2">
      <c r="A3902" s="2"/>
      <c r="B3902" s="2"/>
    </row>
    <row r="3903" spans="1:2" ht="14.25" hidden="1" customHeight="1" x14ac:dyDescent="0.2">
      <c r="A3903" s="2"/>
      <c r="B3903" s="2"/>
    </row>
    <row r="3904" spans="1:2" ht="14.25" hidden="1" customHeight="1" x14ac:dyDescent="0.2">
      <c r="A3904" s="2"/>
      <c r="B3904" s="2"/>
    </row>
    <row r="3905" spans="1:2" ht="14.25" hidden="1" customHeight="1" x14ac:dyDescent="0.2">
      <c r="A3905" s="2"/>
      <c r="B3905" s="2"/>
    </row>
    <row r="3906" spans="1:2" ht="14.25" hidden="1" customHeight="1" x14ac:dyDescent="0.2">
      <c r="A3906" s="2"/>
      <c r="B3906" s="2"/>
    </row>
    <row r="3907" spans="1:2" ht="14.25" hidden="1" customHeight="1" x14ac:dyDescent="0.2">
      <c r="A3907" s="2"/>
      <c r="B3907" s="2"/>
    </row>
    <row r="3908" spans="1:2" ht="14.25" hidden="1" customHeight="1" x14ac:dyDescent="0.2">
      <c r="A3908" s="2"/>
      <c r="B3908" s="2"/>
    </row>
    <row r="3909" spans="1:2" ht="14.25" hidden="1" customHeight="1" x14ac:dyDescent="0.2">
      <c r="A3909" s="2"/>
      <c r="B3909" s="2"/>
    </row>
    <row r="3910" spans="1:2" ht="14.25" hidden="1" customHeight="1" x14ac:dyDescent="0.2">
      <c r="A3910" s="2"/>
      <c r="B3910" s="2"/>
    </row>
    <row r="3911" spans="1:2" ht="14.25" hidden="1" customHeight="1" x14ac:dyDescent="0.2">
      <c r="A3911" s="2"/>
      <c r="B3911" s="2"/>
    </row>
    <row r="3912" spans="1:2" ht="14.25" hidden="1" customHeight="1" x14ac:dyDescent="0.2">
      <c r="A3912" s="2"/>
      <c r="B3912" s="2"/>
    </row>
    <row r="3913" spans="1:2" ht="14.25" hidden="1" customHeight="1" x14ac:dyDescent="0.2">
      <c r="A3913" s="2"/>
      <c r="B3913" s="2"/>
    </row>
    <row r="3914" spans="1:2" ht="14.25" hidden="1" customHeight="1" x14ac:dyDescent="0.2">
      <c r="A3914" s="2"/>
      <c r="B3914" s="2"/>
    </row>
    <row r="3915" spans="1:2" ht="14.25" hidden="1" customHeight="1" x14ac:dyDescent="0.2">
      <c r="A3915" s="2"/>
      <c r="B3915" s="2"/>
    </row>
    <row r="3916" spans="1:2" ht="14.25" hidden="1" customHeight="1" x14ac:dyDescent="0.2">
      <c r="A3916" s="2"/>
      <c r="B3916" s="2"/>
    </row>
    <row r="3917" spans="1:2" ht="14.25" hidden="1" customHeight="1" x14ac:dyDescent="0.2">
      <c r="A3917" s="2"/>
      <c r="B3917" s="2"/>
    </row>
    <row r="3918" spans="1:2" ht="14.25" hidden="1" customHeight="1" x14ac:dyDescent="0.2">
      <c r="A3918" s="2"/>
      <c r="B3918" s="2"/>
    </row>
    <row r="3919" spans="1:2" ht="14.25" hidden="1" customHeight="1" x14ac:dyDescent="0.2">
      <c r="A3919" s="2"/>
      <c r="B3919" s="2"/>
    </row>
    <row r="3920" spans="1:2" ht="14.25" hidden="1" customHeight="1" x14ac:dyDescent="0.2">
      <c r="A3920" s="2"/>
      <c r="B3920" s="2"/>
    </row>
    <row r="3921" spans="1:2" ht="14.25" hidden="1" customHeight="1" x14ac:dyDescent="0.2">
      <c r="A3921" s="2"/>
      <c r="B3921" s="2"/>
    </row>
    <row r="3922" spans="1:2" ht="14.25" hidden="1" customHeight="1" x14ac:dyDescent="0.2">
      <c r="A3922" s="2"/>
      <c r="B3922" s="2"/>
    </row>
    <row r="3923" spans="1:2" ht="14.25" hidden="1" customHeight="1" x14ac:dyDescent="0.2">
      <c r="A3923" s="2"/>
      <c r="B3923" s="2"/>
    </row>
    <row r="3924" spans="1:2" ht="14.25" hidden="1" customHeight="1" x14ac:dyDescent="0.2">
      <c r="A3924" s="2"/>
      <c r="B3924" s="2"/>
    </row>
    <row r="3925" spans="1:2" ht="14.25" hidden="1" customHeight="1" x14ac:dyDescent="0.2">
      <c r="A3925" s="2"/>
      <c r="B3925" s="2"/>
    </row>
    <row r="3926" spans="1:2" ht="14.25" hidden="1" customHeight="1" x14ac:dyDescent="0.2">
      <c r="A3926" s="2"/>
      <c r="B3926" s="2"/>
    </row>
    <row r="3927" spans="1:2" ht="14.25" hidden="1" customHeight="1" x14ac:dyDescent="0.2">
      <c r="A3927" s="2"/>
      <c r="B3927" s="2"/>
    </row>
    <row r="3928" spans="1:2" ht="14.25" hidden="1" customHeight="1" x14ac:dyDescent="0.2">
      <c r="A3928" s="2"/>
      <c r="B3928" s="2"/>
    </row>
    <row r="3929" spans="1:2" ht="14.25" hidden="1" customHeight="1" x14ac:dyDescent="0.2">
      <c r="A3929" s="2"/>
      <c r="B3929" s="2"/>
    </row>
    <row r="3930" spans="1:2" ht="14.25" hidden="1" customHeight="1" x14ac:dyDescent="0.2">
      <c r="A3930" s="2"/>
      <c r="B3930" s="2"/>
    </row>
    <row r="3931" spans="1:2" ht="14.25" hidden="1" customHeight="1" x14ac:dyDescent="0.2">
      <c r="A3931" s="2"/>
      <c r="B3931" s="2"/>
    </row>
    <row r="3932" spans="1:2" ht="14.25" hidden="1" customHeight="1" x14ac:dyDescent="0.2">
      <c r="A3932" s="2"/>
      <c r="B3932" s="2"/>
    </row>
    <row r="3933" spans="1:2" ht="14.25" hidden="1" customHeight="1" x14ac:dyDescent="0.2">
      <c r="A3933" s="2"/>
      <c r="B3933" s="2"/>
    </row>
    <row r="3934" spans="1:2" ht="14.25" hidden="1" customHeight="1" x14ac:dyDescent="0.2">
      <c r="A3934" s="2"/>
      <c r="B3934" s="2"/>
    </row>
    <row r="3935" spans="1:2" ht="14.25" hidden="1" customHeight="1" x14ac:dyDescent="0.2">
      <c r="A3935" s="2"/>
      <c r="B3935" s="2"/>
    </row>
    <row r="3936" spans="1:2" ht="14.25" hidden="1" customHeight="1" x14ac:dyDescent="0.2">
      <c r="A3936" s="2"/>
      <c r="B3936" s="2"/>
    </row>
    <row r="3937" spans="1:2" ht="14.25" hidden="1" customHeight="1" x14ac:dyDescent="0.2">
      <c r="A3937" s="2"/>
      <c r="B3937" s="2"/>
    </row>
    <row r="3938" spans="1:2" ht="14.25" hidden="1" customHeight="1" x14ac:dyDescent="0.2">
      <c r="A3938" s="2"/>
      <c r="B3938" s="2"/>
    </row>
    <row r="3939" spans="1:2" ht="14.25" hidden="1" customHeight="1" x14ac:dyDescent="0.2">
      <c r="A3939" s="2"/>
      <c r="B3939" s="2"/>
    </row>
    <row r="3940" spans="1:2" ht="14.25" hidden="1" customHeight="1" x14ac:dyDescent="0.2">
      <c r="A3940" s="2"/>
      <c r="B3940" s="2"/>
    </row>
    <row r="3941" spans="1:2" ht="14.25" hidden="1" customHeight="1" x14ac:dyDescent="0.2">
      <c r="A3941" s="2"/>
      <c r="B3941" s="2"/>
    </row>
    <row r="3942" spans="1:2" ht="14.25" hidden="1" customHeight="1" x14ac:dyDescent="0.2">
      <c r="A3942" s="2"/>
      <c r="B3942" s="2"/>
    </row>
    <row r="3943" spans="1:2" ht="14.25" hidden="1" customHeight="1" x14ac:dyDescent="0.2">
      <c r="A3943" s="2"/>
      <c r="B3943" s="2"/>
    </row>
    <row r="3944" spans="1:2" ht="14.25" hidden="1" customHeight="1" x14ac:dyDescent="0.2">
      <c r="A3944" s="2"/>
      <c r="B3944" s="2"/>
    </row>
    <row r="3945" spans="1:2" ht="14.25" hidden="1" customHeight="1" x14ac:dyDescent="0.2">
      <c r="A3945" s="2"/>
      <c r="B3945" s="2"/>
    </row>
    <row r="3946" spans="1:2" ht="14.25" hidden="1" customHeight="1" x14ac:dyDescent="0.2">
      <c r="A3946" s="2"/>
      <c r="B3946" s="2"/>
    </row>
    <row r="3947" spans="1:2" ht="14.25" hidden="1" customHeight="1" x14ac:dyDescent="0.2">
      <c r="A3947" s="2"/>
      <c r="B3947" s="2"/>
    </row>
    <row r="3948" spans="1:2" ht="14.25" hidden="1" customHeight="1" x14ac:dyDescent="0.2">
      <c r="A3948" s="2"/>
      <c r="B3948" s="2"/>
    </row>
    <row r="3949" spans="1:2" ht="14.25" hidden="1" customHeight="1" x14ac:dyDescent="0.2">
      <c r="A3949" s="2"/>
      <c r="B3949" s="2"/>
    </row>
    <row r="3950" spans="1:2" ht="14.25" hidden="1" customHeight="1" x14ac:dyDescent="0.2">
      <c r="A3950" s="2"/>
      <c r="B3950" s="2"/>
    </row>
    <row r="3951" spans="1:2" ht="14.25" hidden="1" customHeight="1" x14ac:dyDescent="0.2">
      <c r="A3951" s="2"/>
      <c r="B3951" s="2"/>
    </row>
    <row r="3952" spans="1:2" ht="14.25" hidden="1" customHeight="1" x14ac:dyDescent="0.2">
      <c r="A3952" s="2"/>
      <c r="B3952" s="2"/>
    </row>
    <row r="3953" spans="1:2" ht="14.25" hidden="1" customHeight="1" x14ac:dyDescent="0.2">
      <c r="A3953" s="2"/>
      <c r="B3953" s="2"/>
    </row>
    <row r="3954" spans="1:2" ht="14.25" hidden="1" customHeight="1" x14ac:dyDescent="0.2">
      <c r="A3954" s="2"/>
      <c r="B3954" s="2"/>
    </row>
    <row r="3955" spans="1:2" ht="14.25" hidden="1" customHeight="1" x14ac:dyDescent="0.2">
      <c r="A3955" s="2"/>
      <c r="B3955" s="2"/>
    </row>
    <row r="3956" spans="1:2" ht="14.25" hidden="1" customHeight="1" x14ac:dyDescent="0.2">
      <c r="A3956" s="2"/>
      <c r="B3956" s="2"/>
    </row>
    <row r="3957" spans="1:2" ht="14.25" hidden="1" customHeight="1" x14ac:dyDescent="0.2">
      <c r="A3957" s="2"/>
      <c r="B3957" s="2"/>
    </row>
    <row r="3958" spans="1:2" ht="14.25" hidden="1" customHeight="1" x14ac:dyDescent="0.2">
      <c r="A3958" s="2"/>
      <c r="B3958" s="2"/>
    </row>
    <row r="3959" spans="1:2" ht="14.25" hidden="1" customHeight="1" x14ac:dyDescent="0.2">
      <c r="A3959" s="2"/>
      <c r="B3959" s="2"/>
    </row>
    <row r="3960" spans="1:2" ht="14.25" hidden="1" customHeight="1" x14ac:dyDescent="0.2">
      <c r="A3960" s="2"/>
      <c r="B3960" s="2"/>
    </row>
    <row r="3961" spans="1:2" ht="14.25" hidden="1" customHeight="1" x14ac:dyDescent="0.2">
      <c r="A3961" s="2"/>
      <c r="B3961" s="2"/>
    </row>
    <row r="3962" spans="1:2" ht="14.25" hidden="1" customHeight="1" x14ac:dyDescent="0.2">
      <c r="A3962" s="2"/>
      <c r="B3962" s="2"/>
    </row>
    <row r="3963" spans="1:2" ht="14.25" hidden="1" customHeight="1" x14ac:dyDescent="0.2">
      <c r="A3963" s="2"/>
      <c r="B3963" s="2"/>
    </row>
    <row r="3964" spans="1:2" ht="14.25" hidden="1" customHeight="1" x14ac:dyDescent="0.2">
      <c r="A3964" s="2"/>
      <c r="B3964" s="2"/>
    </row>
    <row r="3965" spans="1:2" ht="14.25" hidden="1" customHeight="1" x14ac:dyDescent="0.2">
      <c r="A3965" s="2"/>
      <c r="B3965" s="2"/>
    </row>
    <row r="3966" spans="1:2" ht="14.25" hidden="1" customHeight="1" x14ac:dyDescent="0.2">
      <c r="A3966" s="2"/>
      <c r="B3966" s="2"/>
    </row>
    <row r="3967" spans="1:2" ht="14.25" hidden="1" customHeight="1" x14ac:dyDescent="0.2">
      <c r="A3967" s="2"/>
      <c r="B3967" s="2"/>
    </row>
    <row r="3968" spans="1:2" ht="14.25" hidden="1" customHeight="1" x14ac:dyDescent="0.2">
      <c r="A3968" s="2"/>
      <c r="B3968" s="2"/>
    </row>
    <row r="3969" spans="1:2" ht="14.25" hidden="1" customHeight="1" x14ac:dyDescent="0.2">
      <c r="A3969" s="2"/>
      <c r="B3969" s="2"/>
    </row>
    <row r="3970" spans="1:2" ht="14.25" hidden="1" customHeight="1" x14ac:dyDescent="0.2">
      <c r="A3970" s="2"/>
      <c r="B3970" s="2"/>
    </row>
    <row r="3971" spans="1:2" ht="14.25" hidden="1" customHeight="1" x14ac:dyDescent="0.2">
      <c r="A3971" s="2"/>
      <c r="B3971" s="2"/>
    </row>
    <row r="3972" spans="1:2" ht="14.25" hidden="1" customHeight="1" x14ac:dyDescent="0.2">
      <c r="A3972" s="2"/>
      <c r="B3972" s="2"/>
    </row>
    <row r="3973" spans="1:2" ht="14.25" hidden="1" customHeight="1" x14ac:dyDescent="0.2">
      <c r="A3973" s="2"/>
      <c r="B3973" s="2"/>
    </row>
    <row r="3974" spans="1:2" ht="14.25" hidden="1" customHeight="1" x14ac:dyDescent="0.2">
      <c r="A3974" s="2"/>
      <c r="B3974" s="2"/>
    </row>
    <row r="3975" spans="1:2" ht="14.25" hidden="1" customHeight="1" x14ac:dyDescent="0.2">
      <c r="A3975" s="2"/>
      <c r="B3975" s="2"/>
    </row>
    <row r="3976" spans="1:2" ht="14.25" hidden="1" customHeight="1" x14ac:dyDescent="0.2">
      <c r="A3976" s="2"/>
      <c r="B3976" s="2"/>
    </row>
    <row r="3977" spans="1:2" ht="14.25" hidden="1" customHeight="1" x14ac:dyDescent="0.2">
      <c r="A3977" s="2"/>
      <c r="B3977" s="2"/>
    </row>
    <row r="3978" spans="1:2" ht="14.25" hidden="1" customHeight="1" x14ac:dyDescent="0.2">
      <c r="A3978" s="2"/>
      <c r="B3978" s="2"/>
    </row>
    <row r="3979" spans="1:2" ht="14.25" hidden="1" customHeight="1" x14ac:dyDescent="0.2">
      <c r="A3979" s="2"/>
      <c r="B3979" s="2"/>
    </row>
    <row r="3980" spans="1:2" ht="14.25" hidden="1" customHeight="1" x14ac:dyDescent="0.2">
      <c r="A3980" s="2"/>
      <c r="B3980" s="2"/>
    </row>
    <row r="3981" spans="1:2" ht="14.25" hidden="1" customHeight="1" x14ac:dyDescent="0.2">
      <c r="A3981" s="2"/>
      <c r="B3981" s="2"/>
    </row>
    <row r="3982" spans="1:2" ht="14.25" hidden="1" customHeight="1" x14ac:dyDescent="0.2">
      <c r="A3982" s="2"/>
      <c r="B3982" s="2"/>
    </row>
    <row r="3983" spans="1:2" ht="14.25" hidden="1" customHeight="1" x14ac:dyDescent="0.2">
      <c r="A3983" s="2"/>
      <c r="B3983" s="2"/>
    </row>
    <row r="3984" spans="1:2" ht="14.25" hidden="1" customHeight="1" x14ac:dyDescent="0.2">
      <c r="A3984" s="2"/>
      <c r="B3984" s="2"/>
    </row>
    <row r="3985" spans="1:2" ht="14.25" hidden="1" customHeight="1" x14ac:dyDescent="0.2">
      <c r="A3985" s="2"/>
      <c r="B3985" s="2"/>
    </row>
    <row r="3986" spans="1:2" ht="14.25" hidden="1" customHeight="1" x14ac:dyDescent="0.2">
      <c r="A3986" s="2"/>
      <c r="B3986" s="2"/>
    </row>
    <row r="3987" spans="1:2" ht="14.25" hidden="1" customHeight="1" x14ac:dyDescent="0.2">
      <c r="A3987" s="2"/>
      <c r="B3987" s="2"/>
    </row>
    <row r="3988" spans="1:2" ht="14.25" hidden="1" customHeight="1" x14ac:dyDescent="0.2">
      <c r="A3988" s="2"/>
      <c r="B3988" s="2"/>
    </row>
    <row r="3989" spans="1:2" ht="14.25" hidden="1" customHeight="1" x14ac:dyDescent="0.2">
      <c r="A3989" s="2"/>
      <c r="B3989" s="2"/>
    </row>
    <row r="3990" spans="1:2" ht="14.25" hidden="1" customHeight="1" x14ac:dyDescent="0.2">
      <c r="A3990" s="2"/>
      <c r="B3990" s="2"/>
    </row>
    <row r="3991" spans="1:2" ht="14.25" hidden="1" customHeight="1" x14ac:dyDescent="0.2">
      <c r="A3991" s="2"/>
      <c r="B3991" s="2"/>
    </row>
    <row r="3992" spans="1:2" ht="14.25" hidden="1" customHeight="1" x14ac:dyDescent="0.2">
      <c r="A3992" s="2"/>
      <c r="B3992" s="2"/>
    </row>
    <row r="3993" spans="1:2" ht="14.25" hidden="1" customHeight="1" x14ac:dyDescent="0.2">
      <c r="A3993" s="2"/>
      <c r="B3993" s="2"/>
    </row>
    <row r="3994" spans="1:2" ht="14.25" hidden="1" customHeight="1" x14ac:dyDescent="0.2">
      <c r="A3994" s="2"/>
      <c r="B3994" s="2"/>
    </row>
    <row r="3995" spans="1:2" ht="14.25" hidden="1" customHeight="1" x14ac:dyDescent="0.2">
      <c r="A3995" s="2"/>
      <c r="B3995" s="2"/>
    </row>
    <row r="3996" spans="1:2" ht="14.25" hidden="1" customHeight="1" x14ac:dyDescent="0.2">
      <c r="A3996" s="2"/>
      <c r="B3996" s="2"/>
    </row>
    <row r="3997" spans="1:2" ht="14.25" hidden="1" customHeight="1" x14ac:dyDescent="0.2">
      <c r="A3997" s="2"/>
      <c r="B3997" s="2"/>
    </row>
    <row r="3998" spans="1:2" ht="14.25" hidden="1" customHeight="1" x14ac:dyDescent="0.2">
      <c r="A3998" s="2"/>
      <c r="B3998" s="2"/>
    </row>
    <row r="3999" spans="1:2" ht="14.25" hidden="1" customHeight="1" x14ac:dyDescent="0.2">
      <c r="A3999" s="2"/>
      <c r="B3999" s="2"/>
    </row>
    <row r="4000" spans="1:2" ht="14.25" hidden="1" customHeight="1" x14ac:dyDescent="0.2">
      <c r="A4000" s="2"/>
      <c r="B4000" s="2"/>
    </row>
    <row r="4001" spans="1:2" ht="14.25" hidden="1" customHeight="1" x14ac:dyDescent="0.2">
      <c r="A4001" s="2"/>
      <c r="B4001" s="2"/>
    </row>
    <row r="4002" spans="1:2" ht="14.25" hidden="1" customHeight="1" x14ac:dyDescent="0.2">
      <c r="A4002" s="2"/>
      <c r="B4002" s="2"/>
    </row>
    <row r="4003" spans="1:2" ht="14.25" hidden="1" customHeight="1" x14ac:dyDescent="0.2">
      <c r="A4003" s="2"/>
      <c r="B4003" s="2"/>
    </row>
    <row r="4004" spans="1:2" ht="14.25" hidden="1" customHeight="1" x14ac:dyDescent="0.2">
      <c r="A4004" s="2"/>
      <c r="B4004" s="2"/>
    </row>
    <row r="4005" spans="1:2" ht="14.25" hidden="1" customHeight="1" x14ac:dyDescent="0.2">
      <c r="A4005" s="2"/>
      <c r="B4005" s="2"/>
    </row>
    <row r="4006" spans="1:2" ht="14.25" hidden="1" customHeight="1" x14ac:dyDescent="0.2">
      <c r="A4006" s="2"/>
      <c r="B4006" s="2"/>
    </row>
    <row r="4007" spans="1:2" ht="14.25" hidden="1" customHeight="1" x14ac:dyDescent="0.2">
      <c r="A4007" s="2"/>
      <c r="B4007" s="2"/>
    </row>
    <row r="4008" spans="1:2" ht="14.25" hidden="1" customHeight="1" x14ac:dyDescent="0.2">
      <c r="A4008" s="2"/>
      <c r="B4008" s="2"/>
    </row>
    <row r="4009" spans="1:2" ht="14.25" hidden="1" customHeight="1" x14ac:dyDescent="0.2">
      <c r="A4009" s="2"/>
      <c r="B4009" s="2"/>
    </row>
    <row r="4010" spans="1:2" ht="14.25" hidden="1" customHeight="1" x14ac:dyDescent="0.2">
      <c r="A4010" s="2"/>
      <c r="B4010" s="2"/>
    </row>
    <row r="4011" spans="1:2" ht="14.25" hidden="1" customHeight="1" x14ac:dyDescent="0.2">
      <c r="A4011" s="2"/>
      <c r="B4011" s="2"/>
    </row>
    <row r="4012" spans="1:2" ht="14.25" hidden="1" customHeight="1" x14ac:dyDescent="0.2">
      <c r="A4012" s="2"/>
      <c r="B4012" s="2"/>
    </row>
    <row r="4013" spans="1:2" ht="14.25" hidden="1" customHeight="1" x14ac:dyDescent="0.2">
      <c r="A4013" s="2"/>
      <c r="B4013" s="2"/>
    </row>
    <row r="4014" spans="1:2" ht="14.25" hidden="1" customHeight="1" x14ac:dyDescent="0.2">
      <c r="A4014" s="2"/>
      <c r="B4014" s="2"/>
    </row>
    <row r="4015" spans="1:2" ht="14.25" hidden="1" customHeight="1" x14ac:dyDescent="0.2">
      <c r="A4015" s="2"/>
      <c r="B4015" s="2"/>
    </row>
    <row r="4016" spans="1:2" ht="14.25" hidden="1" customHeight="1" x14ac:dyDescent="0.2">
      <c r="A4016" s="2"/>
      <c r="B4016" s="2"/>
    </row>
    <row r="4017" spans="1:2" ht="14.25" hidden="1" customHeight="1" x14ac:dyDescent="0.2">
      <c r="A4017" s="2"/>
      <c r="B4017" s="2"/>
    </row>
    <row r="4018" spans="1:2" ht="14.25" hidden="1" customHeight="1" x14ac:dyDescent="0.2">
      <c r="A4018" s="2"/>
      <c r="B4018" s="2"/>
    </row>
    <row r="4019" spans="1:2" ht="14.25" hidden="1" customHeight="1" x14ac:dyDescent="0.2">
      <c r="A4019" s="2"/>
      <c r="B4019" s="2"/>
    </row>
    <row r="4020" spans="1:2" ht="14.25" hidden="1" customHeight="1" x14ac:dyDescent="0.2">
      <c r="A4020" s="2"/>
      <c r="B4020" s="2"/>
    </row>
    <row r="4021" spans="1:2" ht="14.25" hidden="1" customHeight="1" x14ac:dyDescent="0.2">
      <c r="A4021" s="2"/>
      <c r="B4021" s="2"/>
    </row>
    <row r="4022" spans="1:2" ht="14.25" hidden="1" customHeight="1" x14ac:dyDescent="0.2">
      <c r="A4022" s="2"/>
      <c r="B4022" s="2"/>
    </row>
    <row r="4023" spans="1:2" ht="14.25" hidden="1" customHeight="1" x14ac:dyDescent="0.2">
      <c r="A4023" s="2"/>
      <c r="B4023" s="2"/>
    </row>
    <row r="4024" spans="1:2" ht="14.25" hidden="1" customHeight="1" x14ac:dyDescent="0.2">
      <c r="A4024" s="2"/>
      <c r="B4024" s="2"/>
    </row>
    <row r="4025" spans="1:2" ht="14.25" hidden="1" customHeight="1" x14ac:dyDescent="0.2">
      <c r="A4025" s="2"/>
      <c r="B4025" s="2"/>
    </row>
    <row r="4026" spans="1:2" ht="14.25" hidden="1" customHeight="1" x14ac:dyDescent="0.2">
      <c r="A4026" s="2"/>
      <c r="B4026" s="2"/>
    </row>
    <row r="4027" spans="1:2" ht="14.25" hidden="1" customHeight="1" x14ac:dyDescent="0.2">
      <c r="A4027" s="2"/>
      <c r="B4027" s="2"/>
    </row>
    <row r="4028" spans="1:2" ht="14.25" hidden="1" customHeight="1" x14ac:dyDescent="0.2">
      <c r="A4028" s="2"/>
      <c r="B4028" s="2"/>
    </row>
    <row r="4029" spans="1:2" ht="14.25" hidden="1" customHeight="1" x14ac:dyDescent="0.2">
      <c r="A4029" s="2"/>
      <c r="B4029" s="2"/>
    </row>
    <row r="4030" spans="1:2" ht="14.25" hidden="1" customHeight="1" x14ac:dyDescent="0.2">
      <c r="A4030" s="2"/>
      <c r="B4030" s="2"/>
    </row>
    <row r="4031" spans="1:2" ht="14.25" hidden="1" customHeight="1" x14ac:dyDescent="0.2">
      <c r="A4031" s="2"/>
      <c r="B4031" s="2"/>
    </row>
    <row r="4032" spans="1:2" ht="14.25" hidden="1" customHeight="1" x14ac:dyDescent="0.2">
      <c r="A4032" s="2"/>
      <c r="B4032" s="2"/>
    </row>
    <row r="4033" spans="1:2" ht="14.25" hidden="1" customHeight="1" x14ac:dyDescent="0.2">
      <c r="A4033" s="2"/>
      <c r="B4033" s="2"/>
    </row>
    <row r="4034" spans="1:2" ht="14.25" hidden="1" customHeight="1" x14ac:dyDescent="0.2">
      <c r="A4034" s="2"/>
      <c r="B4034" s="2"/>
    </row>
    <row r="4035" spans="1:2" ht="14.25" hidden="1" customHeight="1" x14ac:dyDescent="0.2">
      <c r="A4035" s="2"/>
      <c r="B4035" s="2"/>
    </row>
    <row r="4036" spans="1:2" ht="14.25" hidden="1" customHeight="1" x14ac:dyDescent="0.2">
      <c r="A4036" s="2"/>
      <c r="B4036" s="2"/>
    </row>
    <row r="4037" spans="1:2" ht="14.25" hidden="1" customHeight="1" x14ac:dyDescent="0.2">
      <c r="A4037" s="2"/>
      <c r="B4037" s="2"/>
    </row>
    <row r="4038" spans="1:2" ht="14.25" hidden="1" customHeight="1" x14ac:dyDescent="0.2">
      <c r="A4038" s="2"/>
      <c r="B4038" s="2"/>
    </row>
    <row r="4039" spans="1:2" ht="14.25" hidden="1" customHeight="1" x14ac:dyDescent="0.2">
      <c r="A4039" s="2"/>
      <c r="B4039" s="2"/>
    </row>
    <row r="4040" spans="1:2" ht="14.25" hidden="1" customHeight="1" x14ac:dyDescent="0.2">
      <c r="A4040" s="2"/>
      <c r="B4040" s="2"/>
    </row>
    <row r="4041" spans="1:2" ht="14.25" hidden="1" customHeight="1" x14ac:dyDescent="0.2">
      <c r="A4041" s="2"/>
      <c r="B4041" s="2"/>
    </row>
    <row r="4042" spans="1:2" ht="14.25" hidden="1" customHeight="1" x14ac:dyDescent="0.2">
      <c r="A4042" s="2"/>
      <c r="B4042" s="2"/>
    </row>
    <row r="4043" spans="1:2" ht="14.25" hidden="1" customHeight="1" x14ac:dyDescent="0.2">
      <c r="A4043" s="2"/>
      <c r="B4043" s="2"/>
    </row>
    <row r="4044" spans="1:2" ht="14.25" hidden="1" customHeight="1" x14ac:dyDescent="0.2">
      <c r="A4044" s="2"/>
      <c r="B4044" s="2"/>
    </row>
    <row r="4045" spans="1:2" ht="14.25" hidden="1" customHeight="1" x14ac:dyDescent="0.2">
      <c r="A4045" s="2"/>
      <c r="B4045" s="2"/>
    </row>
    <row r="4046" spans="1:2" ht="14.25" hidden="1" customHeight="1" x14ac:dyDescent="0.2">
      <c r="A4046" s="2"/>
      <c r="B4046" s="2"/>
    </row>
    <row r="4047" spans="1:2" ht="14.25" hidden="1" customHeight="1" x14ac:dyDescent="0.2">
      <c r="A4047" s="2"/>
      <c r="B4047" s="2"/>
    </row>
    <row r="4048" spans="1:2" ht="14.25" hidden="1" customHeight="1" x14ac:dyDescent="0.2">
      <c r="A4048" s="2"/>
      <c r="B4048" s="2"/>
    </row>
    <row r="4049" spans="1:2" ht="14.25" hidden="1" customHeight="1" x14ac:dyDescent="0.2">
      <c r="A4049" s="2"/>
      <c r="B4049" s="2"/>
    </row>
    <row r="4050" spans="1:2" ht="14.25" hidden="1" customHeight="1" x14ac:dyDescent="0.2">
      <c r="A4050" s="2"/>
      <c r="B4050" s="2"/>
    </row>
    <row r="4051" spans="1:2" ht="14.25" hidden="1" customHeight="1" x14ac:dyDescent="0.2">
      <c r="A4051" s="2"/>
      <c r="B4051" s="2"/>
    </row>
    <row r="4052" spans="1:2" ht="14.25" hidden="1" customHeight="1" x14ac:dyDescent="0.2">
      <c r="A4052" s="2"/>
      <c r="B4052" s="2"/>
    </row>
    <row r="4053" spans="1:2" ht="14.25" hidden="1" customHeight="1" x14ac:dyDescent="0.2">
      <c r="A4053" s="2"/>
      <c r="B4053" s="2"/>
    </row>
    <row r="4054" spans="1:2" ht="14.25" hidden="1" customHeight="1" x14ac:dyDescent="0.2">
      <c r="A4054" s="2"/>
      <c r="B4054" s="2"/>
    </row>
    <row r="4055" spans="1:2" ht="14.25" hidden="1" customHeight="1" x14ac:dyDescent="0.2">
      <c r="A4055" s="2"/>
      <c r="B4055" s="2"/>
    </row>
    <row r="4056" spans="1:2" ht="14.25" hidden="1" customHeight="1" x14ac:dyDescent="0.2">
      <c r="A4056" s="2"/>
      <c r="B4056" s="2"/>
    </row>
    <row r="4057" spans="1:2" ht="14.25" hidden="1" customHeight="1" x14ac:dyDescent="0.2">
      <c r="A4057" s="2"/>
      <c r="B4057" s="2"/>
    </row>
    <row r="4058" spans="1:2" ht="14.25" hidden="1" customHeight="1" x14ac:dyDescent="0.2">
      <c r="A4058" s="2"/>
      <c r="B4058" s="2"/>
    </row>
    <row r="4059" spans="1:2" ht="14.25" hidden="1" customHeight="1" x14ac:dyDescent="0.2">
      <c r="A4059" s="2"/>
      <c r="B4059" s="2"/>
    </row>
    <row r="4060" spans="1:2" ht="14.25" hidden="1" customHeight="1" x14ac:dyDescent="0.2">
      <c r="A4060" s="2"/>
      <c r="B4060" s="2"/>
    </row>
    <row r="4061" spans="1:2" ht="14.25" hidden="1" customHeight="1" x14ac:dyDescent="0.2">
      <c r="A4061" s="2"/>
      <c r="B4061" s="2"/>
    </row>
    <row r="4062" spans="1:2" ht="14.25" hidden="1" customHeight="1" x14ac:dyDescent="0.2">
      <c r="A4062" s="2"/>
      <c r="B4062" s="2"/>
    </row>
    <row r="4063" spans="1:2" ht="14.25" hidden="1" customHeight="1" x14ac:dyDescent="0.2">
      <c r="A4063" s="2"/>
      <c r="B4063" s="2"/>
    </row>
    <row r="4064" spans="1:2" ht="14.25" hidden="1" customHeight="1" x14ac:dyDescent="0.2">
      <c r="A4064" s="2"/>
      <c r="B4064" s="2"/>
    </row>
    <row r="4065" spans="1:2" ht="14.25" hidden="1" customHeight="1" x14ac:dyDescent="0.2">
      <c r="A4065" s="2"/>
      <c r="B4065" s="2"/>
    </row>
    <row r="4066" spans="1:2" ht="14.25" hidden="1" customHeight="1" x14ac:dyDescent="0.2">
      <c r="A4066" s="2"/>
      <c r="B4066" s="2"/>
    </row>
    <row r="4067" spans="1:2" ht="14.25" hidden="1" customHeight="1" x14ac:dyDescent="0.2">
      <c r="A4067" s="2"/>
      <c r="B4067" s="2"/>
    </row>
    <row r="4068" spans="1:2" ht="14.25" hidden="1" customHeight="1" x14ac:dyDescent="0.2">
      <c r="A4068" s="2"/>
      <c r="B4068" s="2"/>
    </row>
    <row r="4069" spans="1:2" ht="14.25" hidden="1" customHeight="1" x14ac:dyDescent="0.2">
      <c r="A4069" s="2"/>
      <c r="B4069" s="2"/>
    </row>
    <row r="4070" spans="1:2" ht="14.25" hidden="1" customHeight="1" x14ac:dyDescent="0.2">
      <c r="A4070" s="2"/>
      <c r="B4070" s="2"/>
    </row>
    <row r="4071" spans="1:2" ht="14.25" hidden="1" customHeight="1" x14ac:dyDescent="0.2">
      <c r="A4071" s="2"/>
      <c r="B4071" s="2"/>
    </row>
    <row r="4072" spans="1:2" ht="14.25" hidden="1" customHeight="1" x14ac:dyDescent="0.2">
      <c r="A4072" s="2"/>
      <c r="B4072" s="2"/>
    </row>
    <row r="4073" spans="1:2" ht="14.25" hidden="1" customHeight="1" x14ac:dyDescent="0.2">
      <c r="A4073" s="2"/>
      <c r="B4073" s="2"/>
    </row>
    <row r="4074" spans="1:2" ht="14.25" hidden="1" customHeight="1" x14ac:dyDescent="0.2">
      <c r="A4074" s="2"/>
      <c r="B4074" s="2"/>
    </row>
    <row r="4075" spans="1:2" ht="14.25" hidden="1" customHeight="1" x14ac:dyDescent="0.2">
      <c r="A4075" s="2"/>
      <c r="B4075" s="2"/>
    </row>
    <row r="4076" spans="1:2" ht="14.25" hidden="1" customHeight="1" x14ac:dyDescent="0.2">
      <c r="A4076" s="2"/>
      <c r="B4076" s="2"/>
    </row>
    <row r="4077" spans="1:2" ht="14.25" hidden="1" customHeight="1" x14ac:dyDescent="0.2">
      <c r="A4077" s="2"/>
      <c r="B4077" s="2"/>
    </row>
    <row r="4078" spans="1:2" ht="14.25" hidden="1" customHeight="1" x14ac:dyDescent="0.2">
      <c r="A4078" s="2"/>
      <c r="B4078" s="2"/>
    </row>
    <row r="4079" spans="1:2" ht="14.25" hidden="1" customHeight="1" x14ac:dyDescent="0.2">
      <c r="A4079" s="2"/>
      <c r="B4079" s="2"/>
    </row>
    <row r="4080" spans="1:2" ht="14.25" hidden="1" customHeight="1" x14ac:dyDescent="0.2">
      <c r="A4080" s="2"/>
      <c r="B4080" s="2"/>
    </row>
    <row r="4081" spans="1:2" ht="14.25" hidden="1" customHeight="1" x14ac:dyDescent="0.2">
      <c r="A4081" s="2"/>
      <c r="B4081" s="2"/>
    </row>
    <row r="4082" spans="1:2" ht="14.25" hidden="1" customHeight="1" x14ac:dyDescent="0.2">
      <c r="A4082" s="2"/>
      <c r="B4082" s="2"/>
    </row>
    <row r="4083" spans="1:2" ht="14.25" hidden="1" customHeight="1" x14ac:dyDescent="0.2">
      <c r="A4083" s="2"/>
      <c r="B4083" s="2"/>
    </row>
    <row r="4084" spans="1:2" ht="14.25" hidden="1" customHeight="1" x14ac:dyDescent="0.2">
      <c r="A4084" s="2"/>
      <c r="B4084" s="2"/>
    </row>
    <row r="4085" spans="1:2" ht="14.25" hidden="1" customHeight="1" x14ac:dyDescent="0.2">
      <c r="A4085" s="2"/>
      <c r="B4085" s="2"/>
    </row>
    <row r="4086" spans="1:2" ht="14.25" hidden="1" customHeight="1" x14ac:dyDescent="0.2">
      <c r="A4086" s="2"/>
      <c r="B4086" s="2"/>
    </row>
    <row r="4087" spans="1:2" ht="14.25" hidden="1" customHeight="1" x14ac:dyDescent="0.2">
      <c r="A4087" s="2"/>
      <c r="B4087" s="2"/>
    </row>
    <row r="4088" spans="1:2" ht="14.25" hidden="1" customHeight="1" x14ac:dyDescent="0.2">
      <c r="A4088" s="2"/>
      <c r="B4088" s="2"/>
    </row>
    <row r="4089" spans="1:2" ht="14.25" hidden="1" customHeight="1" x14ac:dyDescent="0.2">
      <c r="A4089" s="2"/>
      <c r="B4089" s="2"/>
    </row>
    <row r="4090" spans="1:2" ht="14.25" hidden="1" customHeight="1" x14ac:dyDescent="0.2">
      <c r="A4090" s="2"/>
      <c r="B4090" s="2"/>
    </row>
    <row r="4091" spans="1:2" ht="14.25" hidden="1" customHeight="1" x14ac:dyDescent="0.2">
      <c r="A4091" s="2"/>
      <c r="B4091" s="2"/>
    </row>
    <row r="4092" spans="1:2" ht="14.25" hidden="1" customHeight="1" x14ac:dyDescent="0.2">
      <c r="A4092" s="2"/>
      <c r="B4092" s="2"/>
    </row>
    <row r="4093" spans="1:2" ht="14.25" hidden="1" customHeight="1" x14ac:dyDescent="0.2">
      <c r="A4093" s="2"/>
      <c r="B4093" s="2"/>
    </row>
    <row r="4094" spans="1:2" ht="14.25" hidden="1" customHeight="1" x14ac:dyDescent="0.2">
      <c r="A4094" s="2"/>
      <c r="B4094" s="2"/>
    </row>
    <row r="4095" spans="1:2" ht="14.25" hidden="1" customHeight="1" x14ac:dyDescent="0.2">
      <c r="A4095" s="2"/>
      <c r="B4095" s="2"/>
    </row>
    <row r="4096" spans="1:2" ht="14.25" hidden="1" customHeight="1" x14ac:dyDescent="0.2">
      <c r="A4096" s="2"/>
      <c r="B4096" s="2"/>
    </row>
    <row r="4097" spans="1:2" ht="14.25" hidden="1" customHeight="1" x14ac:dyDescent="0.2">
      <c r="A4097" s="2"/>
      <c r="B4097" s="2"/>
    </row>
    <row r="4098" spans="1:2" ht="14.25" hidden="1" customHeight="1" x14ac:dyDescent="0.2">
      <c r="A4098" s="2"/>
      <c r="B4098" s="2"/>
    </row>
    <row r="4099" spans="1:2" ht="14.25" hidden="1" customHeight="1" x14ac:dyDescent="0.2">
      <c r="A4099" s="2"/>
      <c r="B4099" s="2"/>
    </row>
    <row r="4100" spans="1:2" ht="14.25" hidden="1" customHeight="1" x14ac:dyDescent="0.2">
      <c r="A4100" s="2"/>
      <c r="B4100" s="2"/>
    </row>
    <row r="4101" spans="1:2" ht="14.25" hidden="1" customHeight="1" x14ac:dyDescent="0.2">
      <c r="A4101" s="2"/>
      <c r="B4101" s="2"/>
    </row>
    <row r="4102" spans="1:2" ht="14.25" hidden="1" customHeight="1" x14ac:dyDescent="0.2">
      <c r="A4102" s="2"/>
      <c r="B4102" s="2"/>
    </row>
    <row r="4103" spans="1:2" ht="14.25" hidden="1" customHeight="1" x14ac:dyDescent="0.2">
      <c r="A4103" s="2"/>
      <c r="B4103" s="2"/>
    </row>
    <row r="4104" spans="1:2" ht="14.25" hidden="1" customHeight="1" x14ac:dyDescent="0.2">
      <c r="A4104" s="2"/>
      <c r="B4104" s="2"/>
    </row>
    <row r="4105" spans="1:2" ht="14.25" hidden="1" customHeight="1" x14ac:dyDescent="0.2">
      <c r="A4105" s="2"/>
      <c r="B4105" s="2"/>
    </row>
    <row r="4106" spans="1:2" ht="14.25" hidden="1" customHeight="1" x14ac:dyDescent="0.2">
      <c r="A4106" s="2"/>
      <c r="B4106" s="2"/>
    </row>
    <row r="4107" spans="1:2" ht="14.25" hidden="1" customHeight="1" x14ac:dyDescent="0.2">
      <c r="A4107" s="2"/>
      <c r="B4107" s="2"/>
    </row>
    <row r="4108" spans="1:2" ht="14.25" hidden="1" customHeight="1" x14ac:dyDescent="0.2">
      <c r="A4108" s="2"/>
      <c r="B4108" s="2"/>
    </row>
    <row r="4109" spans="1:2" ht="14.25" hidden="1" customHeight="1" x14ac:dyDescent="0.2">
      <c r="A4109" s="2"/>
      <c r="B4109" s="2"/>
    </row>
    <row r="4110" spans="1:2" ht="14.25" hidden="1" customHeight="1" x14ac:dyDescent="0.2">
      <c r="A4110" s="2"/>
      <c r="B4110" s="2"/>
    </row>
    <row r="4111" spans="1:2" ht="14.25" hidden="1" customHeight="1" x14ac:dyDescent="0.2">
      <c r="A4111" s="2"/>
      <c r="B4111" s="2"/>
    </row>
    <row r="4112" spans="1:2" ht="14.25" hidden="1" customHeight="1" x14ac:dyDescent="0.2">
      <c r="A4112" s="2"/>
      <c r="B4112" s="2"/>
    </row>
    <row r="4113" spans="1:2" ht="14.25" hidden="1" customHeight="1" x14ac:dyDescent="0.2">
      <c r="A4113" s="2"/>
      <c r="B4113" s="2"/>
    </row>
    <row r="4114" spans="1:2" ht="14.25" hidden="1" customHeight="1" x14ac:dyDescent="0.2">
      <c r="A4114" s="2"/>
      <c r="B4114" s="2"/>
    </row>
    <row r="4115" spans="1:2" ht="14.25" hidden="1" customHeight="1" x14ac:dyDescent="0.2">
      <c r="A4115" s="2"/>
      <c r="B4115" s="2"/>
    </row>
    <row r="4116" spans="1:2" ht="14.25" hidden="1" customHeight="1" x14ac:dyDescent="0.2">
      <c r="A4116" s="2"/>
      <c r="B4116" s="2"/>
    </row>
    <row r="4117" spans="1:2" ht="14.25" hidden="1" customHeight="1" x14ac:dyDescent="0.2">
      <c r="A4117" s="2"/>
      <c r="B4117" s="2"/>
    </row>
    <row r="4118" spans="1:2" ht="14.25" hidden="1" customHeight="1" x14ac:dyDescent="0.2">
      <c r="A4118" s="2"/>
      <c r="B4118" s="2"/>
    </row>
    <row r="4119" spans="1:2" ht="14.25" hidden="1" customHeight="1" x14ac:dyDescent="0.2">
      <c r="A4119" s="2"/>
      <c r="B4119" s="2"/>
    </row>
    <row r="4120" spans="1:2" ht="14.25" hidden="1" customHeight="1" x14ac:dyDescent="0.2">
      <c r="A4120" s="2"/>
      <c r="B4120" s="2"/>
    </row>
    <row r="4121" spans="1:2" ht="14.25" hidden="1" customHeight="1" x14ac:dyDescent="0.2">
      <c r="A4121" s="2"/>
      <c r="B4121" s="2"/>
    </row>
    <row r="4122" spans="1:2" ht="14.25" hidden="1" customHeight="1" x14ac:dyDescent="0.2">
      <c r="A4122" s="2"/>
      <c r="B4122" s="2"/>
    </row>
    <row r="4123" spans="1:2" ht="14.25" hidden="1" customHeight="1" x14ac:dyDescent="0.2">
      <c r="A4123" s="2"/>
      <c r="B4123" s="2"/>
    </row>
    <row r="4124" spans="1:2" ht="14.25" hidden="1" customHeight="1" x14ac:dyDescent="0.2">
      <c r="A4124" s="2"/>
      <c r="B4124" s="2"/>
    </row>
    <row r="4125" spans="1:2" ht="14.25" hidden="1" customHeight="1" x14ac:dyDescent="0.2">
      <c r="A4125" s="2"/>
      <c r="B4125" s="2"/>
    </row>
    <row r="4126" spans="1:2" ht="14.25" hidden="1" customHeight="1" x14ac:dyDescent="0.2">
      <c r="A4126" s="2"/>
      <c r="B4126" s="2"/>
    </row>
    <row r="4127" spans="1:2" ht="14.25" hidden="1" customHeight="1" x14ac:dyDescent="0.2">
      <c r="A4127" s="2"/>
      <c r="B4127" s="2"/>
    </row>
    <row r="4128" spans="1:2" ht="14.25" hidden="1" customHeight="1" x14ac:dyDescent="0.2">
      <c r="A4128" s="2"/>
      <c r="B4128" s="2"/>
    </row>
    <row r="4129" spans="1:2" ht="14.25" hidden="1" customHeight="1" x14ac:dyDescent="0.2">
      <c r="A4129" s="2"/>
      <c r="B4129" s="2"/>
    </row>
    <row r="4130" spans="1:2" ht="14.25" hidden="1" customHeight="1" x14ac:dyDescent="0.2">
      <c r="A4130" s="2"/>
      <c r="B4130" s="2"/>
    </row>
    <row r="4131" spans="1:2" ht="14.25" hidden="1" customHeight="1" x14ac:dyDescent="0.2">
      <c r="A4131" s="2"/>
      <c r="B4131" s="2"/>
    </row>
    <row r="4132" spans="1:2" ht="14.25" hidden="1" customHeight="1" x14ac:dyDescent="0.2">
      <c r="A4132" s="2"/>
      <c r="B4132" s="2"/>
    </row>
    <row r="4133" spans="1:2" ht="14.25" hidden="1" customHeight="1" x14ac:dyDescent="0.2">
      <c r="A4133" s="2"/>
      <c r="B4133" s="2"/>
    </row>
    <row r="4134" spans="1:2" ht="14.25" hidden="1" customHeight="1" x14ac:dyDescent="0.2">
      <c r="A4134" s="2"/>
      <c r="B4134" s="2"/>
    </row>
    <row r="4135" spans="1:2" ht="14.25" hidden="1" customHeight="1" x14ac:dyDescent="0.2">
      <c r="A4135" s="2"/>
      <c r="B4135" s="2"/>
    </row>
    <row r="4136" spans="1:2" ht="14.25" hidden="1" customHeight="1" x14ac:dyDescent="0.2">
      <c r="A4136" s="2"/>
      <c r="B4136" s="2"/>
    </row>
    <row r="4137" spans="1:2" ht="14.25" hidden="1" customHeight="1" x14ac:dyDescent="0.2">
      <c r="A4137" s="2"/>
      <c r="B4137" s="2"/>
    </row>
    <row r="4138" spans="1:2" ht="14.25" hidden="1" customHeight="1" x14ac:dyDescent="0.2">
      <c r="A4138" s="2"/>
      <c r="B4138" s="2"/>
    </row>
    <row r="4139" spans="1:2" ht="14.25" hidden="1" customHeight="1" x14ac:dyDescent="0.2">
      <c r="A4139" s="2"/>
      <c r="B4139" s="2"/>
    </row>
    <row r="4140" spans="1:2" ht="14.25" hidden="1" customHeight="1" x14ac:dyDescent="0.2">
      <c r="A4140" s="2"/>
      <c r="B4140" s="2"/>
    </row>
    <row r="4141" spans="1:2" ht="14.25" hidden="1" customHeight="1" x14ac:dyDescent="0.2">
      <c r="A4141" s="2"/>
      <c r="B4141" s="2"/>
    </row>
    <row r="4142" spans="1:2" ht="14.25" hidden="1" customHeight="1" x14ac:dyDescent="0.2">
      <c r="A4142" s="2"/>
      <c r="B4142" s="2"/>
    </row>
    <row r="4143" spans="1:2" ht="14.25" hidden="1" customHeight="1" x14ac:dyDescent="0.2">
      <c r="A4143" s="2"/>
      <c r="B4143" s="2"/>
    </row>
    <row r="4144" spans="1:2" ht="14.25" hidden="1" customHeight="1" x14ac:dyDescent="0.2">
      <c r="A4144" s="2"/>
      <c r="B4144" s="2"/>
    </row>
    <row r="4145" spans="1:2" ht="14.25" hidden="1" customHeight="1" x14ac:dyDescent="0.2">
      <c r="A4145" s="2"/>
      <c r="B4145" s="2"/>
    </row>
    <row r="4146" spans="1:2" ht="14.25" hidden="1" customHeight="1" x14ac:dyDescent="0.2">
      <c r="A4146" s="2"/>
      <c r="B4146" s="2"/>
    </row>
    <row r="4147" spans="1:2" ht="14.25" hidden="1" customHeight="1" x14ac:dyDescent="0.2">
      <c r="A4147" s="2"/>
      <c r="B4147" s="2"/>
    </row>
    <row r="4148" spans="1:2" ht="14.25" hidden="1" customHeight="1" x14ac:dyDescent="0.2">
      <c r="A4148" s="2"/>
      <c r="B4148" s="2"/>
    </row>
    <row r="4149" spans="1:2" ht="14.25" hidden="1" customHeight="1" x14ac:dyDescent="0.2">
      <c r="A4149" s="2"/>
      <c r="B4149" s="2"/>
    </row>
    <row r="4150" spans="1:2" ht="14.25" hidden="1" customHeight="1" x14ac:dyDescent="0.2">
      <c r="A4150" s="2"/>
      <c r="B4150" s="2"/>
    </row>
    <row r="4151" spans="1:2" ht="14.25" hidden="1" customHeight="1" x14ac:dyDescent="0.2">
      <c r="A4151" s="2"/>
      <c r="B4151" s="2"/>
    </row>
    <row r="4152" spans="1:2" ht="14.25" hidden="1" customHeight="1" x14ac:dyDescent="0.2">
      <c r="A4152" s="2"/>
      <c r="B4152" s="2"/>
    </row>
    <row r="4153" spans="1:2" ht="14.25" hidden="1" customHeight="1" x14ac:dyDescent="0.2">
      <c r="A4153" s="2"/>
      <c r="B4153" s="2"/>
    </row>
    <row r="4154" spans="1:2" ht="14.25" hidden="1" customHeight="1" x14ac:dyDescent="0.2">
      <c r="A4154" s="2"/>
      <c r="B4154" s="2"/>
    </row>
    <row r="4155" spans="1:2" ht="14.25" hidden="1" customHeight="1" x14ac:dyDescent="0.2">
      <c r="A4155" s="2"/>
      <c r="B4155" s="2"/>
    </row>
    <row r="4156" spans="1:2" ht="14.25" hidden="1" customHeight="1" x14ac:dyDescent="0.2">
      <c r="A4156" s="2"/>
      <c r="B4156" s="2"/>
    </row>
    <row r="4157" spans="1:2" ht="14.25" hidden="1" customHeight="1" x14ac:dyDescent="0.2">
      <c r="A4157" s="2"/>
      <c r="B4157" s="2"/>
    </row>
    <row r="4158" spans="1:2" ht="14.25" hidden="1" customHeight="1" x14ac:dyDescent="0.2">
      <c r="A4158" s="2"/>
      <c r="B4158" s="2"/>
    </row>
    <row r="4159" spans="1:2" ht="14.25" hidden="1" customHeight="1" x14ac:dyDescent="0.2">
      <c r="A4159" s="2"/>
      <c r="B4159" s="2"/>
    </row>
    <row r="4160" spans="1:2" ht="14.25" hidden="1" customHeight="1" x14ac:dyDescent="0.2">
      <c r="A4160" s="2"/>
      <c r="B4160" s="2"/>
    </row>
    <row r="4161" spans="1:2" ht="14.25" hidden="1" customHeight="1" x14ac:dyDescent="0.2">
      <c r="A4161" s="2"/>
      <c r="B4161" s="2"/>
    </row>
    <row r="4162" spans="1:2" ht="14.25" hidden="1" customHeight="1" x14ac:dyDescent="0.2">
      <c r="A4162" s="2"/>
      <c r="B4162" s="2"/>
    </row>
    <row r="4163" spans="1:2" ht="14.25" hidden="1" customHeight="1" x14ac:dyDescent="0.2">
      <c r="A4163" s="2"/>
      <c r="B4163" s="2"/>
    </row>
    <row r="4164" spans="1:2" ht="14.25" hidden="1" customHeight="1" x14ac:dyDescent="0.2">
      <c r="A4164" s="2"/>
      <c r="B4164" s="2"/>
    </row>
    <row r="4165" spans="1:2" ht="14.25" hidden="1" customHeight="1" x14ac:dyDescent="0.2">
      <c r="A4165" s="2"/>
      <c r="B4165" s="2"/>
    </row>
    <row r="4166" spans="1:2" ht="14.25" hidden="1" customHeight="1" x14ac:dyDescent="0.2">
      <c r="A4166" s="2"/>
      <c r="B4166" s="2"/>
    </row>
    <row r="4167" spans="1:2" ht="14.25" hidden="1" customHeight="1" x14ac:dyDescent="0.2">
      <c r="A4167" s="2"/>
      <c r="B4167" s="2"/>
    </row>
    <row r="4168" spans="1:2" ht="14.25" hidden="1" customHeight="1" x14ac:dyDescent="0.2">
      <c r="A4168" s="2"/>
      <c r="B4168" s="2"/>
    </row>
    <row r="4169" spans="1:2" ht="14.25" hidden="1" customHeight="1" x14ac:dyDescent="0.2">
      <c r="A4169" s="2"/>
      <c r="B4169" s="2"/>
    </row>
    <row r="4170" spans="1:2" ht="14.25" hidden="1" customHeight="1" x14ac:dyDescent="0.2">
      <c r="A4170" s="2"/>
      <c r="B4170" s="2"/>
    </row>
    <row r="4171" spans="1:2" ht="14.25" hidden="1" customHeight="1" x14ac:dyDescent="0.2">
      <c r="A4171" s="2"/>
      <c r="B4171" s="2"/>
    </row>
    <row r="4172" spans="1:2" ht="14.25" hidden="1" customHeight="1" x14ac:dyDescent="0.2">
      <c r="A4172" s="2"/>
      <c r="B4172" s="2"/>
    </row>
    <row r="4173" spans="1:2" ht="14.25" hidden="1" customHeight="1" x14ac:dyDescent="0.2">
      <c r="A4173" s="2"/>
      <c r="B4173" s="2"/>
    </row>
    <row r="4174" spans="1:2" ht="14.25" hidden="1" customHeight="1" x14ac:dyDescent="0.2">
      <c r="A4174" s="2"/>
      <c r="B4174" s="2"/>
    </row>
    <row r="4175" spans="1:2" ht="14.25" hidden="1" customHeight="1" x14ac:dyDescent="0.2">
      <c r="A4175" s="2"/>
      <c r="B4175" s="2"/>
    </row>
    <row r="4176" spans="1:2" ht="14.25" hidden="1" customHeight="1" x14ac:dyDescent="0.2">
      <c r="A4176" s="2"/>
      <c r="B4176" s="2"/>
    </row>
    <row r="4177" spans="1:2" ht="14.25" hidden="1" customHeight="1" x14ac:dyDescent="0.2">
      <c r="A4177" s="2"/>
      <c r="B4177" s="2"/>
    </row>
    <row r="4178" spans="1:2" ht="14.25" hidden="1" customHeight="1" x14ac:dyDescent="0.2">
      <c r="A4178" s="2"/>
      <c r="B4178" s="2"/>
    </row>
    <row r="4179" spans="1:2" ht="14.25" hidden="1" customHeight="1" x14ac:dyDescent="0.2">
      <c r="A4179" s="2"/>
      <c r="B4179" s="2"/>
    </row>
    <row r="4180" spans="1:2" ht="14.25" hidden="1" customHeight="1" x14ac:dyDescent="0.2">
      <c r="A4180" s="2"/>
      <c r="B4180" s="2"/>
    </row>
    <row r="4181" spans="1:2" ht="14.25" hidden="1" customHeight="1" x14ac:dyDescent="0.2">
      <c r="A4181" s="2"/>
      <c r="B4181" s="2"/>
    </row>
    <row r="4182" spans="1:2" ht="14.25" hidden="1" customHeight="1" x14ac:dyDescent="0.2">
      <c r="A4182" s="2"/>
      <c r="B4182" s="2"/>
    </row>
    <row r="4183" spans="1:2" ht="14.25" hidden="1" customHeight="1" x14ac:dyDescent="0.2">
      <c r="A4183" s="2"/>
      <c r="B4183" s="2"/>
    </row>
    <row r="4184" spans="1:2" ht="14.25" hidden="1" customHeight="1" x14ac:dyDescent="0.2">
      <c r="A4184" s="2"/>
      <c r="B4184" s="2"/>
    </row>
    <row r="4185" spans="1:2" ht="14.25" hidden="1" customHeight="1" x14ac:dyDescent="0.2">
      <c r="A4185" s="2"/>
      <c r="B4185" s="2"/>
    </row>
    <row r="4186" spans="1:2" ht="14.25" hidden="1" customHeight="1" x14ac:dyDescent="0.2">
      <c r="A4186" s="2"/>
      <c r="B4186" s="2"/>
    </row>
    <row r="4187" spans="1:2" ht="14.25" hidden="1" customHeight="1" x14ac:dyDescent="0.2">
      <c r="A4187" s="2"/>
      <c r="B4187" s="2"/>
    </row>
    <row r="4188" spans="1:2" ht="14.25" hidden="1" customHeight="1" x14ac:dyDescent="0.2">
      <c r="A4188" s="2"/>
      <c r="B4188" s="2"/>
    </row>
    <row r="4189" spans="1:2" ht="14.25" hidden="1" customHeight="1" x14ac:dyDescent="0.2">
      <c r="A4189" s="2"/>
      <c r="B4189" s="2"/>
    </row>
    <row r="4190" spans="1:2" ht="14.25" hidden="1" customHeight="1" x14ac:dyDescent="0.2">
      <c r="A4190" s="2"/>
      <c r="B4190" s="2"/>
    </row>
    <row r="4191" spans="1:2" ht="14.25" hidden="1" customHeight="1" x14ac:dyDescent="0.2">
      <c r="A4191" s="2"/>
      <c r="B4191" s="2"/>
    </row>
    <row r="4192" spans="1:2" ht="14.25" hidden="1" customHeight="1" x14ac:dyDescent="0.2">
      <c r="A4192" s="2"/>
      <c r="B4192" s="2"/>
    </row>
    <row r="4193" spans="1:2" ht="14.25" hidden="1" customHeight="1" x14ac:dyDescent="0.2">
      <c r="A4193" s="2"/>
      <c r="B4193" s="2"/>
    </row>
    <row r="4194" spans="1:2" ht="14.25" hidden="1" customHeight="1" x14ac:dyDescent="0.2">
      <c r="A4194" s="2"/>
      <c r="B4194" s="2"/>
    </row>
    <row r="4195" spans="1:2" ht="14.25" hidden="1" customHeight="1" x14ac:dyDescent="0.2">
      <c r="A4195" s="2"/>
      <c r="B4195" s="2"/>
    </row>
    <row r="4196" spans="1:2" ht="14.25" hidden="1" customHeight="1" x14ac:dyDescent="0.2">
      <c r="A4196" s="2"/>
      <c r="B4196" s="2"/>
    </row>
    <row r="4197" spans="1:2" ht="14.25" hidden="1" customHeight="1" x14ac:dyDescent="0.2">
      <c r="A4197" s="2"/>
      <c r="B4197" s="2"/>
    </row>
    <row r="4198" spans="1:2" ht="14.25" hidden="1" customHeight="1" x14ac:dyDescent="0.2">
      <c r="A4198" s="2"/>
      <c r="B4198" s="2"/>
    </row>
    <row r="4199" spans="1:2" ht="14.25" hidden="1" customHeight="1" x14ac:dyDescent="0.2">
      <c r="A4199" s="2"/>
      <c r="B4199" s="2"/>
    </row>
    <row r="4200" spans="1:2" ht="14.25" hidden="1" customHeight="1" x14ac:dyDescent="0.2">
      <c r="A4200" s="2"/>
      <c r="B4200" s="2"/>
    </row>
    <row r="4201" spans="1:2" ht="14.25" hidden="1" customHeight="1" x14ac:dyDescent="0.2">
      <c r="A4201" s="2"/>
      <c r="B4201" s="2"/>
    </row>
    <row r="4202" spans="1:2" ht="14.25" hidden="1" customHeight="1" x14ac:dyDescent="0.2">
      <c r="A4202" s="2"/>
      <c r="B4202" s="2"/>
    </row>
    <row r="4203" spans="1:2" ht="14.25" hidden="1" customHeight="1" x14ac:dyDescent="0.2">
      <c r="A4203" s="2"/>
      <c r="B4203" s="2"/>
    </row>
    <row r="4204" spans="1:2" ht="14.25" hidden="1" customHeight="1" x14ac:dyDescent="0.2">
      <c r="A4204" s="2"/>
      <c r="B4204" s="2"/>
    </row>
    <row r="4205" spans="1:2" ht="14.25" hidden="1" customHeight="1" x14ac:dyDescent="0.2">
      <c r="A4205" s="2"/>
      <c r="B4205" s="2"/>
    </row>
    <row r="4206" spans="1:2" ht="14.25" hidden="1" customHeight="1" x14ac:dyDescent="0.2">
      <c r="A4206" s="2"/>
      <c r="B4206" s="2"/>
    </row>
    <row r="4207" spans="1:2" ht="14.25" hidden="1" customHeight="1" x14ac:dyDescent="0.2">
      <c r="A4207" s="2"/>
      <c r="B4207" s="2"/>
    </row>
    <row r="4208" spans="1:2" ht="14.25" hidden="1" customHeight="1" x14ac:dyDescent="0.2">
      <c r="A4208" s="2"/>
      <c r="B4208" s="2"/>
    </row>
    <row r="4209" spans="1:2" ht="14.25" hidden="1" customHeight="1" x14ac:dyDescent="0.2">
      <c r="A4209" s="2"/>
      <c r="B4209" s="2"/>
    </row>
    <row r="4210" spans="1:2" ht="14.25" hidden="1" customHeight="1" x14ac:dyDescent="0.2">
      <c r="A4210" s="2"/>
      <c r="B4210" s="2"/>
    </row>
    <row r="4211" spans="1:2" ht="14.25" hidden="1" customHeight="1" x14ac:dyDescent="0.2">
      <c r="A4211" s="2"/>
      <c r="B4211" s="2"/>
    </row>
    <row r="4212" spans="1:2" ht="14.25" hidden="1" customHeight="1" x14ac:dyDescent="0.2">
      <c r="A4212" s="2"/>
      <c r="B4212" s="2"/>
    </row>
    <row r="4213" spans="1:2" ht="14.25" hidden="1" customHeight="1" x14ac:dyDescent="0.2">
      <c r="A4213" s="2"/>
      <c r="B4213" s="2"/>
    </row>
    <row r="4214" spans="1:2" ht="14.25" hidden="1" customHeight="1" x14ac:dyDescent="0.2">
      <c r="A4214" s="2"/>
      <c r="B4214" s="2"/>
    </row>
    <row r="4215" spans="1:2" ht="14.25" hidden="1" customHeight="1" x14ac:dyDescent="0.2">
      <c r="A4215" s="2"/>
      <c r="B4215" s="2"/>
    </row>
    <row r="4216" spans="1:2" ht="14.25" hidden="1" customHeight="1" x14ac:dyDescent="0.2">
      <c r="A4216" s="2"/>
      <c r="B4216" s="2"/>
    </row>
    <row r="4217" spans="1:2" ht="14.25" hidden="1" customHeight="1" x14ac:dyDescent="0.2">
      <c r="A4217" s="2"/>
      <c r="B4217" s="2"/>
    </row>
    <row r="4218" spans="1:2" ht="14.25" hidden="1" customHeight="1" x14ac:dyDescent="0.2">
      <c r="A4218" s="2"/>
      <c r="B4218" s="2"/>
    </row>
    <row r="4219" spans="1:2" ht="14.25" hidden="1" customHeight="1" x14ac:dyDescent="0.2">
      <c r="A4219" s="2"/>
      <c r="B4219" s="2"/>
    </row>
    <row r="4220" spans="1:2" ht="14.25" hidden="1" customHeight="1" x14ac:dyDescent="0.2">
      <c r="A4220" s="2"/>
      <c r="B4220" s="2"/>
    </row>
    <row r="4221" spans="1:2" ht="14.25" hidden="1" customHeight="1" x14ac:dyDescent="0.2">
      <c r="A4221" s="2"/>
      <c r="B4221" s="2"/>
    </row>
    <row r="4222" spans="1:2" ht="14.25" hidden="1" customHeight="1" x14ac:dyDescent="0.2">
      <c r="A4222" s="2"/>
      <c r="B4222" s="2"/>
    </row>
    <row r="4223" spans="1:2" ht="14.25" hidden="1" customHeight="1" x14ac:dyDescent="0.2">
      <c r="A4223" s="2"/>
      <c r="B4223" s="2"/>
    </row>
    <row r="4224" spans="1:2" ht="14.25" hidden="1" customHeight="1" x14ac:dyDescent="0.2">
      <c r="A4224" s="2"/>
      <c r="B4224" s="2"/>
    </row>
    <row r="4225" spans="1:2" ht="14.25" hidden="1" customHeight="1" x14ac:dyDescent="0.2">
      <c r="A4225" s="2"/>
      <c r="B4225" s="2"/>
    </row>
    <row r="4226" spans="1:2" ht="14.25" hidden="1" customHeight="1" x14ac:dyDescent="0.2">
      <c r="A4226" s="2"/>
      <c r="B4226" s="2"/>
    </row>
    <row r="4227" spans="1:2" ht="14.25" hidden="1" customHeight="1" x14ac:dyDescent="0.2">
      <c r="A4227" s="2"/>
      <c r="B4227" s="2"/>
    </row>
    <row r="4228" spans="1:2" ht="14.25" hidden="1" customHeight="1" x14ac:dyDescent="0.2">
      <c r="A4228" s="2"/>
      <c r="B4228" s="2"/>
    </row>
    <row r="4229" spans="1:2" ht="14.25" hidden="1" customHeight="1" x14ac:dyDescent="0.2">
      <c r="A4229" s="2"/>
      <c r="B4229" s="2"/>
    </row>
    <row r="4230" spans="1:2" ht="14.25" hidden="1" customHeight="1" x14ac:dyDescent="0.2">
      <c r="A4230" s="2"/>
      <c r="B4230" s="2"/>
    </row>
    <row r="4231" spans="1:2" ht="14.25" hidden="1" customHeight="1" x14ac:dyDescent="0.2">
      <c r="A4231" s="2"/>
      <c r="B4231" s="2"/>
    </row>
    <row r="4232" spans="1:2" ht="14.25" hidden="1" customHeight="1" x14ac:dyDescent="0.2">
      <c r="A4232" s="2"/>
      <c r="B4232" s="2"/>
    </row>
    <row r="4233" spans="1:2" ht="14.25" hidden="1" customHeight="1" x14ac:dyDescent="0.2">
      <c r="A4233" s="2"/>
      <c r="B4233" s="2"/>
    </row>
    <row r="4234" spans="1:2" ht="14.25" hidden="1" customHeight="1" x14ac:dyDescent="0.2">
      <c r="A4234" s="2"/>
      <c r="B4234" s="2"/>
    </row>
    <row r="4235" spans="1:2" ht="14.25" hidden="1" customHeight="1" x14ac:dyDescent="0.2">
      <c r="A4235" s="2"/>
      <c r="B4235" s="2"/>
    </row>
    <row r="4236" spans="1:2" ht="14.25" hidden="1" customHeight="1" x14ac:dyDescent="0.2">
      <c r="A4236" s="2"/>
      <c r="B4236" s="2"/>
    </row>
    <row r="4237" spans="1:2" ht="14.25" hidden="1" customHeight="1" x14ac:dyDescent="0.2">
      <c r="A4237" s="2"/>
      <c r="B4237" s="2"/>
    </row>
    <row r="4238" spans="1:2" ht="14.25" hidden="1" customHeight="1" x14ac:dyDescent="0.2">
      <c r="A4238" s="2"/>
      <c r="B4238" s="2"/>
    </row>
    <row r="4239" spans="1:2" ht="14.25" hidden="1" customHeight="1" x14ac:dyDescent="0.2">
      <c r="A4239" s="2"/>
      <c r="B4239" s="2"/>
    </row>
    <row r="4240" spans="1:2" ht="14.25" hidden="1" customHeight="1" x14ac:dyDescent="0.2">
      <c r="A4240" s="2"/>
      <c r="B4240" s="2"/>
    </row>
    <row r="4241" spans="1:2" ht="14.25" hidden="1" customHeight="1" x14ac:dyDescent="0.2">
      <c r="A4241" s="2"/>
      <c r="B4241" s="2"/>
    </row>
    <row r="4242" spans="1:2" ht="14.25" hidden="1" customHeight="1" x14ac:dyDescent="0.2">
      <c r="A4242" s="2"/>
      <c r="B4242" s="2"/>
    </row>
    <row r="4243" spans="1:2" ht="14.25" hidden="1" customHeight="1" x14ac:dyDescent="0.2">
      <c r="A4243" s="2"/>
      <c r="B4243" s="2"/>
    </row>
    <row r="4244" spans="1:2" ht="14.25" hidden="1" customHeight="1" x14ac:dyDescent="0.2">
      <c r="A4244" s="2"/>
      <c r="B4244" s="2"/>
    </row>
    <row r="4245" spans="1:2" ht="14.25" hidden="1" customHeight="1" x14ac:dyDescent="0.2">
      <c r="A4245" s="2"/>
      <c r="B4245" s="2"/>
    </row>
    <row r="4246" spans="1:2" ht="14.25" hidden="1" customHeight="1" x14ac:dyDescent="0.2">
      <c r="A4246" s="2"/>
      <c r="B4246" s="2"/>
    </row>
    <row r="4247" spans="1:2" ht="14.25" hidden="1" customHeight="1" x14ac:dyDescent="0.2">
      <c r="A4247" s="2"/>
      <c r="B4247" s="2"/>
    </row>
    <row r="4248" spans="1:2" ht="14.25" hidden="1" customHeight="1" x14ac:dyDescent="0.2">
      <c r="A4248" s="2"/>
      <c r="B4248" s="2"/>
    </row>
    <row r="4249" spans="1:2" ht="14.25" hidden="1" customHeight="1" x14ac:dyDescent="0.2">
      <c r="A4249" s="2"/>
      <c r="B4249" s="2"/>
    </row>
    <row r="4250" spans="1:2" ht="14.25" hidden="1" customHeight="1" x14ac:dyDescent="0.2">
      <c r="A4250" s="2"/>
      <c r="B4250" s="2"/>
    </row>
    <row r="4251" spans="1:2" ht="14.25" hidden="1" customHeight="1" x14ac:dyDescent="0.2">
      <c r="A4251" s="2"/>
      <c r="B4251" s="2"/>
    </row>
    <row r="4252" spans="1:2" ht="14.25" hidden="1" customHeight="1" x14ac:dyDescent="0.2">
      <c r="A4252" s="2"/>
      <c r="B4252" s="2"/>
    </row>
    <row r="4253" spans="1:2" ht="14.25" hidden="1" customHeight="1" x14ac:dyDescent="0.2">
      <c r="A4253" s="2"/>
      <c r="B4253" s="2"/>
    </row>
    <row r="4254" spans="1:2" ht="14.25" hidden="1" customHeight="1" x14ac:dyDescent="0.2">
      <c r="A4254" s="2"/>
      <c r="B4254" s="2"/>
    </row>
    <row r="4255" spans="1:2" ht="14.25" hidden="1" customHeight="1" x14ac:dyDescent="0.2">
      <c r="A4255" s="2"/>
      <c r="B4255" s="2"/>
    </row>
    <row r="4256" spans="1:2" ht="14.25" hidden="1" customHeight="1" x14ac:dyDescent="0.2">
      <c r="A4256" s="2"/>
      <c r="B4256" s="2"/>
    </row>
    <row r="4257" spans="1:2" ht="14.25" hidden="1" customHeight="1" x14ac:dyDescent="0.2">
      <c r="A4257" s="2"/>
      <c r="B4257" s="2"/>
    </row>
    <row r="4258" spans="1:2" ht="14.25" hidden="1" customHeight="1" x14ac:dyDescent="0.2">
      <c r="A4258" s="2"/>
      <c r="B4258" s="2"/>
    </row>
    <row r="4259" spans="1:2" ht="14.25" hidden="1" customHeight="1" x14ac:dyDescent="0.2">
      <c r="A4259" s="2"/>
      <c r="B4259" s="2"/>
    </row>
    <row r="4260" spans="1:2" ht="14.25" hidden="1" customHeight="1" x14ac:dyDescent="0.2">
      <c r="A4260" s="2"/>
      <c r="B4260" s="2"/>
    </row>
    <row r="4261" spans="1:2" ht="14.25" hidden="1" customHeight="1" x14ac:dyDescent="0.2">
      <c r="A4261" s="2"/>
      <c r="B4261" s="2"/>
    </row>
    <row r="4262" spans="1:2" ht="14.25" hidden="1" customHeight="1" x14ac:dyDescent="0.2">
      <c r="A4262" s="2"/>
      <c r="B4262" s="2"/>
    </row>
    <row r="4263" spans="1:2" ht="14.25" hidden="1" customHeight="1" x14ac:dyDescent="0.2">
      <c r="A4263" s="2"/>
      <c r="B4263" s="2"/>
    </row>
    <row r="4264" spans="1:2" ht="14.25" hidden="1" customHeight="1" x14ac:dyDescent="0.2">
      <c r="A4264" s="2"/>
      <c r="B4264" s="2"/>
    </row>
    <row r="4265" spans="1:2" ht="14.25" hidden="1" customHeight="1" x14ac:dyDescent="0.2">
      <c r="A4265" s="2"/>
      <c r="B4265" s="2"/>
    </row>
    <row r="4266" spans="1:2" ht="14.25" hidden="1" customHeight="1" x14ac:dyDescent="0.2">
      <c r="A4266" s="2"/>
      <c r="B4266" s="2"/>
    </row>
    <row r="4267" spans="1:2" ht="14.25" hidden="1" customHeight="1" x14ac:dyDescent="0.2">
      <c r="A4267" s="2"/>
      <c r="B4267" s="2"/>
    </row>
    <row r="4268" spans="1:2" ht="14.25" hidden="1" customHeight="1" x14ac:dyDescent="0.2">
      <c r="A4268" s="2"/>
      <c r="B4268" s="2"/>
    </row>
    <row r="4269" spans="1:2" ht="14.25" hidden="1" customHeight="1" x14ac:dyDescent="0.2">
      <c r="A4269" s="2"/>
      <c r="B4269" s="2"/>
    </row>
    <row r="4270" spans="1:2" ht="14.25" hidden="1" customHeight="1" x14ac:dyDescent="0.2">
      <c r="A4270" s="2"/>
      <c r="B4270" s="2"/>
    </row>
    <row r="4271" spans="1:2" ht="14.25" hidden="1" customHeight="1" x14ac:dyDescent="0.2">
      <c r="A4271" s="2"/>
      <c r="B4271" s="2"/>
    </row>
    <row r="4272" spans="1:2" ht="14.25" hidden="1" customHeight="1" x14ac:dyDescent="0.2">
      <c r="A4272" s="2"/>
      <c r="B4272" s="2"/>
    </row>
    <row r="4273" spans="1:2" ht="14.25" hidden="1" customHeight="1" x14ac:dyDescent="0.2">
      <c r="A4273" s="2"/>
      <c r="B4273" s="2"/>
    </row>
    <row r="4274" spans="1:2" ht="14.25" hidden="1" customHeight="1" x14ac:dyDescent="0.2">
      <c r="A4274" s="2"/>
      <c r="B4274" s="2"/>
    </row>
    <row r="4275" spans="1:2" ht="14.25" hidden="1" customHeight="1" x14ac:dyDescent="0.2">
      <c r="A4275" s="2"/>
      <c r="B4275" s="2"/>
    </row>
    <row r="4276" spans="1:2" ht="14.25" hidden="1" customHeight="1" x14ac:dyDescent="0.2">
      <c r="A4276" s="2"/>
      <c r="B4276" s="2"/>
    </row>
    <row r="4277" spans="1:2" ht="14.25" hidden="1" customHeight="1" x14ac:dyDescent="0.2">
      <c r="A4277" s="2"/>
      <c r="B4277" s="2"/>
    </row>
    <row r="4278" spans="1:2" ht="14.25" hidden="1" customHeight="1" x14ac:dyDescent="0.2">
      <c r="A4278" s="2"/>
      <c r="B4278" s="2"/>
    </row>
    <row r="4279" spans="1:2" ht="14.25" hidden="1" customHeight="1" x14ac:dyDescent="0.2">
      <c r="A4279" s="2"/>
      <c r="B4279" s="2"/>
    </row>
    <row r="4280" spans="1:2" ht="14.25" hidden="1" customHeight="1" x14ac:dyDescent="0.2">
      <c r="A4280" s="2"/>
      <c r="B4280" s="2"/>
    </row>
    <row r="4281" spans="1:2" ht="14.25" hidden="1" customHeight="1" x14ac:dyDescent="0.2">
      <c r="A4281" s="2"/>
      <c r="B4281" s="2"/>
    </row>
    <row r="4282" spans="1:2" ht="14.25" hidden="1" customHeight="1" x14ac:dyDescent="0.2">
      <c r="A4282" s="2"/>
      <c r="B4282" s="2"/>
    </row>
    <row r="4283" spans="1:2" ht="14.25" hidden="1" customHeight="1" x14ac:dyDescent="0.2">
      <c r="A4283" s="2"/>
      <c r="B4283" s="2"/>
    </row>
    <row r="4284" spans="1:2" ht="14.25" hidden="1" customHeight="1" x14ac:dyDescent="0.2">
      <c r="A4284" s="2"/>
      <c r="B4284" s="2"/>
    </row>
    <row r="4285" spans="1:2" ht="14.25" hidden="1" customHeight="1" x14ac:dyDescent="0.2">
      <c r="A4285" s="2"/>
      <c r="B4285" s="2"/>
    </row>
    <row r="4286" spans="1:2" ht="14.25" hidden="1" customHeight="1" x14ac:dyDescent="0.2">
      <c r="A4286" s="2"/>
      <c r="B4286" s="2"/>
    </row>
    <row r="4287" spans="1:2" ht="14.25" hidden="1" customHeight="1" x14ac:dyDescent="0.2">
      <c r="A4287" s="2"/>
      <c r="B4287" s="2"/>
    </row>
    <row r="4288" spans="1:2" ht="14.25" hidden="1" customHeight="1" x14ac:dyDescent="0.2">
      <c r="A4288" s="2"/>
      <c r="B4288" s="2"/>
    </row>
    <row r="4289" spans="1:2" ht="14.25" hidden="1" customHeight="1" x14ac:dyDescent="0.2">
      <c r="A4289" s="2"/>
      <c r="B4289" s="2"/>
    </row>
    <row r="4290" spans="1:2" ht="14.25" hidden="1" customHeight="1" x14ac:dyDescent="0.2">
      <c r="A4290" s="2"/>
      <c r="B4290" s="2"/>
    </row>
    <row r="4291" spans="1:2" ht="14.25" hidden="1" customHeight="1" x14ac:dyDescent="0.2">
      <c r="A4291" s="2"/>
      <c r="B4291" s="2"/>
    </row>
    <row r="4292" spans="1:2" ht="14.25" hidden="1" customHeight="1" x14ac:dyDescent="0.2">
      <c r="A4292" s="2"/>
      <c r="B4292" s="2"/>
    </row>
    <row r="4293" spans="1:2" ht="14.25" hidden="1" customHeight="1" x14ac:dyDescent="0.2">
      <c r="A4293" s="2"/>
      <c r="B4293" s="2"/>
    </row>
    <row r="4294" spans="1:2" ht="14.25" hidden="1" customHeight="1" x14ac:dyDescent="0.2">
      <c r="A4294" s="2"/>
      <c r="B4294" s="2"/>
    </row>
    <row r="4295" spans="1:2" ht="14.25" hidden="1" customHeight="1" x14ac:dyDescent="0.2">
      <c r="A4295" s="2"/>
      <c r="B4295" s="2"/>
    </row>
    <row r="4296" spans="1:2" ht="14.25" hidden="1" customHeight="1" x14ac:dyDescent="0.2">
      <c r="A4296" s="2"/>
      <c r="B4296" s="2"/>
    </row>
    <row r="4297" spans="1:2" ht="14.25" hidden="1" customHeight="1" x14ac:dyDescent="0.2">
      <c r="A4297" s="2"/>
      <c r="B4297" s="2"/>
    </row>
    <row r="4298" spans="1:2" ht="14.25" hidden="1" customHeight="1" x14ac:dyDescent="0.2">
      <c r="A4298" s="2"/>
      <c r="B4298" s="2"/>
    </row>
    <row r="4299" spans="1:2" ht="14.25" hidden="1" customHeight="1" x14ac:dyDescent="0.2">
      <c r="A4299" s="2"/>
      <c r="B4299" s="2"/>
    </row>
    <row r="4300" spans="1:2" ht="14.25" hidden="1" customHeight="1" x14ac:dyDescent="0.2">
      <c r="A4300" s="2"/>
      <c r="B4300" s="2"/>
    </row>
    <row r="4301" spans="1:2" ht="14.25" hidden="1" customHeight="1" x14ac:dyDescent="0.2">
      <c r="A4301" s="2"/>
      <c r="B4301" s="2"/>
    </row>
    <row r="4302" spans="1:2" ht="14.25" hidden="1" customHeight="1" x14ac:dyDescent="0.2">
      <c r="A4302" s="2"/>
      <c r="B4302" s="2"/>
    </row>
    <row r="4303" spans="1:2" ht="14.25" hidden="1" customHeight="1" x14ac:dyDescent="0.2">
      <c r="A4303" s="2"/>
      <c r="B4303" s="2"/>
    </row>
    <row r="4304" spans="1:2" ht="14.25" hidden="1" customHeight="1" x14ac:dyDescent="0.2">
      <c r="A4304" s="2"/>
      <c r="B4304" s="2"/>
    </row>
    <row r="4305" spans="1:2" ht="14.25" hidden="1" customHeight="1" x14ac:dyDescent="0.2">
      <c r="A4305" s="2"/>
      <c r="B4305" s="2"/>
    </row>
    <row r="4306" spans="1:2" ht="14.25" hidden="1" customHeight="1" x14ac:dyDescent="0.2">
      <c r="A4306" s="2"/>
      <c r="B4306" s="2"/>
    </row>
    <row r="4307" spans="1:2" ht="14.25" hidden="1" customHeight="1" x14ac:dyDescent="0.2">
      <c r="A4307" s="2"/>
      <c r="B4307" s="2"/>
    </row>
    <row r="4308" spans="1:2" ht="14.25" hidden="1" customHeight="1" x14ac:dyDescent="0.2">
      <c r="A4308" s="2"/>
      <c r="B4308" s="2"/>
    </row>
    <row r="4309" spans="1:2" ht="14.25" hidden="1" customHeight="1" x14ac:dyDescent="0.2">
      <c r="A4309" s="2"/>
      <c r="B4309" s="2"/>
    </row>
    <row r="4310" spans="1:2" ht="14.25" hidden="1" customHeight="1" x14ac:dyDescent="0.2">
      <c r="A4310" s="2"/>
      <c r="B4310" s="2"/>
    </row>
    <row r="4311" spans="1:2" ht="14.25" hidden="1" customHeight="1" x14ac:dyDescent="0.2">
      <c r="A4311" s="2"/>
      <c r="B4311" s="2"/>
    </row>
    <row r="4312" spans="1:2" ht="14.25" hidden="1" customHeight="1" x14ac:dyDescent="0.2">
      <c r="A4312" s="2"/>
      <c r="B4312" s="2"/>
    </row>
    <row r="4313" spans="1:2" ht="14.25" hidden="1" customHeight="1" x14ac:dyDescent="0.2">
      <c r="A4313" s="2"/>
      <c r="B4313" s="2"/>
    </row>
    <row r="4314" spans="1:2" ht="14.25" hidden="1" customHeight="1" x14ac:dyDescent="0.2">
      <c r="A4314" s="2"/>
      <c r="B4314" s="2"/>
    </row>
    <row r="4315" spans="1:2" ht="14.25" hidden="1" customHeight="1" x14ac:dyDescent="0.2">
      <c r="A4315" s="2"/>
      <c r="B4315" s="2"/>
    </row>
    <row r="4316" spans="1:2" ht="14.25" hidden="1" customHeight="1" x14ac:dyDescent="0.2">
      <c r="A4316" s="2"/>
      <c r="B4316" s="2"/>
    </row>
    <row r="4317" spans="1:2" ht="14.25" hidden="1" customHeight="1" x14ac:dyDescent="0.2">
      <c r="A4317" s="2"/>
      <c r="B4317" s="2"/>
    </row>
    <row r="4318" spans="1:2" ht="14.25" hidden="1" customHeight="1" x14ac:dyDescent="0.2">
      <c r="A4318" s="2"/>
      <c r="B4318" s="2"/>
    </row>
    <row r="4319" spans="1:2" ht="14.25" hidden="1" customHeight="1" x14ac:dyDescent="0.2">
      <c r="A4319" s="2"/>
      <c r="B4319" s="2"/>
    </row>
    <row r="4320" spans="1:2" ht="14.25" hidden="1" customHeight="1" x14ac:dyDescent="0.2">
      <c r="A4320" s="2"/>
      <c r="B4320" s="2"/>
    </row>
    <row r="4321" spans="1:2" ht="14.25" hidden="1" customHeight="1" x14ac:dyDescent="0.2">
      <c r="A4321" s="2"/>
      <c r="B4321" s="2"/>
    </row>
    <row r="4322" spans="1:2" ht="14.25" hidden="1" customHeight="1" x14ac:dyDescent="0.2">
      <c r="A4322" s="2"/>
      <c r="B4322" s="2"/>
    </row>
    <row r="4323" spans="1:2" ht="14.25" hidden="1" customHeight="1" x14ac:dyDescent="0.2">
      <c r="A4323" s="2"/>
      <c r="B4323" s="2"/>
    </row>
    <row r="4324" spans="1:2" ht="14.25" hidden="1" customHeight="1" x14ac:dyDescent="0.2">
      <c r="A4324" s="2"/>
      <c r="B4324" s="2"/>
    </row>
    <row r="4325" spans="1:2" ht="14.25" hidden="1" customHeight="1" x14ac:dyDescent="0.2">
      <c r="A4325" s="2"/>
      <c r="B4325" s="2"/>
    </row>
    <row r="4326" spans="1:2" ht="14.25" hidden="1" customHeight="1" x14ac:dyDescent="0.2">
      <c r="A4326" s="2"/>
      <c r="B4326" s="2"/>
    </row>
    <row r="4327" spans="1:2" ht="14.25" hidden="1" customHeight="1" x14ac:dyDescent="0.2">
      <c r="A4327" s="2"/>
      <c r="B4327" s="2"/>
    </row>
    <row r="4328" spans="1:2" ht="14.25" hidden="1" customHeight="1" x14ac:dyDescent="0.2">
      <c r="A4328" s="2"/>
      <c r="B4328" s="2"/>
    </row>
    <row r="4329" spans="1:2" ht="14.25" hidden="1" customHeight="1" x14ac:dyDescent="0.2">
      <c r="A4329" s="2"/>
      <c r="B4329" s="2"/>
    </row>
    <row r="4330" spans="1:2" ht="14.25" hidden="1" customHeight="1" x14ac:dyDescent="0.2">
      <c r="A4330" s="2"/>
      <c r="B4330" s="2"/>
    </row>
    <row r="4331" spans="1:2" ht="14.25" hidden="1" customHeight="1" x14ac:dyDescent="0.2">
      <c r="A4331" s="2"/>
      <c r="B4331" s="2"/>
    </row>
    <row r="4332" spans="1:2" ht="14.25" hidden="1" customHeight="1" x14ac:dyDescent="0.2">
      <c r="A4332" s="2"/>
      <c r="B4332" s="2"/>
    </row>
    <row r="4333" spans="1:2" ht="14.25" hidden="1" customHeight="1" x14ac:dyDescent="0.2">
      <c r="A4333" s="2"/>
      <c r="B4333" s="2"/>
    </row>
    <row r="4334" spans="1:2" ht="14.25" hidden="1" customHeight="1" x14ac:dyDescent="0.2">
      <c r="A4334" s="2"/>
      <c r="B4334" s="2"/>
    </row>
    <row r="4335" spans="1:2" ht="14.25" hidden="1" customHeight="1" x14ac:dyDescent="0.2">
      <c r="A4335" s="2"/>
      <c r="B4335" s="2"/>
    </row>
    <row r="4336" spans="1:2" ht="14.25" hidden="1" customHeight="1" x14ac:dyDescent="0.2">
      <c r="A4336" s="2"/>
      <c r="B4336" s="2"/>
    </row>
    <row r="4337" spans="1:2" ht="14.25" hidden="1" customHeight="1" x14ac:dyDescent="0.2">
      <c r="A4337" s="2"/>
      <c r="B4337" s="2"/>
    </row>
    <row r="4338" spans="1:2" ht="14.25" hidden="1" customHeight="1" x14ac:dyDescent="0.2">
      <c r="A4338" s="2"/>
      <c r="B4338" s="2"/>
    </row>
    <row r="4339" spans="1:2" ht="14.25" hidden="1" customHeight="1" x14ac:dyDescent="0.2">
      <c r="A4339" s="2"/>
      <c r="B4339" s="2"/>
    </row>
    <row r="4340" spans="1:2" ht="14.25" hidden="1" customHeight="1" x14ac:dyDescent="0.2">
      <c r="A4340" s="2"/>
      <c r="B4340" s="2"/>
    </row>
    <row r="4341" spans="1:2" ht="14.25" hidden="1" customHeight="1" x14ac:dyDescent="0.2">
      <c r="A4341" s="2"/>
      <c r="B4341" s="2"/>
    </row>
    <row r="4342" spans="1:2" ht="14.25" hidden="1" customHeight="1" x14ac:dyDescent="0.2">
      <c r="A4342" s="2"/>
      <c r="B4342" s="2"/>
    </row>
    <row r="4343" spans="1:2" ht="14.25" hidden="1" customHeight="1" x14ac:dyDescent="0.2">
      <c r="A4343" s="2"/>
      <c r="B4343" s="2"/>
    </row>
    <row r="4344" spans="1:2" ht="14.25" hidden="1" customHeight="1" x14ac:dyDescent="0.2">
      <c r="A4344" s="2"/>
      <c r="B4344" s="2"/>
    </row>
    <row r="4345" spans="1:2" ht="14.25" hidden="1" customHeight="1" x14ac:dyDescent="0.2">
      <c r="A4345" s="2"/>
      <c r="B4345" s="2"/>
    </row>
    <row r="4346" spans="1:2" ht="14.25" hidden="1" customHeight="1" x14ac:dyDescent="0.2">
      <c r="A4346" s="2"/>
      <c r="B4346" s="2"/>
    </row>
    <row r="4347" spans="1:2" ht="14.25" hidden="1" customHeight="1" x14ac:dyDescent="0.2">
      <c r="A4347" s="2"/>
      <c r="B4347" s="2"/>
    </row>
    <row r="4348" spans="1:2" ht="14.25" hidden="1" customHeight="1" x14ac:dyDescent="0.2">
      <c r="A4348" s="2"/>
      <c r="B4348" s="2"/>
    </row>
    <row r="4349" spans="1:2" ht="14.25" hidden="1" customHeight="1" x14ac:dyDescent="0.2">
      <c r="A4349" s="2"/>
      <c r="B4349" s="2"/>
    </row>
    <row r="4350" spans="1:2" ht="14.25" hidden="1" customHeight="1" x14ac:dyDescent="0.2">
      <c r="A4350" s="2"/>
      <c r="B4350" s="2"/>
    </row>
    <row r="4351" spans="1:2" ht="14.25" hidden="1" customHeight="1" x14ac:dyDescent="0.2">
      <c r="A4351" s="2"/>
      <c r="B4351" s="2"/>
    </row>
    <row r="4352" spans="1:2" ht="14.25" hidden="1" customHeight="1" x14ac:dyDescent="0.2">
      <c r="A4352" s="2"/>
      <c r="B4352" s="2"/>
    </row>
    <row r="4353" spans="1:2" ht="14.25" hidden="1" customHeight="1" x14ac:dyDescent="0.2">
      <c r="A4353" s="2"/>
      <c r="B4353" s="2"/>
    </row>
    <row r="4354" spans="1:2" ht="14.25" hidden="1" customHeight="1" x14ac:dyDescent="0.2">
      <c r="A4354" s="2"/>
      <c r="B4354" s="2"/>
    </row>
    <row r="4355" spans="1:2" ht="14.25" hidden="1" customHeight="1" x14ac:dyDescent="0.2">
      <c r="A4355" s="2"/>
      <c r="B4355" s="2"/>
    </row>
    <row r="4356" spans="1:2" ht="14.25" hidden="1" customHeight="1" x14ac:dyDescent="0.2">
      <c r="A4356" s="2"/>
      <c r="B4356" s="2"/>
    </row>
    <row r="4357" spans="1:2" ht="14.25" hidden="1" customHeight="1" x14ac:dyDescent="0.2">
      <c r="A4357" s="2"/>
      <c r="B4357" s="2"/>
    </row>
    <row r="4358" spans="1:2" ht="14.25" hidden="1" customHeight="1" x14ac:dyDescent="0.2">
      <c r="A4358" s="2"/>
      <c r="B4358" s="2"/>
    </row>
    <row r="4359" spans="1:2" ht="14.25" hidden="1" customHeight="1" x14ac:dyDescent="0.2">
      <c r="A4359" s="2"/>
      <c r="B4359" s="2"/>
    </row>
    <row r="4360" spans="1:2" ht="14.25" hidden="1" customHeight="1" x14ac:dyDescent="0.2">
      <c r="A4360" s="2"/>
      <c r="B4360" s="2"/>
    </row>
    <row r="4361" spans="1:2" ht="14.25" hidden="1" customHeight="1" x14ac:dyDescent="0.2">
      <c r="A4361" s="2"/>
      <c r="B4361" s="2"/>
    </row>
    <row r="4362" spans="1:2" ht="14.25" hidden="1" customHeight="1" x14ac:dyDescent="0.2">
      <c r="A4362" s="2"/>
      <c r="B4362" s="2"/>
    </row>
    <row r="4363" spans="1:2" ht="14.25" hidden="1" customHeight="1" x14ac:dyDescent="0.2">
      <c r="A4363" s="2"/>
      <c r="B4363" s="2"/>
    </row>
    <row r="4364" spans="1:2" ht="14.25" hidden="1" customHeight="1" x14ac:dyDescent="0.2">
      <c r="A4364" s="2"/>
      <c r="B4364" s="2"/>
    </row>
    <row r="4365" spans="1:2" ht="14.25" hidden="1" customHeight="1" x14ac:dyDescent="0.2">
      <c r="A4365" s="2"/>
      <c r="B4365" s="2"/>
    </row>
    <row r="4366" spans="1:2" ht="14.25" hidden="1" customHeight="1" x14ac:dyDescent="0.2">
      <c r="A4366" s="2"/>
      <c r="B4366" s="2"/>
    </row>
    <row r="4367" spans="1:2" ht="14.25" hidden="1" customHeight="1" x14ac:dyDescent="0.2">
      <c r="A4367" s="2"/>
      <c r="B4367" s="2"/>
    </row>
    <row r="4368" spans="1:2" ht="14.25" hidden="1" customHeight="1" x14ac:dyDescent="0.2">
      <c r="A4368" s="2"/>
      <c r="B4368" s="2"/>
    </row>
    <row r="4369" spans="1:2" ht="14.25" hidden="1" customHeight="1" x14ac:dyDescent="0.2">
      <c r="A4369" s="2"/>
      <c r="B4369" s="2"/>
    </row>
    <row r="4370" spans="1:2" ht="14.25" hidden="1" customHeight="1" x14ac:dyDescent="0.2">
      <c r="A4370" s="2"/>
      <c r="B4370" s="2"/>
    </row>
    <row r="4371" spans="1:2" ht="14.25" hidden="1" customHeight="1" x14ac:dyDescent="0.2">
      <c r="A4371" s="2"/>
      <c r="B4371" s="2"/>
    </row>
    <row r="4372" spans="1:2" ht="14.25" hidden="1" customHeight="1" x14ac:dyDescent="0.2">
      <c r="A4372" s="2"/>
      <c r="B4372" s="2"/>
    </row>
    <row r="4373" spans="1:2" ht="14.25" hidden="1" customHeight="1" x14ac:dyDescent="0.2">
      <c r="A4373" s="2"/>
      <c r="B4373" s="2"/>
    </row>
    <row r="4374" spans="1:2" ht="14.25" hidden="1" customHeight="1" x14ac:dyDescent="0.2">
      <c r="A4374" s="2"/>
      <c r="B4374" s="2"/>
    </row>
    <row r="4375" spans="1:2" ht="14.25" hidden="1" customHeight="1" x14ac:dyDescent="0.2">
      <c r="A4375" s="2"/>
      <c r="B4375" s="2"/>
    </row>
    <row r="4376" spans="1:2" ht="14.25" hidden="1" customHeight="1" x14ac:dyDescent="0.2">
      <c r="A4376" s="2"/>
      <c r="B4376" s="2"/>
    </row>
    <row r="4377" spans="1:2" ht="14.25" hidden="1" customHeight="1" x14ac:dyDescent="0.2">
      <c r="A4377" s="2"/>
      <c r="B4377" s="2"/>
    </row>
    <row r="4378" spans="1:2" ht="14.25" hidden="1" customHeight="1" x14ac:dyDescent="0.2">
      <c r="A4378" s="2"/>
      <c r="B4378" s="2"/>
    </row>
    <row r="4379" spans="1:2" ht="14.25" hidden="1" customHeight="1" x14ac:dyDescent="0.2">
      <c r="A4379" s="2"/>
      <c r="B4379" s="2"/>
    </row>
    <row r="4380" spans="1:2" ht="14.25" hidden="1" customHeight="1" x14ac:dyDescent="0.2">
      <c r="A4380" s="2"/>
      <c r="B4380" s="2"/>
    </row>
    <row r="4381" spans="1:2" ht="14.25" hidden="1" customHeight="1" x14ac:dyDescent="0.2">
      <c r="A4381" s="2"/>
      <c r="B4381" s="2"/>
    </row>
    <row r="4382" spans="1:2" ht="14.25" hidden="1" customHeight="1" x14ac:dyDescent="0.2">
      <c r="A4382" s="2"/>
      <c r="B4382" s="2"/>
    </row>
    <row r="4383" spans="1:2" ht="14.25" hidden="1" customHeight="1" x14ac:dyDescent="0.2">
      <c r="A4383" s="2"/>
      <c r="B4383" s="2"/>
    </row>
    <row r="4384" spans="1:2" ht="14.25" hidden="1" customHeight="1" x14ac:dyDescent="0.2">
      <c r="A4384" s="2"/>
      <c r="B4384" s="2"/>
    </row>
    <row r="4385" spans="1:2" ht="14.25" hidden="1" customHeight="1" x14ac:dyDescent="0.2">
      <c r="A4385" s="2"/>
      <c r="B4385" s="2"/>
    </row>
    <row r="4386" spans="1:2" ht="14.25" hidden="1" customHeight="1" x14ac:dyDescent="0.2">
      <c r="A4386" s="2"/>
      <c r="B4386" s="2"/>
    </row>
    <row r="4387" spans="1:2" ht="14.25" hidden="1" customHeight="1" x14ac:dyDescent="0.2">
      <c r="A4387" s="2"/>
      <c r="B4387" s="2"/>
    </row>
    <row r="4388" spans="1:2" ht="14.25" hidden="1" customHeight="1" x14ac:dyDescent="0.2">
      <c r="A4388" s="2"/>
      <c r="B4388" s="2"/>
    </row>
    <row r="4389" spans="1:2" ht="14.25" hidden="1" customHeight="1" x14ac:dyDescent="0.2">
      <c r="A4389" s="2"/>
      <c r="B4389" s="2"/>
    </row>
    <row r="4390" spans="1:2" ht="14.25" hidden="1" customHeight="1" x14ac:dyDescent="0.2">
      <c r="A4390" s="2"/>
      <c r="B4390" s="2"/>
    </row>
    <row r="4391" spans="1:2" ht="14.25" hidden="1" customHeight="1" x14ac:dyDescent="0.2">
      <c r="A4391" s="2"/>
      <c r="B4391" s="2"/>
    </row>
    <row r="4392" spans="1:2" ht="14.25" hidden="1" customHeight="1" x14ac:dyDescent="0.2">
      <c r="A4392" s="2"/>
      <c r="B4392" s="2"/>
    </row>
    <row r="4393" spans="1:2" ht="14.25" hidden="1" customHeight="1" x14ac:dyDescent="0.2">
      <c r="A4393" s="2"/>
      <c r="B4393" s="2"/>
    </row>
    <row r="4394" spans="1:2" ht="14.25" hidden="1" customHeight="1" x14ac:dyDescent="0.2">
      <c r="A4394" s="2"/>
      <c r="B4394" s="2"/>
    </row>
    <row r="4395" spans="1:2" ht="14.25" hidden="1" customHeight="1" x14ac:dyDescent="0.2">
      <c r="A4395" s="2"/>
      <c r="B4395" s="2"/>
    </row>
    <row r="4396" spans="1:2" ht="14.25" hidden="1" customHeight="1" x14ac:dyDescent="0.2">
      <c r="A4396" s="2"/>
      <c r="B4396" s="2"/>
    </row>
    <row r="4397" spans="1:2" ht="14.25" hidden="1" customHeight="1" x14ac:dyDescent="0.2">
      <c r="A4397" s="2"/>
      <c r="B4397" s="2"/>
    </row>
    <row r="4398" spans="1:2" ht="14.25" hidden="1" customHeight="1" x14ac:dyDescent="0.2">
      <c r="A4398" s="2"/>
      <c r="B4398" s="2"/>
    </row>
    <row r="4399" spans="1:2" ht="14.25" hidden="1" customHeight="1" x14ac:dyDescent="0.2">
      <c r="A4399" s="2"/>
      <c r="B4399" s="2"/>
    </row>
    <row r="4400" spans="1:2" ht="14.25" hidden="1" customHeight="1" x14ac:dyDescent="0.2">
      <c r="A4400" s="2"/>
      <c r="B4400" s="2"/>
    </row>
    <row r="4401" spans="1:2" ht="14.25" hidden="1" customHeight="1" x14ac:dyDescent="0.2">
      <c r="A4401" s="2"/>
      <c r="B4401" s="2"/>
    </row>
    <row r="4402" spans="1:2" ht="14.25" hidden="1" customHeight="1" x14ac:dyDescent="0.2">
      <c r="A4402" s="2"/>
      <c r="B4402" s="2"/>
    </row>
    <row r="4403" spans="1:2" ht="14.25" hidden="1" customHeight="1" x14ac:dyDescent="0.2">
      <c r="A4403" s="2"/>
      <c r="B4403" s="2"/>
    </row>
    <row r="4404" spans="1:2" ht="14.25" hidden="1" customHeight="1" x14ac:dyDescent="0.2">
      <c r="A4404" s="2"/>
      <c r="B4404" s="2"/>
    </row>
    <row r="4405" spans="1:2" ht="14.25" hidden="1" customHeight="1" x14ac:dyDescent="0.2">
      <c r="A4405" s="2"/>
      <c r="B4405" s="2"/>
    </row>
    <row r="4406" spans="1:2" ht="14.25" hidden="1" customHeight="1" x14ac:dyDescent="0.2">
      <c r="A4406" s="2"/>
      <c r="B4406" s="2"/>
    </row>
    <row r="4407" spans="1:2" ht="14.25" hidden="1" customHeight="1" x14ac:dyDescent="0.2">
      <c r="A4407" s="2"/>
      <c r="B4407" s="2"/>
    </row>
    <row r="4408" spans="1:2" ht="14.25" hidden="1" customHeight="1" x14ac:dyDescent="0.2">
      <c r="A4408" s="2"/>
      <c r="B4408" s="2"/>
    </row>
    <row r="4409" spans="1:2" ht="14.25" hidden="1" customHeight="1" x14ac:dyDescent="0.2">
      <c r="A4409" s="2"/>
      <c r="B4409" s="2"/>
    </row>
    <row r="4410" spans="1:2" ht="14.25" hidden="1" customHeight="1" x14ac:dyDescent="0.2">
      <c r="A4410" s="2"/>
      <c r="B4410" s="2"/>
    </row>
    <row r="4411" spans="1:2" ht="14.25" hidden="1" customHeight="1" x14ac:dyDescent="0.2">
      <c r="A4411" s="2"/>
      <c r="B4411" s="2"/>
    </row>
    <row r="4412" spans="1:2" ht="14.25" hidden="1" customHeight="1" x14ac:dyDescent="0.2">
      <c r="A4412" s="2"/>
      <c r="B4412" s="2"/>
    </row>
    <row r="4413" spans="1:2" ht="14.25" hidden="1" customHeight="1" x14ac:dyDescent="0.2">
      <c r="A4413" s="2"/>
      <c r="B4413" s="2"/>
    </row>
    <row r="4414" spans="1:2" ht="14.25" hidden="1" customHeight="1" x14ac:dyDescent="0.2">
      <c r="A4414" s="2"/>
      <c r="B4414" s="2"/>
    </row>
    <row r="4415" spans="1:2" ht="14.25" hidden="1" customHeight="1" x14ac:dyDescent="0.2">
      <c r="A4415" s="2"/>
      <c r="B4415" s="2"/>
    </row>
    <row r="4416" spans="1:2" ht="14.25" hidden="1" customHeight="1" x14ac:dyDescent="0.2">
      <c r="A4416" s="2"/>
      <c r="B4416" s="2"/>
    </row>
    <row r="4417" spans="1:2" ht="14.25" hidden="1" customHeight="1" x14ac:dyDescent="0.2">
      <c r="A4417" s="2"/>
      <c r="B4417" s="2"/>
    </row>
    <row r="4418" spans="1:2" ht="14.25" hidden="1" customHeight="1" x14ac:dyDescent="0.2">
      <c r="A4418" s="2"/>
      <c r="B4418" s="2"/>
    </row>
    <row r="4419" spans="1:2" ht="14.25" hidden="1" customHeight="1" x14ac:dyDescent="0.2">
      <c r="A4419" s="2"/>
      <c r="B4419" s="2"/>
    </row>
    <row r="4420" spans="1:2" ht="14.25" hidden="1" customHeight="1" x14ac:dyDescent="0.2">
      <c r="A4420" s="2"/>
      <c r="B4420" s="2"/>
    </row>
    <row r="4421" spans="1:2" ht="14.25" hidden="1" customHeight="1" x14ac:dyDescent="0.2">
      <c r="A4421" s="2"/>
      <c r="B4421" s="2"/>
    </row>
    <row r="4422" spans="1:2" ht="14.25" hidden="1" customHeight="1" x14ac:dyDescent="0.2">
      <c r="A4422" s="2"/>
      <c r="B4422" s="2"/>
    </row>
    <row r="4423" spans="1:2" ht="14.25" hidden="1" customHeight="1" x14ac:dyDescent="0.2">
      <c r="A4423" s="2"/>
      <c r="B4423" s="2"/>
    </row>
    <row r="4424" spans="1:2" ht="14.25" hidden="1" customHeight="1" x14ac:dyDescent="0.2">
      <c r="A4424" s="2"/>
      <c r="B4424" s="2"/>
    </row>
    <row r="4425" spans="1:2" ht="14.25" hidden="1" customHeight="1" x14ac:dyDescent="0.2">
      <c r="A4425" s="2"/>
      <c r="B4425" s="2"/>
    </row>
    <row r="4426" spans="1:2" ht="14.25" hidden="1" customHeight="1" x14ac:dyDescent="0.2">
      <c r="A4426" s="2"/>
      <c r="B4426" s="2"/>
    </row>
    <row r="4427" spans="1:2" ht="14.25" hidden="1" customHeight="1" x14ac:dyDescent="0.2">
      <c r="A4427" s="2"/>
      <c r="B4427" s="2"/>
    </row>
    <row r="4428" spans="1:2" ht="14.25" hidden="1" customHeight="1" x14ac:dyDescent="0.2">
      <c r="A4428" s="2"/>
      <c r="B4428" s="2"/>
    </row>
    <row r="4429" spans="1:2" ht="14.25" hidden="1" customHeight="1" x14ac:dyDescent="0.2">
      <c r="A4429" s="2"/>
      <c r="B4429" s="2"/>
    </row>
    <row r="4430" spans="1:2" ht="14.25" hidden="1" customHeight="1" x14ac:dyDescent="0.2">
      <c r="A4430" s="2"/>
      <c r="B4430" s="2"/>
    </row>
    <row r="4431" spans="1:2" ht="14.25" hidden="1" customHeight="1" x14ac:dyDescent="0.2">
      <c r="A4431" s="2"/>
      <c r="B4431" s="2"/>
    </row>
    <row r="4432" spans="1:2" ht="14.25" hidden="1" customHeight="1" x14ac:dyDescent="0.2">
      <c r="A4432" s="2"/>
      <c r="B4432" s="2"/>
    </row>
    <row r="4433" spans="1:2" ht="14.25" hidden="1" customHeight="1" x14ac:dyDescent="0.2">
      <c r="A4433" s="2"/>
      <c r="B4433" s="2"/>
    </row>
    <row r="4434" spans="1:2" ht="14.25" hidden="1" customHeight="1" x14ac:dyDescent="0.2">
      <c r="A4434" s="2"/>
      <c r="B4434" s="2"/>
    </row>
    <row r="4435" spans="1:2" ht="14.25" hidden="1" customHeight="1" x14ac:dyDescent="0.2">
      <c r="A4435" s="2"/>
      <c r="B4435" s="2"/>
    </row>
    <row r="4436" spans="1:2" ht="14.25" hidden="1" customHeight="1" x14ac:dyDescent="0.2">
      <c r="A4436" s="2"/>
      <c r="B4436" s="2"/>
    </row>
    <row r="4437" spans="1:2" ht="14.25" hidden="1" customHeight="1" x14ac:dyDescent="0.2">
      <c r="A4437" s="2"/>
      <c r="B4437" s="2"/>
    </row>
    <row r="4438" spans="1:2" ht="14.25" hidden="1" customHeight="1" x14ac:dyDescent="0.2">
      <c r="A4438" s="2"/>
      <c r="B4438" s="2"/>
    </row>
    <row r="4439" spans="1:2" ht="14.25" hidden="1" customHeight="1" x14ac:dyDescent="0.2">
      <c r="A4439" s="2"/>
      <c r="B4439" s="2"/>
    </row>
    <row r="4440" spans="1:2" ht="14.25" hidden="1" customHeight="1" x14ac:dyDescent="0.2">
      <c r="A4440" s="2"/>
      <c r="B4440" s="2"/>
    </row>
    <row r="4441" spans="1:2" ht="14.25" hidden="1" customHeight="1" x14ac:dyDescent="0.2">
      <c r="A4441" s="2"/>
      <c r="B4441" s="2"/>
    </row>
    <row r="4442" spans="1:2" ht="14.25" hidden="1" customHeight="1" x14ac:dyDescent="0.2">
      <c r="A4442" s="2"/>
      <c r="B4442" s="2"/>
    </row>
    <row r="4443" spans="1:2" ht="14.25" hidden="1" customHeight="1" x14ac:dyDescent="0.2">
      <c r="A4443" s="2"/>
      <c r="B4443" s="2"/>
    </row>
    <row r="4444" spans="1:2" ht="14.25" hidden="1" customHeight="1" x14ac:dyDescent="0.2">
      <c r="A4444" s="2"/>
      <c r="B4444" s="2"/>
    </row>
    <row r="4445" spans="1:2" ht="14.25" hidden="1" customHeight="1" x14ac:dyDescent="0.2">
      <c r="A4445" s="2"/>
      <c r="B4445" s="2"/>
    </row>
    <row r="4446" spans="1:2" ht="14.25" hidden="1" customHeight="1" x14ac:dyDescent="0.2">
      <c r="A4446" s="2"/>
      <c r="B4446" s="2"/>
    </row>
    <row r="4447" spans="1:2" ht="14.25" hidden="1" customHeight="1" x14ac:dyDescent="0.2">
      <c r="A4447" s="2"/>
      <c r="B4447" s="2"/>
    </row>
    <row r="4448" spans="1:2" ht="14.25" hidden="1" customHeight="1" x14ac:dyDescent="0.2">
      <c r="A4448" s="2"/>
      <c r="B4448" s="2"/>
    </row>
    <row r="4449" spans="1:2" ht="14.25" hidden="1" customHeight="1" x14ac:dyDescent="0.2">
      <c r="A4449" s="2"/>
      <c r="B4449" s="2"/>
    </row>
    <row r="4450" spans="1:2" ht="14.25" hidden="1" customHeight="1" x14ac:dyDescent="0.2">
      <c r="A4450" s="2"/>
      <c r="B4450" s="2"/>
    </row>
    <row r="4451" spans="1:2" ht="14.25" hidden="1" customHeight="1" x14ac:dyDescent="0.2">
      <c r="A4451" s="2"/>
      <c r="B4451" s="2"/>
    </row>
    <row r="4452" spans="1:2" ht="14.25" hidden="1" customHeight="1" x14ac:dyDescent="0.2">
      <c r="A4452" s="2"/>
      <c r="B4452" s="2"/>
    </row>
    <row r="4453" spans="1:2" ht="14.25" hidden="1" customHeight="1" x14ac:dyDescent="0.2">
      <c r="A4453" s="2"/>
      <c r="B4453" s="2"/>
    </row>
    <row r="4454" spans="1:2" ht="14.25" hidden="1" customHeight="1" x14ac:dyDescent="0.2">
      <c r="A4454" s="2"/>
      <c r="B4454" s="2"/>
    </row>
    <row r="4455" spans="1:2" ht="14.25" hidden="1" customHeight="1" x14ac:dyDescent="0.2">
      <c r="A4455" s="2"/>
      <c r="B4455" s="2"/>
    </row>
    <row r="4456" spans="1:2" ht="14.25" hidden="1" customHeight="1" x14ac:dyDescent="0.2">
      <c r="A4456" s="2"/>
      <c r="B4456" s="2"/>
    </row>
    <row r="4457" spans="1:2" ht="14.25" hidden="1" customHeight="1" x14ac:dyDescent="0.2">
      <c r="A4457" s="2"/>
      <c r="B4457" s="2"/>
    </row>
    <row r="4458" spans="1:2" ht="14.25" hidden="1" customHeight="1" x14ac:dyDescent="0.2">
      <c r="A4458" s="2"/>
      <c r="B4458" s="2"/>
    </row>
    <row r="4459" spans="1:2" ht="14.25" hidden="1" customHeight="1" x14ac:dyDescent="0.2">
      <c r="A4459" s="2"/>
      <c r="B4459" s="2"/>
    </row>
    <row r="4460" spans="1:2" ht="14.25" hidden="1" customHeight="1" x14ac:dyDescent="0.2">
      <c r="A4460" s="2"/>
      <c r="B4460" s="2"/>
    </row>
    <row r="4461" spans="1:2" ht="14.25" hidden="1" customHeight="1" x14ac:dyDescent="0.2">
      <c r="A4461" s="2"/>
      <c r="B4461" s="2"/>
    </row>
    <row r="4462" spans="1:2" ht="14.25" hidden="1" customHeight="1" x14ac:dyDescent="0.2">
      <c r="A4462" s="2"/>
      <c r="B4462" s="2"/>
    </row>
    <row r="4463" spans="1:2" ht="14.25" hidden="1" customHeight="1" x14ac:dyDescent="0.2">
      <c r="A4463" s="2"/>
      <c r="B4463" s="2"/>
    </row>
    <row r="4464" spans="1:2" ht="14.25" hidden="1" customHeight="1" x14ac:dyDescent="0.2">
      <c r="A4464" s="2"/>
      <c r="B4464" s="2"/>
    </row>
    <row r="4465" spans="1:2" ht="14.25" hidden="1" customHeight="1" x14ac:dyDescent="0.2">
      <c r="A4465" s="2"/>
      <c r="B4465" s="2"/>
    </row>
    <row r="4466" spans="1:2" ht="14.25" hidden="1" customHeight="1" x14ac:dyDescent="0.2">
      <c r="A4466" s="2"/>
      <c r="B4466" s="2"/>
    </row>
    <row r="4467" spans="1:2" ht="14.25" hidden="1" customHeight="1" x14ac:dyDescent="0.2">
      <c r="A4467" s="2"/>
      <c r="B4467" s="2"/>
    </row>
    <row r="4468" spans="1:2" ht="14.25" hidden="1" customHeight="1" x14ac:dyDescent="0.2">
      <c r="A4468" s="2"/>
      <c r="B4468" s="2"/>
    </row>
    <row r="4469" spans="1:2" ht="14.25" hidden="1" customHeight="1" x14ac:dyDescent="0.2">
      <c r="A4469" s="2"/>
      <c r="B4469" s="2"/>
    </row>
    <row r="4470" spans="1:2" ht="14.25" hidden="1" customHeight="1" x14ac:dyDescent="0.2">
      <c r="A4470" s="2"/>
      <c r="B4470" s="2"/>
    </row>
    <row r="4471" spans="1:2" ht="14.25" hidden="1" customHeight="1" x14ac:dyDescent="0.2">
      <c r="A4471" s="2"/>
      <c r="B4471" s="2"/>
    </row>
    <row r="4472" spans="1:2" ht="14.25" hidden="1" customHeight="1" x14ac:dyDescent="0.2">
      <c r="A4472" s="2"/>
      <c r="B4472" s="2"/>
    </row>
    <row r="4473" spans="1:2" ht="14.25" hidden="1" customHeight="1" x14ac:dyDescent="0.2">
      <c r="A4473" s="2"/>
      <c r="B4473" s="2"/>
    </row>
    <row r="4474" spans="1:2" ht="14.25" hidden="1" customHeight="1" x14ac:dyDescent="0.2">
      <c r="A4474" s="2"/>
      <c r="B4474" s="2"/>
    </row>
    <row r="4475" spans="1:2" ht="14.25" hidden="1" customHeight="1" x14ac:dyDescent="0.2">
      <c r="A4475" s="2"/>
      <c r="B4475" s="2"/>
    </row>
    <row r="4476" spans="1:2" ht="14.25" hidden="1" customHeight="1" x14ac:dyDescent="0.2">
      <c r="A4476" s="2"/>
      <c r="B4476" s="2"/>
    </row>
    <row r="4477" spans="1:2" ht="14.25" hidden="1" customHeight="1" x14ac:dyDescent="0.2">
      <c r="A4477" s="2"/>
      <c r="B4477" s="2"/>
    </row>
    <row r="4478" spans="1:2" ht="14.25" hidden="1" customHeight="1" x14ac:dyDescent="0.2">
      <c r="A4478" s="2"/>
      <c r="B4478" s="2"/>
    </row>
    <row r="4479" spans="1:2" ht="14.25" hidden="1" customHeight="1" x14ac:dyDescent="0.2">
      <c r="A4479" s="2"/>
      <c r="B4479" s="2"/>
    </row>
    <row r="4480" spans="1:2" ht="14.25" hidden="1" customHeight="1" x14ac:dyDescent="0.2">
      <c r="A4480" s="2"/>
      <c r="B4480" s="2"/>
    </row>
    <row r="4481" spans="1:2" ht="14.25" hidden="1" customHeight="1" x14ac:dyDescent="0.2">
      <c r="A4481" s="2"/>
      <c r="B4481" s="2"/>
    </row>
    <row r="4482" spans="1:2" ht="14.25" hidden="1" customHeight="1" x14ac:dyDescent="0.2">
      <c r="A4482" s="2"/>
      <c r="B4482" s="2"/>
    </row>
    <row r="4483" spans="1:2" ht="14.25" hidden="1" customHeight="1" x14ac:dyDescent="0.2">
      <c r="A4483" s="2"/>
      <c r="B4483" s="2"/>
    </row>
    <row r="4484" spans="1:2" ht="14.25" hidden="1" customHeight="1" x14ac:dyDescent="0.2">
      <c r="A4484" s="2"/>
      <c r="B4484" s="2"/>
    </row>
    <row r="4485" spans="1:2" ht="14.25" hidden="1" customHeight="1" x14ac:dyDescent="0.2">
      <c r="A4485" s="2"/>
      <c r="B4485" s="2"/>
    </row>
    <row r="4486" spans="1:2" ht="14.25" hidden="1" customHeight="1" x14ac:dyDescent="0.2">
      <c r="A4486" s="2"/>
      <c r="B4486" s="2"/>
    </row>
    <row r="4487" spans="1:2" ht="14.25" hidden="1" customHeight="1" x14ac:dyDescent="0.2">
      <c r="A4487" s="2"/>
      <c r="B4487" s="2"/>
    </row>
    <row r="4488" spans="1:2" ht="14.25" hidden="1" customHeight="1" x14ac:dyDescent="0.2">
      <c r="A4488" s="2"/>
      <c r="B4488" s="2"/>
    </row>
    <row r="4489" spans="1:2" ht="14.25" hidden="1" customHeight="1" x14ac:dyDescent="0.2">
      <c r="A4489" s="2"/>
      <c r="B4489" s="2"/>
    </row>
    <row r="4490" spans="1:2" ht="14.25" hidden="1" customHeight="1" x14ac:dyDescent="0.2">
      <c r="A4490" s="2"/>
      <c r="B4490" s="2"/>
    </row>
    <row r="4491" spans="1:2" ht="14.25" hidden="1" customHeight="1" x14ac:dyDescent="0.2">
      <c r="A4491" s="2"/>
      <c r="B4491" s="2"/>
    </row>
    <row r="4492" spans="1:2" ht="14.25" hidden="1" customHeight="1" x14ac:dyDescent="0.2">
      <c r="A4492" s="2"/>
      <c r="B4492" s="2"/>
    </row>
    <row r="4493" spans="1:2" ht="14.25" hidden="1" customHeight="1" x14ac:dyDescent="0.2">
      <c r="A4493" s="2"/>
      <c r="B4493" s="2"/>
    </row>
    <row r="4494" spans="1:2" ht="14.25" hidden="1" customHeight="1" x14ac:dyDescent="0.2">
      <c r="A4494" s="2"/>
      <c r="B4494" s="2"/>
    </row>
    <row r="4495" spans="1:2" ht="14.25" hidden="1" customHeight="1" x14ac:dyDescent="0.2">
      <c r="A4495" s="2"/>
      <c r="B4495" s="2"/>
    </row>
    <row r="4496" spans="1:2" ht="14.25" hidden="1" customHeight="1" x14ac:dyDescent="0.2">
      <c r="A4496" s="2"/>
      <c r="B4496" s="2"/>
    </row>
    <row r="4497" spans="1:2" ht="14.25" hidden="1" customHeight="1" x14ac:dyDescent="0.2">
      <c r="A4497" s="2"/>
      <c r="B4497" s="2"/>
    </row>
    <row r="4498" spans="1:2" ht="14.25" hidden="1" customHeight="1" x14ac:dyDescent="0.2">
      <c r="A4498" s="2"/>
      <c r="B4498" s="2"/>
    </row>
    <row r="4499" spans="1:2" ht="14.25" hidden="1" customHeight="1" x14ac:dyDescent="0.2">
      <c r="A4499" s="2"/>
      <c r="B4499" s="2"/>
    </row>
    <row r="4500" spans="1:2" ht="14.25" hidden="1" customHeight="1" x14ac:dyDescent="0.2">
      <c r="A4500" s="2"/>
      <c r="B4500" s="2"/>
    </row>
    <row r="4501" spans="1:2" ht="14.25" hidden="1" customHeight="1" x14ac:dyDescent="0.2">
      <c r="A4501" s="2"/>
      <c r="B4501" s="2"/>
    </row>
    <row r="4502" spans="1:2" ht="14.25" hidden="1" customHeight="1" x14ac:dyDescent="0.2">
      <c r="A4502" s="2"/>
      <c r="B4502" s="2"/>
    </row>
    <row r="4503" spans="1:2" ht="14.25" hidden="1" customHeight="1" x14ac:dyDescent="0.2">
      <c r="A4503" s="2"/>
      <c r="B4503" s="2"/>
    </row>
    <row r="4504" spans="1:2" ht="14.25" hidden="1" customHeight="1" x14ac:dyDescent="0.2">
      <c r="A4504" s="2"/>
      <c r="B4504" s="2"/>
    </row>
    <row r="4505" spans="1:2" ht="14.25" hidden="1" customHeight="1" x14ac:dyDescent="0.2">
      <c r="A4505" s="2"/>
      <c r="B4505" s="2"/>
    </row>
    <row r="4506" spans="1:2" ht="14.25" hidden="1" customHeight="1" x14ac:dyDescent="0.2">
      <c r="A4506" s="2"/>
      <c r="B4506" s="2"/>
    </row>
    <row r="4507" spans="1:2" ht="14.25" hidden="1" customHeight="1" x14ac:dyDescent="0.2">
      <c r="A4507" s="2"/>
      <c r="B4507" s="2"/>
    </row>
    <row r="4508" spans="1:2" ht="14.25" hidden="1" customHeight="1" x14ac:dyDescent="0.2">
      <c r="A4508" s="2"/>
      <c r="B4508" s="2"/>
    </row>
    <row r="4509" spans="1:2" ht="14.25" hidden="1" customHeight="1" x14ac:dyDescent="0.2">
      <c r="A4509" s="2"/>
      <c r="B4509" s="2"/>
    </row>
    <row r="4510" spans="1:2" ht="14.25" hidden="1" customHeight="1" x14ac:dyDescent="0.2">
      <c r="A4510" s="2"/>
      <c r="B4510" s="2"/>
    </row>
    <row r="4511" spans="1:2" ht="14.25" hidden="1" customHeight="1" x14ac:dyDescent="0.2">
      <c r="A4511" s="2"/>
      <c r="B4511" s="2"/>
    </row>
    <row r="4512" spans="1:2" ht="14.25" hidden="1" customHeight="1" x14ac:dyDescent="0.2">
      <c r="A4512" s="2"/>
      <c r="B4512" s="2"/>
    </row>
    <row r="4513" spans="1:2" ht="14.25" hidden="1" customHeight="1" x14ac:dyDescent="0.2">
      <c r="A4513" s="2"/>
      <c r="B4513" s="2"/>
    </row>
    <row r="4514" spans="1:2" ht="14.25" hidden="1" customHeight="1" x14ac:dyDescent="0.2">
      <c r="A4514" s="2"/>
      <c r="B4514" s="2"/>
    </row>
    <row r="4515" spans="1:2" ht="14.25" hidden="1" customHeight="1" x14ac:dyDescent="0.2">
      <c r="A4515" s="2"/>
      <c r="B4515" s="2"/>
    </row>
    <row r="4516" spans="1:2" ht="14.25" hidden="1" customHeight="1" x14ac:dyDescent="0.2">
      <c r="A4516" s="2"/>
      <c r="B4516" s="2"/>
    </row>
    <row r="4517" spans="1:2" ht="14.25" hidden="1" customHeight="1" x14ac:dyDescent="0.2">
      <c r="A4517" s="2"/>
      <c r="B4517" s="2"/>
    </row>
    <row r="4518" spans="1:2" ht="14.25" hidden="1" customHeight="1" x14ac:dyDescent="0.2">
      <c r="A4518" s="2"/>
      <c r="B4518" s="2"/>
    </row>
    <row r="4519" spans="1:2" ht="14.25" hidden="1" customHeight="1" x14ac:dyDescent="0.2">
      <c r="A4519" s="2"/>
      <c r="B4519" s="2"/>
    </row>
    <row r="4520" spans="1:2" ht="14.25" hidden="1" customHeight="1" x14ac:dyDescent="0.2">
      <c r="A4520" s="2"/>
      <c r="B4520" s="2"/>
    </row>
    <row r="4521" spans="1:2" ht="14.25" hidden="1" customHeight="1" x14ac:dyDescent="0.2">
      <c r="A4521" s="2"/>
      <c r="B4521" s="2"/>
    </row>
    <row r="4522" spans="1:2" ht="14.25" hidden="1" customHeight="1" x14ac:dyDescent="0.2">
      <c r="A4522" s="2"/>
      <c r="B4522" s="2"/>
    </row>
    <row r="4523" spans="1:2" ht="14.25" hidden="1" customHeight="1" x14ac:dyDescent="0.2">
      <c r="A4523" s="2"/>
      <c r="B4523" s="2"/>
    </row>
    <row r="4524" spans="1:2" ht="14.25" hidden="1" customHeight="1" x14ac:dyDescent="0.2">
      <c r="A4524" s="2"/>
      <c r="B4524" s="2"/>
    </row>
    <row r="4525" spans="1:2" ht="14.25" hidden="1" customHeight="1" x14ac:dyDescent="0.2">
      <c r="A4525" s="2"/>
      <c r="B4525" s="2"/>
    </row>
    <row r="4526" spans="1:2" ht="14.25" hidden="1" customHeight="1" x14ac:dyDescent="0.2">
      <c r="A4526" s="2"/>
      <c r="B4526" s="2"/>
    </row>
    <row r="4527" spans="1:2" ht="14.25" hidden="1" customHeight="1" x14ac:dyDescent="0.2">
      <c r="A4527" s="2"/>
      <c r="B4527" s="2"/>
    </row>
    <row r="4528" spans="1:2" ht="14.25" hidden="1" customHeight="1" x14ac:dyDescent="0.2">
      <c r="A4528" s="2"/>
      <c r="B4528" s="2"/>
    </row>
    <row r="4529" spans="1:2" ht="14.25" hidden="1" customHeight="1" x14ac:dyDescent="0.2">
      <c r="A4529" s="2"/>
      <c r="B4529" s="2"/>
    </row>
    <row r="4530" spans="1:2" ht="14.25" hidden="1" customHeight="1" x14ac:dyDescent="0.2">
      <c r="A4530" s="2"/>
      <c r="B4530" s="2"/>
    </row>
    <row r="4531" spans="1:2" ht="14.25" hidden="1" customHeight="1" x14ac:dyDescent="0.2">
      <c r="A4531" s="2"/>
      <c r="B4531" s="2"/>
    </row>
    <row r="4532" spans="1:2" ht="14.25" hidden="1" customHeight="1" x14ac:dyDescent="0.2">
      <c r="A4532" s="2"/>
      <c r="B4532" s="2"/>
    </row>
    <row r="4533" spans="1:2" ht="14.25" hidden="1" customHeight="1" x14ac:dyDescent="0.2">
      <c r="A4533" s="2"/>
      <c r="B4533" s="2"/>
    </row>
    <row r="4534" spans="1:2" ht="14.25" hidden="1" customHeight="1" x14ac:dyDescent="0.2">
      <c r="A4534" s="2"/>
      <c r="B4534" s="2"/>
    </row>
    <row r="4535" spans="1:2" ht="14.25" hidden="1" customHeight="1" x14ac:dyDescent="0.2">
      <c r="A4535" s="2"/>
      <c r="B4535" s="2"/>
    </row>
    <row r="4536" spans="1:2" ht="14.25" hidden="1" customHeight="1" x14ac:dyDescent="0.2">
      <c r="A4536" s="2"/>
      <c r="B4536" s="2"/>
    </row>
    <row r="4537" spans="1:2" ht="14.25" hidden="1" customHeight="1" x14ac:dyDescent="0.2">
      <c r="A4537" s="2"/>
      <c r="B4537" s="2"/>
    </row>
    <row r="4538" spans="1:2" ht="14.25" hidden="1" customHeight="1" x14ac:dyDescent="0.2">
      <c r="A4538" s="2"/>
      <c r="B4538" s="2"/>
    </row>
    <row r="4539" spans="1:2" ht="14.25" hidden="1" customHeight="1" x14ac:dyDescent="0.2">
      <c r="A4539" s="2"/>
      <c r="B4539" s="2"/>
    </row>
    <row r="4540" spans="1:2" ht="14.25" hidden="1" customHeight="1" x14ac:dyDescent="0.2">
      <c r="A4540" s="2"/>
      <c r="B4540" s="2"/>
    </row>
    <row r="4541" spans="1:2" ht="14.25" hidden="1" customHeight="1" x14ac:dyDescent="0.2">
      <c r="A4541" s="2"/>
      <c r="B4541" s="2"/>
    </row>
    <row r="4542" spans="1:2" ht="14.25" hidden="1" customHeight="1" x14ac:dyDescent="0.2">
      <c r="A4542" s="2"/>
      <c r="B4542" s="2"/>
    </row>
    <row r="4543" spans="1:2" ht="14.25" hidden="1" customHeight="1" x14ac:dyDescent="0.2">
      <c r="A4543" s="2"/>
      <c r="B4543" s="2"/>
    </row>
    <row r="4544" spans="1:2" ht="14.25" hidden="1" customHeight="1" x14ac:dyDescent="0.2">
      <c r="A4544" s="2"/>
      <c r="B4544" s="2"/>
    </row>
    <row r="4545" spans="1:2" ht="14.25" hidden="1" customHeight="1" x14ac:dyDescent="0.2">
      <c r="A4545" s="2"/>
      <c r="B4545" s="2"/>
    </row>
    <row r="4546" spans="1:2" ht="14.25" hidden="1" customHeight="1" x14ac:dyDescent="0.2">
      <c r="A4546" s="2"/>
      <c r="B4546" s="2"/>
    </row>
    <row r="4547" spans="1:2" ht="14.25" hidden="1" customHeight="1" x14ac:dyDescent="0.2">
      <c r="A4547" s="2"/>
      <c r="B4547" s="2"/>
    </row>
    <row r="4548" spans="1:2" ht="14.25" hidden="1" customHeight="1" x14ac:dyDescent="0.2">
      <c r="A4548" s="2"/>
      <c r="B4548" s="2"/>
    </row>
    <row r="4549" spans="1:2" ht="14.25" hidden="1" customHeight="1" x14ac:dyDescent="0.2">
      <c r="A4549" s="2"/>
      <c r="B4549" s="2"/>
    </row>
    <row r="4550" spans="1:2" ht="14.25" hidden="1" customHeight="1" x14ac:dyDescent="0.2">
      <c r="A4550" s="2"/>
      <c r="B4550" s="2"/>
    </row>
    <row r="4551" spans="1:2" ht="14.25" hidden="1" customHeight="1" x14ac:dyDescent="0.2">
      <c r="A4551" s="2"/>
      <c r="B4551" s="2"/>
    </row>
    <row r="4552" spans="1:2" ht="14.25" hidden="1" customHeight="1" x14ac:dyDescent="0.2">
      <c r="A4552" s="2"/>
      <c r="B4552" s="2"/>
    </row>
    <row r="4553" spans="1:2" ht="14.25" hidden="1" customHeight="1" x14ac:dyDescent="0.2">
      <c r="A4553" s="2"/>
      <c r="B4553" s="2"/>
    </row>
    <row r="4554" spans="1:2" ht="14.25" hidden="1" customHeight="1" x14ac:dyDescent="0.2">
      <c r="A4554" s="2"/>
      <c r="B4554" s="2"/>
    </row>
    <row r="4555" spans="1:2" ht="14.25" hidden="1" customHeight="1" x14ac:dyDescent="0.2">
      <c r="A4555" s="2"/>
      <c r="B4555" s="2"/>
    </row>
    <row r="4556" spans="1:2" ht="14.25" hidden="1" customHeight="1" x14ac:dyDescent="0.2">
      <c r="A4556" s="2"/>
      <c r="B4556" s="2"/>
    </row>
    <row r="4557" spans="1:2" ht="14.25" hidden="1" customHeight="1" x14ac:dyDescent="0.2">
      <c r="A4557" s="2"/>
      <c r="B4557" s="2"/>
    </row>
    <row r="4558" spans="1:2" ht="14.25" hidden="1" customHeight="1" x14ac:dyDescent="0.2">
      <c r="A4558" s="2"/>
      <c r="B4558" s="2"/>
    </row>
    <row r="4559" spans="1:2" ht="14.25" hidden="1" customHeight="1" x14ac:dyDescent="0.2">
      <c r="A4559" s="2"/>
      <c r="B4559" s="2"/>
    </row>
    <row r="4560" spans="1:2" ht="14.25" hidden="1" customHeight="1" x14ac:dyDescent="0.2">
      <c r="A4560" s="2"/>
      <c r="B4560" s="2"/>
    </row>
    <row r="4561" spans="1:2" ht="14.25" hidden="1" customHeight="1" x14ac:dyDescent="0.2">
      <c r="A4561" s="2"/>
      <c r="B4561" s="2"/>
    </row>
    <row r="4562" spans="1:2" ht="14.25" hidden="1" customHeight="1" x14ac:dyDescent="0.2">
      <c r="A4562" s="2"/>
      <c r="B4562" s="2"/>
    </row>
    <row r="4563" spans="1:2" ht="14.25" hidden="1" customHeight="1" x14ac:dyDescent="0.2">
      <c r="A4563" s="2"/>
      <c r="B4563" s="2"/>
    </row>
    <row r="4564" spans="1:2" ht="14.25" hidden="1" customHeight="1" x14ac:dyDescent="0.2">
      <c r="A4564" s="2"/>
      <c r="B4564" s="2"/>
    </row>
    <row r="4565" spans="1:2" ht="14.25" hidden="1" customHeight="1" x14ac:dyDescent="0.2">
      <c r="A4565" s="2"/>
      <c r="B4565" s="2"/>
    </row>
    <row r="4566" spans="1:2" ht="14.25" hidden="1" customHeight="1" x14ac:dyDescent="0.2">
      <c r="A4566" s="2"/>
      <c r="B4566" s="2"/>
    </row>
    <row r="4567" spans="1:2" ht="14.25" hidden="1" customHeight="1" x14ac:dyDescent="0.2">
      <c r="A4567" s="2"/>
      <c r="B4567" s="2"/>
    </row>
    <row r="4568" spans="1:2" ht="14.25" hidden="1" customHeight="1" x14ac:dyDescent="0.2">
      <c r="A4568" s="2"/>
      <c r="B4568" s="2"/>
    </row>
    <row r="4569" spans="1:2" ht="14.25" hidden="1" customHeight="1" x14ac:dyDescent="0.2">
      <c r="A4569" s="2"/>
      <c r="B4569" s="2"/>
    </row>
    <row r="4570" spans="1:2" ht="14.25" hidden="1" customHeight="1" x14ac:dyDescent="0.2">
      <c r="A4570" s="2"/>
      <c r="B4570" s="2"/>
    </row>
    <row r="4571" spans="1:2" ht="14.25" hidden="1" customHeight="1" x14ac:dyDescent="0.2">
      <c r="A4571" s="2"/>
      <c r="B4571" s="2"/>
    </row>
    <row r="4572" spans="1:2" ht="14.25" hidden="1" customHeight="1" x14ac:dyDescent="0.2">
      <c r="A4572" s="2"/>
      <c r="B4572" s="2"/>
    </row>
    <row r="4573" spans="1:2" ht="14.25" hidden="1" customHeight="1" x14ac:dyDescent="0.2">
      <c r="A4573" s="2"/>
      <c r="B4573" s="2"/>
    </row>
    <row r="4574" spans="1:2" ht="14.25" hidden="1" customHeight="1" x14ac:dyDescent="0.2">
      <c r="A4574" s="2"/>
      <c r="B4574" s="2"/>
    </row>
    <row r="4575" spans="1:2" ht="14.25" hidden="1" customHeight="1" x14ac:dyDescent="0.2">
      <c r="A4575" s="2"/>
      <c r="B4575" s="2"/>
    </row>
    <row r="4576" spans="1:2" ht="14.25" hidden="1" customHeight="1" x14ac:dyDescent="0.2">
      <c r="A4576" s="2"/>
      <c r="B4576" s="2"/>
    </row>
    <row r="4577" spans="1:2" ht="14.25" hidden="1" customHeight="1" x14ac:dyDescent="0.2">
      <c r="A4577" s="2"/>
      <c r="B4577" s="2"/>
    </row>
    <row r="4578" spans="1:2" ht="14.25" hidden="1" customHeight="1" x14ac:dyDescent="0.2">
      <c r="A4578" s="2"/>
      <c r="B4578" s="2"/>
    </row>
    <row r="4579" spans="1:2" ht="14.25" hidden="1" customHeight="1" x14ac:dyDescent="0.2">
      <c r="A4579" s="2"/>
      <c r="B4579" s="2"/>
    </row>
    <row r="4580" spans="1:2" ht="14.25" hidden="1" customHeight="1" x14ac:dyDescent="0.2">
      <c r="A4580" s="2"/>
      <c r="B4580" s="2"/>
    </row>
    <row r="4581" spans="1:2" ht="14.25" hidden="1" customHeight="1" x14ac:dyDescent="0.2">
      <c r="A4581" s="2"/>
      <c r="B4581" s="2"/>
    </row>
    <row r="4582" spans="1:2" ht="14.25" hidden="1" customHeight="1" x14ac:dyDescent="0.2">
      <c r="A4582" s="2"/>
      <c r="B4582" s="2"/>
    </row>
    <row r="4583" spans="1:2" ht="14.25" hidden="1" customHeight="1" x14ac:dyDescent="0.2">
      <c r="A4583" s="2"/>
      <c r="B4583" s="2"/>
    </row>
    <row r="4584" spans="1:2" ht="14.25" hidden="1" customHeight="1" x14ac:dyDescent="0.2">
      <c r="A4584" s="2"/>
      <c r="B4584" s="2"/>
    </row>
    <row r="4585" spans="1:2" ht="14.25" hidden="1" customHeight="1" x14ac:dyDescent="0.2">
      <c r="A4585" s="2"/>
      <c r="B4585" s="2"/>
    </row>
    <row r="4586" spans="1:2" ht="14.25" hidden="1" customHeight="1" x14ac:dyDescent="0.2">
      <c r="A4586" s="2"/>
      <c r="B4586" s="2"/>
    </row>
    <row r="4587" spans="1:2" ht="14.25" hidden="1" customHeight="1" x14ac:dyDescent="0.2">
      <c r="A4587" s="2"/>
      <c r="B4587" s="2"/>
    </row>
    <row r="4588" spans="1:2" ht="14.25" hidden="1" customHeight="1" x14ac:dyDescent="0.2">
      <c r="A4588" s="2"/>
      <c r="B4588" s="2"/>
    </row>
    <row r="4589" spans="1:2" ht="14.25" hidden="1" customHeight="1" x14ac:dyDescent="0.2">
      <c r="A4589" s="2"/>
      <c r="B4589" s="2"/>
    </row>
    <row r="4590" spans="1:2" ht="14.25" hidden="1" customHeight="1" x14ac:dyDescent="0.2">
      <c r="A4590" s="2"/>
      <c r="B4590" s="2"/>
    </row>
    <row r="4591" spans="1:2" ht="14.25" hidden="1" customHeight="1" x14ac:dyDescent="0.2">
      <c r="A4591" s="2"/>
      <c r="B4591" s="2"/>
    </row>
    <row r="4592" spans="1:2" ht="14.25" hidden="1" customHeight="1" x14ac:dyDescent="0.2">
      <c r="A4592" s="2"/>
      <c r="B4592" s="2"/>
    </row>
    <row r="4593" spans="1:2" ht="14.25" hidden="1" customHeight="1" x14ac:dyDescent="0.2">
      <c r="A4593" s="2"/>
      <c r="B4593" s="2"/>
    </row>
    <row r="4594" spans="1:2" ht="14.25" hidden="1" customHeight="1" x14ac:dyDescent="0.2">
      <c r="A4594" s="2"/>
      <c r="B4594" s="2"/>
    </row>
    <row r="4595" spans="1:2" ht="14.25" hidden="1" customHeight="1" x14ac:dyDescent="0.2">
      <c r="A4595" s="2"/>
      <c r="B4595" s="2"/>
    </row>
    <row r="4596" spans="1:2" ht="14.25" hidden="1" customHeight="1" x14ac:dyDescent="0.2">
      <c r="A4596" s="2"/>
      <c r="B4596" s="2"/>
    </row>
    <row r="4597" spans="1:2" ht="14.25" hidden="1" customHeight="1" x14ac:dyDescent="0.2">
      <c r="A4597" s="2"/>
      <c r="B4597" s="2"/>
    </row>
    <row r="4598" spans="1:2" ht="14.25" hidden="1" customHeight="1" x14ac:dyDescent="0.2">
      <c r="A4598" s="2"/>
      <c r="B4598" s="2"/>
    </row>
    <row r="4599" spans="1:2" ht="14.25" hidden="1" customHeight="1" x14ac:dyDescent="0.2">
      <c r="A4599" s="2"/>
      <c r="B4599" s="2"/>
    </row>
    <row r="4600" spans="1:2" ht="14.25" hidden="1" customHeight="1" x14ac:dyDescent="0.2">
      <c r="A4600" s="2"/>
      <c r="B4600" s="2"/>
    </row>
    <row r="4601" spans="1:2" ht="14.25" hidden="1" customHeight="1" x14ac:dyDescent="0.2">
      <c r="A4601" s="2"/>
      <c r="B4601" s="2"/>
    </row>
    <row r="4602" spans="1:2" ht="14.25" hidden="1" customHeight="1" x14ac:dyDescent="0.2">
      <c r="A4602" s="2"/>
      <c r="B4602" s="2"/>
    </row>
    <row r="4603" spans="1:2" ht="14.25" hidden="1" customHeight="1" x14ac:dyDescent="0.2">
      <c r="A4603" s="2"/>
      <c r="B4603" s="2"/>
    </row>
    <row r="4604" spans="1:2" ht="14.25" hidden="1" customHeight="1" x14ac:dyDescent="0.2">
      <c r="A4604" s="2"/>
      <c r="B4604" s="2"/>
    </row>
    <row r="4605" spans="1:2" ht="14.25" hidden="1" customHeight="1" x14ac:dyDescent="0.2">
      <c r="A4605" s="2"/>
      <c r="B4605" s="2"/>
    </row>
    <row r="4606" spans="1:2" ht="14.25" hidden="1" customHeight="1" x14ac:dyDescent="0.2">
      <c r="A4606" s="2"/>
      <c r="B4606" s="2"/>
    </row>
    <row r="4607" spans="1:2" ht="14.25" hidden="1" customHeight="1" x14ac:dyDescent="0.2">
      <c r="A4607" s="2"/>
      <c r="B4607" s="2"/>
    </row>
    <row r="4608" spans="1:2" ht="14.25" hidden="1" customHeight="1" x14ac:dyDescent="0.2">
      <c r="A4608" s="2"/>
      <c r="B4608" s="2"/>
    </row>
    <row r="4609" spans="1:2" ht="14.25" hidden="1" customHeight="1" x14ac:dyDescent="0.2">
      <c r="A4609" s="2"/>
      <c r="B4609" s="2"/>
    </row>
    <row r="4610" spans="1:2" ht="14.25" hidden="1" customHeight="1" x14ac:dyDescent="0.2">
      <c r="A4610" s="2"/>
      <c r="B4610" s="2"/>
    </row>
    <row r="4611" spans="1:2" ht="14.25" hidden="1" customHeight="1" x14ac:dyDescent="0.2">
      <c r="A4611" s="2"/>
      <c r="B4611" s="2"/>
    </row>
    <row r="4612" spans="1:2" ht="14.25" hidden="1" customHeight="1" x14ac:dyDescent="0.2">
      <c r="A4612" s="2"/>
      <c r="B4612" s="2"/>
    </row>
    <row r="4613" spans="1:2" ht="14.25" hidden="1" customHeight="1" x14ac:dyDescent="0.2">
      <c r="A4613" s="2"/>
      <c r="B4613" s="2"/>
    </row>
    <row r="4614" spans="1:2" ht="14.25" hidden="1" customHeight="1" x14ac:dyDescent="0.2">
      <c r="A4614" s="2"/>
      <c r="B4614" s="2"/>
    </row>
    <row r="4615" spans="1:2" ht="14.25" hidden="1" customHeight="1" x14ac:dyDescent="0.2">
      <c r="A4615" s="2"/>
      <c r="B4615" s="2"/>
    </row>
    <row r="4616" spans="1:2" ht="14.25" hidden="1" customHeight="1" x14ac:dyDescent="0.2">
      <c r="A4616" s="2"/>
      <c r="B4616" s="2"/>
    </row>
    <row r="4617" spans="1:2" ht="14.25" hidden="1" customHeight="1" x14ac:dyDescent="0.2">
      <c r="A4617" s="2"/>
      <c r="B4617" s="2"/>
    </row>
    <row r="4618" spans="1:2" ht="14.25" hidden="1" customHeight="1" x14ac:dyDescent="0.2">
      <c r="A4618" s="2"/>
      <c r="B4618" s="2"/>
    </row>
    <row r="4619" spans="1:2" ht="14.25" hidden="1" customHeight="1" x14ac:dyDescent="0.2">
      <c r="A4619" s="2"/>
      <c r="B4619" s="2"/>
    </row>
    <row r="4620" spans="1:2" ht="14.25" hidden="1" customHeight="1" x14ac:dyDescent="0.2">
      <c r="A4620" s="2"/>
      <c r="B4620" s="2"/>
    </row>
    <row r="4621" spans="1:2" ht="14.25" hidden="1" customHeight="1" x14ac:dyDescent="0.2">
      <c r="A4621" s="2"/>
      <c r="B4621" s="2"/>
    </row>
    <row r="4622" spans="1:2" ht="14.25" hidden="1" customHeight="1" x14ac:dyDescent="0.2">
      <c r="A4622" s="2"/>
      <c r="B4622" s="2"/>
    </row>
    <row r="4623" spans="1:2" ht="14.25" hidden="1" customHeight="1" x14ac:dyDescent="0.2">
      <c r="A4623" s="2"/>
      <c r="B4623" s="2"/>
    </row>
    <row r="4624" spans="1:2" ht="14.25" hidden="1" customHeight="1" x14ac:dyDescent="0.2">
      <c r="A4624" s="2"/>
      <c r="B4624" s="2"/>
    </row>
    <row r="4625" spans="1:2" ht="14.25" hidden="1" customHeight="1" x14ac:dyDescent="0.2">
      <c r="A4625" s="2"/>
      <c r="B4625" s="2"/>
    </row>
    <row r="4626" spans="1:2" ht="14.25" hidden="1" customHeight="1" x14ac:dyDescent="0.2">
      <c r="A4626" s="2"/>
      <c r="B4626" s="2"/>
    </row>
    <row r="4627" spans="1:2" ht="14.25" hidden="1" customHeight="1" x14ac:dyDescent="0.2">
      <c r="A4627" s="2"/>
      <c r="B4627" s="2"/>
    </row>
    <row r="4628" spans="1:2" ht="14.25" hidden="1" customHeight="1" x14ac:dyDescent="0.2">
      <c r="A4628" s="2"/>
      <c r="B4628" s="2"/>
    </row>
    <row r="4629" spans="1:2" ht="14.25" hidden="1" customHeight="1" x14ac:dyDescent="0.2">
      <c r="A4629" s="2"/>
      <c r="B4629" s="2"/>
    </row>
    <row r="4630" spans="1:2" ht="14.25" hidden="1" customHeight="1" x14ac:dyDescent="0.2">
      <c r="A4630" s="2"/>
      <c r="B4630" s="2"/>
    </row>
    <row r="4631" spans="1:2" ht="14.25" hidden="1" customHeight="1" x14ac:dyDescent="0.2">
      <c r="A4631" s="2"/>
      <c r="B4631" s="2"/>
    </row>
    <row r="4632" spans="1:2" ht="14.25" hidden="1" customHeight="1" x14ac:dyDescent="0.2">
      <c r="A4632" s="2"/>
      <c r="B4632" s="2"/>
    </row>
    <row r="4633" spans="1:2" ht="14.25" hidden="1" customHeight="1" x14ac:dyDescent="0.2">
      <c r="A4633" s="2"/>
      <c r="B4633" s="2"/>
    </row>
    <row r="4634" spans="1:2" ht="14.25" hidden="1" customHeight="1" x14ac:dyDescent="0.2">
      <c r="A4634" s="2"/>
      <c r="B4634" s="2"/>
    </row>
    <row r="4635" spans="1:2" ht="14.25" hidden="1" customHeight="1" x14ac:dyDescent="0.2">
      <c r="A4635" s="2"/>
      <c r="B4635" s="2"/>
    </row>
    <row r="4636" spans="1:2" ht="14.25" hidden="1" customHeight="1" x14ac:dyDescent="0.2">
      <c r="A4636" s="2"/>
      <c r="B4636" s="2"/>
    </row>
    <row r="4637" spans="1:2" ht="14.25" hidden="1" customHeight="1" x14ac:dyDescent="0.2">
      <c r="A4637" s="2"/>
      <c r="B4637" s="2"/>
    </row>
    <row r="4638" spans="1:2" ht="14.25" hidden="1" customHeight="1" x14ac:dyDescent="0.2">
      <c r="A4638" s="2"/>
      <c r="B4638" s="2"/>
    </row>
    <row r="4639" spans="1:2" ht="14.25" hidden="1" customHeight="1" x14ac:dyDescent="0.2">
      <c r="A4639" s="2"/>
      <c r="B4639" s="2"/>
    </row>
    <row r="4640" spans="1:2" ht="14.25" hidden="1" customHeight="1" x14ac:dyDescent="0.2">
      <c r="A4640" s="2"/>
      <c r="B4640" s="2"/>
    </row>
    <row r="4641" spans="1:2" ht="14.25" hidden="1" customHeight="1" x14ac:dyDescent="0.2">
      <c r="A4641" s="2"/>
      <c r="B4641" s="2"/>
    </row>
    <row r="4642" spans="1:2" ht="14.25" hidden="1" customHeight="1" x14ac:dyDescent="0.2">
      <c r="A4642" s="2"/>
      <c r="B4642" s="2"/>
    </row>
    <row r="4643" spans="1:2" ht="14.25" hidden="1" customHeight="1" x14ac:dyDescent="0.2">
      <c r="A4643" s="2"/>
      <c r="B4643" s="2"/>
    </row>
    <row r="4644" spans="1:2" ht="14.25" hidden="1" customHeight="1" x14ac:dyDescent="0.2">
      <c r="A4644" s="2"/>
      <c r="B4644" s="2"/>
    </row>
    <row r="4645" spans="1:2" ht="14.25" hidden="1" customHeight="1" x14ac:dyDescent="0.2">
      <c r="A4645" s="2"/>
      <c r="B4645" s="2"/>
    </row>
    <row r="4646" spans="1:2" ht="14.25" hidden="1" customHeight="1" x14ac:dyDescent="0.2">
      <c r="A4646" s="2"/>
      <c r="B4646" s="2"/>
    </row>
    <row r="4647" spans="1:2" ht="14.25" hidden="1" customHeight="1" x14ac:dyDescent="0.2">
      <c r="A4647" s="2"/>
      <c r="B4647" s="2"/>
    </row>
    <row r="4648" spans="1:2" ht="14.25" hidden="1" customHeight="1" x14ac:dyDescent="0.2">
      <c r="A4648" s="2"/>
      <c r="B4648" s="2"/>
    </row>
    <row r="4649" spans="1:2" ht="14.25" hidden="1" customHeight="1" x14ac:dyDescent="0.2">
      <c r="A4649" s="2"/>
      <c r="B4649" s="2"/>
    </row>
    <row r="4650" spans="1:2" ht="14.25" hidden="1" customHeight="1" x14ac:dyDescent="0.2">
      <c r="A4650" s="2"/>
      <c r="B4650" s="2"/>
    </row>
    <row r="4651" spans="1:2" ht="14.25" hidden="1" customHeight="1" x14ac:dyDescent="0.2">
      <c r="A4651" s="2"/>
      <c r="B4651" s="2"/>
    </row>
    <row r="4652" spans="1:2" ht="14.25" hidden="1" customHeight="1" x14ac:dyDescent="0.2">
      <c r="A4652" s="2"/>
      <c r="B4652" s="2"/>
    </row>
    <row r="4653" spans="1:2" ht="14.25" hidden="1" customHeight="1" x14ac:dyDescent="0.2">
      <c r="A4653" s="2"/>
      <c r="B4653" s="2"/>
    </row>
    <row r="4654" spans="1:2" ht="14.25" hidden="1" customHeight="1" x14ac:dyDescent="0.2">
      <c r="A4654" s="2"/>
      <c r="B4654" s="2"/>
    </row>
    <row r="4655" spans="1:2" ht="14.25" hidden="1" customHeight="1" x14ac:dyDescent="0.2">
      <c r="A4655" s="2"/>
      <c r="B4655" s="2"/>
    </row>
    <row r="4656" spans="1:2" ht="14.25" hidden="1" customHeight="1" x14ac:dyDescent="0.2">
      <c r="A4656" s="2"/>
      <c r="B4656" s="2"/>
    </row>
    <row r="4657" spans="1:2" ht="14.25" hidden="1" customHeight="1" x14ac:dyDescent="0.2">
      <c r="A4657" s="2"/>
      <c r="B4657" s="2"/>
    </row>
    <row r="4658" spans="1:2" ht="14.25" hidden="1" customHeight="1" x14ac:dyDescent="0.2">
      <c r="A4658" s="2"/>
      <c r="B4658" s="2"/>
    </row>
    <row r="4659" spans="1:2" ht="14.25" hidden="1" customHeight="1" x14ac:dyDescent="0.2">
      <c r="A4659" s="2"/>
      <c r="B4659" s="2"/>
    </row>
    <row r="4660" spans="1:2" ht="14.25" hidden="1" customHeight="1" x14ac:dyDescent="0.2">
      <c r="A4660" s="2"/>
      <c r="B4660" s="2"/>
    </row>
    <row r="4661" spans="1:2" ht="14.25" hidden="1" customHeight="1" x14ac:dyDescent="0.2">
      <c r="A4661" s="2"/>
      <c r="B4661" s="2"/>
    </row>
    <row r="4662" spans="1:2" ht="14.25" hidden="1" customHeight="1" x14ac:dyDescent="0.2">
      <c r="A4662" s="2"/>
      <c r="B4662" s="2"/>
    </row>
    <row r="4663" spans="1:2" ht="14.25" hidden="1" customHeight="1" x14ac:dyDescent="0.2">
      <c r="A4663" s="2"/>
      <c r="B4663" s="2"/>
    </row>
    <row r="4664" spans="1:2" ht="14.25" hidden="1" customHeight="1" x14ac:dyDescent="0.2">
      <c r="A4664" s="2"/>
      <c r="B4664" s="2"/>
    </row>
    <row r="4665" spans="1:2" ht="14.25" hidden="1" customHeight="1" x14ac:dyDescent="0.2">
      <c r="A4665" s="2"/>
      <c r="B4665" s="2"/>
    </row>
    <row r="4666" spans="1:2" ht="14.25" hidden="1" customHeight="1" x14ac:dyDescent="0.2">
      <c r="A4666" s="2"/>
      <c r="B4666" s="2"/>
    </row>
    <row r="4667" spans="1:2" ht="14.25" hidden="1" customHeight="1" x14ac:dyDescent="0.2">
      <c r="A4667" s="2"/>
      <c r="B4667" s="2"/>
    </row>
    <row r="4668" spans="1:2" ht="14.25" hidden="1" customHeight="1" x14ac:dyDescent="0.2">
      <c r="A4668" s="2"/>
      <c r="B4668" s="2"/>
    </row>
    <row r="4669" spans="1:2" ht="14.25" hidden="1" customHeight="1" x14ac:dyDescent="0.2">
      <c r="A4669" s="2"/>
      <c r="B4669" s="2"/>
    </row>
    <row r="4670" spans="1:2" ht="14.25" hidden="1" customHeight="1" x14ac:dyDescent="0.2">
      <c r="A4670" s="2"/>
      <c r="B4670" s="2"/>
    </row>
    <row r="4671" spans="1:2" ht="14.25" hidden="1" customHeight="1" x14ac:dyDescent="0.2">
      <c r="A4671" s="2"/>
      <c r="B4671" s="2"/>
    </row>
    <row r="4672" spans="1:2" ht="14.25" hidden="1" customHeight="1" x14ac:dyDescent="0.2">
      <c r="A4672" s="2"/>
      <c r="B4672" s="2"/>
    </row>
    <row r="4673" spans="1:2" ht="14.25" hidden="1" customHeight="1" x14ac:dyDescent="0.2">
      <c r="A4673" s="2"/>
      <c r="B4673" s="2"/>
    </row>
    <row r="4674" spans="1:2" ht="14.25" hidden="1" customHeight="1" x14ac:dyDescent="0.2">
      <c r="A4674" s="2"/>
      <c r="B4674" s="2"/>
    </row>
    <row r="4675" spans="1:2" ht="14.25" hidden="1" customHeight="1" x14ac:dyDescent="0.2">
      <c r="A4675" s="2"/>
      <c r="B4675" s="2"/>
    </row>
    <row r="4676" spans="1:2" ht="14.25" hidden="1" customHeight="1" x14ac:dyDescent="0.2">
      <c r="A4676" s="2"/>
      <c r="B4676" s="2"/>
    </row>
    <row r="4677" spans="1:2" ht="14.25" hidden="1" customHeight="1" x14ac:dyDescent="0.2">
      <c r="A4677" s="2"/>
      <c r="B4677" s="2"/>
    </row>
    <row r="4678" spans="1:2" ht="14.25" hidden="1" customHeight="1" x14ac:dyDescent="0.2">
      <c r="A4678" s="2"/>
      <c r="B4678" s="2"/>
    </row>
    <row r="4679" spans="1:2" ht="14.25" hidden="1" customHeight="1" x14ac:dyDescent="0.2">
      <c r="A4679" s="2"/>
      <c r="B4679" s="2"/>
    </row>
    <row r="4680" spans="1:2" ht="14.25" hidden="1" customHeight="1" x14ac:dyDescent="0.2">
      <c r="A4680" s="2"/>
      <c r="B4680" s="2"/>
    </row>
    <row r="4681" spans="1:2" ht="14.25" hidden="1" customHeight="1" x14ac:dyDescent="0.2">
      <c r="A4681" s="2"/>
      <c r="B4681" s="2"/>
    </row>
    <row r="4682" spans="1:2" ht="14.25" hidden="1" customHeight="1" x14ac:dyDescent="0.2">
      <c r="A4682" s="2"/>
      <c r="B4682" s="2"/>
    </row>
    <row r="4683" spans="1:2" ht="14.25" hidden="1" customHeight="1" x14ac:dyDescent="0.2">
      <c r="A4683" s="2"/>
      <c r="B4683" s="2"/>
    </row>
    <row r="4684" spans="1:2" ht="14.25" hidden="1" customHeight="1" x14ac:dyDescent="0.2">
      <c r="A4684" s="2"/>
      <c r="B4684" s="2"/>
    </row>
    <row r="4685" spans="1:2" ht="14.25" hidden="1" customHeight="1" x14ac:dyDescent="0.2">
      <c r="A4685" s="2"/>
      <c r="B4685" s="2"/>
    </row>
    <row r="4686" spans="1:2" ht="14.25" hidden="1" customHeight="1" x14ac:dyDescent="0.2">
      <c r="A4686" s="2"/>
      <c r="B4686" s="2"/>
    </row>
    <row r="4687" spans="1:2" ht="14.25" hidden="1" customHeight="1" x14ac:dyDescent="0.2">
      <c r="A4687" s="2"/>
      <c r="B4687" s="2"/>
    </row>
    <row r="4688" spans="1:2" ht="14.25" hidden="1" customHeight="1" x14ac:dyDescent="0.2">
      <c r="A4688" s="2"/>
      <c r="B4688" s="2"/>
    </row>
    <row r="4689" spans="1:2" ht="14.25" hidden="1" customHeight="1" x14ac:dyDescent="0.2">
      <c r="A4689" s="2"/>
      <c r="B4689" s="2"/>
    </row>
    <row r="4690" spans="1:2" ht="14.25" hidden="1" customHeight="1" x14ac:dyDescent="0.2">
      <c r="A4690" s="2"/>
      <c r="B4690" s="2"/>
    </row>
    <row r="4691" spans="1:2" ht="14.25" hidden="1" customHeight="1" x14ac:dyDescent="0.2">
      <c r="A4691" s="2"/>
      <c r="B4691" s="2"/>
    </row>
    <row r="4692" spans="1:2" ht="14.25" hidden="1" customHeight="1" x14ac:dyDescent="0.2">
      <c r="A4692" s="2"/>
      <c r="B4692" s="2"/>
    </row>
    <row r="4693" spans="1:2" ht="14.25" hidden="1" customHeight="1" x14ac:dyDescent="0.2">
      <c r="A4693" s="2"/>
      <c r="B4693" s="2"/>
    </row>
    <row r="4694" spans="1:2" ht="14.25" hidden="1" customHeight="1" x14ac:dyDescent="0.2">
      <c r="A4694" s="2"/>
      <c r="B4694" s="2"/>
    </row>
    <row r="4695" spans="1:2" ht="14.25" hidden="1" customHeight="1" x14ac:dyDescent="0.2">
      <c r="A4695" s="2"/>
      <c r="B4695" s="2"/>
    </row>
    <row r="4696" spans="1:2" ht="14.25" hidden="1" customHeight="1" x14ac:dyDescent="0.2">
      <c r="A4696" s="2"/>
      <c r="B4696" s="2"/>
    </row>
    <row r="4697" spans="1:2" ht="14.25" hidden="1" customHeight="1" x14ac:dyDescent="0.2">
      <c r="A4697" s="2"/>
      <c r="B4697" s="2"/>
    </row>
    <row r="4698" spans="1:2" ht="14.25" hidden="1" customHeight="1" x14ac:dyDescent="0.2">
      <c r="A4698" s="2"/>
      <c r="B4698" s="2"/>
    </row>
    <row r="4699" spans="1:2" ht="14.25" hidden="1" customHeight="1" x14ac:dyDescent="0.2">
      <c r="A4699" s="2"/>
      <c r="B4699" s="2"/>
    </row>
    <row r="4700" spans="1:2" ht="14.25" hidden="1" customHeight="1" x14ac:dyDescent="0.2">
      <c r="A4700" s="2"/>
      <c r="B4700" s="2"/>
    </row>
    <row r="4701" spans="1:2" ht="14.25" hidden="1" customHeight="1" x14ac:dyDescent="0.2">
      <c r="A4701" s="2"/>
      <c r="B4701" s="2"/>
    </row>
    <row r="4702" spans="1:2" ht="14.25" hidden="1" customHeight="1" x14ac:dyDescent="0.2">
      <c r="A4702" s="2"/>
      <c r="B4702" s="2"/>
    </row>
    <row r="4703" spans="1:2" ht="14.25" hidden="1" customHeight="1" x14ac:dyDescent="0.2">
      <c r="A4703" s="2"/>
      <c r="B4703" s="2"/>
    </row>
    <row r="4704" spans="1:2" ht="14.25" hidden="1" customHeight="1" x14ac:dyDescent="0.2">
      <c r="A4704" s="2"/>
      <c r="B4704" s="2"/>
    </row>
    <row r="4705" spans="1:2" ht="14.25" hidden="1" customHeight="1" x14ac:dyDescent="0.2">
      <c r="A4705" s="2"/>
      <c r="B4705" s="2"/>
    </row>
    <row r="4706" spans="1:2" ht="14.25" hidden="1" customHeight="1" x14ac:dyDescent="0.2">
      <c r="A4706" s="2"/>
      <c r="B4706" s="2"/>
    </row>
    <row r="4707" spans="1:2" ht="14.25" hidden="1" customHeight="1" x14ac:dyDescent="0.2">
      <c r="A4707" s="2"/>
      <c r="B4707" s="2"/>
    </row>
    <row r="4708" spans="1:2" ht="14.25" hidden="1" customHeight="1" x14ac:dyDescent="0.2">
      <c r="A4708" s="2"/>
      <c r="B4708" s="2"/>
    </row>
    <row r="4709" spans="1:2" ht="14.25" hidden="1" customHeight="1" x14ac:dyDescent="0.2">
      <c r="A4709" s="2"/>
      <c r="B4709" s="2"/>
    </row>
    <row r="4710" spans="1:2" ht="14.25" hidden="1" customHeight="1" x14ac:dyDescent="0.2">
      <c r="A4710" s="2"/>
      <c r="B4710" s="2"/>
    </row>
    <row r="4711" spans="1:2" ht="14.25" hidden="1" customHeight="1" x14ac:dyDescent="0.2">
      <c r="A4711" s="2"/>
      <c r="B4711" s="2"/>
    </row>
    <row r="4712" spans="1:2" ht="14.25" hidden="1" customHeight="1" x14ac:dyDescent="0.2">
      <c r="A4712" s="2"/>
      <c r="B4712" s="2"/>
    </row>
    <row r="4713" spans="1:2" ht="14.25" hidden="1" customHeight="1" x14ac:dyDescent="0.2">
      <c r="A4713" s="2"/>
      <c r="B4713" s="2"/>
    </row>
    <row r="4714" spans="1:2" ht="14.25" hidden="1" customHeight="1" x14ac:dyDescent="0.2">
      <c r="A4714" s="2"/>
      <c r="B4714" s="2"/>
    </row>
    <row r="4715" spans="1:2" ht="14.25" hidden="1" customHeight="1" x14ac:dyDescent="0.2">
      <c r="A4715" s="2"/>
      <c r="B4715" s="2"/>
    </row>
    <row r="4716" spans="1:2" ht="14.25" hidden="1" customHeight="1" x14ac:dyDescent="0.2">
      <c r="A4716" s="2"/>
      <c r="B4716" s="2"/>
    </row>
    <row r="4717" spans="1:2" ht="14.25" hidden="1" customHeight="1" x14ac:dyDescent="0.2">
      <c r="A4717" s="2"/>
      <c r="B4717" s="2"/>
    </row>
    <row r="4718" spans="1:2" ht="14.25" hidden="1" customHeight="1" x14ac:dyDescent="0.2">
      <c r="A4718" s="2"/>
      <c r="B4718" s="2"/>
    </row>
    <row r="4719" spans="1:2" ht="14.25" hidden="1" customHeight="1" x14ac:dyDescent="0.2">
      <c r="A4719" s="2"/>
      <c r="B4719" s="2"/>
    </row>
    <row r="4720" spans="1:2" ht="14.25" hidden="1" customHeight="1" x14ac:dyDescent="0.2">
      <c r="A4720" s="2"/>
      <c r="B4720" s="2"/>
    </row>
    <row r="4721" spans="1:2" ht="14.25" hidden="1" customHeight="1" x14ac:dyDescent="0.2">
      <c r="A4721" s="2"/>
      <c r="B4721" s="2"/>
    </row>
    <row r="4722" spans="1:2" ht="14.25" hidden="1" customHeight="1" x14ac:dyDescent="0.2">
      <c r="A4722" s="2"/>
      <c r="B4722" s="2"/>
    </row>
    <row r="4723" spans="1:2" ht="14.25" hidden="1" customHeight="1" x14ac:dyDescent="0.2">
      <c r="A4723" s="2"/>
      <c r="B4723" s="2"/>
    </row>
    <row r="4724" spans="1:2" ht="14.25" hidden="1" customHeight="1" x14ac:dyDescent="0.2">
      <c r="A4724" s="2"/>
      <c r="B4724" s="2"/>
    </row>
    <row r="4725" spans="1:2" ht="14.25" hidden="1" customHeight="1" x14ac:dyDescent="0.2">
      <c r="A4725" s="2"/>
      <c r="B4725" s="2"/>
    </row>
    <row r="4726" spans="1:2" ht="14.25" hidden="1" customHeight="1" x14ac:dyDescent="0.2">
      <c r="A4726" s="2"/>
      <c r="B4726" s="2"/>
    </row>
    <row r="4727" spans="1:2" ht="14.25" hidden="1" customHeight="1" x14ac:dyDescent="0.2">
      <c r="A4727" s="2"/>
      <c r="B4727" s="2"/>
    </row>
    <row r="4728" spans="1:2" ht="14.25" hidden="1" customHeight="1" x14ac:dyDescent="0.2">
      <c r="A4728" s="2"/>
      <c r="B4728" s="2"/>
    </row>
    <row r="4729" spans="1:2" ht="14.25" hidden="1" customHeight="1" x14ac:dyDescent="0.2">
      <c r="A4729" s="2"/>
      <c r="B4729" s="2"/>
    </row>
    <row r="4730" spans="1:2" ht="14.25" hidden="1" customHeight="1" x14ac:dyDescent="0.2">
      <c r="A4730" s="2"/>
      <c r="B4730" s="2"/>
    </row>
    <row r="4731" spans="1:2" ht="14.25" hidden="1" customHeight="1" x14ac:dyDescent="0.2">
      <c r="A4731" s="2"/>
      <c r="B4731" s="2"/>
    </row>
    <row r="4732" spans="1:2" ht="14.25" hidden="1" customHeight="1" x14ac:dyDescent="0.2">
      <c r="A4732" s="2"/>
      <c r="B4732" s="2"/>
    </row>
    <row r="4733" spans="1:2" ht="14.25" hidden="1" customHeight="1" x14ac:dyDescent="0.2">
      <c r="A4733" s="2"/>
      <c r="B4733" s="2"/>
    </row>
    <row r="4734" spans="1:2" ht="14.25" hidden="1" customHeight="1" x14ac:dyDescent="0.2">
      <c r="A4734" s="2"/>
      <c r="B4734" s="2"/>
    </row>
    <row r="4735" spans="1:2" ht="14.25" hidden="1" customHeight="1" x14ac:dyDescent="0.2">
      <c r="A4735" s="2"/>
      <c r="B4735" s="2"/>
    </row>
    <row r="4736" spans="1:2" ht="14.25" hidden="1" customHeight="1" x14ac:dyDescent="0.2">
      <c r="A4736" s="2"/>
      <c r="B4736" s="2"/>
    </row>
    <row r="4737" spans="1:2" ht="14.25" hidden="1" customHeight="1" x14ac:dyDescent="0.2">
      <c r="A4737" s="2"/>
      <c r="B4737" s="2"/>
    </row>
    <row r="4738" spans="1:2" ht="14.25" hidden="1" customHeight="1" x14ac:dyDescent="0.2">
      <c r="A4738" s="2"/>
      <c r="B4738" s="2"/>
    </row>
    <row r="4739" spans="1:2" ht="14.25" hidden="1" customHeight="1" x14ac:dyDescent="0.2">
      <c r="A4739" s="2"/>
      <c r="B4739" s="2"/>
    </row>
    <row r="4740" spans="1:2" ht="14.25" hidden="1" customHeight="1" x14ac:dyDescent="0.2">
      <c r="A4740" s="2"/>
      <c r="B4740" s="2"/>
    </row>
    <row r="4741" spans="1:2" ht="14.25" hidden="1" customHeight="1" x14ac:dyDescent="0.2">
      <c r="A4741" s="2"/>
      <c r="B4741" s="2"/>
    </row>
    <row r="4742" spans="1:2" ht="14.25" hidden="1" customHeight="1" x14ac:dyDescent="0.2">
      <c r="A4742" s="2"/>
      <c r="B4742" s="2"/>
    </row>
    <row r="4743" spans="1:2" ht="14.25" hidden="1" customHeight="1" x14ac:dyDescent="0.2">
      <c r="A4743" s="2"/>
      <c r="B4743" s="2"/>
    </row>
    <row r="4744" spans="1:2" ht="14.25" hidden="1" customHeight="1" x14ac:dyDescent="0.2">
      <c r="A4744" s="2"/>
      <c r="B4744" s="2"/>
    </row>
    <row r="4745" spans="1:2" ht="14.25" hidden="1" customHeight="1" x14ac:dyDescent="0.2">
      <c r="A4745" s="2"/>
      <c r="B4745" s="2"/>
    </row>
    <row r="4746" spans="1:2" ht="14.25" hidden="1" customHeight="1" x14ac:dyDescent="0.2">
      <c r="A4746" s="2"/>
      <c r="B4746" s="2"/>
    </row>
    <row r="4747" spans="1:2" ht="14.25" hidden="1" customHeight="1" x14ac:dyDescent="0.2">
      <c r="A4747" s="2"/>
      <c r="B4747" s="2"/>
    </row>
    <row r="4748" spans="1:2" ht="14.25" hidden="1" customHeight="1" x14ac:dyDescent="0.2">
      <c r="A4748" s="2"/>
      <c r="B4748" s="2"/>
    </row>
    <row r="4749" spans="1:2" ht="14.25" hidden="1" customHeight="1" x14ac:dyDescent="0.2">
      <c r="A4749" s="2"/>
      <c r="B4749" s="2"/>
    </row>
    <row r="4750" spans="1:2" ht="14.25" hidden="1" customHeight="1" x14ac:dyDescent="0.2">
      <c r="A4750" s="2"/>
      <c r="B4750" s="2"/>
    </row>
    <row r="4751" spans="1:2" ht="14.25" hidden="1" customHeight="1" x14ac:dyDescent="0.2">
      <c r="A4751" s="2"/>
      <c r="B4751" s="2"/>
    </row>
    <row r="4752" spans="1:2" ht="14.25" hidden="1" customHeight="1" x14ac:dyDescent="0.2">
      <c r="A4752" s="2"/>
      <c r="B4752" s="2"/>
    </row>
    <row r="4753" spans="1:2" ht="14.25" hidden="1" customHeight="1" x14ac:dyDescent="0.2">
      <c r="A4753" s="2"/>
      <c r="B4753" s="2"/>
    </row>
    <row r="4754" spans="1:2" ht="14.25" hidden="1" customHeight="1" x14ac:dyDescent="0.2">
      <c r="A4754" s="2"/>
      <c r="B4754" s="2"/>
    </row>
    <row r="4755" spans="1:2" ht="14.25" hidden="1" customHeight="1" x14ac:dyDescent="0.2">
      <c r="A4755" s="2"/>
      <c r="B4755" s="2"/>
    </row>
    <row r="4756" spans="1:2" ht="14.25" hidden="1" customHeight="1" x14ac:dyDescent="0.2">
      <c r="A4756" s="2"/>
      <c r="B4756" s="2"/>
    </row>
    <row r="4757" spans="1:2" ht="14.25" hidden="1" customHeight="1" x14ac:dyDescent="0.2">
      <c r="A4757" s="2"/>
      <c r="B4757" s="2"/>
    </row>
    <row r="4758" spans="1:2" ht="14.25" hidden="1" customHeight="1" x14ac:dyDescent="0.2">
      <c r="A4758" s="2"/>
      <c r="B4758" s="2"/>
    </row>
    <row r="4759" spans="1:2" ht="14.25" hidden="1" customHeight="1" x14ac:dyDescent="0.2">
      <c r="A4759" s="2"/>
      <c r="B4759" s="2"/>
    </row>
    <row r="4760" spans="1:2" ht="14.25" hidden="1" customHeight="1" x14ac:dyDescent="0.2">
      <c r="A4760" s="2"/>
      <c r="B4760" s="2"/>
    </row>
    <row r="4761" spans="1:2" ht="14.25" hidden="1" customHeight="1" x14ac:dyDescent="0.2">
      <c r="A4761" s="2"/>
      <c r="B4761" s="2"/>
    </row>
    <row r="4762" spans="1:2" ht="14.25" hidden="1" customHeight="1" x14ac:dyDescent="0.2">
      <c r="A4762" s="2"/>
      <c r="B4762" s="2"/>
    </row>
    <row r="4763" spans="1:2" ht="14.25" hidden="1" customHeight="1" x14ac:dyDescent="0.2">
      <c r="A4763" s="2"/>
      <c r="B4763" s="2"/>
    </row>
    <row r="4764" spans="1:2" ht="14.25" hidden="1" customHeight="1" x14ac:dyDescent="0.2">
      <c r="A4764" s="2"/>
      <c r="B4764" s="2"/>
    </row>
    <row r="4765" spans="1:2" ht="14.25" hidden="1" customHeight="1" x14ac:dyDescent="0.2">
      <c r="A4765" s="2"/>
      <c r="B4765" s="2"/>
    </row>
    <row r="4766" spans="1:2" ht="14.25" hidden="1" customHeight="1" x14ac:dyDescent="0.2">
      <c r="A4766" s="2"/>
      <c r="B4766" s="2"/>
    </row>
    <row r="4767" spans="1:2" ht="14.25" hidden="1" customHeight="1" x14ac:dyDescent="0.2">
      <c r="A4767" s="2"/>
      <c r="B4767" s="2"/>
    </row>
    <row r="4768" spans="1:2" ht="14.25" hidden="1" customHeight="1" x14ac:dyDescent="0.2">
      <c r="A4768" s="2"/>
      <c r="B4768" s="2"/>
    </row>
    <row r="4769" spans="1:2" ht="14.25" hidden="1" customHeight="1" x14ac:dyDescent="0.2">
      <c r="A4769" s="2"/>
      <c r="B4769" s="2"/>
    </row>
    <row r="4770" spans="1:2" ht="14.25" hidden="1" customHeight="1" x14ac:dyDescent="0.2">
      <c r="A4770" s="2"/>
      <c r="B4770" s="2"/>
    </row>
    <row r="4771" spans="1:2" ht="14.25" hidden="1" customHeight="1" x14ac:dyDescent="0.2">
      <c r="A4771" s="2"/>
      <c r="B4771" s="2"/>
    </row>
    <row r="4772" spans="1:2" ht="14.25" hidden="1" customHeight="1" x14ac:dyDescent="0.2">
      <c r="A4772" s="2"/>
      <c r="B4772" s="2"/>
    </row>
    <row r="4773" spans="1:2" ht="14.25" hidden="1" customHeight="1" x14ac:dyDescent="0.2">
      <c r="A4773" s="2"/>
      <c r="B4773" s="2"/>
    </row>
    <row r="4774" spans="1:2" ht="14.25" hidden="1" customHeight="1" x14ac:dyDescent="0.2">
      <c r="A4774" s="2"/>
      <c r="B4774" s="2"/>
    </row>
    <row r="4775" spans="1:2" ht="14.25" hidden="1" customHeight="1" x14ac:dyDescent="0.2">
      <c r="A4775" s="2"/>
      <c r="B4775" s="2"/>
    </row>
    <row r="4776" spans="1:2" ht="14.25" hidden="1" customHeight="1" x14ac:dyDescent="0.2">
      <c r="A4776" s="2"/>
      <c r="B4776" s="2"/>
    </row>
    <row r="4777" spans="1:2" ht="14.25" hidden="1" customHeight="1" x14ac:dyDescent="0.2">
      <c r="A4777" s="2"/>
      <c r="B4777" s="2"/>
    </row>
    <row r="4778" spans="1:2" ht="14.25" hidden="1" customHeight="1" x14ac:dyDescent="0.2">
      <c r="A4778" s="2"/>
      <c r="B4778" s="2"/>
    </row>
    <row r="4779" spans="1:2" ht="14.25" hidden="1" customHeight="1" x14ac:dyDescent="0.2">
      <c r="A4779" s="2"/>
      <c r="B4779" s="2"/>
    </row>
    <row r="4780" spans="1:2" ht="14.25" hidden="1" customHeight="1" x14ac:dyDescent="0.2">
      <c r="A4780" s="2"/>
      <c r="B4780" s="2"/>
    </row>
    <row r="4781" spans="1:2" ht="14.25" hidden="1" customHeight="1" x14ac:dyDescent="0.2">
      <c r="A4781" s="2"/>
      <c r="B4781" s="2"/>
    </row>
    <row r="4782" spans="1:2" ht="14.25" hidden="1" customHeight="1" x14ac:dyDescent="0.2">
      <c r="A4782" s="2"/>
      <c r="B4782" s="2"/>
    </row>
    <row r="4783" spans="1:2" ht="14.25" hidden="1" customHeight="1" x14ac:dyDescent="0.2">
      <c r="A4783" s="2"/>
      <c r="B4783" s="2"/>
    </row>
    <row r="4784" spans="1:2" ht="14.25" hidden="1" customHeight="1" x14ac:dyDescent="0.2">
      <c r="A4784" s="2"/>
      <c r="B4784" s="2"/>
    </row>
    <row r="4785" spans="1:2" ht="14.25" hidden="1" customHeight="1" x14ac:dyDescent="0.2">
      <c r="A4785" s="2"/>
      <c r="B4785" s="2"/>
    </row>
    <row r="4786" spans="1:2" ht="14.25" hidden="1" customHeight="1" x14ac:dyDescent="0.2">
      <c r="A4786" s="2"/>
      <c r="B4786" s="2"/>
    </row>
    <row r="4787" spans="1:2" ht="14.25" hidden="1" customHeight="1" x14ac:dyDescent="0.2">
      <c r="A4787" s="2"/>
      <c r="B4787" s="2"/>
    </row>
    <row r="4788" spans="1:2" ht="14.25" hidden="1" customHeight="1" x14ac:dyDescent="0.2">
      <c r="A4788" s="2"/>
      <c r="B4788" s="2"/>
    </row>
    <row r="4789" spans="1:2" ht="14.25" hidden="1" customHeight="1" x14ac:dyDescent="0.2">
      <c r="A4789" s="2"/>
      <c r="B4789" s="2"/>
    </row>
    <row r="4790" spans="1:2" ht="14.25" hidden="1" customHeight="1" x14ac:dyDescent="0.2">
      <c r="A4790" s="2"/>
      <c r="B4790" s="2"/>
    </row>
    <row r="4791" spans="1:2" ht="14.25" hidden="1" customHeight="1" x14ac:dyDescent="0.2">
      <c r="A4791" s="2"/>
      <c r="B4791" s="2"/>
    </row>
    <row r="4792" spans="1:2" ht="14.25" hidden="1" customHeight="1" x14ac:dyDescent="0.2">
      <c r="A4792" s="2"/>
      <c r="B4792" s="2"/>
    </row>
    <row r="4793" spans="1:2" ht="14.25" hidden="1" customHeight="1" x14ac:dyDescent="0.2">
      <c r="A4793" s="2"/>
      <c r="B4793" s="2"/>
    </row>
    <row r="4794" spans="1:2" ht="14.25" hidden="1" customHeight="1" x14ac:dyDescent="0.2">
      <c r="A4794" s="2"/>
      <c r="B4794" s="2"/>
    </row>
    <row r="4795" spans="1:2" ht="14.25" hidden="1" customHeight="1" x14ac:dyDescent="0.2">
      <c r="A4795" s="2"/>
      <c r="B4795" s="2"/>
    </row>
    <row r="4796" spans="1:2" ht="14.25" hidden="1" customHeight="1" x14ac:dyDescent="0.2">
      <c r="A4796" s="2"/>
      <c r="B4796" s="2"/>
    </row>
    <row r="4797" spans="1:2" ht="14.25" hidden="1" customHeight="1" x14ac:dyDescent="0.2">
      <c r="A4797" s="2"/>
      <c r="B4797" s="2"/>
    </row>
    <row r="4798" spans="1:2" ht="14.25" hidden="1" customHeight="1" x14ac:dyDescent="0.2">
      <c r="A4798" s="2"/>
      <c r="B4798" s="2"/>
    </row>
    <row r="4799" spans="1:2" ht="14.25" hidden="1" customHeight="1" x14ac:dyDescent="0.2">
      <c r="A4799" s="2"/>
      <c r="B4799" s="2"/>
    </row>
    <row r="4800" spans="1:2" ht="14.25" hidden="1" customHeight="1" x14ac:dyDescent="0.2">
      <c r="A4800" s="2"/>
      <c r="B4800" s="2"/>
    </row>
    <row r="4801" spans="1:2" ht="14.25" hidden="1" customHeight="1" x14ac:dyDescent="0.2">
      <c r="A4801" s="2"/>
      <c r="B4801" s="2"/>
    </row>
    <row r="4802" spans="1:2" ht="14.25" hidden="1" customHeight="1" x14ac:dyDescent="0.2">
      <c r="A4802" s="2"/>
      <c r="B4802" s="2"/>
    </row>
    <row r="4803" spans="1:2" ht="14.25" hidden="1" customHeight="1" x14ac:dyDescent="0.2">
      <c r="A4803" s="2"/>
      <c r="B4803" s="2"/>
    </row>
    <row r="4804" spans="1:2" ht="14.25" hidden="1" customHeight="1" x14ac:dyDescent="0.2">
      <c r="A4804" s="2"/>
      <c r="B4804" s="2"/>
    </row>
    <row r="4805" spans="1:2" ht="14.25" hidden="1" customHeight="1" x14ac:dyDescent="0.2">
      <c r="A4805" s="2"/>
      <c r="B4805" s="2"/>
    </row>
    <row r="4806" spans="1:2" ht="14.25" hidden="1" customHeight="1" x14ac:dyDescent="0.2">
      <c r="A4806" s="2"/>
      <c r="B4806" s="2"/>
    </row>
    <row r="4807" spans="1:2" ht="14.25" hidden="1" customHeight="1" x14ac:dyDescent="0.2">
      <c r="A4807" s="2"/>
      <c r="B4807" s="2"/>
    </row>
    <row r="4808" spans="1:2" ht="14.25" hidden="1" customHeight="1" x14ac:dyDescent="0.2">
      <c r="A4808" s="2"/>
      <c r="B4808" s="2"/>
    </row>
    <row r="4809" spans="1:2" ht="14.25" hidden="1" customHeight="1" x14ac:dyDescent="0.2">
      <c r="A4809" s="2"/>
      <c r="B4809" s="2"/>
    </row>
    <row r="4810" spans="1:2" ht="14.25" hidden="1" customHeight="1" x14ac:dyDescent="0.2">
      <c r="A4810" s="2"/>
      <c r="B4810" s="2"/>
    </row>
    <row r="4811" spans="1:2" ht="14.25" hidden="1" customHeight="1" x14ac:dyDescent="0.2">
      <c r="A4811" s="2"/>
      <c r="B4811" s="2"/>
    </row>
    <row r="4812" spans="1:2" ht="14.25" hidden="1" customHeight="1" x14ac:dyDescent="0.2">
      <c r="A4812" s="2"/>
      <c r="B4812" s="2"/>
    </row>
    <row r="4813" spans="1:2" ht="14.25" hidden="1" customHeight="1" x14ac:dyDescent="0.2">
      <c r="A4813" s="2"/>
      <c r="B4813" s="2"/>
    </row>
    <row r="4814" spans="1:2" ht="14.25" hidden="1" customHeight="1" x14ac:dyDescent="0.2">
      <c r="A4814" s="2"/>
      <c r="B4814" s="2"/>
    </row>
    <row r="4815" spans="1:2" ht="14.25" hidden="1" customHeight="1" x14ac:dyDescent="0.2">
      <c r="A4815" s="2"/>
      <c r="B4815" s="2"/>
    </row>
    <row r="4816" spans="1:2" ht="14.25" hidden="1" customHeight="1" x14ac:dyDescent="0.2">
      <c r="A4816" s="2"/>
      <c r="B4816" s="2"/>
    </row>
    <row r="4817" spans="1:2" ht="14.25" hidden="1" customHeight="1" x14ac:dyDescent="0.2">
      <c r="A4817" s="2"/>
      <c r="B4817" s="2"/>
    </row>
    <row r="4818" spans="1:2" ht="14.25" hidden="1" customHeight="1" x14ac:dyDescent="0.2">
      <c r="A4818" s="2"/>
      <c r="B4818" s="2"/>
    </row>
    <row r="4819" spans="1:2" ht="14.25" hidden="1" customHeight="1" x14ac:dyDescent="0.2">
      <c r="A4819" s="2"/>
      <c r="B4819" s="2"/>
    </row>
    <row r="4820" spans="1:2" ht="14.25" hidden="1" customHeight="1" x14ac:dyDescent="0.2">
      <c r="A4820" s="2"/>
      <c r="B4820" s="2"/>
    </row>
    <row r="4821" spans="1:2" ht="14.25" hidden="1" customHeight="1" x14ac:dyDescent="0.2">
      <c r="A4821" s="2"/>
      <c r="B4821" s="2"/>
    </row>
    <row r="4822" spans="1:2" ht="14.25" hidden="1" customHeight="1" x14ac:dyDescent="0.2">
      <c r="A4822" s="2"/>
      <c r="B4822" s="2"/>
    </row>
    <row r="4823" spans="1:2" ht="14.25" hidden="1" customHeight="1" x14ac:dyDescent="0.2">
      <c r="A4823" s="2"/>
      <c r="B4823" s="2"/>
    </row>
    <row r="4824" spans="1:2" ht="14.25" hidden="1" customHeight="1" x14ac:dyDescent="0.2">
      <c r="A4824" s="2"/>
      <c r="B4824" s="2"/>
    </row>
    <row r="4825" spans="1:2" ht="14.25" hidden="1" customHeight="1" x14ac:dyDescent="0.2">
      <c r="A4825" s="2"/>
      <c r="B4825" s="2"/>
    </row>
    <row r="4826" spans="1:2" ht="14.25" hidden="1" customHeight="1" x14ac:dyDescent="0.2">
      <c r="A4826" s="2"/>
      <c r="B4826" s="2"/>
    </row>
    <row r="4827" spans="1:2" ht="14.25" hidden="1" customHeight="1" x14ac:dyDescent="0.2">
      <c r="A4827" s="2"/>
      <c r="B4827" s="2"/>
    </row>
    <row r="4828" spans="1:2" ht="14.25" hidden="1" customHeight="1" x14ac:dyDescent="0.2">
      <c r="A4828" s="2"/>
      <c r="B4828" s="2"/>
    </row>
    <row r="4829" spans="1:2" ht="14.25" hidden="1" customHeight="1" x14ac:dyDescent="0.2">
      <c r="A4829" s="2"/>
      <c r="B4829" s="2"/>
    </row>
    <row r="4830" spans="1:2" ht="14.25" hidden="1" customHeight="1" x14ac:dyDescent="0.2">
      <c r="A4830" s="2"/>
      <c r="B4830" s="2"/>
    </row>
    <row r="4831" spans="1:2" ht="14.25" hidden="1" customHeight="1" x14ac:dyDescent="0.2">
      <c r="A4831" s="2"/>
      <c r="B4831" s="2"/>
    </row>
    <row r="4832" spans="1:2" ht="14.25" hidden="1" customHeight="1" x14ac:dyDescent="0.2">
      <c r="A4832" s="2"/>
      <c r="B4832" s="2"/>
    </row>
    <row r="4833" spans="1:2" ht="14.25" hidden="1" customHeight="1" x14ac:dyDescent="0.2">
      <c r="A4833" s="2"/>
      <c r="B4833" s="2"/>
    </row>
    <row r="4834" spans="1:2" ht="14.25" hidden="1" customHeight="1" x14ac:dyDescent="0.2">
      <c r="A4834" s="2"/>
      <c r="B4834" s="2"/>
    </row>
    <row r="4835" spans="1:2" ht="14.25" hidden="1" customHeight="1" x14ac:dyDescent="0.2">
      <c r="A4835" s="2"/>
      <c r="B4835" s="2"/>
    </row>
    <row r="4836" spans="1:2" ht="14.25" hidden="1" customHeight="1" x14ac:dyDescent="0.2">
      <c r="A4836" s="2"/>
      <c r="B4836" s="2"/>
    </row>
    <row r="4837" spans="1:2" ht="14.25" hidden="1" customHeight="1" x14ac:dyDescent="0.2">
      <c r="A4837" s="2"/>
      <c r="B4837" s="2"/>
    </row>
    <row r="4838" spans="1:2" ht="14.25" hidden="1" customHeight="1" x14ac:dyDescent="0.2">
      <c r="A4838" s="2"/>
      <c r="B4838" s="2"/>
    </row>
    <row r="4839" spans="1:2" ht="14.25" hidden="1" customHeight="1" x14ac:dyDescent="0.2">
      <c r="A4839" s="2"/>
      <c r="B4839" s="2"/>
    </row>
    <row r="4840" spans="1:2" ht="14.25" hidden="1" customHeight="1" x14ac:dyDescent="0.2">
      <c r="A4840" s="2"/>
      <c r="B4840" s="2"/>
    </row>
    <row r="4841" spans="1:2" ht="14.25" hidden="1" customHeight="1" x14ac:dyDescent="0.2">
      <c r="A4841" s="2"/>
      <c r="B4841" s="2"/>
    </row>
    <row r="4842" spans="1:2" ht="14.25" hidden="1" customHeight="1" x14ac:dyDescent="0.2">
      <c r="A4842" s="2"/>
      <c r="B4842" s="2"/>
    </row>
    <row r="4843" spans="1:2" ht="14.25" hidden="1" customHeight="1" x14ac:dyDescent="0.2">
      <c r="A4843" s="2"/>
      <c r="B4843" s="2"/>
    </row>
    <row r="4844" spans="1:2" ht="14.25" hidden="1" customHeight="1" x14ac:dyDescent="0.2">
      <c r="A4844" s="2"/>
      <c r="B4844" s="2"/>
    </row>
    <row r="4845" spans="1:2" ht="14.25" hidden="1" customHeight="1" x14ac:dyDescent="0.2">
      <c r="A4845" s="2"/>
      <c r="B4845" s="2"/>
    </row>
    <row r="4846" spans="1:2" ht="14.25" hidden="1" customHeight="1" x14ac:dyDescent="0.2">
      <c r="A4846" s="2"/>
      <c r="B4846" s="2"/>
    </row>
    <row r="4847" spans="1:2" ht="14.25" hidden="1" customHeight="1" x14ac:dyDescent="0.2">
      <c r="A4847" s="2"/>
      <c r="B4847" s="2"/>
    </row>
    <row r="4848" spans="1:2" ht="14.25" hidden="1" customHeight="1" x14ac:dyDescent="0.2">
      <c r="A4848" s="2"/>
      <c r="B4848" s="2"/>
    </row>
    <row r="4849" spans="1:2" ht="14.25" hidden="1" customHeight="1" x14ac:dyDescent="0.2">
      <c r="A4849" s="2"/>
      <c r="B4849" s="2"/>
    </row>
    <row r="4850" spans="1:2" ht="14.25" hidden="1" customHeight="1" x14ac:dyDescent="0.2">
      <c r="A4850" s="2"/>
      <c r="B4850" s="2"/>
    </row>
    <row r="4851" spans="1:2" ht="14.25" hidden="1" customHeight="1" x14ac:dyDescent="0.2">
      <c r="A4851" s="2"/>
      <c r="B4851" s="2"/>
    </row>
    <row r="4852" spans="1:2" ht="14.25" hidden="1" customHeight="1" x14ac:dyDescent="0.2">
      <c r="A4852" s="2"/>
      <c r="B4852" s="2"/>
    </row>
    <row r="4853" spans="1:2" ht="14.25" hidden="1" customHeight="1" x14ac:dyDescent="0.2">
      <c r="A4853" s="2"/>
      <c r="B4853" s="2"/>
    </row>
    <row r="4854" spans="1:2" ht="14.25" hidden="1" customHeight="1" x14ac:dyDescent="0.2">
      <c r="A4854" s="2"/>
      <c r="B4854" s="2"/>
    </row>
    <row r="4855" spans="1:2" ht="14.25" hidden="1" customHeight="1" x14ac:dyDescent="0.2">
      <c r="A4855" s="2"/>
      <c r="B4855" s="2"/>
    </row>
    <row r="4856" spans="1:2" ht="14.25" hidden="1" customHeight="1" x14ac:dyDescent="0.2">
      <c r="A4856" s="2"/>
      <c r="B4856" s="2"/>
    </row>
    <row r="4857" spans="1:2" ht="14.25" hidden="1" customHeight="1" x14ac:dyDescent="0.2">
      <c r="A4857" s="2"/>
      <c r="B4857" s="2"/>
    </row>
    <row r="4858" spans="1:2" ht="14.25" hidden="1" customHeight="1" x14ac:dyDescent="0.2">
      <c r="A4858" s="2"/>
      <c r="B4858" s="2"/>
    </row>
    <row r="4859" spans="1:2" ht="14.25" hidden="1" customHeight="1" x14ac:dyDescent="0.2">
      <c r="A4859" s="2"/>
      <c r="B4859" s="2"/>
    </row>
    <row r="4860" spans="1:2" ht="14.25" hidden="1" customHeight="1" x14ac:dyDescent="0.2">
      <c r="A4860" s="2"/>
      <c r="B4860" s="2"/>
    </row>
    <row r="4861" spans="1:2" ht="14.25" hidden="1" customHeight="1" x14ac:dyDescent="0.2">
      <c r="A4861" s="2"/>
      <c r="B4861" s="2"/>
    </row>
    <row r="4862" spans="1:2" ht="14.25" hidden="1" customHeight="1" x14ac:dyDescent="0.2">
      <c r="A4862" s="2"/>
      <c r="B4862" s="2"/>
    </row>
    <row r="4863" spans="1:2" ht="14.25" hidden="1" customHeight="1" x14ac:dyDescent="0.2">
      <c r="A4863" s="2"/>
      <c r="B4863" s="2"/>
    </row>
    <row r="4864" spans="1:2" ht="14.25" hidden="1" customHeight="1" x14ac:dyDescent="0.2">
      <c r="A4864" s="2"/>
      <c r="B4864" s="2"/>
    </row>
    <row r="4865" spans="1:2" ht="14.25" hidden="1" customHeight="1" x14ac:dyDescent="0.2">
      <c r="A4865" s="2"/>
      <c r="B4865" s="2"/>
    </row>
    <row r="4866" spans="1:2" ht="14.25" hidden="1" customHeight="1" x14ac:dyDescent="0.2">
      <c r="A4866" s="2"/>
      <c r="B4866" s="2"/>
    </row>
    <row r="4867" spans="1:2" ht="14.25" hidden="1" customHeight="1" x14ac:dyDescent="0.2">
      <c r="A4867" s="2"/>
      <c r="B4867" s="2"/>
    </row>
    <row r="4868" spans="1:2" ht="14.25" hidden="1" customHeight="1" x14ac:dyDescent="0.2">
      <c r="A4868" s="2"/>
      <c r="B4868" s="2"/>
    </row>
    <row r="4869" spans="1:2" ht="14.25" hidden="1" customHeight="1" x14ac:dyDescent="0.2">
      <c r="A4869" s="2"/>
      <c r="B4869" s="2"/>
    </row>
    <row r="4870" spans="1:2" ht="14.25" hidden="1" customHeight="1" x14ac:dyDescent="0.2">
      <c r="A4870" s="2"/>
      <c r="B4870" s="2"/>
    </row>
    <row r="4871" spans="1:2" ht="14.25" hidden="1" customHeight="1" x14ac:dyDescent="0.2">
      <c r="A4871" s="2"/>
      <c r="B4871" s="2"/>
    </row>
    <row r="4872" spans="1:2" ht="14.25" hidden="1" customHeight="1" x14ac:dyDescent="0.2">
      <c r="A4872" s="2"/>
      <c r="B4872" s="2"/>
    </row>
    <row r="4873" spans="1:2" ht="14.25" hidden="1" customHeight="1" x14ac:dyDescent="0.2">
      <c r="A4873" s="2"/>
      <c r="B4873" s="2"/>
    </row>
    <row r="4874" spans="1:2" ht="14.25" hidden="1" customHeight="1" x14ac:dyDescent="0.2">
      <c r="A4874" s="2"/>
      <c r="B4874" s="2"/>
    </row>
    <row r="4875" spans="1:2" ht="14.25" hidden="1" customHeight="1" x14ac:dyDescent="0.2">
      <c r="A4875" s="2"/>
      <c r="B4875" s="2"/>
    </row>
    <row r="4876" spans="1:2" ht="14.25" hidden="1" customHeight="1" x14ac:dyDescent="0.2">
      <c r="A4876" s="2"/>
      <c r="B4876" s="2"/>
    </row>
    <row r="4877" spans="1:2" ht="14.25" hidden="1" customHeight="1" x14ac:dyDescent="0.2">
      <c r="A4877" s="2"/>
      <c r="B4877" s="2"/>
    </row>
    <row r="4878" spans="1:2" ht="14.25" hidden="1" customHeight="1" x14ac:dyDescent="0.2">
      <c r="A4878" s="2"/>
      <c r="B4878" s="2"/>
    </row>
    <row r="4879" spans="1:2" ht="14.25" hidden="1" customHeight="1" x14ac:dyDescent="0.2">
      <c r="A4879" s="2"/>
      <c r="B4879" s="2"/>
    </row>
    <row r="4880" spans="1:2" ht="14.25" hidden="1" customHeight="1" x14ac:dyDescent="0.2">
      <c r="A4880" s="2"/>
      <c r="B4880" s="2"/>
    </row>
    <row r="4881" spans="1:2" ht="14.25" hidden="1" customHeight="1" x14ac:dyDescent="0.2">
      <c r="A4881" s="2"/>
      <c r="B4881" s="2"/>
    </row>
    <row r="4882" spans="1:2" ht="14.25" hidden="1" customHeight="1" x14ac:dyDescent="0.2">
      <c r="A4882" s="2"/>
      <c r="B4882" s="2"/>
    </row>
    <row r="4883" spans="1:2" ht="14.25" hidden="1" customHeight="1" x14ac:dyDescent="0.2">
      <c r="A4883" s="2"/>
      <c r="B4883" s="2"/>
    </row>
    <row r="4884" spans="1:2" ht="14.25" hidden="1" customHeight="1" x14ac:dyDescent="0.2">
      <c r="A4884" s="2"/>
      <c r="B4884" s="2"/>
    </row>
    <row r="4885" spans="1:2" ht="14.25" hidden="1" customHeight="1" x14ac:dyDescent="0.2">
      <c r="A4885" s="2"/>
      <c r="B4885" s="2"/>
    </row>
    <row r="4886" spans="1:2" ht="14.25" hidden="1" customHeight="1" x14ac:dyDescent="0.2">
      <c r="A4886" s="2"/>
      <c r="B4886" s="2"/>
    </row>
    <row r="4887" spans="1:2" ht="14.25" hidden="1" customHeight="1" x14ac:dyDescent="0.2">
      <c r="A4887" s="2"/>
      <c r="B4887" s="2"/>
    </row>
    <row r="4888" spans="1:2" ht="14.25" hidden="1" customHeight="1" x14ac:dyDescent="0.2">
      <c r="A4888" s="2"/>
      <c r="B4888" s="2"/>
    </row>
    <row r="4889" spans="1:2" ht="14.25" hidden="1" customHeight="1" x14ac:dyDescent="0.2">
      <c r="A4889" s="2"/>
      <c r="B4889" s="2"/>
    </row>
    <row r="4890" spans="1:2" ht="14.25" hidden="1" customHeight="1" x14ac:dyDescent="0.2">
      <c r="A4890" s="2"/>
      <c r="B4890" s="2"/>
    </row>
    <row r="4891" spans="1:2" ht="14.25" hidden="1" customHeight="1" x14ac:dyDescent="0.2">
      <c r="A4891" s="2"/>
      <c r="B4891" s="2"/>
    </row>
    <row r="4892" spans="1:2" ht="14.25" hidden="1" customHeight="1" x14ac:dyDescent="0.2">
      <c r="A4892" s="2"/>
      <c r="B4892" s="2"/>
    </row>
    <row r="4893" spans="1:2" ht="14.25" hidden="1" customHeight="1" x14ac:dyDescent="0.2">
      <c r="A4893" s="2"/>
      <c r="B4893" s="2"/>
    </row>
    <row r="4894" spans="1:2" ht="14.25" hidden="1" customHeight="1" x14ac:dyDescent="0.2">
      <c r="A4894" s="2"/>
      <c r="B4894" s="2"/>
    </row>
    <row r="4895" spans="1:2" ht="14.25" hidden="1" customHeight="1" x14ac:dyDescent="0.2">
      <c r="A4895" s="2"/>
      <c r="B4895" s="2"/>
    </row>
    <row r="4896" spans="1:2" ht="14.25" hidden="1" customHeight="1" x14ac:dyDescent="0.2">
      <c r="A4896" s="2"/>
      <c r="B4896" s="2"/>
    </row>
    <row r="4897" spans="1:2" ht="14.25" hidden="1" customHeight="1" x14ac:dyDescent="0.2">
      <c r="A4897" s="2"/>
      <c r="B4897" s="2"/>
    </row>
    <row r="4898" spans="1:2" ht="14.25" hidden="1" customHeight="1" x14ac:dyDescent="0.2">
      <c r="A4898" s="2"/>
      <c r="B4898" s="2"/>
    </row>
    <row r="4899" spans="1:2" ht="14.25" hidden="1" customHeight="1" x14ac:dyDescent="0.2">
      <c r="A4899" s="2"/>
      <c r="B4899" s="2"/>
    </row>
    <row r="4900" spans="1:2" ht="14.25" hidden="1" customHeight="1" x14ac:dyDescent="0.2">
      <c r="A4900" s="2"/>
      <c r="B4900" s="2"/>
    </row>
    <row r="4901" spans="1:2" ht="14.25" hidden="1" customHeight="1" x14ac:dyDescent="0.2">
      <c r="A4901" s="2"/>
      <c r="B4901" s="2"/>
    </row>
    <row r="4902" spans="1:2" ht="14.25" hidden="1" customHeight="1" x14ac:dyDescent="0.2">
      <c r="A4902" s="2"/>
      <c r="B4902" s="2"/>
    </row>
    <row r="4903" spans="1:2" ht="14.25" hidden="1" customHeight="1" x14ac:dyDescent="0.2">
      <c r="A4903" s="2"/>
      <c r="B4903" s="2"/>
    </row>
    <row r="4904" spans="1:2" ht="14.25" hidden="1" customHeight="1" x14ac:dyDescent="0.2">
      <c r="A4904" s="2"/>
      <c r="B4904" s="2"/>
    </row>
    <row r="4905" spans="1:2" ht="14.25" hidden="1" customHeight="1" x14ac:dyDescent="0.2">
      <c r="A4905" s="2"/>
      <c r="B4905" s="2"/>
    </row>
    <row r="4906" spans="1:2" ht="14.25" hidden="1" customHeight="1" x14ac:dyDescent="0.2">
      <c r="A4906" s="2"/>
      <c r="B4906" s="2"/>
    </row>
    <row r="4907" spans="1:2" ht="14.25" hidden="1" customHeight="1" x14ac:dyDescent="0.2">
      <c r="A4907" s="2"/>
      <c r="B4907" s="2"/>
    </row>
    <row r="4908" spans="1:2" ht="14.25" hidden="1" customHeight="1" x14ac:dyDescent="0.2">
      <c r="A4908" s="2"/>
      <c r="B4908" s="2"/>
    </row>
    <row r="4909" spans="1:2" ht="14.25" hidden="1" customHeight="1" x14ac:dyDescent="0.2">
      <c r="A4909" s="2"/>
      <c r="B4909" s="2"/>
    </row>
    <row r="4910" spans="1:2" ht="14.25" hidden="1" customHeight="1" x14ac:dyDescent="0.2">
      <c r="A4910" s="2"/>
      <c r="B4910" s="2"/>
    </row>
    <row r="4911" spans="1:2" ht="14.25" hidden="1" customHeight="1" x14ac:dyDescent="0.2">
      <c r="A4911" s="2"/>
      <c r="B4911" s="2"/>
    </row>
    <row r="4912" spans="1:2" ht="14.25" hidden="1" customHeight="1" x14ac:dyDescent="0.2">
      <c r="A4912" s="2"/>
      <c r="B4912" s="2"/>
    </row>
    <row r="4913" spans="1:2" ht="14.25" hidden="1" customHeight="1" x14ac:dyDescent="0.2">
      <c r="A4913" s="2"/>
      <c r="B4913" s="2"/>
    </row>
    <row r="4914" spans="1:2" ht="14.25" hidden="1" customHeight="1" x14ac:dyDescent="0.2">
      <c r="A4914" s="2"/>
      <c r="B4914" s="2"/>
    </row>
    <row r="4915" spans="1:2" ht="14.25" hidden="1" customHeight="1" x14ac:dyDescent="0.2">
      <c r="A4915" s="2"/>
      <c r="B4915" s="2"/>
    </row>
    <row r="4916" spans="1:2" ht="14.25" hidden="1" customHeight="1" x14ac:dyDescent="0.2">
      <c r="A4916" s="2"/>
      <c r="B4916" s="2"/>
    </row>
    <row r="4917" spans="1:2" ht="14.25" hidden="1" customHeight="1" x14ac:dyDescent="0.2">
      <c r="A4917" s="2"/>
      <c r="B4917" s="2"/>
    </row>
    <row r="4918" spans="1:2" ht="14.25" hidden="1" customHeight="1" x14ac:dyDescent="0.2">
      <c r="A4918" s="2"/>
      <c r="B4918" s="2"/>
    </row>
    <row r="4919" spans="1:2" ht="14.25" hidden="1" customHeight="1" x14ac:dyDescent="0.2">
      <c r="A4919" s="2"/>
      <c r="B4919" s="2"/>
    </row>
    <row r="4920" spans="1:2" ht="14.25" hidden="1" customHeight="1" x14ac:dyDescent="0.2">
      <c r="A4920" s="2"/>
      <c r="B4920" s="2"/>
    </row>
    <row r="4921" spans="1:2" ht="14.25" hidden="1" customHeight="1" x14ac:dyDescent="0.2">
      <c r="A4921" s="2"/>
      <c r="B4921" s="2"/>
    </row>
    <row r="4922" spans="1:2" ht="14.25" hidden="1" customHeight="1" x14ac:dyDescent="0.2">
      <c r="A4922" s="2"/>
      <c r="B4922" s="2"/>
    </row>
    <row r="4923" spans="1:2" ht="14.25" hidden="1" customHeight="1" x14ac:dyDescent="0.2">
      <c r="A4923" s="2"/>
      <c r="B4923" s="2"/>
    </row>
    <row r="4924" spans="1:2" ht="14.25" hidden="1" customHeight="1" x14ac:dyDescent="0.2">
      <c r="A4924" s="2"/>
      <c r="B4924" s="2"/>
    </row>
    <row r="4925" spans="1:2" ht="14.25" hidden="1" customHeight="1" x14ac:dyDescent="0.2">
      <c r="A4925" s="2"/>
      <c r="B4925" s="2"/>
    </row>
    <row r="4926" spans="1:2" ht="14.25" hidden="1" customHeight="1" x14ac:dyDescent="0.2">
      <c r="A4926" s="2"/>
      <c r="B4926" s="2"/>
    </row>
    <row r="4927" spans="1:2" ht="14.25" hidden="1" customHeight="1" x14ac:dyDescent="0.2">
      <c r="A4927" s="2"/>
      <c r="B4927" s="2"/>
    </row>
    <row r="4928" spans="1:2" ht="14.25" hidden="1" customHeight="1" x14ac:dyDescent="0.2">
      <c r="A4928" s="2"/>
      <c r="B4928" s="2"/>
    </row>
    <row r="4929" spans="1:2" ht="14.25" hidden="1" customHeight="1" x14ac:dyDescent="0.2">
      <c r="A4929" s="2"/>
      <c r="B4929" s="2"/>
    </row>
    <row r="4930" spans="1:2" ht="14.25" hidden="1" customHeight="1" x14ac:dyDescent="0.2">
      <c r="A4930" s="2"/>
      <c r="B4930" s="2"/>
    </row>
    <row r="4931" spans="1:2" ht="14.25" hidden="1" customHeight="1" x14ac:dyDescent="0.2">
      <c r="A4931" s="2"/>
      <c r="B4931" s="2"/>
    </row>
    <row r="4932" spans="1:2" ht="14.25" hidden="1" customHeight="1" x14ac:dyDescent="0.2">
      <c r="A4932" s="2"/>
      <c r="B4932" s="2"/>
    </row>
    <row r="4933" spans="1:2" ht="14.25" hidden="1" customHeight="1" x14ac:dyDescent="0.2">
      <c r="A4933" s="2"/>
      <c r="B4933" s="2"/>
    </row>
    <row r="4934" spans="1:2" ht="14.25" hidden="1" customHeight="1" x14ac:dyDescent="0.2">
      <c r="A4934" s="2"/>
      <c r="B4934" s="2"/>
    </row>
    <row r="4935" spans="1:2" ht="14.25" hidden="1" customHeight="1" x14ac:dyDescent="0.2">
      <c r="A4935" s="2"/>
      <c r="B4935" s="2"/>
    </row>
    <row r="4936" spans="1:2" ht="14.25" hidden="1" customHeight="1" x14ac:dyDescent="0.2">
      <c r="A4936" s="2"/>
      <c r="B4936" s="2"/>
    </row>
    <row r="4937" spans="1:2" ht="14.25" hidden="1" customHeight="1" x14ac:dyDescent="0.2">
      <c r="A4937" s="2"/>
      <c r="B4937" s="2"/>
    </row>
    <row r="4938" spans="1:2" ht="14.25" hidden="1" customHeight="1" x14ac:dyDescent="0.2">
      <c r="A4938" s="2"/>
      <c r="B4938" s="2"/>
    </row>
    <row r="4939" spans="1:2" ht="14.25" hidden="1" customHeight="1" x14ac:dyDescent="0.2">
      <c r="A4939" s="2"/>
      <c r="B4939" s="2"/>
    </row>
    <row r="4940" spans="1:2" ht="14.25" hidden="1" customHeight="1" x14ac:dyDescent="0.2">
      <c r="A4940" s="2"/>
      <c r="B4940" s="2"/>
    </row>
    <row r="4941" spans="1:2" ht="14.25" hidden="1" customHeight="1" x14ac:dyDescent="0.2">
      <c r="A4941" s="2"/>
      <c r="B4941" s="2"/>
    </row>
    <row r="4942" spans="1:2" ht="14.25" hidden="1" customHeight="1" x14ac:dyDescent="0.2">
      <c r="A4942" s="2"/>
      <c r="B4942" s="2"/>
    </row>
    <row r="4943" spans="1:2" ht="14.25" hidden="1" customHeight="1" x14ac:dyDescent="0.2">
      <c r="A4943" s="2"/>
      <c r="B4943" s="2"/>
    </row>
    <row r="4944" spans="1:2" ht="14.25" hidden="1" customHeight="1" x14ac:dyDescent="0.2">
      <c r="A4944" s="2"/>
      <c r="B4944" s="2"/>
    </row>
    <row r="4945" spans="1:2" ht="14.25" hidden="1" customHeight="1" x14ac:dyDescent="0.2">
      <c r="A4945" s="2"/>
      <c r="B4945" s="2"/>
    </row>
    <row r="4946" spans="1:2" ht="14.25" hidden="1" customHeight="1" x14ac:dyDescent="0.2">
      <c r="A4946" s="2"/>
      <c r="B4946" s="2"/>
    </row>
    <row r="4947" spans="1:2" ht="14.25" hidden="1" customHeight="1" x14ac:dyDescent="0.2">
      <c r="A4947" s="2"/>
      <c r="B4947" s="2"/>
    </row>
    <row r="4948" spans="1:2" ht="14.25" hidden="1" customHeight="1" x14ac:dyDescent="0.2">
      <c r="A4948" s="2"/>
      <c r="B4948" s="2"/>
    </row>
    <row r="4949" spans="1:2" ht="14.25" hidden="1" customHeight="1" x14ac:dyDescent="0.2">
      <c r="A4949" s="2"/>
      <c r="B4949" s="2"/>
    </row>
    <row r="4950" spans="1:2" ht="14.25" hidden="1" customHeight="1" x14ac:dyDescent="0.2">
      <c r="A4950" s="2"/>
      <c r="B4950" s="2"/>
    </row>
    <row r="4951" spans="1:2" ht="14.25" hidden="1" customHeight="1" x14ac:dyDescent="0.2">
      <c r="A4951" s="2"/>
      <c r="B4951" s="2"/>
    </row>
    <row r="4952" spans="1:2" ht="14.25" hidden="1" customHeight="1" x14ac:dyDescent="0.2">
      <c r="A4952" s="2"/>
      <c r="B4952" s="2"/>
    </row>
    <row r="4953" spans="1:2" ht="14.25" hidden="1" customHeight="1" x14ac:dyDescent="0.2">
      <c r="A4953" s="2"/>
      <c r="B4953" s="2"/>
    </row>
    <row r="4954" spans="1:2" ht="14.25" hidden="1" customHeight="1" x14ac:dyDescent="0.2">
      <c r="A4954" s="2"/>
      <c r="B4954" s="2"/>
    </row>
    <row r="4955" spans="1:2" ht="14.25" hidden="1" customHeight="1" x14ac:dyDescent="0.2">
      <c r="A4955" s="2"/>
      <c r="B4955" s="2"/>
    </row>
    <row r="4956" spans="1:2" ht="14.25" hidden="1" customHeight="1" x14ac:dyDescent="0.2">
      <c r="A4956" s="2"/>
      <c r="B4956" s="2"/>
    </row>
    <row r="4957" spans="1:2" ht="14.25" hidden="1" customHeight="1" x14ac:dyDescent="0.2">
      <c r="A4957" s="2"/>
      <c r="B4957" s="2"/>
    </row>
    <row r="4958" spans="1:2" ht="14.25" hidden="1" customHeight="1" x14ac:dyDescent="0.2">
      <c r="A4958" s="2"/>
      <c r="B4958" s="2"/>
    </row>
    <row r="4959" spans="1:2" ht="14.25" hidden="1" customHeight="1" x14ac:dyDescent="0.2">
      <c r="A4959" s="2"/>
      <c r="B4959" s="2"/>
    </row>
    <row r="4960" spans="1:2" ht="14.25" hidden="1" customHeight="1" x14ac:dyDescent="0.2">
      <c r="A4960" s="2"/>
      <c r="B4960" s="2"/>
    </row>
    <row r="4961" spans="1:2" ht="14.25" hidden="1" customHeight="1" x14ac:dyDescent="0.2">
      <c r="A4961" s="2"/>
      <c r="B4961" s="2"/>
    </row>
    <row r="4962" spans="1:2" ht="14.25" hidden="1" customHeight="1" x14ac:dyDescent="0.2">
      <c r="A4962" s="2"/>
      <c r="B4962" s="2"/>
    </row>
    <row r="4963" spans="1:2" ht="14.25" hidden="1" customHeight="1" x14ac:dyDescent="0.2">
      <c r="A4963" s="2"/>
      <c r="B4963" s="2"/>
    </row>
    <row r="4964" spans="1:2" ht="14.25" hidden="1" customHeight="1" x14ac:dyDescent="0.2">
      <c r="A4964" s="2"/>
      <c r="B4964" s="2"/>
    </row>
    <row r="4965" spans="1:2" ht="14.25" hidden="1" customHeight="1" x14ac:dyDescent="0.2">
      <c r="A4965" s="2"/>
      <c r="B4965" s="2"/>
    </row>
    <row r="4966" spans="1:2" ht="14.25" hidden="1" customHeight="1" x14ac:dyDescent="0.2">
      <c r="A4966" s="2"/>
      <c r="B4966" s="2"/>
    </row>
    <row r="4967" spans="1:2" ht="14.25" hidden="1" customHeight="1" x14ac:dyDescent="0.2">
      <c r="A4967" s="2"/>
      <c r="B4967" s="2"/>
    </row>
    <row r="4968" spans="1:2" ht="14.25" hidden="1" customHeight="1" x14ac:dyDescent="0.2">
      <c r="A4968" s="2"/>
      <c r="B4968" s="2"/>
    </row>
    <row r="4969" spans="1:2" ht="14.25" hidden="1" customHeight="1" x14ac:dyDescent="0.2">
      <c r="A4969" s="2"/>
      <c r="B4969" s="2"/>
    </row>
    <row r="4970" spans="1:2" ht="14.25" hidden="1" customHeight="1" x14ac:dyDescent="0.2">
      <c r="A4970" s="2"/>
      <c r="B4970" s="2"/>
    </row>
    <row r="4971" spans="1:2" ht="14.25" hidden="1" customHeight="1" x14ac:dyDescent="0.2">
      <c r="A4971" s="2"/>
      <c r="B4971" s="2"/>
    </row>
    <row r="4972" spans="1:2" ht="14.25" hidden="1" customHeight="1" x14ac:dyDescent="0.2">
      <c r="A4972" s="2"/>
      <c r="B4972" s="2"/>
    </row>
    <row r="4973" spans="1:2" ht="14.25" hidden="1" customHeight="1" x14ac:dyDescent="0.2">
      <c r="A4973" s="2"/>
      <c r="B4973" s="2"/>
    </row>
    <row r="4974" spans="1:2" ht="14.25" hidden="1" customHeight="1" x14ac:dyDescent="0.2">
      <c r="A4974" s="2"/>
      <c r="B4974" s="2"/>
    </row>
    <row r="4975" spans="1:2" ht="14.25" hidden="1" customHeight="1" x14ac:dyDescent="0.2">
      <c r="A4975" s="2"/>
      <c r="B4975" s="2"/>
    </row>
    <row r="4976" spans="1:2" ht="14.25" hidden="1" customHeight="1" x14ac:dyDescent="0.2">
      <c r="A4976" s="2"/>
      <c r="B4976" s="2"/>
    </row>
    <row r="4977" spans="1:2" ht="14.25" hidden="1" customHeight="1" x14ac:dyDescent="0.2">
      <c r="A4977" s="2"/>
      <c r="B4977" s="2"/>
    </row>
    <row r="4978" spans="1:2" ht="14.25" hidden="1" customHeight="1" x14ac:dyDescent="0.2">
      <c r="A4978" s="2"/>
      <c r="B4978" s="2"/>
    </row>
    <row r="4979" spans="1:2" ht="14.25" hidden="1" customHeight="1" x14ac:dyDescent="0.2">
      <c r="A4979" s="2"/>
      <c r="B4979" s="2"/>
    </row>
    <row r="4980" spans="1:2" ht="14.25" hidden="1" customHeight="1" x14ac:dyDescent="0.2">
      <c r="A4980" s="2"/>
      <c r="B4980" s="2"/>
    </row>
    <row r="4981" spans="1:2" ht="14.25" hidden="1" customHeight="1" x14ac:dyDescent="0.2">
      <c r="A4981" s="2"/>
      <c r="B4981" s="2"/>
    </row>
    <row r="4982" spans="1:2" ht="14.25" hidden="1" customHeight="1" x14ac:dyDescent="0.2">
      <c r="A4982" s="2"/>
      <c r="B4982" s="2"/>
    </row>
    <row r="4983" spans="1:2" ht="14.25" hidden="1" customHeight="1" x14ac:dyDescent="0.2">
      <c r="A4983" s="2"/>
      <c r="B4983" s="2"/>
    </row>
    <row r="4984" spans="1:2" ht="14.25" hidden="1" customHeight="1" x14ac:dyDescent="0.2">
      <c r="A4984" s="2"/>
      <c r="B4984" s="2"/>
    </row>
    <row r="4985" spans="1:2" ht="14.25" hidden="1" customHeight="1" x14ac:dyDescent="0.2">
      <c r="A4985" s="2"/>
      <c r="B4985" s="2"/>
    </row>
    <row r="4986" spans="1:2" ht="14.25" hidden="1" customHeight="1" x14ac:dyDescent="0.2">
      <c r="A4986" s="2"/>
      <c r="B4986" s="2"/>
    </row>
    <row r="4987" spans="1:2" ht="14.25" hidden="1" customHeight="1" x14ac:dyDescent="0.2">
      <c r="A4987" s="2"/>
      <c r="B4987" s="2"/>
    </row>
    <row r="4988" spans="1:2" ht="14.25" hidden="1" customHeight="1" x14ac:dyDescent="0.2">
      <c r="A4988" s="2"/>
      <c r="B4988" s="2"/>
    </row>
    <row r="4989" spans="1:2" ht="14.25" hidden="1" customHeight="1" x14ac:dyDescent="0.2">
      <c r="A4989" s="2"/>
      <c r="B4989" s="2"/>
    </row>
    <row r="4990" spans="1:2" ht="14.25" hidden="1" customHeight="1" x14ac:dyDescent="0.2">
      <c r="A4990" s="2"/>
      <c r="B4990" s="2"/>
    </row>
    <row r="4991" spans="1:2" ht="14.25" hidden="1" customHeight="1" x14ac:dyDescent="0.2">
      <c r="A4991" s="2"/>
      <c r="B4991" s="2"/>
    </row>
    <row r="4992" spans="1:2" ht="14.25" hidden="1" customHeight="1" x14ac:dyDescent="0.2">
      <c r="A4992" s="2"/>
      <c r="B4992" s="2"/>
    </row>
    <row r="4993" spans="1:2" ht="14.25" hidden="1" customHeight="1" x14ac:dyDescent="0.2">
      <c r="A4993" s="2"/>
      <c r="B4993" s="2"/>
    </row>
    <row r="4994" spans="1:2" ht="14.25" hidden="1" customHeight="1" x14ac:dyDescent="0.2">
      <c r="A4994" s="2"/>
      <c r="B4994" s="2"/>
    </row>
    <row r="4995" spans="1:2" ht="14.25" hidden="1" customHeight="1" x14ac:dyDescent="0.2">
      <c r="A4995" s="2"/>
      <c r="B4995" s="2"/>
    </row>
    <row r="4996" spans="1:2" ht="14.25" hidden="1" customHeight="1" x14ac:dyDescent="0.2">
      <c r="A4996" s="2"/>
      <c r="B4996" s="2"/>
    </row>
    <row r="4997" spans="1:2" ht="14.25" hidden="1" customHeight="1" x14ac:dyDescent="0.2">
      <c r="A4997" s="2"/>
      <c r="B4997" s="2"/>
    </row>
    <row r="4998" spans="1:2" ht="14.25" hidden="1" customHeight="1" x14ac:dyDescent="0.2">
      <c r="A4998" s="2"/>
      <c r="B4998" s="2"/>
    </row>
    <row r="4999" spans="1:2" ht="14.25" hidden="1" customHeight="1" x14ac:dyDescent="0.2">
      <c r="A4999" s="2"/>
      <c r="B4999" s="2"/>
    </row>
    <row r="5000" spans="1:2" ht="14.25" hidden="1" customHeight="1" x14ac:dyDescent="0.2">
      <c r="A5000" s="2"/>
      <c r="B5000" s="2"/>
    </row>
    <row r="5001" spans="1:2" ht="14.25" hidden="1" customHeight="1" x14ac:dyDescent="0.2">
      <c r="A5001" s="2"/>
      <c r="B5001" s="2"/>
    </row>
    <row r="5002" spans="1:2" ht="14.25" hidden="1" customHeight="1" x14ac:dyDescent="0.2">
      <c r="A5002" s="2"/>
      <c r="B5002" s="2"/>
    </row>
    <row r="5003" spans="1:2" ht="14.25" hidden="1" customHeight="1" x14ac:dyDescent="0.2">
      <c r="A5003" s="2"/>
      <c r="B5003" s="2"/>
    </row>
    <row r="5004" spans="1:2" ht="14.25" hidden="1" customHeight="1" x14ac:dyDescent="0.2">
      <c r="A5004" s="2"/>
      <c r="B5004" s="2"/>
    </row>
    <row r="5005" spans="1:2" ht="14.25" hidden="1" customHeight="1" x14ac:dyDescent="0.2">
      <c r="A5005" s="2"/>
      <c r="B5005" s="2"/>
    </row>
    <row r="5006" spans="1:2" ht="14.25" hidden="1" customHeight="1" x14ac:dyDescent="0.2">
      <c r="A5006" s="2"/>
      <c r="B5006" s="2"/>
    </row>
    <row r="5007" spans="1:2" ht="14.25" hidden="1" customHeight="1" x14ac:dyDescent="0.2">
      <c r="A5007" s="2"/>
      <c r="B5007" s="2"/>
    </row>
    <row r="5008" spans="1:2" ht="14.25" hidden="1" customHeight="1" x14ac:dyDescent="0.2">
      <c r="A5008" s="2"/>
      <c r="B5008" s="2"/>
    </row>
    <row r="5009" spans="1:2" ht="14.25" hidden="1" customHeight="1" x14ac:dyDescent="0.2">
      <c r="A5009" s="2"/>
      <c r="B5009" s="2"/>
    </row>
    <row r="5010" spans="1:2" ht="14.25" hidden="1" customHeight="1" x14ac:dyDescent="0.2">
      <c r="A5010" s="2"/>
      <c r="B5010" s="2"/>
    </row>
    <row r="5011" spans="1:2" ht="14.25" hidden="1" customHeight="1" x14ac:dyDescent="0.2">
      <c r="A5011" s="2"/>
      <c r="B5011" s="2"/>
    </row>
    <row r="5012" spans="1:2" ht="14.25" hidden="1" customHeight="1" x14ac:dyDescent="0.2">
      <c r="A5012" s="2"/>
      <c r="B5012" s="2"/>
    </row>
    <row r="5013" spans="1:2" ht="14.25" hidden="1" customHeight="1" x14ac:dyDescent="0.2">
      <c r="A5013" s="2"/>
      <c r="B5013" s="2"/>
    </row>
    <row r="5014" spans="1:2" ht="14.25" hidden="1" customHeight="1" x14ac:dyDescent="0.2">
      <c r="A5014" s="2"/>
      <c r="B5014" s="2"/>
    </row>
    <row r="5015" spans="1:2" ht="14.25" hidden="1" customHeight="1" x14ac:dyDescent="0.2">
      <c r="A5015" s="2"/>
      <c r="B5015" s="2"/>
    </row>
    <row r="5016" spans="1:2" ht="14.25" hidden="1" customHeight="1" x14ac:dyDescent="0.2">
      <c r="A5016" s="2"/>
      <c r="B5016" s="2"/>
    </row>
    <row r="5017" spans="1:2" ht="14.25" hidden="1" customHeight="1" x14ac:dyDescent="0.2">
      <c r="A5017" s="2"/>
      <c r="B5017" s="2"/>
    </row>
    <row r="5018" spans="1:2" ht="14.25" hidden="1" customHeight="1" x14ac:dyDescent="0.2">
      <c r="A5018" s="2"/>
      <c r="B5018" s="2"/>
    </row>
    <row r="5019" spans="1:2" ht="14.25" hidden="1" customHeight="1" x14ac:dyDescent="0.2">
      <c r="A5019" s="2"/>
      <c r="B5019" s="2"/>
    </row>
    <row r="5020" spans="1:2" ht="14.25" hidden="1" customHeight="1" x14ac:dyDescent="0.2">
      <c r="A5020" s="2"/>
      <c r="B5020" s="2"/>
    </row>
    <row r="5021" spans="1:2" ht="14.25" hidden="1" customHeight="1" x14ac:dyDescent="0.2">
      <c r="A5021" s="2"/>
      <c r="B5021" s="2"/>
    </row>
    <row r="5022" spans="1:2" ht="14.25" hidden="1" customHeight="1" x14ac:dyDescent="0.2">
      <c r="A5022" s="2"/>
      <c r="B5022" s="2"/>
    </row>
    <row r="5023" spans="1:2" ht="14.25" hidden="1" customHeight="1" x14ac:dyDescent="0.2">
      <c r="A5023" s="2"/>
      <c r="B5023" s="2"/>
    </row>
    <row r="5024" spans="1:2" ht="14.25" hidden="1" customHeight="1" x14ac:dyDescent="0.2">
      <c r="A5024" s="2"/>
      <c r="B5024" s="2"/>
    </row>
    <row r="5025" spans="1:2" ht="14.25" hidden="1" customHeight="1" x14ac:dyDescent="0.2">
      <c r="A5025" s="2"/>
      <c r="B5025" s="2"/>
    </row>
    <row r="5026" spans="1:2" ht="14.25" hidden="1" customHeight="1" x14ac:dyDescent="0.2">
      <c r="A5026" s="2"/>
      <c r="B5026" s="2"/>
    </row>
    <row r="5027" spans="1:2" ht="14.25" hidden="1" customHeight="1" x14ac:dyDescent="0.2">
      <c r="A5027" s="2"/>
      <c r="B5027" s="2"/>
    </row>
    <row r="5028" spans="1:2" ht="14.25" hidden="1" customHeight="1" x14ac:dyDescent="0.2">
      <c r="A5028" s="2"/>
      <c r="B5028" s="2"/>
    </row>
    <row r="5029" spans="1:2" ht="14.25" hidden="1" customHeight="1" x14ac:dyDescent="0.2">
      <c r="A5029" s="2"/>
      <c r="B5029" s="2"/>
    </row>
    <row r="5030" spans="1:2" ht="14.25" hidden="1" customHeight="1" x14ac:dyDescent="0.2">
      <c r="A5030" s="2"/>
      <c r="B5030" s="2"/>
    </row>
    <row r="5031" spans="1:2" ht="14.25" hidden="1" customHeight="1" x14ac:dyDescent="0.2">
      <c r="A5031" s="2"/>
      <c r="B5031" s="2"/>
    </row>
    <row r="5032" spans="1:2" ht="14.25" hidden="1" customHeight="1" x14ac:dyDescent="0.2">
      <c r="A5032" s="2"/>
      <c r="B5032" s="2"/>
    </row>
    <row r="5033" spans="1:2" ht="14.25" hidden="1" customHeight="1" x14ac:dyDescent="0.2">
      <c r="A5033" s="2"/>
      <c r="B5033" s="2"/>
    </row>
    <row r="5034" spans="1:2" ht="14.25" hidden="1" customHeight="1" x14ac:dyDescent="0.2">
      <c r="A5034" s="2"/>
      <c r="B5034" s="2"/>
    </row>
    <row r="5035" spans="1:2" ht="14.25" hidden="1" customHeight="1" x14ac:dyDescent="0.2">
      <c r="A5035" s="2"/>
      <c r="B5035" s="2"/>
    </row>
    <row r="5036" spans="1:2" ht="14.25" hidden="1" customHeight="1" x14ac:dyDescent="0.2">
      <c r="A5036" s="2"/>
      <c r="B5036" s="2"/>
    </row>
    <row r="5037" spans="1:2" ht="14.25" hidden="1" customHeight="1" x14ac:dyDescent="0.2">
      <c r="A5037" s="2"/>
      <c r="B5037" s="2"/>
    </row>
    <row r="5038" spans="1:2" ht="14.25" hidden="1" customHeight="1" x14ac:dyDescent="0.2">
      <c r="A5038" s="2"/>
      <c r="B5038" s="2"/>
    </row>
    <row r="5039" spans="1:2" ht="14.25" hidden="1" customHeight="1" x14ac:dyDescent="0.2">
      <c r="A5039" s="2"/>
      <c r="B5039" s="2"/>
    </row>
    <row r="5040" spans="1:2" ht="14.25" hidden="1" customHeight="1" x14ac:dyDescent="0.2">
      <c r="A5040" s="2"/>
      <c r="B5040" s="2"/>
    </row>
    <row r="5041" spans="1:2" ht="14.25" hidden="1" customHeight="1" x14ac:dyDescent="0.2">
      <c r="A5041" s="2"/>
      <c r="B5041" s="2"/>
    </row>
    <row r="5042" spans="1:2" ht="14.25" hidden="1" customHeight="1" x14ac:dyDescent="0.2">
      <c r="A5042" s="2"/>
      <c r="B5042" s="2"/>
    </row>
    <row r="5043" spans="1:2" ht="14.25" hidden="1" customHeight="1" x14ac:dyDescent="0.2">
      <c r="A5043" s="2"/>
      <c r="B5043" s="2"/>
    </row>
    <row r="5044" spans="1:2" ht="14.25" hidden="1" customHeight="1" x14ac:dyDescent="0.2">
      <c r="A5044" s="2"/>
      <c r="B5044" s="2"/>
    </row>
    <row r="5045" spans="1:2" ht="14.25" hidden="1" customHeight="1" x14ac:dyDescent="0.2">
      <c r="A5045" s="2"/>
      <c r="B5045" s="2"/>
    </row>
    <row r="5046" spans="1:2" ht="14.25" hidden="1" customHeight="1" x14ac:dyDescent="0.2">
      <c r="A5046" s="2"/>
      <c r="B5046" s="2"/>
    </row>
    <row r="5047" spans="1:2" ht="14.25" hidden="1" customHeight="1" x14ac:dyDescent="0.2">
      <c r="A5047" s="2"/>
      <c r="B5047" s="2"/>
    </row>
    <row r="5048" spans="1:2" ht="14.25" hidden="1" customHeight="1" x14ac:dyDescent="0.2">
      <c r="A5048" s="2"/>
      <c r="B5048" s="2"/>
    </row>
    <row r="5049" spans="1:2" ht="14.25" hidden="1" customHeight="1" x14ac:dyDescent="0.2">
      <c r="A5049" s="2"/>
      <c r="B5049" s="2"/>
    </row>
    <row r="5050" spans="1:2" ht="14.25" hidden="1" customHeight="1" x14ac:dyDescent="0.2">
      <c r="A5050" s="2"/>
      <c r="B5050" s="2"/>
    </row>
    <row r="5051" spans="1:2" ht="14.25" hidden="1" customHeight="1" x14ac:dyDescent="0.2">
      <c r="A5051" s="2"/>
      <c r="B5051" s="2"/>
    </row>
    <row r="5052" spans="1:2" ht="14.25" hidden="1" customHeight="1" x14ac:dyDescent="0.2">
      <c r="A5052" s="2"/>
      <c r="B5052" s="2"/>
    </row>
    <row r="5053" spans="1:2" ht="14.25" hidden="1" customHeight="1" x14ac:dyDescent="0.2">
      <c r="A5053" s="2"/>
      <c r="B5053" s="2"/>
    </row>
    <row r="5054" spans="1:2" ht="14.25" hidden="1" customHeight="1" x14ac:dyDescent="0.2">
      <c r="A5054" s="2"/>
      <c r="B5054" s="2"/>
    </row>
    <row r="5055" spans="1:2" ht="14.25" hidden="1" customHeight="1" x14ac:dyDescent="0.2">
      <c r="A5055" s="2"/>
      <c r="B5055" s="2"/>
    </row>
    <row r="5056" spans="1:2" ht="14.25" hidden="1" customHeight="1" x14ac:dyDescent="0.2">
      <c r="A5056" s="2"/>
      <c r="B5056" s="2"/>
    </row>
    <row r="5057" spans="1:2" ht="14.25" hidden="1" customHeight="1" x14ac:dyDescent="0.2">
      <c r="A5057" s="2"/>
      <c r="B5057" s="2"/>
    </row>
    <row r="5058" spans="1:2" ht="14.25" hidden="1" customHeight="1" x14ac:dyDescent="0.2">
      <c r="A5058" s="2"/>
      <c r="B5058" s="2"/>
    </row>
    <row r="5059" spans="1:2" ht="14.25" hidden="1" customHeight="1" x14ac:dyDescent="0.2">
      <c r="A5059" s="2"/>
      <c r="B5059" s="2"/>
    </row>
    <row r="5060" spans="1:2" ht="14.25" hidden="1" customHeight="1" x14ac:dyDescent="0.2">
      <c r="A5060" s="2"/>
      <c r="B5060" s="2"/>
    </row>
    <row r="5061" spans="1:2" ht="14.25" hidden="1" customHeight="1" x14ac:dyDescent="0.2">
      <c r="A5061" s="2"/>
      <c r="B5061" s="2"/>
    </row>
    <row r="5062" spans="1:2" ht="14.25" hidden="1" customHeight="1" x14ac:dyDescent="0.2">
      <c r="A5062" s="2"/>
      <c r="B5062" s="2"/>
    </row>
    <row r="5063" spans="1:2" ht="14.25" hidden="1" customHeight="1" x14ac:dyDescent="0.2">
      <c r="A5063" s="2"/>
      <c r="B5063" s="2"/>
    </row>
    <row r="5064" spans="1:2" ht="14.25" hidden="1" customHeight="1" x14ac:dyDescent="0.2">
      <c r="A5064" s="2"/>
      <c r="B5064" s="2"/>
    </row>
    <row r="5065" spans="1:2" ht="14.25" hidden="1" customHeight="1" x14ac:dyDescent="0.2">
      <c r="A5065" s="2"/>
      <c r="B5065" s="2"/>
    </row>
    <row r="5066" spans="1:2" ht="14.25" hidden="1" customHeight="1" x14ac:dyDescent="0.2">
      <c r="A5066" s="2"/>
      <c r="B5066" s="2"/>
    </row>
    <row r="5067" spans="1:2" ht="14.25" hidden="1" customHeight="1" x14ac:dyDescent="0.2">
      <c r="A5067" s="2"/>
      <c r="B5067" s="2"/>
    </row>
    <row r="5068" spans="1:2" ht="14.25" hidden="1" customHeight="1" x14ac:dyDescent="0.2">
      <c r="A5068" s="2"/>
      <c r="B5068" s="2"/>
    </row>
    <row r="5069" spans="1:2" ht="14.25" hidden="1" customHeight="1" x14ac:dyDescent="0.2">
      <c r="A5069" s="2"/>
      <c r="B5069" s="2"/>
    </row>
    <row r="5070" spans="1:2" ht="14.25" hidden="1" customHeight="1" x14ac:dyDescent="0.2">
      <c r="A5070" s="2"/>
      <c r="B5070" s="2"/>
    </row>
    <row r="5071" spans="1:2" ht="14.25" hidden="1" customHeight="1" x14ac:dyDescent="0.2">
      <c r="A5071" s="2"/>
      <c r="B5071" s="2"/>
    </row>
    <row r="5072" spans="1:2" ht="14.25" hidden="1" customHeight="1" x14ac:dyDescent="0.2">
      <c r="A5072" s="2"/>
      <c r="B5072" s="2"/>
    </row>
    <row r="5073" spans="1:2" ht="14.25" hidden="1" customHeight="1" x14ac:dyDescent="0.2">
      <c r="A5073" s="2"/>
      <c r="B5073" s="2"/>
    </row>
    <row r="5074" spans="1:2" ht="14.25" hidden="1" customHeight="1" x14ac:dyDescent="0.2">
      <c r="A5074" s="2"/>
      <c r="B5074" s="2"/>
    </row>
    <row r="5075" spans="1:2" ht="14.25" hidden="1" customHeight="1" x14ac:dyDescent="0.2">
      <c r="A5075" s="2"/>
      <c r="B5075" s="2"/>
    </row>
    <row r="5076" spans="1:2" ht="14.25" hidden="1" customHeight="1" x14ac:dyDescent="0.2">
      <c r="A5076" s="2"/>
      <c r="B5076" s="2"/>
    </row>
    <row r="5077" spans="1:2" ht="14.25" hidden="1" customHeight="1" x14ac:dyDescent="0.2">
      <c r="A5077" s="2"/>
      <c r="B5077" s="2"/>
    </row>
    <row r="5078" spans="1:2" ht="14.25" hidden="1" customHeight="1" x14ac:dyDescent="0.2">
      <c r="A5078" s="2"/>
      <c r="B5078" s="2"/>
    </row>
    <row r="5079" spans="1:2" ht="14.25" hidden="1" customHeight="1" x14ac:dyDescent="0.2">
      <c r="A5079" s="2"/>
      <c r="B5079" s="2"/>
    </row>
    <row r="5080" spans="1:2" ht="14.25" hidden="1" customHeight="1" x14ac:dyDescent="0.2">
      <c r="A5080" s="2"/>
      <c r="B5080" s="2"/>
    </row>
    <row r="5081" spans="1:2" ht="14.25" hidden="1" customHeight="1" x14ac:dyDescent="0.2">
      <c r="A5081" s="2"/>
      <c r="B5081" s="2"/>
    </row>
    <row r="5082" spans="1:2" ht="14.25" hidden="1" customHeight="1" x14ac:dyDescent="0.2">
      <c r="A5082" s="2"/>
      <c r="B5082" s="2"/>
    </row>
    <row r="5083" spans="1:2" ht="14.25" hidden="1" customHeight="1" x14ac:dyDescent="0.2">
      <c r="A5083" s="2"/>
      <c r="B5083" s="2"/>
    </row>
    <row r="5084" spans="1:2" ht="14.25" hidden="1" customHeight="1" x14ac:dyDescent="0.2">
      <c r="A5084" s="2"/>
      <c r="B5084" s="2"/>
    </row>
    <row r="5085" spans="1:2" ht="14.25" hidden="1" customHeight="1" x14ac:dyDescent="0.2">
      <c r="A5085" s="2"/>
      <c r="B5085" s="2"/>
    </row>
    <row r="5086" spans="1:2" ht="14.25" hidden="1" customHeight="1" x14ac:dyDescent="0.2">
      <c r="A5086" s="2"/>
      <c r="B5086" s="2"/>
    </row>
    <row r="5087" spans="1:2" ht="14.25" hidden="1" customHeight="1" x14ac:dyDescent="0.2">
      <c r="A5087" s="2"/>
      <c r="B5087" s="2"/>
    </row>
    <row r="5088" spans="1:2" ht="14.25" hidden="1" customHeight="1" x14ac:dyDescent="0.2">
      <c r="A5088" s="2"/>
      <c r="B5088" s="2"/>
    </row>
    <row r="5089" spans="1:2" ht="14.25" hidden="1" customHeight="1" x14ac:dyDescent="0.2">
      <c r="A5089" s="2"/>
      <c r="B5089" s="2"/>
    </row>
    <row r="5090" spans="1:2" ht="14.25" hidden="1" customHeight="1" x14ac:dyDescent="0.2">
      <c r="A5090" s="2"/>
      <c r="B5090" s="2"/>
    </row>
    <row r="5091" spans="1:2" ht="14.25" hidden="1" customHeight="1" x14ac:dyDescent="0.2">
      <c r="A5091" s="2"/>
      <c r="B5091" s="2"/>
    </row>
    <row r="5092" spans="1:2" ht="14.25" hidden="1" customHeight="1" x14ac:dyDescent="0.2">
      <c r="A5092" s="2"/>
      <c r="B5092" s="2"/>
    </row>
    <row r="5093" spans="1:2" ht="14.25" hidden="1" customHeight="1" x14ac:dyDescent="0.2">
      <c r="A5093" s="2"/>
      <c r="B5093" s="2"/>
    </row>
    <row r="5094" spans="1:2" ht="14.25" hidden="1" customHeight="1" x14ac:dyDescent="0.2">
      <c r="A5094" s="2"/>
      <c r="B5094" s="2"/>
    </row>
    <row r="5095" spans="1:2" ht="14.25" hidden="1" customHeight="1" x14ac:dyDescent="0.2">
      <c r="A5095" s="2"/>
      <c r="B5095" s="2"/>
    </row>
    <row r="5096" spans="1:2" ht="14.25" hidden="1" customHeight="1" x14ac:dyDescent="0.2">
      <c r="A5096" s="2"/>
      <c r="B5096" s="2"/>
    </row>
    <row r="5097" spans="1:2" ht="14.25" hidden="1" customHeight="1" x14ac:dyDescent="0.2">
      <c r="A5097" s="2"/>
      <c r="B5097" s="2"/>
    </row>
    <row r="5098" spans="1:2" ht="14.25" hidden="1" customHeight="1" x14ac:dyDescent="0.2">
      <c r="A5098" s="2"/>
      <c r="B5098" s="2"/>
    </row>
    <row r="5099" spans="1:2" ht="14.25" hidden="1" customHeight="1" x14ac:dyDescent="0.2">
      <c r="A5099" s="2"/>
      <c r="B5099" s="2"/>
    </row>
    <row r="5100" spans="1:2" ht="14.25" hidden="1" customHeight="1" x14ac:dyDescent="0.2">
      <c r="A5100" s="2"/>
      <c r="B5100" s="2"/>
    </row>
    <row r="5101" spans="1:2" ht="14.25" hidden="1" customHeight="1" x14ac:dyDescent="0.2">
      <c r="A5101" s="2"/>
      <c r="B5101" s="2"/>
    </row>
    <row r="5102" spans="1:2" ht="14.25" hidden="1" customHeight="1" x14ac:dyDescent="0.2">
      <c r="A5102" s="2"/>
      <c r="B5102" s="2"/>
    </row>
    <row r="5103" spans="1:2" ht="14.25" hidden="1" customHeight="1" x14ac:dyDescent="0.2">
      <c r="A5103" s="2"/>
      <c r="B5103" s="2"/>
    </row>
    <row r="5104" spans="1:2" ht="14.25" hidden="1" customHeight="1" x14ac:dyDescent="0.2">
      <c r="A5104" s="2"/>
      <c r="B5104" s="2"/>
    </row>
    <row r="5105" spans="1:2" ht="14.25" hidden="1" customHeight="1" x14ac:dyDescent="0.2">
      <c r="A5105" s="2"/>
      <c r="B5105" s="2"/>
    </row>
    <row r="5106" spans="1:2" ht="14.25" hidden="1" customHeight="1" x14ac:dyDescent="0.2">
      <c r="A5106" s="2"/>
      <c r="B5106" s="2"/>
    </row>
    <row r="5107" spans="1:2" ht="14.25" hidden="1" customHeight="1" x14ac:dyDescent="0.2">
      <c r="A5107" s="2"/>
      <c r="B5107" s="2"/>
    </row>
    <row r="5108" spans="1:2" ht="14.25" hidden="1" customHeight="1" x14ac:dyDescent="0.2">
      <c r="A5108" s="2"/>
      <c r="B5108" s="2"/>
    </row>
    <row r="5109" spans="1:2" ht="14.25" hidden="1" customHeight="1" x14ac:dyDescent="0.2">
      <c r="A5109" s="2"/>
      <c r="B5109" s="2"/>
    </row>
    <row r="5110" spans="1:2" ht="14.25" hidden="1" customHeight="1" x14ac:dyDescent="0.2">
      <c r="A5110" s="2"/>
      <c r="B5110" s="2"/>
    </row>
    <row r="5111" spans="1:2" ht="14.25" hidden="1" customHeight="1" x14ac:dyDescent="0.2">
      <c r="A5111" s="2"/>
      <c r="B5111" s="2"/>
    </row>
    <row r="5112" spans="1:2" ht="14.25" hidden="1" customHeight="1" x14ac:dyDescent="0.2">
      <c r="A5112" s="2"/>
      <c r="B5112" s="2"/>
    </row>
    <row r="5113" spans="1:2" ht="14.25" hidden="1" customHeight="1" x14ac:dyDescent="0.2">
      <c r="A5113" s="2"/>
      <c r="B5113" s="2"/>
    </row>
    <row r="5114" spans="1:2" ht="14.25" hidden="1" customHeight="1" x14ac:dyDescent="0.2">
      <c r="A5114" s="2"/>
      <c r="B5114" s="2"/>
    </row>
    <row r="5115" spans="1:2" ht="14.25" hidden="1" customHeight="1" x14ac:dyDescent="0.2">
      <c r="A5115" s="2"/>
      <c r="B5115" s="2"/>
    </row>
    <row r="5116" spans="1:2" ht="14.25" hidden="1" customHeight="1" x14ac:dyDescent="0.2">
      <c r="A5116" s="2"/>
      <c r="B5116" s="2"/>
    </row>
    <row r="5117" spans="1:2" ht="14.25" hidden="1" customHeight="1" x14ac:dyDescent="0.2">
      <c r="A5117" s="2"/>
      <c r="B5117" s="2"/>
    </row>
    <row r="5118" spans="1:2" ht="14.25" hidden="1" customHeight="1" x14ac:dyDescent="0.2">
      <c r="A5118" s="2"/>
      <c r="B5118" s="2"/>
    </row>
    <row r="5119" spans="1:2" ht="14.25" hidden="1" customHeight="1" x14ac:dyDescent="0.2">
      <c r="A5119" s="2"/>
      <c r="B5119" s="2"/>
    </row>
    <row r="5120" spans="1:2" ht="14.25" hidden="1" customHeight="1" x14ac:dyDescent="0.2">
      <c r="A5120" s="2"/>
      <c r="B5120" s="2"/>
    </row>
    <row r="5121" spans="1:2" ht="14.25" hidden="1" customHeight="1" x14ac:dyDescent="0.2">
      <c r="A5121" s="2"/>
      <c r="B5121" s="2"/>
    </row>
    <row r="5122" spans="1:2" ht="14.25" hidden="1" customHeight="1" x14ac:dyDescent="0.2">
      <c r="A5122" s="2"/>
      <c r="B5122" s="2"/>
    </row>
    <row r="5123" spans="1:2" ht="14.25" hidden="1" customHeight="1" x14ac:dyDescent="0.2">
      <c r="A5123" s="2"/>
      <c r="B5123" s="2"/>
    </row>
    <row r="5124" spans="1:2" ht="14.25" hidden="1" customHeight="1" x14ac:dyDescent="0.2">
      <c r="A5124" s="2"/>
      <c r="B5124" s="2"/>
    </row>
    <row r="5125" spans="1:2" ht="14.25" hidden="1" customHeight="1" x14ac:dyDescent="0.2">
      <c r="A5125" s="2"/>
      <c r="B5125" s="2"/>
    </row>
    <row r="5126" spans="1:2" ht="14.25" hidden="1" customHeight="1" x14ac:dyDescent="0.2">
      <c r="A5126" s="2"/>
      <c r="B5126" s="2"/>
    </row>
    <row r="5127" spans="1:2" ht="14.25" hidden="1" customHeight="1" x14ac:dyDescent="0.2">
      <c r="A5127" s="2"/>
      <c r="B5127" s="2"/>
    </row>
    <row r="5128" spans="1:2" ht="14.25" hidden="1" customHeight="1" x14ac:dyDescent="0.2">
      <c r="A5128" s="2"/>
      <c r="B5128" s="2"/>
    </row>
    <row r="5129" spans="1:2" ht="14.25" hidden="1" customHeight="1" x14ac:dyDescent="0.2">
      <c r="A5129" s="2"/>
      <c r="B5129" s="2"/>
    </row>
    <row r="5130" spans="1:2" ht="14.25" hidden="1" customHeight="1" x14ac:dyDescent="0.2">
      <c r="A5130" s="2"/>
      <c r="B5130" s="2"/>
    </row>
    <row r="5131" spans="1:2" ht="14.25" hidden="1" customHeight="1" x14ac:dyDescent="0.2">
      <c r="A5131" s="2"/>
      <c r="B5131" s="2"/>
    </row>
    <row r="5132" spans="1:2" ht="14.25" hidden="1" customHeight="1" x14ac:dyDescent="0.2">
      <c r="A5132" s="2"/>
      <c r="B5132" s="2"/>
    </row>
    <row r="5133" spans="1:2" ht="14.25" hidden="1" customHeight="1" x14ac:dyDescent="0.2">
      <c r="A5133" s="2"/>
      <c r="B5133" s="2"/>
    </row>
    <row r="5134" spans="1:2" ht="14.25" hidden="1" customHeight="1" x14ac:dyDescent="0.2">
      <c r="A5134" s="2"/>
      <c r="B5134" s="2"/>
    </row>
    <row r="5135" spans="1:2" ht="14.25" hidden="1" customHeight="1" x14ac:dyDescent="0.2">
      <c r="A5135" s="2"/>
      <c r="B5135" s="2"/>
    </row>
    <row r="5136" spans="1:2" ht="14.25" hidden="1" customHeight="1" x14ac:dyDescent="0.2">
      <c r="A5136" s="2"/>
      <c r="B5136" s="2"/>
    </row>
    <row r="5137" spans="1:2" ht="14.25" hidden="1" customHeight="1" x14ac:dyDescent="0.2">
      <c r="A5137" s="2"/>
      <c r="B5137" s="2"/>
    </row>
    <row r="5138" spans="1:2" ht="14.25" hidden="1" customHeight="1" x14ac:dyDescent="0.2">
      <c r="A5138" s="2"/>
      <c r="B5138" s="2"/>
    </row>
    <row r="5139" spans="1:2" ht="14.25" hidden="1" customHeight="1" x14ac:dyDescent="0.2">
      <c r="A5139" s="2"/>
      <c r="B5139" s="2"/>
    </row>
    <row r="5140" spans="1:2" ht="14.25" hidden="1" customHeight="1" x14ac:dyDescent="0.2">
      <c r="A5140" s="2"/>
      <c r="B5140" s="2"/>
    </row>
    <row r="5141" spans="1:2" ht="14.25" hidden="1" customHeight="1" x14ac:dyDescent="0.2">
      <c r="A5141" s="2"/>
      <c r="B5141" s="2"/>
    </row>
    <row r="5142" spans="1:2" ht="14.25" hidden="1" customHeight="1" x14ac:dyDescent="0.2">
      <c r="A5142" s="2"/>
      <c r="B5142" s="2"/>
    </row>
    <row r="5143" spans="1:2" ht="14.25" hidden="1" customHeight="1" x14ac:dyDescent="0.2">
      <c r="A5143" s="2"/>
      <c r="B5143" s="2"/>
    </row>
    <row r="5144" spans="1:2" ht="14.25" hidden="1" customHeight="1" x14ac:dyDescent="0.2">
      <c r="A5144" s="2"/>
      <c r="B5144" s="2"/>
    </row>
    <row r="5145" spans="1:2" ht="14.25" hidden="1" customHeight="1" x14ac:dyDescent="0.2">
      <c r="A5145" s="2"/>
      <c r="B5145" s="2"/>
    </row>
    <row r="5146" spans="1:2" ht="14.25" hidden="1" customHeight="1" x14ac:dyDescent="0.2">
      <c r="A5146" s="2"/>
      <c r="B5146" s="2"/>
    </row>
    <row r="5147" spans="1:2" ht="14.25" hidden="1" customHeight="1" x14ac:dyDescent="0.2">
      <c r="A5147" s="2"/>
      <c r="B5147" s="2"/>
    </row>
    <row r="5148" spans="1:2" ht="14.25" hidden="1" customHeight="1" x14ac:dyDescent="0.2">
      <c r="A5148" s="2"/>
      <c r="B5148" s="2"/>
    </row>
    <row r="5149" spans="1:2" ht="14.25" hidden="1" customHeight="1" x14ac:dyDescent="0.2">
      <c r="A5149" s="2"/>
      <c r="B5149" s="2"/>
    </row>
    <row r="5150" spans="1:2" ht="14.25" hidden="1" customHeight="1" x14ac:dyDescent="0.2">
      <c r="A5150" s="2"/>
      <c r="B5150" s="2"/>
    </row>
    <row r="5151" spans="1:2" ht="14.25" hidden="1" customHeight="1" x14ac:dyDescent="0.2">
      <c r="A5151" s="2"/>
      <c r="B5151" s="2"/>
    </row>
    <row r="5152" spans="1:2" ht="14.25" hidden="1" customHeight="1" x14ac:dyDescent="0.2">
      <c r="A5152" s="2"/>
      <c r="B5152" s="2"/>
    </row>
    <row r="5153" spans="1:2" ht="14.25" hidden="1" customHeight="1" x14ac:dyDescent="0.2">
      <c r="A5153" s="2"/>
      <c r="B5153" s="2"/>
    </row>
    <row r="5154" spans="1:2" ht="14.25" hidden="1" customHeight="1" x14ac:dyDescent="0.2">
      <c r="A5154" s="2"/>
      <c r="B5154" s="2"/>
    </row>
    <row r="5155" spans="1:2" ht="14.25" hidden="1" customHeight="1" x14ac:dyDescent="0.2">
      <c r="A5155" s="2"/>
      <c r="B5155" s="2"/>
    </row>
    <row r="5156" spans="1:2" ht="14.25" hidden="1" customHeight="1" x14ac:dyDescent="0.2">
      <c r="A5156" s="2"/>
      <c r="B5156" s="2"/>
    </row>
    <row r="5157" spans="1:2" ht="14.25" hidden="1" customHeight="1" x14ac:dyDescent="0.2">
      <c r="A5157" s="2"/>
      <c r="B5157" s="2"/>
    </row>
    <row r="5158" spans="1:2" ht="14.25" hidden="1" customHeight="1" x14ac:dyDescent="0.2">
      <c r="A5158" s="2"/>
      <c r="B5158" s="2"/>
    </row>
    <row r="5159" spans="1:2" ht="14.25" hidden="1" customHeight="1" x14ac:dyDescent="0.2">
      <c r="A5159" s="2"/>
      <c r="B5159" s="2"/>
    </row>
    <row r="5160" spans="1:2" ht="14.25" hidden="1" customHeight="1" x14ac:dyDescent="0.2">
      <c r="A5160" s="2"/>
      <c r="B5160" s="2"/>
    </row>
    <row r="5161" spans="1:2" ht="14.25" hidden="1" customHeight="1" x14ac:dyDescent="0.2">
      <c r="A5161" s="2"/>
      <c r="B5161" s="2"/>
    </row>
    <row r="5162" spans="1:2" ht="14.25" hidden="1" customHeight="1" x14ac:dyDescent="0.2">
      <c r="A5162" s="2"/>
      <c r="B5162" s="2"/>
    </row>
    <row r="5163" spans="1:2" ht="14.25" hidden="1" customHeight="1" x14ac:dyDescent="0.2">
      <c r="A5163" s="2"/>
      <c r="B5163" s="2"/>
    </row>
    <row r="5164" spans="1:2" ht="14.25" hidden="1" customHeight="1" x14ac:dyDescent="0.2">
      <c r="A5164" s="2"/>
      <c r="B5164" s="2"/>
    </row>
    <row r="5165" spans="1:2" ht="14.25" hidden="1" customHeight="1" x14ac:dyDescent="0.2">
      <c r="A5165" s="2"/>
      <c r="B5165" s="2"/>
    </row>
    <row r="5166" spans="1:2" ht="14.25" hidden="1" customHeight="1" x14ac:dyDescent="0.2">
      <c r="A5166" s="2"/>
      <c r="B5166" s="2"/>
    </row>
    <row r="5167" spans="1:2" ht="14.25" hidden="1" customHeight="1" x14ac:dyDescent="0.2">
      <c r="A5167" s="2"/>
      <c r="B5167" s="2"/>
    </row>
    <row r="5168" spans="1:2" ht="14.25" hidden="1" customHeight="1" x14ac:dyDescent="0.2">
      <c r="A5168" s="2"/>
      <c r="B5168" s="2"/>
    </row>
    <row r="5169" spans="1:2" ht="14.25" hidden="1" customHeight="1" x14ac:dyDescent="0.2">
      <c r="A5169" s="2"/>
      <c r="B5169" s="2"/>
    </row>
    <row r="5170" spans="1:2" ht="14.25" hidden="1" customHeight="1" x14ac:dyDescent="0.2">
      <c r="A5170" s="2"/>
      <c r="B5170" s="2"/>
    </row>
    <row r="5171" spans="1:2" ht="14.25" hidden="1" customHeight="1" x14ac:dyDescent="0.2">
      <c r="A5171" s="2"/>
      <c r="B5171" s="2"/>
    </row>
    <row r="5172" spans="1:2" ht="14.25" hidden="1" customHeight="1" x14ac:dyDescent="0.2">
      <c r="A5172" s="2"/>
      <c r="B5172" s="2"/>
    </row>
    <row r="5173" spans="1:2" ht="14.25" hidden="1" customHeight="1" x14ac:dyDescent="0.2">
      <c r="A5173" s="2"/>
      <c r="B5173" s="2"/>
    </row>
    <row r="5174" spans="1:2" ht="14.25" hidden="1" customHeight="1" x14ac:dyDescent="0.2">
      <c r="A5174" s="2"/>
      <c r="B5174" s="2"/>
    </row>
    <row r="5175" spans="1:2" ht="14.25" hidden="1" customHeight="1" x14ac:dyDescent="0.2">
      <c r="A5175" s="2"/>
      <c r="B5175" s="2"/>
    </row>
    <row r="5176" spans="1:2" ht="14.25" hidden="1" customHeight="1" x14ac:dyDescent="0.2">
      <c r="A5176" s="2"/>
      <c r="B5176" s="2"/>
    </row>
    <row r="5177" spans="1:2" ht="14.25" hidden="1" customHeight="1" x14ac:dyDescent="0.2">
      <c r="A5177" s="2"/>
      <c r="B5177" s="2"/>
    </row>
    <row r="5178" spans="1:2" ht="14.25" hidden="1" customHeight="1" x14ac:dyDescent="0.2">
      <c r="A5178" s="2"/>
      <c r="B5178" s="2"/>
    </row>
    <row r="5179" spans="1:2" ht="14.25" hidden="1" customHeight="1" x14ac:dyDescent="0.2">
      <c r="A5179" s="2"/>
      <c r="B5179" s="2"/>
    </row>
    <row r="5180" spans="1:2" ht="14.25" hidden="1" customHeight="1" x14ac:dyDescent="0.2">
      <c r="A5180" s="2"/>
      <c r="B5180" s="2"/>
    </row>
    <row r="5181" spans="1:2" ht="14.25" hidden="1" customHeight="1" x14ac:dyDescent="0.2">
      <c r="A5181" s="2"/>
      <c r="B5181" s="2"/>
    </row>
    <row r="5182" spans="1:2" ht="14.25" hidden="1" customHeight="1" x14ac:dyDescent="0.2">
      <c r="A5182" s="2"/>
      <c r="B5182" s="2"/>
    </row>
    <row r="5183" spans="1:2" ht="14.25" hidden="1" customHeight="1" x14ac:dyDescent="0.2">
      <c r="A5183" s="2"/>
      <c r="B5183" s="2"/>
    </row>
    <row r="5184" spans="1:2" ht="14.25" hidden="1" customHeight="1" x14ac:dyDescent="0.2">
      <c r="A5184" s="2"/>
      <c r="B5184" s="2"/>
    </row>
    <row r="5185" spans="1:2" ht="14.25" hidden="1" customHeight="1" x14ac:dyDescent="0.2">
      <c r="A5185" s="2"/>
      <c r="B5185" s="2"/>
    </row>
    <row r="5186" spans="1:2" ht="14.25" hidden="1" customHeight="1" x14ac:dyDescent="0.2">
      <c r="A5186" s="2"/>
      <c r="B5186" s="2"/>
    </row>
    <row r="5187" spans="1:2" ht="14.25" hidden="1" customHeight="1" x14ac:dyDescent="0.2">
      <c r="A5187" s="2"/>
      <c r="B5187" s="2"/>
    </row>
    <row r="5188" spans="1:2" ht="14.25" hidden="1" customHeight="1" x14ac:dyDescent="0.2">
      <c r="A5188" s="2"/>
      <c r="B5188" s="2"/>
    </row>
    <row r="5189" spans="1:2" ht="14.25" hidden="1" customHeight="1" x14ac:dyDescent="0.2">
      <c r="A5189" s="2"/>
      <c r="B5189" s="2"/>
    </row>
    <row r="5190" spans="1:2" ht="14.25" hidden="1" customHeight="1" x14ac:dyDescent="0.2">
      <c r="A5190" s="2"/>
      <c r="B5190" s="2"/>
    </row>
    <row r="5191" spans="1:2" ht="14.25" hidden="1" customHeight="1" x14ac:dyDescent="0.2">
      <c r="A5191" s="2"/>
      <c r="B5191" s="2"/>
    </row>
    <row r="5192" spans="1:2" ht="14.25" hidden="1" customHeight="1" x14ac:dyDescent="0.2">
      <c r="A5192" s="2"/>
      <c r="B5192" s="2"/>
    </row>
    <row r="5193" spans="1:2" ht="14.25" hidden="1" customHeight="1" x14ac:dyDescent="0.2">
      <c r="A5193" s="2"/>
      <c r="B5193" s="2"/>
    </row>
    <row r="5194" spans="1:2" ht="14.25" hidden="1" customHeight="1" x14ac:dyDescent="0.2">
      <c r="A5194" s="2"/>
      <c r="B5194" s="2"/>
    </row>
    <row r="5195" spans="1:2" ht="14.25" hidden="1" customHeight="1" x14ac:dyDescent="0.2">
      <c r="A5195" s="2"/>
      <c r="B5195" s="2"/>
    </row>
    <row r="5196" spans="1:2" ht="14.25" hidden="1" customHeight="1" x14ac:dyDescent="0.2">
      <c r="A5196" s="2"/>
      <c r="B5196" s="2"/>
    </row>
    <row r="5197" spans="1:2" ht="14.25" hidden="1" customHeight="1" x14ac:dyDescent="0.2">
      <c r="A5197" s="2"/>
      <c r="B5197" s="2"/>
    </row>
    <row r="5198" spans="1:2" ht="14.25" hidden="1" customHeight="1" x14ac:dyDescent="0.2">
      <c r="A5198" s="2"/>
      <c r="B5198" s="2"/>
    </row>
    <row r="5199" spans="1:2" ht="14.25" hidden="1" customHeight="1" x14ac:dyDescent="0.2">
      <c r="A5199" s="2"/>
      <c r="B5199" s="2"/>
    </row>
    <row r="5200" spans="1:2" ht="14.25" hidden="1" customHeight="1" x14ac:dyDescent="0.2">
      <c r="A5200" s="2"/>
      <c r="B5200" s="2"/>
    </row>
    <row r="5201" spans="1:2" ht="14.25" hidden="1" customHeight="1" x14ac:dyDescent="0.2">
      <c r="A5201" s="2"/>
      <c r="B5201" s="2"/>
    </row>
    <row r="5202" spans="1:2" ht="14.25" hidden="1" customHeight="1" x14ac:dyDescent="0.2">
      <c r="A5202" s="2"/>
      <c r="B5202" s="2"/>
    </row>
    <row r="5203" spans="1:2" ht="14.25" hidden="1" customHeight="1" x14ac:dyDescent="0.2">
      <c r="A5203" s="2"/>
      <c r="B5203" s="2"/>
    </row>
    <row r="5204" spans="1:2" ht="14.25" hidden="1" customHeight="1" x14ac:dyDescent="0.2">
      <c r="A5204" s="2"/>
      <c r="B5204" s="2"/>
    </row>
    <row r="5205" spans="1:2" ht="14.25" hidden="1" customHeight="1" x14ac:dyDescent="0.2">
      <c r="A5205" s="2"/>
      <c r="B5205" s="2"/>
    </row>
    <row r="5206" spans="1:2" ht="14.25" hidden="1" customHeight="1" x14ac:dyDescent="0.2">
      <c r="A5206" s="2"/>
      <c r="B5206" s="2"/>
    </row>
    <row r="5207" spans="1:2" ht="14.25" hidden="1" customHeight="1" x14ac:dyDescent="0.2">
      <c r="A5207" s="2"/>
      <c r="B5207" s="2"/>
    </row>
    <row r="5208" spans="1:2" ht="14.25" hidden="1" customHeight="1" x14ac:dyDescent="0.2">
      <c r="A5208" s="2"/>
      <c r="B5208" s="2"/>
    </row>
    <row r="5209" spans="1:2" ht="14.25" hidden="1" customHeight="1" x14ac:dyDescent="0.2">
      <c r="A5209" s="2"/>
      <c r="B5209" s="2"/>
    </row>
    <row r="5210" spans="1:2" ht="14.25" hidden="1" customHeight="1" x14ac:dyDescent="0.2">
      <c r="A5210" s="2"/>
      <c r="B5210" s="2"/>
    </row>
    <row r="5211" spans="1:2" ht="14.25" hidden="1" customHeight="1" x14ac:dyDescent="0.2">
      <c r="A5211" s="2"/>
      <c r="B5211" s="2"/>
    </row>
    <row r="5212" spans="1:2" ht="14.25" hidden="1" customHeight="1" x14ac:dyDescent="0.2">
      <c r="A5212" s="2"/>
      <c r="B5212" s="2"/>
    </row>
    <row r="5213" spans="1:2" ht="14.25" hidden="1" customHeight="1" x14ac:dyDescent="0.2">
      <c r="A5213" s="2"/>
      <c r="B5213" s="2"/>
    </row>
    <row r="5214" spans="1:2" ht="14.25" hidden="1" customHeight="1" x14ac:dyDescent="0.2">
      <c r="A5214" s="2"/>
      <c r="B5214" s="2"/>
    </row>
    <row r="5215" spans="1:2" ht="14.25" hidden="1" customHeight="1" x14ac:dyDescent="0.2">
      <c r="A5215" s="2"/>
      <c r="B5215" s="2"/>
    </row>
    <row r="5216" spans="1:2" ht="14.25" hidden="1" customHeight="1" x14ac:dyDescent="0.2">
      <c r="A5216" s="2"/>
      <c r="B5216" s="2"/>
    </row>
    <row r="5217" spans="1:2" ht="14.25" hidden="1" customHeight="1" x14ac:dyDescent="0.2">
      <c r="A5217" s="2"/>
      <c r="B5217" s="2"/>
    </row>
    <row r="5218" spans="1:2" ht="14.25" hidden="1" customHeight="1" x14ac:dyDescent="0.2">
      <c r="A5218" s="2"/>
      <c r="B5218" s="2"/>
    </row>
    <row r="5219" spans="1:2" ht="14.25" hidden="1" customHeight="1" x14ac:dyDescent="0.2">
      <c r="A5219" s="2"/>
      <c r="B5219" s="2"/>
    </row>
    <row r="5220" spans="1:2" ht="14.25" hidden="1" customHeight="1" x14ac:dyDescent="0.2">
      <c r="A5220" s="2"/>
      <c r="B5220" s="2"/>
    </row>
    <row r="5221" spans="1:2" ht="14.25" hidden="1" customHeight="1" x14ac:dyDescent="0.2">
      <c r="A5221" s="2"/>
      <c r="B5221" s="2"/>
    </row>
    <row r="5222" spans="1:2" ht="14.25" hidden="1" customHeight="1" x14ac:dyDescent="0.2">
      <c r="A5222" s="2"/>
      <c r="B5222" s="2"/>
    </row>
    <row r="5223" spans="1:2" ht="14.25" hidden="1" customHeight="1" x14ac:dyDescent="0.2">
      <c r="A5223" s="2"/>
      <c r="B5223" s="2"/>
    </row>
    <row r="5224" spans="1:2" ht="14.25" hidden="1" customHeight="1" x14ac:dyDescent="0.2">
      <c r="A5224" s="2"/>
      <c r="B5224" s="2"/>
    </row>
    <row r="5225" spans="1:2" ht="14.25" hidden="1" customHeight="1" x14ac:dyDescent="0.2">
      <c r="A5225" s="2"/>
      <c r="B5225" s="2"/>
    </row>
    <row r="5226" spans="1:2" ht="14.25" hidden="1" customHeight="1" x14ac:dyDescent="0.2">
      <c r="A5226" s="2"/>
      <c r="B5226" s="2"/>
    </row>
    <row r="5227" spans="1:2" ht="14.25" hidden="1" customHeight="1" x14ac:dyDescent="0.2">
      <c r="A5227" s="2"/>
      <c r="B5227" s="2"/>
    </row>
    <row r="5228" spans="1:2" ht="14.25" hidden="1" customHeight="1" x14ac:dyDescent="0.2">
      <c r="A5228" s="2"/>
      <c r="B5228" s="2"/>
    </row>
    <row r="5229" spans="1:2" ht="14.25" hidden="1" customHeight="1" x14ac:dyDescent="0.2">
      <c r="A5229" s="2"/>
      <c r="B5229" s="2"/>
    </row>
    <row r="5230" spans="1:2" ht="14.25" hidden="1" customHeight="1" x14ac:dyDescent="0.2">
      <c r="A5230" s="2"/>
      <c r="B5230" s="2"/>
    </row>
    <row r="5231" spans="1:2" ht="14.25" hidden="1" customHeight="1" x14ac:dyDescent="0.2">
      <c r="A5231" s="2"/>
      <c r="B5231" s="2"/>
    </row>
    <row r="5232" spans="1:2" ht="14.25" hidden="1" customHeight="1" x14ac:dyDescent="0.2">
      <c r="A5232" s="2"/>
      <c r="B5232" s="2"/>
    </row>
    <row r="5233" spans="1:2" ht="14.25" hidden="1" customHeight="1" x14ac:dyDescent="0.2">
      <c r="A5233" s="2"/>
      <c r="B5233" s="2"/>
    </row>
    <row r="5234" spans="1:2" ht="14.25" hidden="1" customHeight="1" x14ac:dyDescent="0.2">
      <c r="A5234" s="2"/>
      <c r="B5234" s="2"/>
    </row>
    <row r="5235" spans="1:2" ht="14.25" hidden="1" customHeight="1" x14ac:dyDescent="0.2">
      <c r="A5235" s="2"/>
      <c r="B5235" s="2"/>
    </row>
    <row r="5236" spans="1:2" ht="14.25" hidden="1" customHeight="1" x14ac:dyDescent="0.2">
      <c r="A5236" s="2"/>
      <c r="B5236" s="2"/>
    </row>
    <row r="5237" spans="1:2" ht="14.25" hidden="1" customHeight="1" x14ac:dyDescent="0.2">
      <c r="A5237" s="2"/>
      <c r="B5237" s="2"/>
    </row>
    <row r="5238" spans="1:2" ht="14.25" hidden="1" customHeight="1" x14ac:dyDescent="0.2">
      <c r="A5238" s="2"/>
      <c r="B5238" s="2"/>
    </row>
    <row r="5239" spans="1:2" ht="14.25" hidden="1" customHeight="1" x14ac:dyDescent="0.2">
      <c r="A5239" s="2"/>
      <c r="B5239" s="2"/>
    </row>
    <row r="5240" spans="1:2" ht="14.25" hidden="1" customHeight="1" x14ac:dyDescent="0.2">
      <c r="A5240" s="2"/>
      <c r="B5240" s="2"/>
    </row>
    <row r="5241" spans="1:2" ht="14.25" hidden="1" customHeight="1" x14ac:dyDescent="0.2">
      <c r="A5241" s="2"/>
      <c r="B5241" s="2"/>
    </row>
    <row r="5242" spans="1:2" ht="14.25" hidden="1" customHeight="1" x14ac:dyDescent="0.2">
      <c r="A5242" s="2"/>
      <c r="B5242" s="2"/>
    </row>
    <row r="5243" spans="1:2" ht="14.25" hidden="1" customHeight="1" x14ac:dyDescent="0.2">
      <c r="A5243" s="2"/>
      <c r="B5243" s="2"/>
    </row>
    <row r="5244" spans="1:2" ht="14.25" hidden="1" customHeight="1" x14ac:dyDescent="0.2">
      <c r="A5244" s="2"/>
      <c r="B5244" s="2"/>
    </row>
    <row r="5245" spans="1:2" ht="14.25" hidden="1" customHeight="1" x14ac:dyDescent="0.2">
      <c r="A5245" s="2"/>
      <c r="B5245" s="2"/>
    </row>
    <row r="5246" spans="1:2" ht="14.25" hidden="1" customHeight="1" x14ac:dyDescent="0.2">
      <c r="A5246" s="2"/>
      <c r="B5246" s="2"/>
    </row>
    <row r="5247" spans="1:2" ht="14.25" hidden="1" customHeight="1" x14ac:dyDescent="0.2">
      <c r="A5247" s="2"/>
      <c r="B5247" s="2"/>
    </row>
    <row r="5248" spans="1:2" ht="14.25" hidden="1" customHeight="1" x14ac:dyDescent="0.2">
      <c r="A5248" s="2"/>
      <c r="B5248" s="2"/>
    </row>
    <row r="5249" spans="1:2" ht="14.25" hidden="1" customHeight="1" x14ac:dyDescent="0.2">
      <c r="A5249" s="2"/>
      <c r="B5249" s="2"/>
    </row>
    <row r="5250" spans="1:2" ht="14.25" hidden="1" customHeight="1" x14ac:dyDescent="0.2">
      <c r="A5250" s="2"/>
      <c r="B5250" s="2"/>
    </row>
    <row r="5251" spans="1:2" ht="14.25" hidden="1" customHeight="1" x14ac:dyDescent="0.2">
      <c r="A5251" s="2"/>
      <c r="B5251" s="2"/>
    </row>
    <row r="5252" spans="1:2" ht="14.25" hidden="1" customHeight="1" x14ac:dyDescent="0.2">
      <c r="A5252" s="2"/>
      <c r="B5252" s="2"/>
    </row>
    <row r="5253" spans="1:2" ht="14.25" hidden="1" customHeight="1" x14ac:dyDescent="0.2">
      <c r="A5253" s="2"/>
      <c r="B5253" s="2"/>
    </row>
    <row r="5254" spans="1:2" ht="14.25" hidden="1" customHeight="1" x14ac:dyDescent="0.2">
      <c r="A5254" s="2"/>
      <c r="B5254" s="2"/>
    </row>
    <row r="5255" spans="1:2" ht="14.25" hidden="1" customHeight="1" x14ac:dyDescent="0.2">
      <c r="A5255" s="2"/>
      <c r="B5255" s="2"/>
    </row>
    <row r="5256" spans="1:2" ht="14.25" hidden="1" customHeight="1" x14ac:dyDescent="0.2">
      <c r="A5256" s="2"/>
      <c r="B5256" s="2"/>
    </row>
    <row r="5257" spans="1:2" ht="14.25" hidden="1" customHeight="1" x14ac:dyDescent="0.2">
      <c r="A5257" s="2"/>
      <c r="B5257" s="2"/>
    </row>
    <row r="5258" spans="1:2" ht="14.25" hidden="1" customHeight="1" x14ac:dyDescent="0.2">
      <c r="A5258" s="2"/>
      <c r="B5258" s="2"/>
    </row>
    <row r="5259" spans="1:2" ht="14.25" hidden="1" customHeight="1" x14ac:dyDescent="0.2">
      <c r="A5259" s="2"/>
      <c r="B5259" s="2"/>
    </row>
    <row r="5260" spans="1:2" ht="14.25" hidden="1" customHeight="1" x14ac:dyDescent="0.2">
      <c r="A5260" s="2"/>
      <c r="B5260" s="2"/>
    </row>
    <row r="5261" spans="1:2" ht="14.25" hidden="1" customHeight="1" x14ac:dyDescent="0.2">
      <c r="A5261" s="2"/>
      <c r="B5261" s="2"/>
    </row>
    <row r="5262" spans="1:2" ht="14.25" hidden="1" customHeight="1" x14ac:dyDescent="0.2">
      <c r="A5262" s="2"/>
      <c r="B5262" s="2"/>
    </row>
    <row r="5263" spans="1:2" ht="14.25" hidden="1" customHeight="1" x14ac:dyDescent="0.2">
      <c r="A5263" s="2"/>
      <c r="B5263" s="2"/>
    </row>
    <row r="5264" spans="1:2" ht="14.25" hidden="1" customHeight="1" x14ac:dyDescent="0.2">
      <c r="A5264" s="2"/>
      <c r="B5264" s="2"/>
    </row>
    <row r="5265" spans="1:2" ht="14.25" hidden="1" customHeight="1" x14ac:dyDescent="0.2">
      <c r="A5265" s="2"/>
      <c r="B5265" s="2"/>
    </row>
    <row r="5266" spans="1:2" ht="14.25" hidden="1" customHeight="1" x14ac:dyDescent="0.2">
      <c r="A5266" s="2"/>
      <c r="B5266" s="2"/>
    </row>
    <row r="5267" spans="1:2" ht="14.25" hidden="1" customHeight="1" x14ac:dyDescent="0.2">
      <c r="A5267" s="2"/>
      <c r="B5267" s="2"/>
    </row>
    <row r="5268" spans="1:2" ht="14.25" hidden="1" customHeight="1" x14ac:dyDescent="0.2">
      <c r="A5268" s="2"/>
      <c r="B5268" s="2"/>
    </row>
    <row r="5269" spans="1:2" ht="14.25" hidden="1" customHeight="1" x14ac:dyDescent="0.2">
      <c r="A5269" s="2"/>
      <c r="B5269" s="2"/>
    </row>
    <row r="5270" spans="1:2" ht="14.25" hidden="1" customHeight="1" x14ac:dyDescent="0.2">
      <c r="A5270" s="2"/>
      <c r="B5270" s="2"/>
    </row>
    <row r="5271" spans="1:2" ht="14.25" hidden="1" customHeight="1" x14ac:dyDescent="0.2">
      <c r="A5271" s="2"/>
      <c r="B5271" s="2"/>
    </row>
    <row r="5272" spans="1:2" ht="14.25" hidden="1" customHeight="1" x14ac:dyDescent="0.2">
      <c r="A5272" s="2"/>
      <c r="B5272" s="2"/>
    </row>
    <row r="5273" spans="1:2" ht="14.25" hidden="1" customHeight="1" x14ac:dyDescent="0.2">
      <c r="A5273" s="2"/>
      <c r="B5273" s="2"/>
    </row>
    <row r="5274" spans="1:2" ht="14.25" hidden="1" customHeight="1" x14ac:dyDescent="0.2">
      <c r="A5274" s="2"/>
      <c r="B5274" s="2"/>
    </row>
    <row r="5275" spans="1:2" ht="14.25" hidden="1" customHeight="1" x14ac:dyDescent="0.2">
      <c r="A5275" s="2"/>
      <c r="B5275" s="2"/>
    </row>
    <row r="5276" spans="1:2" ht="14.25" hidden="1" customHeight="1" x14ac:dyDescent="0.2">
      <c r="A5276" s="2"/>
      <c r="B5276" s="2"/>
    </row>
    <row r="5277" spans="1:2" ht="14.25" hidden="1" customHeight="1" x14ac:dyDescent="0.2">
      <c r="A5277" s="2"/>
      <c r="B5277" s="2"/>
    </row>
    <row r="5278" spans="1:2" ht="14.25" hidden="1" customHeight="1" x14ac:dyDescent="0.2">
      <c r="A5278" s="2"/>
      <c r="B5278" s="2"/>
    </row>
    <row r="5279" spans="1:2" ht="14.25" hidden="1" customHeight="1" x14ac:dyDescent="0.2">
      <c r="A5279" s="2"/>
      <c r="B5279" s="2"/>
    </row>
    <row r="5280" spans="1:2" ht="14.25" hidden="1" customHeight="1" x14ac:dyDescent="0.2">
      <c r="A5280" s="2"/>
      <c r="B5280" s="2"/>
    </row>
    <row r="5281" spans="1:2" ht="14.25" hidden="1" customHeight="1" x14ac:dyDescent="0.2">
      <c r="A5281" s="2"/>
      <c r="B5281" s="2"/>
    </row>
    <row r="5282" spans="1:2" ht="14.25" hidden="1" customHeight="1" x14ac:dyDescent="0.2">
      <c r="A5282" s="2"/>
      <c r="B5282" s="2"/>
    </row>
    <row r="5283" spans="1:2" ht="14.25" hidden="1" customHeight="1" x14ac:dyDescent="0.2">
      <c r="A5283" s="2"/>
      <c r="B5283" s="2"/>
    </row>
    <row r="5284" spans="1:2" ht="14.25" hidden="1" customHeight="1" x14ac:dyDescent="0.2">
      <c r="A5284" s="2"/>
      <c r="B5284" s="2"/>
    </row>
    <row r="5285" spans="1:2" ht="14.25" hidden="1" customHeight="1" x14ac:dyDescent="0.2">
      <c r="A5285" s="2"/>
      <c r="B5285" s="2"/>
    </row>
    <row r="5286" spans="1:2" ht="14.25" hidden="1" customHeight="1" x14ac:dyDescent="0.2">
      <c r="A5286" s="2"/>
      <c r="B5286" s="2"/>
    </row>
    <row r="5287" spans="1:2" ht="14.25" hidden="1" customHeight="1" x14ac:dyDescent="0.2">
      <c r="A5287" s="2"/>
      <c r="B5287" s="2"/>
    </row>
    <row r="5288" spans="1:2" ht="14.25" hidden="1" customHeight="1" x14ac:dyDescent="0.2">
      <c r="A5288" s="2"/>
      <c r="B5288" s="2"/>
    </row>
    <row r="5289" spans="1:2" ht="14.25" hidden="1" customHeight="1" x14ac:dyDescent="0.2">
      <c r="A5289" s="2"/>
      <c r="B5289" s="2"/>
    </row>
    <row r="5290" spans="1:2" ht="14.25" hidden="1" customHeight="1" x14ac:dyDescent="0.2">
      <c r="A5290" s="2"/>
      <c r="B5290" s="2"/>
    </row>
    <row r="5291" spans="1:2" ht="14.25" hidden="1" customHeight="1" x14ac:dyDescent="0.2">
      <c r="A5291" s="2"/>
      <c r="B5291" s="2"/>
    </row>
    <row r="5292" spans="1:2" ht="14.25" hidden="1" customHeight="1" x14ac:dyDescent="0.2">
      <c r="A5292" s="2"/>
      <c r="B5292" s="2"/>
    </row>
    <row r="5293" spans="1:2" ht="14.25" hidden="1" customHeight="1" x14ac:dyDescent="0.2">
      <c r="A5293" s="2"/>
      <c r="B5293" s="2"/>
    </row>
    <row r="5294" spans="1:2" ht="14.25" hidden="1" customHeight="1" x14ac:dyDescent="0.2">
      <c r="A5294" s="2"/>
      <c r="B5294" s="2"/>
    </row>
    <row r="5295" spans="1:2" ht="14.25" hidden="1" customHeight="1" x14ac:dyDescent="0.2">
      <c r="A5295" s="2"/>
      <c r="B5295" s="2"/>
    </row>
    <row r="5296" spans="1:2" ht="14.25" hidden="1" customHeight="1" x14ac:dyDescent="0.2">
      <c r="A5296" s="2"/>
      <c r="B5296" s="2"/>
    </row>
    <row r="5297" spans="1:2" ht="14.25" hidden="1" customHeight="1" x14ac:dyDescent="0.2">
      <c r="A5297" s="2"/>
      <c r="B5297" s="2"/>
    </row>
    <row r="5298" spans="1:2" ht="14.25" hidden="1" customHeight="1" x14ac:dyDescent="0.2">
      <c r="A5298" s="2"/>
      <c r="B5298" s="2"/>
    </row>
    <row r="5299" spans="1:2" ht="14.25" hidden="1" customHeight="1" x14ac:dyDescent="0.2">
      <c r="A5299" s="2"/>
      <c r="B5299" s="2"/>
    </row>
    <row r="5300" spans="1:2" ht="14.25" hidden="1" customHeight="1" x14ac:dyDescent="0.2">
      <c r="A5300" s="2"/>
      <c r="B5300" s="2"/>
    </row>
    <row r="5301" spans="1:2" ht="14.25" hidden="1" customHeight="1" x14ac:dyDescent="0.2">
      <c r="A5301" s="2"/>
      <c r="B5301" s="2"/>
    </row>
    <row r="5302" spans="1:2" ht="14.25" hidden="1" customHeight="1" x14ac:dyDescent="0.2">
      <c r="A5302" s="2"/>
      <c r="B5302" s="2"/>
    </row>
    <row r="5303" spans="1:2" ht="14.25" hidden="1" customHeight="1" x14ac:dyDescent="0.2">
      <c r="A5303" s="2"/>
      <c r="B5303" s="2"/>
    </row>
    <row r="5304" spans="1:2" ht="14.25" hidden="1" customHeight="1" x14ac:dyDescent="0.2">
      <c r="A5304" s="2"/>
      <c r="B5304" s="2"/>
    </row>
    <row r="5305" spans="1:2" ht="14.25" hidden="1" customHeight="1" x14ac:dyDescent="0.2">
      <c r="A5305" s="2"/>
      <c r="B5305" s="2"/>
    </row>
    <row r="5306" spans="1:2" ht="14.25" hidden="1" customHeight="1" x14ac:dyDescent="0.2">
      <c r="A5306" s="2"/>
      <c r="B5306" s="2"/>
    </row>
    <row r="5307" spans="1:2" ht="14.25" hidden="1" customHeight="1" x14ac:dyDescent="0.2">
      <c r="A5307" s="2"/>
      <c r="B5307" s="2"/>
    </row>
    <row r="5308" spans="1:2" ht="14.25" hidden="1" customHeight="1" x14ac:dyDescent="0.2">
      <c r="A5308" s="2"/>
      <c r="B5308" s="2"/>
    </row>
    <row r="5309" spans="1:2" ht="14.25" hidden="1" customHeight="1" x14ac:dyDescent="0.2">
      <c r="A5309" s="2"/>
      <c r="B5309" s="2"/>
    </row>
    <row r="5310" spans="1:2" ht="14.25" hidden="1" customHeight="1" x14ac:dyDescent="0.2">
      <c r="A5310" s="2"/>
      <c r="B5310" s="2"/>
    </row>
    <row r="5311" spans="1:2" ht="14.25" hidden="1" customHeight="1" x14ac:dyDescent="0.2">
      <c r="A5311" s="2"/>
      <c r="B5311" s="2"/>
    </row>
    <row r="5312" spans="1:2" ht="14.25" hidden="1" customHeight="1" x14ac:dyDescent="0.2">
      <c r="A5312" s="2"/>
      <c r="B5312" s="2"/>
    </row>
    <row r="5313" spans="1:2" ht="14.25" hidden="1" customHeight="1" x14ac:dyDescent="0.2">
      <c r="A5313" s="2"/>
      <c r="B5313" s="2"/>
    </row>
    <row r="5314" spans="1:2" ht="14.25" hidden="1" customHeight="1" x14ac:dyDescent="0.2">
      <c r="A5314" s="2"/>
      <c r="B5314" s="2"/>
    </row>
    <row r="5315" spans="1:2" ht="14.25" hidden="1" customHeight="1" x14ac:dyDescent="0.2">
      <c r="A5315" s="2"/>
      <c r="B5315" s="2"/>
    </row>
    <row r="5316" spans="1:2" ht="14.25" hidden="1" customHeight="1" x14ac:dyDescent="0.2">
      <c r="A5316" s="2"/>
      <c r="B5316" s="2"/>
    </row>
    <row r="5317" spans="1:2" ht="14.25" hidden="1" customHeight="1" x14ac:dyDescent="0.2">
      <c r="A5317" s="2"/>
      <c r="B5317" s="2"/>
    </row>
    <row r="5318" spans="1:2" ht="14.25" hidden="1" customHeight="1" x14ac:dyDescent="0.2">
      <c r="A5318" s="2"/>
      <c r="B5318" s="2"/>
    </row>
    <row r="5319" spans="1:2" ht="14.25" hidden="1" customHeight="1" x14ac:dyDescent="0.2">
      <c r="A5319" s="2"/>
      <c r="B5319" s="2"/>
    </row>
    <row r="5320" spans="1:2" ht="14.25" hidden="1" customHeight="1" x14ac:dyDescent="0.2">
      <c r="A5320" s="2"/>
      <c r="B5320" s="2"/>
    </row>
    <row r="5321" spans="1:2" ht="14.25" hidden="1" customHeight="1" x14ac:dyDescent="0.2">
      <c r="A5321" s="2"/>
      <c r="B5321" s="2"/>
    </row>
    <row r="5322" spans="1:2" ht="14.25" hidden="1" customHeight="1" x14ac:dyDescent="0.2">
      <c r="A5322" s="2"/>
      <c r="B5322" s="2"/>
    </row>
    <row r="5323" spans="1:2" ht="14.25" hidden="1" customHeight="1" x14ac:dyDescent="0.2">
      <c r="A5323" s="2"/>
      <c r="B5323" s="2"/>
    </row>
    <row r="5324" spans="1:2" ht="14.25" hidden="1" customHeight="1" x14ac:dyDescent="0.2">
      <c r="A5324" s="2"/>
      <c r="B5324" s="2"/>
    </row>
    <row r="5325" spans="1:2" ht="14.25" hidden="1" customHeight="1" x14ac:dyDescent="0.2">
      <c r="A5325" s="2"/>
      <c r="B5325" s="2"/>
    </row>
    <row r="5326" spans="1:2" ht="14.25" hidden="1" customHeight="1" x14ac:dyDescent="0.2">
      <c r="A5326" s="2"/>
      <c r="B5326" s="2"/>
    </row>
    <row r="5327" spans="1:2" ht="14.25" hidden="1" customHeight="1" x14ac:dyDescent="0.2">
      <c r="A5327" s="2"/>
      <c r="B5327" s="2"/>
    </row>
    <row r="5328" spans="1:2" ht="14.25" hidden="1" customHeight="1" x14ac:dyDescent="0.2">
      <c r="A5328" s="2"/>
      <c r="B5328" s="2"/>
    </row>
    <row r="5329" spans="1:2" ht="14.25" hidden="1" customHeight="1" x14ac:dyDescent="0.2">
      <c r="A5329" s="2"/>
      <c r="B5329" s="2"/>
    </row>
    <row r="5330" spans="1:2" ht="14.25" hidden="1" customHeight="1" x14ac:dyDescent="0.2">
      <c r="A5330" s="2"/>
      <c r="B5330" s="2"/>
    </row>
    <row r="5331" spans="1:2" ht="14.25" hidden="1" customHeight="1" x14ac:dyDescent="0.2">
      <c r="A5331" s="2"/>
      <c r="B5331" s="2"/>
    </row>
    <row r="5332" spans="1:2" ht="14.25" hidden="1" customHeight="1" x14ac:dyDescent="0.2">
      <c r="A5332" s="2"/>
      <c r="B5332" s="2"/>
    </row>
    <row r="5333" spans="1:2" ht="14.25" hidden="1" customHeight="1" x14ac:dyDescent="0.2">
      <c r="A5333" s="2"/>
      <c r="B5333" s="2"/>
    </row>
    <row r="5334" spans="1:2" ht="14.25" hidden="1" customHeight="1" x14ac:dyDescent="0.2">
      <c r="A5334" s="2"/>
      <c r="B5334" s="2"/>
    </row>
    <row r="5335" spans="1:2" ht="14.25" hidden="1" customHeight="1" x14ac:dyDescent="0.2">
      <c r="A5335" s="2"/>
      <c r="B5335" s="2"/>
    </row>
    <row r="5336" spans="1:2" ht="14.25" hidden="1" customHeight="1" x14ac:dyDescent="0.2">
      <c r="A5336" s="2"/>
      <c r="B5336" s="2"/>
    </row>
    <row r="5337" spans="1:2" ht="14.25" hidden="1" customHeight="1" x14ac:dyDescent="0.2">
      <c r="A5337" s="2"/>
      <c r="B5337" s="2"/>
    </row>
    <row r="5338" spans="1:2" ht="14.25" hidden="1" customHeight="1" x14ac:dyDescent="0.2">
      <c r="A5338" s="2"/>
      <c r="B5338" s="2"/>
    </row>
    <row r="5339" spans="1:2" ht="14.25" hidden="1" customHeight="1" x14ac:dyDescent="0.2">
      <c r="A5339" s="2"/>
      <c r="B5339" s="2"/>
    </row>
    <row r="5340" spans="1:2" ht="14.25" hidden="1" customHeight="1" x14ac:dyDescent="0.2">
      <c r="A5340" s="2"/>
      <c r="B5340" s="2"/>
    </row>
    <row r="5341" spans="1:2" ht="14.25" hidden="1" customHeight="1" x14ac:dyDescent="0.2">
      <c r="A5341" s="2"/>
      <c r="B5341" s="2"/>
    </row>
    <row r="5342" spans="1:2" ht="14.25" hidden="1" customHeight="1" x14ac:dyDescent="0.2">
      <c r="A5342" s="2"/>
      <c r="B5342" s="2"/>
    </row>
    <row r="5343" spans="1:2" ht="14.25" hidden="1" customHeight="1" x14ac:dyDescent="0.2">
      <c r="A5343" s="2"/>
      <c r="B5343" s="2"/>
    </row>
    <row r="5344" spans="1:2" ht="14.25" hidden="1" customHeight="1" x14ac:dyDescent="0.2">
      <c r="A5344" s="2"/>
      <c r="B5344" s="2"/>
    </row>
    <row r="5345" spans="1:2" ht="14.25" hidden="1" customHeight="1" x14ac:dyDescent="0.2">
      <c r="A5345" s="2"/>
      <c r="B5345" s="2"/>
    </row>
    <row r="5346" spans="1:2" ht="14.25" hidden="1" customHeight="1" x14ac:dyDescent="0.2">
      <c r="A5346" s="2"/>
      <c r="B5346" s="2"/>
    </row>
    <row r="5347" spans="1:2" ht="14.25" hidden="1" customHeight="1" x14ac:dyDescent="0.2">
      <c r="A5347" s="2"/>
      <c r="B5347" s="2"/>
    </row>
    <row r="5348" spans="1:2" ht="14.25" hidden="1" customHeight="1" x14ac:dyDescent="0.2">
      <c r="A5348" s="2"/>
      <c r="B5348" s="2"/>
    </row>
    <row r="5349" spans="1:2" ht="14.25" hidden="1" customHeight="1" x14ac:dyDescent="0.2">
      <c r="A5349" s="2"/>
      <c r="B5349" s="2"/>
    </row>
    <row r="5350" spans="1:2" ht="14.25" hidden="1" customHeight="1" x14ac:dyDescent="0.2">
      <c r="A5350" s="2"/>
      <c r="B5350" s="2"/>
    </row>
    <row r="5351" spans="1:2" ht="14.25" hidden="1" customHeight="1" x14ac:dyDescent="0.2">
      <c r="A5351" s="2"/>
      <c r="B5351" s="2"/>
    </row>
    <row r="5352" spans="1:2" ht="14.25" hidden="1" customHeight="1" x14ac:dyDescent="0.2">
      <c r="A5352" s="2"/>
      <c r="B5352" s="2"/>
    </row>
    <row r="5353" spans="1:2" ht="14.25" hidden="1" customHeight="1" x14ac:dyDescent="0.2">
      <c r="A5353" s="2"/>
      <c r="B5353" s="2"/>
    </row>
    <row r="5354" spans="1:2" ht="14.25" hidden="1" customHeight="1" x14ac:dyDescent="0.2">
      <c r="A5354" s="2"/>
      <c r="B5354" s="2"/>
    </row>
    <row r="5355" spans="1:2" ht="14.25" hidden="1" customHeight="1" x14ac:dyDescent="0.2">
      <c r="A5355" s="2"/>
      <c r="B5355" s="2"/>
    </row>
    <row r="5356" spans="1:2" ht="14.25" hidden="1" customHeight="1" x14ac:dyDescent="0.2">
      <c r="A5356" s="2"/>
      <c r="B5356" s="2"/>
    </row>
    <row r="5357" spans="1:2" ht="14.25" hidden="1" customHeight="1" x14ac:dyDescent="0.2">
      <c r="A5357" s="2"/>
      <c r="B5357" s="2"/>
    </row>
    <row r="5358" spans="1:2" ht="14.25" hidden="1" customHeight="1" x14ac:dyDescent="0.2">
      <c r="A5358" s="2"/>
      <c r="B5358" s="2"/>
    </row>
    <row r="5359" spans="1:2" ht="14.25" hidden="1" customHeight="1" x14ac:dyDescent="0.2">
      <c r="A5359" s="2"/>
      <c r="B5359" s="2"/>
    </row>
    <row r="5360" spans="1:2" ht="14.25" hidden="1" customHeight="1" x14ac:dyDescent="0.2">
      <c r="A5360" s="2"/>
      <c r="B5360" s="2"/>
    </row>
    <row r="5361" spans="1:2" ht="14.25" hidden="1" customHeight="1" x14ac:dyDescent="0.2">
      <c r="A5361" s="2"/>
      <c r="B5361" s="2"/>
    </row>
    <row r="5362" spans="1:2" ht="14.25" hidden="1" customHeight="1" x14ac:dyDescent="0.2">
      <c r="A5362" s="2"/>
      <c r="B5362" s="2"/>
    </row>
    <row r="5363" spans="1:2" ht="14.25" hidden="1" customHeight="1" x14ac:dyDescent="0.2">
      <c r="A5363" s="2"/>
      <c r="B5363" s="2"/>
    </row>
    <row r="5364" spans="1:2" ht="14.25" hidden="1" customHeight="1" x14ac:dyDescent="0.2">
      <c r="A5364" s="2"/>
      <c r="B5364" s="2"/>
    </row>
    <row r="5365" spans="1:2" ht="14.25" hidden="1" customHeight="1" x14ac:dyDescent="0.2">
      <c r="A5365" s="2"/>
      <c r="B5365" s="2"/>
    </row>
    <row r="5366" spans="1:2" ht="14.25" hidden="1" customHeight="1" x14ac:dyDescent="0.2">
      <c r="A5366" s="2"/>
      <c r="B5366" s="2"/>
    </row>
    <row r="5367" spans="1:2" ht="14.25" hidden="1" customHeight="1" x14ac:dyDescent="0.2">
      <c r="A5367" s="2"/>
      <c r="B5367" s="2"/>
    </row>
    <row r="5368" spans="1:2" ht="14.25" hidden="1" customHeight="1" x14ac:dyDescent="0.2">
      <c r="A5368" s="2"/>
      <c r="B5368" s="2"/>
    </row>
    <row r="5369" spans="1:2" ht="14.25" hidden="1" customHeight="1" x14ac:dyDescent="0.2">
      <c r="A5369" s="2"/>
      <c r="B5369" s="2"/>
    </row>
    <row r="5370" spans="1:2" ht="14.25" hidden="1" customHeight="1" x14ac:dyDescent="0.2">
      <c r="A5370" s="2"/>
      <c r="B5370" s="2"/>
    </row>
    <row r="5371" spans="1:2" ht="14.25" hidden="1" customHeight="1" x14ac:dyDescent="0.2">
      <c r="A5371" s="2"/>
      <c r="B5371" s="2"/>
    </row>
    <row r="5372" spans="1:2" ht="14.25" hidden="1" customHeight="1" x14ac:dyDescent="0.2">
      <c r="A5372" s="2"/>
      <c r="B5372" s="2"/>
    </row>
    <row r="5373" spans="1:2" ht="14.25" hidden="1" customHeight="1" x14ac:dyDescent="0.2">
      <c r="A5373" s="2"/>
      <c r="B5373" s="2"/>
    </row>
    <row r="5374" spans="1:2" ht="14.25" hidden="1" customHeight="1" x14ac:dyDescent="0.2">
      <c r="A5374" s="2"/>
      <c r="B5374" s="2"/>
    </row>
    <row r="5375" spans="1:2" ht="14.25" hidden="1" customHeight="1" x14ac:dyDescent="0.2">
      <c r="A5375" s="2"/>
      <c r="B5375" s="2"/>
    </row>
    <row r="5376" spans="1:2" ht="14.25" hidden="1" customHeight="1" x14ac:dyDescent="0.2">
      <c r="A5376" s="2"/>
      <c r="B5376" s="2"/>
    </row>
    <row r="5377" spans="1:2" ht="14.25" hidden="1" customHeight="1" x14ac:dyDescent="0.2">
      <c r="A5377" s="2"/>
      <c r="B5377" s="2"/>
    </row>
    <row r="5378" spans="1:2" ht="14.25" hidden="1" customHeight="1" x14ac:dyDescent="0.2">
      <c r="A5378" s="2"/>
      <c r="B5378" s="2"/>
    </row>
    <row r="5379" spans="1:2" ht="14.25" hidden="1" customHeight="1" x14ac:dyDescent="0.2">
      <c r="A5379" s="2"/>
      <c r="B5379" s="2"/>
    </row>
    <row r="5380" spans="1:2" ht="14.25" hidden="1" customHeight="1" x14ac:dyDescent="0.2">
      <c r="A5380" s="2"/>
      <c r="B5380" s="2"/>
    </row>
    <row r="5381" spans="1:2" ht="14.25" hidden="1" customHeight="1" x14ac:dyDescent="0.2">
      <c r="A5381" s="2"/>
      <c r="B5381" s="2"/>
    </row>
    <row r="5382" spans="1:2" ht="14.25" hidden="1" customHeight="1" x14ac:dyDescent="0.2">
      <c r="A5382" s="2"/>
      <c r="B5382" s="2"/>
    </row>
    <row r="5383" spans="1:2" ht="14.25" hidden="1" customHeight="1" x14ac:dyDescent="0.2">
      <c r="A5383" s="2"/>
      <c r="B5383" s="2"/>
    </row>
    <row r="5384" spans="1:2" ht="14.25" hidden="1" customHeight="1" x14ac:dyDescent="0.2">
      <c r="A5384" s="2"/>
      <c r="B5384" s="2"/>
    </row>
    <row r="5385" spans="1:2" ht="14.25" hidden="1" customHeight="1" x14ac:dyDescent="0.2">
      <c r="A5385" s="2"/>
      <c r="B5385" s="2"/>
    </row>
    <row r="5386" spans="1:2" ht="14.25" hidden="1" customHeight="1" x14ac:dyDescent="0.2">
      <c r="A5386" s="2"/>
      <c r="B5386" s="2"/>
    </row>
    <row r="5387" spans="1:2" ht="14.25" hidden="1" customHeight="1" x14ac:dyDescent="0.2">
      <c r="A5387" s="2"/>
      <c r="B5387" s="2"/>
    </row>
    <row r="5388" spans="1:2" ht="14.25" hidden="1" customHeight="1" x14ac:dyDescent="0.2">
      <c r="A5388" s="2"/>
      <c r="B5388" s="2"/>
    </row>
    <row r="5389" spans="1:2" ht="14.25" hidden="1" customHeight="1" x14ac:dyDescent="0.2">
      <c r="A5389" s="2"/>
      <c r="B5389" s="2"/>
    </row>
    <row r="5390" spans="1:2" ht="14.25" hidden="1" customHeight="1" x14ac:dyDescent="0.2">
      <c r="A5390" s="2"/>
      <c r="B5390" s="2"/>
    </row>
    <row r="5391" spans="1:2" ht="14.25" hidden="1" customHeight="1" x14ac:dyDescent="0.2">
      <c r="A5391" s="2"/>
      <c r="B5391" s="2"/>
    </row>
    <row r="5392" spans="1:2" ht="14.25" hidden="1" customHeight="1" x14ac:dyDescent="0.2">
      <c r="A5392" s="2"/>
      <c r="B5392" s="2"/>
    </row>
    <row r="5393" spans="1:2" ht="14.25" hidden="1" customHeight="1" x14ac:dyDescent="0.2">
      <c r="A5393" s="2"/>
      <c r="B5393" s="2"/>
    </row>
    <row r="5394" spans="1:2" ht="14.25" hidden="1" customHeight="1" x14ac:dyDescent="0.2">
      <c r="A5394" s="2"/>
      <c r="B5394" s="2"/>
    </row>
    <row r="5395" spans="1:2" ht="14.25" hidden="1" customHeight="1" x14ac:dyDescent="0.2">
      <c r="A5395" s="2"/>
      <c r="B5395" s="2"/>
    </row>
    <row r="5396" spans="1:2" ht="14.25" hidden="1" customHeight="1" x14ac:dyDescent="0.2">
      <c r="A5396" s="2"/>
      <c r="B5396" s="2"/>
    </row>
    <row r="5397" spans="1:2" ht="14.25" hidden="1" customHeight="1" x14ac:dyDescent="0.2">
      <c r="A5397" s="2"/>
      <c r="B5397" s="2"/>
    </row>
    <row r="5398" spans="1:2" ht="14.25" hidden="1" customHeight="1" x14ac:dyDescent="0.2">
      <c r="A5398" s="2"/>
      <c r="B5398" s="2"/>
    </row>
    <row r="5399" spans="1:2" ht="14.25" hidden="1" customHeight="1" x14ac:dyDescent="0.2">
      <c r="A5399" s="2"/>
      <c r="B5399" s="2"/>
    </row>
    <row r="5400" spans="1:2" ht="14.25" hidden="1" customHeight="1" x14ac:dyDescent="0.2">
      <c r="A5400" s="2"/>
      <c r="B5400" s="2"/>
    </row>
    <row r="5401" spans="1:2" ht="14.25" hidden="1" customHeight="1" x14ac:dyDescent="0.2">
      <c r="A5401" s="2"/>
      <c r="B5401" s="2"/>
    </row>
    <row r="5402" spans="1:2" ht="14.25" hidden="1" customHeight="1" x14ac:dyDescent="0.2">
      <c r="A5402" s="2"/>
      <c r="B5402" s="2"/>
    </row>
    <row r="5403" spans="1:2" ht="14.25" hidden="1" customHeight="1" x14ac:dyDescent="0.2">
      <c r="A5403" s="2"/>
      <c r="B5403" s="2"/>
    </row>
    <row r="5404" spans="1:2" ht="14.25" hidden="1" customHeight="1" x14ac:dyDescent="0.2">
      <c r="A5404" s="2"/>
      <c r="B5404" s="2"/>
    </row>
    <row r="5405" spans="1:2" ht="14.25" hidden="1" customHeight="1" x14ac:dyDescent="0.2">
      <c r="A5405" s="2"/>
      <c r="B5405" s="2"/>
    </row>
    <row r="5406" spans="1:2" ht="14.25" hidden="1" customHeight="1" x14ac:dyDescent="0.2">
      <c r="A5406" s="2"/>
      <c r="B5406" s="2"/>
    </row>
    <row r="5407" spans="1:2" ht="14.25" hidden="1" customHeight="1" x14ac:dyDescent="0.2">
      <c r="A5407" s="2"/>
      <c r="B5407" s="2"/>
    </row>
    <row r="5408" spans="1:2" ht="14.25" hidden="1" customHeight="1" x14ac:dyDescent="0.2">
      <c r="A5408" s="2"/>
      <c r="B5408" s="2"/>
    </row>
    <row r="5409" spans="1:2" ht="14.25" hidden="1" customHeight="1" x14ac:dyDescent="0.2">
      <c r="A5409" s="2"/>
      <c r="B5409" s="2"/>
    </row>
    <row r="5410" spans="1:2" ht="14.25" hidden="1" customHeight="1" x14ac:dyDescent="0.2">
      <c r="A5410" s="2"/>
      <c r="B5410" s="2"/>
    </row>
    <row r="5411" spans="1:2" ht="14.25" hidden="1" customHeight="1" x14ac:dyDescent="0.2">
      <c r="A5411" s="2"/>
      <c r="B5411" s="2"/>
    </row>
    <row r="5412" spans="1:2" ht="14.25" hidden="1" customHeight="1" x14ac:dyDescent="0.2">
      <c r="A5412" s="2"/>
      <c r="B5412" s="2"/>
    </row>
    <row r="5413" spans="1:2" ht="14.25" hidden="1" customHeight="1" x14ac:dyDescent="0.2">
      <c r="A5413" s="2"/>
      <c r="B5413" s="2"/>
    </row>
    <row r="5414" spans="1:2" ht="14.25" hidden="1" customHeight="1" x14ac:dyDescent="0.2">
      <c r="A5414" s="2"/>
      <c r="B5414" s="2"/>
    </row>
    <row r="5415" spans="1:2" ht="14.25" hidden="1" customHeight="1" x14ac:dyDescent="0.2">
      <c r="A5415" s="2"/>
      <c r="B5415" s="2"/>
    </row>
    <row r="5416" spans="1:2" ht="14.25" hidden="1" customHeight="1" x14ac:dyDescent="0.2">
      <c r="A5416" s="2"/>
      <c r="B5416" s="2"/>
    </row>
    <row r="5417" spans="1:2" ht="14.25" hidden="1" customHeight="1" x14ac:dyDescent="0.2">
      <c r="A5417" s="2"/>
      <c r="B5417" s="2"/>
    </row>
    <row r="5418" spans="1:2" ht="14.25" hidden="1" customHeight="1" x14ac:dyDescent="0.2">
      <c r="A5418" s="2"/>
      <c r="B5418" s="2"/>
    </row>
    <row r="5419" spans="1:2" ht="14.25" hidden="1" customHeight="1" x14ac:dyDescent="0.2">
      <c r="A5419" s="2"/>
      <c r="B5419" s="2"/>
    </row>
    <row r="5420" spans="1:2" ht="14.25" hidden="1" customHeight="1" x14ac:dyDescent="0.2">
      <c r="A5420" s="2"/>
      <c r="B5420" s="2"/>
    </row>
    <row r="5421" spans="1:2" ht="14.25" hidden="1" customHeight="1" x14ac:dyDescent="0.2">
      <c r="A5421" s="2"/>
      <c r="B5421" s="2"/>
    </row>
    <row r="5422" spans="1:2" ht="14.25" hidden="1" customHeight="1" x14ac:dyDescent="0.2">
      <c r="A5422" s="2"/>
      <c r="B5422" s="2"/>
    </row>
    <row r="5423" spans="1:2" ht="14.25" hidden="1" customHeight="1" x14ac:dyDescent="0.2">
      <c r="A5423" s="2"/>
      <c r="B5423" s="2"/>
    </row>
    <row r="5424" spans="1:2" ht="14.25" hidden="1" customHeight="1" x14ac:dyDescent="0.2">
      <c r="A5424" s="2"/>
      <c r="B5424" s="2"/>
    </row>
    <row r="5425" spans="1:2" ht="14.25" hidden="1" customHeight="1" x14ac:dyDescent="0.2">
      <c r="A5425" s="2"/>
      <c r="B5425" s="2"/>
    </row>
    <row r="5426" spans="1:2" ht="14.25" hidden="1" customHeight="1" x14ac:dyDescent="0.2">
      <c r="A5426" s="2"/>
      <c r="B5426" s="2"/>
    </row>
    <row r="5427" spans="1:2" ht="14.25" hidden="1" customHeight="1" x14ac:dyDescent="0.2">
      <c r="A5427" s="2"/>
      <c r="B5427" s="2"/>
    </row>
    <row r="5428" spans="1:2" ht="14.25" hidden="1" customHeight="1" x14ac:dyDescent="0.2">
      <c r="A5428" s="2"/>
      <c r="B5428" s="2"/>
    </row>
    <row r="5429" spans="1:2" ht="14.25" hidden="1" customHeight="1" x14ac:dyDescent="0.2">
      <c r="A5429" s="2"/>
      <c r="B5429" s="2"/>
    </row>
    <row r="5430" spans="1:2" ht="14.25" hidden="1" customHeight="1" x14ac:dyDescent="0.2">
      <c r="A5430" s="2"/>
      <c r="B5430" s="2"/>
    </row>
    <row r="5431" spans="1:2" ht="14.25" hidden="1" customHeight="1" x14ac:dyDescent="0.2">
      <c r="A5431" s="2"/>
      <c r="B5431" s="2"/>
    </row>
    <row r="5432" spans="1:2" ht="14.25" hidden="1" customHeight="1" x14ac:dyDescent="0.2">
      <c r="A5432" s="2"/>
      <c r="B5432" s="2"/>
    </row>
    <row r="5433" spans="1:2" ht="14.25" hidden="1" customHeight="1" x14ac:dyDescent="0.2">
      <c r="A5433" s="2"/>
      <c r="B5433" s="2"/>
    </row>
    <row r="5434" spans="1:2" ht="14.25" hidden="1" customHeight="1" x14ac:dyDescent="0.2">
      <c r="A5434" s="2"/>
      <c r="B5434" s="2"/>
    </row>
    <row r="5435" spans="1:2" ht="14.25" hidden="1" customHeight="1" x14ac:dyDescent="0.2">
      <c r="A5435" s="2"/>
      <c r="B5435" s="2"/>
    </row>
    <row r="5436" spans="1:2" ht="14.25" hidden="1" customHeight="1" x14ac:dyDescent="0.2">
      <c r="A5436" s="2"/>
      <c r="B5436" s="2"/>
    </row>
    <row r="5437" spans="1:2" ht="14.25" hidden="1" customHeight="1" x14ac:dyDescent="0.2">
      <c r="A5437" s="2"/>
      <c r="B5437" s="2"/>
    </row>
    <row r="5438" spans="1:2" ht="14.25" hidden="1" customHeight="1" x14ac:dyDescent="0.2">
      <c r="A5438" s="2"/>
      <c r="B5438" s="2"/>
    </row>
    <row r="5439" spans="1:2" ht="14.25" hidden="1" customHeight="1" x14ac:dyDescent="0.2">
      <c r="A5439" s="2"/>
      <c r="B5439" s="2"/>
    </row>
    <row r="5440" spans="1:2" ht="14.25" hidden="1" customHeight="1" x14ac:dyDescent="0.2">
      <c r="A5440" s="2"/>
      <c r="B5440" s="2"/>
    </row>
    <row r="5441" spans="1:2" ht="14.25" hidden="1" customHeight="1" x14ac:dyDescent="0.2">
      <c r="A5441" s="2"/>
      <c r="B5441" s="2"/>
    </row>
    <row r="5442" spans="1:2" ht="14.25" hidden="1" customHeight="1" x14ac:dyDescent="0.2">
      <c r="A5442" s="2"/>
      <c r="B5442" s="2"/>
    </row>
    <row r="5443" spans="1:2" ht="14.25" hidden="1" customHeight="1" x14ac:dyDescent="0.2">
      <c r="A5443" s="2"/>
      <c r="B5443" s="2"/>
    </row>
    <row r="5444" spans="1:2" ht="14.25" hidden="1" customHeight="1" x14ac:dyDescent="0.2">
      <c r="A5444" s="2"/>
      <c r="B5444" s="2"/>
    </row>
    <row r="5445" spans="1:2" ht="14.25" hidden="1" customHeight="1" x14ac:dyDescent="0.2">
      <c r="A5445" s="2"/>
      <c r="B5445" s="2"/>
    </row>
    <row r="5446" spans="1:2" ht="14.25" hidden="1" customHeight="1" x14ac:dyDescent="0.2">
      <c r="A5446" s="2"/>
      <c r="B5446" s="2"/>
    </row>
    <row r="5447" spans="1:2" ht="14.25" hidden="1" customHeight="1" x14ac:dyDescent="0.2">
      <c r="A5447" s="2"/>
      <c r="B5447" s="2"/>
    </row>
    <row r="5448" spans="1:2" ht="14.25" hidden="1" customHeight="1" x14ac:dyDescent="0.2">
      <c r="A5448" s="2"/>
      <c r="B5448" s="2"/>
    </row>
    <row r="5449" spans="1:2" ht="14.25" hidden="1" customHeight="1" x14ac:dyDescent="0.2">
      <c r="A5449" s="2"/>
      <c r="B5449" s="2"/>
    </row>
    <row r="5450" spans="1:2" ht="14.25" hidden="1" customHeight="1" x14ac:dyDescent="0.2">
      <c r="A5450" s="2"/>
      <c r="B5450" s="2"/>
    </row>
    <row r="5451" spans="1:2" ht="14.25" hidden="1" customHeight="1" x14ac:dyDescent="0.2">
      <c r="A5451" s="2"/>
      <c r="B5451" s="2"/>
    </row>
    <row r="5452" spans="1:2" ht="14.25" hidden="1" customHeight="1" x14ac:dyDescent="0.2">
      <c r="A5452" s="2"/>
      <c r="B5452" s="2"/>
    </row>
    <row r="5453" spans="1:2" ht="14.25" hidden="1" customHeight="1" x14ac:dyDescent="0.2">
      <c r="A5453" s="2"/>
      <c r="B5453" s="2"/>
    </row>
    <row r="5454" spans="1:2" ht="14.25" hidden="1" customHeight="1" x14ac:dyDescent="0.2">
      <c r="A5454" s="2"/>
      <c r="B5454" s="2"/>
    </row>
    <row r="5455" spans="1:2" ht="14.25" hidden="1" customHeight="1" x14ac:dyDescent="0.2">
      <c r="A5455" s="2"/>
      <c r="B5455" s="2"/>
    </row>
    <row r="5456" spans="1:2" ht="14.25" hidden="1" customHeight="1" x14ac:dyDescent="0.2">
      <c r="A5456" s="2"/>
      <c r="B5456" s="2"/>
    </row>
    <row r="5457" spans="1:2" ht="14.25" hidden="1" customHeight="1" x14ac:dyDescent="0.2">
      <c r="A5457" s="2"/>
      <c r="B5457" s="2"/>
    </row>
    <row r="5458" spans="1:2" ht="14.25" hidden="1" customHeight="1" x14ac:dyDescent="0.2">
      <c r="A5458" s="2"/>
      <c r="B5458" s="2"/>
    </row>
    <row r="5459" spans="1:2" ht="14.25" hidden="1" customHeight="1" x14ac:dyDescent="0.2">
      <c r="A5459" s="2"/>
      <c r="B5459" s="2"/>
    </row>
    <row r="5460" spans="1:2" ht="14.25" hidden="1" customHeight="1" x14ac:dyDescent="0.2">
      <c r="A5460" s="2"/>
      <c r="B5460" s="2"/>
    </row>
    <row r="5461" spans="1:2" ht="14.25" hidden="1" customHeight="1" x14ac:dyDescent="0.2">
      <c r="A5461" s="2"/>
      <c r="B5461" s="2"/>
    </row>
    <row r="5462" spans="1:2" ht="14.25" hidden="1" customHeight="1" x14ac:dyDescent="0.2">
      <c r="A5462" s="2"/>
      <c r="B5462" s="2"/>
    </row>
    <row r="5463" spans="1:2" ht="14.25" hidden="1" customHeight="1" x14ac:dyDescent="0.2">
      <c r="A5463" s="2"/>
      <c r="B5463" s="2"/>
    </row>
    <row r="5464" spans="1:2" ht="14.25" hidden="1" customHeight="1" x14ac:dyDescent="0.2">
      <c r="A5464" s="2"/>
      <c r="B5464" s="2"/>
    </row>
    <row r="5465" spans="1:2" ht="14.25" hidden="1" customHeight="1" x14ac:dyDescent="0.2">
      <c r="A5465" s="2"/>
      <c r="B5465" s="2"/>
    </row>
    <row r="5466" spans="1:2" ht="14.25" hidden="1" customHeight="1" x14ac:dyDescent="0.2">
      <c r="A5466" s="2"/>
      <c r="B5466" s="2"/>
    </row>
    <row r="5467" spans="1:2" ht="14.25" hidden="1" customHeight="1" x14ac:dyDescent="0.2">
      <c r="A5467" s="2"/>
      <c r="B5467" s="2"/>
    </row>
    <row r="5468" spans="1:2" ht="14.25" hidden="1" customHeight="1" x14ac:dyDescent="0.2">
      <c r="A5468" s="2"/>
      <c r="B5468" s="2"/>
    </row>
    <row r="5469" spans="1:2" ht="14.25" hidden="1" customHeight="1" x14ac:dyDescent="0.2">
      <c r="A5469" s="2"/>
      <c r="B5469" s="2"/>
    </row>
    <row r="5470" spans="1:2" ht="14.25" hidden="1" customHeight="1" x14ac:dyDescent="0.2">
      <c r="A5470" s="2"/>
      <c r="B5470" s="2"/>
    </row>
    <row r="5471" spans="1:2" ht="14.25" hidden="1" customHeight="1" x14ac:dyDescent="0.2">
      <c r="A5471" s="2"/>
      <c r="B5471" s="2"/>
    </row>
    <row r="5472" spans="1:2" ht="14.25" hidden="1" customHeight="1" x14ac:dyDescent="0.2">
      <c r="A5472" s="2"/>
      <c r="B5472" s="2"/>
    </row>
    <row r="5473" spans="1:2" ht="14.25" hidden="1" customHeight="1" x14ac:dyDescent="0.2">
      <c r="A5473" s="2"/>
      <c r="B5473" s="2"/>
    </row>
    <row r="5474" spans="1:2" ht="14.25" hidden="1" customHeight="1" x14ac:dyDescent="0.2">
      <c r="A5474" s="2"/>
      <c r="B5474" s="2"/>
    </row>
    <row r="5475" spans="1:2" ht="14.25" hidden="1" customHeight="1" x14ac:dyDescent="0.2">
      <c r="A5475" s="2"/>
      <c r="B5475" s="2"/>
    </row>
    <row r="5476" spans="1:2" ht="14.25" hidden="1" customHeight="1" x14ac:dyDescent="0.2">
      <c r="A5476" s="2"/>
      <c r="B5476" s="2"/>
    </row>
    <row r="5477" spans="1:2" ht="14.25" hidden="1" customHeight="1" x14ac:dyDescent="0.2">
      <c r="A5477" s="2"/>
      <c r="B5477" s="2"/>
    </row>
    <row r="5478" spans="1:2" ht="14.25" hidden="1" customHeight="1" x14ac:dyDescent="0.2">
      <c r="A5478" s="2"/>
      <c r="B5478" s="2"/>
    </row>
    <row r="5479" spans="1:2" ht="14.25" hidden="1" customHeight="1" x14ac:dyDescent="0.2">
      <c r="A5479" s="2"/>
      <c r="B5479" s="2"/>
    </row>
    <row r="5480" spans="1:2" ht="14.25" hidden="1" customHeight="1" x14ac:dyDescent="0.2">
      <c r="A5480" s="2"/>
      <c r="B5480" s="2"/>
    </row>
    <row r="5481" spans="1:2" ht="14.25" hidden="1" customHeight="1" x14ac:dyDescent="0.2">
      <c r="A5481" s="2"/>
      <c r="B5481" s="2"/>
    </row>
    <row r="5482" spans="1:2" ht="14.25" hidden="1" customHeight="1" x14ac:dyDescent="0.2">
      <c r="A5482" s="2"/>
      <c r="B5482" s="2"/>
    </row>
    <row r="5483" spans="1:2" ht="14.25" hidden="1" customHeight="1" x14ac:dyDescent="0.2">
      <c r="A5483" s="2"/>
      <c r="B5483" s="2"/>
    </row>
    <row r="5484" spans="1:2" ht="14.25" hidden="1" customHeight="1" x14ac:dyDescent="0.2">
      <c r="A5484" s="2"/>
      <c r="B5484" s="2"/>
    </row>
    <row r="5485" spans="1:2" ht="14.25" hidden="1" customHeight="1" x14ac:dyDescent="0.2">
      <c r="A5485" s="2"/>
      <c r="B5485" s="2"/>
    </row>
    <row r="5486" spans="1:2" ht="14.25" hidden="1" customHeight="1" x14ac:dyDescent="0.2">
      <c r="A5486" s="2"/>
      <c r="B5486" s="2"/>
    </row>
    <row r="5487" spans="1:2" ht="14.25" hidden="1" customHeight="1" x14ac:dyDescent="0.2">
      <c r="A5487" s="2"/>
      <c r="B5487" s="2"/>
    </row>
    <row r="5488" spans="1:2" ht="14.25" hidden="1" customHeight="1" x14ac:dyDescent="0.2">
      <c r="A5488" s="2"/>
      <c r="B5488" s="2"/>
    </row>
    <row r="5489" spans="1:2" ht="14.25" hidden="1" customHeight="1" x14ac:dyDescent="0.2">
      <c r="A5489" s="2"/>
      <c r="B5489" s="2"/>
    </row>
    <row r="5490" spans="1:2" ht="14.25" hidden="1" customHeight="1" x14ac:dyDescent="0.2">
      <c r="A5490" s="2"/>
      <c r="B5490" s="2"/>
    </row>
    <row r="5491" spans="1:2" ht="14.25" hidden="1" customHeight="1" x14ac:dyDescent="0.2">
      <c r="A5491" s="2"/>
      <c r="B5491" s="2"/>
    </row>
    <row r="5492" spans="1:2" ht="14.25" hidden="1" customHeight="1" x14ac:dyDescent="0.2">
      <c r="A5492" s="2"/>
      <c r="B5492" s="2"/>
    </row>
    <row r="5493" spans="1:2" ht="14.25" hidden="1" customHeight="1" x14ac:dyDescent="0.2">
      <c r="A5493" s="2"/>
      <c r="B5493" s="2"/>
    </row>
    <row r="5494" spans="1:2" ht="14.25" hidden="1" customHeight="1" x14ac:dyDescent="0.2">
      <c r="A5494" s="2"/>
      <c r="B5494" s="2"/>
    </row>
    <row r="5495" spans="1:2" ht="14.25" hidden="1" customHeight="1" x14ac:dyDescent="0.2">
      <c r="A5495" s="2"/>
      <c r="B5495" s="2"/>
    </row>
    <row r="5496" spans="1:2" ht="14.25" hidden="1" customHeight="1" x14ac:dyDescent="0.2">
      <c r="A5496" s="2"/>
      <c r="B5496" s="2"/>
    </row>
    <row r="5497" spans="1:2" ht="14.25" hidden="1" customHeight="1" x14ac:dyDescent="0.2">
      <c r="A5497" s="2"/>
      <c r="B5497" s="2"/>
    </row>
    <row r="5498" spans="1:2" ht="14.25" hidden="1" customHeight="1" x14ac:dyDescent="0.2">
      <c r="A5498" s="2"/>
      <c r="B5498" s="2"/>
    </row>
    <row r="5499" spans="1:2" ht="14.25" hidden="1" customHeight="1" x14ac:dyDescent="0.2">
      <c r="A5499" s="2"/>
      <c r="B5499" s="2"/>
    </row>
    <row r="5500" spans="1:2" ht="14.25" hidden="1" customHeight="1" x14ac:dyDescent="0.2">
      <c r="A5500" s="2"/>
      <c r="B5500" s="2"/>
    </row>
    <row r="5501" spans="1:2" ht="14.25" hidden="1" customHeight="1" x14ac:dyDescent="0.2">
      <c r="A5501" s="2"/>
      <c r="B5501" s="2"/>
    </row>
    <row r="5502" spans="1:2" ht="14.25" hidden="1" customHeight="1" x14ac:dyDescent="0.2">
      <c r="A5502" s="2"/>
      <c r="B5502" s="2"/>
    </row>
    <row r="5503" spans="1:2" ht="14.25" hidden="1" customHeight="1" x14ac:dyDescent="0.2">
      <c r="A5503" s="2"/>
      <c r="B5503" s="2"/>
    </row>
    <row r="5504" spans="1:2" ht="14.25" hidden="1" customHeight="1" x14ac:dyDescent="0.2">
      <c r="A5504" s="2"/>
      <c r="B5504" s="2"/>
    </row>
    <row r="5505" spans="1:2" ht="14.25" hidden="1" customHeight="1" x14ac:dyDescent="0.2">
      <c r="A5505" s="2"/>
      <c r="B5505" s="2"/>
    </row>
    <row r="5506" spans="1:2" ht="14.25" hidden="1" customHeight="1" x14ac:dyDescent="0.2">
      <c r="A5506" s="2"/>
      <c r="B5506" s="2"/>
    </row>
    <row r="5507" spans="1:2" ht="14.25" hidden="1" customHeight="1" x14ac:dyDescent="0.2">
      <c r="A5507" s="2"/>
      <c r="B5507" s="2"/>
    </row>
    <row r="5508" spans="1:2" ht="14.25" hidden="1" customHeight="1" x14ac:dyDescent="0.2">
      <c r="A5508" s="2"/>
      <c r="B5508" s="2"/>
    </row>
    <row r="5509" spans="1:2" ht="14.25" hidden="1" customHeight="1" x14ac:dyDescent="0.2">
      <c r="A5509" s="2"/>
      <c r="B5509" s="2"/>
    </row>
    <row r="5510" spans="1:2" ht="14.25" hidden="1" customHeight="1" x14ac:dyDescent="0.2">
      <c r="A5510" s="2"/>
      <c r="B5510" s="2"/>
    </row>
    <row r="5511" spans="1:2" ht="14.25" hidden="1" customHeight="1" x14ac:dyDescent="0.2">
      <c r="A5511" s="2"/>
      <c r="B5511" s="2"/>
    </row>
    <row r="5512" spans="1:2" ht="14.25" hidden="1" customHeight="1" x14ac:dyDescent="0.2">
      <c r="A5512" s="2"/>
      <c r="B5512" s="2"/>
    </row>
    <row r="5513" spans="1:2" ht="14.25" hidden="1" customHeight="1" x14ac:dyDescent="0.2">
      <c r="A5513" s="2"/>
      <c r="B5513" s="2"/>
    </row>
    <row r="5514" spans="1:2" ht="14.25" hidden="1" customHeight="1" x14ac:dyDescent="0.2">
      <c r="A5514" s="2"/>
      <c r="B5514" s="2"/>
    </row>
    <row r="5515" spans="1:2" ht="14.25" hidden="1" customHeight="1" x14ac:dyDescent="0.2">
      <c r="A5515" s="2"/>
      <c r="B5515" s="2"/>
    </row>
    <row r="5516" spans="1:2" ht="14.25" hidden="1" customHeight="1" x14ac:dyDescent="0.2">
      <c r="A5516" s="2"/>
      <c r="B5516" s="2"/>
    </row>
    <row r="5517" spans="1:2" ht="14.25" hidden="1" customHeight="1" x14ac:dyDescent="0.2">
      <c r="A5517" s="2"/>
      <c r="B5517" s="2"/>
    </row>
    <row r="5518" spans="1:2" ht="14.25" hidden="1" customHeight="1" x14ac:dyDescent="0.2">
      <c r="A5518" s="2"/>
      <c r="B5518" s="2"/>
    </row>
    <row r="5519" spans="1:2" ht="14.25" hidden="1" customHeight="1" x14ac:dyDescent="0.2">
      <c r="A5519" s="2"/>
      <c r="B5519" s="2"/>
    </row>
    <row r="5520" spans="1:2" ht="14.25" hidden="1" customHeight="1" x14ac:dyDescent="0.2">
      <c r="A5520" s="2"/>
      <c r="B5520" s="2"/>
    </row>
    <row r="5521" spans="1:2" ht="14.25" hidden="1" customHeight="1" x14ac:dyDescent="0.2">
      <c r="A5521" s="2"/>
      <c r="B5521" s="2"/>
    </row>
    <row r="5522" spans="1:2" ht="14.25" hidden="1" customHeight="1" x14ac:dyDescent="0.2">
      <c r="A5522" s="2"/>
      <c r="B5522" s="2"/>
    </row>
    <row r="5523" spans="1:2" ht="14.25" hidden="1" customHeight="1" x14ac:dyDescent="0.2">
      <c r="A5523" s="2"/>
      <c r="B5523" s="2"/>
    </row>
    <row r="5524" spans="1:2" ht="14.25" hidden="1" customHeight="1" x14ac:dyDescent="0.2">
      <c r="A5524" s="2"/>
      <c r="B5524" s="2"/>
    </row>
    <row r="5525" spans="1:2" ht="14.25" hidden="1" customHeight="1" x14ac:dyDescent="0.2">
      <c r="A5525" s="2"/>
      <c r="B5525" s="2"/>
    </row>
    <row r="5526" spans="1:2" ht="14.25" hidden="1" customHeight="1" x14ac:dyDescent="0.2">
      <c r="A5526" s="2"/>
      <c r="B5526" s="2"/>
    </row>
    <row r="5527" spans="1:2" ht="14.25" hidden="1" customHeight="1" x14ac:dyDescent="0.2">
      <c r="A5527" s="2"/>
      <c r="B5527" s="2"/>
    </row>
    <row r="5528" spans="1:2" ht="14.25" hidden="1" customHeight="1" x14ac:dyDescent="0.2">
      <c r="A5528" s="2"/>
      <c r="B5528" s="2"/>
    </row>
    <row r="5529" spans="1:2" ht="14.25" hidden="1" customHeight="1" x14ac:dyDescent="0.2">
      <c r="A5529" s="2"/>
      <c r="B5529" s="2"/>
    </row>
    <row r="5530" spans="1:2" ht="14.25" hidden="1" customHeight="1" x14ac:dyDescent="0.2">
      <c r="A5530" s="2"/>
      <c r="B5530" s="2"/>
    </row>
    <row r="5531" spans="1:2" ht="14.25" hidden="1" customHeight="1" x14ac:dyDescent="0.2">
      <c r="A5531" s="2"/>
      <c r="B5531" s="2"/>
    </row>
    <row r="5532" spans="1:2" ht="14.25" hidden="1" customHeight="1" x14ac:dyDescent="0.2">
      <c r="A5532" s="2"/>
      <c r="B5532" s="2"/>
    </row>
    <row r="5533" spans="1:2" ht="14.25" hidden="1" customHeight="1" x14ac:dyDescent="0.2">
      <c r="A5533" s="2"/>
      <c r="B5533" s="2"/>
    </row>
    <row r="5534" spans="1:2" ht="14.25" hidden="1" customHeight="1" x14ac:dyDescent="0.2">
      <c r="A5534" s="2"/>
      <c r="B5534" s="2"/>
    </row>
    <row r="5535" spans="1:2" ht="14.25" hidden="1" customHeight="1" x14ac:dyDescent="0.2">
      <c r="A5535" s="2"/>
      <c r="B5535" s="2"/>
    </row>
    <row r="5536" spans="1:2" ht="14.25" hidden="1" customHeight="1" x14ac:dyDescent="0.2">
      <c r="A5536" s="2"/>
      <c r="B5536" s="2"/>
    </row>
    <row r="5537" spans="1:2" ht="14.25" hidden="1" customHeight="1" x14ac:dyDescent="0.2">
      <c r="A5537" s="2"/>
      <c r="B5537" s="2"/>
    </row>
    <row r="5538" spans="1:2" ht="14.25" hidden="1" customHeight="1" x14ac:dyDescent="0.2">
      <c r="A5538" s="2"/>
      <c r="B5538" s="2"/>
    </row>
    <row r="5539" spans="1:2" ht="14.25" hidden="1" customHeight="1" x14ac:dyDescent="0.2">
      <c r="A5539" s="2"/>
      <c r="B5539" s="2"/>
    </row>
    <row r="5540" spans="1:2" ht="14.25" hidden="1" customHeight="1" x14ac:dyDescent="0.2">
      <c r="A5540" s="2"/>
      <c r="B5540" s="2"/>
    </row>
    <row r="5541" spans="1:2" ht="14.25" hidden="1" customHeight="1" x14ac:dyDescent="0.2">
      <c r="A5541" s="2"/>
      <c r="B5541" s="2"/>
    </row>
    <row r="5542" spans="1:2" ht="14.25" hidden="1" customHeight="1" x14ac:dyDescent="0.2">
      <c r="A5542" s="2"/>
      <c r="B5542" s="2"/>
    </row>
    <row r="5543" spans="1:2" ht="14.25" hidden="1" customHeight="1" x14ac:dyDescent="0.2">
      <c r="A5543" s="2"/>
      <c r="B5543" s="2"/>
    </row>
    <row r="5544" spans="1:2" ht="14.25" hidden="1" customHeight="1" x14ac:dyDescent="0.2">
      <c r="A5544" s="2"/>
      <c r="B5544" s="2"/>
    </row>
    <row r="5545" spans="1:2" ht="14.25" hidden="1" customHeight="1" x14ac:dyDescent="0.2">
      <c r="A5545" s="2"/>
      <c r="B5545" s="2"/>
    </row>
    <row r="5546" spans="1:2" ht="14.25" hidden="1" customHeight="1" x14ac:dyDescent="0.2">
      <c r="A5546" s="2"/>
      <c r="B5546" s="2"/>
    </row>
    <row r="5547" spans="1:2" ht="14.25" hidden="1" customHeight="1" x14ac:dyDescent="0.2">
      <c r="A5547" s="2"/>
      <c r="B5547" s="2"/>
    </row>
    <row r="5548" spans="1:2" ht="14.25" hidden="1" customHeight="1" x14ac:dyDescent="0.2">
      <c r="A5548" s="2"/>
      <c r="B5548" s="2"/>
    </row>
    <row r="5549" spans="1:2" ht="14.25" hidden="1" customHeight="1" x14ac:dyDescent="0.2">
      <c r="A5549" s="2"/>
      <c r="B5549" s="2"/>
    </row>
    <row r="5550" spans="1:2" ht="14.25" hidden="1" customHeight="1" x14ac:dyDescent="0.2">
      <c r="A5550" s="2"/>
      <c r="B5550" s="2"/>
    </row>
    <row r="5551" spans="1:2" ht="14.25" hidden="1" customHeight="1" x14ac:dyDescent="0.2">
      <c r="A5551" s="2"/>
      <c r="B5551" s="2"/>
    </row>
    <row r="5552" spans="1:2" ht="14.25" hidden="1" customHeight="1" x14ac:dyDescent="0.2">
      <c r="A5552" s="2"/>
      <c r="B5552" s="2"/>
    </row>
    <row r="5553" spans="1:2" ht="14.25" hidden="1" customHeight="1" x14ac:dyDescent="0.2">
      <c r="A5553" s="2"/>
      <c r="B5553" s="2"/>
    </row>
    <row r="5554" spans="1:2" ht="14.25" hidden="1" customHeight="1" x14ac:dyDescent="0.2">
      <c r="A5554" s="2"/>
      <c r="B5554" s="2"/>
    </row>
    <row r="5555" spans="1:2" ht="14.25" hidden="1" customHeight="1" x14ac:dyDescent="0.2">
      <c r="A5555" s="2"/>
      <c r="B5555" s="2"/>
    </row>
    <row r="5556" spans="1:2" ht="14.25" hidden="1" customHeight="1" x14ac:dyDescent="0.2">
      <c r="A5556" s="2"/>
      <c r="B5556" s="2"/>
    </row>
    <row r="5557" spans="1:2" ht="14.25" hidden="1" customHeight="1" x14ac:dyDescent="0.2">
      <c r="A5557" s="2"/>
      <c r="B5557" s="2"/>
    </row>
    <row r="5558" spans="1:2" ht="14.25" hidden="1" customHeight="1" x14ac:dyDescent="0.2">
      <c r="A5558" s="2"/>
      <c r="B5558" s="2"/>
    </row>
    <row r="5559" spans="1:2" ht="14.25" hidden="1" customHeight="1" x14ac:dyDescent="0.2">
      <c r="A5559" s="2"/>
      <c r="B5559" s="2"/>
    </row>
    <row r="5560" spans="1:2" ht="14.25" hidden="1" customHeight="1" x14ac:dyDescent="0.2">
      <c r="A5560" s="2"/>
      <c r="B5560" s="2"/>
    </row>
    <row r="5561" spans="1:2" ht="14.25" hidden="1" customHeight="1" x14ac:dyDescent="0.2">
      <c r="A5561" s="2"/>
      <c r="B5561" s="2"/>
    </row>
    <row r="5562" spans="1:2" ht="14.25" hidden="1" customHeight="1" x14ac:dyDescent="0.2">
      <c r="A5562" s="2"/>
      <c r="B5562" s="2"/>
    </row>
    <row r="5563" spans="1:2" ht="14.25" hidden="1" customHeight="1" x14ac:dyDescent="0.2">
      <c r="A5563" s="2"/>
      <c r="B5563" s="2"/>
    </row>
    <row r="5564" spans="1:2" ht="14.25" hidden="1" customHeight="1" x14ac:dyDescent="0.2">
      <c r="A5564" s="2"/>
      <c r="B5564" s="2"/>
    </row>
    <row r="5565" spans="1:2" ht="14.25" hidden="1" customHeight="1" x14ac:dyDescent="0.2">
      <c r="A5565" s="2"/>
      <c r="B5565" s="2"/>
    </row>
    <row r="5566" spans="1:2" ht="14.25" hidden="1" customHeight="1" x14ac:dyDescent="0.2">
      <c r="A5566" s="2"/>
      <c r="B5566" s="2"/>
    </row>
    <row r="5567" spans="1:2" ht="14.25" hidden="1" customHeight="1" x14ac:dyDescent="0.2">
      <c r="A5567" s="2"/>
      <c r="B5567" s="2"/>
    </row>
    <row r="5568" spans="1:2" ht="14.25" hidden="1" customHeight="1" x14ac:dyDescent="0.2">
      <c r="A5568" s="2"/>
      <c r="B5568" s="2"/>
    </row>
    <row r="5569" spans="1:2" ht="14.25" hidden="1" customHeight="1" x14ac:dyDescent="0.2">
      <c r="A5569" s="2"/>
      <c r="B5569" s="2"/>
    </row>
    <row r="5570" spans="1:2" ht="14.25" hidden="1" customHeight="1" x14ac:dyDescent="0.2">
      <c r="A5570" s="2"/>
      <c r="B5570" s="2"/>
    </row>
    <row r="5571" spans="1:2" ht="14.25" hidden="1" customHeight="1" x14ac:dyDescent="0.2">
      <c r="A5571" s="2"/>
      <c r="B5571" s="2"/>
    </row>
    <row r="5572" spans="1:2" ht="14.25" hidden="1" customHeight="1" x14ac:dyDescent="0.2">
      <c r="A5572" s="2"/>
      <c r="B5572" s="2"/>
    </row>
    <row r="5573" spans="1:2" ht="14.25" hidden="1" customHeight="1" x14ac:dyDescent="0.2">
      <c r="A5573" s="2"/>
      <c r="B5573" s="2"/>
    </row>
    <row r="5574" spans="1:2" ht="14.25" hidden="1" customHeight="1" x14ac:dyDescent="0.2">
      <c r="A5574" s="2"/>
      <c r="B5574" s="2"/>
    </row>
    <row r="5575" spans="1:2" ht="14.25" hidden="1" customHeight="1" x14ac:dyDescent="0.2">
      <c r="A5575" s="2"/>
      <c r="B5575" s="2"/>
    </row>
    <row r="5576" spans="1:2" ht="14.25" hidden="1" customHeight="1" x14ac:dyDescent="0.2">
      <c r="A5576" s="2"/>
      <c r="B5576" s="2"/>
    </row>
    <row r="5577" spans="1:2" ht="14.25" hidden="1" customHeight="1" x14ac:dyDescent="0.2">
      <c r="A5577" s="2"/>
      <c r="B5577" s="2"/>
    </row>
    <row r="5578" spans="1:2" ht="14.25" hidden="1" customHeight="1" x14ac:dyDescent="0.2">
      <c r="A5578" s="2"/>
      <c r="B5578" s="2"/>
    </row>
    <row r="5579" spans="1:2" ht="14.25" hidden="1" customHeight="1" x14ac:dyDescent="0.2">
      <c r="A5579" s="2"/>
      <c r="B5579" s="2"/>
    </row>
    <row r="5580" spans="1:2" ht="14.25" hidden="1" customHeight="1" x14ac:dyDescent="0.2">
      <c r="A5580" s="2"/>
      <c r="B5580" s="2"/>
    </row>
    <row r="5581" spans="1:2" ht="14.25" hidden="1" customHeight="1" x14ac:dyDescent="0.2">
      <c r="A5581" s="2"/>
      <c r="B5581" s="2"/>
    </row>
    <row r="5582" spans="1:2" ht="14.25" hidden="1" customHeight="1" x14ac:dyDescent="0.2">
      <c r="A5582" s="2"/>
      <c r="B5582" s="2"/>
    </row>
    <row r="5583" spans="1:2" ht="14.25" hidden="1" customHeight="1" x14ac:dyDescent="0.2">
      <c r="A5583" s="2"/>
      <c r="B5583" s="2"/>
    </row>
    <row r="5584" spans="1:2" ht="14.25" hidden="1" customHeight="1" x14ac:dyDescent="0.2">
      <c r="A5584" s="2"/>
      <c r="B5584" s="2"/>
    </row>
    <row r="5585" spans="1:2" ht="14.25" hidden="1" customHeight="1" x14ac:dyDescent="0.2">
      <c r="A5585" s="2"/>
      <c r="B5585" s="2"/>
    </row>
    <row r="5586" spans="1:2" ht="14.25" hidden="1" customHeight="1" x14ac:dyDescent="0.2">
      <c r="A5586" s="2"/>
      <c r="B5586" s="2"/>
    </row>
    <row r="5587" spans="1:2" ht="14.25" hidden="1" customHeight="1" x14ac:dyDescent="0.2">
      <c r="A5587" s="2"/>
      <c r="B5587" s="2"/>
    </row>
    <row r="5588" spans="1:2" ht="14.25" hidden="1" customHeight="1" x14ac:dyDescent="0.2">
      <c r="A5588" s="2"/>
      <c r="B5588" s="2"/>
    </row>
    <row r="5589" spans="1:2" ht="14.25" hidden="1" customHeight="1" x14ac:dyDescent="0.2">
      <c r="A5589" s="2"/>
      <c r="B5589" s="2"/>
    </row>
    <row r="5590" spans="1:2" ht="14.25" hidden="1" customHeight="1" x14ac:dyDescent="0.2">
      <c r="A5590" s="2"/>
      <c r="B5590" s="2"/>
    </row>
    <row r="5591" spans="1:2" ht="14.25" hidden="1" customHeight="1" x14ac:dyDescent="0.2">
      <c r="A5591" s="2"/>
      <c r="B5591" s="2"/>
    </row>
    <row r="5592" spans="1:2" ht="14.25" hidden="1" customHeight="1" x14ac:dyDescent="0.2">
      <c r="A5592" s="2"/>
      <c r="B5592" s="2"/>
    </row>
    <row r="5593" spans="1:2" ht="14.25" hidden="1" customHeight="1" x14ac:dyDescent="0.2">
      <c r="A5593" s="2"/>
      <c r="B5593" s="2"/>
    </row>
    <row r="5594" spans="1:2" ht="14.25" hidden="1" customHeight="1" x14ac:dyDescent="0.2">
      <c r="A5594" s="2"/>
      <c r="B5594" s="2"/>
    </row>
    <row r="5595" spans="1:2" ht="14.25" hidden="1" customHeight="1" x14ac:dyDescent="0.2">
      <c r="A5595" s="2"/>
      <c r="B5595" s="2"/>
    </row>
    <row r="5596" spans="1:2" ht="14.25" hidden="1" customHeight="1" x14ac:dyDescent="0.2">
      <c r="A5596" s="2"/>
      <c r="B5596" s="2"/>
    </row>
    <row r="5597" spans="1:2" ht="14.25" hidden="1" customHeight="1" x14ac:dyDescent="0.2">
      <c r="A5597" s="2"/>
      <c r="B5597" s="2"/>
    </row>
    <row r="5598" spans="1:2" ht="14.25" hidden="1" customHeight="1" x14ac:dyDescent="0.2">
      <c r="A5598" s="2"/>
      <c r="B5598" s="2"/>
    </row>
    <row r="5599" spans="1:2" ht="14.25" hidden="1" customHeight="1" x14ac:dyDescent="0.2">
      <c r="A5599" s="2"/>
      <c r="B5599" s="2"/>
    </row>
    <row r="5600" spans="1:2" ht="14.25" hidden="1" customHeight="1" x14ac:dyDescent="0.2">
      <c r="A5600" s="2"/>
      <c r="B5600" s="2"/>
    </row>
    <row r="5601" spans="1:2" ht="14.25" hidden="1" customHeight="1" x14ac:dyDescent="0.2">
      <c r="A5601" s="2"/>
      <c r="B5601" s="2"/>
    </row>
    <row r="5602" spans="1:2" ht="14.25" hidden="1" customHeight="1" x14ac:dyDescent="0.2">
      <c r="A5602" s="2"/>
      <c r="B5602" s="2"/>
    </row>
    <row r="5603" spans="1:2" ht="14.25" hidden="1" customHeight="1" x14ac:dyDescent="0.2">
      <c r="A5603" s="2"/>
      <c r="B5603" s="2"/>
    </row>
    <row r="5604" spans="1:2" ht="14.25" hidden="1" customHeight="1" x14ac:dyDescent="0.2">
      <c r="A5604" s="2"/>
      <c r="B5604" s="2"/>
    </row>
    <row r="5605" spans="1:2" ht="14.25" hidden="1" customHeight="1" x14ac:dyDescent="0.2">
      <c r="A5605" s="2"/>
      <c r="B5605" s="2"/>
    </row>
    <row r="5606" spans="1:2" ht="14.25" hidden="1" customHeight="1" x14ac:dyDescent="0.2">
      <c r="A5606" s="2"/>
      <c r="B5606" s="2"/>
    </row>
    <row r="5607" spans="1:2" ht="14.25" hidden="1" customHeight="1" x14ac:dyDescent="0.2">
      <c r="A5607" s="2"/>
      <c r="B5607" s="2"/>
    </row>
    <row r="5608" spans="1:2" ht="14.25" hidden="1" customHeight="1" x14ac:dyDescent="0.2">
      <c r="A5608" s="2"/>
      <c r="B5608" s="2"/>
    </row>
    <row r="5609" spans="1:2" ht="14.25" hidden="1" customHeight="1" x14ac:dyDescent="0.2">
      <c r="A5609" s="2"/>
      <c r="B5609" s="2"/>
    </row>
    <row r="5610" spans="1:2" ht="14.25" hidden="1" customHeight="1" x14ac:dyDescent="0.2">
      <c r="A5610" s="2"/>
      <c r="B5610" s="2"/>
    </row>
    <row r="5611" spans="1:2" ht="14.25" hidden="1" customHeight="1" x14ac:dyDescent="0.2">
      <c r="A5611" s="2"/>
      <c r="B5611" s="2"/>
    </row>
    <row r="5612" spans="1:2" ht="14.25" hidden="1" customHeight="1" x14ac:dyDescent="0.2">
      <c r="A5612" s="2"/>
      <c r="B5612" s="2"/>
    </row>
    <row r="5613" spans="1:2" ht="14.25" hidden="1" customHeight="1" x14ac:dyDescent="0.2">
      <c r="A5613" s="2"/>
      <c r="B5613" s="2"/>
    </row>
    <row r="5614" spans="1:2" ht="14.25" hidden="1" customHeight="1" x14ac:dyDescent="0.2">
      <c r="A5614" s="2"/>
      <c r="B5614" s="2"/>
    </row>
    <row r="5615" spans="1:2" ht="14.25" hidden="1" customHeight="1" x14ac:dyDescent="0.2">
      <c r="A5615" s="2"/>
      <c r="B5615" s="2"/>
    </row>
    <row r="5616" spans="1:2" ht="14.25" hidden="1" customHeight="1" x14ac:dyDescent="0.2">
      <c r="A5616" s="2"/>
      <c r="B5616" s="2"/>
    </row>
    <row r="5617" spans="1:2" ht="14.25" hidden="1" customHeight="1" x14ac:dyDescent="0.2">
      <c r="A5617" s="2"/>
      <c r="B5617" s="2"/>
    </row>
    <row r="5618" spans="1:2" ht="14.25" hidden="1" customHeight="1" x14ac:dyDescent="0.2">
      <c r="A5618" s="2"/>
      <c r="B5618" s="2"/>
    </row>
    <row r="5619" spans="1:2" ht="14.25" hidden="1" customHeight="1" x14ac:dyDescent="0.2">
      <c r="A5619" s="2"/>
      <c r="B5619" s="2"/>
    </row>
    <row r="5620" spans="1:2" ht="14.25" hidden="1" customHeight="1" x14ac:dyDescent="0.2">
      <c r="A5620" s="2"/>
      <c r="B5620" s="2"/>
    </row>
    <row r="5621" spans="1:2" ht="14.25" hidden="1" customHeight="1" x14ac:dyDescent="0.2">
      <c r="A5621" s="2"/>
      <c r="B5621" s="2"/>
    </row>
    <row r="5622" spans="1:2" ht="14.25" hidden="1" customHeight="1" x14ac:dyDescent="0.2">
      <c r="A5622" s="2"/>
      <c r="B5622" s="2"/>
    </row>
    <row r="5623" spans="1:2" ht="14.25" hidden="1" customHeight="1" x14ac:dyDescent="0.2">
      <c r="A5623" s="2"/>
      <c r="B5623" s="2"/>
    </row>
    <row r="5624" spans="1:2" ht="14.25" hidden="1" customHeight="1" x14ac:dyDescent="0.2">
      <c r="A5624" s="2"/>
      <c r="B5624" s="2"/>
    </row>
    <row r="5625" spans="1:2" ht="14.25" hidden="1" customHeight="1" x14ac:dyDescent="0.2">
      <c r="A5625" s="2"/>
      <c r="B5625" s="2"/>
    </row>
    <row r="5626" spans="1:2" ht="14.25" hidden="1" customHeight="1" x14ac:dyDescent="0.2">
      <c r="A5626" s="2"/>
      <c r="B5626" s="2"/>
    </row>
    <row r="5627" spans="1:2" ht="14.25" hidden="1" customHeight="1" x14ac:dyDescent="0.2">
      <c r="A5627" s="2"/>
      <c r="B5627" s="2"/>
    </row>
    <row r="5628" spans="1:2" ht="14.25" hidden="1" customHeight="1" x14ac:dyDescent="0.2">
      <c r="A5628" s="2"/>
      <c r="B5628" s="2"/>
    </row>
    <row r="5629" spans="1:2" ht="14.25" hidden="1" customHeight="1" x14ac:dyDescent="0.2">
      <c r="A5629" s="2"/>
      <c r="B5629" s="2"/>
    </row>
    <row r="5630" spans="1:2" ht="14.25" hidden="1" customHeight="1" x14ac:dyDescent="0.2">
      <c r="A5630" s="2"/>
      <c r="B5630" s="2"/>
    </row>
    <row r="5631" spans="1:2" ht="14.25" hidden="1" customHeight="1" x14ac:dyDescent="0.2">
      <c r="A5631" s="2"/>
      <c r="B5631" s="2"/>
    </row>
    <row r="5632" spans="1:2" ht="14.25" hidden="1" customHeight="1" x14ac:dyDescent="0.2">
      <c r="A5632" s="2"/>
      <c r="B5632" s="2"/>
    </row>
    <row r="5633" spans="1:2" ht="14.25" hidden="1" customHeight="1" x14ac:dyDescent="0.2">
      <c r="A5633" s="2"/>
      <c r="B5633" s="2"/>
    </row>
    <row r="5634" spans="1:2" ht="14.25" hidden="1" customHeight="1" x14ac:dyDescent="0.2">
      <c r="A5634" s="2"/>
      <c r="B5634" s="2"/>
    </row>
    <row r="5635" spans="1:2" ht="14.25" hidden="1" customHeight="1" x14ac:dyDescent="0.2">
      <c r="A5635" s="2"/>
      <c r="B5635" s="2"/>
    </row>
    <row r="5636" spans="1:2" ht="14.25" hidden="1" customHeight="1" x14ac:dyDescent="0.2">
      <c r="A5636" s="2"/>
      <c r="B5636" s="2"/>
    </row>
    <row r="5637" spans="1:2" ht="14.25" hidden="1" customHeight="1" x14ac:dyDescent="0.2">
      <c r="A5637" s="2"/>
      <c r="B5637" s="2"/>
    </row>
    <row r="5638" spans="1:2" ht="14.25" hidden="1" customHeight="1" x14ac:dyDescent="0.2">
      <c r="A5638" s="2"/>
      <c r="B5638" s="2"/>
    </row>
    <row r="5639" spans="1:2" ht="14.25" hidden="1" customHeight="1" x14ac:dyDescent="0.2">
      <c r="A5639" s="2"/>
      <c r="B5639" s="2"/>
    </row>
    <row r="5640" spans="1:2" ht="14.25" hidden="1" customHeight="1" x14ac:dyDescent="0.2">
      <c r="A5640" s="2"/>
      <c r="B5640" s="2"/>
    </row>
    <row r="5641" spans="1:2" ht="14.25" hidden="1" customHeight="1" x14ac:dyDescent="0.2">
      <c r="A5641" s="2"/>
      <c r="B5641" s="2"/>
    </row>
    <row r="5642" spans="1:2" ht="14.25" hidden="1" customHeight="1" x14ac:dyDescent="0.2">
      <c r="A5642" s="2"/>
      <c r="B5642" s="2"/>
    </row>
    <row r="5643" spans="1:2" ht="14.25" hidden="1" customHeight="1" x14ac:dyDescent="0.2">
      <c r="A5643" s="2"/>
      <c r="B5643" s="2"/>
    </row>
    <row r="5644" spans="1:2" ht="14.25" hidden="1" customHeight="1" x14ac:dyDescent="0.2">
      <c r="A5644" s="2"/>
      <c r="B5644" s="2"/>
    </row>
    <row r="5645" spans="1:2" ht="14.25" hidden="1" customHeight="1" x14ac:dyDescent="0.2">
      <c r="A5645" s="2"/>
      <c r="B5645" s="2"/>
    </row>
    <row r="5646" spans="1:2" ht="14.25" hidden="1" customHeight="1" x14ac:dyDescent="0.2">
      <c r="A5646" s="2"/>
      <c r="B5646" s="2"/>
    </row>
    <row r="5647" spans="1:2" ht="14.25" hidden="1" customHeight="1" x14ac:dyDescent="0.2">
      <c r="A5647" s="2"/>
      <c r="B5647" s="2"/>
    </row>
    <row r="5648" spans="1:2" ht="14.25" hidden="1" customHeight="1" x14ac:dyDescent="0.2">
      <c r="A5648" s="2"/>
      <c r="B5648" s="2"/>
    </row>
    <row r="5649" spans="1:2" ht="14.25" hidden="1" customHeight="1" x14ac:dyDescent="0.2">
      <c r="A5649" s="2"/>
      <c r="B5649" s="2"/>
    </row>
    <row r="5650" spans="1:2" ht="14.25" hidden="1" customHeight="1" x14ac:dyDescent="0.2">
      <c r="A5650" s="2"/>
      <c r="B5650" s="2"/>
    </row>
    <row r="5651" spans="1:2" ht="14.25" hidden="1" customHeight="1" x14ac:dyDescent="0.2">
      <c r="A5651" s="2"/>
      <c r="B5651" s="2"/>
    </row>
    <row r="5652" spans="1:2" ht="14.25" hidden="1" customHeight="1" x14ac:dyDescent="0.2">
      <c r="A5652" s="2"/>
      <c r="B5652" s="2"/>
    </row>
    <row r="5653" spans="1:2" ht="14.25" hidden="1" customHeight="1" x14ac:dyDescent="0.2">
      <c r="A5653" s="2"/>
      <c r="B5653" s="2"/>
    </row>
    <row r="5654" spans="1:2" ht="14.25" hidden="1" customHeight="1" x14ac:dyDescent="0.2">
      <c r="A5654" s="2"/>
      <c r="B5654" s="2"/>
    </row>
    <row r="5655" spans="1:2" ht="14.25" hidden="1" customHeight="1" x14ac:dyDescent="0.2">
      <c r="A5655" s="2"/>
      <c r="B5655" s="2"/>
    </row>
    <row r="5656" spans="1:2" ht="14.25" hidden="1" customHeight="1" x14ac:dyDescent="0.2">
      <c r="A5656" s="2"/>
      <c r="B5656" s="2"/>
    </row>
    <row r="5657" spans="1:2" ht="14.25" hidden="1" customHeight="1" x14ac:dyDescent="0.2">
      <c r="A5657" s="2"/>
      <c r="B5657" s="2"/>
    </row>
    <row r="5658" spans="1:2" ht="14.25" hidden="1" customHeight="1" x14ac:dyDescent="0.2">
      <c r="A5658" s="2"/>
      <c r="B5658" s="2"/>
    </row>
    <row r="5659" spans="1:2" ht="14.25" hidden="1" customHeight="1" x14ac:dyDescent="0.2">
      <c r="A5659" s="2"/>
      <c r="B5659" s="2"/>
    </row>
    <row r="5660" spans="1:2" ht="14.25" hidden="1" customHeight="1" x14ac:dyDescent="0.2">
      <c r="A5660" s="2"/>
      <c r="B5660" s="2"/>
    </row>
    <row r="5661" spans="1:2" ht="14.25" hidden="1" customHeight="1" x14ac:dyDescent="0.2">
      <c r="A5661" s="2"/>
      <c r="B5661" s="2"/>
    </row>
    <row r="5662" spans="1:2" ht="14.25" hidden="1" customHeight="1" x14ac:dyDescent="0.2">
      <c r="A5662" s="2"/>
      <c r="B5662" s="2"/>
    </row>
    <row r="5663" spans="1:2" ht="14.25" hidden="1" customHeight="1" x14ac:dyDescent="0.2">
      <c r="A5663" s="2"/>
      <c r="B5663" s="2"/>
    </row>
    <row r="5664" spans="1:2" ht="14.25" hidden="1" customHeight="1" x14ac:dyDescent="0.2">
      <c r="A5664" s="2"/>
      <c r="B5664" s="2"/>
    </row>
    <row r="5665" spans="1:2" ht="14.25" hidden="1" customHeight="1" x14ac:dyDescent="0.2">
      <c r="A5665" s="2"/>
      <c r="B5665" s="2"/>
    </row>
    <row r="5666" spans="1:2" ht="14.25" hidden="1" customHeight="1" x14ac:dyDescent="0.2">
      <c r="A5666" s="2"/>
      <c r="B5666" s="2"/>
    </row>
    <row r="5667" spans="1:2" ht="14.25" hidden="1" customHeight="1" x14ac:dyDescent="0.2">
      <c r="A5667" s="2"/>
      <c r="B5667" s="2"/>
    </row>
    <row r="5668" spans="1:2" ht="14.25" hidden="1" customHeight="1" x14ac:dyDescent="0.2">
      <c r="A5668" s="2"/>
      <c r="B5668" s="2"/>
    </row>
    <row r="5669" spans="1:2" ht="14.25" hidden="1" customHeight="1" x14ac:dyDescent="0.2">
      <c r="A5669" s="2"/>
      <c r="B5669" s="2"/>
    </row>
    <row r="5670" spans="1:2" ht="14.25" hidden="1" customHeight="1" x14ac:dyDescent="0.2">
      <c r="A5670" s="2"/>
      <c r="B5670" s="2"/>
    </row>
    <row r="5671" spans="1:2" ht="14.25" hidden="1" customHeight="1" x14ac:dyDescent="0.2">
      <c r="A5671" s="2"/>
      <c r="B5671" s="2"/>
    </row>
    <row r="5672" spans="1:2" ht="14.25" hidden="1" customHeight="1" x14ac:dyDescent="0.2">
      <c r="A5672" s="2"/>
      <c r="B5672" s="2"/>
    </row>
    <row r="5673" spans="1:2" ht="14.25" hidden="1" customHeight="1" x14ac:dyDescent="0.2">
      <c r="A5673" s="2"/>
      <c r="B5673" s="2"/>
    </row>
    <row r="5674" spans="1:2" ht="14.25" hidden="1" customHeight="1" x14ac:dyDescent="0.2">
      <c r="A5674" s="2"/>
      <c r="B5674" s="2"/>
    </row>
    <row r="5675" spans="1:2" ht="14.25" hidden="1" customHeight="1" x14ac:dyDescent="0.2">
      <c r="A5675" s="2"/>
      <c r="B5675" s="2"/>
    </row>
    <row r="5676" spans="1:2" ht="14.25" hidden="1" customHeight="1" x14ac:dyDescent="0.2">
      <c r="A5676" s="2"/>
      <c r="B5676" s="2"/>
    </row>
    <row r="5677" spans="1:2" ht="14.25" hidden="1" customHeight="1" x14ac:dyDescent="0.2">
      <c r="A5677" s="2"/>
      <c r="B5677" s="2"/>
    </row>
    <row r="5678" spans="1:2" ht="14.25" hidden="1" customHeight="1" x14ac:dyDescent="0.2">
      <c r="A5678" s="2"/>
      <c r="B5678" s="2"/>
    </row>
    <row r="5679" spans="1:2" ht="14.25" hidden="1" customHeight="1" x14ac:dyDescent="0.2">
      <c r="A5679" s="2"/>
      <c r="B5679" s="2"/>
    </row>
    <row r="5680" spans="1:2" ht="14.25" hidden="1" customHeight="1" x14ac:dyDescent="0.2">
      <c r="A5680" s="2"/>
      <c r="B5680" s="2"/>
    </row>
    <row r="5681" spans="1:2" ht="14.25" hidden="1" customHeight="1" x14ac:dyDescent="0.2">
      <c r="A5681" s="2"/>
      <c r="B5681" s="2"/>
    </row>
    <row r="5682" spans="1:2" ht="14.25" hidden="1" customHeight="1" x14ac:dyDescent="0.2">
      <c r="A5682" s="2"/>
      <c r="B5682" s="2"/>
    </row>
    <row r="5683" spans="1:2" ht="14.25" hidden="1" customHeight="1" x14ac:dyDescent="0.2">
      <c r="A5683" s="2"/>
      <c r="B5683" s="2"/>
    </row>
    <row r="5684" spans="1:2" ht="14.25" hidden="1" customHeight="1" x14ac:dyDescent="0.2">
      <c r="A5684" s="2"/>
      <c r="B5684" s="2"/>
    </row>
    <row r="5685" spans="1:2" ht="14.25" hidden="1" customHeight="1" x14ac:dyDescent="0.2">
      <c r="A5685" s="2"/>
      <c r="B5685" s="2"/>
    </row>
    <row r="5686" spans="1:2" ht="14.25" hidden="1" customHeight="1" x14ac:dyDescent="0.2">
      <c r="A5686" s="2"/>
      <c r="B5686" s="2"/>
    </row>
    <row r="5687" spans="1:2" ht="14.25" hidden="1" customHeight="1" x14ac:dyDescent="0.2">
      <c r="A5687" s="2"/>
      <c r="B5687" s="2"/>
    </row>
    <row r="5688" spans="1:2" ht="14.25" hidden="1" customHeight="1" x14ac:dyDescent="0.2">
      <c r="A5688" s="2"/>
      <c r="B5688" s="2"/>
    </row>
    <row r="5689" spans="1:2" ht="14.25" hidden="1" customHeight="1" x14ac:dyDescent="0.2">
      <c r="A5689" s="2"/>
      <c r="B5689" s="2"/>
    </row>
    <row r="5690" spans="1:2" ht="14.25" hidden="1" customHeight="1" x14ac:dyDescent="0.2">
      <c r="A5690" s="2"/>
      <c r="B5690" s="2"/>
    </row>
    <row r="5691" spans="1:2" ht="14.25" hidden="1" customHeight="1" x14ac:dyDescent="0.2">
      <c r="A5691" s="2"/>
      <c r="B5691" s="2"/>
    </row>
    <row r="5692" spans="1:2" ht="14.25" hidden="1" customHeight="1" x14ac:dyDescent="0.2">
      <c r="A5692" s="2"/>
      <c r="B5692" s="2"/>
    </row>
    <row r="5693" spans="1:2" ht="14.25" hidden="1" customHeight="1" x14ac:dyDescent="0.2">
      <c r="A5693" s="2"/>
      <c r="B5693" s="2"/>
    </row>
    <row r="5694" spans="1:2" ht="14.25" hidden="1" customHeight="1" x14ac:dyDescent="0.2">
      <c r="A5694" s="2"/>
      <c r="B5694" s="2"/>
    </row>
    <row r="5695" spans="1:2" ht="14.25" hidden="1" customHeight="1" x14ac:dyDescent="0.2">
      <c r="A5695" s="2"/>
      <c r="B5695" s="2"/>
    </row>
    <row r="5696" spans="1:2" ht="14.25" hidden="1" customHeight="1" x14ac:dyDescent="0.2">
      <c r="A5696" s="2"/>
      <c r="B5696" s="2"/>
    </row>
    <row r="5697" spans="1:2" ht="14.25" hidden="1" customHeight="1" x14ac:dyDescent="0.2">
      <c r="A5697" s="2"/>
      <c r="B5697" s="2"/>
    </row>
    <row r="5698" spans="1:2" ht="14.25" hidden="1" customHeight="1" x14ac:dyDescent="0.2">
      <c r="A5698" s="2"/>
      <c r="B5698" s="2"/>
    </row>
    <row r="5699" spans="1:2" ht="14.25" hidden="1" customHeight="1" x14ac:dyDescent="0.2">
      <c r="A5699" s="2"/>
      <c r="B5699" s="2"/>
    </row>
    <row r="5700" spans="1:2" ht="14.25" hidden="1" customHeight="1" x14ac:dyDescent="0.2">
      <c r="A5700" s="2"/>
      <c r="B5700" s="2"/>
    </row>
    <row r="5701" spans="1:2" ht="14.25" hidden="1" customHeight="1" x14ac:dyDescent="0.2">
      <c r="A5701" s="2"/>
      <c r="B5701" s="2"/>
    </row>
    <row r="5702" spans="1:2" ht="14.25" hidden="1" customHeight="1" x14ac:dyDescent="0.2">
      <c r="A5702" s="2"/>
      <c r="B5702" s="2"/>
    </row>
    <row r="5703" spans="1:2" ht="14.25" hidden="1" customHeight="1" x14ac:dyDescent="0.2">
      <c r="A5703" s="2"/>
      <c r="B5703" s="2"/>
    </row>
    <row r="5704" spans="1:2" ht="14.25" hidden="1" customHeight="1" x14ac:dyDescent="0.2">
      <c r="A5704" s="2"/>
      <c r="B5704" s="2"/>
    </row>
    <row r="5705" spans="1:2" ht="14.25" hidden="1" customHeight="1" x14ac:dyDescent="0.2">
      <c r="A5705" s="2"/>
      <c r="B5705" s="2"/>
    </row>
    <row r="5706" spans="1:2" ht="14.25" hidden="1" customHeight="1" x14ac:dyDescent="0.2">
      <c r="A5706" s="2"/>
      <c r="B5706" s="2"/>
    </row>
    <row r="5707" spans="1:2" ht="14.25" hidden="1" customHeight="1" x14ac:dyDescent="0.2">
      <c r="A5707" s="2"/>
      <c r="B5707" s="2"/>
    </row>
    <row r="5708" spans="1:2" ht="14.25" hidden="1" customHeight="1" x14ac:dyDescent="0.2">
      <c r="A5708" s="2"/>
      <c r="B5708" s="2"/>
    </row>
    <row r="5709" spans="1:2" ht="14.25" hidden="1" customHeight="1" x14ac:dyDescent="0.2">
      <c r="A5709" s="2"/>
      <c r="B5709" s="2"/>
    </row>
    <row r="5710" spans="1:2" ht="14.25" hidden="1" customHeight="1" x14ac:dyDescent="0.2">
      <c r="A5710" s="2"/>
      <c r="B5710" s="2"/>
    </row>
    <row r="5711" spans="1:2" ht="14.25" hidden="1" customHeight="1" x14ac:dyDescent="0.2">
      <c r="A5711" s="2"/>
      <c r="B5711" s="2"/>
    </row>
    <row r="5712" spans="1:2" ht="14.25" hidden="1" customHeight="1" x14ac:dyDescent="0.2">
      <c r="A5712" s="2"/>
      <c r="B5712" s="2"/>
    </row>
    <row r="5713" spans="1:2" ht="14.25" hidden="1" customHeight="1" x14ac:dyDescent="0.2">
      <c r="A5713" s="2"/>
      <c r="B5713" s="2"/>
    </row>
    <row r="5714" spans="1:2" ht="14.25" hidden="1" customHeight="1" x14ac:dyDescent="0.2">
      <c r="A5714" s="2"/>
      <c r="B5714" s="2"/>
    </row>
    <row r="5715" spans="1:2" ht="14.25" hidden="1" customHeight="1" x14ac:dyDescent="0.2">
      <c r="A5715" s="2"/>
      <c r="B5715" s="2"/>
    </row>
    <row r="5716" spans="1:2" ht="14.25" hidden="1" customHeight="1" x14ac:dyDescent="0.2">
      <c r="A5716" s="2"/>
      <c r="B5716" s="2"/>
    </row>
    <row r="5717" spans="1:2" ht="14.25" hidden="1" customHeight="1" x14ac:dyDescent="0.2">
      <c r="A5717" s="2"/>
      <c r="B5717" s="2"/>
    </row>
    <row r="5718" spans="1:2" ht="14.25" hidden="1" customHeight="1" x14ac:dyDescent="0.2">
      <c r="A5718" s="2"/>
      <c r="B5718" s="2"/>
    </row>
    <row r="5719" spans="1:2" ht="14.25" hidden="1" customHeight="1" x14ac:dyDescent="0.2">
      <c r="A5719" s="2"/>
      <c r="B5719" s="2"/>
    </row>
    <row r="5720" spans="1:2" ht="14.25" hidden="1" customHeight="1" x14ac:dyDescent="0.2">
      <c r="A5720" s="2"/>
      <c r="B5720" s="2"/>
    </row>
    <row r="5721" spans="1:2" ht="14.25" hidden="1" customHeight="1" x14ac:dyDescent="0.2">
      <c r="A5721" s="2"/>
      <c r="B5721" s="2"/>
    </row>
    <row r="5722" spans="1:2" ht="14.25" hidden="1" customHeight="1" x14ac:dyDescent="0.2">
      <c r="A5722" s="2"/>
      <c r="B5722" s="2"/>
    </row>
    <row r="5723" spans="1:2" ht="14.25" hidden="1" customHeight="1" x14ac:dyDescent="0.2">
      <c r="A5723" s="2"/>
      <c r="B5723" s="2"/>
    </row>
    <row r="5724" spans="1:2" ht="14.25" hidden="1" customHeight="1" x14ac:dyDescent="0.2">
      <c r="A5724" s="2"/>
      <c r="B5724" s="2"/>
    </row>
    <row r="5725" spans="1:2" ht="14.25" hidden="1" customHeight="1" x14ac:dyDescent="0.2">
      <c r="A5725" s="2"/>
      <c r="B5725" s="2"/>
    </row>
    <row r="5726" spans="1:2" ht="14.25" hidden="1" customHeight="1" x14ac:dyDescent="0.2">
      <c r="A5726" s="2"/>
      <c r="B5726" s="2"/>
    </row>
    <row r="5727" spans="1:2" ht="14.25" hidden="1" customHeight="1" x14ac:dyDescent="0.2">
      <c r="A5727" s="2"/>
      <c r="B5727" s="2"/>
    </row>
    <row r="5728" spans="1:2" ht="14.25" hidden="1" customHeight="1" x14ac:dyDescent="0.2">
      <c r="A5728" s="2"/>
      <c r="B5728" s="2"/>
    </row>
    <row r="5729" spans="1:2" ht="14.25" hidden="1" customHeight="1" x14ac:dyDescent="0.2">
      <c r="A5729" s="2"/>
      <c r="B5729" s="2"/>
    </row>
    <row r="5730" spans="1:2" ht="14.25" hidden="1" customHeight="1" x14ac:dyDescent="0.2">
      <c r="A5730" s="2"/>
      <c r="B5730" s="2"/>
    </row>
    <row r="5731" spans="1:2" ht="14.25" hidden="1" customHeight="1" x14ac:dyDescent="0.2">
      <c r="A5731" s="2"/>
      <c r="B5731" s="2"/>
    </row>
    <row r="5732" spans="1:2" ht="14.25" hidden="1" customHeight="1" x14ac:dyDescent="0.2">
      <c r="A5732" s="2"/>
      <c r="B5732" s="2"/>
    </row>
    <row r="5733" spans="1:2" ht="14.25" hidden="1" customHeight="1" x14ac:dyDescent="0.2">
      <c r="A5733" s="2"/>
      <c r="B5733" s="2"/>
    </row>
    <row r="5734" spans="1:2" ht="14.25" hidden="1" customHeight="1" x14ac:dyDescent="0.2">
      <c r="A5734" s="2"/>
      <c r="B5734" s="2"/>
    </row>
    <row r="5735" spans="1:2" ht="14.25" hidden="1" customHeight="1" x14ac:dyDescent="0.2">
      <c r="A5735" s="2"/>
      <c r="B5735" s="2"/>
    </row>
    <row r="5736" spans="1:2" ht="14.25" hidden="1" customHeight="1" x14ac:dyDescent="0.2">
      <c r="A5736" s="2"/>
      <c r="B5736" s="2"/>
    </row>
    <row r="5737" spans="1:2" ht="14.25" hidden="1" customHeight="1" x14ac:dyDescent="0.2">
      <c r="A5737" s="2"/>
      <c r="B5737" s="2"/>
    </row>
    <row r="5738" spans="1:2" ht="14.25" hidden="1" customHeight="1" x14ac:dyDescent="0.2">
      <c r="A5738" s="2"/>
      <c r="B5738" s="2"/>
    </row>
    <row r="5739" spans="1:2" ht="14.25" hidden="1" customHeight="1" x14ac:dyDescent="0.2">
      <c r="A5739" s="2"/>
      <c r="B5739" s="2"/>
    </row>
    <row r="5740" spans="1:2" ht="14.25" hidden="1" customHeight="1" x14ac:dyDescent="0.2">
      <c r="A5740" s="2"/>
      <c r="B5740" s="2"/>
    </row>
    <row r="5741" spans="1:2" ht="14.25" hidden="1" customHeight="1" x14ac:dyDescent="0.2">
      <c r="A5741" s="2"/>
      <c r="B5741" s="2"/>
    </row>
    <row r="5742" spans="1:2" ht="14.25" hidden="1" customHeight="1" x14ac:dyDescent="0.2">
      <c r="A5742" s="2"/>
      <c r="B5742" s="2"/>
    </row>
    <row r="5743" spans="1:2" ht="14.25" hidden="1" customHeight="1" x14ac:dyDescent="0.2">
      <c r="A5743" s="2"/>
      <c r="B5743" s="2"/>
    </row>
    <row r="5744" spans="1:2" ht="14.25" hidden="1" customHeight="1" x14ac:dyDescent="0.2">
      <c r="A5744" s="2"/>
      <c r="B5744" s="2"/>
    </row>
    <row r="5745" spans="1:2" ht="14.25" hidden="1" customHeight="1" x14ac:dyDescent="0.2">
      <c r="A5745" s="2"/>
      <c r="B5745" s="2"/>
    </row>
    <row r="5746" spans="1:2" ht="14.25" hidden="1" customHeight="1" x14ac:dyDescent="0.2">
      <c r="A5746" s="2"/>
      <c r="B5746" s="2"/>
    </row>
    <row r="5747" spans="1:2" ht="14.25" hidden="1" customHeight="1" x14ac:dyDescent="0.2">
      <c r="A5747" s="2"/>
      <c r="B5747" s="2"/>
    </row>
    <row r="5748" spans="1:2" ht="14.25" hidden="1" customHeight="1" x14ac:dyDescent="0.2">
      <c r="A5748" s="2"/>
      <c r="B5748" s="2"/>
    </row>
    <row r="5749" spans="1:2" ht="14.25" hidden="1" customHeight="1" x14ac:dyDescent="0.2">
      <c r="A5749" s="2"/>
      <c r="B5749" s="2"/>
    </row>
    <row r="5750" spans="1:2" ht="14.25" hidden="1" customHeight="1" x14ac:dyDescent="0.2">
      <c r="A5750" s="2"/>
      <c r="B5750" s="2"/>
    </row>
    <row r="5751" spans="1:2" ht="14.25" hidden="1" customHeight="1" x14ac:dyDescent="0.2">
      <c r="A5751" s="2"/>
      <c r="B5751" s="2"/>
    </row>
    <row r="5752" spans="1:2" ht="14.25" hidden="1" customHeight="1" x14ac:dyDescent="0.2">
      <c r="A5752" s="2"/>
      <c r="B5752" s="2"/>
    </row>
    <row r="5753" spans="1:2" ht="14.25" hidden="1" customHeight="1" x14ac:dyDescent="0.2">
      <c r="A5753" s="2"/>
      <c r="B5753" s="2"/>
    </row>
    <row r="5754" spans="1:2" ht="14.25" hidden="1" customHeight="1" x14ac:dyDescent="0.2">
      <c r="A5754" s="2"/>
      <c r="B5754" s="2"/>
    </row>
    <row r="5755" spans="1:2" ht="14.25" hidden="1" customHeight="1" x14ac:dyDescent="0.2">
      <c r="A5755" s="2"/>
      <c r="B5755" s="2"/>
    </row>
    <row r="5756" spans="1:2" ht="14.25" hidden="1" customHeight="1" x14ac:dyDescent="0.2">
      <c r="A5756" s="2"/>
      <c r="B5756" s="2"/>
    </row>
    <row r="5757" spans="1:2" ht="14.25" hidden="1" customHeight="1" x14ac:dyDescent="0.2">
      <c r="A5757" s="2"/>
      <c r="B5757" s="2"/>
    </row>
    <row r="5758" spans="1:2" ht="14.25" hidden="1" customHeight="1" x14ac:dyDescent="0.2">
      <c r="A5758" s="2"/>
      <c r="B5758" s="2"/>
    </row>
    <row r="5759" spans="1:2" ht="14.25" hidden="1" customHeight="1" x14ac:dyDescent="0.2">
      <c r="A5759" s="2"/>
      <c r="B5759" s="2"/>
    </row>
    <row r="5760" spans="1:2" ht="14.25" hidden="1" customHeight="1" x14ac:dyDescent="0.2">
      <c r="A5760" s="2"/>
      <c r="B5760" s="2"/>
    </row>
    <row r="5761" spans="1:2" ht="14.25" hidden="1" customHeight="1" x14ac:dyDescent="0.2">
      <c r="A5761" s="2"/>
      <c r="B5761" s="2"/>
    </row>
    <row r="5762" spans="1:2" ht="14.25" hidden="1" customHeight="1" x14ac:dyDescent="0.2">
      <c r="A5762" s="2"/>
      <c r="B5762" s="2"/>
    </row>
    <row r="5763" spans="1:2" ht="14.25" hidden="1" customHeight="1" x14ac:dyDescent="0.2">
      <c r="A5763" s="2"/>
      <c r="B5763" s="2"/>
    </row>
    <row r="5764" spans="1:2" ht="14.25" hidden="1" customHeight="1" x14ac:dyDescent="0.2">
      <c r="A5764" s="2"/>
      <c r="B5764" s="2"/>
    </row>
    <row r="5765" spans="1:2" ht="14.25" hidden="1" customHeight="1" x14ac:dyDescent="0.2">
      <c r="A5765" s="2"/>
      <c r="B5765" s="2"/>
    </row>
    <row r="5766" spans="1:2" ht="14.25" hidden="1" customHeight="1" x14ac:dyDescent="0.2">
      <c r="A5766" s="2"/>
      <c r="B5766" s="2"/>
    </row>
    <row r="5767" spans="1:2" ht="14.25" hidden="1" customHeight="1" x14ac:dyDescent="0.2">
      <c r="A5767" s="2"/>
      <c r="B5767" s="2"/>
    </row>
    <row r="5768" spans="1:2" ht="14.25" hidden="1" customHeight="1" x14ac:dyDescent="0.2">
      <c r="A5768" s="2"/>
      <c r="B5768" s="2"/>
    </row>
    <row r="5769" spans="1:2" ht="14.25" hidden="1" customHeight="1" x14ac:dyDescent="0.2">
      <c r="A5769" s="2"/>
      <c r="B5769" s="2"/>
    </row>
    <row r="5770" spans="1:2" ht="14.25" hidden="1" customHeight="1" x14ac:dyDescent="0.2">
      <c r="A5770" s="2"/>
      <c r="B5770" s="2"/>
    </row>
    <row r="5771" spans="1:2" ht="14.25" hidden="1" customHeight="1" x14ac:dyDescent="0.2">
      <c r="A5771" s="2"/>
      <c r="B5771" s="2"/>
    </row>
    <row r="5772" spans="1:2" ht="14.25" hidden="1" customHeight="1" x14ac:dyDescent="0.2">
      <c r="A5772" s="2"/>
      <c r="B5772" s="2"/>
    </row>
    <row r="5773" spans="1:2" ht="14.25" hidden="1" customHeight="1" x14ac:dyDescent="0.2">
      <c r="A5773" s="2"/>
      <c r="B5773" s="2"/>
    </row>
    <row r="5774" spans="1:2" ht="14.25" hidden="1" customHeight="1" x14ac:dyDescent="0.2">
      <c r="A5774" s="2"/>
      <c r="B5774" s="2"/>
    </row>
    <row r="5775" spans="1:2" ht="14.25" hidden="1" customHeight="1" x14ac:dyDescent="0.2">
      <c r="A5775" s="2"/>
      <c r="B5775" s="2"/>
    </row>
    <row r="5776" spans="1:2" ht="14.25" hidden="1" customHeight="1" x14ac:dyDescent="0.2">
      <c r="A5776" s="2"/>
      <c r="B5776" s="2"/>
    </row>
    <row r="5777" spans="1:2" ht="14.25" hidden="1" customHeight="1" x14ac:dyDescent="0.2">
      <c r="A5777" s="2"/>
      <c r="B5777" s="2"/>
    </row>
    <row r="5778" spans="1:2" ht="14.25" hidden="1" customHeight="1" x14ac:dyDescent="0.2">
      <c r="A5778" s="2"/>
      <c r="B5778" s="2"/>
    </row>
    <row r="5779" spans="1:2" ht="14.25" hidden="1" customHeight="1" x14ac:dyDescent="0.2">
      <c r="A5779" s="2"/>
      <c r="B5779" s="2"/>
    </row>
    <row r="5780" spans="1:2" ht="14.25" hidden="1" customHeight="1" x14ac:dyDescent="0.2">
      <c r="A5780" s="2"/>
      <c r="B5780" s="2"/>
    </row>
    <row r="5781" spans="1:2" ht="14.25" hidden="1" customHeight="1" x14ac:dyDescent="0.2">
      <c r="A5781" s="2"/>
      <c r="B5781" s="2"/>
    </row>
    <row r="5782" spans="1:2" ht="14.25" hidden="1" customHeight="1" x14ac:dyDescent="0.2">
      <c r="A5782" s="2"/>
      <c r="B5782" s="2"/>
    </row>
    <row r="5783" spans="1:2" ht="14.25" hidden="1" customHeight="1" x14ac:dyDescent="0.2">
      <c r="A5783" s="2"/>
      <c r="B5783" s="2"/>
    </row>
    <row r="5784" spans="1:2" ht="14.25" hidden="1" customHeight="1" x14ac:dyDescent="0.2">
      <c r="A5784" s="2"/>
      <c r="B5784" s="2"/>
    </row>
    <row r="5785" spans="1:2" ht="14.25" hidden="1" customHeight="1" x14ac:dyDescent="0.2">
      <c r="A5785" s="2"/>
      <c r="B5785" s="2"/>
    </row>
    <row r="5786" spans="1:2" ht="14.25" hidden="1" customHeight="1" x14ac:dyDescent="0.2">
      <c r="A5786" s="2"/>
      <c r="B5786" s="2"/>
    </row>
    <row r="5787" spans="1:2" ht="14.25" hidden="1" customHeight="1" x14ac:dyDescent="0.2">
      <c r="A5787" s="2"/>
      <c r="B5787" s="2"/>
    </row>
    <row r="5788" spans="1:2" ht="14.25" hidden="1" customHeight="1" x14ac:dyDescent="0.2">
      <c r="A5788" s="2"/>
      <c r="B5788" s="2"/>
    </row>
    <row r="5789" spans="1:2" ht="14.25" hidden="1" customHeight="1" x14ac:dyDescent="0.2">
      <c r="A5789" s="2"/>
      <c r="B5789" s="2"/>
    </row>
    <row r="5790" spans="1:2" ht="14.25" hidden="1" customHeight="1" x14ac:dyDescent="0.2">
      <c r="A5790" s="2"/>
      <c r="B5790" s="2"/>
    </row>
    <row r="5791" spans="1:2" ht="14.25" hidden="1" customHeight="1" x14ac:dyDescent="0.2">
      <c r="A5791" s="2"/>
      <c r="B5791" s="2"/>
    </row>
    <row r="5792" spans="1:2" ht="14.25" hidden="1" customHeight="1" x14ac:dyDescent="0.2">
      <c r="A5792" s="2"/>
      <c r="B5792" s="2"/>
    </row>
    <row r="5793" spans="1:2" ht="14.25" hidden="1" customHeight="1" x14ac:dyDescent="0.2">
      <c r="A5793" s="2"/>
      <c r="B5793" s="2"/>
    </row>
    <row r="5794" spans="1:2" ht="14.25" hidden="1" customHeight="1" x14ac:dyDescent="0.2">
      <c r="A5794" s="2"/>
      <c r="B5794" s="2"/>
    </row>
    <row r="5795" spans="1:2" ht="14.25" hidden="1" customHeight="1" x14ac:dyDescent="0.2">
      <c r="A5795" s="2"/>
      <c r="B5795" s="2"/>
    </row>
    <row r="5796" spans="1:2" ht="14.25" hidden="1" customHeight="1" x14ac:dyDescent="0.2">
      <c r="A5796" s="2"/>
      <c r="B5796" s="2"/>
    </row>
    <row r="5797" spans="1:2" ht="14.25" hidden="1" customHeight="1" x14ac:dyDescent="0.2">
      <c r="A5797" s="2"/>
      <c r="B5797" s="2"/>
    </row>
    <row r="5798" spans="1:2" ht="14.25" hidden="1" customHeight="1" x14ac:dyDescent="0.2">
      <c r="A5798" s="2"/>
      <c r="B5798" s="2"/>
    </row>
    <row r="5799" spans="1:2" ht="14.25" hidden="1" customHeight="1" x14ac:dyDescent="0.2">
      <c r="A5799" s="2"/>
      <c r="B5799" s="2"/>
    </row>
    <row r="5800" spans="1:2" ht="14.25" hidden="1" customHeight="1" x14ac:dyDescent="0.2">
      <c r="A5800" s="2"/>
      <c r="B5800" s="2"/>
    </row>
    <row r="5801" spans="1:2" ht="14.25" hidden="1" customHeight="1" x14ac:dyDescent="0.2">
      <c r="A5801" s="2"/>
      <c r="B5801" s="2"/>
    </row>
    <row r="5802" spans="1:2" ht="14.25" hidden="1" customHeight="1" x14ac:dyDescent="0.2">
      <c r="A5802" s="2"/>
      <c r="B5802" s="2"/>
    </row>
    <row r="5803" spans="1:2" ht="14.25" hidden="1" customHeight="1" x14ac:dyDescent="0.2">
      <c r="A5803" s="2"/>
      <c r="B5803" s="2"/>
    </row>
    <row r="5804" spans="1:2" ht="14.25" hidden="1" customHeight="1" x14ac:dyDescent="0.2">
      <c r="A5804" s="2"/>
      <c r="B5804" s="2"/>
    </row>
    <row r="5805" spans="1:2" ht="14.25" hidden="1" customHeight="1" x14ac:dyDescent="0.2">
      <c r="A5805" s="2"/>
      <c r="B5805" s="2"/>
    </row>
    <row r="5806" spans="1:2" ht="14.25" hidden="1" customHeight="1" x14ac:dyDescent="0.2">
      <c r="A5806" s="2"/>
      <c r="B5806" s="2"/>
    </row>
    <row r="5807" spans="1:2" ht="14.25" hidden="1" customHeight="1" x14ac:dyDescent="0.2">
      <c r="A5807" s="2"/>
      <c r="B5807" s="2"/>
    </row>
    <row r="5808" spans="1:2" ht="14.25" hidden="1" customHeight="1" x14ac:dyDescent="0.2">
      <c r="A5808" s="2"/>
      <c r="B5808" s="2"/>
    </row>
    <row r="5809" spans="1:2" ht="14.25" hidden="1" customHeight="1" x14ac:dyDescent="0.2">
      <c r="A5809" s="2"/>
      <c r="B5809" s="2"/>
    </row>
    <row r="5810" spans="1:2" ht="14.25" hidden="1" customHeight="1" x14ac:dyDescent="0.2">
      <c r="A5810" s="2"/>
      <c r="B5810" s="2"/>
    </row>
    <row r="5811" spans="1:2" ht="14.25" hidden="1" customHeight="1" x14ac:dyDescent="0.2">
      <c r="A5811" s="2"/>
      <c r="B5811" s="2"/>
    </row>
    <row r="5812" spans="1:2" ht="14.25" hidden="1" customHeight="1" x14ac:dyDescent="0.2">
      <c r="A5812" s="2"/>
      <c r="B5812" s="2"/>
    </row>
    <row r="5813" spans="1:2" ht="14.25" hidden="1" customHeight="1" x14ac:dyDescent="0.2">
      <c r="A5813" s="2"/>
      <c r="B5813" s="2"/>
    </row>
    <row r="5814" spans="1:2" ht="14.25" hidden="1" customHeight="1" x14ac:dyDescent="0.2">
      <c r="A5814" s="2"/>
      <c r="B5814" s="2"/>
    </row>
    <row r="5815" spans="1:2" ht="14.25" hidden="1" customHeight="1" x14ac:dyDescent="0.2">
      <c r="A5815" s="2"/>
      <c r="B5815" s="2"/>
    </row>
    <row r="5816" spans="1:2" ht="14.25" hidden="1" customHeight="1" x14ac:dyDescent="0.2">
      <c r="A5816" s="2"/>
      <c r="B5816" s="2"/>
    </row>
    <row r="5817" spans="1:2" ht="14.25" hidden="1" customHeight="1" x14ac:dyDescent="0.2">
      <c r="A5817" s="2"/>
      <c r="B5817" s="2"/>
    </row>
    <row r="5818" spans="1:2" ht="14.25" hidden="1" customHeight="1" x14ac:dyDescent="0.2">
      <c r="A5818" s="2"/>
      <c r="B5818" s="2"/>
    </row>
    <row r="5819" spans="1:2" ht="14.25" hidden="1" customHeight="1" x14ac:dyDescent="0.2">
      <c r="A5819" s="2"/>
      <c r="B5819" s="2"/>
    </row>
    <row r="5820" spans="1:2" ht="14.25" hidden="1" customHeight="1" x14ac:dyDescent="0.2">
      <c r="A5820" s="2"/>
      <c r="B5820" s="2"/>
    </row>
    <row r="5821" spans="1:2" ht="14.25" hidden="1" customHeight="1" x14ac:dyDescent="0.2">
      <c r="A5821" s="2"/>
      <c r="B5821" s="2"/>
    </row>
    <row r="5822" spans="1:2" ht="14.25" hidden="1" customHeight="1" x14ac:dyDescent="0.2">
      <c r="A5822" s="2"/>
      <c r="B5822" s="2"/>
    </row>
    <row r="5823" spans="1:2" ht="14.25" hidden="1" customHeight="1" x14ac:dyDescent="0.2">
      <c r="A5823" s="2"/>
      <c r="B5823" s="2"/>
    </row>
    <row r="5824" spans="1:2" ht="14.25" hidden="1" customHeight="1" x14ac:dyDescent="0.2">
      <c r="A5824" s="2"/>
      <c r="B5824" s="2"/>
    </row>
    <row r="5825" spans="1:2" ht="14.25" hidden="1" customHeight="1" x14ac:dyDescent="0.2">
      <c r="A5825" s="2"/>
      <c r="B5825" s="2"/>
    </row>
    <row r="5826" spans="1:2" ht="14.25" hidden="1" customHeight="1" x14ac:dyDescent="0.2">
      <c r="A5826" s="2"/>
      <c r="B5826" s="2"/>
    </row>
    <row r="5827" spans="1:2" ht="14.25" hidden="1" customHeight="1" x14ac:dyDescent="0.2">
      <c r="A5827" s="2"/>
      <c r="B5827" s="2"/>
    </row>
    <row r="5828" spans="1:2" ht="14.25" hidden="1" customHeight="1" x14ac:dyDescent="0.2">
      <c r="A5828" s="2"/>
      <c r="B5828" s="2"/>
    </row>
    <row r="5829" spans="1:2" ht="14.25" hidden="1" customHeight="1" x14ac:dyDescent="0.2">
      <c r="A5829" s="2"/>
      <c r="B5829" s="2"/>
    </row>
    <row r="5830" spans="1:2" ht="14.25" hidden="1" customHeight="1" x14ac:dyDescent="0.2">
      <c r="A5830" s="2"/>
      <c r="B5830" s="2"/>
    </row>
    <row r="5831" spans="1:2" ht="14.25" hidden="1" customHeight="1" x14ac:dyDescent="0.2">
      <c r="A5831" s="2"/>
      <c r="B5831" s="2"/>
    </row>
    <row r="5832" spans="1:2" ht="14.25" hidden="1" customHeight="1" x14ac:dyDescent="0.2">
      <c r="A5832" s="2"/>
      <c r="B5832" s="2"/>
    </row>
    <row r="5833" spans="1:2" ht="14.25" hidden="1" customHeight="1" x14ac:dyDescent="0.2">
      <c r="A5833" s="2"/>
      <c r="B5833" s="2"/>
    </row>
    <row r="5834" spans="1:2" ht="14.25" hidden="1" customHeight="1" x14ac:dyDescent="0.2">
      <c r="A5834" s="2"/>
      <c r="B5834" s="2"/>
    </row>
    <row r="5835" spans="1:2" ht="14.25" hidden="1" customHeight="1" x14ac:dyDescent="0.2">
      <c r="A5835" s="2"/>
      <c r="B5835" s="2"/>
    </row>
    <row r="5836" spans="1:2" ht="14.25" hidden="1" customHeight="1" x14ac:dyDescent="0.2">
      <c r="A5836" s="2"/>
      <c r="B5836" s="2"/>
    </row>
    <row r="5837" spans="1:2" ht="14.25" hidden="1" customHeight="1" x14ac:dyDescent="0.2">
      <c r="A5837" s="2"/>
      <c r="B5837" s="2"/>
    </row>
    <row r="5838" spans="1:2" ht="14.25" hidden="1" customHeight="1" x14ac:dyDescent="0.2">
      <c r="A5838" s="2"/>
      <c r="B5838" s="2"/>
    </row>
    <row r="5839" spans="1:2" ht="14.25" hidden="1" customHeight="1" x14ac:dyDescent="0.2">
      <c r="A5839" s="2"/>
      <c r="B5839" s="2"/>
    </row>
    <row r="5840" spans="1:2" ht="14.25" hidden="1" customHeight="1" x14ac:dyDescent="0.2">
      <c r="A5840" s="2"/>
      <c r="B5840" s="2"/>
    </row>
    <row r="5841" spans="1:2" ht="14.25" hidden="1" customHeight="1" x14ac:dyDescent="0.2">
      <c r="A5841" s="2"/>
      <c r="B5841" s="2"/>
    </row>
    <row r="5842" spans="1:2" ht="14.25" hidden="1" customHeight="1" x14ac:dyDescent="0.2">
      <c r="A5842" s="2"/>
      <c r="B5842" s="2"/>
    </row>
    <row r="5843" spans="1:2" ht="14.25" hidden="1" customHeight="1" x14ac:dyDescent="0.2">
      <c r="A5843" s="2"/>
      <c r="B5843" s="2"/>
    </row>
    <row r="5844" spans="1:2" ht="14.25" hidden="1" customHeight="1" x14ac:dyDescent="0.2">
      <c r="A5844" s="2"/>
      <c r="B5844" s="2"/>
    </row>
    <row r="5845" spans="1:2" ht="14.25" hidden="1" customHeight="1" x14ac:dyDescent="0.2">
      <c r="A5845" s="2"/>
      <c r="B5845" s="2"/>
    </row>
    <row r="5846" spans="1:2" ht="14.25" hidden="1" customHeight="1" x14ac:dyDescent="0.2">
      <c r="A5846" s="2"/>
      <c r="B5846" s="2"/>
    </row>
    <row r="5847" spans="1:2" ht="14.25" hidden="1" customHeight="1" x14ac:dyDescent="0.2">
      <c r="A5847" s="2"/>
      <c r="B5847" s="2"/>
    </row>
    <row r="5848" spans="1:2" ht="14.25" hidden="1" customHeight="1" x14ac:dyDescent="0.2">
      <c r="A5848" s="2"/>
      <c r="B5848" s="2"/>
    </row>
    <row r="5849" spans="1:2" ht="14.25" hidden="1" customHeight="1" x14ac:dyDescent="0.2">
      <c r="A5849" s="2"/>
      <c r="B5849" s="2"/>
    </row>
    <row r="5850" spans="1:2" ht="14.25" hidden="1" customHeight="1" x14ac:dyDescent="0.2">
      <c r="A5850" s="2"/>
      <c r="B5850" s="2"/>
    </row>
    <row r="5851" spans="1:2" ht="14.25" hidden="1" customHeight="1" x14ac:dyDescent="0.2">
      <c r="A5851" s="2"/>
      <c r="B5851" s="2"/>
    </row>
    <row r="5852" spans="1:2" ht="14.25" hidden="1" customHeight="1" x14ac:dyDescent="0.2">
      <c r="A5852" s="2"/>
      <c r="B5852" s="2"/>
    </row>
    <row r="5853" spans="1:2" ht="14.25" hidden="1" customHeight="1" x14ac:dyDescent="0.2">
      <c r="A5853" s="2"/>
      <c r="B5853" s="2"/>
    </row>
    <row r="5854" spans="1:2" ht="14.25" hidden="1" customHeight="1" x14ac:dyDescent="0.2">
      <c r="A5854" s="2"/>
      <c r="B5854" s="2"/>
    </row>
    <row r="5863" ht="14.25" customHeight="1" x14ac:dyDescent="0.2"/>
    <row r="5865" ht="14.25" customHeight="1" x14ac:dyDescent="0.2"/>
    <row r="5866" ht="14.25" customHeight="1" x14ac:dyDescent="0.2"/>
    <row r="5867" ht="14.25" customHeight="1" x14ac:dyDescent="0.2"/>
    <row r="5868" ht="14.25" customHeight="1" x14ac:dyDescent="0.2"/>
    <row r="5869" ht="14.25" customHeight="1" x14ac:dyDescent="0.2"/>
    <row r="5881" ht="14.25" customHeight="1" x14ac:dyDescent="0.2"/>
    <row r="5882" ht="14.25" customHeight="1" x14ac:dyDescent="0.2"/>
    <row r="5883" ht="14.25" customHeight="1" x14ac:dyDescent="0.2"/>
    <row r="5884" ht="14.25" customHeight="1" x14ac:dyDescent="0.2"/>
    <row r="5885" ht="14.25" customHeight="1" x14ac:dyDescent="0.2"/>
    <row r="5895" ht="14.25" customHeight="1" x14ac:dyDescent="0.2"/>
    <row r="5897" ht="14.25" x14ac:dyDescent="0.2"/>
    <row r="5898" ht="14.25" x14ac:dyDescent="0.2"/>
    <row r="5899" ht="14.25" x14ac:dyDescent="0.2"/>
    <row r="5900" ht="14.25" x14ac:dyDescent="0.2"/>
    <row r="5901" ht="14.25" x14ac:dyDescent="0.2"/>
    <row r="5902" ht="14.25" customHeight="1" x14ac:dyDescent="0.2"/>
  </sheetData>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37C5B-0787-4346-B739-37DD45D0C70B}">
  <sheetPr>
    <tabColor theme="1" tint="0.499984740745262"/>
  </sheetPr>
  <dimension ref="A1:O18"/>
  <sheetViews>
    <sheetView showGridLines="0" zoomScale="75" zoomScaleNormal="75" workbookViewId="0">
      <selection activeCell="J20" sqref="J20"/>
    </sheetView>
  </sheetViews>
  <sheetFormatPr defaultColWidth="0" defaultRowHeight="14.25" customHeight="1" zeroHeight="1" x14ac:dyDescent="0.3"/>
  <cols>
    <col min="1" max="1" width="4" style="2" customWidth="1"/>
    <col min="2" max="2" width="3.625" style="2" customWidth="1"/>
    <col min="3" max="3" width="10.875" style="2" customWidth="1"/>
    <col min="4" max="4" width="31.5" style="2" customWidth="1"/>
    <col min="5" max="15" width="10.875" style="2" customWidth="1"/>
    <col min="16" max="16384" width="9.625" style="2" hidden="1"/>
  </cols>
  <sheetData>
    <row r="1" spans="1:5" s="1" customFormat="1" ht="27" x14ac:dyDescent="0.3">
      <c r="A1" s="1" t="s">
        <v>7</v>
      </c>
    </row>
    <row r="2" spans="1:5" x14ac:dyDescent="0.3"/>
    <row r="3" spans="1:5" x14ac:dyDescent="0.3">
      <c r="D3" s="2" t="s">
        <v>403</v>
      </c>
      <c r="E3" s="3">
        <v>20</v>
      </c>
    </row>
    <row r="4" spans="1:5" x14ac:dyDescent="0.3">
      <c r="D4" s="2" t="s">
        <v>404</v>
      </c>
      <c r="E4" s="4">
        <v>1</v>
      </c>
    </row>
    <row r="5" spans="1:5" x14ac:dyDescent="0.3">
      <c r="D5" s="2" t="s">
        <v>405</v>
      </c>
      <c r="E5" s="5" t="s">
        <v>406</v>
      </c>
    </row>
    <row r="6" spans="1:5" x14ac:dyDescent="0.3">
      <c r="D6" s="2" t="s">
        <v>407</v>
      </c>
      <c r="E6" s="6">
        <v>5</v>
      </c>
    </row>
    <row r="7" spans="1:5" x14ac:dyDescent="0.3">
      <c r="D7" s="2" t="s">
        <v>408</v>
      </c>
      <c r="E7" s="7">
        <f>SQRT(E3)</f>
        <v>4.4721359549995796</v>
      </c>
    </row>
    <row r="8" spans="1:5" x14ac:dyDescent="0.3">
      <c r="D8" s="2" t="s">
        <v>409</v>
      </c>
      <c r="E8" s="8"/>
    </row>
    <row r="9" spans="1:5" x14ac:dyDescent="0.3">
      <c r="D9" s="2" t="s">
        <v>410</v>
      </c>
      <c r="E9" s="9">
        <v>0</v>
      </c>
    </row>
    <row r="10" spans="1:5" x14ac:dyDescent="0.3">
      <c r="D10" s="2" t="s">
        <v>411</v>
      </c>
      <c r="E10" s="10">
        <v>-2000</v>
      </c>
    </row>
    <row r="11" spans="1:5" ht="16.5" x14ac:dyDescent="0.3">
      <c r="D11" s="2" t="s">
        <v>412</v>
      </c>
      <c r="E11" s="80"/>
    </row>
    <row r="12" spans="1:5" s="11" customFormat="1" ht="18.75" thickBot="1" x14ac:dyDescent="0.35">
      <c r="A12" s="2"/>
      <c r="B12" s="2"/>
      <c r="C12" s="11" t="s">
        <v>413</v>
      </c>
    </row>
    <row r="13" spans="1:5" ht="15" thickTop="1" x14ac:dyDescent="0.3"/>
    <row r="14" spans="1:5" s="12" customFormat="1" ht="15" x14ac:dyDescent="0.3">
      <c r="A14" s="2"/>
      <c r="B14" s="2"/>
      <c r="C14" s="2"/>
      <c r="D14" s="12" t="s">
        <v>414</v>
      </c>
    </row>
    <row r="15" spans="1:5" x14ac:dyDescent="0.3"/>
    <row r="16" spans="1:5" x14ac:dyDescent="0.3"/>
    <row r="17" x14ac:dyDescent="0.3"/>
    <row r="18" x14ac:dyDescent="0.3"/>
  </sheetData>
  <dataValidations count="1">
    <dataValidation type="list" allowBlank="1" showInputMessage="1" showErrorMessage="1" sqref="E4" xr:uid="{098FBE3D-E8B1-4570-A897-BBF3464B6D6E}">
      <formula1>"1,2,3"</formula1>
    </dataValidation>
  </dataValidation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D149C-F37D-448B-9F38-145080954F09}">
  <sheetPr>
    <tabColor theme="3" tint="0.89999084444715716"/>
  </sheetPr>
  <dimension ref="A1:D56"/>
  <sheetViews>
    <sheetView showGridLines="0" zoomScale="75" zoomScaleNormal="75" workbookViewId="0">
      <selection activeCell="J20" sqref="J20"/>
    </sheetView>
  </sheetViews>
  <sheetFormatPr defaultColWidth="0" defaultRowHeight="16.5" zeroHeight="1" x14ac:dyDescent="0.3"/>
  <cols>
    <col min="1" max="1" width="44.25" customWidth="1"/>
    <col min="2" max="2" width="65.25" customWidth="1"/>
    <col min="3" max="4" width="9" customWidth="1"/>
    <col min="5" max="16384" width="8" hidden="1"/>
  </cols>
  <sheetData>
    <row r="1" spans="1:2" ht="39" thickBot="1" x14ac:dyDescent="0.35">
      <c r="A1" s="60" t="s">
        <v>415</v>
      </c>
      <c r="B1" s="61"/>
    </row>
    <row r="2" spans="1:2" ht="17.25" thickTop="1" x14ac:dyDescent="0.3">
      <c r="A2" t="s">
        <v>416</v>
      </c>
      <c r="B2" s="61"/>
    </row>
    <row r="3" spans="1:2" x14ac:dyDescent="0.3">
      <c r="B3" s="61"/>
    </row>
    <row r="4" spans="1:2" x14ac:dyDescent="0.3">
      <c r="A4" s="61"/>
      <c r="B4" s="61"/>
    </row>
    <row r="5" spans="1:2" x14ac:dyDescent="0.3">
      <c r="A5" s="62" t="s">
        <v>417</v>
      </c>
      <c r="B5" s="61"/>
    </row>
    <row r="6" spans="1:2" ht="49.5" x14ac:dyDescent="0.3">
      <c r="A6" s="63" t="s">
        <v>418</v>
      </c>
      <c r="B6" s="61" t="s">
        <v>419</v>
      </c>
    </row>
    <row r="7" spans="1:2" ht="49.5" x14ac:dyDescent="0.3">
      <c r="A7" s="63" t="s">
        <v>420</v>
      </c>
      <c r="B7" s="61" t="s">
        <v>421</v>
      </c>
    </row>
    <row r="8" spans="1:2" ht="33" x14ac:dyDescent="0.3">
      <c r="A8" s="63" t="s">
        <v>422</v>
      </c>
      <c r="B8" s="61" t="s">
        <v>423</v>
      </c>
    </row>
    <row r="9" spans="1:2" ht="82.5" x14ac:dyDescent="0.3">
      <c r="A9" s="63" t="s">
        <v>424</v>
      </c>
      <c r="B9" s="61" t="s">
        <v>425</v>
      </c>
    </row>
    <row r="10" spans="1:2" x14ac:dyDescent="0.3">
      <c r="A10" s="61"/>
      <c r="B10" s="61"/>
    </row>
    <row r="11" spans="1:2" x14ac:dyDescent="0.3">
      <c r="A11" s="62" t="s">
        <v>426</v>
      </c>
      <c r="B11" s="61"/>
    </row>
    <row r="12" spans="1:2" x14ac:dyDescent="0.3">
      <c r="A12" s="63" t="s">
        <v>418</v>
      </c>
      <c r="B12" s="61" t="s">
        <v>427</v>
      </c>
    </row>
    <row r="13" spans="1:2" x14ac:dyDescent="0.3">
      <c r="A13" s="63" t="s">
        <v>420</v>
      </c>
      <c r="B13" s="61" t="s">
        <v>428</v>
      </c>
    </row>
    <row r="14" spans="1:2" x14ac:dyDescent="0.3">
      <c r="A14" s="63" t="s">
        <v>422</v>
      </c>
      <c r="B14" s="64" t="s">
        <v>429</v>
      </c>
    </row>
    <row r="15" spans="1:2" ht="33" x14ac:dyDescent="0.3">
      <c r="A15" s="63" t="s">
        <v>424</v>
      </c>
      <c r="B15" s="61" t="s">
        <v>430</v>
      </c>
    </row>
    <row r="16" spans="1:2" ht="66" x14ac:dyDescent="0.3">
      <c r="A16" s="63" t="s">
        <v>431</v>
      </c>
      <c r="B16" s="61" t="s">
        <v>432</v>
      </c>
    </row>
    <row r="17" spans="1:2" ht="49.5" x14ac:dyDescent="0.3">
      <c r="A17" s="63" t="s">
        <v>433</v>
      </c>
      <c r="B17" s="61" t="s">
        <v>434</v>
      </c>
    </row>
    <row r="18" spans="1:2" ht="132" x14ac:dyDescent="0.3">
      <c r="A18" s="63" t="s">
        <v>435</v>
      </c>
      <c r="B18" s="61" t="s">
        <v>436</v>
      </c>
    </row>
    <row r="19" spans="1:2" x14ac:dyDescent="0.3">
      <c r="A19" s="63" t="s">
        <v>437</v>
      </c>
      <c r="B19" s="61" t="s">
        <v>438</v>
      </c>
    </row>
    <row r="20" spans="1:2" x14ac:dyDescent="0.3">
      <c r="A20" s="63"/>
      <c r="B20" s="61"/>
    </row>
    <row r="21" spans="1:2" ht="44.25" x14ac:dyDescent="0.3">
      <c r="A21" s="62" t="s">
        <v>439</v>
      </c>
      <c r="B21" s="61"/>
    </row>
    <row r="22" spans="1:2" ht="33" x14ac:dyDescent="0.3">
      <c r="A22" s="63" t="s">
        <v>418</v>
      </c>
      <c r="B22" s="61" t="s">
        <v>440</v>
      </c>
    </row>
    <row r="23" spans="1:2" ht="33" x14ac:dyDescent="0.3">
      <c r="A23" s="63" t="s">
        <v>420</v>
      </c>
      <c r="B23" s="61" t="s">
        <v>441</v>
      </c>
    </row>
    <row r="24" spans="1:2" x14ac:dyDescent="0.3">
      <c r="A24" s="63" t="s">
        <v>422</v>
      </c>
      <c r="B24" s="61" t="s">
        <v>442</v>
      </c>
    </row>
    <row r="25" spans="1:2" x14ac:dyDescent="0.3">
      <c r="A25" s="63" t="s">
        <v>424</v>
      </c>
      <c r="B25" s="61" t="s">
        <v>443</v>
      </c>
    </row>
    <row r="26" spans="1:2" x14ac:dyDescent="0.3">
      <c r="A26" s="63" t="s">
        <v>431</v>
      </c>
      <c r="B26" s="61" t="s">
        <v>444</v>
      </c>
    </row>
    <row r="27" spans="1:2" ht="33" x14ac:dyDescent="0.3">
      <c r="A27" s="63" t="s">
        <v>433</v>
      </c>
      <c r="B27" s="61" t="s">
        <v>445</v>
      </c>
    </row>
    <row r="28" spans="1:2" ht="33" x14ac:dyDescent="0.3">
      <c r="A28" s="63" t="s">
        <v>435</v>
      </c>
      <c r="B28" s="61" t="s">
        <v>446</v>
      </c>
    </row>
    <row r="29" spans="1:2" ht="49.5" x14ac:dyDescent="0.3">
      <c r="A29" s="63" t="s">
        <v>437</v>
      </c>
      <c r="B29" s="61" t="s">
        <v>447</v>
      </c>
    </row>
    <row r="30" spans="1:2" ht="49.5" x14ac:dyDescent="0.3">
      <c r="A30" s="63" t="s">
        <v>448</v>
      </c>
      <c r="B30" s="61" t="s">
        <v>449</v>
      </c>
    </row>
    <row r="31" spans="1:2" ht="66" x14ac:dyDescent="0.3">
      <c r="A31" s="63" t="s">
        <v>450</v>
      </c>
      <c r="B31" s="61" t="s">
        <v>451</v>
      </c>
    </row>
    <row r="32" spans="1:2" ht="33" x14ac:dyDescent="0.3">
      <c r="A32" s="63" t="s">
        <v>452</v>
      </c>
      <c r="B32" s="61" t="s">
        <v>453</v>
      </c>
    </row>
    <row r="33" spans="1:2" x14ac:dyDescent="0.3">
      <c r="A33" s="63"/>
    </row>
    <row r="34" spans="1:2" x14ac:dyDescent="0.3">
      <c r="A34" s="83" t="s">
        <v>454</v>
      </c>
    </row>
    <row r="35" spans="1:2" ht="33" x14ac:dyDescent="0.3">
      <c r="A35" s="63" t="s">
        <v>418</v>
      </c>
      <c r="B35" s="61" t="s">
        <v>455</v>
      </c>
    </row>
    <row r="36" spans="1:2" ht="33" x14ac:dyDescent="0.3">
      <c r="A36" s="63" t="s">
        <v>420</v>
      </c>
      <c r="B36" s="61" t="s">
        <v>456</v>
      </c>
    </row>
    <row r="37" spans="1:2" x14ac:dyDescent="0.3">
      <c r="A37" s="63" t="s">
        <v>422</v>
      </c>
      <c r="B37" s="61" t="s">
        <v>457</v>
      </c>
    </row>
    <row r="38" spans="1:2" x14ac:dyDescent="0.3">
      <c r="A38" s="63" t="s">
        <v>424</v>
      </c>
      <c r="B38" s="61" t="s">
        <v>458</v>
      </c>
    </row>
    <row r="39" spans="1:2" ht="33" x14ac:dyDescent="0.3">
      <c r="A39" s="63" t="s">
        <v>431</v>
      </c>
      <c r="B39" s="61" t="s">
        <v>459</v>
      </c>
    </row>
    <row r="40" spans="1:2" ht="49.5" x14ac:dyDescent="0.3">
      <c r="A40" s="63" t="s">
        <v>433</v>
      </c>
      <c r="B40" s="61" t="s">
        <v>460</v>
      </c>
    </row>
    <row r="41" spans="1:2" ht="49.5" x14ac:dyDescent="0.3">
      <c r="A41" s="63"/>
      <c r="B41" s="61" t="s">
        <v>461</v>
      </c>
    </row>
    <row r="42" spans="1:2" x14ac:dyDescent="0.3">
      <c r="A42" s="63"/>
      <c r="B42" s="61"/>
    </row>
    <row r="43" spans="1:2" x14ac:dyDescent="0.3"/>
    <row r="44" spans="1:2" x14ac:dyDescent="0.3">
      <c r="A44" s="83" t="s">
        <v>462</v>
      </c>
    </row>
    <row r="45" spans="1:2" ht="33" x14ac:dyDescent="0.3">
      <c r="A45" s="63" t="s">
        <v>418</v>
      </c>
      <c r="B45" s="63" t="s">
        <v>463</v>
      </c>
    </row>
    <row r="46" spans="1:2" ht="33" x14ac:dyDescent="0.3">
      <c r="A46" s="63" t="s">
        <v>420</v>
      </c>
      <c r="B46" s="63" t="s">
        <v>464</v>
      </c>
    </row>
    <row r="47" spans="1:2" x14ac:dyDescent="0.3">
      <c r="A47" s="63" t="s">
        <v>422</v>
      </c>
      <c r="B47" s="63" t="s">
        <v>465</v>
      </c>
    </row>
    <row r="48" spans="1:2" ht="49.5" x14ac:dyDescent="0.3">
      <c r="A48" s="63" t="s">
        <v>424</v>
      </c>
      <c r="B48" s="63" t="s">
        <v>466</v>
      </c>
    </row>
    <row r="49" spans="1:2" x14ac:dyDescent="0.3">
      <c r="A49" s="63" t="s">
        <v>431</v>
      </c>
      <c r="B49" s="63" t="s">
        <v>467</v>
      </c>
    </row>
    <row r="50" spans="1:2" ht="33" x14ac:dyDescent="0.3">
      <c r="A50" s="63" t="s">
        <v>433</v>
      </c>
      <c r="B50" s="63" t="s">
        <v>468</v>
      </c>
    </row>
    <row r="51" spans="1:2" ht="33" x14ac:dyDescent="0.3">
      <c r="A51" s="63" t="s">
        <v>435</v>
      </c>
      <c r="B51" s="63" t="s">
        <v>469</v>
      </c>
    </row>
    <row r="52" spans="1:2" ht="66" x14ac:dyDescent="0.3">
      <c r="A52" s="63" t="s">
        <v>437</v>
      </c>
      <c r="B52" s="63" t="s">
        <v>470</v>
      </c>
    </row>
    <row r="53" spans="1:2" x14ac:dyDescent="0.3"/>
    <row r="54" spans="1:2" x14ac:dyDescent="0.3"/>
    <row r="55" spans="1:2" x14ac:dyDescent="0.3"/>
    <row r="56" spans="1:2"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572BE-60E6-4CE7-A1DA-73BDF700ED3F}">
  <sheetPr>
    <tabColor theme="2" tint="-9.9978637043366805E-2"/>
  </sheetPr>
  <dimension ref="A1:N24"/>
  <sheetViews>
    <sheetView showGridLines="0" zoomScale="85" zoomScaleNormal="85" workbookViewId="0">
      <selection activeCell="A7" sqref="A7"/>
    </sheetView>
  </sheetViews>
  <sheetFormatPr defaultRowHeight="16.5" x14ac:dyDescent="0.3"/>
  <cols>
    <col min="1" max="1" width="23.5" customWidth="1"/>
    <col min="2" max="2" width="20.625" bestFit="1" customWidth="1"/>
    <col min="3" max="3" width="6.375" customWidth="1"/>
    <col min="4" max="4" width="40.5" bestFit="1" customWidth="1"/>
    <col min="5" max="5" width="25.375" bestFit="1" customWidth="1"/>
  </cols>
  <sheetData>
    <row r="1" spans="1:6" ht="20.25" thickBot="1" x14ac:dyDescent="0.35">
      <c r="A1" s="67" t="s">
        <v>9</v>
      </c>
    </row>
    <row r="2" spans="1:6" ht="17.25" thickTop="1" x14ac:dyDescent="0.3"/>
    <row r="3" spans="1:6" x14ac:dyDescent="0.3">
      <c r="A3" s="36" t="s">
        <v>43</v>
      </c>
      <c r="B3" s="36" t="s">
        <v>471</v>
      </c>
      <c r="C3" s="36" t="s">
        <v>472</v>
      </c>
      <c r="D3" s="36" t="s">
        <v>473</v>
      </c>
    </row>
    <row r="4" spans="1:6" s="2" customFormat="1" ht="14.25" x14ac:dyDescent="0.3">
      <c r="A4" s="2" t="s">
        <v>399</v>
      </c>
      <c r="B4" s="2">
        <v>20</v>
      </c>
      <c r="C4" s="2" t="s">
        <v>474</v>
      </c>
      <c r="D4" s="2" t="s">
        <v>475</v>
      </c>
    </row>
    <row r="5" spans="1:6" x14ac:dyDescent="0.3">
      <c r="A5" t="s">
        <v>476</v>
      </c>
      <c r="B5" s="58">
        <v>0.5</v>
      </c>
    </row>
    <row r="6" spans="1:6" x14ac:dyDescent="0.3">
      <c r="A6" t="s">
        <v>477</v>
      </c>
      <c r="B6" s="58">
        <v>0.35</v>
      </c>
    </row>
    <row r="7" spans="1:6" x14ac:dyDescent="0.3">
      <c r="A7" s="4" t="s">
        <v>478</v>
      </c>
      <c r="B7" t="s">
        <v>479</v>
      </c>
    </row>
    <row r="8" spans="1:6" x14ac:dyDescent="0.3">
      <c r="B8" t="s">
        <v>478</v>
      </c>
    </row>
    <row r="9" spans="1:6" x14ac:dyDescent="0.3">
      <c r="A9" t="s">
        <v>480</v>
      </c>
      <c r="B9">
        <v>3.5</v>
      </c>
      <c r="C9" t="s">
        <v>481</v>
      </c>
    </row>
    <row r="10" spans="1:6" x14ac:dyDescent="0.3">
      <c r="D10" t="s">
        <v>482</v>
      </c>
      <c r="E10">
        <v>3.5</v>
      </c>
      <c r="F10" t="s">
        <v>483</v>
      </c>
    </row>
    <row r="13" spans="1:6" ht="17.25" thickBot="1" x14ac:dyDescent="0.35">
      <c r="A13" s="661" t="s">
        <v>484</v>
      </c>
    </row>
    <row r="14" spans="1:6" x14ac:dyDescent="0.3">
      <c r="A14" t="s">
        <v>485</v>
      </c>
      <c r="B14" s="58">
        <v>0.3</v>
      </c>
      <c r="C14" t="s">
        <v>486</v>
      </c>
    </row>
    <row r="15" spans="1:6" x14ac:dyDescent="0.3">
      <c r="A15" t="s">
        <v>487</v>
      </c>
      <c r="B15" s="50">
        <v>0.7</v>
      </c>
      <c r="C15" t="s">
        <v>486</v>
      </c>
    </row>
    <row r="16" spans="1:6" x14ac:dyDescent="0.3">
      <c r="A16" t="s">
        <v>488</v>
      </c>
      <c r="B16" s="58">
        <f>(1+1.9%)^12-1</f>
        <v>0.25340149415222601</v>
      </c>
      <c r="C16" t="s">
        <v>489</v>
      </c>
    </row>
    <row r="17" spans="1:14" x14ac:dyDescent="0.3">
      <c r="A17" t="s">
        <v>490</v>
      </c>
      <c r="B17">
        <v>1</v>
      </c>
      <c r="C17" t="s">
        <v>474</v>
      </c>
    </row>
    <row r="18" spans="1:14" x14ac:dyDescent="0.3">
      <c r="A18" t="s">
        <v>491</v>
      </c>
      <c r="B18">
        <v>0</v>
      </c>
      <c r="C18" t="s">
        <v>474</v>
      </c>
    </row>
    <row r="20" spans="1:14" x14ac:dyDescent="0.3">
      <c r="A20" t="s">
        <v>492</v>
      </c>
      <c r="B20" s="682">
        <v>6960000</v>
      </c>
      <c r="D20" t="s">
        <v>493</v>
      </c>
      <c r="M20" s="2"/>
      <c r="N20" s="2"/>
    </row>
    <row r="21" spans="1:14" x14ac:dyDescent="0.3">
      <c r="M21" s="2"/>
      <c r="N21" s="2"/>
    </row>
    <row r="22" spans="1:14" x14ac:dyDescent="0.3">
      <c r="M22" s="2"/>
      <c r="N22" s="2"/>
    </row>
    <row r="23" spans="1:14" x14ac:dyDescent="0.3">
      <c r="M23" s="2"/>
      <c r="N23" s="2"/>
    </row>
    <row r="24" spans="1:14" x14ac:dyDescent="0.3">
      <c r="M24" s="2"/>
      <c r="N24" s="2"/>
    </row>
  </sheetData>
  <dataValidations count="2">
    <dataValidation type="list" allowBlank="1" showInputMessage="1" showErrorMessage="1" sqref="A7" xr:uid="{D753C373-46E2-470E-BE77-17401C0030A4}">
      <formula1>$B$7:$B$8</formula1>
    </dataValidation>
    <dataValidation type="list" allowBlank="1" showInputMessage="1" showErrorMessage="1" sqref="B9" xr:uid="{7928FC18-3272-46CF-82D3-2B59D8AEF26E}">
      <formula1>$E$9:$E$10</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F0ABA-0EE9-41A4-A27C-E6E60DBA6A26}">
  <dimension ref="I4:P53"/>
  <sheetViews>
    <sheetView showGridLines="0" zoomScale="75" zoomScaleNormal="75" workbookViewId="0">
      <selection sqref="A1:I1"/>
    </sheetView>
  </sheetViews>
  <sheetFormatPr defaultRowHeight="16.5" x14ac:dyDescent="0.3"/>
  <cols>
    <col min="9" max="9" width="19.25" customWidth="1"/>
    <col min="11" max="11" width="109" customWidth="1"/>
  </cols>
  <sheetData>
    <row r="4" spans="9:16" ht="18" thickBot="1" x14ac:dyDescent="0.35">
      <c r="I4" t="s">
        <v>494</v>
      </c>
      <c r="J4" t="s">
        <v>495</v>
      </c>
      <c r="K4" t="s">
        <v>496</v>
      </c>
      <c r="O4" t="s">
        <v>20</v>
      </c>
      <c r="P4" s="53" t="str">
        <f>VLOOKUP(O4,Data!$A$11:$B$670,2,FALSE)</f>
        <v>Greenhouse vegetable production</v>
      </c>
    </row>
    <row r="5" spans="9:16" ht="18.75" thickTop="1" thickBot="1" x14ac:dyDescent="0.35">
      <c r="I5" t="s">
        <v>497</v>
      </c>
      <c r="J5" t="s">
        <v>40</v>
      </c>
      <c r="K5" s="53" t="str">
        <f>VLOOKUP(J5,Data!$A$11:$B$670,2,FALSE)</f>
        <v>Orange</v>
      </c>
      <c r="O5" t="s">
        <v>21</v>
      </c>
      <c r="P5" s="53" t="str">
        <f>VLOOKUP(O5,Data!$A$11:$B$670,2,FALSE)</f>
        <v>Non timber forest product production (Business-as-usual)</v>
      </c>
    </row>
    <row r="6" spans="9:16" ht="18.75" thickTop="1" thickBot="1" x14ac:dyDescent="0.35">
      <c r="J6" t="s">
        <v>37</v>
      </c>
      <c r="K6" s="53" t="str">
        <f>VLOOKUP(J6,Data!$A$11:$B$670,2,FALSE)</f>
        <v>Rubber</v>
      </c>
      <c r="O6" t="s">
        <v>22</v>
      </c>
      <c r="P6" s="53" t="str">
        <f>VLOOKUP(O6,Data!$A$11:$B$670,2,FALSE)</f>
        <v>Rice: shifting cultivation</v>
      </c>
    </row>
    <row r="7" spans="9:16" ht="18.75" thickTop="1" thickBot="1" x14ac:dyDescent="0.35">
      <c r="O7" t="s">
        <v>23</v>
      </c>
      <c r="P7" s="53" t="str">
        <f>VLOOKUP(O7,Data!$A$11:$B$670,2,FALSE)</f>
        <v>Unsustainable maize production</v>
      </c>
    </row>
    <row r="8" spans="9:16" ht="18.75" thickTop="1" thickBot="1" x14ac:dyDescent="0.35">
      <c r="I8" t="s">
        <v>498</v>
      </c>
      <c r="J8" t="s">
        <v>24</v>
      </c>
      <c r="K8" s="53" t="str">
        <f>VLOOKUP(J8,Data!$A$11:$B$670,2,FALSE)</f>
        <v>Sustainable natural forest mgmt</v>
      </c>
      <c r="O8" t="s">
        <v>24</v>
      </c>
      <c r="P8" s="53" t="str">
        <f>VLOOKUP(O8,Data!$A$11:$B$670,2,FALSE)</f>
        <v>Sustainable natural forest mgmt</v>
      </c>
    </row>
    <row r="9" spans="9:16" ht="18.75" thickTop="1" thickBot="1" x14ac:dyDescent="0.35">
      <c r="J9" t="s">
        <v>25</v>
      </c>
      <c r="K9" s="53" t="str">
        <f>VLOOKUP(J9,Data!$A$11:$B$670,2,FALSE)</f>
        <v>Sustainable commercial forest mgmt</v>
      </c>
      <c r="O9" t="s">
        <v>25</v>
      </c>
      <c r="P9" s="53" t="str">
        <f>VLOOKUP(O9,Data!$A$11:$B$670,2,FALSE)</f>
        <v>Sustainable commercial forest mgmt</v>
      </c>
    </row>
    <row r="10" spans="9:16" ht="18.75" thickTop="1" thickBot="1" x14ac:dyDescent="0.35">
      <c r="J10" t="s">
        <v>39</v>
      </c>
      <c r="K10" s="53" t="str">
        <f>VLOOKUP(J10,Data!$A$11:$B$670,2,FALSE)</f>
        <v>Cardamon</v>
      </c>
      <c r="O10" t="s">
        <v>26</v>
      </c>
      <c r="P10" s="53" t="str">
        <f>VLOOKUP(O10,Data!$A$11:$B$670,2,FALSE)</f>
        <v>Maize: upland</v>
      </c>
    </row>
    <row r="11" spans="9:16" ht="18.75" thickTop="1" thickBot="1" x14ac:dyDescent="0.35">
      <c r="O11" t="s">
        <v>27</v>
      </c>
      <c r="P11" s="53" t="str">
        <f>VLOOKUP(O11,Data!$A$11:$B$670,2,FALSE)</f>
        <v>Maize: lowland</v>
      </c>
    </row>
    <row r="12" spans="9:16" ht="18.75" thickTop="1" thickBot="1" x14ac:dyDescent="0.35">
      <c r="I12" t="s">
        <v>499</v>
      </c>
      <c r="J12" t="s">
        <v>38</v>
      </c>
      <c r="K12" s="53" t="str">
        <f>VLOOKUP(J12,Data!$A$11:$B$670,2,FALSE)</f>
        <v>Pineapple</v>
      </c>
      <c r="O12" t="s">
        <v>28</v>
      </c>
      <c r="P12" s="53" t="str">
        <f>VLOOKUP(O12,Data!$A$11:$B$670,2,FALSE)</f>
        <v>Rice: upland paddy</v>
      </c>
    </row>
    <row r="13" spans="9:16" ht="18.75" thickTop="1" thickBot="1" x14ac:dyDescent="0.35">
      <c r="O13" t="s">
        <v>29</v>
      </c>
      <c r="P13" s="53" t="str">
        <f>VLOOKUP(O13,Data!$A$11:$B$670,2,FALSE)</f>
        <v>Rice: wet season paddy</v>
      </c>
    </row>
    <row r="14" spans="9:16" ht="18.75" thickTop="1" thickBot="1" x14ac:dyDescent="0.35">
      <c r="I14" t="s">
        <v>500</v>
      </c>
      <c r="J14" t="s">
        <v>29</v>
      </c>
      <c r="K14" s="53" t="str">
        <f>VLOOKUP(J14,Data!$A$11:$B$670,2,FALSE)</f>
        <v>Rice: wet season paddy</v>
      </c>
      <c r="O14" t="s">
        <v>30</v>
      </c>
      <c r="P14" s="53" t="str">
        <f>VLOOKUP(O14,Data!$A$11:$B$670,2,FALSE)</f>
        <v>Rice: irrigated paddy</v>
      </c>
    </row>
    <row r="15" spans="9:16" ht="18.75" thickTop="1" thickBot="1" x14ac:dyDescent="0.35">
      <c r="J15" t="s">
        <v>26</v>
      </c>
      <c r="K15" s="53" t="str">
        <f>VLOOKUP(J15,Data!$A$11:$B$670,2,FALSE)</f>
        <v>Maize: upland</v>
      </c>
      <c r="O15" t="s">
        <v>31</v>
      </c>
      <c r="P15" s="53" t="str">
        <f>VLOOKUP(O15,Data!$A$11:$B$670,2,FALSE)</f>
        <v>Coriander</v>
      </c>
    </row>
    <row r="16" spans="9:16" ht="18.75" thickTop="1" thickBot="1" x14ac:dyDescent="0.35">
      <c r="J16" t="s">
        <v>27</v>
      </c>
      <c r="K16" s="53" t="str">
        <f>VLOOKUP(J16,Data!$A$11:$B$670,2,FALSE)</f>
        <v>Maize: lowland</v>
      </c>
      <c r="O16" t="s">
        <v>32</v>
      </c>
      <c r="P16" s="53" t="str">
        <f>VLOOKUP(O16,Data!$A$11:$B$670,2,FALSE)</f>
        <v>Lettuce</v>
      </c>
    </row>
    <row r="17" spans="9:16" ht="18.75" thickTop="1" thickBot="1" x14ac:dyDescent="0.35">
      <c r="O17" t="s">
        <v>33</v>
      </c>
      <c r="P17" s="53" t="str">
        <f>VLOOKUP(O17,Data!$A$11:$B$670,2,FALSE)</f>
        <v>Onion</v>
      </c>
    </row>
    <row r="18" spans="9:16" ht="18.75" thickTop="1" thickBot="1" x14ac:dyDescent="0.35">
      <c r="I18" t="s">
        <v>501</v>
      </c>
      <c r="J18" t="s">
        <v>31</v>
      </c>
      <c r="K18" s="53" t="str">
        <f>VLOOKUP(J18,Data!$A$11:$B$670,2,FALSE)</f>
        <v>Coriander</v>
      </c>
      <c r="O18" t="s">
        <v>34</v>
      </c>
      <c r="P18" s="53" t="str">
        <f>VLOOKUP(O18,Data!$A$11:$B$670,2,FALSE)</f>
        <v>Morning glory</v>
      </c>
    </row>
    <row r="19" spans="9:16" ht="18.75" thickTop="1" thickBot="1" x14ac:dyDescent="0.35">
      <c r="J19" t="s">
        <v>32</v>
      </c>
      <c r="K19" s="53" t="str">
        <f>VLOOKUP(J19,Data!$A$11:$B$670,2,FALSE)</f>
        <v>Lettuce</v>
      </c>
      <c r="O19" t="s">
        <v>35</v>
      </c>
      <c r="P19" s="53" t="str">
        <f>VLOOKUP(O19,Data!$A$11:$B$670,2,FALSE)</f>
        <v>Bee Keeping</v>
      </c>
    </row>
    <row r="20" spans="9:16" ht="18.75" thickTop="1" thickBot="1" x14ac:dyDescent="0.35">
      <c r="J20" t="s">
        <v>33</v>
      </c>
      <c r="K20" s="53" t="str">
        <f>VLOOKUP(J20,Data!$A$11:$B$670,2,FALSE)</f>
        <v>Onion</v>
      </c>
      <c r="O20" t="s">
        <v>36</v>
      </c>
      <c r="P20" s="53" t="str">
        <f>VLOOKUP(O20,Data!$A$11:$B$670,2,FALSE)</f>
        <v>Program Establishment and Maintenance</v>
      </c>
    </row>
    <row r="21" spans="9:16" ht="18.75" thickTop="1" thickBot="1" x14ac:dyDescent="0.35">
      <c r="J21" t="s">
        <v>34</v>
      </c>
      <c r="K21" s="53" t="str">
        <f>VLOOKUP(J21,Data!$A$11:$B$670,2,FALSE)</f>
        <v>Morning glory</v>
      </c>
      <c r="O21" t="s">
        <v>37</v>
      </c>
      <c r="P21" s="53" t="str">
        <f>VLOOKUP(O21,Data!$A$11:$B$670,2,FALSE)</f>
        <v>Rubber</v>
      </c>
    </row>
    <row r="22" spans="9:16" ht="18.75" thickTop="1" thickBot="1" x14ac:dyDescent="0.35">
      <c r="I22" t="s">
        <v>502</v>
      </c>
      <c r="J22" t="s">
        <v>503</v>
      </c>
      <c r="O22" t="s">
        <v>38</v>
      </c>
      <c r="P22" s="53" t="str">
        <f>VLOOKUP(O22,Data!$A$11:$B$670,2,FALSE)</f>
        <v>Pineapple</v>
      </c>
    </row>
    <row r="23" spans="9:16" ht="18.75" thickTop="1" thickBot="1" x14ac:dyDescent="0.35">
      <c r="O23" t="s">
        <v>39</v>
      </c>
      <c r="P23" s="53" t="str">
        <f>VLOOKUP(O23,Data!$A$11:$B$670,2,FALSE)</f>
        <v>Cardamon</v>
      </c>
    </row>
    <row r="24" spans="9:16" ht="18.75" thickTop="1" thickBot="1" x14ac:dyDescent="0.35">
      <c r="I24" t="s">
        <v>504</v>
      </c>
      <c r="J24" t="s">
        <v>35</v>
      </c>
      <c r="K24" s="53" t="str">
        <f>VLOOKUP(J24,Data!$A$11:$B$670,2,FALSE)</f>
        <v>Bee Keeping</v>
      </c>
      <c r="O24" t="s">
        <v>40</v>
      </c>
      <c r="P24" s="53" t="str">
        <f>VLOOKUP(O24,Data!$A$11:$B$670,2,FALSE)</f>
        <v>Orange</v>
      </c>
    </row>
    <row r="25" spans="9:16" ht="17.25" thickTop="1" x14ac:dyDescent="0.3"/>
    <row r="40" spans="10:10" x14ac:dyDescent="0.3">
      <c r="J40" t="s">
        <v>40</v>
      </c>
    </row>
    <row r="41" spans="10:10" x14ac:dyDescent="0.3">
      <c r="J41" t="s">
        <v>37</v>
      </c>
    </row>
    <row r="42" spans="10:10" x14ac:dyDescent="0.3">
      <c r="J42" t="s">
        <v>24</v>
      </c>
    </row>
    <row r="43" spans="10:10" x14ac:dyDescent="0.3">
      <c r="J43" t="s">
        <v>25</v>
      </c>
    </row>
    <row r="44" spans="10:10" x14ac:dyDescent="0.3">
      <c r="J44" t="s">
        <v>39</v>
      </c>
    </row>
    <row r="45" spans="10:10" x14ac:dyDescent="0.3">
      <c r="J45" t="s">
        <v>38</v>
      </c>
    </row>
    <row r="46" spans="10:10" x14ac:dyDescent="0.3">
      <c r="J46" t="s">
        <v>29</v>
      </c>
    </row>
    <row r="47" spans="10:10" x14ac:dyDescent="0.3">
      <c r="J47" t="s">
        <v>26</v>
      </c>
    </row>
    <row r="48" spans="10:10" x14ac:dyDescent="0.3">
      <c r="J48" t="s">
        <v>27</v>
      </c>
    </row>
    <row r="49" spans="10:10" x14ac:dyDescent="0.3">
      <c r="J49" t="s">
        <v>31</v>
      </c>
    </row>
    <row r="50" spans="10:10" x14ac:dyDescent="0.3">
      <c r="J50" t="s">
        <v>32</v>
      </c>
    </row>
    <row r="51" spans="10:10" x14ac:dyDescent="0.3">
      <c r="J51" t="s">
        <v>33</v>
      </c>
    </row>
    <row r="52" spans="10:10" x14ac:dyDescent="0.3">
      <c r="J52" t="s">
        <v>34</v>
      </c>
    </row>
    <row r="53" spans="10:10" x14ac:dyDescent="0.3">
      <c r="J53" t="s">
        <v>35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8EC91-E098-4076-AD84-80C475F01183}">
  <dimension ref="I8"/>
  <sheetViews>
    <sheetView showGridLines="0" zoomScale="50" zoomScaleNormal="50" workbookViewId="0">
      <selection activeCell="J20" sqref="J20"/>
    </sheetView>
  </sheetViews>
  <sheetFormatPr defaultRowHeight="16.5" x14ac:dyDescent="0.3"/>
  <sheetData>
    <row r="8" spans="9:9" ht="17.25" x14ac:dyDescent="0.3">
      <c r="I8" s="648"/>
    </row>
  </sheetData>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334F7-456C-414C-9D0D-63E93B5E77EF}">
  <sheetPr>
    <tabColor theme="1"/>
  </sheetPr>
  <dimension ref="A1:N45"/>
  <sheetViews>
    <sheetView showGridLines="0" tabSelected="1" zoomScale="85" zoomScaleNormal="85" workbookViewId="0">
      <selection activeCell="G13" sqref="G13"/>
    </sheetView>
  </sheetViews>
  <sheetFormatPr defaultColWidth="12.75" defaultRowHeight="16.5" x14ac:dyDescent="0.3"/>
  <cols>
    <col min="1" max="1" width="24.5" style="2" bestFit="1" customWidth="1"/>
    <col min="2" max="2" width="8.125" style="2" bestFit="1" customWidth="1"/>
    <col min="3" max="3" width="23.375" style="2" bestFit="1" customWidth="1"/>
    <col min="4" max="4" width="20.75" style="2" bestFit="1" customWidth="1"/>
    <col min="5" max="5" width="11.875" style="2" bestFit="1" customWidth="1"/>
    <col min="6" max="6" width="26.375" style="2" bestFit="1" customWidth="1"/>
    <col min="7" max="7" width="20.75" style="2" bestFit="1" customWidth="1"/>
    <col min="8" max="8" width="18.375" customWidth="1"/>
    <col min="9" max="9" width="27.875" style="2" bestFit="1" customWidth="1"/>
    <col min="10" max="10" width="27" style="2" bestFit="1" customWidth="1"/>
    <col min="11" max="11" width="43.625" style="2" bestFit="1" customWidth="1"/>
    <col min="12" max="12" width="44.5" style="2" bestFit="1" customWidth="1"/>
    <col min="13" max="13" width="43.625" style="2" bestFit="1" customWidth="1"/>
    <col min="14" max="14" width="48.875" style="2" bestFit="1" customWidth="1"/>
    <col min="15" max="16384" width="12.75" style="2"/>
  </cols>
  <sheetData>
    <row r="1" spans="1:14" ht="19.5" thickBot="1" x14ac:dyDescent="0.35">
      <c r="A1" s="28" t="s">
        <v>11</v>
      </c>
      <c r="B1" s="28"/>
    </row>
    <row r="2" spans="1:14" ht="17.25" thickTop="1" x14ac:dyDescent="0.3">
      <c r="C2" s="29" t="s">
        <v>505</v>
      </c>
      <c r="I2" s="26" t="s">
        <v>506</v>
      </c>
      <c r="J2"/>
      <c r="L2" s="2" t="s">
        <v>507</v>
      </c>
      <c r="M2" s="2" t="s">
        <v>508</v>
      </c>
      <c r="N2" s="2" t="s">
        <v>509</v>
      </c>
    </row>
    <row r="3" spans="1:14" s="29" customFormat="1" x14ac:dyDescent="0.3">
      <c r="A3" s="29" t="s">
        <v>510</v>
      </c>
      <c r="B3" s="29" t="s">
        <v>472</v>
      </c>
      <c r="C3" s="29" t="s">
        <v>511</v>
      </c>
      <c r="D3" s="29" t="s">
        <v>512</v>
      </c>
      <c r="E3" s="29" t="s">
        <v>513</v>
      </c>
      <c r="I3" s="29" t="s">
        <v>514</v>
      </c>
      <c r="J3"/>
      <c r="L3" s="29" t="s">
        <v>515</v>
      </c>
      <c r="M3" s="29" t="s">
        <v>515</v>
      </c>
      <c r="N3" s="29" t="s">
        <v>515</v>
      </c>
    </row>
    <row r="4" spans="1:14" x14ac:dyDescent="0.3">
      <c r="A4" s="31" t="s">
        <v>516</v>
      </c>
      <c r="B4" s="31" t="s">
        <v>517</v>
      </c>
      <c r="C4" s="664" cm="1">
        <f t="array" aca="1" ref="C4" ca="1">IFERROR(INDEX(INDIRECT(CONCATENATE("Economic_Results_",C$2)),MATCH($A4,INDIRECT(CONCATENATE("Economic_Indicators_",C$2)),0),),"")</f>
        <v>13194341.915095121</v>
      </c>
      <c r="D4" s="32">
        <v>48858088.602307722</v>
      </c>
      <c r="E4" s="664" cm="1">
        <f t="array" aca="1" ref="E4" ca="1">IFERROR(INDEX(INDIRECT(CONCATENATE("Economic_Results_",E$3)),MATCH($A4,INDIRECT(CONCATENATE("Economic_Indicators_",E$3)),0),),"")</f>
        <v>-10128238.647777844</v>
      </c>
      <c r="I4" s="664" cm="1">
        <f t="array" aca="1" ref="I4" ca="1">IFERROR(INDEX(INDIRECT(CONCATENATE("Economic_Results_",I$3)),MATCH($A4,INDIRECT(CONCATENATE("Economic_Indicators_",I$3)),0),),"")</f>
        <v>4864078.9308601795</v>
      </c>
      <c r="J4"/>
      <c r="L4" s="664" cm="1">
        <f t="array" aca="1" ref="L4" ca="1">IFERROR(INDEX(INDIRECT(CONCATENATE("Economic_Results_",L$3)),MATCH($A4,INDIRECT(CONCATENATE("Economic_Indicators_",L$3)),0),),"")</f>
        <v>33078337.584017746</v>
      </c>
      <c r="M4" s="32">
        <v>49719338.032559313</v>
      </c>
      <c r="N4" s="32">
        <v>66393927.576062642</v>
      </c>
    </row>
    <row r="5" spans="1:14" x14ac:dyDescent="0.3">
      <c r="A5" s="31" t="s">
        <v>518</v>
      </c>
      <c r="B5" s="33" t="s">
        <v>519</v>
      </c>
      <c r="C5" s="665" cm="1">
        <f t="array" aca="1" ref="C5" ca="1">IFERROR(INDEX(INDIRECT(CONCATENATE("Economic_Results_",C$2)),MATCH($A5,INDIRECT(CONCATENATE("Economic_Indicators_",C$2)),0),),"")</f>
        <v>0.12583450386280259</v>
      </c>
      <c r="D5" s="65">
        <v>0.30739161343350796</v>
      </c>
      <c r="E5" s="665" cm="1">
        <f t="array" aca="1" ref="E5" ca="1">IFERROR(INDEX(INDIRECT(CONCATENATE("Economic_Results_",E$3)),MATCH($A5,INDIRECT(CONCATENATE("Economic_Indicators_",E$3)),0),),"")</f>
        <v>0.27906553919155619</v>
      </c>
      <c r="I5" s="665" cm="1">
        <f t="array" aca="1" ref="I5" ca="1">IFERROR(INDEX(INDIRECT(CONCATENATE("Economic_Results_",I$3)),MATCH($A5,INDIRECT(CONCATENATE("Economic_Indicators_",I$3)),0),),"")</f>
        <v>0.12513117330548207</v>
      </c>
      <c r="J5"/>
      <c r="L5" s="665" cm="1">
        <f t="array" aca="1" ref="L5" ca="1">IFERROR(INDEX(INDIRECT(CONCATENATE("Economic_Results_",L$3)),MATCH($A5,INDIRECT(CONCATENATE("Economic_Indicators_",L$3)),0),),"")</f>
        <v>0.35684816924106633</v>
      </c>
      <c r="M5" s="65" t="s">
        <v>520</v>
      </c>
      <c r="N5" s="65" t="s">
        <v>520</v>
      </c>
    </row>
    <row r="6" spans="1:14" x14ac:dyDescent="0.3">
      <c r="A6" s="31" t="s">
        <v>521</v>
      </c>
      <c r="B6" s="31" t="s">
        <v>522</v>
      </c>
      <c r="C6" s="666" cm="1">
        <f t="array" aca="1" ref="C6" ca="1">IFERROR(INDEX(INDIRECT(CONCATENATE("Economic_Results_",C$2)),MATCH($A6,INDIRECT(CONCATENATE("Economic_Indicators_",C$2)),0),),"")</f>
        <v>1.2721706956839245</v>
      </c>
      <c r="D6" s="66">
        <v>1.3730315150617365</v>
      </c>
      <c r="E6" s="666" cm="1">
        <f t="array" aca="1" ref="E6" ca="1">IFERROR(INDEX(INDIRECT(CONCATENATE("Economic_Results_",E$3)),MATCH($A6,INDIRECT(CONCATENATE("Economic_Indicators_",E$3)),0),),"")</f>
        <v>0.94006882149730076</v>
      </c>
      <c r="I6" s="666" cm="1">
        <f t="array" aca="1" ref="I6" ca="1">IFERROR(INDEX(INDIRECT(CONCATENATE("Economic_Results_",I$3)),MATCH($A6,INDIRECT(CONCATENATE("Economic_Indicators_",I$3)),0),),"")</f>
        <v>1.3385210768156799</v>
      </c>
      <c r="J6"/>
      <c r="L6" s="666" cm="1">
        <f t="array" aca="1" ref="L6" ca="1">IFERROR(INDEX(INDIRECT(CONCATENATE("Economic_Results_",L$3)),MATCH($A6,INDIRECT(CONCATENATE("Economic_Indicators_",L$3)),0),),"")</f>
        <v>1.3567803720416296</v>
      </c>
      <c r="M6" s="66">
        <v>1.4406579025637982</v>
      </c>
      <c r="N6" s="66">
        <v>1.5088074065739725</v>
      </c>
    </row>
    <row r="7" spans="1:14" x14ac:dyDescent="0.3">
      <c r="A7" s="31" t="s">
        <v>523</v>
      </c>
      <c r="B7" s="31" t="s">
        <v>474</v>
      </c>
      <c r="C7" s="664" cm="1">
        <f t="array" aca="1" ref="C7" ca="1">IFERROR(INDEX(INDIRECT(CONCATENATE("Economic_Results_",C$2)),MATCH($A7,INDIRECT(CONCATENATE("Economic_Indicators_",C$2)),0),),"")</f>
        <v>10</v>
      </c>
      <c r="D7" s="32">
        <v>6</v>
      </c>
      <c r="E7" s="664" cm="1">
        <f t="array" aca="1" ref="E7" ca="1">IFERROR(INDEX(INDIRECT(CONCATENATE("Economic_Results_",E$3)),MATCH($A7,INDIRECT(CONCATENATE("Economic_Indicators_",E$3)),0),),"")</f>
        <v>16</v>
      </c>
      <c r="I7" s="664" cm="1">
        <f t="array" aca="1" ref="I7" ca="1">IFERROR(INDEX(INDIRECT(CONCATENATE("Economic_Results_",I$3)),MATCH($A7,INDIRECT(CONCATENATE("Economic_Indicators_",I$3)),0),),"")</f>
        <v>11</v>
      </c>
      <c r="J7"/>
      <c r="L7" s="664" cm="1">
        <f t="array" aca="1" ref="L7" ca="1">IFERROR(INDEX(INDIRECT(CONCATENATE("Economic_Results_",L$3)),MATCH($A7,INDIRECT(CONCATENATE("Economic_Indicators_",L$3)),0),),"")</f>
        <v>5</v>
      </c>
      <c r="M7" s="32">
        <v>0</v>
      </c>
      <c r="N7" s="32">
        <v>0</v>
      </c>
    </row>
    <row r="8" spans="1:14" x14ac:dyDescent="0.3">
      <c r="A8" s="31" t="s">
        <v>524</v>
      </c>
      <c r="B8" s="31" t="s">
        <v>522</v>
      </c>
      <c r="C8" s="666" cm="1">
        <f t="array" aca="1" ref="C8" ca="1">IFERROR(INDEX(INDIRECT(CONCATENATE("Economic_Results_",C$2)),MATCH($A8,INDIRECT(CONCATENATE("Economic_Indicators_",C$2)),0),),"")</f>
        <v>1.0442067228466991</v>
      </c>
      <c r="D8" s="66">
        <v>1.1859097739876814</v>
      </c>
      <c r="E8" s="666" cm="1">
        <f t="array" aca="1" ref="E8" ca="1">IFERROR(INDEX(INDIRECT(CONCATENATE("Economic_Results_",E$3)),MATCH($A8,INDIRECT(CONCATENATE("Economic_Indicators_",E$3)),0),),"")</f>
        <v>0.96370037869171132</v>
      </c>
      <c r="I8" s="666" cm="1">
        <f t="array" aca="1" ref="I8" ca="1">IFERROR(INDEX(INDIRECT(CONCATENATE("Economic_Results_",I$3)),MATCH($A8,INDIRECT(CONCATENATE("Economic_Indicators_",I$3)),0),),"")</f>
        <v>1.0519116228371883</v>
      </c>
      <c r="J8"/>
      <c r="L8" s="666" cm="1">
        <f t="array" aca="1" ref="L8" ca="1">IFERROR(INDEX(INDIRECT(CONCATENATE("Economic_Results_",L$3)),MATCH($A8,INDIRECT(CONCATENATE("Economic_Indicators_",L$3)),0),),"")</f>
        <v>1.2025031992892588</v>
      </c>
      <c r="M8" s="66">
        <v>1.3389040578233111</v>
      </c>
      <c r="N8" s="66">
        <v>1.4525637782148162</v>
      </c>
    </row>
    <row r="9" spans="1:14" x14ac:dyDescent="0.3">
      <c r="A9" s="31" t="s">
        <v>525</v>
      </c>
      <c r="B9" s="31" t="s">
        <v>517</v>
      </c>
      <c r="C9" s="664" cm="1">
        <f t="array" aca="1" ref="C9" ca="1">IFERROR(INDEX(INDIRECT(CONCATENATE("Economic_Results_",C$2)),MATCH($A9,INDIRECT(CONCATENATE("Economic_Indicators_",C$2)),0),),"")</f>
        <v>714464739.32231629</v>
      </c>
      <c r="D9" s="32">
        <v>714464739.32231629</v>
      </c>
      <c r="E9" s="664" cm="1">
        <f t="array" aca="1" ref="E9" ca="1">IFERROR(INDEX(INDIRECT(CONCATENATE("Economic_Results_",E$3)),MATCH($A9,INDIRECT(CONCATENATE("Economic_Indicators_",E$3)),0),),"")</f>
        <v>525460837.73164344</v>
      </c>
      <c r="I9" s="664" cm="1">
        <f t="array" aca="1" ref="I9" ca="1">IFERROR(INDEX(INDIRECT(CONCATENATE("Economic_Results_",I$3)),MATCH($A9,INDIRECT(CONCATENATE("Economic_Indicators_",I$3)),0),),"")</f>
        <v>248615464.56630984</v>
      </c>
      <c r="J9"/>
      <c r="L9" s="664" cm="1">
        <f t="array" aca="1" ref="L9" ca="1">IFERROR(INDEX(INDIRECT(CONCATENATE("Economic_Results_",L$3)),MATCH($A9,INDIRECT(CONCATENATE("Economic_Indicators_",L$3)),0),),"")</f>
        <v>444807890.09697348</v>
      </c>
      <c r="M9" s="32">
        <v>444807890.09697348</v>
      </c>
      <c r="N9" s="32">
        <v>465849274.75600666</v>
      </c>
    </row>
    <row r="10" spans="1:14" x14ac:dyDescent="0.3">
      <c r="A10" s="31" t="s">
        <v>526</v>
      </c>
      <c r="B10" s="31" t="s">
        <v>517</v>
      </c>
      <c r="C10" s="664" cm="1">
        <f t="array" aca="1" ref="C10" ca="1">IFERROR(INDEX(INDIRECT(CONCATENATE("Economic_Results_",C$2)),MATCH($A10,INDIRECT(CONCATENATE("Economic_Indicators_",C$2)),0),),"")</f>
        <v>311663467.54674739</v>
      </c>
      <c r="D10" s="32">
        <v>311663467.54674739</v>
      </c>
      <c r="E10" s="664" cm="1">
        <f t="array" aca="1" ref="E10" ca="1">IFERROR(INDEX(INDIRECT(CONCATENATE("Economic_Results_",E$3)),MATCH($A10,INDIRECT(CONCATENATE("Economic_Indicators_",E$3)),0),),"")</f>
        <v>268889510.92486048</v>
      </c>
      <c r="I10" s="664" cm="1">
        <f t="array" aca="1" ref="I10" ca="1">IFERROR(INDEX(INDIRECT(CONCATENATE("Economic_Results_",I$3)),MATCH($A10,INDIRECT(CONCATENATE("Economic_Indicators_",I$3)),0),),"")</f>
        <v>98563305.905819342</v>
      </c>
      <c r="J10"/>
      <c r="L10" s="664" cm="1">
        <f t="array" aca="1" ref="L10" ca="1">IFERROR(INDEX(INDIRECT(CONCATENATE("Economic_Results_",L$3)),MATCH($A10,INDIRECT(CONCATENATE("Economic_Indicators_",L$3)),0),),"")</f>
        <v>196425572.09742478</v>
      </c>
      <c r="M10" s="32">
        <v>196425572.09742478</v>
      </c>
      <c r="N10" s="32">
        <v>213100161.64092806</v>
      </c>
    </row>
    <row r="11" spans="1:14" x14ac:dyDescent="0.3">
      <c r="A11" s="31" t="s">
        <v>527</v>
      </c>
      <c r="B11" s="31" t="s">
        <v>517</v>
      </c>
      <c r="C11" s="664" cm="1">
        <f t="array" aca="1" ref="C11" ca="1">IFERROR(INDEX(INDIRECT(CONCATENATE("Economic_Results_",C$2)),MATCH($A11,INDIRECT(CONCATENATE("Economic_Indicators_",C$2)),0),),"")</f>
        <v>561610750.62196505</v>
      </c>
      <c r="D11" s="32">
        <v>520355673.91196507</v>
      </c>
      <c r="E11" s="664" cm="1">
        <f t="array" aca="1" ref="E11" ca="1">IFERROR(INDEX(INDIRECT(CONCATENATE("Economic_Results_",E$3)),MATCH($A11,INDIRECT(CONCATENATE("Economic_Indicators_",E$3)),0),),"")</f>
        <v>558959967.30825758</v>
      </c>
      <c r="I11" s="664" cm="1">
        <f t="array" aca="1" ref="I11" ca="1">IFERROR(INDEX(INDIRECT(CONCATENATE("Economic_Results_",I$3)),MATCH($A11,INDIRECT(CONCATENATE("Economic_Indicators_",I$3)),0),),"")</f>
        <v>185738924.00541201</v>
      </c>
      <c r="J11"/>
      <c r="L11" s="664" cm="1">
        <f t="array" aca="1" ref="L11" ca="1">IFERROR(INDEX(INDIRECT(CONCATENATE("Economic_Results_",L$3)),MATCH($A11,INDIRECT(CONCATENATE("Economic_Indicators_",L$3)),0),),"")</f>
        <v>327840746.56655306</v>
      </c>
      <c r="M11" s="32">
        <v>308753305.90655303</v>
      </c>
      <c r="N11" s="32">
        <v>308753305.90655303</v>
      </c>
    </row>
    <row r="12" spans="1:14" x14ac:dyDescent="0.3">
      <c r="A12" s="31" t="s">
        <v>528</v>
      </c>
      <c r="B12" s="31" t="s">
        <v>517</v>
      </c>
      <c r="C12" s="664" cm="1">
        <f t="array" aca="1" ref="C12" ca="1">IFERROR(INDEX(INDIRECT(CONCATENATE("Economic_Results_",C$2)),MATCH($A12,INDIRECT(CONCATENATE("Economic_Indicators_",C$2)),0),),"")</f>
        <v>298469125.6316523</v>
      </c>
      <c r="D12" s="32">
        <v>262805378.94443965</v>
      </c>
      <c r="E12" s="664" cm="1">
        <f t="array" aca="1" ref="E12" ca="1">IFERROR(INDEX(INDIRECT(CONCATENATE("Economic_Results_",E$3)),MATCH($A12,INDIRECT(CONCATENATE("Economic_Indicators_",E$3)),0),),"")</f>
        <v>279017749.57263815</v>
      </c>
      <c r="I12" s="664" cm="1">
        <f t="array" aca="1" ref="I12" ca="1">IFERROR(INDEX(INDIRECT(CONCATENATE("Economic_Results_",I$3)),MATCH($A12,INDIRECT(CONCATENATE("Economic_Indicators_",I$3)),0),),"")</f>
        <v>93699226.974959165</v>
      </c>
      <c r="J12"/>
      <c r="L12" s="664" cm="1">
        <f t="array" aca="1" ref="L12" ca="1">IFERROR(INDEX(INDIRECT(CONCATENATE("Economic_Results_",L$3)),MATCH($A12,INDIRECT(CONCATENATE("Economic_Indicators_",L$3)),0),),"")</f>
        <v>163347234.51340702</v>
      </c>
      <c r="M12" s="32">
        <v>146706234.06486541</v>
      </c>
      <c r="N12" s="32">
        <v>146706234.06486541</v>
      </c>
    </row>
    <row r="15" spans="1:14" x14ac:dyDescent="0.3">
      <c r="A15" s="31"/>
      <c r="B15" s="31"/>
    </row>
    <row r="16" spans="1:14" customFormat="1" x14ac:dyDescent="0.3"/>
    <row r="17" spans="1:7" customFormat="1" x14ac:dyDescent="0.3"/>
    <row r="18" spans="1:7" customFormat="1" x14ac:dyDescent="0.3">
      <c r="A18" t="s">
        <v>529</v>
      </c>
      <c r="C18" t="s">
        <v>530</v>
      </c>
      <c r="D18" t="s">
        <v>530</v>
      </c>
      <c r="F18" t="s">
        <v>531</v>
      </c>
      <c r="G18" t="s">
        <v>531</v>
      </c>
    </row>
    <row r="19" spans="1:7" customFormat="1" x14ac:dyDescent="0.3"/>
    <row r="20" spans="1:7" customFormat="1" x14ac:dyDescent="0.3">
      <c r="A20" s="2"/>
      <c r="B20" s="2"/>
      <c r="C20" s="29" t="s">
        <v>505</v>
      </c>
      <c r="D20" s="2"/>
      <c r="E20" s="2"/>
      <c r="F20" s="29" t="s">
        <v>505</v>
      </c>
      <c r="G20" s="2"/>
    </row>
    <row r="21" spans="1:7" customFormat="1" x14ac:dyDescent="0.3">
      <c r="A21" s="29" t="s">
        <v>510</v>
      </c>
      <c r="B21" s="29" t="s">
        <v>472</v>
      </c>
      <c r="C21" s="29" t="s">
        <v>511</v>
      </c>
      <c r="D21" s="29" t="s">
        <v>512</v>
      </c>
      <c r="F21" s="29" t="s">
        <v>511</v>
      </c>
      <c r="G21" s="29" t="s">
        <v>512</v>
      </c>
    </row>
    <row r="22" spans="1:7" customFormat="1" x14ac:dyDescent="0.3">
      <c r="A22" s="31" t="s">
        <v>516</v>
      </c>
      <c r="B22" s="31" t="s">
        <v>517</v>
      </c>
      <c r="C22" s="32">
        <v>-17972004.839579612</v>
      </c>
      <c r="D22" s="32">
        <v>17691741.847632982</v>
      </c>
      <c r="F22" s="32">
        <v>-16652570.648070112</v>
      </c>
      <c r="G22" s="32">
        <v>22577550.707863718</v>
      </c>
    </row>
    <row r="23" spans="1:7" customFormat="1" x14ac:dyDescent="0.3">
      <c r="A23" s="31" t="s">
        <v>518</v>
      </c>
      <c r="B23" s="33" t="s">
        <v>519</v>
      </c>
      <c r="C23" s="65">
        <v>6.6495068468148677E-2</v>
      </c>
      <c r="D23" s="65">
        <v>0.15569656076450222</v>
      </c>
      <c r="F23" s="65">
        <v>7.1705009033201428E-2</v>
      </c>
      <c r="G23" s="65">
        <v>0.16570747794206353</v>
      </c>
    </row>
    <row r="24" spans="1:7" customFormat="1" x14ac:dyDescent="0.3">
      <c r="A24" s="31" t="s">
        <v>521</v>
      </c>
      <c r="B24" s="31" t="s">
        <v>522</v>
      </c>
      <c r="C24" s="66">
        <v>1.1449536261155318</v>
      </c>
      <c r="D24" s="66">
        <v>1.2357283635555625</v>
      </c>
      <c r="F24" s="66">
        <v>1.1565188142581126</v>
      </c>
      <c r="G24" s="66">
        <v>1.2482104682379416</v>
      </c>
    </row>
    <row r="25" spans="1:7" customFormat="1" x14ac:dyDescent="0.3">
      <c r="A25" s="31" t="s">
        <v>523</v>
      </c>
      <c r="B25" s="31" t="s">
        <v>474</v>
      </c>
      <c r="C25" s="32">
        <v>13</v>
      </c>
      <c r="D25" s="32">
        <v>10</v>
      </c>
      <c r="F25" s="32">
        <v>13</v>
      </c>
      <c r="G25" s="32">
        <v>10</v>
      </c>
    </row>
    <row r="26" spans="1:7" customFormat="1" x14ac:dyDescent="0.3">
      <c r="A26" s="31" t="s">
        <v>524</v>
      </c>
      <c r="B26" s="31" t="s">
        <v>522</v>
      </c>
      <c r="C26" s="66">
        <v>0.93978605056202924</v>
      </c>
      <c r="D26" s="66">
        <v>1.0673187965889133</v>
      </c>
      <c r="F26" s="66">
        <v>0.94927883895154486</v>
      </c>
      <c r="G26" s="66">
        <v>1.0780997945342552</v>
      </c>
    </row>
    <row r="27" spans="1:7" customFormat="1" x14ac:dyDescent="0.3">
      <c r="A27" s="31" t="s">
        <v>525</v>
      </c>
      <c r="B27" s="31" t="s">
        <v>517</v>
      </c>
      <c r="C27" s="32">
        <v>643018265.39008451</v>
      </c>
      <c r="D27" s="32">
        <v>643018265.39008451</v>
      </c>
      <c r="F27" s="32">
        <v>714464739.32231629</v>
      </c>
      <c r="G27" s="32">
        <v>714464739.32231629</v>
      </c>
    </row>
    <row r="28" spans="1:7" customFormat="1" x14ac:dyDescent="0.3">
      <c r="A28" s="31" t="s">
        <v>526</v>
      </c>
      <c r="B28" s="31" t="s">
        <v>517</v>
      </c>
      <c r="C28" s="32">
        <v>280497120.79207265</v>
      </c>
      <c r="D28" s="32">
        <v>280497120.79207265</v>
      </c>
      <c r="F28" s="32">
        <v>311663467.54674739</v>
      </c>
      <c r="G28" s="32">
        <v>311663467.54674739</v>
      </c>
    </row>
    <row r="29" spans="1:7" customFormat="1" x14ac:dyDescent="0.3">
      <c r="A29" s="31" t="s">
        <v>527</v>
      </c>
      <c r="B29" s="31" t="s">
        <v>517</v>
      </c>
      <c r="C29" s="32">
        <v>561610750.62196505</v>
      </c>
      <c r="D29" s="32">
        <v>520355673.91196507</v>
      </c>
      <c r="F29" s="32">
        <v>617771825.68416178</v>
      </c>
      <c r="G29" s="32">
        <v>572391241.30316186</v>
      </c>
    </row>
    <row r="30" spans="1:7" customFormat="1" x14ac:dyDescent="0.3">
      <c r="A30" s="31" t="s">
        <v>528</v>
      </c>
      <c r="B30" s="31" t="s">
        <v>517</v>
      </c>
      <c r="C30" s="32">
        <v>298469125.6316523</v>
      </c>
      <c r="D30" s="32">
        <v>262805378.94443965</v>
      </c>
      <c r="F30" s="32">
        <v>328316038.19481748</v>
      </c>
      <c r="G30" s="32">
        <v>289085916.83888376</v>
      </c>
    </row>
    <row r="31" spans="1:7" customFormat="1" x14ac:dyDescent="0.3"/>
    <row r="32" spans="1:7" customFormat="1" x14ac:dyDescent="0.3"/>
    <row r="33" spans="1:7" customFormat="1" x14ac:dyDescent="0.3">
      <c r="C33" t="s">
        <v>532</v>
      </c>
      <c r="D33" t="s">
        <v>532</v>
      </c>
      <c r="F33" t="s">
        <v>533</v>
      </c>
      <c r="G33" t="s">
        <v>533</v>
      </c>
    </row>
    <row r="34" spans="1:7" customFormat="1" x14ac:dyDescent="0.3"/>
    <row r="35" spans="1:7" customFormat="1" x14ac:dyDescent="0.3">
      <c r="A35" s="2"/>
      <c r="B35" s="2"/>
      <c r="C35" s="29" t="s">
        <v>505</v>
      </c>
      <c r="D35" s="2"/>
      <c r="E35" s="2"/>
      <c r="F35" s="29" t="s">
        <v>505</v>
      </c>
      <c r="G35" s="2"/>
    </row>
    <row r="36" spans="1:7" customFormat="1" x14ac:dyDescent="0.3">
      <c r="A36" s="29" t="s">
        <v>510</v>
      </c>
      <c r="B36" s="29" t="s">
        <v>472</v>
      </c>
      <c r="C36" s="29" t="s">
        <v>511</v>
      </c>
      <c r="D36" s="29" t="s">
        <v>512</v>
      </c>
      <c r="F36" s="29" t="s">
        <v>511</v>
      </c>
      <c r="G36" s="29" t="s">
        <v>512</v>
      </c>
    </row>
    <row r="37" spans="1:7" customFormat="1" x14ac:dyDescent="0.3">
      <c r="A37" s="31" t="s">
        <v>516</v>
      </c>
      <c r="B37" s="31" t="s">
        <v>517</v>
      </c>
      <c r="C37" s="32">
        <v>-33555178.216916978</v>
      </c>
      <c r="D37" s="32">
        <v>2108568.4702956006</v>
      </c>
      <c r="F37" s="32">
        <v>-31576026.929652676</v>
      </c>
      <c r="G37" s="32">
        <v>9437281.7606417909</v>
      </c>
    </row>
    <row r="38" spans="1:7" customFormat="1" x14ac:dyDescent="0.3">
      <c r="A38" s="31" t="s">
        <v>518</v>
      </c>
      <c r="B38" s="33" t="s">
        <v>519</v>
      </c>
      <c r="C38" s="65">
        <v>3.7885475642402522E-2</v>
      </c>
      <c r="D38" s="65">
        <v>0.10618578867587614</v>
      </c>
      <c r="F38" s="65">
        <v>4.9104887309934675E-2</v>
      </c>
      <c r="G38" s="65">
        <v>0.12465050383668008</v>
      </c>
    </row>
    <row r="39" spans="1:7" customFormat="1" x14ac:dyDescent="0.3">
      <c r="A39" s="31" t="s">
        <v>521</v>
      </c>
      <c r="B39" s="31" t="s">
        <v>522</v>
      </c>
      <c r="C39" s="66">
        <v>1.0813450913313356</v>
      </c>
      <c r="D39" s="66">
        <v>1.1670767878024759</v>
      </c>
      <c r="F39" s="66">
        <v>1.1062353875512385</v>
      </c>
      <c r="G39" s="66">
        <v>1.1939404478797708</v>
      </c>
    </row>
    <row r="40" spans="1:7" customFormat="1" x14ac:dyDescent="0.3">
      <c r="A40" s="31" t="s">
        <v>523</v>
      </c>
      <c r="B40" s="31" t="s">
        <v>474</v>
      </c>
      <c r="C40" s="32">
        <v>15</v>
      </c>
      <c r="D40" s="32">
        <v>12</v>
      </c>
      <c r="F40" s="32">
        <v>14</v>
      </c>
      <c r="G40" s="32">
        <v>11</v>
      </c>
    </row>
    <row r="41" spans="1:7" customFormat="1" x14ac:dyDescent="0.3">
      <c r="A41" s="31" t="s">
        <v>524</v>
      </c>
      <c r="B41" s="31" t="s">
        <v>522</v>
      </c>
      <c r="C41" s="66">
        <v>0.88757571441969441</v>
      </c>
      <c r="D41" s="66">
        <v>1.0080233078895293</v>
      </c>
      <c r="F41" s="66">
        <v>0.90800584595365164</v>
      </c>
      <c r="G41" s="66">
        <v>1.0312258904240708</v>
      </c>
    </row>
    <row r="42" spans="1:7" customFormat="1" x14ac:dyDescent="0.3">
      <c r="A42" s="31" t="s">
        <v>525</v>
      </c>
      <c r="B42" s="31" t="s">
        <v>517</v>
      </c>
      <c r="C42" s="32">
        <v>607295028.42396879</v>
      </c>
      <c r="D42" s="32">
        <v>607295028.42396879</v>
      </c>
      <c r="F42" s="32">
        <v>714464739.32231629</v>
      </c>
      <c r="G42" s="32">
        <v>714464739.32231629</v>
      </c>
    </row>
    <row r="43" spans="1:7" x14ac:dyDescent="0.3">
      <c r="A43" s="31" t="s">
        <v>526</v>
      </c>
      <c r="B43" s="31" t="s">
        <v>517</v>
      </c>
      <c r="C43" s="32">
        <v>264913947.41473532</v>
      </c>
      <c r="D43" s="32">
        <v>264913947.41473532</v>
      </c>
      <c r="E43"/>
      <c r="F43" s="32">
        <v>311663467.54674739</v>
      </c>
      <c r="G43" s="32">
        <v>311663467.54674739</v>
      </c>
    </row>
    <row r="44" spans="1:7" x14ac:dyDescent="0.3">
      <c r="A44" s="31" t="s">
        <v>527</v>
      </c>
      <c r="B44" s="31" t="s">
        <v>517</v>
      </c>
      <c r="C44" s="32">
        <v>561610750.62196505</v>
      </c>
      <c r="D44" s="32">
        <v>520355673.91196507</v>
      </c>
      <c r="E44"/>
      <c r="F44" s="32">
        <v>645852363.21525991</v>
      </c>
      <c r="G44" s="32">
        <v>598409024.99875987</v>
      </c>
    </row>
    <row r="45" spans="1:7" x14ac:dyDescent="0.3">
      <c r="A45" s="31" t="s">
        <v>528</v>
      </c>
      <c r="B45" s="31" t="s">
        <v>517</v>
      </c>
      <c r="C45" s="32">
        <v>298469125.6316523</v>
      </c>
      <c r="D45" s="32">
        <v>262805378.94443965</v>
      </c>
      <c r="E45"/>
      <c r="F45" s="32">
        <v>343239494.47640008</v>
      </c>
      <c r="G45" s="32">
        <v>302226185.78610563</v>
      </c>
    </row>
  </sheetData>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D403D-CC8F-46F3-83B1-45EA8ADA6D4C}">
  <sheetPr>
    <tabColor theme="1"/>
  </sheetPr>
  <dimension ref="A1:AQ99"/>
  <sheetViews>
    <sheetView showGridLines="0" topLeftCell="C1" zoomScale="115" zoomScaleNormal="115" workbookViewId="0">
      <selection activeCell="J20" sqref="J20"/>
    </sheetView>
  </sheetViews>
  <sheetFormatPr defaultColWidth="0" defaultRowHeight="14.25" outlineLevelCol="2" x14ac:dyDescent="0.3"/>
  <cols>
    <col min="1" max="1" width="38.5" style="2" customWidth="1"/>
    <col min="2" max="2" width="34" style="2" customWidth="1"/>
    <col min="3" max="3" width="40" style="2" customWidth="1"/>
    <col min="4" max="4" width="35" style="2" customWidth="1" outlineLevel="2"/>
    <col min="5" max="5" width="22.625" style="2" customWidth="1" outlineLevel="2"/>
    <col min="6" max="6" width="20" style="2" customWidth="1" outlineLevel="2"/>
    <col min="7" max="7" width="29.875" style="2" customWidth="1" outlineLevel="2"/>
    <col min="8" max="8" width="34" style="2" customWidth="1" outlineLevel="1"/>
    <col min="9" max="9" width="13.625" style="2" customWidth="1" outlineLevel="1"/>
    <col min="10" max="10" width="17.875" style="2" customWidth="1" outlineLevel="1"/>
    <col min="11" max="11" width="22" style="2" customWidth="1" outlineLevel="1"/>
    <col min="12" max="12" width="19.5" style="2" customWidth="1"/>
    <col min="13" max="13" width="9.625" style="2" customWidth="1"/>
    <col min="14" max="15" width="8.375" style="2" customWidth="1"/>
    <col min="16" max="16" width="13.5" style="2" customWidth="1"/>
    <col min="17" max="17" width="12" style="2" customWidth="1"/>
    <col min="18" max="18" width="38.25" style="2" customWidth="1"/>
    <col min="19" max="19" width="7.5" style="2" customWidth="1"/>
    <col min="20" max="20" width="10" style="2" customWidth="1"/>
    <col min="21" max="21" width="7.5" style="2" customWidth="1"/>
    <col min="22" max="23" width="7.25" style="2" customWidth="1"/>
    <col min="24" max="24" width="5.5" style="2" customWidth="1"/>
    <col min="25" max="26" width="7.5" style="2" customWidth="1"/>
    <col min="27" max="27" width="29.875" style="2" customWidth="1"/>
    <col min="28" max="40" width="33.75" style="2" hidden="1" customWidth="1"/>
    <col min="41" max="43" width="0" style="2" hidden="1" customWidth="1"/>
    <col min="44" max="16384" width="29.625" style="2" hidden="1"/>
  </cols>
  <sheetData>
    <row r="1" spans="1:27" ht="19.5" thickBot="1" x14ac:dyDescent="0.35">
      <c r="A1" s="28" t="s">
        <v>11</v>
      </c>
      <c r="B1" s="28"/>
      <c r="X1"/>
    </row>
    <row r="2" spans="1:27" ht="17.25" thickTop="1" x14ac:dyDescent="0.3">
      <c r="D2" s="32" t="s">
        <v>534</v>
      </c>
      <c r="E2" s="32" t="s">
        <v>534</v>
      </c>
      <c r="F2" s="32" t="s">
        <v>534</v>
      </c>
      <c r="G2" s="32" t="s">
        <v>534</v>
      </c>
      <c r="H2" s="32" t="s">
        <v>534</v>
      </c>
      <c r="W2" s="32" t="s">
        <v>534</v>
      </c>
      <c r="X2"/>
    </row>
    <row r="3" spans="1:27" s="29" customFormat="1" ht="16.5" x14ac:dyDescent="0.3">
      <c r="A3" s="29" t="s">
        <v>535</v>
      </c>
      <c r="B3" s="29" t="s">
        <v>472</v>
      </c>
      <c r="C3" s="29" t="s">
        <v>20</v>
      </c>
      <c r="D3" s="29" t="s">
        <v>21</v>
      </c>
      <c r="E3" s="29" t="s">
        <v>22</v>
      </c>
      <c r="F3" s="29" t="s">
        <v>23</v>
      </c>
      <c r="G3" s="29" t="s">
        <v>24</v>
      </c>
      <c r="H3" s="29" t="s">
        <v>25</v>
      </c>
      <c r="I3" s="29" t="s">
        <v>26</v>
      </c>
      <c r="J3" s="29" t="s">
        <v>28</v>
      </c>
      <c r="K3" s="29" t="s">
        <v>29</v>
      </c>
      <c r="L3" s="29" t="s">
        <v>30</v>
      </c>
      <c r="M3" s="29" t="s">
        <v>31</v>
      </c>
      <c r="N3" s="29" t="s">
        <v>32</v>
      </c>
      <c r="O3" s="29" t="s">
        <v>33</v>
      </c>
      <c r="P3" s="29" t="s">
        <v>34</v>
      </c>
      <c r="Q3" s="29" t="s">
        <v>35</v>
      </c>
      <c r="R3" s="29" t="s">
        <v>36</v>
      </c>
      <c r="S3" s="29" t="s">
        <v>37</v>
      </c>
      <c r="T3" s="29" t="s">
        <v>39</v>
      </c>
      <c r="U3" s="29" t="s">
        <v>40</v>
      </c>
      <c r="V3" s="29" t="s">
        <v>41</v>
      </c>
      <c r="W3" s="29" t="s">
        <v>536</v>
      </c>
      <c r="X3"/>
      <c r="Y3"/>
      <c r="Z3"/>
      <c r="AA3"/>
    </row>
    <row r="4" spans="1:27" s="29" customFormat="1" ht="16.5" x14ac:dyDescent="0.3">
      <c r="C4" s="29" t="str">
        <f>VLOOKUP(C3,Data!$A$11:$B$670,2,FALSE)</f>
        <v>Greenhouse vegetable production</v>
      </c>
      <c r="D4" s="29" t="str">
        <f>VLOOKUP(D3,Data!$A$11:$B$670,2,FALSE)</f>
        <v>Non timber forest product production (Business-as-usual)</v>
      </c>
      <c r="E4" s="29" t="str">
        <f>VLOOKUP(E3,Data!$A$11:$B$670,2,FALSE)</f>
        <v>Rice: shifting cultivation</v>
      </c>
      <c r="F4" s="29" t="str">
        <f>VLOOKUP(F3,Data!$A$11:$B$670,2,FALSE)</f>
        <v>Unsustainable maize production</v>
      </c>
      <c r="G4" s="29" t="str">
        <f>VLOOKUP(G3,Data!$A$11:$B$670,2,FALSE)</f>
        <v>Sustainable natural forest mgmt</v>
      </c>
      <c r="H4" s="29" t="str">
        <f>VLOOKUP(H3,Data!$A$11:$B$670,2,FALSE)</f>
        <v>Sustainable commercial forest mgmt</v>
      </c>
      <c r="I4" s="29" t="str">
        <f>VLOOKUP(I3,Data!$A$11:$B$670,2,FALSE)</f>
        <v>Maize: upland</v>
      </c>
      <c r="J4" s="29" t="str">
        <f>VLOOKUP(J3,Data!$A$11:$B$670,2,FALSE)</f>
        <v>Rice: upland paddy</v>
      </c>
      <c r="K4" s="29" t="str">
        <f>VLOOKUP(K3,Data!$A$11:$B$670,2,FALSE)</f>
        <v>Rice: wet season paddy</v>
      </c>
      <c r="L4" s="29" t="str">
        <f>VLOOKUP(L3,Data!$A$11:$B$670,2,FALSE)</f>
        <v>Rice: irrigated paddy</v>
      </c>
      <c r="M4" s="29" t="str">
        <f>VLOOKUP(M3,Data!$A$11:$B$670,2,FALSE)</f>
        <v>Coriander</v>
      </c>
      <c r="N4" s="29" t="str">
        <f>VLOOKUP(N3,Data!$A$11:$B$670,2,FALSE)</f>
        <v>Lettuce</v>
      </c>
      <c r="O4" s="29" t="str">
        <f>VLOOKUP(O3,Data!$A$11:$B$670,2,FALSE)</f>
        <v>Onion</v>
      </c>
      <c r="P4" s="29" t="str">
        <f>VLOOKUP(P3,Data!$A$11:$B$670,2,FALSE)</f>
        <v>Morning glory</v>
      </c>
      <c r="Q4" s="29" t="str">
        <f>VLOOKUP(Q3,Data!$A$11:$B$670,2,FALSE)</f>
        <v>Bee Keeping</v>
      </c>
      <c r="R4" s="29" t="str">
        <f>VLOOKUP(R3,Data!$A$11:$B$670,2,FALSE)</f>
        <v>Program Establishment and Maintenance</v>
      </c>
      <c r="S4" s="29" t="str">
        <f>VLOOKUP(S3,Data!$A$11:$B$670,2,FALSE)</f>
        <v>Rubber</v>
      </c>
      <c r="T4" s="29" t="str">
        <f>VLOOKUP(T3,Data!$A$11:$B$670,2,FALSE)</f>
        <v>Cardamon</v>
      </c>
      <c r="U4" s="29" t="str">
        <f>VLOOKUP(U3,Data!$A$11:$B$670,2,FALSE)</f>
        <v>Orange</v>
      </c>
      <c r="V4" s="29" t="str">
        <f>VLOOKUP(V3,Data!$A$11:$B$670,2,FALSE)</f>
        <v>Coffee</v>
      </c>
      <c r="W4" s="29" t="str">
        <f>VLOOKUP(W3,Data!$A$11:$B$670,2,FALSE)</f>
        <v>Unsustainable forest management</v>
      </c>
      <c r="X4"/>
      <c r="Y4"/>
      <c r="Z4"/>
      <c r="AA4"/>
    </row>
    <row r="5" spans="1:27" ht="16.5" x14ac:dyDescent="0.3">
      <c r="A5" s="31" t="s">
        <v>516</v>
      </c>
      <c r="B5" s="31" t="s">
        <v>481</v>
      </c>
      <c r="C5" s="32" cm="1">
        <f t="array" aca="1" ref="C5" ca="1">IFERROR(INDEX(INDIRECT(CONCATENATE("Economic_Results_",C$3)),MATCH($A5,INDIRECT(CONCATENATE("Economic_Indicators_",C$3)),0),),"")</f>
        <v>-181.2174202118733</v>
      </c>
      <c r="D5" s="32" cm="1">
        <f t="array" aca="1" ref="D5" ca="1">IFERROR(INDEX(INDIRECT(CONCATENATE("Economic_Results_",D$3)),MATCH($A5,INDIRECT(CONCATENATE("Economic_Indicators_",D$3)),0),),"")</f>
        <v>-135.51950456580514</v>
      </c>
      <c r="E5" s="32" cm="1">
        <f t="array" aca="1" ref="E5" ca="1">IFERROR(INDEX(INDIRECT(CONCATENATE("Economic_Results_",E$3)),MATCH($A5,INDIRECT(CONCATENATE("Economic_Indicators_",E$3)),0),),"")</f>
        <v>-288.10381767051683</v>
      </c>
      <c r="F5" s="32" cm="1">
        <f t="array" aca="1" ref="F5" ca="1">IFERROR(INDEX(INDIRECT(CONCATENATE("Economic_Results_",F$3)),MATCH($A5,INDIRECT(CONCATENATE("Economic_Indicators_",F$3)),0),),"")</f>
        <v>893.64309918505808</v>
      </c>
      <c r="G5" s="32" cm="1">
        <f t="array" aca="1" ref="G5" ca="1">IFERROR(INDEX(INDIRECT(CONCATENATE("Economic_Results_",G$3)),MATCH($A5,INDIRECT(CONCATENATE("Economic_Indicators_",G$3)),0),),"")</f>
        <v>255.76787952966231</v>
      </c>
      <c r="H5" s="32" cm="1">
        <f t="array" aca="1" ref="H5" ca="1">IFERROR(INDEX(INDIRECT(CONCATENATE("Economic_Results_",H$3)),MATCH($A5,INDIRECT(CONCATENATE("Economic_Indicators_",H$3)),0),),"")</f>
        <v>684.88804071460868</v>
      </c>
      <c r="I5" s="32" cm="1">
        <f t="array" aca="1" ref="I5" ca="1">IFERROR(INDEX(INDIRECT(CONCATENATE("Economic_Results_",I$3)),MATCH($A5,INDIRECT(CONCATENATE("Economic_Indicators_",I$3)),0),),"")</f>
        <v>588.63274122805865</v>
      </c>
      <c r="J5" s="32" cm="1">
        <f t="array" aca="1" ref="J5" ca="1">IFERROR(INDEX(INDIRECT(CONCATENATE("Economic_Results_",J$3)),MATCH($A5,INDIRECT(CONCATENATE("Economic_Indicators_",J$3)),0),),"")</f>
        <v>2168.7703673658366</v>
      </c>
      <c r="K5" s="32" cm="1">
        <f t="array" aca="1" ref="K5" ca="1">IFERROR(INDEX(INDIRECT(CONCATENATE("Economic_Results_",K$3)),MATCH($A5,INDIRECT(CONCATENATE("Economic_Indicators_",K$3)),0),),"")</f>
        <v>455.86912290570541</v>
      </c>
      <c r="L5" s="32" cm="1">
        <f t="array" aca="1" ref="L5" ca="1">IFERROR(INDEX(INDIRECT(CONCATENATE("Economic_Results_",L$3)),MATCH($A5,INDIRECT(CONCATENATE("Economic_Indicators_",L$3)),0),),"")</f>
        <v>2942.9184387387918</v>
      </c>
      <c r="M5" s="32" cm="1">
        <f t="array" aca="1" ref="M5" ca="1">IFERROR(INDEX(INDIRECT(CONCATENATE("Economic_Results_",M$3)),MATCH($A5,INDIRECT(CONCATENATE("Economic_Indicators_",M$3)),0),),"")</f>
        <v>6300.0554783274538</v>
      </c>
      <c r="N5" s="32" cm="1">
        <f t="array" aca="1" ref="N5" ca="1">IFERROR(INDEX(INDIRECT(CONCATENATE("Economic_Results_",N$3)),MATCH($A5,INDIRECT(CONCATENATE("Economic_Indicators_",N$3)),0),),"")</f>
        <v>3916.7638518153858</v>
      </c>
      <c r="O5" s="32" cm="1">
        <f t="array" aca="1" ref="O5" ca="1">IFERROR(INDEX(INDIRECT(CONCATENATE("Economic_Results_",O$3)),MATCH($A5,INDIRECT(CONCATENATE("Economic_Indicators_",O$3)),0),),"")</f>
        <v>5983.2067252130619</v>
      </c>
      <c r="P5" s="32" cm="1">
        <f t="array" aca="1" ref="P5" ca="1">IFERROR(INDEX(INDIRECT(CONCATENATE("Economic_Results_",P$3)),MATCH($A5,INDIRECT(CONCATENATE("Economic_Indicators_",P$3)),0),),"")</f>
        <v>551.50316775827559</v>
      </c>
      <c r="Q5" s="32" cm="1">
        <f t="array" aca="1" ref="Q5" ca="1">IFERROR(INDEX(INDIRECT(CONCATENATE("Economic_Results_",Q$3)),MATCH($A5,INDIRECT(CONCATENATE("Economic_Indicators_",Q$3)),0),),"")</f>
        <v>7441.3488250293813</v>
      </c>
      <c r="R5" s="32" cm="1">
        <f t="array" aca="1" ref="R5" ca="1">IFERROR(INDEX(INDIRECT(CONCATENATE("Economic_Results_",R$3)),MATCH($A5,INDIRECT(CONCATENATE("Economic_Indicators_",R$3)),0),),"")</f>
        <v>-58063664.591827653</v>
      </c>
      <c r="S5" s="32" cm="1">
        <f t="array" aca="1" ref="S5" ca="1">IFERROR(INDEX(INDIRECT(CONCATENATE("Economic_Results_",S$3)),MATCH($A5,INDIRECT(CONCATENATE("Economic_Indicators_",S$3)),0),),"")</f>
        <v>-2263.320126762811</v>
      </c>
      <c r="T5" s="32" cm="1">
        <f t="array" aca="1" ref="T5" ca="1">IFERROR(INDEX(INDIRECT(CONCATENATE("Economic_Results_",T$3)),MATCH($A5,INDIRECT(CONCATENATE("Economic_Indicators_",T$3)),0),),"")</f>
        <v>1088.7266869663156</v>
      </c>
      <c r="U5" s="32" cm="1">
        <f t="array" aca="1" ref="U5" ca="1">IFERROR(INDEX(INDIRECT(CONCATENATE("Economic_Results_",U$3)),MATCH($A5,INDIRECT(CONCATENATE("Economic_Indicators_",U$3)),0),),"")</f>
        <v>5136.4100148184316</v>
      </c>
      <c r="V5" s="32" cm="1">
        <f t="array" aca="1" ref="V5" ca="1">IFERROR(INDEX(INDIRECT(CONCATENATE("Economic_Results_",V$3)),MATCH($A5,INDIRECT(CONCATENATE("Economic_Indicators_",V$3)),0),),"")</f>
        <v>975.77731866716715</v>
      </c>
      <c r="W5" s="32" cm="1">
        <f t="array" aca="1" ref="W5" ca="1">IFERROR(INDEX(INDIRECT(CONCATENATE("Economic_Results_",W$3)),MATCH($A5,INDIRECT(CONCATENATE("Economic_Indicators_",W$3)),0),),"")</f>
        <v>-25.278724123013113</v>
      </c>
      <c r="X5"/>
      <c r="Y5"/>
      <c r="Z5"/>
      <c r="AA5"/>
    </row>
    <row r="6" spans="1:27" ht="16.5" x14ac:dyDescent="0.3">
      <c r="A6" s="31" t="s">
        <v>518</v>
      </c>
      <c r="B6" s="33" t="s">
        <v>519</v>
      </c>
      <c r="C6" s="65" cm="1">
        <f t="array" aca="1" ref="C6" ca="1">IFERROR(INDEX(INDIRECT(CONCATENATE("Economic_Results_",C$3)),MATCH($A6,INDIRECT(CONCATENATE("Economic_Indicators_",C$3)),0),),"")</f>
        <v>6.4726192668908222E-2</v>
      </c>
      <c r="D6" s="65" t="str" cm="1">
        <f t="array" aca="1" ref="D6" ca="1">IFERROR(INDEX(INDIRECT(CONCATENATE("Economic_Results_",D$3)),MATCH($A6,INDIRECT(CONCATENATE("Economic_Indicators_",D$3)),0),),"")</f>
        <v/>
      </c>
      <c r="E6" s="65" t="str" cm="1">
        <f t="array" aca="1" ref="E6" ca="1">IFERROR(INDEX(INDIRECT(CONCATENATE("Economic_Results_",E$3)),MATCH($A6,INDIRECT(CONCATENATE("Economic_Indicators_",E$3)),0),),"")</f>
        <v/>
      </c>
      <c r="F6" s="65" t="str" cm="1">
        <f t="array" aca="1" ref="F6" ca="1">IFERROR(INDEX(INDIRECT(CONCATENATE("Economic_Results_",F$3)),MATCH($A6,INDIRECT(CONCATENATE("Economic_Indicators_",F$3)),0),),"")</f>
        <v/>
      </c>
      <c r="G6" s="65" cm="1">
        <f t="array" aca="1" ref="G6" ca="1">IFERROR(INDEX(INDIRECT(CONCATENATE("Economic_Results_",G$3)),MATCH($A6,INDIRECT(CONCATENATE("Economic_Indicators_",G$3)),0),),"")</f>
        <v>0.42139667567524075</v>
      </c>
      <c r="H6" s="65" cm="1">
        <f t="array" aca="1" ref="H6" ca="1">IFERROR(INDEX(INDIRECT(CONCATENATE("Economic_Results_",H$3)),MATCH($A6,INDIRECT(CONCATENATE("Economic_Indicators_",H$3)),0),),"")</f>
        <v>1.2124998465323711</v>
      </c>
      <c r="I6" s="65" cm="1">
        <f t="array" aca="1" ref="I6" ca="1">IFERROR(INDEX(INDIRECT(CONCATENATE("Economic_Results_",I$3)),MATCH($A6,INDIRECT(CONCATENATE("Economic_Indicators_",I$3)),0),),"")</f>
        <v>0.23958732385062276</v>
      </c>
      <c r="J6" s="65" cm="1">
        <f t="array" aca="1" ref="J6" ca="1">IFERROR(INDEX(INDIRECT(CONCATENATE("Economic_Results_",J$3)),MATCH($A6,INDIRECT(CONCATENATE("Economic_Indicators_",J$3)),0),),"")</f>
        <v>0.97368300029017507</v>
      </c>
      <c r="K6" s="65" cm="1">
        <f t="array" aca="1" ref="K6" ca="1">IFERROR(INDEX(INDIRECT(CONCATENATE("Economic_Results_",K$3)),MATCH($A6,INDIRECT(CONCATENATE("Economic_Indicators_",K$3)),0),),"")</f>
        <v>0.24697456295110864</v>
      </c>
      <c r="L6" s="65" cm="1">
        <f t="array" aca="1" ref="L6" ca="1">IFERROR(INDEX(INDIRECT(CONCATENATE("Economic_Results_",L$3)),MATCH($A6,INDIRECT(CONCATENATE("Economic_Indicators_",L$3)),0),),"")</f>
        <v>0.66049059426819912</v>
      </c>
      <c r="M6" s="65" cm="1">
        <f t="array" aca="1" ref="M6" ca="1">IFERROR(INDEX(INDIRECT(CONCATENATE("Economic_Results_",M$3)),MATCH($A6,INDIRECT(CONCATENATE("Economic_Indicators_",M$3)),0),),"")</f>
        <v>0.33351795357942748</v>
      </c>
      <c r="N6" s="65" cm="1">
        <f t="array" aca="1" ref="N6" ca="1">IFERROR(INDEX(INDIRECT(CONCATENATE("Economic_Results_",N$3)),MATCH($A6,INDIRECT(CONCATENATE("Economic_Indicators_",N$3)),0),),"")</f>
        <v>0.21571236207393252</v>
      </c>
      <c r="O6" s="65" cm="1">
        <f t="array" aca="1" ref="O6" ca="1">IFERROR(INDEX(INDIRECT(CONCATENATE("Economic_Results_",O$3)),MATCH($A6,INDIRECT(CONCATENATE("Economic_Indicators_",O$3)),0),),"")</f>
        <v>0.25803455102018602</v>
      </c>
      <c r="P6" s="65" cm="1">
        <f t="array" aca="1" ref="P6" ca="1">IFERROR(INDEX(INDIRECT(CONCATENATE("Economic_Results_",P$3)),MATCH($A6,INDIRECT(CONCATENATE("Economic_Indicators_",P$3)),0),),"")</f>
        <v>0.12006100796180008</v>
      </c>
      <c r="Q6" s="65" cm="1">
        <f t="array" aca="1" ref="Q6" ca="1">IFERROR(INDEX(INDIRECT(CONCATENATE("Economic_Results_",Q$3)),MATCH($A6,INDIRECT(CONCATENATE("Economic_Indicators_",Q$3)),0),),"")</f>
        <v>1.3601757331183362</v>
      </c>
      <c r="R6" s="65" t="str" cm="1">
        <f t="array" aca="1" ref="R6" ca="1">IFERROR(INDEX(INDIRECT(CONCATENATE("Economic_Results_",R$3)),MATCH($A6,INDIRECT(CONCATENATE("Economic_Indicators_",R$3)),0),),"")</f>
        <v/>
      </c>
      <c r="S6" s="65" cm="1">
        <f t="array" aca="1" ref="S6" ca="1">IFERROR(INDEX(INDIRECT(CONCATENATE("Economic_Results_",S$3)),MATCH($A6,INDIRECT(CONCATENATE("Economic_Indicators_",S$3)),0),),"")</f>
        <v>4.6836492268909957E-2</v>
      </c>
      <c r="T6" s="65" cm="1">
        <f t="array" aca="1" ref="T6" ca="1">IFERROR(INDEX(INDIRECT(CONCATENATE("Economic_Results_",T$3)),MATCH($A6,INDIRECT(CONCATENATE("Economic_Indicators_",T$3)),0),),"")</f>
        <v>0.24710130358006599</v>
      </c>
      <c r="U6" s="65" cm="1">
        <f t="array" aca="1" ref="U6" ca="1">IFERROR(INDEX(INDIRECT(CONCATENATE("Economic_Results_",U$3)),MATCH($A6,INDIRECT(CONCATENATE("Economic_Indicators_",U$3)),0),),"")</f>
        <v>0.28915128811870705</v>
      </c>
      <c r="V6" s="65" cm="1">
        <f t="array" aca="1" ref="V6" ca="1">IFERROR(INDEX(INDIRECT(CONCATENATE("Economic_Results_",V$3)),MATCH($A6,INDIRECT(CONCATENATE("Economic_Indicators_",V$3)),0),),"")</f>
        <v>0.12002869858382281</v>
      </c>
      <c r="W6" s="65" cm="1">
        <f t="array" aca="1" ref="W6" ca="1">IFERROR(INDEX(INDIRECT(CONCATENATE("Economic_Results_",W$3)),MATCH($A6,INDIRECT(CONCATENATE("Economic_Indicators_",W$3)),0),),"")</f>
        <v>0.13323220013274351</v>
      </c>
      <c r="X6"/>
      <c r="Y6"/>
      <c r="Z6"/>
      <c r="AA6"/>
    </row>
    <row r="7" spans="1:27" ht="16.5" x14ac:dyDescent="0.3">
      <c r="A7" s="31" t="s">
        <v>521</v>
      </c>
      <c r="B7" s="31" t="s">
        <v>522</v>
      </c>
      <c r="C7" s="66" cm="1">
        <f t="array" aca="1" ref="C7" ca="1">IFERROR(INDEX(INDIRECT(CONCATENATE("Economic_Results_",C$3)),MATCH($A7,INDIRECT(CONCATENATE("Economic_Indicators_",C$3)),0),),"")</f>
        <v>1.0850592338947416</v>
      </c>
      <c r="D7" s="66" cm="1">
        <f t="array" aca="1" ref="D7" ca="1">IFERROR(INDEX(INDIRECT(CONCATENATE("Economic_Results_",D$3)),MATCH($A7,INDIRECT(CONCATENATE("Economic_Indicators_",D$3)),0),),"")</f>
        <v>0.66927132971606462</v>
      </c>
      <c r="E7" s="66" cm="1">
        <f t="array" aca="1" ref="E7" ca="1">IFERROR(INDEX(INDIRECT(CONCATENATE("Economic_Results_",E$3)),MATCH($A7,INDIRECT(CONCATENATE("Economic_Indicators_",E$3)),0),),"")</f>
        <v>0.85626911314984699</v>
      </c>
      <c r="F7" s="66" cm="1">
        <f t="array" aca="1" ref="F7" ca="1">IFERROR(INDEX(INDIRECT(CONCATENATE("Economic_Results_",F$3)),MATCH($A7,INDIRECT(CONCATENATE("Economic_Indicators_",F$3)),0),),"")</f>
        <v>1.1620668188420831</v>
      </c>
      <c r="G7" s="66" cm="1">
        <f t="array" aca="1" ref="G7" ca="1">IFERROR(INDEX(INDIRECT(CONCATENATE("Economic_Results_",G$3)),MATCH($A7,INDIRECT(CONCATENATE("Economic_Indicators_",G$3)),0),),"")</f>
        <v>1.4534883720930232</v>
      </c>
      <c r="H7" s="66" cm="1">
        <f t="array" aca="1" ref="H7" ca="1">IFERROR(INDEX(INDIRECT(CONCATENATE("Economic_Results_",H$3)),MATCH($A7,INDIRECT(CONCATENATE("Economic_Indicators_",H$3)),0),),"")</f>
        <v>2.1071428571428577</v>
      </c>
      <c r="I7" s="66" cm="1">
        <f t="array" aca="1" ref="I7" ca="1">IFERROR(INDEX(INDIRECT(CONCATENATE("Economic_Results_",I$3)),MATCH($A7,INDIRECT(CONCATENATE("Economic_Indicators_",I$3)),0),),"")</f>
        <v>1.1837121212121207</v>
      </c>
      <c r="J7" s="66" cm="1">
        <f t="array" aca="1" ref="J7" ca="1">IFERROR(INDEX(INDIRECT(CONCATENATE("Economic_Results_",J$3)),MATCH($A7,INDIRECT(CONCATENATE("Economic_Indicators_",J$3)),0),),"")</f>
        <v>1.8796992481203012</v>
      </c>
      <c r="K7" s="66" cm="1">
        <f t="array" aca="1" ref="K7" ca="1">IFERROR(INDEX(INDIRECT(CONCATENATE("Economic_Results_",K$3)),MATCH($A7,INDIRECT(CONCATENATE("Economic_Indicators_",K$3)),0),),"")</f>
        <v>1.225919439579684</v>
      </c>
      <c r="L7" s="66" cm="1">
        <f t="array" aca="1" ref="L7" ca="1">IFERROR(INDEX(INDIRECT(CONCATENATE("Economic_Results_",L$3)),MATCH($A7,INDIRECT(CONCATENATE("Economic_Indicators_",L$3)),0),),"")</f>
        <v>1.5814443858724314</v>
      </c>
      <c r="M7" s="66" cm="1">
        <f t="array" aca="1" ref="M7" ca="1">IFERROR(INDEX(INDIRECT(CONCATENATE("Economic_Results_",M$3)),MATCH($A7,INDIRECT(CONCATENATE("Economic_Indicators_",M$3)),0),),"")</f>
        <v>1.2909139209703244</v>
      </c>
      <c r="N7" s="66" cm="1">
        <f t="array" aca="1" ref="N7" ca="1">IFERROR(INDEX(INDIRECT(CONCATENATE("Economic_Results_",N$3)),MATCH($A7,INDIRECT(CONCATENATE("Economic_Indicators_",N$3)),0),),"")</f>
        <v>1.1620372055771953</v>
      </c>
      <c r="O7" s="66" cm="1">
        <f t="array" aca="1" ref="O7" ca="1">IFERROR(INDEX(INDIRECT(CONCATENATE("Economic_Results_",O$3)),MATCH($A7,INDIRECT(CONCATENATE("Economic_Indicators_",O$3)),0),),"")</f>
        <v>1.2006461949620724</v>
      </c>
      <c r="P7" s="66" cm="1">
        <f t="array" aca="1" ref="P7" ca="1">IFERROR(INDEX(INDIRECT(CONCATENATE("Economic_Results_",P$3)),MATCH($A7,INDIRECT(CONCATENATE("Economic_Indicators_",P$3)),0),),"")</f>
        <v>1.0799333128737667</v>
      </c>
      <c r="Q7" s="66" cm="1">
        <f t="array" aca="1" ref="Q7" ca="1">IFERROR(INDEX(INDIRECT(CONCATENATE("Economic_Results_",Q$3)),MATCH($A7,INDIRECT(CONCATENATE("Economic_Indicators_",Q$3)),0),),"")</f>
        <v>3.0778755583071691</v>
      </c>
      <c r="R7" s="66" cm="1">
        <f t="array" aca="1" ref="R7" ca="1">IFERROR(INDEX(INDIRECT(CONCATENATE("Economic_Results_",R$3)),MATCH($A7,INDIRECT(CONCATENATE("Economic_Indicators_",R$3)),0),),"")</f>
        <v>0</v>
      </c>
      <c r="S7" s="66" cm="1">
        <f t="array" aca="1" ref="S7" ca="1">IFERROR(INDEX(INDIRECT(CONCATENATE("Economic_Results_",S$3)),MATCH($A7,INDIRECT(CONCATENATE("Economic_Indicators_",S$3)),0),),"")</f>
        <v>1.3445789023346773</v>
      </c>
      <c r="T7" s="66" cm="1">
        <f t="array" aca="1" ref="T7" ca="1">IFERROR(INDEX(INDIRECT(CONCATENATE("Economic_Results_",T$3)),MATCH($A7,INDIRECT(CONCATENATE("Economic_Indicators_",T$3)),0),),"")</f>
        <v>1.9704433497536944</v>
      </c>
      <c r="U7" s="66" cm="1">
        <f t="array" aca="1" ref="U7" ca="1">IFERROR(INDEX(INDIRECT(CONCATENATE("Economic_Results_",U$3)),MATCH($A7,INDIRECT(CONCATENATE("Economic_Indicators_",U$3)),0),),"")</f>
        <v>4.4277239183909698</v>
      </c>
      <c r="V7" s="66" cm="1">
        <f t="array" aca="1" ref="V7" ca="1">IFERROR(INDEX(INDIRECT(CONCATENATE("Economic_Results_",V$3)),MATCH($A7,INDIRECT(CONCATENATE("Economic_Indicators_",V$3)),0),),"")</f>
        <v>2.1546454767726146</v>
      </c>
      <c r="W7" s="66" cm="1">
        <f t="array" aca="1" ref="W7" ca="1">IFERROR(INDEX(INDIRECT(CONCATENATE("Economic_Results_",W$3)),MATCH($A7,INDIRECT(CONCATENATE("Economic_Indicators_",W$3)),0),),"")</f>
        <v>0.93368902439024382</v>
      </c>
      <c r="X7"/>
      <c r="Y7"/>
      <c r="Z7"/>
      <c r="AA7"/>
    </row>
    <row r="8" spans="1:27" ht="16.5" x14ac:dyDescent="0.3">
      <c r="A8" s="31" t="s">
        <v>524</v>
      </c>
      <c r="B8" s="31" t="s">
        <v>522</v>
      </c>
      <c r="C8" s="66" cm="1">
        <f t="array" aca="1" ref="C8" ca="1">IFERROR(INDEX(INDIRECT(CONCATENATE("Economic_Results_",C$3)),MATCH($A8,INDIRECT(CONCATENATE("Economic_Indicators_",C$3)),0),),"")</f>
        <v>0.94498684579418124</v>
      </c>
      <c r="D8" s="66" cm="1">
        <f t="array" aca="1" ref="D8" ca="1">IFERROR(INDEX(INDIRECT(CONCATENATE("Economic_Results_",D$3)),MATCH($A8,INDIRECT(CONCATENATE("Economic_Indicators_",D$3)),0),),"")</f>
        <v>0.73370398912407664</v>
      </c>
      <c r="E8" s="66" cm="1">
        <f t="array" aca="1" ref="E8" ca="1">IFERROR(INDEX(INDIRECT(CONCATENATE("Economic_Results_",E$3)),MATCH($A8,INDIRECT(CONCATENATE("Economic_Indicators_",E$3)),0),),"")</f>
        <v>0.85610572555903075</v>
      </c>
      <c r="F8" s="66" cm="1">
        <f t="array" aca="1" ref="F8" ca="1">IFERROR(INDEX(INDIRECT(CONCATENATE("Economic_Results_",F$3)),MATCH($A8,INDIRECT(CONCATENATE("Economic_Indicators_",F$3)),0),),"")</f>
        <v>1.157439315025552</v>
      </c>
      <c r="G8" s="66" cm="1">
        <f t="array" aca="1" ref="G8" ca="1">IFERROR(INDEX(INDIRECT(CONCATENATE("Economic_Results_",G$3)),MATCH($A8,INDIRECT(CONCATENATE("Economic_Indicators_",G$3)),0),),"")</f>
        <v>1.3544992220043213</v>
      </c>
      <c r="H8" s="66" cm="1">
        <f t="array" aca="1" ref="H8" ca="1">IFERROR(INDEX(INDIRECT(CONCATENATE("Economic_Results_",H$3)),MATCH($A8,INDIRECT(CONCATENATE("Economic_Indicators_",H$3)),0),),"")</f>
        <v>1.9799373068627377</v>
      </c>
      <c r="I8" s="66" cm="1">
        <f t="array" aca="1" ref="I8" ca="1">IFERROR(INDEX(INDIRECT(CONCATENATE("Economic_Results_",I$3)),MATCH($A8,INDIRECT(CONCATENATE("Economic_Indicators_",I$3)),0),),"")</f>
        <v>1.1122529169908169</v>
      </c>
      <c r="J8" s="66" cm="1">
        <f t="array" aca="1" ref="J8" ca="1">IFERROR(INDEX(INDIRECT(CONCATENATE("Economic_Results_",J$3)),MATCH($A8,INDIRECT(CONCATENATE("Economic_Indicators_",J$3)),0),),"")</f>
        <v>1.7662241809658683</v>
      </c>
      <c r="K8" s="66" cm="1">
        <f t="array" aca="1" ref="K8" ca="1">IFERROR(INDEX(INDIRECT(CONCATENATE("Economic_Results_",K$3)),MATCH($A8,INDIRECT(CONCATENATE("Economic_Indicators_",K$3)),0),),"")</f>
        <v>1.1391162701879642</v>
      </c>
      <c r="L8" s="66" cm="1">
        <f t="array" aca="1" ref="L8" ca="1">IFERROR(INDEX(INDIRECT(CONCATENATE("Economic_Results_",L$3)),MATCH($A8,INDIRECT(CONCATENATE("Economic_Indicators_",L$3)),0),),"")</f>
        <v>1.485974587676081</v>
      </c>
      <c r="M8" s="66" cm="1">
        <f t="array" aca="1" ref="M8" ca="1">IFERROR(INDEX(INDIRECT(CONCATENATE("Economic_Results_",M$3)),MATCH($A8,INDIRECT(CONCATENATE("Economic_Indicators_",M$3)),0),),"")</f>
        <v>1.2076330789550822</v>
      </c>
      <c r="N8" s="66" cm="1">
        <f t="array" aca="1" ref="N8" ca="1">IFERROR(INDEX(INDIRECT(CONCATENATE("Economic_Results_",N$3)),MATCH($A8,INDIRECT(CONCATENATE("Economic_Indicators_",N$3)),0),),"")</f>
        <v>1.091886488609743</v>
      </c>
      <c r="O8" s="66" cm="1">
        <f t="array" aca="1" ref="O8" ca="1">IFERROR(INDEX(INDIRECT(CONCATENATE("Economic_Results_",O$3)),MATCH($A8,INDIRECT(CONCATENATE("Economic_Indicators_",O$3)),0),),"")</f>
        <v>1.1281647021177899</v>
      </c>
      <c r="P8" s="66" cm="1">
        <f t="array" aca="1" ref="P8" ca="1">IFERROR(INDEX(INDIRECT(CONCATENATE("Economic_Results_",P$3)),MATCH($A8,INDIRECT(CONCATENATE("Economic_Indicators_",P$3)),0),),"")</f>
        <v>1.0147391041070162</v>
      </c>
      <c r="Q8" s="66" cm="1">
        <f t="array" aca="1" ref="Q8" ca="1">IFERROR(INDEX(INDIRECT(CONCATENATE("Economic_Results_",Q$3)),MATCH($A8,INDIRECT(CONCATENATE("Economic_Indicators_",Q$3)),0),),"")</f>
        <v>2.7901300337073134</v>
      </c>
      <c r="R8" s="66" cm="1">
        <f t="array" aca="1" ref="R8" ca="1">IFERROR(INDEX(INDIRECT(CONCATENATE("Economic_Results_",R$3)),MATCH($A8,INDIRECT(CONCATENATE("Economic_Indicators_",R$3)),0),),"")</f>
        <v>0</v>
      </c>
      <c r="S8" s="66" cm="1">
        <f t="array" aca="1" ref="S8" ca="1">IFERROR(INDEX(INDIRECT(CONCATENATE("Economic_Results_",S$3)),MATCH($A8,INDIRECT(CONCATENATE("Economic_Indicators_",S$3)),0),),"")</f>
        <v>0.68376847648801997</v>
      </c>
      <c r="T8" s="66" cm="1">
        <f t="array" aca="1" ref="T8" ca="1">IFERROR(INDEX(INDIRECT(CONCATENATE("Economic_Results_",T$3)),MATCH($A8,INDIRECT(CONCATENATE("Economic_Indicators_",T$3)),0),),"")</f>
        <v>1.485151440092469</v>
      </c>
      <c r="U8" s="66" cm="1">
        <f t="array" aca="1" ref="U8" ca="1">IFERROR(INDEX(INDIRECT(CONCATENATE("Economic_Results_",U$3)),MATCH($A8,INDIRECT(CONCATENATE("Economic_Indicators_",U$3)),0),),"")</f>
        <v>2.5300442231814659</v>
      </c>
      <c r="V8" s="66" cm="1">
        <f t="array" aca="1" ref="V8" ca="1">IFERROR(INDEX(INDIRECT(CONCATENATE("Economic_Results_",V$3)),MATCH($A8,INDIRECT(CONCATENATE("Economic_Indicators_",V$3)),0),),"")</f>
        <v>1.1318239258946849</v>
      </c>
      <c r="W8" s="66" cm="1">
        <f t="array" aca="1" ref="W8" ca="1">IFERROR(INDEX(INDIRECT(CONCATENATE("Economic_Results_",W$3)),MATCH($A8,INDIRECT(CONCATENATE("Economic_Indicators_",W$3)),0),),"")</f>
        <v>0.98519508623369589</v>
      </c>
      <c r="X8"/>
      <c r="Y8"/>
      <c r="Z8"/>
      <c r="AA8"/>
    </row>
    <row r="9" spans="1:27" ht="16.5" x14ac:dyDescent="0.3">
      <c r="A9" s="31" t="s">
        <v>523</v>
      </c>
      <c r="B9" s="31" t="s">
        <v>474</v>
      </c>
      <c r="C9" s="32" cm="1">
        <f t="array" aca="1" ref="C9" ca="1">IFERROR(INDEX(INDIRECT(CONCATENATE("Economic_Results_",C$3)),MATCH($A9,INDIRECT(CONCATENATE("Economic_Indicators_",C$3)),0),),"")</f>
        <v>9</v>
      </c>
      <c r="D9" s="32" cm="1">
        <f t="array" aca="1" ref="D9" ca="1">IFERROR(INDEX(INDIRECT(CONCATENATE("Economic_Results_",D$3)),MATCH($A9,INDIRECT(CONCATENATE("Economic_Indicators_",D$3)),0),),"")</f>
        <v>21</v>
      </c>
      <c r="E9" s="32" cm="1">
        <f t="array" aca="1" ref="E9" ca="1">IFERROR(INDEX(INDIRECT(CONCATENATE("Economic_Results_",E$3)),MATCH($A9,INDIRECT(CONCATENATE("Economic_Indicators_",E$3)),0),),"")</f>
        <v>21</v>
      </c>
      <c r="F9" s="32" cm="1">
        <f t="array" aca="1" ref="F9" ca="1">IFERROR(INDEX(INDIRECT(CONCATENATE("Economic_Results_",F$3)),MATCH($A9,INDIRECT(CONCATENATE("Economic_Indicators_",F$3)),0),),"")</f>
        <v>0</v>
      </c>
      <c r="G9" s="32" cm="1">
        <f t="array" aca="1" ref="G9" ca="1">IFERROR(INDEX(INDIRECT(CONCATENATE("Economic_Results_",G$3)),MATCH($A9,INDIRECT(CONCATENATE("Economic_Indicators_",G$3)),0),),"")</f>
        <v>3</v>
      </c>
      <c r="H9" s="32" cm="1">
        <f t="array" aca="1" ref="H9" ca="1">IFERROR(INDEX(INDIRECT(CONCATENATE("Economic_Results_",H$3)),MATCH($A9,INDIRECT(CONCATENATE("Economic_Indicators_",H$3)),0),),"")</f>
        <v>1</v>
      </c>
      <c r="I9" s="32" cm="1">
        <f t="array" aca="1" ref="I9" ca="1">IFERROR(INDEX(INDIRECT(CONCATENATE("Economic_Results_",I$3)),MATCH($A9,INDIRECT(CONCATENATE("Economic_Indicators_",I$3)),0),),"")</f>
        <v>5</v>
      </c>
      <c r="J9" s="32" cm="1">
        <f t="array" aca="1" ref="J9" ca="1">IFERROR(INDEX(INDIRECT(CONCATENATE("Economic_Results_",J$3)),MATCH($A9,INDIRECT(CONCATENATE("Economic_Indicators_",J$3)),0),),"")</f>
        <v>2</v>
      </c>
      <c r="K9" s="32" cm="1">
        <f t="array" aca="1" ref="K9" ca="1">IFERROR(INDEX(INDIRECT(CONCATENATE("Economic_Results_",K$3)),MATCH($A9,INDIRECT(CONCATENATE("Economic_Indicators_",K$3)),0),),"")</f>
        <v>4</v>
      </c>
      <c r="L9" s="32" cm="1">
        <f t="array" aca="1" ref="L9" ca="1">IFERROR(INDEX(INDIRECT(CONCATENATE("Economic_Results_",L$3)),MATCH($A9,INDIRECT(CONCATENATE("Economic_Indicators_",L$3)),0),),"")</f>
        <v>2</v>
      </c>
      <c r="M9" s="32" cm="1">
        <f t="array" aca="1" ref="M9" ca="1">IFERROR(INDEX(INDIRECT(CONCATENATE("Economic_Results_",M$3)),MATCH($A9,INDIRECT(CONCATENATE("Economic_Indicators_",M$3)),0),),"")</f>
        <v>3</v>
      </c>
      <c r="N9" s="32" cm="1">
        <f t="array" aca="1" ref="N9" ca="1">IFERROR(INDEX(INDIRECT(CONCATENATE("Economic_Results_",N$3)),MATCH($A9,INDIRECT(CONCATENATE("Economic_Indicators_",N$3)),0),),"")</f>
        <v>5</v>
      </c>
      <c r="O9" s="32" cm="1">
        <f t="array" aca="1" ref="O9" ca="1">IFERROR(INDEX(INDIRECT(CONCATENATE("Economic_Results_",O$3)),MATCH($A9,INDIRECT(CONCATENATE("Economic_Indicators_",O$3)),0),),"")</f>
        <v>4</v>
      </c>
      <c r="P9" s="32" cm="1">
        <f t="array" aca="1" ref="P9" ca="1">IFERROR(INDEX(INDIRECT(CONCATENATE("Economic_Results_",P$3)),MATCH($A9,INDIRECT(CONCATENATE("Economic_Indicators_",P$3)),0),),"")</f>
        <v>8</v>
      </c>
      <c r="Q9" s="32" cm="1">
        <f t="array" aca="1" ref="Q9" ca="1">IFERROR(INDEX(INDIRECT(CONCATENATE("Economic_Results_",Q$3)),MATCH($A9,INDIRECT(CONCATENATE("Economic_Indicators_",Q$3)),0),),"")</f>
        <v>1</v>
      </c>
      <c r="R9" s="32" cm="1">
        <f t="array" aca="1" ref="R9" ca="1">IFERROR(INDEX(INDIRECT(CONCATENATE("Economic_Results_",R$3)),MATCH($A9,INDIRECT(CONCATENATE("Economic_Indicators_",R$3)),0),),"")</f>
        <v>21</v>
      </c>
      <c r="S9" s="32" cm="1">
        <f t="array" aca="1" ref="S9" ca="1">IFERROR(INDEX(INDIRECT(CONCATENATE("Economic_Results_",S$3)),MATCH($A9,INDIRECT(CONCATENATE("Economic_Indicators_",S$3)),0),),"")</f>
        <v>19</v>
      </c>
      <c r="T9" s="32" cm="1">
        <f t="array" aca="1" ref="T9" ca="1">IFERROR(INDEX(INDIRECT(CONCATENATE("Economic_Results_",T$3)),MATCH($A9,INDIRECT(CONCATENATE("Economic_Indicators_",T$3)),0),),"")</f>
        <v>4</v>
      </c>
      <c r="U9" s="32" cm="1">
        <f t="array" aca="1" ref="U9" ca="1">IFERROR(INDEX(INDIRECT(CONCATENATE("Economic_Results_",U$3)),MATCH($A9,INDIRECT(CONCATENATE("Economic_Indicators_",U$3)),0),),"")</f>
        <v>6</v>
      </c>
      <c r="V9" s="32" cm="1">
        <f t="array" aca="1" ref="V9" ca="1">IFERROR(INDEX(INDIRECT(CONCATENATE("Economic_Results_",V$3)),MATCH($A9,INDIRECT(CONCATENATE("Economic_Indicators_",V$3)),0),),"")</f>
        <v>9</v>
      </c>
      <c r="W9" s="32" cm="1">
        <f t="array" aca="1" ref="W9" ca="1">IFERROR(INDEX(INDIRECT(CONCATENATE("Economic_Results_",W$3)),MATCH($A9,INDIRECT(CONCATENATE("Economic_Indicators_",W$3)),0),),"")</f>
        <v>15</v>
      </c>
      <c r="X9"/>
      <c r="Y9"/>
      <c r="Z9"/>
      <c r="AA9"/>
    </row>
    <row r="10" spans="1:27" ht="16.5" x14ac:dyDescent="0.3">
      <c r="A10" s="31" t="s">
        <v>525</v>
      </c>
      <c r="B10" s="31" t="s">
        <v>481</v>
      </c>
      <c r="C10" s="32" cm="1">
        <f t="array" aca="1" ref="C10" ca="1">IFERROR(INDEX(INDIRECT(CONCATENATE("Economic_Results_",C$3)),MATCH($A10,INDIRECT(CONCATENATE("Economic_Indicators_",C$3)),0),),"")</f>
        <v>7312.7001401470397</v>
      </c>
      <c r="D10" s="32" cm="1">
        <f t="array" aca="1" ref="D10" ca="1">IFERROR(INDEX(INDIRECT(CONCATENATE("Economic_Results_",D$3)),MATCH($A10,INDIRECT(CONCATENATE("Economic_Indicators_",D$3)),0),),"")</f>
        <v>491.67743881579827</v>
      </c>
      <c r="E10" s="32" cm="1">
        <f t="array" aca="1" ref="E10" ca="1">IFERROR(INDEX(INDIRECT(CONCATENATE("Economic_Results_",E$3)),MATCH($A10,INDIRECT(CONCATENATE("Economic_Indicators_",E$3)),0),),"")</f>
        <v>3342.638848075228</v>
      </c>
      <c r="F10" s="32" cm="1">
        <f t="array" aca="1" ref="F10" ca="1">IFERROR(INDEX(INDIRECT(CONCATENATE("Economic_Results_",F$3)),MATCH($A10,INDIRECT(CONCATENATE("Economic_Indicators_",F$3)),0),),"")</f>
        <v>14501.910079341753</v>
      </c>
      <c r="G10" s="32" cm="1">
        <f t="array" aca="1" ref="G10" ca="1">IFERROR(INDEX(INDIRECT(CONCATENATE("Economic_Results_",G$3)),MATCH($A10,INDIRECT(CONCATENATE("Economic_Indicators_",G$3)),0),),"")</f>
        <v>2295.7684396121076</v>
      </c>
      <c r="H10" s="32" cm="1">
        <f t="array" aca="1" ref="H10" ca="1">IFERROR(INDEX(INDIRECT(CONCATENATE("Economic_Results_",H$3)),MATCH($A10,INDIRECT(CONCATENATE("Economic_Indicators_",H$3)),0),),"")</f>
        <v>3250.8081104907437</v>
      </c>
      <c r="I10" s="32" cm="1">
        <f t="array" aca="1" ref="I10" ca="1">IFERROR(INDEX(INDIRECT(CONCATENATE("Economic_Results_",I$3)),MATCH($A10,INDIRECT(CONCATENATE("Economic_Indicators_",I$3)),0),),"")</f>
        <v>13701.525958519605</v>
      </c>
      <c r="J10" s="32" cm="1">
        <f t="array" aca="1" ref="J10" ca="1">IFERROR(INDEX(INDIRECT(CONCATENATE("Economic_Results_",J$3)),MATCH($A10,INDIRECT(CONCATENATE("Economic_Indicators_",J$3)),0),),"")</f>
        <v>11744.165107302528</v>
      </c>
      <c r="K10" s="32" cm="1">
        <f t="array" aca="1" ref="K10" ca="1">IFERROR(INDEX(INDIRECT(CONCATENATE("Economic_Results_",K$3)),MATCH($A10,INDIRECT(CONCATENATE("Economic_Indicators_",K$3)),0),),"")</f>
        <v>8768.9766134525471</v>
      </c>
      <c r="L10" s="32" cm="1">
        <f t="array" aca="1" ref="L10" ca="1">IFERROR(INDEX(INDIRECT(CONCATENATE("Economic_Results_",L$3)),MATCH($A10,INDIRECT(CONCATENATE("Economic_Indicators_",L$3)),0),),"")</f>
        <v>21139.497193144554</v>
      </c>
      <c r="M10" s="32" cm="1">
        <f t="array" aca="1" ref="M10" ca="1">IFERROR(INDEX(INDIRECT(CONCATENATE("Economic_Results_",M$3)),MATCH($A10,INDIRECT(CONCATENATE("Economic_Indicators_",M$3)),0),),"")</f>
        <v>86079.836834399423</v>
      </c>
      <c r="N10" s="32" cm="1">
        <f t="array" aca="1" ref="N10" ca="1">IFERROR(INDEX(INDIRECT(CONCATENATE("Economic_Results_",N$3)),MATCH($A10,INDIRECT(CONCATENATE("Economic_Indicators_",N$3)),0),),"")</f>
        <v>109338.17714898645</v>
      </c>
      <c r="O10" s="32" cm="1">
        <f t="array" aca="1" ref="O10" ca="1">IFERROR(INDEX(INDIRECT(CONCATENATE("Economic_Results_",O$3)),MATCH($A10,INDIRECT(CONCATENATE("Economic_Indicators_",O$3)),0),),"")</f>
        <v>123724.77940543207</v>
      </c>
      <c r="P10" s="32" cm="1">
        <f t="array" aca="1" ref="P10" ca="1">IFERROR(INDEX(INDIRECT(CONCATENATE("Economic_Results_",P$3)),MATCH($A10,INDIRECT(CONCATENATE("Economic_Indicators_",P$3)),0),),"")</f>
        <v>89196.933989962665</v>
      </c>
      <c r="Q10" s="32" cm="1">
        <f t="array" aca="1" ref="Q10" ca="1">IFERROR(INDEX(INDIRECT(CONCATENATE("Economic_Results_",Q$3)),MATCH($A10,INDIRECT(CONCATENATE("Economic_Indicators_",Q$3)),0),),"")</f>
        <v>27246.46304894186</v>
      </c>
      <c r="R10" s="32" cm="1">
        <f t="array" aca="1" ref="R10" ca="1">IFERROR(INDEX(INDIRECT(CONCATENATE("Economic_Results_",R$3)),MATCH($A10,INDIRECT(CONCATENATE("Economic_Indicators_",R$3)),0),),"")</f>
        <v>0</v>
      </c>
      <c r="S10" s="32" cm="1">
        <f t="array" aca="1" ref="S10" ca="1">IFERROR(INDEX(INDIRECT(CONCATENATE("Economic_Results_",S$3)),MATCH($A10,INDIRECT(CONCATENATE("Economic_Indicators_",S$3)),0),),"")</f>
        <v>17224.775490710366</v>
      </c>
      <c r="T10" s="32" cm="1">
        <f t="array" aca="1" ref="T10" ca="1">IFERROR(INDEX(INDIRECT(CONCATENATE("Economic_Results_",T$3)),MATCH($A10,INDIRECT(CONCATENATE("Economic_Indicators_",T$3)),0),),"")</f>
        <v>7829.443404868347</v>
      </c>
      <c r="U10" s="32" cm="1">
        <f t="array" aca="1" ref="U10" ca="1">IFERROR(INDEX(INDIRECT(CONCATENATE("Economic_Results_",U$3)),MATCH($A10,INDIRECT(CONCATENATE("Economic_Indicators_",U$3)),0),),"")</f>
        <v>23958.096818897149</v>
      </c>
      <c r="V10" s="32" cm="1">
        <f t="array" aca="1" ref="V10" ca="1">IFERROR(INDEX(INDIRECT(CONCATENATE("Economic_Results_",V$3)),MATCH($A10,INDIRECT(CONCATENATE("Economic_Indicators_",V$3)),0),),"")</f>
        <v>23458.9698018368</v>
      </c>
      <c r="W10" s="32" cm="1">
        <f t="array" aca="1" ref="W10" ca="1">IFERROR(INDEX(INDIRECT(CONCATENATE("Economic_Results_",W$3)),MATCH($A10,INDIRECT(CONCATENATE("Economic_Indicators_",W$3)),0),),"")</f>
        <v>3374.7796062297975</v>
      </c>
      <c r="X10"/>
      <c r="Y10"/>
      <c r="Z10"/>
      <c r="AA10"/>
    </row>
    <row r="11" spans="1:27" ht="16.5" x14ac:dyDescent="0.3">
      <c r="A11" s="31" t="s">
        <v>526</v>
      </c>
      <c r="B11" s="31" t="s">
        <v>481</v>
      </c>
      <c r="C11" s="32" cm="1">
        <f t="array" aca="1" ref="C11" ca="1">IFERROR(INDEX(INDIRECT(CONCATENATE("Economic_Results_",C$3)),MATCH($A11,INDIRECT(CONCATENATE("Economic_Indicators_",C$3)),0),),"")</f>
        <v>3112.856930331458</v>
      </c>
      <c r="D11" s="32" cm="1">
        <f t="array" aca="1" ref="D11" ca="1">IFERROR(INDEX(INDIRECT(CONCATENATE("Economic_Results_",D$3)),MATCH($A11,INDIRECT(CONCATENATE("Economic_Indicators_",D$3)),0),),"")</f>
        <v>373.38599544541506</v>
      </c>
      <c r="E11" s="32" cm="1">
        <f t="array" aca="1" ref="E11" ca="1">IFERROR(INDEX(INDIRECT(CONCATENATE("Economic_Results_",E$3)),MATCH($A11,INDIRECT(CONCATENATE("Economic_Indicators_",E$3)),0),),"")</f>
        <v>1714.0871575423839</v>
      </c>
      <c r="F11" s="32" cm="1">
        <f t="array" aca="1" ref="F11" ca="1">IFERROR(INDEX(INDIRECT(CONCATENATE("Economic_Results_",F$3)),MATCH($A11,INDIRECT(CONCATENATE("Economic_Indicators_",F$3)),0),),"")</f>
        <v>6569.7545522869859</v>
      </c>
      <c r="G11" s="32" cm="1">
        <f t="array" aca="1" ref="G11" ca="1">IFERROR(INDEX(INDIRECT(CONCATENATE("Economic_Results_",G$3)),MATCH($A11,INDIRECT(CONCATENATE("Economic_Indicators_",G$3)),0),),"")</f>
        <v>977.25854482241766</v>
      </c>
      <c r="H11" s="32" cm="1">
        <f t="array" aca="1" ref="H11" ca="1">IFERROR(INDEX(INDIRECT(CONCATENATE("Economic_Results_",H$3)),MATCH($A11,INDIRECT(CONCATENATE("Economic_Indicators_",H$3)),0),),"")</f>
        <v>1383.7980994685433</v>
      </c>
      <c r="I11" s="32" cm="1">
        <f t="array" aca="1" ref="I11" ca="1">IFERROR(INDEX(INDIRECT(CONCATENATE("Economic_Results_",I$3)),MATCH($A11,INDIRECT(CONCATENATE("Economic_Indicators_",I$3)),0),),"")</f>
        <v>5832.4407152891345</v>
      </c>
      <c r="J11" s="32" cm="1">
        <f t="array" aca="1" ref="J11" ca="1">IFERROR(INDEX(INDIRECT(CONCATENATE("Economic_Results_",J$3)),MATCH($A11,INDIRECT(CONCATENATE("Economic_Indicators_",J$3)),0),),"")</f>
        <v>4999.2348988192571</v>
      </c>
      <c r="K11" s="32" cm="1">
        <f t="array" aca="1" ref="K11" ca="1">IFERROR(INDEX(INDIRECT(CONCATENATE("Economic_Results_",K$3)),MATCH($A11,INDIRECT(CONCATENATE("Economic_Indicators_",K$3)),0),),"")</f>
        <v>3732.7620577850453</v>
      </c>
      <c r="L11" s="32" cm="1">
        <f t="array" aca="1" ref="L11" ca="1">IFERROR(INDEX(INDIRECT(CONCATENATE("Economic_Results_",L$3)),MATCH($A11,INDIRECT(CONCATENATE("Economic_Indicators_",L$3)),0),),"")</f>
        <v>8998.6228178746642</v>
      </c>
      <c r="M11" s="32" cm="1">
        <f t="array" aca="1" ref="M11" ca="1">IFERROR(INDEX(INDIRECT(CONCATENATE("Economic_Results_",M$3)),MATCH($A11,INDIRECT(CONCATENATE("Economic_Indicators_",M$3)),0),),"")</f>
        <v>36642.308793803961</v>
      </c>
      <c r="N11" s="32" cm="1">
        <f t="array" aca="1" ref="N11" ca="1">IFERROR(INDEX(INDIRECT(CONCATENATE("Economic_Results_",N$3)),MATCH($A11,INDIRECT(CONCATENATE("Economic_Indicators_",N$3)),0),),"")</f>
        <v>46542.876908007282</v>
      </c>
      <c r="O11" s="32" cm="1">
        <f t="array" aca="1" ref="O11" ca="1">IFERROR(INDEX(INDIRECT(CONCATENATE("Economic_Results_",O$3)),MATCH($A11,INDIRECT(CONCATENATE("Economic_Indicators_",O$3)),0),),"")</f>
        <v>52666.939659060889</v>
      </c>
      <c r="P11" s="32" cm="1">
        <f t="array" aca="1" ref="P11" ca="1">IFERROR(INDEX(INDIRECT(CONCATENATE("Economic_Results_",P$3)),MATCH($A11,INDIRECT(CONCATENATE("Economic_Indicators_",P$3)),0),),"")</f>
        <v>37969.189056532254</v>
      </c>
      <c r="Q11" s="32" cm="1">
        <f t="array" aca="1" ref="Q11" ca="1">IFERROR(INDEX(INDIRECT(CONCATENATE("Economic_Results_",Q$3)),MATCH($A11,INDIRECT(CONCATENATE("Economic_Indicators_",Q$3)),0),),"")</f>
        <v>11598.224965260675</v>
      </c>
      <c r="R11" s="32" cm="1">
        <f t="array" aca="1" ref="R11" ca="1">IFERROR(INDEX(INDIRECT(CONCATENATE("Economic_Results_",R$3)),MATCH($A11,INDIRECT(CONCATENATE("Economic_Indicators_",R$3)),0),),"")</f>
        <v>0</v>
      </c>
      <c r="S11" s="32" cm="1">
        <f t="array" aca="1" ref="S11" ca="1">IFERROR(INDEX(INDIRECT(CONCATENATE("Economic_Results_",S$3)),MATCH($A11,INDIRECT(CONCATENATE("Economic_Indicators_",S$3)),0),),"")</f>
        <v>4893.8415047753815</v>
      </c>
      <c r="T11" s="32" cm="1">
        <f t="array" aca="1" ref="T11" ca="1">IFERROR(INDEX(INDIRECT(CONCATENATE("Economic_Results_",T$3)),MATCH($A11,INDIRECT(CONCATENATE("Economic_Indicators_",T$3)),0),),"")</f>
        <v>3332.8232658795055</v>
      </c>
      <c r="U11" s="32" cm="1">
        <f t="array" aca="1" ref="U11" ca="1">IFERROR(INDEX(INDIRECT(CONCATENATE("Economic_Results_",U$3)),MATCH($A11,INDIRECT(CONCATENATE("Economic_Indicators_",U$3)),0),),"")</f>
        <v>8493.443711621092</v>
      </c>
      <c r="V11" s="32" cm="1">
        <f t="array" aca="1" ref="V11" ca="1">IFERROR(INDEX(INDIRECT(CONCATENATE("Economic_Results_",V$3)),MATCH($A11,INDIRECT(CONCATENATE("Economic_Indicators_",V$3)),0),),"")</f>
        <v>8377.9033898230373</v>
      </c>
      <c r="W11" s="32" cm="1">
        <f t="array" aca="1" ref="W11" ca="1">IFERROR(INDEX(INDIRECT(CONCATENATE("Economic_Results_",W$3)),MATCH($A11,INDIRECT(CONCATENATE("Economic_Indicators_",W$3)),0),),"")</f>
        <v>1682.1762818323382</v>
      </c>
      <c r="X11"/>
      <c r="Y11"/>
      <c r="Z11"/>
      <c r="AA11"/>
    </row>
    <row r="12" spans="1:27" ht="16.5" x14ac:dyDescent="0.3">
      <c r="A12" s="31" t="s">
        <v>527</v>
      </c>
      <c r="B12" s="31" t="s">
        <v>481</v>
      </c>
      <c r="C12" s="32" cm="1">
        <f t="array" aca="1" ref="C12" ca="1">IFERROR(INDEX(INDIRECT(CONCATENATE("Economic_Results_",C$3)),MATCH($A12,INDIRECT(CONCATENATE("Economic_Indicators_",C$3)),0),),"")</f>
        <v>6739.447867651088</v>
      </c>
      <c r="D12" s="32" cm="1">
        <f t="array" aca="1" ref="D12" ca="1">IFERROR(INDEX(INDIRECT(CONCATENATE("Economic_Results_",D$3)),MATCH($A12,INDIRECT(CONCATENATE("Economic_Indicators_",D$3)),0),),"")</f>
        <v>734.64590067587426</v>
      </c>
      <c r="E12" s="32" cm="1">
        <f t="array" aca="1" ref="E12" ca="1">IFERROR(INDEX(INDIRECT(CONCATENATE("Economic_Results_",E$3)),MATCH($A12,INDIRECT(CONCATENATE("Economic_Indicators_",E$3)),0),),"")</f>
        <v>3903.7246547164273</v>
      </c>
      <c r="F12" s="32" cm="1">
        <f t="array" aca="1" ref="F12" ca="1">IFERROR(INDEX(INDIRECT(CONCATENATE("Economic_Results_",F$3)),MATCH($A12,INDIRECT(CONCATENATE("Economic_Indicators_",F$3)),0),),"")</f>
        <v>12479.41154863356</v>
      </c>
      <c r="G12" s="32" cm="1">
        <f t="array" aca="1" ref="G12" ca="1">IFERROR(INDEX(INDIRECT(CONCATENATE("Economic_Results_",G$3)),MATCH($A12,INDIRECT(CONCATENATE("Economic_Indicators_",G$3)),0),),"")</f>
        <v>1579.4886864531302</v>
      </c>
      <c r="H12" s="32" cm="1">
        <f t="array" aca="1" ref="H12" ca="1">IFERROR(INDEX(INDIRECT(CONCATENATE("Economic_Results_",H$3)),MATCH($A12,INDIRECT(CONCATENATE("Economic_Indicators_",H$3)),0),),"")</f>
        <v>1542.7563914193356</v>
      </c>
      <c r="I12" s="32" cm="1">
        <f t="array" aca="1" ref="I12" ca="1">IFERROR(INDEX(INDIRECT(CONCATENATE("Economic_Results_",I$3)),MATCH($A12,INDIRECT(CONCATENATE("Economic_Indicators_",I$3)),0),),"")</f>
        <v>11575.049129757368</v>
      </c>
      <c r="J12" s="32" cm="1">
        <f t="array" aca="1" ref="J12" ca="1">IFERROR(INDEX(INDIRECT(CONCATENATE("Economic_Results_",J$3)),MATCH($A12,INDIRECT(CONCATENATE("Economic_Indicators_",J$3)),0),),"")</f>
        <v>6247.8958370849432</v>
      </c>
      <c r="K12" s="32" cm="1">
        <f t="array" aca="1" ref="K12" ca="1">IFERROR(INDEX(INDIRECT(CONCATENATE("Economic_Results_",K$3)),MATCH($A12,INDIRECT(CONCATENATE("Economic_Indicators_",K$3)),0),),"")</f>
        <v>7152.9794946877246</v>
      </c>
      <c r="L12" s="32" cm="1">
        <f t="array" aca="1" ref="L12" ca="1">IFERROR(INDEX(INDIRECT(CONCATENATE("Economic_Results_",L$3)),MATCH($A12,INDIRECT(CONCATENATE("Economic_Indicators_",L$3)),0),),"")</f>
        <v>13367.20872513173</v>
      </c>
      <c r="M12" s="32" cm="1">
        <f t="array" aca="1" ref="M12" ca="1">IFERROR(INDEX(INDIRECT(CONCATENATE("Economic_Results_",M$3)),MATCH($A12,INDIRECT(CONCATENATE("Economic_Indicators_",M$3)),0),),"")</f>
        <v>66681.314250369935</v>
      </c>
      <c r="N12" s="32" cm="1">
        <f t="array" aca="1" ref="N12" ca="1">IFERROR(INDEX(INDIRECT(CONCATENATE("Economic_Results_",N$3)),MATCH($A12,INDIRECT(CONCATENATE("Economic_Indicators_",N$3)),0),),"")</f>
        <v>94091.804138643827</v>
      </c>
      <c r="O12" s="32" cm="1">
        <f t="array" aca="1" ref="O12" ca="1">IFERROR(INDEX(INDIRECT(CONCATENATE("Economic_Results_",O$3)),MATCH($A12,INDIRECT(CONCATENATE("Economic_Indicators_",O$3)),0),),"")</f>
        <v>103048.49165772808</v>
      </c>
      <c r="P12" s="32" cm="1">
        <f t="array" aca="1" ref="P12" ca="1">IFERROR(INDEX(INDIRECT(CONCATENATE("Economic_Results_",P$3)),MATCH($A12,INDIRECT(CONCATENATE("Economic_Indicators_",P$3)),0),),"")</f>
        <v>82594.85370685003</v>
      </c>
      <c r="Q12" s="32" cm="1">
        <f t="array" aca="1" ref="Q12" ca="1">IFERROR(INDEX(INDIRECT(CONCATENATE("Economic_Results_",Q$3)),MATCH($A12,INDIRECT(CONCATENATE("Economic_Indicators_",Q$3)),0),),"")</f>
        <v>8852.3601857143985</v>
      </c>
      <c r="R12" s="32" cm="1">
        <f t="array" aca="1" ref="R12" ca="1">IFERROR(INDEX(INDIRECT(CONCATENATE("Economic_Results_",R$3)),MATCH($A12,INDIRECT(CONCATENATE("Economic_Indicators_",R$3)),0),),"")</f>
        <v>67118520.709999993</v>
      </c>
      <c r="S12" s="32" cm="1">
        <f t="array" aca="1" ref="S12" ca="1">IFERROR(INDEX(INDIRECT(CONCATENATE("Economic_Results_",S$3)),MATCH($A12,INDIRECT(CONCATENATE("Economic_Indicators_",S$3)),0),),"")</f>
        <v>12810.535299045598</v>
      </c>
      <c r="T12" s="32" cm="1">
        <f t="array" aca="1" ref="T12" ca="1">IFERROR(INDEX(INDIRECT(CONCATENATE("Economic_Results_",T$3)),MATCH($A12,INDIRECT(CONCATENATE("Economic_Indicators_",T$3)),0),),"")</f>
        <v>3973.4425279706866</v>
      </c>
      <c r="U12" s="32" cm="1">
        <f t="array" aca="1" ref="U12" ca="1">IFERROR(INDEX(INDIRECT(CONCATENATE("Economic_Results_",U$3)),MATCH($A12,INDIRECT(CONCATENATE("Economic_Indicators_",U$3)),0),),"")</f>
        <v>5410.9283371045176</v>
      </c>
      <c r="V12" s="32" cm="1">
        <f t="array" aca="1" ref="V12" ca="1">IFERROR(INDEX(INDIRECT(CONCATENATE("Economic_Results_",V$3)),MATCH($A12,INDIRECT(CONCATENATE("Economic_Indicators_",V$3)),0),),"")</f>
        <v>10887.623998809937</v>
      </c>
      <c r="W12" s="32" cm="1">
        <f t="array" aca="1" ref="W12" ca="1">IFERROR(INDEX(INDIRECT(CONCATENATE("Economic_Results_",W$3)),MATCH($A12,INDIRECT(CONCATENATE("Economic_Indicators_",W$3)),0),),"")</f>
        <v>3614.4578313253019</v>
      </c>
      <c r="X12"/>
      <c r="Y12"/>
      <c r="Z12"/>
      <c r="AA12"/>
    </row>
    <row r="13" spans="1:27" ht="16.5" x14ac:dyDescent="0.3">
      <c r="A13" s="31" t="s">
        <v>528</v>
      </c>
      <c r="B13" s="31" t="s">
        <v>481</v>
      </c>
      <c r="C13" s="32" cm="1">
        <f t="array" aca="1" ref="C13" ca="1">IFERROR(INDEX(INDIRECT(CONCATENATE("Economic_Results_",C$3)),MATCH($A13,INDIRECT(CONCATENATE("Economic_Indicators_",C$3)),0),),"")</f>
        <v>3294.0743505433306</v>
      </c>
      <c r="D13" s="32" cm="1">
        <f t="array" aca="1" ref="D13" ca="1">IFERROR(INDEX(INDIRECT(CONCATENATE("Economic_Results_",D$3)),MATCH($A13,INDIRECT(CONCATENATE("Economic_Indicators_",D$3)),0),),"")</f>
        <v>508.90550001122017</v>
      </c>
      <c r="E13" s="32" cm="1">
        <f t="array" aca="1" ref="E13" ca="1">IFERROR(INDEX(INDIRECT(CONCATENATE("Economic_Results_",E$3)),MATCH($A13,INDIRECT(CONCATENATE("Economic_Indicators_",E$3)),0),),"")</f>
        <v>2002.1909752129009</v>
      </c>
      <c r="F13" s="32" cm="1">
        <f t="array" aca="1" ref="F13" ca="1">IFERROR(INDEX(INDIRECT(CONCATENATE("Economic_Results_",F$3)),MATCH($A13,INDIRECT(CONCATENATE("Economic_Indicators_",F$3)),0),),"")</f>
        <v>5676.1114531019284</v>
      </c>
      <c r="G13" s="32" cm="1">
        <f t="array" aca="1" ref="G13" ca="1">IFERROR(INDEX(INDIRECT(CONCATENATE("Economic_Results_",G$3)),MATCH($A13,INDIRECT(CONCATENATE("Economic_Indicators_",G$3)),0),),"")</f>
        <v>721.49066529275558</v>
      </c>
      <c r="H13" s="32" cm="1">
        <f t="array" aca="1" ref="H13" ca="1">IFERROR(INDEX(INDIRECT(CONCATENATE("Economic_Results_",H$3)),MATCH($A13,INDIRECT(CONCATENATE("Economic_Indicators_",H$3)),0),),"")</f>
        <v>698.91005875393478</v>
      </c>
      <c r="I13" s="32" cm="1">
        <f t="array" aca="1" ref="I13" ca="1">IFERROR(INDEX(INDIRECT(CONCATENATE("Economic_Results_",I$3)),MATCH($A13,INDIRECT(CONCATENATE("Economic_Indicators_",I$3)),0),),"")</f>
        <v>5243.8079740610729</v>
      </c>
      <c r="J13" s="32" cm="1">
        <f t="array" aca="1" ref="J13" ca="1">IFERROR(INDEX(INDIRECT(CONCATENATE("Economic_Results_",J$3)),MATCH($A13,INDIRECT(CONCATENATE("Economic_Indicators_",J$3)),0),),"")</f>
        <v>2830.46453145342</v>
      </c>
      <c r="K13" s="32" cm="1">
        <f t="array" aca="1" ref="K13" ca="1">IFERROR(INDEX(INDIRECT(CONCATENATE("Economic_Results_",K$3)),MATCH($A13,INDIRECT(CONCATENATE("Economic_Indicators_",K$3)),0),),"")</f>
        <v>3276.8929348793399</v>
      </c>
      <c r="L13" s="32" cm="1">
        <f t="array" aca="1" ref="L13" ca="1">IFERROR(INDEX(INDIRECT(CONCATENATE("Economic_Results_",L$3)),MATCH($A13,INDIRECT(CONCATENATE("Economic_Indicators_",L$3)),0),),"")</f>
        <v>6055.704379135871</v>
      </c>
      <c r="M13" s="32" cm="1">
        <f t="array" aca="1" ref="M13" ca="1">IFERROR(INDEX(INDIRECT(CONCATENATE("Economic_Results_",M$3)),MATCH($A13,INDIRECT(CONCATENATE("Economic_Indicators_",M$3)),0),),"")</f>
        <v>30342.253315476522</v>
      </c>
      <c r="N13" s="32" cm="1">
        <f t="array" aca="1" ref="N13" ca="1">IFERROR(INDEX(INDIRECT(CONCATENATE("Economic_Results_",N$3)),MATCH($A13,INDIRECT(CONCATENATE("Economic_Indicators_",N$3)),0),),"")</f>
        <v>42626.113056191891</v>
      </c>
      <c r="O13" s="32" cm="1">
        <f t="array" aca="1" ref="O13" ca="1">IFERROR(INDEX(INDIRECT(CONCATENATE("Economic_Results_",O$3)),MATCH($A13,INDIRECT(CONCATENATE("Economic_Indicators_",O$3)),0),),"")</f>
        <v>46683.732933847823</v>
      </c>
      <c r="P13" s="32" cm="1">
        <f t="array" aca="1" ref="P13" ca="1">IFERROR(INDEX(INDIRECT(CONCATENATE("Economic_Results_",P$3)),MATCH($A13,INDIRECT(CONCATENATE("Economic_Indicators_",P$3)),0),),"")</f>
        <v>37417.68588877398</v>
      </c>
      <c r="Q13" s="32" cm="1">
        <f t="array" aca="1" ref="Q13" ca="1">IFERROR(INDEX(INDIRECT(CONCATENATE("Economic_Results_",Q$3)),MATCH($A13,INDIRECT(CONCATENATE("Economic_Indicators_",Q$3)),0),),"")</f>
        <v>4156.8761402312966</v>
      </c>
      <c r="R13" s="32" cm="1">
        <f t="array" aca="1" ref="R13" ca="1">IFERROR(INDEX(INDIRECT(CONCATENATE("Economic_Results_",R$3)),MATCH($A13,INDIRECT(CONCATENATE("Economic_Indicators_",R$3)),0),),"")</f>
        <v>58063664.591827653</v>
      </c>
      <c r="S13" s="32" cm="1">
        <f t="array" aca="1" ref="S13" ca="1">IFERROR(INDEX(INDIRECT(CONCATENATE("Economic_Results_",S$3)),MATCH($A13,INDIRECT(CONCATENATE("Economic_Indicators_",S$3)),0),),"")</f>
        <v>7157.1616315381925</v>
      </c>
      <c r="T13" s="32" cm="1">
        <f t="array" aca="1" ref="T13" ca="1">IFERROR(INDEX(INDIRECT(CONCATENATE("Economic_Results_",T$3)),MATCH($A13,INDIRECT(CONCATENATE("Economic_Indicators_",T$3)),0),),"")</f>
        <v>2244.0965789131888</v>
      </c>
      <c r="U13" s="32" cm="1">
        <f t="array" aca="1" ref="U13" ca="1">IFERROR(INDEX(INDIRECT(CONCATENATE("Economic_Results_",U$3)),MATCH($A13,INDIRECT(CONCATENATE("Economic_Indicators_",U$3)),0),),"")</f>
        <v>3357.0336968026604</v>
      </c>
      <c r="V13" s="32" cm="1">
        <f t="array" aca="1" ref="V13" ca="1">IFERROR(INDEX(INDIRECT(CONCATENATE("Economic_Results_",V$3)),MATCH($A13,INDIRECT(CONCATENATE("Economic_Indicators_",V$3)),0),),"")</f>
        <v>7402.1260711558707</v>
      </c>
      <c r="W13" s="32" cm="1">
        <f t="array" aca="1" ref="W13" ca="1">IFERROR(INDEX(INDIRECT(CONCATENATE("Economic_Results_",W$3)),MATCH($A13,INDIRECT(CONCATENATE("Economic_Indicators_",W$3)),0),),"")</f>
        <v>1707.4550059553515</v>
      </c>
      <c r="X13"/>
      <c r="Y13"/>
      <c r="Z13"/>
      <c r="AA13"/>
    </row>
    <row r="14" spans="1:27" ht="16.5" x14ac:dyDescent="0.3">
      <c r="A14" s="31" t="s">
        <v>537</v>
      </c>
      <c r="B14" s="31" t="s">
        <v>538</v>
      </c>
      <c r="C14" s="32" t="str" cm="1">
        <f t="array" aca="1" ref="C14" ca="1">IFERROR(INDEX(INDIRECT(CONCATENATE("Economic_Results_",C$3)),MATCH($A14,INDIRECT(CONCATENATE("Economic_Indicators_",C$3)),0),),"")</f>
        <v/>
      </c>
      <c r="D14" s="32" t="str" cm="1">
        <f t="array" aca="1" ref="D14" ca="1">IFERROR(INDEX(INDIRECT(CONCATENATE("Economic_Results_",D$3)),MATCH($A14,INDIRECT(CONCATENATE("Economic_Indicators_",D$3)),0),),"")</f>
        <v/>
      </c>
      <c r="E14" s="32" t="str" cm="1">
        <f t="array" aca="1" ref="E14" ca="1">IFERROR(INDEX(INDIRECT(CONCATENATE("Economic_Results_",E$3)),MATCH($A14,INDIRECT(CONCATENATE("Economic_Indicators_",E$3)),0),),"")</f>
        <v/>
      </c>
      <c r="F14" s="32" t="str" cm="1">
        <f t="array" aca="1" ref="F14" ca="1">IFERROR(INDEX(INDIRECT(CONCATENATE("Economic_Results_",F$3)),MATCH($A14,INDIRECT(CONCATENATE("Economic_Indicators_",F$3)),0),),"")</f>
        <v/>
      </c>
      <c r="G14" s="32" t="str" cm="1">
        <f t="array" aca="1" ref="G14" ca="1">IFERROR(INDEX(INDIRECT(CONCATENATE("Economic_Results_",G$3)),MATCH($A14,INDIRECT(CONCATENATE("Economic_Indicators_",G$3)),0),),"")</f>
        <v/>
      </c>
      <c r="H14" s="32" t="str" cm="1">
        <f t="array" aca="1" ref="H14" ca="1">IFERROR(INDEX(INDIRECT(CONCATENATE("Economic_Results_",H$3)),MATCH($A14,INDIRECT(CONCATENATE("Economic_Indicators_",H$3)),0),),"")</f>
        <v/>
      </c>
      <c r="I14" s="32" t="str" cm="1">
        <f t="array" aca="1" ref="I14" ca="1">IFERROR(INDEX(INDIRECT(CONCATENATE("Economic_Results_",I$3)),MATCH($A14,INDIRECT(CONCATENATE("Economic_Indicators_",I$3)),0),),"")</f>
        <v/>
      </c>
      <c r="J14" s="32" t="str" cm="1">
        <f t="array" aca="1" ref="J14" ca="1">IFERROR(INDEX(INDIRECT(CONCATENATE("Economic_Results_",J$3)),MATCH($A14,INDIRECT(CONCATENATE("Economic_Indicators_",J$3)),0),),"")</f>
        <v/>
      </c>
      <c r="K14" s="32" t="str" cm="1">
        <f t="array" aca="1" ref="K14" ca="1">IFERROR(INDEX(INDIRECT(CONCATENATE("Economic_Results_",K$3)),MATCH($A14,INDIRECT(CONCATENATE("Economic_Indicators_",K$3)),0),),"")</f>
        <v/>
      </c>
      <c r="L14" s="32" t="str" cm="1">
        <f t="array" aca="1" ref="L14" ca="1">IFERROR(INDEX(INDIRECT(CONCATENATE("Economic_Results_",L$3)),MATCH($A14,INDIRECT(CONCATENATE("Economic_Indicators_",L$3)),0),),"")</f>
        <v/>
      </c>
      <c r="M14" s="32" t="str" cm="1">
        <f t="array" aca="1" ref="M14" ca="1">IFERROR(INDEX(INDIRECT(CONCATENATE("Economic_Results_",M$3)),MATCH($A14,INDIRECT(CONCATENATE("Economic_Indicators_",M$3)),0),),"")</f>
        <v/>
      </c>
      <c r="N14" s="32" t="str" cm="1">
        <f t="array" aca="1" ref="N14" ca="1">IFERROR(INDEX(INDIRECT(CONCATENATE("Economic_Results_",N$3)),MATCH($A14,INDIRECT(CONCATENATE("Economic_Indicators_",N$3)),0),),"")</f>
        <v/>
      </c>
      <c r="O14" s="32" t="str" cm="1">
        <f t="array" aca="1" ref="O14" ca="1">IFERROR(INDEX(INDIRECT(CONCATENATE("Economic_Results_",O$3)),MATCH($A14,INDIRECT(CONCATENATE("Economic_Indicators_",O$3)),0),),"")</f>
        <v/>
      </c>
      <c r="P14" s="32" t="str" cm="1">
        <f t="array" aca="1" ref="P14" ca="1">IFERROR(INDEX(INDIRECT(CONCATENATE("Economic_Results_",P$3)),MATCH($A14,INDIRECT(CONCATENATE("Economic_Indicators_",P$3)),0),),"")</f>
        <v/>
      </c>
      <c r="Q14" s="32" t="str" cm="1">
        <f t="array" aca="1" ref="Q14" ca="1">IFERROR(INDEX(INDIRECT(CONCATENATE("Economic_Results_",Q$3)),MATCH($A14,INDIRECT(CONCATENATE("Economic_Indicators_",Q$3)),0),),"")</f>
        <v/>
      </c>
      <c r="R14" s="32" t="str" cm="1">
        <f t="array" aca="1" ref="R14" ca="1">IFERROR(INDEX(INDIRECT(CONCATENATE("Economic_Results_",R$3)),MATCH($A14,INDIRECT(CONCATENATE("Economic_Indicators_",R$3)),0),),"")</f>
        <v/>
      </c>
      <c r="S14" s="32" t="str" cm="1">
        <f t="array" aca="1" ref="S14" ca="1">IFERROR(INDEX(INDIRECT(CONCATENATE("Economic_Results_",S$3)),MATCH($A14,INDIRECT(CONCATENATE("Economic_Indicators_",S$3)),0),),"")</f>
        <v/>
      </c>
      <c r="T14" s="32" t="str" cm="1">
        <f t="array" aca="1" ref="T14" ca="1">IFERROR(INDEX(INDIRECT(CONCATENATE("Economic_Results_",T$3)),MATCH($A14,INDIRECT(CONCATENATE("Economic_Indicators_",T$3)),0),),"")</f>
        <v/>
      </c>
      <c r="U14" s="32" t="str" cm="1">
        <f t="array" aca="1" ref="U14" ca="1">IFERROR(INDEX(INDIRECT(CONCATENATE("Economic_Results_",U$3)),MATCH($A14,INDIRECT(CONCATENATE("Economic_Indicators_",U$3)),0),),"")</f>
        <v/>
      </c>
      <c r="V14" s="32" t="str" cm="1">
        <f t="array" aca="1" ref="V14" ca="1">IFERROR(INDEX(INDIRECT(CONCATENATE("Economic_Results_",V$3)),MATCH($A14,INDIRECT(CONCATENATE("Economic_Indicators_",V$3)),0),),"")</f>
        <v/>
      </c>
      <c r="W14" s="32" t="str" cm="1">
        <f t="array" aca="1" ref="W14" ca="1">IFERROR(INDEX(INDIRECT(CONCATENATE("Economic_Results_",W$3)),MATCH($A14,INDIRECT(CONCATENATE("Economic_Indicators_",W$3)),0),),"")</f>
        <v/>
      </c>
      <c r="X14"/>
      <c r="Y14"/>
      <c r="Z14"/>
      <c r="AA14"/>
    </row>
    <row r="15" spans="1:27" ht="16.5" x14ac:dyDescent="0.3">
      <c r="A15" s="31" t="s">
        <v>539</v>
      </c>
      <c r="B15" s="31" t="s">
        <v>540</v>
      </c>
      <c r="C15" s="32">
        <v>10</v>
      </c>
      <c r="D15" s="32">
        <v>5</v>
      </c>
      <c r="E15" s="32" t="str" cm="1">
        <f t="array" aca="1" ref="E15" ca="1">IFERROR(INDEX(INDIRECT(CONCATENATE("Economic_Results_",E$3)),MATCH($A15,INDIRECT(CONCATENATE("Economic_Indicators_",E$3)),0),),"")</f>
        <v/>
      </c>
      <c r="F15" s="32" t="str" cm="1">
        <f t="array" aca="1" ref="F15" ca="1">IFERROR(INDEX(INDIRECT(CONCATENATE("Economic_Results_",F$3)),MATCH($A15,INDIRECT(CONCATENATE("Economic_Indicators_",F$3)),0),),"")</f>
        <v/>
      </c>
      <c r="G15" s="32" t="str" cm="1">
        <f t="array" aca="1" ref="G15" ca="1">IFERROR(INDEX(INDIRECT(CONCATENATE("Economic_Results_",G$3)),MATCH($A15,INDIRECT(CONCATENATE("Economic_Indicators_",G$3)),0),),"")</f>
        <v/>
      </c>
      <c r="H15" s="32" t="str" cm="1">
        <f t="array" aca="1" ref="H15" ca="1">IFERROR(INDEX(INDIRECT(CONCATENATE("Economic_Results_",H$3)),MATCH($A15,INDIRECT(CONCATENATE("Economic_Indicators_",H$3)),0),),"")</f>
        <v/>
      </c>
      <c r="I15" s="32" t="str" cm="1">
        <f t="array" aca="1" ref="I15" ca="1">IFERROR(INDEX(INDIRECT(CONCATENATE("Economic_Results_",I$3)),MATCH($A15,INDIRECT(CONCATENATE("Economic_Indicators_",I$3)),0),),"")</f>
        <v/>
      </c>
      <c r="J15" s="32" t="str" cm="1">
        <f t="array" aca="1" ref="J15" ca="1">IFERROR(INDEX(INDIRECT(CONCATENATE("Economic_Results_",J$3)),MATCH($A15,INDIRECT(CONCATENATE("Economic_Indicators_",J$3)),0),),"")</f>
        <v/>
      </c>
      <c r="K15" s="32" t="str" cm="1">
        <f t="array" aca="1" ref="K15" ca="1">IFERROR(INDEX(INDIRECT(CONCATENATE("Economic_Results_",K$3)),MATCH($A15,INDIRECT(CONCATENATE("Economic_Indicators_",K$3)),0),),"")</f>
        <v/>
      </c>
      <c r="L15" s="32" t="str" cm="1">
        <f t="array" aca="1" ref="L15" ca="1">IFERROR(INDEX(INDIRECT(CONCATENATE("Economic_Results_",L$3)),MATCH($A15,INDIRECT(CONCATENATE("Economic_Indicators_",L$3)),0),),"")</f>
        <v/>
      </c>
      <c r="M15" s="32" t="str" cm="1">
        <f t="array" aca="1" ref="M15" ca="1">IFERROR(INDEX(INDIRECT(CONCATENATE("Economic_Results_",M$3)),MATCH($A15,INDIRECT(CONCATENATE("Economic_Indicators_",M$3)),0),),"")</f>
        <v/>
      </c>
      <c r="N15" s="32" t="str" cm="1">
        <f t="array" aca="1" ref="N15" ca="1">IFERROR(INDEX(INDIRECT(CONCATENATE("Economic_Results_",N$3)),MATCH($A15,INDIRECT(CONCATENATE("Economic_Indicators_",N$3)),0),),"")</f>
        <v/>
      </c>
      <c r="O15" s="32" t="str" cm="1">
        <f t="array" aca="1" ref="O15" ca="1">IFERROR(INDEX(INDIRECT(CONCATENATE("Economic_Results_",O$3)),MATCH($A15,INDIRECT(CONCATENATE("Economic_Indicators_",O$3)),0),),"")</f>
        <v/>
      </c>
      <c r="P15" s="32" t="str" cm="1">
        <f t="array" aca="1" ref="P15" ca="1">IFERROR(INDEX(INDIRECT(CONCATENATE("Economic_Results_",P$3)),MATCH($A15,INDIRECT(CONCATENATE("Economic_Indicators_",P$3)),0),),"")</f>
        <v/>
      </c>
      <c r="Q15" s="32" t="str" cm="1">
        <f t="array" aca="1" ref="Q15" ca="1">IFERROR(INDEX(INDIRECT(CONCATENATE("Economic_Results_",Q$3)),MATCH($A15,INDIRECT(CONCATENATE("Economic_Indicators_",Q$3)),0),),"")</f>
        <v/>
      </c>
      <c r="R15" s="32" t="str" cm="1">
        <f t="array" aca="1" ref="R15" ca="1">IFERROR(INDEX(INDIRECT(CONCATENATE("Economic_Results_",R$3)),MATCH($A15,INDIRECT(CONCATENATE("Economic_Indicators_",R$3)),0),),"")</f>
        <v/>
      </c>
      <c r="S15" s="32" t="str" cm="1">
        <f t="array" aca="1" ref="S15" ca="1">IFERROR(INDEX(INDIRECT(CONCATENATE("Economic_Results_",S$3)),MATCH($A15,INDIRECT(CONCATENATE("Economic_Indicators_",S$3)),0),),"")</f>
        <v/>
      </c>
      <c r="T15" s="32" t="str" cm="1">
        <f t="array" aca="1" ref="T15" ca="1">IFERROR(INDEX(INDIRECT(CONCATENATE("Economic_Results_",T$3)),MATCH($A15,INDIRECT(CONCATENATE("Economic_Indicators_",T$3)),0),),"")</f>
        <v/>
      </c>
      <c r="U15" s="32" t="str" cm="1">
        <f t="array" aca="1" ref="U15" ca="1">IFERROR(INDEX(INDIRECT(CONCATENATE("Economic_Results_",U$3)),MATCH($A15,INDIRECT(CONCATENATE("Economic_Indicators_",U$3)),0),),"")</f>
        <v/>
      </c>
      <c r="V15" s="32" t="str" cm="1">
        <f t="array" aca="1" ref="V15" ca="1">IFERROR(INDEX(INDIRECT(CONCATENATE("Economic_Results_",V$3)),MATCH($A15,INDIRECT(CONCATENATE("Economic_Indicators_",V$3)),0),),"")</f>
        <v/>
      </c>
      <c r="W15" s="32" t="str" cm="1">
        <f t="array" aca="1" ref="W15" ca="1">IFERROR(INDEX(INDIRECT(CONCATENATE("Economic_Results_",W$3)),MATCH($A15,INDIRECT(CONCATENATE("Economic_Indicators_",W$3)),0),),"")</f>
        <v/>
      </c>
      <c r="X15"/>
      <c r="Y15"/>
      <c r="Z15"/>
      <c r="AA15"/>
    </row>
    <row r="16" spans="1:27" ht="16.5" x14ac:dyDescent="0.3">
      <c r="X16"/>
    </row>
    <row r="17" spans="1:25" ht="16.5" x14ac:dyDescent="0.3">
      <c r="X17"/>
    </row>
    <row r="18" spans="1:25" ht="16.5" hidden="1" x14ac:dyDescent="0.3">
      <c r="A18" s="29" t="s">
        <v>541</v>
      </c>
      <c r="B18" s="29"/>
      <c r="X18"/>
      <c r="Y18"/>
    </row>
    <row r="19" spans="1:25" ht="16.5" hidden="1" x14ac:dyDescent="0.3">
      <c r="A19" s="31" t="s">
        <v>542</v>
      </c>
      <c r="B19" s="31" t="s">
        <v>481</v>
      </c>
      <c r="C19" s="32" cm="1">
        <f t="array" aca="1" ref="C19" ca="1">IFERROR(INDEX(INDIRECT(CONCATENATE("Environmental_Economic_Results_",C$3)),MATCH($A19,INDIRECT(CONCATENATE("Environmental_Economic_Indicators_",C$3)),0),),"")</f>
        <v>-181.13600646032063</v>
      </c>
      <c r="D19" s="32" cm="1">
        <f t="array" aca="1" ref="D19" ca="1">IFERROR(INDEX(INDIRECT(CONCATENATE("Environmental_Economic_Results_",D$3)),MATCH($A19,INDIRECT(CONCATENATE("Environmental_Economic_Indicators_",D$3)),0),),"")</f>
        <v>393.48590024935334</v>
      </c>
      <c r="E19" s="32" cm="1">
        <f t="array" aca="1" ref="E19" ca="1">IFERROR(INDEX(INDIRECT(CONCATENATE("Environmental_Economic_Results_",E$3)),MATCH($A19,INDIRECT(CONCATENATE("Environmental_Economic_Indicators_",E$3)),0),),"")</f>
        <v>340254.44497267186</v>
      </c>
      <c r="F19" s="32" t="str" cm="1">
        <f t="array" aca="1" ref="F19" ca="1">IFERROR(INDEX(INDIRECT(CONCATENATE("Environmental_Economic_Results_",F$3)),MATCH($A19,INDIRECT(CONCATENATE("Environmental_Economic_Indicators_",F$3)),0),),"")</f>
        <v/>
      </c>
      <c r="G19" s="32" t="str" cm="1">
        <f t="array" aca="1" ref="G19" ca="1">IFERROR(INDEX(INDIRECT(CONCATENATE("Environmental_Economic_Results_",G$3)),MATCH($A19,INDIRECT(CONCATENATE("Environmental_Economic_Indicators_",G$3)),0),),"")</f>
        <v/>
      </c>
      <c r="H19" s="32" t="str" cm="1">
        <f t="array" aca="1" ref="H19" ca="1">IFERROR(INDEX(INDIRECT(CONCATENATE("Environmental_Economic_Results_",H$3)),MATCH($A19,INDIRECT(CONCATENATE("Environmental_Economic_Indicators_",H$3)),0),),"")</f>
        <v/>
      </c>
      <c r="I19" s="32" cm="1">
        <f t="array" aca="1" ref="I19" ca="1">IFERROR(INDEX(INDIRECT(CONCATENATE("Environmental_Economic_Results_",I$3)),MATCH($A19,INDIRECT(CONCATENATE("Environmental_Economic_Indicators_",I$3)),0),),"")</f>
        <v>588.63274122805865</v>
      </c>
      <c r="J19" s="32" t="str" cm="1">
        <f t="array" aca="1" ref="J19" ca="1">IFERROR(INDEX(INDIRECT(CONCATENATE("Environmental_Economic_Results_",J$3)),MATCH($A19,INDIRECT(CONCATENATE("Environmental_Economic_Indicators_",J$3)),0),),"")</f>
        <v/>
      </c>
      <c r="K19" s="32" cm="1">
        <f t="array" aca="1" ref="K19" ca="1">IFERROR(INDEX(INDIRECT(CONCATENATE("Environmental_Economic_Results_",K$3)),MATCH($A19,INDIRECT(CONCATENATE("Environmental_Economic_Indicators_",K$3)),0),),"")</f>
        <v>455.86912290570541</v>
      </c>
      <c r="L19" s="32" cm="1">
        <f t="array" aca="1" ref="L19" ca="1">IFERROR(INDEX(INDIRECT(CONCATENATE("Environmental_Economic_Results_",L$3)),MATCH($A19,INDIRECT(CONCATENATE("Environmental_Economic_Indicators_",L$3)),0),),"")</f>
        <v>2942.9184387387918</v>
      </c>
      <c r="M19" s="32" cm="1">
        <f t="array" aca="1" ref="M19" ca="1">IFERROR(INDEX(INDIRECT(CONCATENATE("Environmental_Economic_Results_",M$3)),MATCH($A19,INDIRECT(CONCATENATE("Environmental_Economic_Indicators_",M$3)),0),),"")</f>
        <v>6300.0554783274538</v>
      </c>
      <c r="N19" s="32" t="str" cm="1">
        <f t="array" aca="1" ref="N19" ca="1">IFERROR(INDEX(INDIRECT(CONCATENATE("Environmental_Economic_Results_",N$3)),MATCH($A19,INDIRECT(CONCATENATE("Environmental_Economic_Indicators_",N$3)),0),),"")</f>
        <v/>
      </c>
      <c r="O19" s="32" t="str" cm="1">
        <f t="array" aca="1" ref="O19" ca="1">IFERROR(INDEX(INDIRECT(CONCATENATE("Environmental_Economic_Results_",O$3)),MATCH($A19,INDIRECT(CONCATENATE("Environmental_Economic_Indicators_",O$3)),0),),"")</f>
        <v/>
      </c>
      <c r="P19" s="32" t="str" cm="1">
        <f t="array" aca="1" ref="P19" ca="1">IFERROR(INDEX(INDIRECT(CONCATENATE("Environmental_Economic_Results_",P$3)),MATCH($A19,INDIRECT(CONCATENATE("Environmental_Economic_Indicators_",P$3)),0),),"")</f>
        <v/>
      </c>
      <c r="Q19" s="32" cm="1">
        <f t="array" aca="1" ref="Q19" ca="1">IFERROR(INDEX(INDIRECT(CONCATENATE("Environmental_Economic_Results_",Q$3)),MATCH($A19,INDIRECT(CONCATENATE("Environmental_Economic_Indicators_",Q$3)),0),),"")</f>
        <v>15440.124663140194</v>
      </c>
      <c r="R19" s="32" t="str" cm="1">
        <f t="array" aca="1" ref="R19" ca="1">IFERROR(INDEX(INDIRECT(CONCATENATE("Environmental_Economic_Results_",R$3)),MATCH($A19,INDIRECT(CONCATENATE("Environmental_Economic_Indicators_",R$3)),0),),"")</f>
        <v/>
      </c>
      <c r="S19" s="32" cm="1">
        <f t="array" aca="1" ref="S19" ca="1">IFERROR(INDEX(INDIRECT(CONCATENATE("Environmental_Economic_Results_",S$3)),MATCH($A19,INDIRECT(CONCATENATE("Environmental_Economic_Indicators_",S$3)),0),),"")</f>
        <v>-1225.6800326419295</v>
      </c>
      <c r="T19" s="32" t="str" cm="1">
        <f t="array" aca="1" ref="T19" ca="1">IFERROR(INDEX(INDIRECT(CONCATENATE("Environmental_Economic_Results_",T$3)),MATCH($A19,INDIRECT(CONCATENATE("Environmental_Economic_Indicators_",T$3)),0),),"")</f>
        <v/>
      </c>
      <c r="U19" s="32" t="str" cm="1">
        <f t="array" aca="1" ref="U19" ca="1">IFERROR(INDEX(INDIRECT(CONCATENATE("Environmental_Economic_Results_",U$3)),MATCH($A19,INDIRECT(CONCATENATE("Environmental_Economic_Indicators_",U$3)),0),),"")</f>
        <v/>
      </c>
      <c r="V19" s="32" cm="1">
        <f t="array" aca="1" ref="V19" ca="1">IFERROR(INDEX(INDIRECT(CONCATENATE("Environmental_Economic_Results_",V$3)),MATCH($A19,INDIRECT(CONCATENATE("Environmental_Economic_Indicators_",V$3)),0),),"")</f>
        <v>1689.8054837142877</v>
      </c>
      <c r="W19" s="32" t="str" cm="1">
        <f t="array" aca="1" ref="W19" ca="1">IFERROR(INDEX(INDIRECT(CONCATENATE("Environmental_Economic_Results_",W$3)),MATCH($A19,INDIRECT(CONCATENATE("Environmental_Economic_Indicators_",W$3)),0),),"")</f>
        <v/>
      </c>
      <c r="X19"/>
      <c r="Y19"/>
    </row>
    <row r="20" spans="1:25" ht="16.5" hidden="1" x14ac:dyDescent="0.3">
      <c r="A20" s="31" t="s">
        <v>543</v>
      </c>
      <c r="B20" s="33" t="s">
        <v>544</v>
      </c>
      <c r="C20" s="65" cm="1">
        <f t="array" aca="1" ref="C20" ca="1">IFERROR(INDEX(INDIRECT(CONCATENATE("Environmental_Economic_Results_",C$3)),MATCH($A20,INDIRECT(CONCATENATE("Environmental_Economic_Indicators_",C$3)),0),),"")</f>
        <v>6.4743567148074055E-2</v>
      </c>
      <c r="D20" s="65" cm="1">
        <f t="array" aca="1" ref="D20" ca="1">IFERROR(INDEX(INDIRECT(CONCATENATE("Environmental_Economic_Results_",D$3)),MATCH($A20,INDIRECT(CONCATENATE("Environmental_Economic_Indicators_",D$3)),0),),"")</f>
        <v>5.6861428209545268</v>
      </c>
      <c r="E20" s="65" cm="1">
        <f t="array" aca="1" ref="E20" ca="1">IFERROR(INDEX(INDIRECT(CONCATENATE("Environmental_Economic_Results_",E$3)),MATCH($A20,INDIRECT(CONCATENATE("Environmental_Economic_Indicators_",E$3)),0),),"")</f>
        <v>431.72853914789368</v>
      </c>
      <c r="F20" s="65" t="str" cm="1">
        <f t="array" aca="1" ref="F20" ca="1">IFERROR(INDEX(INDIRECT(CONCATENATE("Environmental_Economic_Results_",F$3)),MATCH($A20,INDIRECT(CONCATENATE("Environmental_Economic_Indicators_",F$3)),0),),"")</f>
        <v/>
      </c>
      <c r="G20" s="65" t="str" cm="1">
        <f t="array" aca="1" ref="G20" ca="1">IFERROR(INDEX(INDIRECT(CONCATENATE("Environmental_Economic_Results_",G$3)),MATCH($A20,INDIRECT(CONCATENATE("Environmental_Economic_Indicators_",G$3)),0),),"")</f>
        <v/>
      </c>
      <c r="H20" s="65" t="str" cm="1">
        <f t="array" aca="1" ref="H20" ca="1">IFERROR(INDEX(INDIRECT(CONCATENATE("Environmental_Economic_Results_",H$3)),MATCH($A20,INDIRECT(CONCATENATE("Environmental_Economic_Indicators_",H$3)),0),),"")</f>
        <v/>
      </c>
      <c r="I20" s="65" cm="1">
        <f t="array" aca="1" ref="I20" ca="1">IFERROR(INDEX(INDIRECT(CONCATENATE("Environmental_Economic_Results_",I$3)),MATCH($A20,INDIRECT(CONCATENATE("Environmental_Economic_Indicators_",I$3)),0),),"")</f>
        <v>0.23958732385062276</v>
      </c>
      <c r="J20" s="65" t="str" cm="1">
        <f t="array" aca="1" ref="J20" ca="1">IFERROR(INDEX(INDIRECT(CONCATENATE("Environmental_Economic_Results_",J$3)),MATCH($A20,INDIRECT(CONCATENATE("Environmental_Economic_Indicators_",J$3)),0),),"")</f>
        <v/>
      </c>
      <c r="K20" s="65" cm="1">
        <f t="array" aca="1" ref="K20" ca="1">IFERROR(INDEX(INDIRECT(CONCATENATE("Environmental_Economic_Results_",K$3)),MATCH($A20,INDIRECT(CONCATENATE("Environmental_Economic_Indicators_",K$3)),0),),"")</f>
        <v>0.24697456295110864</v>
      </c>
      <c r="L20" s="65" cm="1">
        <f t="array" aca="1" ref="L20" ca="1">IFERROR(INDEX(INDIRECT(CONCATENATE("Environmental_Economic_Results_",L$3)),MATCH($A20,INDIRECT(CONCATENATE("Environmental_Economic_Indicators_",L$3)),0),),"")</f>
        <v>0.66049059426819912</v>
      </c>
      <c r="M20" s="65" cm="1">
        <f t="array" aca="1" ref="M20" ca="1">IFERROR(INDEX(INDIRECT(CONCATENATE("Environmental_Economic_Results_",M$3)),MATCH($A20,INDIRECT(CONCATENATE("Environmental_Economic_Indicators_",M$3)),0),),"")</f>
        <v>0.33351795357942748</v>
      </c>
      <c r="N20" s="65" t="str" cm="1">
        <f t="array" aca="1" ref="N20" ca="1">IFERROR(INDEX(INDIRECT(CONCATENATE("Environmental_Economic_Results_",N$3)),MATCH($A20,INDIRECT(CONCATENATE("Environmental_Economic_Indicators_",N$3)),0),),"")</f>
        <v/>
      </c>
      <c r="O20" s="65" t="str" cm="1">
        <f t="array" aca="1" ref="O20" ca="1">IFERROR(INDEX(INDIRECT(CONCATENATE("Environmental_Economic_Results_",O$3)),MATCH($A20,INDIRECT(CONCATENATE("Environmental_Economic_Indicators_",O$3)),0),),"")</f>
        <v/>
      </c>
      <c r="P20" s="65" t="str" cm="1">
        <f t="array" aca="1" ref="P20" ca="1">IFERROR(INDEX(INDIRECT(CONCATENATE("Environmental_Economic_Results_",P$3)),MATCH($A20,INDIRECT(CONCATENATE("Environmental_Economic_Indicators_",P$3)),0),),"")</f>
        <v/>
      </c>
      <c r="Q20" s="65" cm="1">
        <f t="array" aca="1" ref="Q20" ca="1">IFERROR(INDEX(INDIRECT(CONCATENATE("Environmental_Economic_Results_",Q$3)),MATCH($A20,INDIRECT(CONCATENATE("Environmental_Economic_Indicators_",Q$3)),0),),"")</f>
        <v>2.6632886841558929</v>
      </c>
      <c r="R20" s="65" t="str" cm="1">
        <f t="array" aca="1" ref="R20" ca="1">IFERROR(INDEX(INDIRECT(CONCATENATE("Environmental_Economic_Results_",R$3)),MATCH($A20,INDIRECT(CONCATENATE("Environmental_Economic_Indicators_",R$3)),0),),"")</f>
        <v/>
      </c>
      <c r="S20" s="65" cm="1">
        <f t="array" aca="1" ref="S20" ca="1">IFERROR(INDEX(INDIRECT(CONCATENATE("Environmental_Economic_Results_",S$3)),MATCH($A20,INDIRECT(CONCATENATE("Environmental_Economic_Indicators_",S$3)),0),),"")</f>
        <v>7.2239723567788516E-2</v>
      </c>
      <c r="T20" s="65" t="str" cm="1">
        <f t="array" aca="1" ref="T20" ca="1">IFERROR(INDEX(INDIRECT(CONCATENATE("Environmental_Economic_Results_",T$3)),MATCH($A20,INDIRECT(CONCATENATE("Environmental_Economic_Indicators_",T$3)),0),),"")</f>
        <v/>
      </c>
      <c r="U20" s="65" t="str" cm="1">
        <f t="array" aca="1" ref="U20" ca="1">IFERROR(INDEX(INDIRECT(CONCATENATE("Environmental_Economic_Results_",U$3)),MATCH($A20,INDIRECT(CONCATENATE("Environmental_Economic_Indicators_",U$3)),0),),"")</f>
        <v/>
      </c>
      <c r="V20" s="65" cm="1">
        <f t="array" aca="1" ref="V20" ca="1">IFERROR(INDEX(INDIRECT(CONCATENATE("Environmental_Economic_Results_",V$3)),MATCH($A20,INDIRECT(CONCATENATE("Environmental_Economic_Indicators_",V$3)),0),),"")</f>
        <v>0.13552181355405257</v>
      </c>
      <c r="W20" s="65" t="str" cm="1">
        <f t="array" aca="1" ref="W20" ca="1">IFERROR(INDEX(INDIRECT(CONCATENATE("Environmental_Economic_Results_",W$3)),MATCH($A20,INDIRECT(CONCATENATE("Environmental_Economic_Indicators_",W$3)),0),),"")</f>
        <v/>
      </c>
      <c r="X20"/>
      <c r="Y20"/>
    </row>
    <row r="21" spans="1:25" ht="16.5" hidden="1" x14ac:dyDescent="0.3">
      <c r="A21" s="31" t="s">
        <v>545</v>
      </c>
      <c r="B21" s="31" t="s">
        <v>522</v>
      </c>
      <c r="C21" s="66" cm="1">
        <f t="array" aca="1" ref="C21" ca="1">IFERROR(INDEX(INDIRECT(CONCATENATE("Environmental_Economic_Results_",C$3)),MATCH($A21,INDIRECT(CONCATENATE("Environmental_Economic_Indicators_",C$3)),0),),"")</f>
        <v>1.0850876125658031</v>
      </c>
      <c r="D21" s="66" cm="1">
        <f t="array" aca="1" ref="D21" ca="1">IFERROR(INDEX(INDIRECT(CONCATENATE("Environmental_Economic_Results_",D$3)),MATCH($A21,INDIRECT(CONCATENATE("Environmental_Economic_Indicators_",D$3)),0),),"")</f>
        <v>1.7944755097160647</v>
      </c>
      <c r="E21" s="66" cm="1">
        <f t="array" aca="1" ref="E21" ca="1">IFERROR(INDEX(INDIRECT(CONCATENATE("Environmental_Economic_Results_",E$3)),MATCH($A21,INDIRECT(CONCATENATE("Environmental_Economic_Indicators_",E$3)),0),),"")</f>
        <v>205.78875558692073</v>
      </c>
      <c r="F21" s="66" t="str" cm="1">
        <f t="array" aca="1" ref="F21" ca="1">IFERROR(INDEX(INDIRECT(CONCATENATE("Environmental_Economic_Results_",F$3)),MATCH($A21,INDIRECT(CONCATENATE("Environmental_Economic_Indicators_",F$3)),0),),"")</f>
        <v/>
      </c>
      <c r="G21" s="66" t="str" cm="1">
        <f t="array" aca="1" ref="G21" ca="1">IFERROR(INDEX(INDIRECT(CONCATENATE("Environmental_Economic_Results_",G$3)),MATCH($A21,INDIRECT(CONCATENATE("Environmental_Economic_Indicators_",G$3)),0),),"")</f>
        <v/>
      </c>
      <c r="H21" s="66" t="str" cm="1">
        <f t="array" aca="1" ref="H21" ca="1">IFERROR(INDEX(INDIRECT(CONCATENATE("Environmental_Economic_Results_",H$3)),MATCH($A21,INDIRECT(CONCATENATE("Environmental_Economic_Indicators_",H$3)),0),),"")</f>
        <v/>
      </c>
      <c r="I21" s="66" cm="1">
        <f t="array" aca="1" ref="I21" ca="1">IFERROR(INDEX(INDIRECT(CONCATENATE("Environmental_Economic_Results_",I$3)),MATCH($A21,INDIRECT(CONCATENATE("Environmental_Economic_Indicators_",I$3)),0),),"")</f>
        <v>1.1837121212121207</v>
      </c>
      <c r="J21" s="66" t="str" cm="1">
        <f t="array" aca="1" ref="J21" ca="1">IFERROR(INDEX(INDIRECT(CONCATENATE("Environmental_Economic_Results_",J$3)),MATCH($A21,INDIRECT(CONCATENATE("Environmental_Economic_Indicators_",J$3)),0),),"")</f>
        <v/>
      </c>
      <c r="K21" s="66" cm="1">
        <f t="array" aca="1" ref="K21" ca="1">IFERROR(INDEX(INDIRECT(CONCATENATE("Environmental_Economic_Results_",K$3)),MATCH($A21,INDIRECT(CONCATENATE("Environmental_Economic_Indicators_",K$3)),0),),"")</f>
        <v>1.225919439579684</v>
      </c>
      <c r="L21" s="66" cm="1">
        <f t="array" aca="1" ref="L21" ca="1">IFERROR(INDEX(INDIRECT(CONCATENATE("Environmental_Economic_Results_",L$3)),MATCH($A21,INDIRECT(CONCATENATE("Environmental_Economic_Indicators_",L$3)),0),),"")</f>
        <v>1.5814443858724314</v>
      </c>
      <c r="M21" s="66" cm="1">
        <f t="array" aca="1" ref="M21" ca="1">IFERROR(INDEX(INDIRECT(CONCATENATE("Environmental_Economic_Results_",M$3)),MATCH($A21,INDIRECT(CONCATENATE("Environmental_Economic_Indicators_",M$3)),0),),"")</f>
        <v>1.2909139209703244</v>
      </c>
      <c r="N21" s="66" t="str" cm="1">
        <f t="array" aca="1" ref="N21" ca="1">IFERROR(INDEX(INDIRECT(CONCATENATE("Environmental_Economic_Results_",N$3)),MATCH($A21,INDIRECT(CONCATENATE("Environmental_Economic_Indicators_",N$3)),0),),"")</f>
        <v/>
      </c>
      <c r="O21" s="66" t="str" cm="1">
        <f t="array" aca="1" ref="O21" ca="1">IFERROR(INDEX(INDIRECT(CONCATENATE("Environmental_Economic_Results_",O$3)),MATCH($A21,INDIRECT(CONCATENATE("Environmental_Economic_Indicators_",O$3)),0),),"")</f>
        <v/>
      </c>
      <c r="P21" s="66" t="str" cm="1">
        <f t="array" aca="1" ref="P21" ca="1">IFERROR(INDEX(INDIRECT(CONCATENATE("Environmental_Economic_Results_",P$3)),MATCH($A21,INDIRECT(CONCATENATE("Environmental_Economic_Indicators_",P$3)),0),),"")</f>
        <v/>
      </c>
      <c r="Q21" s="66" cm="1">
        <f t="array" aca="1" ref="Q21" ca="1">IFERROR(INDEX(INDIRECT(CONCATENATE("Environmental_Economic_Results_",Q$3)),MATCH($A21,INDIRECT(CONCATENATE("Environmental_Economic_Indicators_",Q$3)),0),),"")</f>
        <v>5.2005483571396987</v>
      </c>
      <c r="R21" s="66" t="str" cm="1">
        <f t="array" aca="1" ref="R21" ca="1">IFERROR(INDEX(INDIRECT(CONCATENATE("Environmental_Economic_Results_",R$3)),MATCH($A21,INDIRECT(CONCATENATE("Environmental_Economic_Indicators_",R$3)),0),),"")</f>
        <v/>
      </c>
      <c r="S21" s="66" cm="1">
        <f t="array" aca="1" ref="S21" ca="1">IFERROR(INDEX(INDIRECT(CONCATENATE("Environmental_Economic_Results_",S$3)),MATCH($A21,INDIRECT(CONCATENATE("Environmental_Economic_Indicators_",S$3)),0),),"")</f>
        <v>1.535570223689035</v>
      </c>
      <c r="T21" s="66" t="str" cm="1">
        <f t="array" aca="1" ref="T21" ca="1">IFERROR(INDEX(INDIRECT(CONCATENATE("Environmental_Economic_Results_",T$3)),MATCH($A21,INDIRECT(CONCATENATE("Environmental_Economic_Indicators_",T$3)),0),),"")</f>
        <v/>
      </c>
      <c r="U21" s="66" t="str" cm="1">
        <f t="array" aca="1" ref="U21" ca="1">IFERROR(INDEX(INDIRECT(CONCATENATE("Environmental_Economic_Results_",U$3)),MATCH($A21,INDIRECT(CONCATENATE("Environmental_Economic_Indicators_",U$3)),0),),"")</f>
        <v/>
      </c>
      <c r="V21" s="66" cm="1">
        <f t="array" aca="1" ref="V21" ca="1">IFERROR(INDEX(INDIRECT(CONCATENATE("Environmental_Economic_Results_",V$3)),MATCH($A21,INDIRECT(CONCATENATE("Environmental_Economic_Indicators_",V$3)),0),),"")</f>
        <v>2.2602653530849981</v>
      </c>
      <c r="W21" s="66" t="str" cm="1">
        <f t="array" aca="1" ref="W21" ca="1">IFERROR(INDEX(INDIRECT(CONCATENATE("Environmental_Economic_Results_",W$3)),MATCH($A21,INDIRECT(CONCATENATE("Environmental_Economic_Indicators_",W$3)),0),),"")</f>
        <v/>
      </c>
      <c r="X21"/>
      <c r="Y21"/>
    </row>
    <row r="22" spans="1:25" ht="16.5" hidden="1" x14ac:dyDescent="0.3">
      <c r="A22" s="31" t="s">
        <v>546</v>
      </c>
      <c r="B22" s="31" t="s">
        <v>522</v>
      </c>
      <c r="C22" s="66" cm="1">
        <f t="array" aca="1" ref="C22" ca="1">IFERROR(INDEX(INDIRECT(CONCATENATE("Environmental_Economic_Results_",C$3)),MATCH($A22,INDIRECT(CONCATENATE("Environmental_Economic_Indicators_",C$3)),0),),"")</f>
        <v>0.94501156100789174</v>
      </c>
      <c r="D22" s="66" cm="1">
        <f t="array" aca="1" ref="D22" ca="1">IFERROR(INDEX(INDIRECT(CONCATENATE("Environmental_Economic_Results_",D$3)),MATCH($A22,INDIRECT(CONCATENATE("Environmental_Economic_Indicators_",D$3)),0),),"")</f>
        <v>1.7732003294141603</v>
      </c>
      <c r="E22" s="66" cm="1">
        <f t="array" aca="1" ref="E22" ca="1">IFERROR(INDEX(INDIRECT(CONCATENATE("Environmental_Economic_Results_",E$3)),MATCH($A22,INDIRECT(CONCATENATE("Environmental_Economic_Indicators_",E$3)),0),),"")</f>
        <v>170.94105416766809</v>
      </c>
      <c r="F22" s="66" t="str" cm="1">
        <f t="array" aca="1" ref="F22" ca="1">IFERROR(INDEX(INDIRECT(CONCATENATE("Environmental_Economic_Results_",F$3)),MATCH($A22,INDIRECT(CONCATENATE("Environmental_Economic_Indicators_",F$3)),0),),"")</f>
        <v/>
      </c>
      <c r="G22" s="66" t="str" cm="1">
        <f t="array" aca="1" ref="G22" ca="1">IFERROR(INDEX(INDIRECT(CONCATENATE("Environmental_Economic_Results_",G$3)),MATCH($A22,INDIRECT(CONCATENATE("Environmental_Economic_Indicators_",G$3)),0),),"")</f>
        <v/>
      </c>
      <c r="H22" s="66" t="str" cm="1">
        <f t="array" aca="1" ref="H22" ca="1">IFERROR(INDEX(INDIRECT(CONCATENATE("Environmental_Economic_Results_",H$3)),MATCH($A22,INDIRECT(CONCATENATE("Environmental_Economic_Indicators_",H$3)),0),),"")</f>
        <v/>
      </c>
      <c r="I22" s="66" cm="1">
        <f t="array" aca="1" ref="I22" ca="1">IFERROR(INDEX(INDIRECT(CONCATENATE("Environmental_Economic_Results_",I$3)),MATCH($A22,INDIRECT(CONCATENATE("Environmental_Economic_Indicators_",I$3)),0),),"")</f>
        <v>1.1122529169908169</v>
      </c>
      <c r="J22" s="66" t="str" cm="1">
        <f t="array" aca="1" ref="J22" ca="1">IFERROR(INDEX(INDIRECT(CONCATENATE("Environmental_Economic_Results_",J$3)),MATCH($A22,INDIRECT(CONCATENATE("Environmental_Economic_Indicators_",J$3)),0),),"")</f>
        <v/>
      </c>
      <c r="K22" s="66" cm="1">
        <f t="array" aca="1" ref="K22" ca="1">IFERROR(INDEX(INDIRECT(CONCATENATE("Environmental_Economic_Results_",K$3)),MATCH($A22,INDIRECT(CONCATENATE("Environmental_Economic_Indicators_",K$3)),0),),"")</f>
        <v>1.1391162701879642</v>
      </c>
      <c r="L22" s="66" cm="1">
        <f t="array" aca="1" ref="L22" ca="1">IFERROR(INDEX(INDIRECT(CONCATENATE("Environmental_Economic_Results_",L$3)),MATCH($A22,INDIRECT(CONCATENATE("Environmental_Economic_Indicators_",L$3)),0),),"")</f>
        <v>1.485974587676081</v>
      </c>
      <c r="M22" s="66" cm="1">
        <f t="array" aca="1" ref="M22" ca="1">IFERROR(INDEX(INDIRECT(CONCATENATE("Environmental_Economic_Results_",M$3)),MATCH($A22,INDIRECT(CONCATENATE("Environmental_Economic_Indicators_",M$3)),0),),"")</f>
        <v>1.2076330789550822</v>
      </c>
      <c r="N22" s="66" t="str" cm="1">
        <f t="array" aca="1" ref="N22" ca="1">IFERROR(INDEX(INDIRECT(CONCATENATE("Environmental_Economic_Results_",N$3)),MATCH($A22,INDIRECT(CONCATENATE("Environmental_Economic_Indicators_",N$3)),0),),"")</f>
        <v/>
      </c>
      <c r="O22" s="66" t="str" cm="1">
        <f t="array" aca="1" ref="O22" ca="1">IFERROR(INDEX(INDIRECT(CONCATENATE("Environmental_Economic_Results_",O$3)),MATCH($A22,INDIRECT(CONCATENATE("Environmental_Economic_Indicators_",O$3)),0),),"")</f>
        <v/>
      </c>
      <c r="P22" s="66" t="str" cm="1">
        <f t="array" aca="1" ref="P22" ca="1">IFERROR(INDEX(INDIRECT(CONCATENATE("Environmental_Economic_Results_",P$3)),MATCH($A22,INDIRECT(CONCATENATE("Environmental_Economic_Indicators_",P$3)),0),),"")</f>
        <v/>
      </c>
      <c r="Q22" s="66" cm="1">
        <f t="array" aca="1" ref="Q22" ca="1">IFERROR(INDEX(INDIRECT(CONCATENATE("Environmental_Economic_Results_",Q$3)),MATCH($A22,INDIRECT(CONCATENATE("Environmental_Economic_Indicators_",Q$3)),0),),"")</f>
        <v>4.7143576431606355</v>
      </c>
      <c r="R22" s="66" t="str" cm="1">
        <f t="array" aca="1" ref="R22" ca="1">IFERROR(INDEX(INDIRECT(CONCATENATE("Environmental_Economic_Results_",R$3)),MATCH($A22,INDIRECT(CONCATENATE("Environmental_Economic_Indicators_",R$3)),0),),"")</f>
        <v/>
      </c>
      <c r="S22" s="66" cm="1">
        <f t="array" aca="1" ref="S22" ca="1">IFERROR(INDEX(INDIRECT(CONCATENATE("Environmental_Economic_Results_",S$3)),MATCH($A22,INDIRECT(CONCATENATE("Environmental_Economic_Indicators_",S$3)),0),),"")</f>
        <v>0.8287477500520678</v>
      </c>
      <c r="T22" s="66" t="str" cm="1">
        <f t="array" aca="1" ref="T22" ca="1">IFERROR(INDEX(INDIRECT(CONCATENATE("Environmental_Economic_Results_",T$3)),MATCH($A22,INDIRECT(CONCATENATE("Environmental_Economic_Indicators_",T$3)),0),),"")</f>
        <v/>
      </c>
      <c r="U22" s="66" t="str" cm="1">
        <f t="array" aca="1" ref="U22" ca="1">IFERROR(INDEX(INDIRECT(CONCATENATE("Environmental_Economic_Results_",U$3)),MATCH($A22,INDIRECT(CONCATENATE("Environmental_Economic_Indicators_",U$3)),0),),"")</f>
        <v/>
      </c>
      <c r="V22" s="66" cm="1">
        <f t="array" aca="1" ref="V22" ca="1">IFERROR(INDEX(INDIRECT(CONCATENATE("Environmental_Economic_Results_",V$3)),MATCH($A22,INDIRECT(CONCATENATE("Environmental_Economic_Indicators_",V$3)),0),),"")</f>
        <v>1.2282865041030595</v>
      </c>
      <c r="W22" s="66" t="str" cm="1">
        <f t="array" aca="1" ref="W22" ca="1">IFERROR(INDEX(INDIRECT(CONCATENATE("Environmental_Economic_Results_",W$3)),MATCH($A22,INDIRECT(CONCATENATE("Environmental_Economic_Indicators_",W$3)),0),),"")</f>
        <v/>
      </c>
      <c r="X22"/>
      <c r="Y22"/>
    </row>
    <row r="23" spans="1:25" ht="16.5" hidden="1" x14ac:dyDescent="0.3">
      <c r="A23" s="31" t="s">
        <v>547</v>
      </c>
      <c r="B23" s="31" t="s">
        <v>474</v>
      </c>
      <c r="C23" s="32" cm="1">
        <f t="array" aca="1" ref="C23" ca="1">IFERROR(INDEX(INDIRECT(CONCATENATE("Environmental_Economic_Results_",C$3)),MATCH($A23,INDIRECT(CONCATENATE("Environmental_Economic_Indicators_",C$3)),0),),"")</f>
        <v>9</v>
      </c>
      <c r="D23" s="32" cm="1">
        <f t="array" aca="1" ref="D23" ca="1">IFERROR(INDEX(INDIRECT(CONCATENATE("Environmental_Economic_Results_",D$3)),MATCH($A23,INDIRECT(CONCATENATE("Environmental_Economic_Indicators_",D$3)),0),),"")</f>
        <v>1</v>
      </c>
      <c r="E23" s="32" cm="1">
        <f t="array" aca="1" ref="E23" ca="1">IFERROR(INDEX(INDIRECT(CONCATENATE("Environmental_Economic_Results_",E$3)),MATCH($A23,INDIRECT(CONCATENATE("Environmental_Economic_Indicators_",E$3)),0),),"")</f>
        <v>1</v>
      </c>
      <c r="F23" s="32" cm="1">
        <f t="array" aca="1" ref="F23" ca="1">IFERROR(INDEX(INDIRECT(CONCATENATE("Environmental_Economic_Results_",F$3)),MATCH($A23,INDIRECT(CONCATENATE("Environmental_Economic_Indicators_",F$3)),0),),"")</f>
        <v>0</v>
      </c>
      <c r="G23" s="32" cm="1">
        <f t="array" aca="1" ref="G23" ca="1">IFERROR(INDEX(INDIRECT(CONCATENATE("Environmental_Economic_Results_",G$3)),MATCH($A23,INDIRECT(CONCATENATE("Environmental_Economic_Indicators_",G$3)),0),),"")</f>
        <v>1</v>
      </c>
      <c r="H23" s="32" cm="1">
        <f t="array" aca="1" ref="H23" ca="1">IFERROR(INDEX(INDIRECT(CONCATENATE("Environmental_Economic_Results_",H$3)),MATCH($A23,INDIRECT(CONCATENATE("Environmental_Economic_Indicators_",H$3)),0),),"")</f>
        <v>1</v>
      </c>
      <c r="I23" s="32" cm="1">
        <f t="array" aca="1" ref="I23" ca="1">IFERROR(INDEX(INDIRECT(CONCATENATE("Environmental_Economic_Results_",I$3)),MATCH($A23,INDIRECT(CONCATENATE("Environmental_Economic_Indicators_",I$3)),0),),"")</f>
        <v>5</v>
      </c>
      <c r="J23" s="32" cm="1">
        <f t="array" aca="1" ref="J23" ca="1">IFERROR(INDEX(INDIRECT(CONCATENATE("Environmental_Economic_Results_",J$3)),MATCH($A23,INDIRECT(CONCATENATE("Environmental_Economic_Indicators_",J$3)),0),),"")</f>
        <v>1</v>
      </c>
      <c r="K23" s="32" cm="1">
        <f t="array" aca="1" ref="K23" ca="1">IFERROR(INDEX(INDIRECT(CONCATENATE("Environmental_Economic_Results_",K$3)),MATCH($A23,INDIRECT(CONCATENATE("Environmental_Economic_Indicators_",K$3)),0),),"")</f>
        <v>5</v>
      </c>
      <c r="L23" s="32" cm="1">
        <f t="array" aca="1" ref="L23" ca="1">IFERROR(INDEX(INDIRECT(CONCATENATE("Environmental_Economic_Results_",L$3)),MATCH($A23,INDIRECT(CONCATENATE("Environmental_Economic_Indicators_",L$3)),0),),"")</f>
        <v>2</v>
      </c>
      <c r="M23" s="32" cm="1">
        <f t="array" aca="1" ref="M23" ca="1">IFERROR(INDEX(INDIRECT(CONCATENATE("Environmental_Economic_Results_",M$3)),MATCH($A23,INDIRECT(CONCATENATE("Environmental_Economic_Indicators_",M$3)),0),),"")</f>
        <v>3</v>
      </c>
      <c r="N23" s="32" cm="1">
        <f t="array" aca="1" ref="N23" ca="1">IFERROR(INDEX(INDIRECT(CONCATENATE("Environmental_Economic_Results_",N$3)),MATCH($A23,INDIRECT(CONCATENATE("Environmental_Economic_Indicators_",N$3)),0),),"")</f>
        <v>1</v>
      </c>
      <c r="O23" s="32" cm="1">
        <f t="array" aca="1" ref="O23" ca="1">IFERROR(INDEX(INDIRECT(CONCATENATE("Environmental_Economic_Results_",O$3)),MATCH($A23,INDIRECT(CONCATENATE("Environmental_Economic_Indicators_",O$3)),0),),"")</f>
        <v>1</v>
      </c>
      <c r="P23" s="32" cm="1">
        <f t="array" aca="1" ref="P23" ca="1">IFERROR(INDEX(INDIRECT(CONCATENATE("Environmental_Economic_Results_",P$3)),MATCH($A23,INDIRECT(CONCATENATE("Environmental_Economic_Indicators_",P$3)),0),),"")</f>
        <v>1</v>
      </c>
      <c r="Q23" s="32" cm="1">
        <f t="array" aca="1" ref="Q23" ca="1">IFERROR(INDEX(INDIRECT(CONCATENATE("Environmental_Economic_Results_",Q$3)),MATCH($A23,INDIRECT(CONCATENATE("Environmental_Economic_Indicators_",Q$3)),0),),"")</f>
        <v>1</v>
      </c>
      <c r="R23" s="32" cm="1">
        <f t="array" aca="1" ref="R23" ca="1">IFERROR(INDEX(INDIRECT(CONCATENATE("Environmental_Economic_Results_",R$3)),MATCH($A23,INDIRECT(CONCATENATE("Environmental_Economic_Indicators_",R$3)),0),),"")</f>
        <v>0</v>
      </c>
      <c r="S23" s="32" cm="1">
        <f t="array" aca="1" ref="S23" ca="1">IFERROR(INDEX(INDIRECT(CONCATENATE("Environmental_Economic_Results_",S$3)),MATCH($A23,INDIRECT(CONCATENATE("Environmental_Economic_Indicators_",S$3)),0),),"")</f>
        <v>10</v>
      </c>
      <c r="T23" s="32" cm="1">
        <f t="array" aca="1" ref="T23" ca="1">IFERROR(INDEX(INDIRECT(CONCATENATE("Environmental_Economic_Results_",T$3)),MATCH($A23,INDIRECT(CONCATENATE("Environmental_Economic_Indicators_",T$3)),0),),"")</f>
        <v>1</v>
      </c>
      <c r="U23" s="32" cm="1">
        <f t="array" aca="1" ref="U23" ca="1">IFERROR(INDEX(INDIRECT(CONCATENATE("Environmental_Economic_Results_",U$3)),MATCH($A23,INDIRECT(CONCATENATE("Environmental_Economic_Indicators_",U$3)),0),),"")</f>
        <v>1</v>
      </c>
      <c r="V23" s="32" cm="1">
        <f t="array" aca="1" ref="V23" ca="1">IFERROR(INDEX(INDIRECT(CONCATENATE("Environmental_Economic_Results_",V$3)),MATCH($A23,INDIRECT(CONCATENATE("Environmental_Economic_Indicators_",V$3)),0),),"")</f>
        <v>8</v>
      </c>
      <c r="W23" s="32" cm="1">
        <f t="array" aca="1" ref="W23" ca="1">IFERROR(INDEX(INDIRECT(CONCATENATE("Environmental_Economic_Results_",W$3)),MATCH($A23,INDIRECT(CONCATENATE("Environmental_Economic_Indicators_",W$3)),0),),"")</f>
        <v>1</v>
      </c>
      <c r="X23"/>
      <c r="Y23"/>
    </row>
    <row r="24" spans="1:25" ht="16.5" hidden="1" x14ac:dyDescent="0.3">
      <c r="A24" s="31" t="s">
        <v>548</v>
      </c>
      <c r="B24" s="31" t="s">
        <v>481</v>
      </c>
      <c r="C24" s="32" cm="1">
        <f t="array" aca="1" ref="C24" ca="1">IFERROR(INDEX(INDIRECT(CONCATENATE("Environmental_Economic_Results_",C$3)),MATCH($A24,INDIRECT(CONCATENATE("Environmental_Economic_Indicators_",C$3)),0),),"")</f>
        <v>7312.8913967212111</v>
      </c>
      <c r="D24" s="32" cm="1">
        <f t="array" aca="1" ref="D24" ca="1">IFERROR(INDEX(INDIRECT(CONCATENATE("Environmental_Economic_Results_",D$3)),MATCH($A24,INDIRECT(CONCATENATE("Environmental_Economic_Indicators_",D$3)),0),),"")</f>
        <v>1318.304077076157</v>
      </c>
      <c r="E24" s="32" cm="1">
        <f t="array" aca="1" ref="E24" ca="1">IFERROR(INDEX(INDIRECT(CONCATENATE("Environmental_Economic_Results_",E$3)),MATCH($A24,INDIRECT(CONCATENATE("Environmental_Economic_Indicators_",E$3)),0),),"")</f>
        <v>803342.63884807541</v>
      </c>
      <c r="F24" s="32" t="str" cm="1">
        <f t="array" aca="1" ref="F24" ca="1">IFERROR(INDEX(INDIRECT(CONCATENATE("Environmental_Economic_Results_",F$3)),MATCH($A24,INDIRECT(CONCATENATE("Environmental_Economic_Indicators_",F$3)),0),),"")</f>
        <v/>
      </c>
      <c r="G24" s="32" t="str" cm="1">
        <f t="array" aca="1" ref="G24" ca="1">IFERROR(INDEX(INDIRECT(CONCATENATE("Environmental_Economic_Results_",G$3)),MATCH($A24,INDIRECT(CONCATENATE("Environmental_Economic_Indicators_",G$3)),0),),"")</f>
        <v/>
      </c>
      <c r="H24" s="32" t="str" cm="1">
        <f t="array" aca="1" ref="H24" ca="1">IFERROR(INDEX(INDIRECT(CONCATENATE("Environmental_Economic_Results_",H$3)),MATCH($A24,INDIRECT(CONCATENATE("Environmental_Economic_Indicators_",H$3)),0),),"")</f>
        <v/>
      </c>
      <c r="I24" s="32" cm="1">
        <f t="array" aca="1" ref="I24" ca="1">IFERROR(INDEX(INDIRECT(CONCATENATE("Environmental_Economic_Results_",I$3)),MATCH($A24,INDIRECT(CONCATENATE("Environmental_Economic_Indicators_",I$3)),0),),"")</f>
        <v>13701.525958519605</v>
      </c>
      <c r="J24" s="32" t="str" cm="1">
        <f t="array" aca="1" ref="J24" ca="1">IFERROR(INDEX(INDIRECT(CONCATENATE("Environmental_Economic_Results_",J$3)),MATCH($A24,INDIRECT(CONCATENATE("Environmental_Economic_Indicators_",J$3)),0),),"")</f>
        <v/>
      </c>
      <c r="K24" s="32" cm="1">
        <f t="array" aca="1" ref="K24" ca="1">IFERROR(INDEX(INDIRECT(CONCATENATE("Environmental_Economic_Results_",K$3)),MATCH($A24,INDIRECT(CONCATENATE("Environmental_Economic_Indicators_",K$3)),0),),"")</f>
        <v>8768.9766134525471</v>
      </c>
      <c r="L24" s="32" cm="1">
        <f t="array" aca="1" ref="L24" ca="1">IFERROR(INDEX(INDIRECT(CONCATENATE("Environmental_Economic_Results_",L$3)),MATCH($A24,INDIRECT(CONCATENATE("Environmental_Economic_Indicators_",L$3)),0),),"")</f>
        <v>21139.497193144554</v>
      </c>
      <c r="M24" s="32" cm="1">
        <f t="array" aca="1" ref="M24" ca="1">IFERROR(INDEX(INDIRECT(CONCATENATE("Environmental_Economic_Results_",M$3)),MATCH($A24,INDIRECT(CONCATENATE("Environmental_Economic_Indicators_",M$3)),0),),"")</f>
        <v>86079.836834399423</v>
      </c>
      <c r="N24" s="32" t="str" cm="1">
        <f t="array" aca="1" ref="N24" ca="1">IFERROR(INDEX(INDIRECT(CONCATENATE("Environmental_Economic_Results_",N$3)),MATCH($A24,INDIRECT(CONCATENATE("Environmental_Economic_Indicators_",N$3)),0),),"")</f>
        <v/>
      </c>
      <c r="O24" s="32" t="str" cm="1">
        <f t="array" aca="1" ref="O24" ca="1">IFERROR(INDEX(INDIRECT(CONCATENATE("Environmental_Economic_Results_",O$3)),MATCH($A24,INDIRECT(CONCATENATE("Environmental_Economic_Indicators_",O$3)),0),),"")</f>
        <v/>
      </c>
      <c r="P24" s="32" t="str" cm="1">
        <f t="array" aca="1" ref="P24" ca="1">IFERROR(INDEX(INDIRECT(CONCATENATE("Environmental_Economic_Results_",P$3)),MATCH($A24,INDIRECT(CONCATENATE("Environmental_Economic_Indicators_",P$3)),0),),"")</f>
        <v/>
      </c>
      <c r="Q24" s="32" cm="1">
        <f t="array" aca="1" ref="Q24" ca="1">IFERROR(INDEX(INDIRECT(CONCATENATE("Environmental_Economic_Results_",Q$3)),MATCH($A24,INDIRECT(CONCATENATE("Environmental_Economic_Indicators_",Q$3)),0),),"")</f>
        <v>46037.127220625895</v>
      </c>
      <c r="R24" s="32" t="str" cm="1">
        <f t="array" aca="1" ref="R24" ca="1">IFERROR(INDEX(INDIRECT(CONCATENATE("Environmental_Economic_Results_",R$3)),MATCH($A24,INDIRECT(CONCATENATE("Environmental_Economic_Indicators_",R$3)),0),),"")</f>
        <v/>
      </c>
      <c r="S24" s="32" cm="1">
        <f t="array" aca="1" ref="S24" ca="1">IFERROR(INDEX(INDIRECT(CONCATENATE("Environmental_Economic_Results_",S$3)),MATCH($A24,INDIRECT(CONCATENATE("Environmental_Economic_Indicators_",S$3)),0),),"")</f>
        <v>19671.476554731726</v>
      </c>
      <c r="T24" s="32" t="str" cm="1">
        <f t="array" aca="1" ref="T24" ca="1">IFERROR(INDEX(INDIRECT(CONCATENATE("Environmental_Economic_Results_",T$3)),MATCH($A24,INDIRECT(CONCATENATE("Environmental_Economic_Indicators_",T$3)),0),),"")</f>
        <v/>
      </c>
      <c r="U24" s="32" t="str" cm="1">
        <f t="array" aca="1" ref="U24" ca="1">IFERROR(INDEX(INDIRECT(CONCATENATE("Environmental_Economic_Results_",U$3)),MATCH($A24,INDIRECT(CONCATENATE("Environmental_Economic_Indicators_",U$3)),0),),"")</f>
        <v/>
      </c>
      <c r="V24" s="32" cm="1">
        <f t="array" aca="1" ref="V24" ca="1">IFERROR(INDEX(INDIRECT(CONCATENATE("Environmental_Economic_Results_",V$3)),MATCH($A24,INDIRECT(CONCATENATE("Environmental_Economic_Indicators_",V$3)),0),),"")</f>
        <v>24608.919301926839</v>
      </c>
      <c r="W24" s="32" t="str" cm="1">
        <f t="array" aca="1" ref="W24" ca="1">IFERROR(INDEX(INDIRECT(CONCATENATE("Environmental_Economic_Results_",W$3)),MATCH($A24,INDIRECT(CONCATENATE("Environmental_Economic_Indicators_",W$3)),0),),"")</f>
        <v/>
      </c>
      <c r="X24"/>
      <c r="Y24"/>
    </row>
    <row r="25" spans="1:25" ht="16.5" hidden="1" x14ac:dyDescent="0.3">
      <c r="A25" s="31" t="s">
        <v>549</v>
      </c>
      <c r="B25" s="31" t="s">
        <v>481</v>
      </c>
      <c r="C25" s="32" cm="1">
        <f t="array" aca="1" ref="C25" ca="1">IFERROR(INDEX(INDIRECT(CONCATENATE("Environmental_Economic_Results_",C$3)),MATCH($A25,INDIRECT(CONCATENATE("Environmental_Economic_Indicators_",C$3)),0),),"")</f>
        <v>3112.9383440830102</v>
      </c>
      <c r="D25" s="32" cm="1">
        <f t="array" aca="1" ref="D25" ca="1">IFERROR(INDEX(INDIRECT(CONCATENATE("Environmental_Economic_Results_",D$3)),MATCH($A25,INDIRECT(CONCATENATE("Environmental_Economic_Indicators_",D$3)),0),),"")</f>
        <v>902.3914002605735</v>
      </c>
      <c r="E25" s="32" cm="1">
        <f t="array" aca="1" ref="E25" ca="1">IFERROR(INDEX(INDIRECT(CONCATENATE("Environmental_Economic_Results_",E$3)),MATCH($A25,INDIRECT(CONCATENATE("Environmental_Economic_Indicators_",E$3)),0),),"")</f>
        <v>342256.6359478847</v>
      </c>
      <c r="F25" s="32" t="str" cm="1">
        <f t="array" aca="1" ref="F25" ca="1">IFERROR(INDEX(INDIRECT(CONCATENATE("Environmental_Economic_Results_",F$3)),MATCH($A25,INDIRECT(CONCATENATE("Environmental_Economic_Indicators_",F$3)),0),),"")</f>
        <v/>
      </c>
      <c r="G25" s="32" t="str" cm="1">
        <f t="array" aca="1" ref="G25" ca="1">IFERROR(INDEX(INDIRECT(CONCATENATE("Environmental_Economic_Results_",G$3)),MATCH($A25,INDIRECT(CONCATENATE("Environmental_Economic_Indicators_",G$3)),0),),"")</f>
        <v/>
      </c>
      <c r="H25" s="32" t="str" cm="1">
        <f t="array" aca="1" ref="H25" ca="1">IFERROR(INDEX(INDIRECT(CONCATENATE("Environmental_Economic_Results_",H$3)),MATCH($A25,INDIRECT(CONCATENATE("Environmental_Economic_Indicators_",H$3)),0),),"")</f>
        <v/>
      </c>
      <c r="I25" s="32" cm="1">
        <f t="array" aca="1" ref="I25" ca="1">IFERROR(INDEX(INDIRECT(CONCATENATE("Environmental_Economic_Results_",I$3)),MATCH($A25,INDIRECT(CONCATENATE("Environmental_Economic_Indicators_",I$3)),0),),"")</f>
        <v>5832.4407152891345</v>
      </c>
      <c r="J25" s="32" t="str" cm="1">
        <f t="array" aca="1" ref="J25" ca="1">IFERROR(INDEX(INDIRECT(CONCATENATE("Environmental_Economic_Results_",J$3)),MATCH($A25,INDIRECT(CONCATENATE("Environmental_Economic_Indicators_",J$3)),0),),"")</f>
        <v/>
      </c>
      <c r="K25" s="32" cm="1">
        <f t="array" aca="1" ref="K25" ca="1">IFERROR(INDEX(INDIRECT(CONCATENATE("Environmental_Economic_Results_",K$3)),MATCH($A25,INDIRECT(CONCATENATE("Environmental_Economic_Indicators_",K$3)),0),),"")</f>
        <v>3732.7620577850453</v>
      </c>
      <c r="L25" s="32" cm="1">
        <f t="array" aca="1" ref="L25" ca="1">IFERROR(INDEX(INDIRECT(CONCATENATE("Environmental_Economic_Results_",L$3)),MATCH($A25,INDIRECT(CONCATENATE("Environmental_Economic_Indicators_",L$3)),0),),"")</f>
        <v>8998.6228178746642</v>
      </c>
      <c r="M25" s="32" cm="1">
        <f t="array" aca="1" ref="M25" ca="1">IFERROR(INDEX(INDIRECT(CONCATENATE("Environmental_Economic_Results_",M$3)),MATCH($A25,INDIRECT(CONCATENATE("Environmental_Economic_Indicators_",M$3)),0),),"")</f>
        <v>36642.308793803961</v>
      </c>
      <c r="N25" s="32" t="str" cm="1">
        <f t="array" aca="1" ref="N25" ca="1">IFERROR(INDEX(INDIRECT(CONCATENATE("Environmental_Economic_Results_",N$3)),MATCH($A25,INDIRECT(CONCATENATE("Environmental_Economic_Indicators_",N$3)),0),),"")</f>
        <v/>
      </c>
      <c r="O25" s="32" t="str" cm="1">
        <f t="array" aca="1" ref="O25" ca="1">IFERROR(INDEX(INDIRECT(CONCATENATE("Environmental_Economic_Results_",O$3)),MATCH($A25,INDIRECT(CONCATENATE("Environmental_Economic_Indicators_",O$3)),0),),"")</f>
        <v/>
      </c>
      <c r="P25" s="32" t="str" cm="1">
        <f t="array" aca="1" ref="P25" ca="1">IFERROR(INDEX(INDIRECT(CONCATENATE("Environmental_Economic_Results_",P$3)),MATCH($A25,INDIRECT(CONCATENATE("Environmental_Economic_Indicators_",P$3)),0),),"")</f>
        <v/>
      </c>
      <c r="Q25" s="32" cm="1">
        <f t="array" aca="1" ref="Q25" ca="1">IFERROR(INDEX(INDIRECT(CONCATENATE("Environmental_Economic_Results_",Q$3)),MATCH($A25,INDIRECT(CONCATENATE("Environmental_Economic_Indicators_",Q$3)),0),),"")</f>
        <v>19597.000803371495</v>
      </c>
      <c r="R25" s="32" t="str" cm="1">
        <f t="array" aca="1" ref="R25" ca="1">IFERROR(INDEX(INDIRECT(CONCATENATE("Environmental_Economic_Results_",R$3)),MATCH($A25,INDIRECT(CONCATENATE("Environmental_Economic_Indicators_",R$3)),0),),"")</f>
        <v/>
      </c>
      <c r="S25" s="32" cm="1">
        <f t="array" aca="1" ref="S25" ca="1">IFERROR(INDEX(INDIRECT(CONCATENATE("Environmental_Economic_Results_",S$3)),MATCH($A25,INDIRECT(CONCATENATE("Environmental_Economic_Indicators_",S$3)),0),),"")</f>
        <v>5931.4815988962637</v>
      </c>
      <c r="T25" s="32" t="str" cm="1">
        <f t="array" aca="1" ref="T25" ca="1">IFERROR(INDEX(INDIRECT(CONCATENATE("Environmental_Economic_Results_",T$3)),MATCH($A25,INDIRECT(CONCATENATE("Environmental_Economic_Indicators_",T$3)),0),),"")</f>
        <v/>
      </c>
      <c r="U25" s="32" t="str" cm="1">
        <f t="array" aca="1" ref="U25" ca="1">IFERROR(INDEX(INDIRECT(CONCATENATE("Environmental_Economic_Results_",U$3)),MATCH($A25,INDIRECT(CONCATENATE("Environmental_Economic_Indicators_",U$3)),0),),"")</f>
        <v/>
      </c>
      <c r="V25" s="32" cm="1">
        <f t="array" aca="1" ref="V25" ca="1">IFERROR(INDEX(INDIRECT(CONCATENATE("Environmental_Economic_Results_",V$3)),MATCH($A25,INDIRECT(CONCATENATE("Environmental_Economic_Indicators_",V$3)),0),),"")</f>
        <v>9091.9315548701597</v>
      </c>
      <c r="W25" s="32" t="str" cm="1">
        <f t="array" aca="1" ref="W25" ca="1">IFERROR(INDEX(INDIRECT(CONCATENATE("Environmental_Economic_Results_",W$3)),MATCH($A25,INDIRECT(CONCATENATE("Environmental_Economic_Indicators_",W$3)),0),),"")</f>
        <v/>
      </c>
      <c r="X25"/>
      <c r="Y25"/>
    </row>
    <row r="26" spans="1:25" ht="16.5" hidden="1" x14ac:dyDescent="0.3">
      <c r="Y26"/>
    </row>
    <row r="27" spans="1:25" ht="16.5" hidden="1" x14ac:dyDescent="0.3">
      <c r="A27" s="31"/>
      <c r="B27" s="31"/>
    </row>
    <row r="28" spans="1:25" customFormat="1" ht="16.5" hidden="1" x14ac:dyDescent="0.3"/>
    <row r="29" spans="1:25" customFormat="1" ht="16.5" hidden="1" x14ac:dyDescent="0.3"/>
    <row r="30" spans="1:25" customFormat="1" ht="16.5" hidden="1" x14ac:dyDescent="0.3">
      <c r="A30" s="12" t="s">
        <v>550</v>
      </c>
    </row>
    <row r="31" spans="1:25" customFormat="1" ht="16.5" hidden="1" x14ac:dyDescent="0.3"/>
    <row r="32" spans="1:25" s="29" customFormat="1" hidden="1" x14ac:dyDescent="0.2">
      <c r="C32" s="29" t="str">
        <f>VLOOKUP(C$3,Data!$A$11:$B$670,2,FALSE)</f>
        <v>Greenhouse vegetable production</v>
      </c>
      <c r="D32" s="29" t="str">
        <f>VLOOKUP(D$3,Data!$A$11:$B$670,2,FALSE)</f>
        <v>Non timber forest product production (Business-as-usual)</v>
      </c>
      <c r="E32" s="29" t="str">
        <f>VLOOKUP(E$3,Data!$A$11:$B$670,2,FALSE)</f>
        <v>Rice: shifting cultivation</v>
      </c>
      <c r="F32" s="29" t="str">
        <f>VLOOKUP(F$3,Data!$A$11:$B$670,2,FALSE)</f>
        <v>Unsustainable maize production</v>
      </c>
      <c r="G32" s="29" t="str">
        <f>VLOOKUP(G$3,Data!$A$11:$B$670,2,FALSE)</f>
        <v>Sustainable natural forest mgmt</v>
      </c>
      <c r="H32" s="29" t="str">
        <f>VLOOKUP(H$3,Data!$A$11:$B$670,2,FALSE)</f>
        <v>Sustainable commercial forest mgmt</v>
      </c>
      <c r="I32" s="29" t="str">
        <f>VLOOKUP(I$3,Data!$A$11:$B$670,2,FALSE)</f>
        <v>Maize: upland</v>
      </c>
      <c r="J32" s="29" t="str">
        <f>VLOOKUP(J$3,Data!$A$11:$B$670,2,FALSE)</f>
        <v>Rice: upland paddy</v>
      </c>
      <c r="K32" s="29" t="str">
        <f>VLOOKUP(K$3,Data!$A$11:$B$670,2,FALSE)</f>
        <v>Rice: wet season paddy</v>
      </c>
      <c r="L32" s="29" t="str">
        <f>VLOOKUP(L$3,Data!$A$11:$B$670,2,FALSE)</f>
        <v>Rice: irrigated paddy</v>
      </c>
      <c r="M32" s="29" t="str">
        <f>VLOOKUP(M$3,Data!$A$11:$B$670,2,FALSE)</f>
        <v>Coriander</v>
      </c>
      <c r="N32" s="29" t="str">
        <f>VLOOKUP(N$3,Data!$A$11:$B$670,2,FALSE)</f>
        <v>Lettuce</v>
      </c>
      <c r="O32" s="29" t="str">
        <f>VLOOKUP(O$3,Data!$A$11:$B$670,2,FALSE)</f>
        <v>Onion</v>
      </c>
      <c r="P32" s="29" t="str">
        <f>VLOOKUP(P$3,Data!$A$11:$B$670,2,FALSE)</f>
        <v>Morning glory</v>
      </c>
      <c r="Q32" s="29" t="str">
        <f>VLOOKUP(Q$3,Data!$A$11:$B$670,2,FALSE)</f>
        <v>Bee Keeping</v>
      </c>
      <c r="R32" s="29" t="str">
        <f>VLOOKUP(R$3,Data!$A$11:$B$670,2,FALSE)</f>
        <v>Program Establishment and Maintenance</v>
      </c>
      <c r="S32" s="29" t="str">
        <f>VLOOKUP(S$3,Data!$A$11:$B$670,2,FALSE)</f>
        <v>Rubber</v>
      </c>
      <c r="T32" s="29" t="str">
        <f>VLOOKUP(T$3,Data!$A$11:$B$670,2,FALSE)</f>
        <v>Cardamon</v>
      </c>
      <c r="U32" s="29" t="str">
        <f>VLOOKUP(U$3,Data!$A$11:$B$670,2,FALSE)</f>
        <v>Orange</v>
      </c>
      <c r="V32" s="29" t="str">
        <f>VLOOKUP(V$3,Data!$A$11:$B$670,2,FALSE)</f>
        <v>Coffee</v>
      </c>
      <c r="W32" s="29" t="str">
        <f>VLOOKUP(W$3,Data!$A$11:$B$670,2,FALSE)</f>
        <v>Unsustainable forest management</v>
      </c>
      <c r="X32" s="29" t="e">
        <f>VLOOKUP(X$3,Data!$A$11:$B$670,2,FALSE)</f>
        <v>#N/A</v>
      </c>
      <c r="Y32" s="29" t="e">
        <f>VLOOKUP(Y$3,Data!$A$11:$B$670,2,FALSE)</f>
        <v>#N/A</v>
      </c>
    </row>
    <row r="33" spans="1:25" ht="16.5" hidden="1" x14ac:dyDescent="0.3">
      <c r="A33" s="31" t="s">
        <v>516</v>
      </c>
      <c r="B33" s="31" t="s">
        <v>481</v>
      </c>
      <c r="C33" s="32">
        <f t="shared" ref="C33:Y33" ca="1" si="0">IFERROR(RANK(C5,$C5:$S5),"")</f>
        <v>14</v>
      </c>
      <c r="D33" s="32">
        <f t="shared" ca="1" si="0"/>
        <v>13</v>
      </c>
      <c r="E33" s="32">
        <f t="shared" ca="1" si="0"/>
        <v>15</v>
      </c>
      <c r="F33" s="32">
        <f t="shared" ca="1" si="0"/>
        <v>7</v>
      </c>
      <c r="G33" s="32">
        <f t="shared" ca="1" si="0"/>
        <v>12</v>
      </c>
      <c r="H33" s="32">
        <f t="shared" ca="1" si="0"/>
        <v>8</v>
      </c>
      <c r="I33" s="32">
        <f t="shared" ca="1" si="0"/>
        <v>9</v>
      </c>
      <c r="J33" s="32">
        <f t="shared" ca="1" si="0"/>
        <v>6</v>
      </c>
      <c r="K33" s="32">
        <f t="shared" ca="1" si="0"/>
        <v>11</v>
      </c>
      <c r="L33" s="32">
        <f t="shared" ca="1" si="0"/>
        <v>5</v>
      </c>
      <c r="M33" s="32">
        <f t="shared" ca="1" si="0"/>
        <v>2</v>
      </c>
      <c r="N33" s="32">
        <f t="shared" ca="1" si="0"/>
        <v>4</v>
      </c>
      <c r="O33" s="32">
        <f t="shared" ca="1" si="0"/>
        <v>3</v>
      </c>
      <c r="P33" s="32">
        <f t="shared" ca="1" si="0"/>
        <v>10</v>
      </c>
      <c r="Q33" s="32">
        <f t="shared" ca="1" si="0"/>
        <v>1</v>
      </c>
      <c r="R33" s="32">
        <f t="shared" ca="1" si="0"/>
        <v>17</v>
      </c>
      <c r="S33" s="32">
        <f t="shared" ca="1" si="0"/>
        <v>16</v>
      </c>
      <c r="T33" s="32" t="str">
        <f t="shared" ca="1" si="0"/>
        <v/>
      </c>
      <c r="U33" s="32" t="str">
        <f t="shared" ca="1" si="0"/>
        <v/>
      </c>
      <c r="V33" s="32" t="str">
        <f t="shared" ca="1" si="0"/>
        <v/>
      </c>
      <c r="W33" s="32" t="str">
        <f t="shared" ref="W33" ca="1" si="1">IFERROR(RANK(W5,$C5:$S5),"")</f>
        <v/>
      </c>
      <c r="X33" s="32" t="str">
        <f t="shared" ca="1" si="0"/>
        <v/>
      </c>
      <c r="Y33" s="32" t="str">
        <f t="shared" ca="1" si="0"/>
        <v/>
      </c>
    </row>
    <row r="34" spans="1:25" ht="16.5" hidden="1" x14ac:dyDescent="0.3">
      <c r="A34" s="31" t="s">
        <v>518</v>
      </c>
      <c r="B34" s="33" t="s">
        <v>519</v>
      </c>
      <c r="C34" s="32">
        <f t="shared" ref="C34:Y34" ca="1" si="2">IFERROR(RANK(C6,$C6:$S6),"")</f>
        <v>12</v>
      </c>
      <c r="D34" s="32" t="str">
        <f t="shared" ca="1" si="2"/>
        <v/>
      </c>
      <c r="E34" s="32" t="str">
        <f t="shared" ca="1" si="2"/>
        <v/>
      </c>
      <c r="F34" s="32" t="str">
        <f t="shared" ca="1" si="2"/>
        <v/>
      </c>
      <c r="G34" s="32">
        <f t="shared" ca="1" si="2"/>
        <v>5</v>
      </c>
      <c r="H34" s="32">
        <f t="shared" ca="1" si="2"/>
        <v>2</v>
      </c>
      <c r="I34" s="32">
        <f t="shared" ca="1" si="2"/>
        <v>9</v>
      </c>
      <c r="J34" s="32">
        <f t="shared" ca="1" si="2"/>
        <v>3</v>
      </c>
      <c r="K34" s="32">
        <f t="shared" ca="1" si="2"/>
        <v>8</v>
      </c>
      <c r="L34" s="32">
        <f t="shared" ca="1" si="2"/>
        <v>4</v>
      </c>
      <c r="M34" s="32">
        <f t="shared" ca="1" si="2"/>
        <v>6</v>
      </c>
      <c r="N34" s="32">
        <f t="shared" ca="1" si="2"/>
        <v>10</v>
      </c>
      <c r="O34" s="32">
        <f t="shared" ca="1" si="2"/>
        <v>7</v>
      </c>
      <c r="P34" s="32">
        <f t="shared" ca="1" si="2"/>
        <v>11</v>
      </c>
      <c r="Q34" s="32">
        <f t="shared" ca="1" si="2"/>
        <v>1</v>
      </c>
      <c r="R34" s="32" t="str">
        <f t="shared" ca="1" si="2"/>
        <v/>
      </c>
      <c r="S34" s="32">
        <f t="shared" ca="1" si="2"/>
        <v>13</v>
      </c>
      <c r="T34" s="32" t="str">
        <f t="shared" ca="1" si="2"/>
        <v/>
      </c>
      <c r="U34" s="32" t="str">
        <f t="shared" ca="1" si="2"/>
        <v/>
      </c>
      <c r="V34" s="32" t="str">
        <f t="shared" ca="1" si="2"/>
        <v/>
      </c>
      <c r="W34" s="32" t="str">
        <f t="shared" ref="W34" ca="1" si="3">IFERROR(RANK(W6,$C6:$S6),"")</f>
        <v/>
      </c>
      <c r="X34" s="32" t="str">
        <f t="shared" ca="1" si="2"/>
        <v/>
      </c>
      <c r="Y34" s="32" t="str">
        <f t="shared" ca="1" si="2"/>
        <v/>
      </c>
    </row>
    <row r="35" spans="1:25" ht="16.5" hidden="1" x14ac:dyDescent="0.3">
      <c r="A35" s="31" t="s">
        <v>521</v>
      </c>
      <c r="B35" s="31" t="s">
        <v>522</v>
      </c>
      <c r="C35" s="32">
        <f t="shared" ref="C35:Y35" ca="1" si="4">IFERROR(RANK(C7,$C7:$S7),"")</f>
        <v>13</v>
      </c>
      <c r="D35" s="32">
        <f t="shared" ca="1" si="4"/>
        <v>16</v>
      </c>
      <c r="E35" s="32">
        <f t="shared" ca="1" si="4"/>
        <v>15</v>
      </c>
      <c r="F35" s="32">
        <f t="shared" ca="1" si="4"/>
        <v>11</v>
      </c>
      <c r="G35" s="32">
        <f t="shared" ca="1" si="4"/>
        <v>5</v>
      </c>
      <c r="H35" s="32">
        <f t="shared" ca="1" si="4"/>
        <v>2</v>
      </c>
      <c r="I35" s="32">
        <f t="shared" ca="1" si="4"/>
        <v>10</v>
      </c>
      <c r="J35" s="32">
        <f t="shared" ca="1" si="4"/>
        <v>3</v>
      </c>
      <c r="K35" s="32">
        <f t="shared" ca="1" si="4"/>
        <v>8</v>
      </c>
      <c r="L35" s="32">
        <f t="shared" ca="1" si="4"/>
        <v>4</v>
      </c>
      <c r="M35" s="32">
        <f t="shared" ca="1" si="4"/>
        <v>7</v>
      </c>
      <c r="N35" s="32">
        <f t="shared" ca="1" si="4"/>
        <v>12</v>
      </c>
      <c r="O35" s="32">
        <f t="shared" ca="1" si="4"/>
        <v>9</v>
      </c>
      <c r="P35" s="32">
        <f t="shared" ca="1" si="4"/>
        <v>14</v>
      </c>
      <c r="Q35" s="32">
        <f t="shared" ca="1" si="4"/>
        <v>1</v>
      </c>
      <c r="R35" s="32">
        <f t="shared" ca="1" si="4"/>
        <v>17</v>
      </c>
      <c r="S35" s="32">
        <f t="shared" ca="1" si="4"/>
        <v>6</v>
      </c>
      <c r="T35" s="32" t="str">
        <f t="shared" ca="1" si="4"/>
        <v/>
      </c>
      <c r="U35" s="32" t="str">
        <f t="shared" ca="1" si="4"/>
        <v/>
      </c>
      <c r="V35" s="32" t="str">
        <f t="shared" ca="1" si="4"/>
        <v/>
      </c>
      <c r="W35" s="32" t="str">
        <f t="shared" ref="W35" ca="1" si="5">IFERROR(RANK(W7,$C7:$S7),"")</f>
        <v/>
      </c>
      <c r="X35" s="32">
        <f t="shared" ca="1" si="4"/>
        <v>17</v>
      </c>
      <c r="Y35" s="32">
        <f t="shared" ca="1" si="4"/>
        <v>17</v>
      </c>
    </row>
    <row r="36" spans="1:25" ht="16.5" hidden="1" x14ac:dyDescent="0.3">
      <c r="A36" s="31" t="s">
        <v>524</v>
      </c>
      <c r="B36" s="31" t="s">
        <v>522</v>
      </c>
      <c r="C36" s="32">
        <f t="shared" ref="C36:Y36" ca="1" si="6">IFERROR(RANK(C8,$C8:$S8),"")</f>
        <v>13</v>
      </c>
      <c r="D36" s="32">
        <f t="shared" ca="1" si="6"/>
        <v>15</v>
      </c>
      <c r="E36" s="32">
        <f t="shared" ca="1" si="6"/>
        <v>14</v>
      </c>
      <c r="F36" s="32">
        <f t="shared" ca="1" si="6"/>
        <v>7</v>
      </c>
      <c r="G36" s="32">
        <f t="shared" ca="1" si="6"/>
        <v>5</v>
      </c>
      <c r="H36" s="32">
        <f t="shared" ca="1" si="6"/>
        <v>2</v>
      </c>
      <c r="I36" s="32">
        <f t="shared" ca="1" si="6"/>
        <v>10</v>
      </c>
      <c r="J36" s="32">
        <f t="shared" ca="1" si="6"/>
        <v>3</v>
      </c>
      <c r="K36" s="32">
        <f t="shared" ca="1" si="6"/>
        <v>8</v>
      </c>
      <c r="L36" s="32">
        <f t="shared" ca="1" si="6"/>
        <v>4</v>
      </c>
      <c r="M36" s="32">
        <f t="shared" ca="1" si="6"/>
        <v>6</v>
      </c>
      <c r="N36" s="32">
        <f t="shared" ca="1" si="6"/>
        <v>11</v>
      </c>
      <c r="O36" s="32">
        <f t="shared" ca="1" si="6"/>
        <v>9</v>
      </c>
      <c r="P36" s="32">
        <f t="shared" ca="1" si="6"/>
        <v>12</v>
      </c>
      <c r="Q36" s="32">
        <f t="shared" ca="1" si="6"/>
        <v>1</v>
      </c>
      <c r="R36" s="32">
        <f t="shared" ca="1" si="6"/>
        <v>17</v>
      </c>
      <c r="S36" s="32">
        <f t="shared" ca="1" si="6"/>
        <v>16</v>
      </c>
      <c r="T36" s="32" t="str">
        <f t="shared" ca="1" si="6"/>
        <v/>
      </c>
      <c r="U36" s="32" t="str">
        <f t="shared" ca="1" si="6"/>
        <v/>
      </c>
      <c r="V36" s="32" t="str">
        <f t="shared" ca="1" si="6"/>
        <v/>
      </c>
      <c r="W36" s="32" t="str">
        <f t="shared" ref="W36" ca="1" si="7">IFERROR(RANK(W8,$C8:$S8),"")</f>
        <v/>
      </c>
      <c r="X36" s="32">
        <f t="shared" ca="1" si="6"/>
        <v>17</v>
      </c>
      <c r="Y36" s="32">
        <f t="shared" ca="1" si="6"/>
        <v>17</v>
      </c>
    </row>
    <row r="37" spans="1:25" ht="16.5" hidden="1" x14ac:dyDescent="0.3">
      <c r="A37" s="31" t="s">
        <v>523</v>
      </c>
      <c r="B37" s="31" t="s">
        <v>474</v>
      </c>
      <c r="C37" s="32">
        <f t="shared" ref="C37:S37" ca="1" si="8">IFERROR(RANK(C9,$C9:$S9),"")</f>
        <v>5</v>
      </c>
      <c r="D37" s="32">
        <f t="shared" ca="1" si="8"/>
        <v>1</v>
      </c>
      <c r="E37" s="32">
        <f t="shared" ca="1" si="8"/>
        <v>1</v>
      </c>
      <c r="F37" s="32">
        <f t="shared" ca="1" si="8"/>
        <v>17</v>
      </c>
      <c r="G37" s="32">
        <f t="shared" ca="1" si="8"/>
        <v>11</v>
      </c>
      <c r="H37" s="32">
        <f t="shared" ca="1" si="8"/>
        <v>15</v>
      </c>
      <c r="I37" s="32">
        <f t="shared" ca="1" si="8"/>
        <v>7</v>
      </c>
      <c r="J37" s="32">
        <f t="shared" ca="1" si="8"/>
        <v>13</v>
      </c>
      <c r="K37" s="32">
        <f t="shared" ca="1" si="8"/>
        <v>9</v>
      </c>
      <c r="L37" s="32">
        <f t="shared" ca="1" si="8"/>
        <v>13</v>
      </c>
      <c r="M37" s="32">
        <f t="shared" ca="1" si="8"/>
        <v>11</v>
      </c>
      <c r="N37" s="32">
        <f t="shared" ca="1" si="8"/>
        <v>7</v>
      </c>
      <c r="O37" s="32">
        <f t="shared" ca="1" si="8"/>
        <v>9</v>
      </c>
      <c r="P37" s="32">
        <f t="shared" ca="1" si="8"/>
        <v>6</v>
      </c>
      <c r="Q37" s="32">
        <f t="shared" ca="1" si="8"/>
        <v>15</v>
      </c>
      <c r="R37" s="32">
        <f t="shared" ca="1" si="8"/>
        <v>1</v>
      </c>
      <c r="S37" s="32">
        <f t="shared" ca="1" si="8"/>
        <v>4</v>
      </c>
      <c r="T37" s="32">
        <f t="shared" ref="T37:Y37" ca="1" si="9">IFERROR(RANK(T9,$C9:$S9),"")</f>
        <v>9</v>
      </c>
      <c r="U37" s="32" t="str">
        <f t="shared" ca="1" si="9"/>
        <v/>
      </c>
      <c r="V37" s="32">
        <f t="shared" ca="1" si="9"/>
        <v>5</v>
      </c>
      <c r="W37" s="32" t="str">
        <f t="shared" ref="W37" ca="1" si="10">IFERROR(RANK(W9,$C9:$S9),"")</f>
        <v/>
      </c>
      <c r="X37" s="32">
        <f t="shared" ca="1" si="9"/>
        <v>17</v>
      </c>
      <c r="Y37" s="32">
        <f t="shared" ca="1" si="9"/>
        <v>17</v>
      </c>
    </row>
    <row r="38" spans="1:25" ht="16.5" hidden="1" x14ac:dyDescent="0.3">
      <c r="A38" s="31" t="s">
        <v>525</v>
      </c>
      <c r="B38" s="31" t="s">
        <v>481</v>
      </c>
      <c r="C38" s="32">
        <f t="shared" ref="C38:S38" ca="1" si="11">IFERROR(RANK(C10,$C10:$S10),"")</f>
        <v>12</v>
      </c>
      <c r="D38" s="32">
        <f t="shared" ca="1" si="11"/>
        <v>16</v>
      </c>
      <c r="E38" s="32">
        <f t="shared" ca="1" si="11"/>
        <v>13</v>
      </c>
      <c r="F38" s="32">
        <f t="shared" ca="1" si="11"/>
        <v>8</v>
      </c>
      <c r="G38" s="32">
        <f t="shared" ca="1" si="11"/>
        <v>15</v>
      </c>
      <c r="H38" s="32">
        <f t="shared" ca="1" si="11"/>
        <v>14</v>
      </c>
      <c r="I38" s="32">
        <f t="shared" ca="1" si="11"/>
        <v>9</v>
      </c>
      <c r="J38" s="32">
        <f t="shared" ca="1" si="11"/>
        <v>10</v>
      </c>
      <c r="K38" s="32">
        <f t="shared" ca="1" si="11"/>
        <v>11</v>
      </c>
      <c r="L38" s="32">
        <f t="shared" ca="1" si="11"/>
        <v>6</v>
      </c>
      <c r="M38" s="32">
        <f t="shared" ca="1" si="11"/>
        <v>4</v>
      </c>
      <c r="N38" s="32">
        <f t="shared" ca="1" si="11"/>
        <v>2</v>
      </c>
      <c r="O38" s="32">
        <f t="shared" ca="1" si="11"/>
        <v>1</v>
      </c>
      <c r="P38" s="32">
        <f t="shared" ca="1" si="11"/>
        <v>3</v>
      </c>
      <c r="Q38" s="32">
        <f t="shared" ca="1" si="11"/>
        <v>5</v>
      </c>
      <c r="R38" s="32">
        <f t="shared" ca="1" si="11"/>
        <v>17</v>
      </c>
      <c r="S38" s="32">
        <f t="shared" ca="1" si="11"/>
        <v>7</v>
      </c>
      <c r="T38" s="32" t="str">
        <f t="shared" ref="T38:Y38" ca="1" si="12">IFERROR(RANK(T10,$C10:$S10),"")</f>
        <v/>
      </c>
      <c r="U38" s="32" t="str">
        <f t="shared" ca="1" si="12"/>
        <v/>
      </c>
      <c r="V38" s="32" t="str">
        <f t="shared" ca="1" si="12"/>
        <v/>
      </c>
      <c r="W38" s="32" t="str">
        <f t="shared" ref="W38" ca="1" si="13">IFERROR(RANK(W10,$C10:$S10),"")</f>
        <v/>
      </c>
      <c r="X38" s="32">
        <f t="shared" ca="1" si="12"/>
        <v>17</v>
      </c>
      <c r="Y38" s="32">
        <f t="shared" ca="1" si="12"/>
        <v>17</v>
      </c>
    </row>
    <row r="39" spans="1:25" ht="16.5" hidden="1" x14ac:dyDescent="0.3">
      <c r="A39" s="31" t="s">
        <v>526</v>
      </c>
      <c r="B39" s="31" t="s">
        <v>481</v>
      </c>
      <c r="C39" s="32">
        <f t="shared" ref="C39:S39" ca="1" si="14">IFERROR(RANK(C11,$C11:$S11),"")</f>
        <v>12</v>
      </c>
      <c r="D39" s="32">
        <f t="shared" ca="1" si="14"/>
        <v>16</v>
      </c>
      <c r="E39" s="32">
        <f t="shared" ca="1" si="14"/>
        <v>13</v>
      </c>
      <c r="F39" s="32">
        <f t="shared" ca="1" si="14"/>
        <v>7</v>
      </c>
      <c r="G39" s="32">
        <f t="shared" ca="1" si="14"/>
        <v>15</v>
      </c>
      <c r="H39" s="32">
        <f t="shared" ca="1" si="14"/>
        <v>14</v>
      </c>
      <c r="I39" s="32">
        <f t="shared" ca="1" si="14"/>
        <v>8</v>
      </c>
      <c r="J39" s="32">
        <f t="shared" ca="1" si="14"/>
        <v>9</v>
      </c>
      <c r="K39" s="32">
        <f t="shared" ca="1" si="14"/>
        <v>11</v>
      </c>
      <c r="L39" s="32">
        <f t="shared" ca="1" si="14"/>
        <v>6</v>
      </c>
      <c r="M39" s="32">
        <f t="shared" ca="1" si="14"/>
        <v>4</v>
      </c>
      <c r="N39" s="32">
        <f t="shared" ca="1" si="14"/>
        <v>2</v>
      </c>
      <c r="O39" s="32">
        <f t="shared" ca="1" si="14"/>
        <v>1</v>
      </c>
      <c r="P39" s="32">
        <f t="shared" ca="1" si="14"/>
        <v>3</v>
      </c>
      <c r="Q39" s="32">
        <f t="shared" ca="1" si="14"/>
        <v>5</v>
      </c>
      <c r="R39" s="32">
        <f t="shared" ca="1" si="14"/>
        <v>17</v>
      </c>
      <c r="S39" s="32">
        <f t="shared" ca="1" si="14"/>
        <v>10</v>
      </c>
      <c r="T39" s="32" t="str">
        <f t="shared" ref="T39:Y39" ca="1" si="15">IFERROR(RANK(T11,$C11:$S11),"")</f>
        <v/>
      </c>
      <c r="U39" s="32" t="str">
        <f t="shared" ca="1" si="15"/>
        <v/>
      </c>
      <c r="V39" s="32" t="str">
        <f t="shared" ca="1" si="15"/>
        <v/>
      </c>
      <c r="W39" s="32" t="str">
        <f t="shared" ref="W39" ca="1" si="16">IFERROR(RANK(W11,$C11:$S11),"")</f>
        <v/>
      </c>
      <c r="X39" s="32">
        <f t="shared" ca="1" si="15"/>
        <v>17</v>
      </c>
      <c r="Y39" s="32">
        <f t="shared" ca="1" si="15"/>
        <v>17</v>
      </c>
    </row>
    <row r="40" spans="1:25" ht="16.5" hidden="1" x14ac:dyDescent="0.3">
      <c r="A40" s="31" t="s">
        <v>527</v>
      </c>
      <c r="B40" s="31" t="s">
        <v>481</v>
      </c>
      <c r="C40" s="32">
        <f t="shared" ref="C40:S40" ca="1" si="17">IFERROR(RANK(C12,$C12:$S12),"")</f>
        <v>12</v>
      </c>
      <c r="D40" s="32">
        <f t="shared" ca="1" si="17"/>
        <v>17</v>
      </c>
      <c r="E40" s="32">
        <f t="shared" ca="1" si="17"/>
        <v>14</v>
      </c>
      <c r="F40" s="32">
        <f t="shared" ca="1" si="17"/>
        <v>8</v>
      </c>
      <c r="G40" s="32">
        <f t="shared" ca="1" si="17"/>
        <v>15</v>
      </c>
      <c r="H40" s="32">
        <f t="shared" ca="1" si="17"/>
        <v>16</v>
      </c>
      <c r="I40" s="32">
        <f t="shared" ca="1" si="17"/>
        <v>9</v>
      </c>
      <c r="J40" s="32">
        <f t="shared" ca="1" si="17"/>
        <v>13</v>
      </c>
      <c r="K40" s="32">
        <f t="shared" ca="1" si="17"/>
        <v>11</v>
      </c>
      <c r="L40" s="32">
        <f t="shared" ca="1" si="17"/>
        <v>6</v>
      </c>
      <c r="M40" s="32">
        <f t="shared" ca="1" si="17"/>
        <v>5</v>
      </c>
      <c r="N40" s="32">
        <f t="shared" ca="1" si="17"/>
        <v>3</v>
      </c>
      <c r="O40" s="32">
        <f t="shared" ca="1" si="17"/>
        <v>2</v>
      </c>
      <c r="P40" s="32">
        <f t="shared" ca="1" si="17"/>
        <v>4</v>
      </c>
      <c r="Q40" s="32">
        <f t="shared" ca="1" si="17"/>
        <v>10</v>
      </c>
      <c r="R40" s="32">
        <f t="shared" ca="1" si="17"/>
        <v>1</v>
      </c>
      <c r="S40" s="32">
        <f t="shared" ca="1" si="17"/>
        <v>7</v>
      </c>
      <c r="T40" s="32" t="str">
        <f t="shared" ref="T40:Y40" ca="1" si="18">IFERROR(RANK(T12,$C12:$S12),"")</f>
        <v/>
      </c>
      <c r="U40" s="32" t="str">
        <f t="shared" ca="1" si="18"/>
        <v/>
      </c>
      <c r="V40" s="32" t="str">
        <f t="shared" ca="1" si="18"/>
        <v/>
      </c>
      <c r="W40" s="32" t="str">
        <f t="shared" ref="W40" ca="1" si="19">IFERROR(RANK(W12,$C12:$S12),"")</f>
        <v/>
      </c>
      <c r="X40" s="32" t="str">
        <f t="shared" ca="1" si="18"/>
        <v/>
      </c>
      <c r="Y40" s="32" t="str">
        <f t="shared" ca="1" si="18"/>
        <v/>
      </c>
    </row>
    <row r="41" spans="1:25" ht="16.5" hidden="1" x14ac:dyDescent="0.3">
      <c r="A41" s="31" t="s">
        <v>528</v>
      </c>
      <c r="B41" s="31" t="s">
        <v>481</v>
      </c>
      <c r="C41" s="32">
        <f t="shared" ref="C41:S41" ca="1" si="20">IFERROR(RANK(C13,$C13:$S13),"")</f>
        <v>11</v>
      </c>
      <c r="D41" s="32">
        <f t="shared" ca="1" si="20"/>
        <v>17</v>
      </c>
      <c r="E41" s="32">
        <f t="shared" ca="1" si="20"/>
        <v>14</v>
      </c>
      <c r="F41" s="32">
        <f t="shared" ca="1" si="20"/>
        <v>8</v>
      </c>
      <c r="G41" s="32">
        <f t="shared" ca="1" si="20"/>
        <v>15</v>
      </c>
      <c r="H41" s="32">
        <f t="shared" ca="1" si="20"/>
        <v>16</v>
      </c>
      <c r="I41" s="32">
        <f t="shared" ca="1" si="20"/>
        <v>9</v>
      </c>
      <c r="J41" s="32">
        <f t="shared" ca="1" si="20"/>
        <v>13</v>
      </c>
      <c r="K41" s="32">
        <f t="shared" ca="1" si="20"/>
        <v>12</v>
      </c>
      <c r="L41" s="32">
        <f t="shared" ca="1" si="20"/>
        <v>7</v>
      </c>
      <c r="M41" s="32">
        <f t="shared" ca="1" si="20"/>
        <v>5</v>
      </c>
      <c r="N41" s="32">
        <f t="shared" ca="1" si="20"/>
        <v>3</v>
      </c>
      <c r="O41" s="32">
        <f t="shared" ca="1" si="20"/>
        <v>2</v>
      </c>
      <c r="P41" s="32">
        <f t="shared" ca="1" si="20"/>
        <v>4</v>
      </c>
      <c r="Q41" s="32">
        <f t="shared" ca="1" si="20"/>
        <v>10</v>
      </c>
      <c r="R41" s="32">
        <f t="shared" ca="1" si="20"/>
        <v>1</v>
      </c>
      <c r="S41" s="32">
        <f t="shared" ca="1" si="20"/>
        <v>6</v>
      </c>
      <c r="T41" s="32" t="str">
        <f t="shared" ref="T41:Y41" ca="1" si="21">IFERROR(RANK(T13,$C13:$S13),"")</f>
        <v/>
      </c>
      <c r="U41" s="32" t="str">
        <f t="shared" ca="1" si="21"/>
        <v/>
      </c>
      <c r="V41" s="32" t="str">
        <f t="shared" ca="1" si="21"/>
        <v/>
      </c>
      <c r="W41" s="32" t="str">
        <f t="shared" ref="W41" ca="1" si="22">IFERROR(RANK(W13,$C13:$S13),"")</f>
        <v/>
      </c>
      <c r="X41" s="32" t="str">
        <f t="shared" ca="1" si="21"/>
        <v/>
      </c>
      <c r="Y41" s="32" t="str">
        <f t="shared" ca="1" si="21"/>
        <v/>
      </c>
    </row>
    <row r="42" spans="1:25" ht="16.5" hidden="1" x14ac:dyDescent="0.3">
      <c r="A42" s="31" t="s">
        <v>537</v>
      </c>
      <c r="B42" s="31" t="s">
        <v>538</v>
      </c>
      <c r="C42" s="32" t="str">
        <f t="shared" ref="C42:S42" ca="1" si="23">IFERROR(RANK(C14,$C14:$S14),"")</f>
        <v/>
      </c>
      <c r="D42" s="32" t="str">
        <f t="shared" ca="1" si="23"/>
        <v/>
      </c>
      <c r="E42" s="32" t="str">
        <f t="shared" ca="1" si="23"/>
        <v/>
      </c>
      <c r="F42" s="32" t="str">
        <f t="shared" ca="1" si="23"/>
        <v/>
      </c>
      <c r="G42" s="32" t="str">
        <f t="shared" ca="1" si="23"/>
        <v/>
      </c>
      <c r="H42" s="32" t="str">
        <f t="shared" ca="1" si="23"/>
        <v/>
      </c>
      <c r="I42" s="32" t="str">
        <f t="shared" ca="1" si="23"/>
        <v/>
      </c>
      <c r="J42" s="32" t="str">
        <f t="shared" ca="1" si="23"/>
        <v/>
      </c>
      <c r="K42" s="32" t="str">
        <f t="shared" ca="1" si="23"/>
        <v/>
      </c>
      <c r="L42" s="32" t="str">
        <f t="shared" ca="1" si="23"/>
        <v/>
      </c>
      <c r="M42" s="32" t="str">
        <f t="shared" ca="1" si="23"/>
        <v/>
      </c>
      <c r="N42" s="32" t="str">
        <f t="shared" ca="1" si="23"/>
        <v/>
      </c>
      <c r="O42" s="32" t="str">
        <f t="shared" ca="1" si="23"/>
        <v/>
      </c>
      <c r="P42" s="32" t="str">
        <f t="shared" ca="1" si="23"/>
        <v/>
      </c>
      <c r="Q42" s="32" t="str">
        <f t="shared" ca="1" si="23"/>
        <v/>
      </c>
      <c r="R42" s="32" t="str">
        <f t="shared" ca="1" si="23"/>
        <v/>
      </c>
      <c r="S42" s="32" t="str">
        <f t="shared" ca="1" si="23"/>
        <v/>
      </c>
      <c r="T42" s="32" t="str">
        <f t="shared" ref="T42:Y42" ca="1" si="24">IFERROR(RANK(T14,$C14:$S14),"")</f>
        <v/>
      </c>
      <c r="U42" s="32" t="str">
        <f t="shared" ca="1" si="24"/>
        <v/>
      </c>
      <c r="V42" s="32" t="str">
        <f t="shared" ca="1" si="24"/>
        <v/>
      </c>
      <c r="W42" s="32" t="str">
        <f t="shared" ref="W42" ca="1" si="25">IFERROR(RANK(W14,$C14:$S14),"")</f>
        <v/>
      </c>
      <c r="X42" s="32" t="str">
        <f t="shared" ca="1" si="24"/>
        <v/>
      </c>
      <c r="Y42" s="32" t="str">
        <f t="shared" ca="1" si="24"/>
        <v/>
      </c>
    </row>
    <row r="43" spans="1:25" ht="16.5" hidden="1" x14ac:dyDescent="0.3">
      <c r="A43" s="31" t="s">
        <v>539</v>
      </c>
      <c r="B43" s="31"/>
      <c r="C43" s="32">
        <f t="shared" ref="C43:S43" ca="1" si="26">IFERROR(RANK(C15,$C15:$S15),"")</f>
        <v>1</v>
      </c>
      <c r="D43" s="32">
        <f t="shared" ca="1" si="26"/>
        <v>2</v>
      </c>
      <c r="E43" s="32" t="str">
        <f t="shared" ca="1" si="26"/>
        <v/>
      </c>
      <c r="F43" s="32" t="str">
        <f t="shared" ca="1" si="26"/>
        <v/>
      </c>
      <c r="G43" s="32" t="str">
        <f t="shared" ca="1" si="26"/>
        <v/>
      </c>
      <c r="H43" s="32" t="str">
        <f t="shared" ca="1" si="26"/>
        <v/>
      </c>
      <c r="I43" s="32" t="str">
        <f t="shared" ca="1" si="26"/>
        <v/>
      </c>
      <c r="J43" s="32" t="str">
        <f t="shared" ca="1" si="26"/>
        <v/>
      </c>
      <c r="K43" s="32" t="str">
        <f t="shared" ca="1" si="26"/>
        <v/>
      </c>
      <c r="L43" s="32" t="str">
        <f t="shared" ca="1" si="26"/>
        <v/>
      </c>
      <c r="M43" s="32" t="str">
        <f t="shared" ca="1" si="26"/>
        <v/>
      </c>
      <c r="N43" s="32" t="str">
        <f t="shared" ca="1" si="26"/>
        <v/>
      </c>
      <c r="O43" s="32" t="str">
        <f t="shared" ca="1" si="26"/>
        <v/>
      </c>
      <c r="P43" s="32" t="str">
        <f t="shared" ca="1" si="26"/>
        <v/>
      </c>
      <c r="Q43" s="32" t="str">
        <f t="shared" ca="1" si="26"/>
        <v/>
      </c>
      <c r="R43" s="32" t="str">
        <f t="shared" ca="1" si="26"/>
        <v/>
      </c>
      <c r="S43" s="32" t="str">
        <f t="shared" ca="1" si="26"/>
        <v/>
      </c>
      <c r="T43" s="32" t="str">
        <f t="shared" ref="T43:Y43" ca="1" si="27">IFERROR(RANK(T15,$C15:$S15),"")</f>
        <v/>
      </c>
      <c r="U43" s="32" t="str">
        <f t="shared" ca="1" si="27"/>
        <v/>
      </c>
      <c r="V43" s="32" t="str">
        <f t="shared" ca="1" si="27"/>
        <v/>
      </c>
      <c r="W43" s="32" t="str">
        <f t="shared" ref="W43" ca="1" si="28">IFERROR(RANK(W15,$C15:$S15),"")</f>
        <v/>
      </c>
      <c r="X43" s="32" t="str">
        <f t="shared" ca="1" si="27"/>
        <v/>
      </c>
      <c r="Y43" s="32" t="str">
        <f t="shared" ca="1" si="27"/>
        <v/>
      </c>
    </row>
    <row r="44" spans="1:25" customFormat="1" ht="16.5" hidden="1" x14ac:dyDescent="0.3"/>
    <row r="45" spans="1:25" customFormat="1" ht="16.5" hidden="1" x14ac:dyDescent="0.3"/>
    <row r="46" spans="1:25" customFormat="1" ht="16.5" hidden="1" x14ac:dyDescent="0.3"/>
    <row r="47" spans="1:25" customFormat="1" ht="16.5" hidden="1" x14ac:dyDescent="0.3"/>
    <row r="48" spans="1:25" customFormat="1" ht="16.5" hidden="1" x14ac:dyDescent="0.3"/>
    <row r="49" spans="1:24" customFormat="1" ht="16.5" x14ac:dyDescent="0.3"/>
    <row r="50" spans="1:24" s="29" customFormat="1" ht="16.5" x14ac:dyDescent="0.3">
      <c r="A50" s="29" t="s">
        <v>535</v>
      </c>
      <c r="B50" s="29" t="s">
        <v>472</v>
      </c>
      <c r="C50" t="s">
        <v>40</v>
      </c>
      <c r="D50" t="s">
        <v>37</v>
      </c>
      <c r="E50" t="s">
        <v>24</v>
      </c>
      <c r="F50" t="s">
        <v>25</v>
      </c>
      <c r="G50" t="s">
        <v>39</v>
      </c>
      <c r="H50" t="s">
        <v>38</v>
      </c>
      <c r="I50" t="s">
        <v>29</v>
      </c>
      <c r="J50" t="s">
        <v>26</v>
      </c>
      <c r="K50" t="s">
        <v>27</v>
      </c>
      <c r="L50" t="s">
        <v>31</v>
      </c>
      <c r="M50" t="s">
        <v>32</v>
      </c>
      <c r="N50" t="s">
        <v>33</v>
      </c>
      <c r="O50" t="s">
        <v>34</v>
      </c>
      <c r="P50" t="s">
        <v>35</v>
      </c>
      <c r="Q50" t="s">
        <v>34</v>
      </c>
      <c r="R50" t="s">
        <v>35</v>
      </c>
      <c r="S50" s="29" t="s">
        <v>37</v>
      </c>
      <c r="T50" s="29" t="s">
        <v>39</v>
      </c>
      <c r="U50" s="29" t="s">
        <v>40</v>
      </c>
      <c r="V50" s="29" t="s">
        <v>41</v>
      </c>
      <c r="W50" s="29" t="s">
        <v>41</v>
      </c>
      <c r="X50"/>
    </row>
    <row r="51" spans="1:24" s="29" customFormat="1" ht="16.5" x14ac:dyDescent="0.3">
      <c r="C51" s="29" t="str">
        <f>VLOOKUP(C50,Data!$A$11:$B$670,2,FALSE)</f>
        <v>Orange</v>
      </c>
      <c r="D51" s="29" t="str">
        <f>VLOOKUP(D50,Data!$A$11:$B$670,2,FALSE)</f>
        <v>Rubber</v>
      </c>
      <c r="E51" s="29" t="str">
        <f>VLOOKUP(E50,Data!$A$11:$B$670,2,FALSE)</f>
        <v>Sustainable natural forest mgmt</v>
      </c>
      <c r="F51" s="29" t="str">
        <f>VLOOKUP(F50,Data!$A$11:$B$670,2,FALSE)</f>
        <v>Sustainable commercial forest mgmt</v>
      </c>
      <c r="G51" s="29" t="str">
        <f>VLOOKUP(G50,Data!$A$11:$B$670,2,FALSE)</f>
        <v>Cardamon</v>
      </c>
      <c r="H51" s="29" t="str">
        <f>VLOOKUP(H50,Data!$A$11:$B$670,2,FALSE)</f>
        <v>Pineapple</v>
      </c>
      <c r="I51" s="29" t="str">
        <f>VLOOKUP(I50,Data!$A$11:$B$670,2,FALSE)</f>
        <v>Rice: wet season paddy</v>
      </c>
      <c r="J51" s="29" t="str">
        <f>VLOOKUP(J50,Data!$A$11:$B$670,2,FALSE)</f>
        <v>Maize: upland</v>
      </c>
      <c r="K51" s="29" t="str">
        <f>VLOOKUP(K50,Data!$A$11:$B$670,2,FALSE)</f>
        <v>Maize: lowland</v>
      </c>
      <c r="L51" s="29" t="str">
        <f>VLOOKUP(L50,Data!$A$11:$B$670,2,FALSE)</f>
        <v>Coriander</v>
      </c>
      <c r="M51" s="29" t="str">
        <f>VLOOKUP(M50,Data!$A$11:$B$670,2,FALSE)</f>
        <v>Lettuce</v>
      </c>
      <c r="N51" s="29" t="str">
        <f>VLOOKUP(N50,Data!$A$11:$B$670,2,FALSE)</f>
        <v>Onion</v>
      </c>
      <c r="O51" s="29" t="str">
        <f>VLOOKUP(O50,Data!$A$11:$B$670,2,FALSE)</f>
        <v>Morning glory</v>
      </c>
      <c r="P51" s="29" t="str">
        <f>VLOOKUP(P50,Data!$A$11:$B$670,2,FALSE)</f>
        <v>Bee Keeping</v>
      </c>
      <c r="Q51" s="29" t="str">
        <f>VLOOKUP(Q50,Data!$A$11:$B$670,2,FALSE)</f>
        <v>Morning glory</v>
      </c>
      <c r="R51" s="29" t="str">
        <f>VLOOKUP(R50,Data!$A$11:$B$670,2,FALSE)</f>
        <v>Bee Keeping</v>
      </c>
      <c r="S51" s="29" t="str">
        <f>VLOOKUP(S50,Data!$A$11:$B$670,2,FALSE)</f>
        <v>Rubber</v>
      </c>
      <c r="T51" s="29" t="str">
        <f>VLOOKUP(T50,Data!$A$11:$B$670,2,FALSE)</f>
        <v>Cardamon</v>
      </c>
      <c r="U51" s="29" t="str">
        <f>VLOOKUP(U50,Data!$A$11:$B$670,2,FALSE)</f>
        <v>Orange</v>
      </c>
      <c r="V51" s="29" t="str">
        <f>VLOOKUP(V50,Data!$A$11:$B$670,2,FALSE)</f>
        <v>Coffee</v>
      </c>
      <c r="W51" s="29" t="str">
        <f>VLOOKUP(W50,Data!$A$11:$B$670,2,FALSE)</f>
        <v>Coffee</v>
      </c>
      <c r="X51"/>
    </row>
    <row r="52" spans="1:24" ht="16.5" x14ac:dyDescent="0.3">
      <c r="A52" s="31" t="s">
        <v>516</v>
      </c>
      <c r="B52" s="31" t="s">
        <v>481</v>
      </c>
      <c r="C52" s="32" t="str" cm="1">
        <f t="array" aca="1" ref="C52" ca="1">IFERROR(INDEX(INDIRECT(CONCATENATE("Economic_Results_",Y$3)),MATCH($A52,INDIRECT(CONCATENATE("Economic_Indicators_",Y$3)),0),),"")</f>
        <v/>
      </c>
      <c r="D52" s="32" t="str" cm="1">
        <f t="array" aca="1" ref="D52" ca="1">IFERROR(INDEX(INDIRECT(CONCATENATE("Economic_Results_",Z$3)),MATCH($A52,INDIRECT(CONCATENATE("Economic_Indicators_",Z$3)),0),),"")</f>
        <v/>
      </c>
      <c r="E52" s="32" t="str" cm="1">
        <f t="array" aca="1" ref="E52" ca="1">IFERROR(INDEX(INDIRECT(CONCATENATE("Economic_Results_",AA$3)),MATCH($A52,INDIRECT(CONCATENATE("Economic_Indicators_",AA$3)),0),),"")</f>
        <v/>
      </c>
      <c r="F52" s="32" t="str" cm="1">
        <f t="array" aca="1" ref="F52" ca="1">IFERROR(INDEX(INDIRECT(CONCATENATE("Economic_Results_",#REF!)),MATCH($A52,INDIRECT(CONCATENATE("Economic_Indicators_",#REF!)),0),),"")</f>
        <v/>
      </c>
      <c r="G52" s="32" t="str" cm="1">
        <f t="array" aca="1" ref="G52" ca="1">IFERROR(INDEX(INDIRECT(CONCATENATE("Economic_Results_",#REF!)),MATCH($A52,INDIRECT(CONCATENATE("Economic_Indicators_",#REF!)),0),),"")</f>
        <v/>
      </c>
      <c r="H52" s="32" t="str" cm="1">
        <f t="array" aca="1" ref="H52" ca="1">IFERROR(INDEX(INDIRECT(CONCATENATE("Economic_Results_",#REF!)),MATCH($A52,INDIRECT(CONCATENATE("Economic_Indicators_",#REF!)),0),),"")</f>
        <v/>
      </c>
      <c r="I52" s="32" t="str" cm="1">
        <f t="array" aca="1" ref="I52" ca="1">IFERROR(INDEX(INDIRECT(CONCATENATE("Economic_Results_",#REF!)),MATCH($A52,INDIRECT(CONCATENATE("Economic_Indicators_",#REF!)),0),),"")</f>
        <v/>
      </c>
      <c r="J52" s="32" t="str" cm="1">
        <f t="array" aca="1" ref="J52" ca="1">IFERROR(INDEX(INDIRECT(CONCATENATE("Economic_Results_",#REF!)),MATCH($A52,INDIRECT(CONCATENATE("Economic_Indicators_",#REF!)),0),),"")</f>
        <v/>
      </c>
      <c r="K52" s="32" t="str" cm="1">
        <f t="array" aca="1" ref="K52" ca="1">IFERROR(INDEX(INDIRECT(CONCATENATE("Economic_Results_",#REF!)),MATCH($A52,INDIRECT(CONCATENATE("Economic_Indicators_",#REF!)),0),),"")</f>
        <v/>
      </c>
      <c r="L52" s="32" t="str" cm="1">
        <f t="array" aca="1" ref="L52" ca="1">IFERROR(INDEX(INDIRECT(CONCATENATE("Economic_Results_",#REF!)),MATCH($A52,INDIRECT(CONCATENATE("Economic_Indicators_",#REF!)),0),),"")</f>
        <v/>
      </c>
      <c r="M52" s="32" t="str" cm="1">
        <f t="array" aca="1" ref="M52" ca="1">IFERROR(INDEX(INDIRECT(CONCATENATE("Economic_Results_",#REF!)),MATCH($A52,INDIRECT(CONCATENATE("Economic_Indicators_",#REF!)),0),),"")</f>
        <v/>
      </c>
      <c r="N52" s="32" t="str" cm="1">
        <f t="array" aca="1" ref="N52" ca="1">IFERROR(INDEX(INDIRECT(CONCATENATE("Economic_Results_",#REF!)),MATCH($A52,INDIRECT(CONCATENATE("Economic_Indicators_",#REF!)),0),),"")</f>
        <v/>
      </c>
      <c r="O52" s="32" t="str" cm="1">
        <f t="array" aca="1" ref="O52" ca="1">IFERROR(INDEX(INDIRECT(CONCATENATE("Economic_Results_",#REF!)),MATCH($A52,INDIRECT(CONCATENATE("Economic_Indicators_",#REF!)),0),),"")</f>
        <v/>
      </c>
      <c r="P52" s="32" t="str" cm="1">
        <f t="array" aca="1" ref="P52" ca="1">IFERROR(INDEX(INDIRECT(CONCATENATE("Economic_Results_",#REF!)),MATCH($A52,INDIRECT(CONCATENATE("Economic_Indicators_",#REF!)),0),),"")</f>
        <v/>
      </c>
      <c r="Q52" s="32" t="str" cm="1">
        <f t="array" aca="1" ref="Q52" ca="1">IFERROR(INDEX(INDIRECT(CONCATENATE("Economic_Results_",#REF!)),MATCH($A52,INDIRECT(CONCATENATE("Economic_Indicators_",#REF!)),0),),"")</f>
        <v/>
      </c>
      <c r="R52" s="32" t="str" cm="1">
        <f t="array" aca="1" ref="R52" ca="1">IFERROR(INDEX(INDIRECT(CONCATENATE("Economic_Results_",#REF!)),MATCH($A52,INDIRECT(CONCATENATE("Economic_Indicators_",#REF!)),0),),"")</f>
        <v/>
      </c>
      <c r="S52" s="32" cm="1">
        <f t="array" aca="1" ref="S52" ca="1">IFERROR(INDEX(INDIRECT(CONCATENATE("Economic_Results_",S$3)),MATCH($A52,INDIRECT(CONCATENATE("Economic_Indicators_",S$3)),0),),"")</f>
        <v>-2263.320126762811</v>
      </c>
      <c r="T52" s="32" cm="1">
        <f t="array" aca="1" ref="T52" ca="1">IFERROR(INDEX(INDIRECT(CONCATENATE("Economic_Results_",T$3)),MATCH($A52,INDIRECT(CONCATENATE("Economic_Indicators_",T$3)),0),),"")</f>
        <v>1088.7266869663156</v>
      </c>
      <c r="U52" s="32" cm="1">
        <f t="array" aca="1" ref="U52" ca="1">IFERROR(INDEX(INDIRECT(CONCATENATE("Economic_Results_",U$3)),MATCH($A52,INDIRECT(CONCATENATE("Economic_Indicators_",U$3)),0),),"")</f>
        <v>5136.4100148184316</v>
      </c>
      <c r="V52" s="32" cm="1">
        <f t="array" aca="1" ref="V52" ca="1">IFERROR(INDEX(INDIRECT(CONCATENATE("Economic_Results_",V$3)),MATCH($A52,INDIRECT(CONCATENATE("Economic_Indicators_",V$3)),0),),"")</f>
        <v>975.77731866716715</v>
      </c>
      <c r="W52" s="32" cm="1">
        <f t="array" aca="1" ref="W52" ca="1">IFERROR(INDEX(INDIRECT(CONCATENATE("Economic_Results_",W$3)),MATCH($A52,INDIRECT(CONCATENATE("Economic_Indicators_",W$3)),0),),"")</f>
        <v>-25.278724123013113</v>
      </c>
      <c r="X52"/>
    </row>
    <row r="53" spans="1:24" ht="16.5" x14ac:dyDescent="0.3">
      <c r="A53" s="31" t="s">
        <v>518</v>
      </c>
      <c r="B53" s="33" t="s">
        <v>519</v>
      </c>
      <c r="C53" s="65" t="str" cm="1">
        <f t="array" aca="1" ref="C53" ca="1">IFERROR(INDEX(INDIRECT(CONCATENATE("Economic_Results_",Y$3)),MATCH($A53,INDIRECT(CONCATENATE("Economic_Indicators_",Y$3)),0),),"")</f>
        <v/>
      </c>
      <c r="D53" s="65" t="str" cm="1">
        <f t="array" aca="1" ref="D53" ca="1">IFERROR(INDEX(INDIRECT(CONCATENATE("Economic_Results_",Z$3)),MATCH($A53,INDIRECT(CONCATENATE("Economic_Indicators_",Z$3)),0),),"")</f>
        <v/>
      </c>
      <c r="E53" s="65" t="str" cm="1">
        <f t="array" aca="1" ref="E53" ca="1">IFERROR(INDEX(INDIRECT(CONCATENATE("Economic_Results_",AA$3)),MATCH($A53,INDIRECT(CONCATENATE("Economic_Indicators_",AA$3)),0),),"")</f>
        <v/>
      </c>
      <c r="F53" s="65" t="str" cm="1">
        <f t="array" aca="1" ref="F53" ca="1">IFERROR(INDEX(INDIRECT(CONCATENATE("Economic_Results_",#REF!)),MATCH($A53,INDIRECT(CONCATENATE("Economic_Indicators_",#REF!)),0),),"")</f>
        <v/>
      </c>
      <c r="G53" s="65" t="str" cm="1">
        <f t="array" aca="1" ref="G53" ca="1">IFERROR(INDEX(INDIRECT(CONCATENATE("Economic_Results_",#REF!)),MATCH($A53,INDIRECT(CONCATENATE("Economic_Indicators_",#REF!)),0),),"")</f>
        <v/>
      </c>
      <c r="H53" s="65" t="str" cm="1">
        <f t="array" aca="1" ref="H53" ca="1">IFERROR(INDEX(INDIRECT(CONCATENATE("Economic_Results_",#REF!)),MATCH($A53,INDIRECT(CONCATENATE("Economic_Indicators_",#REF!)),0),),"")</f>
        <v/>
      </c>
      <c r="I53" s="65" t="str" cm="1">
        <f t="array" aca="1" ref="I53" ca="1">IFERROR(INDEX(INDIRECT(CONCATENATE("Economic_Results_",#REF!)),MATCH($A53,INDIRECT(CONCATENATE("Economic_Indicators_",#REF!)),0),),"")</f>
        <v/>
      </c>
      <c r="J53" s="65" t="str" cm="1">
        <f t="array" aca="1" ref="J53" ca="1">IFERROR(INDEX(INDIRECT(CONCATENATE("Economic_Results_",#REF!)),MATCH($A53,INDIRECT(CONCATENATE("Economic_Indicators_",#REF!)),0),),"")</f>
        <v/>
      </c>
      <c r="K53" s="65" t="str" cm="1">
        <f t="array" aca="1" ref="K53" ca="1">IFERROR(INDEX(INDIRECT(CONCATENATE("Economic_Results_",#REF!)),MATCH($A53,INDIRECT(CONCATENATE("Economic_Indicators_",#REF!)),0),),"")</f>
        <v/>
      </c>
      <c r="L53" s="65" t="str" cm="1">
        <f t="array" aca="1" ref="L53" ca="1">IFERROR(INDEX(INDIRECT(CONCATENATE("Economic_Results_",#REF!)),MATCH($A53,INDIRECT(CONCATENATE("Economic_Indicators_",#REF!)),0),),"")</f>
        <v/>
      </c>
      <c r="M53" s="65" t="str" cm="1">
        <f t="array" aca="1" ref="M53" ca="1">IFERROR(INDEX(INDIRECT(CONCATENATE("Economic_Results_",#REF!)),MATCH($A53,INDIRECT(CONCATENATE("Economic_Indicators_",#REF!)),0),),"")</f>
        <v/>
      </c>
      <c r="N53" s="65" t="str" cm="1">
        <f t="array" aca="1" ref="N53" ca="1">IFERROR(INDEX(INDIRECT(CONCATENATE("Economic_Results_",#REF!)),MATCH($A53,INDIRECT(CONCATENATE("Economic_Indicators_",#REF!)),0),),"")</f>
        <v/>
      </c>
      <c r="O53" s="65" t="str" cm="1">
        <f t="array" aca="1" ref="O53" ca="1">IFERROR(INDEX(INDIRECT(CONCATENATE("Economic_Results_",#REF!)),MATCH($A53,INDIRECT(CONCATENATE("Economic_Indicators_",#REF!)),0),),"")</f>
        <v/>
      </c>
      <c r="P53" s="65" t="str" cm="1">
        <f t="array" aca="1" ref="P53" ca="1">IFERROR(INDEX(INDIRECT(CONCATENATE("Economic_Results_",#REF!)),MATCH($A53,INDIRECT(CONCATENATE("Economic_Indicators_",#REF!)),0),),"")</f>
        <v/>
      </c>
      <c r="Q53" s="65" t="str" cm="1">
        <f t="array" aca="1" ref="Q53" ca="1">IFERROR(INDEX(INDIRECT(CONCATENATE("Economic_Results_",#REF!)),MATCH($A53,INDIRECT(CONCATENATE("Economic_Indicators_",#REF!)),0),),"")</f>
        <v/>
      </c>
      <c r="R53" s="65" t="str" cm="1">
        <f t="array" aca="1" ref="R53" ca="1">IFERROR(INDEX(INDIRECT(CONCATENATE("Economic_Results_",#REF!)),MATCH($A53,INDIRECT(CONCATENATE("Economic_Indicators_",#REF!)),0),),"")</f>
        <v/>
      </c>
      <c r="S53" s="65" cm="1">
        <f t="array" aca="1" ref="S53" ca="1">IFERROR(INDEX(INDIRECT(CONCATENATE("Economic_Results_",S$3)),MATCH($A53,INDIRECT(CONCATENATE("Economic_Indicators_",S$3)),0),),"")</f>
        <v>4.6836492268909957E-2</v>
      </c>
      <c r="T53" s="65" cm="1">
        <f t="array" aca="1" ref="T53" ca="1">IFERROR(INDEX(INDIRECT(CONCATENATE("Economic_Results_",T$3)),MATCH($A53,INDIRECT(CONCATENATE("Economic_Indicators_",T$3)),0),),"")</f>
        <v>0.24710130358006599</v>
      </c>
      <c r="U53" s="65" cm="1">
        <f t="array" aca="1" ref="U53" ca="1">IFERROR(INDEX(INDIRECT(CONCATENATE("Economic_Results_",U$3)),MATCH($A53,INDIRECT(CONCATENATE("Economic_Indicators_",U$3)),0),),"")</f>
        <v>0.28915128811870705</v>
      </c>
      <c r="V53" s="65" cm="1">
        <f t="array" aca="1" ref="V53" ca="1">IFERROR(INDEX(INDIRECT(CONCATENATE("Economic_Results_",V$3)),MATCH($A53,INDIRECT(CONCATENATE("Economic_Indicators_",V$3)),0),),"")</f>
        <v>0.12002869858382281</v>
      </c>
      <c r="W53" s="65" cm="1">
        <f t="array" aca="1" ref="W53" ca="1">IFERROR(INDEX(INDIRECT(CONCATENATE("Economic_Results_",W$3)),MATCH($A53,INDIRECT(CONCATENATE("Economic_Indicators_",W$3)),0),),"")</f>
        <v>0.13323220013274351</v>
      </c>
      <c r="X53"/>
    </row>
    <row r="54" spans="1:24" ht="16.5" x14ac:dyDescent="0.3">
      <c r="A54" s="31" t="s">
        <v>521</v>
      </c>
      <c r="B54" s="31" t="s">
        <v>522</v>
      </c>
      <c r="C54" s="66" t="str" cm="1">
        <f t="array" aca="1" ref="C54" ca="1">IFERROR(INDEX(INDIRECT(CONCATENATE("Economic_Results_",Y$3)),MATCH($A54,INDIRECT(CONCATENATE("Economic_Indicators_",Y$3)),0),),"")</f>
        <v/>
      </c>
      <c r="D54" s="66" t="str" cm="1">
        <f t="array" aca="1" ref="D54" ca="1">IFERROR(INDEX(INDIRECT(CONCATENATE("Economic_Results_",Z$3)),MATCH($A54,INDIRECT(CONCATENATE("Economic_Indicators_",Z$3)),0),),"")</f>
        <v/>
      </c>
      <c r="E54" s="66" t="str" cm="1">
        <f t="array" aca="1" ref="E54" ca="1">IFERROR(INDEX(INDIRECT(CONCATENATE("Economic_Results_",AA$3)),MATCH($A54,INDIRECT(CONCATENATE("Economic_Indicators_",AA$3)),0),),"")</f>
        <v/>
      </c>
      <c r="F54" s="66" t="str" cm="1">
        <f t="array" aca="1" ref="F54" ca="1">IFERROR(INDEX(INDIRECT(CONCATENATE("Economic_Results_",#REF!)),MATCH($A54,INDIRECT(CONCATENATE("Economic_Indicators_",#REF!)),0),),"")</f>
        <v/>
      </c>
      <c r="G54" s="66" t="str" cm="1">
        <f t="array" aca="1" ref="G54" ca="1">IFERROR(INDEX(INDIRECT(CONCATENATE("Economic_Results_",#REF!)),MATCH($A54,INDIRECT(CONCATENATE("Economic_Indicators_",#REF!)),0),),"")</f>
        <v/>
      </c>
      <c r="H54" s="66" t="str" cm="1">
        <f t="array" aca="1" ref="H54" ca="1">IFERROR(INDEX(INDIRECT(CONCATENATE("Economic_Results_",#REF!)),MATCH($A54,INDIRECT(CONCATENATE("Economic_Indicators_",#REF!)),0),),"")</f>
        <v/>
      </c>
      <c r="I54" s="66" t="str" cm="1">
        <f t="array" aca="1" ref="I54" ca="1">IFERROR(INDEX(INDIRECT(CONCATENATE("Economic_Results_",#REF!)),MATCH($A54,INDIRECT(CONCATENATE("Economic_Indicators_",#REF!)),0),),"")</f>
        <v/>
      </c>
      <c r="J54" s="66" t="str" cm="1">
        <f t="array" aca="1" ref="J54" ca="1">IFERROR(INDEX(INDIRECT(CONCATENATE("Economic_Results_",#REF!)),MATCH($A54,INDIRECT(CONCATENATE("Economic_Indicators_",#REF!)),0),),"")</f>
        <v/>
      </c>
      <c r="K54" s="66" t="str" cm="1">
        <f t="array" aca="1" ref="K54" ca="1">IFERROR(INDEX(INDIRECT(CONCATENATE("Economic_Results_",#REF!)),MATCH($A54,INDIRECT(CONCATENATE("Economic_Indicators_",#REF!)),0),),"")</f>
        <v/>
      </c>
      <c r="L54" s="66" t="str" cm="1">
        <f t="array" aca="1" ref="L54" ca="1">IFERROR(INDEX(INDIRECT(CONCATENATE("Economic_Results_",#REF!)),MATCH($A54,INDIRECT(CONCATENATE("Economic_Indicators_",#REF!)),0),),"")</f>
        <v/>
      </c>
      <c r="M54" s="66" t="str" cm="1">
        <f t="array" aca="1" ref="M54" ca="1">IFERROR(INDEX(INDIRECT(CONCATENATE("Economic_Results_",#REF!)),MATCH($A54,INDIRECT(CONCATENATE("Economic_Indicators_",#REF!)),0),),"")</f>
        <v/>
      </c>
      <c r="N54" s="66" t="str" cm="1">
        <f t="array" aca="1" ref="N54" ca="1">IFERROR(INDEX(INDIRECT(CONCATENATE("Economic_Results_",#REF!)),MATCH($A54,INDIRECT(CONCATENATE("Economic_Indicators_",#REF!)),0),),"")</f>
        <v/>
      </c>
      <c r="O54" s="66" t="str" cm="1">
        <f t="array" aca="1" ref="O54" ca="1">IFERROR(INDEX(INDIRECT(CONCATENATE("Economic_Results_",#REF!)),MATCH($A54,INDIRECT(CONCATENATE("Economic_Indicators_",#REF!)),0),),"")</f>
        <v/>
      </c>
      <c r="P54" s="66" t="str" cm="1">
        <f t="array" aca="1" ref="P54" ca="1">IFERROR(INDEX(INDIRECT(CONCATENATE("Economic_Results_",#REF!)),MATCH($A54,INDIRECT(CONCATENATE("Economic_Indicators_",#REF!)),0),),"")</f>
        <v/>
      </c>
      <c r="Q54" s="66" t="str" cm="1">
        <f t="array" aca="1" ref="Q54" ca="1">IFERROR(INDEX(INDIRECT(CONCATENATE("Economic_Results_",#REF!)),MATCH($A54,INDIRECT(CONCATENATE("Economic_Indicators_",#REF!)),0),),"")</f>
        <v/>
      </c>
      <c r="R54" s="66" t="str" cm="1">
        <f t="array" aca="1" ref="R54" ca="1">IFERROR(INDEX(INDIRECT(CONCATENATE("Economic_Results_",#REF!)),MATCH($A54,INDIRECT(CONCATENATE("Economic_Indicators_",#REF!)),0),),"")</f>
        <v/>
      </c>
      <c r="S54" s="66" cm="1">
        <f t="array" aca="1" ref="S54" ca="1">IFERROR(INDEX(INDIRECT(CONCATENATE("Economic_Results_",S$3)),MATCH($A54,INDIRECT(CONCATENATE("Economic_Indicators_",S$3)),0),),"")</f>
        <v>1.3445789023346773</v>
      </c>
      <c r="T54" s="66" cm="1">
        <f t="array" aca="1" ref="T54" ca="1">IFERROR(INDEX(INDIRECT(CONCATENATE("Economic_Results_",T$3)),MATCH($A54,INDIRECT(CONCATENATE("Economic_Indicators_",T$3)),0),),"")</f>
        <v>1.9704433497536944</v>
      </c>
      <c r="U54" s="66" cm="1">
        <f t="array" aca="1" ref="U54" ca="1">IFERROR(INDEX(INDIRECT(CONCATENATE("Economic_Results_",U$3)),MATCH($A54,INDIRECT(CONCATENATE("Economic_Indicators_",U$3)),0),),"")</f>
        <v>4.4277239183909698</v>
      </c>
      <c r="V54" s="66" cm="1">
        <f t="array" aca="1" ref="V54" ca="1">IFERROR(INDEX(INDIRECT(CONCATENATE("Economic_Results_",V$3)),MATCH($A54,INDIRECT(CONCATENATE("Economic_Indicators_",V$3)),0),),"")</f>
        <v>2.1546454767726146</v>
      </c>
      <c r="W54" s="66" cm="1">
        <f t="array" aca="1" ref="W54" ca="1">IFERROR(INDEX(INDIRECT(CONCATENATE("Economic_Results_",W$3)),MATCH($A54,INDIRECT(CONCATENATE("Economic_Indicators_",W$3)),0),),"")</f>
        <v>0.93368902439024382</v>
      </c>
      <c r="X54"/>
    </row>
    <row r="55" spans="1:24" ht="16.5" x14ac:dyDescent="0.3">
      <c r="A55" s="31" t="s">
        <v>523</v>
      </c>
      <c r="B55" s="31" t="s">
        <v>474</v>
      </c>
      <c r="C55" s="32" t="str" cm="1">
        <f t="array" aca="1" ref="C55" ca="1">IFERROR(INDEX(INDIRECT(CONCATENATE("Economic_Results_",Y$3)),MATCH($A55,INDIRECT(CONCATENATE("Economic_Indicators_",Y$3)),0),),"")</f>
        <v/>
      </c>
      <c r="D55" s="32" t="str" cm="1">
        <f t="array" aca="1" ref="D55" ca="1">IFERROR(INDEX(INDIRECT(CONCATENATE("Economic_Results_",Z$3)),MATCH($A55,INDIRECT(CONCATENATE("Economic_Indicators_",Z$3)),0),),"")</f>
        <v/>
      </c>
      <c r="E55" s="32" t="str" cm="1">
        <f t="array" aca="1" ref="E55" ca="1">IFERROR(INDEX(INDIRECT(CONCATENATE("Economic_Results_",AA$3)),MATCH($A55,INDIRECT(CONCATENATE("Economic_Indicators_",AA$3)),0),),"")</f>
        <v/>
      </c>
      <c r="F55" s="32" t="str" cm="1">
        <f t="array" aca="1" ref="F55" ca="1">IFERROR(INDEX(INDIRECT(CONCATENATE("Economic_Results_",#REF!)),MATCH($A55,INDIRECT(CONCATENATE("Economic_Indicators_",#REF!)),0),),"")</f>
        <v/>
      </c>
      <c r="G55" s="32" t="str" cm="1">
        <f t="array" aca="1" ref="G55" ca="1">IFERROR(INDEX(INDIRECT(CONCATENATE("Economic_Results_",#REF!)),MATCH($A55,INDIRECT(CONCATENATE("Economic_Indicators_",#REF!)),0),),"")</f>
        <v/>
      </c>
      <c r="H55" s="32" t="str" cm="1">
        <f t="array" aca="1" ref="H55" ca="1">IFERROR(INDEX(INDIRECT(CONCATENATE("Economic_Results_",#REF!)),MATCH($A55,INDIRECT(CONCATENATE("Economic_Indicators_",#REF!)),0),),"")</f>
        <v/>
      </c>
      <c r="I55" s="32" t="str" cm="1">
        <f t="array" aca="1" ref="I55" ca="1">IFERROR(INDEX(INDIRECT(CONCATENATE("Economic_Results_",#REF!)),MATCH($A55,INDIRECT(CONCATENATE("Economic_Indicators_",#REF!)),0),),"")</f>
        <v/>
      </c>
      <c r="J55" s="32" t="str" cm="1">
        <f t="array" aca="1" ref="J55" ca="1">IFERROR(INDEX(INDIRECT(CONCATENATE("Economic_Results_",#REF!)),MATCH($A55,INDIRECT(CONCATENATE("Economic_Indicators_",#REF!)),0),),"")</f>
        <v/>
      </c>
      <c r="K55" s="32" t="str" cm="1">
        <f t="array" aca="1" ref="K55" ca="1">IFERROR(INDEX(INDIRECT(CONCATENATE("Economic_Results_",#REF!)),MATCH($A55,INDIRECT(CONCATENATE("Economic_Indicators_",#REF!)),0),),"")</f>
        <v/>
      </c>
      <c r="L55" s="32" t="str" cm="1">
        <f t="array" aca="1" ref="L55" ca="1">IFERROR(INDEX(INDIRECT(CONCATENATE("Economic_Results_",#REF!)),MATCH($A55,INDIRECT(CONCATENATE("Economic_Indicators_",#REF!)),0),),"")</f>
        <v/>
      </c>
      <c r="M55" s="32" t="str" cm="1">
        <f t="array" aca="1" ref="M55" ca="1">IFERROR(INDEX(INDIRECT(CONCATENATE("Economic_Results_",#REF!)),MATCH($A55,INDIRECT(CONCATENATE("Economic_Indicators_",#REF!)),0),),"")</f>
        <v/>
      </c>
      <c r="N55" s="32" t="str" cm="1">
        <f t="array" aca="1" ref="N55" ca="1">IFERROR(INDEX(INDIRECT(CONCATENATE("Economic_Results_",#REF!)),MATCH($A55,INDIRECT(CONCATENATE("Economic_Indicators_",#REF!)),0),),"")</f>
        <v/>
      </c>
      <c r="O55" s="32" t="str" cm="1">
        <f t="array" aca="1" ref="O55" ca="1">IFERROR(INDEX(INDIRECT(CONCATENATE("Economic_Results_",#REF!)),MATCH($A55,INDIRECT(CONCATENATE("Economic_Indicators_",#REF!)),0),),"")</f>
        <v/>
      </c>
      <c r="P55" s="32" t="str" cm="1">
        <f t="array" aca="1" ref="P55" ca="1">IFERROR(INDEX(INDIRECT(CONCATENATE("Economic_Results_",#REF!)),MATCH($A55,INDIRECT(CONCATENATE("Economic_Indicators_",#REF!)),0),),"")</f>
        <v/>
      </c>
      <c r="Q55" s="32" t="str" cm="1">
        <f t="array" aca="1" ref="Q55" ca="1">IFERROR(INDEX(INDIRECT(CONCATENATE("Economic_Results_",#REF!)),MATCH($A55,INDIRECT(CONCATENATE("Economic_Indicators_",#REF!)),0),),"")</f>
        <v/>
      </c>
      <c r="R55" s="32" t="str" cm="1">
        <f t="array" aca="1" ref="R55" ca="1">IFERROR(INDEX(INDIRECT(CONCATENATE("Economic_Results_",#REF!)),MATCH($A55,INDIRECT(CONCATENATE("Economic_Indicators_",#REF!)),0),),"")</f>
        <v/>
      </c>
      <c r="S55" s="32" cm="1">
        <f t="array" aca="1" ref="S55" ca="1">IFERROR(INDEX(INDIRECT(CONCATENATE("Economic_Results_",S$3)),MATCH($A55,INDIRECT(CONCATENATE("Economic_Indicators_",S$3)),0),),"")</f>
        <v>19</v>
      </c>
      <c r="T55" s="32" cm="1">
        <f t="array" aca="1" ref="T55" ca="1">IFERROR(INDEX(INDIRECT(CONCATENATE("Economic_Results_",T$3)),MATCH($A55,INDIRECT(CONCATENATE("Economic_Indicators_",T$3)),0),),"")</f>
        <v>4</v>
      </c>
      <c r="U55" s="32" cm="1">
        <f t="array" aca="1" ref="U55" ca="1">IFERROR(INDEX(INDIRECT(CONCATENATE("Economic_Results_",U$3)),MATCH($A55,INDIRECT(CONCATENATE("Economic_Indicators_",U$3)),0),),"")</f>
        <v>6</v>
      </c>
      <c r="V55" s="32" cm="1">
        <f t="array" aca="1" ref="V55" ca="1">IFERROR(INDEX(INDIRECT(CONCATENATE("Economic_Results_",V$3)),MATCH($A55,INDIRECT(CONCATENATE("Economic_Indicators_",V$3)),0),),"")</f>
        <v>9</v>
      </c>
      <c r="W55" s="32" cm="1">
        <f t="array" aca="1" ref="W55" ca="1">IFERROR(INDEX(INDIRECT(CONCATENATE("Economic_Results_",W$3)),MATCH($A55,INDIRECT(CONCATENATE("Economic_Indicators_",W$3)),0),),"")</f>
        <v>15</v>
      </c>
      <c r="X55"/>
    </row>
    <row r="56" spans="1:24" ht="16.5" x14ac:dyDescent="0.3">
      <c r="A56" s="31" t="s">
        <v>525</v>
      </c>
      <c r="B56" s="31" t="s">
        <v>481</v>
      </c>
      <c r="C56" s="32" t="str" cm="1">
        <f t="array" aca="1" ref="C56" ca="1">IFERROR(INDEX(INDIRECT(CONCATENATE("Economic_Results_",Y$3)),MATCH($A56,INDIRECT(CONCATENATE("Economic_Indicators_",Y$3)),0),),"")</f>
        <v/>
      </c>
      <c r="D56" s="32" t="str" cm="1">
        <f t="array" aca="1" ref="D56" ca="1">IFERROR(INDEX(INDIRECT(CONCATENATE("Economic_Results_",Z$3)),MATCH($A56,INDIRECT(CONCATENATE("Economic_Indicators_",Z$3)),0),),"")</f>
        <v/>
      </c>
      <c r="E56" s="32" t="str" cm="1">
        <f t="array" aca="1" ref="E56" ca="1">IFERROR(INDEX(INDIRECT(CONCATENATE("Economic_Results_",AA$3)),MATCH($A56,INDIRECT(CONCATENATE("Economic_Indicators_",AA$3)),0),),"")</f>
        <v/>
      </c>
      <c r="F56" s="32" t="str" cm="1">
        <f t="array" aca="1" ref="F56" ca="1">IFERROR(INDEX(INDIRECT(CONCATENATE("Economic_Results_",#REF!)),MATCH($A56,INDIRECT(CONCATENATE("Economic_Indicators_",#REF!)),0),),"")</f>
        <v/>
      </c>
      <c r="G56" s="32" t="str" cm="1">
        <f t="array" aca="1" ref="G56" ca="1">IFERROR(INDEX(INDIRECT(CONCATENATE("Economic_Results_",#REF!)),MATCH($A56,INDIRECT(CONCATENATE("Economic_Indicators_",#REF!)),0),),"")</f>
        <v/>
      </c>
      <c r="H56" s="32" t="str" cm="1">
        <f t="array" aca="1" ref="H56" ca="1">IFERROR(INDEX(INDIRECT(CONCATENATE("Economic_Results_",#REF!)),MATCH($A56,INDIRECT(CONCATENATE("Economic_Indicators_",#REF!)),0),),"")</f>
        <v/>
      </c>
      <c r="I56" s="32" t="str" cm="1">
        <f t="array" aca="1" ref="I56" ca="1">IFERROR(INDEX(INDIRECT(CONCATENATE("Economic_Results_",#REF!)),MATCH($A56,INDIRECT(CONCATENATE("Economic_Indicators_",#REF!)),0),),"")</f>
        <v/>
      </c>
      <c r="J56" s="32" t="str" cm="1">
        <f t="array" aca="1" ref="J56" ca="1">IFERROR(INDEX(INDIRECT(CONCATENATE("Economic_Results_",#REF!)),MATCH($A56,INDIRECT(CONCATENATE("Economic_Indicators_",#REF!)),0),),"")</f>
        <v/>
      </c>
      <c r="K56" s="32" t="str" cm="1">
        <f t="array" aca="1" ref="K56" ca="1">IFERROR(INDEX(INDIRECT(CONCATENATE("Economic_Results_",#REF!)),MATCH($A56,INDIRECT(CONCATENATE("Economic_Indicators_",#REF!)),0),),"")</f>
        <v/>
      </c>
      <c r="L56" s="32" t="str" cm="1">
        <f t="array" aca="1" ref="L56" ca="1">IFERROR(INDEX(INDIRECT(CONCATENATE("Economic_Results_",#REF!)),MATCH($A56,INDIRECT(CONCATENATE("Economic_Indicators_",#REF!)),0),),"")</f>
        <v/>
      </c>
      <c r="M56" s="32" t="str" cm="1">
        <f t="array" aca="1" ref="M56" ca="1">IFERROR(INDEX(INDIRECT(CONCATENATE("Economic_Results_",#REF!)),MATCH($A56,INDIRECT(CONCATENATE("Economic_Indicators_",#REF!)),0),),"")</f>
        <v/>
      </c>
      <c r="N56" s="32" t="str" cm="1">
        <f t="array" aca="1" ref="N56" ca="1">IFERROR(INDEX(INDIRECT(CONCATENATE("Economic_Results_",#REF!)),MATCH($A56,INDIRECT(CONCATENATE("Economic_Indicators_",#REF!)),0),),"")</f>
        <v/>
      </c>
      <c r="O56" s="32" t="str" cm="1">
        <f t="array" aca="1" ref="O56" ca="1">IFERROR(INDEX(INDIRECT(CONCATENATE("Economic_Results_",#REF!)),MATCH($A56,INDIRECT(CONCATENATE("Economic_Indicators_",#REF!)),0),),"")</f>
        <v/>
      </c>
      <c r="P56" s="32" t="str" cm="1">
        <f t="array" aca="1" ref="P56" ca="1">IFERROR(INDEX(INDIRECT(CONCATENATE("Economic_Results_",#REF!)),MATCH($A56,INDIRECT(CONCATENATE("Economic_Indicators_",#REF!)),0),),"")</f>
        <v/>
      </c>
      <c r="Q56" s="32" t="str" cm="1">
        <f t="array" aca="1" ref="Q56" ca="1">IFERROR(INDEX(INDIRECT(CONCATENATE("Economic_Results_",#REF!)),MATCH($A56,INDIRECT(CONCATENATE("Economic_Indicators_",#REF!)),0),),"")</f>
        <v/>
      </c>
      <c r="R56" s="32" t="str" cm="1">
        <f t="array" aca="1" ref="R56" ca="1">IFERROR(INDEX(INDIRECT(CONCATENATE("Economic_Results_",#REF!)),MATCH($A56,INDIRECT(CONCATENATE("Economic_Indicators_",#REF!)),0),),"")</f>
        <v/>
      </c>
      <c r="S56" s="32" cm="1">
        <f t="array" aca="1" ref="S56" ca="1">IFERROR(INDEX(INDIRECT(CONCATENATE("Economic_Results_",S$3)),MATCH($A56,INDIRECT(CONCATENATE("Economic_Indicators_",S$3)),0),),"")</f>
        <v>17224.775490710366</v>
      </c>
      <c r="T56" s="32" cm="1">
        <f t="array" aca="1" ref="T56" ca="1">IFERROR(INDEX(INDIRECT(CONCATENATE("Economic_Results_",T$3)),MATCH($A56,INDIRECT(CONCATENATE("Economic_Indicators_",T$3)),0),),"")</f>
        <v>7829.443404868347</v>
      </c>
      <c r="U56" s="32" cm="1">
        <f t="array" aca="1" ref="U56" ca="1">IFERROR(INDEX(INDIRECT(CONCATENATE("Economic_Results_",U$3)),MATCH($A56,INDIRECT(CONCATENATE("Economic_Indicators_",U$3)),0),),"")</f>
        <v>23958.096818897149</v>
      </c>
      <c r="V56" s="32" cm="1">
        <f t="array" aca="1" ref="V56" ca="1">IFERROR(INDEX(INDIRECT(CONCATENATE("Economic_Results_",V$3)),MATCH($A56,INDIRECT(CONCATENATE("Economic_Indicators_",V$3)),0),),"")</f>
        <v>23458.9698018368</v>
      </c>
      <c r="W56" s="32" cm="1">
        <f t="array" aca="1" ref="W56" ca="1">IFERROR(INDEX(INDIRECT(CONCATENATE("Economic_Results_",W$3)),MATCH($A56,INDIRECT(CONCATENATE("Economic_Indicators_",W$3)),0),),"")</f>
        <v>3374.7796062297975</v>
      </c>
      <c r="X56"/>
    </row>
    <row r="57" spans="1:24" ht="16.5" x14ac:dyDescent="0.3">
      <c r="A57" s="31" t="s">
        <v>527</v>
      </c>
      <c r="B57" s="31" t="s">
        <v>481</v>
      </c>
      <c r="C57" s="32" t="str" cm="1">
        <f t="array" aca="1" ref="C57" ca="1">IFERROR(INDEX(INDIRECT(CONCATENATE("Economic_Results_",Y$3)),MATCH($A57,INDIRECT(CONCATENATE("Economic_Indicators_",Y$3)),0),),"")</f>
        <v/>
      </c>
      <c r="D57" s="32" t="str" cm="1">
        <f t="array" aca="1" ref="D57" ca="1">IFERROR(INDEX(INDIRECT(CONCATENATE("Economic_Results_",Z$3)),MATCH($A57,INDIRECT(CONCATENATE("Economic_Indicators_",Z$3)),0),),"")</f>
        <v/>
      </c>
      <c r="E57" s="32" t="str" cm="1">
        <f t="array" aca="1" ref="E57" ca="1">IFERROR(INDEX(INDIRECT(CONCATENATE("Economic_Results_",AA$3)),MATCH($A57,INDIRECT(CONCATENATE("Economic_Indicators_",AA$3)),0),),"")</f>
        <v/>
      </c>
      <c r="F57" s="32" t="str" cm="1">
        <f t="array" aca="1" ref="F57" ca="1">IFERROR(INDEX(INDIRECT(CONCATENATE("Economic_Results_",#REF!)),MATCH($A57,INDIRECT(CONCATENATE("Economic_Indicators_",#REF!)),0),),"")</f>
        <v/>
      </c>
      <c r="G57" s="32" t="str" cm="1">
        <f t="array" aca="1" ref="G57" ca="1">IFERROR(INDEX(INDIRECT(CONCATENATE("Economic_Results_",#REF!)),MATCH($A57,INDIRECT(CONCATENATE("Economic_Indicators_",#REF!)),0),),"")</f>
        <v/>
      </c>
      <c r="H57" s="32" t="str" cm="1">
        <f t="array" aca="1" ref="H57" ca="1">IFERROR(INDEX(INDIRECT(CONCATENATE("Economic_Results_",#REF!)),MATCH($A57,INDIRECT(CONCATENATE("Economic_Indicators_",#REF!)),0),),"")</f>
        <v/>
      </c>
      <c r="I57" s="32" t="str" cm="1">
        <f t="array" aca="1" ref="I57" ca="1">IFERROR(INDEX(INDIRECT(CONCATENATE("Economic_Results_",#REF!)),MATCH($A57,INDIRECT(CONCATENATE("Economic_Indicators_",#REF!)),0),),"")</f>
        <v/>
      </c>
      <c r="J57" s="32" t="str" cm="1">
        <f t="array" aca="1" ref="J57" ca="1">IFERROR(INDEX(INDIRECT(CONCATENATE("Economic_Results_",#REF!)),MATCH($A57,INDIRECT(CONCATENATE("Economic_Indicators_",#REF!)),0),),"")</f>
        <v/>
      </c>
      <c r="K57" s="32" t="str" cm="1">
        <f t="array" aca="1" ref="K57" ca="1">IFERROR(INDEX(INDIRECT(CONCATENATE("Economic_Results_",#REF!)),MATCH($A57,INDIRECT(CONCATENATE("Economic_Indicators_",#REF!)),0),),"")</f>
        <v/>
      </c>
      <c r="L57" s="32" t="str" cm="1">
        <f t="array" aca="1" ref="L57" ca="1">IFERROR(INDEX(INDIRECT(CONCATENATE("Economic_Results_",#REF!)),MATCH($A57,INDIRECT(CONCATENATE("Economic_Indicators_",#REF!)),0),),"")</f>
        <v/>
      </c>
      <c r="M57" s="32" t="str" cm="1">
        <f t="array" aca="1" ref="M57" ca="1">IFERROR(INDEX(INDIRECT(CONCATENATE("Economic_Results_",#REF!)),MATCH($A57,INDIRECT(CONCATENATE("Economic_Indicators_",#REF!)),0),),"")</f>
        <v/>
      </c>
      <c r="N57" s="32" t="str" cm="1">
        <f t="array" aca="1" ref="N57" ca="1">IFERROR(INDEX(INDIRECT(CONCATENATE("Economic_Results_",#REF!)),MATCH($A57,INDIRECT(CONCATENATE("Economic_Indicators_",#REF!)),0),),"")</f>
        <v/>
      </c>
      <c r="O57" s="32" t="str" cm="1">
        <f t="array" aca="1" ref="O57" ca="1">IFERROR(INDEX(INDIRECT(CONCATENATE("Economic_Results_",#REF!)),MATCH($A57,INDIRECT(CONCATENATE("Economic_Indicators_",#REF!)),0),),"")</f>
        <v/>
      </c>
      <c r="P57" s="32" t="str" cm="1">
        <f t="array" aca="1" ref="P57" ca="1">IFERROR(INDEX(INDIRECT(CONCATENATE("Economic_Results_",#REF!)),MATCH($A57,INDIRECT(CONCATENATE("Economic_Indicators_",#REF!)),0),),"")</f>
        <v/>
      </c>
      <c r="Q57" s="32" t="str" cm="1">
        <f t="array" aca="1" ref="Q57" ca="1">IFERROR(INDEX(INDIRECT(CONCATENATE("Economic_Results_",#REF!)),MATCH($A57,INDIRECT(CONCATENATE("Economic_Indicators_",#REF!)),0),),"")</f>
        <v/>
      </c>
      <c r="R57" s="32" t="str" cm="1">
        <f t="array" aca="1" ref="R57" ca="1">IFERROR(INDEX(INDIRECT(CONCATENATE("Economic_Results_",#REF!)),MATCH($A57,INDIRECT(CONCATENATE("Economic_Indicators_",#REF!)),0),),"")</f>
        <v/>
      </c>
      <c r="S57" s="32" cm="1">
        <f t="array" aca="1" ref="S57" ca="1">IFERROR(INDEX(INDIRECT(CONCATENATE("Economic_Results_",S$3)),MATCH($A57,INDIRECT(CONCATENATE("Economic_Indicators_",S$3)),0),),"")</f>
        <v>12810.535299045598</v>
      </c>
      <c r="T57" s="32" cm="1">
        <f t="array" aca="1" ref="T57" ca="1">IFERROR(INDEX(INDIRECT(CONCATENATE("Economic_Results_",T$3)),MATCH($A57,INDIRECT(CONCATENATE("Economic_Indicators_",T$3)),0),),"")</f>
        <v>3973.4425279706866</v>
      </c>
      <c r="U57" s="32" cm="1">
        <f t="array" aca="1" ref="U57" ca="1">IFERROR(INDEX(INDIRECT(CONCATENATE("Economic_Results_",U$3)),MATCH($A57,INDIRECT(CONCATENATE("Economic_Indicators_",U$3)),0),),"")</f>
        <v>5410.9283371045176</v>
      </c>
      <c r="V57" s="32" cm="1">
        <f t="array" aca="1" ref="V57" ca="1">IFERROR(INDEX(INDIRECT(CONCATENATE("Economic_Results_",V$3)),MATCH($A57,INDIRECT(CONCATENATE("Economic_Indicators_",V$3)),0),),"")</f>
        <v>10887.623998809937</v>
      </c>
      <c r="W57" s="32" cm="1">
        <f t="array" aca="1" ref="W57" ca="1">IFERROR(INDEX(INDIRECT(CONCATENATE("Economic_Results_",W$3)),MATCH($A57,INDIRECT(CONCATENATE("Economic_Indicators_",W$3)),0),),"")</f>
        <v>3614.4578313253019</v>
      </c>
      <c r="X57"/>
    </row>
    <row r="58" spans="1:24" customFormat="1" ht="16.5" x14ac:dyDescent="0.3"/>
    <row r="59" spans="1:24" customFormat="1" ht="16.5" x14ac:dyDescent="0.3"/>
    <row r="60" spans="1:24" customFormat="1" ht="16.5" x14ac:dyDescent="0.3">
      <c r="A60" s="2"/>
      <c r="B60" s="29" t="s">
        <v>535</v>
      </c>
      <c r="C60" s="29"/>
      <c r="D60" s="31" t="s">
        <v>516</v>
      </c>
      <c r="E60" s="31" t="s">
        <v>518</v>
      </c>
      <c r="F60" s="31" t="s">
        <v>521</v>
      </c>
      <c r="G60" s="31" t="s">
        <v>523</v>
      </c>
      <c r="H60" s="31" t="s">
        <v>525</v>
      </c>
      <c r="I60" s="31" t="s">
        <v>527</v>
      </c>
    </row>
    <row r="61" spans="1:24" customFormat="1" ht="16.5" x14ac:dyDescent="0.3">
      <c r="A61" s="2"/>
      <c r="B61" s="29" t="s">
        <v>472</v>
      </c>
      <c r="C61" s="29"/>
      <c r="D61" s="31" t="s">
        <v>517</v>
      </c>
      <c r="E61" s="33" t="s">
        <v>519</v>
      </c>
      <c r="F61" s="31" t="s">
        <v>522</v>
      </c>
      <c r="G61" s="31" t="s">
        <v>474</v>
      </c>
      <c r="H61" s="31" t="s">
        <v>481</v>
      </c>
      <c r="I61" s="31" t="s">
        <v>481</v>
      </c>
    </row>
    <row r="62" spans="1:24" customFormat="1" ht="16.5" x14ac:dyDescent="0.3">
      <c r="A62" s="32" t="s">
        <v>534</v>
      </c>
      <c r="B62" t="s">
        <v>21</v>
      </c>
      <c r="C62" s="29" t="str">
        <f>VLOOKUP(B62,Data!$A$11:$B$670,2,FALSE)</f>
        <v>Non timber forest product production (Business-as-usual)</v>
      </c>
      <c r="D62" s="32" cm="1">
        <f t="array" aca="1" ref="D62" ca="1">IFERROR(INDEX(INDIRECT(CONCATENATE("Economic_Results_",$B62)),MATCH(D$60,INDIRECT(CONCATENATE("Economic_Indicators_",$B62)),0),),"")</f>
        <v>-135.51950456580514</v>
      </c>
      <c r="E62" s="65" t="str" cm="1">
        <f t="array" aca="1" ref="E62" ca="1">IFERROR(INDEX(INDIRECT(CONCATENATE("Economic_Results_",$B62)),MATCH(E$60,INDIRECT(CONCATENATE("Economic_Indicators_",$B62)),0),),"")</f>
        <v/>
      </c>
      <c r="F62" s="646" cm="1">
        <f t="array" aca="1" ref="F62" ca="1">IFERROR(INDEX(INDIRECT(CONCATENATE("Economic_Results_",$B62)),MATCH(F$60,INDIRECT(CONCATENATE("Economic_Indicators_",$B62)),0),),"")</f>
        <v>0.66927132971606462</v>
      </c>
      <c r="G62" s="32" cm="1">
        <f t="array" aca="1" ref="G62" ca="1">IFERROR(INDEX(INDIRECT(CONCATENATE("Economic_Results_",$B62)),MATCH(G$60,INDIRECT(CONCATENATE("Economic_Indicators_",$B62)),0),),"")</f>
        <v>21</v>
      </c>
      <c r="H62" s="32" cm="1">
        <f t="array" aca="1" ref="H62" ca="1">IFERROR(INDEX(INDIRECT(CONCATENATE("Economic_Results_",$B62)),MATCH(H$60,INDIRECT(CONCATENATE("Economic_Indicators_",$B62)),0),),"")</f>
        <v>491.67743881579827</v>
      </c>
      <c r="I62" s="32" cm="1">
        <f t="array" aca="1" ref="I62" ca="1">IFERROR(INDEX(INDIRECT(CONCATENATE("Economic_Results_",$B62)),MATCH(I$60,INDIRECT(CONCATENATE("Economic_Indicators_",$B62)),0),),"")</f>
        <v>734.64590067587426</v>
      </c>
    </row>
    <row r="63" spans="1:24" customFormat="1" ht="16.5" x14ac:dyDescent="0.3">
      <c r="A63" s="32" t="s">
        <v>534</v>
      </c>
      <c r="B63" t="s">
        <v>22</v>
      </c>
      <c r="C63" s="29" t="str">
        <f>VLOOKUP(B63,Data!$A$11:$B$670,2,FALSE)</f>
        <v>Rice: shifting cultivation</v>
      </c>
      <c r="D63" s="32" cm="1">
        <f t="array" aca="1" ref="D63" ca="1">IFERROR(INDEX(INDIRECT(CONCATENATE("Economic_Results_",$B63)),MATCH(D$60,INDIRECT(CONCATENATE("Economic_Indicators_",$B63)),0),),"")</f>
        <v>-288.10381767051683</v>
      </c>
      <c r="E63" s="65" t="str" cm="1">
        <f t="array" aca="1" ref="E63" ca="1">IFERROR(INDEX(INDIRECT(CONCATENATE("Economic_Results_",$B63)),MATCH(E$60,INDIRECT(CONCATENATE("Economic_Indicators_",$B63)),0),),"")</f>
        <v/>
      </c>
      <c r="F63" s="646" cm="1">
        <f t="array" aca="1" ref="F63" ca="1">IFERROR(INDEX(INDIRECT(CONCATENATE("Economic_Results_",$B63)),MATCH(F$60,INDIRECT(CONCATENATE("Economic_Indicators_",$B63)),0),),"")</f>
        <v>0.85626911314984699</v>
      </c>
      <c r="G63" s="32" cm="1">
        <f t="array" aca="1" ref="G63" ca="1">IFERROR(INDEX(INDIRECT(CONCATENATE("Economic_Results_",$B63)),MATCH(G$60,INDIRECT(CONCATENATE("Economic_Indicators_",$B63)),0),),"")</f>
        <v>21</v>
      </c>
      <c r="H63" s="32" cm="1">
        <f t="array" aca="1" ref="H63" ca="1">IFERROR(INDEX(INDIRECT(CONCATENATE("Economic_Results_",$B63)),MATCH(H$60,INDIRECT(CONCATENATE("Economic_Indicators_",$B63)),0),),"")</f>
        <v>3342.638848075228</v>
      </c>
      <c r="I63" s="32" cm="1">
        <f t="array" aca="1" ref="I63" ca="1">IFERROR(INDEX(INDIRECT(CONCATENATE("Economic_Results_",$B63)),MATCH(I$60,INDIRECT(CONCATENATE("Economic_Indicators_",$B63)),0),),"")</f>
        <v>3903.7246547164273</v>
      </c>
    </row>
    <row r="64" spans="1:24" customFormat="1" ht="16.5" x14ac:dyDescent="0.3">
      <c r="A64" s="32" t="s">
        <v>534</v>
      </c>
      <c r="B64" t="s">
        <v>23</v>
      </c>
      <c r="C64" s="29" t="str">
        <f>VLOOKUP(B64,Data!$A$11:$B$670,2,FALSE)</f>
        <v>Unsustainable maize production</v>
      </c>
      <c r="D64" s="32" cm="1">
        <f t="array" aca="1" ref="D64" ca="1">IFERROR(INDEX(INDIRECT(CONCATENATE("Economic_Results_",$B64)),MATCH(D$60,INDIRECT(CONCATENATE("Economic_Indicators_",$B64)),0),),"")</f>
        <v>893.64309918505808</v>
      </c>
      <c r="E64" s="65" t="str" cm="1">
        <f t="array" aca="1" ref="E64" ca="1">IFERROR(INDEX(INDIRECT(CONCATENATE("Economic_Results_",$B64)),MATCH(E$60,INDIRECT(CONCATENATE("Economic_Indicators_",$B64)),0),),"")</f>
        <v/>
      </c>
      <c r="F64" s="646" cm="1">
        <f t="array" aca="1" ref="F64" ca="1">IFERROR(INDEX(INDIRECT(CONCATENATE("Economic_Results_",$B64)),MATCH(F$60,INDIRECT(CONCATENATE("Economic_Indicators_",$B64)),0),),"")</f>
        <v>1.1620668188420831</v>
      </c>
      <c r="G64" s="32" cm="1">
        <f t="array" aca="1" ref="G64" ca="1">IFERROR(INDEX(INDIRECT(CONCATENATE("Economic_Results_",$B64)),MATCH(G$60,INDIRECT(CONCATENATE("Economic_Indicators_",$B64)),0),),"")</f>
        <v>0</v>
      </c>
      <c r="H64" s="32" cm="1">
        <f t="array" aca="1" ref="H64" ca="1">IFERROR(INDEX(INDIRECT(CONCATENATE("Economic_Results_",$B64)),MATCH(H$60,INDIRECT(CONCATENATE("Economic_Indicators_",$B64)),0),),"")</f>
        <v>14501.910079341753</v>
      </c>
      <c r="I64" s="32" cm="1">
        <f t="array" aca="1" ref="I64" ca="1">IFERROR(INDEX(INDIRECT(CONCATENATE("Economic_Results_",$B64)),MATCH(I$60,INDIRECT(CONCATENATE("Economic_Indicators_",$B64)),0),),"")</f>
        <v>12479.41154863356</v>
      </c>
    </row>
    <row r="65" spans="1:12" customFormat="1" ht="16.5" x14ac:dyDescent="0.3">
      <c r="A65" s="32" t="s">
        <v>534</v>
      </c>
      <c r="B65" t="s">
        <v>536</v>
      </c>
      <c r="C65" s="29" t="str">
        <f>VLOOKUP(B65,Data!$A$11:$B$670,2,FALSE)</f>
        <v>Unsustainable forest management</v>
      </c>
      <c r="D65" s="32" cm="1">
        <f t="array" aca="1" ref="D65" ca="1">IFERROR(INDEX(INDIRECT(CONCATENATE("Economic_Results_",$B65)),MATCH(D$60,INDIRECT(CONCATENATE("Economic_Indicators_",$B65)),0),),"")</f>
        <v>-25.278724123013113</v>
      </c>
      <c r="E65" s="65" cm="1">
        <f t="array" aca="1" ref="E65" ca="1">IFERROR(INDEX(INDIRECT(CONCATENATE("Economic_Results_",$B65)),MATCH(E$60,INDIRECT(CONCATENATE("Economic_Indicators_",$B65)),0),),"")</f>
        <v>0.13323220013274351</v>
      </c>
      <c r="F65" s="646" cm="1">
        <f t="array" aca="1" ref="F65" ca="1">IFERROR(INDEX(INDIRECT(CONCATENATE("Economic_Results_",$B65)),MATCH(F$60,INDIRECT(CONCATENATE("Economic_Indicators_",$B65)),0),),"")</f>
        <v>0.93368902439024382</v>
      </c>
      <c r="G65" s="32" cm="1">
        <f t="array" aca="1" ref="G65" ca="1">IFERROR(INDEX(INDIRECT(CONCATENATE("Economic_Results_",$B65)),MATCH(G$60,INDIRECT(CONCATENATE("Economic_Indicators_",$B65)),0),),"")</f>
        <v>15</v>
      </c>
      <c r="H65" s="32" cm="1">
        <f t="array" aca="1" ref="H65" ca="1">IFERROR(INDEX(INDIRECT(CONCATENATE("Economic_Results_",$B65)),MATCH(H$60,INDIRECT(CONCATENATE("Economic_Indicators_",$B65)),0),),"")</f>
        <v>3374.7796062297975</v>
      </c>
      <c r="I65" s="32" cm="1">
        <f t="array" aca="1" ref="I65" ca="1">IFERROR(INDEX(INDIRECT(CONCATENATE("Economic_Results_",$B65)),MATCH(I$60,INDIRECT(CONCATENATE("Economic_Indicators_",$B65)),0),),"")</f>
        <v>3614.4578313253019</v>
      </c>
    </row>
    <row r="66" spans="1:12" customFormat="1" ht="16.5" x14ac:dyDescent="0.3">
      <c r="B66" t="s">
        <v>40</v>
      </c>
      <c r="C66" s="653" t="str">
        <f>VLOOKUP(B66,Data!$A$11:$B$670,2,FALSE)</f>
        <v>Orange</v>
      </c>
      <c r="D66" s="32" cm="1">
        <f t="array" aca="1" ref="D66" ca="1">IFERROR(INDEX(INDIRECT(CONCATENATE("Economic_Results_",$B66)),MATCH(D$60,INDIRECT(CONCATENATE("Economic_Indicators_",$B66)),0),),"")</f>
        <v>5136.4100148184316</v>
      </c>
      <c r="E66" s="65" cm="1">
        <f t="array" aca="1" ref="E66" ca="1">IFERROR(INDEX(INDIRECT(CONCATENATE("Economic_Results_",$B66)),MATCH(E$60,INDIRECT(CONCATENATE("Economic_Indicators_",$B66)),0),),"")</f>
        <v>0.28915128811870705</v>
      </c>
      <c r="F66" s="646" cm="1">
        <f t="array" aca="1" ref="F66" ca="1">IFERROR(INDEX(INDIRECT(CONCATENATE("Economic_Results_",$B66)),MATCH(F$60,INDIRECT(CONCATENATE("Economic_Indicators_",$B66)),0),),"")</f>
        <v>4.4277239183909698</v>
      </c>
      <c r="G66" s="32" cm="1">
        <f t="array" aca="1" ref="G66" ca="1">IFERROR(INDEX(INDIRECT(CONCATENATE("Economic_Results_",$B66)),MATCH(G$60,INDIRECT(CONCATENATE("Economic_Indicators_",$B66)),0),),"")</f>
        <v>6</v>
      </c>
      <c r="H66" s="32" cm="1">
        <f t="array" aca="1" ref="H66" ca="1">IFERROR(INDEX(INDIRECT(CONCATENATE("Economic_Results_",$B66)),MATCH(H$60,INDIRECT(CONCATENATE("Economic_Indicators_",$B66)),0),),"")</f>
        <v>23958.096818897149</v>
      </c>
      <c r="I66" s="32" cm="1">
        <f t="array" aca="1" ref="I66" ca="1">IFERROR(INDEX(INDIRECT(CONCATENATE("Economic_Results_",$B66)),MATCH(I$60,INDIRECT(CONCATENATE("Economic_Indicators_",$B66)),0),),"")</f>
        <v>5410.9283371045176</v>
      </c>
    </row>
    <row r="67" spans="1:12" customFormat="1" ht="16.5" x14ac:dyDescent="0.3">
      <c r="A67" s="2"/>
      <c r="B67" t="s">
        <v>37</v>
      </c>
      <c r="C67" s="653" t="str">
        <f>VLOOKUP(B67,Data!$A$11:$B$670,2,FALSE)</f>
        <v>Rubber</v>
      </c>
      <c r="D67" s="32" cm="1">
        <f t="array" aca="1" ref="D67" ca="1">IFERROR(INDEX(INDIRECT(CONCATENATE("Economic_Results_",$B67)),MATCH(D$60,INDIRECT(CONCATENATE("Economic_Indicators_",$B67)),0),),"")</f>
        <v>-2263.320126762811</v>
      </c>
      <c r="E67" s="65" cm="1">
        <f t="array" aca="1" ref="E67" ca="1">IFERROR(INDEX(INDIRECT(CONCATENATE("Economic_Results_",$B67)),MATCH(E$60,INDIRECT(CONCATENATE("Economic_Indicators_",$B67)),0),),"")</f>
        <v>4.6836492268909957E-2</v>
      </c>
      <c r="F67" s="646" cm="1">
        <f t="array" aca="1" ref="F67" ca="1">IFERROR(INDEX(INDIRECT(CONCATENATE("Economic_Results_",$B67)),MATCH(F$60,INDIRECT(CONCATENATE("Economic_Indicators_",$B67)),0),),"")</f>
        <v>1.3445789023346773</v>
      </c>
      <c r="G67" s="32" cm="1">
        <f t="array" aca="1" ref="G67" ca="1">IFERROR(INDEX(INDIRECT(CONCATENATE("Economic_Results_",$B67)),MATCH(G$60,INDIRECT(CONCATENATE("Economic_Indicators_",$B67)),0),),"")</f>
        <v>19</v>
      </c>
      <c r="H67" s="32" cm="1">
        <f t="array" aca="1" ref="H67" ca="1">IFERROR(INDEX(INDIRECT(CONCATENATE("Economic_Results_",$B67)),MATCH(H$60,INDIRECT(CONCATENATE("Economic_Indicators_",$B67)),0),),"")</f>
        <v>17224.775490710366</v>
      </c>
      <c r="I67" s="32" cm="1">
        <f t="array" aca="1" ref="I67" ca="1">IFERROR(INDEX(INDIRECT(CONCATENATE("Economic_Results_",$B67)),MATCH(I$60,INDIRECT(CONCATENATE("Economic_Indicators_",$B67)),0),),"")</f>
        <v>12810.535299045598</v>
      </c>
    </row>
    <row r="68" spans="1:12" ht="16.5" x14ac:dyDescent="0.3">
      <c r="A68" s="32" t="s">
        <v>534</v>
      </c>
      <c r="B68" t="s">
        <v>24</v>
      </c>
      <c r="C68" s="29" t="str">
        <f>VLOOKUP(B68,Data!$A$11:$B$670,2,FALSE)</f>
        <v>Sustainable natural forest mgmt</v>
      </c>
      <c r="D68" s="32" cm="1">
        <f t="array" aca="1" ref="D68" ca="1">IFERROR(INDEX(INDIRECT(CONCATENATE("Economic_Results_",$B68)),MATCH(D$60,INDIRECT(CONCATENATE("Economic_Indicators_",$B68)),0),),"")</f>
        <v>255.76787952966231</v>
      </c>
      <c r="E68" s="65" cm="1">
        <f t="array" aca="1" ref="E68" ca="1">IFERROR(INDEX(INDIRECT(CONCATENATE("Economic_Results_",$B68)),MATCH(E$60,INDIRECT(CONCATENATE("Economic_Indicators_",$B68)),0),),"")</f>
        <v>0.42139667567524075</v>
      </c>
      <c r="F68" s="646" cm="1">
        <f t="array" aca="1" ref="F68" ca="1">IFERROR(INDEX(INDIRECT(CONCATENATE("Economic_Results_",$B68)),MATCH(F$60,INDIRECT(CONCATENATE("Economic_Indicators_",$B68)),0),),"")</f>
        <v>1.4534883720930232</v>
      </c>
      <c r="G68" s="32" cm="1">
        <f t="array" aca="1" ref="G68" ca="1">IFERROR(INDEX(INDIRECT(CONCATENATE("Economic_Results_",$B68)),MATCH(G$60,INDIRECT(CONCATENATE("Economic_Indicators_",$B68)),0),),"")</f>
        <v>3</v>
      </c>
      <c r="H68" s="32" cm="1">
        <f t="array" aca="1" ref="H68" ca="1">IFERROR(INDEX(INDIRECT(CONCATENATE("Economic_Results_",$B68)),MATCH(H$60,INDIRECT(CONCATENATE("Economic_Indicators_",$B68)),0),),"")</f>
        <v>2295.7684396121076</v>
      </c>
      <c r="I68" s="32" cm="1">
        <f t="array" aca="1" ref="I68" ca="1">IFERROR(INDEX(INDIRECT(CONCATENATE("Economic_Results_",$B68)),MATCH(I$60,INDIRECT(CONCATENATE("Economic_Indicators_",$B68)),0),),"")</f>
        <v>1579.4886864531302</v>
      </c>
    </row>
    <row r="69" spans="1:12" ht="16.5" x14ac:dyDescent="0.3">
      <c r="B69" t="s">
        <v>39</v>
      </c>
      <c r="C69" s="29" t="str">
        <f>VLOOKUP(B69,Data!$A$11:$B$670,2,FALSE)</f>
        <v>Cardamon</v>
      </c>
      <c r="D69" s="32" cm="1">
        <f t="array" aca="1" ref="D69" ca="1">IFERROR(INDEX(INDIRECT(CONCATENATE("Economic_Results_",$B69)),MATCH(D$60,INDIRECT(CONCATENATE("Economic_Indicators_",$B69)),0),),"")</f>
        <v>1088.7266869663156</v>
      </c>
      <c r="E69" s="65" cm="1">
        <f t="array" aca="1" ref="E69" ca="1">IFERROR(INDEX(INDIRECT(CONCATENATE("Economic_Results_",$B69)),MATCH(E$60,INDIRECT(CONCATENATE("Economic_Indicators_",$B69)),0),),"")</f>
        <v>0.24710130358006599</v>
      </c>
      <c r="F69" s="646" cm="1">
        <f t="array" aca="1" ref="F69" ca="1">IFERROR(INDEX(INDIRECT(CONCATENATE("Economic_Results_",$B69)),MATCH(F$60,INDIRECT(CONCATENATE("Economic_Indicators_",$B69)),0),),"")</f>
        <v>1.9704433497536944</v>
      </c>
      <c r="G69" s="32" cm="1">
        <f t="array" aca="1" ref="G69" ca="1">IFERROR(INDEX(INDIRECT(CONCATENATE("Economic_Results_",$B69)),MATCH(G$60,INDIRECT(CONCATENATE("Economic_Indicators_",$B69)),0),),"")</f>
        <v>4</v>
      </c>
      <c r="H69" s="32" cm="1">
        <f t="array" aca="1" ref="H69" ca="1">IFERROR(INDEX(INDIRECT(CONCATENATE("Economic_Results_",$B69)),MATCH(H$60,INDIRECT(CONCATENATE("Economic_Indicators_",$B69)),0),),"")</f>
        <v>7829.443404868347</v>
      </c>
      <c r="I69" s="32" cm="1">
        <f t="array" aca="1" ref="I69" ca="1">IFERROR(INDEX(INDIRECT(CONCATENATE("Economic_Results_",$B69)),MATCH(I$60,INDIRECT(CONCATENATE("Economic_Indicators_",$B69)),0),),"")</f>
        <v>3973.4425279706866</v>
      </c>
    </row>
    <row r="70" spans="1:12" ht="16.5" x14ac:dyDescent="0.3">
      <c r="B70" t="s">
        <v>38</v>
      </c>
      <c r="C70" s="29" t="str">
        <f>VLOOKUP(B70,Data!$A$11:$B$670,2,FALSE)</f>
        <v>Pineapple</v>
      </c>
      <c r="D70" s="32" cm="1">
        <f t="array" aca="1" ref="D70" ca="1">IFERROR(INDEX(INDIRECT(CONCATENATE("Economic_Results_",$B70)),MATCH(D$60,INDIRECT(CONCATENATE("Economic_Indicators_",$B70)),0),),"")</f>
        <v>501.78045583099299</v>
      </c>
      <c r="E70" s="65" cm="1">
        <f t="array" aca="1" ref="E70" ca="1">IFERROR(INDEX(INDIRECT(CONCATENATE("Economic_Results_",$B70)),MATCH(E$60,INDIRECT(CONCATENATE("Economic_Indicators_",$B70)),0),),"")</f>
        <v>0.1664004301876385</v>
      </c>
      <c r="F70" s="646" cm="1">
        <f t="array" aca="1" ref="F70" ca="1">IFERROR(INDEX(INDIRECT(CONCATENATE("Economic_Results_",$B70)),MATCH(F$60,INDIRECT(CONCATENATE("Economic_Indicators_",$B70)),0),),"")</f>
        <v>1.1335012594458436</v>
      </c>
      <c r="G70" s="32" cm="1">
        <f t="array" aca="1" ref="G70" ca="1">IFERROR(INDEX(INDIRECT(CONCATENATE("Economic_Results_",$B70)),MATCH(G$60,INDIRECT(CONCATENATE("Economic_Indicators_",$B70)),0),),"")</f>
        <v>6</v>
      </c>
      <c r="H70" s="32" cm="1">
        <f t="array" aca="1" ref="H70" ca="1">IFERROR(INDEX(INDIRECT(CONCATENATE("Economic_Results_",$B70)),MATCH(H$60,INDIRECT(CONCATENATE("Economic_Indicators_",$B70)),0),),"")</f>
        <v>17616.247660953784</v>
      </c>
      <c r="I70" s="32" cm="1">
        <f t="array" aca="1" ref="I70" ca="1">IFERROR(INDEX(INDIRECT(CONCATENATE("Economic_Results_",$B70)),MATCH(I$60,INDIRECT(CONCATENATE("Economic_Indicators_",$B70)),0),),"")</f>
        <v>15541.445158663675</v>
      </c>
    </row>
    <row r="71" spans="1:12" ht="16.5" x14ac:dyDescent="0.3">
      <c r="B71" t="s">
        <v>29</v>
      </c>
      <c r="C71" s="29" t="str">
        <f>VLOOKUP(B71,Data!$A$11:$B$670,2,FALSE)</f>
        <v>Rice: wet season paddy</v>
      </c>
      <c r="D71" s="32" cm="1">
        <f t="array" aca="1" ref="D71" ca="1">IFERROR(INDEX(INDIRECT(CONCATENATE("Economic_Results_",$B71)),MATCH(D$60,INDIRECT(CONCATENATE("Economic_Indicators_",$B71)),0),),"")</f>
        <v>455.86912290570541</v>
      </c>
      <c r="E71" s="65" cm="1">
        <f t="array" aca="1" ref="E71" ca="1">IFERROR(INDEX(INDIRECT(CONCATENATE("Economic_Results_",$B71)),MATCH(E$60,INDIRECT(CONCATENATE("Economic_Indicators_",$B71)),0),),"")</f>
        <v>0.24697456295110864</v>
      </c>
      <c r="F71" s="646" cm="1">
        <f t="array" aca="1" ref="F71" ca="1">IFERROR(INDEX(INDIRECT(CONCATENATE("Economic_Results_",$B71)),MATCH(F$60,INDIRECT(CONCATENATE("Economic_Indicators_",$B71)),0),),"")</f>
        <v>1.225919439579684</v>
      </c>
      <c r="G71" s="32" cm="1">
        <f t="array" aca="1" ref="G71" ca="1">IFERROR(INDEX(INDIRECT(CONCATENATE("Economic_Results_",$B71)),MATCH(G$60,INDIRECT(CONCATENATE("Economic_Indicators_",$B71)),0),),"")</f>
        <v>4</v>
      </c>
      <c r="H71" s="32" cm="1">
        <f t="array" aca="1" ref="H71" ca="1">IFERROR(INDEX(INDIRECT(CONCATENATE("Economic_Results_",$B71)),MATCH(H$60,INDIRECT(CONCATENATE("Economic_Indicators_",$B71)),0),),"")</f>
        <v>8768.9766134525471</v>
      </c>
      <c r="I71" s="32" cm="1">
        <f t="array" aca="1" ref="I71" ca="1">IFERROR(INDEX(INDIRECT(CONCATENATE("Economic_Results_",$B71)),MATCH(I$60,INDIRECT(CONCATENATE("Economic_Indicators_",$B71)),0),),"")</f>
        <v>7152.9794946877246</v>
      </c>
    </row>
    <row r="72" spans="1:12" ht="16.5" x14ac:dyDescent="0.3">
      <c r="B72" t="s">
        <v>26</v>
      </c>
      <c r="C72" s="29" t="str">
        <f>VLOOKUP(B72,Data!$A$11:$B$670,2,FALSE)</f>
        <v>Maize: upland</v>
      </c>
      <c r="D72" s="32" cm="1">
        <f t="array" aca="1" ref="D72" ca="1">IFERROR(INDEX(INDIRECT(CONCATENATE("Economic_Results_",$B72)),MATCH(D$60,INDIRECT(CONCATENATE("Economic_Indicators_",$B72)),0),),"")</f>
        <v>588.63274122805865</v>
      </c>
      <c r="E72" s="65" cm="1">
        <f t="array" aca="1" ref="E72" ca="1">IFERROR(INDEX(INDIRECT(CONCATENATE("Economic_Results_",$B72)),MATCH(E$60,INDIRECT(CONCATENATE("Economic_Indicators_",$B72)),0),),"")</f>
        <v>0.23958732385062276</v>
      </c>
      <c r="F72" s="646" cm="1">
        <f t="array" aca="1" ref="F72" ca="1">IFERROR(INDEX(INDIRECT(CONCATENATE("Economic_Results_",$B72)),MATCH(F$60,INDIRECT(CONCATENATE("Economic_Indicators_",$B72)),0),),"")</f>
        <v>1.1837121212121207</v>
      </c>
      <c r="G72" s="32" cm="1">
        <f t="array" aca="1" ref="G72" ca="1">IFERROR(INDEX(INDIRECT(CONCATENATE("Economic_Results_",$B72)),MATCH(G$60,INDIRECT(CONCATENATE("Economic_Indicators_",$B72)),0),),"")</f>
        <v>5</v>
      </c>
      <c r="H72" s="32" cm="1">
        <f t="array" aca="1" ref="H72" ca="1">IFERROR(INDEX(INDIRECT(CONCATENATE("Economic_Results_",$B72)),MATCH(H$60,INDIRECT(CONCATENATE("Economic_Indicators_",$B72)),0),),"")</f>
        <v>13701.525958519605</v>
      </c>
      <c r="I72" s="32" cm="1">
        <f t="array" aca="1" ref="I72" ca="1">IFERROR(INDEX(INDIRECT(CONCATENATE("Economic_Results_",$B72)),MATCH(I$60,INDIRECT(CONCATENATE("Economic_Indicators_",$B72)),0),),"")</f>
        <v>11575.049129757368</v>
      </c>
    </row>
    <row r="73" spans="1:12" ht="16.5" x14ac:dyDescent="0.3">
      <c r="B73" t="s">
        <v>27</v>
      </c>
      <c r="C73" s="29" t="str">
        <f>VLOOKUP(B73,Data!$A$11:$B$670,2,FALSE)</f>
        <v>Maize: lowland</v>
      </c>
      <c r="D73" s="32" cm="1">
        <f t="array" aca="1" ref="D73" ca="1">IFERROR(INDEX(INDIRECT(CONCATENATE("Economic_Results_",$B73)),MATCH(D$60,INDIRECT(CONCATENATE("Economic_Indicators_",$B73)),0),),"")</f>
        <v>960.02592361869324</v>
      </c>
      <c r="E73" s="65" cm="1">
        <f t="array" aca="1" ref="E73" ca="1">IFERROR(INDEX(INDIRECT(CONCATENATE("Economic_Results_",$B73)),MATCH(E$60,INDIRECT(CONCATENATE("Economic_Indicators_",$B73)),0),),"")</f>
        <v>0.3039707562246885</v>
      </c>
      <c r="F73" s="646" cm="1">
        <f t="array" aca="1" ref="F73" ca="1">IFERROR(INDEX(INDIRECT(CONCATENATE("Economic_Results_",$B73)),MATCH(F$60,INDIRECT(CONCATENATE("Economic_Indicators_",$B73)),0),),"")</f>
        <v>1.2433171702101204</v>
      </c>
      <c r="G73" s="32" cm="1">
        <f t="array" aca="1" ref="G73" ca="1">IFERROR(INDEX(INDIRECT(CONCATENATE("Economic_Results_",$B73)),MATCH(G$60,INDIRECT(CONCATENATE("Economic_Indicators_",$B73)),0),),"")</f>
        <v>4</v>
      </c>
      <c r="H73" s="32" cm="1">
        <f t="array" aca="1" ref="H73" ca="1">IFERROR(INDEX(INDIRECT(CONCATENATE("Economic_Results_",$B73)),MATCH(H$60,INDIRECT(CONCATENATE("Economic_Indicators_",$B73)),0),),"")</f>
        <v>15658.886809736694</v>
      </c>
      <c r="I73" s="32" cm="1">
        <f t="array" aca="1" ref="I73" ca="1">IFERROR(INDEX(INDIRECT(CONCATENATE("Economic_Results_",$B73)),MATCH(I$60,INDIRECT(CONCATENATE("Economic_Indicators_",$B73)),0),),"")</f>
        <v>12594.442661071225</v>
      </c>
    </row>
    <row r="74" spans="1:12" ht="17.25" x14ac:dyDescent="0.3">
      <c r="B74" t="s">
        <v>31</v>
      </c>
      <c r="C74" s="652" t="str">
        <f>VLOOKUP(B74,Data!$A$11:$B$670,2,FALSE)</f>
        <v>Coriander</v>
      </c>
      <c r="D74" s="32" cm="1">
        <f t="array" aca="1" ref="D74" ca="1">IFERROR(INDEX(INDIRECT(CONCATENATE("Economic_Results_",$B74)),MATCH(D$60,INDIRECT(CONCATENATE("Economic_Indicators_",$B74)),0),),"")</f>
        <v>6300.0554783274538</v>
      </c>
      <c r="E74" s="65" cm="1">
        <f t="array" aca="1" ref="E74" ca="1">IFERROR(INDEX(INDIRECT(CONCATENATE("Economic_Results_",$B74)),MATCH(E$60,INDIRECT(CONCATENATE("Economic_Indicators_",$B74)),0),),"")</f>
        <v>0.33351795357942748</v>
      </c>
      <c r="F74" s="646" cm="1">
        <f t="array" aca="1" ref="F74" ca="1">IFERROR(INDEX(INDIRECT(CONCATENATE("Economic_Results_",$B74)),MATCH(F$60,INDIRECT(CONCATENATE("Economic_Indicators_",$B74)),0),),"")</f>
        <v>1.2909139209703244</v>
      </c>
      <c r="G74" s="32" cm="1">
        <f t="array" aca="1" ref="G74" ca="1">IFERROR(INDEX(INDIRECT(CONCATENATE("Economic_Results_",$B74)),MATCH(G$60,INDIRECT(CONCATENATE("Economic_Indicators_",$B74)),0),),"")</f>
        <v>3</v>
      </c>
      <c r="H74" s="32" cm="1">
        <f t="array" aca="1" ref="H74" ca="1">IFERROR(INDEX(INDIRECT(CONCATENATE("Economic_Results_",$B74)),MATCH(H$60,INDIRECT(CONCATENATE("Economic_Indicators_",$B74)),0),),"")</f>
        <v>86079.836834399423</v>
      </c>
      <c r="I74" s="32" cm="1">
        <f t="array" aca="1" ref="I74" ca="1">IFERROR(INDEX(INDIRECT(CONCATENATE("Economic_Results_",$B74)),MATCH(I$60,INDIRECT(CONCATENATE("Economic_Indicators_",$B74)),0),),"")</f>
        <v>66681.314250369935</v>
      </c>
    </row>
    <row r="75" spans="1:12" ht="17.25" x14ac:dyDescent="0.3">
      <c r="B75" t="s">
        <v>32</v>
      </c>
      <c r="C75" s="652" t="str">
        <f>VLOOKUP(B75,Data!$A$11:$B$670,2,FALSE)</f>
        <v>Lettuce</v>
      </c>
      <c r="D75" s="32" cm="1">
        <f t="array" aca="1" ref="D75" ca="1">IFERROR(INDEX(INDIRECT(CONCATENATE("Economic_Results_",$B75)),MATCH(D$60,INDIRECT(CONCATENATE("Economic_Indicators_",$B75)),0),),"")</f>
        <v>3916.7638518153858</v>
      </c>
      <c r="E75" s="65" cm="1">
        <f t="array" aca="1" ref="E75" ca="1">IFERROR(INDEX(INDIRECT(CONCATENATE("Economic_Results_",$B75)),MATCH(E$60,INDIRECT(CONCATENATE("Economic_Indicators_",$B75)),0),),"")</f>
        <v>0.21571236207393252</v>
      </c>
      <c r="F75" s="646" cm="1">
        <f t="array" aca="1" ref="F75" ca="1">IFERROR(INDEX(INDIRECT(CONCATENATE("Economic_Results_",$B75)),MATCH(F$60,INDIRECT(CONCATENATE("Economic_Indicators_",$B75)),0),),"")</f>
        <v>1.1620372055771953</v>
      </c>
      <c r="G75" s="32" cm="1">
        <f t="array" aca="1" ref="G75" ca="1">IFERROR(INDEX(INDIRECT(CONCATENATE("Economic_Results_",$B75)),MATCH(G$60,INDIRECT(CONCATENATE("Economic_Indicators_",$B75)),0),),"")</f>
        <v>5</v>
      </c>
      <c r="H75" s="32" cm="1">
        <f t="array" aca="1" ref="H75" ca="1">IFERROR(INDEX(INDIRECT(CONCATENATE("Economic_Results_",$B75)),MATCH(H$60,INDIRECT(CONCATENATE("Economic_Indicators_",$B75)),0),),"")</f>
        <v>109338.17714898645</v>
      </c>
      <c r="I75" s="32" cm="1">
        <f t="array" aca="1" ref="I75" ca="1">IFERROR(INDEX(INDIRECT(CONCATENATE("Economic_Results_",$B75)),MATCH(I$60,INDIRECT(CONCATENATE("Economic_Indicators_",$B75)),0),),"")</f>
        <v>94091.804138643827</v>
      </c>
    </row>
    <row r="76" spans="1:12" ht="17.25" x14ac:dyDescent="0.3">
      <c r="B76" t="s">
        <v>33</v>
      </c>
      <c r="C76" s="652" t="str">
        <f>VLOOKUP(B76,Data!$A$11:$B$670,2,FALSE)</f>
        <v>Onion</v>
      </c>
      <c r="D76" s="32" cm="1">
        <f t="array" aca="1" ref="D76" ca="1">IFERROR(INDEX(INDIRECT(CONCATENATE("Economic_Results_",$B76)),MATCH(D$60,INDIRECT(CONCATENATE("Economic_Indicators_",$B76)),0),),"")</f>
        <v>5983.2067252130619</v>
      </c>
      <c r="E76" s="65" cm="1">
        <f t="array" aca="1" ref="E76" ca="1">IFERROR(INDEX(INDIRECT(CONCATENATE("Economic_Results_",$B76)),MATCH(E$60,INDIRECT(CONCATENATE("Economic_Indicators_",$B76)),0),),"")</f>
        <v>0.25803455102018602</v>
      </c>
      <c r="F76" s="646" cm="1">
        <f t="array" aca="1" ref="F76" ca="1">IFERROR(INDEX(INDIRECT(CONCATENATE("Economic_Results_",$B76)),MATCH(F$60,INDIRECT(CONCATENATE("Economic_Indicators_",$B76)),0),),"")</f>
        <v>1.2006461949620724</v>
      </c>
      <c r="G76" s="32" cm="1">
        <f t="array" aca="1" ref="G76" ca="1">IFERROR(INDEX(INDIRECT(CONCATENATE("Economic_Results_",$B76)),MATCH(G$60,INDIRECT(CONCATENATE("Economic_Indicators_",$B76)),0),),"")</f>
        <v>4</v>
      </c>
      <c r="H76" s="32" cm="1">
        <f t="array" aca="1" ref="H76" ca="1">IFERROR(INDEX(INDIRECT(CONCATENATE("Economic_Results_",$B76)),MATCH(H$60,INDIRECT(CONCATENATE("Economic_Indicators_",$B76)),0),),"")</f>
        <v>123724.77940543207</v>
      </c>
      <c r="I76" s="32" cm="1">
        <f t="array" aca="1" ref="I76" ca="1">IFERROR(INDEX(INDIRECT(CONCATENATE("Economic_Results_",$B76)),MATCH(I$60,INDIRECT(CONCATENATE("Economic_Indicators_",$B76)),0),),"")</f>
        <v>103048.49165772808</v>
      </c>
    </row>
    <row r="77" spans="1:12" ht="17.25" x14ac:dyDescent="0.3">
      <c r="B77" t="s">
        <v>34</v>
      </c>
      <c r="C77" s="652" t="str">
        <f>VLOOKUP(B77,Data!$A$11:$B$670,2,FALSE)</f>
        <v>Morning glory</v>
      </c>
      <c r="D77" s="32" cm="1">
        <f t="array" aca="1" ref="D77" ca="1">IFERROR(INDEX(INDIRECT(CONCATENATE("Economic_Results_",$B77)),MATCH(D$60,INDIRECT(CONCATENATE("Economic_Indicators_",$B77)),0),),"")</f>
        <v>551.50316775827559</v>
      </c>
      <c r="E77" s="65" cm="1">
        <f t="array" aca="1" ref="E77" ca="1">IFERROR(INDEX(INDIRECT(CONCATENATE("Economic_Results_",$B77)),MATCH(E$60,INDIRECT(CONCATENATE("Economic_Indicators_",$B77)),0),),"")</f>
        <v>0.12006100796180008</v>
      </c>
      <c r="F77" s="646" cm="1">
        <f t="array" aca="1" ref="F77" ca="1">IFERROR(INDEX(INDIRECT(CONCATENATE("Economic_Results_",$B77)),MATCH(F$60,INDIRECT(CONCATENATE("Economic_Indicators_",$B77)),0),),"")</f>
        <v>1.0799333128737667</v>
      </c>
      <c r="G77" s="32" cm="1">
        <f t="array" aca="1" ref="G77" ca="1">IFERROR(INDEX(INDIRECT(CONCATENATE("Economic_Results_",$B77)),MATCH(G$60,INDIRECT(CONCATENATE("Economic_Indicators_",$B77)),0),),"")</f>
        <v>8</v>
      </c>
      <c r="H77" s="32" cm="1">
        <f t="array" aca="1" ref="H77" ca="1">IFERROR(INDEX(INDIRECT(CONCATENATE("Economic_Results_",$B77)),MATCH(H$60,INDIRECT(CONCATENATE("Economic_Indicators_",$B77)),0),),"")</f>
        <v>89196.933989962665</v>
      </c>
      <c r="I77" s="32" cm="1">
        <f t="array" aca="1" ref="I77" ca="1">IFERROR(INDEX(INDIRECT(CONCATENATE("Economic_Results_",$B77)),MATCH(I$60,INDIRECT(CONCATENATE("Economic_Indicators_",$B77)),0),),"")</f>
        <v>82594.85370685003</v>
      </c>
    </row>
    <row r="78" spans="1:12" ht="16.5" x14ac:dyDescent="0.3">
      <c r="B78" t="s">
        <v>35</v>
      </c>
      <c r="C78" s="653" t="str">
        <f>VLOOKUP(B78,Data!$A$11:$B$670,2,FALSE)</f>
        <v>Bee Keeping</v>
      </c>
      <c r="D78" s="32" cm="1">
        <f t="array" aca="1" ref="D78" ca="1">IFERROR(INDEX(INDIRECT(CONCATENATE("Economic_Results_",$B78)),MATCH(D$60,INDIRECT(CONCATENATE("Economic_Indicators_",$B78)),0),),"")</f>
        <v>7441.3488250293813</v>
      </c>
      <c r="E78" s="65" cm="1">
        <f t="array" aca="1" ref="E78" ca="1">IFERROR(INDEX(INDIRECT(CONCATENATE("Economic_Results_",$B78)),MATCH(E$60,INDIRECT(CONCATENATE("Economic_Indicators_",$B78)),0),),"")</f>
        <v>1.3601757331183362</v>
      </c>
      <c r="F78" s="646" cm="1">
        <f t="array" aca="1" ref="F78" ca="1">IFERROR(INDEX(INDIRECT(CONCATENATE("Economic_Results_",$B78)),MATCH(F$60,INDIRECT(CONCATENATE("Economic_Indicators_",$B78)),0),),"")</f>
        <v>3.0778755583071691</v>
      </c>
      <c r="G78" s="32" cm="1">
        <f t="array" aca="1" ref="G78" ca="1">IFERROR(INDEX(INDIRECT(CONCATENATE("Economic_Results_",$B78)),MATCH(G$60,INDIRECT(CONCATENATE("Economic_Indicators_",$B78)),0),),"")</f>
        <v>1</v>
      </c>
      <c r="H78" s="32" cm="1">
        <f t="array" aca="1" ref="H78" ca="1">IFERROR(INDEX(INDIRECT(CONCATENATE("Economic_Results_",$B78)),MATCH(H$60,INDIRECT(CONCATENATE("Economic_Indicators_",$B78)),0),),"")</f>
        <v>27246.46304894186</v>
      </c>
      <c r="I78" s="32" cm="1">
        <f t="array" aca="1" ref="I78" ca="1">IFERROR(INDEX(INDIRECT(CONCATENATE("Economic_Results_",$B78)),MATCH(I$60,INDIRECT(CONCATENATE("Economic_Indicators_",$B78)),0),),"")</f>
        <v>8852.3601857143985</v>
      </c>
    </row>
    <row r="79" spans="1:12" ht="16.5" x14ac:dyDescent="0.3">
      <c r="B79" t="s">
        <v>41</v>
      </c>
      <c r="C79" s="653" t="str">
        <f>VLOOKUP(B79,Data!$A$11:$B$670,2,FALSE)</f>
        <v>Coffee</v>
      </c>
      <c r="D79" s="32" cm="1">
        <f t="array" aca="1" ref="D79" ca="1">IFERROR(INDEX(INDIRECT(CONCATENATE("Economic_Results_",$B79)),MATCH(D$60,INDIRECT(CONCATENATE("Economic_Indicators_",$B79)),0),),"")</f>
        <v>975.77731866716715</v>
      </c>
      <c r="E79" s="65" cm="1">
        <f t="array" aca="1" ref="E79" ca="1">IFERROR(INDEX(INDIRECT(CONCATENATE("Economic_Results_",$B79)),MATCH(E$60,INDIRECT(CONCATENATE("Economic_Indicators_",$B79)),0),),"")</f>
        <v>0.12002869858382281</v>
      </c>
      <c r="F79" s="646" cm="1">
        <f t="array" aca="1" ref="F79" ca="1">IFERROR(INDEX(INDIRECT(CONCATENATE("Economic_Results_",$B79)),MATCH(F$60,INDIRECT(CONCATENATE("Economic_Indicators_",$B79)),0),),"")</f>
        <v>2.1546454767726146</v>
      </c>
      <c r="G79" s="32" cm="1">
        <f t="array" aca="1" ref="G79" ca="1">IFERROR(INDEX(INDIRECT(CONCATENATE("Economic_Results_",$B79)),MATCH(G$60,INDIRECT(CONCATENATE("Economic_Indicators_",$B79)),0),),"")</f>
        <v>9</v>
      </c>
      <c r="H79" s="32" cm="1">
        <f t="array" aca="1" ref="H79" ca="1">IFERROR(INDEX(INDIRECT(CONCATENATE("Economic_Results_",$B79)),MATCH(H$60,INDIRECT(CONCATENATE("Economic_Indicators_",$B79)),0),),"")</f>
        <v>23458.9698018368</v>
      </c>
      <c r="I79" s="32" cm="1">
        <f t="array" aca="1" ref="I79" ca="1">IFERROR(INDEX(INDIRECT(CONCATENATE("Economic_Results_",$B79)),MATCH(I$60,INDIRECT(CONCATENATE("Economic_Indicators_",$B79)),0),),"")</f>
        <v>10887.623998809937</v>
      </c>
    </row>
    <row r="80" spans="1:12" customFormat="1" ht="16.5" hidden="1" x14ac:dyDescent="0.3">
      <c r="L80">
        <v>0</v>
      </c>
    </row>
    <row r="81" spans="2:15" hidden="1" x14ac:dyDescent="0.3">
      <c r="C81" s="668"/>
      <c r="D81" s="668" t="s">
        <v>551</v>
      </c>
      <c r="E81" s="668"/>
    </row>
    <row r="82" spans="2:15" hidden="1" x14ac:dyDescent="0.3">
      <c r="C82" s="668"/>
      <c r="D82" s="668" t="s">
        <v>516</v>
      </c>
      <c r="E82" s="668" t="s">
        <v>518</v>
      </c>
      <c r="F82" s="2" t="s">
        <v>552</v>
      </c>
      <c r="G82" s="2" t="s">
        <v>553</v>
      </c>
      <c r="H82" s="2" t="s">
        <v>554</v>
      </c>
      <c r="I82" s="2" t="s">
        <v>555</v>
      </c>
      <c r="J82" s="2" t="s">
        <v>556</v>
      </c>
      <c r="K82" s="2" t="s">
        <v>557</v>
      </c>
      <c r="L82" s="2" t="s">
        <v>558</v>
      </c>
      <c r="N82" s="668" t="s">
        <v>559</v>
      </c>
      <c r="O82" s="668"/>
    </row>
    <row r="83" spans="2:15" ht="16.5" hidden="1" x14ac:dyDescent="0.3">
      <c r="B83" t="s">
        <v>40</v>
      </c>
      <c r="C83" s="668" t="s">
        <v>560</v>
      </c>
      <c r="D83" s="668" t="str">
        <f ca="1">IF(D66&gt;Summary_Cashflow_models_Fin!D66,"higher","lower")</f>
        <v>higher</v>
      </c>
      <c r="E83" s="671" t="str">
        <f ca="1">IF(E66&gt;Summary_Cashflow_models_Fin!E66,"higher","lower")</f>
        <v>lower</v>
      </c>
      <c r="F83" s="2">
        <f ca="1">D66</f>
        <v>5136.4100148184316</v>
      </c>
      <c r="G83" s="2">
        <f ca="1">Summary_Cashflow_models_Fin!D66</f>
        <v>5059.9032370454634</v>
      </c>
      <c r="H83" s="670">
        <f ca="1">E66</f>
        <v>0.28915128811870705</v>
      </c>
      <c r="I83" s="670">
        <f ca="1">Summary_Cashflow_models_Fin!E66</f>
        <v>0.29084387114979182</v>
      </c>
      <c r="J83" s="2">
        <f ca="1">G66</f>
        <v>6</v>
      </c>
      <c r="K83" s="2">
        <f ca="1">Summary_Cashflow_models_Fin!G66</f>
        <v>6</v>
      </c>
      <c r="L83" s="2" cm="1">
        <f t="array" aca="1" ref="L83" ca="1">INDEX(INDIRECT(M83),,MATCH(L$80,Cashflow_T!$K$1:$AE$1,0))</f>
        <v>783.7272848273218</v>
      </c>
      <c r="M83" s="2" t="str">
        <f>CONCATENATE(B83,"_Cost")</f>
        <v>T_Cost</v>
      </c>
      <c r="N83" s="645">
        <f ca="1">L83/F83</f>
        <v>0.15258269541689343</v>
      </c>
      <c r="O83" s="2" t="str">
        <f ca="1">E83</f>
        <v>lower</v>
      </c>
    </row>
    <row r="84" spans="2:15" ht="16.5" hidden="1" x14ac:dyDescent="0.3">
      <c r="B84" t="s">
        <v>37</v>
      </c>
      <c r="C84" s="668" t="s">
        <v>561</v>
      </c>
      <c r="D84" s="668" t="str">
        <f ca="1">IF(D67&gt;Summary_Cashflow_models_Fin!D67,"higher","lower")</f>
        <v>higher</v>
      </c>
      <c r="E84" s="668" t="str">
        <f ca="1">IF(E67&gt;Summary_Cashflow_models_Fin!E67,"higher","lower")</f>
        <v>higher</v>
      </c>
      <c r="F84" s="2">
        <f ca="1">D67</f>
        <v>-2263.320126762811</v>
      </c>
      <c r="G84" s="2">
        <f ca="1">Summary_Cashflow_models_Fin!D67</f>
        <v>-2702.5653334174031</v>
      </c>
      <c r="H84" s="670">
        <f ca="1">E67</f>
        <v>4.6836492268909957E-2</v>
      </c>
      <c r="I84" s="670">
        <f ca="1">Summary_Cashflow_models_Fin!E67</f>
        <v>3.7100251101866988E-2</v>
      </c>
      <c r="J84" s="2">
        <f ca="1">G67</f>
        <v>19</v>
      </c>
      <c r="K84" s="2">
        <f ca="1">Summary_Cashflow_models_Fin!G67</f>
        <v>20</v>
      </c>
      <c r="L84" s="2" cm="1">
        <f t="array" aca="1" ref="L84" ca="1">INDEX(INDIRECT(M84),,MATCH(L$80,Cashflow_T!$K$1:$AE$1,0))</f>
        <v>4499.5811247778402</v>
      </c>
      <c r="M84" s="2" t="str">
        <f t="shared" ref="M84:M97" si="29">CONCATENATE(B84,"_Cost")</f>
        <v>Q_Cost</v>
      </c>
      <c r="N84" s="645">
        <f t="shared" ref="N84:N97" ca="1" si="30">L84/F84</f>
        <v>-1.9880444978031084</v>
      </c>
      <c r="O84" s="2" t="str">
        <f t="shared" ref="O84:O97" ca="1" si="31">E84</f>
        <v>higher</v>
      </c>
    </row>
    <row r="85" spans="2:15" ht="16.5" hidden="1" x14ac:dyDescent="0.3">
      <c r="B85" t="s">
        <v>24</v>
      </c>
      <c r="C85" s="668" t="s">
        <v>562</v>
      </c>
      <c r="D85" s="668" t="str">
        <f ca="1">IF(D68&gt;Summary_Cashflow_models_Fin!D68,"higher","lower")</f>
        <v>higher</v>
      </c>
      <c r="E85" s="671" t="str">
        <f ca="1">IF(E68&gt;Summary_Cashflow_models_Fin!E68,"higher","lower")</f>
        <v>lower</v>
      </c>
      <c r="F85" s="2">
        <f ca="1">D68</f>
        <v>255.76787952966231</v>
      </c>
      <c r="G85" s="2">
        <f ca="1">Summary_Cashflow_models_Fin!D68</f>
        <v>245.01055518617949</v>
      </c>
      <c r="H85" s="670">
        <f ca="1">E68</f>
        <v>0.42139667567524075</v>
      </c>
      <c r="I85" s="670">
        <f ca="1">Summary_Cashflow_models_Fin!E68</f>
        <v>0.47503250992800994</v>
      </c>
      <c r="J85" s="2">
        <f ca="1">G68</f>
        <v>3</v>
      </c>
      <c r="K85" s="2">
        <f ca="1">Summary_Cashflow_models_Fin!G68</f>
        <v>3</v>
      </c>
      <c r="L85" s="2" cm="1">
        <f t="array" aca="1" ref="L85" ca="1">INDEX(INDIRECT(M85),,MATCH(L$80,Cashflow_T!$K$1:$AE$1,0))</f>
        <v>110.19688510138116</v>
      </c>
      <c r="M85" s="2" t="str">
        <f t="shared" si="29"/>
        <v>E_Cost</v>
      </c>
      <c r="N85" s="645">
        <f t="shared" ca="1" si="30"/>
        <v>0.4308472404901853</v>
      </c>
      <c r="O85" s="2" t="str">
        <f ca="1">E85</f>
        <v>lower</v>
      </c>
    </row>
    <row r="86" spans="2:15" ht="16.5" hidden="1" x14ac:dyDescent="0.3">
      <c r="B86" t="s">
        <v>25</v>
      </c>
      <c r="C86" s="668" t="s">
        <v>563</v>
      </c>
      <c r="D86" s="668" t="e">
        <f>IF(#REF!&gt;Summary_Cashflow_models_Fin!#REF!,"higher","lower")</f>
        <v>#REF!</v>
      </c>
      <c r="E86" s="671" t="e">
        <f>IF(#REF!&gt;Summary_Cashflow_models_Fin!#REF!,"higher","lower")</f>
        <v>#REF!</v>
      </c>
      <c r="F86" s="2" t="e">
        <f>#REF!</f>
        <v>#REF!</v>
      </c>
      <c r="G86" s="2" t="e">
        <f>Summary_Cashflow_models_Fin!#REF!</f>
        <v>#REF!</v>
      </c>
      <c r="H86" s="670" t="e">
        <f>#REF!</f>
        <v>#REF!</v>
      </c>
      <c r="I86" s="670" t="e">
        <f>Summary_Cashflow_models_Fin!#REF!</f>
        <v>#REF!</v>
      </c>
      <c r="J86" s="2" t="e">
        <f>#REF!</f>
        <v>#REF!</v>
      </c>
      <c r="K86" s="2" t="e">
        <f>Summary_Cashflow_models_Fin!#REF!</f>
        <v>#REF!</v>
      </c>
      <c r="L86" s="2" cm="1">
        <f t="array" aca="1" ref="L86" ca="1">INDEX(INDIRECT(M86),,MATCH(L$80,Cashflow_T!$K$1:$AE$1,0))</f>
        <v>73.464590067587437</v>
      </c>
      <c r="M86" s="2" t="str">
        <f t="shared" si="29"/>
        <v>F_Cost</v>
      </c>
      <c r="N86" s="645" t="e">
        <f t="shared" ca="1" si="30"/>
        <v>#REF!</v>
      </c>
      <c r="O86" s="2" t="e">
        <f t="shared" si="31"/>
        <v>#REF!</v>
      </c>
    </row>
    <row r="87" spans="2:15" ht="16.5" hidden="1" x14ac:dyDescent="0.3">
      <c r="B87" t="s">
        <v>39</v>
      </c>
      <c r="C87" s="668" t="s">
        <v>564</v>
      </c>
      <c r="D87" s="668" t="str">
        <f ca="1">IF(D69&gt;Summary_Cashflow_models_Fin!D69,"higher","lower")</f>
        <v>higher</v>
      </c>
      <c r="E87" s="668" t="str">
        <f ca="1">IF(E69&gt;Summary_Cashflow_models_Fin!E69,"higher","lower")</f>
        <v>higher</v>
      </c>
      <c r="F87" s="2">
        <f t="shared" ref="F87:F97" ca="1" si="32">D69</f>
        <v>1088.7266869663156</v>
      </c>
      <c r="G87" s="2">
        <f ca="1">Summary_Cashflow_models_Fin!D69</f>
        <v>998.9210287413033</v>
      </c>
      <c r="H87" s="670">
        <f t="shared" ref="H87:H97" ca="1" si="33">E69</f>
        <v>0.24710130358006599</v>
      </c>
      <c r="I87" s="670">
        <f ca="1">Summary_Cashflow_models_Fin!E69</f>
        <v>0.24608696811119035</v>
      </c>
      <c r="J87" s="2">
        <f t="shared" ref="J87:J97" ca="1" si="34">G69</f>
        <v>4</v>
      </c>
      <c r="K87" s="2">
        <f ca="1">Summary_Cashflow_models_Fin!G69</f>
        <v>5</v>
      </c>
      <c r="L87" s="2" cm="1">
        <f t="array" aca="1" ref="L87" ca="1">INDEX(INDIRECT(M87),,MATCH(L$80,Cashflow_T!$K$1:$AE$1,0))</f>
        <v>919.95960007203098</v>
      </c>
      <c r="M87" s="2" t="str">
        <f t="shared" si="29"/>
        <v>S_Cost</v>
      </c>
      <c r="N87" s="645">
        <f t="shared" ca="1" si="30"/>
        <v>0.84498672723404444</v>
      </c>
      <c r="O87" s="2" t="str">
        <f t="shared" ca="1" si="31"/>
        <v>higher</v>
      </c>
    </row>
    <row r="88" spans="2:15" ht="16.5" hidden="1" x14ac:dyDescent="0.3">
      <c r="B88" t="s">
        <v>38</v>
      </c>
      <c r="C88" s="668" t="s">
        <v>565</v>
      </c>
      <c r="D88" s="668" t="str">
        <f ca="1">IF(D70&gt;Summary_Cashflow_models_Fin!D70,"higher","lower")</f>
        <v>higher</v>
      </c>
      <c r="E88" s="668" t="str">
        <f ca="1">IF(E70&gt;Summary_Cashflow_models_Fin!E70,"higher","lower")</f>
        <v>higher</v>
      </c>
      <c r="F88" s="2">
        <f t="shared" ca="1" si="32"/>
        <v>501.78045583099299</v>
      </c>
      <c r="G88" s="2">
        <f ca="1">Summary_Cashflow_models_Fin!D70</f>
        <v>434.13959835938783</v>
      </c>
      <c r="H88" s="670">
        <f t="shared" ca="1" si="33"/>
        <v>0.1664004301876385</v>
      </c>
      <c r="I88" s="670">
        <f ca="1">Summary_Cashflow_models_Fin!E70</f>
        <v>0.15976043695825104</v>
      </c>
      <c r="J88" s="2">
        <f t="shared" ca="1" si="34"/>
        <v>6</v>
      </c>
      <c r="K88" s="2">
        <f ca="1">Summary_Cashflow_models_Fin!G70</f>
        <v>6</v>
      </c>
      <c r="L88" s="2" cm="1">
        <f t="array" aca="1" ref="L88" ca="1">INDEX(INDIRECT(M88),,MATCH(L$80,Cashflow_T!$K$1:$AE$1,0))</f>
        <v>692.90574133084897</v>
      </c>
      <c r="M88" s="2" t="str">
        <f t="shared" si="29"/>
        <v>R_Cost</v>
      </c>
      <c r="N88" s="645">
        <f t="shared" ca="1" si="30"/>
        <v>1.3808942402575954</v>
      </c>
      <c r="O88" s="2" t="str">
        <f t="shared" ca="1" si="31"/>
        <v>higher</v>
      </c>
    </row>
    <row r="89" spans="2:15" ht="16.5" hidden="1" x14ac:dyDescent="0.3">
      <c r="B89" t="s">
        <v>29</v>
      </c>
      <c r="C89" s="668" t="s">
        <v>566</v>
      </c>
      <c r="D89" s="668" t="str">
        <f ca="1">IF(D71&gt;Summary_Cashflow_models_Fin!D71,"higher","lower")</f>
        <v>higher</v>
      </c>
      <c r="E89" s="671" t="str">
        <f ca="1">IF(E71&gt;Summary_Cashflow_models_Fin!E71,"higher","lower")</f>
        <v>higher</v>
      </c>
      <c r="F89" s="2">
        <f t="shared" ca="1" si="32"/>
        <v>455.86912290570541</v>
      </c>
      <c r="G89" s="2">
        <f ca="1">Summary_Cashflow_models_Fin!D71</f>
        <v>416.43106363412545</v>
      </c>
      <c r="H89" s="670">
        <f t="shared" ca="1" si="33"/>
        <v>0.24697456295110864</v>
      </c>
      <c r="I89" s="670">
        <f ca="1">Summary_Cashflow_models_Fin!E71</f>
        <v>0.24588230052699789</v>
      </c>
      <c r="J89" s="2">
        <f t="shared" ca="1" si="34"/>
        <v>4</v>
      </c>
      <c r="K89" s="2">
        <f ca="1">Summary_Cashflow_models_Fin!G71</f>
        <v>5</v>
      </c>
      <c r="L89" s="2" cm="1">
        <f t="array" aca="1" ref="L89" ca="1">INDEX(INDIRECT(M89),,MATCH(L$80,Cashflow_T!$K$1:$AE$1,0))</f>
        <v>403.99927969120682</v>
      </c>
      <c r="M89" s="2" t="str">
        <f t="shared" si="29"/>
        <v>I_Cost</v>
      </c>
      <c r="N89" s="645">
        <f t="shared" ca="1" si="30"/>
        <v>0.88621768703289072</v>
      </c>
      <c r="O89" s="2" t="str">
        <f t="shared" ca="1" si="31"/>
        <v>higher</v>
      </c>
    </row>
    <row r="90" spans="2:15" ht="16.5" hidden="1" x14ac:dyDescent="0.3">
      <c r="B90" t="s">
        <v>26</v>
      </c>
      <c r="C90" s="668" t="s">
        <v>567</v>
      </c>
      <c r="D90" s="668" t="str">
        <f ca="1">IF(D72&gt;Summary_Cashflow_models_Fin!D72,"higher","lower")</f>
        <v>higher</v>
      </c>
      <c r="E90" s="671" t="str">
        <f ca="1">IF(E72&gt;Summary_Cashflow_models_Fin!E72,"higher","lower")</f>
        <v>higher</v>
      </c>
      <c r="F90" s="2">
        <f t="shared" ca="1" si="32"/>
        <v>588.63274122805865</v>
      </c>
      <c r="G90" s="2">
        <f ca="1">Summary_Cashflow_models_Fin!D72</f>
        <v>534.82577664047676</v>
      </c>
      <c r="H90" s="670">
        <f t="shared" ca="1" si="33"/>
        <v>0.23958732385062276</v>
      </c>
      <c r="I90" s="670">
        <f ca="1">Summary_Cashflow_models_Fin!E72</f>
        <v>0.23730134241649159</v>
      </c>
      <c r="J90" s="2">
        <f t="shared" ca="1" si="34"/>
        <v>5</v>
      </c>
      <c r="K90" s="2">
        <f ca="1">Summary_Cashflow_models_Fin!G72</f>
        <v>5</v>
      </c>
      <c r="L90" s="2" cm="1">
        <f t="array" aca="1" ref="L90" ca="1">INDEX(INDIRECT(M90),,MATCH(L$80,Cashflow_T!$K$1:$AE$1,0))</f>
        <v>551.19281570273176</v>
      </c>
      <c r="M90" s="2" t="str">
        <f t="shared" si="29"/>
        <v>G_Cost</v>
      </c>
      <c r="N90" s="645">
        <f t="shared" ca="1" si="30"/>
        <v>0.93639510189797404</v>
      </c>
      <c r="O90" s="2" t="str">
        <f t="shared" ca="1" si="31"/>
        <v>higher</v>
      </c>
    </row>
    <row r="91" spans="2:15" ht="16.5" hidden="1" x14ac:dyDescent="0.3">
      <c r="B91" t="s">
        <v>27</v>
      </c>
      <c r="C91" s="668" t="s">
        <v>568</v>
      </c>
      <c r="D91" s="668" t="str">
        <f ca="1">IF(D73&gt;Summary_Cashflow_models_Fin!D73,"higher","lower")</f>
        <v>higher</v>
      </c>
      <c r="E91" s="671" t="str">
        <f ca="1">IF(E73&gt;Summary_Cashflow_models_Fin!E73,"higher","lower")</f>
        <v>lower</v>
      </c>
      <c r="F91" s="2">
        <f t="shared" ca="1" si="32"/>
        <v>960.02592361869324</v>
      </c>
      <c r="G91" s="2">
        <f ca="1">Summary_Cashflow_models_Fin!D73</f>
        <v>901.48027749072776</v>
      </c>
      <c r="H91" s="670">
        <f t="shared" ca="1" si="33"/>
        <v>0.3039707562246885</v>
      </c>
      <c r="I91" s="670">
        <f ca="1">Summary_Cashflow_models_Fin!E73</f>
        <v>0.31440879098340413</v>
      </c>
      <c r="J91" s="2">
        <f t="shared" ca="1" si="34"/>
        <v>4</v>
      </c>
      <c r="K91" s="2">
        <f ca="1">Summary_Cashflow_models_Fin!G73</f>
        <v>4</v>
      </c>
      <c r="L91" s="2" cm="1">
        <f t="array" aca="1" ref="L91" ca="1">INDEX(INDIRECT(M91),,MATCH(L$80,Cashflow_T!$K$1:$AE$1,0))</f>
        <v>599.73536481291546</v>
      </c>
      <c r="M91" s="2" t="str">
        <f t="shared" si="29"/>
        <v>G.1_Cost</v>
      </c>
      <c r="N91" s="645">
        <f t="shared" ca="1" si="30"/>
        <v>0.62470746889030948</v>
      </c>
      <c r="O91" s="2" t="str">
        <f t="shared" ca="1" si="31"/>
        <v>lower</v>
      </c>
    </row>
    <row r="92" spans="2:15" ht="16.5" hidden="1" x14ac:dyDescent="0.3">
      <c r="B92" t="s">
        <v>31</v>
      </c>
      <c r="C92" s="669" t="s">
        <v>569</v>
      </c>
      <c r="D92" s="668" t="str">
        <f ca="1">IF(D74&gt;Summary_Cashflow_models_Fin!D74,"higher","lower")</f>
        <v>higher</v>
      </c>
      <c r="E92" s="671" t="str">
        <f ca="1">IF(E74&gt;Summary_Cashflow_models_Fin!E74,"higher","lower")</f>
        <v>lower</v>
      </c>
      <c r="F92" s="2">
        <f t="shared" ca="1" si="32"/>
        <v>6300.0554783274538</v>
      </c>
      <c r="G92" s="2">
        <f ca="1">Summary_Cashflow_models_Fin!D74</f>
        <v>5967.3382529950204</v>
      </c>
      <c r="H92" s="670">
        <f t="shared" ca="1" si="33"/>
        <v>0.33351795357942748</v>
      </c>
      <c r="I92" s="670">
        <f ca="1">Summary_Cashflow_models_Fin!E74</f>
        <v>0.35166415977570309</v>
      </c>
      <c r="J92" s="2">
        <f t="shared" ca="1" si="34"/>
        <v>3</v>
      </c>
      <c r="K92" s="2">
        <f ca="1">Summary_Cashflow_models_Fin!G74</f>
        <v>4</v>
      </c>
      <c r="L92" s="2" cm="1">
        <f t="array" aca="1" ref="L92" ca="1">INDEX(INDIRECT(M92),,MATCH(L$80,Cashflow_T!$K$1:$AE$1,0))</f>
        <v>3408.3198275434606</v>
      </c>
      <c r="M92" s="2" t="str">
        <f t="shared" si="29"/>
        <v>K_Cost</v>
      </c>
      <c r="N92" s="645">
        <f t="shared" ca="1" si="30"/>
        <v>0.54099838315206483</v>
      </c>
      <c r="O92" s="2" t="str">
        <f t="shared" ca="1" si="31"/>
        <v>lower</v>
      </c>
    </row>
    <row r="93" spans="2:15" ht="16.5" hidden="1" x14ac:dyDescent="0.3">
      <c r="B93" t="s">
        <v>32</v>
      </c>
      <c r="C93" s="668" t="s">
        <v>570</v>
      </c>
      <c r="D93" s="668" t="str">
        <f ca="1">IF(D75&gt;Summary_Cashflow_models_Fin!D75,"higher","lower")</f>
        <v>higher</v>
      </c>
      <c r="E93" s="668" t="str">
        <f ca="1">IF(E75&gt;Summary_Cashflow_models_Fin!E75,"higher","lower")</f>
        <v>higher</v>
      </c>
      <c r="F93" s="2">
        <f t="shared" ca="1" si="32"/>
        <v>3916.7638518153858</v>
      </c>
      <c r="G93" s="2">
        <f ca="1">Summary_Cashflow_models_Fin!D75</f>
        <v>3479.3752656836728</v>
      </c>
      <c r="H93" s="670">
        <f t="shared" ca="1" si="33"/>
        <v>0.21571236207393252</v>
      </c>
      <c r="I93" s="670">
        <f ca="1">Summary_Cashflow_models_Fin!E75</f>
        <v>0.2100028887549672</v>
      </c>
      <c r="J93" s="2">
        <f t="shared" ca="1" si="34"/>
        <v>5</v>
      </c>
      <c r="K93" s="2">
        <f ca="1">Summary_Cashflow_models_Fin!G75</f>
        <v>6</v>
      </c>
      <c r="L93" s="2" cm="1">
        <f t="array" aca="1" ref="L93" ca="1">INDEX(INDIRECT(M93),,MATCH(L$80,Cashflow_T!$K$1:$AE$1,0))</f>
        <v>4480.5621018401807</v>
      </c>
      <c r="M93" s="2" t="str">
        <f t="shared" si="29"/>
        <v>L_Cost</v>
      </c>
      <c r="N93" s="645">
        <f t="shared" ca="1" si="30"/>
        <v>1.143944917629762</v>
      </c>
      <c r="O93" s="2" t="str">
        <f t="shared" ca="1" si="31"/>
        <v>higher</v>
      </c>
    </row>
    <row r="94" spans="2:15" ht="16.5" hidden="1" x14ac:dyDescent="0.3">
      <c r="B94" t="s">
        <v>33</v>
      </c>
      <c r="C94" s="668" t="s">
        <v>571</v>
      </c>
      <c r="D94" s="668" t="str">
        <f ca="1">IF(D76&gt;Summary_Cashflow_models_Fin!D76,"higher","lower")</f>
        <v>higher</v>
      </c>
      <c r="E94" s="671" t="str">
        <f ca="1">IF(E76&gt;Summary_Cashflow_models_Fin!E76,"higher","lower")</f>
        <v>lower</v>
      </c>
      <c r="F94" s="2">
        <f t="shared" ca="1" si="32"/>
        <v>5983.2067252130619</v>
      </c>
      <c r="G94" s="2">
        <f ca="1">Summary_Cashflow_models_Fin!D76</f>
        <v>5504.1827073212835</v>
      </c>
      <c r="H94" s="670">
        <f t="shared" ca="1" si="33"/>
        <v>0.25803455102018602</v>
      </c>
      <c r="I94" s="670">
        <f ca="1">Summary_Cashflow_models_Fin!E76</f>
        <v>0.25885349162437499</v>
      </c>
      <c r="J94" s="2">
        <f t="shared" ca="1" si="34"/>
        <v>4</v>
      </c>
      <c r="K94" s="2">
        <f ca="1">Summary_Cashflow_models_Fin!G76</f>
        <v>5</v>
      </c>
      <c r="L94" s="2" cm="1">
        <f t="array" aca="1" ref="L94" ca="1">INDEX(INDIRECT(M94),,MATCH(L$80,Cashflow_T!$K$1:$AE$1,0))</f>
        <v>4907.0710313203836</v>
      </c>
      <c r="M94" s="2" t="str">
        <f t="shared" si="29"/>
        <v>M_Cost</v>
      </c>
      <c r="N94" s="645">
        <f t="shared" ca="1" si="30"/>
        <v>0.82014064642662721</v>
      </c>
      <c r="O94" s="2" t="str">
        <f t="shared" ca="1" si="31"/>
        <v>lower</v>
      </c>
    </row>
    <row r="95" spans="2:15" ht="16.5" hidden="1" x14ac:dyDescent="0.3">
      <c r="B95" t="s">
        <v>34</v>
      </c>
      <c r="C95" s="668" t="s">
        <v>572</v>
      </c>
      <c r="D95" s="668" t="str">
        <f ca="1">IF(D77&gt;Summary_Cashflow_models_Fin!D77,"higher","lower")</f>
        <v>higher</v>
      </c>
      <c r="E95" s="668" t="str">
        <f ca="1">IF(E77&gt;Summary_Cashflow_models_Fin!E77,"higher","lower")</f>
        <v>higher</v>
      </c>
      <c r="F95" s="2">
        <f t="shared" ca="1" si="32"/>
        <v>551.50316775827559</v>
      </c>
      <c r="G95" s="2">
        <f ca="1">Summary_Cashflow_models_Fin!D77</f>
        <v>167.55850206387265</v>
      </c>
      <c r="H95" s="670">
        <f t="shared" ca="1" si="33"/>
        <v>0.12006100796180008</v>
      </c>
      <c r="I95" s="670">
        <f ca="1">Summary_Cashflow_models_Fin!E77</f>
        <v>0.10626673255319163</v>
      </c>
      <c r="J95" s="2">
        <f t="shared" ca="1" si="34"/>
        <v>8</v>
      </c>
      <c r="K95" s="2">
        <f ca="1">Summary_Cashflow_models_Fin!G77</f>
        <v>9</v>
      </c>
      <c r="L95" s="2" cm="1">
        <f t="array" aca="1" ref="L95" ca="1">INDEX(INDIRECT(M95),,MATCH(L$80,Cashflow_T!$K$1:$AE$1,0))</f>
        <v>3933.0882717547611</v>
      </c>
      <c r="M95" s="2" t="str">
        <f t="shared" si="29"/>
        <v>N_Cost</v>
      </c>
      <c r="N95" s="645">
        <f t="shared" ca="1" si="30"/>
        <v>7.1315787500220447</v>
      </c>
      <c r="O95" s="2" t="str">
        <f t="shared" ca="1" si="31"/>
        <v>higher</v>
      </c>
    </row>
    <row r="96" spans="2:15" ht="16.5" hidden="1" x14ac:dyDescent="0.3">
      <c r="B96" t="s">
        <v>35</v>
      </c>
      <c r="C96" s="668" t="s">
        <v>573</v>
      </c>
      <c r="D96" s="668" t="str">
        <f ca="1">IF(D78&gt;Summary_Cashflow_models_Fin!D78,"higher","lower")</f>
        <v>higher</v>
      </c>
      <c r="E96" s="671" t="str">
        <f ca="1">IF(E78&gt;Summary_Cashflow_models_Fin!E78,"higher","lower")</f>
        <v>lower</v>
      </c>
      <c r="F96" s="2">
        <f t="shared" ca="1" si="32"/>
        <v>7441.3488250293813</v>
      </c>
      <c r="G96" s="2">
        <f ca="1">Summary_Cashflow_models_Fin!D78</f>
        <v>7370.7501131124063</v>
      </c>
      <c r="H96" s="670">
        <f t="shared" ca="1" si="33"/>
        <v>1.3601757331183362</v>
      </c>
      <c r="I96" s="670">
        <f ca="1">Summary_Cashflow_models_Fin!E78</f>
        <v>2.4653759870400838</v>
      </c>
      <c r="J96" s="2">
        <f t="shared" ca="1" si="34"/>
        <v>1</v>
      </c>
      <c r="K96" s="2">
        <f ca="1">Summary_Cashflow_models_Fin!G78</f>
        <v>1</v>
      </c>
      <c r="L96" s="2" cm="1">
        <f t="array" aca="1" ref="L96" ca="1">INDEX(INDIRECT(M96),,MATCH(L$80,Cashflow_T!$K$1:$AE$1,0))</f>
        <v>723.20568730768935</v>
      </c>
      <c r="M96" s="2" t="str">
        <f t="shared" si="29"/>
        <v>O_Cost</v>
      </c>
      <c r="N96" s="645">
        <f t="shared" ca="1" si="30"/>
        <v>9.7187446027949626E-2</v>
      </c>
      <c r="O96" s="2" t="str">
        <f t="shared" ca="1" si="31"/>
        <v>lower</v>
      </c>
    </row>
    <row r="97" spans="2:15" ht="16.5" hidden="1" x14ac:dyDescent="0.3">
      <c r="B97" t="s">
        <v>41</v>
      </c>
      <c r="C97" s="668" t="s">
        <v>574</v>
      </c>
      <c r="D97" s="668" t="str">
        <f ca="1">IF(D79&gt;Summary_Cashflow_models_Fin!D79,"higher","lower")</f>
        <v>higher</v>
      </c>
      <c r="E97" s="668" t="str">
        <f ca="1">IF(E79&gt;Summary_Cashflow_models_Fin!E79,"higher","lower")</f>
        <v>higher</v>
      </c>
      <c r="F97" s="2">
        <f t="shared" ca="1" si="32"/>
        <v>975.77731866716715</v>
      </c>
      <c r="G97" s="2">
        <f ca="1">Summary_Cashflow_models_Fin!D79</f>
        <v>644.14604118773843</v>
      </c>
      <c r="H97" s="670">
        <f t="shared" ca="1" si="33"/>
        <v>0.12002869858382281</v>
      </c>
      <c r="I97" s="670">
        <f ca="1">Summary_Cashflow_models_Fin!E79</f>
        <v>0.11335351793368087</v>
      </c>
      <c r="J97" s="2">
        <f t="shared" ca="1" si="34"/>
        <v>9</v>
      </c>
      <c r="K97" s="2">
        <f ca="1">Summary_Cashflow_models_Fin!G79</f>
        <v>10</v>
      </c>
      <c r="L97" s="2" cm="1">
        <f t="array" aca="1" ref="L97" ca="1">INDEX(INDIRECT(M97),,MATCH(L$80,Cashflow_T!$K$1:$AE$1,0))</f>
        <v>3397.1954933723773</v>
      </c>
      <c r="M97" s="2" t="str">
        <f t="shared" si="29"/>
        <v>U_Cost</v>
      </c>
      <c r="N97" s="645">
        <f t="shared" ca="1" si="30"/>
        <v>3.48152742268356</v>
      </c>
      <c r="O97" s="2" t="str">
        <f t="shared" ca="1" si="31"/>
        <v>higher</v>
      </c>
    </row>
    <row r="98" spans="2:15" hidden="1" x14ac:dyDescent="0.3"/>
    <row r="99" spans="2:15" hidden="1" x14ac:dyDescent="0.3"/>
  </sheetData>
  <conditionalFormatting sqref="C33:V43 X33:Y43">
    <cfRule type="colorScale" priority="14">
      <colorScale>
        <cfvo type="min"/>
        <cfvo type="percentile" val="50"/>
        <cfvo type="max"/>
        <color rgb="FF63BE7B"/>
        <color rgb="FFFCFCFF"/>
        <color rgb="FFF8696B"/>
      </colorScale>
    </cfRule>
  </conditionalFormatting>
  <conditionalFormatting sqref="N33:N43">
    <cfRule type="colorScale" priority="16">
      <colorScale>
        <cfvo type="min"/>
        <cfvo type="percentile" val="50"/>
        <cfvo type="max"/>
        <color rgb="FF63BE7B"/>
        <color rgb="FFFCFCFF"/>
        <color rgb="FFF8696B"/>
      </colorScale>
    </cfRule>
  </conditionalFormatting>
  <conditionalFormatting sqref="O33:O43">
    <cfRule type="colorScale" priority="18">
      <colorScale>
        <cfvo type="min"/>
        <cfvo type="percentile" val="50"/>
        <cfvo type="max"/>
        <color rgb="FF63BE7B"/>
        <color rgb="FFFCFCFF"/>
        <color rgb="FFF8696B"/>
      </colorScale>
    </cfRule>
  </conditionalFormatting>
  <conditionalFormatting sqref="P33:P43">
    <cfRule type="colorScale" priority="20">
      <colorScale>
        <cfvo type="min"/>
        <cfvo type="percentile" val="50"/>
        <cfvo type="max"/>
        <color rgb="FF63BE7B"/>
        <color rgb="FFFCFCFF"/>
        <color rgb="FFF8696B"/>
      </colorScale>
    </cfRule>
  </conditionalFormatting>
  <conditionalFormatting sqref="Q33:Q43">
    <cfRule type="colorScale" priority="22">
      <colorScale>
        <cfvo type="min"/>
        <cfvo type="percentile" val="50"/>
        <cfvo type="max"/>
        <color rgb="FF63BE7B"/>
        <color rgb="FFFCFCFF"/>
        <color rgb="FFF8696B"/>
      </colorScale>
    </cfRule>
  </conditionalFormatting>
  <conditionalFormatting sqref="R33:R43">
    <cfRule type="colorScale" priority="24">
      <colorScale>
        <cfvo type="min"/>
        <cfvo type="percentile" val="50"/>
        <cfvo type="max"/>
        <color rgb="FF63BE7B"/>
        <color rgb="FFFCFCFF"/>
        <color rgb="FFF8696B"/>
      </colorScale>
    </cfRule>
  </conditionalFormatting>
  <conditionalFormatting sqref="S33:V43 X33:Y43">
    <cfRule type="colorScale" priority="26">
      <colorScale>
        <cfvo type="min"/>
        <cfvo type="percentile" val="50"/>
        <cfvo type="max"/>
        <color rgb="FF63BE7B"/>
        <color rgb="FFFCFCFF"/>
        <color rgb="FFF8696B"/>
      </colorScale>
    </cfRule>
  </conditionalFormatting>
  <conditionalFormatting sqref="W33:W43">
    <cfRule type="colorScale" priority="1">
      <colorScale>
        <cfvo type="min"/>
        <cfvo type="percentile" val="50"/>
        <cfvo type="max"/>
        <color rgb="FF63BE7B"/>
        <color rgb="FFFCFCFF"/>
        <color rgb="FFF8696B"/>
      </colorScale>
    </cfRule>
  </conditionalFormatting>
  <conditionalFormatting sqref="W33:W43">
    <cfRule type="colorScale" priority="2">
      <colorScale>
        <cfvo type="min"/>
        <cfvo type="percentile" val="50"/>
        <cfvo type="max"/>
        <color rgb="FF63BE7B"/>
        <color rgb="FFFCFCFF"/>
        <color rgb="FFF8696B"/>
      </colorScale>
    </cfRule>
  </conditionalFormatting>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00F5F-6D38-4BA5-B744-8960922985E0}">
  <sheetPr>
    <tabColor theme="1"/>
  </sheetPr>
  <dimension ref="A1:AQ90"/>
  <sheetViews>
    <sheetView showGridLines="0" zoomScale="40" zoomScaleNormal="40" workbookViewId="0">
      <selection activeCell="J20" sqref="J20"/>
    </sheetView>
  </sheetViews>
  <sheetFormatPr defaultColWidth="0" defaultRowHeight="14.25" x14ac:dyDescent="0.3"/>
  <cols>
    <col min="1" max="1" width="38.5" style="2" customWidth="1"/>
    <col min="2" max="2" width="34" style="2" customWidth="1"/>
    <col min="3" max="3" width="40" style="2" customWidth="1"/>
    <col min="4" max="4" width="35" style="2" customWidth="1"/>
    <col min="5" max="5" width="22.625" style="2" customWidth="1"/>
    <col min="6" max="6" width="20" style="2" customWidth="1"/>
    <col min="7" max="7" width="29.875" style="2" customWidth="1"/>
    <col min="8" max="8" width="34" style="2" customWidth="1"/>
    <col min="9" max="9" width="13.625" style="2" customWidth="1"/>
    <col min="10" max="10" width="17.875" style="2" customWidth="1"/>
    <col min="11" max="11" width="22" style="2" customWidth="1"/>
    <col min="12" max="12" width="19.5" style="2" customWidth="1"/>
    <col min="13" max="13" width="9.625" style="2" customWidth="1"/>
    <col min="14" max="15" width="8.375" style="2" customWidth="1"/>
    <col min="16" max="16" width="13.5" style="2" customWidth="1"/>
    <col min="17" max="17" width="12" style="2" customWidth="1"/>
    <col min="18" max="18" width="38.25" style="2" customWidth="1"/>
    <col min="19" max="19" width="7.5" style="2" customWidth="1"/>
    <col min="20" max="20" width="10" style="2" customWidth="1"/>
    <col min="21" max="21" width="7.5" style="2" customWidth="1"/>
    <col min="22" max="23" width="7.25" style="2" customWidth="1"/>
    <col min="24" max="24" width="5.5" style="2" customWidth="1"/>
    <col min="25" max="26" width="7.5" style="2" customWidth="1"/>
    <col min="27" max="27" width="29.875" style="2" customWidth="1"/>
    <col min="28" max="40" width="33.75" style="2" hidden="1" customWidth="1"/>
    <col min="41" max="43" width="0" style="2" hidden="1" customWidth="1"/>
    <col min="44" max="16384" width="29.625" style="2" hidden="1"/>
  </cols>
  <sheetData>
    <row r="1" spans="1:27" ht="19.5" thickBot="1" x14ac:dyDescent="0.35">
      <c r="A1" s="28" t="s">
        <v>11</v>
      </c>
      <c r="B1" s="28"/>
      <c r="X1"/>
    </row>
    <row r="2" spans="1:27" ht="17.25" thickTop="1" x14ac:dyDescent="0.3">
      <c r="D2" s="32" t="s">
        <v>534</v>
      </c>
      <c r="E2" s="32" t="s">
        <v>534</v>
      </c>
      <c r="F2" s="32" t="s">
        <v>534</v>
      </c>
      <c r="G2" s="32" t="s">
        <v>534</v>
      </c>
      <c r="H2" s="32" t="s">
        <v>534</v>
      </c>
      <c r="W2" s="32" t="s">
        <v>534</v>
      </c>
      <c r="X2"/>
    </row>
    <row r="3" spans="1:27" s="29" customFormat="1" ht="16.5" x14ac:dyDescent="0.3">
      <c r="A3" s="29" t="s">
        <v>535</v>
      </c>
      <c r="B3" s="29" t="s">
        <v>472</v>
      </c>
      <c r="C3" s="29" t="s">
        <v>20</v>
      </c>
      <c r="D3" s="29" t="s">
        <v>21</v>
      </c>
      <c r="E3" s="29" t="s">
        <v>22</v>
      </c>
      <c r="F3" s="29" t="s">
        <v>23</v>
      </c>
      <c r="G3" s="29" t="s">
        <v>24</v>
      </c>
      <c r="H3" s="29" t="s">
        <v>25</v>
      </c>
      <c r="I3" s="29" t="s">
        <v>26</v>
      </c>
      <c r="J3" s="29" t="s">
        <v>28</v>
      </c>
      <c r="K3" s="29" t="s">
        <v>29</v>
      </c>
      <c r="L3" s="29" t="s">
        <v>30</v>
      </c>
      <c r="M3" s="29" t="s">
        <v>31</v>
      </c>
      <c r="N3" s="29" t="s">
        <v>32</v>
      </c>
      <c r="O3" s="29" t="s">
        <v>33</v>
      </c>
      <c r="P3" s="29" t="s">
        <v>34</v>
      </c>
      <c r="Q3" s="29" t="s">
        <v>35</v>
      </c>
      <c r="R3" s="29" t="s">
        <v>36</v>
      </c>
      <c r="S3" s="29" t="s">
        <v>37</v>
      </c>
      <c r="T3" s="29" t="s">
        <v>39</v>
      </c>
      <c r="U3" s="29" t="s">
        <v>40</v>
      </c>
      <c r="V3" s="29" t="s">
        <v>41</v>
      </c>
      <c r="W3" s="29" t="s">
        <v>536</v>
      </c>
      <c r="X3"/>
      <c r="Y3"/>
      <c r="Z3"/>
      <c r="AA3"/>
    </row>
    <row r="4" spans="1:27" s="29" customFormat="1" ht="16.5" x14ac:dyDescent="0.3">
      <c r="C4" s="29" t="str">
        <f>VLOOKUP(C3,Data!$A$11:$B$670,2,FALSE)</f>
        <v>Greenhouse vegetable production</v>
      </c>
      <c r="D4" s="29" t="str">
        <f>VLOOKUP(D3,Data!$A$11:$B$670,2,FALSE)</f>
        <v>Non timber forest product production (Business-as-usual)</v>
      </c>
      <c r="E4" s="29" t="str">
        <f>VLOOKUP(E3,Data!$A$11:$B$670,2,FALSE)</f>
        <v>Rice: shifting cultivation</v>
      </c>
      <c r="F4" s="29" t="str">
        <f>VLOOKUP(F3,Data!$A$11:$B$670,2,FALSE)</f>
        <v>Unsustainable maize production</v>
      </c>
      <c r="G4" s="29" t="str">
        <f>VLOOKUP(G3,Data!$A$11:$B$670,2,FALSE)</f>
        <v>Sustainable natural forest mgmt</v>
      </c>
      <c r="H4" s="29" t="str">
        <f>VLOOKUP(H3,Data!$A$11:$B$670,2,FALSE)</f>
        <v>Sustainable commercial forest mgmt</v>
      </c>
      <c r="I4" s="29" t="str">
        <f>VLOOKUP(I3,Data!$A$11:$B$670,2,FALSE)</f>
        <v>Maize: upland</v>
      </c>
      <c r="J4" s="29" t="str">
        <f>VLOOKUP(J3,Data!$A$11:$B$670,2,FALSE)</f>
        <v>Rice: upland paddy</v>
      </c>
      <c r="K4" s="29" t="str">
        <f>VLOOKUP(K3,Data!$A$11:$B$670,2,FALSE)</f>
        <v>Rice: wet season paddy</v>
      </c>
      <c r="L4" s="29" t="str">
        <f>VLOOKUP(L3,Data!$A$11:$B$670,2,FALSE)</f>
        <v>Rice: irrigated paddy</v>
      </c>
      <c r="M4" s="29" t="str">
        <f>VLOOKUP(M3,Data!$A$11:$B$670,2,FALSE)</f>
        <v>Coriander</v>
      </c>
      <c r="N4" s="29" t="str">
        <f>VLOOKUP(N3,Data!$A$11:$B$670,2,FALSE)</f>
        <v>Lettuce</v>
      </c>
      <c r="O4" s="29" t="str">
        <f>VLOOKUP(O3,Data!$A$11:$B$670,2,FALSE)</f>
        <v>Onion</v>
      </c>
      <c r="P4" s="29" t="str">
        <f>VLOOKUP(P3,Data!$A$11:$B$670,2,FALSE)</f>
        <v>Morning glory</v>
      </c>
      <c r="Q4" s="29" t="str">
        <f>VLOOKUP(Q3,Data!$A$11:$B$670,2,FALSE)</f>
        <v>Bee Keeping</v>
      </c>
      <c r="R4" s="29" t="str">
        <f>VLOOKUP(R3,Data!$A$11:$B$670,2,FALSE)</f>
        <v>Program Establishment and Maintenance</v>
      </c>
      <c r="S4" s="29" t="str">
        <f>VLOOKUP(S3,Data!$A$11:$B$670,2,FALSE)</f>
        <v>Rubber</v>
      </c>
      <c r="T4" s="29" t="str">
        <f>VLOOKUP(T3,Data!$A$11:$B$670,2,FALSE)</f>
        <v>Cardamon</v>
      </c>
      <c r="U4" s="29" t="str">
        <f>VLOOKUP(U3,Data!$A$11:$B$670,2,FALSE)</f>
        <v>Orange</v>
      </c>
      <c r="V4" s="29" t="str">
        <f>VLOOKUP(V3,Data!$A$11:$B$670,2,FALSE)</f>
        <v>Coffee</v>
      </c>
      <c r="W4" s="29" t="str">
        <f>VLOOKUP(W3,Data!$A$11:$B$670,2,FALSE)</f>
        <v>Unsustainable forest management</v>
      </c>
      <c r="X4"/>
      <c r="Y4"/>
      <c r="Z4"/>
      <c r="AA4"/>
    </row>
    <row r="5" spans="1:27" ht="16.5" x14ac:dyDescent="0.3">
      <c r="A5" s="31" t="s">
        <v>516</v>
      </c>
      <c r="B5" s="31" t="s">
        <v>517</v>
      </c>
      <c r="C5" s="32" t="str" cm="1">
        <f t="array" aca="1" ref="C5" ca="1">IFERROR(INDEX(INDIRECT(CONCATENATE("Economic_Results_incl_fin_",C$3)),MATCH($A5,INDIRECT(CONCATENATE("Economic_Indicators_incl_fin_",C$3)),0),),"")</f>
        <v/>
      </c>
      <c r="D5" s="32" t="str" cm="1">
        <f t="array" aca="1" ref="D5" ca="1">IFERROR(INDEX(INDIRECT(CONCATENATE("Economic_Results_incl_fin_",D$3)),MATCH($A5,INDIRECT(CONCATENATE("Economic_Indicators_incl_fin_",D$3)),0),),"")</f>
        <v/>
      </c>
      <c r="E5" s="32" t="str" cm="1">
        <f t="array" aca="1" ref="E5" ca="1">IFERROR(INDEX(INDIRECT(CONCATENATE("Economic_Results_incl_fin_",E$3)),MATCH($A5,INDIRECT(CONCATENATE("Economic_Indicators_incl_fin_",E$3)),0),),"")</f>
        <v/>
      </c>
      <c r="F5" s="32" t="str" cm="1">
        <f t="array" aca="1" ref="F5" ca="1">IFERROR(INDEX(INDIRECT(CONCATENATE("Economic_Results_incl_fin_",F$3)),MATCH($A5,INDIRECT(CONCATENATE("Economic_Indicators_incl_fin_",F$3)),0),),"")</f>
        <v/>
      </c>
      <c r="G5" s="32" cm="1">
        <f t="array" aca="1" ref="G5" ca="1">IFERROR(INDEX(INDIRECT(CONCATENATE("Economic_Results_incl_fin_",G$3)),MATCH($A5,INDIRECT(CONCATENATE("Economic_Indicators_incl_fin_",G$3)),0),),"")</f>
        <v>245.01055518617949</v>
      </c>
      <c r="H5" s="32" cm="1">
        <f t="array" aca="1" ref="H5" ca="1">IFERROR(INDEX(INDIRECT(CONCATENATE("Economic_Results_incl_fin_",H$3)),MATCH($A5,INDIRECT(CONCATENATE("Economic_Indicators_incl_fin_",H$3)),0),),"")</f>
        <v>677.71649115228672</v>
      </c>
      <c r="I5" s="32" cm="1">
        <f t="array" aca="1" ref="I5" ca="1">IFERROR(INDEX(INDIRECT(CONCATENATE("Economic_Results_incl_fin_",I$3)),MATCH($A5,INDIRECT(CONCATENATE("Economic_Indicators_incl_fin_",I$3)),0),),"")</f>
        <v>534.82577664047676</v>
      </c>
      <c r="J5" s="32" cm="1">
        <f t="array" aca="1" ref="J5" ca="1">IFERROR(INDEX(INDIRECT(CONCATENATE("Economic_Results_incl_fin_",J$3)),MATCH($A5,INDIRECT(CONCATENATE("Economic_Indicators_incl_fin_",J$3)),0),),"")</f>
        <v>2139.7268353441304</v>
      </c>
      <c r="K5" s="32" cm="1">
        <f t="array" aca="1" ref="K5" ca="1">IFERROR(INDEX(INDIRECT(CONCATENATE("Economic_Results_incl_fin_",K$3)),MATCH($A5,INDIRECT(CONCATENATE("Economic_Indicators_incl_fin_",K$3)),0),),"")</f>
        <v>416.43106363412545</v>
      </c>
      <c r="L5" s="32" cm="1">
        <f t="array" aca="1" ref="L5" ca="1">IFERROR(INDEX(INDIRECT(CONCATENATE("Economic_Results_incl_fin_",L$3)),MATCH($A5,INDIRECT(CONCATENATE("Economic_Indicators_incl_fin_",L$3)),0),),"")</f>
        <v>2880.7805662818255</v>
      </c>
      <c r="M5" s="32" cm="1">
        <f t="array" aca="1" ref="M5" ca="1">IFERROR(INDEX(INDIRECT(CONCATENATE("Economic_Results_incl_fin_",M$3)),MATCH($A5,INDIRECT(CONCATENATE("Economic_Indicators_incl_fin_",M$3)),0),),"")</f>
        <v>5967.3382529950204</v>
      </c>
      <c r="N5" s="32" cm="1">
        <f t="array" aca="1" ref="N5" ca="1">IFERROR(INDEX(INDIRECT(CONCATENATE("Economic_Results_incl_fin_",N$3)),MATCH($A5,INDIRECT(CONCATENATE("Economic_Indicators_incl_fin_",N$3)),0),),"")</f>
        <v>3479.3752656836728</v>
      </c>
      <c r="O5" s="32" cm="1">
        <f t="array" aca="1" ref="O5" ca="1">IFERROR(INDEX(INDIRECT(CONCATENATE("Economic_Results_incl_fin_",O$3)),MATCH($A5,INDIRECT(CONCATENATE("Economic_Indicators_incl_fin_",O$3)),0),),"")</f>
        <v>5504.1827073212835</v>
      </c>
      <c r="P5" s="32" cm="1">
        <f t="array" aca="1" ref="P5" ca="1">IFERROR(INDEX(INDIRECT(CONCATENATE("Economic_Results_incl_fin_",P$3)),MATCH($A5,INDIRECT(CONCATENATE("Economic_Indicators_incl_fin_",P$3)),0),),"")</f>
        <v>167.55850206387265</v>
      </c>
      <c r="Q5" s="32" cm="1">
        <f t="array" aca="1" ref="Q5" ca="1">IFERROR(INDEX(INDIRECT(CONCATENATE("Economic_Results_incl_fin_",Q$3)),MATCH($A5,INDIRECT(CONCATENATE("Economic_Indicators_incl_fin_",Q$3)),0),),"")</f>
        <v>7370.7501131124063</v>
      </c>
      <c r="R5" s="32" t="str" cm="1">
        <f t="array" aca="1" ref="R5" ca="1">IFERROR(INDEX(INDIRECT(CONCATENATE("Economic_Results_incl_fin_",R$3)),MATCH($A5,INDIRECT(CONCATENATE("Economic_Indicators_incl_fin_",R$3)),0),),"")</f>
        <v/>
      </c>
      <c r="S5" s="32" cm="1">
        <f t="array" aca="1" ref="S5" ca="1">IFERROR(INDEX(INDIRECT(CONCATENATE("Economic_Results_incl_fin_",S$3)),MATCH($A5,INDIRECT(CONCATENATE("Economic_Indicators_incl_fin_",S$3)),0),),"")</f>
        <v>-2702.5653334174031</v>
      </c>
      <c r="T5" s="32" cm="1">
        <f t="array" aca="1" ref="T5" ca="1">IFERROR(INDEX(INDIRECT(CONCATENATE("Economic_Results_incl_fin_",T$3)),MATCH($A5,INDIRECT(CONCATENATE("Economic_Indicators_incl_fin_",T$3)),0),),"")</f>
        <v>998.9210287413033</v>
      </c>
      <c r="U5" s="32" cm="1">
        <f t="array" aca="1" ref="U5" ca="1">IFERROR(INDEX(INDIRECT(CONCATENATE("Economic_Results_incl_fin_",U$3)),MATCH($A5,INDIRECT(CONCATENATE("Economic_Indicators_incl_fin_",U$3)),0),),"")</f>
        <v>5059.9032370454634</v>
      </c>
      <c r="V5" s="32" cm="1">
        <f t="array" aca="1" ref="V5" ca="1">IFERROR(INDEX(INDIRECT(CONCATENATE("Economic_Results_incl_fin_",V$3)),MATCH($A5,INDIRECT(CONCATENATE("Economic_Indicators_incl_fin_",V$3)),0),),"")</f>
        <v>644.14604118773843</v>
      </c>
      <c r="W5" s="32" cm="1">
        <f t="array" aca="1" ref="W5" ca="1">IFERROR(INDEX(INDIRECT(CONCATENATE("Economic_Results_incl_fin_",W$3)),MATCH($A5,INDIRECT(CONCATENATE("Economic_Indicators_incl_fin_",W$3)),0),),"")</f>
        <v>-42.983487104995312</v>
      </c>
      <c r="X5"/>
      <c r="Y5"/>
      <c r="Z5"/>
      <c r="AA5"/>
    </row>
    <row r="6" spans="1:27" ht="16.5" x14ac:dyDescent="0.3">
      <c r="A6" s="31" t="s">
        <v>518</v>
      </c>
      <c r="B6" s="33" t="s">
        <v>519</v>
      </c>
      <c r="C6" s="65" t="str" cm="1">
        <f t="array" aca="1" ref="C6" ca="1">IFERROR(INDEX(INDIRECT(CONCATENATE("Economic_Results_incl_fin_",C$3)),MATCH($A6,INDIRECT(CONCATENATE("Economic_Indicators_incl_fin_",C$3)),0),),"")</f>
        <v/>
      </c>
      <c r="D6" s="65" t="str" cm="1">
        <f t="array" aca="1" ref="D6" ca="1">IFERROR(INDEX(INDIRECT(CONCATENATE("Economic_Results_incl_fin_",D$3)),MATCH($A6,INDIRECT(CONCATENATE("Economic_Indicators_incl_fin_",D$3)),0),),"")</f>
        <v/>
      </c>
      <c r="E6" s="65" t="str" cm="1">
        <f t="array" aca="1" ref="E6" ca="1">IFERROR(INDEX(INDIRECT(CONCATENATE("Economic_Results_incl_fin_",E$3)),MATCH($A6,INDIRECT(CONCATENATE("Economic_Indicators_incl_fin_",E$3)),0),),"")</f>
        <v/>
      </c>
      <c r="F6" s="65" t="str" cm="1">
        <f t="array" aca="1" ref="F6" ca="1">IFERROR(INDEX(INDIRECT(CONCATENATE("Economic_Results_incl_fin_",F$3)),MATCH($A6,INDIRECT(CONCATENATE("Economic_Indicators_incl_fin_",F$3)),0),),"")</f>
        <v/>
      </c>
      <c r="G6" s="65" cm="1">
        <f t="array" aca="1" ref="G6" ca="1">IFERROR(INDEX(INDIRECT(CONCATENATE("Economic_Results_incl_fin_",G$3)),MATCH($A6,INDIRECT(CONCATENATE("Economic_Indicators_incl_fin_",G$3)),0),),"")</f>
        <v>0.47503250992800994</v>
      </c>
      <c r="H6" s="65" cm="1">
        <f t="array" aca="1" ref="H6" ca="1">IFERROR(INDEX(INDIRECT(CONCATENATE("Economic_Results_incl_fin_",H$3)),MATCH($A6,INDIRECT(CONCATENATE("Economic_Indicators_incl_fin_",H$3)),0),),"")</f>
        <v>2.0697731498556378</v>
      </c>
      <c r="I6" s="65" cm="1">
        <f t="array" aca="1" ref="I6" ca="1">IFERROR(INDEX(INDIRECT(CONCATENATE("Economic_Results_incl_fin_",I$3)),MATCH($A6,INDIRECT(CONCATENATE("Economic_Indicators_incl_fin_",I$3)),0),),"")</f>
        <v>0.23730134241649159</v>
      </c>
      <c r="J6" s="65" cm="1">
        <f t="array" aca="1" ref="J6" ca="1">IFERROR(INDEX(INDIRECT(CONCATENATE("Economic_Results_incl_fin_",J$3)),MATCH($A6,INDIRECT(CONCATENATE("Economic_Indicators_incl_fin_",J$3)),0),),"")</f>
        <v>1.4937730153896402</v>
      </c>
      <c r="K6" s="65" cm="1">
        <f t="array" aca="1" ref="K6" ca="1">IFERROR(INDEX(INDIRECT(CONCATENATE("Economic_Results_incl_fin_",K$3)),MATCH($A6,INDIRECT(CONCATENATE("Economic_Indicators_incl_fin_",K$3)),0),),"")</f>
        <v>0.24588230052699789</v>
      </c>
      <c r="L6" s="65" cm="1">
        <f t="array" aca="1" ref="L6" ca="1">IFERROR(INDEX(INDIRECT(CONCATENATE("Economic_Results_incl_fin_",L$3)),MATCH($A6,INDIRECT(CONCATENATE("Economic_Indicators_incl_fin_",L$3)),0),),"")</f>
        <v>0.85430530813269367</v>
      </c>
      <c r="M6" s="65" cm="1">
        <f t="array" aca="1" ref="M6" ca="1">IFERROR(INDEX(INDIRECT(CONCATENATE("Economic_Results_incl_fin_",M$3)),MATCH($A6,INDIRECT(CONCATENATE("Economic_Indicators_incl_fin_",M$3)),0),),"")</f>
        <v>0.35166415977570309</v>
      </c>
      <c r="N6" s="65" cm="1">
        <f t="array" aca="1" ref="N6" ca="1">IFERROR(INDEX(INDIRECT(CONCATENATE("Economic_Results_incl_fin_",N$3)),MATCH($A6,INDIRECT(CONCATENATE("Economic_Indicators_incl_fin_",N$3)),0),),"")</f>
        <v>0.2100028887549672</v>
      </c>
      <c r="O6" s="65" cm="1">
        <f t="array" aca="1" ref="O6" ca="1">IFERROR(INDEX(INDIRECT(CONCATENATE("Economic_Results_incl_fin_",O$3)),MATCH($A6,INDIRECT(CONCATENATE("Economic_Indicators_incl_fin_",O$3)),0),),"")</f>
        <v>0.25885349162437499</v>
      </c>
      <c r="P6" s="65" cm="1">
        <f t="array" aca="1" ref="P6" ca="1">IFERROR(INDEX(INDIRECT(CONCATENATE("Economic_Results_incl_fin_",P$3)),MATCH($A6,INDIRECT(CONCATENATE("Economic_Indicators_incl_fin_",P$3)),0),),"")</f>
        <v>0.10626673255319163</v>
      </c>
      <c r="Q6" s="65" cm="1">
        <f t="array" aca="1" ref="Q6" ca="1">IFERROR(INDEX(INDIRECT(CONCATENATE("Economic_Results_incl_fin_",Q$3)),MATCH($A6,INDIRECT(CONCATENATE("Economic_Indicators_incl_fin_",Q$3)),0),),"")</f>
        <v>2.4653759870400838</v>
      </c>
      <c r="R6" s="65" t="str" cm="1">
        <f t="array" aca="1" ref="R6" ca="1">IFERROR(INDEX(INDIRECT(CONCATENATE("Economic_Results_incl_fin_",R$3)),MATCH($A6,INDIRECT(CONCATENATE("Economic_Indicators_incl_fin_",R$3)),0),),"")</f>
        <v/>
      </c>
      <c r="S6" s="65" cm="1">
        <f t="array" aca="1" ref="S6" ca="1">IFERROR(INDEX(INDIRECT(CONCATENATE("Economic_Results_incl_fin_",S$3)),MATCH($A6,INDIRECT(CONCATENATE("Economic_Indicators_incl_fin_",S$3)),0),),"")</f>
        <v>3.7100251101866988E-2</v>
      </c>
      <c r="T6" s="65" cm="1">
        <f t="array" aca="1" ref="T6" ca="1">IFERROR(INDEX(INDIRECT(CONCATENATE("Economic_Results_incl_fin_",T$3)),MATCH($A6,INDIRECT(CONCATENATE("Economic_Indicators_incl_fin_",T$3)),0),),"")</f>
        <v>0.24608696811119035</v>
      </c>
      <c r="U6" s="65" cm="1">
        <f t="array" aca="1" ref="U6" ca="1">IFERROR(INDEX(INDIRECT(CONCATENATE("Economic_Results_incl_fin_",U$3)),MATCH($A6,INDIRECT(CONCATENATE("Economic_Indicators_incl_fin_",U$3)),0),),"")</f>
        <v>0.29084387114979182</v>
      </c>
      <c r="V6" s="65" cm="1">
        <f t="array" aca="1" ref="V6" ca="1">IFERROR(INDEX(INDIRECT(CONCATENATE("Economic_Results_incl_fin_",V$3)),MATCH($A6,INDIRECT(CONCATENATE("Economic_Indicators_incl_fin_",V$3)),0),),"")</f>
        <v>0.11335351793368087</v>
      </c>
      <c r="W6" s="65" cm="1">
        <f t="array" aca="1" ref="W6" ca="1">IFERROR(INDEX(INDIRECT(CONCATENATE("Economic_Results_incl_fin_",W$3)),MATCH($A6,INDIRECT(CONCATENATE("Economic_Indicators_incl_fin_",W$3)),0),),"")</f>
        <v>0.1539227597566093</v>
      </c>
      <c r="X6"/>
      <c r="Y6"/>
      <c r="Z6"/>
      <c r="AA6"/>
    </row>
    <row r="7" spans="1:27" ht="16.5" x14ac:dyDescent="0.3">
      <c r="A7" s="31" t="s">
        <v>521</v>
      </c>
      <c r="B7" s="31" t="s">
        <v>522</v>
      </c>
      <c r="C7" s="66" t="str" cm="1">
        <f t="array" aca="1" ref="C7" ca="1">IFERROR(INDEX(INDIRECT(CONCATENATE("Economic_Results_incl_fin_",C$3)),MATCH($A7,INDIRECT(CONCATENATE("Economic_Indicators_incl_fin_",C$3)),0),),"")</f>
        <v/>
      </c>
      <c r="D7" s="66" t="str" cm="1">
        <f t="array" aca="1" ref="D7" ca="1">IFERROR(INDEX(INDIRECT(CONCATENATE("Economic_Results_incl_fin_",D$3)),MATCH($A7,INDIRECT(CONCATENATE("Economic_Indicators_incl_fin_",D$3)),0),),"")</f>
        <v/>
      </c>
      <c r="E7" s="66" t="str" cm="1">
        <f t="array" aca="1" ref="E7" ca="1">IFERROR(INDEX(INDIRECT(CONCATENATE("Economic_Results_incl_fin_",E$3)),MATCH($A7,INDIRECT(CONCATENATE("Economic_Indicators_incl_fin_",E$3)),0),),"")</f>
        <v/>
      </c>
      <c r="F7" s="66" t="str" cm="1">
        <f t="array" aca="1" ref="F7" ca="1">IFERROR(INDEX(INDIRECT(CONCATENATE("Economic_Results_incl_fin_",F$3)),MATCH($A7,INDIRECT(CONCATENATE("Economic_Indicators_incl_fin_",F$3)),0),),"")</f>
        <v/>
      </c>
      <c r="G7" s="66" cm="1">
        <f t="array" aca="1" ref="G7" ca="1">IFERROR(INDEX(INDIRECT(CONCATENATE("Economic_Results_incl_fin_",G$3)),MATCH($A7,INDIRECT(CONCATENATE("Economic_Indicators_incl_fin_",G$3)),0),),"")</f>
        <v>1.4357207225537461</v>
      </c>
      <c r="H7" s="66" cm="1">
        <f t="array" aca="1" ref="H7" ca="1">IFERROR(INDEX(INDIRECT(CONCATENATE("Economic_Results_incl_fin_",H$3)),MATCH($A7,INDIRECT(CONCATENATE("Economic_Indicators_incl_fin_",H$3)),0),),"")</f>
        <v>2.089493497995742</v>
      </c>
      <c r="I7" s="66" cm="1">
        <f t="array" aca="1" ref="I7" ca="1">IFERROR(INDEX(INDIRECT(CONCATENATE("Economic_Results_incl_fin_",I$3)),MATCH($A7,INDIRECT(CONCATENATE("Economic_Indicators_incl_fin_",I$3)),0),),"")</f>
        <v>-1.1737973874847667</v>
      </c>
      <c r="J7" s="66" cm="1">
        <f t="array" aca="1" ref="J7" ca="1">IFERROR(INDEX(INDIRECT(CONCATENATE("Economic_Results_incl_fin_",J$3)),MATCH($A7,INDIRECT(CONCATENATE("Economic_Indicators_incl_fin_",J$3)),0),),"")</f>
        <v>1.8639549491487435</v>
      </c>
      <c r="K7" s="66" cm="1">
        <f t="array" aca="1" ref="K7" ca="1">IFERROR(INDEX(INDIRECT(CONCATENATE("Economic_Results_incl_fin_",K$3)),MATCH($A7,INDIRECT(CONCATENATE("Economic_Indicators_incl_fin_",K$3)),0),),"")</f>
        <v>1.2137594432493832</v>
      </c>
      <c r="L7" s="66" cm="1">
        <f t="array" aca="1" ref="L7" ca="1">IFERROR(INDEX(INDIRECT(CONCATENATE("Economic_Results_incl_fin_",L$3)),MATCH($A7,INDIRECT(CONCATENATE("Economic_Indicators_incl_fin_",L$3)),0),),"")</f>
        <v>1.5681982598004198</v>
      </c>
      <c r="M7" s="66" cm="1">
        <f t="array" aca="1" ref="M7" ca="1">IFERROR(INDEX(INDIRECT(CONCATENATE("Economic_Results_incl_fin_",M$3)),MATCH($A7,INDIRECT(CONCATENATE("Economic_Indicators_incl_fin_",M$3)),0),),"")</f>
        <v>1.2793149125483227</v>
      </c>
      <c r="N7" s="66" cm="1">
        <f t="array" aca="1" ref="N7" ca="1">IFERROR(INDEX(INDIRECT(CONCATENATE("Economic_Results_incl_fin_",N$3)),MATCH($A7,INDIRECT(CONCATENATE("Economic_Indicators_incl_fin_",N$3)),0),),"")</f>
        <v>1.1523040202290731</v>
      </c>
      <c r="O7" s="66" cm="1">
        <f t="array" aca="1" ref="O7" ca="1">IFERROR(INDEX(INDIRECT(CONCATENATE("Economic_Results_incl_fin_",O$3)),MATCH($A7,INDIRECT(CONCATENATE("Economic_Indicators_incl_fin_",O$3)),0),),"")</f>
        <v>1.1905896219909178</v>
      </c>
      <c r="P7" s="66" cm="1">
        <f t="array" aca="1" ref="P7" ca="1">IFERROR(INDEX(INDIRECT(CONCATENATE("Economic_Results_incl_fin_",P$3)),MATCH($A7,INDIRECT(CONCATENATE("Economic_Indicators_incl_fin_",P$3)),0),),"")</f>
        <v>1.0708878270258408</v>
      </c>
      <c r="Q7" s="66" cm="1">
        <f t="array" aca="1" ref="Q7" ca="1">IFERROR(INDEX(INDIRECT(CONCATENATE("Economic_Results_incl_fin_",Q$3)),MATCH($A7,INDIRECT(CONCATENATE("Economic_Indicators_incl_fin_",Q$3)),0),),"")</f>
        <v>3.0339099931349334</v>
      </c>
      <c r="R7" s="66" t="str" cm="1">
        <f t="array" aca="1" ref="R7" ca="1">IFERROR(INDEX(INDIRECT(CONCATENATE("Economic_Results_incl_fin_",R$3)),MATCH($A7,INDIRECT(CONCATENATE("Economic_Indicators_incl_fin_",R$3)),0),),"")</f>
        <v/>
      </c>
      <c r="S7" s="66" cm="1">
        <f t="array" aca="1" ref="S7" ca="1">IFERROR(INDEX(INDIRECT(CONCATENATE("Economic_Results_incl_fin_",S$3)),MATCH($A7,INDIRECT(CONCATENATE("Economic_Indicators_incl_fin_",S$3)),0),),"")</f>
        <v>1.2657201820346904</v>
      </c>
      <c r="T7" s="66" cm="1">
        <f t="array" aca="1" ref="T7" ca="1">IFERROR(INDEX(INDIRECT(CONCATENATE("Economic_Results_incl_fin_",T$3)),MATCH($A7,INDIRECT(CONCATENATE("Economic_Indicators_incl_fin_",T$3)),0),),"")</f>
        <v>1.8927124542248932</v>
      </c>
      <c r="U7" s="66" cm="1">
        <f t="array" aca="1" ref="U7" ca="1">IFERROR(INDEX(INDIRECT(CONCATENATE("Economic_Results_incl_fin_",U$3)),MATCH($A7,INDIRECT(CONCATENATE("Economic_Indicators_incl_fin_",U$3)),0),),"")</f>
        <v>4.3168156565728752</v>
      </c>
      <c r="V7" s="66" cm="1">
        <f t="array" aca="1" ref="V7" ca="1">IFERROR(INDEX(INDIRECT(CONCATENATE("Economic_Results_incl_fin_",V$3)),MATCH($A7,INDIRECT(CONCATENATE("Economic_Indicators_incl_fin_",V$3)),0),),"")</f>
        <v>2.0416463338133317</v>
      </c>
      <c r="W7" s="66" cm="1">
        <f t="array" aca="1" ref="W7" ca="1">IFERROR(INDEX(INDIRECT(CONCATENATE("Economic_Results_incl_fin_",W$3)),MATCH($A7,INDIRECT(CONCATENATE("Economic_Indicators_incl_fin_",W$3)),0),),"")</f>
        <v>0.92545194796567154</v>
      </c>
      <c r="X7"/>
      <c r="Y7"/>
      <c r="Z7"/>
      <c r="AA7"/>
    </row>
    <row r="8" spans="1:27" ht="16.5" x14ac:dyDescent="0.3">
      <c r="A8" s="31" t="s">
        <v>524</v>
      </c>
      <c r="B8" s="31" t="s">
        <v>522</v>
      </c>
      <c r="C8" s="66" t="str" cm="1">
        <f t="array" aca="1" ref="C8" ca="1">IFERROR(INDEX(INDIRECT(CONCATENATE("Economic_Results_incl_fin_",C$3)),MATCH($A8,INDIRECT(CONCATENATE("Economic_Indicators_incl_fin_",C$3)),0),),"")</f>
        <v/>
      </c>
      <c r="D8" s="66" t="str" cm="1">
        <f t="array" aca="1" ref="D8" ca="1">IFERROR(INDEX(INDIRECT(CONCATENATE("Economic_Results_incl_fin_",D$3)),MATCH($A8,INDIRECT(CONCATENATE("Economic_Indicators_incl_fin_",D$3)),0),),"")</f>
        <v/>
      </c>
      <c r="E8" s="66" t="str" cm="1">
        <f t="array" aca="1" ref="E8" ca="1">IFERROR(INDEX(INDIRECT(CONCATENATE("Economic_Results_incl_fin_",E$3)),MATCH($A8,INDIRECT(CONCATENATE("Economic_Indicators_incl_fin_",E$3)),0),),"")</f>
        <v/>
      </c>
      <c r="F8" s="66" t="str" cm="1">
        <f t="array" aca="1" ref="F8" ca="1">IFERROR(INDEX(INDIRECT(CONCATENATE("Economic_Results_incl_fin_",F$3)),MATCH($A8,INDIRECT(CONCATENATE("Economic_Indicators_incl_fin_",F$3)),0),),"")</f>
        <v/>
      </c>
      <c r="G8" s="66" cm="1">
        <f t="array" aca="1" ref="G8" ca="1">IFERROR(INDEX(INDIRECT(CONCATENATE("Economic_Results_incl_fin_",G$3)),MATCH($A8,INDIRECT(CONCATENATE("Economic_Indicators_incl_fin_",G$3)),0),),"")</f>
        <v>1.3346005160190255</v>
      </c>
      <c r="H8" s="66" cm="1">
        <f t="array" aca="1" ref="H8" ca="1">IFERROR(INDEX(INDIRECT(CONCATENATE("Economic_Results_incl_fin_",H$3)),MATCH($A8,INDIRECT(CONCATENATE("Economic_Indicators_incl_fin_",H$3)),0),),"")</f>
        <v>1.9598274238701525</v>
      </c>
      <c r="I8" s="66" cm="1">
        <f t="array" aca="1" ref="I8" ca="1">IFERROR(INDEX(INDIRECT(CONCATENATE("Economic_Results_incl_fin_",I$3)),MATCH($A8,INDIRECT(CONCATENATE("Economic_Indicators_incl_fin_",I$3)),0),),"")</f>
        <v>-1.1009559552429278</v>
      </c>
      <c r="J8" s="66" cm="1">
        <f t="array" aca="1" ref="J8" ca="1">IFERROR(INDEX(INDIRECT(CONCATENATE("Economic_Results_incl_fin_",J$3)),MATCH($A8,INDIRECT(CONCATENATE("Economic_Indicators_incl_fin_",J$3)),0),),"")</f>
        <v>1.7482849454684686</v>
      </c>
      <c r="K8" s="66" cm="1">
        <f t="array" aca="1" ref="K8" ca="1">IFERROR(INDEX(INDIRECT(CONCATENATE("Economic_Results_incl_fin_",K$3)),MATCH($A8,INDIRECT(CONCATENATE("Economic_Indicators_incl_fin_",K$3)),0),),"")</f>
        <v>1.125569813257058</v>
      </c>
      <c r="L8" s="66" cm="1">
        <f t="array" aca="1" ref="L8" ca="1">IFERROR(INDEX(INDIRECT(CONCATENATE("Economic_Results_incl_fin_",L$3)),MATCH($A8,INDIRECT(CONCATENATE("Economic_Indicators_incl_fin_",L$3)),0),),"")</f>
        <v>1.4708817991395233</v>
      </c>
      <c r="M8" s="66" cm="1">
        <f t="array" aca="1" ref="M8" ca="1">IFERROR(INDEX(INDIRECT(CONCATENATE("Economic_Results_incl_fin_",M$3)),MATCH($A8,INDIRECT(CONCATENATE("Economic_Indicators_incl_fin_",M$3)),0),),"")</f>
        <v>1.1945344412004002</v>
      </c>
      <c r="N8" s="66" cm="1">
        <f t="array" aca="1" ref="N8" ca="1">IFERROR(INDEX(INDIRECT(CONCATENATE("Economic_Results_incl_fin_",N$3)),MATCH($A8,INDIRECT(CONCATENATE("Economic_Indicators_incl_fin_",N$3)),0),),"")</f>
        <v>1.0807963851751452</v>
      </c>
      <c r="O8" s="66" cm="1">
        <f t="array" aca="1" ref="O8" ca="1">IFERROR(INDEX(INDIRECT(CONCATENATE("Economic_Results_incl_fin_",O$3)),MATCH($A8,INDIRECT(CONCATENATE("Economic_Indicators_incl_fin_",O$3)),0),),"")</f>
        <v>1.1167061271026539</v>
      </c>
      <c r="P8" s="66" cm="1">
        <f t="array" aca="1" ref="P8" ca="1">IFERROR(INDEX(INDIRECT(CONCATENATE("Economic_Results_incl_fin_",P$3)),MATCH($A8,INDIRECT(CONCATENATE("Economic_Indicators_incl_fin_",P$3)),0),),"")</f>
        <v>1.0044325733997752</v>
      </c>
      <c r="Q8" s="66" cm="1">
        <f t="array" aca="1" ref="Q8" ca="1">IFERROR(INDEX(INDIRECT(CONCATENATE("Economic_Results_incl_fin_",Q$3)),MATCH($A8,INDIRECT(CONCATENATE("Economic_Indicators_incl_fin_",Q$3)),0),),"")</f>
        <v>2.7435349400994831</v>
      </c>
      <c r="R8" s="66" t="str" cm="1">
        <f t="array" aca="1" ref="R8" ca="1">IFERROR(INDEX(INDIRECT(CONCATENATE("Economic_Results_incl_fin_",R$3)),MATCH($A8,INDIRECT(CONCATENATE("Economic_Indicators_incl_fin_",R$3)),0),),"")</f>
        <v/>
      </c>
      <c r="S8" s="66" cm="1">
        <f t="array" aca="1" ref="S8" ca="1">IFERROR(INDEX(INDIRECT(CONCATENATE("Economic_Results_incl_fin_",S$3)),MATCH($A8,INDIRECT(CONCATENATE("Economic_Indicators_incl_fin_",S$3)),0),),"")</f>
        <v>0.64423109622965458</v>
      </c>
      <c r="T8" s="66" cm="1">
        <f t="array" aca="1" ref="T8" ca="1">IFERROR(INDEX(INDIRECT(CONCATENATE("Economic_Results_incl_fin_",T$3)),MATCH($A8,INDIRECT(CONCATENATE("Economic_Indicators_incl_fin_",T$3)),0),),"")</f>
        <v>1.4280046579698071</v>
      </c>
      <c r="U8" s="66" cm="1">
        <f t="array" aca="1" ref="U8" ca="1">IFERROR(INDEX(INDIRECT(CONCATENATE("Economic_Results_incl_fin_",U$3)),MATCH($A8,INDIRECT(CONCATENATE("Economic_Indicators_incl_fin_",U$3)),0),),"")</f>
        <v>2.473669314374646</v>
      </c>
      <c r="V8" s="66" cm="1">
        <f t="array" aca="1" ref="V8" ca="1">IFERROR(INDEX(INDIRECT(CONCATENATE("Economic_Results_incl_fin_",V$3)),MATCH($A8,INDIRECT(CONCATENATE("Economic_Indicators_incl_fin_",V$3)),0),),"")</f>
        <v>1.0832901799409833</v>
      </c>
      <c r="W8" s="66" cm="1">
        <f t="array" aca="1" ref="W8" ca="1">IFERROR(INDEX(INDIRECT(CONCATENATE("Economic_Results_incl_fin_",W$3)),MATCH($A8,INDIRECT(CONCATENATE("Economic_Indicators_incl_fin_",W$3)),0),),"")</f>
        <v>0.97508434414079082</v>
      </c>
      <c r="X8"/>
      <c r="Y8"/>
      <c r="Z8"/>
      <c r="AA8"/>
    </row>
    <row r="9" spans="1:27" ht="16.5" x14ac:dyDescent="0.3">
      <c r="A9" s="31" t="s">
        <v>523</v>
      </c>
      <c r="B9" s="31" t="s">
        <v>474</v>
      </c>
      <c r="C9" s="32" t="str" cm="1">
        <f t="array" aca="1" ref="C9" ca="1">IFERROR(INDEX(INDIRECT(CONCATENATE("Economic_Results_incl_fin_",C$3)),MATCH($A9,INDIRECT(CONCATENATE("Economic_Indicators_incl_fin_",C$3)),0),),"")</f>
        <v/>
      </c>
      <c r="D9" s="32" t="str" cm="1">
        <f t="array" aca="1" ref="D9" ca="1">IFERROR(INDEX(INDIRECT(CONCATENATE("Economic_Results_incl_fin_",D$3)),MATCH($A9,INDIRECT(CONCATENATE("Economic_Indicators_incl_fin_",D$3)),0),),"")</f>
        <v/>
      </c>
      <c r="E9" s="32" t="str" cm="1">
        <f t="array" aca="1" ref="E9" ca="1">IFERROR(INDEX(INDIRECT(CONCATENATE("Economic_Results_incl_fin_",E$3)),MATCH($A9,INDIRECT(CONCATENATE("Economic_Indicators_incl_fin_",E$3)),0),),"")</f>
        <v/>
      </c>
      <c r="F9" s="32" t="str" cm="1">
        <f t="array" aca="1" ref="F9" ca="1">IFERROR(INDEX(INDIRECT(CONCATENATE("Economic_Results_incl_fin_",F$3)),MATCH($A9,INDIRECT(CONCATENATE("Economic_Indicators_incl_fin_",F$3)),0),),"")</f>
        <v/>
      </c>
      <c r="G9" s="32" cm="1">
        <f t="array" aca="1" ref="G9" ca="1">IFERROR(INDEX(INDIRECT(CONCATENATE("Economic_Results_incl_fin_",G$3)),MATCH($A9,INDIRECT(CONCATENATE("Economic_Indicators_incl_fin_",G$3)),0),),"")</f>
        <v>3</v>
      </c>
      <c r="H9" s="32" cm="1">
        <f t="array" aca="1" ref="H9" ca="1">IFERROR(INDEX(INDIRECT(CONCATENATE("Economic_Results_incl_fin_",H$3)),MATCH($A9,INDIRECT(CONCATENATE("Economic_Indicators_incl_fin_",H$3)),0),),"")</f>
        <v>1</v>
      </c>
      <c r="I9" s="32" cm="1">
        <f t="array" aca="1" ref="I9" ca="1">IFERROR(INDEX(INDIRECT(CONCATENATE("Economic_Results_incl_fin_",I$3)),MATCH($A9,INDIRECT(CONCATENATE("Economic_Indicators_incl_fin_",I$3)),0),),"")</f>
        <v>5</v>
      </c>
      <c r="J9" s="32" cm="1">
        <f t="array" aca="1" ref="J9" ca="1">IFERROR(INDEX(INDIRECT(CONCATENATE("Economic_Results_incl_fin_",J$3)),MATCH($A9,INDIRECT(CONCATENATE("Economic_Indicators_incl_fin_",J$3)),0),),"")</f>
        <v>2</v>
      </c>
      <c r="K9" s="32" cm="1">
        <f t="array" aca="1" ref="K9" ca="1">IFERROR(INDEX(INDIRECT(CONCATENATE("Economic_Results_incl_fin_",K$3)),MATCH($A9,INDIRECT(CONCATENATE("Economic_Indicators_incl_fin_",K$3)),0),),"")</f>
        <v>5</v>
      </c>
      <c r="L9" s="32" cm="1">
        <f t="array" aca="1" ref="L9" ca="1">IFERROR(INDEX(INDIRECT(CONCATENATE("Economic_Results_incl_fin_",L$3)),MATCH($A9,INDIRECT(CONCATENATE("Economic_Indicators_incl_fin_",L$3)),0),),"")</f>
        <v>2</v>
      </c>
      <c r="M9" s="32" cm="1">
        <f t="array" aca="1" ref="M9" ca="1">IFERROR(INDEX(INDIRECT(CONCATENATE("Economic_Results_incl_fin_",M$3)),MATCH($A9,INDIRECT(CONCATENATE("Economic_Indicators_incl_fin_",M$3)),0),),"")</f>
        <v>4</v>
      </c>
      <c r="N9" s="32" cm="1">
        <f t="array" aca="1" ref="N9" ca="1">IFERROR(INDEX(INDIRECT(CONCATENATE("Economic_Results_incl_fin_",N$3)),MATCH($A9,INDIRECT(CONCATENATE("Economic_Indicators_incl_fin_",N$3)),0),),"")</f>
        <v>6</v>
      </c>
      <c r="O9" s="32" cm="1">
        <f t="array" aca="1" ref="O9" ca="1">IFERROR(INDEX(INDIRECT(CONCATENATE("Economic_Results_incl_fin_",O$3)),MATCH($A9,INDIRECT(CONCATENATE("Economic_Indicators_incl_fin_",O$3)),0),),"")</f>
        <v>5</v>
      </c>
      <c r="P9" s="32" cm="1">
        <f t="array" aca="1" ref="P9" ca="1">IFERROR(INDEX(INDIRECT(CONCATENATE("Economic_Results_incl_fin_",P$3)),MATCH($A9,INDIRECT(CONCATENATE("Economic_Indicators_incl_fin_",P$3)),0),),"")</f>
        <v>9</v>
      </c>
      <c r="Q9" s="32" cm="1">
        <f t="array" aca="1" ref="Q9" ca="1">IFERROR(INDEX(INDIRECT(CONCATENATE("Economic_Results_incl_fin_",Q$3)),MATCH($A9,INDIRECT(CONCATENATE("Economic_Indicators_incl_fin_",Q$3)),0),),"")</f>
        <v>1</v>
      </c>
      <c r="R9" s="32" t="str" cm="1">
        <f t="array" aca="1" ref="R9" ca="1">IFERROR(INDEX(INDIRECT(CONCATENATE("Economic_Results_incl_fin_",R$3)),MATCH($A9,INDIRECT(CONCATENATE("Economic_Indicators_incl_fin_",R$3)),0),),"")</f>
        <v/>
      </c>
      <c r="S9" s="32" cm="1">
        <f t="array" aca="1" ref="S9" ca="1">IFERROR(INDEX(INDIRECT(CONCATENATE("Economic_Results_incl_fin_",S$3)),MATCH($A9,INDIRECT(CONCATENATE("Economic_Indicators_incl_fin_",S$3)),0),),"")</f>
        <v>20</v>
      </c>
      <c r="T9" s="32" cm="1">
        <f t="array" aca="1" ref="T9" ca="1">IFERROR(INDEX(INDIRECT(CONCATENATE("Economic_Results_incl_fin_",T$3)),MATCH($A9,INDIRECT(CONCATENATE("Economic_Indicators_incl_fin_",T$3)),0),),"")</f>
        <v>5</v>
      </c>
      <c r="U9" s="32" cm="1">
        <f t="array" aca="1" ref="U9" ca="1">IFERROR(INDEX(INDIRECT(CONCATENATE("Economic_Results_incl_fin_",U$3)),MATCH($A9,INDIRECT(CONCATENATE("Economic_Indicators_incl_fin_",U$3)),0),),"")</f>
        <v>6</v>
      </c>
      <c r="V9" s="32" cm="1">
        <f t="array" aca="1" ref="V9" ca="1">IFERROR(INDEX(INDIRECT(CONCATENATE("Economic_Results_incl_fin_",V$3)),MATCH($A9,INDIRECT(CONCATENATE("Economic_Indicators_incl_fin_",V$3)),0),),"")</f>
        <v>10</v>
      </c>
      <c r="W9" s="32" cm="1">
        <f t="array" aca="1" ref="W9" ca="1">IFERROR(INDEX(INDIRECT(CONCATENATE("Economic_Results_incl_fin_",W$3)),MATCH($A9,INDIRECT(CONCATENATE("Economic_Indicators_incl_fin_",W$3)),0),),"")</f>
        <v>15</v>
      </c>
      <c r="X9"/>
      <c r="Y9"/>
      <c r="Z9"/>
      <c r="AA9"/>
    </row>
    <row r="10" spans="1:27" ht="16.5" x14ac:dyDescent="0.3">
      <c r="A10" s="31" t="s">
        <v>525</v>
      </c>
      <c r="B10" s="31" t="s">
        <v>517</v>
      </c>
      <c r="C10" s="32" t="str" cm="1">
        <f t="array" aca="1" ref="C10" ca="1">IFERROR(INDEX(INDIRECT(CONCATENATE("Economic_Results_incl_fin_",C$3)),MATCH($A10,INDIRECT(CONCATENATE("Economic_Indicators_incl_fin_",C$3)),0),),"")</f>
        <v/>
      </c>
      <c r="D10" s="32" t="str" cm="1">
        <f t="array" aca="1" ref="D10" ca="1">IFERROR(INDEX(INDIRECT(CONCATENATE("Economic_Results_incl_fin_",D$3)),MATCH($A10,INDIRECT(CONCATENATE("Economic_Indicators_incl_fin_",D$3)),0),),"")</f>
        <v/>
      </c>
      <c r="E10" s="32" t="str" cm="1">
        <f t="array" aca="1" ref="E10" ca="1">IFERROR(INDEX(INDIRECT(CONCATENATE("Economic_Results_incl_fin_",E$3)),MATCH($A10,INDIRECT(CONCATENATE("Economic_Indicators_incl_fin_",E$3)),0),),"")</f>
        <v/>
      </c>
      <c r="F10" s="32" t="str" cm="1">
        <f t="array" aca="1" ref="F10" ca="1">IFERROR(INDEX(INDIRECT(CONCATENATE("Economic_Results_incl_fin_",F$3)),MATCH($A10,INDIRECT(CONCATENATE("Economic_Indicators_incl_fin_",F$3)),0),),"")</f>
        <v/>
      </c>
      <c r="G10" s="32" cm="1">
        <f t="array" aca="1" ref="G10" ca="1">IFERROR(INDEX(INDIRECT(CONCATENATE("Economic_Results_incl_fin_",G$3)),MATCH($A10,INDIRECT(CONCATENATE("Economic_Indicators_incl_fin_",G$3)),0),),"")</f>
        <v>2295.7684396121076</v>
      </c>
      <c r="H10" s="32" cm="1">
        <f t="array" aca="1" ref="H10" ca="1">IFERROR(INDEX(INDIRECT(CONCATENATE("Economic_Results_incl_fin_",H$3)),MATCH($A10,INDIRECT(CONCATENATE("Economic_Indicators_incl_fin_",H$3)),0),),"")</f>
        <v>3250.8081104907437</v>
      </c>
      <c r="I10" s="32" cm="1">
        <f t="array" aca="1" ref="I10" ca="1">IFERROR(INDEX(INDIRECT(CONCATENATE("Economic_Results_incl_fin_",I$3)),MATCH($A10,INDIRECT(CONCATENATE("Economic_Indicators_incl_fin_",I$3)),0),),"")</f>
        <v>13701.525958519605</v>
      </c>
      <c r="J10" s="32" cm="1">
        <f t="array" aca="1" ref="J10" ca="1">IFERROR(INDEX(INDIRECT(CONCATENATE("Economic_Results_incl_fin_",J$3)),MATCH($A10,INDIRECT(CONCATENATE("Economic_Indicators_incl_fin_",J$3)),0),),"")</f>
        <v>11744.165107302528</v>
      </c>
      <c r="K10" s="32" cm="1">
        <f t="array" aca="1" ref="K10" ca="1">IFERROR(INDEX(INDIRECT(CONCATENATE("Economic_Results_incl_fin_",K$3)),MATCH($A10,INDIRECT(CONCATENATE("Economic_Indicators_incl_fin_",K$3)),0),),"")</f>
        <v>8768.9766134525471</v>
      </c>
      <c r="L10" s="32" cm="1">
        <f t="array" aca="1" ref="L10" ca="1">IFERROR(INDEX(INDIRECT(CONCATENATE("Economic_Results_incl_fin_",L$3)),MATCH($A10,INDIRECT(CONCATENATE("Economic_Indicators_incl_fin_",L$3)),0),),"")</f>
        <v>21139.497193144554</v>
      </c>
      <c r="M10" s="32" cm="1">
        <f t="array" aca="1" ref="M10" ca="1">IFERROR(INDEX(INDIRECT(CONCATENATE("Economic_Results_incl_fin_",M$3)),MATCH($A10,INDIRECT(CONCATENATE("Economic_Indicators_incl_fin_",M$3)),0),),"")</f>
        <v>86079.836834399423</v>
      </c>
      <c r="N10" s="32" cm="1">
        <f t="array" aca="1" ref="N10" ca="1">IFERROR(INDEX(INDIRECT(CONCATENATE("Economic_Results_incl_fin_",N$3)),MATCH($A10,INDIRECT(CONCATENATE("Economic_Indicators_incl_fin_",N$3)),0),),"")</f>
        <v>109338.17714898645</v>
      </c>
      <c r="O10" s="32" cm="1">
        <f t="array" aca="1" ref="O10" ca="1">IFERROR(INDEX(INDIRECT(CONCATENATE("Economic_Results_incl_fin_",O$3)),MATCH($A10,INDIRECT(CONCATENATE("Economic_Indicators_incl_fin_",O$3)),0),),"")</f>
        <v>123724.77940543207</v>
      </c>
      <c r="P10" s="32" cm="1">
        <f t="array" aca="1" ref="P10" ca="1">IFERROR(INDEX(INDIRECT(CONCATENATE("Economic_Results_incl_fin_",P$3)),MATCH($A10,INDIRECT(CONCATENATE("Economic_Indicators_incl_fin_",P$3)),0),),"")</f>
        <v>89196.933989962665</v>
      </c>
      <c r="Q10" s="32" cm="1">
        <f t="array" aca="1" ref="Q10" ca="1">IFERROR(INDEX(INDIRECT(CONCATENATE("Economic_Results_incl_fin_",Q$3)),MATCH($A10,INDIRECT(CONCATENATE("Economic_Indicators_incl_fin_",Q$3)),0),),"")</f>
        <v>27246.46304894186</v>
      </c>
      <c r="R10" s="32" t="str" cm="1">
        <f t="array" aca="1" ref="R10" ca="1">IFERROR(INDEX(INDIRECT(CONCATENATE("Economic_Results_incl_fin_",R$3)),MATCH($A10,INDIRECT(CONCATENATE("Economic_Indicators_incl_fin_",R$3)),0),),"")</f>
        <v/>
      </c>
      <c r="S10" s="32" cm="1">
        <f t="array" aca="1" ref="S10" ca="1">IFERROR(INDEX(INDIRECT(CONCATENATE("Economic_Results_incl_fin_",S$3)),MATCH($A10,INDIRECT(CONCATENATE("Economic_Indicators_incl_fin_",S$3)),0),),"")</f>
        <v>17224.775490710366</v>
      </c>
      <c r="T10" s="32" cm="1">
        <f t="array" aca="1" ref="T10" ca="1">IFERROR(INDEX(INDIRECT(CONCATENATE("Economic_Results_incl_fin_",T$3)),MATCH($A10,INDIRECT(CONCATENATE("Economic_Indicators_incl_fin_",T$3)),0),),"")</f>
        <v>7829.443404868347</v>
      </c>
      <c r="U10" s="32" cm="1">
        <f t="array" aca="1" ref="U10" ca="1">IFERROR(INDEX(INDIRECT(CONCATENATE("Economic_Results_incl_fin_",U$3)),MATCH($A10,INDIRECT(CONCATENATE("Economic_Indicators_incl_fin_",U$3)),0),),"")</f>
        <v>23958.096818897149</v>
      </c>
      <c r="V10" s="32" cm="1">
        <f t="array" aca="1" ref="V10" ca="1">IFERROR(INDEX(INDIRECT(CONCATENATE("Economic_Results_incl_fin_",V$3)),MATCH($A10,INDIRECT(CONCATENATE("Economic_Indicators_incl_fin_",V$3)),0),),"")</f>
        <v>23458.9698018368</v>
      </c>
      <c r="W10" s="32" cm="1">
        <f t="array" aca="1" ref="W10" ca="1">IFERROR(INDEX(INDIRECT(CONCATENATE("Economic_Results_incl_fin_",W$3)),MATCH($A10,INDIRECT(CONCATENATE("Economic_Indicators_incl_fin_",W$3)),0),),"")</f>
        <v>3374.7796062297975</v>
      </c>
      <c r="X10"/>
      <c r="Y10"/>
      <c r="Z10"/>
      <c r="AA10"/>
    </row>
    <row r="11" spans="1:27" ht="16.5" x14ac:dyDescent="0.3">
      <c r="A11" s="31" t="s">
        <v>526</v>
      </c>
      <c r="B11" s="31" t="s">
        <v>517</v>
      </c>
      <c r="C11" s="32" t="str" cm="1">
        <f t="array" aca="1" ref="C11" ca="1">IFERROR(INDEX(INDIRECT(CONCATENATE("Economic_Results_incl_fin_",C$3)),MATCH($A11,INDIRECT(CONCATENATE("Economic_Indicators_incl_fin_",C$3)),0),),"")</f>
        <v/>
      </c>
      <c r="D11" s="32" t="str" cm="1">
        <f t="array" aca="1" ref="D11" ca="1">IFERROR(INDEX(INDIRECT(CONCATENATE("Economic_Results_incl_fin_",D$3)),MATCH($A11,INDIRECT(CONCATENATE("Economic_Indicators_incl_fin_",D$3)),0),),"")</f>
        <v/>
      </c>
      <c r="E11" s="32" t="str" cm="1">
        <f t="array" aca="1" ref="E11" ca="1">IFERROR(INDEX(INDIRECT(CONCATENATE("Economic_Results_incl_fin_",E$3)),MATCH($A11,INDIRECT(CONCATENATE("Economic_Indicators_incl_fin_",E$3)),0),),"")</f>
        <v/>
      </c>
      <c r="F11" s="32" t="str" cm="1">
        <f t="array" aca="1" ref="F11" ca="1">IFERROR(INDEX(INDIRECT(CONCATENATE("Economic_Results_incl_fin_",F$3)),MATCH($A11,INDIRECT(CONCATENATE("Economic_Indicators_incl_fin_",F$3)),0),),"")</f>
        <v/>
      </c>
      <c r="G11" s="32" cm="1">
        <f t="array" aca="1" ref="G11" ca="1">IFERROR(INDEX(INDIRECT(CONCATENATE("Economic_Results_incl_fin_",G$3)),MATCH($A11,INDIRECT(CONCATENATE("Economic_Indicators_incl_fin_",G$3)),0),),"")</f>
        <v>977.25854482241766</v>
      </c>
      <c r="H11" s="32" cm="1">
        <f t="array" aca="1" ref="H11" ca="1">IFERROR(INDEX(INDIRECT(CONCATENATE("Economic_Results_incl_fin_",H$3)),MATCH($A11,INDIRECT(CONCATENATE("Economic_Indicators_incl_fin_",H$3)),0),),"")</f>
        <v>1383.7980994685433</v>
      </c>
      <c r="I11" s="32" cm="1">
        <f t="array" aca="1" ref="I11" ca="1">IFERROR(INDEX(INDIRECT(CONCATENATE("Economic_Results_incl_fin_",I$3)),MATCH($A11,INDIRECT(CONCATENATE("Economic_Indicators_incl_fin_",I$3)),0),),"")</f>
        <v>5832.4407152891345</v>
      </c>
      <c r="J11" s="32" cm="1">
        <f t="array" aca="1" ref="J11" ca="1">IFERROR(INDEX(INDIRECT(CONCATENATE("Economic_Results_incl_fin_",J$3)),MATCH($A11,INDIRECT(CONCATENATE("Economic_Indicators_incl_fin_",J$3)),0),),"")</f>
        <v>4999.2348988192571</v>
      </c>
      <c r="K11" s="32" cm="1">
        <f t="array" aca="1" ref="K11" ca="1">IFERROR(INDEX(INDIRECT(CONCATENATE("Economic_Results_incl_fin_",K$3)),MATCH($A11,INDIRECT(CONCATENATE("Economic_Indicators_incl_fin_",K$3)),0),),"")</f>
        <v>3732.7620577850453</v>
      </c>
      <c r="L11" s="32" cm="1">
        <f t="array" aca="1" ref="L11" ca="1">IFERROR(INDEX(INDIRECT(CONCATENATE("Economic_Results_incl_fin_",L$3)),MATCH($A11,INDIRECT(CONCATENATE("Economic_Indicators_incl_fin_",L$3)),0),),"")</f>
        <v>8998.6228178746642</v>
      </c>
      <c r="M11" s="32" cm="1">
        <f t="array" aca="1" ref="M11" ca="1">IFERROR(INDEX(INDIRECT(CONCATENATE("Economic_Results_incl_fin_",M$3)),MATCH($A11,INDIRECT(CONCATENATE("Economic_Indicators_incl_fin_",M$3)),0),),"")</f>
        <v>36642.308793803961</v>
      </c>
      <c r="N11" s="32" cm="1">
        <f t="array" aca="1" ref="N11" ca="1">IFERROR(INDEX(INDIRECT(CONCATENATE("Economic_Results_incl_fin_",N$3)),MATCH($A11,INDIRECT(CONCATENATE("Economic_Indicators_incl_fin_",N$3)),0),),"")</f>
        <v>46542.876908007282</v>
      </c>
      <c r="O11" s="32" cm="1">
        <f t="array" aca="1" ref="O11" ca="1">IFERROR(INDEX(INDIRECT(CONCATENATE("Economic_Results_incl_fin_",O$3)),MATCH($A11,INDIRECT(CONCATENATE("Economic_Indicators_incl_fin_",O$3)),0),),"")</f>
        <v>52666.939659060889</v>
      </c>
      <c r="P11" s="32" cm="1">
        <f t="array" aca="1" ref="P11" ca="1">IFERROR(INDEX(INDIRECT(CONCATENATE("Economic_Results_incl_fin_",P$3)),MATCH($A11,INDIRECT(CONCATENATE("Economic_Indicators_incl_fin_",P$3)),0),),"")</f>
        <v>37969.189056532254</v>
      </c>
      <c r="Q11" s="32" cm="1">
        <f t="array" aca="1" ref="Q11" ca="1">IFERROR(INDEX(INDIRECT(CONCATENATE("Economic_Results_incl_fin_",Q$3)),MATCH($A11,INDIRECT(CONCATENATE("Economic_Indicators_incl_fin_",Q$3)),0),),"")</f>
        <v>11598.224965260675</v>
      </c>
      <c r="R11" s="32" t="str" cm="1">
        <f t="array" aca="1" ref="R11" ca="1">IFERROR(INDEX(INDIRECT(CONCATENATE("Economic_Results_incl_fin_",R$3)),MATCH($A11,INDIRECT(CONCATENATE("Economic_Indicators_incl_fin_",R$3)),0),),"")</f>
        <v/>
      </c>
      <c r="S11" s="32" cm="1">
        <f t="array" aca="1" ref="S11" ca="1">IFERROR(INDEX(INDIRECT(CONCATENATE("Economic_Results_incl_fin_",S$3)),MATCH($A11,INDIRECT(CONCATENATE("Economic_Indicators_incl_fin_",S$3)),0),),"")</f>
        <v>4893.8415047753815</v>
      </c>
      <c r="T11" s="32" cm="1">
        <f t="array" aca="1" ref="T11" ca="1">IFERROR(INDEX(INDIRECT(CONCATENATE("Economic_Results_incl_fin_",T$3)),MATCH($A11,INDIRECT(CONCATENATE("Economic_Indicators_incl_fin_",T$3)),0),),"")</f>
        <v>3332.8232658795055</v>
      </c>
      <c r="U11" s="32" cm="1">
        <f t="array" aca="1" ref="U11" ca="1">IFERROR(INDEX(INDIRECT(CONCATENATE("Economic_Results_incl_fin_",U$3)),MATCH($A11,INDIRECT(CONCATENATE("Economic_Indicators_incl_fin_",U$3)),0),),"")</f>
        <v>8493.443711621092</v>
      </c>
      <c r="V11" s="32" cm="1">
        <f t="array" aca="1" ref="V11" ca="1">IFERROR(INDEX(INDIRECT(CONCATENATE("Economic_Results_incl_fin_",V$3)),MATCH($A11,INDIRECT(CONCATENATE("Economic_Indicators_incl_fin_",V$3)),0),),"")</f>
        <v>8377.9033898230373</v>
      </c>
      <c r="W11" s="32" cm="1">
        <f t="array" aca="1" ref="W11" ca="1">IFERROR(INDEX(INDIRECT(CONCATENATE("Economic_Results_incl_fin_",W$3)),MATCH($A11,INDIRECT(CONCATENATE("Economic_Indicators_incl_fin_",W$3)),0),),"")</f>
        <v>1682.1762818323382</v>
      </c>
      <c r="X11"/>
      <c r="Y11"/>
      <c r="Z11"/>
      <c r="AA11"/>
    </row>
    <row r="12" spans="1:27" ht="16.5" x14ac:dyDescent="0.3">
      <c r="A12" s="31" t="s">
        <v>527</v>
      </c>
      <c r="B12" s="31" t="s">
        <v>517</v>
      </c>
      <c r="C12" s="32" t="str" cm="1">
        <f t="array" aca="1" ref="C12" ca="1">IFERROR(INDEX(INDIRECT(CONCATENATE("Economic_Results_incl_fin_",C$3)),MATCH($A12,INDIRECT(CONCATENATE("Economic_Indicators_incl_fin_",C$3)),0),),"")</f>
        <v/>
      </c>
      <c r="D12" s="32" t="str" cm="1">
        <f t="array" aca="1" ref="D12" ca="1">IFERROR(INDEX(INDIRECT(CONCATENATE("Economic_Results_incl_fin_",D$3)),MATCH($A12,INDIRECT(CONCATENATE("Economic_Indicators_incl_fin_",D$3)),0),),"")</f>
        <v/>
      </c>
      <c r="E12" s="32" t="str" cm="1">
        <f t="array" aca="1" ref="E12" ca="1">IFERROR(INDEX(INDIRECT(CONCATENATE("Economic_Results_incl_fin_",E$3)),MATCH($A12,INDIRECT(CONCATENATE("Economic_Indicators_incl_fin_",E$3)),0),),"")</f>
        <v/>
      </c>
      <c r="F12" s="32" t="str" cm="1">
        <f t="array" aca="1" ref="F12" ca="1">IFERROR(INDEX(INDIRECT(CONCATENATE("Economic_Results_incl_fin_",F$3)),MATCH($A12,INDIRECT(CONCATENATE("Economic_Indicators_incl_fin_",F$3)),0),),"")</f>
        <v/>
      </c>
      <c r="G12" s="32" cm="1">
        <f t="array" aca="1" ref="G12" ca="1">IFERROR(INDEX(INDIRECT(CONCATENATE("Economic_Results_incl_fin_",G$3)),MATCH($A12,INDIRECT(CONCATENATE("Economic_Indicators_incl_fin_",G$3)),0),),"")</f>
        <v>-1599.035525188058</v>
      </c>
      <c r="H12" s="32" cm="1">
        <f t="array" aca="1" ref="H12" ca="1">IFERROR(INDEX(INDIRECT(CONCATENATE("Economic_Results_incl_fin_",H$3)),MATCH($A12,INDIRECT(CONCATENATE("Economic_Indicators_incl_fin_",H$3)),0),),"")</f>
        <v>-1555.7876172426204</v>
      </c>
      <c r="I12" s="32" cm="1">
        <f t="array" aca="1" ref="I12" ca="1">IFERROR(INDEX(INDIRECT(CONCATENATE("Economic_Results_incl_fin_",I$3)),MATCH($A12,INDIRECT(CONCATENATE("Economic_Indicators_incl_fin_",I$3)),0),),"")</f>
        <v>-11672.8202879029</v>
      </c>
      <c r="J12" s="32" cm="1">
        <f t="array" aca="1" ref="J12" ca="1">IFERROR(INDEX(INDIRECT(CONCATENATE("Economic_Results_incl_fin_",J$3)),MATCH($A12,INDIRECT(CONCATENATE("Economic_Indicators_incl_fin_",J$3)),0),),"")</f>
        <v>-6300.6700417657703</v>
      </c>
      <c r="K12" s="32" cm="1">
        <f t="array" aca="1" ref="K12" ca="1">IFERROR(INDEX(INDIRECT(CONCATENATE("Economic_Results_incl_fin_",K$3)),MATCH($A12,INDIRECT(CONCATENATE("Economic_Indicators_incl_fin_",K$3)),0),),"")</f>
        <v>-7224.6413094648469</v>
      </c>
      <c r="L12" s="32" cm="1">
        <f t="array" aca="1" ref="L12" ca="1">IFERROR(INDEX(INDIRECT(CONCATENATE("Economic_Results_incl_fin_",L$3)),MATCH($A12,INDIRECT(CONCATENATE("Economic_Indicators_incl_fin_",L$3)),0),),"")</f>
        <v>-13480.117747251497</v>
      </c>
      <c r="M12" s="32" cm="1">
        <f t="array" aca="1" ref="M12" ca="1">IFERROR(INDEX(INDIRECT(CONCATENATE("Economic_Results_incl_fin_",M$3)),MATCH($A12,INDIRECT(CONCATENATE("Economic_Indicators_incl_fin_",M$3)),0),),"")</f>
        <v>-67285.885586163669</v>
      </c>
      <c r="N12" s="32" cm="1">
        <f t="array" aca="1" ref="N12" ca="1">IFERROR(INDEX(INDIRECT(CONCATENATE("Economic_Results_incl_fin_",N$3)),MATCH($A12,INDIRECT(CONCATENATE("Economic_Indicators_incl_fin_",N$3)),0),),"")</f>
        <v>-94886.570930517526</v>
      </c>
      <c r="O12" s="32" cm="1">
        <f t="array" aca="1" ref="O12" ca="1">IFERROR(INDEX(INDIRECT(CONCATENATE("Economic_Results_incl_fin_",O$3)),MATCH($A12,INDIRECT(CONCATENATE("Economic_Indicators_incl_fin_",O$3)),0),),"")</f>
        <v>-103918.91304960147</v>
      </c>
      <c r="P12" s="32" cm="1">
        <f t="array" aca="1" ref="P12" ca="1">IFERROR(INDEX(INDIRECT(CONCATENATE("Economic_Results_incl_fin_",P$3)),MATCH($A12,INDIRECT(CONCATENATE("Economic_Indicators_incl_fin_",P$3)),0),),"")</f>
        <v>-83292.509018136698</v>
      </c>
      <c r="Q12" s="32" cm="1">
        <f t="array" aca="1" ref="Q12" ca="1">IFERROR(INDEX(INDIRECT(CONCATENATE("Economic_Results_incl_fin_",Q$3)),MATCH($A12,INDIRECT(CONCATENATE("Economic_Indicators_incl_fin_",Q$3)),0),),"")</f>
        <v>-8980.6431669346075</v>
      </c>
      <c r="R12" s="32" t="str" cm="1">
        <f t="array" aca="1" ref="R12" ca="1">IFERROR(INDEX(INDIRECT(CONCATENATE("Economic_Results_incl_fin_",R$3)),MATCH($A12,INDIRECT(CONCATENATE("Economic_Indicators_incl_fin_",R$3)),0),),"")</f>
        <v/>
      </c>
      <c r="S12" s="32" cm="1">
        <f t="array" aca="1" ref="S12" ca="1">IFERROR(INDEX(INDIRECT(CONCATENATE("Economic_Results_incl_fin_",S$3)),MATCH($A12,INDIRECT(CONCATENATE("Economic_Indicators_incl_fin_",S$3)),0),),"")</f>
        <v>-13608.675705100099</v>
      </c>
      <c r="T12" s="32" cm="1">
        <f t="array" aca="1" ref="T12" ca="1">IFERROR(INDEX(INDIRECT(CONCATENATE("Economic_Results_incl_fin_",T$3)),MATCH($A12,INDIRECT(CONCATENATE("Economic_Indicators_incl_fin_",T$3)),0),),"")</f>
        <v>-4136.6259240232421</v>
      </c>
      <c r="U12" s="32" cm="1">
        <f t="array" aca="1" ref="U12" ca="1">IFERROR(INDEX(INDIRECT(CONCATENATE("Economic_Results_incl_fin_",U$3)),MATCH($A12,INDIRECT(CONCATENATE("Economic_Indicators_incl_fin_",U$3)),0),),"")</f>
        <v>-5549.9467025926951</v>
      </c>
      <c r="V12" s="32" cm="1">
        <f t="array" aca="1" ref="V12" ca="1">IFERROR(INDEX(INDIRECT(CONCATENATE("Economic_Results_incl_fin_",V$3)),MATCH($A12,INDIRECT(CONCATENATE("Economic_Indicators_incl_fin_",V$3)),0),),"")</f>
        <v>-11490.222088573377</v>
      </c>
      <c r="W12" s="32" cm="1">
        <f t="array" aca="1" ref="W12" ca="1">IFERROR(INDEX(INDIRECT(CONCATENATE("Economic_Results_incl_fin_",W$3)),MATCH($A12,INDIRECT(CONCATENATE("Economic_Indicators_incl_fin_",W$3)),0),),"")</f>
        <v>-3646.6286700765372</v>
      </c>
      <c r="X12"/>
      <c r="Y12"/>
      <c r="Z12"/>
      <c r="AA12"/>
    </row>
    <row r="13" spans="1:27" ht="16.5" x14ac:dyDescent="0.3">
      <c r="A13" s="31" t="s">
        <v>528</v>
      </c>
      <c r="B13" s="31" t="s">
        <v>517</v>
      </c>
      <c r="C13" s="32" t="str" cm="1">
        <f t="array" aca="1" ref="C13" ca="1">IFERROR(INDEX(INDIRECT(CONCATENATE("Economic_Results_incl_fin_",C$3)),MATCH($A13,INDIRECT(CONCATENATE("Economic_Indicators_incl_fin_",C$3)),0),),"")</f>
        <v/>
      </c>
      <c r="D13" s="32" t="str" cm="1">
        <f t="array" aca="1" ref="D13" ca="1">IFERROR(INDEX(INDIRECT(CONCATENATE("Economic_Results_incl_fin_",D$3)),MATCH($A13,INDIRECT(CONCATENATE("Economic_Indicators_incl_fin_",D$3)),0),),"")</f>
        <v/>
      </c>
      <c r="E13" s="32" t="str" cm="1">
        <f t="array" aca="1" ref="E13" ca="1">IFERROR(INDEX(INDIRECT(CONCATENATE("Economic_Results_incl_fin_",E$3)),MATCH($A13,INDIRECT(CONCATENATE("Economic_Indicators_incl_fin_",E$3)),0),),"")</f>
        <v/>
      </c>
      <c r="F13" s="32" t="str" cm="1">
        <f t="array" aca="1" ref="F13" ca="1">IFERROR(INDEX(INDIRECT(CONCATENATE("Economic_Results_incl_fin_",F$3)),MATCH($A13,INDIRECT(CONCATENATE("Economic_Indicators_incl_fin_",F$3)),0),),"")</f>
        <v/>
      </c>
      <c r="G13" s="32" cm="1">
        <f t="array" aca="1" ref="G13" ca="1">IFERROR(INDEX(INDIRECT(CONCATENATE("Economic_Results_incl_fin_",G$3)),MATCH($A13,INDIRECT(CONCATENATE("Economic_Indicators_incl_fin_",G$3)),0),),"")</f>
        <v>-732.24798963623823</v>
      </c>
      <c r="H13" s="32" cm="1">
        <f t="array" aca="1" ref="H13" ca="1">IFERROR(INDEX(INDIRECT(CONCATENATE("Economic_Results_incl_fin_",H$3)),MATCH($A13,INDIRECT(CONCATENATE("Economic_Indicators_incl_fin_",H$3)),0),),"")</f>
        <v>-706.08160831625662</v>
      </c>
      <c r="I13" s="32" cm="1">
        <f t="array" aca="1" ref="I13" ca="1">IFERROR(INDEX(INDIRECT(CONCATENATE("Economic_Results_incl_fin_",I$3)),MATCH($A13,INDIRECT(CONCATENATE("Economic_Indicators_incl_fin_",I$3)),0),),"")</f>
        <v>-5297.614938648655</v>
      </c>
      <c r="J13" s="32" cm="1">
        <f t="array" aca="1" ref="J13" ca="1">IFERROR(INDEX(INDIRECT(CONCATENATE("Economic_Results_incl_fin_",J$3)),MATCH($A13,INDIRECT(CONCATENATE("Economic_Indicators_incl_fin_",J$3)),0),),"")</f>
        <v>-2859.5080634751262</v>
      </c>
      <c r="K13" s="32" cm="1">
        <f t="array" aca="1" ref="K13" ca="1">IFERROR(INDEX(INDIRECT(CONCATENATE("Economic_Results_incl_fin_",K$3)),MATCH($A13,INDIRECT(CONCATENATE("Economic_Indicators_incl_fin_",K$3)),0),),"")</f>
        <v>-3316.3309941509206</v>
      </c>
      <c r="L13" s="32" cm="1">
        <f t="array" aca="1" ref="L13" ca="1">IFERROR(INDEX(INDIRECT(CONCATENATE("Economic_Results_incl_fin_",L$3)),MATCH($A13,INDIRECT(CONCATENATE("Economic_Indicators_incl_fin_",L$3)),0),),"")</f>
        <v>-6117.8422515928369</v>
      </c>
      <c r="M13" s="32" cm="1">
        <f t="array" aca="1" ref="M13" ca="1">IFERROR(INDEX(INDIRECT(CONCATENATE("Economic_Results_incl_fin_",M$3)),MATCH($A13,INDIRECT(CONCATENATE("Economic_Indicators_incl_fin_",M$3)),0),),"")</f>
        <v>-30674.970540808954</v>
      </c>
      <c r="N13" s="32" cm="1">
        <f t="array" aca="1" ref="N13" ca="1">IFERROR(INDEX(INDIRECT(CONCATENATE("Economic_Results_incl_fin_",N$3)),MATCH($A13,INDIRECT(CONCATENATE("Economic_Indicators_incl_fin_",N$3)),0),),"")</f>
        <v>-43063.501642323608</v>
      </c>
      <c r="O13" s="32" cm="1">
        <f t="array" aca="1" ref="O13" ca="1">IFERROR(INDEX(INDIRECT(CONCATENATE("Economic_Results_incl_fin_",O$3)),MATCH($A13,INDIRECT(CONCATENATE("Economic_Indicators_incl_fin_",O$3)),0),),"")</f>
        <v>-47162.756951739597</v>
      </c>
      <c r="P13" s="32" cm="1">
        <f t="array" aca="1" ref="P13" ca="1">IFERROR(INDEX(INDIRECT(CONCATENATE("Economic_Results_incl_fin_",P$3)),MATCH($A13,INDIRECT(CONCATENATE("Economic_Indicators_incl_fin_",P$3)),0),),"")</f>
        <v>-37801.630554468386</v>
      </c>
      <c r="Q13" s="32" cm="1">
        <f t="array" aca="1" ref="Q13" ca="1">IFERROR(INDEX(INDIRECT(CONCATENATE("Economic_Results_incl_fin_",Q$3)),MATCH($A13,INDIRECT(CONCATENATE("Economic_Indicators_incl_fin_",Q$3)),0),),"")</f>
        <v>-4227.4748521482697</v>
      </c>
      <c r="R13" s="32" t="str" cm="1">
        <f t="array" aca="1" ref="R13" ca="1">IFERROR(INDEX(INDIRECT(CONCATENATE("Economic_Results_incl_fin_",R$3)),MATCH($A13,INDIRECT(CONCATENATE("Economic_Indicators_incl_fin_",R$3)),0),),"")</f>
        <v/>
      </c>
      <c r="S13" s="32" cm="1">
        <f t="array" aca="1" ref="S13" ca="1">IFERROR(INDEX(INDIRECT(CONCATENATE("Economic_Results_incl_fin_",S$3)),MATCH($A13,INDIRECT(CONCATENATE("Economic_Indicators_incl_fin_",S$3)),0),),"")</f>
        <v>-7596.4068381927846</v>
      </c>
      <c r="T13" s="32" cm="1">
        <f t="array" aca="1" ref="T13" ca="1">IFERROR(INDEX(INDIRECT(CONCATENATE("Economic_Results_incl_fin_",T$3)),MATCH($A13,INDIRECT(CONCATENATE("Economic_Indicators_incl_fin_",T$3)),0),),"")</f>
        <v>-2333.9022371382016</v>
      </c>
      <c r="U13" s="32" cm="1">
        <f t="array" aca="1" ref="U13" ca="1">IFERROR(INDEX(INDIRECT(CONCATENATE("Economic_Results_incl_fin_",U$3)),MATCH($A13,INDIRECT(CONCATENATE("Economic_Indicators_incl_fin_",U$3)),0),),"")</f>
        <v>-3433.5404745756287</v>
      </c>
      <c r="V13" s="32" cm="1">
        <f t="array" aca="1" ref="V13" ca="1">IFERROR(INDEX(INDIRECT(CONCATENATE("Economic_Results_incl_fin_",V$3)),MATCH($A13,INDIRECT(CONCATENATE("Economic_Indicators_incl_fin_",V$3)),0),),"")</f>
        <v>-7733.7573486353003</v>
      </c>
      <c r="W13" s="32" cm="1">
        <f t="array" aca="1" ref="W13" ca="1">IFERROR(INDEX(INDIRECT(CONCATENATE("Economic_Results_incl_fin_",W$3)),MATCH($A13,INDIRECT(CONCATENATE("Economic_Indicators_incl_fin_",W$3)),0),),"")</f>
        <v>-1725.1597689373336</v>
      </c>
      <c r="X13"/>
      <c r="Y13"/>
      <c r="Z13"/>
      <c r="AA13"/>
    </row>
    <row r="14" spans="1:27" ht="16.5" x14ac:dyDescent="0.3">
      <c r="A14" s="31" t="s">
        <v>537</v>
      </c>
      <c r="B14" s="31" t="s">
        <v>538</v>
      </c>
      <c r="C14" s="32" t="str" cm="1">
        <f t="array" aca="1" ref="C14" ca="1">IFERROR(INDEX(INDIRECT(CONCATENATE("Economic_Results_incl_fin_",C$3)),MATCH($A14,INDIRECT(CONCATENATE("Economic_Indicators_incl_fin_",C$3)),0),),"")</f>
        <v/>
      </c>
      <c r="D14" s="32" t="str" cm="1">
        <f t="array" aca="1" ref="D14" ca="1">IFERROR(INDEX(INDIRECT(CONCATENATE("Economic_Results_incl_fin_",D$3)),MATCH($A14,INDIRECT(CONCATENATE("Economic_Indicators_incl_fin_",D$3)),0),),"")</f>
        <v/>
      </c>
      <c r="E14" s="32" t="str" cm="1">
        <f t="array" aca="1" ref="E14" ca="1">IFERROR(INDEX(INDIRECT(CONCATENATE("Economic_Results_incl_fin_",E$3)),MATCH($A14,INDIRECT(CONCATENATE("Economic_Indicators_incl_fin_",E$3)),0),),"")</f>
        <v/>
      </c>
      <c r="F14" s="32" t="str" cm="1">
        <f t="array" aca="1" ref="F14" ca="1">IFERROR(INDEX(INDIRECT(CONCATENATE("Economic_Results_incl_fin_",F$3)),MATCH($A14,INDIRECT(CONCATENATE("Economic_Indicators_incl_fin_",F$3)),0),),"")</f>
        <v/>
      </c>
      <c r="G14" s="32" t="str" cm="1">
        <f t="array" aca="1" ref="G14" ca="1">IFERROR(INDEX(INDIRECT(CONCATENATE("Economic_Results_incl_fin_",G$3)),MATCH($A14,INDIRECT(CONCATENATE("Economic_Indicators_incl_fin_",G$3)),0),),"")</f>
        <v/>
      </c>
      <c r="H14" s="32" t="str" cm="1">
        <f t="array" aca="1" ref="H14" ca="1">IFERROR(INDEX(INDIRECT(CONCATENATE("Economic_Results_incl_fin_",H$3)),MATCH($A14,INDIRECT(CONCATENATE("Economic_Indicators_incl_fin_",H$3)),0),),"")</f>
        <v/>
      </c>
      <c r="I14" s="32" t="str" cm="1">
        <f t="array" aca="1" ref="I14" ca="1">IFERROR(INDEX(INDIRECT(CONCATENATE("Economic_Results_incl_fin_",I$3)),MATCH($A14,INDIRECT(CONCATENATE("Economic_Indicators_incl_fin_",I$3)),0),),"")</f>
        <v/>
      </c>
      <c r="J14" s="32" t="str" cm="1">
        <f t="array" aca="1" ref="J14" ca="1">IFERROR(INDEX(INDIRECT(CONCATENATE("Economic_Results_incl_fin_",J$3)),MATCH($A14,INDIRECT(CONCATENATE("Economic_Indicators_incl_fin_",J$3)),0),),"")</f>
        <v/>
      </c>
      <c r="K14" s="32" t="str" cm="1">
        <f t="array" aca="1" ref="K14" ca="1">IFERROR(INDEX(INDIRECT(CONCATENATE("Economic_Results_incl_fin_",K$3)),MATCH($A14,INDIRECT(CONCATENATE("Economic_Indicators_incl_fin_",K$3)),0),),"")</f>
        <v/>
      </c>
      <c r="L14" s="32" t="str" cm="1">
        <f t="array" aca="1" ref="L14" ca="1">IFERROR(INDEX(INDIRECT(CONCATENATE("Economic_Results_incl_fin_",L$3)),MATCH($A14,INDIRECT(CONCATENATE("Economic_Indicators_incl_fin_",L$3)),0),),"")</f>
        <v/>
      </c>
      <c r="M14" s="32" t="str" cm="1">
        <f t="array" aca="1" ref="M14" ca="1">IFERROR(INDEX(INDIRECT(CONCATENATE("Economic_Results_incl_fin_",M$3)),MATCH($A14,INDIRECT(CONCATENATE("Economic_Indicators_incl_fin_",M$3)),0),),"")</f>
        <v/>
      </c>
      <c r="N14" s="32" t="str" cm="1">
        <f t="array" aca="1" ref="N14" ca="1">IFERROR(INDEX(INDIRECT(CONCATENATE("Economic_Results_incl_fin_",N$3)),MATCH($A14,INDIRECT(CONCATENATE("Economic_Indicators_incl_fin_",N$3)),0),),"")</f>
        <v/>
      </c>
      <c r="O14" s="32" t="str" cm="1">
        <f t="array" aca="1" ref="O14" ca="1">IFERROR(INDEX(INDIRECT(CONCATENATE("Economic_Results_incl_fin_",O$3)),MATCH($A14,INDIRECT(CONCATENATE("Economic_Indicators_incl_fin_",O$3)),0),),"")</f>
        <v/>
      </c>
      <c r="P14" s="32" t="str" cm="1">
        <f t="array" aca="1" ref="P14" ca="1">IFERROR(INDEX(INDIRECT(CONCATENATE("Economic_Results_incl_fin_",P$3)),MATCH($A14,INDIRECT(CONCATENATE("Economic_Indicators_incl_fin_",P$3)),0),),"")</f>
        <v/>
      </c>
      <c r="Q14" s="32" t="str" cm="1">
        <f t="array" aca="1" ref="Q14" ca="1">IFERROR(INDEX(INDIRECT(CONCATENATE("Economic_Results_incl_fin_",Q$3)),MATCH($A14,INDIRECT(CONCATENATE("Economic_Indicators_incl_fin_",Q$3)),0),),"")</f>
        <v/>
      </c>
      <c r="R14" s="32" t="str" cm="1">
        <f t="array" aca="1" ref="R14" ca="1">IFERROR(INDEX(INDIRECT(CONCATENATE("Economic_Results_incl_fin_",R$3)),MATCH($A14,INDIRECT(CONCATENATE("Economic_Indicators_incl_fin_",R$3)),0),),"")</f>
        <v/>
      </c>
      <c r="S14" s="32" t="str" cm="1">
        <f t="array" aca="1" ref="S14" ca="1">IFERROR(INDEX(INDIRECT(CONCATENATE("Economic_Results_incl_fin_",S$3)),MATCH($A14,INDIRECT(CONCATENATE("Economic_Indicators_incl_fin_",S$3)),0),),"")</f>
        <v/>
      </c>
      <c r="T14" s="32" t="str" cm="1">
        <f t="array" aca="1" ref="T14" ca="1">IFERROR(INDEX(INDIRECT(CONCATENATE("Economic_Results_incl_fin_",T$3)),MATCH($A14,INDIRECT(CONCATENATE("Economic_Indicators_incl_fin_",T$3)),0),),"")</f>
        <v/>
      </c>
      <c r="U14" s="32" t="str" cm="1">
        <f t="array" aca="1" ref="U14" ca="1">IFERROR(INDEX(INDIRECT(CONCATENATE("Economic_Results_incl_fin_",U$3)),MATCH($A14,INDIRECT(CONCATENATE("Economic_Indicators_incl_fin_",U$3)),0),),"")</f>
        <v/>
      </c>
      <c r="V14" s="32" t="str" cm="1">
        <f t="array" aca="1" ref="V14" ca="1">IFERROR(INDEX(INDIRECT(CONCATENATE("Economic_Results_incl_fin_",V$3)),MATCH($A14,INDIRECT(CONCATENATE("Economic_Indicators_incl_fin_",V$3)),0),),"")</f>
        <v/>
      </c>
      <c r="W14" s="32" t="str" cm="1">
        <f t="array" aca="1" ref="W14" ca="1">IFERROR(INDEX(INDIRECT(CONCATENATE("Economic_Results_incl_fin_",W$3)),MATCH($A14,INDIRECT(CONCATENATE("Economic_Indicators_incl_fin_",W$3)),0),),"")</f>
        <v/>
      </c>
      <c r="X14"/>
      <c r="Y14"/>
      <c r="Z14"/>
      <c r="AA14"/>
    </row>
    <row r="15" spans="1:27" ht="16.5" x14ac:dyDescent="0.3">
      <c r="A15" s="31" t="s">
        <v>539</v>
      </c>
      <c r="B15" s="31" t="s">
        <v>540</v>
      </c>
      <c r="C15" s="32">
        <v>10</v>
      </c>
      <c r="D15" s="32">
        <v>5</v>
      </c>
      <c r="E15" s="32" t="str" cm="1">
        <f t="array" aca="1" ref="E15" ca="1">IFERROR(INDEX(INDIRECT(CONCATENATE("Economic_Results_incl_fin_",E$3)),MATCH($A15,INDIRECT(CONCATENATE("Economic_Indicators_incl_fin_",E$3)),0),),"")</f>
        <v/>
      </c>
      <c r="F15" s="32" t="str" cm="1">
        <f t="array" aca="1" ref="F15" ca="1">IFERROR(INDEX(INDIRECT(CONCATENATE("Economic_Results_incl_fin_",F$3)),MATCH($A15,INDIRECT(CONCATENATE("Economic_Indicators_incl_fin_",F$3)),0),),"")</f>
        <v/>
      </c>
      <c r="G15" s="32" t="str" cm="1">
        <f t="array" aca="1" ref="G15" ca="1">IFERROR(INDEX(INDIRECT(CONCATENATE("Economic_Results_incl_fin_",G$3)),MATCH($A15,INDIRECT(CONCATENATE("Economic_Indicators_incl_fin_",G$3)),0),),"")</f>
        <v/>
      </c>
      <c r="H15" s="32" t="str" cm="1">
        <f t="array" aca="1" ref="H15" ca="1">IFERROR(INDEX(INDIRECT(CONCATENATE("Economic_Results_incl_fin_",H$3)),MATCH($A15,INDIRECT(CONCATENATE("Economic_Indicators_incl_fin_",H$3)),0),),"")</f>
        <v/>
      </c>
      <c r="I15" s="32" t="str" cm="1">
        <f t="array" aca="1" ref="I15" ca="1">IFERROR(INDEX(INDIRECT(CONCATENATE("Economic_Results_incl_fin_",I$3)),MATCH($A15,INDIRECT(CONCATENATE("Economic_Indicators_incl_fin_",I$3)),0),),"")</f>
        <v/>
      </c>
      <c r="J15" s="32" t="str" cm="1">
        <f t="array" aca="1" ref="J15" ca="1">IFERROR(INDEX(INDIRECT(CONCATENATE("Economic_Results_incl_fin_",J$3)),MATCH($A15,INDIRECT(CONCATENATE("Economic_Indicators_incl_fin_",J$3)),0),),"")</f>
        <v/>
      </c>
      <c r="K15" s="32" t="str" cm="1">
        <f t="array" aca="1" ref="K15" ca="1">IFERROR(INDEX(INDIRECT(CONCATENATE("Economic_Results_incl_fin_",K$3)),MATCH($A15,INDIRECT(CONCATENATE("Economic_Indicators_incl_fin_",K$3)),0),),"")</f>
        <v/>
      </c>
      <c r="L15" s="32" t="str" cm="1">
        <f t="array" aca="1" ref="L15" ca="1">IFERROR(INDEX(INDIRECT(CONCATENATE("Economic_Results_incl_fin_",L$3)),MATCH($A15,INDIRECT(CONCATENATE("Economic_Indicators_incl_fin_",L$3)),0),),"")</f>
        <v/>
      </c>
      <c r="M15" s="32" t="str" cm="1">
        <f t="array" aca="1" ref="M15" ca="1">IFERROR(INDEX(INDIRECT(CONCATENATE("Economic_Results_incl_fin_",M$3)),MATCH($A15,INDIRECT(CONCATENATE("Economic_Indicators_incl_fin_",M$3)),0),),"")</f>
        <v/>
      </c>
      <c r="N15" s="32" t="str" cm="1">
        <f t="array" aca="1" ref="N15" ca="1">IFERROR(INDEX(INDIRECT(CONCATENATE("Economic_Results_incl_fin_",N$3)),MATCH($A15,INDIRECT(CONCATENATE("Economic_Indicators_incl_fin_",N$3)),0),),"")</f>
        <v/>
      </c>
      <c r="O15" s="32" t="str" cm="1">
        <f t="array" aca="1" ref="O15" ca="1">IFERROR(INDEX(INDIRECT(CONCATENATE("Economic_Results_incl_fin_",O$3)),MATCH($A15,INDIRECT(CONCATENATE("Economic_Indicators_incl_fin_",O$3)),0),),"")</f>
        <v/>
      </c>
      <c r="P15" s="32" t="str" cm="1">
        <f t="array" aca="1" ref="P15" ca="1">IFERROR(INDEX(INDIRECT(CONCATENATE("Economic_Results_incl_fin_",P$3)),MATCH($A15,INDIRECT(CONCATENATE("Economic_Indicators_incl_fin_",P$3)),0),),"")</f>
        <v/>
      </c>
      <c r="Q15" s="32" t="str" cm="1">
        <f t="array" aca="1" ref="Q15" ca="1">IFERROR(INDEX(INDIRECT(CONCATENATE("Economic_Results_incl_fin_",Q$3)),MATCH($A15,INDIRECT(CONCATENATE("Economic_Indicators_incl_fin_",Q$3)),0),),"")</f>
        <v/>
      </c>
      <c r="R15" s="32" t="str" cm="1">
        <f t="array" aca="1" ref="R15" ca="1">IFERROR(INDEX(INDIRECT(CONCATENATE("Economic_Results_incl_fin_",R$3)),MATCH($A15,INDIRECT(CONCATENATE("Economic_Indicators_incl_fin_",R$3)),0),),"")</f>
        <v/>
      </c>
      <c r="S15" s="32" t="str" cm="1">
        <f t="array" aca="1" ref="S15" ca="1">IFERROR(INDEX(INDIRECT(CONCATENATE("Economic_Results_incl_fin_",S$3)),MATCH($A15,INDIRECT(CONCATENATE("Economic_Indicators_incl_fin_",S$3)),0),),"")</f>
        <v/>
      </c>
      <c r="T15" s="32" t="str" cm="1">
        <f t="array" aca="1" ref="T15" ca="1">IFERROR(INDEX(INDIRECT(CONCATENATE("Economic_Results_incl_fin_",T$3)),MATCH($A15,INDIRECT(CONCATENATE("Economic_Indicators_incl_fin_",T$3)),0),),"")</f>
        <v/>
      </c>
      <c r="U15" s="32" t="str" cm="1">
        <f t="array" aca="1" ref="U15" ca="1">IFERROR(INDEX(INDIRECT(CONCATENATE("Economic_Results_incl_fin_",U$3)),MATCH($A15,INDIRECT(CONCATENATE("Economic_Indicators_incl_fin_",U$3)),0),),"")</f>
        <v/>
      </c>
      <c r="V15" s="32" t="str" cm="1">
        <f t="array" aca="1" ref="V15" ca="1">IFERROR(INDEX(INDIRECT(CONCATENATE("Economic_Results_incl_fin_",V$3)),MATCH($A15,INDIRECT(CONCATENATE("Economic_Indicators_incl_fin_",V$3)),0),),"")</f>
        <v/>
      </c>
      <c r="W15" s="32" t="str" cm="1">
        <f t="array" aca="1" ref="W15" ca="1">IFERROR(INDEX(INDIRECT(CONCATENATE("Economic_Results_incl_fin_",W$3)),MATCH($A15,INDIRECT(CONCATENATE("Economic_Indicators_incl_fin_",W$3)),0),),"")</f>
        <v/>
      </c>
      <c r="X15"/>
      <c r="Y15"/>
      <c r="Z15"/>
      <c r="AA15"/>
    </row>
    <row r="16" spans="1:27" ht="16.5" x14ac:dyDescent="0.3">
      <c r="X16"/>
    </row>
    <row r="17" spans="1:25" ht="16.5" x14ac:dyDescent="0.3">
      <c r="X17"/>
    </row>
    <row r="18" spans="1:25" ht="16.5" x14ac:dyDescent="0.3">
      <c r="A18" s="29" t="s">
        <v>541</v>
      </c>
      <c r="B18" s="29"/>
      <c r="X18"/>
      <c r="Y18"/>
    </row>
    <row r="19" spans="1:25" ht="16.5" x14ac:dyDescent="0.3">
      <c r="A19" s="31" t="s">
        <v>542</v>
      </c>
      <c r="B19" s="31" t="s">
        <v>517</v>
      </c>
      <c r="C19" s="32" t="str" cm="1">
        <f t="array" aca="1" ref="C19" ca="1">IFERROR(INDEX(INDIRECT(CONCATENATE("Environmental_Economic_Results_incl_fin_",C$3)),MATCH($A19,INDIRECT(CONCATENATE("Environmental_Economic_Indicators_incl_fin_",C$3)),0),),"")</f>
        <v/>
      </c>
      <c r="D19" s="32" t="str" cm="1">
        <f t="array" aca="1" ref="D19" ca="1">IFERROR(INDEX(INDIRECT(CONCATENATE("Environmental_Economic_Results_incl_fin_",D$3)),MATCH($A19,INDIRECT(CONCATENATE("Environmental_Economic_Indicators_incl_fin_",D$3)),0),),"")</f>
        <v/>
      </c>
      <c r="E19" s="32" t="str" cm="1">
        <f t="array" aca="1" ref="E19" ca="1">IFERROR(INDEX(INDIRECT(CONCATENATE("Environmental_Economic_Results_incl_fin_",E$3)),MATCH($A19,INDIRECT(CONCATENATE("Environmental_Economic_Indicators_incl_fin_",E$3)),0),),"")</f>
        <v/>
      </c>
      <c r="F19" s="32" t="str" cm="1">
        <f t="array" aca="1" ref="F19" ca="1">IFERROR(INDEX(INDIRECT(CONCATENATE("Environmental_Economic_Results_incl_fin_",F$3)),MATCH($A19,INDIRECT(CONCATENATE("Environmental_Economic_Indicators_incl_fin_",F$3)),0),),"")</f>
        <v/>
      </c>
      <c r="G19" s="32" t="str" cm="1">
        <f t="array" aca="1" ref="G19" ca="1">IFERROR(INDEX(INDIRECT(CONCATENATE("Environmental_Economic_Results_incl_fin_",G$3)),MATCH($A19,INDIRECT(CONCATENATE("Environmental_Economic_Indicators_incl_fin_",G$3)),0),),"")</f>
        <v/>
      </c>
      <c r="H19" s="32" t="str" cm="1">
        <f t="array" aca="1" ref="H19" ca="1">IFERROR(INDEX(INDIRECT(CONCATENATE("Environmental_Economic_Results_incl_fin_",H$3)),MATCH($A19,INDIRECT(CONCATENATE("Environmental_Economic_Indicators_incl_fin_",H$3)),0),),"")</f>
        <v/>
      </c>
      <c r="I19" s="32" t="str" cm="1">
        <f t="array" aca="1" ref="I19" ca="1">IFERROR(INDEX(INDIRECT(CONCATENATE("Environmental_Economic_Results_incl_fin_",I$3)),MATCH($A19,INDIRECT(CONCATENATE("Environmental_Economic_Indicators_incl_fin_",I$3)),0),),"")</f>
        <v/>
      </c>
      <c r="J19" s="32" t="str" cm="1">
        <f t="array" aca="1" ref="J19" ca="1">IFERROR(INDEX(INDIRECT(CONCATENATE("Environmental_Economic_Results_incl_fin_",J$3)),MATCH($A19,INDIRECT(CONCATENATE("Environmental_Economic_Indicators_incl_fin_",J$3)),0),),"")</f>
        <v/>
      </c>
      <c r="K19" s="32" t="str" cm="1">
        <f t="array" aca="1" ref="K19" ca="1">IFERROR(INDEX(INDIRECT(CONCATENATE("Environmental_Economic_Results_incl_fin_",K$3)),MATCH($A19,INDIRECT(CONCATENATE("Environmental_Economic_Indicators_incl_fin_",K$3)),0),),"")</f>
        <v/>
      </c>
      <c r="L19" s="32" t="str" cm="1">
        <f t="array" aca="1" ref="L19" ca="1">IFERROR(INDEX(INDIRECT(CONCATENATE("Environmental_Economic_Results_incl_fin_",L$3)),MATCH($A19,INDIRECT(CONCATENATE("Environmental_Economic_Indicators_incl_fin_",L$3)),0),),"")</f>
        <v/>
      </c>
      <c r="M19" s="32" t="str" cm="1">
        <f t="array" aca="1" ref="M19" ca="1">IFERROR(INDEX(INDIRECT(CONCATENATE("Environmental_Economic_Results_incl_fin_",M$3)),MATCH($A19,INDIRECT(CONCATENATE("Environmental_Economic_Indicators_incl_fin_",M$3)),0),),"")</f>
        <v/>
      </c>
      <c r="N19" s="32" t="str" cm="1">
        <f t="array" aca="1" ref="N19" ca="1">IFERROR(INDEX(INDIRECT(CONCATENATE("Environmental_Economic_Results_incl_fin_",N$3)),MATCH($A19,INDIRECT(CONCATENATE("Environmental_Economic_Indicators_incl_fin_",N$3)),0),),"")</f>
        <v/>
      </c>
      <c r="O19" s="32" t="str" cm="1">
        <f t="array" aca="1" ref="O19" ca="1">IFERROR(INDEX(INDIRECT(CONCATENATE("Environmental_Economic_Results_incl_fin_",O$3)),MATCH($A19,INDIRECT(CONCATENATE("Environmental_Economic_Indicators_incl_fin_",O$3)),0),),"")</f>
        <v/>
      </c>
      <c r="P19" s="32" t="str" cm="1">
        <f t="array" aca="1" ref="P19" ca="1">IFERROR(INDEX(INDIRECT(CONCATENATE("Environmental_Economic_Results_incl_fin_",P$3)),MATCH($A19,INDIRECT(CONCATENATE("Environmental_Economic_Indicators_incl_fin_",P$3)),0),),"")</f>
        <v/>
      </c>
      <c r="Q19" s="32" t="str" cm="1">
        <f t="array" aca="1" ref="Q19" ca="1">IFERROR(INDEX(INDIRECT(CONCATENATE("Environmental_Economic_Results_incl_fin_",Q$3)),MATCH($A19,INDIRECT(CONCATENATE("Environmental_Economic_Indicators_incl_fin_",Q$3)),0),),"")</f>
        <v/>
      </c>
      <c r="R19" s="32" t="str" cm="1">
        <f t="array" aca="1" ref="R19" ca="1">IFERROR(INDEX(INDIRECT(CONCATENATE("Environmental_Economic_Results_incl_fin_",R$3)),MATCH($A19,INDIRECT(CONCATENATE("Environmental_Economic_Indicators_incl_fin_",R$3)),0),),"")</f>
        <v/>
      </c>
      <c r="S19" s="32" t="str" cm="1">
        <f t="array" aca="1" ref="S19" ca="1">IFERROR(INDEX(INDIRECT(CONCATENATE("Environmental_Economic_Results_incl_fin_",S$3)),MATCH($A19,INDIRECT(CONCATENATE("Environmental_Economic_Indicators_incl_fin_",S$3)),0),),"")</f>
        <v/>
      </c>
      <c r="T19" s="32" t="str" cm="1">
        <f t="array" aca="1" ref="T19" ca="1">IFERROR(INDEX(INDIRECT(CONCATENATE("Environmental_Economic_Results_incl_fin_",T$3)),MATCH($A19,INDIRECT(CONCATENATE("Environmental_Economic_Indicators_incl_fin_",T$3)),0),),"")</f>
        <v/>
      </c>
      <c r="U19" s="32" t="str" cm="1">
        <f t="array" aca="1" ref="U19" ca="1">IFERROR(INDEX(INDIRECT(CONCATENATE("Environmental_Economic_Results_incl_fin_",U$3)),MATCH($A19,INDIRECT(CONCATENATE("Environmental_Economic_Indicators_incl_fin_",U$3)),0),),"")</f>
        <v/>
      </c>
      <c r="V19" s="32" t="str" cm="1">
        <f t="array" aca="1" ref="V19" ca="1">IFERROR(INDEX(INDIRECT(CONCATENATE("Environmental_Economic_Results_incl_fin_",V$3)),MATCH($A19,INDIRECT(CONCATENATE("Environmental_Economic_Indicators_incl_fin_",V$3)),0),),"")</f>
        <v/>
      </c>
      <c r="W19" s="32" t="str" cm="1">
        <f t="array" aca="1" ref="W19" ca="1">IFERROR(INDEX(INDIRECT(CONCATENATE("Environmental_Economic_Results_incl_fin_",W$3)),MATCH($A19,INDIRECT(CONCATENATE("Environmental_Economic_Indicators_incl_fin_",W$3)),0),),"")</f>
        <v/>
      </c>
      <c r="X19"/>
      <c r="Y19"/>
    </row>
    <row r="20" spans="1:25" ht="16.5" x14ac:dyDescent="0.3">
      <c r="A20" s="31" t="s">
        <v>543</v>
      </c>
      <c r="B20" s="33">
        <v>0.05</v>
      </c>
      <c r="C20" s="65" t="str" cm="1">
        <f t="array" aca="1" ref="C20" ca="1">IFERROR(INDEX(INDIRECT(CONCATENATE("Environmental_Economic_Results_incl_fin_",C$3)),MATCH($A20,INDIRECT(CONCATENATE("Environmental_Economic_Indicators_incl_fin_",C$3)),0),),"")</f>
        <v/>
      </c>
      <c r="D20" s="65" t="str" cm="1">
        <f t="array" aca="1" ref="D20" ca="1">IFERROR(INDEX(INDIRECT(CONCATENATE("Environmental_Economic_Results_incl_fin_",D$3)),MATCH($A20,INDIRECT(CONCATENATE("Environmental_Economic_Indicators_incl_fin_",D$3)),0),),"")</f>
        <v/>
      </c>
      <c r="E20" s="65" t="str" cm="1">
        <f t="array" aca="1" ref="E20" ca="1">IFERROR(INDEX(INDIRECT(CONCATENATE("Environmental_Economic_Results_incl_fin_",E$3)),MATCH($A20,INDIRECT(CONCATENATE("Environmental_Economic_Indicators_incl_fin_",E$3)),0),),"")</f>
        <v/>
      </c>
      <c r="F20" s="65" t="str" cm="1">
        <f t="array" aca="1" ref="F20" ca="1">IFERROR(INDEX(INDIRECT(CONCATENATE("Environmental_Economic_Results_incl_fin_",F$3)),MATCH($A20,INDIRECT(CONCATENATE("Environmental_Economic_Indicators_incl_fin_",F$3)),0),),"")</f>
        <v/>
      </c>
      <c r="G20" s="65" t="str" cm="1">
        <f t="array" aca="1" ref="G20" ca="1">IFERROR(INDEX(INDIRECT(CONCATENATE("Environmental_Economic_Results_incl_fin_",G$3)),MATCH($A20,INDIRECT(CONCATENATE("Environmental_Economic_Indicators_incl_fin_",G$3)),0),),"")</f>
        <v/>
      </c>
      <c r="H20" s="65" t="str" cm="1">
        <f t="array" aca="1" ref="H20" ca="1">IFERROR(INDEX(INDIRECT(CONCATENATE("Environmental_Economic_Results_incl_fin_",H$3)),MATCH($A20,INDIRECT(CONCATENATE("Environmental_Economic_Indicators_incl_fin_",H$3)),0),),"")</f>
        <v/>
      </c>
      <c r="I20" s="65" t="str" cm="1">
        <f t="array" aca="1" ref="I20" ca="1">IFERROR(INDEX(INDIRECT(CONCATENATE("Environmental_Economic_Results_incl_fin_",I$3)),MATCH($A20,INDIRECT(CONCATENATE("Environmental_Economic_Indicators_incl_fin_",I$3)),0),),"")</f>
        <v/>
      </c>
      <c r="J20" s="65" t="str" cm="1">
        <f t="array" aca="1" ref="J20" ca="1">IFERROR(INDEX(INDIRECT(CONCATENATE("Environmental_Economic_Results_incl_fin_",J$3)),MATCH($A20,INDIRECT(CONCATENATE("Environmental_Economic_Indicators_incl_fin_",J$3)),0),),"")</f>
        <v/>
      </c>
      <c r="K20" s="65" t="str" cm="1">
        <f t="array" aca="1" ref="K20" ca="1">IFERROR(INDEX(INDIRECT(CONCATENATE("Environmental_Economic_Results_incl_fin_",K$3)),MATCH($A20,INDIRECT(CONCATENATE("Environmental_Economic_Indicators_incl_fin_",K$3)),0),),"")</f>
        <v/>
      </c>
      <c r="L20" s="65" t="str" cm="1">
        <f t="array" aca="1" ref="L20" ca="1">IFERROR(INDEX(INDIRECT(CONCATENATE("Environmental_Economic_Results_incl_fin_",L$3)),MATCH($A20,INDIRECT(CONCATENATE("Environmental_Economic_Indicators_incl_fin_",L$3)),0),),"")</f>
        <v/>
      </c>
      <c r="M20" s="65" t="str" cm="1">
        <f t="array" aca="1" ref="M20" ca="1">IFERROR(INDEX(INDIRECT(CONCATENATE("Environmental_Economic_Results_incl_fin_",M$3)),MATCH($A20,INDIRECT(CONCATENATE("Environmental_Economic_Indicators_incl_fin_",M$3)),0),),"")</f>
        <v/>
      </c>
      <c r="N20" s="65" t="str" cm="1">
        <f t="array" aca="1" ref="N20" ca="1">IFERROR(INDEX(INDIRECT(CONCATENATE("Environmental_Economic_Results_incl_fin_",N$3)),MATCH($A20,INDIRECT(CONCATENATE("Environmental_Economic_Indicators_incl_fin_",N$3)),0),),"")</f>
        <v/>
      </c>
      <c r="O20" s="65" t="str" cm="1">
        <f t="array" aca="1" ref="O20" ca="1">IFERROR(INDEX(INDIRECT(CONCATENATE("Environmental_Economic_Results_incl_fin_",O$3)),MATCH($A20,INDIRECT(CONCATENATE("Environmental_Economic_Indicators_incl_fin_",O$3)),0),),"")</f>
        <v/>
      </c>
      <c r="P20" s="65" t="str" cm="1">
        <f t="array" aca="1" ref="P20" ca="1">IFERROR(INDEX(INDIRECT(CONCATENATE("Environmental_Economic_Results_incl_fin_",P$3)),MATCH($A20,INDIRECT(CONCATENATE("Environmental_Economic_Indicators_incl_fin_",P$3)),0),),"")</f>
        <v/>
      </c>
      <c r="Q20" s="65" t="str" cm="1">
        <f t="array" aca="1" ref="Q20" ca="1">IFERROR(INDEX(INDIRECT(CONCATENATE("Environmental_Economic_Results_incl_fin_",Q$3)),MATCH($A20,INDIRECT(CONCATENATE("Environmental_Economic_Indicators_incl_fin_",Q$3)),0),),"")</f>
        <v/>
      </c>
      <c r="R20" s="65" t="str" cm="1">
        <f t="array" aca="1" ref="R20" ca="1">IFERROR(INDEX(INDIRECT(CONCATENATE("Environmental_Economic_Results_incl_fin_",R$3)),MATCH($A20,INDIRECT(CONCATENATE("Environmental_Economic_Indicators_incl_fin_",R$3)),0),),"")</f>
        <v/>
      </c>
      <c r="S20" s="65" t="str" cm="1">
        <f t="array" aca="1" ref="S20" ca="1">IFERROR(INDEX(INDIRECT(CONCATENATE("Environmental_Economic_Results_incl_fin_",S$3)),MATCH($A20,INDIRECT(CONCATENATE("Environmental_Economic_Indicators_incl_fin_",S$3)),0),),"")</f>
        <v/>
      </c>
      <c r="T20" s="65" t="str" cm="1">
        <f t="array" aca="1" ref="T20" ca="1">IFERROR(INDEX(INDIRECT(CONCATENATE("Environmental_Economic_Results_incl_fin_",T$3)),MATCH($A20,INDIRECT(CONCATENATE("Environmental_Economic_Indicators_incl_fin_",T$3)),0),),"")</f>
        <v/>
      </c>
      <c r="U20" s="65" t="str" cm="1">
        <f t="array" aca="1" ref="U20" ca="1">IFERROR(INDEX(INDIRECT(CONCATENATE("Environmental_Economic_Results_incl_fin_",U$3)),MATCH($A20,INDIRECT(CONCATENATE("Environmental_Economic_Indicators_incl_fin_",U$3)),0),),"")</f>
        <v/>
      </c>
      <c r="V20" s="65" t="str" cm="1">
        <f t="array" aca="1" ref="V20" ca="1">IFERROR(INDEX(INDIRECT(CONCATENATE("Environmental_Economic_Results_incl_fin_",V$3)),MATCH($A20,INDIRECT(CONCATENATE("Environmental_Economic_Indicators_incl_fin_",V$3)),0),),"")</f>
        <v/>
      </c>
      <c r="W20" s="65" t="str" cm="1">
        <f t="array" aca="1" ref="W20" ca="1">IFERROR(INDEX(INDIRECT(CONCATENATE("Environmental_Economic_Results_incl_fin_",W$3)),MATCH($A20,INDIRECT(CONCATENATE("Environmental_Economic_Indicators_incl_fin_",W$3)),0),),"")</f>
        <v/>
      </c>
      <c r="X20"/>
      <c r="Y20"/>
    </row>
    <row r="21" spans="1:25" ht="16.5" x14ac:dyDescent="0.3">
      <c r="A21" s="31" t="s">
        <v>545</v>
      </c>
      <c r="B21" s="31" t="s">
        <v>522</v>
      </c>
      <c r="C21" s="66" t="str" cm="1">
        <f t="array" aca="1" ref="C21" ca="1">IFERROR(INDEX(INDIRECT(CONCATENATE("Environmental_Economic_Results_incl_fin_",C$3)),MATCH($A21,INDIRECT(CONCATENATE("Environmental_Economic_Indicators_incl_fin_",C$3)),0),),"")</f>
        <v/>
      </c>
      <c r="D21" s="66" t="str" cm="1">
        <f t="array" aca="1" ref="D21" ca="1">IFERROR(INDEX(INDIRECT(CONCATENATE("Environmental_Economic_Results_incl_fin_",D$3)),MATCH($A21,INDIRECT(CONCATENATE("Environmental_Economic_Indicators_incl_fin_",D$3)),0),),"")</f>
        <v/>
      </c>
      <c r="E21" s="66" t="str" cm="1">
        <f t="array" aca="1" ref="E21" ca="1">IFERROR(INDEX(INDIRECT(CONCATENATE("Environmental_Economic_Results_incl_fin_",E$3)),MATCH($A21,INDIRECT(CONCATENATE("Environmental_Economic_Indicators_incl_fin_",E$3)),0),),"")</f>
        <v/>
      </c>
      <c r="F21" s="66" t="str" cm="1">
        <f t="array" aca="1" ref="F21" ca="1">IFERROR(INDEX(INDIRECT(CONCATENATE("Environmental_Economic_Results_incl_fin_",F$3)),MATCH($A21,INDIRECT(CONCATENATE("Environmental_Economic_Indicators_incl_fin_",F$3)),0),),"")</f>
        <v/>
      </c>
      <c r="G21" s="66" t="str" cm="1">
        <f t="array" aca="1" ref="G21" ca="1">IFERROR(INDEX(INDIRECT(CONCATENATE("Environmental_Economic_Results_incl_fin_",G$3)),MATCH($A21,INDIRECT(CONCATENATE("Environmental_Economic_Indicators_incl_fin_",G$3)),0),),"")</f>
        <v/>
      </c>
      <c r="H21" s="66" t="str" cm="1">
        <f t="array" aca="1" ref="H21" ca="1">IFERROR(INDEX(INDIRECT(CONCATENATE("Environmental_Economic_Results_incl_fin_",H$3)),MATCH($A21,INDIRECT(CONCATENATE("Environmental_Economic_Indicators_incl_fin_",H$3)),0),),"")</f>
        <v/>
      </c>
      <c r="I21" s="66" t="str" cm="1">
        <f t="array" aca="1" ref="I21" ca="1">IFERROR(INDEX(INDIRECT(CONCATENATE("Environmental_Economic_Results_incl_fin_",I$3)),MATCH($A21,INDIRECT(CONCATENATE("Environmental_Economic_Indicators_incl_fin_",I$3)),0),),"")</f>
        <v/>
      </c>
      <c r="J21" s="66" t="str" cm="1">
        <f t="array" aca="1" ref="J21" ca="1">IFERROR(INDEX(INDIRECT(CONCATENATE("Environmental_Economic_Results_incl_fin_",J$3)),MATCH($A21,INDIRECT(CONCATENATE("Environmental_Economic_Indicators_incl_fin_",J$3)),0),),"")</f>
        <v/>
      </c>
      <c r="K21" s="66" t="str" cm="1">
        <f t="array" aca="1" ref="K21" ca="1">IFERROR(INDEX(INDIRECT(CONCATENATE("Environmental_Economic_Results_incl_fin_",K$3)),MATCH($A21,INDIRECT(CONCATENATE("Environmental_Economic_Indicators_incl_fin_",K$3)),0),),"")</f>
        <v/>
      </c>
      <c r="L21" s="66" t="str" cm="1">
        <f t="array" aca="1" ref="L21" ca="1">IFERROR(INDEX(INDIRECT(CONCATENATE("Environmental_Economic_Results_incl_fin_",L$3)),MATCH($A21,INDIRECT(CONCATENATE("Environmental_Economic_Indicators_incl_fin_",L$3)),0),),"")</f>
        <v/>
      </c>
      <c r="M21" s="66" t="str" cm="1">
        <f t="array" aca="1" ref="M21" ca="1">IFERROR(INDEX(INDIRECT(CONCATENATE("Environmental_Economic_Results_incl_fin_",M$3)),MATCH($A21,INDIRECT(CONCATENATE("Environmental_Economic_Indicators_incl_fin_",M$3)),0),),"")</f>
        <v/>
      </c>
      <c r="N21" s="66" t="str" cm="1">
        <f t="array" aca="1" ref="N21" ca="1">IFERROR(INDEX(INDIRECT(CONCATENATE("Environmental_Economic_Results_incl_fin_",N$3)),MATCH($A21,INDIRECT(CONCATENATE("Environmental_Economic_Indicators_incl_fin_",N$3)),0),),"")</f>
        <v/>
      </c>
      <c r="O21" s="66" t="str" cm="1">
        <f t="array" aca="1" ref="O21" ca="1">IFERROR(INDEX(INDIRECT(CONCATENATE("Environmental_Economic_Results_incl_fin_",O$3)),MATCH($A21,INDIRECT(CONCATENATE("Environmental_Economic_Indicators_incl_fin_",O$3)),0),),"")</f>
        <v/>
      </c>
      <c r="P21" s="66" t="str" cm="1">
        <f t="array" aca="1" ref="P21" ca="1">IFERROR(INDEX(INDIRECT(CONCATENATE("Environmental_Economic_Results_incl_fin_",P$3)),MATCH($A21,INDIRECT(CONCATENATE("Environmental_Economic_Indicators_incl_fin_",P$3)),0),),"")</f>
        <v/>
      </c>
      <c r="Q21" s="66" t="str" cm="1">
        <f t="array" aca="1" ref="Q21" ca="1">IFERROR(INDEX(INDIRECT(CONCATENATE("Environmental_Economic_Results_incl_fin_",Q$3)),MATCH($A21,INDIRECT(CONCATENATE("Environmental_Economic_Indicators_incl_fin_",Q$3)),0),),"")</f>
        <v/>
      </c>
      <c r="R21" s="66" t="str" cm="1">
        <f t="array" aca="1" ref="R21" ca="1">IFERROR(INDEX(INDIRECT(CONCATENATE("Environmental_Economic_Results_incl_fin_",R$3)),MATCH($A21,INDIRECT(CONCATENATE("Environmental_Economic_Indicators_incl_fin_",R$3)),0),),"")</f>
        <v/>
      </c>
      <c r="S21" s="66" t="str" cm="1">
        <f t="array" aca="1" ref="S21" ca="1">IFERROR(INDEX(INDIRECT(CONCATENATE("Environmental_Economic_Results_incl_fin_",S$3)),MATCH($A21,INDIRECT(CONCATENATE("Environmental_Economic_Indicators_incl_fin_",S$3)),0),),"")</f>
        <v/>
      </c>
      <c r="T21" s="66" t="str" cm="1">
        <f t="array" aca="1" ref="T21" ca="1">IFERROR(INDEX(INDIRECT(CONCATENATE("Environmental_Economic_Results_incl_fin_",T$3)),MATCH($A21,INDIRECT(CONCATENATE("Environmental_Economic_Indicators_incl_fin_",T$3)),0),),"")</f>
        <v/>
      </c>
      <c r="U21" s="66" t="str" cm="1">
        <f t="array" aca="1" ref="U21" ca="1">IFERROR(INDEX(INDIRECT(CONCATENATE("Environmental_Economic_Results_incl_fin_",U$3)),MATCH($A21,INDIRECT(CONCATENATE("Environmental_Economic_Indicators_incl_fin_",U$3)),0),),"")</f>
        <v/>
      </c>
      <c r="V21" s="66" t="str" cm="1">
        <f t="array" aca="1" ref="V21" ca="1">IFERROR(INDEX(INDIRECT(CONCATENATE("Environmental_Economic_Results_incl_fin_",V$3)),MATCH($A21,INDIRECT(CONCATENATE("Environmental_Economic_Indicators_incl_fin_",V$3)),0),),"")</f>
        <v/>
      </c>
      <c r="W21" s="66" t="str" cm="1">
        <f t="array" aca="1" ref="W21" ca="1">IFERROR(INDEX(INDIRECT(CONCATENATE("Environmental_Economic_Results_incl_fin_",W$3)),MATCH($A21,INDIRECT(CONCATENATE("Environmental_Economic_Indicators_incl_fin_",W$3)),0),),"")</f>
        <v/>
      </c>
      <c r="X21"/>
      <c r="Y21"/>
    </row>
    <row r="22" spans="1:25" ht="16.5" x14ac:dyDescent="0.3">
      <c r="A22" s="31" t="s">
        <v>546</v>
      </c>
      <c r="B22" s="31" t="s">
        <v>522</v>
      </c>
      <c r="C22" s="66" t="str" cm="1">
        <f t="array" aca="1" ref="C22" ca="1">IFERROR(INDEX(INDIRECT(CONCATENATE("Environmental_Economic_Results_incl_fin_",C$3)),MATCH($A22,INDIRECT(CONCATENATE("Environmental_Economic_Indicators_incl_fin_",C$3)),0),),"")</f>
        <v/>
      </c>
      <c r="D22" s="66" t="str" cm="1">
        <f t="array" aca="1" ref="D22" ca="1">IFERROR(INDEX(INDIRECT(CONCATENATE("Environmental_Economic_Results_incl_fin_",D$3)),MATCH($A22,INDIRECT(CONCATENATE("Environmental_Economic_Indicators_incl_fin_",D$3)),0),),"")</f>
        <v/>
      </c>
      <c r="E22" s="66" t="str" cm="1">
        <f t="array" aca="1" ref="E22" ca="1">IFERROR(INDEX(INDIRECT(CONCATENATE("Environmental_Economic_Results_incl_fin_",E$3)),MATCH($A22,INDIRECT(CONCATENATE("Environmental_Economic_Indicators_incl_fin_",E$3)),0),),"")</f>
        <v/>
      </c>
      <c r="F22" s="66" t="str" cm="1">
        <f t="array" aca="1" ref="F22" ca="1">IFERROR(INDEX(INDIRECT(CONCATENATE("Environmental_Economic_Results_incl_fin_",F$3)),MATCH($A22,INDIRECT(CONCATENATE("Environmental_Economic_Indicators_incl_fin_",F$3)),0),),"")</f>
        <v/>
      </c>
      <c r="G22" s="66" t="str" cm="1">
        <f t="array" aca="1" ref="G22" ca="1">IFERROR(INDEX(INDIRECT(CONCATENATE("Environmental_Economic_Results_incl_fin_",G$3)),MATCH($A22,INDIRECT(CONCATENATE("Environmental_Economic_Indicators_incl_fin_",G$3)),0),),"")</f>
        <v/>
      </c>
      <c r="H22" s="66" t="str" cm="1">
        <f t="array" aca="1" ref="H22" ca="1">IFERROR(INDEX(INDIRECT(CONCATENATE("Environmental_Economic_Results_incl_fin_",H$3)),MATCH($A22,INDIRECT(CONCATENATE("Environmental_Economic_Indicators_incl_fin_",H$3)),0),),"")</f>
        <v/>
      </c>
      <c r="I22" s="66" t="str" cm="1">
        <f t="array" aca="1" ref="I22" ca="1">IFERROR(INDEX(INDIRECT(CONCATENATE("Environmental_Economic_Results_incl_fin_",I$3)),MATCH($A22,INDIRECT(CONCATENATE("Environmental_Economic_Indicators_incl_fin_",I$3)),0),),"")</f>
        <v/>
      </c>
      <c r="J22" s="66" t="str" cm="1">
        <f t="array" aca="1" ref="J22" ca="1">IFERROR(INDEX(INDIRECT(CONCATENATE("Environmental_Economic_Results_incl_fin_",J$3)),MATCH($A22,INDIRECT(CONCATENATE("Environmental_Economic_Indicators_incl_fin_",J$3)),0),),"")</f>
        <v/>
      </c>
      <c r="K22" s="66" t="str" cm="1">
        <f t="array" aca="1" ref="K22" ca="1">IFERROR(INDEX(INDIRECT(CONCATENATE("Environmental_Economic_Results_incl_fin_",K$3)),MATCH($A22,INDIRECT(CONCATENATE("Environmental_Economic_Indicators_incl_fin_",K$3)),0),),"")</f>
        <v/>
      </c>
      <c r="L22" s="66" t="str" cm="1">
        <f t="array" aca="1" ref="L22" ca="1">IFERROR(INDEX(INDIRECT(CONCATENATE("Environmental_Economic_Results_incl_fin_",L$3)),MATCH($A22,INDIRECT(CONCATENATE("Environmental_Economic_Indicators_incl_fin_",L$3)),0),),"")</f>
        <v/>
      </c>
      <c r="M22" s="66" t="str" cm="1">
        <f t="array" aca="1" ref="M22" ca="1">IFERROR(INDEX(INDIRECT(CONCATENATE("Environmental_Economic_Results_incl_fin_",M$3)),MATCH($A22,INDIRECT(CONCATENATE("Environmental_Economic_Indicators_incl_fin_",M$3)),0),),"")</f>
        <v/>
      </c>
      <c r="N22" s="66" t="str" cm="1">
        <f t="array" aca="1" ref="N22" ca="1">IFERROR(INDEX(INDIRECT(CONCATENATE("Environmental_Economic_Results_incl_fin_",N$3)),MATCH($A22,INDIRECT(CONCATENATE("Environmental_Economic_Indicators_incl_fin_",N$3)),0),),"")</f>
        <v/>
      </c>
      <c r="O22" s="66" t="str" cm="1">
        <f t="array" aca="1" ref="O22" ca="1">IFERROR(INDEX(INDIRECT(CONCATENATE("Environmental_Economic_Results_incl_fin_",O$3)),MATCH($A22,INDIRECT(CONCATENATE("Environmental_Economic_Indicators_incl_fin_",O$3)),0),),"")</f>
        <v/>
      </c>
      <c r="P22" s="66" t="str" cm="1">
        <f t="array" aca="1" ref="P22" ca="1">IFERROR(INDEX(INDIRECT(CONCATENATE("Environmental_Economic_Results_incl_fin_",P$3)),MATCH($A22,INDIRECT(CONCATENATE("Environmental_Economic_Indicators_incl_fin_",P$3)),0),),"")</f>
        <v/>
      </c>
      <c r="Q22" s="66" t="str" cm="1">
        <f t="array" aca="1" ref="Q22" ca="1">IFERROR(INDEX(INDIRECT(CONCATENATE("Environmental_Economic_Results_incl_fin_",Q$3)),MATCH($A22,INDIRECT(CONCATENATE("Environmental_Economic_Indicators_incl_fin_",Q$3)),0),),"")</f>
        <v/>
      </c>
      <c r="R22" s="66" t="str" cm="1">
        <f t="array" aca="1" ref="R22" ca="1">IFERROR(INDEX(INDIRECT(CONCATENATE("Environmental_Economic_Results_incl_fin_",R$3)),MATCH($A22,INDIRECT(CONCATENATE("Environmental_Economic_Indicators_incl_fin_",R$3)),0),),"")</f>
        <v/>
      </c>
      <c r="S22" s="66" t="str" cm="1">
        <f t="array" aca="1" ref="S22" ca="1">IFERROR(INDEX(INDIRECT(CONCATENATE("Environmental_Economic_Results_incl_fin_",S$3)),MATCH($A22,INDIRECT(CONCATENATE("Environmental_Economic_Indicators_incl_fin_",S$3)),0),),"")</f>
        <v/>
      </c>
      <c r="T22" s="66" t="str" cm="1">
        <f t="array" aca="1" ref="T22" ca="1">IFERROR(INDEX(INDIRECT(CONCATENATE("Environmental_Economic_Results_incl_fin_",T$3)),MATCH($A22,INDIRECT(CONCATENATE("Environmental_Economic_Indicators_incl_fin_",T$3)),0),),"")</f>
        <v/>
      </c>
      <c r="U22" s="66" t="str" cm="1">
        <f t="array" aca="1" ref="U22" ca="1">IFERROR(INDEX(INDIRECT(CONCATENATE("Environmental_Economic_Results_incl_fin_",U$3)),MATCH($A22,INDIRECT(CONCATENATE("Environmental_Economic_Indicators_incl_fin_",U$3)),0),),"")</f>
        <v/>
      </c>
      <c r="V22" s="66" t="str" cm="1">
        <f t="array" aca="1" ref="V22" ca="1">IFERROR(INDEX(INDIRECT(CONCATENATE("Environmental_Economic_Results_incl_fin_",V$3)),MATCH($A22,INDIRECT(CONCATENATE("Environmental_Economic_Indicators_incl_fin_",V$3)),0),),"")</f>
        <v/>
      </c>
      <c r="W22" s="66" t="str" cm="1">
        <f t="array" aca="1" ref="W22" ca="1">IFERROR(INDEX(INDIRECT(CONCATENATE("Environmental_Economic_Results_incl_fin_",W$3)),MATCH($A22,INDIRECT(CONCATENATE("Environmental_Economic_Indicators_incl_fin_",W$3)),0),),"")</f>
        <v/>
      </c>
      <c r="X22"/>
      <c r="Y22"/>
    </row>
    <row r="23" spans="1:25" ht="16.5" x14ac:dyDescent="0.3">
      <c r="A23" s="31" t="s">
        <v>547</v>
      </c>
      <c r="B23" s="31" t="s">
        <v>474</v>
      </c>
      <c r="C23" s="32" t="str" cm="1">
        <f t="array" aca="1" ref="C23" ca="1">IFERROR(INDEX(INDIRECT(CONCATENATE("Environmental_Economic_Results_incl_fin_",C$3)),MATCH($A23,INDIRECT(CONCATENATE("Environmental_Economic_Indicators_incl_fin_",C$3)),0),),"")</f>
        <v/>
      </c>
      <c r="D23" s="32" t="str" cm="1">
        <f t="array" aca="1" ref="D23" ca="1">IFERROR(INDEX(INDIRECT(CONCATENATE("Environmental_Economic_Results_incl_fin_",D$3)),MATCH($A23,INDIRECT(CONCATENATE("Environmental_Economic_Indicators_incl_fin_",D$3)),0),),"")</f>
        <v/>
      </c>
      <c r="E23" s="32" t="str" cm="1">
        <f t="array" aca="1" ref="E23" ca="1">IFERROR(INDEX(INDIRECT(CONCATENATE("Environmental_Economic_Results_incl_fin_",E$3)),MATCH($A23,INDIRECT(CONCATENATE("Environmental_Economic_Indicators_incl_fin_",E$3)),0),),"")</f>
        <v/>
      </c>
      <c r="F23" s="32" t="str" cm="1">
        <f t="array" aca="1" ref="F23" ca="1">IFERROR(INDEX(INDIRECT(CONCATENATE("Environmental_Economic_Results_incl_fin_",F$3)),MATCH($A23,INDIRECT(CONCATENATE("Environmental_Economic_Indicators_incl_fin_",F$3)),0),),"")</f>
        <v/>
      </c>
      <c r="G23" s="32" t="str" cm="1">
        <f t="array" aca="1" ref="G23" ca="1">IFERROR(INDEX(INDIRECT(CONCATENATE("Environmental_Economic_Results_incl_fin_",G$3)),MATCH($A23,INDIRECT(CONCATENATE("Environmental_Economic_Indicators_incl_fin_",G$3)),0),),"")</f>
        <v/>
      </c>
      <c r="H23" s="32" t="str" cm="1">
        <f t="array" aca="1" ref="H23" ca="1">IFERROR(INDEX(INDIRECT(CONCATENATE("Environmental_Economic_Results_incl_fin_",H$3)),MATCH($A23,INDIRECT(CONCATENATE("Environmental_Economic_Indicators_incl_fin_",H$3)),0),),"")</f>
        <v/>
      </c>
      <c r="I23" s="32" t="str" cm="1">
        <f t="array" aca="1" ref="I23" ca="1">IFERROR(INDEX(INDIRECT(CONCATENATE("Environmental_Economic_Results_incl_fin_",I$3)),MATCH($A23,INDIRECT(CONCATENATE("Environmental_Economic_Indicators_incl_fin_",I$3)),0),),"")</f>
        <v/>
      </c>
      <c r="J23" s="32" t="str" cm="1">
        <f t="array" aca="1" ref="J23" ca="1">IFERROR(INDEX(INDIRECT(CONCATENATE("Environmental_Economic_Results_incl_fin_",J$3)),MATCH($A23,INDIRECT(CONCATENATE("Environmental_Economic_Indicators_incl_fin_",J$3)),0),),"")</f>
        <v/>
      </c>
      <c r="K23" s="32" t="str" cm="1">
        <f t="array" aca="1" ref="K23" ca="1">IFERROR(INDEX(INDIRECT(CONCATENATE("Environmental_Economic_Results_incl_fin_",K$3)),MATCH($A23,INDIRECT(CONCATENATE("Environmental_Economic_Indicators_incl_fin_",K$3)),0),),"")</f>
        <v/>
      </c>
      <c r="L23" s="32" t="str" cm="1">
        <f t="array" aca="1" ref="L23" ca="1">IFERROR(INDEX(INDIRECT(CONCATENATE("Environmental_Economic_Results_incl_fin_",L$3)),MATCH($A23,INDIRECT(CONCATENATE("Environmental_Economic_Indicators_incl_fin_",L$3)),0),),"")</f>
        <v/>
      </c>
      <c r="M23" s="32" t="str" cm="1">
        <f t="array" aca="1" ref="M23" ca="1">IFERROR(INDEX(INDIRECT(CONCATENATE("Environmental_Economic_Results_incl_fin_",M$3)),MATCH($A23,INDIRECT(CONCATENATE("Environmental_Economic_Indicators_incl_fin_",M$3)),0),),"")</f>
        <v/>
      </c>
      <c r="N23" s="32" t="str" cm="1">
        <f t="array" aca="1" ref="N23" ca="1">IFERROR(INDEX(INDIRECT(CONCATENATE("Environmental_Economic_Results_incl_fin_",N$3)),MATCH($A23,INDIRECT(CONCATENATE("Environmental_Economic_Indicators_incl_fin_",N$3)),0),),"")</f>
        <v/>
      </c>
      <c r="O23" s="32" t="str" cm="1">
        <f t="array" aca="1" ref="O23" ca="1">IFERROR(INDEX(INDIRECT(CONCATENATE("Environmental_Economic_Results_incl_fin_",O$3)),MATCH($A23,INDIRECT(CONCATENATE("Environmental_Economic_Indicators_incl_fin_",O$3)),0),),"")</f>
        <v/>
      </c>
      <c r="P23" s="32" t="str" cm="1">
        <f t="array" aca="1" ref="P23" ca="1">IFERROR(INDEX(INDIRECT(CONCATENATE("Environmental_Economic_Results_incl_fin_",P$3)),MATCH($A23,INDIRECT(CONCATENATE("Environmental_Economic_Indicators_incl_fin_",P$3)),0),),"")</f>
        <v/>
      </c>
      <c r="Q23" s="32" t="str" cm="1">
        <f t="array" aca="1" ref="Q23" ca="1">IFERROR(INDEX(INDIRECT(CONCATENATE("Environmental_Economic_Results_incl_fin_",Q$3)),MATCH($A23,INDIRECT(CONCATENATE("Environmental_Economic_Indicators_incl_fin_",Q$3)),0),),"")</f>
        <v/>
      </c>
      <c r="R23" s="32" t="str" cm="1">
        <f t="array" aca="1" ref="R23" ca="1">IFERROR(INDEX(INDIRECT(CONCATENATE("Environmental_Economic_Results_incl_fin_",R$3)),MATCH($A23,INDIRECT(CONCATENATE("Environmental_Economic_Indicators_incl_fin_",R$3)),0),),"")</f>
        <v/>
      </c>
      <c r="S23" s="32" t="str" cm="1">
        <f t="array" aca="1" ref="S23" ca="1">IFERROR(INDEX(INDIRECT(CONCATENATE("Environmental_Economic_Results_incl_fin_",S$3)),MATCH($A23,INDIRECT(CONCATENATE("Environmental_Economic_Indicators_incl_fin_",S$3)),0),),"")</f>
        <v/>
      </c>
      <c r="T23" s="32" t="str" cm="1">
        <f t="array" aca="1" ref="T23" ca="1">IFERROR(INDEX(INDIRECT(CONCATENATE("Environmental_Economic_Results_incl_fin_",T$3)),MATCH($A23,INDIRECT(CONCATENATE("Environmental_Economic_Indicators_incl_fin_",T$3)),0),),"")</f>
        <v/>
      </c>
      <c r="U23" s="32" t="str" cm="1">
        <f t="array" aca="1" ref="U23" ca="1">IFERROR(INDEX(INDIRECT(CONCATENATE("Environmental_Economic_Results_incl_fin_",U$3)),MATCH($A23,INDIRECT(CONCATENATE("Environmental_Economic_Indicators_incl_fin_",U$3)),0),),"")</f>
        <v/>
      </c>
      <c r="V23" s="32" t="str" cm="1">
        <f t="array" aca="1" ref="V23" ca="1">IFERROR(INDEX(INDIRECT(CONCATENATE("Environmental_Economic_Results_incl_fin_",V$3)),MATCH($A23,INDIRECT(CONCATENATE("Environmental_Economic_Indicators_incl_fin_",V$3)),0),),"")</f>
        <v/>
      </c>
      <c r="W23" s="32" t="str" cm="1">
        <f t="array" aca="1" ref="W23" ca="1">IFERROR(INDEX(INDIRECT(CONCATENATE("Environmental_Economic_Results_incl_fin_",W$3)),MATCH($A23,INDIRECT(CONCATENATE("Environmental_Economic_Indicators_incl_fin_",W$3)),0),),"")</f>
        <v/>
      </c>
      <c r="X23"/>
      <c r="Y23"/>
    </row>
    <row r="24" spans="1:25" ht="16.5" x14ac:dyDescent="0.3">
      <c r="A24" s="31" t="s">
        <v>548</v>
      </c>
      <c r="B24" s="31" t="s">
        <v>517</v>
      </c>
      <c r="C24" s="32" t="str" cm="1">
        <f t="array" aca="1" ref="C24" ca="1">IFERROR(INDEX(INDIRECT(CONCATENATE("Environmental_Economic_Results_incl_fin_",C$3)),MATCH($A24,INDIRECT(CONCATENATE("Environmental_Economic_Indicators_incl_fin_",C$3)),0),),"")</f>
        <v/>
      </c>
      <c r="D24" s="32" t="str" cm="1">
        <f t="array" aca="1" ref="D24" ca="1">IFERROR(INDEX(INDIRECT(CONCATENATE("Environmental_Economic_Results_incl_fin_",D$3)),MATCH($A24,INDIRECT(CONCATENATE("Environmental_Economic_Indicators_incl_fin_",D$3)),0),),"")</f>
        <v/>
      </c>
      <c r="E24" s="32" t="str" cm="1">
        <f t="array" aca="1" ref="E24" ca="1">IFERROR(INDEX(INDIRECT(CONCATENATE("Environmental_Economic_Results_incl_fin_",E$3)),MATCH($A24,INDIRECT(CONCATENATE("Environmental_Economic_Indicators_incl_fin_",E$3)),0),),"")</f>
        <v/>
      </c>
      <c r="F24" s="32" t="str" cm="1">
        <f t="array" aca="1" ref="F24" ca="1">IFERROR(INDEX(INDIRECT(CONCATENATE("Environmental_Economic_Results_incl_fin_",F$3)),MATCH($A24,INDIRECT(CONCATENATE("Environmental_Economic_Indicators_incl_fin_",F$3)),0),),"")</f>
        <v/>
      </c>
      <c r="G24" s="32" t="str" cm="1">
        <f t="array" aca="1" ref="G24" ca="1">IFERROR(INDEX(INDIRECT(CONCATENATE("Environmental_Economic_Results_incl_fin_",G$3)),MATCH($A24,INDIRECT(CONCATENATE("Environmental_Economic_Indicators_incl_fin_",G$3)),0),),"")</f>
        <v/>
      </c>
      <c r="H24" s="32" t="str" cm="1">
        <f t="array" aca="1" ref="H24" ca="1">IFERROR(INDEX(INDIRECT(CONCATENATE("Environmental_Economic_Results_incl_fin_",H$3)),MATCH($A24,INDIRECT(CONCATENATE("Environmental_Economic_Indicators_incl_fin_",H$3)),0),),"")</f>
        <v/>
      </c>
      <c r="I24" s="32" t="str" cm="1">
        <f t="array" aca="1" ref="I24" ca="1">IFERROR(INDEX(INDIRECT(CONCATENATE("Environmental_Economic_Results_incl_fin_",I$3)),MATCH($A24,INDIRECT(CONCATENATE("Environmental_Economic_Indicators_incl_fin_",I$3)),0),),"")</f>
        <v/>
      </c>
      <c r="J24" s="32" t="str" cm="1">
        <f t="array" aca="1" ref="J24" ca="1">IFERROR(INDEX(INDIRECT(CONCATENATE("Environmental_Economic_Results_incl_fin_",J$3)),MATCH($A24,INDIRECT(CONCATENATE("Environmental_Economic_Indicators_incl_fin_",J$3)),0),),"")</f>
        <v/>
      </c>
      <c r="K24" s="32" t="str" cm="1">
        <f t="array" aca="1" ref="K24" ca="1">IFERROR(INDEX(INDIRECT(CONCATENATE("Environmental_Economic_Results_incl_fin_",K$3)),MATCH($A24,INDIRECT(CONCATENATE("Environmental_Economic_Indicators_incl_fin_",K$3)),0),),"")</f>
        <v/>
      </c>
      <c r="L24" s="32" t="str" cm="1">
        <f t="array" aca="1" ref="L24" ca="1">IFERROR(INDEX(INDIRECT(CONCATENATE("Environmental_Economic_Results_incl_fin_",L$3)),MATCH($A24,INDIRECT(CONCATENATE("Environmental_Economic_Indicators_incl_fin_",L$3)),0),),"")</f>
        <v/>
      </c>
      <c r="M24" s="32" t="str" cm="1">
        <f t="array" aca="1" ref="M24" ca="1">IFERROR(INDEX(INDIRECT(CONCATENATE("Environmental_Economic_Results_incl_fin_",M$3)),MATCH($A24,INDIRECT(CONCATENATE("Environmental_Economic_Indicators_incl_fin_",M$3)),0),),"")</f>
        <v/>
      </c>
      <c r="N24" s="32" t="str" cm="1">
        <f t="array" aca="1" ref="N24" ca="1">IFERROR(INDEX(INDIRECT(CONCATENATE("Environmental_Economic_Results_incl_fin_",N$3)),MATCH($A24,INDIRECT(CONCATENATE("Environmental_Economic_Indicators_incl_fin_",N$3)),0),),"")</f>
        <v/>
      </c>
      <c r="O24" s="32" t="str" cm="1">
        <f t="array" aca="1" ref="O24" ca="1">IFERROR(INDEX(INDIRECT(CONCATENATE("Environmental_Economic_Results_incl_fin_",O$3)),MATCH($A24,INDIRECT(CONCATENATE("Environmental_Economic_Indicators_incl_fin_",O$3)),0),),"")</f>
        <v/>
      </c>
      <c r="P24" s="32" t="str" cm="1">
        <f t="array" aca="1" ref="P24" ca="1">IFERROR(INDEX(INDIRECT(CONCATENATE("Environmental_Economic_Results_incl_fin_",P$3)),MATCH($A24,INDIRECT(CONCATENATE("Environmental_Economic_Indicators_incl_fin_",P$3)),0),),"")</f>
        <v/>
      </c>
      <c r="Q24" s="32" t="str" cm="1">
        <f t="array" aca="1" ref="Q24" ca="1">IFERROR(INDEX(INDIRECT(CONCATENATE("Environmental_Economic_Results_incl_fin_",Q$3)),MATCH($A24,INDIRECT(CONCATENATE("Environmental_Economic_Indicators_incl_fin_",Q$3)),0),),"")</f>
        <v/>
      </c>
      <c r="R24" s="32" t="str" cm="1">
        <f t="array" aca="1" ref="R24" ca="1">IFERROR(INDEX(INDIRECT(CONCATENATE("Environmental_Economic_Results_incl_fin_",R$3)),MATCH($A24,INDIRECT(CONCATENATE("Environmental_Economic_Indicators_incl_fin_",R$3)),0),),"")</f>
        <v/>
      </c>
      <c r="S24" s="32" t="str" cm="1">
        <f t="array" aca="1" ref="S24" ca="1">IFERROR(INDEX(INDIRECT(CONCATENATE("Environmental_Economic_Results_incl_fin_",S$3)),MATCH($A24,INDIRECT(CONCATENATE("Environmental_Economic_Indicators_incl_fin_",S$3)),0),),"")</f>
        <v/>
      </c>
      <c r="T24" s="32" t="str" cm="1">
        <f t="array" aca="1" ref="T24" ca="1">IFERROR(INDEX(INDIRECT(CONCATENATE("Environmental_Economic_Results_incl_fin_",T$3)),MATCH($A24,INDIRECT(CONCATENATE("Environmental_Economic_Indicators_incl_fin_",T$3)),0),),"")</f>
        <v/>
      </c>
      <c r="U24" s="32" t="str" cm="1">
        <f t="array" aca="1" ref="U24" ca="1">IFERROR(INDEX(INDIRECT(CONCATENATE("Environmental_Economic_Results_incl_fin_",U$3)),MATCH($A24,INDIRECT(CONCATENATE("Environmental_Economic_Indicators_incl_fin_",U$3)),0),),"")</f>
        <v/>
      </c>
      <c r="V24" s="32" t="str" cm="1">
        <f t="array" aca="1" ref="V24" ca="1">IFERROR(INDEX(INDIRECT(CONCATENATE("Environmental_Economic_Results_incl_fin_",V$3)),MATCH($A24,INDIRECT(CONCATENATE("Environmental_Economic_Indicators_incl_fin_",V$3)),0),),"")</f>
        <v/>
      </c>
      <c r="W24" s="32" t="str" cm="1">
        <f t="array" aca="1" ref="W24" ca="1">IFERROR(INDEX(INDIRECT(CONCATENATE("Environmental_Economic_Results_incl_fin_",W$3)),MATCH($A24,INDIRECT(CONCATENATE("Environmental_Economic_Indicators_incl_fin_",W$3)),0),),"")</f>
        <v/>
      </c>
      <c r="X24"/>
      <c r="Y24"/>
    </row>
    <row r="25" spans="1:25" ht="16.5" x14ac:dyDescent="0.3">
      <c r="A25" s="31" t="s">
        <v>549</v>
      </c>
      <c r="B25" s="31" t="s">
        <v>517</v>
      </c>
      <c r="C25" s="32" t="str" cm="1">
        <f t="array" aca="1" ref="C25" ca="1">IFERROR(INDEX(INDIRECT(CONCATENATE("Environmental_Economic_Results_incl_fin_",C$3)),MATCH($A25,INDIRECT(CONCATENATE("Environmental_Economic_Indicators_incl_fin_",C$3)),0),),"")</f>
        <v/>
      </c>
      <c r="D25" s="32" t="str" cm="1">
        <f t="array" aca="1" ref="D25" ca="1">IFERROR(INDEX(INDIRECT(CONCATENATE("Environmental_Economic_Results_incl_fin_",D$3)),MATCH($A25,INDIRECT(CONCATENATE("Environmental_Economic_Indicators_incl_fin_",D$3)),0),),"")</f>
        <v/>
      </c>
      <c r="E25" s="32" t="str" cm="1">
        <f t="array" aca="1" ref="E25" ca="1">IFERROR(INDEX(INDIRECT(CONCATENATE("Environmental_Economic_Results_incl_fin_",E$3)),MATCH($A25,INDIRECT(CONCATENATE("Environmental_Economic_Indicators_incl_fin_",E$3)),0),),"")</f>
        <v/>
      </c>
      <c r="F25" s="32" t="str" cm="1">
        <f t="array" aca="1" ref="F25" ca="1">IFERROR(INDEX(INDIRECT(CONCATENATE("Environmental_Economic_Results_incl_fin_",F$3)),MATCH($A25,INDIRECT(CONCATENATE("Environmental_Economic_Indicators_incl_fin_",F$3)),0),),"")</f>
        <v/>
      </c>
      <c r="G25" s="32" t="str" cm="1">
        <f t="array" aca="1" ref="G25" ca="1">IFERROR(INDEX(INDIRECT(CONCATENATE("Environmental_Economic_Results_incl_fin_",G$3)),MATCH($A25,INDIRECT(CONCATENATE("Environmental_Economic_Indicators_incl_fin_",G$3)),0),),"")</f>
        <v/>
      </c>
      <c r="H25" s="32" t="str" cm="1">
        <f t="array" aca="1" ref="H25" ca="1">IFERROR(INDEX(INDIRECT(CONCATENATE("Environmental_Economic_Results_incl_fin_",H$3)),MATCH($A25,INDIRECT(CONCATENATE("Environmental_Economic_Indicators_incl_fin_",H$3)),0),),"")</f>
        <v/>
      </c>
      <c r="I25" s="32" t="str" cm="1">
        <f t="array" aca="1" ref="I25" ca="1">IFERROR(INDEX(INDIRECT(CONCATENATE("Environmental_Economic_Results_incl_fin_",I$3)),MATCH($A25,INDIRECT(CONCATENATE("Environmental_Economic_Indicators_incl_fin_",I$3)),0),),"")</f>
        <v/>
      </c>
      <c r="J25" s="32" t="str" cm="1">
        <f t="array" aca="1" ref="J25" ca="1">IFERROR(INDEX(INDIRECT(CONCATENATE("Environmental_Economic_Results_incl_fin_",J$3)),MATCH($A25,INDIRECT(CONCATENATE("Environmental_Economic_Indicators_incl_fin_",J$3)),0),),"")</f>
        <v/>
      </c>
      <c r="K25" s="32" t="str" cm="1">
        <f t="array" aca="1" ref="K25" ca="1">IFERROR(INDEX(INDIRECT(CONCATENATE("Environmental_Economic_Results_incl_fin_",K$3)),MATCH($A25,INDIRECT(CONCATENATE("Environmental_Economic_Indicators_incl_fin_",K$3)),0),),"")</f>
        <v/>
      </c>
      <c r="L25" s="32" t="str" cm="1">
        <f t="array" aca="1" ref="L25" ca="1">IFERROR(INDEX(INDIRECT(CONCATENATE("Environmental_Economic_Results_incl_fin_",L$3)),MATCH($A25,INDIRECT(CONCATENATE("Environmental_Economic_Indicators_incl_fin_",L$3)),0),),"")</f>
        <v/>
      </c>
      <c r="M25" s="32" t="str" cm="1">
        <f t="array" aca="1" ref="M25" ca="1">IFERROR(INDEX(INDIRECT(CONCATENATE("Environmental_Economic_Results_incl_fin_",M$3)),MATCH($A25,INDIRECT(CONCATENATE("Environmental_Economic_Indicators_incl_fin_",M$3)),0),),"")</f>
        <v/>
      </c>
      <c r="N25" s="32" t="str" cm="1">
        <f t="array" aca="1" ref="N25" ca="1">IFERROR(INDEX(INDIRECT(CONCATENATE("Environmental_Economic_Results_incl_fin_",N$3)),MATCH($A25,INDIRECT(CONCATENATE("Environmental_Economic_Indicators_incl_fin_",N$3)),0),),"")</f>
        <v/>
      </c>
      <c r="O25" s="32" t="str" cm="1">
        <f t="array" aca="1" ref="O25" ca="1">IFERROR(INDEX(INDIRECT(CONCATENATE("Environmental_Economic_Results_incl_fin_",O$3)),MATCH($A25,INDIRECT(CONCATENATE("Environmental_Economic_Indicators_incl_fin_",O$3)),0),),"")</f>
        <v/>
      </c>
      <c r="P25" s="32" t="str" cm="1">
        <f t="array" aca="1" ref="P25" ca="1">IFERROR(INDEX(INDIRECT(CONCATENATE("Environmental_Economic_Results_incl_fin_",P$3)),MATCH($A25,INDIRECT(CONCATENATE("Environmental_Economic_Indicators_incl_fin_",P$3)),0),),"")</f>
        <v/>
      </c>
      <c r="Q25" s="32" t="str" cm="1">
        <f t="array" aca="1" ref="Q25" ca="1">IFERROR(INDEX(INDIRECT(CONCATENATE("Environmental_Economic_Results_incl_fin_",Q$3)),MATCH($A25,INDIRECT(CONCATENATE("Environmental_Economic_Indicators_incl_fin_",Q$3)),0),),"")</f>
        <v/>
      </c>
      <c r="R25" s="32" t="str" cm="1">
        <f t="array" aca="1" ref="R25" ca="1">IFERROR(INDEX(INDIRECT(CONCATENATE("Environmental_Economic_Results_incl_fin_",R$3)),MATCH($A25,INDIRECT(CONCATENATE("Environmental_Economic_Indicators_incl_fin_",R$3)),0),),"")</f>
        <v/>
      </c>
      <c r="S25" s="32" t="str" cm="1">
        <f t="array" aca="1" ref="S25" ca="1">IFERROR(INDEX(INDIRECT(CONCATENATE("Environmental_Economic_Results_incl_fin_",S$3)),MATCH($A25,INDIRECT(CONCATENATE("Environmental_Economic_Indicators_incl_fin_",S$3)),0),),"")</f>
        <v/>
      </c>
      <c r="T25" s="32" t="str" cm="1">
        <f t="array" aca="1" ref="T25" ca="1">IFERROR(INDEX(INDIRECT(CONCATENATE("Environmental_Economic_Results_incl_fin_",T$3)),MATCH($A25,INDIRECT(CONCATENATE("Environmental_Economic_Indicators_incl_fin_",T$3)),0),),"")</f>
        <v/>
      </c>
      <c r="U25" s="32" t="str" cm="1">
        <f t="array" aca="1" ref="U25" ca="1">IFERROR(INDEX(INDIRECT(CONCATENATE("Environmental_Economic_Results_incl_fin_",U$3)),MATCH($A25,INDIRECT(CONCATENATE("Environmental_Economic_Indicators_incl_fin_",U$3)),0),),"")</f>
        <v/>
      </c>
      <c r="V25" s="32" t="str" cm="1">
        <f t="array" aca="1" ref="V25" ca="1">IFERROR(INDEX(INDIRECT(CONCATENATE("Environmental_Economic_Results_incl_fin_",V$3)),MATCH($A25,INDIRECT(CONCATENATE("Environmental_Economic_Indicators_incl_fin_",V$3)),0),),"")</f>
        <v/>
      </c>
      <c r="W25" s="32" t="str" cm="1">
        <f t="array" aca="1" ref="W25" ca="1">IFERROR(INDEX(INDIRECT(CONCATENATE("Environmental_Economic_Results_incl_fin_",W$3)),MATCH($A25,INDIRECT(CONCATENATE("Environmental_Economic_Indicators_incl_fin_",W$3)),0),),"")</f>
        <v/>
      </c>
      <c r="X25"/>
      <c r="Y25"/>
    </row>
    <row r="26" spans="1:25" ht="16.5" x14ac:dyDescent="0.3">
      <c r="Y26"/>
    </row>
    <row r="27" spans="1:25" ht="16.5" x14ac:dyDescent="0.3">
      <c r="A27" s="31"/>
      <c r="B27" s="31"/>
    </row>
    <row r="28" spans="1:25" customFormat="1" ht="16.5" x14ac:dyDescent="0.3"/>
    <row r="29" spans="1:25" customFormat="1" ht="16.5" x14ac:dyDescent="0.3"/>
    <row r="30" spans="1:25" customFormat="1" ht="16.5" x14ac:dyDescent="0.3">
      <c r="A30" s="12" t="s">
        <v>550</v>
      </c>
    </row>
    <row r="31" spans="1:25" customFormat="1" ht="16.5" x14ac:dyDescent="0.3"/>
    <row r="32" spans="1:25" s="29" customFormat="1" x14ac:dyDescent="0.2">
      <c r="C32" s="29" t="str">
        <f>VLOOKUP(C$3,Data!$A$11:$B$670,2,FALSE)</f>
        <v>Greenhouse vegetable production</v>
      </c>
      <c r="D32" s="29" t="str">
        <f>VLOOKUP(D$3,Data!$A$11:$B$670,2,FALSE)</f>
        <v>Non timber forest product production (Business-as-usual)</v>
      </c>
      <c r="E32" s="29" t="str">
        <f>VLOOKUP(E$3,Data!$A$11:$B$670,2,FALSE)</f>
        <v>Rice: shifting cultivation</v>
      </c>
      <c r="F32" s="29" t="str">
        <f>VLOOKUP(F$3,Data!$A$11:$B$670,2,FALSE)</f>
        <v>Unsustainable maize production</v>
      </c>
      <c r="G32" s="29" t="str">
        <f>VLOOKUP(G$3,Data!$A$11:$B$670,2,FALSE)</f>
        <v>Sustainable natural forest mgmt</v>
      </c>
      <c r="H32" s="29" t="str">
        <f>VLOOKUP(H$3,Data!$A$11:$B$670,2,FALSE)</f>
        <v>Sustainable commercial forest mgmt</v>
      </c>
      <c r="I32" s="29" t="str">
        <f>VLOOKUP(I$3,Data!$A$11:$B$670,2,FALSE)</f>
        <v>Maize: upland</v>
      </c>
      <c r="J32" s="29" t="str">
        <f>VLOOKUP(J$3,Data!$A$11:$B$670,2,FALSE)</f>
        <v>Rice: upland paddy</v>
      </c>
      <c r="K32" s="29" t="str">
        <f>VLOOKUP(K$3,Data!$A$11:$B$670,2,FALSE)</f>
        <v>Rice: wet season paddy</v>
      </c>
      <c r="L32" s="29" t="str">
        <f>VLOOKUP(L$3,Data!$A$11:$B$670,2,FALSE)</f>
        <v>Rice: irrigated paddy</v>
      </c>
      <c r="M32" s="29" t="str">
        <f>VLOOKUP(M$3,Data!$A$11:$B$670,2,FALSE)</f>
        <v>Coriander</v>
      </c>
      <c r="N32" s="29" t="str">
        <f>VLOOKUP(N$3,Data!$A$11:$B$670,2,FALSE)</f>
        <v>Lettuce</v>
      </c>
      <c r="O32" s="29" t="str">
        <f>VLOOKUP(O$3,Data!$A$11:$B$670,2,FALSE)</f>
        <v>Onion</v>
      </c>
      <c r="P32" s="29" t="str">
        <f>VLOOKUP(P$3,Data!$A$11:$B$670,2,FALSE)</f>
        <v>Morning glory</v>
      </c>
      <c r="Q32" s="29" t="str">
        <f>VLOOKUP(Q$3,Data!$A$11:$B$670,2,FALSE)</f>
        <v>Bee Keeping</v>
      </c>
      <c r="R32" s="29" t="str">
        <f>VLOOKUP(R$3,Data!$A$11:$B$670,2,FALSE)</f>
        <v>Program Establishment and Maintenance</v>
      </c>
      <c r="S32" s="29" t="str">
        <f>VLOOKUP(S$3,Data!$A$11:$B$670,2,FALSE)</f>
        <v>Rubber</v>
      </c>
      <c r="T32" s="29" t="str">
        <f>VLOOKUP(T$3,Data!$A$11:$B$670,2,FALSE)</f>
        <v>Cardamon</v>
      </c>
      <c r="U32" s="29" t="str">
        <f>VLOOKUP(U$3,Data!$A$11:$B$670,2,FALSE)</f>
        <v>Orange</v>
      </c>
      <c r="V32" s="29" t="str">
        <f>VLOOKUP(V$3,Data!$A$11:$B$670,2,FALSE)</f>
        <v>Coffee</v>
      </c>
      <c r="W32" s="29" t="str">
        <f>VLOOKUP(W$3,Data!$A$11:$B$670,2,FALSE)</f>
        <v>Unsustainable forest management</v>
      </c>
      <c r="X32" s="29" t="e">
        <f>VLOOKUP(X$3,Data!$A$11:$B$670,2,FALSE)</f>
        <v>#N/A</v>
      </c>
      <c r="Y32" s="29" t="e">
        <f>VLOOKUP(Y$3,Data!$A$11:$B$670,2,FALSE)</f>
        <v>#N/A</v>
      </c>
    </row>
    <row r="33" spans="1:25" ht="16.5" x14ac:dyDescent="0.3">
      <c r="A33" s="31" t="s">
        <v>516</v>
      </c>
      <c r="B33" s="31" t="s">
        <v>517</v>
      </c>
      <c r="C33" s="32" t="str">
        <f t="shared" ref="C33:Y43" ca="1" si="0">IFERROR(RANK(C5,$C5:$S5),"")</f>
        <v/>
      </c>
      <c r="D33" s="32" t="str">
        <f t="shared" ca="1" si="0"/>
        <v/>
      </c>
      <c r="E33" s="32" t="str">
        <f t="shared" ca="1" si="0"/>
        <v/>
      </c>
      <c r="F33" s="32" t="str">
        <f t="shared" ca="1" si="0"/>
        <v/>
      </c>
      <c r="G33" s="32">
        <f t="shared" ca="1" si="0"/>
        <v>10</v>
      </c>
      <c r="H33" s="32">
        <f t="shared" ca="1" si="0"/>
        <v>7</v>
      </c>
      <c r="I33" s="32">
        <f t="shared" ca="1" si="0"/>
        <v>8</v>
      </c>
      <c r="J33" s="32">
        <f t="shared" ca="1" si="0"/>
        <v>6</v>
      </c>
      <c r="K33" s="32">
        <f t="shared" ca="1" si="0"/>
        <v>9</v>
      </c>
      <c r="L33" s="32">
        <f t="shared" ca="1" si="0"/>
        <v>5</v>
      </c>
      <c r="M33" s="32">
        <f t="shared" ca="1" si="0"/>
        <v>2</v>
      </c>
      <c r="N33" s="32">
        <f t="shared" ca="1" si="0"/>
        <v>4</v>
      </c>
      <c r="O33" s="32">
        <f t="shared" ca="1" si="0"/>
        <v>3</v>
      </c>
      <c r="P33" s="32">
        <f t="shared" ca="1" si="0"/>
        <v>11</v>
      </c>
      <c r="Q33" s="32">
        <f t="shared" ca="1" si="0"/>
        <v>1</v>
      </c>
      <c r="R33" s="32" t="str">
        <f t="shared" ca="1" si="0"/>
        <v/>
      </c>
      <c r="S33" s="32">
        <f t="shared" ca="1" si="0"/>
        <v>12</v>
      </c>
      <c r="T33" s="32" t="str">
        <f t="shared" ca="1" si="0"/>
        <v/>
      </c>
      <c r="U33" s="32" t="str">
        <f t="shared" ca="1" si="0"/>
        <v/>
      </c>
      <c r="V33" s="32" t="str">
        <f t="shared" ca="1" si="0"/>
        <v/>
      </c>
      <c r="W33" s="32" t="str">
        <f t="shared" ca="1" si="0"/>
        <v/>
      </c>
      <c r="X33" s="32" t="str">
        <f t="shared" ca="1" si="0"/>
        <v/>
      </c>
      <c r="Y33" s="32" t="str">
        <f t="shared" ca="1" si="0"/>
        <v/>
      </c>
    </row>
    <row r="34" spans="1:25" ht="16.5" x14ac:dyDescent="0.3">
      <c r="A34" s="31" t="s">
        <v>518</v>
      </c>
      <c r="B34" s="33" t="s">
        <v>519</v>
      </c>
      <c r="C34" s="32" t="str">
        <f t="shared" ca="1" si="0"/>
        <v/>
      </c>
      <c r="D34" s="32" t="str">
        <f t="shared" ca="1" si="0"/>
        <v/>
      </c>
      <c r="E34" s="32" t="str">
        <f t="shared" ca="1" si="0"/>
        <v/>
      </c>
      <c r="F34" s="32" t="str">
        <f t="shared" ca="1" si="0"/>
        <v/>
      </c>
      <c r="G34" s="32">
        <f t="shared" ca="1" si="0"/>
        <v>5</v>
      </c>
      <c r="H34" s="32">
        <f t="shared" ca="1" si="0"/>
        <v>2</v>
      </c>
      <c r="I34" s="32">
        <f t="shared" ca="1" si="0"/>
        <v>9</v>
      </c>
      <c r="J34" s="32">
        <f t="shared" ca="1" si="0"/>
        <v>3</v>
      </c>
      <c r="K34" s="32">
        <f t="shared" ca="1" si="0"/>
        <v>8</v>
      </c>
      <c r="L34" s="32">
        <f t="shared" ca="1" si="0"/>
        <v>4</v>
      </c>
      <c r="M34" s="32">
        <f t="shared" ca="1" si="0"/>
        <v>6</v>
      </c>
      <c r="N34" s="32">
        <f t="shared" ca="1" si="0"/>
        <v>10</v>
      </c>
      <c r="O34" s="32">
        <f t="shared" ca="1" si="0"/>
        <v>7</v>
      </c>
      <c r="P34" s="32">
        <f t="shared" ca="1" si="0"/>
        <v>11</v>
      </c>
      <c r="Q34" s="32">
        <f t="shared" ca="1" si="0"/>
        <v>1</v>
      </c>
      <c r="R34" s="32" t="str">
        <f t="shared" ca="1" si="0"/>
        <v/>
      </c>
      <c r="S34" s="32">
        <f t="shared" ca="1" si="0"/>
        <v>12</v>
      </c>
      <c r="T34" s="32" t="str">
        <f t="shared" ca="1" si="0"/>
        <v/>
      </c>
      <c r="U34" s="32" t="str">
        <f t="shared" ca="1" si="0"/>
        <v/>
      </c>
      <c r="V34" s="32" t="str">
        <f t="shared" ca="1" si="0"/>
        <v/>
      </c>
      <c r="W34" s="32" t="str">
        <f t="shared" ca="1" si="0"/>
        <v/>
      </c>
      <c r="X34" s="32" t="str">
        <f t="shared" ca="1" si="0"/>
        <v/>
      </c>
      <c r="Y34" s="32" t="str">
        <f t="shared" ca="1" si="0"/>
        <v/>
      </c>
    </row>
    <row r="35" spans="1:25" ht="16.5" x14ac:dyDescent="0.3">
      <c r="A35" s="31" t="s">
        <v>521</v>
      </c>
      <c r="B35" s="31" t="s">
        <v>522</v>
      </c>
      <c r="C35" s="32" t="str">
        <f t="shared" ca="1" si="0"/>
        <v/>
      </c>
      <c r="D35" s="32" t="str">
        <f t="shared" ca="1" si="0"/>
        <v/>
      </c>
      <c r="E35" s="32" t="str">
        <f t="shared" ca="1" si="0"/>
        <v/>
      </c>
      <c r="F35" s="32" t="str">
        <f t="shared" ca="1" si="0"/>
        <v/>
      </c>
      <c r="G35" s="32">
        <f t="shared" ca="1" si="0"/>
        <v>5</v>
      </c>
      <c r="H35" s="32">
        <f t="shared" ca="1" si="0"/>
        <v>2</v>
      </c>
      <c r="I35" s="32">
        <f t="shared" ca="1" si="0"/>
        <v>12</v>
      </c>
      <c r="J35" s="32">
        <f t="shared" ca="1" si="0"/>
        <v>3</v>
      </c>
      <c r="K35" s="32">
        <f t="shared" ca="1" si="0"/>
        <v>8</v>
      </c>
      <c r="L35" s="32">
        <f t="shared" ca="1" si="0"/>
        <v>4</v>
      </c>
      <c r="M35" s="32">
        <f t="shared" ca="1" si="0"/>
        <v>6</v>
      </c>
      <c r="N35" s="32">
        <f t="shared" ca="1" si="0"/>
        <v>10</v>
      </c>
      <c r="O35" s="32">
        <f t="shared" ca="1" si="0"/>
        <v>9</v>
      </c>
      <c r="P35" s="32">
        <f t="shared" ca="1" si="0"/>
        <v>11</v>
      </c>
      <c r="Q35" s="32">
        <f t="shared" ca="1" si="0"/>
        <v>1</v>
      </c>
      <c r="R35" s="32" t="str">
        <f t="shared" ca="1" si="0"/>
        <v/>
      </c>
      <c r="S35" s="32">
        <f t="shared" ca="1" si="0"/>
        <v>7</v>
      </c>
      <c r="T35" s="32" t="str">
        <f t="shared" ca="1" si="0"/>
        <v/>
      </c>
      <c r="U35" s="32" t="str">
        <f t="shared" ca="1" si="0"/>
        <v/>
      </c>
      <c r="V35" s="32" t="str">
        <f t="shared" ca="1" si="0"/>
        <v/>
      </c>
      <c r="W35" s="32" t="str">
        <f t="shared" ca="1" si="0"/>
        <v/>
      </c>
      <c r="X35" s="32" t="str">
        <f t="shared" ca="1" si="0"/>
        <v/>
      </c>
      <c r="Y35" s="32" t="str">
        <f t="shared" ca="1" si="0"/>
        <v/>
      </c>
    </row>
    <row r="36" spans="1:25" ht="16.5" x14ac:dyDescent="0.3">
      <c r="A36" s="31" t="s">
        <v>524</v>
      </c>
      <c r="B36" s="31" t="s">
        <v>522</v>
      </c>
      <c r="C36" s="32" t="str">
        <f t="shared" ca="1" si="0"/>
        <v/>
      </c>
      <c r="D36" s="32" t="str">
        <f t="shared" ca="1" si="0"/>
        <v/>
      </c>
      <c r="E36" s="32" t="str">
        <f t="shared" ca="1" si="0"/>
        <v/>
      </c>
      <c r="F36" s="32" t="str">
        <f t="shared" ca="1" si="0"/>
        <v/>
      </c>
      <c r="G36" s="32">
        <f t="shared" ca="1" si="0"/>
        <v>5</v>
      </c>
      <c r="H36" s="32">
        <f t="shared" ca="1" si="0"/>
        <v>2</v>
      </c>
      <c r="I36" s="32">
        <f t="shared" ca="1" si="0"/>
        <v>12</v>
      </c>
      <c r="J36" s="32">
        <f t="shared" ca="1" si="0"/>
        <v>3</v>
      </c>
      <c r="K36" s="32">
        <f t="shared" ca="1" si="0"/>
        <v>7</v>
      </c>
      <c r="L36" s="32">
        <f t="shared" ca="1" si="0"/>
        <v>4</v>
      </c>
      <c r="M36" s="32">
        <f t="shared" ca="1" si="0"/>
        <v>6</v>
      </c>
      <c r="N36" s="32">
        <f t="shared" ca="1" si="0"/>
        <v>9</v>
      </c>
      <c r="O36" s="32">
        <f t="shared" ca="1" si="0"/>
        <v>8</v>
      </c>
      <c r="P36" s="32">
        <f t="shared" ca="1" si="0"/>
        <v>10</v>
      </c>
      <c r="Q36" s="32">
        <f t="shared" ca="1" si="0"/>
        <v>1</v>
      </c>
      <c r="R36" s="32" t="str">
        <f t="shared" ca="1" si="0"/>
        <v/>
      </c>
      <c r="S36" s="32">
        <f t="shared" ca="1" si="0"/>
        <v>11</v>
      </c>
      <c r="T36" s="32" t="str">
        <f t="shared" ca="1" si="0"/>
        <v/>
      </c>
      <c r="U36" s="32" t="str">
        <f t="shared" ca="1" si="0"/>
        <v/>
      </c>
      <c r="V36" s="32" t="str">
        <f t="shared" ca="1" si="0"/>
        <v/>
      </c>
      <c r="W36" s="32" t="str">
        <f t="shared" ca="1" si="0"/>
        <v/>
      </c>
      <c r="X36" s="32" t="str">
        <f t="shared" ca="1" si="0"/>
        <v/>
      </c>
      <c r="Y36" s="32" t="str">
        <f t="shared" ca="1" si="0"/>
        <v/>
      </c>
    </row>
    <row r="37" spans="1:25" ht="16.5" x14ac:dyDescent="0.3">
      <c r="A37" s="31" t="s">
        <v>523</v>
      </c>
      <c r="B37" s="31" t="s">
        <v>474</v>
      </c>
      <c r="C37" s="32" t="str">
        <f t="shared" ca="1" si="0"/>
        <v/>
      </c>
      <c r="D37" s="32" t="str">
        <f t="shared" ca="1" si="0"/>
        <v/>
      </c>
      <c r="E37" s="32" t="str">
        <f t="shared" ca="1" si="0"/>
        <v/>
      </c>
      <c r="F37" s="32" t="str">
        <f t="shared" ca="1" si="0"/>
        <v/>
      </c>
      <c r="G37" s="32">
        <f t="shared" ca="1" si="0"/>
        <v>8</v>
      </c>
      <c r="H37" s="32">
        <f t="shared" ca="1" si="0"/>
        <v>11</v>
      </c>
      <c r="I37" s="32">
        <f t="shared" ca="1" si="0"/>
        <v>4</v>
      </c>
      <c r="J37" s="32">
        <f t="shared" ca="1" si="0"/>
        <v>9</v>
      </c>
      <c r="K37" s="32">
        <f t="shared" ca="1" si="0"/>
        <v>4</v>
      </c>
      <c r="L37" s="32">
        <f t="shared" ca="1" si="0"/>
        <v>9</v>
      </c>
      <c r="M37" s="32">
        <f t="shared" ca="1" si="0"/>
        <v>7</v>
      </c>
      <c r="N37" s="32">
        <f t="shared" ca="1" si="0"/>
        <v>3</v>
      </c>
      <c r="O37" s="32">
        <f t="shared" ca="1" si="0"/>
        <v>4</v>
      </c>
      <c r="P37" s="32">
        <f t="shared" ca="1" si="0"/>
        <v>2</v>
      </c>
      <c r="Q37" s="32">
        <f t="shared" ca="1" si="0"/>
        <v>11</v>
      </c>
      <c r="R37" s="32" t="str">
        <f t="shared" ca="1" si="0"/>
        <v/>
      </c>
      <c r="S37" s="32">
        <f t="shared" ca="1" si="0"/>
        <v>1</v>
      </c>
      <c r="T37" s="32">
        <f t="shared" ca="1" si="0"/>
        <v>4</v>
      </c>
      <c r="U37" s="32">
        <f t="shared" ca="1" si="0"/>
        <v>3</v>
      </c>
      <c r="V37" s="32" t="str">
        <f t="shared" ca="1" si="0"/>
        <v/>
      </c>
      <c r="W37" s="32" t="str">
        <f t="shared" ca="1" si="0"/>
        <v/>
      </c>
      <c r="X37" s="32" t="str">
        <f t="shared" ca="1" si="0"/>
        <v/>
      </c>
      <c r="Y37" s="32" t="str">
        <f t="shared" ca="1" si="0"/>
        <v/>
      </c>
    </row>
    <row r="38" spans="1:25" ht="16.5" x14ac:dyDescent="0.3">
      <c r="A38" s="31" t="s">
        <v>525</v>
      </c>
      <c r="B38" s="31" t="s">
        <v>517</v>
      </c>
      <c r="C38" s="32" t="str">
        <f t="shared" ca="1" si="0"/>
        <v/>
      </c>
      <c r="D38" s="32" t="str">
        <f t="shared" ca="1" si="0"/>
        <v/>
      </c>
      <c r="E38" s="32" t="str">
        <f t="shared" ca="1" si="0"/>
        <v/>
      </c>
      <c r="F38" s="32" t="str">
        <f t="shared" ca="1" si="0"/>
        <v/>
      </c>
      <c r="G38" s="32">
        <f t="shared" ca="1" si="0"/>
        <v>12</v>
      </c>
      <c r="H38" s="32">
        <f t="shared" ca="1" si="0"/>
        <v>11</v>
      </c>
      <c r="I38" s="32">
        <f t="shared" ca="1" si="0"/>
        <v>8</v>
      </c>
      <c r="J38" s="32">
        <f t="shared" ca="1" si="0"/>
        <v>9</v>
      </c>
      <c r="K38" s="32">
        <f t="shared" ca="1" si="0"/>
        <v>10</v>
      </c>
      <c r="L38" s="32">
        <f t="shared" ca="1" si="0"/>
        <v>6</v>
      </c>
      <c r="M38" s="32">
        <f t="shared" ca="1" si="0"/>
        <v>4</v>
      </c>
      <c r="N38" s="32">
        <f t="shared" ca="1" si="0"/>
        <v>2</v>
      </c>
      <c r="O38" s="32">
        <f t="shared" ca="1" si="0"/>
        <v>1</v>
      </c>
      <c r="P38" s="32">
        <f t="shared" ca="1" si="0"/>
        <v>3</v>
      </c>
      <c r="Q38" s="32">
        <f t="shared" ca="1" si="0"/>
        <v>5</v>
      </c>
      <c r="R38" s="32" t="str">
        <f t="shared" ca="1" si="0"/>
        <v/>
      </c>
      <c r="S38" s="32">
        <f t="shared" ca="1" si="0"/>
        <v>7</v>
      </c>
      <c r="T38" s="32" t="str">
        <f t="shared" ca="1" si="0"/>
        <v/>
      </c>
      <c r="U38" s="32" t="str">
        <f t="shared" ca="1" si="0"/>
        <v/>
      </c>
      <c r="V38" s="32" t="str">
        <f t="shared" ca="1" si="0"/>
        <v/>
      </c>
      <c r="W38" s="32" t="str">
        <f t="shared" ca="1" si="0"/>
        <v/>
      </c>
      <c r="X38" s="32" t="str">
        <f t="shared" ca="1" si="0"/>
        <v/>
      </c>
      <c r="Y38" s="32" t="str">
        <f t="shared" ca="1" si="0"/>
        <v/>
      </c>
    </row>
    <row r="39" spans="1:25" ht="16.5" x14ac:dyDescent="0.3">
      <c r="A39" s="31" t="s">
        <v>526</v>
      </c>
      <c r="B39" s="31" t="s">
        <v>517</v>
      </c>
      <c r="C39" s="32" t="str">
        <f t="shared" ca="1" si="0"/>
        <v/>
      </c>
      <c r="D39" s="32" t="str">
        <f t="shared" ca="1" si="0"/>
        <v/>
      </c>
      <c r="E39" s="32" t="str">
        <f t="shared" ca="1" si="0"/>
        <v/>
      </c>
      <c r="F39" s="32" t="str">
        <f t="shared" ca="1" si="0"/>
        <v/>
      </c>
      <c r="G39" s="32">
        <f t="shared" ca="1" si="0"/>
        <v>12</v>
      </c>
      <c r="H39" s="32">
        <f t="shared" ca="1" si="0"/>
        <v>11</v>
      </c>
      <c r="I39" s="32">
        <f t="shared" ca="1" si="0"/>
        <v>7</v>
      </c>
      <c r="J39" s="32">
        <f t="shared" ca="1" si="0"/>
        <v>8</v>
      </c>
      <c r="K39" s="32">
        <f t="shared" ca="1" si="0"/>
        <v>10</v>
      </c>
      <c r="L39" s="32">
        <f t="shared" ca="1" si="0"/>
        <v>6</v>
      </c>
      <c r="M39" s="32">
        <f t="shared" ca="1" si="0"/>
        <v>4</v>
      </c>
      <c r="N39" s="32">
        <f t="shared" ca="1" si="0"/>
        <v>2</v>
      </c>
      <c r="O39" s="32">
        <f t="shared" ca="1" si="0"/>
        <v>1</v>
      </c>
      <c r="P39" s="32">
        <f t="shared" ca="1" si="0"/>
        <v>3</v>
      </c>
      <c r="Q39" s="32">
        <f t="shared" ca="1" si="0"/>
        <v>5</v>
      </c>
      <c r="R39" s="32" t="str">
        <f t="shared" ca="1" si="0"/>
        <v/>
      </c>
      <c r="S39" s="32">
        <f t="shared" ca="1" si="0"/>
        <v>9</v>
      </c>
      <c r="T39" s="32" t="str">
        <f t="shared" ca="1" si="0"/>
        <v/>
      </c>
      <c r="U39" s="32" t="str">
        <f t="shared" ca="1" si="0"/>
        <v/>
      </c>
      <c r="V39" s="32" t="str">
        <f t="shared" ca="1" si="0"/>
        <v/>
      </c>
      <c r="W39" s="32" t="str">
        <f t="shared" ca="1" si="0"/>
        <v/>
      </c>
      <c r="X39" s="32" t="str">
        <f t="shared" ca="1" si="0"/>
        <v/>
      </c>
      <c r="Y39" s="32" t="str">
        <f t="shared" ca="1" si="0"/>
        <v/>
      </c>
    </row>
    <row r="40" spans="1:25" ht="16.5" x14ac:dyDescent="0.3">
      <c r="A40" s="31" t="s">
        <v>527</v>
      </c>
      <c r="B40" s="31" t="s">
        <v>517</v>
      </c>
      <c r="C40" s="32" t="str">
        <f t="shared" ca="1" si="0"/>
        <v/>
      </c>
      <c r="D40" s="32" t="str">
        <f t="shared" ca="1" si="0"/>
        <v/>
      </c>
      <c r="E40" s="32" t="str">
        <f t="shared" ca="1" si="0"/>
        <v/>
      </c>
      <c r="F40" s="32" t="str">
        <f t="shared" ca="1" si="0"/>
        <v/>
      </c>
      <c r="G40" s="32">
        <f t="shared" ca="1" si="0"/>
        <v>2</v>
      </c>
      <c r="H40" s="32">
        <f t="shared" ca="1" si="0"/>
        <v>1</v>
      </c>
      <c r="I40" s="32">
        <f t="shared" ca="1" si="0"/>
        <v>6</v>
      </c>
      <c r="J40" s="32">
        <f t="shared" ca="1" si="0"/>
        <v>3</v>
      </c>
      <c r="K40" s="32">
        <f t="shared" ca="1" si="0"/>
        <v>4</v>
      </c>
      <c r="L40" s="32">
        <f t="shared" ca="1" si="0"/>
        <v>7</v>
      </c>
      <c r="M40" s="32">
        <f t="shared" ca="1" si="0"/>
        <v>9</v>
      </c>
      <c r="N40" s="32">
        <f t="shared" ca="1" si="0"/>
        <v>11</v>
      </c>
      <c r="O40" s="32">
        <f t="shared" ca="1" si="0"/>
        <v>12</v>
      </c>
      <c r="P40" s="32">
        <f t="shared" ca="1" si="0"/>
        <v>10</v>
      </c>
      <c r="Q40" s="32">
        <f t="shared" ca="1" si="0"/>
        <v>5</v>
      </c>
      <c r="R40" s="32" t="str">
        <f t="shared" ca="1" si="0"/>
        <v/>
      </c>
      <c r="S40" s="32">
        <f t="shared" ca="1" si="0"/>
        <v>8</v>
      </c>
      <c r="T40" s="32" t="str">
        <f t="shared" ca="1" si="0"/>
        <v/>
      </c>
      <c r="U40" s="32" t="str">
        <f t="shared" ca="1" si="0"/>
        <v/>
      </c>
      <c r="V40" s="32" t="str">
        <f t="shared" ca="1" si="0"/>
        <v/>
      </c>
      <c r="W40" s="32" t="str">
        <f t="shared" ca="1" si="0"/>
        <v/>
      </c>
      <c r="X40" s="32" t="str">
        <f t="shared" ca="1" si="0"/>
        <v/>
      </c>
      <c r="Y40" s="32" t="str">
        <f t="shared" ca="1" si="0"/>
        <v/>
      </c>
    </row>
    <row r="41" spans="1:25" ht="16.5" x14ac:dyDescent="0.3">
      <c r="A41" s="31" t="s">
        <v>528</v>
      </c>
      <c r="B41" s="31" t="s">
        <v>517</v>
      </c>
      <c r="C41" s="32" t="str">
        <f t="shared" ca="1" si="0"/>
        <v/>
      </c>
      <c r="D41" s="32" t="str">
        <f t="shared" ca="1" si="0"/>
        <v/>
      </c>
      <c r="E41" s="32" t="str">
        <f t="shared" ca="1" si="0"/>
        <v/>
      </c>
      <c r="F41" s="32" t="str">
        <f t="shared" ca="1" si="0"/>
        <v/>
      </c>
      <c r="G41" s="32">
        <f t="shared" ca="1" si="0"/>
        <v>2</v>
      </c>
      <c r="H41" s="32">
        <f t="shared" ca="1" si="0"/>
        <v>1</v>
      </c>
      <c r="I41" s="32">
        <f t="shared" ca="1" si="0"/>
        <v>6</v>
      </c>
      <c r="J41" s="32">
        <f t="shared" ca="1" si="0"/>
        <v>3</v>
      </c>
      <c r="K41" s="32">
        <f t="shared" ca="1" si="0"/>
        <v>4</v>
      </c>
      <c r="L41" s="32">
        <f t="shared" ca="1" si="0"/>
        <v>7</v>
      </c>
      <c r="M41" s="32">
        <f t="shared" ca="1" si="0"/>
        <v>9</v>
      </c>
      <c r="N41" s="32">
        <f t="shared" ca="1" si="0"/>
        <v>11</v>
      </c>
      <c r="O41" s="32">
        <f t="shared" ca="1" si="0"/>
        <v>12</v>
      </c>
      <c r="P41" s="32">
        <f t="shared" ca="1" si="0"/>
        <v>10</v>
      </c>
      <c r="Q41" s="32">
        <f t="shared" ca="1" si="0"/>
        <v>5</v>
      </c>
      <c r="R41" s="32" t="str">
        <f t="shared" ca="1" si="0"/>
        <v/>
      </c>
      <c r="S41" s="32">
        <f t="shared" ca="1" si="0"/>
        <v>8</v>
      </c>
      <c r="T41" s="32" t="str">
        <f t="shared" ca="1" si="0"/>
        <v/>
      </c>
      <c r="U41" s="32" t="str">
        <f t="shared" ca="1" si="0"/>
        <v/>
      </c>
      <c r="V41" s="32" t="str">
        <f t="shared" ca="1" si="0"/>
        <v/>
      </c>
      <c r="W41" s="32" t="str">
        <f t="shared" ca="1" si="0"/>
        <v/>
      </c>
      <c r="X41" s="32" t="str">
        <f t="shared" ca="1" si="0"/>
        <v/>
      </c>
      <c r="Y41" s="32" t="str">
        <f t="shared" ca="1" si="0"/>
        <v/>
      </c>
    </row>
    <row r="42" spans="1:25" ht="16.5" x14ac:dyDescent="0.3">
      <c r="A42" s="31" t="s">
        <v>537</v>
      </c>
      <c r="B42" s="31" t="s">
        <v>538</v>
      </c>
      <c r="C42" s="32" t="str">
        <f t="shared" ca="1" si="0"/>
        <v/>
      </c>
      <c r="D42" s="32" t="str">
        <f t="shared" ca="1" si="0"/>
        <v/>
      </c>
      <c r="E42" s="32" t="str">
        <f t="shared" ca="1" si="0"/>
        <v/>
      </c>
      <c r="F42" s="32" t="str">
        <f t="shared" ca="1" si="0"/>
        <v/>
      </c>
      <c r="G42" s="32" t="str">
        <f t="shared" ca="1" si="0"/>
        <v/>
      </c>
      <c r="H42" s="32" t="str">
        <f t="shared" ca="1" si="0"/>
        <v/>
      </c>
      <c r="I42" s="32" t="str">
        <f t="shared" ca="1" si="0"/>
        <v/>
      </c>
      <c r="J42" s="32" t="str">
        <f t="shared" ca="1" si="0"/>
        <v/>
      </c>
      <c r="K42" s="32" t="str">
        <f t="shared" ca="1" si="0"/>
        <v/>
      </c>
      <c r="L42" s="32" t="str">
        <f t="shared" ca="1" si="0"/>
        <v/>
      </c>
      <c r="M42" s="32" t="str">
        <f t="shared" ca="1" si="0"/>
        <v/>
      </c>
      <c r="N42" s="32" t="str">
        <f t="shared" ca="1" si="0"/>
        <v/>
      </c>
      <c r="O42" s="32" t="str">
        <f t="shared" ca="1" si="0"/>
        <v/>
      </c>
      <c r="P42" s="32" t="str">
        <f t="shared" ca="1" si="0"/>
        <v/>
      </c>
      <c r="Q42" s="32" t="str">
        <f t="shared" ca="1" si="0"/>
        <v/>
      </c>
      <c r="R42" s="32" t="str">
        <f t="shared" ca="1" si="0"/>
        <v/>
      </c>
      <c r="S42" s="32" t="str">
        <f t="shared" ca="1" si="0"/>
        <v/>
      </c>
      <c r="T42" s="32" t="str">
        <f t="shared" ca="1" si="0"/>
        <v/>
      </c>
      <c r="U42" s="32" t="str">
        <f t="shared" ca="1" si="0"/>
        <v/>
      </c>
      <c r="V42" s="32" t="str">
        <f t="shared" ca="1" si="0"/>
        <v/>
      </c>
      <c r="W42" s="32" t="str">
        <f t="shared" ca="1" si="0"/>
        <v/>
      </c>
      <c r="X42" s="32" t="str">
        <f t="shared" ca="1" si="0"/>
        <v/>
      </c>
      <c r="Y42" s="32" t="str">
        <f t="shared" ca="1" si="0"/>
        <v/>
      </c>
    </row>
    <row r="43" spans="1:25" ht="16.5" x14ac:dyDescent="0.3">
      <c r="A43" s="31" t="s">
        <v>539</v>
      </c>
      <c r="B43" s="31"/>
      <c r="C43" s="32">
        <f t="shared" ca="1" si="0"/>
        <v>1</v>
      </c>
      <c r="D43" s="32">
        <f t="shared" ca="1" si="0"/>
        <v>2</v>
      </c>
      <c r="E43" s="32" t="str">
        <f t="shared" ca="1" si="0"/>
        <v/>
      </c>
      <c r="F43" s="32" t="str">
        <f t="shared" ca="1" si="0"/>
        <v/>
      </c>
      <c r="G43" s="32" t="str">
        <f t="shared" ca="1" si="0"/>
        <v/>
      </c>
      <c r="H43" s="32" t="str">
        <f t="shared" ca="1" si="0"/>
        <v/>
      </c>
      <c r="I43" s="32" t="str">
        <f t="shared" ca="1" si="0"/>
        <v/>
      </c>
      <c r="J43" s="32" t="str">
        <f t="shared" ca="1" si="0"/>
        <v/>
      </c>
      <c r="K43" s="32" t="str">
        <f t="shared" ca="1" si="0"/>
        <v/>
      </c>
      <c r="L43" s="32" t="str">
        <f t="shared" ca="1" si="0"/>
        <v/>
      </c>
      <c r="M43" s="32" t="str">
        <f t="shared" ca="1" si="0"/>
        <v/>
      </c>
      <c r="N43" s="32" t="str">
        <f t="shared" ca="1" si="0"/>
        <v/>
      </c>
      <c r="O43" s="32" t="str">
        <f t="shared" ca="1" si="0"/>
        <v/>
      </c>
      <c r="P43" s="32" t="str">
        <f t="shared" ca="1" si="0"/>
        <v/>
      </c>
      <c r="Q43" s="32" t="str">
        <f t="shared" ca="1" si="0"/>
        <v/>
      </c>
      <c r="R43" s="32" t="str">
        <f t="shared" ca="1" si="0"/>
        <v/>
      </c>
      <c r="S43" s="32" t="str">
        <f t="shared" ca="1" si="0"/>
        <v/>
      </c>
      <c r="T43" s="32" t="str">
        <f t="shared" ca="1" si="0"/>
        <v/>
      </c>
      <c r="U43" s="32" t="str">
        <f t="shared" ca="1" si="0"/>
        <v/>
      </c>
      <c r="V43" s="32" t="str">
        <f t="shared" ca="1" si="0"/>
        <v/>
      </c>
      <c r="W43" s="32" t="str">
        <f t="shared" ca="1" si="0"/>
        <v/>
      </c>
      <c r="X43" s="32" t="str">
        <f t="shared" ca="1" si="0"/>
        <v/>
      </c>
      <c r="Y43" s="32" t="str">
        <f t="shared" ca="1" si="0"/>
        <v/>
      </c>
    </row>
    <row r="44" spans="1:25" customFormat="1" ht="16.5" x14ac:dyDescent="0.3"/>
    <row r="45" spans="1:25" customFormat="1" ht="16.5" x14ac:dyDescent="0.3"/>
    <row r="46" spans="1:25" customFormat="1" ht="16.5" x14ac:dyDescent="0.3"/>
    <row r="47" spans="1:25" customFormat="1" ht="16.5" x14ac:dyDescent="0.3"/>
    <row r="48" spans="1:25" customFormat="1" ht="16.5" x14ac:dyDescent="0.3"/>
    <row r="49" spans="1:24" customFormat="1" ht="16.5" x14ac:dyDescent="0.3"/>
    <row r="50" spans="1:24" s="29" customFormat="1" ht="16.5" x14ac:dyDescent="0.3">
      <c r="A50" s="29" t="s">
        <v>535</v>
      </c>
      <c r="B50" s="29" t="s">
        <v>472</v>
      </c>
      <c r="C50" t="s">
        <v>40</v>
      </c>
      <c r="D50" t="s">
        <v>37</v>
      </c>
      <c r="E50" t="s">
        <v>24</v>
      </c>
      <c r="F50" t="s">
        <v>25</v>
      </c>
      <c r="G50" t="s">
        <v>39</v>
      </c>
      <c r="H50" t="s">
        <v>38</v>
      </c>
      <c r="I50" t="s">
        <v>29</v>
      </c>
      <c r="J50" t="s">
        <v>26</v>
      </c>
      <c r="K50" t="s">
        <v>27</v>
      </c>
      <c r="L50" t="s">
        <v>31</v>
      </c>
      <c r="M50" t="s">
        <v>32</v>
      </c>
      <c r="N50" t="s">
        <v>33</v>
      </c>
      <c r="O50" t="s">
        <v>34</v>
      </c>
      <c r="P50" t="s">
        <v>35</v>
      </c>
      <c r="Q50" t="s">
        <v>34</v>
      </c>
      <c r="R50" t="s">
        <v>35</v>
      </c>
      <c r="S50" s="29" t="s">
        <v>37</v>
      </c>
      <c r="T50" s="29" t="s">
        <v>39</v>
      </c>
      <c r="U50" s="29" t="s">
        <v>40</v>
      </c>
      <c r="V50" s="29" t="s">
        <v>41</v>
      </c>
      <c r="W50" s="29" t="s">
        <v>41</v>
      </c>
      <c r="X50"/>
    </row>
    <row r="51" spans="1:24" s="29" customFormat="1" ht="16.5" x14ac:dyDescent="0.3">
      <c r="C51" s="29" t="str">
        <f>VLOOKUP(C50,Data!$A$11:$B$670,2,FALSE)</f>
        <v>Orange</v>
      </c>
      <c r="D51" s="29" t="str">
        <f>VLOOKUP(D50,Data!$A$11:$B$670,2,FALSE)</f>
        <v>Rubber</v>
      </c>
      <c r="E51" s="29" t="str">
        <f>VLOOKUP(E50,Data!$A$11:$B$670,2,FALSE)</f>
        <v>Sustainable natural forest mgmt</v>
      </c>
      <c r="F51" s="29" t="str">
        <f>VLOOKUP(F50,Data!$A$11:$B$670,2,FALSE)</f>
        <v>Sustainable commercial forest mgmt</v>
      </c>
      <c r="G51" s="29" t="str">
        <f>VLOOKUP(G50,Data!$A$11:$B$670,2,FALSE)</f>
        <v>Cardamon</v>
      </c>
      <c r="H51" s="29" t="str">
        <f>VLOOKUP(H50,Data!$A$11:$B$670,2,FALSE)</f>
        <v>Pineapple</v>
      </c>
      <c r="I51" s="29" t="str">
        <f>VLOOKUP(I50,Data!$A$11:$B$670,2,FALSE)</f>
        <v>Rice: wet season paddy</v>
      </c>
      <c r="J51" s="29" t="str">
        <f>VLOOKUP(J50,Data!$A$11:$B$670,2,FALSE)</f>
        <v>Maize: upland</v>
      </c>
      <c r="K51" s="29" t="str">
        <f>VLOOKUP(K50,Data!$A$11:$B$670,2,FALSE)</f>
        <v>Maize: lowland</v>
      </c>
      <c r="L51" s="29" t="str">
        <f>VLOOKUP(L50,Data!$A$11:$B$670,2,FALSE)</f>
        <v>Coriander</v>
      </c>
      <c r="M51" s="29" t="str">
        <f>VLOOKUP(M50,Data!$A$11:$B$670,2,FALSE)</f>
        <v>Lettuce</v>
      </c>
      <c r="N51" s="29" t="str">
        <f>VLOOKUP(N50,Data!$A$11:$B$670,2,FALSE)</f>
        <v>Onion</v>
      </c>
      <c r="O51" s="29" t="str">
        <f>VLOOKUP(O50,Data!$A$11:$B$670,2,FALSE)</f>
        <v>Morning glory</v>
      </c>
      <c r="P51" s="29" t="str">
        <f>VLOOKUP(P50,Data!$A$11:$B$670,2,FALSE)</f>
        <v>Bee Keeping</v>
      </c>
      <c r="Q51" s="29" t="str">
        <f>VLOOKUP(Q50,Data!$A$11:$B$670,2,FALSE)</f>
        <v>Morning glory</v>
      </c>
      <c r="R51" s="29" t="str">
        <f>VLOOKUP(R50,Data!$A$11:$B$670,2,FALSE)</f>
        <v>Bee Keeping</v>
      </c>
      <c r="S51" s="29" t="str">
        <f>VLOOKUP(S50,Data!$A$11:$B$670,2,FALSE)</f>
        <v>Rubber</v>
      </c>
      <c r="T51" s="29" t="str">
        <f>VLOOKUP(T50,Data!$A$11:$B$670,2,FALSE)</f>
        <v>Cardamon</v>
      </c>
      <c r="U51" s="29" t="str">
        <f>VLOOKUP(U50,Data!$A$11:$B$670,2,FALSE)</f>
        <v>Orange</v>
      </c>
      <c r="V51" s="29" t="str">
        <f>VLOOKUP(V50,Data!$A$11:$B$670,2,FALSE)</f>
        <v>Coffee</v>
      </c>
      <c r="W51" s="29" t="str">
        <f>VLOOKUP(W50,Data!$A$11:$B$670,2,FALSE)</f>
        <v>Coffee</v>
      </c>
      <c r="X51"/>
    </row>
    <row r="52" spans="1:24" ht="16.5" x14ac:dyDescent="0.3">
      <c r="A52" s="31" t="s">
        <v>516</v>
      </c>
      <c r="B52" s="31" t="s">
        <v>517</v>
      </c>
      <c r="C52" s="32" t="str" cm="1">
        <f t="array" aca="1" ref="C52" ca="1">IFERROR(INDEX(INDIRECT(CONCATENATE("Economic_Results_incl_fin_",Y$3)),MATCH($A52,INDIRECT(CONCATENATE("Economic_Indicators_incl_fin_",Y$3)),0),),"")</f>
        <v/>
      </c>
      <c r="D52" s="32" t="str" cm="1">
        <f t="array" aca="1" ref="D52" ca="1">IFERROR(INDEX(INDIRECT(CONCATENATE("Economic_Results_incl_fin_",Z$3)),MATCH($A52,INDIRECT(CONCATENATE("Economic_Indicators_incl_fin_",Z$3)),0),),"")</f>
        <v/>
      </c>
      <c r="E52" s="32" t="str" cm="1">
        <f t="array" aca="1" ref="E52" ca="1">IFERROR(INDEX(INDIRECT(CONCATENATE("Economic_Results_incl_fin_",AA$3)),MATCH($A52,INDIRECT(CONCATENATE("Economic_Indicators_incl_fin_",AA$3)),0),),"")</f>
        <v/>
      </c>
      <c r="F52" s="32" t="str" cm="1">
        <f t="array" aca="1" ref="F52" ca="1">IFERROR(INDEX(INDIRECT(CONCATENATE("Economic_Results_incl_fin_",#REF!)),MATCH($A52,INDIRECT(CONCATENATE("Economic_Indicators_incl_fin_",#REF!)),0),),"")</f>
        <v/>
      </c>
      <c r="G52" s="32" t="str" cm="1">
        <f t="array" aca="1" ref="G52" ca="1">IFERROR(INDEX(INDIRECT(CONCATENATE("Economic_Results_incl_fin_",#REF!)),MATCH($A52,INDIRECT(CONCATENATE("Economic_Indicators_incl_fin_",#REF!)),0),),"")</f>
        <v/>
      </c>
      <c r="H52" s="32" t="str" cm="1">
        <f t="array" aca="1" ref="H52" ca="1">IFERROR(INDEX(INDIRECT(CONCATENATE("Economic_Results_incl_fin_",#REF!)),MATCH($A52,INDIRECT(CONCATENATE("Economic_Indicators_incl_fin_",#REF!)),0),),"")</f>
        <v/>
      </c>
      <c r="I52" s="32" t="str" cm="1">
        <f t="array" aca="1" ref="I52" ca="1">IFERROR(INDEX(INDIRECT(CONCATENATE("Economic_Results_incl_fin_",#REF!)),MATCH($A52,INDIRECT(CONCATENATE("Economic_Indicators_incl_fin_",#REF!)),0),),"")</f>
        <v/>
      </c>
      <c r="J52" s="32" t="str" cm="1">
        <f t="array" aca="1" ref="J52" ca="1">IFERROR(INDEX(INDIRECT(CONCATENATE("Economic_Results_incl_fin_",#REF!)),MATCH($A52,INDIRECT(CONCATENATE("Economic_Indicators_incl_fin_",#REF!)),0),),"")</f>
        <v/>
      </c>
      <c r="K52" s="32" t="str" cm="1">
        <f t="array" aca="1" ref="K52" ca="1">IFERROR(INDEX(INDIRECT(CONCATENATE("Economic_Results_incl_fin_",#REF!)),MATCH($A52,INDIRECT(CONCATENATE("Economic_Indicators_incl_fin_",#REF!)),0),),"")</f>
        <v/>
      </c>
      <c r="L52" s="32" t="str" cm="1">
        <f t="array" aca="1" ref="L52" ca="1">IFERROR(INDEX(INDIRECT(CONCATENATE("Economic_Results_incl_fin_",#REF!)),MATCH($A52,INDIRECT(CONCATENATE("Economic_Indicators_incl_fin_",#REF!)),0),),"")</f>
        <v/>
      </c>
      <c r="M52" s="32" t="str" cm="1">
        <f t="array" aca="1" ref="M52" ca="1">IFERROR(INDEX(INDIRECT(CONCATENATE("Economic_Results_incl_fin_",#REF!)),MATCH($A52,INDIRECT(CONCATENATE("Economic_Indicators_incl_fin_",#REF!)),0),),"")</f>
        <v/>
      </c>
      <c r="N52" s="32" t="str" cm="1">
        <f t="array" aca="1" ref="N52" ca="1">IFERROR(INDEX(INDIRECT(CONCATENATE("Economic_Results_incl_fin_",#REF!)),MATCH($A52,INDIRECT(CONCATENATE("Economic_Indicators_incl_fin_",#REF!)),0),),"")</f>
        <v/>
      </c>
      <c r="O52" s="32" t="str" cm="1">
        <f t="array" aca="1" ref="O52" ca="1">IFERROR(INDEX(INDIRECT(CONCATENATE("Economic_Results_incl_fin_",#REF!)),MATCH($A52,INDIRECT(CONCATENATE("Economic_Indicators_incl_fin_",#REF!)),0),),"")</f>
        <v/>
      </c>
      <c r="P52" s="32" t="str" cm="1">
        <f t="array" aca="1" ref="P52" ca="1">IFERROR(INDEX(INDIRECT(CONCATENATE("Economic_Results_incl_fin_",#REF!)),MATCH($A52,INDIRECT(CONCATENATE("Economic_Indicators_incl_fin_",#REF!)),0),),"")</f>
        <v/>
      </c>
      <c r="Q52" s="32" t="str" cm="1">
        <f t="array" aca="1" ref="Q52" ca="1">IFERROR(INDEX(INDIRECT(CONCATENATE("Economic_Results_incl_fin_",#REF!)),MATCH($A52,INDIRECT(CONCATENATE("Economic_Indicators_incl_fin_",#REF!)),0),),"")</f>
        <v/>
      </c>
      <c r="R52" s="32" t="str" cm="1">
        <f t="array" aca="1" ref="R52" ca="1">IFERROR(INDEX(INDIRECT(CONCATENATE("Economic_Results_incl_fin_",#REF!)),MATCH($A52,INDIRECT(CONCATENATE("Economic_Indicators_incl_fin_",#REF!)),0),),"")</f>
        <v/>
      </c>
      <c r="S52" s="32" cm="1">
        <f t="array" aca="1" ref="S52" ca="1">IFERROR(INDEX(INDIRECT(CONCATENATE("Economic_Results_incl_fin_",S$3)),MATCH($A52,INDIRECT(CONCATENATE("Economic_Indicators_incl_fin_",S$3)),0),),"")</f>
        <v>-2702.5653334174031</v>
      </c>
      <c r="T52" s="32" cm="1">
        <f t="array" aca="1" ref="T52" ca="1">IFERROR(INDEX(INDIRECT(CONCATENATE("Economic_Results_incl_fin_",T$3)),MATCH($A52,INDIRECT(CONCATENATE("Economic_Indicators_incl_fin_",T$3)),0),),"")</f>
        <v>998.9210287413033</v>
      </c>
      <c r="U52" s="32" cm="1">
        <f t="array" aca="1" ref="U52" ca="1">IFERROR(INDEX(INDIRECT(CONCATENATE("Economic_Results_incl_fin_",U$3)),MATCH($A52,INDIRECT(CONCATENATE("Economic_Indicators_incl_fin_",U$3)),0),),"")</f>
        <v>5059.9032370454634</v>
      </c>
      <c r="V52" s="32" cm="1">
        <f t="array" aca="1" ref="V52" ca="1">IFERROR(INDEX(INDIRECT(CONCATENATE("Economic_Results_incl_fin_",V$3)),MATCH($A52,INDIRECT(CONCATENATE("Economic_Indicators_incl_fin_",V$3)),0),),"")</f>
        <v>644.14604118773843</v>
      </c>
      <c r="W52" s="32" cm="1">
        <f t="array" aca="1" ref="W52" ca="1">IFERROR(INDEX(INDIRECT(CONCATENATE("Economic_Results_incl_fin_",W$3)),MATCH($A52,INDIRECT(CONCATENATE("Economic_Indicators_incl_fin_",W$3)),0),),"")</f>
        <v>-42.983487104995312</v>
      </c>
      <c r="X52"/>
    </row>
    <row r="53" spans="1:24" ht="16.5" x14ac:dyDescent="0.3">
      <c r="A53" s="31" t="s">
        <v>518</v>
      </c>
      <c r="B53" s="33" t="s">
        <v>519</v>
      </c>
      <c r="C53" s="65" t="str" cm="1">
        <f t="array" aca="1" ref="C53" ca="1">IFERROR(INDEX(INDIRECT(CONCATENATE("Economic_Results_incl_fin_",Y$3)),MATCH($A53,INDIRECT(CONCATENATE("Economic_Indicators_incl_fin_",Y$3)),0),),"")</f>
        <v/>
      </c>
      <c r="D53" s="65" t="str" cm="1">
        <f t="array" aca="1" ref="D53" ca="1">IFERROR(INDEX(INDIRECT(CONCATENATE("Economic_Results_incl_fin_",Z$3)),MATCH($A53,INDIRECT(CONCATENATE("Economic_Indicators_incl_fin_",Z$3)),0),),"")</f>
        <v/>
      </c>
      <c r="E53" s="65" t="str" cm="1">
        <f t="array" aca="1" ref="E53" ca="1">IFERROR(INDEX(INDIRECT(CONCATENATE("Economic_Results_incl_fin_",AA$3)),MATCH($A53,INDIRECT(CONCATENATE("Economic_Indicators_incl_fin_",AA$3)),0),),"")</f>
        <v/>
      </c>
      <c r="F53" s="65" t="str" cm="1">
        <f t="array" aca="1" ref="F53" ca="1">IFERROR(INDEX(INDIRECT(CONCATENATE("Economic_Results_incl_fin_",#REF!)),MATCH($A53,INDIRECT(CONCATENATE("Economic_Indicators_incl_fin_",#REF!)),0),),"")</f>
        <v/>
      </c>
      <c r="G53" s="65" t="str" cm="1">
        <f t="array" aca="1" ref="G53" ca="1">IFERROR(INDEX(INDIRECT(CONCATENATE("Economic_Results_incl_fin_",#REF!)),MATCH($A53,INDIRECT(CONCATENATE("Economic_Indicators_incl_fin_",#REF!)),0),),"")</f>
        <v/>
      </c>
      <c r="H53" s="65" t="str" cm="1">
        <f t="array" aca="1" ref="H53" ca="1">IFERROR(INDEX(INDIRECT(CONCATENATE("Economic_Results_incl_fin_",#REF!)),MATCH($A53,INDIRECT(CONCATENATE("Economic_Indicators_incl_fin_",#REF!)),0),),"")</f>
        <v/>
      </c>
      <c r="I53" s="65" t="str" cm="1">
        <f t="array" aca="1" ref="I53" ca="1">IFERROR(INDEX(INDIRECT(CONCATENATE("Economic_Results_incl_fin_",#REF!)),MATCH($A53,INDIRECT(CONCATENATE("Economic_Indicators_incl_fin_",#REF!)),0),),"")</f>
        <v/>
      </c>
      <c r="J53" s="65" t="str" cm="1">
        <f t="array" aca="1" ref="J53" ca="1">IFERROR(INDEX(INDIRECT(CONCATENATE("Economic_Results_incl_fin_",#REF!)),MATCH($A53,INDIRECT(CONCATENATE("Economic_Indicators_incl_fin_",#REF!)),0),),"")</f>
        <v/>
      </c>
      <c r="K53" s="65" t="str" cm="1">
        <f t="array" aca="1" ref="K53" ca="1">IFERROR(INDEX(INDIRECT(CONCATENATE("Economic_Results_incl_fin_",#REF!)),MATCH($A53,INDIRECT(CONCATENATE("Economic_Indicators_incl_fin_",#REF!)),0),),"")</f>
        <v/>
      </c>
      <c r="L53" s="65" t="str" cm="1">
        <f t="array" aca="1" ref="L53" ca="1">IFERROR(INDEX(INDIRECT(CONCATENATE("Economic_Results_incl_fin_",#REF!)),MATCH($A53,INDIRECT(CONCATENATE("Economic_Indicators_incl_fin_",#REF!)),0),),"")</f>
        <v/>
      </c>
      <c r="M53" s="65" t="str" cm="1">
        <f t="array" aca="1" ref="M53" ca="1">IFERROR(INDEX(INDIRECT(CONCATENATE("Economic_Results_incl_fin_",#REF!)),MATCH($A53,INDIRECT(CONCATENATE("Economic_Indicators_incl_fin_",#REF!)),0),),"")</f>
        <v/>
      </c>
      <c r="N53" s="65" t="str" cm="1">
        <f t="array" aca="1" ref="N53" ca="1">IFERROR(INDEX(INDIRECT(CONCATENATE("Economic_Results_incl_fin_",#REF!)),MATCH($A53,INDIRECT(CONCATENATE("Economic_Indicators_incl_fin_",#REF!)),0),),"")</f>
        <v/>
      </c>
      <c r="O53" s="65" t="str" cm="1">
        <f t="array" aca="1" ref="O53" ca="1">IFERROR(INDEX(INDIRECT(CONCATENATE("Economic_Results_incl_fin_",#REF!)),MATCH($A53,INDIRECT(CONCATENATE("Economic_Indicators_incl_fin_",#REF!)),0),),"")</f>
        <v/>
      </c>
      <c r="P53" s="65" t="str" cm="1">
        <f t="array" aca="1" ref="P53" ca="1">IFERROR(INDEX(INDIRECT(CONCATENATE("Economic_Results_incl_fin_",#REF!)),MATCH($A53,INDIRECT(CONCATENATE("Economic_Indicators_incl_fin_",#REF!)),0),),"")</f>
        <v/>
      </c>
      <c r="Q53" s="65" t="str" cm="1">
        <f t="array" aca="1" ref="Q53" ca="1">IFERROR(INDEX(INDIRECT(CONCATENATE("Economic_Results_incl_fin_",#REF!)),MATCH($A53,INDIRECT(CONCATENATE("Economic_Indicators_incl_fin_",#REF!)),0),),"")</f>
        <v/>
      </c>
      <c r="R53" s="65" t="str" cm="1">
        <f t="array" aca="1" ref="R53" ca="1">IFERROR(INDEX(INDIRECT(CONCATENATE("Economic_Results_incl_fin_",#REF!)),MATCH($A53,INDIRECT(CONCATENATE("Economic_Indicators_incl_fin_",#REF!)),0),),"")</f>
        <v/>
      </c>
      <c r="S53" s="65" cm="1">
        <f t="array" aca="1" ref="S53" ca="1">IFERROR(INDEX(INDIRECT(CONCATENATE("Economic_Results_incl_fin_",S$3)),MATCH($A53,INDIRECT(CONCATENATE("Economic_Indicators_incl_fin_",S$3)),0),),"")</f>
        <v>3.7100251101866988E-2</v>
      </c>
      <c r="T53" s="65" cm="1">
        <f t="array" aca="1" ref="T53" ca="1">IFERROR(INDEX(INDIRECT(CONCATENATE("Economic_Results_incl_fin_",T$3)),MATCH($A53,INDIRECT(CONCATENATE("Economic_Indicators_incl_fin_",T$3)),0),),"")</f>
        <v>0.24608696811119035</v>
      </c>
      <c r="U53" s="65" cm="1">
        <f t="array" aca="1" ref="U53" ca="1">IFERROR(INDEX(INDIRECT(CONCATENATE("Economic_Results_incl_fin_",U$3)),MATCH($A53,INDIRECT(CONCATENATE("Economic_Indicators_incl_fin_",U$3)),0),),"")</f>
        <v>0.29084387114979182</v>
      </c>
      <c r="V53" s="65" cm="1">
        <f t="array" aca="1" ref="V53" ca="1">IFERROR(INDEX(INDIRECT(CONCATENATE("Economic_Results_incl_fin_",V$3)),MATCH($A53,INDIRECT(CONCATENATE("Economic_Indicators_incl_fin_",V$3)),0),),"")</f>
        <v>0.11335351793368087</v>
      </c>
      <c r="W53" s="65" cm="1">
        <f t="array" aca="1" ref="W53" ca="1">IFERROR(INDEX(INDIRECT(CONCATENATE("Economic_Results_incl_fin_",W$3)),MATCH($A53,INDIRECT(CONCATENATE("Economic_Indicators_incl_fin_",W$3)),0),),"")</f>
        <v>0.1539227597566093</v>
      </c>
      <c r="X53"/>
    </row>
    <row r="54" spans="1:24" ht="16.5" x14ac:dyDescent="0.3">
      <c r="A54" s="31" t="s">
        <v>521</v>
      </c>
      <c r="B54" s="31" t="s">
        <v>522</v>
      </c>
      <c r="C54" s="66" t="str" cm="1">
        <f t="array" aca="1" ref="C54" ca="1">IFERROR(INDEX(INDIRECT(CONCATENATE("Economic_Results_incl_fin_",Y$3)),MATCH($A54,INDIRECT(CONCATENATE("Economic_Indicators_incl_fin_",Y$3)),0),),"")</f>
        <v/>
      </c>
      <c r="D54" s="66" t="str" cm="1">
        <f t="array" aca="1" ref="D54" ca="1">IFERROR(INDEX(INDIRECT(CONCATENATE("Economic_Results_incl_fin_",Z$3)),MATCH($A54,INDIRECT(CONCATENATE("Economic_Indicators_incl_fin_",Z$3)),0),),"")</f>
        <v/>
      </c>
      <c r="E54" s="66" t="str" cm="1">
        <f t="array" aca="1" ref="E54" ca="1">IFERROR(INDEX(INDIRECT(CONCATENATE("Economic_Results_incl_fin_",AA$3)),MATCH($A54,INDIRECT(CONCATENATE("Economic_Indicators_incl_fin_",AA$3)),0),),"")</f>
        <v/>
      </c>
      <c r="F54" s="66" t="str" cm="1">
        <f t="array" aca="1" ref="F54" ca="1">IFERROR(INDEX(INDIRECT(CONCATENATE("Economic_Results_incl_fin_",#REF!)),MATCH($A54,INDIRECT(CONCATENATE("Economic_Indicators_incl_fin_",#REF!)),0),),"")</f>
        <v/>
      </c>
      <c r="G54" s="66" t="str" cm="1">
        <f t="array" aca="1" ref="G54" ca="1">IFERROR(INDEX(INDIRECT(CONCATENATE("Economic_Results_incl_fin_",#REF!)),MATCH($A54,INDIRECT(CONCATENATE("Economic_Indicators_incl_fin_",#REF!)),0),),"")</f>
        <v/>
      </c>
      <c r="H54" s="66" t="str" cm="1">
        <f t="array" aca="1" ref="H54" ca="1">IFERROR(INDEX(INDIRECT(CONCATENATE("Economic_Results_incl_fin_",#REF!)),MATCH($A54,INDIRECT(CONCATENATE("Economic_Indicators_incl_fin_",#REF!)),0),),"")</f>
        <v/>
      </c>
      <c r="I54" s="66" t="str" cm="1">
        <f t="array" aca="1" ref="I54" ca="1">IFERROR(INDEX(INDIRECT(CONCATENATE("Economic_Results_incl_fin_",#REF!)),MATCH($A54,INDIRECT(CONCATENATE("Economic_Indicators_incl_fin_",#REF!)),0),),"")</f>
        <v/>
      </c>
      <c r="J54" s="66" t="str" cm="1">
        <f t="array" aca="1" ref="J54" ca="1">IFERROR(INDEX(INDIRECT(CONCATENATE("Economic_Results_incl_fin_",#REF!)),MATCH($A54,INDIRECT(CONCATENATE("Economic_Indicators_incl_fin_",#REF!)),0),),"")</f>
        <v/>
      </c>
      <c r="K54" s="66" t="str" cm="1">
        <f t="array" aca="1" ref="K54" ca="1">IFERROR(INDEX(INDIRECT(CONCATENATE("Economic_Results_incl_fin_",#REF!)),MATCH($A54,INDIRECT(CONCATENATE("Economic_Indicators_incl_fin_",#REF!)),0),),"")</f>
        <v/>
      </c>
      <c r="L54" s="66" t="str" cm="1">
        <f t="array" aca="1" ref="L54" ca="1">IFERROR(INDEX(INDIRECT(CONCATENATE("Economic_Results_incl_fin_",#REF!)),MATCH($A54,INDIRECT(CONCATENATE("Economic_Indicators_incl_fin_",#REF!)),0),),"")</f>
        <v/>
      </c>
      <c r="M54" s="66" t="str" cm="1">
        <f t="array" aca="1" ref="M54" ca="1">IFERROR(INDEX(INDIRECT(CONCATENATE("Economic_Results_incl_fin_",#REF!)),MATCH($A54,INDIRECT(CONCATENATE("Economic_Indicators_incl_fin_",#REF!)),0),),"")</f>
        <v/>
      </c>
      <c r="N54" s="66" t="str" cm="1">
        <f t="array" aca="1" ref="N54" ca="1">IFERROR(INDEX(INDIRECT(CONCATENATE("Economic_Results_incl_fin_",#REF!)),MATCH($A54,INDIRECT(CONCATENATE("Economic_Indicators_incl_fin_",#REF!)),0),),"")</f>
        <v/>
      </c>
      <c r="O54" s="66" t="str" cm="1">
        <f t="array" aca="1" ref="O54" ca="1">IFERROR(INDEX(INDIRECT(CONCATENATE("Economic_Results_incl_fin_",#REF!)),MATCH($A54,INDIRECT(CONCATENATE("Economic_Indicators_incl_fin_",#REF!)),0),),"")</f>
        <v/>
      </c>
      <c r="P54" s="66" t="str" cm="1">
        <f t="array" aca="1" ref="P54" ca="1">IFERROR(INDEX(INDIRECT(CONCATENATE("Economic_Results_incl_fin_",#REF!)),MATCH($A54,INDIRECT(CONCATENATE("Economic_Indicators_incl_fin_",#REF!)),0),),"")</f>
        <v/>
      </c>
      <c r="Q54" s="66" t="str" cm="1">
        <f t="array" aca="1" ref="Q54" ca="1">IFERROR(INDEX(INDIRECT(CONCATENATE("Economic_Results_incl_fin_",#REF!)),MATCH($A54,INDIRECT(CONCATENATE("Economic_Indicators_incl_fin_",#REF!)),0),),"")</f>
        <v/>
      </c>
      <c r="R54" s="66" t="str" cm="1">
        <f t="array" aca="1" ref="R54" ca="1">IFERROR(INDEX(INDIRECT(CONCATENATE("Economic_Results_incl_fin_",#REF!)),MATCH($A54,INDIRECT(CONCATENATE("Economic_Indicators_incl_fin_",#REF!)),0),),"")</f>
        <v/>
      </c>
      <c r="S54" s="66" cm="1">
        <f t="array" aca="1" ref="S54" ca="1">IFERROR(INDEX(INDIRECT(CONCATENATE("Economic_Results_incl_fin_",S$3)),MATCH($A54,INDIRECT(CONCATENATE("Economic_Indicators_incl_fin_",S$3)),0),),"")</f>
        <v>1.2657201820346904</v>
      </c>
      <c r="T54" s="66" cm="1">
        <f t="array" aca="1" ref="T54" ca="1">IFERROR(INDEX(INDIRECT(CONCATENATE("Economic_Results_incl_fin_",T$3)),MATCH($A54,INDIRECT(CONCATENATE("Economic_Indicators_incl_fin_",T$3)),0),),"")</f>
        <v>1.8927124542248932</v>
      </c>
      <c r="U54" s="66" cm="1">
        <f t="array" aca="1" ref="U54" ca="1">IFERROR(INDEX(INDIRECT(CONCATENATE("Economic_Results_incl_fin_",U$3)),MATCH($A54,INDIRECT(CONCATENATE("Economic_Indicators_incl_fin_",U$3)),0),),"")</f>
        <v>4.3168156565728752</v>
      </c>
      <c r="V54" s="66" cm="1">
        <f t="array" aca="1" ref="V54" ca="1">IFERROR(INDEX(INDIRECT(CONCATENATE("Economic_Results_incl_fin_",V$3)),MATCH($A54,INDIRECT(CONCATENATE("Economic_Indicators_incl_fin_",V$3)),0),),"")</f>
        <v>2.0416463338133317</v>
      </c>
      <c r="W54" s="66" cm="1">
        <f t="array" aca="1" ref="W54" ca="1">IFERROR(INDEX(INDIRECT(CONCATENATE("Economic_Results_incl_fin_",W$3)),MATCH($A54,INDIRECT(CONCATENATE("Economic_Indicators_incl_fin_",W$3)),0),),"")</f>
        <v>0.92545194796567154</v>
      </c>
      <c r="X54"/>
    </row>
    <row r="55" spans="1:24" ht="16.5" x14ac:dyDescent="0.3">
      <c r="A55" s="31" t="s">
        <v>523</v>
      </c>
      <c r="B55" s="31" t="s">
        <v>474</v>
      </c>
      <c r="C55" s="32" t="str" cm="1">
        <f t="array" aca="1" ref="C55" ca="1">IFERROR(INDEX(INDIRECT(CONCATENATE("Economic_Results_incl_fin_",Y$3)),MATCH($A55,INDIRECT(CONCATENATE("Economic_Indicators_incl_fin_",Y$3)),0),),"")</f>
        <v/>
      </c>
      <c r="D55" s="32" t="str" cm="1">
        <f t="array" aca="1" ref="D55" ca="1">IFERROR(INDEX(INDIRECT(CONCATENATE("Economic_Results_incl_fin_",Z$3)),MATCH($A55,INDIRECT(CONCATENATE("Economic_Indicators_incl_fin_",Z$3)),0),),"")</f>
        <v/>
      </c>
      <c r="E55" s="32" t="str" cm="1">
        <f t="array" aca="1" ref="E55" ca="1">IFERROR(INDEX(INDIRECT(CONCATENATE("Economic_Results_incl_fin_",AA$3)),MATCH($A55,INDIRECT(CONCATENATE("Economic_Indicators_incl_fin_",AA$3)),0),),"")</f>
        <v/>
      </c>
      <c r="F55" s="32" t="str" cm="1">
        <f t="array" aca="1" ref="F55" ca="1">IFERROR(INDEX(INDIRECT(CONCATENATE("Economic_Results_incl_fin_",#REF!)),MATCH($A55,INDIRECT(CONCATENATE("Economic_Indicators_incl_fin_",#REF!)),0),),"")</f>
        <v/>
      </c>
      <c r="G55" s="32" t="str" cm="1">
        <f t="array" aca="1" ref="G55" ca="1">IFERROR(INDEX(INDIRECT(CONCATENATE("Economic_Results_incl_fin_",#REF!)),MATCH($A55,INDIRECT(CONCATENATE("Economic_Indicators_incl_fin_",#REF!)),0),),"")</f>
        <v/>
      </c>
      <c r="H55" s="32" t="str" cm="1">
        <f t="array" aca="1" ref="H55" ca="1">IFERROR(INDEX(INDIRECT(CONCATENATE("Economic_Results_incl_fin_",#REF!)),MATCH($A55,INDIRECT(CONCATENATE("Economic_Indicators_incl_fin_",#REF!)),0),),"")</f>
        <v/>
      </c>
      <c r="I55" s="32" t="str" cm="1">
        <f t="array" aca="1" ref="I55" ca="1">IFERROR(INDEX(INDIRECT(CONCATENATE("Economic_Results_incl_fin_",#REF!)),MATCH($A55,INDIRECT(CONCATENATE("Economic_Indicators_incl_fin_",#REF!)),0),),"")</f>
        <v/>
      </c>
      <c r="J55" s="32" t="str" cm="1">
        <f t="array" aca="1" ref="J55" ca="1">IFERROR(INDEX(INDIRECT(CONCATENATE("Economic_Results_incl_fin_",#REF!)),MATCH($A55,INDIRECT(CONCATENATE("Economic_Indicators_incl_fin_",#REF!)),0),),"")</f>
        <v/>
      </c>
      <c r="K55" s="32" t="str" cm="1">
        <f t="array" aca="1" ref="K55" ca="1">IFERROR(INDEX(INDIRECT(CONCATENATE("Economic_Results_incl_fin_",#REF!)),MATCH($A55,INDIRECT(CONCATENATE("Economic_Indicators_incl_fin_",#REF!)),0),),"")</f>
        <v/>
      </c>
      <c r="L55" s="32" t="str" cm="1">
        <f t="array" aca="1" ref="L55" ca="1">IFERROR(INDEX(INDIRECT(CONCATENATE("Economic_Results_incl_fin_",#REF!)),MATCH($A55,INDIRECT(CONCATENATE("Economic_Indicators_incl_fin_",#REF!)),0),),"")</f>
        <v/>
      </c>
      <c r="M55" s="32" t="str" cm="1">
        <f t="array" aca="1" ref="M55" ca="1">IFERROR(INDEX(INDIRECT(CONCATENATE("Economic_Results_incl_fin_",#REF!)),MATCH($A55,INDIRECT(CONCATENATE("Economic_Indicators_incl_fin_",#REF!)),0),),"")</f>
        <v/>
      </c>
      <c r="N55" s="32" t="str" cm="1">
        <f t="array" aca="1" ref="N55" ca="1">IFERROR(INDEX(INDIRECT(CONCATENATE("Economic_Results_incl_fin_",#REF!)),MATCH($A55,INDIRECT(CONCATENATE("Economic_Indicators_incl_fin_",#REF!)),0),),"")</f>
        <v/>
      </c>
      <c r="O55" s="32" t="str" cm="1">
        <f t="array" aca="1" ref="O55" ca="1">IFERROR(INDEX(INDIRECT(CONCATENATE("Economic_Results_incl_fin_",#REF!)),MATCH($A55,INDIRECT(CONCATENATE("Economic_Indicators_incl_fin_",#REF!)),0),),"")</f>
        <v/>
      </c>
      <c r="P55" s="32" t="str" cm="1">
        <f t="array" aca="1" ref="P55" ca="1">IFERROR(INDEX(INDIRECT(CONCATENATE("Economic_Results_incl_fin_",#REF!)),MATCH($A55,INDIRECT(CONCATENATE("Economic_Indicators_incl_fin_",#REF!)),0),),"")</f>
        <v/>
      </c>
      <c r="Q55" s="32" t="str" cm="1">
        <f t="array" aca="1" ref="Q55" ca="1">IFERROR(INDEX(INDIRECT(CONCATENATE("Economic_Results_incl_fin_",#REF!)),MATCH($A55,INDIRECT(CONCATENATE("Economic_Indicators_incl_fin_",#REF!)),0),),"")</f>
        <v/>
      </c>
      <c r="R55" s="32" t="str" cm="1">
        <f t="array" aca="1" ref="R55" ca="1">IFERROR(INDEX(INDIRECT(CONCATENATE("Economic_Results_incl_fin_",#REF!)),MATCH($A55,INDIRECT(CONCATENATE("Economic_Indicators_incl_fin_",#REF!)),0),),"")</f>
        <v/>
      </c>
      <c r="S55" s="32" cm="1">
        <f t="array" aca="1" ref="S55" ca="1">IFERROR(INDEX(INDIRECT(CONCATENATE("Economic_Results_incl_fin_",S$3)),MATCH($A55,INDIRECT(CONCATENATE("Economic_Indicators_incl_fin_",S$3)),0),),"")</f>
        <v>20</v>
      </c>
      <c r="T55" s="32" cm="1">
        <f t="array" aca="1" ref="T55" ca="1">IFERROR(INDEX(INDIRECT(CONCATENATE("Economic_Results_incl_fin_",T$3)),MATCH($A55,INDIRECT(CONCATENATE("Economic_Indicators_incl_fin_",T$3)),0),),"")</f>
        <v>5</v>
      </c>
      <c r="U55" s="32" cm="1">
        <f t="array" aca="1" ref="U55" ca="1">IFERROR(INDEX(INDIRECT(CONCATENATE("Economic_Results_incl_fin_",U$3)),MATCH($A55,INDIRECT(CONCATENATE("Economic_Indicators_incl_fin_",U$3)),0),),"")</f>
        <v>6</v>
      </c>
      <c r="V55" s="32" cm="1">
        <f t="array" aca="1" ref="V55" ca="1">IFERROR(INDEX(INDIRECT(CONCATENATE("Economic_Results_incl_fin_",V$3)),MATCH($A55,INDIRECT(CONCATENATE("Economic_Indicators_incl_fin_",V$3)),0),),"")</f>
        <v>10</v>
      </c>
      <c r="W55" s="32" cm="1">
        <f t="array" aca="1" ref="W55" ca="1">IFERROR(INDEX(INDIRECT(CONCATENATE("Economic_Results_incl_fin_",W$3)),MATCH($A55,INDIRECT(CONCATENATE("Economic_Indicators_incl_fin_",W$3)),0),),"")</f>
        <v>15</v>
      </c>
      <c r="X55"/>
    </row>
    <row r="56" spans="1:24" ht="16.5" x14ac:dyDescent="0.3">
      <c r="A56" s="31" t="s">
        <v>525</v>
      </c>
      <c r="B56" s="31" t="s">
        <v>517</v>
      </c>
      <c r="C56" s="32" t="str" cm="1">
        <f t="array" aca="1" ref="C56" ca="1">IFERROR(INDEX(INDIRECT(CONCATENATE("Economic_Results_incl_fin_",Y$3)),MATCH($A56,INDIRECT(CONCATENATE("Economic_Indicators_incl_fin_",Y$3)),0),),"")</f>
        <v/>
      </c>
      <c r="D56" s="32" t="str" cm="1">
        <f t="array" aca="1" ref="D56" ca="1">IFERROR(INDEX(INDIRECT(CONCATENATE("Economic_Results_incl_fin_",Z$3)),MATCH($A56,INDIRECT(CONCATENATE("Economic_Indicators_incl_fin_",Z$3)),0),),"")</f>
        <v/>
      </c>
      <c r="E56" s="32" t="str" cm="1">
        <f t="array" aca="1" ref="E56" ca="1">IFERROR(INDEX(INDIRECT(CONCATENATE("Economic_Results_incl_fin_",AA$3)),MATCH($A56,INDIRECT(CONCATENATE("Economic_Indicators_incl_fin_",AA$3)),0),),"")</f>
        <v/>
      </c>
      <c r="F56" s="32" t="str" cm="1">
        <f t="array" aca="1" ref="F56" ca="1">IFERROR(INDEX(INDIRECT(CONCATENATE("Economic_Results_incl_fin_",#REF!)),MATCH($A56,INDIRECT(CONCATENATE("Economic_Indicators_incl_fin_",#REF!)),0),),"")</f>
        <v/>
      </c>
      <c r="G56" s="32" t="str" cm="1">
        <f t="array" aca="1" ref="G56" ca="1">IFERROR(INDEX(INDIRECT(CONCATENATE("Economic_Results_incl_fin_",#REF!)),MATCH($A56,INDIRECT(CONCATENATE("Economic_Indicators_incl_fin_",#REF!)),0),),"")</f>
        <v/>
      </c>
      <c r="H56" s="32" t="str" cm="1">
        <f t="array" aca="1" ref="H56" ca="1">IFERROR(INDEX(INDIRECT(CONCATENATE("Economic_Results_incl_fin_",#REF!)),MATCH($A56,INDIRECT(CONCATENATE("Economic_Indicators_incl_fin_",#REF!)),0),),"")</f>
        <v/>
      </c>
      <c r="I56" s="32" t="str" cm="1">
        <f t="array" aca="1" ref="I56" ca="1">IFERROR(INDEX(INDIRECT(CONCATENATE("Economic_Results_incl_fin_",#REF!)),MATCH($A56,INDIRECT(CONCATENATE("Economic_Indicators_incl_fin_",#REF!)),0),),"")</f>
        <v/>
      </c>
      <c r="J56" s="32" t="str" cm="1">
        <f t="array" aca="1" ref="J56" ca="1">IFERROR(INDEX(INDIRECT(CONCATENATE("Economic_Results_incl_fin_",#REF!)),MATCH($A56,INDIRECT(CONCATENATE("Economic_Indicators_incl_fin_",#REF!)),0),),"")</f>
        <v/>
      </c>
      <c r="K56" s="32" t="str" cm="1">
        <f t="array" aca="1" ref="K56" ca="1">IFERROR(INDEX(INDIRECT(CONCATENATE("Economic_Results_incl_fin_",#REF!)),MATCH($A56,INDIRECT(CONCATENATE("Economic_Indicators_incl_fin_",#REF!)),0),),"")</f>
        <v/>
      </c>
      <c r="L56" s="32" t="str" cm="1">
        <f t="array" aca="1" ref="L56" ca="1">IFERROR(INDEX(INDIRECT(CONCATENATE("Economic_Results_incl_fin_",#REF!)),MATCH($A56,INDIRECT(CONCATENATE("Economic_Indicators_incl_fin_",#REF!)),0),),"")</f>
        <v/>
      </c>
      <c r="M56" s="32" t="str" cm="1">
        <f t="array" aca="1" ref="M56" ca="1">IFERROR(INDEX(INDIRECT(CONCATENATE("Economic_Results_incl_fin_",#REF!)),MATCH($A56,INDIRECT(CONCATENATE("Economic_Indicators_incl_fin_",#REF!)),0),),"")</f>
        <v/>
      </c>
      <c r="N56" s="32" t="str" cm="1">
        <f t="array" aca="1" ref="N56" ca="1">IFERROR(INDEX(INDIRECT(CONCATENATE("Economic_Results_incl_fin_",#REF!)),MATCH($A56,INDIRECT(CONCATENATE("Economic_Indicators_incl_fin_",#REF!)),0),),"")</f>
        <v/>
      </c>
      <c r="O56" s="32" t="str" cm="1">
        <f t="array" aca="1" ref="O56" ca="1">IFERROR(INDEX(INDIRECT(CONCATENATE("Economic_Results_incl_fin_",#REF!)),MATCH($A56,INDIRECT(CONCATENATE("Economic_Indicators_incl_fin_",#REF!)),0),),"")</f>
        <v/>
      </c>
      <c r="P56" s="32" t="str" cm="1">
        <f t="array" aca="1" ref="P56" ca="1">IFERROR(INDEX(INDIRECT(CONCATENATE("Economic_Results_incl_fin_",#REF!)),MATCH($A56,INDIRECT(CONCATENATE("Economic_Indicators_incl_fin_",#REF!)),0),),"")</f>
        <v/>
      </c>
      <c r="Q56" s="32" t="str" cm="1">
        <f t="array" aca="1" ref="Q56" ca="1">IFERROR(INDEX(INDIRECT(CONCATENATE("Economic_Results_incl_fin_",#REF!)),MATCH($A56,INDIRECT(CONCATENATE("Economic_Indicators_incl_fin_",#REF!)),0),),"")</f>
        <v/>
      </c>
      <c r="R56" s="32" t="str" cm="1">
        <f t="array" aca="1" ref="R56" ca="1">IFERROR(INDEX(INDIRECT(CONCATENATE("Economic_Results_incl_fin_",#REF!)),MATCH($A56,INDIRECT(CONCATENATE("Economic_Indicators_incl_fin_",#REF!)),0),),"")</f>
        <v/>
      </c>
      <c r="S56" s="32" cm="1">
        <f t="array" aca="1" ref="S56" ca="1">IFERROR(INDEX(INDIRECT(CONCATENATE("Economic_Results_incl_fin_",S$3)),MATCH($A56,INDIRECT(CONCATENATE("Economic_Indicators_incl_fin_",S$3)),0),),"")</f>
        <v>17224.775490710366</v>
      </c>
      <c r="T56" s="32" cm="1">
        <f t="array" aca="1" ref="T56" ca="1">IFERROR(INDEX(INDIRECT(CONCATENATE("Economic_Results_incl_fin_",T$3)),MATCH($A56,INDIRECT(CONCATENATE("Economic_Indicators_incl_fin_",T$3)),0),),"")</f>
        <v>7829.443404868347</v>
      </c>
      <c r="U56" s="32" cm="1">
        <f t="array" aca="1" ref="U56" ca="1">IFERROR(INDEX(INDIRECT(CONCATENATE("Economic_Results_incl_fin_",U$3)),MATCH($A56,INDIRECT(CONCATENATE("Economic_Indicators_incl_fin_",U$3)),0),),"")</f>
        <v>23958.096818897149</v>
      </c>
      <c r="V56" s="32" cm="1">
        <f t="array" aca="1" ref="V56" ca="1">IFERROR(INDEX(INDIRECT(CONCATENATE("Economic_Results_incl_fin_",V$3)),MATCH($A56,INDIRECT(CONCATENATE("Economic_Indicators_incl_fin_",V$3)),0),),"")</f>
        <v>23458.9698018368</v>
      </c>
      <c r="W56" s="32" cm="1">
        <f t="array" aca="1" ref="W56" ca="1">IFERROR(INDEX(INDIRECT(CONCATENATE("Economic_Results_incl_fin_",W$3)),MATCH($A56,INDIRECT(CONCATENATE("Economic_Indicators_incl_fin_",W$3)),0),),"")</f>
        <v>3374.7796062297975</v>
      </c>
      <c r="X56"/>
    </row>
    <row r="57" spans="1:24" ht="16.5" x14ac:dyDescent="0.3">
      <c r="A57" s="31" t="s">
        <v>527</v>
      </c>
      <c r="B57" s="31" t="s">
        <v>517</v>
      </c>
      <c r="C57" s="32" t="str" cm="1">
        <f t="array" aca="1" ref="C57" ca="1">IFERROR(INDEX(INDIRECT(CONCATENATE("Economic_Results_incl_fin_",Y$3)),MATCH($A57,INDIRECT(CONCATENATE("Economic_Indicators_incl_fin_",Y$3)),0),),"")</f>
        <v/>
      </c>
      <c r="D57" s="32" t="str" cm="1">
        <f t="array" aca="1" ref="D57" ca="1">IFERROR(INDEX(INDIRECT(CONCATENATE("Economic_Results_incl_fin_",Z$3)),MATCH($A57,INDIRECT(CONCATENATE("Economic_Indicators_incl_fin_",Z$3)),0),),"")</f>
        <v/>
      </c>
      <c r="E57" s="32" t="str" cm="1">
        <f t="array" aca="1" ref="E57" ca="1">IFERROR(INDEX(INDIRECT(CONCATENATE("Economic_Results_incl_fin_",AA$3)),MATCH($A57,INDIRECT(CONCATENATE("Economic_Indicators_incl_fin_",AA$3)),0),),"")</f>
        <v/>
      </c>
      <c r="F57" s="32" t="str" cm="1">
        <f t="array" aca="1" ref="F57" ca="1">IFERROR(INDEX(INDIRECT(CONCATENATE("Economic_Results_incl_fin_",#REF!)),MATCH($A57,INDIRECT(CONCATENATE("Economic_Indicators_incl_fin_",#REF!)),0),),"")</f>
        <v/>
      </c>
      <c r="G57" s="32" t="str" cm="1">
        <f t="array" aca="1" ref="G57" ca="1">IFERROR(INDEX(INDIRECT(CONCATENATE("Economic_Results_incl_fin_",#REF!)),MATCH($A57,INDIRECT(CONCATENATE("Economic_Indicators_incl_fin_",#REF!)),0),),"")</f>
        <v/>
      </c>
      <c r="H57" s="32" t="str" cm="1">
        <f t="array" aca="1" ref="H57" ca="1">IFERROR(INDEX(INDIRECT(CONCATENATE("Economic_Results_incl_fin_",#REF!)),MATCH($A57,INDIRECT(CONCATENATE("Economic_Indicators_incl_fin_",#REF!)),0),),"")</f>
        <v/>
      </c>
      <c r="I57" s="32" t="str" cm="1">
        <f t="array" aca="1" ref="I57" ca="1">IFERROR(INDEX(INDIRECT(CONCATENATE("Economic_Results_incl_fin_",#REF!)),MATCH($A57,INDIRECT(CONCATENATE("Economic_Indicators_incl_fin_",#REF!)),0),),"")</f>
        <v/>
      </c>
      <c r="J57" s="32" t="str" cm="1">
        <f t="array" aca="1" ref="J57" ca="1">IFERROR(INDEX(INDIRECT(CONCATENATE("Economic_Results_incl_fin_",#REF!)),MATCH($A57,INDIRECT(CONCATENATE("Economic_Indicators_incl_fin_",#REF!)),0),),"")</f>
        <v/>
      </c>
      <c r="K57" s="32" t="str" cm="1">
        <f t="array" aca="1" ref="K57" ca="1">IFERROR(INDEX(INDIRECT(CONCATENATE("Economic_Results_incl_fin_",#REF!)),MATCH($A57,INDIRECT(CONCATENATE("Economic_Indicators_incl_fin_",#REF!)),0),),"")</f>
        <v/>
      </c>
      <c r="L57" s="32" t="str" cm="1">
        <f t="array" aca="1" ref="L57" ca="1">IFERROR(INDEX(INDIRECT(CONCATENATE("Economic_Results_incl_fin_",#REF!)),MATCH($A57,INDIRECT(CONCATENATE("Economic_Indicators_incl_fin_",#REF!)),0),),"")</f>
        <v/>
      </c>
      <c r="M57" s="32" t="str" cm="1">
        <f t="array" aca="1" ref="M57" ca="1">IFERROR(INDEX(INDIRECT(CONCATENATE("Economic_Results_incl_fin_",#REF!)),MATCH($A57,INDIRECT(CONCATENATE("Economic_Indicators_incl_fin_",#REF!)),0),),"")</f>
        <v/>
      </c>
      <c r="N57" s="32" t="str" cm="1">
        <f t="array" aca="1" ref="N57" ca="1">IFERROR(INDEX(INDIRECT(CONCATENATE("Economic_Results_incl_fin_",#REF!)),MATCH($A57,INDIRECT(CONCATENATE("Economic_Indicators_incl_fin_",#REF!)),0),),"")</f>
        <v/>
      </c>
      <c r="O57" s="32" t="str" cm="1">
        <f t="array" aca="1" ref="O57" ca="1">IFERROR(INDEX(INDIRECT(CONCATENATE("Economic_Results_incl_fin_",#REF!)),MATCH($A57,INDIRECT(CONCATENATE("Economic_Indicators_incl_fin_",#REF!)),0),),"")</f>
        <v/>
      </c>
      <c r="P57" s="32" t="str" cm="1">
        <f t="array" aca="1" ref="P57" ca="1">IFERROR(INDEX(INDIRECT(CONCATENATE("Economic_Results_incl_fin_",#REF!)),MATCH($A57,INDIRECT(CONCATENATE("Economic_Indicators_incl_fin_",#REF!)),0),),"")</f>
        <v/>
      </c>
      <c r="Q57" s="32" t="str" cm="1">
        <f t="array" aca="1" ref="Q57" ca="1">IFERROR(INDEX(INDIRECT(CONCATENATE("Economic_Results_incl_fin_",#REF!)),MATCH($A57,INDIRECT(CONCATENATE("Economic_Indicators_incl_fin_",#REF!)),0),),"")</f>
        <v/>
      </c>
      <c r="R57" s="32" t="str" cm="1">
        <f t="array" aca="1" ref="R57" ca="1">IFERROR(INDEX(INDIRECT(CONCATENATE("Economic_Results_incl_fin_",#REF!)),MATCH($A57,INDIRECT(CONCATENATE("Economic_Indicators_incl_fin_",#REF!)),0),),"")</f>
        <v/>
      </c>
      <c r="S57" s="32" cm="1">
        <f t="array" aca="1" ref="S57" ca="1">IFERROR(INDEX(INDIRECT(CONCATENATE("Economic_Results_incl_fin_",S$3)),MATCH($A57,INDIRECT(CONCATENATE("Economic_Indicators_incl_fin_",S$3)),0),),"")</f>
        <v>-13608.675705100099</v>
      </c>
      <c r="T57" s="32" cm="1">
        <f t="array" aca="1" ref="T57" ca="1">IFERROR(INDEX(INDIRECT(CONCATENATE("Economic_Results_incl_fin_",T$3)),MATCH($A57,INDIRECT(CONCATENATE("Economic_Indicators_incl_fin_",T$3)),0),),"")</f>
        <v>-4136.6259240232421</v>
      </c>
      <c r="U57" s="32" cm="1">
        <f t="array" aca="1" ref="U57" ca="1">IFERROR(INDEX(INDIRECT(CONCATENATE("Economic_Results_incl_fin_",U$3)),MATCH($A57,INDIRECT(CONCATENATE("Economic_Indicators_incl_fin_",U$3)),0),),"")</f>
        <v>-5549.9467025926951</v>
      </c>
      <c r="V57" s="32" cm="1">
        <f t="array" aca="1" ref="V57" ca="1">IFERROR(INDEX(INDIRECT(CONCATENATE("Economic_Results_incl_fin_",V$3)),MATCH($A57,INDIRECT(CONCATENATE("Economic_Indicators_incl_fin_",V$3)),0),),"")</f>
        <v>-11490.222088573377</v>
      </c>
      <c r="W57" s="32" cm="1">
        <f t="array" aca="1" ref="W57" ca="1">IFERROR(INDEX(INDIRECT(CONCATENATE("Economic_Results_incl_fin_",W$3)),MATCH($A57,INDIRECT(CONCATENATE("Economic_Indicators_incl_fin_",W$3)),0),),"")</f>
        <v>-3646.6286700765372</v>
      </c>
      <c r="X57"/>
    </row>
    <row r="58" spans="1:24" customFormat="1" ht="16.5" x14ac:dyDescent="0.3"/>
    <row r="59" spans="1:24" customFormat="1" ht="16.5" x14ac:dyDescent="0.3"/>
    <row r="60" spans="1:24" customFormat="1" ht="16.5" x14ac:dyDescent="0.3">
      <c r="A60" s="2"/>
      <c r="B60" s="29" t="s">
        <v>535</v>
      </c>
      <c r="C60" s="29"/>
      <c r="D60" s="31" t="s">
        <v>516</v>
      </c>
      <c r="E60" s="31" t="s">
        <v>518</v>
      </c>
      <c r="F60" s="31" t="s">
        <v>521</v>
      </c>
      <c r="G60" s="31" t="s">
        <v>523</v>
      </c>
      <c r="H60" s="31" t="s">
        <v>525</v>
      </c>
      <c r="I60" s="31" t="s">
        <v>527</v>
      </c>
    </row>
    <row r="61" spans="1:24" customFormat="1" ht="16.5" x14ac:dyDescent="0.3">
      <c r="A61" s="2"/>
      <c r="B61" s="29" t="s">
        <v>472</v>
      </c>
      <c r="C61" s="29"/>
      <c r="D61" s="31" t="s">
        <v>517</v>
      </c>
      <c r="E61" s="33" t="s">
        <v>519</v>
      </c>
      <c r="F61" s="31" t="s">
        <v>522</v>
      </c>
      <c r="G61" s="31" t="s">
        <v>474</v>
      </c>
      <c r="H61" s="31" t="s">
        <v>481</v>
      </c>
      <c r="I61" s="31" t="s">
        <v>481</v>
      </c>
    </row>
    <row r="62" spans="1:24" customFormat="1" ht="16.5" x14ac:dyDescent="0.3">
      <c r="A62" s="32" t="s">
        <v>534</v>
      </c>
      <c r="B62" t="s">
        <v>21</v>
      </c>
      <c r="C62" s="29" t="str">
        <f>VLOOKUP(B62,Data!$A$11:$B$670,2,FALSE)</f>
        <v>Non timber forest product production (Business-as-usual)</v>
      </c>
      <c r="D62" s="32" t="str" cm="1">
        <f t="array" aca="1" ref="D62" ca="1">IFERROR(INDEX(INDIRECT(CONCATENATE("Economic_Results_incl_fin_",$B62)),MATCH(D$60,INDIRECT(CONCATENATE("Economic_Indicators_incl_fin_",$B62)),0),),"")</f>
        <v/>
      </c>
      <c r="E62" s="65" t="str" cm="1">
        <f t="array" aca="1" ref="E62" ca="1">IFERROR(INDEX(INDIRECT(CONCATENATE("Economic_Results_incl_fin_",$B62)),MATCH(E$60,INDIRECT(CONCATENATE("Economic_Indicators_incl_fin_",$B62)),0),),"")</f>
        <v/>
      </c>
      <c r="F62" s="646" t="str" cm="1">
        <f t="array" aca="1" ref="F62" ca="1">IFERROR(INDEX(INDIRECT(CONCATENATE("Economic_Results_incl_fin_",$B62)),MATCH(F$60,INDIRECT(CONCATENATE("Economic_Indicators_incl_fin_",$B62)),0),),"")</f>
        <v/>
      </c>
      <c r="G62" s="32" t="str" cm="1">
        <f t="array" aca="1" ref="G62" ca="1">IFERROR(INDEX(INDIRECT(CONCATENATE("Economic_Results_incl_fin_",$B62)),MATCH(G$60,INDIRECT(CONCATENATE("Economic_Indicators_incl_fin_",$B62)),0),),"")</f>
        <v/>
      </c>
      <c r="H62" s="32" t="str" cm="1">
        <f t="array" aca="1" ref="H62" ca="1">IFERROR(INDEX(INDIRECT(CONCATENATE("Economic_Results_incl_fin_",$B62)),MATCH(H$60,INDIRECT(CONCATENATE("Economic_Indicators_incl_fin_",$B62)),0),),"")</f>
        <v/>
      </c>
      <c r="I62" s="32" t="str" cm="1">
        <f t="array" aca="1" ref="I62" ca="1">IFERROR(INDEX(INDIRECT(CONCATENATE("Economic_Results_incl_fin_",$B62)),MATCH(I$60,INDIRECT(CONCATENATE("Economic_Indicators_incl_fin_",$B62)),0),),"")</f>
        <v/>
      </c>
    </row>
    <row r="63" spans="1:24" customFormat="1" ht="16.5" x14ac:dyDescent="0.3">
      <c r="A63" s="32" t="s">
        <v>534</v>
      </c>
      <c r="B63" t="s">
        <v>22</v>
      </c>
      <c r="C63" s="29" t="str">
        <f>VLOOKUP(B63,Data!$A$11:$B$670,2,FALSE)</f>
        <v>Rice: shifting cultivation</v>
      </c>
      <c r="D63" s="32" t="str" cm="1">
        <f t="array" aca="1" ref="D63" ca="1">IFERROR(INDEX(INDIRECT(CONCATENATE("Economic_Results_incl_fin_",$B63)),MATCH(D$60,INDIRECT(CONCATENATE("Economic_Indicators_incl_fin_",$B63)),0),),"")</f>
        <v/>
      </c>
      <c r="E63" s="65" t="str" cm="1">
        <f t="array" aca="1" ref="E63" ca="1">IFERROR(INDEX(INDIRECT(CONCATENATE("Economic_Results_incl_fin_",$B63)),MATCH(E$60,INDIRECT(CONCATENATE("Economic_Indicators_incl_fin_",$B63)),0),),"")</f>
        <v/>
      </c>
      <c r="F63" s="646" t="str" cm="1">
        <f t="array" aca="1" ref="F63" ca="1">IFERROR(INDEX(INDIRECT(CONCATENATE("Economic_Results_incl_fin_",$B63)),MATCH(F$60,INDIRECT(CONCATENATE("Economic_Indicators_incl_fin_",$B63)),0),),"")</f>
        <v/>
      </c>
      <c r="G63" s="32" t="str" cm="1">
        <f t="array" aca="1" ref="G63" ca="1">IFERROR(INDEX(INDIRECT(CONCATENATE("Economic_Results_incl_fin_",$B63)),MATCH(G$60,INDIRECT(CONCATENATE("Economic_Indicators_incl_fin_",$B63)),0),),"")</f>
        <v/>
      </c>
      <c r="H63" s="32" t="str" cm="1">
        <f t="array" aca="1" ref="H63" ca="1">IFERROR(INDEX(INDIRECT(CONCATENATE("Economic_Results_incl_fin_",$B63)),MATCH(H$60,INDIRECT(CONCATENATE("Economic_Indicators_incl_fin_",$B63)),0),),"")</f>
        <v/>
      </c>
      <c r="I63" s="32" t="str" cm="1">
        <f t="array" aca="1" ref="I63" ca="1">IFERROR(INDEX(INDIRECT(CONCATENATE("Economic_Results_incl_fin_",$B63)),MATCH(I$60,INDIRECT(CONCATENATE("Economic_Indicators_incl_fin_",$B63)),0),),"")</f>
        <v/>
      </c>
    </row>
    <row r="64" spans="1:24" customFormat="1" ht="16.5" x14ac:dyDescent="0.3">
      <c r="A64" s="32" t="s">
        <v>534</v>
      </c>
      <c r="B64" t="s">
        <v>23</v>
      </c>
      <c r="C64" s="29" t="str">
        <f>VLOOKUP(B64,Data!$A$11:$B$670,2,FALSE)</f>
        <v>Unsustainable maize production</v>
      </c>
      <c r="D64" s="32" t="str" cm="1">
        <f t="array" aca="1" ref="D64" ca="1">IFERROR(INDEX(INDIRECT(CONCATENATE("Economic_Results_incl_fin_",$B64)),MATCH(D$60,INDIRECT(CONCATENATE("Economic_Indicators_incl_fin_",$B64)),0),),"")</f>
        <v/>
      </c>
      <c r="E64" s="65" t="str" cm="1">
        <f t="array" aca="1" ref="E64" ca="1">IFERROR(INDEX(INDIRECT(CONCATENATE("Economic_Results_incl_fin_",$B64)),MATCH(E$60,INDIRECT(CONCATENATE("Economic_Indicators_incl_fin_",$B64)),0),),"")</f>
        <v/>
      </c>
      <c r="F64" s="646" t="str" cm="1">
        <f t="array" aca="1" ref="F64" ca="1">IFERROR(INDEX(INDIRECT(CONCATENATE("Economic_Results_incl_fin_",$B64)),MATCH(F$60,INDIRECT(CONCATENATE("Economic_Indicators_incl_fin_",$B64)),0),),"")</f>
        <v/>
      </c>
      <c r="G64" s="32" t="str" cm="1">
        <f t="array" aca="1" ref="G64" ca="1">IFERROR(INDEX(INDIRECT(CONCATENATE("Economic_Results_incl_fin_",$B64)),MATCH(G$60,INDIRECT(CONCATENATE("Economic_Indicators_incl_fin_",$B64)),0),),"")</f>
        <v/>
      </c>
      <c r="H64" s="32" t="str" cm="1">
        <f t="array" aca="1" ref="H64" ca="1">IFERROR(INDEX(INDIRECT(CONCATENATE("Economic_Results_incl_fin_",$B64)),MATCH(H$60,INDIRECT(CONCATENATE("Economic_Indicators_incl_fin_",$B64)),0),),"")</f>
        <v/>
      </c>
      <c r="I64" s="32" t="str" cm="1">
        <f t="array" aca="1" ref="I64" ca="1">IFERROR(INDEX(INDIRECT(CONCATENATE("Economic_Results_incl_fin_",$B64)),MATCH(I$60,INDIRECT(CONCATENATE("Economic_Indicators_incl_fin_",$B64)),0),),"")</f>
        <v/>
      </c>
    </row>
    <row r="65" spans="1:9" customFormat="1" ht="16.5" x14ac:dyDescent="0.3">
      <c r="A65" s="32" t="s">
        <v>534</v>
      </c>
      <c r="B65" t="s">
        <v>536</v>
      </c>
      <c r="C65" s="29" t="str">
        <f>VLOOKUP(B65,Data!$A$11:$B$670,2,FALSE)</f>
        <v>Unsustainable forest management</v>
      </c>
      <c r="D65" s="32" cm="1">
        <f t="array" aca="1" ref="D65" ca="1">IFERROR(INDEX(INDIRECT(CONCATENATE("Economic_Results_incl_fin_",$B65)),MATCH(D$60,INDIRECT(CONCATENATE("Economic_Indicators_incl_fin_",$B65)),0),),"")</f>
        <v>-42.983487104995312</v>
      </c>
      <c r="E65" s="65" cm="1">
        <f t="array" aca="1" ref="E65" ca="1">IFERROR(INDEX(INDIRECT(CONCATENATE("Economic_Results_incl_fin_",$B65)),MATCH(E$60,INDIRECT(CONCATENATE("Economic_Indicators_incl_fin_",$B65)),0),),"")</f>
        <v>0.1539227597566093</v>
      </c>
      <c r="F65" s="646" cm="1">
        <f t="array" aca="1" ref="F65" ca="1">IFERROR(INDEX(INDIRECT(CONCATENATE("Economic_Results_incl_fin_",$B65)),MATCH(F$60,INDIRECT(CONCATENATE("Economic_Indicators_incl_fin_",$B65)),0),),"")</f>
        <v>0.92545194796567154</v>
      </c>
      <c r="G65" s="32" cm="1">
        <f t="array" aca="1" ref="G65" ca="1">IFERROR(INDEX(INDIRECT(CONCATENATE("Economic_Results_incl_fin_",$B65)),MATCH(G$60,INDIRECT(CONCATENATE("Economic_Indicators_incl_fin_",$B65)),0),),"")</f>
        <v>15</v>
      </c>
      <c r="H65" s="32" cm="1">
        <f t="array" aca="1" ref="H65" ca="1">IFERROR(INDEX(INDIRECT(CONCATENATE("Economic_Results_incl_fin_",$B65)),MATCH(H$60,INDIRECT(CONCATENATE("Economic_Indicators_incl_fin_",$B65)),0),),"")</f>
        <v>3374.7796062297975</v>
      </c>
      <c r="I65" s="32" cm="1">
        <f t="array" aca="1" ref="I65" ca="1">IFERROR(INDEX(INDIRECT(CONCATENATE("Economic_Results_incl_fin_",$B65)),MATCH(I$60,INDIRECT(CONCATENATE("Economic_Indicators_incl_fin_",$B65)),0),),"")</f>
        <v>-3646.6286700765372</v>
      </c>
    </row>
    <row r="66" spans="1:9" customFormat="1" ht="16.5" x14ac:dyDescent="0.3">
      <c r="B66" t="s">
        <v>40</v>
      </c>
      <c r="C66" s="653" t="str">
        <f>VLOOKUP(B66,Data!$A$11:$B$670,2,FALSE)</f>
        <v>Orange</v>
      </c>
      <c r="D66" s="32" cm="1">
        <f t="array" aca="1" ref="D66" ca="1">IFERROR(INDEX(INDIRECT(CONCATENATE("Economic_Results_incl_fin_",$B66)),MATCH(D$60,INDIRECT(CONCATENATE("Economic_Indicators_incl_fin_",$B66)),0),),"")</f>
        <v>5059.9032370454634</v>
      </c>
      <c r="E66" s="65" cm="1">
        <f t="array" aca="1" ref="E66" ca="1">IFERROR(INDEX(INDIRECT(CONCATENATE("Economic_Results_incl_fin_",$B66)),MATCH(E$60,INDIRECT(CONCATENATE("Economic_Indicators_incl_fin_",$B66)),0),),"")</f>
        <v>0.29084387114979182</v>
      </c>
      <c r="F66" s="646" cm="1">
        <f t="array" aca="1" ref="F66" ca="1">IFERROR(INDEX(INDIRECT(CONCATENATE("Economic_Results_incl_fin_",$B66)),MATCH(F$60,INDIRECT(CONCATENATE("Economic_Indicators_incl_fin_",$B66)),0),),"")</f>
        <v>4.3168156565728752</v>
      </c>
      <c r="G66" s="32" cm="1">
        <f t="array" aca="1" ref="G66" ca="1">IFERROR(INDEX(INDIRECT(CONCATENATE("Economic_Results_incl_fin_",$B66)),MATCH(G$60,INDIRECT(CONCATENATE("Economic_Indicators_incl_fin_",$B66)),0),),"")</f>
        <v>6</v>
      </c>
      <c r="H66" s="32" cm="1">
        <f t="array" aca="1" ref="H66" ca="1">IFERROR(INDEX(INDIRECT(CONCATENATE("Economic_Results_incl_fin_",$B66)),MATCH(H$60,INDIRECT(CONCATENATE("Economic_Indicators_incl_fin_",$B66)),0),),"")</f>
        <v>23958.096818897149</v>
      </c>
      <c r="I66" s="32" cm="1">
        <f t="array" aca="1" ref="I66" ca="1">IFERROR(INDEX(INDIRECT(CONCATENATE("Economic_Results_incl_fin_",$B66)),MATCH(I$60,INDIRECT(CONCATENATE("Economic_Indicators_incl_fin_",$B66)),0),),"")</f>
        <v>-5549.9467025926951</v>
      </c>
    </row>
    <row r="67" spans="1:9" customFormat="1" ht="16.5" x14ac:dyDescent="0.3">
      <c r="A67" s="2"/>
      <c r="B67" t="s">
        <v>37</v>
      </c>
      <c r="C67" s="653" t="str">
        <f>VLOOKUP(B67,Data!$A$11:$B$670,2,FALSE)</f>
        <v>Rubber</v>
      </c>
      <c r="D67" s="32" cm="1">
        <f t="array" aca="1" ref="D67" ca="1">IFERROR(INDEX(INDIRECT(CONCATENATE("Economic_Results_incl_fin_",$B67)),MATCH(D$60,INDIRECT(CONCATENATE("Economic_Indicators_incl_fin_",$B67)),0),),"")</f>
        <v>-2702.5653334174031</v>
      </c>
      <c r="E67" s="65" cm="1">
        <f t="array" aca="1" ref="E67" ca="1">IFERROR(INDEX(INDIRECT(CONCATENATE("Economic_Results_incl_fin_",$B67)),MATCH(E$60,INDIRECT(CONCATENATE("Economic_Indicators_incl_fin_",$B67)),0),),"")</f>
        <v>3.7100251101866988E-2</v>
      </c>
      <c r="F67" s="646" cm="1">
        <f t="array" aca="1" ref="F67" ca="1">IFERROR(INDEX(INDIRECT(CONCATENATE("Economic_Results_incl_fin_",$B67)),MATCH(F$60,INDIRECT(CONCATENATE("Economic_Indicators_incl_fin_",$B67)),0),),"")</f>
        <v>1.2657201820346904</v>
      </c>
      <c r="G67" s="32" cm="1">
        <f t="array" aca="1" ref="G67" ca="1">IFERROR(INDEX(INDIRECT(CONCATENATE("Economic_Results_incl_fin_",$B67)),MATCH(G$60,INDIRECT(CONCATENATE("Economic_Indicators_incl_fin_",$B67)),0),),"")</f>
        <v>20</v>
      </c>
      <c r="H67" s="32" cm="1">
        <f t="array" aca="1" ref="H67" ca="1">IFERROR(INDEX(INDIRECT(CONCATENATE("Economic_Results_incl_fin_",$B67)),MATCH(H$60,INDIRECT(CONCATENATE("Economic_Indicators_incl_fin_",$B67)),0),),"")</f>
        <v>17224.775490710366</v>
      </c>
      <c r="I67" s="32" cm="1">
        <f t="array" aca="1" ref="I67" ca="1">IFERROR(INDEX(INDIRECT(CONCATENATE("Economic_Results_incl_fin_",$B67)),MATCH(I$60,INDIRECT(CONCATENATE("Economic_Indicators_incl_fin_",$B67)),0),),"")</f>
        <v>-13608.675705100099</v>
      </c>
    </row>
    <row r="68" spans="1:9" ht="16.5" x14ac:dyDescent="0.3">
      <c r="A68" s="32" t="s">
        <v>534</v>
      </c>
      <c r="B68" t="s">
        <v>24</v>
      </c>
      <c r="C68" s="29" t="str">
        <f>VLOOKUP(B68,Data!$A$11:$B$670,2,FALSE)</f>
        <v>Sustainable natural forest mgmt</v>
      </c>
      <c r="D68" s="32" cm="1">
        <f t="array" aca="1" ref="D68" ca="1">IFERROR(INDEX(INDIRECT(CONCATENATE("Economic_Results_incl_fin_",$B68)),MATCH(D$60,INDIRECT(CONCATENATE("Economic_Indicators_incl_fin_",$B68)),0),),"")</f>
        <v>245.01055518617949</v>
      </c>
      <c r="E68" s="65" cm="1">
        <f t="array" aca="1" ref="E68" ca="1">IFERROR(INDEX(INDIRECT(CONCATENATE("Economic_Results_incl_fin_",$B68)),MATCH(E$60,INDIRECT(CONCATENATE("Economic_Indicators_incl_fin_",$B68)),0),),"")</f>
        <v>0.47503250992800994</v>
      </c>
      <c r="F68" s="646" cm="1">
        <f t="array" aca="1" ref="F68" ca="1">IFERROR(INDEX(INDIRECT(CONCATENATE("Economic_Results_incl_fin_",$B68)),MATCH(F$60,INDIRECT(CONCATENATE("Economic_Indicators_incl_fin_",$B68)),0),),"")</f>
        <v>1.4357207225537461</v>
      </c>
      <c r="G68" s="32" cm="1">
        <f t="array" aca="1" ref="G68" ca="1">IFERROR(INDEX(INDIRECT(CONCATENATE("Economic_Results_incl_fin_",$B68)),MATCH(G$60,INDIRECT(CONCATENATE("Economic_Indicators_incl_fin_",$B68)),0),),"")</f>
        <v>3</v>
      </c>
      <c r="H68" s="32" cm="1">
        <f t="array" aca="1" ref="H68" ca="1">IFERROR(INDEX(INDIRECT(CONCATENATE("Economic_Results_incl_fin_",$B68)),MATCH(H$60,INDIRECT(CONCATENATE("Economic_Indicators_incl_fin_",$B68)),0),),"")</f>
        <v>2295.7684396121076</v>
      </c>
      <c r="I68" s="32" cm="1">
        <f t="array" aca="1" ref="I68" ca="1">IFERROR(INDEX(INDIRECT(CONCATENATE("Economic_Results_incl_fin_",$B68)),MATCH(I$60,INDIRECT(CONCATENATE("Economic_Indicators_incl_fin_",$B68)),0),),"")</f>
        <v>-1599.035525188058</v>
      </c>
    </row>
    <row r="69" spans="1:9" ht="16.5" x14ac:dyDescent="0.3">
      <c r="B69" t="s">
        <v>39</v>
      </c>
      <c r="C69" s="29" t="str">
        <f>VLOOKUP(B69,Data!$A$11:$B$670,2,FALSE)</f>
        <v>Cardamon</v>
      </c>
      <c r="D69" s="32" cm="1">
        <f t="array" aca="1" ref="D69" ca="1">IFERROR(INDEX(INDIRECT(CONCATENATE("Economic_Results_incl_fin_",$B69)),MATCH(D$60,INDIRECT(CONCATENATE("Economic_Indicators_incl_fin_",$B69)),0),),"")</f>
        <v>998.9210287413033</v>
      </c>
      <c r="E69" s="65" cm="1">
        <f t="array" aca="1" ref="E69" ca="1">IFERROR(INDEX(INDIRECT(CONCATENATE("Economic_Results_incl_fin_",$B69)),MATCH(E$60,INDIRECT(CONCATENATE("Economic_Indicators_incl_fin_",$B69)),0),),"")</f>
        <v>0.24608696811119035</v>
      </c>
      <c r="F69" s="646" cm="1">
        <f t="array" aca="1" ref="F69" ca="1">IFERROR(INDEX(INDIRECT(CONCATENATE("Economic_Results_incl_fin_",$B69)),MATCH(F$60,INDIRECT(CONCATENATE("Economic_Indicators_incl_fin_",$B69)),0),),"")</f>
        <v>1.8927124542248932</v>
      </c>
      <c r="G69" s="32" cm="1">
        <f t="array" aca="1" ref="G69" ca="1">IFERROR(INDEX(INDIRECT(CONCATENATE("Economic_Results_incl_fin_",$B69)),MATCH(G$60,INDIRECT(CONCATENATE("Economic_Indicators_incl_fin_",$B69)),0),),"")</f>
        <v>5</v>
      </c>
      <c r="H69" s="32" cm="1">
        <f t="array" aca="1" ref="H69" ca="1">IFERROR(INDEX(INDIRECT(CONCATENATE("Economic_Results_incl_fin_",$B69)),MATCH(H$60,INDIRECT(CONCATENATE("Economic_Indicators_incl_fin_",$B69)),0),),"")</f>
        <v>7829.443404868347</v>
      </c>
      <c r="I69" s="32" cm="1">
        <f t="array" aca="1" ref="I69" ca="1">IFERROR(INDEX(INDIRECT(CONCATENATE("Economic_Results_incl_fin_",$B69)),MATCH(I$60,INDIRECT(CONCATENATE("Economic_Indicators_incl_fin_",$B69)),0),),"")</f>
        <v>-4136.6259240232421</v>
      </c>
    </row>
    <row r="70" spans="1:9" ht="16.5" x14ac:dyDescent="0.3">
      <c r="B70" t="s">
        <v>38</v>
      </c>
      <c r="C70" s="29" t="str">
        <f>VLOOKUP(B70,Data!$A$11:$B$670,2,FALSE)</f>
        <v>Pineapple</v>
      </c>
      <c r="D70" s="32" cm="1">
        <f t="array" aca="1" ref="D70" ca="1">IFERROR(INDEX(INDIRECT(CONCATENATE("Economic_Results_incl_fin_",$B70)),MATCH(D$60,INDIRECT(CONCATENATE("Economic_Indicators_incl_fin_",$B70)),0),),"")</f>
        <v>434.13959835938783</v>
      </c>
      <c r="E70" s="65" cm="1">
        <f t="array" aca="1" ref="E70" ca="1">IFERROR(INDEX(INDIRECT(CONCATENATE("Economic_Results_incl_fin_",$B70)),MATCH(E$60,INDIRECT(CONCATENATE("Economic_Indicators_incl_fin_",$B70)),0),),"")</f>
        <v>0.15976043695825104</v>
      </c>
      <c r="F70" s="646" cm="1">
        <f t="array" aca="1" ref="F70" ca="1">IFERROR(INDEX(INDIRECT(CONCATENATE("Economic_Results_incl_fin_",$B70)),MATCH(F$60,INDIRECT(CONCATENATE("Economic_Indicators_incl_fin_",$B70)),0),),"")</f>
        <v>1.1246073868741353</v>
      </c>
      <c r="G70" s="32" cm="1">
        <f t="array" aca="1" ref="G70" ca="1">IFERROR(INDEX(INDIRECT(CONCATENATE("Economic_Results_incl_fin_",$B70)),MATCH(G$60,INDIRECT(CONCATENATE("Economic_Indicators_incl_fin_",$B70)),0),),"")</f>
        <v>6</v>
      </c>
      <c r="H70" s="32" cm="1">
        <f t="array" aca="1" ref="H70" ca="1">IFERROR(INDEX(INDIRECT(CONCATENATE("Economic_Results_incl_fin_",$B70)),MATCH(H$60,INDIRECT(CONCATENATE("Economic_Indicators_incl_fin_",$B70)),0),),"")</f>
        <v>17616.247660953784</v>
      </c>
      <c r="I70" s="32" cm="1">
        <f t="array" aca="1" ref="I70" ca="1">IFERROR(INDEX(INDIRECT(CONCATENATE("Economic_Results_incl_fin_",$B70)),MATCH(I$60,INDIRECT(CONCATENATE("Economic_Indicators_incl_fin_",$B70)),0),),"")</f>
        <v>-15664.353503775601</v>
      </c>
    </row>
    <row r="71" spans="1:9" ht="16.5" x14ac:dyDescent="0.3">
      <c r="B71" t="s">
        <v>29</v>
      </c>
      <c r="C71" s="29" t="str">
        <f>VLOOKUP(B71,Data!$A$11:$B$670,2,FALSE)</f>
        <v>Rice: wet season paddy</v>
      </c>
      <c r="D71" s="32" cm="1">
        <f t="array" aca="1" ref="D71" ca="1">IFERROR(INDEX(INDIRECT(CONCATENATE("Economic_Results_incl_fin_",$B71)),MATCH(D$60,INDIRECT(CONCATENATE("Economic_Indicators_incl_fin_",$B71)),0),),"")</f>
        <v>416.43106363412545</v>
      </c>
      <c r="E71" s="65" cm="1">
        <f t="array" aca="1" ref="E71" ca="1">IFERROR(INDEX(INDIRECT(CONCATENATE("Economic_Results_incl_fin_",$B71)),MATCH(E$60,INDIRECT(CONCATENATE("Economic_Indicators_incl_fin_",$B71)),0),),"")</f>
        <v>0.24588230052699789</v>
      </c>
      <c r="F71" s="646" cm="1">
        <f t="array" aca="1" ref="F71" ca="1">IFERROR(INDEX(INDIRECT(CONCATENATE("Economic_Results_incl_fin_",$B71)),MATCH(F$60,INDIRECT(CONCATENATE("Economic_Indicators_incl_fin_",$B71)),0),),"")</f>
        <v>1.2137594432493832</v>
      </c>
      <c r="G71" s="32" cm="1">
        <f t="array" aca="1" ref="G71" ca="1">IFERROR(INDEX(INDIRECT(CONCATENATE("Economic_Results_incl_fin_",$B71)),MATCH(G$60,INDIRECT(CONCATENATE("Economic_Indicators_incl_fin_",$B71)),0),),"")</f>
        <v>5</v>
      </c>
      <c r="H71" s="32" cm="1">
        <f t="array" aca="1" ref="H71" ca="1">IFERROR(INDEX(INDIRECT(CONCATENATE("Economic_Results_incl_fin_",$B71)),MATCH(H$60,INDIRECT(CONCATENATE("Economic_Indicators_incl_fin_",$B71)),0),),"")</f>
        <v>8768.9766134525471</v>
      </c>
      <c r="I71" s="32" cm="1">
        <f t="array" aca="1" ref="I71" ca="1">IFERROR(INDEX(INDIRECT(CONCATENATE("Economic_Results_incl_fin_",$B71)),MATCH(I$60,INDIRECT(CONCATENATE("Economic_Indicators_incl_fin_",$B71)),0),),"")</f>
        <v>-7224.6413094648469</v>
      </c>
    </row>
    <row r="72" spans="1:9" ht="16.5" x14ac:dyDescent="0.3">
      <c r="B72" t="s">
        <v>26</v>
      </c>
      <c r="C72" s="29" t="str">
        <f>VLOOKUP(B72,Data!$A$11:$B$670,2,FALSE)</f>
        <v>Maize: upland</v>
      </c>
      <c r="D72" s="32" cm="1">
        <f t="array" aca="1" ref="D72" ca="1">IFERROR(INDEX(INDIRECT(CONCATENATE("Economic_Results_incl_fin_",$B72)),MATCH(D$60,INDIRECT(CONCATENATE("Economic_Indicators_incl_fin_",$B72)),0),),"")</f>
        <v>534.82577664047676</v>
      </c>
      <c r="E72" s="65" cm="1">
        <f t="array" aca="1" ref="E72" ca="1">IFERROR(INDEX(INDIRECT(CONCATENATE("Economic_Results_incl_fin_",$B72)),MATCH(E$60,INDIRECT(CONCATENATE("Economic_Indicators_incl_fin_",$B72)),0),),"")</f>
        <v>0.23730134241649159</v>
      </c>
      <c r="F72" s="646" cm="1">
        <f t="array" aca="1" ref="F72" ca="1">IFERROR(INDEX(INDIRECT(CONCATENATE("Economic_Results_incl_fin_",$B72)),MATCH(F$60,INDIRECT(CONCATENATE("Economic_Indicators_incl_fin_",$B72)),0),),"")</f>
        <v>-1.1737973874847667</v>
      </c>
      <c r="G72" s="32" cm="1">
        <f t="array" aca="1" ref="G72" ca="1">IFERROR(INDEX(INDIRECT(CONCATENATE("Economic_Results_incl_fin_",$B72)),MATCH(G$60,INDIRECT(CONCATENATE("Economic_Indicators_incl_fin_",$B72)),0),),"")</f>
        <v>5</v>
      </c>
      <c r="H72" s="32" cm="1">
        <f t="array" aca="1" ref="H72" ca="1">IFERROR(INDEX(INDIRECT(CONCATENATE("Economic_Results_incl_fin_",$B72)),MATCH(H$60,INDIRECT(CONCATENATE("Economic_Indicators_incl_fin_",$B72)),0),),"")</f>
        <v>13701.525958519605</v>
      </c>
      <c r="I72" s="32" cm="1">
        <f t="array" aca="1" ref="I72" ca="1">IFERROR(INDEX(INDIRECT(CONCATENATE("Economic_Results_incl_fin_",$B72)),MATCH(I$60,INDIRECT(CONCATENATE("Economic_Indicators_incl_fin_",$B72)),0),),"")</f>
        <v>-11672.8202879029</v>
      </c>
    </row>
    <row r="73" spans="1:9" ht="16.5" x14ac:dyDescent="0.3">
      <c r="B73" t="s">
        <v>27</v>
      </c>
      <c r="C73" s="29" t="str">
        <f>VLOOKUP(B73,Data!$A$11:$B$670,2,FALSE)</f>
        <v>Maize: lowland</v>
      </c>
      <c r="D73" s="32" cm="1">
        <f t="array" aca="1" ref="D73" ca="1">IFERROR(INDEX(INDIRECT(CONCATENATE("Economic_Results_incl_fin_",$B73)),MATCH(D$60,INDIRECT(CONCATENATE("Economic_Indicators_incl_fin_",$B73)),0),),"")</f>
        <v>901.48027749072776</v>
      </c>
      <c r="E73" s="65" cm="1">
        <f t="array" aca="1" ref="E73" ca="1">IFERROR(INDEX(INDIRECT(CONCATENATE("Economic_Results_incl_fin_",$B73)),MATCH(E$60,INDIRECT(CONCATENATE("Economic_Indicators_incl_fin_",$B73)),0),),"")</f>
        <v>0.31440879098340413</v>
      </c>
      <c r="F73" s="646" cm="1">
        <f t="array" aca="1" ref="F73" ca="1">IFERROR(INDEX(INDIRECT(CONCATENATE("Economic_Results_incl_fin_",$B73)),MATCH(F$60,INDIRECT(CONCATENATE("Economic_Indicators_incl_fin_",$B73)),0),),"")</f>
        <v>1.2329031865561744</v>
      </c>
      <c r="G73" s="32" cm="1">
        <f t="array" aca="1" ref="G73" ca="1">IFERROR(INDEX(INDIRECT(CONCATENATE("Economic_Results_incl_fin_",$B73)),MATCH(G$60,INDIRECT(CONCATENATE("Economic_Indicators_incl_fin_",$B73)),0),),"")</f>
        <v>4</v>
      </c>
      <c r="H73" s="32" cm="1">
        <f t="array" aca="1" ref="H73" ca="1">IFERROR(INDEX(INDIRECT(CONCATENATE("Economic_Results_incl_fin_",$B73)),MATCH(H$60,INDIRECT(CONCATENATE("Economic_Indicators_incl_fin_",$B73)),0),),"")</f>
        <v>15658.886809736694</v>
      </c>
      <c r="I73" s="32" cm="1">
        <f t="array" aca="1" ref="I73" ca="1">IFERROR(INDEX(INDIRECT(CONCATENATE("Economic_Results_incl_fin_",$B73)),MATCH(I$60,INDIRECT(CONCATENATE("Economic_Indicators_incl_fin_",$B73)),0),),"")</f>
        <v>-12700.824347348893</v>
      </c>
    </row>
    <row r="74" spans="1:9" ht="17.25" x14ac:dyDescent="0.3">
      <c r="B74" t="s">
        <v>31</v>
      </c>
      <c r="C74" s="652" t="str">
        <f>VLOOKUP(B74,Data!$A$11:$B$670,2,FALSE)</f>
        <v>Coriander</v>
      </c>
      <c r="D74" s="32" cm="1">
        <f t="array" aca="1" ref="D74" ca="1">IFERROR(INDEX(INDIRECT(CONCATENATE("Economic_Results_incl_fin_",$B74)),MATCH(D$60,INDIRECT(CONCATENATE("Economic_Indicators_incl_fin_",$B74)),0),),"")</f>
        <v>5967.3382529950204</v>
      </c>
      <c r="E74" s="65" cm="1">
        <f t="array" aca="1" ref="E74" ca="1">IFERROR(INDEX(INDIRECT(CONCATENATE("Economic_Results_incl_fin_",$B74)),MATCH(E$60,INDIRECT(CONCATENATE("Economic_Indicators_incl_fin_",$B74)),0),),"")</f>
        <v>0.35166415977570309</v>
      </c>
      <c r="F74" s="646" cm="1">
        <f t="array" aca="1" ref="F74" ca="1">IFERROR(INDEX(INDIRECT(CONCATENATE("Economic_Results_incl_fin_",$B74)),MATCH(F$60,INDIRECT(CONCATENATE("Economic_Indicators_incl_fin_",$B74)),0),),"")</f>
        <v>1.2793149125483227</v>
      </c>
      <c r="G74" s="32" cm="1">
        <f t="array" aca="1" ref="G74" ca="1">IFERROR(INDEX(INDIRECT(CONCATENATE("Economic_Results_incl_fin_",$B74)),MATCH(G$60,INDIRECT(CONCATENATE("Economic_Indicators_incl_fin_",$B74)),0),),"")</f>
        <v>4</v>
      </c>
      <c r="H74" s="32" cm="1">
        <f t="array" aca="1" ref="H74" ca="1">IFERROR(INDEX(INDIRECT(CONCATENATE("Economic_Results_incl_fin_",$B74)),MATCH(H$60,INDIRECT(CONCATENATE("Economic_Indicators_incl_fin_",$B74)),0),),"")</f>
        <v>86079.836834399423</v>
      </c>
      <c r="I74" s="32" cm="1">
        <f t="array" aca="1" ref="I74" ca="1">IFERROR(INDEX(INDIRECT(CONCATENATE("Economic_Results_incl_fin_",$B74)),MATCH(I$60,INDIRECT(CONCATENATE("Economic_Indicators_incl_fin_",$B74)),0),),"")</f>
        <v>-67285.885586163669</v>
      </c>
    </row>
    <row r="75" spans="1:9" ht="17.25" x14ac:dyDescent="0.3">
      <c r="B75" t="s">
        <v>32</v>
      </c>
      <c r="C75" s="652" t="str">
        <f>VLOOKUP(B75,Data!$A$11:$B$670,2,FALSE)</f>
        <v>Lettuce</v>
      </c>
      <c r="D75" s="32" cm="1">
        <f t="array" aca="1" ref="D75" ca="1">IFERROR(INDEX(INDIRECT(CONCATENATE("Economic_Results_incl_fin_",$B75)),MATCH(D$60,INDIRECT(CONCATENATE("Economic_Indicators_incl_fin_",$B75)),0),),"")</f>
        <v>3479.3752656836728</v>
      </c>
      <c r="E75" s="65" cm="1">
        <f t="array" aca="1" ref="E75" ca="1">IFERROR(INDEX(INDIRECT(CONCATENATE("Economic_Results_incl_fin_",$B75)),MATCH(E$60,INDIRECT(CONCATENATE("Economic_Indicators_incl_fin_",$B75)),0),),"")</f>
        <v>0.2100028887549672</v>
      </c>
      <c r="F75" s="646" cm="1">
        <f t="array" aca="1" ref="F75" ca="1">IFERROR(INDEX(INDIRECT(CONCATENATE("Economic_Results_incl_fin_",$B75)),MATCH(F$60,INDIRECT(CONCATENATE("Economic_Indicators_incl_fin_",$B75)),0),),"")</f>
        <v>1.1523040202290731</v>
      </c>
      <c r="G75" s="32" cm="1">
        <f t="array" aca="1" ref="G75" ca="1">IFERROR(INDEX(INDIRECT(CONCATENATE("Economic_Results_incl_fin_",$B75)),MATCH(G$60,INDIRECT(CONCATENATE("Economic_Indicators_incl_fin_",$B75)),0),),"")</f>
        <v>6</v>
      </c>
      <c r="H75" s="32" cm="1">
        <f t="array" aca="1" ref="H75" ca="1">IFERROR(INDEX(INDIRECT(CONCATENATE("Economic_Results_incl_fin_",$B75)),MATCH(H$60,INDIRECT(CONCATENATE("Economic_Indicators_incl_fin_",$B75)),0),),"")</f>
        <v>109338.17714898645</v>
      </c>
      <c r="I75" s="32" cm="1">
        <f t="array" aca="1" ref="I75" ca="1">IFERROR(INDEX(INDIRECT(CONCATENATE("Economic_Results_incl_fin_",$B75)),MATCH(I$60,INDIRECT(CONCATENATE("Economic_Indicators_incl_fin_",$B75)),0),),"")</f>
        <v>-94886.570930517526</v>
      </c>
    </row>
    <row r="76" spans="1:9" ht="17.25" x14ac:dyDescent="0.3">
      <c r="B76" t="s">
        <v>33</v>
      </c>
      <c r="C76" s="652" t="str">
        <f>VLOOKUP(B76,Data!$A$11:$B$670,2,FALSE)</f>
        <v>Onion</v>
      </c>
      <c r="D76" s="32" cm="1">
        <f t="array" aca="1" ref="D76" ca="1">IFERROR(INDEX(INDIRECT(CONCATENATE("Economic_Results_incl_fin_",$B76)),MATCH(D$60,INDIRECT(CONCATENATE("Economic_Indicators_incl_fin_",$B76)),0),),"")</f>
        <v>5504.1827073212835</v>
      </c>
      <c r="E76" s="65" cm="1">
        <f t="array" aca="1" ref="E76" ca="1">IFERROR(INDEX(INDIRECT(CONCATENATE("Economic_Results_incl_fin_",$B76)),MATCH(E$60,INDIRECT(CONCATENATE("Economic_Indicators_incl_fin_",$B76)),0),),"")</f>
        <v>0.25885349162437499</v>
      </c>
      <c r="F76" s="646" cm="1">
        <f t="array" aca="1" ref="F76" ca="1">IFERROR(INDEX(INDIRECT(CONCATENATE("Economic_Results_incl_fin_",$B76)),MATCH(F$60,INDIRECT(CONCATENATE("Economic_Indicators_incl_fin_",$B76)),0),),"")</f>
        <v>1.1905896219909178</v>
      </c>
      <c r="G76" s="32" cm="1">
        <f t="array" aca="1" ref="G76" ca="1">IFERROR(INDEX(INDIRECT(CONCATENATE("Economic_Results_incl_fin_",$B76)),MATCH(G$60,INDIRECT(CONCATENATE("Economic_Indicators_incl_fin_",$B76)),0),),"")</f>
        <v>5</v>
      </c>
      <c r="H76" s="32" cm="1">
        <f t="array" aca="1" ref="H76" ca="1">IFERROR(INDEX(INDIRECT(CONCATENATE("Economic_Results_incl_fin_",$B76)),MATCH(H$60,INDIRECT(CONCATENATE("Economic_Indicators_incl_fin_",$B76)),0),),"")</f>
        <v>123724.77940543207</v>
      </c>
      <c r="I76" s="32" cm="1">
        <f t="array" aca="1" ref="I76" ca="1">IFERROR(INDEX(INDIRECT(CONCATENATE("Economic_Results_incl_fin_",$B76)),MATCH(I$60,INDIRECT(CONCATENATE("Economic_Indicators_incl_fin_",$B76)),0),),"")</f>
        <v>-103918.91304960147</v>
      </c>
    </row>
    <row r="77" spans="1:9" ht="17.25" x14ac:dyDescent="0.3">
      <c r="B77" t="s">
        <v>34</v>
      </c>
      <c r="C77" s="652" t="str">
        <f>VLOOKUP(B77,Data!$A$11:$B$670,2,FALSE)</f>
        <v>Morning glory</v>
      </c>
      <c r="D77" s="32" cm="1">
        <f t="array" aca="1" ref="D77" ca="1">IFERROR(INDEX(INDIRECT(CONCATENATE("Economic_Results_incl_fin_",$B77)),MATCH(D$60,INDIRECT(CONCATENATE("Economic_Indicators_incl_fin_",$B77)),0),),"")</f>
        <v>167.55850206387265</v>
      </c>
      <c r="E77" s="65" cm="1">
        <f t="array" aca="1" ref="E77" ca="1">IFERROR(INDEX(INDIRECT(CONCATENATE("Economic_Results_incl_fin_",$B77)),MATCH(E$60,INDIRECT(CONCATENATE("Economic_Indicators_incl_fin_",$B77)),0),),"")</f>
        <v>0.10626673255319163</v>
      </c>
      <c r="F77" s="646" cm="1">
        <f t="array" aca="1" ref="F77" ca="1">IFERROR(INDEX(INDIRECT(CONCATENATE("Economic_Results_incl_fin_",$B77)),MATCH(F$60,INDIRECT(CONCATENATE("Economic_Indicators_incl_fin_",$B77)),0),),"")</f>
        <v>1.0708878270258408</v>
      </c>
      <c r="G77" s="32" cm="1">
        <f t="array" aca="1" ref="G77" ca="1">IFERROR(INDEX(INDIRECT(CONCATENATE("Economic_Results_incl_fin_",$B77)),MATCH(G$60,INDIRECT(CONCATENATE("Economic_Indicators_incl_fin_",$B77)),0),),"")</f>
        <v>9</v>
      </c>
      <c r="H77" s="32" cm="1">
        <f t="array" aca="1" ref="H77" ca="1">IFERROR(INDEX(INDIRECT(CONCATENATE("Economic_Results_incl_fin_",$B77)),MATCH(H$60,INDIRECT(CONCATENATE("Economic_Indicators_incl_fin_",$B77)),0),),"")</f>
        <v>89196.933989962665</v>
      </c>
      <c r="I77" s="32" cm="1">
        <f t="array" aca="1" ref="I77" ca="1">IFERROR(INDEX(INDIRECT(CONCATENATE("Economic_Results_incl_fin_",$B77)),MATCH(I$60,INDIRECT(CONCATENATE("Economic_Indicators_incl_fin_",$B77)),0),),"")</f>
        <v>-83292.509018136698</v>
      </c>
    </row>
    <row r="78" spans="1:9" ht="16.5" x14ac:dyDescent="0.3">
      <c r="B78" t="s">
        <v>35</v>
      </c>
      <c r="C78" s="653" t="str">
        <f>VLOOKUP(B78,Data!$A$11:$B$670,2,FALSE)</f>
        <v>Bee Keeping</v>
      </c>
      <c r="D78" s="32" cm="1">
        <f t="array" aca="1" ref="D78" ca="1">IFERROR(INDEX(INDIRECT(CONCATENATE("Economic_Results_incl_fin_",$B78)),MATCH(D$60,INDIRECT(CONCATENATE("Economic_Indicators_incl_fin_",$B78)),0),),"")</f>
        <v>7370.7501131124063</v>
      </c>
      <c r="E78" s="65" cm="1">
        <f t="array" aca="1" ref="E78" ca="1">IFERROR(INDEX(INDIRECT(CONCATENATE("Economic_Results_incl_fin_",$B78)),MATCH(E$60,INDIRECT(CONCATENATE("Economic_Indicators_incl_fin_",$B78)),0),),"")</f>
        <v>2.4653759870400838</v>
      </c>
      <c r="F78" s="646" cm="1">
        <f t="array" aca="1" ref="F78" ca="1">IFERROR(INDEX(INDIRECT(CONCATENATE("Economic_Results_incl_fin_",$B78)),MATCH(F$60,INDIRECT(CONCATENATE("Economic_Indicators_incl_fin_",$B78)),0),),"")</f>
        <v>3.0339099931349334</v>
      </c>
      <c r="G78" s="32" cm="1">
        <f t="array" aca="1" ref="G78" ca="1">IFERROR(INDEX(INDIRECT(CONCATENATE("Economic_Results_incl_fin_",$B78)),MATCH(G$60,INDIRECT(CONCATENATE("Economic_Indicators_incl_fin_",$B78)),0),),"")</f>
        <v>1</v>
      </c>
      <c r="H78" s="32" cm="1">
        <f t="array" aca="1" ref="H78" ca="1">IFERROR(INDEX(INDIRECT(CONCATENATE("Economic_Results_incl_fin_",$B78)),MATCH(H$60,INDIRECT(CONCATENATE("Economic_Indicators_incl_fin_",$B78)),0),),"")</f>
        <v>27246.46304894186</v>
      </c>
      <c r="I78" s="32" cm="1">
        <f t="array" aca="1" ref="I78" ca="1">IFERROR(INDEX(INDIRECT(CONCATENATE("Economic_Results_incl_fin_",$B78)),MATCH(I$60,INDIRECT(CONCATENATE("Economic_Indicators_incl_fin_",$B78)),0),),"")</f>
        <v>-8980.6431669346075</v>
      </c>
    </row>
    <row r="79" spans="1:9" ht="16.5" x14ac:dyDescent="0.3">
      <c r="B79" t="s">
        <v>41</v>
      </c>
      <c r="C79" s="653" t="str">
        <f>VLOOKUP(B79,Data!$A$11:$B$670,2,FALSE)</f>
        <v>Coffee</v>
      </c>
      <c r="D79" s="32" cm="1">
        <f t="array" aca="1" ref="D79" ca="1">IFERROR(INDEX(INDIRECT(CONCATENATE("Economic_Results_incl_fin_",$B79)),MATCH(D$60,INDIRECT(CONCATENATE("Economic_Indicators_incl_fin_",$B79)),0),),"")</f>
        <v>644.14604118773843</v>
      </c>
      <c r="E79" s="65" cm="1">
        <f t="array" aca="1" ref="E79" ca="1">IFERROR(INDEX(INDIRECT(CONCATENATE("Economic_Results_incl_fin_",$B79)),MATCH(E$60,INDIRECT(CONCATENATE("Economic_Indicators_incl_fin_",$B79)),0),),"")</f>
        <v>0.11335351793368087</v>
      </c>
      <c r="F79" s="646" cm="1">
        <f t="array" aca="1" ref="F79" ca="1">IFERROR(INDEX(INDIRECT(CONCATENATE("Economic_Results_incl_fin_",$B79)),MATCH(F$60,INDIRECT(CONCATENATE("Economic_Indicators_incl_fin_",$B79)),0),),"")</f>
        <v>2.0416463338133317</v>
      </c>
      <c r="G79" s="32" cm="1">
        <f t="array" aca="1" ref="G79" ca="1">IFERROR(INDEX(INDIRECT(CONCATENATE("Economic_Results_incl_fin_",$B79)),MATCH(G$60,INDIRECT(CONCATENATE("Economic_Indicators_incl_fin_",$B79)),0),),"")</f>
        <v>10</v>
      </c>
      <c r="H79" s="32" cm="1">
        <f t="array" aca="1" ref="H79" ca="1">IFERROR(INDEX(INDIRECT(CONCATENATE("Economic_Results_incl_fin_",$B79)),MATCH(H$60,INDIRECT(CONCATENATE("Economic_Indicators_incl_fin_",$B79)),0),),"")</f>
        <v>23458.9698018368</v>
      </c>
      <c r="I79" s="32" cm="1">
        <f t="array" aca="1" ref="I79" ca="1">IFERROR(INDEX(INDIRECT(CONCATENATE("Economic_Results_incl_fin_",$B79)),MATCH(I$60,INDIRECT(CONCATENATE("Economic_Indicators_incl_fin_",$B79)),0),),"")</f>
        <v>-11490.222088573377</v>
      </c>
    </row>
    <row r="80" spans="1:9" customFormat="1" ht="16.5" x14ac:dyDescent="0.3"/>
    <row r="90" spans="3:3" x14ac:dyDescent="0.3">
      <c r="C90" s="645"/>
    </row>
  </sheetData>
  <conditionalFormatting sqref="C33:V43 X33:Y43">
    <cfRule type="colorScale" priority="3">
      <colorScale>
        <cfvo type="min"/>
        <cfvo type="percentile" val="50"/>
        <cfvo type="max"/>
        <color rgb="FF63BE7B"/>
        <color rgb="FFFCFCFF"/>
        <color rgb="FFF8696B"/>
      </colorScale>
    </cfRule>
  </conditionalFormatting>
  <conditionalFormatting sqref="N33:N43">
    <cfRule type="colorScale" priority="4">
      <colorScale>
        <cfvo type="min"/>
        <cfvo type="percentile" val="50"/>
        <cfvo type="max"/>
        <color rgb="FF63BE7B"/>
        <color rgb="FFFCFCFF"/>
        <color rgb="FFF8696B"/>
      </colorScale>
    </cfRule>
  </conditionalFormatting>
  <conditionalFormatting sqref="O33:O43">
    <cfRule type="colorScale" priority="5">
      <colorScale>
        <cfvo type="min"/>
        <cfvo type="percentile" val="50"/>
        <cfvo type="max"/>
        <color rgb="FF63BE7B"/>
        <color rgb="FFFCFCFF"/>
        <color rgb="FFF8696B"/>
      </colorScale>
    </cfRule>
  </conditionalFormatting>
  <conditionalFormatting sqref="P33:P43">
    <cfRule type="colorScale" priority="6">
      <colorScale>
        <cfvo type="min"/>
        <cfvo type="percentile" val="50"/>
        <cfvo type="max"/>
        <color rgb="FF63BE7B"/>
        <color rgb="FFFCFCFF"/>
        <color rgb="FFF8696B"/>
      </colorScale>
    </cfRule>
  </conditionalFormatting>
  <conditionalFormatting sqref="Q33:Q43">
    <cfRule type="colorScale" priority="7">
      <colorScale>
        <cfvo type="min"/>
        <cfvo type="percentile" val="50"/>
        <cfvo type="max"/>
        <color rgb="FF63BE7B"/>
        <color rgb="FFFCFCFF"/>
        <color rgb="FFF8696B"/>
      </colorScale>
    </cfRule>
  </conditionalFormatting>
  <conditionalFormatting sqref="R33:R43">
    <cfRule type="colorScale" priority="8">
      <colorScale>
        <cfvo type="min"/>
        <cfvo type="percentile" val="50"/>
        <cfvo type="max"/>
        <color rgb="FF63BE7B"/>
        <color rgb="FFFCFCFF"/>
        <color rgb="FFF8696B"/>
      </colorScale>
    </cfRule>
  </conditionalFormatting>
  <conditionalFormatting sqref="S33:V43 X33:Y43">
    <cfRule type="colorScale" priority="9">
      <colorScale>
        <cfvo type="min"/>
        <cfvo type="percentile" val="50"/>
        <cfvo type="max"/>
        <color rgb="FF63BE7B"/>
        <color rgb="FFFCFCFF"/>
        <color rgb="FFF8696B"/>
      </colorScale>
    </cfRule>
  </conditionalFormatting>
  <conditionalFormatting sqref="W33:W43">
    <cfRule type="colorScale" priority="1">
      <colorScale>
        <cfvo type="min"/>
        <cfvo type="percentile" val="50"/>
        <cfvo type="max"/>
        <color rgb="FF63BE7B"/>
        <color rgb="FFFCFCFF"/>
        <color rgb="FFF8696B"/>
      </colorScale>
    </cfRule>
  </conditionalFormatting>
  <conditionalFormatting sqref="W33:W43">
    <cfRule type="colorScale" priority="2">
      <colorScale>
        <cfvo type="min"/>
        <cfvo type="percentile" val="50"/>
        <cfvo type="max"/>
        <color rgb="FF63BE7B"/>
        <color rgb="FFFCFCFF"/>
        <color rgb="FFF8696B"/>
      </colorScale>
    </cfRule>
  </conditionalFormatting>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D2EC5-7E57-40F1-B7BB-3BCD351AFBFF}">
  <sheetPr>
    <tabColor theme="3" tint="0.89999084444715716"/>
  </sheetPr>
  <dimension ref="A1:AI381"/>
  <sheetViews>
    <sheetView showGridLines="0" topLeftCell="F285" zoomScale="61" zoomScaleNormal="61" workbookViewId="0">
      <selection activeCell="J20" sqref="J20"/>
    </sheetView>
  </sheetViews>
  <sheetFormatPr defaultColWidth="0" defaultRowHeight="14.25" outlineLevelRow="1" x14ac:dyDescent="0.3"/>
  <cols>
    <col min="1" max="1" width="46.875" style="2" customWidth="1"/>
    <col min="2" max="2" width="29.625" style="2" customWidth="1"/>
    <col min="3" max="3" width="23.5" style="2" customWidth="1"/>
    <col min="4" max="4" width="98" style="2" customWidth="1"/>
    <col min="5" max="5" width="17.875" style="2" customWidth="1"/>
    <col min="6" max="6" width="8.875" style="2" customWidth="1"/>
    <col min="7" max="7" width="8.375" style="2" customWidth="1"/>
    <col min="8" max="8" width="9.375" style="2" customWidth="1"/>
    <col min="9" max="9" width="99.625" style="2" customWidth="1"/>
    <col min="10" max="10" width="60.875" style="358" customWidth="1"/>
    <col min="11" max="11" width="9.375" style="352" customWidth="1"/>
    <col min="12" max="31" width="8.875" style="2" customWidth="1"/>
    <col min="32" max="35" width="10.875" style="2" customWidth="1"/>
    <col min="36" max="16384" width="9.625" style="2" hidden="1"/>
  </cols>
  <sheetData>
    <row r="1" spans="1:35" s="349" customFormat="1" ht="27" x14ac:dyDescent="0.3">
      <c r="A1" s="1" t="s">
        <v>575</v>
      </c>
      <c r="E1" s="349" t="s">
        <v>405</v>
      </c>
      <c r="F1" s="349" t="s">
        <v>576</v>
      </c>
      <c r="G1" s="349" t="s">
        <v>577</v>
      </c>
      <c r="H1" s="349" t="s">
        <v>578</v>
      </c>
      <c r="I1" s="349" t="s">
        <v>579</v>
      </c>
      <c r="K1" s="350">
        <v>0</v>
      </c>
      <c r="L1" s="351">
        <f>K1+1</f>
        <v>1</v>
      </c>
      <c r="M1" s="351">
        <f t="shared" ref="M1:AE2"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si="0"/>
        <v>18</v>
      </c>
      <c r="AD1" s="351">
        <f t="shared" si="0"/>
        <v>19</v>
      </c>
      <c r="AE1" s="351">
        <f t="shared" si="0"/>
        <v>20</v>
      </c>
    </row>
    <row r="2" spans="1:35" ht="15" x14ac:dyDescent="0.3">
      <c r="A2" s="2" t="s">
        <v>580</v>
      </c>
      <c r="J2" s="36">
        <v>2022</v>
      </c>
      <c r="K2" s="651">
        <f>J2+1</f>
        <v>2023</v>
      </c>
      <c r="L2" s="651">
        <f t="shared" ref="L2" si="1">K2+1</f>
        <v>2024</v>
      </c>
      <c r="M2" s="651">
        <f t="shared" si="0"/>
        <v>2025</v>
      </c>
      <c r="N2" s="651">
        <f t="shared" si="0"/>
        <v>2026</v>
      </c>
      <c r="O2" s="651">
        <f t="shared" si="0"/>
        <v>2027</v>
      </c>
      <c r="P2" s="651">
        <f t="shared" si="0"/>
        <v>2028</v>
      </c>
    </row>
    <row r="3" spans="1:35" x14ac:dyDescent="0.3">
      <c r="J3" s="2"/>
    </row>
    <row r="4" spans="1:35" x14ac:dyDescent="0.3">
      <c r="J4" s="2"/>
    </row>
    <row r="5" spans="1:35" s="11" customFormat="1" ht="18.75" thickBot="1" x14ac:dyDescent="0.35">
      <c r="A5" s="2"/>
      <c r="B5" s="2"/>
      <c r="C5" s="353" t="s">
        <v>505</v>
      </c>
      <c r="K5" s="354"/>
    </row>
    <row r="6" spans="1:35" ht="15" thickTop="1" x14ac:dyDescent="0.3">
      <c r="J6" s="2"/>
    </row>
    <row r="7" spans="1:35" x14ac:dyDescent="0.3">
      <c r="J7" s="2"/>
    </row>
    <row r="8" spans="1:35" ht="15" x14ac:dyDescent="0.3">
      <c r="I8" s="36" t="s">
        <v>581</v>
      </c>
      <c r="J8" s="2"/>
    </row>
    <row r="9" spans="1:35" ht="15" x14ac:dyDescent="0.3">
      <c r="C9" s="2" t="s">
        <v>495</v>
      </c>
      <c r="D9" s="2" t="s">
        <v>582</v>
      </c>
      <c r="I9" s="36" t="s">
        <v>583</v>
      </c>
      <c r="J9" s="2"/>
      <c r="K9" s="352">
        <f>K1</f>
        <v>0</v>
      </c>
      <c r="L9" s="2">
        <f t="shared" ref="L9:AE9" si="2">L1</f>
        <v>1</v>
      </c>
      <c r="M9" s="2">
        <f t="shared" si="2"/>
        <v>2</v>
      </c>
      <c r="N9" s="2">
        <f t="shared" si="2"/>
        <v>3</v>
      </c>
      <c r="O9" s="2">
        <f t="shared" si="2"/>
        <v>4</v>
      </c>
      <c r="P9" s="2">
        <f t="shared" si="2"/>
        <v>5</v>
      </c>
      <c r="Q9" s="2">
        <f t="shared" si="2"/>
        <v>6</v>
      </c>
      <c r="R9" s="2">
        <f t="shared" si="2"/>
        <v>7</v>
      </c>
      <c r="S9" s="2">
        <f t="shared" si="2"/>
        <v>8</v>
      </c>
      <c r="T9" s="2">
        <f t="shared" si="2"/>
        <v>9</v>
      </c>
      <c r="U9" s="2">
        <f t="shared" si="2"/>
        <v>10</v>
      </c>
      <c r="V9" s="2">
        <f t="shared" si="2"/>
        <v>11</v>
      </c>
      <c r="W9" s="2">
        <f t="shared" si="2"/>
        <v>12</v>
      </c>
      <c r="X9" s="2">
        <f t="shared" si="2"/>
        <v>13</v>
      </c>
      <c r="Y9" s="2">
        <f t="shared" si="2"/>
        <v>14</v>
      </c>
      <c r="Z9" s="2">
        <f t="shared" si="2"/>
        <v>15</v>
      </c>
      <c r="AA9" s="2">
        <f t="shared" si="2"/>
        <v>16</v>
      </c>
      <c r="AB9" s="2">
        <f t="shared" si="2"/>
        <v>17</v>
      </c>
      <c r="AC9" s="2">
        <f t="shared" si="2"/>
        <v>18</v>
      </c>
      <c r="AD9" s="2">
        <f t="shared" si="2"/>
        <v>19</v>
      </c>
      <c r="AE9" s="2">
        <f t="shared" si="2"/>
        <v>20</v>
      </c>
    </row>
    <row r="10" spans="1:35" x14ac:dyDescent="0.3">
      <c r="J10" s="2"/>
    </row>
    <row r="11" spans="1:35" x14ac:dyDescent="0.3">
      <c r="J11" s="2"/>
    </row>
    <row r="12" spans="1:35" s="12" customFormat="1" ht="16.5" outlineLevel="1" x14ac:dyDescent="0.3">
      <c r="A12" s="2"/>
      <c r="B12" s="2"/>
      <c r="C12" s="355" t="s">
        <v>20</v>
      </c>
      <c r="D12" t="str">
        <f>VLOOKUP(C12,Data!$A$9:$B$632,2,FALSE)</f>
        <v>Greenhouse vegetable production</v>
      </c>
      <c r="E12" s="356" t="s">
        <v>584</v>
      </c>
      <c r="F12" s="12">
        <v>0</v>
      </c>
      <c r="G12" s="357">
        <v>0</v>
      </c>
      <c r="H12" s="2"/>
      <c r="I12" s="2"/>
      <c r="J12" s="2"/>
      <c r="K12" s="55">
        <f>IF(K$1&gt;=$F12,$G12,0)</f>
        <v>0</v>
      </c>
      <c r="L12" s="55">
        <f t="shared" ref="L12:AA22" si="3">IF(L$1&gt;=$F12,$G12,0)</f>
        <v>0</v>
      </c>
      <c r="M12" s="55">
        <f t="shared" si="3"/>
        <v>0</v>
      </c>
      <c r="N12" s="55">
        <f t="shared" si="3"/>
        <v>0</v>
      </c>
      <c r="O12" s="55">
        <f t="shared" si="3"/>
        <v>0</v>
      </c>
      <c r="P12" s="55">
        <f t="shared" si="3"/>
        <v>0</v>
      </c>
      <c r="Q12" s="55">
        <f t="shared" si="3"/>
        <v>0</v>
      </c>
      <c r="R12" s="55">
        <f t="shared" si="3"/>
        <v>0</v>
      </c>
      <c r="S12" s="55">
        <f t="shared" si="3"/>
        <v>0</v>
      </c>
      <c r="T12" s="55">
        <f t="shared" si="3"/>
        <v>0</v>
      </c>
      <c r="U12" s="55">
        <f t="shared" si="3"/>
        <v>0</v>
      </c>
      <c r="V12" s="55">
        <f t="shared" si="3"/>
        <v>0</v>
      </c>
      <c r="W12" s="55">
        <f t="shared" si="3"/>
        <v>0</v>
      </c>
      <c r="X12" s="55">
        <f t="shared" si="3"/>
        <v>0</v>
      </c>
      <c r="Y12" s="55">
        <f t="shared" si="3"/>
        <v>0</v>
      </c>
      <c r="Z12" s="55">
        <f t="shared" si="3"/>
        <v>0</v>
      </c>
      <c r="AA12" s="55">
        <f t="shared" si="3"/>
        <v>0</v>
      </c>
      <c r="AB12" s="55">
        <f t="shared" ref="AB12:AE22" si="4">IF(AB$1&gt;=$F12,$G12,0)</f>
        <v>0</v>
      </c>
      <c r="AC12" s="55">
        <f t="shared" si="4"/>
        <v>0</v>
      </c>
      <c r="AD12" s="55">
        <f t="shared" si="4"/>
        <v>0</v>
      </c>
      <c r="AE12" s="55">
        <f t="shared" si="4"/>
        <v>0</v>
      </c>
      <c r="AF12" s="2"/>
      <c r="AG12" s="2"/>
      <c r="AH12" s="2"/>
      <c r="AI12" s="2"/>
    </row>
    <row r="13" spans="1:35" s="12" customFormat="1" ht="16.5" outlineLevel="1" x14ac:dyDescent="0.3">
      <c r="A13" s="2"/>
      <c r="B13" s="2"/>
      <c r="C13" s="355" t="s">
        <v>20</v>
      </c>
      <c r="D13" t="str">
        <f>VLOOKUP(C13,Data!$A$9:$B$632,2,FALSE)</f>
        <v>Greenhouse vegetable production</v>
      </c>
      <c r="E13" s="356" t="s">
        <v>585</v>
      </c>
      <c r="F13" s="12">
        <v>1</v>
      </c>
      <c r="G13" s="357">
        <v>0</v>
      </c>
      <c r="H13" s="2"/>
      <c r="I13" s="2"/>
      <c r="J13" s="2"/>
      <c r="K13" s="55">
        <f t="shared" ref="K13:K22" si="5">IF(K$1&gt;=$F13,$G13,0)</f>
        <v>0</v>
      </c>
      <c r="L13" s="55">
        <f t="shared" si="3"/>
        <v>0</v>
      </c>
      <c r="M13" s="55">
        <f t="shared" si="3"/>
        <v>0</v>
      </c>
      <c r="N13" s="55">
        <f t="shared" si="3"/>
        <v>0</v>
      </c>
      <c r="O13" s="55">
        <f t="shared" si="3"/>
        <v>0</v>
      </c>
      <c r="P13" s="55">
        <f t="shared" si="3"/>
        <v>0</v>
      </c>
      <c r="Q13" s="55">
        <f t="shared" si="3"/>
        <v>0</v>
      </c>
      <c r="R13" s="55">
        <f t="shared" si="3"/>
        <v>0</v>
      </c>
      <c r="S13" s="55">
        <f t="shared" si="3"/>
        <v>0</v>
      </c>
      <c r="T13" s="55">
        <f t="shared" si="3"/>
        <v>0</v>
      </c>
      <c r="U13" s="55">
        <f t="shared" si="3"/>
        <v>0</v>
      </c>
      <c r="V13" s="55">
        <f t="shared" si="3"/>
        <v>0</v>
      </c>
      <c r="W13" s="55">
        <f t="shared" si="3"/>
        <v>0</v>
      </c>
      <c r="X13" s="55">
        <f t="shared" si="3"/>
        <v>0</v>
      </c>
      <c r="Y13" s="55">
        <f t="shared" si="3"/>
        <v>0</v>
      </c>
      <c r="Z13" s="55">
        <f t="shared" si="3"/>
        <v>0</v>
      </c>
      <c r="AA13" s="55">
        <f t="shared" si="3"/>
        <v>0</v>
      </c>
      <c r="AB13" s="55">
        <f t="shared" si="4"/>
        <v>0</v>
      </c>
      <c r="AC13" s="55">
        <f t="shared" si="4"/>
        <v>0</v>
      </c>
      <c r="AD13" s="55">
        <f t="shared" si="4"/>
        <v>0</v>
      </c>
      <c r="AE13" s="55">
        <f t="shared" si="4"/>
        <v>0</v>
      </c>
      <c r="AF13" s="2"/>
      <c r="AG13" s="2"/>
      <c r="AH13" s="2"/>
      <c r="AI13" s="2"/>
    </row>
    <row r="14" spans="1:35" s="12" customFormat="1" ht="16.5" outlineLevel="1" x14ac:dyDescent="0.3">
      <c r="A14" s="2"/>
      <c r="B14" s="2"/>
      <c r="C14" s="355" t="s">
        <v>20</v>
      </c>
      <c r="D14" t="str">
        <f>VLOOKUP(C14,Data!$A$9:$B$632,2,FALSE)</f>
        <v>Greenhouse vegetable production</v>
      </c>
      <c r="E14" s="356" t="s">
        <v>586</v>
      </c>
      <c r="F14" s="12">
        <v>2</v>
      </c>
      <c r="G14" s="357">
        <v>0</v>
      </c>
      <c r="H14" s="2"/>
      <c r="I14" s="2"/>
      <c r="J14" s="2"/>
      <c r="K14" s="55">
        <f t="shared" si="5"/>
        <v>0</v>
      </c>
      <c r="L14" s="55">
        <f t="shared" si="3"/>
        <v>0</v>
      </c>
      <c r="M14" s="55">
        <f t="shared" si="3"/>
        <v>0</v>
      </c>
      <c r="N14" s="55">
        <f t="shared" si="3"/>
        <v>0</v>
      </c>
      <c r="O14" s="55">
        <f t="shared" si="3"/>
        <v>0</v>
      </c>
      <c r="P14" s="55">
        <f t="shared" si="3"/>
        <v>0</v>
      </c>
      <c r="Q14" s="55">
        <f t="shared" si="3"/>
        <v>0</v>
      </c>
      <c r="R14" s="55">
        <f t="shared" si="3"/>
        <v>0</v>
      </c>
      <c r="S14" s="55">
        <f t="shared" si="3"/>
        <v>0</v>
      </c>
      <c r="T14" s="55">
        <f t="shared" si="3"/>
        <v>0</v>
      </c>
      <c r="U14" s="55">
        <f t="shared" si="3"/>
        <v>0</v>
      </c>
      <c r="V14" s="55">
        <f t="shared" si="3"/>
        <v>0</v>
      </c>
      <c r="W14" s="55">
        <f t="shared" si="3"/>
        <v>0</v>
      </c>
      <c r="X14" s="55">
        <f t="shared" si="3"/>
        <v>0</v>
      </c>
      <c r="Y14" s="55">
        <f t="shared" si="3"/>
        <v>0</v>
      </c>
      <c r="Z14" s="55">
        <f t="shared" si="3"/>
        <v>0</v>
      </c>
      <c r="AA14" s="55">
        <f t="shared" si="3"/>
        <v>0</v>
      </c>
      <c r="AB14" s="55">
        <f t="shared" si="4"/>
        <v>0</v>
      </c>
      <c r="AC14" s="55">
        <f t="shared" si="4"/>
        <v>0</v>
      </c>
      <c r="AD14" s="55">
        <f t="shared" si="4"/>
        <v>0</v>
      </c>
      <c r="AE14" s="55">
        <f t="shared" si="4"/>
        <v>0</v>
      </c>
      <c r="AF14" s="2"/>
      <c r="AG14" s="2"/>
      <c r="AH14" s="2"/>
      <c r="AI14" s="2"/>
    </row>
    <row r="15" spans="1:35" s="12" customFormat="1" ht="16.5" outlineLevel="1" x14ac:dyDescent="0.3">
      <c r="A15" s="2"/>
      <c r="B15" s="2"/>
      <c r="C15" s="355" t="s">
        <v>20</v>
      </c>
      <c r="D15" t="str">
        <f>VLOOKUP(C15,Data!$A$9:$B$632,2,FALSE)</f>
        <v>Greenhouse vegetable production</v>
      </c>
      <c r="E15" s="356" t="s">
        <v>587</v>
      </c>
      <c r="F15" s="12">
        <v>3</v>
      </c>
      <c r="G15" s="357"/>
      <c r="H15" s="2"/>
      <c r="I15" s="2"/>
      <c r="J15" s="2"/>
      <c r="K15" s="55">
        <f t="shared" si="5"/>
        <v>0</v>
      </c>
      <c r="L15" s="55">
        <f t="shared" si="3"/>
        <v>0</v>
      </c>
      <c r="M15" s="55">
        <f t="shared" si="3"/>
        <v>0</v>
      </c>
      <c r="N15" s="55">
        <f t="shared" si="3"/>
        <v>0</v>
      </c>
      <c r="O15" s="55">
        <f t="shared" si="3"/>
        <v>0</v>
      </c>
      <c r="P15" s="55">
        <f t="shared" si="3"/>
        <v>0</v>
      </c>
      <c r="Q15" s="55">
        <f t="shared" si="3"/>
        <v>0</v>
      </c>
      <c r="R15" s="55">
        <f t="shared" si="3"/>
        <v>0</v>
      </c>
      <c r="S15" s="55">
        <f t="shared" si="3"/>
        <v>0</v>
      </c>
      <c r="T15" s="55">
        <f t="shared" si="3"/>
        <v>0</v>
      </c>
      <c r="U15" s="55">
        <f t="shared" si="3"/>
        <v>0</v>
      </c>
      <c r="V15" s="55">
        <f t="shared" si="3"/>
        <v>0</v>
      </c>
      <c r="W15" s="55">
        <f t="shared" si="3"/>
        <v>0</v>
      </c>
      <c r="X15" s="55">
        <f t="shared" si="3"/>
        <v>0</v>
      </c>
      <c r="Y15" s="55">
        <f t="shared" si="3"/>
        <v>0</v>
      </c>
      <c r="Z15" s="55">
        <f t="shared" si="3"/>
        <v>0</v>
      </c>
      <c r="AA15" s="55">
        <f t="shared" si="3"/>
        <v>0</v>
      </c>
      <c r="AB15" s="55">
        <f t="shared" si="4"/>
        <v>0</v>
      </c>
      <c r="AC15" s="55">
        <f t="shared" si="4"/>
        <v>0</v>
      </c>
      <c r="AD15" s="55">
        <f t="shared" si="4"/>
        <v>0</v>
      </c>
      <c r="AE15" s="55">
        <f t="shared" si="4"/>
        <v>0</v>
      </c>
      <c r="AF15" s="2"/>
      <c r="AG15" s="2"/>
      <c r="AH15" s="2"/>
      <c r="AI15" s="2"/>
    </row>
    <row r="16" spans="1:35" s="12" customFormat="1" ht="16.5" outlineLevel="1" x14ac:dyDescent="0.3">
      <c r="A16" s="2"/>
      <c r="B16" s="2"/>
      <c r="C16" s="355" t="s">
        <v>20</v>
      </c>
      <c r="D16" t="str">
        <f>VLOOKUP(C16,Data!$A$9:$B$632,2,FALSE)</f>
        <v>Greenhouse vegetable production</v>
      </c>
      <c r="E16" s="356" t="s">
        <v>588</v>
      </c>
      <c r="F16" s="12">
        <v>4</v>
      </c>
      <c r="G16" s="357"/>
      <c r="H16" s="2"/>
      <c r="I16" s="2"/>
      <c r="J16" s="2"/>
      <c r="K16" s="55">
        <f t="shared" si="5"/>
        <v>0</v>
      </c>
      <c r="L16" s="55">
        <f t="shared" si="3"/>
        <v>0</v>
      </c>
      <c r="M16" s="55">
        <f t="shared" si="3"/>
        <v>0</v>
      </c>
      <c r="N16" s="55">
        <f t="shared" si="3"/>
        <v>0</v>
      </c>
      <c r="O16" s="55">
        <f t="shared" si="3"/>
        <v>0</v>
      </c>
      <c r="P16" s="55">
        <f t="shared" si="3"/>
        <v>0</v>
      </c>
      <c r="Q16" s="55">
        <f t="shared" si="3"/>
        <v>0</v>
      </c>
      <c r="R16" s="55">
        <f t="shared" si="3"/>
        <v>0</v>
      </c>
      <c r="S16" s="55">
        <f t="shared" si="3"/>
        <v>0</v>
      </c>
      <c r="T16" s="55">
        <f t="shared" si="3"/>
        <v>0</v>
      </c>
      <c r="U16" s="55">
        <f t="shared" si="3"/>
        <v>0</v>
      </c>
      <c r="V16" s="55">
        <f t="shared" si="3"/>
        <v>0</v>
      </c>
      <c r="W16" s="55">
        <f t="shared" si="3"/>
        <v>0</v>
      </c>
      <c r="X16" s="55">
        <f t="shared" si="3"/>
        <v>0</v>
      </c>
      <c r="Y16" s="55">
        <f t="shared" si="3"/>
        <v>0</v>
      </c>
      <c r="Z16" s="55">
        <f t="shared" si="3"/>
        <v>0</v>
      </c>
      <c r="AA16" s="55">
        <f t="shared" si="3"/>
        <v>0</v>
      </c>
      <c r="AB16" s="55">
        <f t="shared" si="4"/>
        <v>0</v>
      </c>
      <c r="AC16" s="55">
        <f t="shared" si="4"/>
        <v>0</v>
      </c>
      <c r="AD16" s="55">
        <f t="shared" si="4"/>
        <v>0</v>
      </c>
      <c r="AE16" s="55">
        <f t="shared" si="4"/>
        <v>0</v>
      </c>
      <c r="AF16" s="2"/>
      <c r="AG16" s="2"/>
      <c r="AH16" s="2"/>
      <c r="AI16" s="2"/>
    </row>
    <row r="17" spans="1:35" s="12" customFormat="1" ht="16.5" outlineLevel="1" x14ac:dyDescent="0.3">
      <c r="A17" s="2"/>
      <c r="B17" s="2"/>
      <c r="C17" s="355" t="s">
        <v>20</v>
      </c>
      <c r="D17" t="str">
        <f>VLOOKUP(C17,Data!$A$9:$B$632,2,FALSE)</f>
        <v>Greenhouse vegetable production</v>
      </c>
      <c r="E17" s="356" t="s">
        <v>589</v>
      </c>
      <c r="F17" s="12">
        <v>5</v>
      </c>
      <c r="G17" s="357"/>
      <c r="H17" s="2"/>
      <c r="I17" s="2"/>
      <c r="J17" s="2"/>
      <c r="K17" s="55">
        <f t="shared" si="5"/>
        <v>0</v>
      </c>
      <c r="L17" s="55">
        <f t="shared" si="3"/>
        <v>0</v>
      </c>
      <c r="M17" s="55">
        <f t="shared" si="3"/>
        <v>0</v>
      </c>
      <c r="N17" s="55">
        <f t="shared" si="3"/>
        <v>0</v>
      </c>
      <c r="O17" s="55">
        <f t="shared" si="3"/>
        <v>0</v>
      </c>
      <c r="P17" s="55">
        <f t="shared" si="3"/>
        <v>0</v>
      </c>
      <c r="Q17" s="55">
        <f t="shared" si="3"/>
        <v>0</v>
      </c>
      <c r="R17" s="55">
        <f t="shared" si="3"/>
        <v>0</v>
      </c>
      <c r="S17" s="55">
        <f t="shared" si="3"/>
        <v>0</v>
      </c>
      <c r="T17" s="55">
        <f t="shared" si="3"/>
        <v>0</v>
      </c>
      <c r="U17" s="55">
        <f t="shared" si="3"/>
        <v>0</v>
      </c>
      <c r="V17" s="55">
        <f t="shared" si="3"/>
        <v>0</v>
      </c>
      <c r="W17" s="55">
        <f t="shared" si="3"/>
        <v>0</v>
      </c>
      <c r="X17" s="55">
        <f t="shared" si="3"/>
        <v>0</v>
      </c>
      <c r="Y17" s="55">
        <f t="shared" si="3"/>
        <v>0</v>
      </c>
      <c r="Z17" s="55">
        <f t="shared" si="3"/>
        <v>0</v>
      </c>
      <c r="AA17" s="55">
        <f t="shared" si="3"/>
        <v>0</v>
      </c>
      <c r="AB17" s="55">
        <f t="shared" si="4"/>
        <v>0</v>
      </c>
      <c r="AC17" s="55">
        <f t="shared" si="4"/>
        <v>0</v>
      </c>
      <c r="AD17" s="55">
        <f t="shared" si="4"/>
        <v>0</v>
      </c>
      <c r="AE17" s="55">
        <f t="shared" si="4"/>
        <v>0</v>
      </c>
      <c r="AF17" s="2"/>
      <c r="AG17" s="2"/>
      <c r="AH17" s="2"/>
      <c r="AI17" s="2"/>
    </row>
    <row r="18" spans="1:35" s="12" customFormat="1" ht="16.5" outlineLevel="1" x14ac:dyDescent="0.3">
      <c r="A18" s="2"/>
      <c r="B18" s="2"/>
      <c r="C18" s="355" t="s">
        <v>20</v>
      </c>
      <c r="D18" t="str">
        <f>VLOOKUP(C18,Data!$A$9:$B$632,2,FALSE)</f>
        <v>Greenhouse vegetable production</v>
      </c>
      <c r="E18" s="356" t="s">
        <v>590</v>
      </c>
      <c r="F18" s="12">
        <v>6</v>
      </c>
      <c r="G18" s="357"/>
      <c r="H18" s="2"/>
      <c r="I18" s="2"/>
      <c r="J18" s="2"/>
      <c r="K18" s="55">
        <f t="shared" si="5"/>
        <v>0</v>
      </c>
      <c r="L18" s="55">
        <f t="shared" si="3"/>
        <v>0</v>
      </c>
      <c r="M18" s="55">
        <f t="shared" si="3"/>
        <v>0</v>
      </c>
      <c r="N18" s="55">
        <f t="shared" si="3"/>
        <v>0</v>
      </c>
      <c r="O18" s="55">
        <f t="shared" si="3"/>
        <v>0</v>
      </c>
      <c r="P18" s="55">
        <f t="shared" si="3"/>
        <v>0</v>
      </c>
      <c r="Q18" s="55">
        <f t="shared" si="3"/>
        <v>0</v>
      </c>
      <c r="R18" s="55">
        <f t="shared" si="3"/>
        <v>0</v>
      </c>
      <c r="S18" s="55">
        <f t="shared" si="3"/>
        <v>0</v>
      </c>
      <c r="T18" s="55">
        <f t="shared" si="3"/>
        <v>0</v>
      </c>
      <c r="U18" s="55">
        <f t="shared" si="3"/>
        <v>0</v>
      </c>
      <c r="V18" s="55">
        <f t="shared" si="3"/>
        <v>0</v>
      </c>
      <c r="W18" s="55">
        <f t="shared" si="3"/>
        <v>0</v>
      </c>
      <c r="X18" s="55">
        <f t="shared" si="3"/>
        <v>0</v>
      </c>
      <c r="Y18" s="55">
        <f t="shared" si="3"/>
        <v>0</v>
      </c>
      <c r="Z18" s="55">
        <f t="shared" si="3"/>
        <v>0</v>
      </c>
      <c r="AA18" s="55">
        <f t="shared" si="3"/>
        <v>0</v>
      </c>
      <c r="AB18" s="55">
        <f t="shared" si="4"/>
        <v>0</v>
      </c>
      <c r="AC18" s="55">
        <f t="shared" si="4"/>
        <v>0</v>
      </c>
      <c r="AD18" s="55">
        <f t="shared" si="4"/>
        <v>0</v>
      </c>
      <c r="AE18" s="55">
        <f t="shared" si="4"/>
        <v>0</v>
      </c>
      <c r="AF18" s="2"/>
      <c r="AG18" s="2"/>
      <c r="AH18" s="2"/>
      <c r="AI18" s="2"/>
    </row>
    <row r="19" spans="1:35" s="12" customFormat="1" ht="16.5" outlineLevel="1" x14ac:dyDescent="0.3">
      <c r="A19" s="2"/>
      <c r="B19" s="2"/>
      <c r="C19" s="355" t="s">
        <v>20</v>
      </c>
      <c r="D19" t="str">
        <f>VLOOKUP(C19,Data!$A$9:$B$632,2,FALSE)</f>
        <v>Greenhouse vegetable production</v>
      </c>
      <c r="E19" s="356" t="s">
        <v>591</v>
      </c>
      <c r="F19" s="12">
        <v>7</v>
      </c>
      <c r="G19" s="357"/>
      <c r="H19" s="2"/>
      <c r="I19" s="2"/>
      <c r="J19" s="2"/>
      <c r="K19" s="55">
        <f t="shared" si="5"/>
        <v>0</v>
      </c>
      <c r="L19" s="55">
        <f t="shared" si="3"/>
        <v>0</v>
      </c>
      <c r="M19" s="55">
        <f t="shared" si="3"/>
        <v>0</v>
      </c>
      <c r="N19" s="55">
        <f t="shared" si="3"/>
        <v>0</v>
      </c>
      <c r="O19" s="55">
        <f t="shared" si="3"/>
        <v>0</v>
      </c>
      <c r="P19" s="55">
        <f t="shared" si="3"/>
        <v>0</v>
      </c>
      <c r="Q19" s="55">
        <f t="shared" si="3"/>
        <v>0</v>
      </c>
      <c r="R19" s="55">
        <f t="shared" si="3"/>
        <v>0</v>
      </c>
      <c r="S19" s="55">
        <f t="shared" si="3"/>
        <v>0</v>
      </c>
      <c r="T19" s="55">
        <f t="shared" si="3"/>
        <v>0</v>
      </c>
      <c r="U19" s="55">
        <f t="shared" si="3"/>
        <v>0</v>
      </c>
      <c r="V19" s="55">
        <f t="shared" si="3"/>
        <v>0</v>
      </c>
      <c r="W19" s="55">
        <f t="shared" si="3"/>
        <v>0</v>
      </c>
      <c r="X19" s="55">
        <f t="shared" si="3"/>
        <v>0</v>
      </c>
      <c r="Y19" s="55">
        <f t="shared" si="3"/>
        <v>0</v>
      </c>
      <c r="Z19" s="55">
        <f t="shared" si="3"/>
        <v>0</v>
      </c>
      <c r="AA19" s="55">
        <f t="shared" si="3"/>
        <v>0</v>
      </c>
      <c r="AB19" s="55">
        <f t="shared" si="4"/>
        <v>0</v>
      </c>
      <c r="AC19" s="55">
        <f t="shared" si="4"/>
        <v>0</v>
      </c>
      <c r="AD19" s="55">
        <f t="shared" si="4"/>
        <v>0</v>
      </c>
      <c r="AE19" s="55">
        <f t="shared" si="4"/>
        <v>0</v>
      </c>
      <c r="AF19" s="2"/>
      <c r="AG19" s="2"/>
      <c r="AH19" s="2"/>
      <c r="AI19" s="2"/>
    </row>
    <row r="20" spans="1:35" s="12" customFormat="1" ht="16.5" outlineLevel="1" x14ac:dyDescent="0.3">
      <c r="A20" s="2"/>
      <c r="B20" s="2"/>
      <c r="C20" s="355" t="s">
        <v>20</v>
      </c>
      <c r="D20" t="str">
        <f>VLOOKUP(C20,Data!$A$9:$B$632,2,FALSE)</f>
        <v>Greenhouse vegetable production</v>
      </c>
      <c r="E20" s="356" t="s">
        <v>592</v>
      </c>
      <c r="F20" s="12">
        <v>8</v>
      </c>
      <c r="G20" s="357"/>
      <c r="H20" s="2"/>
      <c r="I20" s="2"/>
      <c r="J20" s="2"/>
      <c r="K20" s="55">
        <f t="shared" si="5"/>
        <v>0</v>
      </c>
      <c r="L20" s="55">
        <f t="shared" si="3"/>
        <v>0</v>
      </c>
      <c r="M20" s="55">
        <f t="shared" si="3"/>
        <v>0</v>
      </c>
      <c r="N20" s="55">
        <f t="shared" si="3"/>
        <v>0</v>
      </c>
      <c r="O20" s="55">
        <f t="shared" si="3"/>
        <v>0</v>
      </c>
      <c r="P20" s="55">
        <f t="shared" si="3"/>
        <v>0</v>
      </c>
      <c r="Q20" s="55">
        <f t="shared" si="3"/>
        <v>0</v>
      </c>
      <c r="R20" s="55">
        <f t="shared" si="3"/>
        <v>0</v>
      </c>
      <c r="S20" s="55">
        <f t="shared" si="3"/>
        <v>0</v>
      </c>
      <c r="T20" s="55">
        <f t="shared" si="3"/>
        <v>0</v>
      </c>
      <c r="U20" s="55">
        <f t="shared" si="3"/>
        <v>0</v>
      </c>
      <c r="V20" s="55">
        <f t="shared" si="3"/>
        <v>0</v>
      </c>
      <c r="W20" s="55">
        <f t="shared" si="3"/>
        <v>0</v>
      </c>
      <c r="X20" s="55">
        <f t="shared" si="3"/>
        <v>0</v>
      </c>
      <c r="Y20" s="55">
        <f t="shared" si="3"/>
        <v>0</v>
      </c>
      <c r="Z20" s="55">
        <f t="shared" si="3"/>
        <v>0</v>
      </c>
      <c r="AA20" s="55">
        <f t="shared" si="3"/>
        <v>0</v>
      </c>
      <c r="AB20" s="55">
        <f t="shared" si="4"/>
        <v>0</v>
      </c>
      <c r="AC20" s="55">
        <f t="shared" si="4"/>
        <v>0</v>
      </c>
      <c r="AD20" s="55">
        <f t="shared" si="4"/>
        <v>0</v>
      </c>
      <c r="AE20" s="55">
        <f t="shared" si="4"/>
        <v>0</v>
      </c>
      <c r="AF20" s="2"/>
      <c r="AG20" s="2"/>
      <c r="AH20" s="2"/>
      <c r="AI20" s="2"/>
    </row>
    <row r="21" spans="1:35" s="12" customFormat="1" ht="16.5" outlineLevel="1" x14ac:dyDescent="0.3">
      <c r="A21" s="2"/>
      <c r="B21" s="2"/>
      <c r="C21" s="355" t="s">
        <v>20</v>
      </c>
      <c r="D21" t="str">
        <f>VLOOKUP(C21,Data!$A$9:$B$632,2,FALSE)</f>
        <v>Greenhouse vegetable production</v>
      </c>
      <c r="E21" s="356" t="s">
        <v>593</v>
      </c>
      <c r="F21" s="12">
        <v>9</v>
      </c>
      <c r="G21" s="357"/>
      <c r="H21" s="2"/>
      <c r="I21" s="2"/>
      <c r="J21" s="2"/>
      <c r="K21" s="55">
        <f t="shared" si="5"/>
        <v>0</v>
      </c>
      <c r="L21" s="55">
        <f t="shared" si="3"/>
        <v>0</v>
      </c>
      <c r="M21" s="55">
        <f t="shared" si="3"/>
        <v>0</v>
      </c>
      <c r="N21" s="55">
        <f t="shared" si="3"/>
        <v>0</v>
      </c>
      <c r="O21" s="55">
        <f t="shared" si="3"/>
        <v>0</v>
      </c>
      <c r="P21" s="55">
        <f t="shared" si="3"/>
        <v>0</v>
      </c>
      <c r="Q21" s="55">
        <f t="shared" si="3"/>
        <v>0</v>
      </c>
      <c r="R21" s="55">
        <f t="shared" si="3"/>
        <v>0</v>
      </c>
      <c r="S21" s="55">
        <f t="shared" si="3"/>
        <v>0</v>
      </c>
      <c r="T21" s="55">
        <f t="shared" si="3"/>
        <v>0</v>
      </c>
      <c r="U21" s="55">
        <f t="shared" si="3"/>
        <v>0</v>
      </c>
      <c r="V21" s="55">
        <f t="shared" si="3"/>
        <v>0</v>
      </c>
      <c r="W21" s="55">
        <f t="shared" si="3"/>
        <v>0</v>
      </c>
      <c r="X21" s="55">
        <f t="shared" si="3"/>
        <v>0</v>
      </c>
      <c r="Y21" s="55">
        <f t="shared" si="3"/>
        <v>0</v>
      </c>
      <c r="Z21" s="55">
        <f t="shared" si="3"/>
        <v>0</v>
      </c>
      <c r="AA21" s="55">
        <f t="shared" si="3"/>
        <v>0</v>
      </c>
      <c r="AB21" s="55">
        <f t="shared" si="4"/>
        <v>0</v>
      </c>
      <c r="AC21" s="55">
        <f t="shared" si="4"/>
        <v>0</v>
      </c>
      <c r="AD21" s="55">
        <f t="shared" si="4"/>
        <v>0</v>
      </c>
      <c r="AE21" s="55">
        <f t="shared" si="4"/>
        <v>0</v>
      </c>
      <c r="AF21" s="2"/>
      <c r="AG21" s="2"/>
      <c r="AH21" s="2"/>
      <c r="AI21" s="2"/>
    </row>
    <row r="22" spans="1:35" s="12" customFormat="1" ht="16.5" outlineLevel="1" x14ac:dyDescent="0.3">
      <c r="A22" s="2"/>
      <c r="B22" s="2"/>
      <c r="C22" s="355" t="s">
        <v>20</v>
      </c>
      <c r="D22" t="str">
        <f>VLOOKUP(C22,Data!$A$9:$B$632,2,FALSE)</f>
        <v>Greenhouse vegetable production</v>
      </c>
      <c r="E22" s="356" t="s">
        <v>594</v>
      </c>
      <c r="F22" s="12">
        <v>10</v>
      </c>
      <c r="G22" s="357"/>
      <c r="H22" s="2"/>
      <c r="I22" s="2"/>
      <c r="J22" s="2"/>
      <c r="K22" s="55">
        <f t="shared" si="5"/>
        <v>0</v>
      </c>
      <c r="L22" s="55">
        <f t="shared" si="3"/>
        <v>0</v>
      </c>
      <c r="M22" s="55">
        <f t="shared" si="3"/>
        <v>0</v>
      </c>
      <c r="N22" s="55">
        <f t="shared" si="3"/>
        <v>0</v>
      </c>
      <c r="O22" s="55">
        <f t="shared" si="3"/>
        <v>0</v>
      </c>
      <c r="P22" s="55">
        <f t="shared" si="3"/>
        <v>0</v>
      </c>
      <c r="Q22" s="55">
        <f t="shared" si="3"/>
        <v>0</v>
      </c>
      <c r="R22" s="55">
        <f t="shared" si="3"/>
        <v>0</v>
      </c>
      <c r="S22" s="55">
        <f t="shared" si="3"/>
        <v>0</v>
      </c>
      <c r="T22" s="55">
        <f t="shared" si="3"/>
        <v>0</v>
      </c>
      <c r="U22" s="55">
        <f t="shared" si="3"/>
        <v>0</v>
      </c>
      <c r="V22" s="55">
        <f t="shared" si="3"/>
        <v>0</v>
      </c>
      <c r="W22" s="55">
        <f t="shared" si="3"/>
        <v>0</v>
      </c>
      <c r="X22" s="55">
        <f t="shared" si="3"/>
        <v>0</v>
      </c>
      <c r="Y22" s="55">
        <f t="shared" si="3"/>
        <v>0</v>
      </c>
      <c r="Z22" s="55">
        <f t="shared" si="3"/>
        <v>0</v>
      </c>
      <c r="AA22" s="55">
        <f t="shared" si="3"/>
        <v>0</v>
      </c>
      <c r="AB22" s="55">
        <f t="shared" si="4"/>
        <v>0</v>
      </c>
      <c r="AC22" s="55">
        <f t="shared" si="4"/>
        <v>0</v>
      </c>
      <c r="AD22" s="55">
        <f t="shared" si="4"/>
        <v>0</v>
      </c>
      <c r="AE22" s="55">
        <f t="shared" si="4"/>
        <v>0</v>
      </c>
      <c r="AF22" s="2"/>
      <c r="AG22" s="2"/>
      <c r="AH22" s="2"/>
      <c r="AI22" s="2"/>
    </row>
    <row r="23" spans="1:35" ht="16.5" outlineLevel="1" x14ac:dyDescent="0.3">
      <c r="C23" s="355"/>
      <c r="D23" s="2" t="s">
        <v>595</v>
      </c>
      <c r="E23" s="356" t="s">
        <v>596</v>
      </c>
      <c r="F23"/>
      <c r="K23" s="683">
        <f>SUM(K12:K22)</f>
        <v>0</v>
      </c>
      <c r="L23" s="683">
        <f t="shared" ref="L23" si="6">SUM(L12:L22)</f>
        <v>0</v>
      </c>
      <c r="M23" s="683">
        <f t="shared" ref="M23" si="7">SUM(M12:M22)</f>
        <v>0</v>
      </c>
      <c r="N23" s="683">
        <f t="shared" ref="N23" si="8">SUM(N12:N22)</f>
        <v>0</v>
      </c>
      <c r="O23" s="683">
        <f t="shared" ref="O23" si="9">SUM(O12:O22)</f>
        <v>0</v>
      </c>
      <c r="P23" s="683">
        <f t="shared" ref="P23" si="10">SUM(P12:P22)</f>
        <v>0</v>
      </c>
      <c r="Q23" s="683">
        <f t="shared" ref="Q23" si="11">SUM(Q12:Q22)</f>
        <v>0</v>
      </c>
      <c r="R23" s="683">
        <f t="shared" ref="R23" si="12">SUM(R12:R22)</f>
        <v>0</v>
      </c>
      <c r="S23" s="683">
        <f t="shared" ref="S23" si="13">SUM(S12:S22)</f>
        <v>0</v>
      </c>
      <c r="T23" s="683">
        <f t="shared" ref="T23" si="14">SUM(T12:T22)</f>
        <v>0</v>
      </c>
      <c r="U23" s="683">
        <f t="shared" ref="U23" si="15">SUM(U12:U22)</f>
        <v>0</v>
      </c>
      <c r="V23" s="683">
        <f t="shared" ref="V23" si="16">SUM(V12:V22)</f>
        <v>0</v>
      </c>
      <c r="W23" s="683">
        <f t="shared" ref="W23" si="17">SUM(W12:W22)</f>
        <v>0</v>
      </c>
      <c r="X23" s="683">
        <f t="shared" ref="X23" si="18">SUM(X12:X22)</f>
        <v>0</v>
      </c>
      <c r="Y23" s="683">
        <f t="shared" ref="Y23" si="19">SUM(Y12:Y22)</f>
        <v>0</v>
      </c>
      <c r="Z23" s="683">
        <f t="shared" ref="Z23" si="20">SUM(Z12:Z22)</f>
        <v>0</v>
      </c>
      <c r="AA23" s="683">
        <f t="shared" ref="AA23" si="21">SUM(AA12:AA22)</f>
        <v>0</v>
      </c>
      <c r="AB23" s="683">
        <f t="shared" ref="AB23" si="22">SUM(AB12:AB22)</f>
        <v>0</v>
      </c>
      <c r="AC23" s="683">
        <f t="shared" ref="AC23" si="23">SUM(AC12:AC22)</f>
        <v>0</v>
      </c>
      <c r="AD23" s="683">
        <f t="shared" ref="AD23" si="24">SUM(AD12:AD22)</f>
        <v>0</v>
      </c>
      <c r="AE23" s="683">
        <f t="shared" ref="AE23" si="25">SUM(AE12:AE22)</f>
        <v>0</v>
      </c>
    </row>
    <row r="24" spans="1:35" outlineLevel="1" x14ac:dyDescent="0.3">
      <c r="J24" s="2"/>
    </row>
    <row r="25" spans="1:35" s="12" customFormat="1" ht="16.5" outlineLevel="1" x14ac:dyDescent="0.3">
      <c r="A25" s="2"/>
      <c r="B25" s="2"/>
      <c r="C25" s="355" t="s">
        <v>21</v>
      </c>
      <c r="D25" t="str">
        <f>VLOOKUP(C25,Data!$A$9:$B$632,2,FALSE)</f>
        <v>Non timber forest product production (Business-as-usual)</v>
      </c>
      <c r="E25" s="356" t="s">
        <v>584</v>
      </c>
      <c r="F25" s="12">
        <v>0</v>
      </c>
      <c r="G25" s="357">
        <f>191500/2</f>
        <v>95750</v>
      </c>
      <c r="H25" s="2"/>
      <c r="I25" s="2"/>
      <c r="J25" s="2"/>
      <c r="K25" s="55">
        <f>IF(K$1&gt;=$F25,$G25,0)</f>
        <v>95750</v>
      </c>
      <c r="L25" s="4"/>
      <c r="M25" s="4"/>
      <c r="N25" s="4"/>
      <c r="O25" s="4"/>
      <c r="P25" s="4"/>
      <c r="Q25" s="4"/>
      <c r="R25" s="4"/>
      <c r="S25" s="4"/>
      <c r="T25" s="4"/>
      <c r="U25" s="4"/>
      <c r="V25" s="4"/>
      <c r="W25" s="4"/>
      <c r="X25" s="4"/>
      <c r="Y25" s="4"/>
      <c r="Z25" s="4"/>
      <c r="AA25" s="4"/>
      <c r="AB25" s="4"/>
      <c r="AC25" s="4"/>
      <c r="AD25" s="4"/>
      <c r="AE25" s="4"/>
      <c r="AF25" s="2"/>
      <c r="AG25" s="2"/>
      <c r="AH25" s="2"/>
      <c r="AI25" s="2"/>
    </row>
    <row r="26" spans="1:35" s="12" customFormat="1" ht="16.5" outlineLevel="1" x14ac:dyDescent="0.3">
      <c r="A26" s="2"/>
      <c r="B26" s="2"/>
      <c r="C26" s="355" t="s">
        <v>21</v>
      </c>
      <c r="D26" t="str">
        <f>VLOOKUP(C26,Data!$A$9:$B$632,2,FALSE)</f>
        <v>Non timber forest product production (Business-as-usual)</v>
      </c>
      <c r="E26" s="356" t="s">
        <v>585</v>
      </c>
      <c r="F26" s="12">
        <v>1</v>
      </c>
      <c r="G26" s="357">
        <v>80000</v>
      </c>
      <c r="H26" s="2"/>
      <c r="I26" s="2"/>
      <c r="J26" s="2"/>
      <c r="K26" s="55">
        <f t="shared" ref="K26:K35" si="26">IF(K$1&gt;=$F26,$G26,0)</f>
        <v>0</v>
      </c>
      <c r="L26" s="55">
        <f t="shared" ref="L26:AA35" si="27">IF(L$1&gt;=$F26,$G26,0)</f>
        <v>80000</v>
      </c>
      <c r="M26" s="4"/>
      <c r="N26" s="4"/>
      <c r="O26" s="4"/>
      <c r="P26" s="4"/>
      <c r="Q26" s="4"/>
      <c r="R26" s="4"/>
      <c r="S26" s="4"/>
      <c r="T26" s="4"/>
      <c r="U26" s="4"/>
      <c r="V26" s="4"/>
      <c r="W26" s="4"/>
      <c r="X26" s="4"/>
      <c r="Y26" s="4"/>
      <c r="Z26" s="4"/>
      <c r="AA26" s="4"/>
      <c r="AB26" s="4"/>
      <c r="AC26" s="4"/>
      <c r="AD26" s="4"/>
      <c r="AE26" s="4"/>
      <c r="AF26" s="2"/>
      <c r="AG26" s="2"/>
      <c r="AH26" s="2"/>
      <c r="AI26" s="2"/>
    </row>
    <row r="27" spans="1:35" s="12" customFormat="1" ht="16.5" outlineLevel="1" x14ac:dyDescent="0.3">
      <c r="A27" s="2"/>
      <c r="B27" s="2"/>
      <c r="C27" s="355" t="s">
        <v>21</v>
      </c>
      <c r="D27" t="str">
        <f>VLOOKUP(C27,Data!$A$9:$B$632,2,FALSE)</f>
        <v>Non timber forest product production (Business-as-usual)</v>
      </c>
      <c r="E27" s="356" t="s">
        <v>586</v>
      </c>
      <c r="F27" s="12">
        <v>2</v>
      </c>
      <c r="G27" s="357">
        <v>48750</v>
      </c>
      <c r="H27" s="2"/>
      <c r="I27" s="2"/>
      <c r="J27" s="2"/>
      <c r="K27" s="55">
        <f t="shared" si="26"/>
        <v>0</v>
      </c>
      <c r="L27" s="55">
        <f t="shared" si="27"/>
        <v>0</v>
      </c>
      <c r="M27" s="55">
        <f t="shared" si="27"/>
        <v>48750</v>
      </c>
      <c r="N27" s="4"/>
      <c r="O27" s="4"/>
      <c r="P27" s="4"/>
      <c r="Q27" s="4"/>
      <c r="R27" s="4"/>
      <c r="S27" s="4"/>
      <c r="T27" s="4"/>
      <c r="U27" s="4"/>
      <c r="V27" s="4"/>
      <c r="W27" s="4"/>
      <c r="X27" s="4"/>
      <c r="Y27" s="4"/>
      <c r="Z27" s="4"/>
      <c r="AA27" s="4"/>
      <c r="AB27" s="4"/>
      <c r="AC27" s="4"/>
      <c r="AD27" s="4"/>
      <c r="AE27" s="4"/>
      <c r="AF27" s="2"/>
      <c r="AG27" s="2"/>
      <c r="AH27" s="2"/>
      <c r="AI27" s="2"/>
    </row>
    <row r="28" spans="1:35" s="12" customFormat="1" ht="16.5" outlineLevel="1" x14ac:dyDescent="0.3">
      <c r="A28" s="2"/>
      <c r="B28" s="2"/>
      <c r="C28" s="355" t="s">
        <v>21</v>
      </c>
      <c r="D28" t="str">
        <f>VLOOKUP(C28,Data!$A$9:$B$632,2,FALSE)</f>
        <v>Non timber forest product production (Business-as-usual)</v>
      </c>
      <c r="E28" s="356" t="s">
        <v>587</v>
      </c>
      <c r="F28" s="12">
        <v>3</v>
      </c>
      <c r="G28" s="357">
        <v>10000</v>
      </c>
      <c r="H28" s="2"/>
      <c r="I28" s="2"/>
      <c r="J28" s="2"/>
      <c r="K28" s="55">
        <f t="shared" si="26"/>
        <v>0</v>
      </c>
      <c r="L28" s="55">
        <f t="shared" si="27"/>
        <v>0</v>
      </c>
      <c r="M28" s="55">
        <f t="shared" si="27"/>
        <v>0</v>
      </c>
      <c r="N28" s="55">
        <f t="shared" si="27"/>
        <v>10000</v>
      </c>
      <c r="O28" s="4"/>
      <c r="P28" s="4"/>
      <c r="Q28" s="4"/>
      <c r="R28" s="4"/>
      <c r="S28" s="4"/>
      <c r="T28" s="4"/>
      <c r="U28" s="4"/>
      <c r="V28" s="4"/>
      <c r="W28" s="4"/>
      <c r="X28" s="4"/>
      <c r="Y28" s="4"/>
      <c r="Z28" s="4"/>
      <c r="AA28" s="4"/>
      <c r="AB28" s="4"/>
      <c r="AC28" s="4"/>
      <c r="AD28" s="4"/>
      <c r="AE28" s="4"/>
      <c r="AF28" s="2"/>
      <c r="AG28" s="2"/>
      <c r="AH28" s="2"/>
      <c r="AI28" s="2"/>
    </row>
    <row r="29" spans="1:35" s="12" customFormat="1" ht="16.5" outlineLevel="1" x14ac:dyDescent="0.3">
      <c r="A29" s="2"/>
      <c r="B29" s="2"/>
      <c r="C29" s="355" t="s">
        <v>21</v>
      </c>
      <c r="D29" t="str">
        <f>VLOOKUP(C29,Data!$A$9:$B$632,2,FALSE)</f>
        <v>Non timber forest product production (Business-as-usual)</v>
      </c>
      <c r="E29" s="356" t="s">
        <v>588</v>
      </c>
      <c r="F29" s="12">
        <v>4</v>
      </c>
      <c r="G29" s="684">
        <v>0</v>
      </c>
      <c r="H29" s="2"/>
      <c r="I29" s="2"/>
      <c r="J29" s="2"/>
      <c r="K29" s="55">
        <f t="shared" si="26"/>
        <v>0</v>
      </c>
      <c r="L29" s="55">
        <f t="shared" si="27"/>
        <v>0</v>
      </c>
      <c r="M29" s="55">
        <f t="shared" si="27"/>
        <v>0</v>
      </c>
      <c r="N29" s="55">
        <f t="shared" si="27"/>
        <v>0</v>
      </c>
      <c r="O29" s="55">
        <f t="shared" si="27"/>
        <v>0</v>
      </c>
      <c r="P29" s="55">
        <f t="shared" si="27"/>
        <v>0</v>
      </c>
      <c r="Q29" s="55">
        <f t="shared" si="27"/>
        <v>0</v>
      </c>
      <c r="R29" s="55">
        <f t="shared" si="27"/>
        <v>0</v>
      </c>
      <c r="S29" s="55">
        <f t="shared" si="27"/>
        <v>0</v>
      </c>
      <c r="T29" s="55">
        <f t="shared" si="27"/>
        <v>0</v>
      </c>
      <c r="U29" s="55">
        <f t="shared" si="27"/>
        <v>0</v>
      </c>
      <c r="V29" s="55">
        <f t="shared" si="27"/>
        <v>0</v>
      </c>
      <c r="W29" s="55">
        <f t="shared" si="27"/>
        <v>0</v>
      </c>
      <c r="X29" s="55">
        <f t="shared" si="27"/>
        <v>0</v>
      </c>
      <c r="Y29" s="55">
        <f t="shared" si="27"/>
        <v>0</v>
      </c>
      <c r="Z29" s="55">
        <f t="shared" si="27"/>
        <v>0</v>
      </c>
      <c r="AA29" s="55">
        <f t="shared" si="27"/>
        <v>0</v>
      </c>
      <c r="AB29" s="55">
        <f t="shared" ref="AB29:AE35" si="28">IF(AB$1&gt;=$F29,$G29,0)</f>
        <v>0</v>
      </c>
      <c r="AC29" s="55">
        <f t="shared" si="28"/>
        <v>0</v>
      </c>
      <c r="AD29" s="55">
        <f t="shared" si="28"/>
        <v>0</v>
      </c>
      <c r="AE29" s="55">
        <f t="shared" si="28"/>
        <v>0</v>
      </c>
      <c r="AF29" s="2"/>
      <c r="AG29" s="2"/>
      <c r="AH29" s="2"/>
      <c r="AI29" s="2"/>
    </row>
    <row r="30" spans="1:35" s="12" customFormat="1" ht="16.5" outlineLevel="1" x14ac:dyDescent="0.3">
      <c r="A30" s="2"/>
      <c r="B30" s="2"/>
      <c r="C30" s="355" t="s">
        <v>21</v>
      </c>
      <c r="D30" t="str">
        <f>VLOOKUP(C30,Data!$A$9:$B$632,2,FALSE)</f>
        <v>Non timber forest product production (Business-as-usual)</v>
      </c>
      <c r="E30" s="356" t="s">
        <v>589</v>
      </c>
      <c r="F30" s="12">
        <v>5</v>
      </c>
      <c r="G30" s="357"/>
      <c r="H30" s="2"/>
      <c r="I30" s="2"/>
      <c r="J30" s="2"/>
      <c r="K30" s="55">
        <f t="shared" si="26"/>
        <v>0</v>
      </c>
      <c r="L30" s="55">
        <f t="shared" si="27"/>
        <v>0</v>
      </c>
      <c r="M30" s="55">
        <f t="shared" si="27"/>
        <v>0</v>
      </c>
      <c r="N30" s="55">
        <f t="shared" si="27"/>
        <v>0</v>
      </c>
      <c r="O30" s="55">
        <f t="shared" si="27"/>
        <v>0</v>
      </c>
      <c r="P30" s="55">
        <f t="shared" si="27"/>
        <v>0</v>
      </c>
      <c r="Q30" s="55">
        <f t="shared" si="27"/>
        <v>0</v>
      </c>
      <c r="R30" s="55">
        <f t="shared" si="27"/>
        <v>0</v>
      </c>
      <c r="S30" s="55">
        <f t="shared" si="27"/>
        <v>0</v>
      </c>
      <c r="T30" s="55">
        <f t="shared" si="27"/>
        <v>0</v>
      </c>
      <c r="U30" s="55">
        <f t="shared" si="27"/>
        <v>0</v>
      </c>
      <c r="V30" s="55">
        <f t="shared" si="27"/>
        <v>0</v>
      </c>
      <c r="W30" s="55">
        <f t="shared" si="27"/>
        <v>0</v>
      </c>
      <c r="X30" s="55">
        <f t="shared" si="27"/>
        <v>0</v>
      </c>
      <c r="Y30" s="55">
        <f t="shared" si="27"/>
        <v>0</v>
      </c>
      <c r="Z30" s="55">
        <f t="shared" si="27"/>
        <v>0</v>
      </c>
      <c r="AA30" s="55">
        <f t="shared" si="27"/>
        <v>0</v>
      </c>
      <c r="AB30" s="55">
        <f t="shared" si="28"/>
        <v>0</v>
      </c>
      <c r="AC30" s="55">
        <f t="shared" si="28"/>
        <v>0</v>
      </c>
      <c r="AD30" s="55">
        <f t="shared" si="28"/>
        <v>0</v>
      </c>
      <c r="AE30" s="55">
        <f t="shared" si="28"/>
        <v>0</v>
      </c>
      <c r="AF30" s="2"/>
      <c r="AG30" s="2"/>
      <c r="AH30" s="2"/>
      <c r="AI30" s="2"/>
    </row>
    <row r="31" spans="1:35" s="12" customFormat="1" ht="16.5" outlineLevel="1" x14ac:dyDescent="0.3">
      <c r="A31" s="2"/>
      <c r="B31" s="2"/>
      <c r="C31" s="355" t="s">
        <v>21</v>
      </c>
      <c r="D31" t="str">
        <f>VLOOKUP(C31,Data!$A$9:$B$632,2,FALSE)</f>
        <v>Non timber forest product production (Business-as-usual)</v>
      </c>
      <c r="E31" s="356" t="s">
        <v>590</v>
      </c>
      <c r="F31" s="12">
        <v>6</v>
      </c>
      <c r="G31" s="357"/>
      <c r="H31" s="2"/>
      <c r="I31" s="2"/>
      <c r="J31" s="2"/>
      <c r="K31" s="55">
        <f t="shared" si="26"/>
        <v>0</v>
      </c>
      <c r="L31" s="55">
        <f t="shared" si="27"/>
        <v>0</v>
      </c>
      <c r="M31" s="55">
        <f t="shared" si="27"/>
        <v>0</v>
      </c>
      <c r="N31" s="55">
        <f t="shared" si="27"/>
        <v>0</v>
      </c>
      <c r="O31" s="55">
        <f t="shared" si="27"/>
        <v>0</v>
      </c>
      <c r="P31" s="55">
        <f t="shared" si="27"/>
        <v>0</v>
      </c>
      <c r="Q31" s="55">
        <f t="shared" si="27"/>
        <v>0</v>
      </c>
      <c r="R31" s="55">
        <f t="shared" si="27"/>
        <v>0</v>
      </c>
      <c r="S31" s="55">
        <f t="shared" si="27"/>
        <v>0</v>
      </c>
      <c r="T31" s="55">
        <f t="shared" si="27"/>
        <v>0</v>
      </c>
      <c r="U31" s="55">
        <f t="shared" si="27"/>
        <v>0</v>
      </c>
      <c r="V31" s="55">
        <f t="shared" si="27"/>
        <v>0</v>
      </c>
      <c r="W31" s="55">
        <f t="shared" si="27"/>
        <v>0</v>
      </c>
      <c r="X31" s="55">
        <f t="shared" si="27"/>
        <v>0</v>
      </c>
      <c r="Y31" s="55">
        <f t="shared" si="27"/>
        <v>0</v>
      </c>
      <c r="Z31" s="55">
        <f t="shared" si="27"/>
        <v>0</v>
      </c>
      <c r="AA31" s="55">
        <f t="shared" si="27"/>
        <v>0</v>
      </c>
      <c r="AB31" s="55">
        <f t="shared" si="28"/>
        <v>0</v>
      </c>
      <c r="AC31" s="55">
        <f t="shared" si="28"/>
        <v>0</v>
      </c>
      <c r="AD31" s="55">
        <f t="shared" si="28"/>
        <v>0</v>
      </c>
      <c r="AE31" s="55">
        <f t="shared" si="28"/>
        <v>0</v>
      </c>
      <c r="AF31" s="2"/>
      <c r="AG31" s="2"/>
      <c r="AH31" s="2"/>
      <c r="AI31" s="2"/>
    </row>
    <row r="32" spans="1:35" s="12" customFormat="1" ht="16.5" outlineLevel="1" x14ac:dyDescent="0.3">
      <c r="A32" s="2"/>
      <c r="B32" s="2"/>
      <c r="C32" s="355" t="s">
        <v>21</v>
      </c>
      <c r="D32" t="str">
        <f>VLOOKUP(C32,Data!$A$9:$B$632,2,FALSE)</f>
        <v>Non timber forest product production (Business-as-usual)</v>
      </c>
      <c r="E32" s="356" t="s">
        <v>591</v>
      </c>
      <c r="F32" s="12">
        <v>7</v>
      </c>
      <c r="G32" s="357"/>
      <c r="H32" s="2"/>
      <c r="I32" s="2"/>
      <c r="J32" s="2"/>
      <c r="K32" s="55">
        <f t="shared" si="26"/>
        <v>0</v>
      </c>
      <c r="L32" s="55">
        <f t="shared" si="27"/>
        <v>0</v>
      </c>
      <c r="M32" s="55">
        <f t="shared" si="27"/>
        <v>0</v>
      </c>
      <c r="N32" s="55">
        <f t="shared" si="27"/>
        <v>0</v>
      </c>
      <c r="O32" s="55">
        <f t="shared" si="27"/>
        <v>0</v>
      </c>
      <c r="P32" s="55">
        <f t="shared" si="27"/>
        <v>0</v>
      </c>
      <c r="Q32" s="55">
        <f t="shared" si="27"/>
        <v>0</v>
      </c>
      <c r="R32" s="55">
        <f t="shared" si="27"/>
        <v>0</v>
      </c>
      <c r="S32" s="55">
        <f t="shared" si="27"/>
        <v>0</v>
      </c>
      <c r="T32" s="55">
        <f t="shared" si="27"/>
        <v>0</v>
      </c>
      <c r="U32" s="55">
        <f t="shared" si="27"/>
        <v>0</v>
      </c>
      <c r="V32" s="55">
        <f t="shared" si="27"/>
        <v>0</v>
      </c>
      <c r="W32" s="55">
        <f t="shared" si="27"/>
        <v>0</v>
      </c>
      <c r="X32" s="55">
        <f t="shared" si="27"/>
        <v>0</v>
      </c>
      <c r="Y32" s="55">
        <f t="shared" si="27"/>
        <v>0</v>
      </c>
      <c r="Z32" s="55">
        <f t="shared" si="27"/>
        <v>0</v>
      </c>
      <c r="AA32" s="55">
        <f t="shared" si="27"/>
        <v>0</v>
      </c>
      <c r="AB32" s="55">
        <f t="shared" si="28"/>
        <v>0</v>
      </c>
      <c r="AC32" s="55">
        <f t="shared" si="28"/>
        <v>0</v>
      </c>
      <c r="AD32" s="55">
        <f t="shared" si="28"/>
        <v>0</v>
      </c>
      <c r="AE32" s="55">
        <f t="shared" si="28"/>
        <v>0</v>
      </c>
      <c r="AF32" s="2"/>
      <c r="AG32" s="2"/>
      <c r="AH32" s="2"/>
      <c r="AI32" s="2"/>
    </row>
    <row r="33" spans="1:35" s="12" customFormat="1" ht="16.5" outlineLevel="1" x14ac:dyDescent="0.3">
      <c r="A33" s="2"/>
      <c r="B33" s="2"/>
      <c r="C33" s="355" t="s">
        <v>21</v>
      </c>
      <c r="D33" t="str">
        <f>VLOOKUP(C33,Data!$A$9:$B$632,2,FALSE)</f>
        <v>Non timber forest product production (Business-as-usual)</v>
      </c>
      <c r="E33" s="356" t="s">
        <v>592</v>
      </c>
      <c r="F33" s="12">
        <v>8</v>
      </c>
      <c r="G33" s="357"/>
      <c r="H33" s="2"/>
      <c r="I33" s="2"/>
      <c r="J33" s="2"/>
      <c r="K33" s="55">
        <f t="shared" si="26"/>
        <v>0</v>
      </c>
      <c r="L33" s="55">
        <f t="shared" si="27"/>
        <v>0</v>
      </c>
      <c r="M33" s="55">
        <f t="shared" si="27"/>
        <v>0</v>
      </c>
      <c r="N33" s="55">
        <f t="shared" si="27"/>
        <v>0</v>
      </c>
      <c r="O33" s="55">
        <f t="shared" si="27"/>
        <v>0</v>
      </c>
      <c r="P33" s="55">
        <f t="shared" si="27"/>
        <v>0</v>
      </c>
      <c r="Q33" s="55">
        <f t="shared" si="27"/>
        <v>0</v>
      </c>
      <c r="R33" s="55">
        <f t="shared" si="27"/>
        <v>0</v>
      </c>
      <c r="S33" s="55">
        <f t="shared" si="27"/>
        <v>0</v>
      </c>
      <c r="T33" s="55">
        <f t="shared" si="27"/>
        <v>0</v>
      </c>
      <c r="U33" s="55">
        <f t="shared" si="27"/>
        <v>0</v>
      </c>
      <c r="V33" s="55">
        <f t="shared" si="27"/>
        <v>0</v>
      </c>
      <c r="W33" s="55">
        <f t="shared" si="27"/>
        <v>0</v>
      </c>
      <c r="X33" s="55">
        <f t="shared" si="27"/>
        <v>0</v>
      </c>
      <c r="Y33" s="55">
        <f t="shared" si="27"/>
        <v>0</v>
      </c>
      <c r="Z33" s="55">
        <f t="shared" si="27"/>
        <v>0</v>
      </c>
      <c r="AA33" s="55">
        <f t="shared" si="27"/>
        <v>0</v>
      </c>
      <c r="AB33" s="55">
        <f t="shared" si="28"/>
        <v>0</v>
      </c>
      <c r="AC33" s="55">
        <f t="shared" si="28"/>
        <v>0</v>
      </c>
      <c r="AD33" s="55">
        <f t="shared" si="28"/>
        <v>0</v>
      </c>
      <c r="AE33" s="55">
        <f t="shared" si="28"/>
        <v>0</v>
      </c>
      <c r="AF33" s="2"/>
      <c r="AG33" s="2"/>
      <c r="AH33" s="2"/>
      <c r="AI33" s="2"/>
    </row>
    <row r="34" spans="1:35" s="12" customFormat="1" ht="16.5" outlineLevel="1" x14ac:dyDescent="0.3">
      <c r="A34" s="2"/>
      <c r="B34" s="2"/>
      <c r="C34" s="355" t="s">
        <v>21</v>
      </c>
      <c r="D34" t="str">
        <f>VLOOKUP(C34,Data!$A$9:$B$632,2,FALSE)</f>
        <v>Non timber forest product production (Business-as-usual)</v>
      </c>
      <c r="E34" s="356" t="s">
        <v>593</v>
      </c>
      <c r="F34" s="12">
        <v>9</v>
      </c>
      <c r="G34" s="357"/>
      <c r="H34" s="2"/>
      <c r="I34" s="2"/>
      <c r="J34" s="2"/>
      <c r="K34" s="55">
        <f t="shared" si="26"/>
        <v>0</v>
      </c>
      <c r="L34" s="55">
        <f t="shared" si="27"/>
        <v>0</v>
      </c>
      <c r="M34" s="55">
        <f t="shared" si="27"/>
        <v>0</v>
      </c>
      <c r="N34" s="55">
        <f t="shared" si="27"/>
        <v>0</v>
      </c>
      <c r="O34" s="55">
        <f t="shared" si="27"/>
        <v>0</v>
      </c>
      <c r="P34" s="55">
        <f t="shared" si="27"/>
        <v>0</v>
      </c>
      <c r="Q34" s="55">
        <f t="shared" si="27"/>
        <v>0</v>
      </c>
      <c r="R34" s="55">
        <f t="shared" si="27"/>
        <v>0</v>
      </c>
      <c r="S34" s="55">
        <f t="shared" si="27"/>
        <v>0</v>
      </c>
      <c r="T34" s="55">
        <f t="shared" si="27"/>
        <v>0</v>
      </c>
      <c r="U34" s="55">
        <f t="shared" si="27"/>
        <v>0</v>
      </c>
      <c r="V34" s="55">
        <f t="shared" si="27"/>
        <v>0</v>
      </c>
      <c r="W34" s="55">
        <f t="shared" si="27"/>
        <v>0</v>
      </c>
      <c r="X34" s="55">
        <f t="shared" si="27"/>
        <v>0</v>
      </c>
      <c r="Y34" s="55">
        <f t="shared" si="27"/>
        <v>0</v>
      </c>
      <c r="Z34" s="55">
        <f t="shared" si="27"/>
        <v>0</v>
      </c>
      <c r="AA34" s="55">
        <f t="shared" si="27"/>
        <v>0</v>
      </c>
      <c r="AB34" s="55">
        <f t="shared" si="28"/>
        <v>0</v>
      </c>
      <c r="AC34" s="55">
        <f t="shared" si="28"/>
        <v>0</v>
      </c>
      <c r="AD34" s="55">
        <f t="shared" si="28"/>
        <v>0</v>
      </c>
      <c r="AE34" s="55">
        <f t="shared" si="28"/>
        <v>0</v>
      </c>
      <c r="AF34" s="2"/>
      <c r="AG34" s="2"/>
      <c r="AH34" s="2"/>
      <c r="AI34" s="2"/>
    </row>
    <row r="35" spans="1:35" s="12" customFormat="1" ht="16.5" outlineLevel="1" x14ac:dyDescent="0.3">
      <c r="A35" s="2"/>
      <c r="B35" s="2"/>
      <c r="C35" s="355" t="s">
        <v>21</v>
      </c>
      <c r="D35" t="str">
        <f>VLOOKUP(C35,Data!$A$9:$B$632,2,FALSE)</f>
        <v>Non timber forest product production (Business-as-usual)</v>
      </c>
      <c r="E35" s="356" t="s">
        <v>594</v>
      </c>
      <c r="F35" s="12">
        <v>10</v>
      </c>
      <c r="G35" s="357"/>
      <c r="H35" s="2"/>
      <c r="I35" s="2"/>
      <c r="J35" s="2"/>
      <c r="K35" s="55">
        <f t="shared" si="26"/>
        <v>0</v>
      </c>
      <c r="L35" s="55">
        <f t="shared" si="27"/>
        <v>0</v>
      </c>
      <c r="M35" s="55">
        <f t="shared" si="27"/>
        <v>0</v>
      </c>
      <c r="N35" s="55">
        <f t="shared" si="27"/>
        <v>0</v>
      </c>
      <c r="O35" s="55">
        <f t="shared" si="27"/>
        <v>0</v>
      </c>
      <c r="P35" s="55">
        <f t="shared" si="27"/>
        <v>0</v>
      </c>
      <c r="Q35" s="55">
        <f t="shared" si="27"/>
        <v>0</v>
      </c>
      <c r="R35" s="55">
        <f t="shared" si="27"/>
        <v>0</v>
      </c>
      <c r="S35" s="55">
        <f t="shared" si="27"/>
        <v>0</v>
      </c>
      <c r="T35" s="55">
        <f t="shared" si="27"/>
        <v>0</v>
      </c>
      <c r="U35" s="55">
        <f t="shared" si="27"/>
        <v>0</v>
      </c>
      <c r="V35" s="55">
        <f t="shared" si="27"/>
        <v>0</v>
      </c>
      <c r="W35" s="55">
        <f t="shared" si="27"/>
        <v>0</v>
      </c>
      <c r="X35" s="55">
        <f t="shared" si="27"/>
        <v>0</v>
      </c>
      <c r="Y35" s="55">
        <f t="shared" si="27"/>
        <v>0</v>
      </c>
      <c r="Z35" s="55">
        <f t="shared" si="27"/>
        <v>0</v>
      </c>
      <c r="AA35" s="55">
        <f t="shared" si="27"/>
        <v>0</v>
      </c>
      <c r="AB35" s="55">
        <f t="shared" si="28"/>
        <v>0</v>
      </c>
      <c r="AC35" s="55">
        <f t="shared" si="28"/>
        <v>0</v>
      </c>
      <c r="AD35" s="55">
        <f t="shared" si="28"/>
        <v>0</v>
      </c>
      <c r="AE35" s="55">
        <f t="shared" si="28"/>
        <v>0</v>
      </c>
      <c r="AF35" s="2"/>
      <c r="AG35" s="2"/>
      <c r="AH35" s="2"/>
      <c r="AI35" s="2"/>
    </row>
    <row r="36" spans="1:35" ht="16.5" outlineLevel="1" x14ac:dyDescent="0.3">
      <c r="C36" s="355"/>
      <c r="D36" s="2" t="s">
        <v>595</v>
      </c>
      <c r="E36" s="356" t="s">
        <v>596</v>
      </c>
      <c r="F36"/>
      <c r="K36" s="683">
        <f>SUM(K25:K35)</f>
        <v>95750</v>
      </c>
      <c r="L36" s="683">
        <f t="shared" ref="L36" si="29">SUM(L25:L35)</f>
        <v>80000</v>
      </c>
      <c r="M36" s="683">
        <f t="shared" ref="M36" si="30">SUM(M25:M35)</f>
        <v>48750</v>
      </c>
      <c r="N36" s="683">
        <f t="shared" ref="N36" si="31">SUM(N25:N35)</f>
        <v>10000</v>
      </c>
      <c r="O36" s="683">
        <f t="shared" ref="O36" si="32">SUM(O25:O35)</f>
        <v>0</v>
      </c>
      <c r="P36" s="683">
        <f t="shared" ref="P36" si="33">SUM(P25:P35)</f>
        <v>0</v>
      </c>
      <c r="Q36" s="683">
        <f t="shared" ref="Q36" si="34">SUM(Q25:Q35)</f>
        <v>0</v>
      </c>
      <c r="R36" s="683">
        <f t="shared" ref="R36" si="35">SUM(R25:R35)</f>
        <v>0</v>
      </c>
      <c r="S36" s="683">
        <f t="shared" ref="S36" si="36">SUM(S25:S35)</f>
        <v>0</v>
      </c>
      <c r="T36" s="683">
        <f t="shared" ref="T36" si="37">SUM(T25:T35)</f>
        <v>0</v>
      </c>
      <c r="U36" s="683">
        <f t="shared" ref="U36" si="38">SUM(U25:U35)</f>
        <v>0</v>
      </c>
      <c r="V36" s="683">
        <f t="shared" ref="V36" si="39">SUM(V25:V35)</f>
        <v>0</v>
      </c>
      <c r="W36" s="683">
        <f t="shared" ref="W36" si="40">SUM(W25:W35)</f>
        <v>0</v>
      </c>
      <c r="X36" s="683">
        <f t="shared" ref="X36" si="41">SUM(X25:X35)</f>
        <v>0</v>
      </c>
      <c r="Y36" s="683">
        <f t="shared" ref="Y36" si="42">SUM(Y25:Y35)</f>
        <v>0</v>
      </c>
      <c r="Z36" s="683">
        <f t="shared" ref="Z36" si="43">SUM(Z25:Z35)</f>
        <v>0</v>
      </c>
      <c r="AA36" s="683">
        <f t="shared" ref="AA36" si="44">SUM(AA25:AA35)</f>
        <v>0</v>
      </c>
      <c r="AB36" s="683">
        <f t="shared" ref="AB36" si="45">SUM(AB25:AB35)</f>
        <v>0</v>
      </c>
      <c r="AC36" s="683">
        <f t="shared" ref="AC36" si="46">SUM(AC25:AC35)</f>
        <v>0</v>
      </c>
      <c r="AD36" s="683">
        <f t="shared" ref="AD36" si="47">SUM(AD25:AD35)</f>
        <v>0</v>
      </c>
      <c r="AE36" s="683">
        <f t="shared" ref="AE36" si="48">SUM(AE25:AE35)</f>
        <v>0</v>
      </c>
    </row>
    <row r="37" spans="1:35" customFormat="1" ht="16.5" outlineLevel="1" x14ac:dyDescent="0.3"/>
    <row r="38" spans="1:35" s="12" customFormat="1" ht="16.5" outlineLevel="1" x14ac:dyDescent="0.3">
      <c r="A38" s="2"/>
      <c r="B38" s="2"/>
      <c r="C38" s="355" t="s">
        <v>22</v>
      </c>
      <c r="D38" t="str">
        <f>VLOOKUP(C38,Data!$A$9:$B$632,2,FALSE)</f>
        <v>Rice: shifting cultivation</v>
      </c>
      <c r="E38" s="356" t="s">
        <v>584</v>
      </c>
      <c r="F38" s="12">
        <v>0</v>
      </c>
      <c r="G38" s="357">
        <v>8700</v>
      </c>
      <c r="H38" s="2"/>
      <c r="I38" s="2"/>
      <c r="J38" s="2"/>
      <c r="K38" s="55">
        <f>IF(K$1&gt;=$F38,$G38,0)</f>
        <v>8700</v>
      </c>
      <c r="L38" s="4"/>
      <c r="M38" s="4"/>
      <c r="N38" s="4"/>
      <c r="O38" s="4"/>
      <c r="P38" s="4"/>
      <c r="Q38" s="4"/>
      <c r="R38" s="4"/>
      <c r="S38" s="4"/>
      <c r="T38" s="4"/>
      <c r="U38" s="4"/>
      <c r="V38" s="4"/>
      <c r="W38" s="4"/>
      <c r="X38" s="4"/>
      <c r="Y38" s="4"/>
      <c r="Z38" s="4"/>
      <c r="AA38" s="4"/>
      <c r="AB38" s="4"/>
      <c r="AC38" s="4"/>
      <c r="AD38" s="4"/>
      <c r="AE38" s="4"/>
      <c r="AF38"/>
      <c r="AG38"/>
      <c r="AH38"/>
      <c r="AI38" s="2"/>
    </row>
    <row r="39" spans="1:35" s="12" customFormat="1" ht="16.5" outlineLevel="1" x14ac:dyDescent="0.3">
      <c r="A39" s="2"/>
      <c r="B39" s="2"/>
      <c r="C39" s="355" t="s">
        <v>22</v>
      </c>
      <c r="D39" t="str">
        <f>VLOOKUP(C39,Data!$A$9:$B$632,2,FALSE)</f>
        <v>Rice: shifting cultivation</v>
      </c>
      <c r="E39" s="356" t="s">
        <v>585</v>
      </c>
      <c r="F39" s="12">
        <v>1</v>
      </c>
      <c r="G39" s="357">
        <v>7000</v>
      </c>
      <c r="H39" s="2"/>
      <c r="I39" s="2"/>
      <c r="J39" s="2"/>
      <c r="K39" s="55">
        <f t="shared" ref="K39:K48" si="49">IF(K$1&gt;=$F39,$G39,0)</f>
        <v>0</v>
      </c>
      <c r="L39" s="55">
        <f t="shared" ref="L39:AA48" si="50">IF(L$1&gt;=$F39,$G39,0)</f>
        <v>7000</v>
      </c>
      <c r="M39" s="4"/>
      <c r="N39" s="4"/>
      <c r="O39" s="4"/>
      <c r="P39" s="4"/>
      <c r="Q39" s="4"/>
      <c r="R39" s="4"/>
      <c r="S39" s="4"/>
      <c r="T39" s="4"/>
      <c r="U39" s="4"/>
      <c r="V39" s="4"/>
      <c r="W39" s="4"/>
      <c r="X39" s="4"/>
      <c r="Y39" s="4"/>
      <c r="Z39" s="4"/>
      <c r="AA39" s="4"/>
      <c r="AB39" s="4"/>
      <c r="AC39" s="4"/>
      <c r="AD39" s="4"/>
      <c r="AE39" s="4"/>
      <c r="AF39"/>
      <c r="AG39"/>
      <c r="AH39"/>
      <c r="AI39" s="2"/>
    </row>
    <row r="40" spans="1:35" s="12" customFormat="1" ht="16.5" outlineLevel="1" x14ac:dyDescent="0.3">
      <c r="A40" s="2"/>
      <c r="B40" s="2"/>
      <c r="C40" s="355" t="s">
        <v>22</v>
      </c>
      <c r="D40" t="str">
        <f>VLOOKUP(C40,Data!$A$9:$B$632,2,FALSE)</f>
        <v>Rice: shifting cultivation</v>
      </c>
      <c r="E40" s="356" t="s">
        <v>586</v>
      </c>
      <c r="F40" s="12">
        <v>2</v>
      </c>
      <c r="G40" s="357">
        <v>6525</v>
      </c>
      <c r="H40" s="2"/>
      <c r="I40" s="2"/>
      <c r="J40" s="2"/>
      <c r="K40" s="55">
        <f t="shared" si="49"/>
        <v>0</v>
      </c>
      <c r="L40" s="55">
        <f t="shared" si="50"/>
        <v>0</v>
      </c>
      <c r="M40" s="55">
        <f t="shared" si="50"/>
        <v>6525</v>
      </c>
      <c r="N40" s="4"/>
      <c r="O40" s="4"/>
      <c r="P40" s="4"/>
      <c r="Q40" s="4"/>
      <c r="R40" s="4"/>
      <c r="S40" s="4"/>
      <c r="T40" s="4"/>
      <c r="U40" s="4"/>
      <c r="V40" s="4"/>
      <c r="W40" s="4"/>
      <c r="X40" s="4"/>
      <c r="Y40" s="4"/>
      <c r="Z40" s="4"/>
      <c r="AA40" s="4"/>
      <c r="AB40" s="4"/>
      <c r="AC40" s="4"/>
      <c r="AD40" s="4"/>
      <c r="AE40" s="4"/>
      <c r="AF40"/>
      <c r="AG40"/>
      <c r="AH40"/>
      <c r="AI40" s="2"/>
    </row>
    <row r="41" spans="1:35" s="12" customFormat="1" ht="16.5" outlineLevel="1" x14ac:dyDescent="0.3">
      <c r="A41" s="2"/>
      <c r="B41" s="2"/>
      <c r="C41" s="355" t="s">
        <v>22</v>
      </c>
      <c r="D41" t="str">
        <f>VLOOKUP(C41,Data!$A$9:$B$632,2,FALSE)</f>
        <v>Rice: shifting cultivation</v>
      </c>
      <c r="E41" s="356" t="s">
        <v>587</v>
      </c>
      <c r="F41" s="12">
        <v>3</v>
      </c>
      <c r="G41" s="357">
        <v>3000</v>
      </c>
      <c r="H41" s="2"/>
      <c r="I41" s="2"/>
      <c r="J41" s="2"/>
      <c r="K41" s="55">
        <f t="shared" si="49"/>
        <v>0</v>
      </c>
      <c r="L41" s="55">
        <f t="shared" si="50"/>
        <v>0</v>
      </c>
      <c r="M41" s="55">
        <f t="shared" si="50"/>
        <v>0</v>
      </c>
      <c r="N41" s="55">
        <f t="shared" si="50"/>
        <v>3000</v>
      </c>
      <c r="O41" s="4"/>
      <c r="P41" s="4"/>
      <c r="Q41" s="4"/>
      <c r="R41" s="4"/>
      <c r="S41" s="4"/>
      <c r="T41" s="4"/>
      <c r="U41" s="4"/>
      <c r="V41" s="4"/>
      <c r="W41" s="4"/>
      <c r="X41" s="4"/>
      <c r="Y41" s="4"/>
      <c r="Z41" s="4"/>
      <c r="AA41" s="4"/>
      <c r="AB41" s="4"/>
      <c r="AC41" s="4"/>
      <c r="AD41" s="4"/>
      <c r="AE41" s="4"/>
      <c r="AF41"/>
      <c r="AG41"/>
      <c r="AH41"/>
      <c r="AI41" s="2"/>
    </row>
    <row r="42" spans="1:35" s="12" customFormat="1" ht="16.5" outlineLevel="1" x14ac:dyDescent="0.3">
      <c r="A42" s="2"/>
      <c r="B42" s="2"/>
      <c r="C42" s="355" t="s">
        <v>22</v>
      </c>
      <c r="D42" t="str">
        <f>VLOOKUP(C42,Data!$A$9:$B$632,2,FALSE)</f>
        <v>Rice: shifting cultivation</v>
      </c>
      <c r="E42" s="356" t="s">
        <v>588</v>
      </c>
      <c r="F42" s="12">
        <v>4</v>
      </c>
      <c r="G42" s="357">
        <v>0</v>
      </c>
      <c r="H42" s="2"/>
      <c r="I42" s="2"/>
      <c r="J42" s="2"/>
      <c r="K42" s="55">
        <f t="shared" si="49"/>
        <v>0</v>
      </c>
      <c r="L42" s="55">
        <f t="shared" si="50"/>
        <v>0</v>
      </c>
      <c r="M42" s="55">
        <f t="shared" si="50"/>
        <v>0</v>
      </c>
      <c r="N42" s="55">
        <f t="shared" si="50"/>
        <v>0</v>
      </c>
      <c r="O42" s="55">
        <f t="shared" si="50"/>
        <v>0</v>
      </c>
      <c r="P42" s="4"/>
      <c r="Q42" s="4"/>
      <c r="R42" s="4"/>
      <c r="S42" s="4"/>
      <c r="T42" s="4"/>
      <c r="U42" s="4"/>
      <c r="V42" s="4"/>
      <c r="W42" s="4"/>
      <c r="X42" s="4"/>
      <c r="Y42" s="4"/>
      <c r="Z42" s="4"/>
      <c r="AA42" s="4"/>
      <c r="AB42" s="4"/>
      <c r="AC42" s="4"/>
      <c r="AD42" s="4"/>
      <c r="AE42" s="4"/>
      <c r="AF42"/>
      <c r="AG42"/>
      <c r="AH42"/>
      <c r="AI42" s="2"/>
    </row>
    <row r="43" spans="1:35" s="12" customFormat="1" ht="16.5" outlineLevel="1" x14ac:dyDescent="0.3">
      <c r="A43" s="2"/>
      <c r="B43" s="2"/>
      <c r="C43" s="355" t="s">
        <v>22</v>
      </c>
      <c r="D43" t="str">
        <f>VLOOKUP(C43,Data!$A$9:$B$632,2,FALSE)</f>
        <v>Rice: shifting cultivation</v>
      </c>
      <c r="E43" s="356" t="s">
        <v>589</v>
      </c>
      <c r="F43" s="12">
        <v>5</v>
      </c>
      <c r="G43" s="357"/>
      <c r="H43" s="2"/>
      <c r="I43" s="2"/>
      <c r="J43" s="2"/>
      <c r="K43" s="55">
        <f t="shared" si="49"/>
        <v>0</v>
      </c>
      <c r="L43" s="55">
        <f t="shared" si="50"/>
        <v>0</v>
      </c>
      <c r="M43" s="55">
        <f t="shared" si="50"/>
        <v>0</v>
      </c>
      <c r="N43" s="55">
        <f t="shared" si="50"/>
        <v>0</v>
      </c>
      <c r="O43" s="55">
        <f t="shared" si="50"/>
        <v>0</v>
      </c>
      <c r="P43" s="55">
        <f t="shared" si="50"/>
        <v>0</v>
      </c>
      <c r="Q43" s="55">
        <f t="shared" si="50"/>
        <v>0</v>
      </c>
      <c r="R43" s="55">
        <f t="shared" si="50"/>
        <v>0</v>
      </c>
      <c r="S43" s="55">
        <f t="shared" si="50"/>
        <v>0</v>
      </c>
      <c r="T43" s="55">
        <f t="shared" si="50"/>
        <v>0</v>
      </c>
      <c r="U43" s="55">
        <f t="shared" si="50"/>
        <v>0</v>
      </c>
      <c r="V43" s="55">
        <f t="shared" si="50"/>
        <v>0</v>
      </c>
      <c r="W43" s="55">
        <f t="shared" si="50"/>
        <v>0</v>
      </c>
      <c r="X43" s="55">
        <f t="shared" si="50"/>
        <v>0</v>
      </c>
      <c r="Y43" s="55">
        <f t="shared" si="50"/>
        <v>0</v>
      </c>
      <c r="Z43" s="55">
        <f t="shared" si="50"/>
        <v>0</v>
      </c>
      <c r="AA43" s="55">
        <f t="shared" si="50"/>
        <v>0</v>
      </c>
      <c r="AB43" s="55">
        <f t="shared" ref="AB43:AE48" si="51">IF(AB$1&gt;=$F43,$G43,0)</f>
        <v>0</v>
      </c>
      <c r="AC43" s="55">
        <f t="shared" si="51"/>
        <v>0</v>
      </c>
      <c r="AD43" s="55">
        <f t="shared" si="51"/>
        <v>0</v>
      </c>
      <c r="AE43" s="55">
        <f t="shared" si="51"/>
        <v>0</v>
      </c>
      <c r="AF43" s="2"/>
      <c r="AG43" s="2"/>
      <c r="AH43" s="2"/>
      <c r="AI43" s="2"/>
    </row>
    <row r="44" spans="1:35" s="12" customFormat="1" ht="16.5" outlineLevel="1" x14ac:dyDescent="0.3">
      <c r="A44" s="2"/>
      <c r="B44" s="2"/>
      <c r="C44" s="355" t="s">
        <v>22</v>
      </c>
      <c r="D44" t="str">
        <f>VLOOKUP(C44,Data!$A$9:$B$632,2,FALSE)</f>
        <v>Rice: shifting cultivation</v>
      </c>
      <c r="E44" s="356" t="s">
        <v>590</v>
      </c>
      <c r="F44" s="12">
        <v>6</v>
      </c>
      <c r="G44" s="357"/>
      <c r="H44" s="2"/>
      <c r="I44" s="2"/>
      <c r="J44" s="2"/>
      <c r="K44" s="55">
        <f t="shared" si="49"/>
        <v>0</v>
      </c>
      <c r="L44" s="55">
        <f t="shared" si="50"/>
        <v>0</v>
      </c>
      <c r="M44" s="55">
        <f t="shared" si="50"/>
        <v>0</v>
      </c>
      <c r="N44" s="55">
        <f t="shared" si="50"/>
        <v>0</v>
      </c>
      <c r="O44" s="55">
        <f t="shared" si="50"/>
        <v>0</v>
      </c>
      <c r="P44" s="55">
        <f t="shared" si="50"/>
        <v>0</v>
      </c>
      <c r="Q44" s="55">
        <f t="shared" si="50"/>
        <v>0</v>
      </c>
      <c r="R44" s="55">
        <f t="shared" si="50"/>
        <v>0</v>
      </c>
      <c r="S44" s="55">
        <f t="shared" si="50"/>
        <v>0</v>
      </c>
      <c r="T44" s="55">
        <f t="shared" si="50"/>
        <v>0</v>
      </c>
      <c r="U44" s="55">
        <f t="shared" si="50"/>
        <v>0</v>
      </c>
      <c r="V44" s="55">
        <f t="shared" si="50"/>
        <v>0</v>
      </c>
      <c r="W44" s="55">
        <f t="shared" si="50"/>
        <v>0</v>
      </c>
      <c r="X44" s="55">
        <f t="shared" si="50"/>
        <v>0</v>
      </c>
      <c r="Y44" s="55">
        <f t="shared" si="50"/>
        <v>0</v>
      </c>
      <c r="Z44" s="55">
        <f t="shared" si="50"/>
        <v>0</v>
      </c>
      <c r="AA44" s="55">
        <f t="shared" si="50"/>
        <v>0</v>
      </c>
      <c r="AB44" s="55">
        <f t="shared" si="51"/>
        <v>0</v>
      </c>
      <c r="AC44" s="55">
        <f t="shared" si="51"/>
        <v>0</v>
      </c>
      <c r="AD44" s="55">
        <f t="shared" si="51"/>
        <v>0</v>
      </c>
      <c r="AE44" s="55">
        <f t="shared" si="51"/>
        <v>0</v>
      </c>
      <c r="AF44" s="2"/>
      <c r="AG44" s="2"/>
      <c r="AH44" s="2"/>
      <c r="AI44" s="2"/>
    </row>
    <row r="45" spans="1:35" s="12" customFormat="1" ht="16.5" outlineLevel="1" x14ac:dyDescent="0.3">
      <c r="A45" s="2"/>
      <c r="B45" s="2"/>
      <c r="C45" s="355" t="s">
        <v>22</v>
      </c>
      <c r="D45" t="str">
        <f>VLOOKUP(C45,Data!$A$9:$B$632,2,FALSE)</f>
        <v>Rice: shifting cultivation</v>
      </c>
      <c r="E45" s="356" t="s">
        <v>591</v>
      </c>
      <c r="F45" s="12">
        <v>7</v>
      </c>
      <c r="G45" s="357"/>
      <c r="H45" s="2"/>
      <c r="I45" s="2"/>
      <c r="J45" s="2"/>
      <c r="K45" s="55">
        <f t="shared" si="49"/>
        <v>0</v>
      </c>
      <c r="L45" s="55">
        <f t="shared" si="50"/>
        <v>0</v>
      </c>
      <c r="M45" s="55">
        <f t="shared" si="50"/>
        <v>0</v>
      </c>
      <c r="N45" s="55">
        <f t="shared" si="50"/>
        <v>0</v>
      </c>
      <c r="O45" s="55">
        <f t="shared" si="50"/>
        <v>0</v>
      </c>
      <c r="P45" s="55">
        <f t="shared" si="50"/>
        <v>0</v>
      </c>
      <c r="Q45" s="55">
        <f t="shared" si="50"/>
        <v>0</v>
      </c>
      <c r="R45" s="55">
        <f t="shared" si="50"/>
        <v>0</v>
      </c>
      <c r="S45" s="55">
        <f t="shared" si="50"/>
        <v>0</v>
      </c>
      <c r="T45" s="55">
        <f t="shared" si="50"/>
        <v>0</v>
      </c>
      <c r="U45" s="55">
        <f t="shared" si="50"/>
        <v>0</v>
      </c>
      <c r="V45" s="55">
        <f t="shared" si="50"/>
        <v>0</v>
      </c>
      <c r="W45" s="55">
        <f t="shared" si="50"/>
        <v>0</v>
      </c>
      <c r="X45" s="55">
        <f t="shared" si="50"/>
        <v>0</v>
      </c>
      <c r="Y45" s="55">
        <f t="shared" si="50"/>
        <v>0</v>
      </c>
      <c r="Z45" s="55">
        <f t="shared" si="50"/>
        <v>0</v>
      </c>
      <c r="AA45" s="55">
        <f t="shared" si="50"/>
        <v>0</v>
      </c>
      <c r="AB45" s="55">
        <f t="shared" si="51"/>
        <v>0</v>
      </c>
      <c r="AC45" s="55">
        <f t="shared" si="51"/>
        <v>0</v>
      </c>
      <c r="AD45" s="55">
        <f t="shared" si="51"/>
        <v>0</v>
      </c>
      <c r="AE45" s="55">
        <f t="shared" si="51"/>
        <v>0</v>
      </c>
      <c r="AF45" s="2"/>
      <c r="AG45" s="2"/>
      <c r="AH45" s="2"/>
      <c r="AI45" s="2"/>
    </row>
    <row r="46" spans="1:35" s="12" customFormat="1" ht="16.5" outlineLevel="1" x14ac:dyDescent="0.3">
      <c r="A46" s="2"/>
      <c r="B46" s="2"/>
      <c r="C46" s="355" t="s">
        <v>22</v>
      </c>
      <c r="D46" t="str">
        <f>VLOOKUP(C46,Data!$A$9:$B$632,2,FALSE)</f>
        <v>Rice: shifting cultivation</v>
      </c>
      <c r="E46" s="356" t="s">
        <v>592</v>
      </c>
      <c r="F46" s="12">
        <v>8</v>
      </c>
      <c r="G46" s="357"/>
      <c r="H46" s="2"/>
      <c r="I46" s="2"/>
      <c r="J46" s="2"/>
      <c r="K46" s="55">
        <f t="shared" si="49"/>
        <v>0</v>
      </c>
      <c r="L46" s="55">
        <f t="shared" si="50"/>
        <v>0</v>
      </c>
      <c r="M46" s="55">
        <f t="shared" si="50"/>
        <v>0</v>
      </c>
      <c r="N46" s="55">
        <f t="shared" si="50"/>
        <v>0</v>
      </c>
      <c r="O46" s="55">
        <f t="shared" si="50"/>
        <v>0</v>
      </c>
      <c r="P46" s="55">
        <f t="shared" si="50"/>
        <v>0</v>
      </c>
      <c r="Q46" s="55">
        <f t="shared" si="50"/>
        <v>0</v>
      </c>
      <c r="R46" s="55">
        <f t="shared" si="50"/>
        <v>0</v>
      </c>
      <c r="S46" s="55">
        <f t="shared" si="50"/>
        <v>0</v>
      </c>
      <c r="T46" s="55">
        <f t="shared" si="50"/>
        <v>0</v>
      </c>
      <c r="U46" s="55">
        <f t="shared" si="50"/>
        <v>0</v>
      </c>
      <c r="V46" s="55">
        <f t="shared" si="50"/>
        <v>0</v>
      </c>
      <c r="W46" s="55">
        <f t="shared" si="50"/>
        <v>0</v>
      </c>
      <c r="X46" s="55">
        <f t="shared" si="50"/>
        <v>0</v>
      </c>
      <c r="Y46" s="55">
        <f t="shared" si="50"/>
        <v>0</v>
      </c>
      <c r="Z46" s="55">
        <f t="shared" si="50"/>
        <v>0</v>
      </c>
      <c r="AA46" s="55">
        <f t="shared" si="50"/>
        <v>0</v>
      </c>
      <c r="AB46" s="55">
        <f t="shared" si="51"/>
        <v>0</v>
      </c>
      <c r="AC46" s="55">
        <f t="shared" si="51"/>
        <v>0</v>
      </c>
      <c r="AD46" s="55">
        <f t="shared" si="51"/>
        <v>0</v>
      </c>
      <c r="AE46" s="55">
        <f t="shared" si="51"/>
        <v>0</v>
      </c>
      <c r="AF46" s="2"/>
      <c r="AG46" s="2"/>
      <c r="AH46" s="2"/>
      <c r="AI46" s="2"/>
    </row>
    <row r="47" spans="1:35" s="12" customFormat="1" ht="16.5" outlineLevel="1" x14ac:dyDescent="0.3">
      <c r="A47" s="2"/>
      <c r="B47" s="2"/>
      <c r="C47" s="355" t="s">
        <v>22</v>
      </c>
      <c r="D47" t="str">
        <f>VLOOKUP(C47,Data!$A$9:$B$632,2,FALSE)</f>
        <v>Rice: shifting cultivation</v>
      </c>
      <c r="E47" s="356" t="s">
        <v>593</v>
      </c>
      <c r="F47" s="12">
        <v>9</v>
      </c>
      <c r="G47" s="357"/>
      <c r="H47" s="2"/>
      <c r="I47" s="2"/>
      <c r="J47" s="2"/>
      <c r="K47" s="55">
        <f t="shared" si="49"/>
        <v>0</v>
      </c>
      <c r="L47" s="55">
        <f t="shared" si="50"/>
        <v>0</v>
      </c>
      <c r="M47" s="55">
        <f t="shared" si="50"/>
        <v>0</v>
      </c>
      <c r="N47" s="55">
        <f t="shared" si="50"/>
        <v>0</v>
      </c>
      <c r="O47" s="55">
        <f t="shared" si="50"/>
        <v>0</v>
      </c>
      <c r="P47" s="55">
        <f t="shared" si="50"/>
        <v>0</v>
      </c>
      <c r="Q47" s="55">
        <f t="shared" si="50"/>
        <v>0</v>
      </c>
      <c r="R47" s="55">
        <f t="shared" si="50"/>
        <v>0</v>
      </c>
      <c r="S47" s="55">
        <f t="shared" si="50"/>
        <v>0</v>
      </c>
      <c r="T47" s="55">
        <f t="shared" si="50"/>
        <v>0</v>
      </c>
      <c r="U47" s="55">
        <f t="shared" si="50"/>
        <v>0</v>
      </c>
      <c r="V47" s="55">
        <f t="shared" si="50"/>
        <v>0</v>
      </c>
      <c r="W47" s="55">
        <f t="shared" si="50"/>
        <v>0</v>
      </c>
      <c r="X47" s="55">
        <f t="shared" si="50"/>
        <v>0</v>
      </c>
      <c r="Y47" s="55">
        <f t="shared" si="50"/>
        <v>0</v>
      </c>
      <c r="Z47" s="55">
        <f t="shared" si="50"/>
        <v>0</v>
      </c>
      <c r="AA47" s="55">
        <f t="shared" si="50"/>
        <v>0</v>
      </c>
      <c r="AB47" s="55">
        <f t="shared" si="51"/>
        <v>0</v>
      </c>
      <c r="AC47" s="55">
        <f t="shared" si="51"/>
        <v>0</v>
      </c>
      <c r="AD47" s="55">
        <f t="shared" si="51"/>
        <v>0</v>
      </c>
      <c r="AE47" s="55">
        <f t="shared" si="51"/>
        <v>0</v>
      </c>
      <c r="AF47" s="2"/>
      <c r="AG47" s="2"/>
      <c r="AH47" s="2"/>
      <c r="AI47" s="2"/>
    </row>
    <row r="48" spans="1:35" s="12" customFormat="1" ht="16.5" outlineLevel="1" x14ac:dyDescent="0.3">
      <c r="A48" s="2"/>
      <c r="B48" s="2"/>
      <c r="C48" s="355" t="s">
        <v>22</v>
      </c>
      <c r="D48" t="str">
        <f>VLOOKUP(C48,Data!$A$9:$B$632,2,FALSE)</f>
        <v>Rice: shifting cultivation</v>
      </c>
      <c r="E48" s="356" t="s">
        <v>594</v>
      </c>
      <c r="F48" s="12">
        <v>10</v>
      </c>
      <c r="G48" s="357"/>
      <c r="H48" s="2"/>
      <c r="I48" s="2"/>
      <c r="J48" s="2"/>
      <c r="K48" s="55">
        <f t="shared" si="49"/>
        <v>0</v>
      </c>
      <c r="L48" s="55">
        <f t="shared" si="50"/>
        <v>0</v>
      </c>
      <c r="M48" s="55">
        <f t="shared" si="50"/>
        <v>0</v>
      </c>
      <c r="N48" s="55">
        <f t="shared" si="50"/>
        <v>0</v>
      </c>
      <c r="O48" s="55">
        <f t="shared" si="50"/>
        <v>0</v>
      </c>
      <c r="P48" s="55">
        <f t="shared" si="50"/>
        <v>0</v>
      </c>
      <c r="Q48" s="55">
        <f t="shared" si="50"/>
        <v>0</v>
      </c>
      <c r="R48" s="55">
        <f t="shared" si="50"/>
        <v>0</v>
      </c>
      <c r="S48" s="55">
        <f t="shared" si="50"/>
        <v>0</v>
      </c>
      <c r="T48" s="55">
        <f t="shared" si="50"/>
        <v>0</v>
      </c>
      <c r="U48" s="55">
        <f t="shared" si="50"/>
        <v>0</v>
      </c>
      <c r="V48" s="55">
        <f t="shared" si="50"/>
        <v>0</v>
      </c>
      <c r="W48" s="55">
        <f t="shared" si="50"/>
        <v>0</v>
      </c>
      <c r="X48" s="55">
        <f t="shared" si="50"/>
        <v>0</v>
      </c>
      <c r="Y48" s="55">
        <f t="shared" si="50"/>
        <v>0</v>
      </c>
      <c r="Z48" s="55">
        <f t="shared" si="50"/>
        <v>0</v>
      </c>
      <c r="AA48" s="55">
        <f t="shared" si="50"/>
        <v>0</v>
      </c>
      <c r="AB48" s="55">
        <f t="shared" si="51"/>
        <v>0</v>
      </c>
      <c r="AC48" s="55">
        <f t="shared" si="51"/>
        <v>0</v>
      </c>
      <c r="AD48" s="55">
        <f t="shared" si="51"/>
        <v>0</v>
      </c>
      <c r="AE48" s="55">
        <f t="shared" si="51"/>
        <v>0</v>
      </c>
      <c r="AF48" s="2"/>
      <c r="AG48" s="2"/>
      <c r="AH48" s="2"/>
      <c r="AI48" s="2"/>
    </row>
    <row r="49" spans="1:35" ht="16.5" outlineLevel="1" x14ac:dyDescent="0.3">
      <c r="C49" s="355"/>
      <c r="D49" s="2" t="s">
        <v>595</v>
      </c>
      <c r="E49" s="356" t="s">
        <v>596</v>
      </c>
      <c r="F49"/>
      <c r="K49" s="683">
        <f>SUM(K38:K48)</f>
        <v>8700</v>
      </c>
      <c r="L49" s="683">
        <f t="shared" ref="L49" si="52">SUM(L38:L48)</f>
        <v>7000</v>
      </c>
      <c r="M49" s="683">
        <f t="shared" ref="M49" si="53">SUM(M38:M48)</f>
        <v>6525</v>
      </c>
      <c r="N49" s="683">
        <f t="shared" ref="N49" si="54">SUM(N38:N48)</f>
        <v>3000</v>
      </c>
      <c r="O49" s="683">
        <f t="shared" ref="O49" si="55">SUM(O38:O48)</f>
        <v>0</v>
      </c>
      <c r="P49" s="683">
        <f t="shared" ref="P49" si="56">SUM(P38:P48)</f>
        <v>0</v>
      </c>
      <c r="Q49" s="683">
        <f t="shared" ref="Q49" si="57">SUM(Q38:Q48)</f>
        <v>0</v>
      </c>
      <c r="R49" s="683">
        <f t="shared" ref="R49" si="58">SUM(R38:R48)</f>
        <v>0</v>
      </c>
      <c r="S49" s="683">
        <f t="shared" ref="S49" si="59">SUM(S38:S48)</f>
        <v>0</v>
      </c>
      <c r="T49" s="683">
        <f t="shared" ref="T49" si="60">SUM(T38:T48)</f>
        <v>0</v>
      </c>
      <c r="U49" s="683">
        <f t="shared" ref="U49" si="61">SUM(U38:U48)</f>
        <v>0</v>
      </c>
      <c r="V49" s="683">
        <f t="shared" ref="V49" si="62">SUM(V38:V48)</f>
        <v>0</v>
      </c>
      <c r="W49" s="683">
        <f t="shared" ref="W49" si="63">SUM(W38:W48)</f>
        <v>0</v>
      </c>
      <c r="X49" s="683">
        <f t="shared" ref="X49" si="64">SUM(X38:X48)</f>
        <v>0</v>
      </c>
      <c r="Y49" s="683">
        <f t="shared" ref="Y49" si="65">SUM(Y38:Y48)</f>
        <v>0</v>
      </c>
      <c r="Z49" s="683">
        <f t="shared" ref="Z49" si="66">SUM(Z38:Z48)</f>
        <v>0</v>
      </c>
      <c r="AA49" s="683">
        <f t="shared" ref="AA49" si="67">SUM(AA38:AA48)</f>
        <v>0</v>
      </c>
      <c r="AB49" s="683">
        <f t="shared" ref="AB49" si="68">SUM(AB38:AB48)</f>
        <v>0</v>
      </c>
      <c r="AC49" s="683">
        <f t="shared" ref="AC49" si="69">SUM(AC38:AC48)</f>
        <v>0</v>
      </c>
      <c r="AD49" s="683">
        <f t="shared" ref="AD49" si="70">SUM(AD38:AD48)</f>
        <v>0</v>
      </c>
      <c r="AE49" s="683">
        <f t="shared" ref="AE49" si="71">SUM(AE38:AE48)</f>
        <v>0</v>
      </c>
    </row>
    <row r="50" spans="1:35" customFormat="1" ht="16.5" outlineLevel="1" x14ac:dyDescent="0.3"/>
    <row r="51" spans="1:35" s="12" customFormat="1" ht="16.5" outlineLevel="1" x14ac:dyDescent="0.3">
      <c r="A51" s="2"/>
      <c r="B51" s="2"/>
      <c r="C51" s="355" t="s">
        <v>23</v>
      </c>
      <c r="D51" t="str">
        <f>VLOOKUP(C51,Data!$A$9:$B$632,2,FALSE)</f>
        <v>Unsustainable maize production</v>
      </c>
      <c r="E51" s="356" t="s">
        <v>584</v>
      </c>
      <c r="F51" s="12">
        <v>0</v>
      </c>
      <c r="G51" s="357">
        <v>8700</v>
      </c>
      <c r="H51" s="2"/>
      <c r="I51" s="2"/>
      <c r="J51" s="2"/>
      <c r="K51" s="55">
        <f>IF(K$1&gt;=$F51,$G51,0)</f>
        <v>8700</v>
      </c>
      <c r="L51" s="4"/>
      <c r="M51" s="4"/>
      <c r="N51" s="4"/>
      <c r="O51" s="4"/>
      <c r="P51" s="4"/>
      <c r="Q51" s="4"/>
      <c r="R51" s="4"/>
      <c r="S51" s="4"/>
      <c r="T51" s="4"/>
      <c r="U51" s="4"/>
      <c r="V51" s="4"/>
      <c r="W51" s="4"/>
      <c r="X51" s="4"/>
      <c r="Y51" s="4"/>
      <c r="Z51" s="4"/>
      <c r="AA51" s="4"/>
      <c r="AB51" s="4"/>
      <c r="AC51" s="4"/>
      <c r="AD51" s="4"/>
      <c r="AE51" s="4"/>
      <c r="AF51" s="2"/>
      <c r="AG51" s="2"/>
      <c r="AH51" s="2"/>
      <c r="AI51" s="2"/>
    </row>
    <row r="52" spans="1:35" s="12" customFormat="1" ht="16.5" outlineLevel="1" x14ac:dyDescent="0.3">
      <c r="A52" s="2"/>
      <c r="B52" s="2"/>
      <c r="C52" s="355" t="s">
        <v>23</v>
      </c>
      <c r="D52" t="str">
        <f>VLOOKUP(C52,Data!$A$9:$B$632,2,FALSE)</f>
        <v>Unsustainable maize production</v>
      </c>
      <c r="E52" s="356" t="s">
        <v>585</v>
      </c>
      <c r="F52" s="12">
        <v>1</v>
      </c>
      <c r="G52" s="357">
        <v>7000</v>
      </c>
      <c r="H52" s="2"/>
      <c r="I52" s="2"/>
      <c r="J52" s="2"/>
      <c r="K52" s="55">
        <f t="shared" ref="K52:O55" si="72">IF(K$1&gt;=$F52,$G52,0)</f>
        <v>0</v>
      </c>
      <c r="L52" s="55">
        <f t="shared" si="72"/>
        <v>7000</v>
      </c>
      <c r="M52" s="4"/>
      <c r="N52" s="4"/>
      <c r="O52" s="4"/>
      <c r="P52" s="4"/>
      <c r="Q52" s="4"/>
      <c r="R52" s="4"/>
      <c r="S52" s="4"/>
      <c r="T52" s="4"/>
      <c r="U52" s="4"/>
      <c r="V52" s="4"/>
      <c r="W52" s="4"/>
      <c r="X52" s="4"/>
      <c r="Y52" s="4"/>
      <c r="Z52" s="4"/>
      <c r="AA52" s="4"/>
      <c r="AB52" s="4"/>
      <c r="AC52" s="4"/>
      <c r="AD52" s="4"/>
      <c r="AE52" s="4"/>
      <c r="AF52" s="2"/>
      <c r="AG52" s="2"/>
      <c r="AH52" s="2"/>
      <c r="AI52" s="2"/>
    </row>
    <row r="53" spans="1:35" s="12" customFormat="1" ht="16.5" outlineLevel="1" x14ac:dyDescent="0.3">
      <c r="A53" s="2"/>
      <c r="B53" s="2"/>
      <c r="C53" s="355" t="s">
        <v>23</v>
      </c>
      <c r="D53" t="str">
        <f>VLOOKUP(C53,Data!$A$9:$B$632,2,FALSE)</f>
        <v>Unsustainable maize production</v>
      </c>
      <c r="E53" s="356" t="s">
        <v>586</v>
      </c>
      <c r="F53" s="12">
        <v>2</v>
      </c>
      <c r="G53" s="357">
        <v>6525</v>
      </c>
      <c r="H53" s="2"/>
      <c r="I53" s="2"/>
      <c r="J53" s="2"/>
      <c r="K53" s="55">
        <f t="shared" si="72"/>
        <v>0</v>
      </c>
      <c r="L53" s="55">
        <f t="shared" si="72"/>
        <v>0</v>
      </c>
      <c r="M53" s="55">
        <f t="shared" si="72"/>
        <v>6525</v>
      </c>
      <c r="N53" s="4"/>
      <c r="O53" s="4"/>
      <c r="P53" s="4"/>
      <c r="Q53" s="4"/>
      <c r="R53" s="4"/>
      <c r="S53" s="4"/>
      <c r="T53" s="4"/>
      <c r="U53" s="4"/>
      <c r="V53" s="4"/>
      <c r="W53" s="4"/>
      <c r="X53" s="4"/>
      <c r="Y53" s="4"/>
      <c r="Z53" s="4"/>
      <c r="AA53" s="4"/>
      <c r="AB53" s="4"/>
      <c r="AC53" s="4"/>
      <c r="AD53" s="4"/>
      <c r="AE53" s="4"/>
      <c r="AF53" s="2"/>
      <c r="AG53" s="2"/>
      <c r="AH53" s="2"/>
      <c r="AI53" s="2"/>
    </row>
    <row r="54" spans="1:35" s="12" customFormat="1" ht="16.5" outlineLevel="1" x14ac:dyDescent="0.3">
      <c r="A54" s="2"/>
      <c r="B54" s="2"/>
      <c r="C54" s="355" t="s">
        <v>23</v>
      </c>
      <c r="D54" t="str">
        <f>VLOOKUP(C54,Data!$A$9:$B$632,2,FALSE)</f>
        <v>Unsustainable maize production</v>
      </c>
      <c r="E54" s="356" t="s">
        <v>587</v>
      </c>
      <c r="F54" s="12">
        <v>3</v>
      </c>
      <c r="G54" s="357">
        <v>3000</v>
      </c>
      <c r="H54" s="2"/>
      <c r="I54" s="2"/>
      <c r="J54" s="2"/>
      <c r="K54" s="55">
        <f t="shared" si="72"/>
        <v>0</v>
      </c>
      <c r="L54" s="55">
        <f t="shared" si="72"/>
        <v>0</v>
      </c>
      <c r="M54" s="55">
        <f t="shared" si="72"/>
        <v>0</v>
      </c>
      <c r="N54" s="55">
        <f t="shared" si="72"/>
        <v>3000</v>
      </c>
      <c r="O54" s="4"/>
      <c r="P54" s="4"/>
      <c r="Q54" s="4"/>
      <c r="R54" s="4"/>
      <c r="S54" s="4"/>
      <c r="T54" s="4"/>
      <c r="U54" s="4"/>
      <c r="V54" s="4"/>
      <c r="W54" s="4"/>
      <c r="X54" s="4"/>
      <c r="Y54" s="4"/>
      <c r="Z54" s="4"/>
      <c r="AA54" s="4"/>
      <c r="AB54" s="4"/>
      <c r="AC54" s="4"/>
      <c r="AD54" s="4"/>
      <c r="AE54" s="4"/>
      <c r="AF54" s="2"/>
      <c r="AG54" s="2"/>
      <c r="AH54" s="2"/>
      <c r="AI54" s="2"/>
    </row>
    <row r="55" spans="1:35" s="12" customFormat="1" ht="16.5" outlineLevel="1" x14ac:dyDescent="0.3">
      <c r="A55" s="2"/>
      <c r="B55" s="2"/>
      <c r="C55" s="355" t="s">
        <v>23</v>
      </c>
      <c r="D55" t="str">
        <f>VLOOKUP(C55,Data!$A$9:$B$632,2,FALSE)</f>
        <v>Unsustainable maize production</v>
      </c>
      <c r="E55" s="356" t="s">
        <v>588</v>
      </c>
      <c r="F55" s="12">
        <v>4</v>
      </c>
      <c r="G55" s="357">
        <v>0</v>
      </c>
      <c r="H55" s="2"/>
      <c r="I55" s="2"/>
      <c r="J55" s="2"/>
      <c r="K55" s="55">
        <f t="shared" si="72"/>
        <v>0</v>
      </c>
      <c r="L55" s="55">
        <f t="shared" si="72"/>
        <v>0</v>
      </c>
      <c r="M55" s="55">
        <f t="shared" si="72"/>
        <v>0</v>
      </c>
      <c r="N55" s="55">
        <f t="shared" si="72"/>
        <v>0</v>
      </c>
      <c r="O55" s="55">
        <f t="shared" si="72"/>
        <v>0</v>
      </c>
      <c r="P55" s="4"/>
      <c r="Q55" s="4"/>
      <c r="R55" s="4"/>
      <c r="S55" s="4"/>
      <c r="T55" s="4"/>
      <c r="U55" s="4"/>
      <c r="V55" s="4"/>
      <c r="W55" s="4"/>
      <c r="X55" s="4"/>
      <c r="Y55" s="4"/>
      <c r="Z55" s="4"/>
      <c r="AA55" s="4"/>
      <c r="AB55" s="4"/>
      <c r="AC55" s="4"/>
      <c r="AD55" s="4"/>
      <c r="AE55" s="4"/>
      <c r="AF55" s="2"/>
      <c r="AG55" s="2"/>
      <c r="AH55" s="2"/>
      <c r="AI55" s="2"/>
    </row>
    <row r="56" spans="1:35" s="12" customFormat="1" ht="16.5" outlineLevel="1" x14ac:dyDescent="0.3">
      <c r="A56" s="2"/>
      <c r="B56" s="2"/>
      <c r="C56" s="355" t="s">
        <v>23</v>
      </c>
      <c r="D56" t="str">
        <f>VLOOKUP(C56,Data!$A$9:$B$632,2,FALSE)</f>
        <v>Unsustainable maize production</v>
      </c>
      <c r="E56" s="356" t="s">
        <v>589</v>
      </c>
      <c r="F56" s="12">
        <v>5</v>
      </c>
      <c r="G56" s="357"/>
      <c r="H56" s="2"/>
      <c r="I56" s="2"/>
      <c r="J56" s="2"/>
      <c r="K56" s="55">
        <f t="shared" ref="K56:K61" si="73">IF(K$1&gt;=$F56,$G56,0)</f>
        <v>0</v>
      </c>
      <c r="L56" s="55">
        <f t="shared" ref="L56:AA61" si="74">IF(L$1&gt;=$F56,$G56,0)</f>
        <v>0</v>
      </c>
      <c r="M56" s="55">
        <f t="shared" si="74"/>
        <v>0</v>
      </c>
      <c r="N56" s="55">
        <f t="shared" si="74"/>
        <v>0</v>
      </c>
      <c r="O56" s="55">
        <f t="shared" si="74"/>
        <v>0</v>
      </c>
      <c r="P56" s="55">
        <f t="shared" si="74"/>
        <v>0</v>
      </c>
      <c r="Q56" s="55">
        <f t="shared" si="74"/>
        <v>0</v>
      </c>
      <c r="R56" s="55">
        <f t="shared" si="74"/>
        <v>0</v>
      </c>
      <c r="S56" s="55">
        <f t="shared" si="74"/>
        <v>0</v>
      </c>
      <c r="T56" s="55">
        <f t="shared" si="74"/>
        <v>0</v>
      </c>
      <c r="U56" s="55">
        <f t="shared" si="74"/>
        <v>0</v>
      </c>
      <c r="V56" s="55">
        <f t="shared" si="74"/>
        <v>0</v>
      </c>
      <c r="W56" s="55">
        <f t="shared" si="74"/>
        <v>0</v>
      </c>
      <c r="X56" s="55">
        <f t="shared" si="74"/>
        <v>0</v>
      </c>
      <c r="Y56" s="55">
        <f t="shared" si="74"/>
        <v>0</v>
      </c>
      <c r="Z56" s="55">
        <f t="shared" si="74"/>
        <v>0</v>
      </c>
      <c r="AA56" s="55">
        <f t="shared" si="74"/>
        <v>0</v>
      </c>
      <c r="AB56" s="55">
        <f t="shared" ref="AB56:AE61" si="75">IF(AB$1&gt;=$F56,$G56,0)</f>
        <v>0</v>
      </c>
      <c r="AC56" s="55">
        <f t="shared" si="75"/>
        <v>0</v>
      </c>
      <c r="AD56" s="55">
        <f t="shared" si="75"/>
        <v>0</v>
      </c>
      <c r="AE56" s="55">
        <f t="shared" si="75"/>
        <v>0</v>
      </c>
      <c r="AF56" s="2"/>
      <c r="AG56" s="2"/>
      <c r="AH56" s="2"/>
      <c r="AI56" s="2"/>
    </row>
    <row r="57" spans="1:35" s="12" customFormat="1" ht="16.5" outlineLevel="1" x14ac:dyDescent="0.3">
      <c r="A57" s="2"/>
      <c r="B57" s="2"/>
      <c r="C57" s="355" t="s">
        <v>23</v>
      </c>
      <c r="D57" t="str">
        <f>VLOOKUP(C57,Data!$A$9:$B$632,2,FALSE)</f>
        <v>Unsustainable maize production</v>
      </c>
      <c r="E57" s="356" t="s">
        <v>590</v>
      </c>
      <c r="F57" s="12">
        <v>6</v>
      </c>
      <c r="G57" s="357"/>
      <c r="H57" s="2"/>
      <c r="I57" s="2"/>
      <c r="J57" s="2"/>
      <c r="K57" s="55">
        <f t="shared" si="73"/>
        <v>0</v>
      </c>
      <c r="L57" s="55">
        <f t="shared" si="74"/>
        <v>0</v>
      </c>
      <c r="M57" s="55">
        <f t="shared" si="74"/>
        <v>0</v>
      </c>
      <c r="N57" s="55">
        <f t="shared" si="74"/>
        <v>0</v>
      </c>
      <c r="O57" s="55">
        <f t="shared" si="74"/>
        <v>0</v>
      </c>
      <c r="P57" s="55">
        <f t="shared" si="74"/>
        <v>0</v>
      </c>
      <c r="Q57" s="55">
        <f t="shared" si="74"/>
        <v>0</v>
      </c>
      <c r="R57" s="55">
        <f t="shared" si="74"/>
        <v>0</v>
      </c>
      <c r="S57" s="55">
        <f t="shared" si="74"/>
        <v>0</v>
      </c>
      <c r="T57" s="55">
        <f t="shared" si="74"/>
        <v>0</v>
      </c>
      <c r="U57" s="55">
        <f t="shared" si="74"/>
        <v>0</v>
      </c>
      <c r="V57" s="55">
        <f t="shared" si="74"/>
        <v>0</v>
      </c>
      <c r="W57" s="55">
        <f t="shared" si="74"/>
        <v>0</v>
      </c>
      <c r="X57" s="55">
        <f t="shared" si="74"/>
        <v>0</v>
      </c>
      <c r="Y57" s="55">
        <f t="shared" si="74"/>
        <v>0</v>
      </c>
      <c r="Z57" s="55">
        <f t="shared" si="74"/>
        <v>0</v>
      </c>
      <c r="AA57" s="55">
        <f t="shared" si="74"/>
        <v>0</v>
      </c>
      <c r="AB57" s="55">
        <f t="shared" si="75"/>
        <v>0</v>
      </c>
      <c r="AC57" s="55">
        <f t="shared" si="75"/>
        <v>0</v>
      </c>
      <c r="AD57" s="55">
        <f t="shared" si="75"/>
        <v>0</v>
      </c>
      <c r="AE57" s="55">
        <f t="shared" si="75"/>
        <v>0</v>
      </c>
      <c r="AF57" s="2"/>
      <c r="AG57" s="2"/>
      <c r="AH57" s="2"/>
      <c r="AI57" s="2"/>
    </row>
    <row r="58" spans="1:35" s="12" customFormat="1" ht="16.5" outlineLevel="1" x14ac:dyDescent="0.3">
      <c r="A58" s="2"/>
      <c r="B58" s="2"/>
      <c r="C58" s="355" t="s">
        <v>23</v>
      </c>
      <c r="D58" t="str">
        <f>VLOOKUP(C58,Data!$A$9:$B$632,2,FALSE)</f>
        <v>Unsustainable maize production</v>
      </c>
      <c r="E58" s="356" t="s">
        <v>591</v>
      </c>
      <c r="F58" s="12">
        <v>7</v>
      </c>
      <c r="G58" s="357"/>
      <c r="H58" s="2"/>
      <c r="I58" s="2"/>
      <c r="J58" s="2"/>
      <c r="K58" s="55">
        <f t="shared" si="73"/>
        <v>0</v>
      </c>
      <c r="L58" s="55">
        <f t="shared" si="74"/>
        <v>0</v>
      </c>
      <c r="M58" s="55">
        <f t="shared" si="74"/>
        <v>0</v>
      </c>
      <c r="N58" s="55">
        <f t="shared" si="74"/>
        <v>0</v>
      </c>
      <c r="O58" s="55">
        <f t="shared" si="74"/>
        <v>0</v>
      </c>
      <c r="P58" s="55">
        <f t="shared" si="74"/>
        <v>0</v>
      </c>
      <c r="Q58" s="55">
        <f t="shared" si="74"/>
        <v>0</v>
      </c>
      <c r="R58" s="55">
        <f t="shared" si="74"/>
        <v>0</v>
      </c>
      <c r="S58" s="55">
        <f t="shared" si="74"/>
        <v>0</v>
      </c>
      <c r="T58" s="55">
        <f t="shared" si="74"/>
        <v>0</v>
      </c>
      <c r="U58" s="55">
        <f t="shared" si="74"/>
        <v>0</v>
      </c>
      <c r="V58" s="55">
        <f t="shared" si="74"/>
        <v>0</v>
      </c>
      <c r="W58" s="55">
        <f t="shared" si="74"/>
        <v>0</v>
      </c>
      <c r="X58" s="55">
        <f t="shared" si="74"/>
        <v>0</v>
      </c>
      <c r="Y58" s="55">
        <f t="shared" si="74"/>
        <v>0</v>
      </c>
      <c r="Z58" s="55">
        <f t="shared" si="74"/>
        <v>0</v>
      </c>
      <c r="AA58" s="55">
        <f t="shared" si="74"/>
        <v>0</v>
      </c>
      <c r="AB58" s="55">
        <f t="shared" si="75"/>
        <v>0</v>
      </c>
      <c r="AC58" s="55">
        <f t="shared" si="75"/>
        <v>0</v>
      </c>
      <c r="AD58" s="55">
        <f t="shared" si="75"/>
        <v>0</v>
      </c>
      <c r="AE58" s="55">
        <f t="shared" si="75"/>
        <v>0</v>
      </c>
      <c r="AF58" s="2"/>
      <c r="AG58" s="2"/>
      <c r="AH58" s="2"/>
      <c r="AI58" s="2"/>
    </row>
    <row r="59" spans="1:35" s="12" customFormat="1" ht="16.5" outlineLevel="1" x14ac:dyDescent="0.3">
      <c r="A59" s="2"/>
      <c r="B59" s="2"/>
      <c r="C59" s="355" t="s">
        <v>23</v>
      </c>
      <c r="D59" t="str">
        <f>VLOOKUP(C59,Data!$A$9:$B$632,2,FALSE)</f>
        <v>Unsustainable maize production</v>
      </c>
      <c r="E59" s="356" t="s">
        <v>592</v>
      </c>
      <c r="F59" s="12">
        <v>8</v>
      </c>
      <c r="G59" s="357"/>
      <c r="H59" s="2"/>
      <c r="I59" s="2"/>
      <c r="J59" s="2"/>
      <c r="K59" s="55">
        <f t="shared" si="73"/>
        <v>0</v>
      </c>
      <c r="L59" s="55">
        <f t="shared" si="74"/>
        <v>0</v>
      </c>
      <c r="M59" s="55">
        <f t="shared" si="74"/>
        <v>0</v>
      </c>
      <c r="N59" s="55">
        <f t="shared" si="74"/>
        <v>0</v>
      </c>
      <c r="O59" s="55">
        <f t="shared" si="74"/>
        <v>0</v>
      </c>
      <c r="P59" s="55">
        <f t="shared" si="74"/>
        <v>0</v>
      </c>
      <c r="Q59" s="55">
        <f t="shared" si="74"/>
        <v>0</v>
      </c>
      <c r="R59" s="55">
        <f t="shared" si="74"/>
        <v>0</v>
      </c>
      <c r="S59" s="55">
        <f t="shared" si="74"/>
        <v>0</v>
      </c>
      <c r="T59" s="55">
        <f t="shared" si="74"/>
        <v>0</v>
      </c>
      <c r="U59" s="55">
        <f t="shared" si="74"/>
        <v>0</v>
      </c>
      <c r="V59" s="55">
        <f t="shared" si="74"/>
        <v>0</v>
      </c>
      <c r="W59" s="55">
        <f t="shared" si="74"/>
        <v>0</v>
      </c>
      <c r="X59" s="55">
        <f t="shared" si="74"/>
        <v>0</v>
      </c>
      <c r="Y59" s="55">
        <f t="shared" si="74"/>
        <v>0</v>
      </c>
      <c r="Z59" s="55">
        <f t="shared" si="74"/>
        <v>0</v>
      </c>
      <c r="AA59" s="55">
        <f t="shared" si="74"/>
        <v>0</v>
      </c>
      <c r="AB59" s="55">
        <f t="shared" si="75"/>
        <v>0</v>
      </c>
      <c r="AC59" s="55">
        <f t="shared" si="75"/>
        <v>0</v>
      </c>
      <c r="AD59" s="55">
        <f t="shared" si="75"/>
        <v>0</v>
      </c>
      <c r="AE59" s="55">
        <f t="shared" si="75"/>
        <v>0</v>
      </c>
      <c r="AF59" s="2"/>
      <c r="AG59" s="2"/>
      <c r="AH59" s="2"/>
      <c r="AI59" s="2"/>
    </row>
    <row r="60" spans="1:35" s="12" customFormat="1" ht="16.5" outlineLevel="1" x14ac:dyDescent="0.3">
      <c r="A60" s="2"/>
      <c r="B60" s="2"/>
      <c r="C60" s="355" t="s">
        <v>23</v>
      </c>
      <c r="D60" t="str">
        <f>VLOOKUP(C60,Data!$A$9:$B$632,2,FALSE)</f>
        <v>Unsustainable maize production</v>
      </c>
      <c r="E60" s="356" t="s">
        <v>593</v>
      </c>
      <c r="F60" s="12">
        <v>9</v>
      </c>
      <c r="G60" s="357"/>
      <c r="H60" s="2"/>
      <c r="I60" s="2"/>
      <c r="J60" s="2"/>
      <c r="K60" s="55">
        <f t="shared" si="73"/>
        <v>0</v>
      </c>
      <c r="L60" s="55">
        <f t="shared" si="74"/>
        <v>0</v>
      </c>
      <c r="M60" s="55">
        <f t="shared" si="74"/>
        <v>0</v>
      </c>
      <c r="N60" s="55">
        <f t="shared" si="74"/>
        <v>0</v>
      </c>
      <c r="O60" s="55">
        <f t="shared" si="74"/>
        <v>0</v>
      </c>
      <c r="P60" s="55">
        <f t="shared" si="74"/>
        <v>0</v>
      </c>
      <c r="Q60" s="55">
        <f t="shared" si="74"/>
        <v>0</v>
      </c>
      <c r="R60" s="55">
        <f t="shared" si="74"/>
        <v>0</v>
      </c>
      <c r="S60" s="55">
        <f t="shared" si="74"/>
        <v>0</v>
      </c>
      <c r="T60" s="55">
        <f t="shared" si="74"/>
        <v>0</v>
      </c>
      <c r="U60" s="55">
        <f t="shared" si="74"/>
        <v>0</v>
      </c>
      <c r="V60" s="55">
        <f t="shared" si="74"/>
        <v>0</v>
      </c>
      <c r="W60" s="55">
        <f t="shared" si="74"/>
        <v>0</v>
      </c>
      <c r="X60" s="55">
        <f t="shared" si="74"/>
        <v>0</v>
      </c>
      <c r="Y60" s="55">
        <f t="shared" si="74"/>
        <v>0</v>
      </c>
      <c r="Z60" s="55">
        <f t="shared" si="74"/>
        <v>0</v>
      </c>
      <c r="AA60" s="55">
        <f t="shared" si="74"/>
        <v>0</v>
      </c>
      <c r="AB60" s="55">
        <f t="shared" si="75"/>
        <v>0</v>
      </c>
      <c r="AC60" s="55">
        <f t="shared" si="75"/>
        <v>0</v>
      </c>
      <c r="AD60" s="55">
        <f t="shared" si="75"/>
        <v>0</v>
      </c>
      <c r="AE60" s="55">
        <f t="shared" si="75"/>
        <v>0</v>
      </c>
      <c r="AF60" s="2"/>
      <c r="AG60" s="2"/>
      <c r="AH60" s="2"/>
      <c r="AI60" s="2"/>
    </row>
    <row r="61" spans="1:35" s="12" customFormat="1" ht="16.5" outlineLevel="1" x14ac:dyDescent="0.3">
      <c r="A61" s="2"/>
      <c r="B61" s="2"/>
      <c r="C61" s="355" t="s">
        <v>23</v>
      </c>
      <c r="D61" t="str">
        <f>VLOOKUP(C61,Data!$A$9:$B$632,2,FALSE)</f>
        <v>Unsustainable maize production</v>
      </c>
      <c r="E61" s="356" t="s">
        <v>594</v>
      </c>
      <c r="F61" s="12">
        <v>10</v>
      </c>
      <c r="G61" s="357"/>
      <c r="H61" s="2"/>
      <c r="I61" s="2"/>
      <c r="J61" s="2"/>
      <c r="K61" s="55">
        <f t="shared" si="73"/>
        <v>0</v>
      </c>
      <c r="L61" s="55">
        <f t="shared" si="74"/>
        <v>0</v>
      </c>
      <c r="M61" s="55">
        <f t="shared" si="74"/>
        <v>0</v>
      </c>
      <c r="N61" s="55">
        <f t="shared" si="74"/>
        <v>0</v>
      </c>
      <c r="O61" s="55">
        <f t="shared" si="74"/>
        <v>0</v>
      </c>
      <c r="P61" s="55">
        <f t="shared" si="74"/>
        <v>0</v>
      </c>
      <c r="Q61" s="55">
        <f t="shared" si="74"/>
        <v>0</v>
      </c>
      <c r="R61" s="55">
        <f t="shared" si="74"/>
        <v>0</v>
      </c>
      <c r="S61" s="55">
        <f t="shared" si="74"/>
        <v>0</v>
      </c>
      <c r="T61" s="55">
        <f t="shared" si="74"/>
        <v>0</v>
      </c>
      <c r="U61" s="55">
        <f t="shared" si="74"/>
        <v>0</v>
      </c>
      <c r="V61" s="55">
        <f t="shared" si="74"/>
        <v>0</v>
      </c>
      <c r="W61" s="55">
        <f t="shared" si="74"/>
        <v>0</v>
      </c>
      <c r="X61" s="55">
        <f t="shared" si="74"/>
        <v>0</v>
      </c>
      <c r="Y61" s="55">
        <f t="shared" si="74"/>
        <v>0</v>
      </c>
      <c r="Z61" s="55">
        <f t="shared" si="74"/>
        <v>0</v>
      </c>
      <c r="AA61" s="55">
        <f t="shared" si="74"/>
        <v>0</v>
      </c>
      <c r="AB61" s="55">
        <f t="shared" si="75"/>
        <v>0</v>
      </c>
      <c r="AC61" s="55">
        <f t="shared" si="75"/>
        <v>0</v>
      </c>
      <c r="AD61" s="55">
        <f t="shared" si="75"/>
        <v>0</v>
      </c>
      <c r="AE61" s="55">
        <f t="shared" si="75"/>
        <v>0</v>
      </c>
      <c r="AF61" s="2"/>
      <c r="AG61" s="2"/>
      <c r="AH61" s="2"/>
      <c r="AI61" s="2"/>
    </row>
    <row r="62" spans="1:35" ht="16.5" outlineLevel="1" x14ac:dyDescent="0.3">
      <c r="C62" s="355"/>
      <c r="D62" s="2" t="s">
        <v>595</v>
      </c>
      <c r="E62" s="356" t="s">
        <v>596</v>
      </c>
      <c r="F62"/>
      <c r="K62" s="683">
        <f>SUM(K51:K61)</f>
        <v>8700</v>
      </c>
      <c r="L62" s="683">
        <f t="shared" ref="L62" si="76">SUM(L51:L61)</f>
        <v>7000</v>
      </c>
      <c r="M62" s="683">
        <f t="shared" ref="M62" si="77">SUM(M51:M61)</f>
        <v>6525</v>
      </c>
      <c r="N62" s="683">
        <f t="shared" ref="N62" si="78">SUM(N51:N61)</f>
        <v>3000</v>
      </c>
      <c r="O62" s="683">
        <f t="shared" ref="O62" si="79">SUM(O51:O61)</f>
        <v>0</v>
      </c>
      <c r="P62" s="683">
        <f t="shared" ref="P62" si="80">SUM(P51:P61)</f>
        <v>0</v>
      </c>
      <c r="Q62" s="683">
        <f t="shared" ref="Q62" si="81">SUM(Q51:Q61)</f>
        <v>0</v>
      </c>
      <c r="R62" s="683">
        <f t="shared" ref="R62" si="82">SUM(R51:R61)</f>
        <v>0</v>
      </c>
      <c r="S62" s="683">
        <f t="shared" ref="S62" si="83">SUM(S51:S61)</f>
        <v>0</v>
      </c>
      <c r="T62" s="683">
        <f t="shared" ref="T62" si="84">SUM(T51:T61)</f>
        <v>0</v>
      </c>
      <c r="U62" s="683">
        <f t="shared" ref="U62" si="85">SUM(U51:U61)</f>
        <v>0</v>
      </c>
      <c r="V62" s="683">
        <f t="shared" ref="V62" si="86">SUM(V51:V61)</f>
        <v>0</v>
      </c>
      <c r="W62" s="683">
        <f t="shared" ref="W62" si="87">SUM(W51:W61)</f>
        <v>0</v>
      </c>
      <c r="X62" s="683">
        <f t="shared" ref="X62" si="88">SUM(X51:X61)</f>
        <v>0</v>
      </c>
      <c r="Y62" s="683">
        <f t="shared" ref="Y62" si="89">SUM(Y51:Y61)</f>
        <v>0</v>
      </c>
      <c r="Z62" s="683">
        <f t="shared" ref="Z62" si="90">SUM(Z51:Z61)</f>
        <v>0</v>
      </c>
      <c r="AA62" s="683">
        <f t="shared" ref="AA62" si="91">SUM(AA51:AA61)</f>
        <v>0</v>
      </c>
      <c r="AB62" s="683">
        <f t="shared" ref="AB62" si="92">SUM(AB51:AB61)</f>
        <v>0</v>
      </c>
      <c r="AC62" s="683">
        <f t="shared" ref="AC62" si="93">SUM(AC51:AC61)</f>
        <v>0</v>
      </c>
      <c r="AD62" s="683">
        <f t="shared" ref="AD62" si="94">SUM(AD51:AD61)</f>
        <v>0</v>
      </c>
      <c r="AE62" s="683">
        <f t="shared" ref="AE62" si="95">SUM(AE51:AE61)</f>
        <v>0</v>
      </c>
    </row>
    <row r="63" spans="1:35" outlineLevel="1" x14ac:dyDescent="0.3">
      <c r="J63" s="2"/>
    </row>
    <row r="64" spans="1:35" s="12" customFormat="1" ht="16.5" outlineLevel="1" x14ac:dyDescent="0.3">
      <c r="A64" s="2"/>
      <c r="B64" s="2"/>
      <c r="C64" s="355" t="s">
        <v>24</v>
      </c>
      <c r="D64" t="str">
        <f>VLOOKUP(C64,Data!$A$9:$B$632,2,FALSE)</f>
        <v>Sustainable natural forest mgmt</v>
      </c>
      <c r="E64" s="356" t="s">
        <v>584</v>
      </c>
      <c r="F64" s="12">
        <v>0</v>
      </c>
      <c r="G64" s="357">
        <v>0</v>
      </c>
      <c r="H64" s="2">
        <v>0</v>
      </c>
      <c r="I64" s="2"/>
      <c r="J64" s="2"/>
      <c r="K64" s="55">
        <f>IF(K$1&gt;=$F64,$G64,0)</f>
        <v>0</v>
      </c>
      <c r="L64" s="55">
        <f t="shared" ref="L64:AA74" si="96">IF(L$1&gt;=$F64,$G64,0)</f>
        <v>0</v>
      </c>
      <c r="M64" s="55">
        <f t="shared" si="96"/>
        <v>0</v>
      </c>
      <c r="N64" s="55">
        <f t="shared" si="96"/>
        <v>0</v>
      </c>
      <c r="O64" s="55">
        <f t="shared" si="96"/>
        <v>0</v>
      </c>
      <c r="P64" s="55">
        <f t="shared" si="96"/>
        <v>0</v>
      </c>
      <c r="Q64" s="55">
        <f t="shared" si="96"/>
        <v>0</v>
      </c>
      <c r="R64" s="55">
        <f t="shared" si="96"/>
        <v>0</v>
      </c>
      <c r="S64" s="55">
        <f t="shared" si="96"/>
        <v>0</v>
      </c>
      <c r="T64" s="55">
        <f t="shared" si="96"/>
        <v>0</v>
      </c>
      <c r="U64" s="55">
        <f t="shared" si="96"/>
        <v>0</v>
      </c>
      <c r="V64" s="55">
        <f t="shared" si="96"/>
        <v>0</v>
      </c>
      <c r="W64" s="55">
        <f t="shared" si="96"/>
        <v>0</v>
      </c>
      <c r="X64" s="55">
        <f t="shared" si="96"/>
        <v>0</v>
      </c>
      <c r="Y64" s="55">
        <f t="shared" si="96"/>
        <v>0</v>
      </c>
      <c r="Z64" s="55">
        <f t="shared" si="96"/>
        <v>0</v>
      </c>
      <c r="AA64" s="55">
        <f t="shared" si="96"/>
        <v>0</v>
      </c>
      <c r="AB64" s="55">
        <f t="shared" ref="AB64:AE74" si="97">IF(AB$1&gt;=$F64,$G64,0)</f>
        <v>0</v>
      </c>
      <c r="AC64" s="55">
        <f t="shared" si="97"/>
        <v>0</v>
      </c>
      <c r="AD64" s="55">
        <f t="shared" si="97"/>
        <v>0</v>
      </c>
      <c r="AE64" s="55">
        <f t="shared" si="97"/>
        <v>0</v>
      </c>
      <c r="AF64" s="2"/>
      <c r="AG64" s="2"/>
      <c r="AH64" s="2"/>
      <c r="AI64" s="2"/>
    </row>
    <row r="65" spans="1:35" s="12" customFormat="1" ht="16.5" outlineLevel="1" x14ac:dyDescent="0.3">
      <c r="A65" s="2"/>
      <c r="B65" s="2"/>
      <c r="C65" s="355" t="s">
        <v>24</v>
      </c>
      <c r="D65" t="str">
        <f>VLOOKUP(C65,Data!$A$9:$B$632,2,FALSE)</f>
        <v>Sustainable natural forest mgmt</v>
      </c>
      <c r="E65" s="356" t="s">
        <v>585</v>
      </c>
      <c r="F65" s="12">
        <v>1</v>
      </c>
      <c r="G65" s="357">
        <v>31500</v>
      </c>
      <c r="H65">
        <v>31500</v>
      </c>
      <c r="I65" s="657">
        <f>H65-H64</f>
        <v>31500</v>
      </c>
      <c r="J65" s="2"/>
      <c r="K65" s="55">
        <f t="shared" ref="K65:K74" si="98">IF(K$1&gt;=$F65,$G65,0)</f>
        <v>0</v>
      </c>
      <c r="L65" s="55">
        <f t="shared" si="96"/>
        <v>31500</v>
      </c>
      <c r="M65" s="55">
        <f t="shared" si="96"/>
        <v>31500</v>
      </c>
      <c r="N65" s="55">
        <f t="shared" si="96"/>
        <v>31500</v>
      </c>
      <c r="O65" s="55">
        <f t="shared" si="96"/>
        <v>31500</v>
      </c>
      <c r="P65" s="55">
        <f t="shared" si="96"/>
        <v>31500</v>
      </c>
      <c r="Q65" s="55">
        <f t="shared" si="96"/>
        <v>31500</v>
      </c>
      <c r="R65" s="55">
        <f t="shared" si="96"/>
        <v>31500</v>
      </c>
      <c r="S65" s="55">
        <f t="shared" si="96"/>
        <v>31500</v>
      </c>
      <c r="T65" s="55">
        <f t="shared" si="96"/>
        <v>31500</v>
      </c>
      <c r="U65" s="55">
        <f t="shared" si="96"/>
        <v>31500</v>
      </c>
      <c r="V65" s="55">
        <f t="shared" si="96"/>
        <v>31500</v>
      </c>
      <c r="W65" s="55">
        <f t="shared" si="96"/>
        <v>31500</v>
      </c>
      <c r="X65" s="55">
        <f t="shared" si="96"/>
        <v>31500</v>
      </c>
      <c r="Y65" s="55">
        <f t="shared" si="96"/>
        <v>31500</v>
      </c>
      <c r="Z65" s="55">
        <f t="shared" si="96"/>
        <v>31500</v>
      </c>
      <c r="AA65" s="55">
        <f t="shared" si="96"/>
        <v>31500</v>
      </c>
      <c r="AB65" s="55">
        <f t="shared" si="97"/>
        <v>31500</v>
      </c>
      <c r="AC65" s="55">
        <f t="shared" si="97"/>
        <v>31500</v>
      </c>
      <c r="AD65" s="55">
        <f t="shared" si="97"/>
        <v>31500</v>
      </c>
      <c r="AE65" s="55">
        <f t="shared" si="97"/>
        <v>31500</v>
      </c>
      <c r="AF65" s="2"/>
      <c r="AG65" s="2"/>
      <c r="AH65" s="2"/>
      <c r="AI65" s="2"/>
    </row>
    <row r="66" spans="1:35" s="12" customFormat="1" ht="16.5" outlineLevel="1" x14ac:dyDescent="0.3">
      <c r="A66" s="2"/>
      <c r="B66" s="2"/>
      <c r="C66" s="355" t="s">
        <v>24</v>
      </c>
      <c r="D66" t="str">
        <f>VLOOKUP(C66,Data!$A$9:$B$632,2,FALSE)</f>
        <v>Sustainable natural forest mgmt</v>
      </c>
      <c r="E66" s="356" t="s">
        <v>586</v>
      </c>
      <c r="F66" s="12">
        <v>2</v>
      </c>
      <c r="G66" s="357">
        <v>62500</v>
      </c>
      <c r="H66">
        <v>94000</v>
      </c>
      <c r="I66" s="657">
        <f t="shared" ref="I66:I68" si="99">H66-H65</f>
        <v>62500</v>
      </c>
      <c r="J66" s="2"/>
      <c r="K66" s="55">
        <f t="shared" si="98"/>
        <v>0</v>
      </c>
      <c r="L66" s="55">
        <f t="shared" si="96"/>
        <v>0</v>
      </c>
      <c r="M66" s="55">
        <f t="shared" si="96"/>
        <v>62500</v>
      </c>
      <c r="N66" s="55">
        <f t="shared" si="96"/>
        <v>62500</v>
      </c>
      <c r="O66" s="55">
        <f t="shared" si="96"/>
        <v>62500</v>
      </c>
      <c r="P66" s="55">
        <f t="shared" si="96"/>
        <v>62500</v>
      </c>
      <c r="Q66" s="55">
        <f t="shared" si="96"/>
        <v>62500</v>
      </c>
      <c r="R66" s="55">
        <f t="shared" si="96"/>
        <v>62500</v>
      </c>
      <c r="S66" s="55">
        <f t="shared" si="96"/>
        <v>62500</v>
      </c>
      <c r="T66" s="55">
        <f t="shared" si="96"/>
        <v>62500</v>
      </c>
      <c r="U66" s="55">
        <f t="shared" si="96"/>
        <v>62500</v>
      </c>
      <c r="V66" s="55">
        <f t="shared" si="96"/>
        <v>62500</v>
      </c>
      <c r="W66" s="55">
        <f t="shared" si="96"/>
        <v>62500</v>
      </c>
      <c r="X66" s="55">
        <f t="shared" si="96"/>
        <v>62500</v>
      </c>
      <c r="Y66" s="55">
        <f t="shared" si="96"/>
        <v>62500</v>
      </c>
      <c r="Z66" s="55">
        <f t="shared" si="96"/>
        <v>62500</v>
      </c>
      <c r="AA66" s="55">
        <f t="shared" si="96"/>
        <v>62500</v>
      </c>
      <c r="AB66" s="55">
        <f t="shared" si="97"/>
        <v>62500</v>
      </c>
      <c r="AC66" s="55">
        <f t="shared" si="97"/>
        <v>62500</v>
      </c>
      <c r="AD66" s="55">
        <f t="shared" si="97"/>
        <v>62500</v>
      </c>
      <c r="AE66" s="55">
        <f t="shared" si="97"/>
        <v>62500</v>
      </c>
      <c r="AF66" s="2"/>
      <c r="AG66" s="2"/>
      <c r="AH66" s="2"/>
      <c r="AI66" s="2"/>
    </row>
    <row r="67" spans="1:35" s="12" customFormat="1" ht="16.5" outlineLevel="1" x14ac:dyDescent="0.3">
      <c r="A67" s="2"/>
      <c r="B67" s="2"/>
      <c r="C67" s="355" t="s">
        <v>24</v>
      </c>
      <c r="D67" t="str">
        <f>VLOOKUP(C67,Data!$A$9:$B$632,2,FALSE)</f>
        <v>Sustainable natural forest mgmt</v>
      </c>
      <c r="E67" s="356" t="s">
        <v>587</v>
      </c>
      <c r="F67" s="12">
        <v>3</v>
      </c>
      <c r="G67" s="357">
        <v>77500</v>
      </c>
      <c r="H67">
        <v>171500</v>
      </c>
      <c r="I67" s="657">
        <f t="shared" si="99"/>
        <v>77500</v>
      </c>
      <c r="J67" s="2"/>
      <c r="K67" s="55">
        <f t="shared" si="98"/>
        <v>0</v>
      </c>
      <c r="L67" s="55">
        <f t="shared" si="96"/>
        <v>0</v>
      </c>
      <c r="M67" s="55">
        <f t="shared" si="96"/>
        <v>0</v>
      </c>
      <c r="N67" s="55">
        <f t="shared" si="96"/>
        <v>77500</v>
      </c>
      <c r="O67" s="55">
        <f t="shared" si="96"/>
        <v>77500</v>
      </c>
      <c r="P67" s="55">
        <f t="shared" si="96"/>
        <v>77500</v>
      </c>
      <c r="Q67" s="55">
        <f t="shared" si="96"/>
        <v>77500</v>
      </c>
      <c r="R67" s="55">
        <f t="shared" si="96"/>
        <v>77500</v>
      </c>
      <c r="S67" s="55">
        <f t="shared" si="96"/>
        <v>77500</v>
      </c>
      <c r="T67" s="55">
        <f t="shared" si="96"/>
        <v>77500</v>
      </c>
      <c r="U67" s="55">
        <f t="shared" si="96"/>
        <v>77500</v>
      </c>
      <c r="V67" s="55">
        <f t="shared" si="96"/>
        <v>77500</v>
      </c>
      <c r="W67" s="55">
        <f t="shared" si="96"/>
        <v>77500</v>
      </c>
      <c r="X67" s="55">
        <f t="shared" si="96"/>
        <v>77500</v>
      </c>
      <c r="Y67" s="55">
        <f t="shared" si="96"/>
        <v>77500</v>
      </c>
      <c r="Z67" s="55">
        <f t="shared" si="96"/>
        <v>77500</v>
      </c>
      <c r="AA67" s="55">
        <f t="shared" si="96"/>
        <v>77500</v>
      </c>
      <c r="AB67" s="55">
        <f t="shared" si="97"/>
        <v>77500</v>
      </c>
      <c r="AC67" s="55">
        <f t="shared" si="97"/>
        <v>77500</v>
      </c>
      <c r="AD67" s="55">
        <f t="shared" si="97"/>
        <v>77500</v>
      </c>
      <c r="AE67" s="55">
        <f t="shared" si="97"/>
        <v>77500</v>
      </c>
      <c r="AF67" s="2"/>
      <c r="AG67" s="2"/>
      <c r="AH67" s="2"/>
      <c r="AI67" s="2"/>
    </row>
    <row r="68" spans="1:35" s="12" customFormat="1" ht="16.5" outlineLevel="1" x14ac:dyDescent="0.3">
      <c r="A68" s="2"/>
      <c r="B68" s="2"/>
      <c r="C68" s="355" t="s">
        <v>24</v>
      </c>
      <c r="D68" t="str">
        <f>VLOOKUP(C68,Data!$A$9:$B$632,2,FALSE)</f>
        <v>Sustainable natural forest mgmt</v>
      </c>
      <c r="E68" s="356" t="s">
        <v>588</v>
      </c>
      <c r="F68" s="12">
        <v>4</v>
      </c>
      <c r="G68" s="357">
        <v>20000</v>
      </c>
      <c r="H68">
        <v>191500</v>
      </c>
      <c r="I68" s="657">
        <f t="shared" si="99"/>
        <v>20000</v>
      </c>
      <c r="J68" s="2"/>
      <c r="K68" s="55">
        <f t="shared" si="98"/>
        <v>0</v>
      </c>
      <c r="L68" s="55">
        <f t="shared" si="96"/>
        <v>0</v>
      </c>
      <c r="M68" s="55">
        <f t="shared" si="96"/>
        <v>0</v>
      </c>
      <c r="N68" s="55">
        <f t="shared" si="96"/>
        <v>0</v>
      </c>
      <c r="O68" s="55">
        <f t="shared" si="96"/>
        <v>20000</v>
      </c>
      <c r="P68" s="55">
        <f t="shared" si="96"/>
        <v>20000</v>
      </c>
      <c r="Q68" s="55">
        <f t="shared" si="96"/>
        <v>20000</v>
      </c>
      <c r="R68" s="55">
        <f t="shared" si="96"/>
        <v>20000</v>
      </c>
      <c r="S68" s="55">
        <f t="shared" si="96"/>
        <v>20000</v>
      </c>
      <c r="T68" s="55">
        <f t="shared" si="96"/>
        <v>20000</v>
      </c>
      <c r="U68" s="55">
        <f t="shared" si="96"/>
        <v>20000</v>
      </c>
      <c r="V68" s="55">
        <f t="shared" si="96"/>
        <v>20000</v>
      </c>
      <c r="W68" s="55">
        <f t="shared" si="96"/>
        <v>20000</v>
      </c>
      <c r="X68" s="55">
        <f t="shared" si="96"/>
        <v>20000</v>
      </c>
      <c r="Y68" s="55">
        <f t="shared" si="96"/>
        <v>20000</v>
      </c>
      <c r="Z68" s="55">
        <f t="shared" si="96"/>
        <v>20000</v>
      </c>
      <c r="AA68" s="55">
        <f t="shared" si="96"/>
        <v>20000</v>
      </c>
      <c r="AB68" s="55">
        <f t="shared" si="97"/>
        <v>20000</v>
      </c>
      <c r="AC68" s="55">
        <f t="shared" si="97"/>
        <v>20000</v>
      </c>
      <c r="AD68" s="55">
        <f t="shared" si="97"/>
        <v>20000</v>
      </c>
      <c r="AE68" s="55">
        <f t="shared" si="97"/>
        <v>20000</v>
      </c>
      <c r="AF68" s="2"/>
      <c r="AG68" s="2"/>
      <c r="AH68" s="2"/>
      <c r="AI68" s="2"/>
    </row>
    <row r="69" spans="1:35" s="12" customFormat="1" ht="16.5" outlineLevel="1" x14ac:dyDescent="0.3">
      <c r="A69" s="2"/>
      <c r="B69" s="2"/>
      <c r="C69" s="355" t="s">
        <v>24</v>
      </c>
      <c r="D69" t="str">
        <f>VLOOKUP(C69,Data!$A$9:$B$632,2,FALSE)</f>
        <v>Sustainable natural forest mgmt</v>
      </c>
      <c r="E69" s="356" t="s">
        <v>589</v>
      </c>
      <c r="F69" s="12">
        <v>5</v>
      </c>
      <c r="G69" s="357"/>
      <c r="H69"/>
      <c r="I69" s="2"/>
      <c r="J69" s="2"/>
      <c r="K69" s="55">
        <f t="shared" si="98"/>
        <v>0</v>
      </c>
      <c r="L69" s="55">
        <f t="shared" si="96"/>
        <v>0</v>
      </c>
      <c r="M69" s="55">
        <f t="shared" si="96"/>
        <v>0</v>
      </c>
      <c r="N69" s="55">
        <f t="shared" si="96"/>
        <v>0</v>
      </c>
      <c r="O69" s="55">
        <f t="shared" si="96"/>
        <v>0</v>
      </c>
      <c r="P69" s="55">
        <f t="shared" si="96"/>
        <v>0</v>
      </c>
      <c r="Q69" s="55">
        <f t="shared" si="96"/>
        <v>0</v>
      </c>
      <c r="R69" s="55">
        <f t="shared" si="96"/>
        <v>0</v>
      </c>
      <c r="S69" s="55">
        <f t="shared" si="96"/>
        <v>0</v>
      </c>
      <c r="T69" s="55">
        <f t="shared" si="96"/>
        <v>0</v>
      </c>
      <c r="U69" s="55">
        <f t="shared" si="96"/>
        <v>0</v>
      </c>
      <c r="V69" s="55">
        <f t="shared" si="96"/>
        <v>0</v>
      </c>
      <c r="W69" s="55">
        <f t="shared" si="96"/>
        <v>0</v>
      </c>
      <c r="X69" s="55">
        <f t="shared" si="96"/>
        <v>0</v>
      </c>
      <c r="Y69" s="55">
        <f t="shared" si="96"/>
        <v>0</v>
      </c>
      <c r="Z69" s="55">
        <f t="shared" si="96"/>
        <v>0</v>
      </c>
      <c r="AA69" s="55">
        <f t="shared" si="96"/>
        <v>0</v>
      </c>
      <c r="AB69" s="55">
        <f t="shared" si="97"/>
        <v>0</v>
      </c>
      <c r="AC69" s="55">
        <f t="shared" si="97"/>
        <v>0</v>
      </c>
      <c r="AD69" s="55">
        <f t="shared" si="97"/>
        <v>0</v>
      </c>
      <c r="AE69" s="55">
        <f t="shared" si="97"/>
        <v>0</v>
      </c>
      <c r="AF69" s="2"/>
      <c r="AG69" s="2"/>
      <c r="AH69" s="2"/>
      <c r="AI69" s="2"/>
    </row>
    <row r="70" spans="1:35" s="12" customFormat="1" ht="16.5" outlineLevel="1" x14ac:dyDescent="0.3">
      <c r="A70" s="2"/>
      <c r="B70" s="2"/>
      <c r="C70" s="355" t="s">
        <v>24</v>
      </c>
      <c r="D70" t="str">
        <f>VLOOKUP(C70,Data!$A$9:$B$632,2,FALSE)</f>
        <v>Sustainable natural forest mgmt</v>
      </c>
      <c r="E70" s="356" t="s">
        <v>590</v>
      </c>
      <c r="F70" s="12">
        <v>6</v>
      </c>
      <c r="G70" s="357"/>
      <c r="H70" s="2"/>
      <c r="I70" s="2"/>
      <c r="J70" s="2"/>
      <c r="K70" s="55">
        <f t="shared" si="98"/>
        <v>0</v>
      </c>
      <c r="L70" s="55">
        <f t="shared" si="96"/>
        <v>0</v>
      </c>
      <c r="M70" s="55">
        <f t="shared" si="96"/>
        <v>0</v>
      </c>
      <c r="N70" s="55">
        <f t="shared" si="96"/>
        <v>0</v>
      </c>
      <c r="O70" s="55">
        <f t="shared" si="96"/>
        <v>0</v>
      </c>
      <c r="P70" s="55">
        <f t="shared" si="96"/>
        <v>0</v>
      </c>
      <c r="Q70" s="55">
        <f t="shared" si="96"/>
        <v>0</v>
      </c>
      <c r="R70" s="55">
        <f t="shared" si="96"/>
        <v>0</v>
      </c>
      <c r="S70" s="55">
        <f t="shared" si="96"/>
        <v>0</v>
      </c>
      <c r="T70" s="55">
        <f t="shared" si="96"/>
        <v>0</v>
      </c>
      <c r="U70" s="55">
        <f t="shared" si="96"/>
        <v>0</v>
      </c>
      <c r="V70" s="55">
        <f t="shared" si="96"/>
        <v>0</v>
      </c>
      <c r="W70" s="55">
        <f t="shared" si="96"/>
        <v>0</v>
      </c>
      <c r="X70" s="55">
        <f t="shared" si="96"/>
        <v>0</v>
      </c>
      <c r="Y70" s="55">
        <f t="shared" si="96"/>
        <v>0</v>
      </c>
      <c r="Z70" s="55">
        <f t="shared" si="96"/>
        <v>0</v>
      </c>
      <c r="AA70" s="55">
        <f t="shared" si="96"/>
        <v>0</v>
      </c>
      <c r="AB70" s="55">
        <f t="shared" si="97"/>
        <v>0</v>
      </c>
      <c r="AC70" s="55">
        <f t="shared" si="97"/>
        <v>0</v>
      </c>
      <c r="AD70" s="55">
        <f t="shared" si="97"/>
        <v>0</v>
      </c>
      <c r="AE70" s="55">
        <f t="shared" si="97"/>
        <v>0</v>
      </c>
      <c r="AF70" s="2"/>
      <c r="AG70" s="2"/>
      <c r="AH70" s="2"/>
      <c r="AI70" s="2"/>
    </row>
    <row r="71" spans="1:35" s="12" customFormat="1" ht="16.5" outlineLevel="1" x14ac:dyDescent="0.3">
      <c r="A71" s="2"/>
      <c r="B71" s="2"/>
      <c r="C71" s="355" t="s">
        <v>24</v>
      </c>
      <c r="D71" t="str">
        <f>VLOOKUP(C71,Data!$A$9:$B$632,2,FALSE)</f>
        <v>Sustainable natural forest mgmt</v>
      </c>
      <c r="E71" s="356" t="s">
        <v>591</v>
      </c>
      <c r="F71" s="12">
        <v>7</v>
      </c>
      <c r="G71" s="357"/>
      <c r="H71" s="2"/>
      <c r="I71" s="2"/>
      <c r="J71" s="2"/>
      <c r="K71" s="55">
        <f t="shared" si="98"/>
        <v>0</v>
      </c>
      <c r="L71" s="55">
        <f t="shared" si="96"/>
        <v>0</v>
      </c>
      <c r="M71" s="55">
        <f t="shared" si="96"/>
        <v>0</v>
      </c>
      <c r="N71" s="55">
        <f t="shared" si="96"/>
        <v>0</v>
      </c>
      <c r="O71" s="55">
        <f t="shared" si="96"/>
        <v>0</v>
      </c>
      <c r="P71" s="55">
        <f t="shared" si="96"/>
        <v>0</v>
      </c>
      <c r="Q71" s="55">
        <f t="shared" si="96"/>
        <v>0</v>
      </c>
      <c r="R71" s="55">
        <f t="shared" si="96"/>
        <v>0</v>
      </c>
      <c r="S71" s="55">
        <f t="shared" si="96"/>
        <v>0</v>
      </c>
      <c r="T71" s="55">
        <f t="shared" si="96"/>
        <v>0</v>
      </c>
      <c r="U71" s="55">
        <f t="shared" si="96"/>
        <v>0</v>
      </c>
      <c r="V71" s="55">
        <f t="shared" si="96"/>
        <v>0</v>
      </c>
      <c r="W71" s="55">
        <f t="shared" si="96"/>
        <v>0</v>
      </c>
      <c r="X71" s="55">
        <f t="shared" si="96"/>
        <v>0</v>
      </c>
      <c r="Y71" s="55">
        <f t="shared" si="96"/>
        <v>0</v>
      </c>
      <c r="Z71" s="55">
        <f t="shared" si="96"/>
        <v>0</v>
      </c>
      <c r="AA71" s="55">
        <f t="shared" si="96"/>
        <v>0</v>
      </c>
      <c r="AB71" s="55">
        <f t="shared" si="97"/>
        <v>0</v>
      </c>
      <c r="AC71" s="55">
        <f t="shared" si="97"/>
        <v>0</v>
      </c>
      <c r="AD71" s="55">
        <f t="shared" si="97"/>
        <v>0</v>
      </c>
      <c r="AE71" s="55">
        <f t="shared" si="97"/>
        <v>0</v>
      </c>
      <c r="AF71" s="2"/>
      <c r="AG71" s="2"/>
      <c r="AH71" s="2"/>
      <c r="AI71" s="2"/>
    </row>
    <row r="72" spans="1:35" s="12" customFormat="1" ht="16.5" outlineLevel="1" x14ac:dyDescent="0.3">
      <c r="A72" s="2"/>
      <c r="B72" s="2"/>
      <c r="C72" s="355" t="s">
        <v>24</v>
      </c>
      <c r="D72" t="str">
        <f>VLOOKUP(C72,Data!$A$9:$B$632,2,FALSE)</f>
        <v>Sustainable natural forest mgmt</v>
      </c>
      <c r="E72" s="356" t="s">
        <v>592</v>
      </c>
      <c r="F72" s="12">
        <v>8</v>
      </c>
      <c r="G72" s="357"/>
      <c r="H72" s="2"/>
      <c r="I72" s="2"/>
      <c r="J72" s="2"/>
      <c r="K72" s="55">
        <f t="shared" si="98"/>
        <v>0</v>
      </c>
      <c r="L72" s="55">
        <f t="shared" si="96"/>
        <v>0</v>
      </c>
      <c r="M72" s="55">
        <f t="shared" si="96"/>
        <v>0</v>
      </c>
      <c r="N72" s="55">
        <f t="shared" si="96"/>
        <v>0</v>
      </c>
      <c r="O72" s="55">
        <f t="shared" si="96"/>
        <v>0</v>
      </c>
      <c r="P72" s="55">
        <f t="shared" si="96"/>
        <v>0</v>
      </c>
      <c r="Q72" s="55">
        <f t="shared" si="96"/>
        <v>0</v>
      </c>
      <c r="R72" s="55">
        <f t="shared" si="96"/>
        <v>0</v>
      </c>
      <c r="S72" s="55">
        <f t="shared" si="96"/>
        <v>0</v>
      </c>
      <c r="T72" s="55">
        <f t="shared" si="96"/>
        <v>0</v>
      </c>
      <c r="U72" s="55">
        <f t="shared" si="96"/>
        <v>0</v>
      </c>
      <c r="V72" s="55">
        <f t="shared" si="96"/>
        <v>0</v>
      </c>
      <c r="W72" s="55">
        <f t="shared" si="96"/>
        <v>0</v>
      </c>
      <c r="X72" s="55">
        <f t="shared" si="96"/>
        <v>0</v>
      </c>
      <c r="Y72" s="55">
        <f t="shared" si="96"/>
        <v>0</v>
      </c>
      <c r="Z72" s="55">
        <f t="shared" si="96"/>
        <v>0</v>
      </c>
      <c r="AA72" s="55">
        <f t="shared" si="96"/>
        <v>0</v>
      </c>
      <c r="AB72" s="55">
        <f t="shared" si="97"/>
        <v>0</v>
      </c>
      <c r="AC72" s="55">
        <f t="shared" si="97"/>
        <v>0</v>
      </c>
      <c r="AD72" s="55">
        <f t="shared" si="97"/>
        <v>0</v>
      </c>
      <c r="AE72" s="55">
        <f t="shared" si="97"/>
        <v>0</v>
      </c>
      <c r="AF72" s="2"/>
      <c r="AG72" s="2"/>
      <c r="AH72" s="2"/>
      <c r="AI72" s="2"/>
    </row>
    <row r="73" spans="1:35" s="12" customFormat="1" ht="16.5" outlineLevel="1" x14ac:dyDescent="0.3">
      <c r="A73" s="2"/>
      <c r="B73" s="2"/>
      <c r="C73" s="355" t="s">
        <v>24</v>
      </c>
      <c r="D73" t="str">
        <f>VLOOKUP(C73,Data!$A$9:$B$632,2,FALSE)</f>
        <v>Sustainable natural forest mgmt</v>
      </c>
      <c r="E73" s="356" t="s">
        <v>593</v>
      </c>
      <c r="F73" s="12">
        <v>9</v>
      </c>
      <c r="G73" s="357"/>
      <c r="H73" s="2"/>
      <c r="I73" s="2"/>
      <c r="J73" s="2"/>
      <c r="K73" s="55">
        <f t="shared" si="98"/>
        <v>0</v>
      </c>
      <c r="L73" s="55">
        <f t="shared" si="96"/>
        <v>0</v>
      </c>
      <c r="M73" s="55">
        <f t="shared" si="96"/>
        <v>0</v>
      </c>
      <c r="N73" s="55">
        <f t="shared" si="96"/>
        <v>0</v>
      </c>
      <c r="O73" s="55">
        <f t="shared" si="96"/>
        <v>0</v>
      </c>
      <c r="P73" s="55">
        <f t="shared" si="96"/>
        <v>0</v>
      </c>
      <c r="Q73" s="55">
        <f t="shared" si="96"/>
        <v>0</v>
      </c>
      <c r="R73" s="55">
        <f t="shared" si="96"/>
        <v>0</v>
      </c>
      <c r="S73" s="55">
        <f t="shared" si="96"/>
        <v>0</v>
      </c>
      <c r="T73" s="55">
        <f t="shared" si="96"/>
        <v>0</v>
      </c>
      <c r="U73" s="55">
        <f t="shared" si="96"/>
        <v>0</v>
      </c>
      <c r="V73" s="55">
        <f t="shared" si="96"/>
        <v>0</v>
      </c>
      <c r="W73" s="55">
        <f t="shared" si="96"/>
        <v>0</v>
      </c>
      <c r="X73" s="55">
        <f t="shared" si="96"/>
        <v>0</v>
      </c>
      <c r="Y73" s="55">
        <f t="shared" si="96"/>
        <v>0</v>
      </c>
      <c r="Z73" s="55">
        <f t="shared" si="96"/>
        <v>0</v>
      </c>
      <c r="AA73" s="55">
        <f t="shared" si="96"/>
        <v>0</v>
      </c>
      <c r="AB73" s="55">
        <f t="shared" si="97"/>
        <v>0</v>
      </c>
      <c r="AC73" s="55">
        <f t="shared" si="97"/>
        <v>0</v>
      </c>
      <c r="AD73" s="55">
        <f t="shared" si="97"/>
        <v>0</v>
      </c>
      <c r="AE73" s="55">
        <f t="shared" si="97"/>
        <v>0</v>
      </c>
      <c r="AF73" s="2"/>
      <c r="AG73" s="2"/>
      <c r="AH73" s="2"/>
      <c r="AI73" s="2"/>
    </row>
    <row r="74" spans="1:35" s="12" customFormat="1" ht="16.5" outlineLevel="1" x14ac:dyDescent="0.3">
      <c r="A74" s="2"/>
      <c r="B74" s="2"/>
      <c r="C74" s="355" t="s">
        <v>24</v>
      </c>
      <c r="D74" t="str">
        <f>VLOOKUP(C74,Data!$A$9:$B$632,2,FALSE)</f>
        <v>Sustainable natural forest mgmt</v>
      </c>
      <c r="E74" s="356" t="s">
        <v>594</v>
      </c>
      <c r="F74" s="12">
        <v>10</v>
      </c>
      <c r="G74" s="357"/>
      <c r="H74" s="2"/>
      <c r="I74" s="2"/>
      <c r="J74" s="2"/>
      <c r="K74" s="55">
        <f t="shared" si="98"/>
        <v>0</v>
      </c>
      <c r="L74" s="55">
        <f t="shared" si="96"/>
        <v>0</v>
      </c>
      <c r="M74" s="55">
        <f t="shared" si="96"/>
        <v>0</v>
      </c>
      <c r="N74" s="55">
        <f t="shared" si="96"/>
        <v>0</v>
      </c>
      <c r="O74" s="55">
        <f t="shared" si="96"/>
        <v>0</v>
      </c>
      <c r="P74" s="55">
        <f t="shared" si="96"/>
        <v>0</v>
      </c>
      <c r="Q74" s="55">
        <f t="shared" si="96"/>
        <v>0</v>
      </c>
      <c r="R74" s="55">
        <f t="shared" si="96"/>
        <v>0</v>
      </c>
      <c r="S74" s="55">
        <f t="shared" si="96"/>
        <v>0</v>
      </c>
      <c r="T74" s="55">
        <f t="shared" si="96"/>
        <v>0</v>
      </c>
      <c r="U74" s="55">
        <f t="shared" si="96"/>
        <v>0</v>
      </c>
      <c r="V74" s="55">
        <f t="shared" si="96"/>
        <v>0</v>
      </c>
      <c r="W74" s="55">
        <f t="shared" si="96"/>
        <v>0</v>
      </c>
      <c r="X74" s="55">
        <f t="shared" si="96"/>
        <v>0</v>
      </c>
      <c r="Y74" s="55">
        <f t="shared" si="96"/>
        <v>0</v>
      </c>
      <c r="Z74" s="55">
        <f t="shared" si="96"/>
        <v>0</v>
      </c>
      <c r="AA74" s="55">
        <f t="shared" si="96"/>
        <v>0</v>
      </c>
      <c r="AB74" s="55">
        <f t="shared" si="97"/>
        <v>0</v>
      </c>
      <c r="AC74" s="55">
        <f t="shared" si="97"/>
        <v>0</v>
      </c>
      <c r="AD74" s="55">
        <f t="shared" si="97"/>
        <v>0</v>
      </c>
      <c r="AE74" s="55">
        <f t="shared" si="97"/>
        <v>0</v>
      </c>
      <c r="AF74" s="2"/>
      <c r="AG74" s="2"/>
      <c r="AH74" s="2"/>
      <c r="AI74" s="2"/>
    </row>
    <row r="75" spans="1:35" ht="16.5" outlineLevel="1" x14ac:dyDescent="0.3">
      <c r="C75" s="355"/>
      <c r="D75" s="2" t="s">
        <v>595</v>
      </c>
      <c r="E75" s="356" t="s">
        <v>596</v>
      </c>
      <c r="F75"/>
      <c r="K75" s="683">
        <f>SUM(K64:K74)</f>
        <v>0</v>
      </c>
      <c r="L75" s="683">
        <f t="shared" ref="L75" si="100">SUM(L64:L74)</f>
        <v>31500</v>
      </c>
      <c r="M75" s="683">
        <f t="shared" ref="M75" si="101">SUM(M64:M74)</f>
        <v>94000</v>
      </c>
      <c r="N75" s="683">
        <f t="shared" ref="N75" si="102">SUM(N64:N74)</f>
        <v>171500</v>
      </c>
      <c r="O75" s="683">
        <f t="shared" ref="O75" si="103">SUM(O64:O74)</f>
        <v>191500</v>
      </c>
      <c r="P75" s="683">
        <f t="shared" ref="P75" si="104">SUM(P64:P74)</f>
        <v>191500</v>
      </c>
      <c r="Q75" s="683">
        <f t="shared" ref="Q75" si="105">SUM(Q64:Q74)</f>
        <v>191500</v>
      </c>
      <c r="R75" s="683">
        <f t="shared" ref="R75" si="106">SUM(R64:R74)</f>
        <v>191500</v>
      </c>
      <c r="S75" s="683">
        <f t="shared" ref="S75" si="107">SUM(S64:S74)</f>
        <v>191500</v>
      </c>
      <c r="T75" s="683">
        <f t="shared" ref="T75" si="108">SUM(T64:T74)</f>
        <v>191500</v>
      </c>
      <c r="U75" s="683">
        <f t="shared" ref="U75" si="109">SUM(U64:U74)</f>
        <v>191500</v>
      </c>
      <c r="V75" s="683">
        <f t="shared" ref="V75" si="110">SUM(V64:V74)</f>
        <v>191500</v>
      </c>
      <c r="W75" s="683">
        <f t="shared" ref="W75" si="111">SUM(W64:W74)</f>
        <v>191500</v>
      </c>
      <c r="X75" s="683">
        <f t="shared" ref="X75" si="112">SUM(X64:X74)</f>
        <v>191500</v>
      </c>
      <c r="Y75" s="683">
        <f t="shared" ref="Y75" si="113">SUM(Y64:Y74)</f>
        <v>191500</v>
      </c>
      <c r="Z75" s="683">
        <f t="shared" ref="Z75" si="114">SUM(Z64:Z74)</f>
        <v>191500</v>
      </c>
      <c r="AA75" s="683">
        <f t="shared" ref="AA75" si="115">SUM(AA64:AA74)</f>
        <v>191500</v>
      </c>
      <c r="AB75" s="683">
        <f t="shared" ref="AB75" si="116">SUM(AB64:AB74)</f>
        <v>191500</v>
      </c>
      <c r="AC75" s="683">
        <f t="shared" ref="AC75" si="117">SUM(AC64:AC74)</f>
        <v>191500</v>
      </c>
      <c r="AD75" s="683">
        <f t="shared" ref="AD75" si="118">SUM(AD64:AD74)</f>
        <v>191500</v>
      </c>
      <c r="AE75" s="683">
        <f t="shared" ref="AE75" si="119">SUM(AE64:AE74)</f>
        <v>191500</v>
      </c>
    </row>
    <row r="76" spans="1:35" outlineLevel="1" x14ac:dyDescent="0.3">
      <c r="J76" s="2"/>
    </row>
    <row r="77" spans="1:35" s="12" customFormat="1" ht="16.5" outlineLevel="1" x14ac:dyDescent="0.3">
      <c r="A77" s="2"/>
      <c r="B77" s="2"/>
      <c r="C77" s="355" t="s">
        <v>25</v>
      </c>
      <c r="D77" t="str">
        <f>VLOOKUP(C77,Data!$A$9:$B$632,2,FALSE)</f>
        <v>Sustainable commercial forest mgmt</v>
      </c>
      <c r="E77" s="356" t="s">
        <v>584</v>
      </c>
      <c r="F77" s="12">
        <v>0</v>
      </c>
      <c r="G77" s="357">
        <v>0</v>
      </c>
      <c r="H77" s="2"/>
      <c r="I77" s="2"/>
      <c r="J77" s="2"/>
      <c r="K77" s="55">
        <f>IF(K$1&gt;=$F77,$G77,0)</f>
        <v>0</v>
      </c>
      <c r="L77" s="55">
        <f t="shared" ref="L77:AA87" si="120">IF(L$1&gt;=$F77,$G77,0)</f>
        <v>0</v>
      </c>
      <c r="M77" s="55">
        <f t="shared" si="120"/>
        <v>0</v>
      </c>
      <c r="N77" s="55">
        <f t="shared" si="120"/>
        <v>0</v>
      </c>
      <c r="O77" s="55">
        <f t="shared" si="120"/>
        <v>0</v>
      </c>
      <c r="P77" s="55">
        <f t="shared" si="120"/>
        <v>0</v>
      </c>
      <c r="Q77" s="55">
        <f t="shared" si="120"/>
        <v>0</v>
      </c>
      <c r="R77" s="55">
        <f t="shared" si="120"/>
        <v>0</v>
      </c>
      <c r="S77" s="55">
        <f t="shared" si="120"/>
        <v>0</v>
      </c>
      <c r="T77" s="55">
        <f t="shared" si="120"/>
        <v>0</v>
      </c>
      <c r="U77" s="55">
        <f t="shared" si="120"/>
        <v>0</v>
      </c>
      <c r="V77" s="55">
        <f t="shared" si="120"/>
        <v>0</v>
      </c>
      <c r="W77" s="55">
        <f t="shared" si="120"/>
        <v>0</v>
      </c>
      <c r="X77" s="55">
        <f t="shared" si="120"/>
        <v>0</v>
      </c>
      <c r="Y77" s="55">
        <f t="shared" si="120"/>
        <v>0</v>
      </c>
      <c r="Z77" s="55">
        <f t="shared" si="120"/>
        <v>0</v>
      </c>
      <c r="AA77" s="55">
        <f t="shared" si="120"/>
        <v>0</v>
      </c>
      <c r="AB77" s="55">
        <f t="shared" ref="AB77:AE87" si="121">IF(AB$1&gt;=$F77,$G77,0)</f>
        <v>0</v>
      </c>
      <c r="AC77" s="55">
        <f t="shared" si="121"/>
        <v>0</v>
      </c>
      <c r="AD77" s="55">
        <f t="shared" si="121"/>
        <v>0</v>
      </c>
      <c r="AE77" s="55">
        <f t="shared" si="121"/>
        <v>0</v>
      </c>
      <c r="AF77" s="2"/>
      <c r="AG77" s="2"/>
      <c r="AH77" s="2"/>
      <c r="AI77" s="2"/>
    </row>
    <row r="78" spans="1:35" s="12" customFormat="1" ht="16.5" outlineLevel="1" x14ac:dyDescent="0.3">
      <c r="A78" s="2"/>
      <c r="B78" s="2"/>
      <c r="C78" s="355" t="s">
        <v>25</v>
      </c>
      <c r="D78" t="str">
        <f>VLOOKUP(C78,Data!$A$9:$B$632,2,FALSE)</f>
        <v>Sustainable commercial forest mgmt</v>
      </c>
      <c r="E78" s="356" t="s">
        <v>585</v>
      </c>
      <c r="F78" s="12">
        <v>1</v>
      </c>
      <c r="G78" s="357">
        <v>0</v>
      </c>
      <c r="H78" s="2"/>
      <c r="I78" s="2"/>
      <c r="J78" s="2"/>
      <c r="K78" s="55">
        <f t="shared" ref="K78:K87" si="122">IF(K$1&gt;=$F78,$G78,0)</f>
        <v>0</v>
      </c>
      <c r="L78" s="55">
        <f t="shared" si="120"/>
        <v>0</v>
      </c>
      <c r="M78" s="55">
        <f t="shared" si="120"/>
        <v>0</v>
      </c>
      <c r="N78" s="55">
        <f t="shared" si="120"/>
        <v>0</v>
      </c>
      <c r="O78" s="55">
        <f t="shared" si="120"/>
        <v>0</v>
      </c>
      <c r="P78" s="55">
        <f t="shared" si="120"/>
        <v>0</v>
      </c>
      <c r="Q78" s="55">
        <f t="shared" si="120"/>
        <v>0</v>
      </c>
      <c r="R78" s="55">
        <f t="shared" si="120"/>
        <v>0</v>
      </c>
      <c r="S78" s="55">
        <f t="shared" si="120"/>
        <v>0</v>
      </c>
      <c r="T78" s="55">
        <f t="shared" si="120"/>
        <v>0</v>
      </c>
      <c r="U78" s="55">
        <f t="shared" si="120"/>
        <v>0</v>
      </c>
      <c r="V78" s="55">
        <f t="shared" si="120"/>
        <v>0</v>
      </c>
      <c r="W78" s="55">
        <f t="shared" si="120"/>
        <v>0</v>
      </c>
      <c r="X78" s="55">
        <f t="shared" si="120"/>
        <v>0</v>
      </c>
      <c r="Y78" s="55">
        <f t="shared" si="120"/>
        <v>0</v>
      </c>
      <c r="Z78" s="55">
        <f t="shared" si="120"/>
        <v>0</v>
      </c>
      <c r="AA78" s="55">
        <f t="shared" si="120"/>
        <v>0</v>
      </c>
      <c r="AB78" s="55">
        <f t="shared" si="121"/>
        <v>0</v>
      </c>
      <c r="AC78" s="55">
        <f t="shared" si="121"/>
        <v>0</v>
      </c>
      <c r="AD78" s="55">
        <f t="shared" si="121"/>
        <v>0</v>
      </c>
      <c r="AE78" s="55">
        <f t="shared" si="121"/>
        <v>0</v>
      </c>
      <c r="AF78" s="2"/>
      <c r="AG78" s="2"/>
      <c r="AH78" s="2"/>
      <c r="AI78" s="2"/>
    </row>
    <row r="79" spans="1:35" s="12" customFormat="1" ht="16.5" outlineLevel="1" x14ac:dyDescent="0.3">
      <c r="A79" s="2"/>
      <c r="B79" s="2"/>
      <c r="C79" s="355" t="s">
        <v>25</v>
      </c>
      <c r="D79" t="str">
        <f>VLOOKUP(C79,Data!$A$9:$B$632,2,FALSE)</f>
        <v>Sustainable commercial forest mgmt</v>
      </c>
      <c r="E79" s="356" t="s">
        <v>586</v>
      </c>
      <c r="F79" s="12">
        <v>2</v>
      </c>
      <c r="G79" s="357">
        <v>0</v>
      </c>
      <c r="H79" s="2"/>
      <c r="I79" s="2"/>
      <c r="J79" s="2"/>
      <c r="K79" s="55">
        <f t="shared" si="122"/>
        <v>0</v>
      </c>
      <c r="L79" s="55">
        <f t="shared" si="120"/>
        <v>0</v>
      </c>
      <c r="M79" s="55">
        <f t="shared" si="120"/>
        <v>0</v>
      </c>
      <c r="N79" s="55">
        <f t="shared" si="120"/>
        <v>0</v>
      </c>
      <c r="O79" s="55">
        <f t="shared" si="120"/>
        <v>0</v>
      </c>
      <c r="P79" s="55">
        <f t="shared" si="120"/>
        <v>0</v>
      </c>
      <c r="Q79" s="55">
        <f t="shared" si="120"/>
        <v>0</v>
      </c>
      <c r="R79" s="55">
        <f t="shared" si="120"/>
        <v>0</v>
      </c>
      <c r="S79" s="55">
        <f t="shared" si="120"/>
        <v>0</v>
      </c>
      <c r="T79" s="55">
        <f t="shared" si="120"/>
        <v>0</v>
      </c>
      <c r="U79" s="55">
        <f t="shared" si="120"/>
        <v>0</v>
      </c>
      <c r="V79" s="55">
        <f t="shared" si="120"/>
        <v>0</v>
      </c>
      <c r="W79" s="55">
        <f t="shared" si="120"/>
        <v>0</v>
      </c>
      <c r="X79" s="55">
        <f t="shared" si="120"/>
        <v>0</v>
      </c>
      <c r="Y79" s="55">
        <f t="shared" si="120"/>
        <v>0</v>
      </c>
      <c r="Z79" s="55">
        <f t="shared" si="120"/>
        <v>0</v>
      </c>
      <c r="AA79" s="55">
        <f t="shared" si="120"/>
        <v>0</v>
      </c>
      <c r="AB79" s="55">
        <f t="shared" si="121"/>
        <v>0</v>
      </c>
      <c r="AC79" s="55">
        <f t="shared" si="121"/>
        <v>0</v>
      </c>
      <c r="AD79" s="55">
        <f t="shared" si="121"/>
        <v>0</v>
      </c>
      <c r="AE79" s="55">
        <f t="shared" si="121"/>
        <v>0</v>
      </c>
      <c r="AF79" s="2"/>
      <c r="AG79" s="2"/>
      <c r="AH79" s="2"/>
      <c r="AI79" s="2"/>
    </row>
    <row r="80" spans="1:35" s="12" customFormat="1" ht="16.5" outlineLevel="1" x14ac:dyDescent="0.3">
      <c r="A80" s="2"/>
      <c r="B80" s="2"/>
      <c r="C80" s="355" t="s">
        <v>25</v>
      </c>
      <c r="D80" t="str">
        <f>VLOOKUP(C80,Data!$A$9:$B$632,2,FALSE)</f>
        <v>Sustainable commercial forest mgmt</v>
      </c>
      <c r="E80" s="356" t="s">
        <v>587</v>
      </c>
      <c r="F80" s="12">
        <v>3</v>
      </c>
      <c r="G80" s="357"/>
      <c r="H80" s="2"/>
      <c r="I80" s="2"/>
      <c r="J80" s="2"/>
      <c r="K80" s="55">
        <f t="shared" si="122"/>
        <v>0</v>
      </c>
      <c r="L80" s="55">
        <f t="shared" si="120"/>
        <v>0</v>
      </c>
      <c r="M80" s="55">
        <f t="shared" si="120"/>
        <v>0</v>
      </c>
      <c r="N80" s="55">
        <f t="shared" si="120"/>
        <v>0</v>
      </c>
      <c r="O80" s="55">
        <f t="shared" si="120"/>
        <v>0</v>
      </c>
      <c r="P80" s="55">
        <f t="shared" si="120"/>
        <v>0</v>
      </c>
      <c r="Q80" s="55">
        <f t="shared" si="120"/>
        <v>0</v>
      </c>
      <c r="R80" s="55">
        <f t="shared" si="120"/>
        <v>0</v>
      </c>
      <c r="S80" s="55">
        <f t="shared" si="120"/>
        <v>0</v>
      </c>
      <c r="T80" s="55">
        <f t="shared" si="120"/>
        <v>0</v>
      </c>
      <c r="U80" s="55">
        <f t="shared" si="120"/>
        <v>0</v>
      </c>
      <c r="V80" s="55">
        <f t="shared" si="120"/>
        <v>0</v>
      </c>
      <c r="W80" s="55">
        <f t="shared" si="120"/>
        <v>0</v>
      </c>
      <c r="X80" s="55">
        <f t="shared" si="120"/>
        <v>0</v>
      </c>
      <c r="Y80" s="55">
        <f t="shared" si="120"/>
        <v>0</v>
      </c>
      <c r="Z80" s="55">
        <f t="shared" si="120"/>
        <v>0</v>
      </c>
      <c r="AA80" s="55">
        <f t="shared" si="120"/>
        <v>0</v>
      </c>
      <c r="AB80" s="55">
        <f t="shared" si="121"/>
        <v>0</v>
      </c>
      <c r="AC80" s="55">
        <f t="shared" si="121"/>
        <v>0</v>
      </c>
      <c r="AD80" s="55">
        <f t="shared" si="121"/>
        <v>0</v>
      </c>
      <c r="AE80" s="55">
        <f t="shared" si="121"/>
        <v>0</v>
      </c>
      <c r="AF80" s="2"/>
      <c r="AG80" s="2"/>
      <c r="AH80" s="2"/>
      <c r="AI80" s="2"/>
    </row>
    <row r="81" spans="1:35" s="12" customFormat="1" ht="16.5" outlineLevel="1" x14ac:dyDescent="0.3">
      <c r="A81" s="2"/>
      <c r="B81" s="2"/>
      <c r="C81" s="355" t="s">
        <v>25</v>
      </c>
      <c r="D81" t="str">
        <f>VLOOKUP(C81,Data!$A$9:$B$632,2,FALSE)</f>
        <v>Sustainable commercial forest mgmt</v>
      </c>
      <c r="E81" s="356" t="s">
        <v>588</v>
      </c>
      <c r="F81" s="12">
        <v>4</v>
      </c>
      <c r="G81" s="357"/>
      <c r="H81" s="2"/>
      <c r="I81" s="2"/>
      <c r="J81" s="2"/>
      <c r="K81" s="55">
        <f t="shared" si="122"/>
        <v>0</v>
      </c>
      <c r="L81" s="55">
        <f t="shared" si="120"/>
        <v>0</v>
      </c>
      <c r="M81" s="55">
        <f t="shared" si="120"/>
        <v>0</v>
      </c>
      <c r="N81" s="55">
        <f t="shared" si="120"/>
        <v>0</v>
      </c>
      <c r="O81" s="55">
        <f t="shared" si="120"/>
        <v>0</v>
      </c>
      <c r="P81" s="55">
        <f t="shared" si="120"/>
        <v>0</v>
      </c>
      <c r="Q81" s="55">
        <f t="shared" si="120"/>
        <v>0</v>
      </c>
      <c r="R81" s="55">
        <f t="shared" si="120"/>
        <v>0</v>
      </c>
      <c r="S81" s="55">
        <f t="shared" si="120"/>
        <v>0</v>
      </c>
      <c r="T81" s="55">
        <f t="shared" si="120"/>
        <v>0</v>
      </c>
      <c r="U81" s="55">
        <f t="shared" si="120"/>
        <v>0</v>
      </c>
      <c r="V81" s="55">
        <f t="shared" si="120"/>
        <v>0</v>
      </c>
      <c r="W81" s="55">
        <f t="shared" si="120"/>
        <v>0</v>
      </c>
      <c r="X81" s="55">
        <f t="shared" si="120"/>
        <v>0</v>
      </c>
      <c r="Y81" s="55">
        <f t="shared" si="120"/>
        <v>0</v>
      </c>
      <c r="Z81" s="55">
        <f t="shared" si="120"/>
        <v>0</v>
      </c>
      <c r="AA81" s="55">
        <f t="shared" si="120"/>
        <v>0</v>
      </c>
      <c r="AB81" s="55">
        <f t="shared" si="121"/>
        <v>0</v>
      </c>
      <c r="AC81" s="55">
        <f t="shared" si="121"/>
        <v>0</v>
      </c>
      <c r="AD81" s="55">
        <f t="shared" si="121"/>
        <v>0</v>
      </c>
      <c r="AE81" s="55">
        <f t="shared" si="121"/>
        <v>0</v>
      </c>
      <c r="AF81" s="2"/>
      <c r="AG81" s="2"/>
      <c r="AH81" s="2"/>
      <c r="AI81" s="2"/>
    </row>
    <row r="82" spans="1:35" s="12" customFormat="1" ht="16.5" outlineLevel="1" x14ac:dyDescent="0.3">
      <c r="A82" s="2"/>
      <c r="B82" s="2"/>
      <c r="C82" s="355" t="s">
        <v>25</v>
      </c>
      <c r="D82" t="str">
        <f>VLOOKUP(C82,Data!$A$9:$B$632,2,FALSE)</f>
        <v>Sustainable commercial forest mgmt</v>
      </c>
      <c r="E82" s="356" t="s">
        <v>589</v>
      </c>
      <c r="F82" s="12">
        <v>5</v>
      </c>
      <c r="G82" s="357"/>
      <c r="H82" s="2"/>
      <c r="I82" s="2"/>
      <c r="J82" s="2"/>
      <c r="K82" s="55">
        <f t="shared" si="122"/>
        <v>0</v>
      </c>
      <c r="L82" s="55">
        <f t="shared" si="120"/>
        <v>0</v>
      </c>
      <c r="M82" s="55">
        <f t="shared" si="120"/>
        <v>0</v>
      </c>
      <c r="N82" s="55">
        <f t="shared" si="120"/>
        <v>0</v>
      </c>
      <c r="O82" s="55">
        <f t="shared" si="120"/>
        <v>0</v>
      </c>
      <c r="P82" s="55">
        <f t="shared" si="120"/>
        <v>0</v>
      </c>
      <c r="Q82" s="55">
        <f t="shared" si="120"/>
        <v>0</v>
      </c>
      <c r="R82" s="55">
        <f t="shared" si="120"/>
        <v>0</v>
      </c>
      <c r="S82" s="55">
        <f t="shared" si="120"/>
        <v>0</v>
      </c>
      <c r="T82" s="55">
        <f t="shared" si="120"/>
        <v>0</v>
      </c>
      <c r="U82" s="55">
        <f t="shared" si="120"/>
        <v>0</v>
      </c>
      <c r="V82" s="55">
        <f t="shared" si="120"/>
        <v>0</v>
      </c>
      <c r="W82" s="55">
        <f t="shared" si="120"/>
        <v>0</v>
      </c>
      <c r="X82" s="55">
        <f t="shared" si="120"/>
        <v>0</v>
      </c>
      <c r="Y82" s="55">
        <f t="shared" si="120"/>
        <v>0</v>
      </c>
      <c r="Z82" s="55">
        <f t="shared" si="120"/>
        <v>0</v>
      </c>
      <c r="AA82" s="55">
        <f t="shared" si="120"/>
        <v>0</v>
      </c>
      <c r="AB82" s="55">
        <f t="shared" si="121"/>
        <v>0</v>
      </c>
      <c r="AC82" s="55">
        <f t="shared" si="121"/>
        <v>0</v>
      </c>
      <c r="AD82" s="55">
        <f t="shared" si="121"/>
        <v>0</v>
      </c>
      <c r="AE82" s="55">
        <f t="shared" si="121"/>
        <v>0</v>
      </c>
      <c r="AF82" s="2"/>
      <c r="AG82" s="2"/>
      <c r="AH82" s="2"/>
      <c r="AI82" s="2"/>
    </row>
    <row r="83" spans="1:35" s="12" customFormat="1" ht="16.5" outlineLevel="1" x14ac:dyDescent="0.3">
      <c r="A83" s="2"/>
      <c r="B83" s="2"/>
      <c r="C83" s="355" t="s">
        <v>25</v>
      </c>
      <c r="D83" t="str">
        <f>VLOOKUP(C83,Data!$A$9:$B$632,2,FALSE)</f>
        <v>Sustainable commercial forest mgmt</v>
      </c>
      <c r="E83" s="356" t="s">
        <v>590</v>
      </c>
      <c r="F83" s="12">
        <v>6</v>
      </c>
      <c r="G83" s="357"/>
      <c r="H83" s="2"/>
      <c r="I83" s="2"/>
      <c r="J83" s="2"/>
      <c r="K83" s="55">
        <f t="shared" si="122"/>
        <v>0</v>
      </c>
      <c r="L83" s="55">
        <f t="shared" si="120"/>
        <v>0</v>
      </c>
      <c r="M83" s="55">
        <f t="shared" si="120"/>
        <v>0</v>
      </c>
      <c r="N83" s="55">
        <f t="shared" si="120"/>
        <v>0</v>
      </c>
      <c r="O83" s="55">
        <f t="shared" si="120"/>
        <v>0</v>
      </c>
      <c r="P83" s="55">
        <f t="shared" si="120"/>
        <v>0</v>
      </c>
      <c r="Q83" s="55">
        <f t="shared" si="120"/>
        <v>0</v>
      </c>
      <c r="R83" s="55">
        <f t="shared" si="120"/>
        <v>0</v>
      </c>
      <c r="S83" s="55">
        <f t="shared" si="120"/>
        <v>0</v>
      </c>
      <c r="T83" s="55">
        <f t="shared" si="120"/>
        <v>0</v>
      </c>
      <c r="U83" s="55">
        <f t="shared" si="120"/>
        <v>0</v>
      </c>
      <c r="V83" s="55">
        <f t="shared" si="120"/>
        <v>0</v>
      </c>
      <c r="W83" s="55">
        <f t="shared" si="120"/>
        <v>0</v>
      </c>
      <c r="X83" s="55">
        <f t="shared" si="120"/>
        <v>0</v>
      </c>
      <c r="Y83" s="55">
        <f t="shared" si="120"/>
        <v>0</v>
      </c>
      <c r="Z83" s="55">
        <f t="shared" si="120"/>
        <v>0</v>
      </c>
      <c r="AA83" s="55">
        <f t="shared" si="120"/>
        <v>0</v>
      </c>
      <c r="AB83" s="55">
        <f t="shared" si="121"/>
        <v>0</v>
      </c>
      <c r="AC83" s="55">
        <f t="shared" si="121"/>
        <v>0</v>
      </c>
      <c r="AD83" s="55">
        <f t="shared" si="121"/>
        <v>0</v>
      </c>
      <c r="AE83" s="55">
        <f t="shared" si="121"/>
        <v>0</v>
      </c>
      <c r="AF83" s="2"/>
      <c r="AG83" s="2"/>
      <c r="AH83" s="2"/>
      <c r="AI83" s="2"/>
    </row>
    <row r="84" spans="1:35" s="12" customFormat="1" ht="16.5" outlineLevel="1" x14ac:dyDescent="0.3">
      <c r="A84" s="2"/>
      <c r="B84" s="2"/>
      <c r="C84" s="355" t="s">
        <v>25</v>
      </c>
      <c r="D84" t="str">
        <f>VLOOKUP(C84,Data!$A$9:$B$632,2,FALSE)</f>
        <v>Sustainable commercial forest mgmt</v>
      </c>
      <c r="E84" s="356" t="s">
        <v>591</v>
      </c>
      <c r="F84" s="12">
        <v>7</v>
      </c>
      <c r="G84" s="357"/>
      <c r="H84" s="2"/>
      <c r="I84" s="2"/>
      <c r="J84" s="2"/>
      <c r="K84" s="55">
        <f t="shared" si="122"/>
        <v>0</v>
      </c>
      <c r="L84" s="55">
        <f t="shared" si="120"/>
        <v>0</v>
      </c>
      <c r="M84" s="55">
        <f t="shared" si="120"/>
        <v>0</v>
      </c>
      <c r="N84" s="55">
        <f t="shared" si="120"/>
        <v>0</v>
      </c>
      <c r="O84" s="55">
        <f t="shared" si="120"/>
        <v>0</v>
      </c>
      <c r="P84" s="55">
        <f t="shared" si="120"/>
        <v>0</v>
      </c>
      <c r="Q84" s="55">
        <f t="shared" si="120"/>
        <v>0</v>
      </c>
      <c r="R84" s="55">
        <f t="shared" si="120"/>
        <v>0</v>
      </c>
      <c r="S84" s="55">
        <f t="shared" si="120"/>
        <v>0</v>
      </c>
      <c r="T84" s="55">
        <f t="shared" si="120"/>
        <v>0</v>
      </c>
      <c r="U84" s="55">
        <f t="shared" si="120"/>
        <v>0</v>
      </c>
      <c r="V84" s="55">
        <f t="shared" si="120"/>
        <v>0</v>
      </c>
      <c r="W84" s="55">
        <f t="shared" si="120"/>
        <v>0</v>
      </c>
      <c r="X84" s="55">
        <f t="shared" si="120"/>
        <v>0</v>
      </c>
      <c r="Y84" s="55">
        <f t="shared" si="120"/>
        <v>0</v>
      </c>
      <c r="Z84" s="55">
        <f t="shared" si="120"/>
        <v>0</v>
      </c>
      <c r="AA84" s="55">
        <f t="shared" si="120"/>
        <v>0</v>
      </c>
      <c r="AB84" s="55">
        <f t="shared" si="121"/>
        <v>0</v>
      </c>
      <c r="AC84" s="55">
        <f t="shared" si="121"/>
        <v>0</v>
      </c>
      <c r="AD84" s="55">
        <f t="shared" si="121"/>
        <v>0</v>
      </c>
      <c r="AE84" s="55">
        <f t="shared" si="121"/>
        <v>0</v>
      </c>
      <c r="AF84" s="2"/>
      <c r="AG84" s="2"/>
      <c r="AH84" s="2"/>
      <c r="AI84" s="2"/>
    </row>
    <row r="85" spans="1:35" s="12" customFormat="1" ht="16.5" outlineLevel="1" x14ac:dyDescent="0.3">
      <c r="A85" s="2"/>
      <c r="B85" s="2"/>
      <c r="C85" s="355" t="s">
        <v>25</v>
      </c>
      <c r="D85" t="str">
        <f>VLOOKUP(C85,Data!$A$9:$B$632,2,FALSE)</f>
        <v>Sustainable commercial forest mgmt</v>
      </c>
      <c r="E85" s="356" t="s">
        <v>592</v>
      </c>
      <c r="F85" s="12">
        <v>8</v>
      </c>
      <c r="G85" s="357"/>
      <c r="H85" s="2"/>
      <c r="I85" s="2"/>
      <c r="J85" s="2"/>
      <c r="K85" s="55">
        <f t="shared" si="122"/>
        <v>0</v>
      </c>
      <c r="L85" s="55">
        <f t="shared" si="120"/>
        <v>0</v>
      </c>
      <c r="M85" s="55">
        <f t="shared" si="120"/>
        <v>0</v>
      </c>
      <c r="N85" s="55">
        <f t="shared" si="120"/>
        <v>0</v>
      </c>
      <c r="O85" s="55">
        <f t="shared" si="120"/>
        <v>0</v>
      </c>
      <c r="P85" s="55">
        <f t="shared" si="120"/>
        <v>0</v>
      </c>
      <c r="Q85" s="55">
        <f t="shared" si="120"/>
        <v>0</v>
      </c>
      <c r="R85" s="55">
        <f t="shared" si="120"/>
        <v>0</v>
      </c>
      <c r="S85" s="55">
        <f t="shared" si="120"/>
        <v>0</v>
      </c>
      <c r="T85" s="55">
        <f t="shared" si="120"/>
        <v>0</v>
      </c>
      <c r="U85" s="55">
        <f t="shared" si="120"/>
        <v>0</v>
      </c>
      <c r="V85" s="55">
        <f t="shared" si="120"/>
        <v>0</v>
      </c>
      <c r="W85" s="55">
        <f t="shared" si="120"/>
        <v>0</v>
      </c>
      <c r="X85" s="55">
        <f t="shared" si="120"/>
        <v>0</v>
      </c>
      <c r="Y85" s="55">
        <f t="shared" si="120"/>
        <v>0</v>
      </c>
      <c r="Z85" s="55">
        <f t="shared" si="120"/>
        <v>0</v>
      </c>
      <c r="AA85" s="55">
        <f t="shared" si="120"/>
        <v>0</v>
      </c>
      <c r="AB85" s="55">
        <f t="shared" si="121"/>
        <v>0</v>
      </c>
      <c r="AC85" s="55">
        <f t="shared" si="121"/>
        <v>0</v>
      </c>
      <c r="AD85" s="55">
        <f t="shared" si="121"/>
        <v>0</v>
      </c>
      <c r="AE85" s="55">
        <f t="shared" si="121"/>
        <v>0</v>
      </c>
      <c r="AF85" s="2"/>
      <c r="AG85" s="2"/>
      <c r="AH85" s="2"/>
      <c r="AI85" s="2"/>
    </row>
    <row r="86" spans="1:35" s="12" customFormat="1" ht="16.5" outlineLevel="1" x14ac:dyDescent="0.3">
      <c r="A86" s="2"/>
      <c r="B86" s="2"/>
      <c r="C86" s="355" t="s">
        <v>25</v>
      </c>
      <c r="D86" t="str">
        <f>VLOOKUP(C86,Data!$A$9:$B$632,2,FALSE)</f>
        <v>Sustainable commercial forest mgmt</v>
      </c>
      <c r="E86" s="356" t="s">
        <v>593</v>
      </c>
      <c r="F86" s="12">
        <v>9</v>
      </c>
      <c r="G86" s="357"/>
      <c r="H86" s="2"/>
      <c r="I86" s="2"/>
      <c r="J86" s="2"/>
      <c r="K86" s="55">
        <f t="shared" si="122"/>
        <v>0</v>
      </c>
      <c r="L86" s="55">
        <f t="shared" si="120"/>
        <v>0</v>
      </c>
      <c r="M86" s="55">
        <f t="shared" si="120"/>
        <v>0</v>
      </c>
      <c r="N86" s="55">
        <f t="shared" si="120"/>
        <v>0</v>
      </c>
      <c r="O86" s="55">
        <f t="shared" si="120"/>
        <v>0</v>
      </c>
      <c r="P86" s="55">
        <f t="shared" si="120"/>
        <v>0</v>
      </c>
      <c r="Q86" s="55">
        <f t="shared" si="120"/>
        <v>0</v>
      </c>
      <c r="R86" s="55">
        <f t="shared" si="120"/>
        <v>0</v>
      </c>
      <c r="S86" s="55">
        <f t="shared" si="120"/>
        <v>0</v>
      </c>
      <c r="T86" s="55">
        <f t="shared" si="120"/>
        <v>0</v>
      </c>
      <c r="U86" s="55">
        <f t="shared" si="120"/>
        <v>0</v>
      </c>
      <c r="V86" s="55">
        <f t="shared" si="120"/>
        <v>0</v>
      </c>
      <c r="W86" s="55">
        <f t="shared" si="120"/>
        <v>0</v>
      </c>
      <c r="X86" s="55">
        <f t="shared" si="120"/>
        <v>0</v>
      </c>
      <c r="Y86" s="55">
        <f t="shared" si="120"/>
        <v>0</v>
      </c>
      <c r="Z86" s="55">
        <f t="shared" si="120"/>
        <v>0</v>
      </c>
      <c r="AA86" s="55">
        <f t="shared" si="120"/>
        <v>0</v>
      </c>
      <c r="AB86" s="55">
        <f t="shared" si="121"/>
        <v>0</v>
      </c>
      <c r="AC86" s="55">
        <f t="shared" si="121"/>
        <v>0</v>
      </c>
      <c r="AD86" s="55">
        <f t="shared" si="121"/>
        <v>0</v>
      </c>
      <c r="AE86" s="55">
        <f t="shared" si="121"/>
        <v>0</v>
      </c>
      <c r="AF86" s="2"/>
      <c r="AG86" s="2"/>
      <c r="AH86" s="2"/>
      <c r="AI86" s="2"/>
    </row>
    <row r="87" spans="1:35" s="12" customFormat="1" ht="16.5" outlineLevel="1" x14ac:dyDescent="0.3">
      <c r="A87" s="2"/>
      <c r="B87" s="2"/>
      <c r="C87" s="355" t="s">
        <v>25</v>
      </c>
      <c r="D87" t="str">
        <f>VLOOKUP(C87,Data!$A$9:$B$632,2,FALSE)</f>
        <v>Sustainable commercial forest mgmt</v>
      </c>
      <c r="E87" s="356" t="s">
        <v>594</v>
      </c>
      <c r="F87" s="12">
        <v>10</v>
      </c>
      <c r="G87" s="357"/>
      <c r="H87" s="2"/>
      <c r="I87" s="2"/>
      <c r="J87" s="2"/>
      <c r="K87" s="55">
        <f t="shared" si="122"/>
        <v>0</v>
      </c>
      <c r="L87" s="55">
        <f t="shared" si="120"/>
        <v>0</v>
      </c>
      <c r="M87" s="55">
        <f t="shared" si="120"/>
        <v>0</v>
      </c>
      <c r="N87" s="55">
        <f t="shared" si="120"/>
        <v>0</v>
      </c>
      <c r="O87" s="55">
        <f t="shared" si="120"/>
        <v>0</v>
      </c>
      <c r="P87" s="55">
        <f t="shared" si="120"/>
        <v>0</v>
      </c>
      <c r="Q87" s="55">
        <f t="shared" si="120"/>
        <v>0</v>
      </c>
      <c r="R87" s="55">
        <f t="shared" si="120"/>
        <v>0</v>
      </c>
      <c r="S87" s="55">
        <f t="shared" si="120"/>
        <v>0</v>
      </c>
      <c r="T87" s="55">
        <f t="shared" si="120"/>
        <v>0</v>
      </c>
      <c r="U87" s="55">
        <f t="shared" si="120"/>
        <v>0</v>
      </c>
      <c r="V87" s="55">
        <f t="shared" si="120"/>
        <v>0</v>
      </c>
      <c r="W87" s="55">
        <f t="shared" si="120"/>
        <v>0</v>
      </c>
      <c r="X87" s="55">
        <f t="shared" si="120"/>
        <v>0</v>
      </c>
      <c r="Y87" s="55">
        <f t="shared" si="120"/>
        <v>0</v>
      </c>
      <c r="Z87" s="55">
        <f t="shared" si="120"/>
        <v>0</v>
      </c>
      <c r="AA87" s="55">
        <f t="shared" si="120"/>
        <v>0</v>
      </c>
      <c r="AB87" s="55">
        <f t="shared" si="121"/>
        <v>0</v>
      </c>
      <c r="AC87" s="55">
        <f t="shared" si="121"/>
        <v>0</v>
      </c>
      <c r="AD87" s="55">
        <f t="shared" si="121"/>
        <v>0</v>
      </c>
      <c r="AE87" s="55">
        <f t="shared" si="121"/>
        <v>0</v>
      </c>
      <c r="AF87" s="2"/>
      <c r="AG87" s="2"/>
      <c r="AH87" s="2"/>
      <c r="AI87" s="2"/>
    </row>
    <row r="88" spans="1:35" ht="16.5" outlineLevel="1" x14ac:dyDescent="0.3">
      <c r="C88" s="355"/>
      <c r="D88" s="2" t="s">
        <v>595</v>
      </c>
      <c r="E88" s="356" t="s">
        <v>596</v>
      </c>
      <c r="F88"/>
      <c r="K88" s="683">
        <f>SUM(K77:K87)</f>
        <v>0</v>
      </c>
      <c r="L88" s="683">
        <f t="shared" ref="L88" si="123">SUM(L77:L87)</f>
        <v>0</v>
      </c>
      <c r="M88" s="683">
        <f t="shared" ref="M88" si="124">SUM(M77:M87)</f>
        <v>0</v>
      </c>
      <c r="N88" s="683">
        <f t="shared" ref="N88" si="125">SUM(N77:N87)</f>
        <v>0</v>
      </c>
      <c r="O88" s="683">
        <f t="shared" ref="O88" si="126">SUM(O77:O87)</f>
        <v>0</v>
      </c>
      <c r="P88" s="683">
        <f t="shared" ref="P88" si="127">SUM(P77:P87)</f>
        <v>0</v>
      </c>
      <c r="Q88" s="683">
        <f t="shared" ref="Q88" si="128">SUM(Q77:Q87)</f>
        <v>0</v>
      </c>
      <c r="R88" s="683">
        <f t="shared" ref="R88" si="129">SUM(R77:R87)</f>
        <v>0</v>
      </c>
      <c r="S88" s="683">
        <f t="shared" ref="S88" si="130">SUM(S77:S87)</f>
        <v>0</v>
      </c>
      <c r="T88" s="683">
        <f t="shared" ref="T88" si="131">SUM(T77:T87)</f>
        <v>0</v>
      </c>
      <c r="U88" s="683">
        <f t="shared" ref="U88" si="132">SUM(U77:U87)</f>
        <v>0</v>
      </c>
      <c r="V88" s="683">
        <f t="shared" ref="V88" si="133">SUM(V77:V87)</f>
        <v>0</v>
      </c>
      <c r="W88" s="683">
        <f t="shared" ref="W88" si="134">SUM(W77:W87)</f>
        <v>0</v>
      </c>
      <c r="X88" s="683">
        <f t="shared" ref="X88" si="135">SUM(X77:X87)</f>
        <v>0</v>
      </c>
      <c r="Y88" s="683">
        <f t="shared" ref="Y88" si="136">SUM(Y77:Y87)</f>
        <v>0</v>
      </c>
      <c r="Z88" s="683">
        <f t="shared" ref="Z88" si="137">SUM(Z77:Z87)</f>
        <v>0</v>
      </c>
      <c r="AA88" s="683">
        <f t="shared" ref="AA88" si="138">SUM(AA77:AA87)</f>
        <v>0</v>
      </c>
      <c r="AB88" s="683">
        <f t="shared" ref="AB88" si="139">SUM(AB77:AB87)</f>
        <v>0</v>
      </c>
      <c r="AC88" s="683">
        <f t="shared" ref="AC88" si="140">SUM(AC77:AC87)</f>
        <v>0</v>
      </c>
      <c r="AD88" s="683">
        <f t="shared" ref="AD88" si="141">SUM(AD77:AD87)</f>
        <v>0</v>
      </c>
      <c r="AE88" s="683">
        <f t="shared" ref="AE88" si="142">SUM(AE77:AE87)</f>
        <v>0</v>
      </c>
    </row>
    <row r="89" spans="1:35" outlineLevel="1" x14ac:dyDescent="0.3">
      <c r="J89" s="2"/>
    </row>
    <row r="90" spans="1:35" s="12" customFormat="1" ht="16.5" outlineLevel="1" x14ac:dyDescent="0.3">
      <c r="A90" s="2"/>
      <c r="B90" s="2"/>
      <c r="C90" s="355" t="s">
        <v>26</v>
      </c>
      <c r="D90" t="str">
        <f>VLOOKUP(C90,Data!$A$9:$B$632,2,FALSE)</f>
        <v>Maize: upland</v>
      </c>
      <c r="E90" s="356" t="s">
        <v>584</v>
      </c>
      <c r="F90" s="12">
        <v>0</v>
      </c>
      <c r="G90" s="357"/>
      <c r="H90">
        <v>0</v>
      </c>
      <c r="I90" s="2"/>
      <c r="J90" s="2"/>
      <c r="K90" s="55">
        <f>IF(K$1&gt;=$F90,$G90,0)</f>
        <v>0</v>
      </c>
      <c r="L90" s="55">
        <f t="shared" ref="L90:AA100" si="143">IF(L$1&gt;=$F90,$G90,0)</f>
        <v>0</v>
      </c>
      <c r="M90" s="55">
        <f t="shared" si="143"/>
        <v>0</v>
      </c>
      <c r="N90" s="55">
        <f t="shared" si="143"/>
        <v>0</v>
      </c>
      <c r="O90" s="55">
        <f t="shared" si="143"/>
        <v>0</v>
      </c>
      <c r="P90" s="55">
        <f t="shared" si="143"/>
        <v>0</v>
      </c>
      <c r="Q90" s="55">
        <f t="shared" si="143"/>
        <v>0</v>
      </c>
      <c r="R90" s="55">
        <f t="shared" si="143"/>
        <v>0</v>
      </c>
      <c r="S90" s="55">
        <f t="shared" si="143"/>
        <v>0</v>
      </c>
      <c r="T90" s="55">
        <f t="shared" si="143"/>
        <v>0</v>
      </c>
      <c r="U90" s="55">
        <f t="shared" si="143"/>
        <v>0</v>
      </c>
      <c r="V90" s="55">
        <f t="shared" si="143"/>
        <v>0</v>
      </c>
      <c r="W90" s="55">
        <f t="shared" si="143"/>
        <v>0</v>
      </c>
      <c r="X90" s="55">
        <f t="shared" si="143"/>
        <v>0</v>
      </c>
      <c r="Y90" s="55">
        <f t="shared" si="143"/>
        <v>0</v>
      </c>
      <c r="Z90" s="55">
        <f t="shared" si="143"/>
        <v>0</v>
      </c>
      <c r="AA90" s="55">
        <f t="shared" si="143"/>
        <v>0</v>
      </c>
      <c r="AB90" s="55">
        <f t="shared" ref="AB90:AE100" si="144">IF(AB$1&gt;=$F90,$G90,0)</f>
        <v>0</v>
      </c>
      <c r="AC90" s="55">
        <f t="shared" si="144"/>
        <v>0</v>
      </c>
      <c r="AD90" s="55">
        <f t="shared" si="144"/>
        <v>0</v>
      </c>
      <c r="AE90" s="55">
        <f t="shared" si="144"/>
        <v>0</v>
      </c>
      <c r="AF90" s="2"/>
      <c r="AG90" s="2"/>
      <c r="AH90" s="2"/>
      <c r="AI90" s="2"/>
    </row>
    <row r="91" spans="1:35" s="12" customFormat="1" ht="16.5" outlineLevel="1" x14ac:dyDescent="0.3">
      <c r="A91" s="2"/>
      <c r="B91" s="2"/>
      <c r="C91" s="355" t="s">
        <v>26</v>
      </c>
      <c r="D91" t="str">
        <f>VLOOKUP(C91,Data!$A$9:$B$632,2,FALSE)</f>
        <v>Maize: upland</v>
      </c>
      <c r="E91" s="356" t="s">
        <v>585</v>
      </c>
      <c r="F91" s="12">
        <v>1</v>
      </c>
      <c r="G91" s="357">
        <v>545</v>
      </c>
      <c r="H91">
        <v>545</v>
      </c>
      <c r="I91" s="2">
        <f>H91-H90</f>
        <v>545</v>
      </c>
      <c r="J91" s="2"/>
      <c r="K91" s="55">
        <f t="shared" ref="K91:K100" si="145">IF(K$1&gt;=$F91,$G91,0)</f>
        <v>0</v>
      </c>
      <c r="L91" s="55">
        <f t="shared" si="143"/>
        <v>545</v>
      </c>
      <c r="M91" s="55">
        <f t="shared" si="143"/>
        <v>545</v>
      </c>
      <c r="N91" s="55">
        <f t="shared" si="143"/>
        <v>545</v>
      </c>
      <c r="O91" s="55">
        <f t="shared" si="143"/>
        <v>545</v>
      </c>
      <c r="P91" s="55">
        <f t="shared" si="143"/>
        <v>545</v>
      </c>
      <c r="Q91" s="55">
        <f t="shared" si="143"/>
        <v>545</v>
      </c>
      <c r="R91" s="55">
        <f t="shared" si="143"/>
        <v>545</v>
      </c>
      <c r="S91" s="55">
        <f t="shared" si="143"/>
        <v>545</v>
      </c>
      <c r="T91" s="55">
        <f t="shared" si="143"/>
        <v>545</v>
      </c>
      <c r="U91" s="55">
        <f t="shared" si="143"/>
        <v>545</v>
      </c>
      <c r="V91" s="55">
        <f t="shared" si="143"/>
        <v>545</v>
      </c>
      <c r="W91" s="55">
        <f t="shared" si="143"/>
        <v>545</v>
      </c>
      <c r="X91" s="55">
        <f t="shared" si="143"/>
        <v>545</v>
      </c>
      <c r="Y91" s="55">
        <f t="shared" si="143"/>
        <v>545</v>
      </c>
      <c r="Z91" s="55">
        <f t="shared" si="143"/>
        <v>545</v>
      </c>
      <c r="AA91" s="55">
        <f t="shared" si="143"/>
        <v>545</v>
      </c>
      <c r="AB91" s="55">
        <f t="shared" si="144"/>
        <v>545</v>
      </c>
      <c r="AC91" s="55">
        <f t="shared" si="144"/>
        <v>545</v>
      </c>
      <c r="AD91" s="55">
        <f t="shared" si="144"/>
        <v>545</v>
      </c>
      <c r="AE91" s="55">
        <f t="shared" si="144"/>
        <v>545</v>
      </c>
      <c r="AF91" s="2"/>
      <c r="AG91" s="2"/>
      <c r="AH91" s="2"/>
      <c r="AI91" s="2"/>
    </row>
    <row r="92" spans="1:35" s="12" customFormat="1" ht="16.5" outlineLevel="1" x14ac:dyDescent="0.3">
      <c r="A92" s="2"/>
      <c r="B92" s="2"/>
      <c r="C92" s="355" t="s">
        <v>26</v>
      </c>
      <c r="D92" t="str">
        <f>VLOOKUP(C92,Data!$A$9:$B$632,2,FALSE)</f>
        <v>Maize: upland</v>
      </c>
      <c r="E92" s="356" t="s">
        <v>586</v>
      </c>
      <c r="F92" s="12">
        <v>2</v>
      </c>
      <c r="G92" s="357">
        <v>400</v>
      </c>
      <c r="H92">
        <v>945</v>
      </c>
      <c r="I92" s="2">
        <f t="shared" ref="I92:I94" si="146">H92-H91</f>
        <v>400</v>
      </c>
      <c r="J92" s="2"/>
      <c r="K92" s="55">
        <f t="shared" si="145"/>
        <v>0</v>
      </c>
      <c r="L92" s="55">
        <f t="shared" si="143"/>
        <v>0</v>
      </c>
      <c r="M92" s="55">
        <f t="shared" si="143"/>
        <v>400</v>
      </c>
      <c r="N92" s="55">
        <f t="shared" si="143"/>
        <v>400</v>
      </c>
      <c r="O92" s="55">
        <f t="shared" si="143"/>
        <v>400</v>
      </c>
      <c r="P92" s="55">
        <f t="shared" si="143"/>
        <v>400</v>
      </c>
      <c r="Q92" s="55">
        <f t="shared" si="143"/>
        <v>400</v>
      </c>
      <c r="R92" s="55">
        <f t="shared" si="143"/>
        <v>400</v>
      </c>
      <c r="S92" s="55">
        <f t="shared" si="143"/>
        <v>400</v>
      </c>
      <c r="T92" s="55">
        <f t="shared" si="143"/>
        <v>400</v>
      </c>
      <c r="U92" s="55">
        <f t="shared" si="143"/>
        <v>400</v>
      </c>
      <c r="V92" s="55">
        <f t="shared" si="143"/>
        <v>400</v>
      </c>
      <c r="W92" s="55">
        <f t="shared" si="143"/>
        <v>400</v>
      </c>
      <c r="X92" s="55">
        <f t="shared" si="143"/>
        <v>400</v>
      </c>
      <c r="Y92" s="55">
        <f t="shared" si="143"/>
        <v>400</v>
      </c>
      <c r="Z92" s="55">
        <f t="shared" si="143"/>
        <v>400</v>
      </c>
      <c r="AA92" s="55">
        <f t="shared" si="143"/>
        <v>400</v>
      </c>
      <c r="AB92" s="55">
        <f t="shared" si="144"/>
        <v>400</v>
      </c>
      <c r="AC92" s="55">
        <f t="shared" si="144"/>
        <v>400</v>
      </c>
      <c r="AD92" s="55">
        <f t="shared" si="144"/>
        <v>400</v>
      </c>
      <c r="AE92" s="55">
        <f t="shared" si="144"/>
        <v>400</v>
      </c>
      <c r="AF92" s="2"/>
      <c r="AG92" s="2"/>
      <c r="AH92" s="2"/>
      <c r="AI92" s="2"/>
    </row>
    <row r="93" spans="1:35" s="12" customFormat="1" ht="16.5" outlineLevel="1" x14ac:dyDescent="0.3">
      <c r="A93" s="2"/>
      <c r="B93" s="2"/>
      <c r="C93" s="355" t="s">
        <v>26</v>
      </c>
      <c r="D93" t="str">
        <f>VLOOKUP(C93,Data!$A$9:$B$632,2,FALSE)</f>
        <v>Maize: upland</v>
      </c>
      <c r="E93" s="356" t="s">
        <v>587</v>
      </c>
      <c r="F93" s="12">
        <v>3</v>
      </c>
      <c r="G93" s="357">
        <v>600</v>
      </c>
      <c r="H93">
        <v>1545</v>
      </c>
      <c r="I93" s="2">
        <f t="shared" si="146"/>
        <v>600</v>
      </c>
      <c r="J93" s="2"/>
      <c r="K93" s="55">
        <f t="shared" si="145"/>
        <v>0</v>
      </c>
      <c r="L93" s="55">
        <f t="shared" si="143"/>
        <v>0</v>
      </c>
      <c r="M93" s="55">
        <f t="shared" si="143"/>
        <v>0</v>
      </c>
      <c r="N93" s="55">
        <f t="shared" si="143"/>
        <v>600</v>
      </c>
      <c r="O93" s="55">
        <f t="shared" si="143"/>
        <v>600</v>
      </c>
      <c r="P93" s="55">
        <f t="shared" si="143"/>
        <v>600</v>
      </c>
      <c r="Q93" s="55">
        <f t="shared" si="143"/>
        <v>600</v>
      </c>
      <c r="R93" s="55">
        <f t="shared" si="143"/>
        <v>600</v>
      </c>
      <c r="S93" s="55">
        <f t="shared" si="143"/>
        <v>600</v>
      </c>
      <c r="T93" s="55">
        <f t="shared" si="143"/>
        <v>600</v>
      </c>
      <c r="U93" s="55">
        <f t="shared" si="143"/>
        <v>600</v>
      </c>
      <c r="V93" s="55">
        <f t="shared" si="143"/>
        <v>600</v>
      </c>
      <c r="W93" s="55">
        <f t="shared" si="143"/>
        <v>600</v>
      </c>
      <c r="X93" s="55">
        <f t="shared" si="143"/>
        <v>600</v>
      </c>
      <c r="Y93" s="55">
        <f t="shared" si="143"/>
        <v>600</v>
      </c>
      <c r="Z93" s="55">
        <f t="shared" si="143"/>
        <v>600</v>
      </c>
      <c r="AA93" s="55">
        <f t="shared" si="143"/>
        <v>600</v>
      </c>
      <c r="AB93" s="55">
        <f t="shared" si="144"/>
        <v>600</v>
      </c>
      <c r="AC93" s="55">
        <f t="shared" si="144"/>
        <v>600</v>
      </c>
      <c r="AD93" s="55">
        <f t="shared" si="144"/>
        <v>600</v>
      </c>
      <c r="AE93" s="55">
        <f t="shared" si="144"/>
        <v>600</v>
      </c>
      <c r="AF93" s="2"/>
      <c r="AG93" s="2"/>
      <c r="AH93" s="2"/>
      <c r="AI93" s="2"/>
    </row>
    <row r="94" spans="1:35" s="12" customFormat="1" ht="16.5" outlineLevel="1" x14ac:dyDescent="0.3">
      <c r="A94" s="2"/>
      <c r="B94" s="2"/>
      <c r="C94" s="355" t="s">
        <v>26</v>
      </c>
      <c r="D94" t="str">
        <f>VLOOKUP(C94,Data!$A$9:$B$632,2,FALSE)</f>
        <v>Maize: upland</v>
      </c>
      <c r="E94" s="356" t="s">
        <v>588</v>
      </c>
      <c r="F94" s="12">
        <v>4</v>
      </c>
      <c r="G94" s="357">
        <v>1000</v>
      </c>
      <c r="H94">
        <v>2545</v>
      </c>
      <c r="I94" s="2">
        <f t="shared" si="146"/>
        <v>1000</v>
      </c>
      <c r="J94" s="2"/>
      <c r="K94" s="55">
        <f t="shared" si="145"/>
        <v>0</v>
      </c>
      <c r="L94" s="55">
        <f t="shared" si="143"/>
        <v>0</v>
      </c>
      <c r="M94" s="55">
        <f t="shared" si="143"/>
        <v>0</v>
      </c>
      <c r="N94" s="55">
        <f t="shared" si="143"/>
        <v>0</v>
      </c>
      <c r="O94" s="55">
        <f t="shared" si="143"/>
        <v>1000</v>
      </c>
      <c r="P94" s="55">
        <f t="shared" si="143"/>
        <v>1000</v>
      </c>
      <c r="Q94" s="55">
        <f t="shared" si="143"/>
        <v>1000</v>
      </c>
      <c r="R94" s="55">
        <f t="shared" si="143"/>
        <v>1000</v>
      </c>
      <c r="S94" s="55">
        <f t="shared" si="143"/>
        <v>1000</v>
      </c>
      <c r="T94" s="55">
        <f t="shared" si="143"/>
        <v>1000</v>
      </c>
      <c r="U94" s="55">
        <f t="shared" si="143"/>
        <v>1000</v>
      </c>
      <c r="V94" s="55">
        <f t="shared" si="143"/>
        <v>1000</v>
      </c>
      <c r="W94" s="55">
        <f t="shared" si="143"/>
        <v>1000</v>
      </c>
      <c r="X94" s="55">
        <f t="shared" si="143"/>
        <v>1000</v>
      </c>
      <c r="Y94" s="55">
        <f t="shared" si="143"/>
        <v>1000</v>
      </c>
      <c r="Z94" s="55">
        <f t="shared" si="143"/>
        <v>1000</v>
      </c>
      <c r="AA94" s="55">
        <f t="shared" si="143"/>
        <v>1000</v>
      </c>
      <c r="AB94" s="55">
        <f t="shared" si="144"/>
        <v>1000</v>
      </c>
      <c r="AC94" s="55">
        <f t="shared" si="144"/>
        <v>1000</v>
      </c>
      <c r="AD94" s="55">
        <f t="shared" si="144"/>
        <v>1000</v>
      </c>
      <c r="AE94" s="55">
        <f t="shared" si="144"/>
        <v>1000</v>
      </c>
      <c r="AF94" s="2"/>
      <c r="AG94" s="2"/>
      <c r="AH94" s="2"/>
      <c r="AI94" s="2"/>
    </row>
    <row r="95" spans="1:35" s="12" customFormat="1" ht="16.5" outlineLevel="1" x14ac:dyDescent="0.3">
      <c r="A95" s="2"/>
      <c r="B95" s="2"/>
      <c r="C95" s="355" t="s">
        <v>26</v>
      </c>
      <c r="D95" t="str">
        <f>VLOOKUP(C95,Data!$A$9:$B$632,2,FALSE)</f>
        <v>Maize: upland</v>
      </c>
      <c r="E95" s="356" t="s">
        <v>589</v>
      </c>
      <c r="F95" s="12">
        <v>5</v>
      </c>
      <c r="G95" s="357">
        <v>0</v>
      </c>
      <c r="H95"/>
      <c r="I95" s="2"/>
      <c r="J95" s="2"/>
      <c r="K95" s="55">
        <f t="shared" si="145"/>
        <v>0</v>
      </c>
      <c r="L95" s="55">
        <f t="shared" si="143"/>
        <v>0</v>
      </c>
      <c r="M95" s="55">
        <f t="shared" si="143"/>
        <v>0</v>
      </c>
      <c r="N95" s="55">
        <f t="shared" si="143"/>
        <v>0</v>
      </c>
      <c r="O95" s="55">
        <f t="shared" si="143"/>
        <v>0</v>
      </c>
      <c r="P95" s="55">
        <f t="shared" si="143"/>
        <v>0</v>
      </c>
      <c r="Q95" s="55">
        <f t="shared" si="143"/>
        <v>0</v>
      </c>
      <c r="R95" s="55">
        <f t="shared" si="143"/>
        <v>0</v>
      </c>
      <c r="S95" s="55">
        <f t="shared" si="143"/>
        <v>0</v>
      </c>
      <c r="T95" s="55">
        <f t="shared" si="143"/>
        <v>0</v>
      </c>
      <c r="U95" s="55">
        <f t="shared" si="143"/>
        <v>0</v>
      </c>
      <c r="V95" s="55">
        <f t="shared" si="143"/>
        <v>0</v>
      </c>
      <c r="W95" s="55">
        <f t="shared" si="143"/>
        <v>0</v>
      </c>
      <c r="X95" s="55">
        <f t="shared" si="143"/>
        <v>0</v>
      </c>
      <c r="Y95" s="55">
        <f t="shared" si="143"/>
        <v>0</v>
      </c>
      <c r="Z95" s="55">
        <f t="shared" si="143"/>
        <v>0</v>
      </c>
      <c r="AA95" s="55">
        <f t="shared" si="143"/>
        <v>0</v>
      </c>
      <c r="AB95" s="55">
        <f t="shared" si="144"/>
        <v>0</v>
      </c>
      <c r="AC95" s="55">
        <f t="shared" si="144"/>
        <v>0</v>
      </c>
      <c r="AD95" s="55">
        <f t="shared" si="144"/>
        <v>0</v>
      </c>
      <c r="AE95" s="55">
        <f t="shared" si="144"/>
        <v>0</v>
      </c>
      <c r="AF95" s="2"/>
      <c r="AG95" s="2"/>
      <c r="AH95" s="2"/>
      <c r="AI95" s="2"/>
    </row>
    <row r="96" spans="1:35" s="12" customFormat="1" ht="16.5" outlineLevel="1" x14ac:dyDescent="0.3">
      <c r="A96" s="2"/>
      <c r="B96" s="2"/>
      <c r="C96" s="355" t="s">
        <v>26</v>
      </c>
      <c r="D96" t="str">
        <f>VLOOKUP(C96,Data!$A$9:$B$632,2,FALSE)</f>
        <v>Maize: upland</v>
      </c>
      <c r="E96" s="356" t="s">
        <v>590</v>
      </c>
      <c r="F96" s="12">
        <v>6</v>
      </c>
      <c r="G96" s="357"/>
      <c r="H96" s="2"/>
      <c r="I96" s="2"/>
      <c r="J96" s="2"/>
      <c r="K96" s="55">
        <f t="shared" si="145"/>
        <v>0</v>
      </c>
      <c r="L96" s="55">
        <f t="shared" si="143"/>
        <v>0</v>
      </c>
      <c r="M96" s="55">
        <f t="shared" si="143"/>
        <v>0</v>
      </c>
      <c r="N96" s="55">
        <f t="shared" si="143"/>
        <v>0</v>
      </c>
      <c r="O96" s="55">
        <f t="shared" si="143"/>
        <v>0</v>
      </c>
      <c r="P96" s="55">
        <f t="shared" si="143"/>
        <v>0</v>
      </c>
      <c r="Q96" s="55">
        <f t="shared" si="143"/>
        <v>0</v>
      </c>
      <c r="R96" s="55">
        <f t="shared" si="143"/>
        <v>0</v>
      </c>
      <c r="S96" s="55">
        <f t="shared" si="143"/>
        <v>0</v>
      </c>
      <c r="T96" s="55">
        <f t="shared" si="143"/>
        <v>0</v>
      </c>
      <c r="U96" s="55">
        <f t="shared" si="143"/>
        <v>0</v>
      </c>
      <c r="V96" s="55">
        <f t="shared" si="143"/>
        <v>0</v>
      </c>
      <c r="W96" s="55">
        <f t="shared" si="143"/>
        <v>0</v>
      </c>
      <c r="X96" s="55">
        <f t="shared" si="143"/>
        <v>0</v>
      </c>
      <c r="Y96" s="55">
        <f t="shared" si="143"/>
        <v>0</v>
      </c>
      <c r="Z96" s="55">
        <f t="shared" si="143"/>
        <v>0</v>
      </c>
      <c r="AA96" s="55">
        <f t="shared" si="143"/>
        <v>0</v>
      </c>
      <c r="AB96" s="55">
        <f t="shared" si="144"/>
        <v>0</v>
      </c>
      <c r="AC96" s="55">
        <f t="shared" si="144"/>
        <v>0</v>
      </c>
      <c r="AD96" s="55">
        <f t="shared" si="144"/>
        <v>0</v>
      </c>
      <c r="AE96" s="55">
        <f t="shared" si="144"/>
        <v>0</v>
      </c>
      <c r="AF96" s="2"/>
      <c r="AG96" s="2"/>
      <c r="AH96" s="2"/>
      <c r="AI96" s="2"/>
    </row>
    <row r="97" spans="1:35" s="12" customFormat="1" ht="16.5" outlineLevel="1" x14ac:dyDescent="0.3">
      <c r="A97" s="2"/>
      <c r="B97" s="2"/>
      <c r="C97" s="355" t="s">
        <v>26</v>
      </c>
      <c r="D97" t="str">
        <f>VLOOKUP(C97,Data!$A$9:$B$632,2,FALSE)</f>
        <v>Maize: upland</v>
      </c>
      <c r="E97" s="356" t="s">
        <v>591</v>
      </c>
      <c r="F97" s="12">
        <v>7</v>
      </c>
      <c r="G97" s="357"/>
      <c r="H97" s="2"/>
      <c r="I97" s="2"/>
      <c r="J97" s="2"/>
      <c r="K97" s="55">
        <f t="shared" si="145"/>
        <v>0</v>
      </c>
      <c r="L97" s="55">
        <f t="shared" si="143"/>
        <v>0</v>
      </c>
      <c r="M97" s="55">
        <f t="shared" si="143"/>
        <v>0</v>
      </c>
      <c r="N97" s="55">
        <f t="shared" si="143"/>
        <v>0</v>
      </c>
      <c r="O97" s="55">
        <f t="shared" si="143"/>
        <v>0</v>
      </c>
      <c r="P97" s="55">
        <f t="shared" si="143"/>
        <v>0</v>
      </c>
      <c r="Q97" s="55">
        <f t="shared" si="143"/>
        <v>0</v>
      </c>
      <c r="R97" s="55">
        <f t="shared" si="143"/>
        <v>0</v>
      </c>
      <c r="S97" s="55">
        <f t="shared" si="143"/>
        <v>0</v>
      </c>
      <c r="T97" s="55">
        <f t="shared" si="143"/>
        <v>0</v>
      </c>
      <c r="U97" s="55">
        <f t="shared" si="143"/>
        <v>0</v>
      </c>
      <c r="V97" s="55">
        <f t="shared" si="143"/>
        <v>0</v>
      </c>
      <c r="W97" s="55">
        <f t="shared" si="143"/>
        <v>0</v>
      </c>
      <c r="X97" s="55">
        <f t="shared" si="143"/>
        <v>0</v>
      </c>
      <c r="Y97" s="55">
        <f t="shared" si="143"/>
        <v>0</v>
      </c>
      <c r="Z97" s="55">
        <f t="shared" si="143"/>
        <v>0</v>
      </c>
      <c r="AA97" s="55">
        <f t="shared" si="143"/>
        <v>0</v>
      </c>
      <c r="AB97" s="55">
        <f t="shared" si="144"/>
        <v>0</v>
      </c>
      <c r="AC97" s="55">
        <f t="shared" si="144"/>
        <v>0</v>
      </c>
      <c r="AD97" s="55">
        <f t="shared" si="144"/>
        <v>0</v>
      </c>
      <c r="AE97" s="55">
        <f t="shared" si="144"/>
        <v>0</v>
      </c>
      <c r="AF97" s="2"/>
      <c r="AG97" s="2"/>
      <c r="AH97" s="2"/>
      <c r="AI97" s="2"/>
    </row>
    <row r="98" spans="1:35" s="12" customFormat="1" ht="16.5" outlineLevel="1" x14ac:dyDescent="0.3">
      <c r="A98" s="2"/>
      <c r="B98" s="2"/>
      <c r="C98" s="355" t="s">
        <v>26</v>
      </c>
      <c r="D98" t="str">
        <f>VLOOKUP(C98,Data!$A$9:$B$632,2,FALSE)</f>
        <v>Maize: upland</v>
      </c>
      <c r="E98" s="356" t="s">
        <v>592</v>
      </c>
      <c r="F98" s="12">
        <v>8</v>
      </c>
      <c r="G98" s="357"/>
      <c r="H98" s="2"/>
      <c r="I98" s="2"/>
      <c r="J98" s="2"/>
      <c r="K98" s="55">
        <f t="shared" si="145"/>
        <v>0</v>
      </c>
      <c r="L98" s="55">
        <f t="shared" si="143"/>
        <v>0</v>
      </c>
      <c r="M98" s="55">
        <f t="shared" si="143"/>
        <v>0</v>
      </c>
      <c r="N98" s="55">
        <f t="shared" si="143"/>
        <v>0</v>
      </c>
      <c r="O98" s="55">
        <f t="shared" si="143"/>
        <v>0</v>
      </c>
      <c r="P98" s="55">
        <f t="shared" si="143"/>
        <v>0</v>
      </c>
      <c r="Q98" s="55">
        <f t="shared" si="143"/>
        <v>0</v>
      </c>
      <c r="R98" s="55">
        <f t="shared" si="143"/>
        <v>0</v>
      </c>
      <c r="S98" s="55">
        <f t="shared" si="143"/>
        <v>0</v>
      </c>
      <c r="T98" s="55">
        <f t="shared" si="143"/>
        <v>0</v>
      </c>
      <c r="U98" s="55">
        <f t="shared" si="143"/>
        <v>0</v>
      </c>
      <c r="V98" s="55">
        <f t="shared" si="143"/>
        <v>0</v>
      </c>
      <c r="W98" s="55">
        <f t="shared" si="143"/>
        <v>0</v>
      </c>
      <c r="X98" s="55">
        <f t="shared" si="143"/>
        <v>0</v>
      </c>
      <c r="Y98" s="55">
        <f t="shared" si="143"/>
        <v>0</v>
      </c>
      <c r="Z98" s="55">
        <f t="shared" si="143"/>
        <v>0</v>
      </c>
      <c r="AA98" s="55">
        <f t="shared" si="143"/>
        <v>0</v>
      </c>
      <c r="AB98" s="55">
        <f t="shared" si="144"/>
        <v>0</v>
      </c>
      <c r="AC98" s="55">
        <f t="shared" si="144"/>
        <v>0</v>
      </c>
      <c r="AD98" s="55">
        <f t="shared" si="144"/>
        <v>0</v>
      </c>
      <c r="AE98" s="55">
        <f t="shared" si="144"/>
        <v>0</v>
      </c>
      <c r="AF98" s="2"/>
      <c r="AG98" s="2"/>
      <c r="AH98" s="2"/>
      <c r="AI98" s="2"/>
    </row>
    <row r="99" spans="1:35" s="12" customFormat="1" ht="16.5" outlineLevel="1" x14ac:dyDescent="0.3">
      <c r="A99" s="2"/>
      <c r="B99" s="2"/>
      <c r="C99" s="355" t="s">
        <v>26</v>
      </c>
      <c r="D99" t="str">
        <f>VLOOKUP(C99,Data!$A$9:$B$632,2,FALSE)</f>
        <v>Maize: upland</v>
      </c>
      <c r="E99" s="356" t="s">
        <v>593</v>
      </c>
      <c r="F99" s="12">
        <v>9</v>
      </c>
      <c r="G99" s="357"/>
      <c r="H99" s="2"/>
      <c r="I99" s="2"/>
      <c r="J99" s="2"/>
      <c r="K99" s="55">
        <f t="shared" si="145"/>
        <v>0</v>
      </c>
      <c r="L99" s="55">
        <f t="shared" si="143"/>
        <v>0</v>
      </c>
      <c r="M99" s="55">
        <f t="shared" si="143"/>
        <v>0</v>
      </c>
      <c r="N99" s="55">
        <f t="shared" si="143"/>
        <v>0</v>
      </c>
      <c r="O99" s="55">
        <f t="shared" si="143"/>
        <v>0</v>
      </c>
      <c r="P99" s="55">
        <f t="shared" si="143"/>
        <v>0</v>
      </c>
      <c r="Q99" s="55">
        <f t="shared" si="143"/>
        <v>0</v>
      </c>
      <c r="R99" s="55">
        <f t="shared" si="143"/>
        <v>0</v>
      </c>
      <c r="S99" s="55">
        <f t="shared" si="143"/>
        <v>0</v>
      </c>
      <c r="T99" s="55">
        <f t="shared" si="143"/>
        <v>0</v>
      </c>
      <c r="U99" s="55">
        <f t="shared" si="143"/>
        <v>0</v>
      </c>
      <c r="V99" s="55">
        <f t="shared" si="143"/>
        <v>0</v>
      </c>
      <c r="W99" s="55">
        <f t="shared" si="143"/>
        <v>0</v>
      </c>
      <c r="X99" s="55">
        <f t="shared" si="143"/>
        <v>0</v>
      </c>
      <c r="Y99" s="55">
        <f t="shared" si="143"/>
        <v>0</v>
      </c>
      <c r="Z99" s="55">
        <f t="shared" si="143"/>
        <v>0</v>
      </c>
      <c r="AA99" s="55">
        <f t="shared" si="143"/>
        <v>0</v>
      </c>
      <c r="AB99" s="55">
        <f t="shared" si="144"/>
        <v>0</v>
      </c>
      <c r="AC99" s="55">
        <f t="shared" si="144"/>
        <v>0</v>
      </c>
      <c r="AD99" s="55">
        <f t="shared" si="144"/>
        <v>0</v>
      </c>
      <c r="AE99" s="55">
        <f t="shared" si="144"/>
        <v>0</v>
      </c>
      <c r="AF99" s="2"/>
      <c r="AG99" s="2"/>
      <c r="AH99" s="2"/>
      <c r="AI99" s="2"/>
    </row>
    <row r="100" spans="1:35" s="12" customFormat="1" ht="16.5" outlineLevel="1" x14ac:dyDescent="0.3">
      <c r="A100" s="2"/>
      <c r="B100" s="2"/>
      <c r="C100" s="355" t="s">
        <v>26</v>
      </c>
      <c r="D100" t="str">
        <f>VLOOKUP(C100,Data!$A$9:$B$632,2,FALSE)</f>
        <v>Maize: upland</v>
      </c>
      <c r="E100" s="356" t="s">
        <v>594</v>
      </c>
      <c r="F100" s="12">
        <v>10</v>
      </c>
      <c r="G100" s="357"/>
      <c r="H100" s="2"/>
      <c r="I100" s="2"/>
      <c r="J100" s="2"/>
      <c r="K100" s="55">
        <f t="shared" si="145"/>
        <v>0</v>
      </c>
      <c r="L100" s="55">
        <f t="shared" si="143"/>
        <v>0</v>
      </c>
      <c r="M100" s="55">
        <f t="shared" si="143"/>
        <v>0</v>
      </c>
      <c r="N100" s="55">
        <f t="shared" si="143"/>
        <v>0</v>
      </c>
      <c r="O100" s="55">
        <f t="shared" si="143"/>
        <v>0</v>
      </c>
      <c r="P100" s="55">
        <f t="shared" si="143"/>
        <v>0</v>
      </c>
      <c r="Q100" s="55">
        <f t="shared" si="143"/>
        <v>0</v>
      </c>
      <c r="R100" s="55">
        <f t="shared" si="143"/>
        <v>0</v>
      </c>
      <c r="S100" s="55">
        <f t="shared" si="143"/>
        <v>0</v>
      </c>
      <c r="T100" s="55">
        <f t="shared" si="143"/>
        <v>0</v>
      </c>
      <c r="U100" s="55">
        <f t="shared" si="143"/>
        <v>0</v>
      </c>
      <c r="V100" s="55">
        <f t="shared" si="143"/>
        <v>0</v>
      </c>
      <c r="W100" s="55">
        <f t="shared" si="143"/>
        <v>0</v>
      </c>
      <c r="X100" s="55">
        <f t="shared" si="143"/>
        <v>0</v>
      </c>
      <c r="Y100" s="55">
        <f t="shared" si="143"/>
        <v>0</v>
      </c>
      <c r="Z100" s="55">
        <f t="shared" si="143"/>
        <v>0</v>
      </c>
      <c r="AA100" s="55">
        <f t="shared" si="143"/>
        <v>0</v>
      </c>
      <c r="AB100" s="55">
        <f t="shared" si="144"/>
        <v>0</v>
      </c>
      <c r="AC100" s="55">
        <f t="shared" si="144"/>
        <v>0</v>
      </c>
      <c r="AD100" s="55">
        <f t="shared" si="144"/>
        <v>0</v>
      </c>
      <c r="AE100" s="55">
        <f t="shared" si="144"/>
        <v>0</v>
      </c>
      <c r="AF100" s="2"/>
      <c r="AG100" s="2"/>
      <c r="AH100" s="2"/>
      <c r="AI100" s="2"/>
    </row>
    <row r="101" spans="1:35" ht="16.5" outlineLevel="1" x14ac:dyDescent="0.3">
      <c r="C101" s="355"/>
      <c r="D101" s="2" t="s">
        <v>595</v>
      </c>
      <c r="E101" s="356" t="s">
        <v>596</v>
      </c>
      <c r="F101"/>
      <c r="K101" s="683">
        <f>SUM(K90:K100)</f>
        <v>0</v>
      </c>
      <c r="L101" s="683">
        <f t="shared" ref="L101" si="147">SUM(L90:L100)</f>
        <v>545</v>
      </c>
      <c r="M101" s="683">
        <f t="shared" ref="M101" si="148">SUM(M90:M100)</f>
        <v>945</v>
      </c>
      <c r="N101" s="683">
        <f t="shared" ref="N101" si="149">SUM(N90:N100)</f>
        <v>1545</v>
      </c>
      <c r="O101" s="683">
        <f t="shared" ref="O101" si="150">SUM(O90:O100)</f>
        <v>2545</v>
      </c>
      <c r="P101" s="683">
        <f t="shared" ref="P101" si="151">SUM(P90:P100)</f>
        <v>2545</v>
      </c>
      <c r="Q101" s="683">
        <f t="shared" ref="Q101" si="152">SUM(Q90:Q100)</f>
        <v>2545</v>
      </c>
      <c r="R101" s="683">
        <f t="shared" ref="R101" si="153">SUM(R90:R100)</f>
        <v>2545</v>
      </c>
      <c r="S101" s="683">
        <f t="shared" ref="S101" si="154">SUM(S90:S100)</f>
        <v>2545</v>
      </c>
      <c r="T101" s="683">
        <f t="shared" ref="T101" si="155">SUM(T90:T100)</f>
        <v>2545</v>
      </c>
      <c r="U101" s="683">
        <f t="shared" ref="U101" si="156">SUM(U90:U100)</f>
        <v>2545</v>
      </c>
      <c r="V101" s="683">
        <f t="shared" ref="V101" si="157">SUM(V90:V100)</f>
        <v>2545</v>
      </c>
      <c r="W101" s="683">
        <f t="shared" ref="W101" si="158">SUM(W90:W100)</f>
        <v>2545</v>
      </c>
      <c r="X101" s="683">
        <f t="shared" ref="X101" si="159">SUM(X90:X100)</f>
        <v>2545</v>
      </c>
      <c r="Y101" s="683">
        <f t="shared" ref="Y101" si="160">SUM(Y90:Y100)</f>
        <v>2545</v>
      </c>
      <c r="Z101" s="683">
        <f t="shared" ref="Z101" si="161">SUM(Z90:Z100)</f>
        <v>2545</v>
      </c>
      <c r="AA101" s="683">
        <f t="shared" ref="AA101" si="162">SUM(AA90:AA100)</f>
        <v>2545</v>
      </c>
      <c r="AB101" s="683">
        <f t="shared" ref="AB101" si="163">SUM(AB90:AB100)</f>
        <v>2545</v>
      </c>
      <c r="AC101" s="683">
        <f t="shared" ref="AC101" si="164">SUM(AC90:AC100)</f>
        <v>2545</v>
      </c>
      <c r="AD101" s="683">
        <f t="shared" ref="AD101" si="165">SUM(AD90:AD100)</f>
        <v>2545</v>
      </c>
      <c r="AE101" s="683">
        <f t="shared" ref="AE101" si="166">SUM(AE90:AE100)</f>
        <v>2545</v>
      </c>
    </row>
    <row r="102" spans="1:35" outlineLevel="1" x14ac:dyDescent="0.3">
      <c r="J102" s="2"/>
    </row>
    <row r="103" spans="1:35" s="12" customFormat="1" ht="16.5" outlineLevel="1" x14ac:dyDescent="0.3">
      <c r="A103" s="2"/>
      <c r="B103" s="2"/>
      <c r="C103" s="355" t="s">
        <v>27</v>
      </c>
      <c r="D103" t="str">
        <f>VLOOKUP(C103,Data!$A$9:$B$632,2,FALSE)</f>
        <v>Maize: lowland</v>
      </c>
      <c r="E103" s="356" t="s">
        <v>584</v>
      </c>
      <c r="F103" s="12">
        <v>0</v>
      </c>
      <c r="G103" s="357"/>
      <c r="H103" s="2"/>
      <c r="I103" s="2"/>
      <c r="J103" s="2"/>
      <c r="K103" s="55">
        <f>IF(K$1&gt;=$F103,$G103,0)</f>
        <v>0</v>
      </c>
      <c r="L103" s="55">
        <f t="shared" ref="L103:AA113" si="167">IF(L$1&gt;=$F103,$G103,0)</f>
        <v>0</v>
      </c>
      <c r="M103" s="55">
        <f t="shared" si="167"/>
        <v>0</v>
      </c>
      <c r="N103" s="55">
        <f t="shared" si="167"/>
        <v>0</v>
      </c>
      <c r="O103" s="55">
        <f t="shared" si="167"/>
        <v>0</v>
      </c>
      <c r="P103" s="55">
        <f t="shared" si="167"/>
        <v>0</v>
      </c>
      <c r="Q103" s="55">
        <f t="shared" si="167"/>
        <v>0</v>
      </c>
      <c r="R103" s="55">
        <f t="shared" si="167"/>
        <v>0</v>
      </c>
      <c r="S103" s="55">
        <f t="shared" si="167"/>
        <v>0</v>
      </c>
      <c r="T103" s="55">
        <f t="shared" si="167"/>
        <v>0</v>
      </c>
      <c r="U103" s="55">
        <f t="shared" si="167"/>
        <v>0</v>
      </c>
      <c r="V103" s="55">
        <f t="shared" si="167"/>
        <v>0</v>
      </c>
      <c r="W103" s="55">
        <f t="shared" si="167"/>
        <v>0</v>
      </c>
      <c r="X103" s="55">
        <f t="shared" si="167"/>
        <v>0</v>
      </c>
      <c r="Y103" s="55">
        <f t="shared" si="167"/>
        <v>0</v>
      </c>
      <c r="Z103" s="55">
        <f t="shared" si="167"/>
        <v>0</v>
      </c>
      <c r="AA103" s="55">
        <f t="shared" si="167"/>
        <v>0</v>
      </c>
      <c r="AB103" s="55">
        <f t="shared" ref="AB103:AE113" si="168">IF(AB$1&gt;=$F103,$G103,0)</f>
        <v>0</v>
      </c>
      <c r="AC103" s="55">
        <f t="shared" si="168"/>
        <v>0</v>
      </c>
      <c r="AD103" s="55">
        <f t="shared" si="168"/>
        <v>0</v>
      </c>
      <c r="AE103" s="55">
        <f t="shared" si="168"/>
        <v>0</v>
      </c>
      <c r="AF103" s="2"/>
      <c r="AG103" s="2"/>
      <c r="AH103" s="2"/>
      <c r="AI103" s="2"/>
    </row>
    <row r="104" spans="1:35" s="12" customFormat="1" ht="16.5" outlineLevel="1" x14ac:dyDescent="0.3">
      <c r="A104" s="2"/>
      <c r="B104" s="2"/>
      <c r="C104" s="355" t="s">
        <v>27</v>
      </c>
      <c r="D104" t="str">
        <f>VLOOKUP(C104,Data!$A$9:$B$632,2,FALSE)</f>
        <v>Maize: lowland</v>
      </c>
      <c r="E104" s="356" t="s">
        <v>585</v>
      </c>
      <c r="F104" s="12">
        <v>1</v>
      </c>
      <c r="G104" s="357">
        <v>545</v>
      </c>
      <c r="H104"/>
      <c r="I104"/>
      <c r="J104" s="2"/>
      <c r="K104" s="55">
        <f t="shared" ref="K104:K113" si="169">IF(K$1&gt;=$F104,$G104,0)</f>
        <v>0</v>
      </c>
      <c r="L104" s="55">
        <f t="shared" si="167"/>
        <v>545</v>
      </c>
      <c r="M104" s="55">
        <f t="shared" si="167"/>
        <v>545</v>
      </c>
      <c r="N104" s="55">
        <f t="shared" si="167"/>
        <v>545</v>
      </c>
      <c r="O104" s="55">
        <f t="shared" si="167"/>
        <v>545</v>
      </c>
      <c r="P104" s="55">
        <f t="shared" si="167"/>
        <v>545</v>
      </c>
      <c r="Q104" s="55">
        <f t="shared" si="167"/>
        <v>545</v>
      </c>
      <c r="R104" s="55">
        <f t="shared" si="167"/>
        <v>545</v>
      </c>
      <c r="S104" s="55">
        <f t="shared" si="167"/>
        <v>545</v>
      </c>
      <c r="T104" s="55">
        <f t="shared" si="167"/>
        <v>545</v>
      </c>
      <c r="U104" s="55">
        <f t="shared" si="167"/>
        <v>545</v>
      </c>
      <c r="V104" s="55">
        <f t="shared" si="167"/>
        <v>545</v>
      </c>
      <c r="W104" s="55">
        <f t="shared" si="167"/>
        <v>545</v>
      </c>
      <c r="X104" s="55">
        <f t="shared" si="167"/>
        <v>545</v>
      </c>
      <c r="Y104" s="55">
        <f t="shared" si="167"/>
        <v>545</v>
      </c>
      <c r="Z104" s="55">
        <f t="shared" si="167"/>
        <v>545</v>
      </c>
      <c r="AA104" s="55">
        <f t="shared" si="167"/>
        <v>545</v>
      </c>
      <c r="AB104" s="55">
        <f t="shared" si="168"/>
        <v>545</v>
      </c>
      <c r="AC104" s="55">
        <f t="shared" si="168"/>
        <v>545</v>
      </c>
      <c r="AD104" s="55">
        <f t="shared" si="168"/>
        <v>545</v>
      </c>
      <c r="AE104" s="55">
        <f t="shared" si="168"/>
        <v>545</v>
      </c>
      <c r="AF104" s="2"/>
      <c r="AG104" s="2"/>
      <c r="AH104" s="2"/>
      <c r="AI104" s="2"/>
    </row>
    <row r="105" spans="1:35" s="12" customFormat="1" ht="16.5" outlineLevel="1" x14ac:dyDescent="0.3">
      <c r="A105" s="2"/>
      <c r="B105" s="2"/>
      <c r="C105" s="355" t="s">
        <v>27</v>
      </c>
      <c r="D105" t="str">
        <f>VLOOKUP(C105,Data!$A$9:$B$632,2,FALSE)</f>
        <v>Maize: lowland</v>
      </c>
      <c r="E105" s="356" t="s">
        <v>586</v>
      </c>
      <c r="F105" s="12">
        <v>2</v>
      </c>
      <c r="G105" s="357">
        <v>400</v>
      </c>
      <c r="H105"/>
      <c r="I105"/>
      <c r="J105" s="2"/>
      <c r="K105" s="55">
        <f t="shared" si="169"/>
        <v>0</v>
      </c>
      <c r="L105" s="55">
        <f t="shared" si="167"/>
        <v>0</v>
      </c>
      <c r="M105" s="55">
        <f t="shared" si="167"/>
        <v>400</v>
      </c>
      <c r="N105" s="55">
        <f t="shared" si="167"/>
        <v>400</v>
      </c>
      <c r="O105" s="55">
        <f t="shared" si="167"/>
        <v>400</v>
      </c>
      <c r="P105" s="55">
        <f t="shared" si="167"/>
        <v>400</v>
      </c>
      <c r="Q105" s="55">
        <f t="shared" si="167"/>
        <v>400</v>
      </c>
      <c r="R105" s="55">
        <f t="shared" si="167"/>
        <v>400</v>
      </c>
      <c r="S105" s="55">
        <f t="shared" si="167"/>
        <v>400</v>
      </c>
      <c r="T105" s="55">
        <f t="shared" si="167"/>
        <v>400</v>
      </c>
      <c r="U105" s="55">
        <f t="shared" si="167"/>
        <v>400</v>
      </c>
      <c r="V105" s="55">
        <f t="shared" si="167"/>
        <v>400</v>
      </c>
      <c r="W105" s="55">
        <f t="shared" si="167"/>
        <v>400</v>
      </c>
      <c r="X105" s="55">
        <f t="shared" si="167"/>
        <v>400</v>
      </c>
      <c r="Y105" s="55">
        <f t="shared" si="167"/>
        <v>400</v>
      </c>
      <c r="Z105" s="55">
        <f t="shared" si="167"/>
        <v>400</v>
      </c>
      <c r="AA105" s="55">
        <f t="shared" si="167"/>
        <v>400</v>
      </c>
      <c r="AB105" s="55">
        <f t="shared" si="168"/>
        <v>400</v>
      </c>
      <c r="AC105" s="55">
        <f t="shared" si="168"/>
        <v>400</v>
      </c>
      <c r="AD105" s="55">
        <f t="shared" si="168"/>
        <v>400</v>
      </c>
      <c r="AE105" s="55">
        <f t="shared" si="168"/>
        <v>400</v>
      </c>
      <c r="AF105" s="2"/>
      <c r="AG105" s="2"/>
      <c r="AH105" s="2"/>
      <c r="AI105" s="2"/>
    </row>
    <row r="106" spans="1:35" s="12" customFormat="1" ht="16.5" outlineLevel="1" x14ac:dyDescent="0.3">
      <c r="A106" s="2"/>
      <c r="B106" s="2"/>
      <c r="C106" s="355" t="s">
        <v>27</v>
      </c>
      <c r="D106" t="str">
        <f>VLOOKUP(C106,Data!$A$9:$B$632,2,FALSE)</f>
        <v>Maize: lowland</v>
      </c>
      <c r="E106" s="356" t="s">
        <v>587</v>
      </c>
      <c r="F106" s="12">
        <v>3</v>
      </c>
      <c r="G106" s="357">
        <v>600</v>
      </c>
      <c r="H106"/>
      <c r="I106"/>
      <c r="J106" s="2"/>
      <c r="K106" s="55">
        <f t="shared" si="169"/>
        <v>0</v>
      </c>
      <c r="L106" s="55">
        <f t="shared" si="167"/>
        <v>0</v>
      </c>
      <c r="M106" s="55">
        <f t="shared" si="167"/>
        <v>0</v>
      </c>
      <c r="N106" s="55">
        <f t="shared" si="167"/>
        <v>600</v>
      </c>
      <c r="O106" s="55">
        <f t="shared" si="167"/>
        <v>600</v>
      </c>
      <c r="P106" s="55">
        <f t="shared" si="167"/>
        <v>600</v>
      </c>
      <c r="Q106" s="55">
        <f t="shared" si="167"/>
        <v>600</v>
      </c>
      <c r="R106" s="55">
        <f t="shared" si="167"/>
        <v>600</v>
      </c>
      <c r="S106" s="55">
        <f t="shared" si="167"/>
        <v>600</v>
      </c>
      <c r="T106" s="55">
        <f t="shared" si="167"/>
        <v>600</v>
      </c>
      <c r="U106" s="55">
        <f t="shared" si="167"/>
        <v>600</v>
      </c>
      <c r="V106" s="55">
        <f t="shared" si="167"/>
        <v>600</v>
      </c>
      <c r="W106" s="55">
        <f t="shared" si="167"/>
        <v>600</v>
      </c>
      <c r="X106" s="55">
        <f t="shared" si="167"/>
        <v>600</v>
      </c>
      <c r="Y106" s="55">
        <f t="shared" si="167"/>
        <v>600</v>
      </c>
      <c r="Z106" s="55">
        <f t="shared" si="167"/>
        <v>600</v>
      </c>
      <c r="AA106" s="55">
        <f t="shared" si="167"/>
        <v>600</v>
      </c>
      <c r="AB106" s="55">
        <f t="shared" si="168"/>
        <v>600</v>
      </c>
      <c r="AC106" s="55">
        <f t="shared" si="168"/>
        <v>600</v>
      </c>
      <c r="AD106" s="55">
        <f t="shared" si="168"/>
        <v>600</v>
      </c>
      <c r="AE106" s="55">
        <f t="shared" si="168"/>
        <v>600</v>
      </c>
      <c r="AF106" s="2"/>
      <c r="AG106" s="2"/>
      <c r="AH106" s="2"/>
      <c r="AI106" s="2"/>
    </row>
    <row r="107" spans="1:35" s="12" customFormat="1" ht="16.5" outlineLevel="1" x14ac:dyDescent="0.3">
      <c r="A107" s="2"/>
      <c r="B107" s="2"/>
      <c r="C107" s="355" t="s">
        <v>27</v>
      </c>
      <c r="D107" t="str">
        <f>VLOOKUP(C107,Data!$A$9:$B$632,2,FALSE)</f>
        <v>Maize: lowland</v>
      </c>
      <c r="E107" s="356" t="s">
        <v>588</v>
      </c>
      <c r="F107" s="12">
        <v>4</v>
      </c>
      <c r="G107" s="357">
        <v>1000</v>
      </c>
      <c r="H107"/>
      <c r="I107"/>
      <c r="J107" s="2"/>
      <c r="K107" s="55">
        <f t="shared" si="169"/>
        <v>0</v>
      </c>
      <c r="L107" s="55">
        <f t="shared" si="167"/>
        <v>0</v>
      </c>
      <c r="M107" s="55">
        <f t="shared" si="167"/>
        <v>0</v>
      </c>
      <c r="N107" s="55">
        <f t="shared" si="167"/>
        <v>0</v>
      </c>
      <c r="O107" s="55">
        <f t="shared" si="167"/>
        <v>1000</v>
      </c>
      <c r="P107" s="55">
        <f t="shared" si="167"/>
        <v>1000</v>
      </c>
      <c r="Q107" s="55">
        <f t="shared" si="167"/>
        <v>1000</v>
      </c>
      <c r="R107" s="55">
        <f t="shared" si="167"/>
        <v>1000</v>
      </c>
      <c r="S107" s="55">
        <f t="shared" si="167"/>
        <v>1000</v>
      </c>
      <c r="T107" s="55">
        <f t="shared" si="167"/>
        <v>1000</v>
      </c>
      <c r="U107" s="55">
        <f t="shared" si="167"/>
        <v>1000</v>
      </c>
      <c r="V107" s="55">
        <f t="shared" si="167"/>
        <v>1000</v>
      </c>
      <c r="W107" s="55">
        <f t="shared" si="167"/>
        <v>1000</v>
      </c>
      <c r="X107" s="55">
        <f t="shared" si="167"/>
        <v>1000</v>
      </c>
      <c r="Y107" s="55">
        <f t="shared" si="167"/>
        <v>1000</v>
      </c>
      <c r="Z107" s="55">
        <f t="shared" si="167"/>
        <v>1000</v>
      </c>
      <c r="AA107" s="55">
        <f t="shared" si="167"/>
        <v>1000</v>
      </c>
      <c r="AB107" s="55">
        <f t="shared" si="168"/>
        <v>1000</v>
      </c>
      <c r="AC107" s="55">
        <f t="shared" si="168"/>
        <v>1000</v>
      </c>
      <c r="AD107" s="55">
        <f t="shared" si="168"/>
        <v>1000</v>
      </c>
      <c r="AE107" s="55">
        <f t="shared" si="168"/>
        <v>1000</v>
      </c>
      <c r="AF107" s="2"/>
      <c r="AG107" s="2"/>
      <c r="AH107" s="2"/>
      <c r="AI107" s="2"/>
    </row>
    <row r="108" spans="1:35" s="12" customFormat="1" ht="16.5" outlineLevel="1" x14ac:dyDescent="0.3">
      <c r="A108" s="2"/>
      <c r="B108" s="2"/>
      <c r="C108" s="355" t="s">
        <v>27</v>
      </c>
      <c r="D108" t="str">
        <f>VLOOKUP(C108,Data!$A$9:$B$632,2,FALSE)</f>
        <v>Maize: lowland</v>
      </c>
      <c r="E108" s="356" t="s">
        <v>589</v>
      </c>
      <c r="F108" s="12">
        <v>5</v>
      </c>
      <c r="G108" s="357">
        <v>0</v>
      </c>
      <c r="H108"/>
      <c r="I108"/>
      <c r="J108" s="2"/>
      <c r="K108" s="55">
        <f t="shared" si="169"/>
        <v>0</v>
      </c>
      <c r="L108" s="55">
        <f t="shared" si="167"/>
        <v>0</v>
      </c>
      <c r="M108" s="55">
        <f t="shared" si="167"/>
        <v>0</v>
      </c>
      <c r="N108" s="55">
        <f t="shared" si="167"/>
        <v>0</v>
      </c>
      <c r="O108" s="55">
        <f t="shared" si="167"/>
        <v>0</v>
      </c>
      <c r="P108" s="55">
        <f t="shared" si="167"/>
        <v>0</v>
      </c>
      <c r="Q108" s="55">
        <f t="shared" si="167"/>
        <v>0</v>
      </c>
      <c r="R108" s="55">
        <f t="shared" si="167"/>
        <v>0</v>
      </c>
      <c r="S108" s="55">
        <f t="shared" si="167"/>
        <v>0</v>
      </c>
      <c r="T108" s="55">
        <f t="shared" si="167"/>
        <v>0</v>
      </c>
      <c r="U108" s="55">
        <f t="shared" si="167"/>
        <v>0</v>
      </c>
      <c r="V108" s="55">
        <f t="shared" si="167"/>
        <v>0</v>
      </c>
      <c r="W108" s="55">
        <f t="shared" si="167"/>
        <v>0</v>
      </c>
      <c r="X108" s="55">
        <f t="shared" si="167"/>
        <v>0</v>
      </c>
      <c r="Y108" s="55">
        <f t="shared" si="167"/>
        <v>0</v>
      </c>
      <c r="Z108" s="55">
        <f t="shared" si="167"/>
        <v>0</v>
      </c>
      <c r="AA108" s="55">
        <f t="shared" si="167"/>
        <v>0</v>
      </c>
      <c r="AB108" s="55">
        <f t="shared" si="168"/>
        <v>0</v>
      </c>
      <c r="AC108" s="55">
        <f t="shared" si="168"/>
        <v>0</v>
      </c>
      <c r="AD108" s="55">
        <f t="shared" si="168"/>
        <v>0</v>
      </c>
      <c r="AE108" s="55">
        <f t="shared" si="168"/>
        <v>0</v>
      </c>
      <c r="AF108" s="2"/>
      <c r="AG108" s="2"/>
      <c r="AH108" s="2"/>
      <c r="AI108" s="2"/>
    </row>
    <row r="109" spans="1:35" s="12" customFormat="1" ht="16.5" outlineLevel="1" x14ac:dyDescent="0.3">
      <c r="A109" s="2"/>
      <c r="B109" s="2"/>
      <c r="C109" s="355" t="s">
        <v>27</v>
      </c>
      <c r="D109" t="str">
        <f>VLOOKUP(C109,Data!$A$9:$B$632,2,FALSE)</f>
        <v>Maize: lowland</v>
      </c>
      <c r="E109" s="356" t="s">
        <v>590</v>
      </c>
      <c r="F109" s="12">
        <v>6</v>
      </c>
      <c r="G109" s="357"/>
      <c r="H109" s="2"/>
      <c r="I109" s="2"/>
      <c r="J109" s="2"/>
      <c r="K109" s="55">
        <f t="shared" si="169"/>
        <v>0</v>
      </c>
      <c r="L109" s="55">
        <f t="shared" si="167"/>
        <v>0</v>
      </c>
      <c r="M109" s="55">
        <f t="shared" si="167"/>
        <v>0</v>
      </c>
      <c r="N109" s="55">
        <f t="shared" si="167"/>
        <v>0</v>
      </c>
      <c r="O109" s="55">
        <f t="shared" si="167"/>
        <v>0</v>
      </c>
      <c r="P109" s="55">
        <f t="shared" si="167"/>
        <v>0</v>
      </c>
      <c r="Q109" s="55">
        <f t="shared" si="167"/>
        <v>0</v>
      </c>
      <c r="R109" s="55">
        <f t="shared" si="167"/>
        <v>0</v>
      </c>
      <c r="S109" s="55">
        <f t="shared" si="167"/>
        <v>0</v>
      </c>
      <c r="T109" s="55">
        <f t="shared" si="167"/>
        <v>0</v>
      </c>
      <c r="U109" s="55">
        <f t="shared" si="167"/>
        <v>0</v>
      </c>
      <c r="V109" s="55">
        <f t="shared" si="167"/>
        <v>0</v>
      </c>
      <c r="W109" s="55">
        <f t="shared" si="167"/>
        <v>0</v>
      </c>
      <c r="X109" s="55">
        <f t="shared" si="167"/>
        <v>0</v>
      </c>
      <c r="Y109" s="55">
        <f t="shared" si="167"/>
        <v>0</v>
      </c>
      <c r="Z109" s="55">
        <f t="shared" si="167"/>
        <v>0</v>
      </c>
      <c r="AA109" s="55">
        <f t="shared" si="167"/>
        <v>0</v>
      </c>
      <c r="AB109" s="55">
        <f t="shared" si="168"/>
        <v>0</v>
      </c>
      <c r="AC109" s="55">
        <f t="shared" si="168"/>
        <v>0</v>
      </c>
      <c r="AD109" s="55">
        <f t="shared" si="168"/>
        <v>0</v>
      </c>
      <c r="AE109" s="55">
        <f t="shared" si="168"/>
        <v>0</v>
      </c>
      <c r="AF109" s="2"/>
      <c r="AG109" s="2"/>
      <c r="AH109" s="2"/>
      <c r="AI109" s="2"/>
    </row>
    <row r="110" spans="1:35" s="12" customFormat="1" ht="16.5" outlineLevel="1" x14ac:dyDescent="0.3">
      <c r="A110" s="2"/>
      <c r="B110" s="2"/>
      <c r="C110" s="355" t="s">
        <v>27</v>
      </c>
      <c r="D110" t="str">
        <f>VLOOKUP(C110,Data!$A$9:$B$632,2,FALSE)</f>
        <v>Maize: lowland</v>
      </c>
      <c r="E110" s="356" t="s">
        <v>591</v>
      </c>
      <c r="F110" s="12">
        <v>7</v>
      </c>
      <c r="G110" s="357"/>
      <c r="H110" s="2"/>
      <c r="I110" s="2"/>
      <c r="J110" s="2"/>
      <c r="K110" s="55">
        <f t="shared" si="169"/>
        <v>0</v>
      </c>
      <c r="L110" s="55">
        <f t="shared" si="167"/>
        <v>0</v>
      </c>
      <c r="M110" s="55">
        <f t="shared" si="167"/>
        <v>0</v>
      </c>
      <c r="N110" s="55">
        <f t="shared" si="167"/>
        <v>0</v>
      </c>
      <c r="O110" s="55">
        <f t="shared" si="167"/>
        <v>0</v>
      </c>
      <c r="P110" s="55">
        <f t="shared" si="167"/>
        <v>0</v>
      </c>
      <c r="Q110" s="55">
        <f t="shared" si="167"/>
        <v>0</v>
      </c>
      <c r="R110" s="55">
        <f t="shared" si="167"/>
        <v>0</v>
      </c>
      <c r="S110" s="55">
        <f t="shared" si="167"/>
        <v>0</v>
      </c>
      <c r="T110" s="55">
        <f t="shared" si="167"/>
        <v>0</v>
      </c>
      <c r="U110" s="55">
        <f t="shared" si="167"/>
        <v>0</v>
      </c>
      <c r="V110" s="55">
        <f t="shared" si="167"/>
        <v>0</v>
      </c>
      <c r="W110" s="55">
        <f t="shared" si="167"/>
        <v>0</v>
      </c>
      <c r="X110" s="55">
        <f t="shared" si="167"/>
        <v>0</v>
      </c>
      <c r="Y110" s="55">
        <f t="shared" si="167"/>
        <v>0</v>
      </c>
      <c r="Z110" s="55">
        <f t="shared" si="167"/>
        <v>0</v>
      </c>
      <c r="AA110" s="55">
        <f t="shared" si="167"/>
        <v>0</v>
      </c>
      <c r="AB110" s="55">
        <f t="shared" si="168"/>
        <v>0</v>
      </c>
      <c r="AC110" s="55">
        <f t="shared" si="168"/>
        <v>0</v>
      </c>
      <c r="AD110" s="55">
        <f t="shared" si="168"/>
        <v>0</v>
      </c>
      <c r="AE110" s="55">
        <f t="shared" si="168"/>
        <v>0</v>
      </c>
      <c r="AF110" s="2"/>
      <c r="AG110" s="2"/>
      <c r="AH110" s="2"/>
      <c r="AI110" s="2"/>
    </row>
    <row r="111" spans="1:35" s="12" customFormat="1" ht="16.5" outlineLevel="1" x14ac:dyDescent="0.3">
      <c r="A111" s="2"/>
      <c r="B111" s="2"/>
      <c r="C111" s="355" t="s">
        <v>27</v>
      </c>
      <c r="D111" t="str">
        <f>VLOOKUP(C111,Data!$A$9:$B$632,2,FALSE)</f>
        <v>Maize: lowland</v>
      </c>
      <c r="E111" s="356" t="s">
        <v>592</v>
      </c>
      <c r="F111" s="12">
        <v>8</v>
      </c>
      <c r="G111" s="357"/>
      <c r="H111" s="2"/>
      <c r="I111" s="2"/>
      <c r="J111" s="2"/>
      <c r="K111" s="55">
        <f t="shared" si="169"/>
        <v>0</v>
      </c>
      <c r="L111" s="55">
        <f t="shared" si="167"/>
        <v>0</v>
      </c>
      <c r="M111" s="55">
        <f t="shared" si="167"/>
        <v>0</v>
      </c>
      <c r="N111" s="55">
        <f t="shared" si="167"/>
        <v>0</v>
      </c>
      <c r="O111" s="55">
        <f t="shared" si="167"/>
        <v>0</v>
      </c>
      <c r="P111" s="55">
        <f t="shared" si="167"/>
        <v>0</v>
      </c>
      <c r="Q111" s="55">
        <f t="shared" si="167"/>
        <v>0</v>
      </c>
      <c r="R111" s="55">
        <f t="shared" si="167"/>
        <v>0</v>
      </c>
      <c r="S111" s="55">
        <f t="shared" si="167"/>
        <v>0</v>
      </c>
      <c r="T111" s="55">
        <f t="shared" si="167"/>
        <v>0</v>
      </c>
      <c r="U111" s="55">
        <f t="shared" si="167"/>
        <v>0</v>
      </c>
      <c r="V111" s="55">
        <f t="shared" si="167"/>
        <v>0</v>
      </c>
      <c r="W111" s="55">
        <f t="shared" si="167"/>
        <v>0</v>
      </c>
      <c r="X111" s="55">
        <f t="shared" si="167"/>
        <v>0</v>
      </c>
      <c r="Y111" s="55">
        <f t="shared" si="167"/>
        <v>0</v>
      </c>
      <c r="Z111" s="55">
        <f t="shared" si="167"/>
        <v>0</v>
      </c>
      <c r="AA111" s="55">
        <f t="shared" si="167"/>
        <v>0</v>
      </c>
      <c r="AB111" s="55">
        <f t="shared" si="168"/>
        <v>0</v>
      </c>
      <c r="AC111" s="55">
        <f t="shared" si="168"/>
        <v>0</v>
      </c>
      <c r="AD111" s="55">
        <f t="shared" si="168"/>
        <v>0</v>
      </c>
      <c r="AE111" s="55">
        <f t="shared" si="168"/>
        <v>0</v>
      </c>
      <c r="AF111" s="2"/>
      <c r="AG111" s="2"/>
      <c r="AH111" s="2"/>
      <c r="AI111" s="2"/>
    </row>
    <row r="112" spans="1:35" s="12" customFormat="1" ht="16.5" outlineLevel="1" x14ac:dyDescent="0.3">
      <c r="A112" s="2"/>
      <c r="B112" s="2"/>
      <c r="C112" s="355" t="s">
        <v>27</v>
      </c>
      <c r="D112" t="str">
        <f>VLOOKUP(C112,Data!$A$9:$B$632,2,FALSE)</f>
        <v>Maize: lowland</v>
      </c>
      <c r="E112" s="356" t="s">
        <v>593</v>
      </c>
      <c r="F112" s="12">
        <v>9</v>
      </c>
      <c r="G112" s="357"/>
      <c r="H112" s="2"/>
      <c r="I112" s="2"/>
      <c r="J112" s="2"/>
      <c r="K112" s="55">
        <f t="shared" si="169"/>
        <v>0</v>
      </c>
      <c r="L112" s="55">
        <f t="shared" si="167"/>
        <v>0</v>
      </c>
      <c r="M112" s="55">
        <f t="shared" si="167"/>
        <v>0</v>
      </c>
      <c r="N112" s="55">
        <f t="shared" si="167"/>
        <v>0</v>
      </c>
      <c r="O112" s="55">
        <f t="shared" si="167"/>
        <v>0</v>
      </c>
      <c r="P112" s="55">
        <f t="shared" si="167"/>
        <v>0</v>
      </c>
      <c r="Q112" s="55">
        <f t="shared" si="167"/>
        <v>0</v>
      </c>
      <c r="R112" s="55">
        <f t="shared" si="167"/>
        <v>0</v>
      </c>
      <c r="S112" s="55">
        <f t="shared" si="167"/>
        <v>0</v>
      </c>
      <c r="T112" s="55">
        <f t="shared" si="167"/>
        <v>0</v>
      </c>
      <c r="U112" s="55">
        <f t="shared" si="167"/>
        <v>0</v>
      </c>
      <c r="V112" s="55">
        <f t="shared" si="167"/>
        <v>0</v>
      </c>
      <c r="W112" s="55">
        <f t="shared" si="167"/>
        <v>0</v>
      </c>
      <c r="X112" s="55">
        <f t="shared" si="167"/>
        <v>0</v>
      </c>
      <c r="Y112" s="55">
        <f t="shared" si="167"/>
        <v>0</v>
      </c>
      <c r="Z112" s="55">
        <f t="shared" si="167"/>
        <v>0</v>
      </c>
      <c r="AA112" s="55">
        <f t="shared" si="167"/>
        <v>0</v>
      </c>
      <c r="AB112" s="55">
        <f t="shared" si="168"/>
        <v>0</v>
      </c>
      <c r="AC112" s="55">
        <f t="shared" si="168"/>
        <v>0</v>
      </c>
      <c r="AD112" s="55">
        <f t="shared" si="168"/>
        <v>0</v>
      </c>
      <c r="AE112" s="55">
        <f t="shared" si="168"/>
        <v>0</v>
      </c>
      <c r="AF112" s="2"/>
      <c r="AG112" s="2"/>
      <c r="AH112" s="2"/>
      <c r="AI112" s="2"/>
    </row>
    <row r="113" spans="1:35" s="12" customFormat="1" ht="16.5" outlineLevel="1" x14ac:dyDescent="0.3">
      <c r="A113" s="2"/>
      <c r="B113" s="2"/>
      <c r="C113" s="355" t="s">
        <v>27</v>
      </c>
      <c r="D113" t="str">
        <f>VLOOKUP(C113,Data!$A$9:$B$632,2,FALSE)</f>
        <v>Maize: lowland</v>
      </c>
      <c r="E113" s="356" t="s">
        <v>594</v>
      </c>
      <c r="F113" s="12">
        <v>10</v>
      </c>
      <c r="G113" s="357"/>
      <c r="H113" s="2"/>
      <c r="I113" s="2"/>
      <c r="J113" s="2"/>
      <c r="K113" s="55">
        <f t="shared" si="169"/>
        <v>0</v>
      </c>
      <c r="L113" s="55">
        <f t="shared" si="167"/>
        <v>0</v>
      </c>
      <c r="M113" s="55">
        <f t="shared" si="167"/>
        <v>0</v>
      </c>
      <c r="N113" s="55">
        <f t="shared" si="167"/>
        <v>0</v>
      </c>
      <c r="O113" s="55">
        <f t="shared" si="167"/>
        <v>0</v>
      </c>
      <c r="P113" s="55">
        <f t="shared" si="167"/>
        <v>0</v>
      </c>
      <c r="Q113" s="55">
        <f t="shared" si="167"/>
        <v>0</v>
      </c>
      <c r="R113" s="55">
        <f t="shared" si="167"/>
        <v>0</v>
      </c>
      <c r="S113" s="55">
        <f t="shared" si="167"/>
        <v>0</v>
      </c>
      <c r="T113" s="55">
        <f t="shared" si="167"/>
        <v>0</v>
      </c>
      <c r="U113" s="55">
        <f t="shared" si="167"/>
        <v>0</v>
      </c>
      <c r="V113" s="55">
        <f t="shared" si="167"/>
        <v>0</v>
      </c>
      <c r="W113" s="55">
        <f t="shared" si="167"/>
        <v>0</v>
      </c>
      <c r="X113" s="55">
        <f t="shared" si="167"/>
        <v>0</v>
      </c>
      <c r="Y113" s="55">
        <f t="shared" si="167"/>
        <v>0</v>
      </c>
      <c r="Z113" s="55">
        <f t="shared" si="167"/>
        <v>0</v>
      </c>
      <c r="AA113" s="55">
        <f t="shared" si="167"/>
        <v>0</v>
      </c>
      <c r="AB113" s="55">
        <f t="shared" si="168"/>
        <v>0</v>
      </c>
      <c r="AC113" s="55">
        <f t="shared" si="168"/>
        <v>0</v>
      </c>
      <c r="AD113" s="55">
        <f t="shared" si="168"/>
        <v>0</v>
      </c>
      <c r="AE113" s="55">
        <f t="shared" si="168"/>
        <v>0</v>
      </c>
      <c r="AF113" s="2"/>
      <c r="AG113" s="2"/>
      <c r="AH113" s="2"/>
      <c r="AI113" s="2"/>
    </row>
    <row r="114" spans="1:35" ht="16.5" outlineLevel="1" x14ac:dyDescent="0.3">
      <c r="C114" s="355"/>
      <c r="D114" s="2" t="s">
        <v>595</v>
      </c>
      <c r="E114" s="356" t="s">
        <v>596</v>
      </c>
      <c r="F114"/>
      <c r="K114" s="683">
        <f>SUM(K103:K113)</f>
        <v>0</v>
      </c>
      <c r="L114" s="683">
        <f t="shared" ref="L114" si="170">SUM(L103:L113)</f>
        <v>545</v>
      </c>
      <c r="M114" s="683">
        <f t="shared" ref="M114" si="171">SUM(M103:M113)</f>
        <v>945</v>
      </c>
      <c r="N114" s="683">
        <f t="shared" ref="N114" si="172">SUM(N103:N113)</f>
        <v>1545</v>
      </c>
      <c r="O114" s="683">
        <f t="shared" ref="O114" si="173">SUM(O103:O113)</f>
        <v>2545</v>
      </c>
      <c r="P114" s="683">
        <f t="shared" ref="P114" si="174">SUM(P103:P113)</f>
        <v>2545</v>
      </c>
      <c r="Q114" s="683">
        <f t="shared" ref="Q114" si="175">SUM(Q103:Q113)</f>
        <v>2545</v>
      </c>
      <c r="R114" s="683">
        <f t="shared" ref="R114" si="176">SUM(R103:R113)</f>
        <v>2545</v>
      </c>
      <c r="S114" s="683">
        <f t="shared" ref="S114" si="177">SUM(S103:S113)</f>
        <v>2545</v>
      </c>
      <c r="T114" s="683">
        <f t="shared" ref="T114" si="178">SUM(T103:T113)</f>
        <v>2545</v>
      </c>
      <c r="U114" s="683">
        <f t="shared" ref="U114" si="179">SUM(U103:U113)</f>
        <v>2545</v>
      </c>
      <c r="V114" s="683">
        <f t="shared" ref="V114" si="180">SUM(V103:V113)</f>
        <v>2545</v>
      </c>
      <c r="W114" s="683">
        <f t="shared" ref="W114" si="181">SUM(W103:W113)</f>
        <v>2545</v>
      </c>
      <c r="X114" s="683">
        <f t="shared" ref="X114" si="182">SUM(X103:X113)</f>
        <v>2545</v>
      </c>
      <c r="Y114" s="683">
        <f t="shared" ref="Y114" si="183">SUM(Y103:Y113)</f>
        <v>2545</v>
      </c>
      <c r="Z114" s="683">
        <f t="shared" ref="Z114" si="184">SUM(Z103:Z113)</f>
        <v>2545</v>
      </c>
      <c r="AA114" s="683">
        <f t="shared" ref="AA114" si="185">SUM(AA103:AA113)</f>
        <v>2545</v>
      </c>
      <c r="AB114" s="683">
        <f t="shared" ref="AB114" si="186">SUM(AB103:AB113)</f>
        <v>2545</v>
      </c>
      <c r="AC114" s="683">
        <f t="shared" ref="AC114" si="187">SUM(AC103:AC113)</f>
        <v>2545</v>
      </c>
      <c r="AD114" s="683">
        <f t="shared" ref="AD114" si="188">SUM(AD103:AD113)</f>
        <v>2545</v>
      </c>
      <c r="AE114" s="683">
        <f t="shared" ref="AE114" si="189">SUM(AE103:AE113)</f>
        <v>2545</v>
      </c>
    </row>
    <row r="115" spans="1:35" outlineLevel="1" x14ac:dyDescent="0.3">
      <c r="J115" s="2"/>
    </row>
    <row r="116" spans="1:35" s="12" customFormat="1" ht="16.5" outlineLevel="1" x14ac:dyDescent="0.3">
      <c r="A116" s="2"/>
      <c r="B116" s="2"/>
      <c r="C116" s="355" t="s">
        <v>28</v>
      </c>
      <c r="D116" t="str">
        <f>VLOOKUP(C116,Data!$A$9:$B$632,2,FALSE)</f>
        <v>Rice: upland paddy</v>
      </c>
      <c r="E116" s="356" t="s">
        <v>584</v>
      </c>
      <c r="F116" s="12">
        <v>0</v>
      </c>
      <c r="G116" s="357">
        <v>0</v>
      </c>
      <c r="H116" s="2"/>
      <c r="I116" s="2"/>
      <c r="J116" s="2"/>
      <c r="K116" s="55">
        <f>IF(K$1&gt;=$F116,$G116,0)</f>
        <v>0</v>
      </c>
      <c r="L116" s="55">
        <f t="shared" ref="L116:AA126" si="190">IF(L$1&gt;=$F116,$G116,0)</f>
        <v>0</v>
      </c>
      <c r="M116" s="55">
        <f t="shared" si="190"/>
        <v>0</v>
      </c>
      <c r="N116" s="55">
        <f t="shared" si="190"/>
        <v>0</v>
      </c>
      <c r="O116" s="55">
        <f t="shared" si="190"/>
        <v>0</v>
      </c>
      <c r="P116" s="55">
        <f t="shared" si="190"/>
        <v>0</v>
      </c>
      <c r="Q116" s="55">
        <f t="shared" si="190"/>
        <v>0</v>
      </c>
      <c r="R116" s="55">
        <f t="shared" si="190"/>
        <v>0</v>
      </c>
      <c r="S116" s="55">
        <f t="shared" si="190"/>
        <v>0</v>
      </c>
      <c r="T116" s="55">
        <f t="shared" si="190"/>
        <v>0</v>
      </c>
      <c r="U116" s="55">
        <f t="shared" si="190"/>
        <v>0</v>
      </c>
      <c r="V116" s="55">
        <f t="shared" si="190"/>
        <v>0</v>
      </c>
      <c r="W116" s="55">
        <f t="shared" si="190"/>
        <v>0</v>
      </c>
      <c r="X116" s="55">
        <f t="shared" si="190"/>
        <v>0</v>
      </c>
      <c r="Y116" s="55">
        <f t="shared" si="190"/>
        <v>0</v>
      </c>
      <c r="Z116" s="55">
        <f t="shared" si="190"/>
        <v>0</v>
      </c>
      <c r="AA116" s="55">
        <f t="shared" si="190"/>
        <v>0</v>
      </c>
      <c r="AB116" s="55">
        <f t="shared" ref="AB116:AE126" si="191">IF(AB$1&gt;=$F116,$G116,0)</f>
        <v>0</v>
      </c>
      <c r="AC116" s="55">
        <f t="shared" si="191"/>
        <v>0</v>
      </c>
      <c r="AD116" s="55">
        <f t="shared" si="191"/>
        <v>0</v>
      </c>
      <c r="AE116" s="55">
        <f t="shared" si="191"/>
        <v>0</v>
      </c>
      <c r="AF116" s="2"/>
      <c r="AG116" s="2"/>
      <c r="AH116" s="2"/>
      <c r="AI116" s="2"/>
    </row>
    <row r="117" spans="1:35" s="12" customFormat="1" ht="16.5" outlineLevel="1" x14ac:dyDescent="0.3">
      <c r="A117" s="2"/>
      <c r="B117" s="2"/>
      <c r="C117" s="355" t="s">
        <v>28</v>
      </c>
      <c r="D117" t="str">
        <f>VLOOKUP(C117,Data!$A$9:$B$632,2,FALSE)</f>
        <v>Rice: upland paddy</v>
      </c>
      <c r="E117" s="356" t="s">
        <v>585</v>
      </c>
      <c r="F117" s="12">
        <v>1</v>
      </c>
      <c r="G117" s="357">
        <v>0</v>
      </c>
      <c r="H117" s="2"/>
      <c r="I117" s="2"/>
      <c r="J117" s="2"/>
      <c r="K117" s="55">
        <f t="shared" ref="K117:K126" si="192">IF(K$1&gt;=$F117,$G117,0)</f>
        <v>0</v>
      </c>
      <c r="L117" s="55">
        <f t="shared" si="190"/>
        <v>0</v>
      </c>
      <c r="M117" s="55">
        <f t="shared" si="190"/>
        <v>0</v>
      </c>
      <c r="N117" s="55">
        <f t="shared" si="190"/>
        <v>0</v>
      </c>
      <c r="O117" s="55">
        <f t="shared" si="190"/>
        <v>0</v>
      </c>
      <c r="P117" s="55">
        <f t="shared" si="190"/>
        <v>0</v>
      </c>
      <c r="Q117" s="55">
        <f t="shared" si="190"/>
        <v>0</v>
      </c>
      <c r="R117" s="55">
        <f t="shared" si="190"/>
        <v>0</v>
      </c>
      <c r="S117" s="55">
        <f t="shared" si="190"/>
        <v>0</v>
      </c>
      <c r="T117" s="55">
        <f t="shared" si="190"/>
        <v>0</v>
      </c>
      <c r="U117" s="55">
        <f t="shared" si="190"/>
        <v>0</v>
      </c>
      <c r="V117" s="55">
        <f t="shared" si="190"/>
        <v>0</v>
      </c>
      <c r="W117" s="55">
        <f t="shared" si="190"/>
        <v>0</v>
      </c>
      <c r="X117" s="55">
        <f t="shared" si="190"/>
        <v>0</v>
      </c>
      <c r="Y117" s="55">
        <f t="shared" si="190"/>
        <v>0</v>
      </c>
      <c r="Z117" s="55">
        <f t="shared" si="190"/>
        <v>0</v>
      </c>
      <c r="AA117" s="55">
        <f t="shared" si="190"/>
        <v>0</v>
      </c>
      <c r="AB117" s="55">
        <f t="shared" si="191"/>
        <v>0</v>
      </c>
      <c r="AC117" s="55">
        <f t="shared" si="191"/>
        <v>0</v>
      </c>
      <c r="AD117" s="55">
        <f t="shared" si="191"/>
        <v>0</v>
      </c>
      <c r="AE117" s="55">
        <f t="shared" si="191"/>
        <v>0</v>
      </c>
      <c r="AF117" s="2"/>
      <c r="AG117" s="2"/>
      <c r="AH117" s="2"/>
      <c r="AI117" s="2"/>
    </row>
    <row r="118" spans="1:35" s="12" customFormat="1" ht="16.5" outlineLevel="1" x14ac:dyDescent="0.3">
      <c r="A118" s="2"/>
      <c r="B118" s="2"/>
      <c r="C118" s="355" t="s">
        <v>28</v>
      </c>
      <c r="D118" t="str">
        <f>VLOOKUP(C118,Data!$A$9:$B$632,2,FALSE)</f>
        <v>Rice: upland paddy</v>
      </c>
      <c r="E118" s="356" t="s">
        <v>586</v>
      </c>
      <c r="F118" s="12">
        <v>2</v>
      </c>
      <c r="G118" s="357">
        <v>0</v>
      </c>
      <c r="H118" s="2"/>
      <c r="I118" s="2"/>
      <c r="J118" s="2"/>
      <c r="K118" s="55">
        <f t="shared" si="192"/>
        <v>0</v>
      </c>
      <c r="L118" s="55">
        <f t="shared" si="190"/>
        <v>0</v>
      </c>
      <c r="M118" s="55">
        <f t="shared" si="190"/>
        <v>0</v>
      </c>
      <c r="N118" s="55">
        <f t="shared" si="190"/>
        <v>0</v>
      </c>
      <c r="O118" s="55">
        <f t="shared" si="190"/>
        <v>0</v>
      </c>
      <c r="P118" s="55">
        <f t="shared" si="190"/>
        <v>0</v>
      </c>
      <c r="Q118" s="55">
        <f t="shared" si="190"/>
        <v>0</v>
      </c>
      <c r="R118" s="55">
        <f t="shared" si="190"/>
        <v>0</v>
      </c>
      <c r="S118" s="55">
        <f t="shared" si="190"/>
        <v>0</v>
      </c>
      <c r="T118" s="55">
        <f t="shared" si="190"/>
        <v>0</v>
      </c>
      <c r="U118" s="55">
        <f t="shared" si="190"/>
        <v>0</v>
      </c>
      <c r="V118" s="55">
        <f t="shared" si="190"/>
        <v>0</v>
      </c>
      <c r="W118" s="55">
        <f t="shared" si="190"/>
        <v>0</v>
      </c>
      <c r="X118" s="55">
        <f t="shared" si="190"/>
        <v>0</v>
      </c>
      <c r="Y118" s="55">
        <f t="shared" si="190"/>
        <v>0</v>
      </c>
      <c r="Z118" s="55">
        <f t="shared" si="190"/>
        <v>0</v>
      </c>
      <c r="AA118" s="55">
        <f t="shared" si="190"/>
        <v>0</v>
      </c>
      <c r="AB118" s="55">
        <f t="shared" si="191"/>
        <v>0</v>
      </c>
      <c r="AC118" s="55">
        <f t="shared" si="191"/>
        <v>0</v>
      </c>
      <c r="AD118" s="55">
        <f t="shared" si="191"/>
        <v>0</v>
      </c>
      <c r="AE118" s="55">
        <f t="shared" si="191"/>
        <v>0</v>
      </c>
      <c r="AF118" s="2"/>
      <c r="AG118" s="2"/>
      <c r="AH118" s="2"/>
      <c r="AI118" s="2"/>
    </row>
    <row r="119" spans="1:35" s="12" customFormat="1" ht="16.5" outlineLevel="1" x14ac:dyDescent="0.3">
      <c r="A119" s="2"/>
      <c r="B119" s="2"/>
      <c r="C119" s="355" t="s">
        <v>28</v>
      </c>
      <c r="D119" t="str">
        <f>VLOOKUP(C119,Data!$A$9:$B$632,2,FALSE)</f>
        <v>Rice: upland paddy</v>
      </c>
      <c r="E119" s="356" t="s">
        <v>587</v>
      </c>
      <c r="F119" s="12">
        <v>3</v>
      </c>
      <c r="G119" s="357"/>
      <c r="H119" s="2"/>
      <c r="I119" s="2"/>
      <c r="J119" s="2"/>
      <c r="K119" s="55">
        <f t="shared" si="192"/>
        <v>0</v>
      </c>
      <c r="L119" s="55">
        <f t="shared" si="190"/>
        <v>0</v>
      </c>
      <c r="M119" s="55">
        <f t="shared" si="190"/>
        <v>0</v>
      </c>
      <c r="N119" s="55">
        <f t="shared" si="190"/>
        <v>0</v>
      </c>
      <c r="O119" s="55">
        <f t="shared" si="190"/>
        <v>0</v>
      </c>
      <c r="P119" s="55">
        <f t="shared" si="190"/>
        <v>0</v>
      </c>
      <c r="Q119" s="55">
        <f t="shared" si="190"/>
        <v>0</v>
      </c>
      <c r="R119" s="55">
        <f t="shared" si="190"/>
        <v>0</v>
      </c>
      <c r="S119" s="55">
        <f t="shared" si="190"/>
        <v>0</v>
      </c>
      <c r="T119" s="55">
        <f t="shared" si="190"/>
        <v>0</v>
      </c>
      <c r="U119" s="55">
        <f t="shared" si="190"/>
        <v>0</v>
      </c>
      <c r="V119" s="55">
        <f t="shared" si="190"/>
        <v>0</v>
      </c>
      <c r="W119" s="55">
        <f t="shared" si="190"/>
        <v>0</v>
      </c>
      <c r="X119" s="55">
        <f t="shared" si="190"/>
        <v>0</v>
      </c>
      <c r="Y119" s="55">
        <f t="shared" si="190"/>
        <v>0</v>
      </c>
      <c r="Z119" s="55">
        <f t="shared" si="190"/>
        <v>0</v>
      </c>
      <c r="AA119" s="55">
        <f t="shared" si="190"/>
        <v>0</v>
      </c>
      <c r="AB119" s="55">
        <f t="shared" si="191"/>
        <v>0</v>
      </c>
      <c r="AC119" s="55">
        <f t="shared" si="191"/>
        <v>0</v>
      </c>
      <c r="AD119" s="55">
        <f t="shared" si="191"/>
        <v>0</v>
      </c>
      <c r="AE119" s="55">
        <f t="shared" si="191"/>
        <v>0</v>
      </c>
      <c r="AF119" s="2"/>
      <c r="AG119" s="2"/>
      <c r="AH119" s="2"/>
      <c r="AI119" s="2"/>
    </row>
    <row r="120" spans="1:35" s="12" customFormat="1" ht="16.5" outlineLevel="1" x14ac:dyDescent="0.3">
      <c r="A120" s="2"/>
      <c r="B120" s="2"/>
      <c r="C120" s="355" t="s">
        <v>28</v>
      </c>
      <c r="D120" t="str">
        <f>VLOOKUP(C120,Data!$A$9:$B$632,2,FALSE)</f>
        <v>Rice: upland paddy</v>
      </c>
      <c r="E120" s="356" t="s">
        <v>588</v>
      </c>
      <c r="F120" s="12">
        <v>4</v>
      </c>
      <c r="G120" s="357"/>
      <c r="H120" s="2"/>
      <c r="I120" s="2"/>
      <c r="J120" s="2"/>
      <c r="K120" s="55">
        <f t="shared" si="192"/>
        <v>0</v>
      </c>
      <c r="L120" s="55">
        <f t="shared" si="190"/>
        <v>0</v>
      </c>
      <c r="M120" s="55">
        <f t="shared" si="190"/>
        <v>0</v>
      </c>
      <c r="N120" s="55">
        <f t="shared" si="190"/>
        <v>0</v>
      </c>
      <c r="O120" s="55">
        <f t="shared" si="190"/>
        <v>0</v>
      </c>
      <c r="P120" s="55">
        <f t="shared" si="190"/>
        <v>0</v>
      </c>
      <c r="Q120" s="55">
        <f t="shared" si="190"/>
        <v>0</v>
      </c>
      <c r="R120" s="55">
        <f t="shared" si="190"/>
        <v>0</v>
      </c>
      <c r="S120" s="55">
        <f t="shared" si="190"/>
        <v>0</v>
      </c>
      <c r="T120" s="55">
        <f t="shared" si="190"/>
        <v>0</v>
      </c>
      <c r="U120" s="55">
        <f t="shared" si="190"/>
        <v>0</v>
      </c>
      <c r="V120" s="55">
        <f t="shared" si="190"/>
        <v>0</v>
      </c>
      <c r="W120" s="55">
        <f t="shared" si="190"/>
        <v>0</v>
      </c>
      <c r="X120" s="55">
        <f t="shared" si="190"/>
        <v>0</v>
      </c>
      <c r="Y120" s="55">
        <f t="shared" si="190"/>
        <v>0</v>
      </c>
      <c r="Z120" s="55">
        <f t="shared" si="190"/>
        <v>0</v>
      </c>
      <c r="AA120" s="55">
        <f t="shared" si="190"/>
        <v>0</v>
      </c>
      <c r="AB120" s="55">
        <f t="shared" si="191"/>
        <v>0</v>
      </c>
      <c r="AC120" s="55">
        <f t="shared" si="191"/>
        <v>0</v>
      </c>
      <c r="AD120" s="55">
        <f t="shared" si="191"/>
        <v>0</v>
      </c>
      <c r="AE120" s="55">
        <f t="shared" si="191"/>
        <v>0</v>
      </c>
      <c r="AF120" s="2"/>
      <c r="AG120" s="2"/>
      <c r="AH120" s="2"/>
      <c r="AI120" s="2"/>
    </row>
    <row r="121" spans="1:35" s="12" customFormat="1" ht="16.5" outlineLevel="1" x14ac:dyDescent="0.3">
      <c r="A121" s="2"/>
      <c r="B121" s="2"/>
      <c r="C121" s="355" t="s">
        <v>28</v>
      </c>
      <c r="D121" t="str">
        <f>VLOOKUP(C121,Data!$A$9:$B$632,2,FALSE)</f>
        <v>Rice: upland paddy</v>
      </c>
      <c r="E121" s="356" t="s">
        <v>589</v>
      </c>
      <c r="F121" s="12">
        <v>5</v>
      </c>
      <c r="G121" s="357"/>
      <c r="H121" s="2"/>
      <c r="I121" s="2"/>
      <c r="J121" s="2"/>
      <c r="K121" s="55">
        <f t="shared" si="192"/>
        <v>0</v>
      </c>
      <c r="L121" s="55">
        <f t="shared" si="190"/>
        <v>0</v>
      </c>
      <c r="M121" s="55">
        <f t="shared" si="190"/>
        <v>0</v>
      </c>
      <c r="N121" s="55">
        <f t="shared" si="190"/>
        <v>0</v>
      </c>
      <c r="O121" s="55">
        <f t="shared" si="190"/>
        <v>0</v>
      </c>
      <c r="P121" s="55">
        <f t="shared" si="190"/>
        <v>0</v>
      </c>
      <c r="Q121" s="55">
        <f t="shared" si="190"/>
        <v>0</v>
      </c>
      <c r="R121" s="55">
        <f t="shared" si="190"/>
        <v>0</v>
      </c>
      <c r="S121" s="55">
        <f t="shared" si="190"/>
        <v>0</v>
      </c>
      <c r="T121" s="55">
        <f t="shared" si="190"/>
        <v>0</v>
      </c>
      <c r="U121" s="55">
        <f t="shared" si="190"/>
        <v>0</v>
      </c>
      <c r="V121" s="55">
        <f t="shared" si="190"/>
        <v>0</v>
      </c>
      <c r="W121" s="55">
        <f t="shared" si="190"/>
        <v>0</v>
      </c>
      <c r="X121" s="55">
        <f t="shared" si="190"/>
        <v>0</v>
      </c>
      <c r="Y121" s="55">
        <f t="shared" si="190"/>
        <v>0</v>
      </c>
      <c r="Z121" s="55">
        <f t="shared" si="190"/>
        <v>0</v>
      </c>
      <c r="AA121" s="55">
        <f t="shared" si="190"/>
        <v>0</v>
      </c>
      <c r="AB121" s="55">
        <f t="shared" si="191"/>
        <v>0</v>
      </c>
      <c r="AC121" s="55">
        <f t="shared" si="191"/>
        <v>0</v>
      </c>
      <c r="AD121" s="55">
        <f t="shared" si="191"/>
        <v>0</v>
      </c>
      <c r="AE121" s="55">
        <f t="shared" si="191"/>
        <v>0</v>
      </c>
      <c r="AF121" s="2"/>
      <c r="AG121" s="2"/>
      <c r="AH121" s="2"/>
      <c r="AI121" s="2"/>
    </row>
    <row r="122" spans="1:35" s="12" customFormat="1" ht="16.5" outlineLevel="1" x14ac:dyDescent="0.3">
      <c r="A122" s="2"/>
      <c r="B122" s="2"/>
      <c r="C122" s="355" t="s">
        <v>28</v>
      </c>
      <c r="D122" t="str">
        <f>VLOOKUP(C122,Data!$A$9:$B$632,2,FALSE)</f>
        <v>Rice: upland paddy</v>
      </c>
      <c r="E122" s="356" t="s">
        <v>590</v>
      </c>
      <c r="F122" s="12">
        <v>6</v>
      </c>
      <c r="G122" s="357"/>
      <c r="H122" s="2"/>
      <c r="I122" s="2"/>
      <c r="J122" s="2"/>
      <c r="K122" s="55">
        <f t="shared" si="192"/>
        <v>0</v>
      </c>
      <c r="L122" s="55">
        <f t="shared" si="190"/>
        <v>0</v>
      </c>
      <c r="M122" s="55">
        <f t="shared" si="190"/>
        <v>0</v>
      </c>
      <c r="N122" s="55">
        <f t="shared" si="190"/>
        <v>0</v>
      </c>
      <c r="O122" s="55">
        <f t="shared" si="190"/>
        <v>0</v>
      </c>
      <c r="P122" s="55">
        <f t="shared" si="190"/>
        <v>0</v>
      </c>
      <c r="Q122" s="55">
        <f t="shared" si="190"/>
        <v>0</v>
      </c>
      <c r="R122" s="55">
        <f t="shared" si="190"/>
        <v>0</v>
      </c>
      <c r="S122" s="55">
        <f t="shared" si="190"/>
        <v>0</v>
      </c>
      <c r="T122" s="55">
        <f t="shared" si="190"/>
        <v>0</v>
      </c>
      <c r="U122" s="55">
        <f t="shared" si="190"/>
        <v>0</v>
      </c>
      <c r="V122" s="55">
        <f t="shared" si="190"/>
        <v>0</v>
      </c>
      <c r="W122" s="55">
        <f t="shared" si="190"/>
        <v>0</v>
      </c>
      <c r="X122" s="55">
        <f t="shared" si="190"/>
        <v>0</v>
      </c>
      <c r="Y122" s="55">
        <f t="shared" si="190"/>
        <v>0</v>
      </c>
      <c r="Z122" s="55">
        <f t="shared" si="190"/>
        <v>0</v>
      </c>
      <c r="AA122" s="55">
        <f t="shared" si="190"/>
        <v>0</v>
      </c>
      <c r="AB122" s="55">
        <f t="shared" si="191"/>
        <v>0</v>
      </c>
      <c r="AC122" s="55">
        <f t="shared" si="191"/>
        <v>0</v>
      </c>
      <c r="AD122" s="55">
        <f t="shared" si="191"/>
        <v>0</v>
      </c>
      <c r="AE122" s="55">
        <f t="shared" si="191"/>
        <v>0</v>
      </c>
      <c r="AF122" s="2"/>
      <c r="AG122" s="2"/>
      <c r="AH122" s="2"/>
      <c r="AI122" s="2"/>
    </row>
    <row r="123" spans="1:35" s="12" customFormat="1" ht="16.5" outlineLevel="1" x14ac:dyDescent="0.3">
      <c r="A123" s="2"/>
      <c r="B123" s="2"/>
      <c r="C123" s="355" t="s">
        <v>28</v>
      </c>
      <c r="D123" t="str">
        <f>VLOOKUP(C123,Data!$A$9:$B$632,2,FALSE)</f>
        <v>Rice: upland paddy</v>
      </c>
      <c r="E123" s="356" t="s">
        <v>591</v>
      </c>
      <c r="F123" s="12">
        <v>7</v>
      </c>
      <c r="G123" s="357"/>
      <c r="H123" s="2"/>
      <c r="I123" s="2"/>
      <c r="J123" s="2"/>
      <c r="K123" s="55">
        <f t="shared" si="192"/>
        <v>0</v>
      </c>
      <c r="L123" s="55">
        <f t="shared" si="190"/>
        <v>0</v>
      </c>
      <c r="M123" s="55">
        <f t="shared" si="190"/>
        <v>0</v>
      </c>
      <c r="N123" s="55">
        <f t="shared" si="190"/>
        <v>0</v>
      </c>
      <c r="O123" s="55">
        <f t="shared" si="190"/>
        <v>0</v>
      </c>
      <c r="P123" s="55">
        <f t="shared" si="190"/>
        <v>0</v>
      </c>
      <c r="Q123" s="55">
        <f t="shared" si="190"/>
        <v>0</v>
      </c>
      <c r="R123" s="55">
        <f t="shared" si="190"/>
        <v>0</v>
      </c>
      <c r="S123" s="55">
        <f t="shared" si="190"/>
        <v>0</v>
      </c>
      <c r="T123" s="55">
        <f t="shared" si="190"/>
        <v>0</v>
      </c>
      <c r="U123" s="55">
        <f t="shared" si="190"/>
        <v>0</v>
      </c>
      <c r="V123" s="55">
        <f t="shared" si="190"/>
        <v>0</v>
      </c>
      <c r="W123" s="55">
        <f t="shared" si="190"/>
        <v>0</v>
      </c>
      <c r="X123" s="55">
        <f t="shared" si="190"/>
        <v>0</v>
      </c>
      <c r="Y123" s="55">
        <f t="shared" si="190"/>
        <v>0</v>
      </c>
      <c r="Z123" s="55">
        <f t="shared" si="190"/>
        <v>0</v>
      </c>
      <c r="AA123" s="55">
        <f t="shared" si="190"/>
        <v>0</v>
      </c>
      <c r="AB123" s="55">
        <f t="shared" si="191"/>
        <v>0</v>
      </c>
      <c r="AC123" s="55">
        <f t="shared" si="191"/>
        <v>0</v>
      </c>
      <c r="AD123" s="55">
        <f t="shared" si="191"/>
        <v>0</v>
      </c>
      <c r="AE123" s="55">
        <f t="shared" si="191"/>
        <v>0</v>
      </c>
      <c r="AF123" s="2"/>
      <c r="AG123" s="2"/>
      <c r="AH123" s="2"/>
      <c r="AI123" s="2"/>
    </row>
    <row r="124" spans="1:35" s="12" customFormat="1" ht="16.5" outlineLevel="1" x14ac:dyDescent="0.3">
      <c r="A124" s="2"/>
      <c r="B124" s="2"/>
      <c r="C124" s="355" t="s">
        <v>28</v>
      </c>
      <c r="D124" t="str">
        <f>VLOOKUP(C124,Data!$A$9:$B$632,2,FALSE)</f>
        <v>Rice: upland paddy</v>
      </c>
      <c r="E124" s="356" t="s">
        <v>592</v>
      </c>
      <c r="F124" s="12">
        <v>8</v>
      </c>
      <c r="G124" s="357"/>
      <c r="H124" s="2"/>
      <c r="I124" s="2"/>
      <c r="J124" s="2"/>
      <c r="K124" s="55">
        <f t="shared" si="192"/>
        <v>0</v>
      </c>
      <c r="L124" s="55">
        <f t="shared" si="190"/>
        <v>0</v>
      </c>
      <c r="M124" s="55">
        <f t="shared" si="190"/>
        <v>0</v>
      </c>
      <c r="N124" s="55">
        <f t="shared" si="190"/>
        <v>0</v>
      </c>
      <c r="O124" s="55">
        <f t="shared" si="190"/>
        <v>0</v>
      </c>
      <c r="P124" s="55">
        <f t="shared" si="190"/>
        <v>0</v>
      </c>
      <c r="Q124" s="55">
        <f t="shared" si="190"/>
        <v>0</v>
      </c>
      <c r="R124" s="55">
        <f t="shared" si="190"/>
        <v>0</v>
      </c>
      <c r="S124" s="55">
        <f t="shared" si="190"/>
        <v>0</v>
      </c>
      <c r="T124" s="55">
        <f t="shared" si="190"/>
        <v>0</v>
      </c>
      <c r="U124" s="55">
        <f t="shared" si="190"/>
        <v>0</v>
      </c>
      <c r="V124" s="55">
        <f t="shared" si="190"/>
        <v>0</v>
      </c>
      <c r="W124" s="55">
        <f t="shared" si="190"/>
        <v>0</v>
      </c>
      <c r="X124" s="55">
        <f t="shared" si="190"/>
        <v>0</v>
      </c>
      <c r="Y124" s="55">
        <f t="shared" si="190"/>
        <v>0</v>
      </c>
      <c r="Z124" s="55">
        <f t="shared" si="190"/>
        <v>0</v>
      </c>
      <c r="AA124" s="55">
        <f t="shared" si="190"/>
        <v>0</v>
      </c>
      <c r="AB124" s="55">
        <f t="shared" si="191"/>
        <v>0</v>
      </c>
      <c r="AC124" s="55">
        <f t="shared" si="191"/>
        <v>0</v>
      </c>
      <c r="AD124" s="55">
        <f t="shared" si="191"/>
        <v>0</v>
      </c>
      <c r="AE124" s="55">
        <f t="shared" si="191"/>
        <v>0</v>
      </c>
      <c r="AF124" s="2"/>
      <c r="AG124" s="2"/>
      <c r="AH124" s="2"/>
      <c r="AI124" s="2"/>
    </row>
    <row r="125" spans="1:35" s="12" customFormat="1" ht="16.5" outlineLevel="1" x14ac:dyDescent="0.3">
      <c r="A125" s="2"/>
      <c r="B125" s="2"/>
      <c r="C125" s="355" t="s">
        <v>28</v>
      </c>
      <c r="D125" t="str">
        <f>VLOOKUP(C125,Data!$A$9:$B$632,2,FALSE)</f>
        <v>Rice: upland paddy</v>
      </c>
      <c r="E125" s="356" t="s">
        <v>593</v>
      </c>
      <c r="F125" s="12">
        <v>9</v>
      </c>
      <c r="G125" s="357"/>
      <c r="H125" s="2"/>
      <c r="I125" s="2"/>
      <c r="J125" s="2"/>
      <c r="K125" s="55">
        <f t="shared" si="192"/>
        <v>0</v>
      </c>
      <c r="L125" s="55">
        <f t="shared" si="190"/>
        <v>0</v>
      </c>
      <c r="M125" s="55">
        <f t="shared" si="190"/>
        <v>0</v>
      </c>
      <c r="N125" s="55">
        <f t="shared" si="190"/>
        <v>0</v>
      </c>
      <c r="O125" s="55">
        <f t="shared" si="190"/>
        <v>0</v>
      </c>
      <c r="P125" s="55">
        <f t="shared" si="190"/>
        <v>0</v>
      </c>
      <c r="Q125" s="55">
        <f t="shared" si="190"/>
        <v>0</v>
      </c>
      <c r="R125" s="55">
        <f t="shared" si="190"/>
        <v>0</v>
      </c>
      <c r="S125" s="55">
        <f t="shared" si="190"/>
        <v>0</v>
      </c>
      <c r="T125" s="55">
        <f t="shared" si="190"/>
        <v>0</v>
      </c>
      <c r="U125" s="55">
        <f t="shared" si="190"/>
        <v>0</v>
      </c>
      <c r="V125" s="55">
        <f t="shared" si="190"/>
        <v>0</v>
      </c>
      <c r="W125" s="55">
        <f t="shared" si="190"/>
        <v>0</v>
      </c>
      <c r="X125" s="55">
        <f t="shared" si="190"/>
        <v>0</v>
      </c>
      <c r="Y125" s="55">
        <f t="shared" si="190"/>
        <v>0</v>
      </c>
      <c r="Z125" s="55">
        <f t="shared" si="190"/>
        <v>0</v>
      </c>
      <c r="AA125" s="55">
        <f t="shared" si="190"/>
        <v>0</v>
      </c>
      <c r="AB125" s="55">
        <f t="shared" si="191"/>
        <v>0</v>
      </c>
      <c r="AC125" s="55">
        <f t="shared" si="191"/>
        <v>0</v>
      </c>
      <c r="AD125" s="55">
        <f t="shared" si="191"/>
        <v>0</v>
      </c>
      <c r="AE125" s="55">
        <f t="shared" si="191"/>
        <v>0</v>
      </c>
      <c r="AF125" s="2"/>
      <c r="AG125" s="2"/>
      <c r="AH125" s="2"/>
      <c r="AI125" s="2"/>
    </row>
    <row r="126" spans="1:35" s="12" customFormat="1" ht="16.5" outlineLevel="1" x14ac:dyDescent="0.3">
      <c r="A126" s="2"/>
      <c r="B126" s="2"/>
      <c r="C126" s="355" t="s">
        <v>28</v>
      </c>
      <c r="D126" t="str">
        <f>VLOOKUP(C126,Data!$A$9:$B$632,2,FALSE)</f>
        <v>Rice: upland paddy</v>
      </c>
      <c r="E126" s="356" t="s">
        <v>594</v>
      </c>
      <c r="F126" s="12">
        <v>10</v>
      </c>
      <c r="G126" s="357"/>
      <c r="H126" s="2"/>
      <c r="I126" s="2"/>
      <c r="J126" s="2"/>
      <c r="K126" s="55">
        <f t="shared" si="192"/>
        <v>0</v>
      </c>
      <c r="L126" s="55">
        <f t="shared" si="190"/>
        <v>0</v>
      </c>
      <c r="M126" s="55">
        <f t="shared" si="190"/>
        <v>0</v>
      </c>
      <c r="N126" s="55">
        <f t="shared" si="190"/>
        <v>0</v>
      </c>
      <c r="O126" s="55">
        <f t="shared" si="190"/>
        <v>0</v>
      </c>
      <c r="P126" s="55">
        <f t="shared" si="190"/>
        <v>0</v>
      </c>
      <c r="Q126" s="55">
        <f t="shared" si="190"/>
        <v>0</v>
      </c>
      <c r="R126" s="55">
        <f t="shared" si="190"/>
        <v>0</v>
      </c>
      <c r="S126" s="55">
        <f t="shared" si="190"/>
        <v>0</v>
      </c>
      <c r="T126" s="55">
        <f t="shared" si="190"/>
        <v>0</v>
      </c>
      <c r="U126" s="55">
        <f t="shared" si="190"/>
        <v>0</v>
      </c>
      <c r="V126" s="55">
        <f t="shared" si="190"/>
        <v>0</v>
      </c>
      <c r="W126" s="55">
        <f t="shared" si="190"/>
        <v>0</v>
      </c>
      <c r="X126" s="55">
        <f t="shared" si="190"/>
        <v>0</v>
      </c>
      <c r="Y126" s="55">
        <f t="shared" si="190"/>
        <v>0</v>
      </c>
      <c r="Z126" s="55">
        <f t="shared" si="190"/>
        <v>0</v>
      </c>
      <c r="AA126" s="55">
        <f t="shared" si="190"/>
        <v>0</v>
      </c>
      <c r="AB126" s="55">
        <f t="shared" si="191"/>
        <v>0</v>
      </c>
      <c r="AC126" s="55">
        <f t="shared" si="191"/>
        <v>0</v>
      </c>
      <c r="AD126" s="55">
        <f t="shared" si="191"/>
        <v>0</v>
      </c>
      <c r="AE126" s="55">
        <f t="shared" si="191"/>
        <v>0</v>
      </c>
      <c r="AF126" s="2"/>
      <c r="AG126" s="2"/>
      <c r="AH126" s="2"/>
      <c r="AI126" s="2"/>
    </row>
    <row r="127" spans="1:35" ht="16.5" outlineLevel="1" x14ac:dyDescent="0.3">
      <c r="C127" s="355"/>
      <c r="D127" s="2" t="s">
        <v>595</v>
      </c>
      <c r="E127" s="356" t="s">
        <v>596</v>
      </c>
      <c r="F127"/>
      <c r="K127" s="683">
        <f>SUM(K116:K126)</f>
        <v>0</v>
      </c>
      <c r="L127" s="683">
        <f t="shared" ref="L127" si="193">SUM(L116:L126)</f>
        <v>0</v>
      </c>
      <c r="M127" s="683">
        <f t="shared" ref="M127" si="194">SUM(M116:M126)</f>
        <v>0</v>
      </c>
      <c r="N127" s="683">
        <f t="shared" ref="N127" si="195">SUM(N116:N126)</f>
        <v>0</v>
      </c>
      <c r="O127" s="683">
        <f t="shared" ref="O127" si="196">SUM(O116:O126)</f>
        <v>0</v>
      </c>
      <c r="P127" s="683">
        <f t="shared" ref="P127" si="197">SUM(P116:P126)</f>
        <v>0</v>
      </c>
      <c r="Q127" s="683">
        <f t="shared" ref="Q127" si="198">SUM(Q116:Q126)</f>
        <v>0</v>
      </c>
      <c r="R127" s="683">
        <f t="shared" ref="R127" si="199">SUM(R116:R126)</f>
        <v>0</v>
      </c>
      <c r="S127" s="683">
        <f t="shared" ref="S127" si="200">SUM(S116:S126)</f>
        <v>0</v>
      </c>
      <c r="T127" s="683">
        <f t="shared" ref="T127" si="201">SUM(T116:T126)</f>
        <v>0</v>
      </c>
      <c r="U127" s="683">
        <f t="shared" ref="U127" si="202">SUM(U116:U126)</f>
        <v>0</v>
      </c>
      <c r="V127" s="683">
        <f t="shared" ref="V127" si="203">SUM(V116:V126)</f>
        <v>0</v>
      </c>
      <c r="W127" s="683">
        <f t="shared" ref="W127" si="204">SUM(W116:W126)</f>
        <v>0</v>
      </c>
      <c r="X127" s="683">
        <f t="shared" ref="X127" si="205">SUM(X116:X126)</f>
        <v>0</v>
      </c>
      <c r="Y127" s="683">
        <f t="shared" ref="Y127" si="206">SUM(Y116:Y126)</f>
        <v>0</v>
      </c>
      <c r="Z127" s="683">
        <f t="shared" ref="Z127" si="207">SUM(Z116:Z126)</f>
        <v>0</v>
      </c>
      <c r="AA127" s="683">
        <f t="shared" ref="AA127" si="208">SUM(AA116:AA126)</f>
        <v>0</v>
      </c>
      <c r="AB127" s="683">
        <f t="shared" ref="AB127" si="209">SUM(AB116:AB126)</f>
        <v>0</v>
      </c>
      <c r="AC127" s="683">
        <f t="shared" ref="AC127" si="210">SUM(AC116:AC126)</f>
        <v>0</v>
      </c>
      <c r="AD127" s="683">
        <f t="shared" ref="AD127" si="211">SUM(AD116:AD126)</f>
        <v>0</v>
      </c>
      <c r="AE127" s="683">
        <f t="shared" ref="AE127" si="212">SUM(AE116:AE126)</f>
        <v>0</v>
      </c>
    </row>
    <row r="128" spans="1:35" outlineLevel="1" x14ac:dyDescent="0.3">
      <c r="J128" s="2"/>
    </row>
    <row r="129" spans="1:35" s="12" customFormat="1" ht="16.5" outlineLevel="1" x14ac:dyDescent="0.3">
      <c r="A129" s="2"/>
      <c r="B129" s="2"/>
      <c r="C129" s="355" t="s">
        <v>29</v>
      </c>
      <c r="D129" t="str">
        <f>VLOOKUP(C129,Data!$A$9:$B$632,2,FALSE)</f>
        <v>Rice: wet season paddy</v>
      </c>
      <c r="E129" s="356" t="s">
        <v>584</v>
      </c>
      <c r="F129" s="12">
        <v>0</v>
      </c>
      <c r="G129" s="357">
        <v>0</v>
      </c>
      <c r="H129" s="2">
        <v>0</v>
      </c>
      <c r="I129" s="2"/>
      <c r="J129" s="2"/>
      <c r="K129" s="55">
        <f>IF(K$1&gt;=$F129,$G129,0)</f>
        <v>0</v>
      </c>
      <c r="L129" s="55">
        <f t="shared" ref="L129:AA139" si="213">IF(L$1&gt;=$F129,$G129,0)</f>
        <v>0</v>
      </c>
      <c r="M129" s="55">
        <f t="shared" si="213"/>
        <v>0</v>
      </c>
      <c r="N129" s="55">
        <f t="shared" si="213"/>
        <v>0</v>
      </c>
      <c r="O129" s="55">
        <f t="shared" si="213"/>
        <v>0</v>
      </c>
      <c r="P129" s="55">
        <f t="shared" si="213"/>
        <v>0</v>
      </c>
      <c r="Q129" s="55">
        <f t="shared" si="213"/>
        <v>0</v>
      </c>
      <c r="R129" s="55">
        <f t="shared" si="213"/>
        <v>0</v>
      </c>
      <c r="S129" s="55">
        <f t="shared" si="213"/>
        <v>0</v>
      </c>
      <c r="T129" s="55">
        <f t="shared" si="213"/>
        <v>0</v>
      </c>
      <c r="U129" s="55">
        <f t="shared" si="213"/>
        <v>0</v>
      </c>
      <c r="V129" s="55">
        <f t="shared" si="213"/>
        <v>0</v>
      </c>
      <c r="W129" s="55">
        <f t="shared" si="213"/>
        <v>0</v>
      </c>
      <c r="X129" s="55">
        <f t="shared" si="213"/>
        <v>0</v>
      </c>
      <c r="Y129" s="55">
        <f t="shared" si="213"/>
        <v>0</v>
      </c>
      <c r="Z129" s="55">
        <f t="shared" si="213"/>
        <v>0</v>
      </c>
      <c r="AA129" s="55">
        <f t="shared" si="213"/>
        <v>0</v>
      </c>
      <c r="AB129" s="55">
        <f t="shared" ref="AB129:AE139" si="214">IF(AB$1&gt;=$F129,$G129,0)</f>
        <v>0</v>
      </c>
      <c r="AC129" s="55">
        <f t="shared" si="214"/>
        <v>0</v>
      </c>
      <c r="AD129" s="55">
        <f t="shared" si="214"/>
        <v>0</v>
      </c>
      <c r="AE129" s="55">
        <f t="shared" si="214"/>
        <v>0</v>
      </c>
      <c r="AF129" s="2"/>
      <c r="AG129" s="2"/>
      <c r="AH129" s="2"/>
      <c r="AI129" s="2"/>
    </row>
    <row r="130" spans="1:35" s="12" customFormat="1" ht="16.5" outlineLevel="1" x14ac:dyDescent="0.3">
      <c r="A130" s="2"/>
      <c r="B130" s="2"/>
      <c r="C130" s="355" t="s">
        <v>29</v>
      </c>
      <c r="D130" t="str">
        <f>VLOOKUP(C130,Data!$A$9:$B$632,2,FALSE)</f>
        <v>Rice: wet season paddy</v>
      </c>
      <c r="E130" s="356" t="s">
        <v>585</v>
      </c>
      <c r="F130" s="12">
        <v>1</v>
      </c>
      <c r="G130" s="357">
        <v>1700</v>
      </c>
      <c r="H130" s="2">
        <v>1700</v>
      </c>
      <c r="I130" s="2">
        <f>H130-H129</f>
        <v>1700</v>
      </c>
      <c r="J130" s="2"/>
      <c r="K130" s="55">
        <f t="shared" ref="K130:K139" si="215">IF(K$1&gt;=$F130,$G130,0)</f>
        <v>0</v>
      </c>
      <c r="L130" s="55">
        <f t="shared" si="213"/>
        <v>1700</v>
      </c>
      <c r="M130" s="55">
        <f t="shared" si="213"/>
        <v>1700</v>
      </c>
      <c r="N130" s="55">
        <f t="shared" si="213"/>
        <v>1700</v>
      </c>
      <c r="O130" s="55">
        <f t="shared" si="213"/>
        <v>1700</v>
      </c>
      <c r="P130" s="55">
        <f t="shared" si="213"/>
        <v>1700</v>
      </c>
      <c r="Q130" s="55">
        <f t="shared" si="213"/>
        <v>1700</v>
      </c>
      <c r="R130" s="55">
        <f t="shared" si="213"/>
        <v>1700</v>
      </c>
      <c r="S130" s="55">
        <f t="shared" si="213"/>
        <v>1700</v>
      </c>
      <c r="T130" s="55">
        <f t="shared" si="213"/>
        <v>1700</v>
      </c>
      <c r="U130" s="55">
        <f t="shared" si="213"/>
        <v>1700</v>
      </c>
      <c r="V130" s="55">
        <f t="shared" si="213"/>
        <v>1700</v>
      </c>
      <c r="W130" s="55">
        <f t="shared" si="213"/>
        <v>1700</v>
      </c>
      <c r="X130" s="55">
        <f t="shared" si="213"/>
        <v>1700</v>
      </c>
      <c r="Y130" s="55">
        <f t="shared" si="213"/>
        <v>1700</v>
      </c>
      <c r="Z130" s="55">
        <f t="shared" si="213"/>
        <v>1700</v>
      </c>
      <c r="AA130" s="55">
        <f t="shared" si="213"/>
        <v>1700</v>
      </c>
      <c r="AB130" s="55">
        <f t="shared" si="214"/>
        <v>1700</v>
      </c>
      <c r="AC130" s="55">
        <f t="shared" si="214"/>
        <v>1700</v>
      </c>
      <c r="AD130" s="55">
        <f t="shared" si="214"/>
        <v>1700</v>
      </c>
      <c r="AE130" s="55">
        <f t="shared" si="214"/>
        <v>1700</v>
      </c>
      <c r="AF130" s="2"/>
      <c r="AG130" s="2"/>
      <c r="AH130" s="2"/>
      <c r="AI130" s="2"/>
    </row>
    <row r="131" spans="1:35" s="12" customFormat="1" ht="16.5" outlineLevel="1" x14ac:dyDescent="0.3">
      <c r="A131" s="2"/>
      <c r="B131" s="2"/>
      <c r="C131" s="355" t="s">
        <v>29</v>
      </c>
      <c r="D131" t="str">
        <f>VLOOKUP(C131,Data!$A$9:$B$632,2,FALSE)</f>
        <v>Rice: wet season paddy</v>
      </c>
      <c r="E131" s="356" t="s">
        <v>586</v>
      </c>
      <c r="F131" s="12">
        <v>2</v>
      </c>
      <c r="G131" s="357">
        <v>0</v>
      </c>
      <c r="H131" s="2">
        <v>1700</v>
      </c>
      <c r="I131" s="2">
        <f t="shared" ref="I131:I133" si="216">H131-H130</f>
        <v>0</v>
      </c>
      <c r="J131" s="2"/>
      <c r="K131" s="55">
        <f t="shared" si="215"/>
        <v>0</v>
      </c>
      <c r="L131" s="55">
        <f t="shared" si="213"/>
        <v>0</v>
      </c>
      <c r="M131" s="55">
        <f t="shared" si="213"/>
        <v>0</v>
      </c>
      <c r="N131" s="55">
        <f t="shared" si="213"/>
        <v>0</v>
      </c>
      <c r="O131" s="55">
        <f t="shared" si="213"/>
        <v>0</v>
      </c>
      <c r="P131" s="55">
        <f t="shared" si="213"/>
        <v>0</v>
      </c>
      <c r="Q131" s="55">
        <f t="shared" si="213"/>
        <v>0</v>
      </c>
      <c r="R131" s="55">
        <f t="shared" si="213"/>
        <v>0</v>
      </c>
      <c r="S131" s="55">
        <f t="shared" si="213"/>
        <v>0</v>
      </c>
      <c r="T131" s="55">
        <f t="shared" si="213"/>
        <v>0</v>
      </c>
      <c r="U131" s="55">
        <f t="shared" si="213"/>
        <v>0</v>
      </c>
      <c r="V131" s="55">
        <f t="shared" si="213"/>
        <v>0</v>
      </c>
      <c r="W131" s="55">
        <f t="shared" si="213"/>
        <v>0</v>
      </c>
      <c r="X131" s="55">
        <f t="shared" si="213"/>
        <v>0</v>
      </c>
      <c r="Y131" s="55">
        <f t="shared" si="213"/>
        <v>0</v>
      </c>
      <c r="Z131" s="55">
        <f t="shared" si="213"/>
        <v>0</v>
      </c>
      <c r="AA131" s="55">
        <f t="shared" si="213"/>
        <v>0</v>
      </c>
      <c r="AB131" s="55">
        <f t="shared" si="214"/>
        <v>0</v>
      </c>
      <c r="AC131" s="55">
        <f t="shared" si="214"/>
        <v>0</v>
      </c>
      <c r="AD131" s="55">
        <f t="shared" si="214"/>
        <v>0</v>
      </c>
      <c r="AE131" s="55">
        <f t="shared" si="214"/>
        <v>0</v>
      </c>
      <c r="AF131" s="2"/>
      <c r="AG131" s="2"/>
      <c r="AH131" s="2"/>
      <c r="AI131" s="2"/>
    </row>
    <row r="132" spans="1:35" s="12" customFormat="1" ht="16.5" outlineLevel="1" x14ac:dyDescent="0.3">
      <c r="A132" s="2"/>
      <c r="B132" s="2"/>
      <c r="C132" s="355" t="s">
        <v>29</v>
      </c>
      <c r="D132" t="str">
        <f>VLOOKUP(C132,Data!$A$9:$B$632,2,FALSE)</f>
        <v>Rice: wet season paddy</v>
      </c>
      <c r="E132" s="356" t="s">
        <v>587</v>
      </c>
      <c r="F132" s="12">
        <v>3</v>
      </c>
      <c r="G132" s="357">
        <v>2300</v>
      </c>
      <c r="H132" s="2">
        <v>4000</v>
      </c>
      <c r="I132" s="2">
        <f t="shared" si="216"/>
        <v>2300</v>
      </c>
      <c r="J132" s="2"/>
      <c r="K132" s="55">
        <f t="shared" si="215"/>
        <v>0</v>
      </c>
      <c r="L132" s="55">
        <f t="shared" si="213"/>
        <v>0</v>
      </c>
      <c r="M132" s="55">
        <f t="shared" si="213"/>
        <v>0</v>
      </c>
      <c r="N132" s="55">
        <f t="shared" si="213"/>
        <v>2300</v>
      </c>
      <c r="O132" s="55">
        <f t="shared" si="213"/>
        <v>2300</v>
      </c>
      <c r="P132" s="55">
        <f t="shared" si="213"/>
        <v>2300</v>
      </c>
      <c r="Q132" s="55">
        <f t="shared" si="213"/>
        <v>2300</v>
      </c>
      <c r="R132" s="55">
        <f t="shared" si="213"/>
        <v>2300</v>
      </c>
      <c r="S132" s="55">
        <f t="shared" si="213"/>
        <v>2300</v>
      </c>
      <c r="T132" s="55">
        <f t="shared" si="213"/>
        <v>2300</v>
      </c>
      <c r="U132" s="55">
        <f t="shared" si="213"/>
        <v>2300</v>
      </c>
      <c r="V132" s="55">
        <f t="shared" si="213"/>
        <v>2300</v>
      </c>
      <c r="W132" s="55">
        <f t="shared" si="213"/>
        <v>2300</v>
      </c>
      <c r="X132" s="55">
        <f t="shared" si="213"/>
        <v>2300</v>
      </c>
      <c r="Y132" s="55">
        <f t="shared" si="213"/>
        <v>2300</v>
      </c>
      <c r="Z132" s="55">
        <f t="shared" si="213"/>
        <v>2300</v>
      </c>
      <c r="AA132" s="55">
        <f t="shared" si="213"/>
        <v>2300</v>
      </c>
      <c r="AB132" s="55">
        <f t="shared" si="214"/>
        <v>2300</v>
      </c>
      <c r="AC132" s="55">
        <f t="shared" si="214"/>
        <v>2300</v>
      </c>
      <c r="AD132" s="55">
        <f t="shared" si="214"/>
        <v>2300</v>
      </c>
      <c r="AE132" s="55">
        <f t="shared" si="214"/>
        <v>2300</v>
      </c>
      <c r="AF132" s="2"/>
      <c r="AG132" s="2"/>
      <c r="AH132" s="2"/>
      <c r="AI132" s="2"/>
    </row>
    <row r="133" spans="1:35" s="12" customFormat="1" ht="16.5" outlineLevel="1" x14ac:dyDescent="0.3">
      <c r="A133" s="2"/>
      <c r="B133" s="2"/>
      <c r="C133" s="355" t="s">
        <v>29</v>
      </c>
      <c r="D133" t="str">
        <f>VLOOKUP(C133,Data!$A$9:$B$632,2,FALSE)</f>
        <v>Rice: wet season paddy</v>
      </c>
      <c r="E133" s="356" t="s">
        <v>588</v>
      </c>
      <c r="F133" s="12">
        <v>4</v>
      </c>
      <c r="G133" s="357">
        <v>1000</v>
      </c>
      <c r="H133" s="2">
        <v>5000</v>
      </c>
      <c r="I133" s="2">
        <f t="shared" si="216"/>
        <v>1000</v>
      </c>
      <c r="J133" s="2"/>
      <c r="K133" s="55">
        <f t="shared" si="215"/>
        <v>0</v>
      </c>
      <c r="L133" s="55">
        <f t="shared" si="213"/>
        <v>0</v>
      </c>
      <c r="M133" s="55">
        <f t="shared" si="213"/>
        <v>0</v>
      </c>
      <c r="N133" s="55">
        <f t="shared" si="213"/>
        <v>0</v>
      </c>
      <c r="O133" s="55">
        <f t="shared" si="213"/>
        <v>1000</v>
      </c>
      <c r="P133" s="55">
        <f t="shared" si="213"/>
        <v>1000</v>
      </c>
      <c r="Q133" s="55">
        <f t="shared" si="213"/>
        <v>1000</v>
      </c>
      <c r="R133" s="55">
        <f t="shared" si="213"/>
        <v>1000</v>
      </c>
      <c r="S133" s="55">
        <f t="shared" si="213"/>
        <v>1000</v>
      </c>
      <c r="T133" s="55">
        <f t="shared" si="213"/>
        <v>1000</v>
      </c>
      <c r="U133" s="55">
        <f t="shared" si="213"/>
        <v>1000</v>
      </c>
      <c r="V133" s="55">
        <f t="shared" si="213"/>
        <v>1000</v>
      </c>
      <c r="W133" s="55">
        <f t="shared" si="213"/>
        <v>1000</v>
      </c>
      <c r="X133" s="55">
        <f t="shared" si="213"/>
        <v>1000</v>
      </c>
      <c r="Y133" s="55">
        <f t="shared" si="213"/>
        <v>1000</v>
      </c>
      <c r="Z133" s="55">
        <f t="shared" si="213"/>
        <v>1000</v>
      </c>
      <c r="AA133" s="55">
        <f t="shared" si="213"/>
        <v>1000</v>
      </c>
      <c r="AB133" s="55">
        <f t="shared" si="214"/>
        <v>1000</v>
      </c>
      <c r="AC133" s="55">
        <f t="shared" si="214"/>
        <v>1000</v>
      </c>
      <c r="AD133" s="55">
        <f t="shared" si="214"/>
        <v>1000</v>
      </c>
      <c r="AE133" s="55">
        <f t="shared" si="214"/>
        <v>1000</v>
      </c>
      <c r="AF133" s="2"/>
      <c r="AG133" s="2"/>
      <c r="AH133" s="2"/>
      <c r="AI133" s="2"/>
    </row>
    <row r="134" spans="1:35" s="12" customFormat="1" ht="16.5" outlineLevel="1" x14ac:dyDescent="0.3">
      <c r="A134" s="2"/>
      <c r="B134" s="2"/>
      <c r="C134" s="355" t="s">
        <v>29</v>
      </c>
      <c r="D134" t="str">
        <f>VLOOKUP(C134,Data!$A$9:$B$632,2,FALSE)</f>
        <v>Rice: wet season paddy</v>
      </c>
      <c r="E134" s="356" t="s">
        <v>589</v>
      </c>
      <c r="F134" s="12">
        <v>5</v>
      </c>
      <c r="G134" s="357"/>
      <c r="H134" s="2"/>
      <c r="I134" s="2"/>
      <c r="J134" s="2"/>
      <c r="K134" s="55">
        <f t="shared" si="215"/>
        <v>0</v>
      </c>
      <c r="L134" s="55">
        <f t="shared" si="213"/>
        <v>0</v>
      </c>
      <c r="M134" s="55">
        <f t="shared" si="213"/>
        <v>0</v>
      </c>
      <c r="N134" s="55">
        <f t="shared" si="213"/>
        <v>0</v>
      </c>
      <c r="O134" s="55">
        <f t="shared" si="213"/>
        <v>0</v>
      </c>
      <c r="P134" s="55">
        <f t="shared" si="213"/>
        <v>0</v>
      </c>
      <c r="Q134" s="55">
        <f t="shared" si="213"/>
        <v>0</v>
      </c>
      <c r="R134" s="55">
        <f t="shared" si="213"/>
        <v>0</v>
      </c>
      <c r="S134" s="55">
        <f t="shared" si="213"/>
        <v>0</v>
      </c>
      <c r="T134" s="55">
        <f t="shared" si="213"/>
        <v>0</v>
      </c>
      <c r="U134" s="55">
        <f t="shared" si="213"/>
        <v>0</v>
      </c>
      <c r="V134" s="55">
        <f t="shared" si="213"/>
        <v>0</v>
      </c>
      <c r="W134" s="55">
        <f t="shared" si="213"/>
        <v>0</v>
      </c>
      <c r="X134" s="55">
        <f t="shared" si="213"/>
        <v>0</v>
      </c>
      <c r="Y134" s="55">
        <f t="shared" si="213"/>
        <v>0</v>
      </c>
      <c r="Z134" s="55">
        <f t="shared" si="213"/>
        <v>0</v>
      </c>
      <c r="AA134" s="55">
        <f t="shared" si="213"/>
        <v>0</v>
      </c>
      <c r="AB134" s="55">
        <f t="shared" si="214"/>
        <v>0</v>
      </c>
      <c r="AC134" s="55">
        <f t="shared" si="214"/>
        <v>0</v>
      </c>
      <c r="AD134" s="55">
        <f t="shared" si="214"/>
        <v>0</v>
      </c>
      <c r="AE134" s="55">
        <f t="shared" si="214"/>
        <v>0</v>
      </c>
      <c r="AF134" s="2"/>
      <c r="AG134" s="2"/>
      <c r="AH134" s="2"/>
      <c r="AI134" s="2"/>
    </row>
    <row r="135" spans="1:35" s="12" customFormat="1" ht="16.5" outlineLevel="1" x14ac:dyDescent="0.3">
      <c r="A135" s="2"/>
      <c r="B135" s="2"/>
      <c r="C135" s="355" t="s">
        <v>29</v>
      </c>
      <c r="D135" t="str">
        <f>VLOOKUP(C135,Data!$A$9:$B$632,2,FALSE)</f>
        <v>Rice: wet season paddy</v>
      </c>
      <c r="E135" s="356" t="s">
        <v>590</v>
      </c>
      <c r="F135" s="12">
        <v>6</v>
      </c>
      <c r="G135" s="357"/>
      <c r="H135" s="2"/>
      <c r="I135" s="2"/>
      <c r="J135" s="2"/>
      <c r="K135" s="55">
        <f t="shared" si="215"/>
        <v>0</v>
      </c>
      <c r="L135" s="55">
        <f t="shared" si="213"/>
        <v>0</v>
      </c>
      <c r="M135" s="55">
        <f t="shared" si="213"/>
        <v>0</v>
      </c>
      <c r="N135" s="55">
        <f t="shared" si="213"/>
        <v>0</v>
      </c>
      <c r="O135" s="55">
        <f t="shared" si="213"/>
        <v>0</v>
      </c>
      <c r="P135" s="55">
        <f t="shared" si="213"/>
        <v>0</v>
      </c>
      <c r="Q135" s="55">
        <f t="shared" si="213"/>
        <v>0</v>
      </c>
      <c r="R135" s="55">
        <f t="shared" si="213"/>
        <v>0</v>
      </c>
      <c r="S135" s="55">
        <f t="shared" si="213"/>
        <v>0</v>
      </c>
      <c r="T135" s="55">
        <f t="shared" si="213"/>
        <v>0</v>
      </c>
      <c r="U135" s="55">
        <f t="shared" si="213"/>
        <v>0</v>
      </c>
      <c r="V135" s="55">
        <f t="shared" si="213"/>
        <v>0</v>
      </c>
      <c r="W135" s="55">
        <f t="shared" si="213"/>
        <v>0</v>
      </c>
      <c r="X135" s="55">
        <f t="shared" si="213"/>
        <v>0</v>
      </c>
      <c r="Y135" s="55">
        <f t="shared" si="213"/>
        <v>0</v>
      </c>
      <c r="Z135" s="55">
        <f t="shared" si="213"/>
        <v>0</v>
      </c>
      <c r="AA135" s="55">
        <f t="shared" si="213"/>
        <v>0</v>
      </c>
      <c r="AB135" s="55">
        <f t="shared" si="214"/>
        <v>0</v>
      </c>
      <c r="AC135" s="55">
        <f t="shared" si="214"/>
        <v>0</v>
      </c>
      <c r="AD135" s="55">
        <f t="shared" si="214"/>
        <v>0</v>
      </c>
      <c r="AE135" s="55">
        <f t="shared" si="214"/>
        <v>0</v>
      </c>
      <c r="AF135" s="2"/>
      <c r="AG135" s="2"/>
      <c r="AH135" s="2"/>
      <c r="AI135" s="2"/>
    </row>
    <row r="136" spans="1:35" s="12" customFormat="1" ht="16.5" outlineLevel="1" x14ac:dyDescent="0.3">
      <c r="A136" s="2"/>
      <c r="B136" s="2"/>
      <c r="C136" s="355" t="s">
        <v>29</v>
      </c>
      <c r="D136" t="str">
        <f>VLOOKUP(C136,Data!$A$9:$B$632,2,FALSE)</f>
        <v>Rice: wet season paddy</v>
      </c>
      <c r="E136" s="356" t="s">
        <v>591</v>
      </c>
      <c r="F136" s="12">
        <v>7</v>
      </c>
      <c r="G136" s="357"/>
      <c r="H136" s="2"/>
      <c r="I136" s="2"/>
      <c r="J136" s="2"/>
      <c r="K136" s="55">
        <f t="shared" si="215"/>
        <v>0</v>
      </c>
      <c r="L136" s="55">
        <f t="shared" si="213"/>
        <v>0</v>
      </c>
      <c r="M136" s="55">
        <f t="shared" si="213"/>
        <v>0</v>
      </c>
      <c r="N136" s="55">
        <f t="shared" si="213"/>
        <v>0</v>
      </c>
      <c r="O136" s="55">
        <f t="shared" si="213"/>
        <v>0</v>
      </c>
      <c r="P136" s="55">
        <f t="shared" si="213"/>
        <v>0</v>
      </c>
      <c r="Q136" s="55">
        <f t="shared" si="213"/>
        <v>0</v>
      </c>
      <c r="R136" s="55">
        <f t="shared" si="213"/>
        <v>0</v>
      </c>
      <c r="S136" s="55">
        <f t="shared" si="213"/>
        <v>0</v>
      </c>
      <c r="T136" s="55">
        <f t="shared" si="213"/>
        <v>0</v>
      </c>
      <c r="U136" s="55">
        <f t="shared" si="213"/>
        <v>0</v>
      </c>
      <c r="V136" s="55">
        <f t="shared" si="213"/>
        <v>0</v>
      </c>
      <c r="W136" s="55">
        <f t="shared" si="213"/>
        <v>0</v>
      </c>
      <c r="X136" s="55">
        <f t="shared" si="213"/>
        <v>0</v>
      </c>
      <c r="Y136" s="55">
        <f t="shared" si="213"/>
        <v>0</v>
      </c>
      <c r="Z136" s="55">
        <f t="shared" si="213"/>
        <v>0</v>
      </c>
      <c r="AA136" s="55">
        <f t="shared" si="213"/>
        <v>0</v>
      </c>
      <c r="AB136" s="55">
        <f t="shared" si="214"/>
        <v>0</v>
      </c>
      <c r="AC136" s="55">
        <f t="shared" si="214"/>
        <v>0</v>
      </c>
      <c r="AD136" s="55">
        <f t="shared" si="214"/>
        <v>0</v>
      </c>
      <c r="AE136" s="55">
        <f t="shared" si="214"/>
        <v>0</v>
      </c>
      <c r="AF136" s="2"/>
      <c r="AG136" s="2"/>
      <c r="AH136" s="2"/>
      <c r="AI136" s="2"/>
    </row>
    <row r="137" spans="1:35" s="12" customFormat="1" ht="16.5" outlineLevel="1" x14ac:dyDescent="0.3">
      <c r="A137" s="2"/>
      <c r="B137" s="2"/>
      <c r="C137" s="355" t="s">
        <v>29</v>
      </c>
      <c r="D137" t="str">
        <f>VLOOKUP(C137,Data!$A$9:$B$632,2,FALSE)</f>
        <v>Rice: wet season paddy</v>
      </c>
      <c r="E137" s="356" t="s">
        <v>592</v>
      </c>
      <c r="F137" s="12">
        <v>8</v>
      </c>
      <c r="G137" s="357"/>
      <c r="H137" s="2"/>
      <c r="I137" s="2"/>
      <c r="J137" s="2"/>
      <c r="K137" s="55">
        <f t="shared" si="215"/>
        <v>0</v>
      </c>
      <c r="L137" s="55">
        <f t="shared" si="213"/>
        <v>0</v>
      </c>
      <c r="M137" s="55">
        <f t="shared" si="213"/>
        <v>0</v>
      </c>
      <c r="N137" s="55">
        <f t="shared" si="213"/>
        <v>0</v>
      </c>
      <c r="O137" s="55">
        <f t="shared" si="213"/>
        <v>0</v>
      </c>
      <c r="P137" s="55">
        <f t="shared" si="213"/>
        <v>0</v>
      </c>
      <c r="Q137" s="55">
        <f t="shared" si="213"/>
        <v>0</v>
      </c>
      <c r="R137" s="55">
        <f t="shared" si="213"/>
        <v>0</v>
      </c>
      <c r="S137" s="55">
        <f t="shared" si="213"/>
        <v>0</v>
      </c>
      <c r="T137" s="55">
        <f t="shared" si="213"/>
        <v>0</v>
      </c>
      <c r="U137" s="55">
        <f t="shared" si="213"/>
        <v>0</v>
      </c>
      <c r="V137" s="55">
        <f t="shared" si="213"/>
        <v>0</v>
      </c>
      <c r="W137" s="55">
        <f t="shared" si="213"/>
        <v>0</v>
      </c>
      <c r="X137" s="55">
        <f t="shared" si="213"/>
        <v>0</v>
      </c>
      <c r="Y137" s="55">
        <f t="shared" si="213"/>
        <v>0</v>
      </c>
      <c r="Z137" s="55">
        <f t="shared" si="213"/>
        <v>0</v>
      </c>
      <c r="AA137" s="55">
        <f t="shared" si="213"/>
        <v>0</v>
      </c>
      <c r="AB137" s="55">
        <f t="shared" si="214"/>
        <v>0</v>
      </c>
      <c r="AC137" s="55">
        <f t="shared" si="214"/>
        <v>0</v>
      </c>
      <c r="AD137" s="55">
        <f t="shared" si="214"/>
        <v>0</v>
      </c>
      <c r="AE137" s="55">
        <f t="shared" si="214"/>
        <v>0</v>
      </c>
      <c r="AF137" s="2"/>
      <c r="AG137" s="2"/>
      <c r="AH137" s="2"/>
      <c r="AI137" s="2"/>
    </row>
    <row r="138" spans="1:35" s="12" customFormat="1" ht="16.5" outlineLevel="1" x14ac:dyDescent="0.3">
      <c r="A138" s="2"/>
      <c r="B138" s="2"/>
      <c r="C138" s="355" t="s">
        <v>29</v>
      </c>
      <c r="D138" t="str">
        <f>VLOOKUP(C138,Data!$A$9:$B$632,2,FALSE)</f>
        <v>Rice: wet season paddy</v>
      </c>
      <c r="E138" s="356" t="s">
        <v>593</v>
      </c>
      <c r="F138" s="12">
        <v>9</v>
      </c>
      <c r="G138" s="357"/>
      <c r="H138" s="2"/>
      <c r="I138" s="2"/>
      <c r="J138" s="2"/>
      <c r="K138" s="55">
        <f t="shared" si="215"/>
        <v>0</v>
      </c>
      <c r="L138" s="55">
        <f t="shared" si="213"/>
        <v>0</v>
      </c>
      <c r="M138" s="55">
        <f t="shared" si="213"/>
        <v>0</v>
      </c>
      <c r="N138" s="55">
        <f t="shared" si="213"/>
        <v>0</v>
      </c>
      <c r="O138" s="55">
        <f t="shared" si="213"/>
        <v>0</v>
      </c>
      <c r="P138" s="55">
        <f t="shared" si="213"/>
        <v>0</v>
      </c>
      <c r="Q138" s="55">
        <f t="shared" si="213"/>
        <v>0</v>
      </c>
      <c r="R138" s="55">
        <f t="shared" si="213"/>
        <v>0</v>
      </c>
      <c r="S138" s="55">
        <f t="shared" si="213"/>
        <v>0</v>
      </c>
      <c r="T138" s="55">
        <f t="shared" si="213"/>
        <v>0</v>
      </c>
      <c r="U138" s="55">
        <f t="shared" si="213"/>
        <v>0</v>
      </c>
      <c r="V138" s="55">
        <f t="shared" si="213"/>
        <v>0</v>
      </c>
      <c r="W138" s="55">
        <f t="shared" si="213"/>
        <v>0</v>
      </c>
      <c r="X138" s="55">
        <f t="shared" si="213"/>
        <v>0</v>
      </c>
      <c r="Y138" s="55">
        <f t="shared" si="213"/>
        <v>0</v>
      </c>
      <c r="Z138" s="55">
        <f t="shared" si="213"/>
        <v>0</v>
      </c>
      <c r="AA138" s="55">
        <f t="shared" si="213"/>
        <v>0</v>
      </c>
      <c r="AB138" s="55">
        <f t="shared" si="214"/>
        <v>0</v>
      </c>
      <c r="AC138" s="55">
        <f t="shared" si="214"/>
        <v>0</v>
      </c>
      <c r="AD138" s="55">
        <f t="shared" si="214"/>
        <v>0</v>
      </c>
      <c r="AE138" s="55">
        <f t="shared" si="214"/>
        <v>0</v>
      </c>
      <c r="AF138" s="2"/>
      <c r="AG138" s="2"/>
      <c r="AH138" s="2"/>
      <c r="AI138" s="2"/>
    </row>
    <row r="139" spans="1:35" s="12" customFormat="1" ht="16.5" outlineLevel="1" x14ac:dyDescent="0.3">
      <c r="A139" s="2"/>
      <c r="B139" s="2"/>
      <c r="C139" s="355" t="s">
        <v>29</v>
      </c>
      <c r="D139" t="str">
        <f>VLOOKUP(C139,Data!$A$9:$B$632,2,FALSE)</f>
        <v>Rice: wet season paddy</v>
      </c>
      <c r="E139" s="356" t="s">
        <v>594</v>
      </c>
      <c r="F139" s="12">
        <v>10</v>
      </c>
      <c r="G139" s="357"/>
      <c r="H139" s="2"/>
      <c r="I139" s="2"/>
      <c r="J139" s="2"/>
      <c r="K139" s="55">
        <f t="shared" si="215"/>
        <v>0</v>
      </c>
      <c r="L139" s="55">
        <f t="shared" si="213"/>
        <v>0</v>
      </c>
      <c r="M139" s="55">
        <f t="shared" si="213"/>
        <v>0</v>
      </c>
      <c r="N139" s="55">
        <f t="shared" si="213"/>
        <v>0</v>
      </c>
      <c r="O139" s="55">
        <f t="shared" si="213"/>
        <v>0</v>
      </c>
      <c r="P139" s="55">
        <f t="shared" si="213"/>
        <v>0</v>
      </c>
      <c r="Q139" s="55">
        <f t="shared" si="213"/>
        <v>0</v>
      </c>
      <c r="R139" s="55">
        <f t="shared" si="213"/>
        <v>0</v>
      </c>
      <c r="S139" s="55">
        <f t="shared" si="213"/>
        <v>0</v>
      </c>
      <c r="T139" s="55">
        <f t="shared" si="213"/>
        <v>0</v>
      </c>
      <c r="U139" s="55">
        <f t="shared" si="213"/>
        <v>0</v>
      </c>
      <c r="V139" s="55">
        <f t="shared" si="213"/>
        <v>0</v>
      </c>
      <c r="W139" s="55">
        <f t="shared" si="213"/>
        <v>0</v>
      </c>
      <c r="X139" s="55">
        <f t="shared" si="213"/>
        <v>0</v>
      </c>
      <c r="Y139" s="55">
        <f t="shared" si="213"/>
        <v>0</v>
      </c>
      <c r="Z139" s="55">
        <f t="shared" si="213"/>
        <v>0</v>
      </c>
      <c r="AA139" s="55">
        <f t="shared" si="213"/>
        <v>0</v>
      </c>
      <c r="AB139" s="55">
        <f t="shared" si="214"/>
        <v>0</v>
      </c>
      <c r="AC139" s="55">
        <f t="shared" si="214"/>
        <v>0</v>
      </c>
      <c r="AD139" s="55">
        <f t="shared" si="214"/>
        <v>0</v>
      </c>
      <c r="AE139" s="55">
        <f t="shared" si="214"/>
        <v>0</v>
      </c>
      <c r="AF139" s="2"/>
      <c r="AG139" s="2"/>
      <c r="AH139" s="2"/>
      <c r="AI139" s="2"/>
    </row>
    <row r="140" spans="1:35" ht="16.5" outlineLevel="1" x14ac:dyDescent="0.3">
      <c r="C140" s="355"/>
      <c r="D140" s="2" t="s">
        <v>595</v>
      </c>
      <c r="E140" s="356" t="s">
        <v>596</v>
      </c>
      <c r="F140"/>
      <c r="K140" s="683">
        <f>SUM(K129:K139)</f>
        <v>0</v>
      </c>
      <c r="L140" s="683">
        <f t="shared" ref="L140" si="217">SUM(L129:L139)</f>
        <v>1700</v>
      </c>
      <c r="M140" s="683">
        <f t="shared" ref="M140" si="218">SUM(M129:M139)</f>
        <v>1700</v>
      </c>
      <c r="N140" s="683">
        <f t="shared" ref="N140" si="219">SUM(N129:N139)</f>
        <v>4000</v>
      </c>
      <c r="O140" s="683">
        <f t="shared" ref="O140" si="220">SUM(O129:O139)</f>
        <v>5000</v>
      </c>
      <c r="P140" s="683">
        <f t="shared" ref="P140" si="221">SUM(P129:P139)</f>
        <v>5000</v>
      </c>
      <c r="Q140" s="683">
        <f t="shared" ref="Q140" si="222">SUM(Q129:Q139)</f>
        <v>5000</v>
      </c>
      <c r="R140" s="683">
        <f t="shared" ref="R140" si="223">SUM(R129:R139)</f>
        <v>5000</v>
      </c>
      <c r="S140" s="683">
        <f t="shared" ref="S140" si="224">SUM(S129:S139)</f>
        <v>5000</v>
      </c>
      <c r="T140" s="683">
        <f t="shared" ref="T140" si="225">SUM(T129:T139)</f>
        <v>5000</v>
      </c>
      <c r="U140" s="683">
        <f t="shared" ref="U140" si="226">SUM(U129:U139)</f>
        <v>5000</v>
      </c>
      <c r="V140" s="683">
        <f t="shared" ref="V140" si="227">SUM(V129:V139)</f>
        <v>5000</v>
      </c>
      <c r="W140" s="683">
        <f t="shared" ref="W140" si="228">SUM(W129:W139)</f>
        <v>5000</v>
      </c>
      <c r="X140" s="683">
        <f t="shared" ref="X140" si="229">SUM(X129:X139)</f>
        <v>5000</v>
      </c>
      <c r="Y140" s="683">
        <f t="shared" ref="Y140" si="230">SUM(Y129:Y139)</f>
        <v>5000</v>
      </c>
      <c r="Z140" s="683">
        <f t="shared" ref="Z140" si="231">SUM(Z129:Z139)</f>
        <v>5000</v>
      </c>
      <c r="AA140" s="683">
        <f t="shared" ref="AA140" si="232">SUM(AA129:AA139)</f>
        <v>5000</v>
      </c>
      <c r="AB140" s="683">
        <f t="shared" ref="AB140" si="233">SUM(AB129:AB139)</f>
        <v>5000</v>
      </c>
      <c r="AC140" s="683">
        <f t="shared" ref="AC140" si="234">SUM(AC129:AC139)</f>
        <v>5000</v>
      </c>
      <c r="AD140" s="683">
        <f t="shared" ref="AD140" si="235">SUM(AD129:AD139)</f>
        <v>5000</v>
      </c>
      <c r="AE140" s="683">
        <f t="shared" ref="AE140" si="236">SUM(AE129:AE139)</f>
        <v>5000</v>
      </c>
    </row>
    <row r="141" spans="1:35" outlineLevel="1" x14ac:dyDescent="0.3">
      <c r="J141" s="2"/>
    </row>
    <row r="142" spans="1:35" s="12" customFormat="1" ht="16.5" outlineLevel="1" x14ac:dyDescent="0.3">
      <c r="A142" s="2"/>
      <c r="B142" s="2"/>
      <c r="C142" s="355" t="s">
        <v>30</v>
      </c>
      <c r="D142" t="str">
        <f>VLOOKUP(C142,Data!$A$9:$B$632,2,FALSE)</f>
        <v>Rice: irrigated paddy</v>
      </c>
      <c r="E142" s="356" t="s">
        <v>584</v>
      </c>
      <c r="F142" s="12">
        <v>0</v>
      </c>
      <c r="G142" s="357">
        <v>0</v>
      </c>
      <c r="H142" s="2"/>
      <c r="I142" s="2"/>
      <c r="J142" s="2"/>
      <c r="K142" s="55">
        <f>IF(K$1&gt;=$F142,$G142,0)</f>
        <v>0</v>
      </c>
      <c r="L142" s="55">
        <f t="shared" ref="L142:AA152" si="237">IF(L$1&gt;=$F142,$G142,0)</f>
        <v>0</v>
      </c>
      <c r="M142" s="55">
        <f t="shared" si="237"/>
        <v>0</v>
      </c>
      <c r="N142" s="55">
        <f t="shared" si="237"/>
        <v>0</v>
      </c>
      <c r="O142" s="55">
        <f t="shared" si="237"/>
        <v>0</v>
      </c>
      <c r="P142" s="55">
        <f t="shared" si="237"/>
        <v>0</v>
      </c>
      <c r="Q142" s="55">
        <f t="shared" si="237"/>
        <v>0</v>
      </c>
      <c r="R142" s="55">
        <f t="shared" si="237"/>
        <v>0</v>
      </c>
      <c r="S142" s="55">
        <f t="shared" si="237"/>
        <v>0</v>
      </c>
      <c r="T142" s="55">
        <f t="shared" si="237"/>
        <v>0</v>
      </c>
      <c r="U142" s="55">
        <f t="shared" si="237"/>
        <v>0</v>
      </c>
      <c r="V142" s="55">
        <f t="shared" si="237"/>
        <v>0</v>
      </c>
      <c r="W142" s="55">
        <f t="shared" si="237"/>
        <v>0</v>
      </c>
      <c r="X142" s="55">
        <f t="shared" si="237"/>
        <v>0</v>
      </c>
      <c r="Y142" s="55">
        <f t="shared" si="237"/>
        <v>0</v>
      </c>
      <c r="Z142" s="55">
        <f t="shared" si="237"/>
        <v>0</v>
      </c>
      <c r="AA142" s="55">
        <f t="shared" si="237"/>
        <v>0</v>
      </c>
      <c r="AB142" s="55">
        <f t="shared" ref="AB142:AE152" si="238">IF(AB$1&gt;=$F142,$G142,0)</f>
        <v>0</v>
      </c>
      <c r="AC142" s="55">
        <f t="shared" si="238"/>
        <v>0</v>
      </c>
      <c r="AD142" s="55">
        <f t="shared" si="238"/>
        <v>0</v>
      </c>
      <c r="AE142" s="55">
        <f t="shared" si="238"/>
        <v>0</v>
      </c>
      <c r="AF142" s="2"/>
      <c r="AG142" s="2"/>
      <c r="AH142" s="2"/>
      <c r="AI142" s="2"/>
    </row>
    <row r="143" spans="1:35" s="12" customFormat="1" ht="16.5" outlineLevel="1" x14ac:dyDescent="0.3">
      <c r="A143" s="2"/>
      <c r="B143" s="2"/>
      <c r="C143" s="355" t="s">
        <v>30</v>
      </c>
      <c r="D143" t="str">
        <f>VLOOKUP(C143,Data!$A$9:$B$632,2,FALSE)</f>
        <v>Rice: irrigated paddy</v>
      </c>
      <c r="E143" s="356" t="s">
        <v>585</v>
      </c>
      <c r="F143" s="12">
        <v>1</v>
      </c>
      <c r="G143" s="357">
        <v>0</v>
      </c>
      <c r="H143" s="2"/>
      <c r="I143" s="2"/>
      <c r="J143" s="2"/>
      <c r="K143" s="55">
        <f t="shared" ref="K143:K152" si="239">IF(K$1&gt;=$F143,$G143,0)</f>
        <v>0</v>
      </c>
      <c r="L143" s="55">
        <f t="shared" si="237"/>
        <v>0</v>
      </c>
      <c r="M143" s="55">
        <f t="shared" si="237"/>
        <v>0</v>
      </c>
      <c r="N143" s="55">
        <f t="shared" si="237"/>
        <v>0</v>
      </c>
      <c r="O143" s="55">
        <f t="shared" si="237"/>
        <v>0</v>
      </c>
      <c r="P143" s="55">
        <f t="shared" si="237"/>
        <v>0</v>
      </c>
      <c r="Q143" s="55">
        <f t="shared" si="237"/>
        <v>0</v>
      </c>
      <c r="R143" s="55">
        <f t="shared" si="237"/>
        <v>0</v>
      </c>
      <c r="S143" s="55">
        <f t="shared" si="237"/>
        <v>0</v>
      </c>
      <c r="T143" s="55">
        <f t="shared" si="237"/>
        <v>0</v>
      </c>
      <c r="U143" s="55">
        <f t="shared" si="237"/>
        <v>0</v>
      </c>
      <c r="V143" s="55">
        <f t="shared" si="237"/>
        <v>0</v>
      </c>
      <c r="W143" s="55">
        <f t="shared" si="237"/>
        <v>0</v>
      </c>
      <c r="X143" s="55">
        <f t="shared" si="237"/>
        <v>0</v>
      </c>
      <c r="Y143" s="55">
        <f t="shared" si="237"/>
        <v>0</v>
      </c>
      <c r="Z143" s="55">
        <f t="shared" si="237"/>
        <v>0</v>
      </c>
      <c r="AA143" s="55">
        <f t="shared" si="237"/>
        <v>0</v>
      </c>
      <c r="AB143" s="55">
        <f t="shared" si="238"/>
        <v>0</v>
      </c>
      <c r="AC143" s="55">
        <f t="shared" si="238"/>
        <v>0</v>
      </c>
      <c r="AD143" s="55">
        <f t="shared" si="238"/>
        <v>0</v>
      </c>
      <c r="AE143" s="55">
        <f t="shared" si="238"/>
        <v>0</v>
      </c>
      <c r="AF143" s="2"/>
      <c r="AG143" s="2"/>
      <c r="AH143" s="2"/>
      <c r="AI143" s="2"/>
    </row>
    <row r="144" spans="1:35" s="12" customFormat="1" ht="16.5" outlineLevel="1" x14ac:dyDescent="0.3">
      <c r="A144" s="2"/>
      <c r="B144" s="2"/>
      <c r="C144" s="355" t="s">
        <v>30</v>
      </c>
      <c r="D144" t="str">
        <f>VLOOKUP(C144,Data!$A$9:$B$632,2,FALSE)</f>
        <v>Rice: irrigated paddy</v>
      </c>
      <c r="E144" s="356" t="s">
        <v>586</v>
      </c>
      <c r="F144" s="12">
        <v>2</v>
      </c>
      <c r="G144" s="357">
        <v>0</v>
      </c>
      <c r="H144" s="2"/>
      <c r="I144" s="2"/>
      <c r="J144" s="2"/>
      <c r="K144" s="55">
        <f t="shared" si="239"/>
        <v>0</v>
      </c>
      <c r="L144" s="55">
        <f t="shared" si="237"/>
        <v>0</v>
      </c>
      <c r="M144" s="55">
        <f t="shared" si="237"/>
        <v>0</v>
      </c>
      <c r="N144" s="55">
        <f t="shared" si="237"/>
        <v>0</v>
      </c>
      <c r="O144" s="55">
        <f t="shared" si="237"/>
        <v>0</v>
      </c>
      <c r="P144" s="55">
        <f t="shared" si="237"/>
        <v>0</v>
      </c>
      <c r="Q144" s="55">
        <f t="shared" si="237"/>
        <v>0</v>
      </c>
      <c r="R144" s="55">
        <f t="shared" si="237"/>
        <v>0</v>
      </c>
      <c r="S144" s="55">
        <f t="shared" si="237"/>
        <v>0</v>
      </c>
      <c r="T144" s="55">
        <f t="shared" si="237"/>
        <v>0</v>
      </c>
      <c r="U144" s="55">
        <f t="shared" si="237"/>
        <v>0</v>
      </c>
      <c r="V144" s="55">
        <f t="shared" si="237"/>
        <v>0</v>
      </c>
      <c r="W144" s="55">
        <f t="shared" si="237"/>
        <v>0</v>
      </c>
      <c r="X144" s="55">
        <f t="shared" si="237"/>
        <v>0</v>
      </c>
      <c r="Y144" s="55">
        <f t="shared" si="237"/>
        <v>0</v>
      </c>
      <c r="Z144" s="55">
        <f t="shared" si="237"/>
        <v>0</v>
      </c>
      <c r="AA144" s="55">
        <f t="shared" si="237"/>
        <v>0</v>
      </c>
      <c r="AB144" s="55">
        <f t="shared" si="238"/>
        <v>0</v>
      </c>
      <c r="AC144" s="55">
        <f t="shared" si="238"/>
        <v>0</v>
      </c>
      <c r="AD144" s="55">
        <f t="shared" si="238"/>
        <v>0</v>
      </c>
      <c r="AE144" s="55">
        <f t="shared" si="238"/>
        <v>0</v>
      </c>
      <c r="AF144" s="2"/>
      <c r="AG144" s="2"/>
      <c r="AH144" s="2"/>
      <c r="AI144" s="2"/>
    </row>
    <row r="145" spans="1:35" s="12" customFormat="1" ht="16.5" outlineLevel="1" x14ac:dyDescent="0.3">
      <c r="A145" s="2"/>
      <c r="B145" s="2"/>
      <c r="C145" s="355" t="s">
        <v>30</v>
      </c>
      <c r="D145" t="str">
        <f>VLOOKUP(C145,Data!$A$9:$B$632,2,FALSE)</f>
        <v>Rice: irrigated paddy</v>
      </c>
      <c r="E145" s="356" t="s">
        <v>587</v>
      </c>
      <c r="F145" s="12">
        <v>3</v>
      </c>
      <c r="G145" s="357"/>
      <c r="H145" s="2"/>
      <c r="I145" s="2"/>
      <c r="J145" s="2"/>
      <c r="K145" s="55">
        <f t="shared" si="239"/>
        <v>0</v>
      </c>
      <c r="L145" s="55">
        <f t="shared" si="237"/>
        <v>0</v>
      </c>
      <c r="M145" s="55">
        <f t="shared" si="237"/>
        <v>0</v>
      </c>
      <c r="N145" s="55">
        <f t="shared" si="237"/>
        <v>0</v>
      </c>
      <c r="O145" s="55">
        <f t="shared" si="237"/>
        <v>0</v>
      </c>
      <c r="P145" s="55">
        <f t="shared" si="237"/>
        <v>0</v>
      </c>
      <c r="Q145" s="55">
        <f t="shared" si="237"/>
        <v>0</v>
      </c>
      <c r="R145" s="55">
        <f t="shared" si="237"/>
        <v>0</v>
      </c>
      <c r="S145" s="55">
        <f t="shared" si="237"/>
        <v>0</v>
      </c>
      <c r="T145" s="55">
        <f t="shared" si="237"/>
        <v>0</v>
      </c>
      <c r="U145" s="55">
        <f t="shared" si="237"/>
        <v>0</v>
      </c>
      <c r="V145" s="55">
        <f t="shared" si="237"/>
        <v>0</v>
      </c>
      <c r="W145" s="55">
        <f t="shared" si="237"/>
        <v>0</v>
      </c>
      <c r="X145" s="55">
        <f t="shared" si="237"/>
        <v>0</v>
      </c>
      <c r="Y145" s="55">
        <f t="shared" si="237"/>
        <v>0</v>
      </c>
      <c r="Z145" s="55">
        <f t="shared" si="237"/>
        <v>0</v>
      </c>
      <c r="AA145" s="55">
        <f t="shared" si="237"/>
        <v>0</v>
      </c>
      <c r="AB145" s="55">
        <f t="shared" si="238"/>
        <v>0</v>
      </c>
      <c r="AC145" s="55">
        <f t="shared" si="238"/>
        <v>0</v>
      </c>
      <c r="AD145" s="55">
        <f t="shared" si="238"/>
        <v>0</v>
      </c>
      <c r="AE145" s="55">
        <f t="shared" si="238"/>
        <v>0</v>
      </c>
      <c r="AF145" s="2"/>
      <c r="AG145" s="2"/>
      <c r="AH145" s="2"/>
      <c r="AI145" s="2"/>
    </row>
    <row r="146" spans="1:35" s="12" customFormat="1" ht="16.5" outlineLevel="1" x14ac:dyDescent="0.3">
      <c r="A146" s="2"/>
      <c r="B146" s="2"/>
      <c r="C146" s="355" t="s">
        <v>30</v>
      </c>
      <c r="D146" t="str">
        <f>VLOOKUP(C146,Data!$A$9:$B$632,2,FALSE)</f>
        <v>Rice: irrigated paddy</v>
      </c>
      <c r="E146" s="356" t="s">
        <v>588</v>
      </c>
      <c r="F146" s="12">
        <v>4</v>
      </c>
      <c r="G146" s="357"/>
      <c r="H146" s="2"/>
      <c r="I146" s="2"/>
      <c r="J146" s="2"/>
      <c r="K146" s="55">
        <f t="shared" si="239"/>
        <v>0</v>
      </c>
      <c r="L146" s="55">
        <f t="shared" si="237"/>
        <v>0</v>
      </c>
      <c r="M146" s="55">
        <f t="shared" si="237"/>
        <v>0</v>
      </c>
      <c r="N146" s="55">
        <f t="shared" si="237"/>
        <v>0</v>
      </c>
      <c r="O146" s="55">
        <f t="shared" si="237"/>
        <v>0</v>
      </c>
      <c r="P146" s="55">
        <f t="shared" si="237"/>
        <v>0</v>
      </c>
      <c r="Q146" s="55">
        <f t="shared" si="237"/>
        <v>0</v>
      </c>
      <c r="R146" s="55">
        <f t="shared" si="237"/>
        <v>0</v>
      </c>
      <c r="S146" s="55">
        <f t="shared" si="237"/>
        <v>0</v>
      </c>
      <c r="T146" s="55">
        <f t="shared" si="237"/>
        <v>0</v>
      </c>
      <c r="U146" s="55">
        <f t="shared" si="237"/>
        <v>0</v>
      </c>
      <c r="V146" s="55">
        <f t="shared" si="237"/>
        <v>0</v>
      </c>
      <c r="W146" s="55">
        <f t="shared" si="237"/>
        <v>0</v>
      </c>
      <c r="X146" s="55">
        <f t="shared" si="237"/>
        <v>0</v>
      </c>
      <c r="Y146" s="55">
        <f t="shared" si="237"/>
        <v>0</v>
      </c>
      <c r="Z146" s="55">
        <f t="shared" si="237"/>
        <v>0</v>
      </c>
      <c r="AA146" s="55">
        <f t="shared" si="237"/>
        <v>0</v>
      </c>
      <c r="AB146" s="55">
        <f t="shared" si="238"/>
        <v>0</v>
      </c>
      <c r="AC146" s="55">
        <f t="shared" si="238"/>
        <v>0</v>
      </c>
      <c r="AD146" s="55">
        <f t="shared" si="238"/>
        <v>0</v>
      </c>
      <c r="AE146" s="55">
        <f t="shared" si="238"/>
        <v>0</v>
      </c>
      <c r="AF146" s="2"/>
      <c r="AG146" s="2"/>
      <c r="AH146" s="2"/>
      <c r="AI146" s="2"/>
    </row>
    <row r="147" spans="1:35" s="12" customFormat="1" ht="16.5" outlineLevel="1" x14ac:dyDescent="0.3">
      <c r="A147" s="2"/>
      <c r="B147" s="2"/>
      <c r="C147" s="355" t="s">
        <v>30</v>
      </c>
      <c r="D147" t="str">
        <f>VLOOKUP(C147,Data!$A$9:$B$632,2,FALSE)</f>
        <v>Rice: irrigated paddy</v>
      </c>
      <c r="E147" s="356" t="s">
        <v>589</v>
      </c>
      <c r="F147" s="12">
        <v>5</v>
      </c>
      <c r="G147" s="357"/>
      <c r="H147" s="2"/>
      <c r="I147" s="2"/>
      <c r="J147" s="2"/>
      <c r="K147" s="55">
        <f t="shared" si="239"/>
        <v>0</v>
      </c>
      <c r="L147" s="55">
        <f t="shared" si="237"/>
        <v>0</v>
      </c>
      <c r="M147" s="55">
        <f t="shared" si="237"/>
        <v>0</v>
      </c>
      <c r="N147" s="55">
        <f t="shared" si="237"/>
        <v>0</v>
      </c>
      <c r="O147" s="55">
        <f t="shared" si="237"/>
        <v>0</v>
      </c>
      <c r="P147" s="55">
        <f t="shared" si="237"/>
        <v>0</v>
      </c>
      <c r="Q147" s="55">
        <f t="shared" si="237"/>
        <v>0</v>
      </c>
      <c r="R147" s="55">
        <f t="shared" si="237"/>
        <v>0</v>
      </c>
      <c r="S147" s="55">
        <f t="shared" si="237"/>
        <v>0</v>
      </c>
      <c r="T147" s="55">
        <f t="shared" si="237"/>
        <v>0</v>
      </c>
      <c r="U147" s="55">
        <f t="shared" si="237"/>
        <v>0</v>
      </c>
      <c r="V147" s="55">
        <f t="shared" si="237"/>
        <v>0</v>
      </c>
      <c r="W147" s="55">
        <f t="shared" si="237"/>
        <v>0</v>
      </c>
      <c r="X147" s="55">
        <f t="shared" si="237"/>
        <v>0</v>
      </c>
      <c r="Y147" s="55">
        <f t="shared" si="237"/>
        <v>0</v>
      </c>
      <c r="Z147" s="55">
        <f t="shared" si="237"/>
        <v>0</v>
      </c>
      <c r="AA147" s="55">
        <f t="shared" si="237"/>
        <v>0</v>
      </c>
      <c r="AB147" s="55">
        <f t="shared" si="238"/>
        <v>0</v>
      </c>
      <c r="AC147" s="55">
        <f t="shared" si="238"/>
        <v>0</v>
      </c>
      <c r="AD147" s="55">
        <f t="shared" si="238"/>
        <v>0</v>
      </c>
      <c r="AE147" s="55">
        <f t="shared" si="238"/>
        <v>0</v>
      </c>
      <c r="AF147" s="2"/>
      <c r="AG147" s="2"/>
      <c r="AH147" s="2"/>
      <c r="AI147" s="2"/>
    </row>
    <row r="148" spans="1:35" s="12" customFormat="1" ht="16.5" outlineLevel="1" x14ac:dyDescent="0.3">
      <c r="A148" s="2"/>
      <c r="B148" s="2"/>
      <c r="C148" s="355" t="s">
        <v>30</v>
      </c>
      <c r="D148" t="str">
        <f>VLOOKUP(C148,Data!$A$9:$B$632,2,FALSE)</f>
        <v>Rice: irrigated paddy</v>
      </c>
      <c r="E148" s="356" t="s">
        <v>590</v>
      </c>
      <c r="F148" s="12">
        <v>6</v>
      </c>
      <c r="G148" s="357"/>
      <c r="H148" s="2"/>
      <c r="I148" s="2"/>
      <c r="J148" s="2"/>
      <c r="K148" s="55">
        <f t="shared" si="239"/>
        <v>0</v>
      </c>
      <c r="L148" s="55">
        <f t="shared" si="237"/>
        <v>0</v>
      </c>
      <c r="M148" s="55">
        <f t="shared" si="237"/>
        <v>0</v>
      </c>
      <c r="N148" s="55">
        <f t="shared" si="237"/>
        <v>0</v>
      </c>
      <c r="O148" s="55">
        <f t="shared" si="237"/>
        <v>0</v>
      </c>
      <c r="P148" s="55">
        <f t="shared" si="237"/>
        <v>0</v>
      </c>
      <c r="Q148" s="55">
        <f t="shared" si="237"/>
        <v>0</v>
      </c>
      <c r="R148" s="55">
        <f t="shared" si="237"/>
        <v>0</v>
      </c>
      <c r="S148" s="55">
        <f t="shared" si="237"/>
        <v>0</v>
      </c>
      <c r="T148" s="55">
        <f t="shared" si="237"/>
        <v>0</v>
      </c>
      <c r="U148" s="55">
        <f t="shared" si="237"/>
        <v>0</v>
      </c>
      <c r="V148" s="55">
        <f t="shared" si="237"/>
        <v>0</v>
      </c>
      <c r="W148" s="55">
        <f t="shared" si="237"/>
        <v>0</v>
      </c>
      <c r="X148" s="55">
        <f t="shared" si="237"/>
        <v>0</v>
      </c>
      <c r="Y148" s="55">
        <f t="shared" si="237"/>
        <v>0</v>
      </c>
      <c r="Z148" s="55">
        <f t="shared" si="237"/>
        <v>0</v>
      </c>
      <c r="AA148" s="55">
        <f t="shared" si="237"/>
        <v>0</v>
      </c>
      <c r="AB148" s="55">
        <f t="shared" si="238"/>
        <v>0</v>
      </c>
      <c r="AC148" s="55">
        <f t="shared" si="238"/>
        <v>0</v>
      </c>
      <c r="AD148" s="55">
        <f t="shared" si="238"/>
        <v>0</v>
      </c>
      <c r="AE148" s="55">
        <f t="shared" si="238"/>
        <v>0</v>
      </c>
      <c r="AF148" s="2"/>
      <c r="AG148" s="2"/>
      <c r="AH148" s="2"/>
      <c r="AI148" s="2"/>
    </row>
    <row r="149" spans="1:35" s="12" customFormat="1" ht="16.5" outlineLevel="1" x14ac:dyDescent="0.3">
      <c r="A149" s="2"/>
      <c r="B149" s="2"/>
      <c r="C149" s="355" t="s">
        <v>30</v>
      </c>
      <c r="D149" t="str">
        <f>VLOOKUP(C149,Data!$A$9:$B$632,2,FALSE)</f>
        <v>Rice: irrigated paddy</v>
      </c>
      <c r="E149" s="356" t="s">
        <v>591</v>
      </c>
      <c r="F149" s="12">
        <v>7</v>
      </c>
      <c r="G149" s="357"/>
      <c r="H149" s="2"/>
      <c r="I149" s="2"/>
      <c r="J149" s="2"/>
      <c r="K149" s="55">
        <f t="shared" si="239"/>
        <v>0</v>
      </c>
      <c r="L149" s="55">
        <f t="shared" si="237"/>
        <v>0</v>
      </c>
      <c r="M149" s="55">
        <f t="shared" si="237"/>
        <v>0</v>
      </c>
      <c r="N149" s="55">
        <f t="shared" si="237"/>
        <v>0</v>
      </c>
      <c r="O149" s="55">
        <f t="shared" si="237"/>
        <v>0</v>
      </c>
      <c r="P149" s="55">
        <f t="shared" si="237"/>
        <v>0</v>
      </c>
      <c r="Q149" s="55">
        <f t="shared" si="237"/>
        <v>0</v>
      </c>
      <c r="R149" s="55">
        <f t="shared" si="237"/>
        <v>0</v>
      </c>
      <c r="S149" s="55">
        <f t="shared" si="237"/>
        <v>0</v>
      </c>
      <c r="T149" s="55">
        <f t="shared" si="237"/>
        <v>0</v>
      </c>
      <c r="U149" s="55">
        <f t="shared" si="237"/>
        <v>0</v>
      </c>
      <c r="V149" s="55">
        <f t="shared" si="237"/>
        <v>0</v>
      </c>
      <c r="W149" s="55">
        <f t="shared" si="237"/>
        <v>0</v>
      </c>
      <c r="X149" s="55">
        <f t="shared" si="237"/>
        <v>0</v>
      </c>
      <c r="Y149" s="55">
        <f t="shared" si="237"/>
        <v>0</v>
      </c>
      <c r="Z149" s="55">
        <f t="shared" si="237"/>
        <v>0</v>
      </c>
      <c r="AA149" s="55">
        <f t="shared" si="237"/>
        <v>0</v>
      </c>
      <c r="AB149" s="55">
        <f t="shared" si="238"/>
        <v>0</v>
      </c>
      <c r="AC149" s="55">
        <f t="shared" si="238"/>
        <v>0</v>
      </c>
      <c r="AD149" s="55">
        <f t="shared" si="238"/>
        <v>0</v>
      </c>
      <c r="AE149" s="55">
        <f t="shared" si="238"/>
        <v>0</v>
      </c>
      <c r="AF149" s="2"/>
      <c r="AG149" s="2"/>
      <c r="AH149" s="2"/>
      <c r="AI149" s="2"/>
    </row>
    <row r="150" spans="1:35" s="12" customFormat="1" ht="16.5" outlineLevel="1" x14ac:dyDescent="0.3">
      <c r="A150" s="2"/>
      <c r="B150" s="2"/>
      <c r="C150" s="355" t="s">
        <v>30</v>
      </c>
      <c r="D150" t="str">
        <f>VLOOKUP(C150,Data!$A$9:$B$632,2,FALSE)</f>
        <v>Rice: irrigated paddy</v>
      </c>
      <c r="E150" s="356" t="s">
        <v>592</v>
      </c>
      <c r="F150" s="12">
        <v>8</v>
      </c>
      <c r="G150" s="357"/>
      <c r="H150" s="2"/>
      <c r="I150" s="2"/>
      <c r="J150" s="2"/>
      <c r="K150" s="55">
        <f t="shared" si="239"/>
        <v>0</v>
      </c>
      <c r="L150" s="55">
        <f t="shared" si="237"/>
        <v>0</v>
      </c>
      <c r="M150" s="55">
        <f t="shared" si="237"/>
        <v>0</v>
      </c>
      <c r="N150" s="55">
        <f t="shared" si="237"/>
        <v>0</v>
      </c>
      <c r="O150" s="55">
        <f t="shared" si="237"/>
        <v>0</v>
      </c>
      <c r="P150" s="55">
        <f t="shared" si="237"/>
        <v>0</v>
      </c>
      <c r="Q150" s="55">
        <f t="shared" si="237"/>
        <v>0</v>
      </c>
      <c r="R150" s="55">
        <f t="shared" si="237"/>
        <v>0</v>
      </c>
      <c r="S150" s="55">
        <f t="shared" si="237"/>
        <v>0</v>
      </c>
      <c r="T150" s="55">
        <f t="shared" si="237"/>
        <v>0</v>
      </c>
      <c r="U150" s="55">
        <f t="shared" si="237"/>
        <v>0</v>
      </c>
      <c r="V150" s="55">
        <f t="shared" si="237"/>
        <v>0</v>
      </c>
      <c r="W150" s="55">
        <f t="shared" si="237"/>
        <v>0</v>
      </c>
      <c r="X150" s="55">
        <f t="shared" si="237"/>
        <v>0</v>
      </c>
      <c r="Y150" s="55">
        <f t="shared" si="237"/>
        <v>0</v>
      </c>
      <c r="Z150" s="55">
        <f t="shared" si="237"/>
        <v>0</v>
      </c>
      <c r="AA150" s="55">
        <f t="shared" si="237"/>
        <v>0</v>
      </c>
      <c r="AB150" s="55">
        <f t="shared" si="238"/>
        <v>0</v>
      </c>
      <c r="AC150" s="55">
        <f t="shared" si="238"/>
        <v>0</v>
      </c>
      <c r="AD150" s="55">
        <f t="shared" si="238"/>
        <v>0</v>
      </c>
      <c r="AE150" s="55">
        <f t="shared" si="238"/>
        <v>0</v>
      </c>
      <c r="AF150" s="2"/>
      <c r="AG150" s="2"/>
      <c r="AH150" s="2"/>
      <c r="AI150" s="2"/>
    </row>
    <row r="151" spans="1:35" s="12" customFormat="1" ht="16.5" outlineLevel="1" x14ac:dyDescent="0.3">
      <c r="A151" s="2"/>
      <c r="B151" s="2"/>
      <c r="C151" s="355" t="s">
        <v>30</v>
      </c>
      <c r="D151" t="str">
        <f>VLOOKUP(C151,Data!$A$9:$B$632,2,FALSE)</f>
        <v>Rice: irrigated paddy</v>
      </c>
      <c r="E151" s="356" t="s">
        <v>593</v>
      </c>
      <c r="F151" s="12">
        <v>9</v>
      </c>
      <c r="G151" s="357"/>
      <c r="H151" s="2"/>
      <c r="I151" s="2"/>
      <c r="J151" s="2"/>
      <c r="K151" s="55">
        <f t="shared" si="239"/>
        <v>0</v>
      </c>
      <c r="L151" s="55">
        <f t="shared" si="237"/>
        <v>0</v>
      </c>
      <c r="M151" s="55">
        <f t="shared" si="237"/>
        <v>0</v>
      </c>
      <c r="N151" s="55">
        <f t="shared" si="237"/>
        <v>0</v>
      </c>
      <c r="O151" s="55">
        <f t="shared" si="237"/>
        <v>0</v>
      </c>
      <c r="P151" s="55">
        <f t="shared" si="237"/>
        <v>0</v>
      </c>
      <c r="Q151" s="55">
        <f t="shared" si="237"/>
        <v>0</v>
      </c>
      <c r="R151" s="55">
        <f t="shared" si="237"/>
        <v>0</v>
      </c>
      <c r="S151" s="55">
        <f t="shared" si="237"/>
        <v>0</v>
      </c>
      <c r="T151" s="55">
        <f t="shared" si="237"/>
        <v>0</v>
      </c>
      <c r="U151" s="55">
        <f t="shared" si="237"/>
        <v>0</v>
      </c>
      <c r="V151" s="55">
        <f t="shared" si="237"/>
        <v>0</v>
      </c>
      <c r="W151" s="55">
        <f t="shared" si="237"/>
        <v>0</v>
      </c>
      <c r="X151" s="55">
        <f t="shared" si="237"/>
        <v>0</v>
      </c>
      <c r="Y151" s="55">
        <f t="shared" si="237"/>
        <v>0</v>
      </c>
      <c r="Z151" s="55">
        <f t="shared" si="237"/>
        <v>0</v>
      </c>
      <c r="AA151" s="55">
        <f t="shared" si="237"/>
        <v>0</v>
      </c>
      <c r="AB151" s="55">
        <f t="shared" si="238"/>
        <v>0</v>
      </c>
      <c r="AC151" s="55">
        <f t="shared" si="238"/>
        <v>0</v>
      </c>
      <c r="AD151" s="55">
        <f t="shared" si="238"/>
        <v>0</v>
      </c>
      <c r="AE151" s="55">
        <f t="shared" si="238"/>
        <v>0</v>
      </c>
      <c r="AF151" s="2"/>
      <c r="AG151" s="2"/>
      <c r="AH151" s="2"/>
      <c r="AI151" s="2"/>
    </row>
    <row r="152" spans="1:35" s="12" customFormat="1" ht="16.5" outlineLevel="1" x14ac:dyDescent="0.3">
      <c r="A152" s="2"/>
      <c r="B152" s="2"/>
      <c r="C152" s="355" t="s">
        <v>30</v>
      </c>
      <c r="D152" t="str">
        <f>VLOOKUP(C152,Data!$A$9:$B$632,2,FALSE)</f>
        <v>Rice: irrigated paddy</v>
      </c>
      <c r="E152" s="356" t="s">
        <v>594</v>
      </c>
      <c r="F152" s="12">
        <v>10</v>
      </c>
      <c r="G152" s="357"/>
      <c r="H152" s="2"/>
      <c r="I152" s="2"/>
      <c r="J152" s="2"/>
      <c r="K152" s="55">
        <f t="shared" si="239"/>
        <v>0</v>
      </c>
      <c r="L152" s="55">
        <f t="shared" si="237"/>
        <v>0</v>
      </c>
      <c r="M152" s="55">
        <f t="shared" si="237"/>
        <v>0</v>
      </c>
      <c r="N152" s="55">
        <f t="shared" si="237"/>
        <v>0</v>
      </c>
      <c r="O152" s="55">
        <f t="shared" si="237"/>
        <v>0</v>
      </c>
      <c r="P152" s="55">
        <f t="shared" si="237"/>
        <v>0</v>
      </c>
      <c r="Q152" s="55">
        <f t="shared" si="237"/>
        <v>0</v>
      </c>
      <c r="R152" s="55">
        <f t="shared" si="237"/>
        <v>0</v>
      </c>
      <c r="S152" s="55">
        <f t="shared" si="237"/>
        <v>0</v>
      </c>
      <c r="T152" s="55">
        <f t="shared" si="237"/>
        <v>0</v>
      </c>
      <c r="U152" s="55">
        <f t="shared" si="237"/>
        <v>0</v>
      </c>
      <c r="V152" s="55">
        <f t="shared" si="237"/>
        <v>0</v>
      </c>
      <c r="W152" s="55">
        <f t="shared" si="237"/>
        <v>0</v>
      </c>
      <c r="X152" s="55">
        <f t="shared" si="237"/>
        <v>0</v>
      </c>
      <c r="Y152" s="55">
        <f t="shared" si="237"/>
        <v>0</v>
      </c>
      <c r="Z152" s="55">
        <f t="shared" si="237"/>
        <v>0</v>
      </c>
      <c r="AA152" s="55">
        <f t="shared" si="237"/>
        <v>0</v>
      </c>
      <c r="AB152" s="55">
        <f t="shared" si="238"/>
        <v>0</v>
      </c>
      <c r="AC152" s="55">
        <f t="shared" si="238"/>
        <v>0</v>
      </c>
      <c r="AD152" s="55">
        <f t="shared" si="238"/>
        <v>0</v>
      </c>
      <c r="AE152" s="55">
        <f t="shared" si="238"/>
        <v>0</v>
      </c>
      <c r="AF152" s="2"/>
      <c r="AG152" s="2"/>
      <c r="AH152" s="2"/>
      <c r="AI152" s="2"/>
    </row>
    <row r="153" spans="1:35" ht="16.5" outlineLevel="1" x14ac:dyDescent="0.3">
      <c r="C153" s="355"/>
      <c r="D153" s="2" t="s">
        <v>595</v>
      </c>
      <c r="E153" s="356" t="s">
        <v>596</v>
      </c>
      <c r="F153"/>
      <c r="K153" s="683">
        <f>SUM(K142:K152)</f>
        <v>0</v>
      </c>
      <c r="L153" s="683">
        <f t="shared" ref="L153" si="240">SUM(L142:L152)</f>
        <v>0</v>
      </c>
      <c r="M153" s="683">
        <f t="shared" ref="M153" si="241">SUM(M142:M152)</f>
        <v>0</v>
      </c>
      <c r="N153" s="683">
        <f t="shared" ref="N153" si="242">SUM(N142:N152)</f>
        <v>0</v>
      </c>
      <c r="O153" s="683">
        <f t="shared" ref="O153" si="243">SUM(O142:O152)</f>
        <v>0</v>
      </c>
      <c r="P153" s="683">
        <f t="shared" ref="P153" si="244">SUM(P142:P152)</f>
        <v>0</v>
      </c>
      <c r="Q153" s="683">
        <f t="shared" ref="Q153" si="245">SUM(Q142:Q152)</f>
        <v>0</v>
      </c>
      <c r="R153" s="683">
        <f t="shared" ref="R153" si="246">SUM(R142:R152)</f>
        <v>0</v>
      </c>
      <c r="S153" s="683">
        <f t="shared" ref="S153" si="247">SUM(S142:S152)</f>
        <v>0</v>
      </c>
      <c r="T153" s="683">
        <f t="shared" ref="T153" si="248">SUM(T142:T152)</f>
        <v>0</v>
      </c>
      <c r="U153" s="683">
        <f t="shared" ref="U153" si="249">SUM(U142:U152)</f>
        <v>0</v>
      </c>
      <c r="V153" s="683">
        <f t="shared" ref="V153" si="250">SUM(V142:V152)</f>
        <v>0</v>
      </c>
      <c r="W153" s="683">
        <f t="shared" ref="W153" si="251">SUM(W142:W152)</f>
        <v>0</v>
      </c>
      <c r="X153" s="683">
        <f t="shared" ref="X153" si="252">SUM(X142:X152)</f>
        <v>0</v>
      </c>
      <c r="Y153" s="683">
        <f t="shared" ref="Y153" si="253">SUM(Y142:Y152)</f>
        <v>0</v>
      </c>
      <c r="Z153" s="683">
        <f t="shared" ref="Z153" si="254">SUM(Z142:Z152)</f>
        <v>0</v>
      </c>
      <c r="AA153" s="683">
        <f t="shared" ref="AA153" si="255">SUM(AA142:AA152)</f>
        <v>0</v>
      </c>
      <c r="AB153" s="683">
        <f t="shared" ref="AB153" si="256">SUM(AB142:AB152)</f>
        <v>0</v>
      </c>
      <c r="AC153" s="683">
        <f t="shared" ref="AC153" si="257">SUM(AC142:AC152)</f>
        <v>0</v>
      </c>
      <c r="AD153" s="683">
        <f t="shared" ref="AD153" si="258">SUM(AD142:AD152)</f>
        <v>0</v>
      </c>
      <c r="AE153" s="683">
        <f t="shared" ref="AE153" si="259">SUM(AE142:AE152)</f>
        <v>0</v>
      </c>
    </row>
    <row r="154" spans="1:35" ht="16.5" outlineLevel="1" x14ac:dyDescent="0.3">
      <c r="A154" s="360"/>
      <c r="B154" s="360"/>
      <c r="C154" s="360"/>
      <c r="D154" s="360"/>
      <c r="E154" s="360"/>
      <c r="F154" s="360"/>
      <c r="G154" s="360"/>
      <c r="H154" s="360"/>
      <c r="I154" s="360"/>
      <c r="J154" s="360"/>
      <c r="K154" s="361"/>
      <c r="L154" s="360"/>
      <c r="M154" s="360"/>
      <c r="N154" s="360"/>
      <c r="O154" s="360"/>
      <c r="P154" s="360"/>
      <c r="Q154" s="360"/>
      <c r="R154" s="360"/>
      <c r="S154" s="360"/>
      <c r="T154" s="360"/>
      <c r="U154" s="360"/>
      <c r="V154" s="360"/>
      <c r="W154" s="360"/>
      <c r="X154" s="360"/>
      <c r="Y154" s="360"/>
      <c r="Z154" s="360"/>
    </row>
    <row r="155" spans="1:35" s="463" customFormat="1" ht="16.5" outlineLevel="1" x14ac:dyDescent="0.3">
      <c r="A155" s="685"/>
      <c r="B155" s="685"/>
      <c r="C155" s="686" t="s">
        <v>31</v>
      </c>
      <c r="D155" t="str">
        <f>VLOOKUP(C155,Data!$A$9:$B$632,2,FALSE)</f>
        <v>Coriander</v>
      </c>
      <c r="E155" s="356" t="s">
        <v>584</v>
      </c>
      <c r="F155" s="687">
        <v>0</v>
      </c>
      <c r="G155" s="357">
        <v>0</v>
      </c>
      <c r="H155" s="685">
        <v>0</v>
      </c>
      <c r="I155" s="685"/>
      <c r="J155" s="685"/>
      <c r="K155" s="55">
        <f t="shared" ref="K155:T165" si="260">IF(K$1&gt;=$F155,$G155,0)</f>
        <v>0</v>
      </c>
      <c r="L155" s="55">
        <f t="shared" si="260"/>
        <v>0</v>
      </c>
      <c r="M155" s="55">
        <f t="shared" si="260"/>
        <v>0</v>
      </c>
      <c r="N155" s="55">
        <f t="shared" si="260"/>
        <v>0</v>
      </c>
      <c r="O155" s="55">
        <f t="shared" si="260"/>
        <v>0</v>
      </c>
      <c r="P155" s="55">
        <f t="shared" si="260"/>
        <v>0</v>
      </c>
      <c r="Q155" s="55">
        <f t="shared" si="260"/>
        <v>0</v>
      </c>
      <c r="R155" s="55">
        <f t="shared" si="260"/>
        <v>0</v>
      </c>
      <c r="S155" s="55">
        <f t="shared" si="260"/>
        <v>0</v>
      </c>
      <c r="T155" s="55">
        <f t="shared" si="260"/>
        <v>0</v>
      </c>
      <c r="U155" s="55">
        <f t="shared" ref="U155:AE165" si="261">IF(U$1&gt;=$F155,$G155,0)</f>
        <v>0</v>
      </c>
      <c r="V155" s="55">
        <f t="shared" si="261"/>
        <v>0</v>
      </c>
      <c r="W155" s="55">
        <f t="shared" si="261"/>
        <v>0</v>
      </c>
      <c r="X155" s="55">
        <f t="shared" si="261"/>
        <v>0</v>
      </c>
      <c r="Y155" s="55">
        <f t="shared" si="261"/>
        <v>0</v>
      </c>
      <c r="Z155" s="55">
        <f t="shared" si="261"/>
        <v>0</v>
      </c>
      <c r="AA155" s="55">
        <f t="shared" si="261"/>
        <v>0</v>
      </c>
      <c r="AB155" s="55">
        <f t="shared" si="261"/>
        <v>0</v>
      </c>
      <c r="AC155" s="55">
        <f t="shared" si="261"/>
        <v>0</v>
      </c>
      <c r="AD155" s="55">
        <f t="shared" si="261"/>
        <v>0</v>
      </c>
      <c r="AE155" s="55">
        <f t="shared" si="261"/>
        <v>0</v>
      </c>
      <c r="AF155" s="685"/>
      <c r="AG155" s="685"/>
      <c r="AH155" s="685"/>
      <c r="AI155" s="685"/>
    </row>
    <row r="156" spans="1:35" s="463" customFormat="1" ht="16.5" outlineLevel="1" x14ac:dyDescent="0.3">
      <c r="A156" s="685"/>
      <c r="B156" s="685"/>
      <c r="C156" s="686" t="s">
        <v>31</v>
      </c>
      <c r="D156" t="str">
        <f>VLOOKUP(C156,Data!$A$9:$B$632,2,FALSE)</f>
        <v>Coriander</v>
      </c>
      <c r="E156" s="356" t="s">
        <v>585</v>
      </c>
      <c r="F156" s="687">
        <v>1</v>
      </c>
      <c r="G156" s="357">
        <v>0</v>
      </c>
      <c r="H156" s="685">
        <v>0</v>
      </c>
      <c r="I156" s="685"/>
      <c r="J156" s="685"/>
      <c r="K156" s="55">
        <f t="shared" si="260"/>
        <v>0</v>
      </c>
      <c r="L156" s="55">
        <f t="shared" si="260"/>
        <v>0</v>
      </c>
      <c r="M156" s="55">
        <f t="shared" si="260"/>
        <v>0</v>
      </c>
      <c r="N156" s="55">
        <f t="shared" si="260"/>
        <v>0</v>
      </c>
      <c r="O156" s="55">
        <f t="shared" si="260"/>
        <v>0</v>
      </c>
      <c r="P156" s="55">
        <f t="shared" si="260"/>
        <v>0</v>
      </c>
      <c r="Q156" s="55">
        <f t="shared" si="260"/>
        <v>0</v>
      </c>
      <c r="R156" s="55">
        <f t="shared" si="260"/>
        <v>0</v>
      </c>
      <c r="S156" s="55">
        <f t="shared" si="260"/>
        <v>0</v>
      </c>
      <c r="T156" s="55">
        <f t="shared" si="260"/>
        <v>0</v>
      </c>
      <c r="U156" s="55">
        <f t="shared" si="261"/>
        <v>0</v>
      </c>
      <c r="V156" s="55">
        <f t="shared" si="261"/>
        <v>0</v>
      </c>
      <c r="W156" s="55">
        <f t="shared" si="261"/>
        <v>0</v>
      </c>
      <c r="X156" s="55">
        <f t="shared" si="261"/>
        <v>0</v>
      </c>
      <c r="Y156" s="55">
        <f t="shared" si="261"/>
        <v>0</v>
      </c>
      <c r="Z156" s="55">
        <f t="shared" si="261"/>
        <v>0</v>
      </c>
      <c r="AA156" s="55">
        <f t="shared" si="261"/>
        <v>0</v>
      </c>
      <c r="AB156" s="55">
        <f t="shared" si="261"/>
        <v>0</v>
      </c>
      <c r="AC156" s="55">
        <f t="shared" si="261"/>
        <v>0</v>
      </c>
      <c r="AD156" s="55">
        <f t="shared" si="261"/>
        <v>0</v>
      </c>
      <c r="AE156" s="55">
        <f t="shared" si="261"/>
        <v>0</v>
      </c>
      <c r="AF156" s="685"/>
      <c r="AG156" s="685"/>
      <c r="AH156" s="685"/>
      <c r="AI156" s="685"/>
    </row>
    <row r="157" spans="1:35" s="463" customFormat="1" ht="16.5" outlineLevel="1" x14ac:dyDescent="0.3">
      <c r="A157" s="685"/>
      <c r="B157" s="685"/>
      <c r="C157" s="686" t="s">
        <v>31</v>
      </c>
      <c r="D157" t="str">
        <f>VLOOKUP(C157,Data!$A$9:$B$632,2,FALSE)</f>
        <v>Coriander</v>
      </c>
      <c r="E157" s="356" t="s">
        <v>586</v>
      </c>
      <c r="F157" s="687">
        <v>2</v>
      </c>
      <c r="G157" s="357">
        <v>0</v>
      </c>
      <c r="H157" s="685">
        <v>0</v>
      </c>
      <c r="I157" s="685"/>
      <c r="J157" s="685"/>
      <c r="K157" s="55">
        <f t="shared" si="260"/>
        <v>0</v>
      </c>
      <c r="L157" s="55">
        <f t="shared" si="260"/>
        <v>0</v>
      </c>
      <c r="M157" s="55">
        <f t="shared" si="260"/>
        <v>0</v>
      </c>
      <c r="N157" s="55">
        <f t="shared" si="260"/>
        <v>0</v>
      </c>
      <c r="O157" s="55">
        <f t="shared" si="260"/>
        <v>0</v>
      </c>
      <c r="P157" s="55">
        <f t="shared" si="260"/>
        <v>0</v>
      </c>
      <c r="Q157" s="55">
        <f t="shared" si="260"/>
        <v>0</v>
      </c>
      <c r="R157" s="55">
        <f t="shared" si="260"/>
        <v>0</v>
      </c>
      <c r="S157" s="55">
        <f t="shared" si="260"/>
        <v>0</v>
      </c>
      <c r="T157" s="55">
        <f t="shared" si="260"/>
        <v>0</v>
      </c>
      <c r="U157" s="55">
        <f t="shared" si="261"/>
        <v>0</v>
      </c>
      <c r="V157" s="55">
        <f t="shared" si="261"/>
        <v>0</v>
      </c>
      <c r="W157" s="55">
        <f t="shared" si="261"/>
        <v>0</v>
      </c>
      <c r="X157" s="55">
        <f t="shared" si="261"/>
        <v>0</v>
      </c>
      <c r="Y157" s="55">
        <f t="shared" si="261"/>
        <v>0</v>
      </c>
      <c r="Z157" s="55">
        <f t="shared" si="261"/>
        <v>0</v>
      </c>
      <c r="AA157" s="55">
        <f t="shared" si="261"/>
        <v>0</v>
      </c>
      <c r="AB157" s="55">
        <f t="shared" si="261"/>
        <v>0</v>
      </c>
      <c r="AC157" s="55">
        <f t="shared" si="261"/>
        <v>0</v>
      </c>
      <c r="AD157" s="55">
        <f t="shared" si="261"/>
        <v>0</v>
      </c>
      <c r="AE157" s="55">
        <f t="shared" si="261"/>
        <v>0</v>
      </c>
      <c r="AF157" s="685"/>
      <c r="AG157" s="685"/>
      <c r="AH157" s="685"/>
      <c r="AI157" s="685"/>
    </row>
    <row r="158" spans="1:35" s="463" customFormat="1" ht="16.5" outlineLevel="1" x14ac:dyDescent="0.3">
      <c r="A158" s="685"/>
      <c r="B158" s="685"/>
      <c r="C158" s="686" t="s">
        <v>31</v>
      </c>
      <c r="D158" t="str">
        <f>VLOOKUP(C158,Data!$A$9:$B$632,2,FALSE)</f>
        <v>Coriander</v>
      </c>
      <c r="E158" s="356" t="s">
        <v>587</v>
      </c>
      <c r="F158" s="687">
        <v>3</v>
      </c>
      <c r="G158" s="357">
        <v>25</v>
      </c>
      <c r="H158" s="685">
        <v>25</v>
      </c>
      <c r="I158" s="685"/>
      <c r="J158" s="685"/>
      <c r="K158" s="55">
        <f t="shared" si="260"/>
        <v>0</v>
      </c>
      <c r="L158" s="55">
        <f t="shared" si="260"/>
        <v>0</v>
      </c>
      <c r="M158" s="55">
        <f t="shared" si="260"/>
        <v>0</v>
      </c>
      <c r="N158" s="55">
        <f t="shared" si="260"/>
        <v>25</v>
      </c>
      <c r="O158" s="55">
        <f t="shared" si="260"/>
        <v>25</v>
      </c>
      <c r="P158" s="55">
        <f t="shared" si="260"/>
        <v>25</v>
      </c>
      <c r="Q158" s="55">
        <f t="shared" si="260"/>
        <v>25</v>
      </c>
      <c r="R158" s="55">
        <f t="shared" si="260"/>
        <v>25</v>
      </c>
      <c r="S158" s="55">
        <f t="shared" si="260"/>
        <v>25</v>
      </c>
      <c r="T158" s="55">
        <f t="shared" si="260"/>
        <v>25</v>
      </c>
      <c r="U158" s="55">
        <f t="shared" si="261"/>
        <v>25</v>
      </c>
      <c r="V158" s="55">
        <f t="shared" si="261"/>
        <v>25</v>
      </c>
      <c r="W158" s="55">
        <f t="shared" si="261"/>
        <v>25</v>
      </c>
      <c r="X158" s="55">
        <f t="shared" si="261"/>
        <v>25</v>
      </c>
      <c r="Y158" s="55">
        <f t="shared" si="261"/>
        <v>25</v>
      </c>
      <c r="Z158" s="55">
        <f t="shared" si="261"/>
        <v>25</v>
      </c>
      <c r="AA158" s="55">
        <f t="shared" si="261"/>
        <v>25</v>
      </c>
      <c r="AB158" s="55">
        <f t="shared" si="261"/>
        <v>25</v>
      </c>
      <c r="AC158" s="55">
        <f t="shared" si="261"/>
        <v>25</v>
      </c>
      <c r="AD158" s="55">
        <f t="shared" si="261"/>
        <v>25</v>
      </c>
      <c r="AE158" s="55">
        <f t="shared" si="261"/>
        <v>25</v>
      </c>
      <c r="AF158" s="685"/>
      <c r="AG158" s="685"/>
      <c r="AH158" s="685"/>
      <c r="AI158" s="685"/>
    </row>
    <row r="159" spans="1:35" s="463" customFormat="1" ht="16.5" outlineLevel="1" x14ac:dyDescent="0.3">
      <c r="A159" s="685"/>
      <c r="B159" s="685"/>
      <c r="C159" s="686" t="s">
        <v>31</v>
      </c>
      <c r="D159" t="str">
        <f>VLOOKUP(C159,Data!$A$9:$B$632,2,FALSE)</f>
        <v>Coriander</v>
      </c>
      <c r="E159" s="356" t="s">
        <v>588</v>
      </c>
      <c r="F159" s="687">
        <v>4</v>
      </c>
      <c r="G159" s="684">
        <v>0</v>
      </c>
      <c r="H159" s="685"/>
      <c r="I159" s="685"/>
      <c r="J159" s="685"/>
      <c r="K159" s="55">
        <f t="shared" si="260"/>
        <v>0</v>
      </c>
      <c r="L159" s="55">
        <f t="shared" si="260"/>
        <v>0</v>
      </c>
      <c r="M159" s="55">
        <f t="shared" si="260"/>
        <v>0</v>
      </c>
      <c r="N159" s="55">
        <f t="shared" si="260"/>
        <v>0</v>
      </c>
      <c r="O159" s="55">
        <f t="shared" si="260"/>
        <v>0</v>
      </c>
      <c r="P159" s="55">
        <f t="shared" si="260"/>
        <v>0</v>
      </c>
      <c r="Q159" s="55">
        <f t="shared" si="260"/>
        <v>0</v>
      </c>
      <c r="R159" s="55">
        <f t="shared" si="260"/>
        <v>0</v>
      </c>
      <c r="S159" s="55">
        <f t="shared" si="260"/>
        <v>0</v>
      </c>
      <c r="T159" s="55">
        <f t="shared" si="260"/>
        <v>0</v>
      </c>
      <c r="U159" s="55">
        <f t="shared" si="261"/>
        <v>0</v>
      </c>
      <c r="V159" s="55">
        <f t="shared" si="261"/>
        <v>0</v>
      </c>
      <c r="W159" s="55">
        <f t="shared" si="261"/>
        <v>0</v>
      </c>
      <c r="X159" s="55">
        <f t="shared" si="261"/>
        <v>0</v>
      </c>
      <c r="Y159" s="55">
        <f t="shared" si="261"/>
        <v>0</v>
      </c>
      <c r="Z159" s="55">
        <f t="shared" si="261"/>
        <v>0</v>
      </c>
      <c r="AA159" s="55">
        <f t="shared" si="261"/>
        <v>0</v>
      </c>
      <c r="AB159" s="55">
        <f t="shared" si="261"/>
        <v>0</v>
      </c>
      <c r="AC159" s="55">
        <f t="shared" si="261"/>
        <v>0</v>
      </c>
      <c r="AD159" s="55">
        <f t="shared" si="261"/>
        <v>0</v>
      </c>
      <c r="AE159" s="55">
        <f t="shared" si="261"/>
        <v>0</v>
      </c>
      <c r="AF159" s="685"/>
      <c r="AG159" s="685"/>
      <c r="AH159" s="685"/>
      <c r="AI159" s="685"/>
    </row>
    <row r="160" spans="1:35" s="463" customFormat="1" ht="16.5" outlineLevel="1" x14ac:dyDescent="0.3">
      <c r="A160" s="685"/>
      <c r="B160" s="685"/>
      <c r="C160" s="686" t="s">
        <v>31</v>
      </c>
      <c r="D160" t="str">
        <f>VLOOKUP(C160,Data!$A$9:$B$632,2,FALSE)</f>
        <v>Coriander</v>
      </c>
      <c r="E160" s="356" t="s">
        <v>589</v>
      </c>
      <c r="F160" s="687">
        <v>5</v>
      </c>
      <c r="G160" s="684"/>
      <c r="H160" s="685"/>
      <c r="I160" s="685"/>
      <c r="J160" s="685"/>
      <c r="K160" s="55">
        <f t="shared" si="260"/>
        <v>0</v>
      </c>
      <c r="L160" s="55">
        <f t="shared" si="260"/>
        <v>0</v>
      </c>
      <c r="M160" s="55">
        <f t="shared" si="260"/>
        <v>0</v>
      </c>
      <c r="N160" s="55">
        <f t="shared" si="260"/>
        <v>0</v>
      </c>
      <c r="O160" s="55">
        <f t="shared" si="260"/>
        <v>0</v>
      </c>
      <c r="P160" s="55">
        <f t="shared" si="260"/>
        <v>0</v>
      </c>
      <c r="Q160" s="55">
        <f t="shared" si="260"/>
        <v>0</v>
      </c>
      <c r="R160" s="55">
        <f t="shared" si="260"/>
        <v>0</v>
      </c>
      <c r="S160" s="55">
        <f t="shared" si="260"/>
        <v>0</v>
      </c>
      <c r="T160" s="55">
        <f t="shared" si="260"/>
        <v>0</v>
      </c>
      <c r="U160" s="55">
        <f t="shared" si="261"/>
        <v>0</v>
      </c>
      <c r="V160" s="55">
        <f t="shared" si="261"/>
        <v>0</v>
      </c>
      <c r="W160" s="55">
        <f t="shared" si="261"/>
        <v>0</v>
      </c>
      <c r="X160" s="55">
        <f t="shared" si="261"/>
        <v>0</v>
      </c>
      <c r="Y160" s="55">
        <f t="shared" si="261"/>
        <v>0</v>
      </c>
      <c r="Z160" s="55">
        <f t="shared" si="261"/>
        <v>0</v>
      </c>
      <c r="AA160" s="55">
        <f t="shared" si="261"/>
        <v>0</v>
      </c>
      <c r="AB160" s="55">
        <f t="shared" si="261"/>
        <v>0</v>
      </c>
      <c r="AC160" s="55">
        <f t="shared" si="261"/>
        <v>0</v>
      </c>
      <c r="AD160" s="55">
        <f t="shared" si="261"/>
        <v>0</v>
      </c>
      <c r="AE160" s="55">
        <f t="shared" si="261"/>
        <v>0</v>
      </c>
      <c r="AF160" s="685"/>
      <c r="AG160" s="685"/>
      <c r="AH160" s="685"/>
      <c r="AI160" s="685"/>
    </row>
    <row r="161" spans="1:35" s="463" customFormat="1" ht="16.5" outlineLevel="1" x14ac:dyDescent="0.3">
      <c r="A161" s="685"/>
      <c r="B161" s="685"/>
      <c r="C161" s="686" t="s">
        <v>31</v>
      </c>
      <c r="D161" t="str">
        <f>VLOOKUP(C161,Data!$A$9:$B$632,2,FALSE)</f>
        <v>Coriander</v>
      </c>
      <c r="E161" s="356" t="s">
        <v>590</v>
      </c>
      <c r="F161" s="687">
        <v>6</v>
      </c>
      <c r="G161" s="684"/>
      <c r="H161" s="685"/>
      <c r="I161" s="685"/>
      <c r="J161" s="685"/>
      <c r="K161" s="55">
        <f t="shared" si="260"/>
        <v>0</v>
      </c>
      <c r="L161" s="55">
        <f t="shared" si="260"/>
        <v>0</v>
      </c>
      <c r="M161" s="55">
        <f t="shared" si="260"/>
        <v>0</v>
      </c>
      <c r="N161" s="55">
        <f t="shared" si="260"/>
        <v>0</v>
      </c>
      <c r="O161" s="55">
        <f t="shared" si="260"/>
        <v>0</v>
      </c>
      <c r="P161" s="55">
        <f t="shared" si="260"/>
        <v>0</v>
      </c>
      <c r="Q161" s="55">
        <f t="shared" si="260"/>
        <v>0</v>
      </c>
      <c r="R161" s="55">
        <f t="shared" si="260"/>
        <v>0</v>
      </c>
      <c r="S161" s="55">
        <f t="shared" si="260"/>
        <v>0</v>
      </c>
      <c r="T161" s="55">
        <f t="shared" si="260"/>
        <v>0</v>
      </c>
      <c r="U161" s="55">
        <f t="shared" si="261"/>
        <v>0</v>
      </c>
      <c r="V161" s="55">
        <f t="shared" si="261"/>
        <v>0</v>
      </c>
      <c r="W161" s="55">
        <f t="shared" si="261"/>
        <v>0</v>
      </c>
      <c r="X161" s="55">
        <f t="shared" si="261"/>
        <v>0</v>
      </c>
      <c r="Y161" s="55">
        <f t="shared" si="261"/>
        <v>0</v>
      </c>
      <c r="Z161" s="55">
        <f t="shared" si="261"/>
        <v>0</v>
      </c>
      <c r="AA161" s="55">
        <f t="shared" si="261"/>
        <v>0</v>
      </c>
      <c r="AB161" s="55">
        <f t="shared" si="261"/>
        <v>0</v>
      </c>
      <c r="AC161" s="55">
        <f t="shared" si="261"/>
        <v>0</v>
      </c>
      <c r="AD161" s="55">
        <f t="shared" si="261"/>
        <v>0</v>
      </c>
      <c r="AE161" s="55">
        <f t="shared" si="261"/>
        <v>0</v>
      </c>
      <c r="AF161" s="685"/>
      <c r="AG161" s="685"/>
      <c r="AH161" s="685"/>
      <c r="AI161" s="685"/>
    </row>
    <row r="162" spans="1:35" s="463" customFormat="1" ht="16.5" outlineLevel="1" x14ac:dyDescent="0.3">
      <c r="A162" s="685"/>
      <c r="B162" s="685"/>
      <c r="C162" s="686" t="s">
        <v>31</v>
      </c>
      <c r="D162" t="str">
        <f>VLOOKUP(C162,Data!$A$9:$B$632,2,FALSE)</f>
        <v>Coriander</v>
      </c>
      <c r="E162" s="356" t="s">
        <v>591</v>
      </c>
      <c r="F162" s="687">
        <v>7</v>
      </c>
      <c r="G162" s="684"/>
      <c r="H162" s="685"/>
      <c r="I162" s="685"/>
      <c r="J162" s="685"/>
      <c r="K162" s="55">
        <f t="shared" si="260"/>
        <v>0</v>
      </c>
      <c r="L162" s="55">
        <f t="shared" si="260"/>
        <v>0</v>
      </c>
      <c r="M162" s="55">
        <f t="shared" si="260"/>
        <v>0</v>
      </c>
      <c r="N162" s="55">
        <f t="shared" si="260"/>
        <v>0</v>
      </c>
      <c r="O162" s="55">
        <f t="shared" si="260"/>
        <v>0</v>
      </c>
      <c r="P162" s="55">
        <f t="shared" si="260"/>
        <v>0</v>
      </c>
      <c r="Q162" s="55">
        <f t="shared" si="260"/>
        <v>0</v>
      </c>
      <c r="R162" s="55">
        <f t="shared" si="260"/>
        <v>0</v>
      </c>
      <c r="S162" s="55">
        <f t="shared" si="260"/>
        <v>0</v>
      </c>
      <c r="T162" s="55">
        <f t="shared" si="260"/>
        <v>0</v>
      </c>
      <c r="U162" s="55">
        <f t="shared" si="261"/>
        <v>0</v>
      </c>
      <c r="V162" s="55">
        <f t="shared" si="261"/>
        <v>0</v>
      </c>
      <c r="W162" s="55">
        <f t="shared" si="261"/>
        <v>0</v>
      </c>
      <c r="X162" s="55">
        <f t="shared" si="261"/>
        <v>0</v>
      </c>
      <c r="Y162" s="55">
        <f t="shared" si="261"/>
        <v>0</v>
      </c>
      <c r="Z162" s="55">
        <f t="shared" si="261"/>
        <v>0</v>
      </c>
      <c r="AA162" s="55">
        <f t="shared" si="261"/>
        <v>0</v>
      </c>
      <c r="AB162" s="55">
        <f t="shared" si="261"/>
        <v>0</v>
      </c>
      <c r="AC162" s="55">
        <f t="shared" si="261"/>
        <v>0</v>
      </c>
      <c r="AD162" s="55">
        <f t="shared" si="261"/>
        <v>0</v>
      </c>
      <c r="AE162" s="55">
        <f t="shared" si="261"/>
        <v>0</v>
      </c>
      <c r="AF162" s="685"/>
      <c r="AG162" s="685"/>
      <c r="AH162" s="685"/>
      <c r="AI162" s="685"/>
    </row>
    <row r="163" spans="1:35" s="463" customFormat="1" ht="16.5" outlineLevel="1" x14ac:dyDescent="0.3">
      <c r="A163" s="685"/>
      <c r="B163" s="685"/>
      <c r="C163" s="686" t="s">
        <v>31</v>
      </c>
      <c r="D163" t="str">
        <f>VLOOKUP(C163,Data!$A$9:$B$632,2,FALSE)</f>
        <v>Coriander</v>
      </c>
      <c r="E163" s="356" t="s">
        <v>592</v>
      </c>
      <c r="F163" s="687">
        <v>8</v>
      </c>
      <c r="G163" s="684"/>
      <c r="H163" s="685"/>
      <c r="I163" s="685"/>
      <c r="J163" s="685"/>
      <c r="K163" s="55">
        <f t="shared" si="260"/>
        <v>0</v>
      </c>
      <c r="L163" s="55">
        <f t="shared" si="260"/>
        <v>0</v>
      </c>
      <c r="M163" s="55">
        <f t="shared" si="260"/>
        <v>0</v>
      </c>
      <c r="N163" s="55">
        <f t="shared" si="260"/>
        <v>0</v>
      </c>
      <c r="O163" s="55">
        <f t="shared" si="260"/>
        <v>0</v>
      </c>
      <c r="P163" s="55">
        <f t="shared" si="260"/>
        <v>0</v>
      </c>
      <c r="Q163" s="55">
        <f t="shared" si="260"/>
        <v>0</v>
      </c>
      <c r="R163" s="55">
        <f t="shared" si="260"/>
        <v>0</v>
      </c>
      <c r="S163" s="55">
        <f t="shared" si="260"/>
        <v>0</v>
      </c>
      <c r="T163" s="55">
        <f t="shared" si="260"/>
        <v>0</v>
      </c>
      <c r="U163" s="55">
        <f t="shared" si="261"/>
        <v>0</v>
      </c>
      <c r="V163" s="55">
        <f t="shared" si="261"/>
        <v>0</v>
      </c>
      <c r="W163" s="55">
        <f t="shared" si="261"/>
        <v>0</v>
      </c>
      <c r="X163" s="55">
        <f t="shared" si="261"/>
        <v>0</v>
      </c>
      <c r="Y163" s="55">
        <f t="shared" si="261"/>
        <v>0</v>
      </c>
      <c r="Z163" s="55">
        <f t="shared" si="261"/>
        <v>0</v>
      </c>
      <c r="AA163" s="55">
        <f t="shared" si="261"/>
        <v>0</v>
      </c>
      <c r="AB163" s="55">
        <f t="shared" si="261"/>
        <v>0</v>
      </c>
      <c r="AC163" s="55">
        <f t="shared" si="261"/>
        <v>0</v>
      </c>
      <c r="AD163" s="55">
        <f t="shared" si="261"/>
        <v>0</v>
      </c>
      <c r="AE163" s="55">
        <f t="shared" si="261"/>
        <v>0</v>
      </c>
      <c r="AF163" s="685"/>
      <c r="AG163" s="685"/>
      <c r="AH163" s="685"/>
      <c r="AI163" s="685"/>
    </row>
    <row r="164" spans="1:35" s="463" customFormat="1" ht="16.5" outlineLevel="1" x14ac:dyDescent="0.3">
      <c r="A164" s="685"/>
      <c r="B164" s="685"/>
      <c r="C164" s="686" t="s">
        <v>31</v>
      </c>
      <c r="D164" t="str">
        <f>VLOOKUP(C164,Data!$A$9:$B$632,2,FALSE)</f>
        <v>Coriander</v>
      </c>
      <c r="E164" s="356" t="s">
        <v>593</v>
      </c>
      <c r="F164" s="687">
        <v>9</v>
      </c>
      <c r="G164" s="684"/>
      <c r="H164" s="685"/>
      <c r="I164" s="685"/>
      <c r="J164" s="685"/>
      <c r="K164" s="55">
        <f t="shared" si="260"/>
        <v>0</v>
      </c>
      <c r="L164" s="55">
        <f t="shared" si="260"/>
        <v>0</v>
      </c>
      <c r="M164" s="55">
        <f t="shared" si="260"/>
        <v>0</v>
      </c>
      <c r="N164" s="55">
        <f t="shared" si="260"/>
        <v>0</v>
      </c>
      <c r="O164" s="55">
        <f t="shared" si="260"/>
        <v>0</v>
      </c>
      <c r="P164" s="55">
        <f t="shared" si="260"/>
        <v>0</v>
      </c>
      <c r="Q164" s="55">
        <f t="shared" si="260"/>
        <v>0</v>
      </c>
      <c r="R164" s="55">
        <f t="shared" si="260"/>
        <v>0</v>
      </c>
      <c r="S164" s="55">
        <f t="shared" si="260"/>
        <v>0</v>
      </c>
      <c r="T164" s="55">
        <f t="shared" si="260"/>
        <v>0</v>
      </c>
      <c r="U164" s="55">
        <f t="shared" si="261"/>
        <v>0</v>
      </c>
      <c r="V164" s="55">
        <f t="shared" si="261"/>
        <v>0</v>
      </c>
      <c r="W164" s="55">
        <f t="shared" si="261"/>
        <v>0</v>
      </c>
      <c r="X164" s="55">
        <f t="shared" si="261"/>
        <v>0</v>
      </c>
      <c r="Y164" s="55">
        <f t="shared" si="261"/>
        <v>0</v>
      </c>
      <c r="Z164" s="55">
        <f t="shared" si="261"/>
        <v>0</v>
      </c>
      <c r="AA164" s="55">
        <f t="shared" si="261"/>
        <v>0</v>
      </c>
      <c r="AB164" s="55">
        <f t="shared" si="261"/>
        <v>0</v>
      </c>
      <c r="AC164" s="55">
        <f t="shared" si="261"/>
        <v>0</v>
      </c>
      <c r="AD164" s="55">
        <f t="shared" si="261"/>
        <v>0</v>
      </c>
      <c r="AE164" s="55">
        <f t="shared" si="261"/>
        <v>0</v>
      </c>
      <c r="AF164" s="685"/>
      <c r="AG164" s="685"/>
      <c r="AH164" s="685"/>
      <c r="AI164" s="685"/>
    </row>
    <row r="165" spans="1:35" s="463" customFormat="1" ht="16.5" outlineLevel="1" x14ac:dyDescent="0.3">
      <c r="A165" s="685"/>
      <c r="B165" s="685"/>
      <c r="C165" s="686" t="s">
        <v>31</v>
      </c>
      <c r="D165" t="str">
        <f>VLOOKUP(C165,Data!$A$9:$B$632,2,FALSE)</f>
        <v>Coriander</v>
      </c>
      <c r="E165" s="356" t="s">
        <v>594</v>
      </c>
      <c r="F165" s="687">
        <v>10</v>
      </c>
      <c r="G165" s="684"/>
      <c r="H165" s="685"/>
      <c r="I165" s="685"/>
      <c r="J165" s="685"/>
      <c r="K165" s="55">
        <f t="shared" si="260"/>
        <v>0</v>
      </c>
      <c r="L165" s="55">
        <f t="shared" si="260"/>
        <v>0</v>
      </c>
      <c r="M165" s="55">
        <f t="shared" si="260"/>
        <v>0</v>
      </c>
      <c r="N165" s="55">
        <f t="shared" si="260"/>
        <v>0</v>
      </c>
      <c r="O165" s="55">
        <f t="shared" si="260"/>
        <v>0</v>
      </c>
      <c r="P165" s="55">
        <f t="shared" si="260"/>
        <v>0</v>
      </c>
      <c r="Q165" s="55">
        <f t="shared" si="260"/>
        <v>0</v>
      </c>
      <c r="R165" s="55">
        <f t="shared" si="260"/>
        <v>0</v>
      </c>
      <c r="S165" s="55">
        <f t="shared" si="260"/>
        <v>0</v>
      </c>
      <c r="T165" s="55">
        <f t="shared" si="260"/>
        <v>0</v>
      </c>
      <c r="U165" s="55">
        <f t="shared" si="261"/>
        <v>0</v>
      </c>
      <c r="V165" s="55">
        <f t="shared" si="261"/>
        <v>0</v>
      </c>
      <c r="W165" s="55">
        <f t="shared" si="261"/>
        <v>0</v>
      </c>
      <c r="X165" s="55">
        <f t="shared" si="261"/>
        <v>0</v>
      </c>
      <c r="Y165" s="55">
        <f t="shared" si="261"/>
        <v>0</v>
      </c>
      <c r="Z165" s="55">
        <f t="shared" si="261"/>
        <v>0</v>
      </c>
      <c r="AA165" s="55">
        <f t="shared" si="261"/>
        <v>0</v>
      </c>
      <c r="AB165" s="55">
        <f t="shared" si="261"/>
        <v>0</v>
      </c>
      <c r="AC165" s="55">
        <f t="shared" si="261"/>
        <v>0</v>
      </c>
      <c r="AD165" s="55">
        <f t="shared" si="261"/>
        <v>0</v>
      </c>
      <c r="AE165" s="55">
        <f t="shared" si="261"/>
        <v>0</v>
      </c>
      <c r="AF165" s="685"/>
      <c r="AG165" s="685"/>
      <c r="AH165" s="685"/>
      <c r="AI165" s="685"/>
    </row>
    <row r="166" spans="1:35" ht="16.5" outlineLevel="1" x14ac:dyDescent="0.3">
      <c r="A166" s="685"/>
      <c r="B166" s="685"/>
      <c r="C166" s="686"/>
      <c r="D166" s="685" t="s">
        <v>595</v>
      </c>
      <c r="E166" s="356" t="s">
        <v>596</v>
      </c>
      <c r="F166"/>
      <c r="G166" s="685"/>
      <c r="H166" s="685"/>
      <c r="I166" s="685"/>
      <c r="J166" s="688"/>
      <c r="K166" s="683">
        <f>SUM(K155:K165)</f>
        <v>0</v>
      </c>
      <c r="L166" s="683">
        <f t="shared" ref="L166" si="262">SUM(L155:L165)</f>
        <v>0</v>
      </c>
      <c r="M166" s="683">
        <f t="shared" ref="M166" si="263">SUM(M155:M165)</f>
        <v>0</v>
      </c>
      <c r="N166" s="683">
        <f t="shared" ref="N166" si="264">SUM(N155:N165)</f>
        <v>25</v>
      </c>
      <c r="O166" s="683">
        <f t="shared" ref="O166" si="265">SUM(O155:O165)</f>
        <v>25</v>
      </c>
      <c r="P166" s="683">
        <f t="shared" ref="P166" si="266">SUM(P155:P165)</f>
        <v>25</v>
      </c>
      <c r="Q166" s="683">
        <f t="shared" ref="Q166" si="267">SUM(Q155:Q165)</f>
        <v>25</v>
      </c>
      <c r="R166" s="683">
        <f t="shared" ref="R166" si="268">SUM(R155:R165)</f>
        <v>25</v>
      </c>
      <c r="S166" s="683">
        <f t="shared" ref="S166" si="269">SUM(S155:S165)</f>
        <v>25</v>
      </c>
      <c r="T166" s="683">
        <f t="shared" ref="T166" si="270">SUM(T155:T165)</f>
        <v>25</v>
      </c>
      <c r="U166" s="683">
        <f t="shared" ref="U166" si="271">SUM(U155:U165)</f>
        <v>25</v>
      </c>
      <c r="V166" s="683">
        <f t="shared" ref="V166" si="272">SUM(V155:V165)</f>
        <v>25</v>
      </c>
      <c r="W166" s="683">
        <f t="shared" ref="W166" si="273">SUM(W155:W165)</f>
        <v>25</v>
      </c>
      <c r="X166" s="683">
        <f t="shared" ref="X166" si="274">SUM(X155:X165)</f>
        <v>25</v>
      </c>
      <c r="Y166" s="683">
        <f t="shared" ref="Y166" si="275">SUM(Y155:Y165)</f>
        <v>25</v>
      </c>
      <c r="Z166" s="683">
        <f t="shared" ref="Z166" si="276">SUM(Z155:Z165)</f>
        <v>25</v>
      </c>
      <c r="AA166" s="683">
        <f t="shared" ref="AA166" si="277">SUM(AA155:AA165)</f>
        <v>25</v>
      </c>
      <c r="AB166" s="683">
        <f t="shared" ref="AB166" si="278">SUM(AB155:AB165)</f>
        <v>25</v>
      </c>
      <c r="AC166" s="683">
        <f t="shared" ref="AC166" si="279">SUM(AC155:AC165)</f>
        <v>25</v>
      </c>
      <c r="AD166" s="683">
        <f t="shared" ref="AD166" si="280">SUM(AD155:AD165)</f>
        <v>25</v>
      </c>
      <c r="AE166" s="683">
        <f t="shared" ref="AE166" si="281">SUM(AE155:AE165)</f>
        <v>25</v>
      </c>
      <c r="AF166" s="685"/>
      <c r="AG166" s="685"/>
      <c r="AH166" s="685"/>
      <c r="AI166" s="685"/>
    </row>
    <row r="167" spans="1:35" ht="16.5" outlineLevel="1" x14ac:dyDescent="0.3">
      <c r="A167" s="360"/>
      <c r="B167" s="360"/>
      <c r="C167" s="360"/>
      <c r="D167" s="360"/>
      <c r="E167" s="360"/>
      <c r="F167" s="360"/>
      <c r="G167" s="360"/>
      <c r="H167" s="360"/>
      <c r="I167" s="360"/>
      <c r="J167" s="360"/>
      <c r="K167" s="361"/>
      <c r="L167" s="360"/>
      <c r="M167" s="360"/>
      <c r="N167" s="360"/>
      <c r="O167" s="360"/>
      <c r="P167" s="360"/>
      <c r="Q167" s="360"/>
      <c r="R167" s="360"/>
      <c r="S167" s="360"/>
      <c r="T167" s="360"/>
      <c r="U167" s="360"/>
      <c r="V167" s="360"/>
      <c r="W167" s="360"/>
      <c r="X167" s="360"/>
      <c r="Y167" s="360"/>
      <c r="Z167" s="360"/>
    </row>
    <row r="168" spans="1:35" s="463" customFormat="1" ht="16.5" outlineLevel="1" x14ac:dyDescent="0.3">
      <c r="A168" s="685"/>
      <c r="B168" s="685"/>
      <c r="C168" s="686" t="s">
        <v>32</v>
      </c>
      <c r="D168" t="str">
        <f>VLOOKUP(C168,Data!$A$9:$B$632,2,FALSE)</f>
        <v>Lettuce</v>
      </c>
      <c r="E168" s="356" t="s">
        <v>584</v>
      </c>
      <c r="F168" s="687">
        <v>0</v>
      </c>
      <c r="G168" s="357">
        <v>0</v>
      </c>
      <c r="H168" s="685"/>
      <c r="I168" s="685"/>
      <c r="J168" s="685"/>
      <c r="K168" s="55">
        <f t="shared" ref="K168:T178" si="282">IF(K$1&gt;=$F168,$G168,0)</f>
        <v>0</v>
      </c>
      <c r="L168" s="55">
        <f t="shared" si="282"/>
        <v>0</v>
      </c>
      <c r="M168" s="55">
        <f t="shared" si="282"/>
        <v>0</v>
      </c>
      <c r="N168" s="55">
        <f t="shared" si="282"/>
        <v>0</v>
      </c>
      <c r="O168" s="55">
        <f t="shared" si="282"/>
        <v>0</v>
      </c>
      <c r="P168" s="55">
        <f t="shared" si="282"/>
        <v>0</v>
      </c>
      <c r="Q168" s="55">
        <f t="shared" si="282"/>
        <v>0</v>
      </c>
      <c r="R168" s="55">
        <f t="shared" si="282"/>
        <v>0</v>
      </c>
      <c r="S168" s="55">
        <f t="shared" si="282"/>
        <v>0</v>
      </c>
      <c r="T168" s="55">
        <f t="shared" si="282"/>
        <v>0</v>
      </c>
      <c r="U168" s="55">
        <f t="shared" ref="U168:AE178" si="283">IF(U$1&gt;=$F168,$G168,0)</f>
        <v>0</v>
      </c>
      <c r="V168" s="55">
        <f t="shared" si="283"/>
        <v>0</v>
      </c>
      <c r="W168" s="55">
        <f t="shared" si="283"/>
        <v>0</v>
      </c>
      <c r="X168" s="55">
        <f t="shared" si="283"/>
        <v>0</v>
      </c>
      <c r="Y168" s="55">
        <f t="shared" si="283"/>
        <v>0</v>
      </c>
      <c r="Z168" s="55">
        <f t="shared" si="283"/>
        <v>0</v>
      </c>
      <c r="AA168" s="55">
        <f t="shared" si="283"/>
        <v>0</v>
      </c>
      <c r="AB168" s="55">
        <f t="shared" si="283"/>
        <v>0</v>
      </c>
      <c r="AC168" s="55">
        <f t="shared" si="283"/>
        <v>0</v>
      </c>
      <c r="AD168" s="55">
        <f t="shared" si="283"/>
        <v>0</v>
      </c>
      <c r="AE168" s="55">
        <f t="shared" si="283"/>
        <v>0</v>
      </c>
      <c r="AF168" s="685"/>
      <c r="AG168" s="685"/>
      <c r="AH168" s="685"/>
      <c r="AI168" s="685"/>
    </row>
    <row r="169" spans="1:35" s="463" customFormat="1" ht="16.5" outlineLevel="1" x14ac:dyDescent="0.3">
      <c r="A169" s="685"/>
      <c r="B169" s="685"/>
      <c r="C169" s="686" t="s">
        <v>32</v>
      </c>
      <c r="D169" t="str">
        <f>VLOOKUP(C169,Data!$A$9:$B$632,2,FALSE)</f>
        <v>Lettuce</v>
      </c>
      <c r="E169" s="356" t="s">
        <v>585</v>
      </c>
      <c r="F169" s="687">
        <v>1</v>
      </c>
      <c r="G169" s="357">
        <v>0</v>
      </c>
      <c r="H169" s="685"/>
      <c r="I169" s="685"/>
      <c r="J169" s="685"/>
      <c r="K169" s="55">
        <f t="shared" si="282"/>
        <v>0</v>
      </c>
      <c r="L169" s="55">
        <f t="shared" si="282"/>
        <v>0</v>
      </c>
      <c r="M169" s="55">
        <f t="shared" si="282"/>
        <v>0</v>
      </c>
      <c r="N169" s="55">
        <f t="shared" si="282"/>
        <v>0</v>
      </c>
      <c r="O169" s="55">
        <f t="shared" si="282"/>
        <v>0</v>
      </c>
      <c r="P169" s="55">
        <f t="shared" si="282"/>
        <v>0</v>
      </c>
      <c r="Q169" s="55">
        <f t="shared" si="282"/>
        <v>0</v>
      </c>
      <c r="R169" s="55">
        <f t="shared" si="282"/>
        <v>0</v>
      </c>
      <c r="S169" s="55">
        <f t="shared" si="282"/>
        <v>0</v>
      </c>
      <c r="T169" s="55">
        <f t="shared" si="282"/>
        <v>0</v>
      </c>
      <c r="U169" s="55">
        <f t="shared" si="283"/>
        <v>0</v>
      </c>
      <c r="V169" s="55">
        <f t="shared" si="283"/>
        <v>0</v>
      </c>
      <c r="W169" s="55">
        <f t="shared" si="283"/>
        <v>0</v>
      </c>
      <c r="X169" s="55">
        <f t="shared" si="283"/>
        <v>0</v>
      </c>
      <c r="Y169" s="55">
        <f t="shared" si="283"/>
        <v>0</v>
      </c>
      <c r="Z169" s="55">
        <f t="shared" si="283"/>
        <v>0</v>
      </c>
      <c r="AA169" s="55">
        <f t="shared" si="283"/>
        <v>0</v>
      </c>
      <c r="AB169" s="55">
        <f t="shared" si="283"/>
        <v>0</v>
      </c>
      <c r="AC169" s="55">
        <f t="shared" si="283"/>
        <v>0</v>
      </c>
      <c r="AD169" s="55">
        <f t="shared" si="283"/>
        <v>0</v>
      </c>
      <c r="AE169" s="55">
        <f t="shared" si="283"/>
        <v>0</v>
      </c>
      <c r="AF169" s="685"/>
      <c r="AG169" s="685"/>
      <c r="AH169" s="685"/>
      <c r="AI169" s="685"/>
    </row>
    <row r="170" spans="1:35" s="463" customFormat="1" ht="16.5" outlineLevel="1" x14ac:dyDescent="0.3">
      <c r="A170" s="685"/>
      <c r="B170" s="685"/>
      <c r="C170" s="686" t="s">
        <v>32</v>
      </c>
      <c r="D170" t="str">
        <f>VLOOKUP(C170,Data!$A$9:$B$632,2,FALSE)</f>
        <v>Lettuce</v>
      </c>
      <c r="E170" s="356" t="s">
        <v>586</v>
      </c>
      <c r="F170" s="687">
        <v>2</v>
      </c>
      <c r="G170" s="357">
        <v>0</v>
      </c>
      <c r="H170" s="685"/>
      <c r="I170" s="685"/>
      <c r="J170" s="685"/>
      <c r="K170" s="55">
        <f t="shared" si="282"/>
        <v>0</v>
      </c>
      <c r="L170" s="55">
        <f t="shared" si="282"/>
        <v>0</v>
      </c>
      <c r="M170" s="55">
        <f t="shared" si="282"/>
        <v>0</v>
      </c>
      <c r="N170" s="55">
        <f t="shared" si="282"/>
        <v>0</v>
      </c>
      <c r="O170" s="55">
        <f t="shared" si="282"/>
        <v>0</v>
      </c>
      <c r="P170" s="55">
        <f t="shared" si="282"/>
        <v>0</v>
      </c>
      <c r="Q170" s="55">
        <f t="shared" si="282"/>
        <v>0</v>
      </c>
      <c r="R170" s="55">
        <f t="shared" si="282"/>
        <v>0</v>
      </c>
      <c r="S170" s="55">
        <f t="shared" si="282"/>
        <v>0</v>
      </c>
      <c r="T170" s="55">
        <f t="shared" si="282"/>
        <v>0</v>
      </c>
      <c r="U170" s="55">
        <f t="shared" si="283"/>
        <v>0</v>
      </c>
      <c r="V170" s="55">
        <f t="shared" si="283"/>
        <v>0</v>
      </c>
      <c r="W170" s="55">
        <f t="shared" si="283"/>
        <v>0</v>
      </c>
      <c r="X170" s="55">
        <f t="shared" si="283"/>
        <v>0</v>
      </c>
      <c r="Y170" s="55">
        <f t="shared" si="283"/>
        <v>0</v>
      </c>
      <c r="Z170" s="55">
        <f t="shared" si="283"/>
        <v>0</v>
      </c>
      <c r="AA170" s="55">
        <f t="shared" si="283"/>
        <v>0</v>
      </c>
      <c r="AB170" s="55">
        <f t="shared" si="283"/>
        <v>0</v>
      </c>
      <c r="AC170" s="55">
        <f t="shared" si="283"/>
        <v>0</v>
      </c>
      <c r="AD170" s="55">
        <f t="shared" si="283"/>
        <v>0</v>
      </c>
      <c r="AE170" s="55">
        <f t="shared" si="283"/>
        <v>0</v>
      </c>
      <c r="AF170" s="685"/>
      <c r="AG170" s="685"/>
      <c r="AH170" s="685"/>
      <c r="AI170" s="685"/>
    </row>
    <row r="171" spans="1:35" s="463" customFormat="1" ht="16.5" outlineLevel="1" x14ac:dyDescent="0.3">
      <c r="A171" s="685"/>
      <c r="B171" s="685"/>
      <c r="C171" s="686" t="s">
        <v>32</v>
      </c>
      <c r="D171" t="str">
        <f>VLOOKUP(C171,Data!$A$9:$B$632,2,FALSE)</f>
        <v>Lettuce</v>
      </c>
      <c r="E171" s="356" t="s">
        <v>587</v>
      </c>
      <c r="F171" s="687">
        <v>3</v>
      </c>
      <c r="G171" s="357">
        <v>25</v>
      </c>
      <c r="H171" s="685"/>
      <c r="I171" s="685"/>
      <c r="J171" s="685"/>
      <c r="K171" s="55">
        <f t="shared" si="282"/>
        <v>0</v>
      </c>
      <c r="L171" s="55">
        <f t="shared" si="282"/>
        <v>0</v>
      </c>
      <c r="M171" s="55">
        <f t="shared" si="282"/>
        <v>0</v>
      </c>
      <c r="N171" s="55">
        <f t="shared" si="282"/>
        <v>25</v>
      </c>
      <c r="O171" s="55">
        <f t="shared" si="282"/>
        <v>25</v>
      </c>
      <c r="P171" s="55">
        <f t="shared" si="282"/>
        <v>25</v>
      </c>
      <c r="Q171" s="55">
        <f t="shared" si="282"/>
        <v>25</v>
      </c>
      <c r="R171" s="55">
        <f t="shared" si="282"/>
        <v>25</v>
      </c>
      <c r="S171" s="55">
        <f t="shared" si="282"/>
        <v>25</v>
      </c>
      <c r="T171" s="55">
        <f t="shared" si="282"/>
        <v>25</v>
      </c>
      <c r="U171" s="55">
        <f t="shared" si="283"/>
        <v>25</v>
      </c>
      <c r="V171" s="55">
        <f t="shared" si="283"/>
        <v>25</v>
      </c>
      <c r="W171" s="55">
        <f t="shared" si="283"/>
        <v>25</v>
      </c>
      <c r="X171" s="55">
        <f t="shared" si="283"/>
        <v>25</v>
      </c>
      <c r="Y171" s="55">
        <f t="shared" si="283"/>
        <v>25</v>
      </c>
      <c r="Z171" s="55">
        <f t="shared" si="283"/>
        <v>25</v>
      </c>
      <c r="AA171" s="55">
        <f t="shared" si="283"/>
        <v>25</v>
      </c>
      <c r="AB171" s="55">
        <f t="shared" si="283"/>
        <v>25</v>
      </c>
      <c r="AC171" s="55">
        <f t="shared" si="283"/>
        <v>25</v>
      </c>
      <c r="AD171" s="55">
        <f t="shared" si="283"/>
        <v>25</v>
      </c>
      <c r="AE171" s="55">
        <f t="shared" si="283"/>
        <v>25</v>
      </c>
      <c r="AF171" s="685"/>
      <c r="AG171" s="685"/>
      <c r="AH171" s="685"/>
      <c r="AI171" s="685"/>
    </row>
    <row r="172" spans="1:35" s="463" customFormat="1" ht="16.5" outlineLevel="1" x14ac:dyDescent="0.3">
      <c r="A172" s="685"/>
      <c r="B172" s="685"/>
      <c r="C172" s="686" t="s">
        <v>32</v>
      </c>
      <c r="D172" t="str">
        <f>VLOOKUP(C172,Data!$A$9:$B$632,2,FALSE)</f>
        <v>Lettuce</v>
      </c>
      <c r="E172" s="356" t="s">
        <v>588</v>
      </c>
      <c r="F172" s="687">
        <v>4</v>
      </c>
      <c r="G172" s="684">
        <v>0</v>
      </c>
      <c r="H172" s="685"/>
      <c r="I172" s="685"/>
      <c r="J172" s="685"/>
      <c r="K172" s="55">
        <f t="shared" si="282"/>
        <v>0</v>
      </c>
      <c r="L172" s="55">
        <f t="shared" si="282"/>
        <v>0</v>
      </c>
      <c r="M172" s="55">
        <f t="shared" si="282"/>
        <v>0</v>
      </c>
      <c r="N172" s="55">
        <f t="shared" si="282"/>
        <v>0</v>
      </c>
      <c r="O172" s="55">
        <f t="shared" si="282"/>
        <v>0</v>
      </c>
      <c r="P172" s="55">
        <f t="shared" si="282"/>
        <v>0</v>
      </c>
      <c r="Q172" s="55">
        <f t="shared" si="282"/>
        <v>0</v>
      </c>
      <c r="R172" s="55">
        <f t="shared" si="282"/>
        <v>0</v>
      </c>
      <c r="S172" s="55">
        <f t="shared" si="282"/>
        <v>0</v>
      </c>
      <c r="T172" s="55">
        <f t="shared" si="282"/>
        <v>0</v>
      </c>
      <c r="U172" s="55">
        <f t="shared" si="283"/>
        <v>0</v>
      </c>
      <c r="V172" s="55">
        <f t="shared" si="283"/>
        <v>0</v>
      </c>
      <c r="W172" s="55">
        <f t="shared" si="283"/>
        <v>0</v>
      </c>
      <c r="X172" s="55">
        <f t="shared" si="283"/>
        <v>0</v>
      </c>
      <c r="Y172" s="55">
        <f t="shared" si="283"/>
        <v>0</v>
      </c>
      <c r="Z172" s="55">
        <f t="shared" si="283"/>
        <v>0</v>
      </c>
      <c r="AA172" s="55">
        <f t="shared" si="283"/>
        <v>0</v>
      </c>
      <c r="AB172" s="55">
        <f t="shared" si="283"/>
        <v>0</v>
      </c>
      <c r="AC172" s="55">
        <f t="shared" si="283"/>
        <v>0</v>
      </c>
      <c r="AD172" s="55">
        <f t="shared" si="283"/>
        <v>0</v>
      </c>
      <c r="AE172" s="55">
        <f t="shared" si="283"/>
        <v>0</v>
      </c>
      <c r="AF172" s="685"/>
      <c r="AG172" s="685"/>
      <c r="AH172" s="685"/>
      <c r="AI172" s="685"/>
    </row>
    <row r="173" spans="1:35" s="463" customFormat="1" ht="16.5" outlineLevel="1" x14ac:dyDescent="0.3">
      <c r="A173" s="685"/>
      <c r="B173" s="685"/>
      <c r="C173" s="686" t="s">
        <v>32</v>
      </c>
      <c r="D173" t="str">
        <f>VLOOKUP(C173,Data!$A$9:$B$632,2,FALSE)</f>
        <v>Lettuce</v>
      </c>
      <c r="E173" s="356" t="s">
        <v>589</v>
      </c>
      <c r="F173" s="687">
        <v>5</v>
      </c>
      <c r="G173" s="684"/>
      <c r="H173" s="685"/>
      <c r="I173" s="685"/>
      <c r="J173" s="685"/>
      <c r="K173" s="55">
        <f t="shared" si="282"/>
        <v>0</v>
      </c>
      <c r="L173" s="55">
        <f t="shared" si="282"/>
        <v>0</v>
      </c>
      <c r="M173" s="55">
        <f t="shared" si="282"/>
        <v>0</v>
      </c>
      <c r="N173" s="55">
        <f t="shared" si="282"/>
        <v>0</v>
      </c>
      <c r="O173" s="55">
        <f t="shared" si="282"/>
        <v>0</v>
      </c>
      <c r="P173" s="55">
        <f t="shared" si="282"/>
        <v>0</v>
      </c>
      <c r="Q173" s="55">
        <f t="shared" si="282"/>
        <v>0</v>
      </c>
      <c r="R173" s="55">
        <f t="shared" si="282"/>
        <v>0</v>
      </c>
      <c r="S173" s="55">
        <f t="shared" si="282"/>
        <v>0</v>
      </c>
      <c r="T173" s="55">
        <f t="shared" si="282"/>
        <v>0</v>
      </c>
      <c r="U173" s="55">
        <f t="shared" si="283"/>
        <v>0</v>
      </c>
      <c r="V173" s="55">
        <f t="shared" si="283"/>
        <v>0</v>
      </c>
      <c r="W173" s="55">
        <f t="shared" si="283"/>
        <v>0</v>
      </c>
      <c r="X173" s="55">
        <f t="shared" si="283"/>
        <v>0</v>
      </c>
      <c r="Y173" s="55">
        <f t="shared" si="283"/>
        <v>0</v>
      </c>
      <c r="Z173" s="55">
        <f t="shared" si="283"/>
        <v>0</v>
      </c>
      <c r="AA173" s="55">
        <f t="shared" si="283"/>
        <v>0</v>
      </c>
      <c r="AB173" s="55">
        <f t="shared" si="283"/>
        <v>0</v>
      </c>
      <c r="AC173" s="55">
        <f t="shared" si="283"/>
        <v>0</v>
      </c>
      <c r="AD173" s="55">
        <f t="shared" si="283"/>
        <v>0</v>
      </c>
      <c r="AE173" s="55">
        <f t="shared" si="283"/>
        <v>0</v>
      </c>
      <c r="AF173" s="685"/>
      <c r="AG173" s="685"/>
      <c r="AH173" s="685"/>
      <c r="AI173" s="685"/>
    </row>
    <row r="174" spans="1:35" s="463" customFormat="1" ht="16.5" outlineLevel="1" x14ac:dyDescent="0.3">
      <c r="A174" s="685"/>
      <c r="B174" s="685"/>
      <c r="C174" s="686" t="s">
        <v>32</v>
      </c>
      <c r="D174" t="str">
        <f>VLOOKUP(C174,Data!$A$9:$B$632,2,FALSE)</f>
        <v>Lettuce</v>
      </c>
      <c r="E174" s="356" t="s">
        <v>590</v>
      </c>
      <c r="F174" s="687">
        <v>6</v>
      </c>
      <c r="G174" s="684"/>
      <c r="H174" s="685"/>
      <c r="I174" s="685"/>
      <c r="J174" s="685"/>
      <c r="K174" s="55">
        <f t="shared" si="282"/>
        <v>0</v>
      </c>
      <c r="L174" s="55">
        <f t="shared" si="282"/>
        <v>0</v>
      </c>
      <c r="M174" s="55">
        <f t="shared" si="282"/>
        <v>0</v>
      </c>
      <c r="N174" s="55">
        <f t="shared" si="282"/>
        <v>0</v>
      </c>
      <c r="O174" s="55">
        <f t="shared" si="282"/>
        <v>0</v>
      </c>
      <c r="P174" s="55">
        <f t="shared" si="282"/>
        <v>0</v>
      </c>
      <c r="Q174" s="55">
        <f t="shared" si="282"/>
        <v>0</v>
      </c>
      <c r="R174" s="55">
        <f t="shared" si="282"/>
        <v>0</v>
      </c>
      <c r="S174" s="55">
        <f t="shared" si="282"/>
        <v>0</v>
      </c>
      <c r="T174" s="55">
        <f t="shared" si="282"/>
        <v>0</v>
      </c>
      <c r="U174" s="55">
        <f t="shared" si="283"/>
        <v>0</v>
      </c>
      <c r="V174" s="55">
        <f t="shared" si="283"/>
        <v>0</v>
      </c>
      <c r="W174" s="55">
        <f t="shared" si="283"/>
        <v>0</v>
      </c>
      <c r="X174" s="55">
        <f t="shared" si="283"/>
        <v>0</v>
      </c>
      <c r="Y174" s="55">
        <f t="shared" si="283"/>
        <v>0</v>
      </c>
      <c r="Z174" s="55">
        <f t="shared" si="283"/>
        <v>0</v>
      </c>
      <c r="AA174" s="55">
        <f t="shared" si="283"/>
        <v>0</v>
      </c>
      <c r="AB174" s="55">
        <f t="shared" si="283"/>
        <v>0</v>
      </c>
      <c r="AC174" s="55">
        <f t="shared" si="283"/>
        <v>0</v>
      </c>
      <c r="AD174" s="55">
        <f t="shared" si="283"/>
        <v>0</v>
      </c>
      <c r="AE174" s="55">
        <f t="shared" si="283"/>
        <v>0</v>
      </c>
      <c r="AF174" s="685"/>
      <c r="AG174" s="685"/>
      <c r="AH174" s="685"/>
      <c r="AI174" s="685"/>
    </row>
    <row r="175" spans="1:35" s="463" customFormat="1" ht="16.5" outlineLevel="1" x14ac:dyDescent="0.3">
      <c r="A175" s="685"/>
      <c r="B175" s="685"/>
      <c r="C175" s="686" t="s">
        <v>32</v>
      </c>
      <c r="D175" t="str">
        <f>VLOOKUP(C175,Data!$A$9:$B$632,2,FALSE)</f>
        <v>Lettuce</v>
      </c>
      <c r="E175" s="356" t="s">
        <v>591</v>
      </c>
      <c r="F175" s="687">
        <v>7</v>
      </c>
      <c r="G175" s="684"/>
      <c r="H175" s="685"/>
      <c r="I175" s="685"/>
      <c r="J175" s="685"/>
      <c r="K175" s="55">
        <f t="shared" si="282"/>
        <v>0</v>
      </c>
      <c r="L175" s="55">
        <f t="shared" si="282"/>
        <v>0</v>
      </c>
      <c r="M175" s="55">
        <f t="shared" si="282"/>
        <v>0</v>
      </c>
      <c r="N175" s="55">
        <f t="shared" si="282"/>
        <v>0</v>
      </c>
      <c r="O175" s="55">
        <f t="shared" si="282"/>
        <v>0</v>
      </c>
      <c r="P175" s="55">
        <f t="shared" si="282"/>
        <v>0</v>
      </c>
      <c r="Q175" s="55">
        <f t="shared" si="282"/>
        <v>0</v>
      </c>
      <c r="R175" s="55">
        <f t="shared" si="282"/>
        <v>0</v>
      </c>
      <c r="S175" s="55">
        <f t="shared" si="282"/>
        <v>0</v>
      </c>
      <c r="T175" s="55">
        <f t="shared" si="282"/>
        <v>0</v>
      </c>
      <c r="U175" s="55">
        <f t="shared" si="283"/>
        <v>0</v>
      </c>
      <c r="V175" s="55">
        <f t="shared" si="283"/>
        <v>0</v>
      </c>
      <c r="W175" s="55">
        <f t="shared" si="283"/>
        <v>0</v>
      </c>
      <c r="X175" s="55">
        <f t="shared" si="283"/>
        <v>0</v>
      </c>
      <c r="Y175" s="55">
        <f t="shared" si="283"/>
        <v>0</v>
      </c>
      <c r="Z175" s="55">
        <f t="shared" si="283"/>
        <v>0</v>
      </c>
      <c r="AA175" s="55">
        <f t="shared" si="283"/>
        <v>0</v>
      </c>
      <c r="AB175" s="55">
        <f t="shared" si="283"/>
        <v>0</v>
      </c>
      <c r="AC175" s="55">
        <f t="shared" si="283"/>
        <v>0</v>
      </c>
      <c r="AD175" s="55">
        <f t="shared" si="283"/>
        <v>0</v>
      </c>
      <c r="AE175" s="55">
        <f t="shared" si="283"/>
        <v>0</v>
      </c>
      <c r="AF175" s="685"/>
      <c r="AG175" s="685"/>
      <c r="AH175" s="685"/>
      <c r="AI175" s="685"/>
    </row>
    <row r="176" spans="1:35" s="463" customFormat="1" ht="16.5" outlineLevel="1" x14ac:dyDescent="0.3">
      <c r="A176" s="685"/>
      <c r="B176" s="685"/>
      <c r="C176" s="686" t="s">
        <v>32</v>
      </c>
      <c r="D176" t="str">
        <f>VLOOKUP(C176,Data!$A$9:$B$632,2,FALSE)</f>
        <v>Lettuce</v>
      </c>
      <c r="E176" s="356" t="s">
        <v>592</v>
      </c>
      <c r="F176" s="687">
        <v>8</v>
      </c>
      <c r="G176" s="684"/>
      <c r="H176" s="685"/>
      <c r="I176" s="685"/>
      <c r="J176" s="685"/>
      <c r="K176" s="55">
        <f t="shared" si="282"/>
        <v>0</v>
      </c>
      <c r="L176" s="55">
        <f t="shared" si="282"/>
        <v>0</v>
      </c>
      <c r="M176" s="55">
        <f t="shared" si="282"/>
        <v>0</v>
      </c>
      <c r="N176" s="55">
        <f t="shared" si="282"/>
        <v>0</v>
      </c>
      <c r="O176" s="55">
        <f t="shared" si="282"/>
        <v>0</v>
      </c>
      <c r="P176" s="55">
        <f t="shared" si="282"/>
        <v>0</v>
      </c>
      <c r="Q176" s="55">
        <f t="shared" si="282"/>
        <v>0</v>
      </c>
      <c r="R176" s="55">
        <f t="shared" si="282"/>
        <v>0</v>
      </c>
      <c r="S176" s="55">
        <f t="shared" si="282"/>
        <v>0</v>
      </c>
      <c r="T176" s="55">
        <f t="shared" si="282"/>
        <v>0</v>
      </c>
      <c r="U176" s="55">
        <f t="shared" si="283"/>
        <v>0</v>
      </c>
      <c r="V176" s="55">
        <f t="shared" si="283"/>
        <v>0</v>
      </c>
      <c r="W176" s="55">
        <f t="shared" si="283"/>
        <v>0</v>
      </c>
      <c r="X176" s="55">
        <f t="shared" si="283"/>
        <v>0</v>
      </c>
      <c r="Y176" s="55">
        <f t="shared" si="283"/>
        <v>0</v>
      </c>
      <c r="Z176" s="55">
        <f t="shared" si="283"/>
        <v>0</v>
      </c>
      <c r="AA176" s="55">
        <f t="shared" si="283"/>
        <v>0</v>
      </c>
      <c r="AB176" s="55">
        <f t="shared" si="283"/>
        <v>0</v>
      </c>
      <c r="AC176" s="55">
        <f t="shared" si="283"/>
        <v>0</v>
      </c>
      <c r="AD176" s="55">
        <f t="shared" si="283"/>
        <v>0</v>
      </c>
      <c r="AE176" s="55">
        <f t="shared" si="283"/>
        <v>0</v>
      </c>
      <c r="AF176" s="685"/>
      <c r="AG176" s="685"/>
      <c r="AH176" s="685"/>
      <c r="AI176" s="685"/>
    </row>
    <row r="177" spans="1:35" s="463" customFormat="1" ht="16.5" outlineLevel="1" x14ac:dyDescent="0.3">
      <c r="A177" s="685"/>
      <c r="B177" s="685"/>
      <c r="C177" s="686" t="s">
        <v>32</v>
      </c>
      <c r="D177" t="str">
        <f>VLOOKUP(C177,Data!$A$9:$B$632,2,FALSE)</f>
        <v>Lettuce</v>
      </c>
      <c r="E177" s="356" t="s">
        <v>593</v>
      </c>
      <c r="F177" s="687">
        <v>9</v>
      </c>
      <c r="G177" s="684"/>
      <c r="H177" s="685"/>
      <c r="I177" s="685"/>
      <c r="J177" s="685"/>
      <c r="K177" s="55">
        <f t="shared" si="282"/>
        <v>0</v>
      </c>
      <c r="L177" s="55">
        <f t="shared" si="282"/>
        <v>0</v>
      </c>
      <c r="M177" s="55">
        <f t="shared" si="282"/>
        <v>0</v>
      </c>
      <c r="N177" s="55">
        <f t="shared" si="282"/>
        <v>0</v>
      </c>
      <c r="O177" s="55">
        <f t="shared" si="282"/>
        <v>0</v>
      </c>
      <c r="P177" s="55">
        <f t="shared" si="282"/>
        <v>0</v>
      </c>
      <c r="Q177" s="55">
        <f t="shared" si="282"/>
        <v>0</v>
      </c>
      <c r="R177" s="55">
        <f t="shared" si="282"/>
        <v>0</v>
      </c>
      <c r="S177" s="55">
        <f t="shared" si="282"/>
        <v>0</v>
      </c>
      <c r="T177" s="55">
        <f t="shared" si="282"/>
        <v>0</v>
      </c>
      <c r="U177" s="55">
        <f t="shared" si="283"/>
        <v>0</v>
      </c>
      <c r="V177" s="55">
        <f t="shared" si="283"/>
        <v>0</v>
      </c>
      <c r="W177" s="55">
        <f t="shared" si="283"/>
        <v>0</v>
      </c>
      <c r="X177" s="55">
        <f t="shared" si="283"/>
        <v>0</v>
      </c>
      <c r="Y177" s="55">
        <f t="shared" si="283"/>
        <v>0</v>
      </c>
      <c r="Z177" s="55">
        <f t="shared" si="283"/>
        <v>0</v>
      </c>
      <c r="AA177" s="55">
        <f t="shared" si="283"/>
        <v>0</v>
      </c>
      <c r="AB177" s="55">
        <f t="shared" si="283"/>
        <v>0</v>
      </c>
      <c r="AC177" s="55">
        <f t="shared" si="283"/>
        <v>0</v>
      </c>
      <c r="AD177" s="55">
        <f t="shared" si="283"/>
        <v>0</v>
      </c>
      <c r="AE177" s="55">
        <f t="shared" si="283"/>
        <v>0</v>
      </c>
      <c r="AF177" s="685"/>
      <c r="AG177" s="685"/>
      <c r="AH177" s="685"/>
      <c r="AI177" s="685"/>
    </row>
    <row r="178" spans="1:35" s="463" customFormat="1" ht="16.5" outlineLevel="1" x14ac:dyDescent="0.3">
      <c r="A178" s="685"/>
      <c r="B178" s="685"/>
      <c r="C178" s="686" t="s">
        <v>32</v>
      </c>
      <c r="D178" t="str">
        <f>VLOOKUP(C178,Data!$A$9:$B$632,2,FALSE)</f>
        <v>Lettuce</v>
      </c>
      <c r="E178" s="356" t="s">
        <v>594</v>
      </c>
      <c r="F178" s="687">
        <v>10</v>
      </c>
      <c r="G178" s="684"/>
      <c r="H178" s="685"/>
      <c r="I178" s="685"/>
      <c r="J178" s="685"/>
      <c r="K178" s="55">
        <f t="shared" si="282"/>
        <v>0</v>
      </c>
      <c r="L178" s="55">
        <f t="shared" si="282"/>
        <v>0</v>
      </c>
      <c r="M178" s="55">
        <f t="shared" si="282"/>
        <v>0</v>
      </c>
      <c r="N178" s="55">
        <f t="shared" si="282"/>
        <v>0</v>
      </c>
      <c r="O178" s="55">
        <f t="shared" si="282"/>
        <v>0</v>
      </c>
      <c r="P178" s="55">
        <f t="shared" si="282"/>
        <v>0</v>
      </c>
      <c r="Q178" s="55">
        <f t="shared" si="282"/>
        <v>0</v>
      </c>
      <c r="R178" s="55">
        <f t="shared" si="282"/>
        <v>0</v>
      </c>
      <c r="S178" s="55">
        <f t="shared" si="282"/>
        <v>0</v>
      </c>
      <c r="T178" s="55">
        <f t="shared" si="282"/>
        <v>0</v>
      </c>
      <c r="U178" s="55">
        <f t="shared" si="283"/>
        <v>0</v>
      </c>
      <c r="V178" s="55">
        <f t="shared" si="283"/>
        <v>0</v>
      </c>
      <c r="W178" s="55">
        <f t="shared" si="283"/>
        <v>0</v>
      </c>
      <c r="X178" s="55">
        <f t="shared" si="283"/>
        <v>0</v>
      </c>
      <c r="Y178" s="55">
        <f t="shared" si="283"/>
        <v>0</v>
      </c>
      <c r="Z178" s="55">
        <f t="shared" si="283"/>
        <v>0</v>
      </c>
      <c r="AA178" s="55">
        <f t="shared" si="283"/>
        <v>0</v>
      </c>
      <c r="AB178" s="55">
        <f t="shared" si="283"/>
        <v>0</v>
      </c>
      <c r="AC178" s="55">
        <f t="shared" si="283"/>
        <v>0</v>
      </c>
      <c r="AD178" s="55">
        <f t="shared" si="283"/>
        <v>0</v>
      </c>
      <c r="AE178" s="55">
        <f t="shared" si="283"/>
        <v>0</v>
      </c>
      <c r="AF178" s="685"/>
      <c r="AG178" s="685"/>
      <c r="AH178" s="685"/>
      <c r="AI178" s="685"/>
    </row>
    <row r="179" spans="1:35" ht="16.5" outlineLevel="1" x14ac:dyDescent="0.3">
      <c r="A179" s="685"/>
      <c r="B179" s="685"/>
      <c r="C179" s="686"/>
      <c r="D179" s="685" t="s">
        <v>595</v>
      </c>
      <c r="E179" s="356" t="s">
        <v>596</v>
      </c>
      <c r="F179"/>
      <c r="G179" s="685"/>
      <c r="H179" s="685"/>
      <c r="I179" s="685"/>
      <c r="J179" s="688"/>
      <c r="K179" s="683">
        <f>SUM(K168:K178)</f>
        <v>0</v>
      </c>
      <c r="L179" s="683">
        <f t="shared" ref="L179" si="284">SUM(L168:L178)</f>
        <v>0</v>
      </c>
      <c r="M179" s="683">
        <f t="shared" ref="M179" si="285">SUM(M168:M178)</f>
        <v>0</v>
      </c>
      <c r="N179" s="683">
        <f t="shared" ref="N179" si="286">SUM(N168:N178)</f>
        <v>25</v>
      </c>
      <c r="O179" s="683">
        <f t="shared" ref="O179" si="287">SUM(O168:O178)</f>
        <v>25</v>
      </c>
      <c r="P179" s="683">
        <f t="shared" ref="P179" si="288">SUM(P168:P178)</f>
        <v>25</v>
      </c>
      <c r="Q179" s="683">
        <f t="shared" ref="Q179" si="289">SUM(Q168:Q178)</f>
        <v>25</v>
      </c>
      <c r="R179" s="683">
        <f t="shared" ref="R179" si="290">SUM(R168:R178)</f>
        <v>25</v>
      </c>
      <c r="S179" s="683">
        <f t="shared" ref="S179" si="291">SUM(S168:S178)</f>
        <v>25</v>
      </c>
      <c r="T179" s="683">
        <f t="shared" ref="T179" si="292">SUM(T168:T178)</f>
        <v>25</v>
      </c>
      <c r="U179" s="683">
        <f t="shared" ref="U179" si="293">SUM(U168:U178)</f>
        <v>25</v>
      </c>
      <c r="V179" s="683">
        <f t="shared" ref="V179" si="294">SUM(V168:V178)</f>
        <v>25</v>
      </c>
      <c r="W179" s="683">
        <f t="shared" ref="W179" si="295">SUM(W168:W178)</f>
        <v>25</v>
      </c>
      <c r="X179" s="683">
        <f t="shared" ref="X179" si="296">SUM(X168:X178)</f>
        <v>25</v>
      </c>
      <c r="Y179" s="683">
        <f t="shared" ref="Y179" si="297">SUM(Y168:Y178)</f>
        <v>25</v>
      </c>
      <c r="Z179" s="683">
        <f t="shared" ref="Z179" si="298">SUM(Z168:Z178)</f>
        <v>25</v>
      </c>
      <c r="AA179" s="683">
        <f t="shared" ref="AA179" si="299">SUM(AA168:AA178)</f>
        <v>25</v>
      </c>
      <c r="AB179" s="683">
        <f t="shared" ref="AB179" si="300">SUM(AB168:AB178)</f>
        <v>25</v>
      </c>
      <c r="AC179" s="683">
        <f t="shared" ref="AC179" si="301">SUM(AC168:AC178)</f>
        <v>25</v>
      </c>
      <c r="AD179" s="683">
        <f t="shared" ref="AD179" si="302">SUM(AD168:AD178)</f>
        <v>25</v>
      </c>
      <c r="AE179" s="683">
        <f t="shared" ref="AE179" si="303">SUM(AE168:AE178)</f>
        <v>25</v>
      </c>
      <c r="AF179" s="685"/>
      <c r="AG179" s="685"/>
      <c r="AH179" s="685"/>
      <c r="AI179" s="685"/>
    </row>
    <row r="180" spans="1:35" ht="16.5" outlineLevel="1" x14ac:dyDescent="0.3">
      <c r="A180" s="360"/>
      <c r="B180" s="360"/>
      <c r="C180" s="360"/>
      <c r="D180" s="360"/>
      <c r="E180" s="360"/>
      <c r="F180" s="360"/>
      <c r="G180" s="360"/>
      <c r="H180" s="360"/>
      <c r="I180" s="360"/>
      <c r="J180" s="360"/>
      <c r="K180" s="361"/>
      <c r="L180" s="360"/>
      <c r="M180" s="360"/>
      <c r="N180" s="360"/>
      <c r="O180" s="360"/>
      <c r="P180" s="360"/>
      <c r="Q180" s="360"/>
      <c r="R180" s="360"/>
      <c r="S180" s="360"/>
      <c r="T180" s="360"/>
      <c r="U180" s="360"/>
      <c r="V180" s="360"/>
      <c r="W180" s="360"/>
      <c r="X180" s="360"/>
      <c r="Y180" s="360"/>
      <c r="Z180" s="360"/>
    </row>
    <row r="181" spans="1:35" s="463" customFormat="1" ht="16.5" outlineLevel="1" x14ac:dyDescent="0.3">
      <c r="A181" s="685"/>
      <c r="B181" s="685"/>
      <c r="C181" s="686" t="s">
        <v>33</v>
      </c>
      <c r="D181" t="str">
        <f>VLOOKUP(C181,Data!$A$9:$B$632,2,FALSE)</f>
        <v>Onion</v>
      </c>
      <c r="E181" s="356" t="s">
        <v>584</v>
      </c>
      <c r="F181" s="687">
        <v>0</v>
      </c>
      <c r="G181" s="357">
        <v>0</v>
      </c>
      <c r="H181" s="685"/>
      <c r="I181" s="685"/>
      <c r="J181" s="685"/>
      <c r="K181" s="55">
        <f t="shared" ref="K181:T191" si="304">IF(K$1&gt;=$F181,$G181,0)</f>
        <v>0</v>
      </c>
      <c r="L181" s="55">
        <f t="shared" si="304"/>
        <v>0</v>
      </c>
      <c r="M181" s="55">
        <f t="shared" si="304"/>
        <v>0</v>
      </c>
      <c r="N181" s="55">
        <f t="shared" si="304"/>
        <v>0</v>
      </c>
      <c r="O181" s="55">
        <f t="shared" si="304"/>
        <v>0</v>
      </c>
      <c r="P181" s="55">
        <f t="shared" si="304"/>
        <v>0</v>
      </c>
      <c r="Q181" s="55">
        <f t="shared" si="304"/>
        <v>0</v>
      </c>
      <c r="R181" s="55">
        <f t="shared" si="304"/>
        <v>0</v>
      </c>
      <c r="S181" s="55">
        <f t="shared" si="304"/>
        <v>0</v>
      </c>
      <c r="T181" s="55">
        <f t="shared" si="304"/>
        <v>0</v>
      </c>
      <c r="U181" s="55">
        <f t="shared" ref="U181:AE191" si="305">IF(U$1&gt;=$F181,$G181,0)</f>
        <v>0</v>
      </c>
      <c r="V181" s="55">
        <f t="shared" si="305"/>
        <v>0</v>
      </c>
      <c r="W181" s="55">
        <f t="shared" si="305"/>
        <v>0</v>
      </c>
      <c r="X181" s="55">
        <f t="shared" si="305"/>
        <v>0</v>
      </c>
      <c r="Y181" s="55">
        <f t="shared" si="305"/>
        <v>0</v>
      </c>
      <c r="Z181" s="55">
        <f t="shared" si="305"/>
        <v>0</v>
      </c>
      <c r="AA181" s="55">
        <f t="shared" si="305"/>
        <v>0</v>
      </c>
      <c r="AB181" s="55">
        <f t="shared" si="305"/>
        <v>0</v>
      </c>
      <c r="AC181" s="55">
        <f t="shared" si="305"/>
        <v>0</v>
      </c>
      <c r="AD181" s="55">
        <f t="shared" si="305"/>
        <v>0</v>
      </c>
      <c r="AE181" s="55">
        <f t="shared" si="305"/>
        <v>0</v>
      </c>
      <c r="AF181" s="685"/>
      <c r="AG181" s="685"/>
      <c r="AH181" s="685"/>
      <c r="AI181" s="685"/>
    </row>
    <row r="182" spans="1:35" s="463" customFormat="1" ht="16.5" outlineLevel="1" x14ac:dyDescent="0.3">
      <c r="A182" s="685"/>
      <c r="B182" s="685"/>
      <c r="C182" s="686" t="s">
        <v>33</v>
      </c>
      <c r="D182" t="str">
        <f>VLOOKUP(C182,Data!$A$9:$B$632,2,FALSE)</f>
        <v>Onion</v>
      </c>
      <c r="E182" s="356" t="s">
        <v>585</v>
      </c>
      <c r="F182" s="687">
        <v>1</v>
      </c>
      <c r="G182" s="357">
        <v>0</v>
      </c>
      <c r="H182" s="685"/>
      <c r="I182" s="685"/>
      <c r="J182" s="685"/>
      <c r="K182" s="55">
        <f t="shared" si="304"/>
        <v>0</v>
      </c>
      <c r="L182" s="55">
        <f t="shared" si="304"/>
        <v>0</v>
      </c>
      <c r="M182" s="55">
        <f t="shared" si="304"/>
        <v>0</v>
      </c>
      <c r="N182" s="55">
        <f t="shared" si="304"/>
        <v>0</v>
      </c>
      <c r="O182" s="55">
        <f t="shared" si="304"/>
        <v>0</v>
      </c>
      <c r="P182" s="55">
        <f t="shared" si="304"/>
        <v>0</v>
      </c>
      <c r="Q182" s="55">
        <f t="shared" si="304"/>
        <v>0</v>
      </c>
      <c r="R182" s="55">
        <f t="shared" si="304"/>
        <v>0</v>
      </c>
      <c r="S182" s="55">
        <f t="shared" si="304"/>
        <v>0</v>
      </c>
      <c r="T182" s="55">
        <f t="shared" si="304"/>
        <v>0</v>
      </c>
      <c r="U182" s="55">
        <f t="shared" si="305"/>
        <v>0</v>
      </c>
      <c r="V182" s="55">
        <f t="shared" si="305"/>
        <v>0</v>
      </c>
      <c r="W182" s="55">
        <f t="shared" si="305"/>
        <v>0</v>
      </c>
      <c r="X182" s="55">
        <f t="shared" si="305"/>
        <v>0</v>
      </c>
      <c r="Y182" s="55">
        <f t="shared" si="305"/>
        <v>0</v>
      </c>
      <c r="Z182" s="55">
        <f t="shared" si="305"/>
        <v>0</v>
      </c>
      <c r="AA182" s="55">
        <f t="shared" si="305"/>
        <v>0</v>
      </c>
      <c r="AB182" s="55">
        <f t="shared" si="305"/>
        <v>0</v>
      </c>
      <c r="AC182" s="55">
        <f t="shared" si="305"/>
        <v>0</v>
      </c>
      <c r="AD182" s="55">
        <f t="shared" si="305"/>
        <v>0</v>
      </c>
      <c r="AE182" s="55">
        <f t="shared" si="305"/>
        <v>0</v>
      </c>
      <c r="AF182" s="685"/>
      <c r="AG182" s="685"/>
      <c r="AH182" s="685"/>
      <c r="AI182" s="685"/>
    </row>
    <row r="183" spans="1:35" s="463" customFormat="1" ht="16.5" outlineLevel="1" x14ac:dyDescent="0.3">
      <c r="A183" s="685"/>
      <c r="B183" s="685"/>
      <c r="C183" s="686" t="s">
        <v>33</v>
      </c>
      <c r="D183" t="str">
        <f>VLOOKUP(C183,Data!$A$9:$B$632,2,FALSE)</f>
        <v>Onion</v>
      </c>
      <c r="E183" s="356" t="s">
        <v>586</v>
      </c>
      <c r="F183" s="687">
        <v>2</v>
      </c>
      <c r="G183" s="357">
        <v>0</v>
      </c>
      <c r="H183" s="685"/>
      <c r="I183" s="685"/>
      <c r="J183" s="685"/>
      <c r="K183" s="55">
        <f t="shared" si="304"/>
        <v>0</v>
      </c>
      <c r="L183" s="55">
        <f t="shared" si="304"/>
        <v>0</v>
      </c>
      <c r="M183" s="55">
        <f t="shared" si="304"/>
        <v>0</v>
      </c>
      <c r="N183" s="55">
        <f t="shared" si="304"/>
        <v>0</v>
      </c>
      <c r="O183" s="55">
        <f t="shared" si="304"/>
        <v>0</v>
      </c>
      <c r="P183" s="55">
        <f t="shared" si="304"/>
        <v>0</v>
      </c>
      <c r="Q183" s="55">
        <f t="shared" si="304"/>
        <v>0</v>
      </c>
      <c r="R183" s="55">
        <f t="shared" si="304"/>
        <v>0</v>
      </c>
      <c r="S183" s="55">
        <f t="shared" si="304"/>
        <v>0</v>
      </c>
      <c r="T183" s="55">
        <f t="shared" si="304"/>
        <v>0</v>
      </c>
      <c r="U183" s="55">
        <f t="shared" si="305"/>
        <v>0</v>
      </c>
      <c r="V183" s="55">
        <f t="shared" si="305"/>
        <v>0</v>
      </c>
      <c r="W183" s="55">
        <f t="shared" si="305"/>
        <v>0</v>
      </c>
      <c r="X183" s="55">
        <f t="shared" si="305"/>
        <v>0</v>
      </c>
      <c r="Y183" s="55">
        <f t="shared" si="305"/>
        <v>0</v>
      </c>
      <c r="Z183" s="55">
        <f t="shared" si="305"/>
        <v>0</v>
      </c>
      <c r="AA183" s="55">
        <f t="shared" si="305"/>
        <v>0</v>
      </c>
      <c r="AB183" s="55">
        <f t="shared" si="305"/>
        <v>0</v>
      </c>
      <c r="AC183" s="55">
        <f t="shared" si="305"/>
        <v>0</v>
      </c>
      <c r="AD183" s="55">
        <f t="shared" si="305"/>
        <v>0</v>
      </c>
      <c r="AE183" s="55">
        <f t="shared" si="305"/>
        <v>0</v>
      </c>
      <c r="AF183" s="685"/>
      <c r="AG183" s="685"/>
      <c r="AH183" s="685"/>
      <c r="AI183" s="685"/>
    </row>
    <row r="184" spans="1:35" s="463" customFormat="1" ht="16.5" outlineLevel="1" x14ac:dyDescent="0.3">
      <c r="A184" s="685"/>
      <c r="B184" s="685"/>
      <c r="C184" s="686" t="s">
        <v>33</v>
      </c>
      <c r="D184" t="str">
        <f>VLOOKUP(C184,Data!$A$9:$B$632,2,FALSE)</f>
        <v>Onion</v>
      </c>
      <c r="E184" s="356" t="s">
        <v>587</v>
      </c>
      <c r="F184" s="687">
        <v>3</v>
      </c>
      <c r="G184" s="357">
        <v>25</v>
      </c>
      <c r="H184" s="685"/>
      <c r="I184" s="685"/>
      <c r="J184" s="685"/>
      <c r="K184" s="55">
        <f t="shared" si="304"/>
        <v>0</v>
      </c>
      <c r="L184" s="55">
        <f t="shared" si="304"/>
        <v>0</v>
      </c>
      <c r="M184" s="55">
        <f t="shared" si="304"/>
        <v>0</v>
      </c>
      <c r="N184" s="55">
        <f t="shared" si="304"/>
        <v>25</v>
      </c>
      <c r="O184" s="55">
        <f t="shared" si="304"/>
        <v>25</v>
      </c>
      <c r="P184" s="55">
        <f t="shared" si="304"/>
        <v>25</v>
      </c>
      <c r="Q184" s="55">
        <f t="shared" si="304"/>
        <v>25</v>
      </c>
      <c r="R184" s="55">
        <f t="shared" si="304"/>
        <v>25</v>
      </c>
      <c r="S184" s="55">
        <f t="shared" si="304"/>
        <v>25</v>
      </c>
      <c r="T184" s="55">
        <f t="shared" si="304"/>
        <v>25</v>
      </c>
      <c r="U184" s="55">
        <f t="shared" si="305"/>
        <v>25</v>
      </c>
      <c r="V184" s="55">
        <f t="shared" si="305"/>
        <v>25</v>
      </c>
      <c r="W184" s="55">
        <f t="shared" si="305"/>
        <v>25</v>
      </c>
      <c r="X184" s="55">
        <f t="shared" si="305"/>
        <v>25</v>
      </c>
      <c r="Y184" s="55">
        <f t="shared" si="305"/>
        <v>25</v>
      </c>
      <c r="Z184" s="55">
        <f t="shared" si="305"/>
        <v>25</v>
      </c>
      <c r="AA184" s="55">
        <f t="shared" si="305"/>
        <v>25</v>
      </c>
      <c r="AB184" s="55">
        <f t="shared" si="305"/>
        <v>25</v>
      </c>
      <c r="AC184" s="55">
        <f t="shared" si="305"/>
        <v>25</v>
      </c>
      <c r="AD184" s="55">
        <f t="shared" si="305"/>
        <v>25</v>
      </c>
      <c r="AE184" s="55">
        <f t="shared" si="305"/>
        <v>25</v>
      </c>
      <c r="AF184" s="685"/>
      <c r="AG184" s="685"/>
      <c r="AH184" s="685"/>
      <c r="AI184" s="685"/>
    </row>
    <row r="185" spans="1:35" s="463" customFormat="1" ht="16.5" outlineLevel="1" x14ac:dyDescent="0.3">
      <c r="A185" s="685"/>
      <c r="B185" s="685"/>
      <c r="C185" s="686" t="s">
        <v>33</v>
      </c>
      <c r="D185" t="str">
        <f>VLOOKUP(C185,Data!$A$9:$B$632,2,FALSE)</f>
        <v>Onion</v>
      </c>
      <c r="E185" s="356" t="s">
        <v>588</v>
      </c>
      <c r="F185" s="687">
        <v>4</v>
      </c>
      <c r="G185" s="684">
        <v>0</v>
      </c>
      <c r="H185" s="685"/>
      <c r="I185" s="685"/>
      <c r="J185" s="685"/>
      <c r="K185" s="55">
        <f t="shared" si="304"/>
        <v>0</v>
      </c>
      <c r="L185" s="55">
        <f t="shared" si="304"/>
        <v>0</v>
      </c>
      <c r="M185" s="55">
        <f t="shared" si="304"/>
        <v>0</v>
      </c>
      <c r="N185" s="55">
        <f t="shared" si="304"/>
        <v>0</v>
      </c>
      <c r="O185" s="55">
        <f t="shared" si="304"/>
        <v>0</v>
      </c>
      <c r="P185" s="55">
        <f t="shared" si="304"/>
        <v>0</v>
      </c>
      <c r="Q185" s="55">
        <f t="shared" si="304"/>
        <v>0</v>
      </c>
      <c r="R185" s="55">
        <f t="shared" si="304"/>
        <v>0</v>
      </c>
      <c r="S185" s="55">
        <f t="shared" si="304"/>
        <v>0</v>
      </c>
      <c r="T185" s="55">
        <f t="shared" si="304"/>
        <v>0</v>
      </c>
      <c r="U185" s="55">
        <f t="shared" si="305"/>
        <v>0</v>
      </c>
      <c r="V185" s="55">
        <f t="shared" si="305"/>
        <v>0</v>
      </c>
      <c r="W185" s="55">
        <f t="shared" si="305"/>
        <v>0</v>
      </c>
      <c r="X185" s="55">
        <f t="shared" si="305"/>
        <v>0</v>
      </c>
      <c r="Y185" s="55">
        <f t="shared" si="305"/>
        <v>0</v>
      </c>
      <c r="Z185" s="55">
        <f t="shared" si="305"/>
        <v>0</v>
      </c>
      <c r="AA185" s="55">
        <f t="shared" si="305"/>
        <v>0</v>
      </c>
      <c r="AB185" s="55">
        <f t="shared" si="305"/>
        <v>0</v>
      </c>
      <c r="AC185" s="55">
        <f t="shared" si="305"/>
        <v>0</v>
      </c>
      <c r="AD185" s="55">
        <f t="shared" si="305"/>
        <v>0</v>
      </c>
      <c r="AE185" s="55">
        <f t="shared" si="305"/>
        <v>0</v>
      </c>
      <c r="AF185" s="685"/>
      <c r="AG185" s="685"/>
      <c r="AH185" s="685"/>
      <c r="AI185" s="685"/>
    </row>
    <row r="186" spans="1:35" s="463" customFormat="1" ht="16.5" outlineLevel="1" x14ac:dyDescent="0.3">
      <c r="A186" s="685"/>
      <c r="B186" s="685"/>
      <c r="C186" s="686" t="s">
        <v>33</v>
      </c>
      <c r="D186" t="str">
        <f>VLOOKUP(C186,Data!$A$9:$B$632,2,FALSE)</f>
        <v>Onion</v>
      </c>
      <c r="E186" s="356" t="s">
        <v>589</v>
      </c>
      <c r="F186" s="687">
        <v>5</v>
      </c>
      <c r="G186" s="684"/>
      <c r="H186" s="685"/>
      <c r="I186" s="685"/>
      <c r="J186" s="685"/>
      <c r="K186" s="55">
        <f t="shared" si="304"/>
        <v>0</v>
      </c>
      <c r="L186" s="55">
        <f t="shared" si="304"/>
        <v>0</v>
      </c>
      <c r="M186" s="55">
        <f t="shared" si="304"/>
        <v>0</v>
      </c>
      <c r="N186" s="55">
        <f t="shared" si="304"/>
        <v>0</v>
      </c>
      <c r="O186" s="55">
        <f t="shared" si="304"/>
        <v>0</v>
      </c>
      <c r="P186" s="55">
        <f t="shared" si="304"/>
        <v>0</v>
      </c>
      <c r="Q186" s="55">
        <f t="shared" si="304"/>
        <v>0</v>
      </c>
      <c r="R186" s="55">
        <f t="shared" si="304"/>
        <v>0</v>
      </c>
      <c r="S186" s="55">
        <f t="shared" si="304"/>
        <v>0</v>
      </c>
      <c r="T186" s="55">
        <f t="shared" si="304"/>
        <v>0</v>
      </c>
      <c r="U186" s="55">
        <f t="shared" si="305"/>
        <v>0</v>
      </c>
      <c r="V186" s="55">
        <f t="shared" si="305"/>
        <v>0</v>
      </c>
      <c r="W186" s="55">
        <f t="shared" si="305"/>
        <v>0</v>
      </c>
      <c r="X186" s="55">
        <f t="shared" si="305"/>
        <v>0</v>
      </c>
      <c r="Y186" s="55">
        <f t="shared" si="305"/>
        <v>0</v>
      </c>
      <c r="Z186" s="55">
        <f t="shared" si="305"/>
        <v>0</v>
      </c>
      <c r="AA186" s="55">
        <f t="shared" si="305"/>
        <v>0</v>
      </c>
      <c r="AB186" s="55">
        <f t="shared" si="305"/>
        <v>0</v>
      </c>
      <c r="AC186" s="55">
        <f t="shared" si="305"/>
        <v>0</v>
      </c>
      <c r="AD186" s="55">
        <f t="shared" si="305"/>
        <v>0</v>
      </c>
      <c r="AE186" s="55">
        <f t="shared" si="305"/>
        <v>0</v>
      </c>
      <c r="AF186" s="685"/>
      <c r="AG186" s="685"/>
      <c r="AH186" s="685"/>
      <c r="AI186" s="685"/>
    </row>
    <row r="187" spans="1:35" s="463" customFormat="1" ht="16.5" outlineLevel="1" x14ac:dyDescent="0.3">
      <c r="A187" s="685"/>
      <c r="B187" s="685"/>
      <c r="C187" s="686" t="s">
        <v>33</v>
      </c>
      <c r="D187" t="str">
        <f>VLOOKUP(C187,Data!$A$9:$B$632,2,FALSE)</f>
        <v>Onion</v>
      </c>
      <c r="E187" s="356" t="s">
        <v>590</v>
      </c>
      <c r="F187" s="687">
        <v>6</v>
      </c>
      <c r="G187" s="684"/>
      <c r="H187" s="685"/>
      <c r="I187" s="685"/>
      <c r="J187" s="685"/>
      <c r="K187" s="55">
        <f t="shared" si="304"/>
        <v>0</v>
      </c>
      <c r="L187" s="55">
        <f t="shared" si="304"/>
        <v>0</v>
      </c>
      <c r="M187" s="55">
        <f t="shared" si="304"/>
        <v>0</v>
      </c>
      <c r="N187" s="55">
        <f t="shared" si="304"/>
        <v>0</v>
      </c>
      <c r="O187" s="55">
        <f t="shared" si="304"/>
        <v>0</v>
      </c>
      <c r="P187" s="55">
        <f t="shared" si="304"/>
        <v>0</v>
      </c>
      <c r="Q187" s="55">
        <f t="shared" si="304"/>
        <v>0</v>
      </c>
      <c r="R187" s="55">
        <f t="shared" si="304"/>
        <v>0</v>
      </c>
      <c r="S187" s="55">
        <f t="shared" si="304"/>
        <v>0</v>
      </c>
      <c r="T187" s="55">
        <f t="shared" si="304"/>
        <v>0</v>
      </c>
      <c r="U187" s="55">
        <f t="shared" si="305"/>
        <v>0</v>
      </c>
      <c r="V187" s="55">
        <f t="shared" si="305"/>
        <v>0</v>
      </c>
      <c r="W187" s="55">
        <f t="shared" si="305"/>
        <v>0</v>
      </c>
      <c r="X187" s="55">
        <f t="shared" si="305"/>
        <v>0</v>
      </c>
      <c r="Y187" s="55">
        <f t="shared" si="305"/>
        <v>0</v>
      </c>
      <c r="Z187" s="55">
        <f t="shared" si="305"/>
        <v>0</v>
      </c>
      <c r="AA187" s="55">
        <f t="shared" si="305"/>
        <v>0</v>
      </c>
      <c r="AB187" s="55">
        <f t="shared" si="305"/>
        <v>0</v>
      </c>
      <c r="AC187" s="55">
        <f t="shared" si="305"/>
        <v>0</v>
      </c>
      <c r="AD187" s="55">
        <f t="shared" si="305"/>
        <v>0</v>
      </c>
      <c r="AE187" s="55">
        <f t="shared" si="305"/>
        <v>0</v>
      </c>
      <c r="AF187" s="685"/>
      <c r="AG187" s="685"/>
      <c r="AH187" s="685"/>
      <c r="AI187" s="685"/>
    </row>
    <row r="188" spans="1:35" s="463" customFormat="1" ht="16.5" outlineLevel="1" x14ac:dyDescent="0.3">
      <c r="A188" s="685"/>
      <c r="B188" s="685"/>
      <c r="C188" s="686" t="s">
        <v>33</v>
      </c>
      <c r="D188" t="str">
        <f>VLOOKUP(C188,Data!$A$9:$B$632,2,FALSE)</f>
        <v>Onion</v>
      </c>
      <c r="E188" s="356" t="s">
        <v>591</v>
      </c>
      <c r="F188" s="687">
        <v>7</v>
      </c>
      <c r="G188" s="684"/>
      <c r="H188" s="685"/>
      <c r="I188" s="685"/>
      <c r="J188" s="685"/>
      <c r="K188" s="55">
        <f t="shared" si="304"/>
        <v>0</v>
      </c>
      <c r="L188" s="55">
        <f t="shared" si="304"/>
        <v>0</v>
      </c>
      <c r="M188" s="55">
        <f t="shared" si="304"/>
        <v>0</v>
      </c>
      <c r="N188" s="55">
        <f t="shared" si="304"/>
        <v>0</v>
      </c>
      <c r="O188" s="55">
        <f t="shared" si="304"/>
        <v>0</v>
      </c>
      <c r="P188" s="55">
        <f t="shared" si="304"/>
        <v>0</v>
      </c>
      <c r="Q188" s="55">
        <f t="shared" si="304"/>
        <v>0</v>
      </c>
      <c r="R188" s="55">
        <f t="shared" si="304"/>
        <v>0</v>
      </c>
      <c r="S188" s="55">
        <f t="shared" si="304"/>
        <v>0</v>
      </c>
      <c r="T188" s="55">
        <f t="shared" si="304"/>
        <v>0</v>
      </c>
      <c r="U188" s="55">
        <f t="shared" si="305"/>
        <v>0</v>
      </c>
      <c r="V188" s="55">
        <f t="shared" si="305"/>
        <v>0</v>
      </c>
      <c r="W188" s="55">
        <f t="shared" si="305"/>
        <v>0</v>
      </c>
      <c r="X188" s="55">
        <f t="shared" si="305"/>
        <v>0</v>
      </c>
      <c r="Y188" s="55">
        <f t="shared" si="305"/>
        <v>0</v>
      </c>
      <c r="Z188" s="55">
        <f t="shared" si="305"/>
        <v>0</v>
      </c>
      <c r="AA188" s="55">
        <f t="shared" si="305"/>
        <v>0</v>
      </c>
      <c r="AB188" s="55">
        <f t="shared" si="305"/>
        <v>0</v>
      </c>
      <c r="AC188" s="55">
        <f t="shared" si="305"/>
        <v>0</v>
      </c>
      <c r="AD188" s="55">
        <f t="shared" si="305"/>
        <v>0</v>
      </c>
      <c r="AE188" s="55">
        <f t="shared" si="305"/>
        <v>0</v>
      </c>
      <c r="AF188" s="685"/>
      <c r="AG188" s="685"/>
      <c r="AH188" s="685"/>
      <c r="AI188" s="685"/>
    </row>
    <row r="189" spans="1:35" s="463" customFormat="1" ht="16.5" outlineLevel="1" x14ac:dyDescent="0.3">
      <c r="A189" s="685"/>
      <c r="B189" s="685"/>
      <c r="C189" s="686" t="s">
        <v>33</v>
      </c>
      <c r="D189" t="str">
        <f>VLOOKUP(C189,Data!$A$9:$B$632,2,FALSE)</f>
        <v>Onion</v>
      </c>
      <c r="E189" s="356" t="s">
        <v>592</v>
      </c>
      <c r="F189" s="687">
        <v>8</v>
      </c>
      <c r="G189" s="684"/>
      <c r="H189" s="685"/>
      <c r="I189" s="685"/>
      <c r="J189" s="685"/>
      <c r="K189" s="55">
        <f t="shared" si="304"/>
        <v>0</v>
      </c>
      <c r="L189" s="55">
        <f t="shared" si="304"/>
        <v>0</v>
      </c>
      <c r="M189" s="55">
        <f t="shared" si="304"/>
        <v>0</v>
      </c>
      <c r="N189" s="55">
        <f t="shared" si="304"/>
        <v>0</v>
      </c>
      <c r="O189" s="55">
        <f t="shared" si="304"/>
        <v>0</v>
      </c>
      <c r="P189" s="55">
        <f t="shared" si="304"/>
        <v>0</v>
      </c>
      <c r="Q189" s="55">
        <f t="shared" si="304"/>
        <v>0</v>
      </c>
      <c r="R189" s="55">
        <f t="shared" si="304"/>
        <v>0</v>
      </c>
      <c r="S189" s="55">
        <f t="shared" si="304"/>
        <v>0</v>
      </c>
      <c r="T189" s="55">
        <f t="shared" si="304"/>
        <v>0</v>
      </c>
      <c r="U189" s="55">
        <f t="shared" si="305"/>
        <v>0</v>
      </c>
      <c r="V189" s="55">
        <f t="shared" si="305"/>
        <v>0</v>
      </c>
      <c r="W189" s="55">
        <f t="shared" si="305"/>
        <v>0</v>
      </c>
      <c r="X189" s="55">
        <f t="shared" si="305"/>
        <v>0</v>
      </c>
      <c r="Y189" s="55">
        <f t="shared" si="305"/>
        <v>0</v>
      </c>
      <c r="Z189" s="55">
        <f t="shared" si="305"/>
        <v>0</v>
      </c>
      <c r="AA189" s="55">
        <f t="shared" si="305"/>
        <v>0</v>
      </c>
      <c r="AB189" s="55">
        <f t="shared" si="305"/>
        <v>0</v>
      </c>
      <c r="AC189" s="55">
        <f t="shared" si="305"/>
        <v>0</v>
      </c>
      <c r="AD189" s="55">
        <f t="shared" si="305"/>
        <v>0</v>
      </c>
      <c r="AE189" s="55">
        <f t="shared" si="305"/>
        <v>0</v>
      </c>
      <c r="AF189" s="685"/>
      <c r="AG189" s="685"/>
      <c r="AH189" s="685"/>
      <c r="AI189" s="685"/>
    </row>
    <row r="190" spans="1:35" s="463" customFormat="1" ht="16.5" outlineLevel="1" x14ac:dyDescent="0.3">
      <c r="A190" s="685"/>
      <c r="B190" s="685"/>
      <c r="C190" s="686" t="s">
        <v>33</v>
      </c>
      <c r="D190" t="str">
        <f>VLOOKUP(C190,Data!$A$9:$B$632,2,FALSE)</f>
        <v>Onion</v>
      </c>
      <c r="E190" s="356" t="s">
        <v>593</v>
      </c>
      <c r="F190" s="687">
        <v>9</v>
      </c>
      <c r="G190" s="684"/>
      <c r="H190" s="685"/>
      <c r="I190" s="685"/>
      <c r="J190" s="685"/>
      <c r="K190" s="55">
        <f t="shared" si="304"/>
        <v>0</v>
      </c>
      <c r="L190" s="55">
        <f t="shared" si="304"/>
        <v>0</v>
      </c>
      <c r="M190" s="55">
        <f t="shared" si="304"/>
        <v>0</v>
      </c>
      <c r="N190" s="55">
        <f t="shared" si="304"/>
        <v>0</v>
      </c>
      <c r="O190" s="55">
        <f t="shared" si="304"/>
        <v>0</v>
      </c>
      <c r="P190" s="55">
        <f t="shared" si="304"/>
        <v>0</v>
      </c>
      <c r="Q190" s="55">
        <f t="shared" si="304"/>
        <v>0</v>
      </c>
      <c r="R190" s="55">
        <f t="shared" si="304"/>
        <v>0</v>
      </c>
      <c r="S190" s="55">
        <f t="shared" si="304"/>
        <v>0</v>
      </c>
      <c r="T190" s="55">
        <f t="shared" si="304"/>
        <v>0</v>
      </c>
      <c r="U190" s="55">
        <f t="shared" si="305"/>
        <v>0</v>
      </c>
      <c r="V190" s="55">
        <f t="shared" si="305"/>
        <v>0</v>
      </c>
      <c r="W190" s="55">
        <f t="shared" si="305"/>
        <v>0</v>
      </c>
      <c r="X190" s="55">
        <f t="shared" si="305"/>
        <v>0</v>
      </c>
      <c r="Y190" s="55">
        <f t="shared" si="305"/>
        <v>0</v>
      </c>
      <c r="Z190" s="55">
        <f t="shared" si="305"/>
        <v>0</v>
      </c>
      <c r="AA190" s="55">
        <f t="shared" si="305"/>
        <v>0</v>
      </c>
      <c r="AB190" s="55">
        <f t="shared" si="305"/>
        <v>0</v>
      </c>
      <c r="AC190" s="55">
        <f t="shared" si="305"/>
        <v>0</v>
      </c>
      <c r="AD190" s="55">
        <f t="shared" si="305"/>
        <v>0</v>
      </c>
      <c r="AE190" s="55">
        <f t="shared" si="305"/>
        <v>0</v>
      </c>
      <c r="AF190" s="685"/>
      <c r="AG190" s="685"/>
      <c r="AH190" s="685"/>
      <c r="AI190" s="685"/>
    </row>
    <row r="191" spans="1:35" s="463" customFormat="1" ht="16.5" outlineLevel="1" x14ac:dyDescent="0.3">
      <c r="A191" s="685"/>
      <c r="B191" s="685"/>
      <c r="C191" s="686" t="s">
        <v>33</v>
      </c>
      <c r="D191" t="str">
        <f>VLOOKUP(C191,Data!$A$9:$B$632,2,FALSE)</f>
        <v>Onion</v>
      </c>
      <c r="E191" s="356" t="s">
        <v>594</v>
      </c>
      <c r="F191" s="687">
        <v>10</v>
      </c>
      <c r="G191" s="684"/>
      <c r="H191" s="685"/>
      <c r="I191" s="685"/>
      <c r="J191" s="685"/>
      <c r="K191" s="55">
        <f t="shared" si="304"/>
        <v>0</v>
      </c>
      <c r="L191" s="55">
        <f t="shared" si="304"/>
        <v>0</v>
      </c>
      <c r="M191" s="55">
        <f t="shared" si="304"/>
        <v>0</v>
      </c>
      <c r="N191" s="55">
        <f t="shared" si="304"/>
        <v>0</v>
      </c>
      <c r="O191" s="55">
        <f t="shared" si="304"/>
        <v>0</v>
      </c>
      <c r="P191" s="55">
        <f t="shared" si="304"/>
        <v>0</v>
      </c>
      <c r="Q191" s="55">
        <f t="shared" si="304"/>
        <v>0</v>
      </c>
      <c r="R191" s="55">
        <f t="shared" si="304"/>
        <v>0</v>
      </c>
      <c r="S191" s="55">
        <f t="shared" si="304"/>
        <v>0</v>
      </c>
      <c r="T191" s="55">
        <f t="shared" si="304"/>
        <v>0</v>
      </c>
      <c r="U191" s="55">
        <f t="shared" si="305"/>
        <v>0</v>
      </c>
      <c r="V191" s="55">
        <f t="shared" si="305"/>
        <v>0</v>
      </c>
      <c r="W191" s="55">
        <f t="shared" si="305"/>
        <v>0</v>
      </c>
      <c r="X191" s="55">
        <f t="shared" si="305"/>
        <v>0</v>
      </c>
      <c r="Y191" s="55">
        <f t="shared" si="305"/>
        <v>0</v>
      </c>
      <c r="Z191" s="55">
        <f t="shared" si="305"/>
        <v>0</v>
      </c>
      <c r="AA191" s="55">
        <f t="shared" si="305"/>
        <v>0</v>
      </c>
      <c r="AB191" s="55">
        <f t="shared" si="305"/>
        <v>0</v>
      </c>
      <c r="AC191" s="55">
        <f t="shared" si="305"/>
        <v>0</v>
      </c>
      <c r="AD191" s="55">
        <f t="shared" si="305"/>
        <v>0</v>
      </c>
      <c r="AE191" s="55">
        <f t="shared" si="305"/>
        <v>0</v>
      </c>
      <c r="AF191" s="685"/>
      <c r="AG191" s="685"/>
      <c r="AH191" s="685"/>
      <c r="AI191" s="685"/>
    </row>
    <row r="192" spans="1:35" ht="16.5" outlineLevel="1" x14ac:dyDescent="0.3">
      <c r="A192" s="685"/>
      <c r="B192" s="685"/>
      <c r="C192" s="686"/>
      <c r="D192" s="685" t="s">
        <v>595</v>
      </c>
      <c r="E192" s="356" t="s">
        <v>596</v>
      </c>
      <c r="F192"/>
      <c r="G192" s="685"/>
      <c r="H192" s="685"/>
      <c r="I192" s="685"/>
      <c r="J192" s="688"/>
      <c r="K192" s="683">
        <f>SUM(K181:K191)</f>
        <v>0</v>
      </c>
      <c r="L192" s="683">
        <f t="shared" ref="L192" si="306">SUM(L181:L191)</f>
        <v>0</v>
      </c>
      <c r="M192" s="683">
        <f t="shared" ref="M192" si="307">SUM(M181:M191)</f>
        <v>0</v>
      </c>
      <c r="N192" s="683">
        <f t="shared" ref="N192" si="308">SUM(N181:N191)</f>
        <v>25</v>
      </c>
      <c r="O192" s="683">
        <f t="shared" ref="O192" si="309">SUM(O181:O191)</f>
        <v>25</v>
      </c>
      <c r="P192" s="683">
        <f t="shared" ref="P192" si="310">SUM(P181:P191)</f>
        <v>25</v>
      </c>
      <c r="Q192" s="683">
        <f t="shared" ref="Q192" si="311">SUM(Q181:Q191)</f>
        <v>25</v>
      </c>
      <c r="R192" s="683">
        <f t="shared" ref="R192" si="312">SUM(R181:R191)</f>
        <v>25</v>
      </c>
      <c r="S192" s="683">
        <f t="shared" ref="S192" si="313">SUM(S181:S191)</f>
        <v>25</v>
      </c>
      <c r="T192" s="683">
        <f t="shared" ref="T192" si="314">SUM(T181:T191)</f>
        <v>25</v>
      </c>
      <c r="U192" s="683">
        <f t="shared" ref="U192" si="315">SUM(U181:U191)</f>
        <v>25</v>
      </c>
      <c r="V192" s="683">
        <f t="shared" ref="V192" si="316">SUM(V181:V191)</f>
        <v>25</v>
      </c>
      <c r="W192" s="683">
        <f t="shared" ref="W192" si="317">SUM(W181:W191)</f>
        <v>25</v>
      </c>
      <c r="X192" s="683">
        <f t="shared" ref="X192" si="318">SUM(X181:X191)</f>
        <v>25</v>
      </c>
      <c r="Y192" s="683">
        <f t="shared" ref="Y192" si="319">SUM(Y181:Y191)</f>
        <v>25</v>
      </c>
      <c r="Z192" s="683">
        <f t="shared" ref="Z192" si="320">SUM(Z181:Z191)</f>
        <v>25</v>
      </c>
      <c r="AA192" s="683">
        <f t="shared" ref="AA192" si="321">SUM(AA181:AA191)</f>
        <v>25</v>
      </c>
      <c r="AB192" s="683">
        <f t="shared" ref="AB192" si="322">SUM(AB181:AB191)</f>
        <v>25</v>
      </c>
      <c r="AC192" s="683">
        <f t="shared" ref="AC192" si="323">SUM(AC181:AC191)</f>
        <v>25</v>
      </c>
      <c r="AD192" s="683">
        <f t="shared" ref="AD192" si="324">SUM(AD181:AD191)</f>
        <v>25</v>
      </c>
      <c r="AE192" s="683">
        <f t="shared" ref="AE192" si="325">SUM(AE181:AE191)</f>
        <v>25</v>
      </c>
      <c r="AF192" s="685"/>
      <c r="AG192" s="685"/>
      <c r="AH192" s="685"/>
      <c r="AI192" s="685"/>
    </row>
    <row r="193" spans="1:35" ht="16.5" outlineLevel="1" x14ac:dyDescent="0.3">
      <c r="A193" s="464"/>
      <c r="B193" s="464"/>
      <c r="C193" s="464"/>
      <c r="D193" s="464"/>
      <c r="E193" s="464"/>
      <c r="F193" s="464"/>
      <c r="G193" s="464"/>
      <c r="H193" s="464"/>
      <c r="I193" s="464"/>
      <c r="J193" s="464"/>
      <c r="K193" s="465"/>
      <c r="L193" s="464"/>
      <c r="M193" s="464"/>
      <c r="N193" s="464"/>
      <c r="O193" s="464"/>
      <c r="P193" s="464"/>
      <c r="Q193" s="464"/>
      <c r="R193" s="464"/>
      <c r="S193" s="464"/>
      <c r="T193" s="464"/>
      <c r="U193" s="464"/>
      <c r="V193" s="464"/>
      <c r="W193" s="464"/>
      <c r="X193" s="464"/>
      <c r="Y193" s="464"/>
      <c r="Z193" s="464"/>
      <c r="AA193" s="685"/>
      <c r="AB193" s="685"/>
      <c r="AC193" s="685"/>
      <c r="AD193" s="685"/>
      <c r="AE193" s="685"/>
      <c r="AF193" s="685"/>
      <c r="AG193" s="685"/>
      <c r="AH193" s="685"/>
      <c r="AI193" s="685"/>
    </row>
    <row r="194" spans="1:35" s="463" customFormat="1" ht="16.5" outlineLevel="1" x14ac:dyDescent="0.3">
      <c r="A194" s="685"/>
      <c r="B194" s="685"/>
      <c r="C194" s="686" t="s">
        <v>34</v>
      </c>
      <c r="D194" t="str">
        <f>VLOOKUP(C194,Data!$A$9:$B$632,2,FALSE)</f>
        <v>Morning glory</v>
      </c>
      <c r="E194" s="356" t="s">
        <v>584</v>
      </c>
      <c r="F194" s="687">
        <v>0</v>
      </c>
      <c r="G194" s="357">
        <v>0</v>
      </c>
      <c r="H194" s="685"/>
      <c r="I194" s="685"/>
      <c r="J194" s="685"/>
      <c r="K194" s="55">
        <f t="shared" ref="K194:T204" si="326">IF(K$1&gt;=$F194,$G194,0)</f>
        <v>0</v>
      </c>
      <c r="L194" s="55">
        <f t="shared" si="326"/>
        <v>0</v>
      </c>
      <c r="M194" s="55">
        <f t="shared" si="326"/>
        <v>0</v>
      </c>
      <c r="N194" s="55">
        <f t="shared" si="326"/>
        <v>0</v>
      </c>
      <c r="O194" s="55">
        <f t="shared" si="326"/>
        <v>0</v>
      </c>
      <c r="P194" s="55">
        <f t="shared" si="326"/>
        <v>0</v>
      </c>
      <c r="Q194" s="55">
        <f t="shared" si="326"/>
        <v>0</v>
      </c>
      <c r="R194" s="55">
        <f t="shared" si="326"/>
        <v>0</v>
      </c>
      <c r="S194" s="55">
        <f t="shared" si="326"/>
        <v>0</v>
      </c>
      <c r="T194" s="55">
        <f t="shared" si="326"/>
        <v>0</v>
      </c>
      <c r="U194" s="55">
        <f t="shared" ref="U194:AE204" si="327">IF(U$1&gt;=$F194,$G194,0)</f>
        <v>0</v>
      </c>
      <c r="V194" s="55">
        <f t="shared" si="327"/>
        <v>0</v>
      </c>
      <c r="W194" s="55">
        <f t="shared" si="327"/>
        <v>0</v>
      </c>
      <c r="X194" s="55">
        <f t="shared" si="327"/>
        <v>0</v>
      </c>
      <c r="Y194" s="55">
        <f t="shared" si="327"/>
        <v>0</v>
      </c>
      <c r="Z194" s="55">
        <f t="shared" si="327"/>
        <v>0</v>
      </c>
      <c r="AA194" s="55">
        <f t="shared" si="327"/>
        <v>0</v>
      </c>
      <c r="AB194" s="55">
        <f t="shared" si="327"/>
        <v>0</v>
      </c>
      <c r="AC194" s="55">
        <f t="shared" si="327"/>
        <v>0</v>
      </c>
      <c r="AD194" s="55">
        <f t="shared" si="327"/>
        <v>0</v>
      </c>
      <c r="AE194" s="55">
        <f t="shared" si="327"/>
        <v>0</v>
      </c>
      <c r="AF194" s="685"/>
      <c r="AG194" s="685"/>
      <c r="AH194" s="685"/>
      <c r="AI194" s="685"/>
    </row>
    <row r="195" spans="1:35" s="463" customFormat="1" ht="16.5" outlineLevel="1" x14ac:dyDescent="0.3">
      <c r="A195" s="685"/>
      <c r="B195" s="685"/>
      <c r="C195" s="686" t="s">
        <v>34</v>
      </c>
      <c r="D195" t="str">
        <f>VLOOKUP(C195,Data!$A$9:$B$632,2,FALSE)</f>
        <v>Morning glory</v>
      </c>
      <c r="E195" s="356" t="s">
        <v>585</v>
      </c>
      <c r="F195" s="687">
        <v>1</v>
      </c>
      <c r="G195" s="357">
        <v>0</v>
      </c>
      <c r="H195" s="685"/>
      <c r="I195" s="685"/>
      <c r="J195" s="685"/>
      <c r="K195" s="55">
        <f t="shared" si="326"/>
        <v>0</v>
      </c>
      <c r="L195" s="55">
        <f t="shared" si="326"/>
        <v>0</v>
      </c>
      <c r="M195" s="55">
        <f t="shared" si="326"/>
        <v>0</v>
      </c>
      <c r="N195" s="55">
        <f t="shared" si="326"/>
        <v>0</v>
      </c>
      <c r="O195" s="55">
        <f t="shared" si="326"/>
        <v>0</v>
      </c>
      <c r="P195" s="55">
        <f t="shared" si="326"/>
        <v>0</v>
      </c>
      <c r="Q195" s="55">
        <f t="shared" si="326"/>
        <v>0</v>
      </c>
      <c r="R195" s="55">
        <f t="shared" si="326"/>
        <v>0</v>
      </c>
      <c r="S195" s="55">
        <f t="shared" si="326"/>
        <v>0</v>
      </c>
      <c r="T195" s="55">
        <f t="shared" si="326"/>
        <v>0</v>
      </c>
      <c r="U195" s="55">
        <f t="shared" si="327"/>
        <v>0</v>
      </c>
      <c r="V195" s="55">
        <f t="shared" si="327"/>
        <v>0</v>
      </c>
      <c r="W195" s="55">
        <f t="shared" si="327"/>
        <v>0</v>
      </c>
      <c r="X195" s="55">
        <f t="shared" si="327"/>
        <v>0</v>
      </c>
      <c r="Y195" s="55">
        <f t="shared" si="327"/>
        <v>0</v>
      </c>
      <c r="Z195" s="55">
        <f t="shared" si="327"/>
        <v>0</v>
      </c>
      <c r="AA195" s="55">
        <f t="shared" si="327"/>
        <v>0</v>
      </c>
      <c r="AB195" s="55">
        <f t="shared" si="327"/>
        <v>0</v>
      </c>
      <c r="AC195" s="55">
        <f t="shared" si="327"/>
        <v>0</v>
      </c>
      <c r="AD195" s="55">
        <f t="shared" si="327"/>
        <v>0</v>
      </c>
      <c r="AE195" s="55">
        <f t="shared" si="327"/>
        <v>0</v>
      </c>
      <c r="AF195" s="685"/>
      <c r="AG195" s="685"/>
      <c r="AH195" s="685"/>
      <c r="AI195" s="685"/>
    </row>
    <row r="196" spans="1:35" s="463" customFormat="1" ht="16.5" outlineLevel="1" x14ac:dyDescent="0.3">
      <c r="A196" s="685"/>
      <c r="B196" s="685"/>
      <c r="C196" s="686" t="s">
        <v>34</v>
      </c>
      <c r="D196" t="str">
        <f>VLOOKUP(C196,Data!$A$9:$B$632,2,FALSE)</f>
        <v>Morning glory</v>
      </c>
      <c r="E196" s="356" t="s">
        <v>586</v>
      </c>
      <c r="F196" s="687">
        <v>2</v>
      </c>
      <c r="G196" s="357">
        <v>0</v>
      </c>
      <c r="H196" s="685"/>
      <c r="I196" s="685"/>
      <c r="J196" s="685"/>
      <c r="K196" s="55">
        <f t="shared" si="326"/>
        <v>0</v>
      </c>
      <c r="L196" s="55">
        <f t="shared" si="326"/>
        <v>0</v>
      </c>
      <c r="M196" s="55">
        <f t="shared" si="326"/>
        <v>0</v>
      </c>
      <c r="N196" s="55">
        <f t="shared" si="326"/>
        <v>0</v>
      </c>
      <c r="O196" s="55">
        <f t="shared" si="326"/>
        <v>0</v>
      </c>
      <c r="P196" s="55">
        <f t="shared" si="326"/>
        <v>0</v>
      </c>
      <c r="Q196" s="55">
        <f t="shared" si="326"/>
        <v>0</v>
      </c>
      <c r="R196" s="55">
        <f t="shared" si="326"/>
        <v>0</v>
      </c>
      <c r="S196" s="55">
        <f t="shared" si="326"/>
        <v>0</v>
      </c>
      <c r="T196" s="55">
        <f t="shared" si="326"/>
        <v>0</v>
      </c>
      <c r="U196" s="55">
        <f t="shared" si="327"/>
        <v>0</v>
      </c>
      <c r="V196" s="55">
        <f t="shared" si="327"/>
        <v>0</v>
      </c>
      <c r="W196" s="55">
        <f t="shared" si="327"/>
        <v>0</v>
      </c>
      <c r="X196" s="55">
        <f t="shared" si="327"/>
        <v>0</v>
      </c>
      <c r="Y196" s="55">
        <f t="shared" si="327"/>
        <v>0</v>
      </c>
      <c r="Z196" s="55">
        <f t="shared" si="327"/>
        <v>0</v>
      </c>
      <c r="AA196" s="55">
        <f t="shared" si="327"/>
        <v>0</v>
      </c>
      <c r="AB196" s="55">
        <f t="shared" si="327"/>
        <v>0</v>
      </c>
      <c r="AC196" s="55">
        <f t="shared" si="327"/>
        <v>0</v>
      </c>
      <c r="AD196" s="55">
        <f t="shared" si="327"/>
        <v>0</v>
      </c>
      <c r="AE196" s="55">
        <f t="shared" si="327"/>
        <v>0</v>
      </c>
      <c r="AF196" s="685"/>
      <c r="AG196" s="685"/>
      <c r="AH196" s="685"/>
      <c r="AI196" s="685"/>
    </row>
    <row r="197" spans="1:35" s="463" customFormat="1" ht="16.5" outlineLevel="1" x14ac:dyDescent="0.3">
      <c r="A197" s="685"/>
      <c r="B197" s="685"/>
      <c r="C197" s="686" t="s">
        <v>34</v>
      </c>
      <c r="D197" t="str">
        <f>VLOOKUP(C197,Data!$A$9:$B$632,2,FALSE)</f>
        <v>Morning glory</v>
      </c>
      <c r="E197" s="356" t="s">
        <v>587</v>
      </c>
      <c r="F197" s="687">
        <v>3</v>
      </c>
      <c r="G197" s="357">
        <v>25</v>
      </c>
      <c r="H197" s="685"/>
      <c r="I197" s="685"/>
      <c r="J197" s="685"/>
      <c r="K197" s="55">
        <f t="shared" si="326"/>
        <v>0</v>
      </c>
      <c r="L197" s="55">
        <f t="shared" si="326"/>
        <v>0</v>
      </c>
      <c r="M197" s="55">
        <f t="shared" si="326"/>
        <v>0</v>
      </c>
      <c r="N197" s="55">
        <f t="shared" si="326"/>
        <v>25</v>
      </c>
      <c r="O197" s="55">
        <f t="shared" si="326"/>
        <v>25</v>
      </c>
      <c r="P197" s="55">
        <f t="shared" si="326"/>
        <v>25</v>
      </c>
      <c r="Q197" s="55">
        <f t="shared" si="326"/>
        <v>25</v>
      </c>
      <c r="R197" s="55">
        <f t="shared" si="326"/>
        <v>25</v>
      </c>
      <c r="S197" s="55">
        <f t="shared" si="326"/>
        <v>25</v>
      </c>
      <c r="T197" s="55">
        <f t="shared" si="326"/>
        <v>25</v>
      </c>
      <c r="U197" s="55">
        <f t="shared" si="327"/>
        <v>25</v>
      </c>
      <c r="V197" s="55">
        <f t="shared" si="327"/>
        <v>25</v>
      </c>
      <c r="W197" s="55">
        <f t="shared" si="327"/>
        <v>25</v>
      </c>
      <c r="X197" s="55">
        <f t="shared" si="327"/>
        <v>25</v>
      </c>
      <c r="Y197" s="55">
        <f t="shared" si="327"/>
        <v>25</v>
      </c>
      <c r="Z197" s="55">
        <f t="shared" si="327"/>
        <v>25</v>
      </c>
      <c r="AA197" s="55">
        <f t="shared" si="327"/>
        <v>25</v>
      </c>
      <c r="AB197" s="55">
        <f t="shared" si="327"/>
        <v>25</v>
      </c>
      <c r="AC197" s="55">
        <f t="shared" si="327"/>
        <v>25</v>
      </c>
      <c r="AD197" s="55">
        <f t="shared" si="327"/>
        <v>25</v>
      </c>
      <c r="AE197" s="55">
        <f t="shared" si="327"/>
        <v>25</v>
      </c>
      <c r="AF197" s="685"/>
      <c r="AG197" s="685"/>
      <c r="AH197" s="685"/>
      <c r="AI197" s="685"/>
    </row>
    <row r="198" spans="1:35" s="463" customFormat="1" ht="16.5" outlineLevel="1" x14ac:dyDescent="0.3">
      <c r="A198" s="685"/>
      <c r="B198" s="685"/>
      <c r="C198" s="686" t="s">
        <v>34</v>
      </c>
      <c r="D198" t="str">
        <f>VLOOKUP(C198,Data!$A$9:$B$632,2,FALSE)</f>
        <v>Morning glory</v>
      </c>
      <c r="E198" s="356" t="s">
        <v>588</v>
      </c>
      <c r="F198" s="687">
        <v>4</v>
      </c>
      <c r="G198" s="684">
        <v>0</v>
      </c>
      <c r="H198" s="685"/>
      <c r="I198" s="685"/>
      <c r="J198" s="685"/>
      <c r="K198" s="55">
        <f t="shared" si="326"/>
        <v>0</v>
      </c>
      <c r="L198" s="55">
        <f t="shared" si="326"/>
        <v>0</v>
      </c>
      <c r="M198" s="55">
        <f t="shared" si="326"/>
        <v>0</v>
      </c>
      <c r="N198" s="55">
        <f t="shared" si="326"/>
        <v>0</v>
      </c>
      <c r="O198" s="55">
        <f t="shared" si="326"/>
        <v>0</v>
      </c>
      <c r="P198" s="55">
        <f t="shared" si="326"/>
        <v>0</v>
      </c>
      <c r="Q198" s="55">
        <f t="shared" si="326"/>
        <v>0</v>
      </c>
      <c r="R198" s="55">
        <f t="shared" si="326"/>
        <v>0</v>
      </c>
      <c r="S198" s="55">
        <f t="shared" si="326"/>
        <v>0</v>
      </c>
      <c r="T198" s="55">
        <f t="shared" si="326"/>
        <v>0</v>
      </c>
      <c r="U198" s="55">
        <f t="shared" si="327"/>
        <v>0</v>
      </c>
      <c r="V198" s="55">
        <f t="shared" si="327"/>
        <v>0</v>
      </c>
      <c r="W198" s="55">
        <f t="shared" si="327"/>
        <v>0</v>
      </c>
      <c r="X198" s="55">
        <f t="shared" si="327"/>
        <v>0</v>
      </c>
      <c r="Y198" s="55">
        <f t="shared" si="327"/>
        <v>0</v>
      </c>
      <c r="Z198" s="55">
        <f t="shared" si="327"/>
        <v>0</v>
      </c>
      <c r="AA198" s="55">
        <f t="shared" si="327"/>
        <v>0</v>
      </c>
      <c r="AB198" s="55">
        <f t="shared" si="327"/>
        <v>0</v>
      </c>
      <c r="AC198" s="55">
        <f t="shared" si="327"/>
        <v>0</v>
      </c>
      <c r="AD198" s="55">
        <f t="shared" si="327"/>
        <v>0</v>
      </c>
      <c r="AE198" s="55">
        <f t="shared" si="327"/>
        <v>0</v>
      </c>
      <c r="AF198" s="685"/>
      <c r="AG198" s="685"/>
      <c r="AH198" s="685"/>
      <c r="AI198" s="685"/>
    </row>
    <row r="199" spans="1:35" s="463" customFormat="1" ht="16.5" outlineLevel="1" x14ac:dyDescent="0.3">
      <c r="A199" s="685"/>
      <c r="B199" s="685"/>
      <c r="C199" s="686" t="s">
        <v>34</v>
      </c>
      <c r="D199" t="str">
        <f>VLOOKUP(C199,Data!$A$9:$B$632,2,FALSE)</f>
        <v>Morning glory</v>
      </c>
      <c r="E199" s="356" t="s">
        <v>589</v>
      </c>
      <c r="F199" s="687">
        <v>5</v>
      </c>
      <c r="G199" s="684"/>
      <c r="H199" s="685"/>
      <c r="I199" s="685"/>
      <c r="J199" s="685"/>
      <c r="K199" s="55">
        <f t="shared" si="326"/>
        <v>0</v>
      </c>
      <c r="L199" s="55">
        <f t="shared" si="326"/>
        <v>0</v>
      </c>
      <c r="M199" s="55">
        <f t="shared" si="326"/>
        <v>0</v>
      </c>
      <c r="N199" s="55">
        <f t="shared" si="326"/>
        <v>0</v>
      </c>
      <c r="O199" s="55">
        <f t="shared" si="326"/>
        <v>0</v>
      </c>
      <c r="P199" s="55">
        <f t="shared" si="326"/>
        <v>0</v>
      </c>
      <c r="Q199" s="55">
        <f t="shared" si="326"/>
        <v>0</v>
      </c>
      <c r="R199" s="55">
        <f t="shared" si="326"/>
        <v>0</v>
      </c>
      <c r="S199" s="55">
        <f t="shared" si="326"/>
        <v>0</v>
      </c>
      <c r="T199" s="55">
        <f t="shared" si="326"/>
        <v>0</v>
      </c>
      <c r="U199" s="55">
        <f t="shared" si="327"/>
        <v>0</v>
      </c>
      <c r="V199" s="55">
        <f t="shared" si="327"/>
        <v>0</v>
      </c>
      <c r="W199" s="55">
        <f t="shared" si="327"/>
        <v>0</v>
      </c>
      <c r="X199" s="55">
        <f t="shared" si="327"/>
        <v>0</v>
      </c>
      <c r="Y199" s="55">
        <f t="shared" si="327"/>
        <v>0</v>
      </c>
      <c r="Z199" s="55">
        <f t="shared" si="327"/>
        <v>0</v>
      </c>
      <c r="AA199" s="55">
        <f t="shared" si="327"/>
        <v>0</v>
      </c>
      <c r="AB199" s="55">
        <f t="shared" si="327"/>
        <v>0</v>
      </c>
      <c r="AC199" s="55">
        <f t="shared" si="327"/>
        <v>0</v>
      </c>
      <c r="AD199" s="55">
        <f t="shared" si="327"/>
        <v>0</v>
      </c>
      <c r="AE199" s="55">
        <f t="shared" si="327"/>
        <v>0</v>
      </c>
      <c r="AF199" s="685"/>
      <c r="AG199" s="685"/>
      <c r="AH199" s="685"/>
      <c r="AI199" s="685"/>
    </row>
    <row r="200" spans="1:35" s="463" customFormat="1" ht="16.5" outlineLevel="1" x14ac:dyDescent="0.3">
      <c r="A200" s="685"/>
      <c r="B200" s="685"/>
      <c r="C200" s="686" t="s">
        <v>34</v>
      </c>
      <c r="D200" t="str">
        <f>VLOOKUP(C200,Data!$A$9:$B$632,2,FALSE)</f>
        <v>Morning glory</v>
      </c>
      <c r="E200" s="356" t="s">
        <v>590</v>
      </c>
      <c r="F200" s="687">
        <v>6</v>
      </c>
      <c r="G200" s="684"/>
      <c r="H200" s="685"/>
      <c r="I200" s="685"/>
      <c r="J200" s="685"/>
      <c r="K200" s="55">
        <f t="shared" si="326"/>
        <v>0</v>
      </c>
      <c r="L200" s="55">
        <f t="shared" si="326"/>
        <v>0</v>
      </c>
      <c r="M200" s="55">
        <f t="shared" si="326"/>
        <v>0</v>
      </c>
      <c r="N200" s="55">
        <f t="shared" si="326"/>
        <v>0</v>
      </c>
      <c r="O200" s="55">
        <f t="shared" si="326"/>
        <v>0</v>
      </c>
      <c r="P200" s="55">
        <f t="shared" si="326"/>
        <v>0</v>
      </c>
      <c r="Q200" s="55">
        <f t="shared" si="326"/>
        <v>0</v>
      </c>
      <c r="R200" s="55">
        <f t="shared" si="326"/>
        <v>0</v>
      </c>
      <c r="S200" s="55">
        <f t="shared" si="326"/>
        <v>0</v>
      </c>
      <c r="T200" s="55">
        <f t="shared" si="326"/>
        <v>0</v>
      </c>
      <c r="U200" s="55">
        <f t="shared" si="327"/>
        <v>0</v>
      </c>
      <c r="V200" s="55">
        <f t="shared" si="327"/>
        <v>0</v>
      </c>
      <c r="W200" s="55">
        <f t="shared" si="327"/>
        <v>0</v>
      </c>
      <c r="X200" s="55">
        <f t="shared" si="327"/>
        <v>0</v>
      </c>
      <c r="Y200" s="55">
        <f t="shared" si="327"/>
        <v>0</v>
      </c>
      <c r="Z200" s="55">
        <f t="shared" si="327"/>
        <v>0</v>
      </c>
      <c r="AA200" s="55">
        <f t="shared" si="327"/>
        <v>0</v>
      </c>
      <c r="AB200" s="55">
        <f t="shared" si="327"/>
        <v>0</v>
      </c>
      <c r="AC200" s="55">
        <f t="shared" si="327"/>
        <v>0</v>
      </c>
      <c r="AD200" s="55">
        <f t="shared" si="327"/>
        <v>0</v>
      </c>
      <c r="AE200" s="55">
        <f t="shared" si="327"/>
        <v>0</v>
      </c>
      <c r="AF200" s="685"/>
      <c r="AG200" s="685"/>
      <c r="AH200" s="685"/>
      <c r="AI200" s="685"/>
    </row>
    <row r="201" spans="1:35" s="463" customFormat="1" ht="16.5" outlineLevel="1" x14ac:dyDescent="0.3">
      <c r="A201" s="685"/>
      <c r="B201" s="685"/>
      <c r="C201" s="686" t="s">
        <v>34</v>
      </c>
      <c r="D201" t="str">
        <f>VLOOKUP(C201,Data!$A$9:$B$632,2,FALSE)</f>
        <v>Morning glory</v>
      </c>
      <c r="E201" s="356" t="s">
        <v>591</v>
      </c>
      <c r="F201" s="687">
        <v>7</v>
      </c>
      <c r="G201" s="684"/>
      <c r="H201" s="685"/>
      <c r="I201" s="685"/>
      <c r="J201" s="685"/>
      <c r="K201" s="55">
        <f t="shared" si="326"/>
        <v>0</v>
      </c>
      <c r="L201" s="55">
        <f t="shared" si="326"/>
        <v>0</v>
      </c>
      <c r="M201" s="55">
        <f t="shared" si="326"/>
        <v>0</v>
      </c>
      <c r="N201" s="55">
        <f t="shared" si="326"/>
        <v>0</v>
      </c>
      <c r="O201" s="55">
        <f t="shared" si="326"/>
        <v>0</v>
      </c>
      <c r="P201" s="55">
        <f t="shared" si="326"/>
        <v>0</v>
      </c>
      <c r="Q201" s="55">
        <f t="shared" si="326"/>
        <v>0</v>
      </c>
      <c r="R201" s="55">
        <f t="shared" si="326"/>
        <v>0</v>
      </c>
      <c r="S201" s="55">
        <f t="shared" si="326"/>
        <v>0</v>
      </c>
      <c r="T201" s="55">
        <f t="shared" si="326"/>
        <v>0</v>
      </c>
      <c r="U201" s="55">
        <f t="shared" si="327"/>
        <v>0</v>
      </c>
      <c r="V201" s="55">
        <f t="shared" si="327"/>
        <v>0</v>
      </c>
      <c r="W201" s="55">
        <f t="shared" si="327"/>
        <v>0</v>
      </c>
      <c r="X201" s="55">
        <f t="shared" si="327"/>
        <v>0</v>
      </c>
      <c r="Y201" s="55">
        <f t="shared" si="327"/>
        <v>0</v>
      </c>
      <c r="Z201" s="55">
        <f t="shared" si="327"/>
        <v>0</v>
      </c>
      <c r="AA201" s="55">
        <f t="shared" si="327"/>
        <v>0</v>
      </c>
      <c r="AB201" s="55">
        <f t="shared" si="327"/>
        <v>0</v>
      </c>
      <c r="AC201" s="55">
        <f t="shared" si="327"/>
        <v>0</v>
      </c>
      <c r="AD201" s="55">
        <f t="shared" si="327"/>
        <v>0</v>
      </c>
      <c r="AE201" s="55">
        <f t="shared" si="327"/>
        <v>0</v>
      </c>
      <c r="AF201" s="685"/>
      <c r="AG201" s="685"/>
      <c r="AH201" s="685"/>
      <c r="AI201" s="685"/>
    </row>
    <row r="202" spans="1:35" s="463" customFormat="1" ht="16.5" outlineLevel="1" x14ac:dyDescent="0.3">
      <c r="A202" s="685"/>
      <c r="B202" s="685"/>
      <c r="C202" s="686" t="s">
        <v>34</v>
      </c>
      <c r="D202" t="str">
        <f>VLOOKUP(C202,Data!$A$9:$B$632,2,FALSE)</f>
        <v>Morning glory</v>
      </c>
      <c r="E202" s="356" t="s">
        <v>592</v>
      </c>
      <c r="F202" s="687">
        <v>8</v>
      </c>
      <c r="G202" s="684"/>
      <c r="H202" s="685"/>
      <c r="I202" s="685"/>
      <c r="J202" s="685"/>
      <c r="K202" s="55">
        <f t="shared" si="326"/>
        <v>0</v>
      </c>
      <c r="L202" s="55">
        <f t="shared" si="326"/>
        <v>0</v>
      </c>
      <c r="M202" s="55">
        <f t="shared" si="326"/>
        <v>0</v>
      </c>
      <c r="N202" s="55">
        <f t="shared" si="326"/>
        <v>0</v>
      </c>
      <c r="O202" s="55">
        <f t="shared" si="326"/>
        <v>0</v>
      </c>
      <c r="P202" s="55">
        <f t="shared" si="326"/>
        <v>0</v>
      </c>
      <c r="Q202" s="55">
        <f t="shared" si="326"/>
        <v>0</v>
      </c>
      <c r="R202" s="55">
        <f t="shared" si="326"/>
        <v>0</v>
      </c>
      <c r="S202" s="55">
        <f t="shared" si="326"/>
        <v>0</v>
      </c>
      <c r="T202" s="55">
        <f t="shared" si="326"/>
        <v>0</v>
      </c>
      <c r="U202" s="55">
        <f t="shared" si="327"/>
        <v>0</v>
      </c>
      <c r="V202" s="55">
        <f t="shared" si="327"/>
        <v>0</v>
      </c>
      <c r="W202" s="55">
        <f t="shared" si="327"/>
        <v>0</v>
      </c>
      <c r="X202" s="55">
        <f t="shared" si="327"/>
        <v>0</v>
      </c>
      <c r="Y202" s="55">
        <f t="shared" si="327"/>
        <v>0</v>
      </c>
      <c r="Z202" s="55">
        <f t="shared" si="327"/>
        <v>0</v>
      </c>
      <c r="AA202" s="55">
        <f t="shared" si="327"/>
        <v>0</v>
      </c>
      <c r="AB202" s="55">
        <f t="shared" si="327"/>
        <v>0</v>
      </c>
      <c r="AC202" s="55">
        <f t="shared" si="327"/>
        <v>0</v>
      </c>
      <c r="AD202" s="55">
        <f t="shared" si="327"/>
        <v>0</v>
      </c>
      <c r="AE202" s="55">
        <f t="shared" si="327"/>
        <v>0</v>
      </c>
      <c r="AF202" s="685"/>
      <c r="AG202" s="685"/>
      <c r="AH202" s="685"/>
      <c r="AI202" s="685"/>
    </row>
    <row r="203" spans="1:35" s="463" customFormat="1" ht="16.5" outlineLevel="1" x14ac:dyDescent="0.3">
      <c r="A203" s="685"/>
      <c r="B203" s="685"/>
      <c r="C203" s="686" t="s">
        <v>34</v>
      </c>
      <c r="D203" t="str">
        <f>VLOOKUP(C203,Data!$A$9:$B$632,2,FALSE)</f>
        <v>Morning glory</v>
      </c>
      <c r="E203" s="356" t="s">
        <v>593</v>
      </c>
      <c r="F203" s="687">
        <v>9</v>
      </c>
      <c r="G203" s="684"/>
      <c r="H203" s="685"/>
      <c r="I203" s="685"/>
      <c r="J203" s="685"/>
      <c r="K203" s="55">
        <f t="shared" si="326"/>
        <v>0</v>
      </c>
      <c r="L203" s="55">
        <f t="shared" si="326"/>
        <v>0</v>
      </c>
      <c r="M203" s="55">
        <f t="shared" si="326"/>
        <v>0</v>
      </c>
      <c r="N203" s="55">
        <f t="shared" si="326"/>
        <v>0</v>
      </c>
      <c r="O203" s="55">
        <f t="shared" si="326"/>
        <v>0</v>
      </c>
      <c r="P203" s="55">
        <f t="shared" si="326"/>
        <v>0</v>
      </c>
      <c r="Q203" s="55">
        <f t="shared" si="326"/>
        <v>0</v>
      </c>
      <c r="R203" s="55">
        <f t="shared" si="326"/>
        <v>0</v>
      </c>
      <c r="S203" s="55">
        <f t="shared" si="326"/>
        <v>0</v>
      </c>
      <c r="T203" s="55">
        <f t="shared" si="326"/>
        <v>0</v>
      </c>
      <c r="U203" s="55">
        <f t="shared" si="327"/>
        <v>0</v>
      </c>
      <c r="V203" s="55">
        <f t="shared" si="327"/>
        <v>0</v>
      </c>
      <c r="W203" s="55">
        <f t="shared" si="327"/>
        <v>0</v>
      </c>
      <c r="X203" s="55">
        <f t="shared" si="327"/>
        <v>0</v>
      </c>
      <c r="Y203" s="55">
        <f t="shared" si="327"/>
        <v>0</v>
      </c>
      <c r="Z203" s="55">
        <f t="shared" si="327"/>
        <v>0</v>
      </c>
      <c r="AA203" s="55">
        <f t="shared" si="327"/>
        <v>0</v>
      </c>
      <c r="AB203" s="55">
        <f t="shared" si="327"/>
        <v>0</v>
      </c>
      <c r="AC203" s="55">
        <f t="shared" si="327"/>
        <v>0</v>
      </c>
      <c r="AD203" s="55">
        <f t="shared" si="327"/>
        <v>0</v>
      </c>
      <c r="AE203" s="55">
        <f t="shared" si="327"/>
        <v>0</v>
      </c>
      <c r="AF203" s="685"/>
      <c r="AG203" s="685"/>
      <c r="AH203" s="685"/>
      <c r="AI203" s="685"/>
    </row>
    <row r="204" spans="1:35" s="463" customFormat="1" ht="16.5" outlineLevel="1" x14ac:dyDescent="0.3">
      <c r="A204" s="685"/>
      <c r="B204" s="685"/>
      <c r="C204" s="686" t="s">
        <v>34</v>
      </c>
      <c r="D204" t="str">
        <f>VLOOKUP(C204,Data!$A$9:$B$632,2,FALSE)</f>
        <v>Morning glory</v>
      </c>
      <c r="E204" s="356" t="s">
        <v>594</v>
      </c>
      <c r="F204" s="687">
        <v>10</v>
      </c>
      <c r="G204" s="684"/>
      <c r="H204" s="685"/>
      <c r="I204" s="685"/>
      <c r="J204" s="685"/>
      <c r="K204" s="55">
        <f t="shared" si="326"/>
        <v>0</v>
      </c>
      <c r="L204" s="55">
        <f t="shared" si="326"/>
        <v>0</v>
      </c>
      <c r="M204" s="55">
        <f t="shared" si="326"/>
        <v>0</v>
      </c>
      <c r="N204" s="55">
        <f t="shared" si="326"/>
        <v>0</v>
      </c>
      <c r="O204" s="55">
        <f t="shared" si="326"/>
        <v>0</v>
      </c>
      <c r="P204" s="55">
        <f t="shared" si="326"/>
        <v>0</v>
      </c>
      <c r="Q204" s="55">
        <f t="shared" si="326"/>
        <v>0</v>
      </c>
      <c r="R204" s="55">
        <f t="shared" si="326"/>
        <v>0</v>
      </c>
      <c r="S204" s="55">
        <f t="shared" si="326"/>
        <v>0</v>
      </c>
      <c r="T204" s="55">
        <f t="shared" si="326"/>
        <v>0</v>
      </c>
      <c r="U204" s="55">
        <f t="shared" si="327"/>
        <v>0</v>
      </c>
      <c r="V204" s="55">
        <f t="shared" si="327"/>
        <v>0</v>
      </c>
      <c r="W204" s="55">
        <f t="shared" si="327"/>
        <v>0</v>
      </c>
      <c r="X204" s="55">
        <f t="shared" si="327"/>
        <v>0</v>
      </c>
      <c r="Y204" s="55">
        <f t="shared" si="327"/>
        <v>0</v>
      </c>
      <c r="Z204" s="55">
        <f t="shared" si="327"/>
        <v>0</v>
      </c>
      <c r="AA204" s="55">
        <f t="shared" si="327"/>
        <v>0</v>
      </c>
      <c r="AB204" s="55">
        <f t="shared" si="327"/>
        <v>0</v>
      </c>
      <c r="AC204" s="55">
        <f t="shared" si="327"/>
        <v>0</v>
      </c>
      <c r="AD204" s="55">
        <f t="shared" si="327"/>
        <v>0</v>
      </c>
      <c r="AE204" s="55">
        <f t="shared" si="327"/>
        <v>0</v>
      </c>
      <c r="AF204" s="685"/>
      <c r="AG204" s="685"/>
      <c r="AH204" s="685"/>
      <c r="AI204" s="685"/>
    </row>
    <row r="205" spans="1:35" ht="16.5" outlineLevel="1" x14ac:dyDescent="0.3">
      <c r="A205" s="685"/>
      <c r="B205" s="685"/>
      <c r="C205" s="686"/>
      <c r="D205" s="685" t="s">
        <v>595</v>
      </c>
      <c r="E205" s="356" t="s">
        <v>596</v>
      </c>
      <c r="F205"/>
      <c r="G205" s="685"/>
      <c r="H205" s="685"/>
      <c r="I205" s="685"/>
      <c r="J205" s="688"/>
      <c r="K205" s="683">
        <f>SUM(K194:K204)</f>
        <v>0</v>
      </c>
      <c r="L205" s="683">
        <f t="shared" ref="L205" si="328">SUM(L194:L204)</f>
        <v>0</v>
      </c>
      <c r="M205" s="683">
        <f t="shared" ref="M205" si="329">SUM(M194:M204)</f>
        <v>0</v>
      </c>
      <c r="N205" s="683">
        <f t="shared" ref="N205" si="330">SUM(N194:N204)</f>
        <v>25</v>
      </c>
      <c r="O205" s="683">
        <f t="shared" ref="O205" si="331">SUM(O194:O204)</f>
        <v>25</v>
      </c>
      <c r="P205" s="683">
        <f t="shared" ref="P205" si="332">SUM(P194:P204)</f>
        <v>25</v>
      </c>
      <c r="Q205" s="683">
        <f t="shared" ref="Q205" si="333">SUM(Q194:Q204)</f>
        <v>25</v>
      </c>
      <c r="R205" s="683">
        <f t="shared" ref="R205" si="334">SUM(R194:R204)</f>
        <v>25</v>
      </c>
      <c r="S205" s="683">
        <f t="shared" ref="S205" si="335">SUM(S194:S204)</f>
        <v>25</v>
      </c>
      <c r="T205" s="683">
        <f t="shared" ref="T205" si="336">SUM(T194:T204)</f>
        <v>25</v>
      </c>
      <c r="U205" s="683">
        <f t="shared" ref="U205" si="337">SUM(U194:U204)</f>
        <v>25</v>
      </c>
      <c r="V205" s="683">
        <f t="shared" ref="V205" si="338">SUM(V194:V204)</f>
        <v>25</v>
      </c>
      <c r="W205" s="683">
        <f t="shared" ref="W205" si="339">SUM(W194:W204)</f>
        <v>25</v>
      </c>
      <c r="X205" s="683">
        <f t="shared" ref="X205" si="340">SUM(X194:X204)</f>
        <v>25</v>
      </c>
      <c r="Y205" s="683">
        <f t="shared" ref="Y205" si="341">SUM(Y194:Y204)</f>
        <v>25</v>
      </c>
      <c r="Z205" s="683">
        <f t="shared" ref="Z205" si="342">SUM(Z194:Z204)</f>
        <v>25</v>
      </c>
      <c r="AA205" s="683">
        <f t="shared" ref="AA205" si="343">SUM(AA194:AA204)</f>
        <v>25</v>
      </c>
      <c r="AB205" s="683">
        <f t="shared" ref="AB205" si="344">SUM(AB194:AB204)</f>
        <v>25</v>
      </c>
      <c r="AC205" s="683">
        <f t="shared" ref="AC205" si="345">SUM(AC194:AC204)</f>
        <v>25</v>
      </c>
      <c r="AD205" s="683">
        <f t="shared" ref="AD205" si="346">SUM(AD194:AD204)</f>
        <v>25</v>
      </c>
      <c r="AE205" s="683">
        <f t="shared" ref="AE205" si="347">SUM(AE194:AE204)</f>
        <v>25</v>
      </c>
      <c r="AF205" s="685"/>
      <c r="AG205" s="685"/>
      <c r="AH205" s="685"/>
      <c r="AI205" s="685"/>
    </row>
    <row r="206" spans="1:35" ht="16.5" outlineLevel="1" x14ac:dyDescent="0.3">
      <c r="A206" s="360"/>
      <c r="B206" s="360"/>
      <c r="C206" s="360"/>
      <c r="D206" s="360"/>
      <c r="E206" s="360"/>
      <c r="F206" s="360"/>
      <c r="G206" s="360"/>
      <c r="H206" s="360"/>
      <c r="I206" s="360"/>
      <c r="J206" s="360"/>
      <c r="K206" s="361"/>
      <c r="L206" s="360"/>
      <c r="M206" s="360"/>
      <c r="N206" s="360"/>
      <c r="O206" s="360"/>
      <c r="P206" s="360"/>
      <c r="Q206" s="360"/>
      <c r="R206" s="360"/>
      <c r="S206" s="360"/>
      <c r="T206" s="360"/>
      <c r="U206" s="360"/>
      <c r="V206" s="360"/>
      <c r="W206" s="360"/>
      <c r="X206" s="360"/>
      <c r="Y206" s="360"/>
      <c r="Z206" s="360"/>
    </row>
    <row r="207" spans="1:35" s="463" customFormat="1" ht="16.5" outlineLevel="1" x14ac:dyDescent="0.3">
      <c r="A207" s="685"/>
      <c r="B207" s="685"/>
      <c r="C207" s="686" t="s">
        <v>35</v>
      </c>
      <c r="D207" t="str">
        <f>VLOOKUP(C207,Data!$A$9:$B$632,2,FALSE)</f>
        <v>Bee Keeping</v>
      </c>
      <c r="E207" s="356" t="s">
        <v>584</v>
      </c>
      <c r="F207" s="687">
        <v>0</v>
      </c>
      <c r="G207" s="357">
        <v>0</v>
      </c>
      <c r="H207" s="685"/>
      <c r="I207" s="685"/>
      <c r="J207" s="685"/>
      <c r="K207" s="55">
        <f t="shared" ref="K207:T217" si="348">IF(K$1&gt;=$F207,$G207,0)</f>
        <v>0</v>
      </c>
      <c r="L207" s="55">
        <f t="shared" si="348"/>
        <v>0</v>
      </c>
      <c r="M207" s="55">
        <f t="shared" si="348"/>
        <v>0</v>
      </c>
      <c r="N207" s="55">
        <f t="shared" si="348"/>
        <v>0</v>
      </c>
      <c r="O207" s="55">
        <f t="shared" si="348"/>
        <v>0</v>
      </c>
      <c r="P207" s="55">
        <f t="shared" si="348"/>
        <v>0</v>
      </c>
      <c r="Q207" s="55">
        <f t="shared" si="348"/>
        <v>0</v>
      </c>
      <c r="R207" s="55">
        <f t="shared" si="348"/>
        <v>0</v>
      </c>
      <c r="S207" s="55">
        <f t="shared" si="348"/>
        <v>0</v>
      </c>
      <c r="T207" s="55">
        <f t="shared" si="348"/>
        <v>0</v>
      </c>
      <c r="U207" s="55">
        <f t="shared" ref="U207:AE217" si="349">IF(U$1&gt;=$F207,$G207,0)</f>
        <v>0</v>
      </c>
      <c r="V207" s="55">
        <f t="shared" si="349"/>
        <v>0</v>
      </c>
      <c r="W207" s="55">
        <f t="shared" si="349"/>
        <v>0</v>
      </c>
      <c r="X207" s="55">
        <f t="shared" si="349"/>
        <v>0</v>
      </c>
      <c r="Y207" s="55">
        <f t="shared" si="349"/>
        <v>0</v>
      </c>
      <c r="Z207" s="55">
        <f t="shared" si="349"/>
        <v>0</v>
      </c>
      <c r="AA207" s="55">
        <f t="shared" si="349"/>
        <v>0</v>
      </c>
      <c r="AB207" s="55">
        <f t="shared" si="349"/>
        <v>0</v>
      </c>
      <c r="AC207" s="55">
        <f t="shared" si="349"/>
        <v>0</v>
      </c>
      <c r="AD207" s="55">
        <f t="shared" si="349"/>
        <v>0</v>
      </c>
      <c r="AE207" s="55">
        <f t="shared" si="349"/>
        <v>0</v>
      </c>
      <c r="AF207" s="685"/>
      <c r="AG207" s="685"/>
      <c r="AH207" s="685"/>
      <c r="AI207" s="685"/>
    </row>
    <row r="208" spans="1:35" s="463" customFormat="1" ht="16.5" outlineLevel="1" x14ac:dyDescent="0.3">
      <c r="A208" s="685"/>
      <c r="B208" s="685"/>
      <c r="C208" s="686" t="s">
        <v>35</v>
      </c>
      <c r="D208" t="str">
        <f>VLOOKUP(C208,Data!$A$9:$B$632,2,FALSE)</f>
        <v>Bee Keeping</v>
      </c>
      <c r="E208" s="356" t="s">
        <v>585</v>
      </c>
      <c r="F208" s="687">
        <v>1</v>
      </c>
      <c r="G208" s="357">
        <v>10</v>
      </c>
      <c r="H208" s="685"/>
      <c r="I208" s="685"/>
      <c r="J208" s="685"/>
      <c r="K208" s="55">
        <f t="shared" si="348"/>
        <v>0</v>
      </c>
      <c r="L208" s="55">
        <f t="shared" si="348"/>
        <v>10</v>
      </c>
      <c r="M208" s="55">
        <f t="shared" si="348"/>
        <v>10</v>
      </c>
      <c r="N208" s="55">
        <f t="shared" si="348"/>
        <v>10</v>
      </c>
      <c r="O208" s="55">
        <f t="shared" si="348"/>
        <v>10</v>
      </c>
      <c r="P208" s="55">
        <f t="shared" si="348"/>
        <v>10</v>
      </c>
      <c r="Q208" s="55">
        <f t="shared" si="348"/>
        <v>10</v>
      </c>
      <c r="R208" s="55">
        <f t="shared" si="348"/>
        <v>10</v>
      </c>
      <c r="S208" s="55">
        <f t="shared" si="348"/>
        <v>10</v>
      </c>
      <c r="T208" s="55">
        <f t="shared" si="348"/>
        <v>10</v>
      </c>
      <c r="U208" s="55">
        <f t="shared" si="349"/>
        <v>10</v>
      </c>
      <c r="V208" s="55">
        <f t="shared" si="349"/>
        <v>10</v>
      </c>
      <c r="W208" s="55">
        <f t="shared" si="349"/>
        <v>10</v>
      </c>
      <c r="X208" s="55">
        <f t="shared" si="349"/>
        <v>10</v>
      </c>
      <c r="Y208" s="55">
        <f t="shared" si="349"/>
        <v>10</v>
      </c>
      <c r="Z208" s="55">
        <f t="shared" si="349"/>
        <v>10</v>
      </c>
      <c r="AA208" s="55">
        <f t="shared" si="349"/>
        <v>10</v>
      </c>
      <c r="AB208" s="55">
        <f t="shared" si="349"/>
        <v>10</v>
      </c>
      <c r="AC208" s="55">
        <f t="shared" si="349"/>
        <v>10</v>
      </c>
      <c r="AD208" s="55">
        <f t="shared" si="349"/>
        <v>10</v>
      </c>
      <c r="AE208" s="55">
        <f t="shared" si="349"/>
        <v>10</v>
      </c>
      <c r="AF208" s="685"/>
      <c r="AG208" s="685"/>
      <c r="AH208" s="685"/>
      <c r="AI208" s="685"/>
    </row>
    <row r="209" spans="1:35" s="463" customFormat="1" ht="16.5" outlineLevel="1" x14ac:dyDescent="0.3">
      <c r="A209" s="685"/>
      <c r="B209" s="685"/>
      <c r="C209" s="686" t="s">
        <v>35</v>
      </c>
      <c r="D209" t="str">
        <f>VLOOKUP(C209,Data!$A$9:$B$632,2,FALSE)</f>
        <v>Bee Keeping</v>
      </c>
      <c r="E209" s="356" t="s">
        <v>586</v>
      </c>
      <c r="F209" s="687">
        <v>2</v>
      </c>
      <c r="G209" s="357">
        <v>0</v>
      </c>
      <c r="H209" s="685"/>
      <c r="I209" s="685"/>
      <c r="J209" s="685"/>
      <c r="K209" s="55">
        <f t="shared" si="348"/>
        <v>0</v>
      </c>
      <c r="L209" s="55">
        <f t="shared" si="348"/>
        <v>0</v>
      </c>
      <c r="M209" s="55">
        <f t="shared" si="348"/>
        <v>0</v>
      </c>
      <c r="N209" s="55">
        <f t="shared" si="348"/>
        <v>0</v>
      </c>
      <c r="O209" s="55">
        <f t="shared" si="348"/>
        <v>0</v>
      </c>
      <c r="P209" s="55">
        <f t="shared" si="348"/>
        <v>0</v>
      </c>
      <c r="Q209" s="55">
        <f t="shared" si="348"/>
        <v>0</v>
      </c>
      <c r="R209" s="55">
        <f t="shared" si="348"/>
        <v>0</v>
      </c>
      <c r="S209" s="55">
        <f t="shared" si="348"/>
        <v>0</v>
      </c>
      <c r="T209" s="55">
        <f t="shared" si="348"/>
        <v>0</v>
      </c>
      <c r="U209" s="55">
        <f t="shared" si="349"/>
        <v>0</v>
      </c>
      <c r="V209" s="55">
        <f t="shared" si="349"/>
        <v>0</v>
      </c>
      <c r="W209" s="55">
        <f t="shared" si="349"/>
        <v>0</v>
      </c>
      <c r="X209" s="55">
        <f t="shared" si="349"/>
        <v>0</v>
      </c>
      <c r="Y209" s="55">
        <f t="shared" si="349"/>
        <v>0</v>
      </c>
      <c r="Z209" s="55">
        <f t="shared" si="349"/>
        <v>0</v>
      </c>
      <c r="AA209" s="55">
        <f t="shared" si="349"/>
        <v>0</v>
      </c>
      <c r="AB209" s="55">
        <f t="shared" si="349"/>
        <v>0</v>
      </c>
      <c r="AC209" s="55">
        <f t="shared" si="349"/>
        <v>0</v>
      </c>
      <c r="AD209" s="55">
        <f t="shared" si="349"/>
        <v>0</v>
      </c>
      <c r="AE209" s="55">
        <f t="shared" si="349"/>
        <v>0</v>
      </c>
      <c r="AF209" s="685"/>
      <c r="AG209" s="685"/>
      <c r="AH209" s="685"/>
      <c r="AI209" s="685"/>
    </row>
    <row r="210" spans="1:35" s="463" customFormat="1" ht="16.5" outlineLevel="1" x14ac:dyDescent="0.3">
      <c r="A210" s="685"/>
      <c r="B210" s="685"/>
      <c r="C210" s="686" t="s">
        <v>35</v>
      </c>
      <c r="D210" t="str">
        <f>VLOOKUP(C210,Data!$A$9:$B$632,2,FALSE)</f>
        <v>Bee Keeping</v>
      </c>
      <c r="E210" s="356" t="s">
        <v>587</v>
      </c>
      <c r="F210" s="687">
        <v>3</v>
      </c>
      <c r="G210" s="684"/>
      <c r="H210" s="685"/>
      <c r="I210" s="685"/>
      <c r="J210" s="685"/>
      <c r="K210" s="55">
        <f t="shared" si="348"/>
        <v>0</v>
      </c>
      <c r="L210" s="55">
        <f t="shared" si="348"/>
        <v>0</v>
      </c>
      <c r="M210" s="55">
        <f t="shared" si="348"/>
        <v>0</v>
      </c>
      <c r="N210" s="55">
        <f t="shared" si="348"/>
        <v>0</v>
      </c>
      <c r="O210" s="55">
        <f t="shared" si="348"/>
        <v>0</v>
      </c>
      <c r="P210" s="55">
        <f t="shared" si="348"/>
        <v>0</v>
      </c>
      <c r="Q210" s="55">
        <f t="shared" si="348"/>
        <v>0</v>
      </c>
      <c r="R210" s="55">
        <f t="shared" si="348"/>
        <v>0</v>
      </c>
      <c r="S210" s="55">
        <f t="shared" si="348"/>
        <v>0</v>
      </c>
      <c r="T210" s="55">
        <f t="shared" si="348"/>
        <v>0</v>
      </c>
      <c r="U210" s="55">
        <f t="shared" si="349"/>
        <v>0</v>
      </c>
      <c r="V210" s="55">
        <f t="shared" si="349"/>
        <v>0</v>
      </c>
      <c r="W210" s="55">
        <f t="shared" si="349"/>
        <v>0</v>
      </c>
      <c r="X210" s="55">
        <f t="shared" si="349"/>
        <v>0</v>
      </c>
      <c r="Y210" s="55">
        <f t="shared" si="349"/>
        <v>0</v>
      </c>
      <c r="Z210" s="55">
        <f t="shared" si="349"/>
        <v>0</v>
      </c>
      <c r="AA210" s="55">
        <f t="shared" si="349"/>
        <v>0</v>
      </c>
      <c r="AB210" s="55">
        <f t="shared" si="349"/>
        <v>0</v>
      </c>
      <c r="AC210" s="55">
        <f t="shared" si="349"/>
        <v>0</v>
      </c>
      <c r="AD210" s="55">
        <f t="shared" si="349"/>
        <v>0</v>
      </c>
      <c r="AE210" s="55">
        <f t="shared" si="349"/>
        <v>0</v>
      </c>
      <c r="AF210" s="685"/>
      <c r="AG210" s="685"/>
      <c r="AH210" s="685"/>
      <c r="AI210" s="685"/>
    </row>
    <row r="211" spans="1:35" s="463" customFormat="1" ht="16.5" outlineLevel="1" x14ac:dyDescent="0.3">
      <c r="A211" s="685"/>
      <c r="B211" s="685"/>
      <c r="C211" s="686" t="s">
        <v>35</v>
      </c>
      <c r="D211" t="str">
        <f>VLOOKUP(C211,Data!$A$9:$B$632,2,FALSE)</f>
        <v>Bee Keeping</v>
      </c>
      <c r="E211" s="356" t="s">
        <v>588</v>
      </c>
      <c r="F211" s="687">
        <v>4</v>
      </c>
      <c r="G211" s="684"/>
      <c r="H211" s="685"/>
      <c r="I211" s="685"/>
      <c r="J211" s="685"/>
      <c r="K211" s="55">
        <f t="shared" si="348"/>
        <v>0</v>
      </c>
      <c r="L211" s="55">
        <f t="shared" si="348"/>
        <v>0</v>
      </c>
      <c r="M211" s="55">
        <f t="shared" si="348"/>
        <v>0</v>
      </c>
      <c r="N211" s="55">
        <f t="shared" si="348"/>
        <v>0</v>
      </c>
      <c r="O211" s="55">
        <f t="shared" si="348"/>
        <v>0</v>
      </c>
      <c r="P211" s="55">
        <f t="shared" si="348"/>
        <v>0</v>
      </c>
      <c r="Q211" s="55">
        <f t="shared" si="348"/>
        <v>0</v>
      </c>
      <c r="R211" s="55">
        <f t="shared" si="348"/>
        <v>0</v>
      </c>
      <c r="S211" s="55">
        <f t="shared" si="348"/>
        <v>0</v>
      </c>
      <c r="T211" s="55">
        <f t="shared" si="348"/>
        <v>0</v>
      </c>
      <c r="U211" s="55">
        <f t="shared" si="349"/>
        <v>0</v>
      </c>
      <c r="V211" s="55">
        <f t="shared" si="349"/>
        <v>0</v>
      </c>
      <c r="W211" s="55">
        <f t="shared" si="349"/>
        <v>0</v>
      </c>
      <c r="X211" s="55">
        <f t="shared" si="349"/>
        <v>0</v>
      </c>
      <c r="Y211" s="55">
        <f t="shared" si="349"/>
        <v>0</v>
      </c>
      <c r="Z211" s="55">
        <f t="shared" si="349"/>
        <v>0</v>
      </c>
      <c r="AA211" s="55">
        <f t="shared" si="349"/>
        <v>0</v>
      </c>
      <c r="AB211" s="55">
        <f t="shared" si="349"/>
        <v>0</v>
      </c>
      <c r="AC211" s="55">
        <f t="shared" si="349"/>
        <v>0</v>
      </c>
      <c r="AD211" s="55">
        <f t="shared" si="349"/>
        <v>0</v>
      </c>
      <c r="AE211" s="55">
        <f t="shared" si="349"/>
        <v>0</v>
      </c>
      <c r="AF211" s="685"/>
      <c r="AG211" s="685"/>
      <c r="AH211" s="685"/>
      <c r="AI211" s="685"/>
    </row>
    <row r="212" spans="1:35" s="463" customFormat="1" ht="16.5" outlineLevel="1" x14ac:dyDescent="0.3">
      <c r="A212" s="685"/>
      <c r="B212" s="685"/>
      <c r="C212" s="686" t="s">
        <v>35</v>
      </c>
      <c r="D212" t="str">
        <f>VLOOKUP(C212,Data!$A$9:$B$632,2,FALSE)</f>
        <v>Bee Keeping</v>
      </c>
      <c r="E212" s="356" t="s">
        <v>589</v>
      </c>
      <c r="F212" s="687">
        <v>5</v>
      </c>
      <c r="G212" s="684"/>
      <c r="H212" s="685"/>
      <c r="I212" s="685"/>
      <c r="J212" s="685"/>
      <c r="K212" s="55">
        <f t="shared" si="348"/>
        <v>0</v>
      </c>
      <c r="L212" s="55">
        <f t="shared" si="348"/>
        <v>0</v>
      </c>
      <c r="M212" s="55">
        <f t="shared" si="348"/>
        <v>0</v>
      </c>
      <c r="N212" s="55">
        <f t="shared" si="348"/>
        <v>0</v>
      </c>
      <c r="O212" s="55">
        <f t="shared" si="348"/>
        <v>0</v>
      </c>
      <c r="P212" s="55">
        <f t="shared" si="348"/>
        <v>0</v>
      </c>
      <c r="Q212" s="55">
        <f t="shared" si="348"/>
        <v>0</v>
      </c>
      <c r="R212" s="55">
        <f t="shared" si="348"/>
        <v>0</v>
      </c>
      <c r="S212" s="55">
        <f t="shared" si="348"/>
        <v>0</v>
      </c>
      <c r="T212" s="55">
        <f t="shared" si="348"/>
        <v>0</v>
      </c>
      <c r="U212" s="55">
        <f t="shared" si="349"/>
        <v>0</v>
      </c>
      <c r="V212" s="55">
        <f t="shared" si="349"/>
        <v>0</v>
      </c>
      <c r="W212" s="55">
        <f t="shared" si="349"/>
        <v>0</v>
      </c>
      <c r="X212" s="55">
        <f t="shared" si="349"/>
        <v>0</v>
      </c>
      <c r="Y212" s="55">
        <f t="shared" si="349"/>
        <v>0</v>
      </c>
      <c r="Z212" s="55">
        <f t="shared" si="349"/>
        <v>0</v>
      </c>
      <c r="AA212" s="55">
        <f t="shared" si="349"/>
        <v>0</v>
      </c>
      <c r="AB212" s="55">
        <f t="shared" si="349"/>
        <v>0</v>
      </c>
      <c r="AC212" s="55">
        <f t="shared" si="349"/>
        <v>0</v>
      </c>
      <c r="AD212" s="55">
        <f t="shared" si="349"/>
        <v>0</v>
      </c>
      <c r="AE212" s="55">
        <f t="shared" si="349"/>
        <v>0</v>
      </c>
      <c r="AF212" s="685"/>
      <c r="AG212" s="685"/>
      <c r="AH212" s="685"/>
      <c r="AI212" s="685"/>
    </row>
    <row r="213" spans="1:35" s="463" customFormat="1" ht="16.5" outlineLevel="1" x14ac:dyDescent="0.3">
      <c r="A213" s="685"/>
      <c r="B213" s="685"/>
      <c r="C213" s="686" t="s">
        <v>35</v>
      </c>
      <c r="D213" t="str">
        <f>VLOOKUP(C213,Data!$A$9:$B$632,2,FALSE)</f>
        <v>Bee Keeping</v>
      </c>
      <c r="E213" s="356" t="s">
        <v>590</v>
      </c>
      <c r="F213" s="687">
        <v>6</v>
      </c>
      <c r="G213" s="684"/>
      <c r="H213" s="685"/>
      <c r="I213" s="685"/>
      <c r="J213" s="685"/>
      <c r="K213" s="55">
        <f t="shared" si="348"/>
        <v>0</v>
      </c>
      <c r="L213" s="55">
        <f t="shared" si="348"/>
        <v>0</v>
      </c>
      <c r="M213" s="55">
        <f t="shared" si="348"/>
        <v>0</v>
      </c>
      <c r="N213" s="55">
        <f t="shared" si="348"/>
        <v>0</v>
      </c>
      <c r="O213" s="55">
        <f t="shared" si="348"/>
        <v>0</v>
      </c>
      <c r="P213" s="55">
        <f t="shared" si="348"/>
        <v>0</v>
      </c>
      <c r="Q213" s="55">
        <f t="shared" si="348"/>
        <v>0</v>
      </c>
      <c r="R213" s="55">
        <f t="shared" si="348"/>
        <v>0</v>
      </c>
      <c r="S213" s="55">
        <f t="shared" si="348"/>
        <v>0</v>
      </c>
      <c r="T213" s="55">
        <f t="shared" si="348"/>
        <v>0</v>
      </c>
      <c r="U213" s="55">
        <f t="shared" si="349"/>
        <v>0</v>
      </c>
      <c r="V213" s="55">
        <f t="shared" si="349"/>
        <v>0</v>
      </c>
      <c r="W213" s="55">
        <f t="shared" si="349"/>
        <v>0</v>
      </c>
      <c r="X213" s="55">
        <f t="shared" si="349"/>
        <v>0</v>
      </c>
      <c r="Y213" s="55">
        <f t="shared" si="349"/>
        <v>0</v>
      </c>
      <c r="Z213" s="55">
        <f t="shared" si="349"/>
        <v>0</v>
      </c>
      <c r="AA213" s="55">
        <f t="shared" si="349"/>
        <v>0</v>
      </c>
      <c r="AB213" s="55">
        <f t="shared" si="349"/>
        <v>0</v>
      </c>
      <c r="AC213" s="55">
        <f t="shared" si="349"/>
        <v>0</v>
      </c>
      <c r="AD213" s="55">
        <f t="shared" si="349"/>
        <v>0</v>
      </c>
      <c r="AE213" s="55">
        <f t="shared" si="349"/>
        <v>0</v>
      </c>
      <c r="AF213" s="685"/>
      <c r="AG213" s="685"/>
      <c r="AH213" s="685"/>
      <c r="AI213" s="685"/>
    </row>
    <row r="214" spans="1:35" s="463" customFormat="1" ht="16.5" outlineLevel="1" x14ac:dyDescent="0.3">
      <c r="A214" s="685"/>
      <c r="B214" s="685"/>
      <c r="C214" s="686" t="s">
        <v>35</v>
      </c>
      <c r="D214" t="str">
        <f>VLOOKUP(C214,Data!$A$9:$B$632,2,FALSE)</f>
        <v>Bee Keeping</v>
      </c>
      <c r="E214" s="356" t="s">
        <v>591</v>
      </c>
      <c r="F214" s="687">
        <v>7</v>
      </c>
      <c r="G214" s="684"/>
      <c r="H214" s="685"/>
      <c r="I214" s="685"/>
      <c r="J214" s="685"/>
      <c r="K214" s="55">
        <f t="shared" si="348"/>
        <v>0</v>
      </c>
      <c r="L214" s="55">
        <f t="shared" si="348"/>
        <v>0</v>
      </c>
      <c r="M214" s="55">
        <f t="shared" si="348"/>
        <v>0</v>
      </c>
      <c r="N214" s="55">
        <f t="shared" si="348"/>
        <v>0</v>
      </c>
      <c r="O214" s="55">
        <f t="shared" si="348"/>
        <v>0</v>
      </c>
      <c r="P214" s="55">
        <f t="shared" si="348"/>
        <v>0</v>
      </c>
      <c r="Q214" s="55">
        <f t="shared" si="348"/>
        <v>0</v>
      </c>
      <c r="R214" s="55">
        <f t="shared" si="348"/>
        <v>0</v>
      </c>
      <c r="S214" s="55">
        <f t="shared" si="348"/>
        <v>0</v>
      </c>
      <c r="T214" s="55">
        <f t="shared" si="348"/>
        <v>0</v>
      </c>
      <c r="U214" s="55">
        <f t="shared" si="349"/>
        <v>0</v>
      </c>
      <c r="V214" s="55">
        <f t="shared" si="349"/>
        <v>0</v>
      </c>
      <c r="W214" s="55">
        <f t="shared" si="349"/>
        <v>0</v>
      </c>
      <c r="X214" s="55">
        <f t="shared" si="349"/>
        <v>0</v>
      </c>
      <c r="Y214" s="55">
        <f t="shared" si="349"/>
        <v>0</v>
      </c>
      <c r="Z214" s="55">
        <f t="shared" si="349"/>
        <v>0</v>
      </c>
      <c r="AA214" s="55">
        <f t="shared" si="349"/>
        <v>0</v>
      </c>
      <c r="AB214" s="55">
        <f t="shared" si="349"/>
        <v>0</v>
      </c>
      <c r="AC214" s="55">
        <f t="shared" si="349"/>
        <v>0</v>
      </c>
      <c r="AD214" s="55">
        <f t="shared" si="349"/>
        <v>0</v>
      </c>
      <c r="AE214" s="55">
        <f t="shared" si="349"/>
        <v>0</v>
      </c>
      <c r="AF214" s="685"/>
      <c r="AG214" s="685"/>
      <c r="AH214" s="685"/>
      <c r="AI214" s="685"/>
    </row>
    <row r="215" spans="1:35" s="463" customFormat="1" ht="16.5" outlineLevel="1" x14ac:dyDescent="0.3">
      <c r="A215" s="685"/>
      <c r="B215" s="685"/>
      <c r="C215" s="686" t="s">
        <v>35</v>
      </c>
      <c r="D215" t="str">
        <f>VLOOKUP(C215,Data!$A$9:$B$632,2,FALSE)</f>
        <v>Bee Keeping</v>
      </c>
      <c r="E215" s="356" t="s">
        <v>592</v>
      </c>
      <c r="F215" s="687">
        <v>8</v>
      </c>
      <c r="G215" s="684"/>
      <c r="H215" s="685"/>
      <c r="I215" s="685"/>
      <c r="J215" s="685"/>
      <c r="K215" s="55">
        <f t="shared" si="348"/>
        <v>0</v>
      </c>
      <c r="L215" s="55">
        <f t="shared" si="348"/>
        <v>0</v>
      </c>
      <c r="M215" s="55">
        <f t="shared" si="348"/>
        <v>0</v>
      </c>
      <c r="N215" s="55">
        <f t="shared" si="348"/>
        <v>0</v>
      </c>
      <c r="O215" s="55">
        <f t="shared" si="348"/>
        <v>0</v>
      </c>
      <c r="P215" s="55">
        <f t="shared" si="348"/>
        <v>0</v>
      </c>
      <c r="Q215" s="55">
        <f t="shared" si="348"/>
        <v>0</v>
      </c>
      <c r="R215" s="55">
        <f t="shared" si="348"/>
        <v>0</v>
      </c>
      <c r="S215" s="55">
        <f t="shared" si="348"/>
        <v>0</v>
      </c>
      <c r="T215" s="55">
        <f t="shared" si="348"/>
        <v>0</v>
      </c>
      <c r="U215" s="55">
        <f t="shared" si="349"/>
        <v>0</v>
      </c>
      <c r="V215" s="55">
        <f t="shared" si="349"/>
        <v>0</v>
      </c>
      <c r="W215" s="55">
        <f t="shared" si="349"/>
        <v>0</v>
      </c>
      <c r="X215" s="55">
        <f t="shared" si="349"/>
        <v>0</v>
      </c>
      <c r="Y215" s="55">
        <f t="shared" si="349"/>
        <v>0</v>
      </c>
      <c r="Z215" s="55">
        <f t="shared" si="349"/>
        <v>0</v>
      </c>
      <c r="AA215" s="55">
        <f t="shared" si="349"/>
        <v>0</v>
      </c>
      <c r="AB215" s="55">
        <f t="shared" si="349"/>
        <v>0</v>
      </c>
      <c r="AC215" s="55">
        <f t="shared" si="349"/>
        <v>0</v>
      </c>
      <c r="AD215" s="55">
        <f t="shared" si="349"/>
        <v>0</v>
      </c>
      <c r="AE215" s="55">
        <f t="shared" si="349"/>
        <v>0</v>
      </c>
      <c r="AF215" s="685"/>
      <c r="AG215" s="685"/>
      <c r="AH215" s="685"/>
      <c r="AI215" s="685"/>
    </row>
    <row r="216" spans="1:35" s="463" customFormat="1" ht="16.5" outlineLevel="1" x14ac:dyDescent="0.3">
      <c r="A216" s="685"/>
      <c r="B216" s="685"/>
      <c r="C216" s="686" t="s">
        <v>35</v>
      </c>
      <c r="D216" t="str">
        <f>VLOOKUP(C216,Data!$A$9:$B$632,2,FALSE)</f>
        <v>Bee Keeping</v>
      </c>
      <c r="E216" s="356" t="s">
        <v>593</v>
      </c>
      <c r="F216" s="687">
        <v>9</v>
      </c>
      <c r="G216" s="684"/>
      <c r="H216" s="685"/>
      <c r="I216" s="685"/>
      <c r="J216" s="685"/>
      <c r="K216" s="55">
        <f t="shared" si="348"/>
        <v>0</v>
      </c>
      <c r="L216" s="55">
        <f t="shared" si="348"/>
        <v>0</v>
      </c>
      <c r="M216" s="55">
        <f t="shared" si="348"/>
        <v>0</v>
      </c>
      <c r="N216" s="55">
        <f t="shared" si="348"/>
        <v>0</v>
      </c>
      <c r="O216" s="55">
        <f t="shared" si="348"/>
        <v>0</v>
      </c>
      <c r="P216" s="55">
        <f t="shared" si="348"/>
        <v>0</v>
      </c>
      <c r="Q216" s="55">
        <f t="shared" si="348"/>
        <v>0</v>
      </c>
      <c r="R216" s="55">
        <f t="shared" si="348"/>
        <v>0</v>
      </c>
      <c r="S216" s="55">
        <f t="shared" si="348"/>
        <v>0</v>
      </c>
      <c r="T216" s="55">
        <f t="shared" si="348"/>
        <v>0</v>
      </c>
      <c r="U216" s="55">
        <f t="shared" si="349"/>
        <v>0</v>
      </c>
      <c r="V216" s="55">
        <f t="shared" si="349"/>
        <v>0</v>
      </c>
      <c r="W216" s="55">
        <f t="shared" si="349"/>
        <v>0</v>
      </c>
      <c r="X216" s="55">
        <f t="shared" si="349"/>
        <v>0</v>
      </c>
      <c r="Y216" s="55">
        <f t="shared" si="349"/>
        <v>0</v>
      </c>
      <c r="Z216" s="55">
        <f t="shared" si="349"/>
        <v>0</v>
      </c>
      <c r="AA216" s="55">
        <f t="shared" si="349"/>
        <v>0</v>
      </c>
      <c r="AB216" s="55">
        <f t="shared" si="349"/>
        <v>0</v>
      </c>
      <c r="AC216" s="55">
        <f t="shared" si="349"/>
        <v>0</v>
      </c>
      <c r="AD216" s="55">
        <f t="shared" si="349"/>
        <v>0</v>
      </c>
      <c r="AE216" s="55">
        <f t="shared" si="349"/>
        <v>0</v>
      </c>
      <c r="AF216" s="685"/>
      <c r="AG216" s="685"/>
      <c r="AH216" s="685"/>
      <c r="AI216" s="685"/>
    </row>
    <row r="217" spans="1:35" s="463" customFormat="1" ht="16.5" outlineLevel="1" x14ac:dyDescent="0.3">
      <c r="A217" s="685"/>
      <c r="B217" s="685"/>
      <c r="C217" s="686" t="s">
        <v>35</v>
      </c>
      <c r="D217" t="str">
        <f>VLOOKUP(C217,Data!$A$9:$B$632,2,FALSE)</f>
        <v>Bee Keeping</v>
      </c>
      <c r="E217" s="356" t="s">
        <v>594</v>
      </c>
      <c r="F217" s="687">
        <v>10</v>
      </c>
      <c r="G217" s="684"/>
      <c r="H217" s="685"/>
      <c r="I217" s="685"/>
      <c r="J217" s="685"/>
      <c r="K217" s="55">
        <f t="shared" si="348"/>
        <v>0</v>
      </c>
      <c r="L217" s="55">
        <f t="shared" si="348"/>
        <v>0</v>
      </c>
      <c r="M217" s="55">
        <f t="shared" si="348"/>
        <v>0</v>
      </c>
      <c r="N217" s="55">
        <f t="shared" si="348"/>
        <v>0</v>
      </c>
      <c r="O217" s="55">
        <f t="shared" si="348"/>
        <v>0</v>
      </c>
      <c r="P217" s="55">
        <f t="shared" si="348"/>
        <v>0</v>
      </c>
      <c r="Q217" s="55">
        <f t="shared" si="348"/>
        <v>0</v>
      </c>
      <c r="R217" s="55">
        <f t="shared" si="348"/>
        <v>0</v>
      </c>
      <c r="S217" s="55">
        <f t="shared" si="348"/>
        <v>0</v>
      </c>
      <c r="T217" s="55">
        <f t="shared" si="348"/>
        <v>0</v>
      </c>
      <c r="U217" s="55">
        <f t="shared" si="349"/>
        <v>0</v>
      </c>
      <c r="V217" s="55">
        <f t="shared" si="349"/>
        <v>0</v>
      </c>
      <c r="W217" s="55">
        <f t="shared" si="349"/>
        <v>0</v>
      </c>
      <c r="X217" s="55">
        <f t="shared" si="349"/>
        <v>0</v>
      </c>
      <c r="Y217" s="55">
        <f t="shared" si="349"/>
        <v>0</v>
      </c>
      <c r="Z217" s="55">
        <f t="shared" si="349"/>
        <v>0</v>
      </c>
      <c r="AA217" s="55">
        <f t="shared" si="349"/>
        <v>0</v>
      </c>
      <c r="AB217" s="55">
        <f t="shared" si="349"/>
        <v>0</v>
      </c>
      <c r="AC217" s="55">
        <f t="shared" si="349"/>
        <v>0</v>
      </c>
      <c r="AD217" s="55">
        <f t="shared" si="349"/>
        <v>0</v>
      </c>
      <c r="AE217" s="55">
        <f t="shared" si="349"/>
        <v>0</v>
      </c>
      <c r="AF217" s="685"/>
      <c r="AG217" s="685"/>
      <c r="AH217" s="685"/>
      <c r="AI217" s="685"/>
    </row>
    <row r="218" spans="1:35" ht="16.5" outlineLevel="1" x14ac:dyDescent="0.3">
      <c r="A218" s="685"/>
      <c r="B218" s="685"/>
      <c r="C218" s="686"/>
      <c r="D218" s="685" t="s">
        <v>595</v>
      </c>
      <c r="E218" s="356" t="s">
        <v>596</v>
      </c>
      <c r="F218"/>
      <c r="G218" s="685"/>
      <c r="H218" s="685"/>
      <c r="I218" s="685"/>
      <c r="J218" s="688"/>
      <c r="K218" s="683">
        <f>SUM(K207:K217)</f>
        <v>0</v>
      </c>
      <c r="L218" s="683">
        <f t="shared" ref="L218" si="350">SUM(L207:L217)</f>
        <v>10</v>
      </c>
      <c r="M218" s="683">
        <f t="shared" ref="M218" si="351">SUM(M207:M217)</f>
        <v>10</v>
      </c>
      <c r="N218" s="683">
        <f t="shared" ref="N218" si="352">SUM(N207:N217)</f>
        <v>10</v>
      </c>
      <c r="O218" s="683">
        <f t="shared" ref="O218" si="353">SUM(O207:O217)</f>
        <v>10</v>
      </c>
      <c r="P218" s="683">
        <f t="shared" ref="P218" si="354">SUM(P207:P217)</f>
        <v>10</v>
      </c>
      <c r="Q218" s="683">
        <f t="shared" ref="Q218" si="355">SUM(Q207:Q217)</f>
        <v>10</v>
      </c>
      <c r="R218" s="683">
        <f t="shared" ref="R218" si="356">SUM(R207:R217)</f>
        <v>10</v>
      </c>
      <c r="S218" s="683">
        <f t="shared" ref="S218" si="357">SUM(S207:S217)</f>
        <v>10</v>
      </c>
      <c r="T218" s="683">
        <f t="shared" ref="T218" si="358">SUM(T207:T217)</f>
        <v>10</v>
      </c>
      <c r="U218" s="683">
        <f t="shared" ref="U218" si="359">SUM(U207:U217)</f>
        <v>10</v>
      </c>
      <c r="V218" s="683">
        <f t="shared" ref="V218" si="360">SUM(V207:V217)</f>
        <v>10</v>
      </c>
      <c r="W218" s="683">
        <f t="shared" ref="W218" si="361">SUM(W207:W217)</f>
        <v>10</v>
      </c>
      <c r="X218" s="683">
        <f t="shared" ref="X218" si="362">SUM(X207:X217)</f>
        <v>10</v>
      </c>
      <c r="Y218" s="683">
        <f t="shared" ref="Y218" si="363">SUM(Y207:Y217)</f>
        <v>10</v>
      </c>
      <c r="Z218" s="683">
        <f t="shared" ref="Z218" si="364">SUM(Z207:Z217)</f>
        <v>10</v>
      </c>
      <c r="AA218" s="683">
        <f t="shared" ref="AA218" si="365">SUM(AA207:AA217)</f>
        <v>10</v>
      </c>
      <c r="AB218" s="683">
        <f t="shared" ref="AB218" si="366">SUM(AB207:AB217)</f>
        <v>10</v>
      </c>
      <c r="AC218" s="683">
        <f t="shared" ref="AC218" si="367">SUM(AC207:AC217)</f>
        <v>10</v>
      </c>
      <c r="AD218" s="683">
        <f t="shared" ref="AD218" si="368">SUM(AD207:AD217)</f>
        <v>10</v>
      </c>
      <c r="AE218" s="683">
        <f t="shared" ref="AE218" si="369">SUM(AE207:AE217)</f>
        <v>10</v>
      </c>
      <c r="AF218" s="685"/>
      <c r="AG218" s="685"/>
      <c r="AH218" s="685"/>
      <c r="AI218" s="685"/>
    </row>
    <row r="219" spans="1:35" ht="16.5" outlineLevel="1" x14ac:dyDescent="0.3">
      <c r="A219" s="360"/>
      <c r="B219" s="360"/>
      <c r="C219" s="360"/>
      <c r="D219" s="360"/>
      <c r="E219" s="360"/>
      <c r="F219" s="360"/>
      <c r="G219" s="360"/>
      <c r="H219" s="360"/>
      <c r="I219" s="360"/>
      <c r="J219" s="360"/>
      <c r="K219" s="361"/>
      <c r="L219" s="360"/>
      <c r="M219" s="360"/>
      <c r="N219" s="360"/>
      <c r="O219" s="360"/>
      <c r="P219" s="360"/>
      <c r="Q219" s="360"/>
      <c r="R219" s="360"/>
      <c r="S219" s="360"/>
      <c r="T219" s="360"/>
      <c r="U219" s="360"/>
      <c r="V219" s="360"/>
      <c r="W219" s="360"/>
      <c r="X219" s="360"/>
      <c r="Y219" s="360"/>
      <c r="Z219" s="360"/>
    </row>
    <row r="220" spans="1:35" s="463" customFormat="1" ht="16.5" outlineLevel="1" x14ac:dyDescent="0.3">
      <c r="A220" s="685"/>
      <c r="B220" s="685"/>
      <c r="C220" s="686" t="s">
        <v>36</v>
      </c>
      <c r="D220" t="str">
        <f>VLOOKUP(C220,Data!$A$9:$B$632,2,FALSE)</f>
        <v>Program Establishment and Maintenance</v>
      </c>
      <c r="E220" s="356" t="s">
        <v>584</v>
      </c>
      <c r="F220" s="687">
        <v>0</v>
      </c>
      <c r="G220" s="357">
        <v>1</v>
      </c>
      <c r="H220" s="685"/>
      <c r="I220" s="685"/>
      <c r="J220" s="685"/>
      <c r="K220" s="55">
        <f t="shared" ref="K220:T230" si="370">IF(K$1&gt;=$F220,$G220,0)</f>
        <v>1</v>
      </c>
      <c r="L220" s="55">
        <f t="shared" si="370"/>
        <v>1</v>
      </c>
      <c r="M220" s="55">
        <f t="shared" si="370"/>
        <v>1</v>
      </c>
      <c r="N220" s="55">
        <f t="shared" si="370"/>
        <v>1</v>
      </c>
      <c r="O220" s="55">
        <f t="shared" si="370"/>
        <v>1</v>
      </c>
      <c r="P220" s="55">
        <f t="shared" si="370"/>
        <v>1</v>
      </c>
      <c r="Q220" s="55">
        <f t="shared" si="370"/>
        <v>1</v>
      </c>
      <c r="R220" s="55">
        <f t="shared" si="370"/>
        <v>1</v>
      </c>
      <c r="S220" s="55">
        <f t="shared" si="370"/>
        <v>1</v>
      </c>
      <c r="T220" s="55">
        <f t="shared" si="370"/>
        <v>1</v>
      </c>
      <c r="U220" s="55">
        <f t="shared" ref="U220:AE230" si="371">IF(U$1&gt;=$F220,$G220,0)</f>
        <v>1</v>
      </c>
      <c r="V220" s="55">
        <f t="shared" si="371"/>
        <v>1</v>
      </c>
      <c r="W220" s="55">
        <f t="shared" si="371"/>
        <v>1</v>
      </c>
      <c r="X220" s="55">
        <f t="shared" si="371"/>
        <v>1</v>
      </c>
      <c r="Y220" s="55">
        <f t="shared" si="371"/>
        <v>1</v>
      </c>
      <c r="Z220" s="55">
        <f t="shared" si="371"/>
        <v>1</v>
      </c>
      <c r="AA220" s="55">
        <f t="shared" si="371"/>
        <v>1</v>
      </c>
      <c r="AB220" s="55">
        <f t="shared" si="371"/>
        <v>1</v>
      </c>
      <c r="AC220" s="55">
        <f t="shared" si="371"/>
        <v>1</v>
      </c>
      <c r="AD220" s="55">
        <f t="shared" si="371"/>
        <v>1</v>
      </c>
      <c r="AE220" s="55">
        <f t="shared" si="371"/>
        <v>1</v>
      </c>
      <c r="AF220" s="685"/>
      <c r="AG220" s="685"/>
      <c r="AH220" s="685"/>
      <c r="AI220" s="685"/>
    </row>
    <row r="221" spans="1:35" s="463" customFormat="1" ht="16.5" outlineLevel="1" x14ac:dyDescent="0.3">
      <c r="A221" s="685"/>
      <c r="B221" s="685"/>
      <c r="C221" s="686" t="s">
        <v>36</v>
      </c>
      <c r="D221" t="str">
        <f>VLOOKUP(C221,Data!$A$9:$B$632,2,FALSE)</f>
        <v>Program Establishment and Maintenance</v>
      </c>
      <c r="E221" s="356" t="s">
        <v>585</v>
      </c>
      <c r="F221" s="687">
        <v>1</v>
      </c>
      <c r="G221" s="357">
        <v>0</v>
      </c>
      <c r="H221" s="685"/>
      <c r="I221" s="685"/>
      <c r="J221" s="685"/>
      <c r="K221" s="55">
        <f t="shared" si="370"/>
        <v>0</v>
      </c>
      <c r="L221" s="55">
        <f t="shared" si="370"/>
        <v>0</v>
      </c>
      <c r="M221" s="55">
        <f t="shared" si="370"/>
        <v>0</v>
      </c>
      <c r="N221" s="55">
        <f t="shared" si="370"/>
        <v>0</v>
      </c>
      <c r="O221" s="55">
        <f t="shared" si="370"/>
        <v>0</v>
      </c>
      <c r="P221" s="55">
        <f t="shared" si="370"/>
        <v>0</v>
      </c>
      <c r="Q221" s="55">
        <f t="shared" si="370"/>
        <v>0</v>
      </c>
      <c r="R221" s="55">
        <f t="shared" si="370"/>
        <v>0</v>
      </c>
      <c r="S221" s="55">
        <f t="shared" si="370"/>
        <v>0</v>
      </c>
      <c r="T221" s="55">
        <f t="shared" si="370"/>
        <v>0</v>
      </c>
      <c r="U221" s="55">
        <f t="shared" si="371"/>
        <v>0</v>
      </c>
      <c r="V221" s="55">
        <f t="shared" si="371"/>
        <v>0</v>
      </c>
      <c r="W221" s="55">
        <f t="shared" si="371"/>
        <v>0</v>
      </c>
      <c r="X221" s="55">
        <f t="shared" si="371"/>
        <v>0</v>
      </c>
      <c r="Y221" s="55">
        <f t="shared" si="371"/>
        <v>0</v>
      </c>
      <c r="Z221" s="55">
        <f t="shared" si="371"/>
        <v>0</v>
      </c>
      <c r="AA221" s="55">
        <f t="shared" si="371"/>
        <v>0</v>
      </c>
      <c r="AB221" s="55">
        <f t="shared" si="371"/>
        <v>0</v>
      </c>
      <c r="AC221" s="55">
        <f t="shared" si="371"/>
        <v>0</v>
      </c>
      <c r="AD221" s="55">
        <f t="shared" si="371"/>
        <v>0</v>
      </c>
      <c r="AE221" s="55">
        <f t="shared" si="371"/>
        <v>0</v>
      </c>
      <c r="AF221" s="685"/>
      <c r="AG221" s="685"/>
      <c r="AH221" s="685"/>
      <c r="AI221" s="685"/>
    </row>
    <row r="222" spans="1:35" s="463" customFormat="1" ht="16.5" outlineLevel="1" x14ac:dyDescent="0.3">
      <c r="A222" s="685"/>
      <c r="B222" s="685"/>
      <c r="C222" s="686" t="s">
        <v>36</v>
      </c>
      <c r="D222" t="str">
        <f>VLOOKUP(C222,Data!$A$9:$B$632,2,FALSE)</f>
        <v>Program Establishment and Maintenance</v>
      </c>
      <c r="E222" s="356" t="s">
        <v>586</v>
      </c>
      <c r="F222" s="687">
        <v>2</v>
      </c>
      <c r="G222" s="357">
        <v>0</v>
      </c>
      <c r="H222" s="685"/>
      <c r="I222" s="685"/>
      <c r="J222" s="685"/>
      <c r="K222" s="55">
        <f t="shared" si="370"/>
        <v>0</v>
      </c>
      <c r="L222" s="55">
        <f t="shared" si="370"/>
        <v>0</v>
      </c>
      <c r="M222" s="55">
        <f t="shared" si="370"/>
        <v>0</v>
      </c>
      <c r="N222" s="55">
        <f t="shared" si="370"/>
        <v>0</v>
      </c>
      <c r="O222" s="55">
        <f t="shared" si="370"/>
        <v>0</v>
      </c>
      <c r="P222" s="55">
        <f t="shared" si="370"/>
        <v>0</v>
      </c>
      <c r="Q222" s="55">
        <f t="shared" si="370"/>
        <v>0</v>
      </c>
      <c r="R222" s="55">
        <f t="shared" si="370"/>
        <v>0</v>
      </c>
      <c r="S222" s="55">
        <f t="shared" si="370"/>
        <v>0</v>
      </c>
      <c r="T222" s="55">
        <f t="shared" si="370"/>
        <v>0</v>
      </c>
      <c r="U222" s="55">
        <f t="shared" si="371"/>
        <v>0</v>
      </c>
      <c r="V222" s="55">
        <f t="shared" si="371"/>
        <v>0</v>
      </c>
      <c r="W222" s="55">
        <f t="shared" si="371"/>
        <v>0</v>
      </c>
      <c r="X222" s="55">
        <f t="shared" si="371"/>
        <v>0</v>
      </c>
      <c r="Y222" s="55">
        <f t="shared" si="371"/>
        <v>0</v>
      </c>
      <c r="Z222" s="55">
        <f t="shared" si="371"/>
        <v>0</v>
      </c>
      <c r="AA222" s="55">
        <f t="shared" si="371"/>
        <v>0</v>
      </c>
      <c r="AB222" s="55">
        <f t="shared" si="371"/>
        <v>0</v>
      </c>
      <c r="AC222" s="55">
        <f t="shared" si="371"/>
        <v>0</v>
      </c>
      <c r="AD222" s="55">
        <f t="shared" si="371"/>
        <v>0</v>
      </c>
      <c r="AE222" s="55">
        <f t="shared" si="371"/>
        <v>0</v>
      </c>
      <c r="AF222" s="685"/>
      <c r="AG222" s="685"/>
      <c r="AH222" s="685"/>
      <c r="AI222" s="685"/>
    </row>
    <row r="223" spans="1:35" s="463" customFormat="1" ht="16.5" outlineLevel="1" x14ac:dyDescent="0.3">
      <c r="A223" s="685"/>
      <c r="B223" s="685"/>
      <c r="C223" s="686" t="s">
        <v>36</v>
      </c>
      <c r="D223" t="str">
        <f>VLOOKUP(C223,Data!$A$9:$B$632,2,FALSE)</f>
        <v>Program Establishment and Maintenance</v>
      </c>
      <c r="E223" s="356" t="s">
        <v>587</v>
      </c>
      <c r="F223" s="687">
        <v>3</v>
      </c>
      <c r="G223" s="684">
        <v>0</v>
      </c>
      <c r="H223" s="685"/>
      <c r="I223" s="685"/>
      <c r="J223" s="685"/>
      <c r="K223" s="55">
        <f t="shared" si="370"/>
        <v>0</v>
      </c>
      <c r="L223" s="55">
        <f t="shared" si="370"/>
        <v>0</v>
      </c>
      <c r="M223" s="55">
        <f t="shared" si="370"/>
        <v>0</v>
      </c>
      <c r="N223" s="55">
        <f t="shared" si="370"/>
        <v>0</v>
      </c>
      <c r="O223" s="55">
        <f t="shared" si="370"/>
        <v>0</v>
      </c>
      <c r="P223" s="55">
        <f t="shared" si="370"/>
        <v>0</v>
      </c>
      <c r="Q223" s="55">
        <f t="shared" si="370"/>
        <v>0</v>
      </c>
      <c r="R223" s="55">
        <f t="shared" si="370"/>
        <v>0</v>
      </c>
      <c r="S223" s="55">
        <f t="shared" si="370"/>
        <v>0</v>
      </c>
      <c r="T223" s="55">
        <f t="shared" si="370"/>
        <v>0</v>
      </c>
      <c r="U223" s="55">
        <f t="shared" si="371"/>
        <v>0</v>
      </c>
      <c r="V223" s="55">
        <f t="shared" si="371"/>
        <v>0</v>
      </c>
      <c r="W223" s="55">
        <f t="shared" si="371"/>
        <v>0</v>
      </c>
      <c r="X223" s="55">
        <f t="shared" si="371"/>
        <v>0</v>
      </c>
      <c r="Y223" s="55">
        <f t="shared" si="371"/>
        <v>0</v>
      </c>
      <c r="Z223" s="55">
        <f t="shared" si="371"/>
        <v>0</v>
      </c>
      <c r="AA223" s="55">
        <f t="shared" si="371"/>
        <v>0</v>
      </c>
      <c r="AB223" s="55">
        <f t="shared" si="371"/>
        <v>0</v>
      </c>
      <c r="AC223" s="55">
        <f t="shared" si="371"/>
        <v>0</v>
      </c>
      <c r="AD223" s="55">
        <f t="shared" si="371"/>
        <v>0</v>
      </c>
      <c r="AE223" s="55">
        <f t="shared" si="371"/>
        <v>0</v>
      </c>
      <c r="AF223" s="685"/>
      <c r="AG223" s="685"/>
      <c r="AH223" s="685"/>
      <c r="AI223" s="685"/>
    </row>
    <row r="224" spans="1:35" s="463" customFormat="1" ht="16.5" outlineLevel="1" x14ac:dyDescent="0.3">
      <c r="A224" s="685"/>
      <c r="B224" s="685"/>
      <c r="C224" s="686" t="s">
        <v>36</v>
      </c>
      <c r="D224" t="str">
        <f>VLOOKUP(C224,Data!$A$9:$B$632,2,FALSE)</f>
        <v>Program Establishment and Maintenance</v>
      </c>
      <c r="E224" s="356" t="s">
        <v>588</v>
      </c>
      <c r="F224" s="687">
        <v>4</v>
      </c>
      <c r="G224" s="684"/>
      <c r="H224" s="685"/>
      <c r="I224" s="685"/>
      <c r="J224" s="685"/>
      <c r="K224" s="55">
        <f t="shared" si="370"/>
        <v>0</v>
      </c>
      <c r="L224" s="55">
        <f t="shared" si="370"/>
        <v>0</v>
      </c>
      <c r="M224" s="55">
        <f t="shared" si="370"/>
        <v>0</v>
      </c>
      <c r="N224" s="55">
        <f t="shared" si="370"/>
        <v>0</v>
      </c>
      <c r="O224" s="55">
        <f t="shared" si="370"/>
        <v>0</v>
      </c>
      <c r="P224" s="55">
        <f t="shared" si="370"/>
        <v>0</v>
      </c>
      <c r="Q224" s="55">
        <f t="shared" si="370"/>
        <v>0</v>
      </c>
      <c r="R224" s="55">
        <f t="shared" si="370"/>
        <v>0</v>
      </c>
      <c r="S224" s="55">
        <f t="shared" si="370"/>
        <v>0</v>
      </c>
      <c r="T224" s="55">
        <f t="shared" si="370"/>
        <v>0</v>
      </c>
      <c r="U224" s="55">
        <f t="shared" si="371"/>
        <v>0</v>
      </c>
      <c r="V224" s="55">
        <f t="shared" si="371"/>
        <v>0</v>
      </c>
      <c r="W224" s="55">
        <f t="shared" si="371"/>
        <v>0</v>
      </c>
      <c r="X224" s="55">
        <f t="shared" si="371"/>
        <v>0</v>
      </c>
      <c r="Y224" s="55">
        <f t="shared" si="371"/>
        <v>0</v>
      </c>
      <c r="Z224" s="55">
        <f t="shared" si="371"/>
        <v>0</v>
      </c>
      <c r="AA224" s="55">
        <f t="shared" si="371"/>
        <v>0</v>
      </c>
      <c r="AB224" s="55">
        <f t="shared" si="371"/>
        <v>0</v>
      </c>
      <c r="AC224" s="55">
        <f t="shared" si="371"/>
        <v>0</v>
      </c>
      <c r="AD224" s="55">
        <f t="shared" si="371"/>
        <v>0</v>
      </c>
      <c r="AE224" s="55">
        <f t="shared" si="371"/>
        <v>0</v>
      </c>
      <c r="AF224" s="685"/>
      <c r="AG224" s="685"/>
      <c r="AH224" s="685"/>
      <c r="AI224" s="685"/>
    </row>
    <row r="225" spans="1:35" s="463" customFormat="1" ht="16.5" outlineLevel="1" x14ac:dyDescent="0.3">
      <c r="A225" s="685"/>
      <c r="B225" s="685"/>
      <c r="C225" s="686" t="s">
        <v>36</v>
      </c>
      <c r="D225" t="str">
        <f>VLOOKUP(C225,Data!$A$9:$B$632,2,FALSE)</f>
        <v>Program Establishment and Maintenance</v>
      </c>
      <c r="E225" s="356" t="s">
        <v>589</v>
      </c>
      <c r="F225" s="687">
        <v>5</v>
      </c>
      <c r="G225" s="684"/>
      <c r="H225" s="685"/>
      <c r="I225" s="685"/>
      <c r="J225" s="685"/>
      <c r="K225" s="55">
        <f t="shared" si="370"/>
        <v>0</v>
      </c>
      <c r="L225" s="55">
        <f t="shared" si="370"/>
        <v>0</v>
      </c>
      <c r="M225" s="55">
        <f t="shared" si="370"/>
        <v>0</v>
      </c>
      <c r="N225" s="55">
        <f t="shared" si="370"/>
        <v>0</v>
      </c>
      <c r="O225" s="55">
        <f t="shared" si="370"/>
        <v>0</v>
      </c>
      <c r="P225" s="55">
        <f t="shared" si="370"/>
        <v>0</v>
      </c>
      <c r="Q225" s="55">
        <f t="shared" si="370"/>
        <v>0</v>
      </c>
      <c r="R225" s="55">
        <f t="shared" si="370"/>
        <v>0</v>
      </c>
      <c r="S225" s="55">
        <f t="shared" si="370"/>
        <v>0</v>
      </c>
      <c r="T225" s="55">
        <f t="shared" si="370"/>
        <v>0</v>
      </c>
      <c r="U225" s="55">
        <f t="shared" si="371"/>
        <v>0</v>
      </c>
      <c r="V225" s="55">
        <f t="shared" si="371"/>
        <v>0</v>
      </c>
      <c r="W225" s="55">
        <f t="shared" si="371"/>
        <v>0</v>
      </c>
      <c r="X225" s="55">
        <f t="shared" si="371"/>
        <v>0</v>
      </c>
      <c r="Y225" s="55">
        <f t="shared" si="371"/>
        <v>0</v>
      </c>
      <c r="Z225" s="55">
        <f t="shared" si="371"/>
        <v>0</v>
      </c>
      <c r="AA225" s="55">
        <f t="shared" si="371"/>
        <v>0</v>
      </c>
      <c r="AB225" s="55">
        <f t="shared" si="371"/>
        <v>0</v>
      </c>
      <c r="AC225" s="55">
        <f t="shared" si="371"/>
        <v>0</v>
      </c>
      <c r="AD225" s="55">
        <f t="shared" si="371"/>
        <v>0</v>
      </c>
      <c r="AE225" s="55">
        <f t="shared" si="371"/>
        <v>0</v>
      </c>
      <c r="AF225" s="685"/>
      <c r="AG225" s="685"/>
      <c r="AH225" s="685"/>
      <c r="AI225" s="685"/>
    </row>
    <row r="226" spans="1:35" s="463" customFormat="1" ht="16.5" outlineLevel="1" x14ac:dyDescent="0.3">
      <c r="A226" s="685"/>
      <c r="B226" s="685"/>
      <c r="C226" s="686" t="s">
        <v>36</v>
      </c>
      <c r="D226" t="str">
        <f>VLOOKUP(C226,Data!$A$9:$B$632,2,FALSE)</f>
        <v>Program Establishment and Maintenance</v>
      </c>
      <c r="E226" s="356" t="s">
        <v>590</v>
      </c>
      <c r="F226" s="687">
        <v>6</v>
      </c>
      <c r="G226" s="684"/>
      <c r="H226" s="685"/>
      <c r="I226" s="685"/>
      <c r="J226" s="685"/>
      <c r="K226" s="55">
        <f t="shared" si="370"/>
        <v>0</v>
      </c>
      <c r="L226" s="55">
        <f t="shared" si="370"/>
        <v>0</v>
      </c>
      <c r="M226" s="55">
        <f t="shared" si="370"/>
        <v>0</v>
      </c>
      <c r="N226" s="55">
        <f t="shared" si="370"/>
        <v>0</v>
      </c>
      <c r="O226" s="55">
        <f t="shared" si="370"/>
        <v>0</v>
      </c>
      <c r="P226" s="55">
        <f t="shared" si="370"/>
        <v>0</v>
      </c>
      <c r="Q226" s="55">
        <f t="shared" si="370"/>
        <v>0</v>
      </c>
      <c r="R226" s="55">
        <f t="shared" si="370"/>
        <v>0</v>
      </c>
      <c r="S226" s="55">
        <f t="shared" si="370"/>
        <v>0</v>
      </c>
      <c r="T226" s="55">
        <f t="shared" si="370"/>
        <v>0</v>
      </c>
      <c r="U226" s="55">
        <f t="shared" si="371"/>
        <v>0</v>
      </c>
      <c r="V226" s="55">
        <f t="shared" si="371"/>
        <v>0</v>
      </c>
      <c r="W226" s="55">
        <f t="shared" si="371"/>
        <v>0</v>
      </c>
      <c r="X226" s="55">
        <f t="shared" si="371"/>
        <v>0</v>
      </c>
      <c r="Y226" s="55">
        <f t="shared" si="371"/>
        <v>0</v>
      </c>
      <c r="Z226" s="55">
        <f t="shared" si="371"/>
        <v>0</v>
      </c>
      <c r="AA226" s="55">
        <f t="shared" si="371"/>
        <v>0</v>
      </c>
      <c r="AB226" s="55">
        <f t="shared" si="371"/>
        <v>0</v>
      </c>
      <c r="AC226" s="55">
        <f t="shared" si="371"/>
        <v>0</v>
      </c>
      <c r="AD226" s="55">
        <f t="shared" si="371"/>
        <v>0</v>
      </c>
      <c r="AE226" s="55">
        <f t="shared" si="371"/>
        <v>0</v>
      </c>
      <c r="AF226" s="685"/>
      <c r="AG226" s="685"/>
      <c r="AH226" s="685"/>
      <c r="AI226" s="685"/>
    </row>
    <row r="227" spans="1:35" s="463" customFormat="1" ht="16.5" outlineLevel="1" x14ac:dyDescent="0.3">
      <c r="A227" s="685"/>
      <c r="B227" s="685"/>
      <c r="C227" s="686" t="s">
        <v>36</v>
      </c>
      <c r="D227" t="str">
        <f>VLOOKUP(C227,Data!$A$9:$B$632,2,FALSE)</f>
        <v>Program Establishment and Maintenance</v>
      </c>
      <c r="E227" s="356" t="s">
        <v>591</v>
      </c>
      <c r="F227" s="687">
        <v>7</v>
      </c>
      <c r="G227" s="684"/>
      <c r="H227" s="685"/>
      <c r="I227" s="685"/>
      <c r="J227" s="685"/>
      <c r="K227" s="55">
        <f t="shared" si="370"/>
        <v>0</v>
      </c>
      <c r="L227" s="55">
        <f t="shared" si="370"/>
        <v>0</v>
      </c>
      <c r="M227" s="55">
        <f t="shared" si="370"/>
        <v>0</v>
      </c>
      <c r="N227" s="55">
        <f t="shared" si="370"/>
        <v>0</v>
      </c>
      <c r="O227" s="55">
        <f t="shared" si="370"/>
        <v>0</v>
      </c>
      <c r="P227" s="55">
        <f t="shared" si="370"/>
        <v>0</v>
      </c>
      <c r="Q227" s="55">
        <f t="shared" si="370"/>
        <v>0</v>
      </c>
      <c r="R227" s="55">
        <f t="shared" si="370"/>
        <v>0</v>
      </c>
      <c r="S227" s="55">
        <f t="shared" si="370"/>
        <v>0</v>
      </c>
      <c r="T227" s="55">
        <f t="shared" si="370"/>
        <v>0</v>
      </c>
      <c r="U227" s="55">
        <f t="shared" si="371"/>
        <v>0</v>
      </c>
      <c r="V227" s="55">
        <f t="shared" si="371"/>
        <v>0</v>
      </c>
      <c r="W227" s="55">
        <f t="shared" si="371"/>
        <v>0</v>
      </c>
      <c r="X227" s="55">
        <f t="shared" si="371"/>
        <v>0</v>
      </c>
      <c r="Y227" s="55">
        <f t="shared" si="371"/>
        <v>0</v>
      </c>
      <c r="Z227" s="55">
        <f t="shared" si="371"/>
        <v>0</v>
      </c>
      <c r="AA227" s="55">
        <f t="shared" si="371"/>
        <v>0</v>
      </c>
      <c r="AB227" s="55">
        <f t="shared" si="371"/>
        <v>0</v>
      </c>
      <c r="AC227" s="55">
        <f t="shared" si="371"/>
        <v>0</v>
      </c>
      <c r="AD227" s="55">
        <f t="shared" si="371"/>
        <v>0</v>
      </c>
      <c r="AE227" s="55">
        <f t="shared" si="371"/>
        <v>0</v>
      </c>
      <c r="AF227" s="685"/>
      <c r="AG227" s="685"/>
      <c r="AH227" s="685"/>
      <c r="AI227" s="685"/>
    </row>
    <row r="228" spans="1:35" s="463" customFormat="1" ht="16.5" outlineLevel="1" x14ac:dyDescent="0.3">
      <c r="A228" s="685"/>
      <c r="B228" s="685"/>
      <c r="C228" s="686" t="s">
        <v>36</v>
      </c>
      <c r="D228" t="str">
        <f>VLOOKUP(C228,Data!$A$9:$B$632,2,FALSE)</f>
        <v>Program Establishment and Maintenance</v>
      </c>
      <c r="E228" s="356" t="s">
        <v>592</v>
      </c>
      <c r="F228" s="687">
        <v>8</v>
      </c>
      <c r="G228" s="684"/>
      <c r="H228" s="685"/>
      <c r="I228" s="685"/>
      <c r="J228" s="685"/>
      <c r="K228" s="55">
        <f t="shared" si="370"/>
        <v>0</v>
      </c>
      <c r="L228" s="55">
        <f t="shared" si="370"/>
        <v>0</v>
      </c>
      <c r="M228" s="55">
        <f t="shared" si="370"/>
        <v>0</v>
      </c>
      <c r="N228" s="55">
        <f t="shared" si="370"/>
        <v>0</v>
      </c>
      <c r="O228" s="55">
        <f t="shared" si="370"/>
        <v>0</v>
      </c>
      <c r="P228" s="55">
        <f t="shared" si="370"/>
        <v>0</v>
      </c>
      <c r="Q228" s="55">
        <f t="shared" si="370"/>
        <v>0</v>
      </c>
      <c r="R228" s="55">
        <f t="shared" si="370"/>
        <v>0</v>
      </c>
      <c r="S228" s="55">
        <f t="shared" si="370"/>
        <v>0</v>
      </c>
      <c r="T228" s="55">
        <f t="shared" si="370"/>
        <v>0</v>
      </c>
      <c r="U228" s="55">
        <f t="shared" si="371"/>
        <v>0</v>
      </c>
      <c r="V228" s="55">
        <f t="shared" si="371"/>
        <v>0</v>
      </c>
      <c r="W228" s="55">
        <f t="shared" si="371"/>
        <v>0</v>
      </c>
      <c r="X228" s="55">
        <f t="shared" si="371"/>
        <v>0</v>
      </c>
      <c r="Y228" s="55">
        <f t="shared" si="371"/>
        <v>0</v>
      </c>
      <c r="Z228" s="55">
        <f t="shared" si="371"/>
        <v>0</v>
      </c>
      <c r="AA228" s="55">
        <f t="shared" si="371"/>
        <v>0</v>
      </c>
      <c r="AB228" s="55">
        <f t="shared" si="371"/>
        <v>0</v>
      </c>
      <c r="AC228" s="55">
        <f t="shared" si="371"/>
        <v>0</v>
      </c>
      <c r="AD228" s="55">
        <f t="shared" si="371"/>
        <v>0</v>
      </c>
      <c r="AE228" s="55">
        <f t="shared" si="371"/>
        <v>0</v>
      </c>
      <c r="AF228" s="685"/>
      <c r="AG228" s="685"/>
      <c r="AH228" s="685"/>
      <c r="AI228" s="685"/>
    </row>
    <row r="229" spans="1:35" s="463" customFormat="1" ht="16.5" outlineLevel="1" x14ac:dyDescent="0.3">
      <c r="A229" s="685"/>
      <c r="B229" s="685"/>
      <c r="C229" s="686" t="s">
        <v>36</v>
      </c>
      <c r="D229" t="str">
        <f>VLOOKUP(C229,Data!$A$9:$B$632,2,FALSE)</f>
        <v>Program Establishment and Maintenance</v>
      </c>
      <c r="E229" s="356" t="s">
        <v>593</v>
      </c>
      <c r="F229" s="687">
        <v>9</v>
      </c>
      <c r="G229" s="684"/>
      <c r="H229" s="685"/>
      <c r="I229" s="685"/>
      <c r="J229" s="685"/>
      <c r="K229" s="55">
        <f t="shared" si="370"/>
        <v>0</v>
      </c>
      <c r="L229" s="55">
        <f t="shared" si="370"/>
        <v>0</v>
      </c>
      <c r="M229" s="55">
        <f t="shared" si="370"/>
        <v>0</v>
      </c>
      <c r="N229" s="55">
        <f t="shared" si="370"/>
        <v>0</v>
      </c>
      <c r="O229" s="55">
        <f t="shared" si="370"/>
        <v>0</v>
      </c>
      <c r="P229" s="55">
        <f t="shared" si="370"/>
        <v>0</v>
      </c>
      <c r="Q229" s="55">
        <f t="shared" si="370"/>
        <v>0</v>
      </c>
      <c r="R229" s="55">
        <f t="shared" si="370"/>
        <v>0</v>
      </c>
      <c r="S229" s="55">
        <f t="shared" si="370"/>
        <v>0</v>
      </c>
      <c r="T229" s="55">
        <f t="shared" si="370"/>
        <v>0</v>
      </c>
      <c r="U229" s="55">
        <f t="shared" si="371"/>
        <v>0</v>
      </c>
      <c r="V229" s="55">
        <f t="shared" si="371"/>
        <v>0</v>
      </c>
      <c r="W229" s="55">
        <f t="shared" si="371"/>
        <v>0</v>
      </c>
      <c r="X229" s="55">
        <f t="shared" si="371"/>
        <v>0</v>
      </c>
      <c r="Y229" s="55">
        <f t="shared" si="371"/>
        <v>0</v>
      </c>
      <c r="Z229" s="55">
        <f t="shared" si="371"/>
        <v>0</v>
      </c>
      <c r="AA229" s="55">
        <f t="shared" si="371"/>
        <v>0</v>
      </c>
      <c r="AB229" s="55">
        <f t="shared" si="371"/>
        <v>0</v>
      </c>
      <c r="AC229" s="55">
        <f t="shared" si="371"/>
        <v>0</v>
      </c>
      <c r="AD229" s="55">
        <f t="shared" si="371"/>
        <v>0</v>
      </c>
      <c r="AE229" s="55">
        <f t="shared" si="371"/>
        <v>0</v>
      </c>
      <c r="AF229" s="685"/>
      <c r="AG229" s="685"/>
      <c r="AH229" s="685"/>
      <c r="AI229" s="685"/>
    </row>
    <row r="230" spans="1:35" s="463" customFormat="1" ht="16.5" outlineLevel="1" x14ac:dyDescent="0.3">
      <c r="A230" s="685"/>
      <c r="B230" s="685"/>
      <c r="C230" s="686" t="s">
        <v>36</v>
      </c>
      <c r="D230" t="str">
        <f>VLOOKUP(C230,Data!$A$9:$B$632,2,FALSE)</f>
        <v>Program Establishment and Maintenance</v>
      </c>
      <c r="E230" s="356" t="s">
        <v>594</v>
      </c>
      <c r="F230" s="687">
        <v>10</v>
      </c>
      <c r="G230" s="684"/>
      <c r="H230" s="685"/>
      <c r="I230" s="685"/>
      <c r="J230" s="685"/>
      <c r="K230" s="55">
        <f t="shared" si="370"/>
        <v>0</v>
      </c>
      <c r="L230" s="55">
        <f t="shared" si="370"/>
        <v>0</v>
      </c>
      <c r="M230" s="55">
        <f t="shared" si="370"/>
        <v>0</v>
      </c>
      <c r="N230" s="55">
        <f t="shared" si="370"/>
        <v>0</v>
      </c>
      <c r="O230" s="55">
        <f t="shared" si="370"/>
        <v>0</v>
      </c>
      <c r="P230" s="55">
        <f t="shared" si="370"/>
        <v>0</v>
      </c>
      <c r="Q230" s="55">
        <f t="shared" si="370"/>
        <v>0</v>
      </c>
      <c r="R230" s="55">
        <f t="shared" si="370"/>
        <v>0</v>
      </c>
      <c r="S230" s="55">
        <f t="shared" si="370"/>
        <v>0</v>
      </c>
      <c r="T230" s="55">
        <f t="shared" si="370"/>
        <v>0</v>
      </c>
      <c r="U230" s="55">
        <f t="shared" si="371"/>
        <v>0</v>
      </c>
      <c r="V230" s="55">
        <f t="shared" si="371"/>
        <v>0</v>
      </c>
      <c r="W230" s="55">
        <f t="shared" si="371"/>
        <v>0</v>
      </c>
      <c r="X230" s="55">
        <f t="shared" si="371"/>
        <v>0</v>
      </c>
      <c r="Y230" s="55">
        <f t="shared" si="371"/>
        <v>0</v>
      </c>
      <c r="Z230" s="55">
        <f t="shared" si="371"/>
        <v>0</v>
      </c>
      <c r="AA230" s="55">
        <f t="shared" si="371"/>
        <v>0</v>
      </c>
      <c r="AB230" s="55">
        <f t="shared" si="371"/>
        <v>0</v>
      </c>
      <c r="AC230" s="55">
        <f t="shared" si="371"/>
        <v>0</v>
      </c>
      <c r="AD230" s="55">
        <f t="shared" si="371"/>
        <v>0</v>
      </c>
      <c r="AE230" s="55">
        <f t="shared" si="371"/>
        <v>0</v>
      </c>
      <c r="AF230" s="685"/>
      <c r="AG230" s="685"/>
      <c r="AH230" s="685"/>
      <c r="AI230" s="685"/>
    </row>
    <row r="231" spans="1:35" ht="16.5" outlineLevel="1" x14ac:dyDescent="0.3">
      <c r="A231" s="685"/>
      <c r="B231" s="685"/>
      <c r="C231" s="686"/>
      <c r="D231" s="685" t="s">
        <v>595</v>
      </c>
      <c r="E231" s="356" t="s">
        <v>596</v>
      </c>
      <c r="F231"/>
      <c r="G231" s="685"/>
      <c r="H231" s="685"/>
      <c r="I231" s="685"/>
      <c r="J231" s="688"/>
      <c r="K231" s="683">
        <f>SUM(K220:K230)</f>
        <v>1</v>
      </c>
      <c r="L231" s="683">
        <f t="shared" ref="L231" si="372">SUM(L220:L230)</f>
        <v>1</v>
      </c>
      <c r="M231" s="683">
        <f t="shared" ref="M231" si="373">SUM(M220:M230)</f>
        <v>1</v>
      </c>
      <c r="N231" s="683">
        <f t="shared" ref="N231" si="374">SUM(N220:N230)</f>
        <v>1</v>
      </c>
      <c r="O231" s="683">
        <f t="shared" ref="O231" si="375">SUM(O220:O230)</f>
        <v>1</v>
      </c>
      <c r="P231" s="683">
        <f t="shared" ref="P231" si="376">SUM(P220:P230)</f>
        <v>1</v>
      </c>
      <c r="Q231" s="683">
        <f t="shared" ref="Q231" si="377">SUM(Q220:Q230)</f>
        <v>1</v>
      </c>
      <c r="R231" s="683">
        <f t="shared" ref="R231" si="378">SUM(R220:R230)</f>
        <v>1</v>
      </c>
      <c r="S231" s="683">
        <f t="shared" ref="S231" si="379">SUM(S220:S230)</f>
        <v>1</v>
      </c>
      <c r="T231" s="683">
        <f t="shared" ref="T231" si="380">SUM(T220:T230)</f>
        <v>1</v>
      </c>
      <c r="U231" s="683">
        <f t="shared" ref="U231" si="381">SUM(U220:U230)</f>
        <v>1</v>
      </c>
      <c r="V231" s="683">
        <f t="shared" ref="V231" si="382">SUM(V220:V230)</f>
        <v>1</v>
      </c>
      <c r="W231" s="683">
        <f t="shared" ref="W231" si="383">SUM(W220:W230)</f>
        <v>1</v>
      </c>
      <c r="X231" s="683">
        <f t="shared" ref="X231" si="384">SUM(X220:X230)</f>
        <v>1</v>
      </c>
      <c r="Y231" s="683">
        <f t="shared" ref="Y231" si="385">SUM(Y220:Y230)</f>
        <v>1</v>
      </c>
      <c r="Z231" s="683">
        <f t="shared" ref="Z231" si="386">SUM(Z220:Z230)</f>
        <v>1</v>
      </c>
      <c r="AA231" s="683">
        <f t="shared" ref="AA231" si="387">SUM(AA220:AA230)</f>
        <v>1</v>
      </c>
      <c r="AB231" s="683">
        <f t="shared" ref="AB231" si="388">SUM(AB220:AB230)</f>
        <v>1</v>
      </c>
      <c r="AC231" s="683">
        <f t="shared" ref="AC231" si="389">SUM(AC220:AC230)</f>
        <v>1</v>
      </c>
      <c r="AD231" s="683">
        <f t="shared" ref="AD231" si="390">SUM(AD220:AD230)</f>
        <v>1</v>
      </c>
      <c r="AE231" s="683">
        <f t="shared" ref="AE231" si="391">SUM(AE220:AE230)</f>
        <v>1</v>
      </c>
      <c r="AF231" s="685"/>
      <c r="AG231" s="685"/>
      <c r="AH231" s="685"/>
      <c r="AI231" s="685"/>
    </row>
    <row r="232" spans="1:35" customFormat="1" ht="16.5" outlineLevel="1" x14ac:dyDescent="0.3">
      <c r="G232" s="2"/>
    </row>
    <row r="233" spans="1:35" s="463" customFormat="1" ht="16.5" outlineLevel="1" x14ac:dyDescent="0.3">
      <c r="A233" s="685"/>
      <c r="B233" s="685"/>
      <c r="C233" s="355" t="s">
        <v>37</v>
      </c>
      <c r="D233" t="str">
        <f>VLOOKUP(C233,Data!$A$9:$B$632,2,FALSE)</f>
        <v>Rubber</v>
      </c>
      <c r="E233" s="356" t="s">
        <v>584</v>
      </c>
      <c r="F233" s="687">
        <v>0</v>
      </c>
      <c r="G233" s="357">
        <v>0</v>
      </c>
      <c r="H233" s="687">
        <v>0</v>
      </c>
      <c r="I233" s="685"/>
      <c r="J233" s="685"/>
      <c r="K233" s="55">
        <f t="shared" ref="K233:Z243" si="392">IF(K$1&gt;=$F233,$G233,0)</f>
        <v>0</v>
      </c>
      <c r="L233" s="55">
        <f t="shared" si="392"/>
        <v>0</v>
      </c>
      <c r="M233" s="55">
        <f t="shared" si="392"/>
        <v>0</v>
      </c>
      <c r="N233" s="55">
        <f t="shared" si="392"/>
        <v>0</v>
      </c>
      <c r="O233" s="55">
        <f t="shared" si="392"/>
        <v>0</v>
      </c>
      <c r="P233" s="55">
        <f t="shared" si="392"/>
        <v>0</v>
      </c>
      <c r="Q233" s="55">
        <f t="shared" si="392"/>
        <v>0</v>
      </c>
      <c r="R233" s="55">
        <f t="shared" si="392"/>
        <v>0</v>
      </c>
      <c r="S233" s="55">
        <f t="shared" si="392"/>
        <v>0</v>
      </c>
      <c r="T233" s="55">
        <f t="shared" si="392"/>
        <v>0</v>
      </c>
      <c r="U233" s="55">
        <f t="shared" si="392"/>
        <v>0</v>
      </c>
      <c r="V233" s="55">
        <f t="shared" si="392"/>
        <v>0</v>
      </c>
      <c r="W233" s="55">
        <f t="shared" si="392"/>
        <v>0</v>
      </c>
      <c r="X233" s="55">
        <f t="shared" si="392"/>
        <v>0</v>
      </c>
      <c r="Y233" s="55">
        <f t="shared" si="392"/>
        <v>0</v>
      </c>
      <c r="Z233" s="55">
        <f t="shared" si="392"/>
        <v>0</v>
      </c>
      <c r="AA233" s="55">
        <f t="shared" ref="AA233:AE243" si="393">IF(AA$1&gt;=$F233,$G233,0)</f>
        <v>0</v>
      </c>
      <c r="AB233" s="55">
        <f t="shared" si="393"/>
        <v>0</v>
      </c>
      <c r="AC233" s="55">
        <f t="shared" si="393"/>
        <v>0</v>
      </c>
      <c r="AD233" s="55">
        <f t="shared" si="393"/>
        <v>0</v>
      </c>
      <c r="AE233" s="55">
        <f t="shared" si="393"/>
        <v>0</v>
      </c>
      <c r="AF233" s="685"/>
      <c r="AG233" s="685"/>
      <c r="AH233" s="685"/>
      <c r="AI233" s="685"/>
    </row>
    <row r="234" spans="1:35" s="463" customFormat="1" ht="16.5" outlineLevel="1" x14ac:dyDescent="0.3">
      <c r="A234" s="685"/>
      <c r="B234" s="685"/>
      <c r="C234" s="355" t="s">
        <v>37</v>
      </c>
      <c r="D234" t="str">
        <f>VLOOKUP(C234,Data!$A$9:$B$632,2,FALSE)</f>
        <v>Rubber</v>
      </c>
      <c r="E234" s="356" t="s">
        <v>585</v>
      </c>
      <c r="F234" s="687">
        <v>1</v>
      </c>
      <c r="G234" s="357">
        <v>0</v>
      </c>
      <c r="H234">
        <v>0</v>
      </c>
      <c r="I234"/>
      <c r="J234" s="685"/>
      <c r="K234" s="55">
        <f t="shared" si="392"/>
        <v>0</v>
      </c>
      <c r="L234" s="55">
        <f t="shared" si="392"/>
        <v>0</v>
      </c>
      <c r="M234" s="55">
        <f t="shared" si="392"/>
        <v>0</v>
      </c>
      <c r="N234" s="55">
        <f t="shared" si="392"/>
        <v>0</v>
      </c>
      <c r="O234" s="55">
        <f t="shared" si="392"/>
        <v>0</v>
      </c>
      <c r="P234" s="55">
        <f t="shared" si="392"/>
        <v>0</v>
      </c>
      <c r="Q234" s="55">
        <f t="shared" si="392"/>
        <v>0</v>
      </c>
      <c r="R234" s="55">
        <f t="shared" si="392"/>
        <v>0</v>
      </c>
      <c r="S234" s="55">
        <f t="shared" si="392"/>
        <v>0</v>
      </c>
      <c r="T234" s="55">
        <f t="shared" si="392"/>
        <v>0</v>
      </c>
      <c r="U234" s="55">
        <f t="shared" si="392"/>
        <v>0</v>
      </c>
      <c r="V234" s="55">
        <f t="shared" si="392"/>
        <v>0</v>
      </c>
      <c r="W234" s="55">
        <f t="shared" si="392"/>
        <v>0</v>
      </c>
      <c r="X234" s="55">
        <f t="shared" si="392"/>
        <v>0</v>
      </c>
      <c r="Y234" s="55">
        <f t="shared" si="392"/>
        <v>0</v>
      </c>
      <c r="Z234" s="55">
        <f t="shared" si="392"/>
        <v>0</v>
      </c>
      <c r="AA234" s="55">
        <f t="shared" si="393"/>
        <v>0</v>
      </c>
      <c r="AB234" s="55">
        <f t="shared" si="393"/>
        <v>0</v>
      </c>
      <c r="AC234" s="55">
        <f t="shared" si="393"/>
        <v>0</v>
      </c>
      <c r="AD234" s="55">
        <f t="shared" si="393"/>
        <v>0</v>
      </c>
      <c r="AE234" s="55">
        <f t="shared" si="393"/>
        <v>0</v>
      </c>
      <c r="AF234" s="685"/>
      <c r="AG234" s="685"/>
      <c r="AH234" s="685"/>
      <c r="AI234" s="685"/>
    </row>
    <row r="235" spans="1:35" s="463" customFormat="1" ht="16.5" outlineLevel="1" x14ac:dyDescent="0.3">
      <c r="A235" s="685"/>
      <c r="B235" s="685"/>
      <c r="C235" s="355" t="s">
        <v>37</v>
      </c>
      <c r="D235" t="str">
        <f>VLOOKUP(C235,Data!$A$9:$B$632,2,FALSE)</f>
        <v>Rubber</v>
      </c>
      <c r="E235" s="356" t="s">
        <v>586</v>
      </c>
      <c r="F235" s="687">
        <v>2</v>
      </c>
      <c r="G235" s="357">
        <v>0</v>
      </c>
      <c r="H235">
        <v>0</v>
      </c>
      <c r="I235"/>
      <c r="J235" s="685"/>
      <c r="K235" s="55">
        <f t="shared" si="392"/>
        <v>0</v>
      </c>
      <c r="L235" s="55">
        <f t="shared" si="392"/>
        <v>0</v>
      </c>
      <c r="M235" s="55">
        <f t="shared" si="392"/>
        <v>0</v>
      </c>
      <c r="N235" s="55">
        <f t="shared" si="392"/>
        <v>0</v>
      </c>
      <c r="O235" s="55">
        <f t="shared" si="392"/>
        <v>0</v>
      </c>
      <c r="P235" s="55">
        <f t="shared" si="392"/>
        <v>0</v>
      </c>
      <c r="Q235" s="55">
        <f t="shared" si="392"/>
        <v>0</v>
      </c>
      <c r="R235" s="55">
        <f t="shared" si="392"/>
        <v>0</v>
      </c>
      <c r="S235" s="55">
        <f t="shared" si="392"/>
        <v>0</v>
      </c>
      <c r="T235" s="55">
        <f t="shared" si="392"/>
        <v>0</v>
      </c>
      <c r="U235" s="55">
        <f t="shared" si="392"/>
        <v>0</v>
      </c>
      <c r="V235" s="55">
        <f t="shared" si="392"/>
        <v>0</v>
      </c>
      <c r="W235" s="55">
        <f t="shared" si="392"/>
        <v>0</v>
      </c>
      <c r="X235" s="55">
        <f t="shared" si="392"/>
        <v>0</v>
      </c>
      <c r="Y235" s="55">
        <f t="shared" si="392"/>
        <v>0</v>
      </c>
      <c r="Z235" s="55">
        <f t="shared" si="392"/>
        <v>0</v>
      </c>
      <c r="AA235" s="55">
        <f t="shared" si="393"/>
        <v>0</v>
      </c>
      <c r="AB235" s="55">
        <f t="shared" si="393"/>
        <v>0</v>
      </c>
      <c r="AC235" s="55">
        <f t="shared" si="393"/>
        <v>0</v>
      </c>
      <c r="AD235" s="55">
        <f t="shared" si="393"/>
        <v>0</v>
      </c>
      <c r="AE235" s="55">
        <f t="shared" si="393"/>
        <v>0</v>
      </c>
      <c r="AF235" s="685"/>
      <c r="AG235" s="685"/>
      <c r="AH235" s="685"/>
      <c r="AI235" s="685"/>
    </row>
    <row r="236" spans="1:35" s="463" customFormat="1" ht="16.5" outlineLevel="1" x14ac:dyDescent="0.3">
      <c r="A236" s="685"/>
      <c r="B236" s="685"/>
      <c r="C236" s="355" t="s">
        <v>37</v>
      </c>
      <c r="D236" t="str">
        <f>VLOOKUP(C236,Data!$A$9:$B$632,2,FALSE)</f>
        <v>Rubber</v>
      </c>
      <c r="E236" s="356" t="s">
        <v>587</v>
      </c>
      <c r="F236" s="687">
        <v>3</v>
      </c>
      <c r="G236" s="684">
        <v>1000</v>
      </c>
      <c r="H236">
        <v>1000</v>
      </c>
      <c r="I236"/>
      <c r="J236" s="685"/>
      <c r="K236" s="55">
        <f t="shared" si="392"/>
        <v>0</v>
      </c>
      <c r="L236" s="55">
        <f t="shared" si="392"/>
        <v>0</v>
      </c>
      <c r="M236" s="55">
        <f t="shared" si="392"/>
        <v>0</v>
      </c>
      <c r="N236" s="55">
        <f t="shared" si="392"/>
        <v>1000</v>
      </c>
      <c r="O236" s="55">
        <f t="shared" si="392"/>
        <v>1000</v>
      </c>
      <c r="P236" s="55">
        <f t="shared" si="392"/>
        <v>1000</v>
      </c>
      <c r="Q236" s="55">
        <f t="shared" si="392"/>
        <v>1000</v>
      </c>
      <c r="R236" s="55">
        <f t="shared" si="392"/>
        <v>1000</v>
      </c>
      <c r="S236" s="55">
        <f t="shared" si="392"/>
        <v>1000</v>
      </c>
      <c r="T236" s="55">
        <f t="shared" si="392"/>
        <v>1000</v>
      </c>
      <c r="U236" s="55">
        <f t="shared" si="392"/>
        <v>1000</v>
      </c>
      <c r="V236" s="55">
        <f t="shared" si="392"/>
        <v>1000</v>
      </c>
      <c r="W236" s="55">
        <f t="shared" si="392"/>
        <v>1000</v>
      </c>
      <c r="X236" s="55">
        <f t="shared" si="392"/>
        <v>1000</v>
      </c>
      <c r="Y236" s="55">
        <f t="shared" si="392"/>
        <v>1000</v>
      </c>
      <c r="Z236" s="55">
        <f t="shared" si="392"/>
        <v>1000</v>
      </c>
      <c r="AA236" s="55">
        <f t="shared" si="393"/>
        <v>1000</v>
      </c>
      <c r="AB236" s="55">
        <f t="shared" si="393"/>
        <v>1000</v>
      </c>
      <c r="AC236" s="55">
        <f t="shared" si="393"/>
        <v>1000</v>
      </c>
      <c r="AD236" s="55">
        <f t="shared" si="393"/>
        <v>1000</v>
      </c>
      <c r="AE236" s="55">
        <f t="shared" si="393"/>
        <v>1000</v>
      </c>
      <c r="AF236" s="685"/>
      <c r="AG236" s="685"/>
      <c r="AH236" s="685"/>
      <c r="AI236" s="685"/>
    </row>
    <row r="237" spans="1:35" s="463" customFormat="1" ht="16.5" outlineLevel="1" x14ac:dyDescent="0.3">
      <c r="A237" s="685"/>
      <c r="B237" s="685"/>
      <c r="C237" s="355" t="s">
        <v>37</v>
      </c>
      <c r="D237" t="str">
        <f>VLOOKUP(C237,Data!$A$9:$B$632,2,FALSE)</f>
        <v>Rubber</v>
      </c>
      <c r="E237" s="356" t="s">
        <v>588</v>
      </c>
      <c r="F237" s="687">
        <v>4</v>
      </c>
      <c r="G237" s="684">
        <v>1000</v>
      </c>
      <c r="H237">
        <v>2000</v>
      </c>
      <c r="I237"/>
      <c r="J237" s="685"/>
      <c r="K237" s="55">
        <f t="shared" si="392"/>
        <v>0</v>
      </c>
      <c r="L237" s="55">
        <f t="shared" si="392"/>
        <v>0</v>
      </c>
      <c r="M237" s="55">
        <f t="shared" si="392"/>
        <v>0</v>
      </c>
      <c r="N237" s="55">
        <f t="shared" si="392"/>
        <v>0</v>
      </c>
      <c r="O237" s="55">
        <f t="shared" si="392"/>
        <v>1000</v>
      </c>
      <c r="P237" s="55">
        <f t="shared" si="392"/>
        <v>1000</v>
      </c>
      <c r="Q237" s="55">
        <f t="shared" si="392"/>
        <v>1000</v>
      </c>
      <c r="R237" s="55">
        <f t="shared" si="392"/>
        <v>1000</v>
      </c>
      <c r="S237" s="55">
        <f t="shared" si="392"/>
        <v>1000</v>
      </c>
      <c r="T237" s="55">
        <f t="shared" si="392"/>
        <v>1000</v>
      </c>
      <c r="U237" s="55">
        <f t="shared" si="392"/>
        <v>1000</v>
      </c>
      <c r="V237" s="55">
        <f t="shared" si="392"/>
        <v>1000</v>
      </c>
      <c r="W237" s="55">
        <f t="shared" si="392"/>
        <v>1000</v>
      </c>
      <c r="X237" s="55">
        <f t="shared" si="392"/>
        <v>1000</v>
      </c>
      <c r="Y237" s="55">
        <f t="shared" si="392"/>
        <v>1000</v>
      </c>
      <c r="Z237" s="55">
        <f t="shared" si="392"/>
        <v>1000</v>
      </c>
      <c r="AA237" s="55">
        <f t="shared" si="393"/>
        <v>1000</v>
      </c>
      <c r="AB237" s="55">
        <f t="shared" si="393"/>
        <v>1000</v>
      </c>
      <c r="AC237" s="55">
        <f t="shared" si="393"/>
        <v>1000</v>
      </c>
      <c r="AD237" s="55">
        <f t="shared" si="393"/>
        <v>1000</v>
      </c>
      <c r="AE237" s="55">
        <f t="shared" si="393"/>
        <v>1000</v>
      </c>
      <c r="AF237" s="685"/>
      <c r="AG237" s="685"/>
      <c r="AH237" s="685"/>
      <c r="AI237" s="685"/>
    </row>
    <row r="238" spans="1:35" s="463" customFormat="1" ht="16.5" outlineLevel="1" x14ac:dyDescent="0.3">
      <c r="A238" s="685"/>
      <c r="B238" s="685"/>
      <c r="C238" s="355" t="s">
        <v>37</v>
      </c>
      <c r="D238" t="str">
        <f>VLOOKUP(C238,Data!$A$9:$B$632,2,FALSE)</f>
        <v>Rubber</v>
      </c>
      <c r="E238" s="356" t="s">
        <v>589</v>
      </c>
      <c r="F238" s="687">
        <v>5</v>
      </c>
      <c r="G238" s="684">
        <v>0</v>
      </c>
      <c r="H238"/>
      <c r="I238"/>
      <c r="J238" s="685"/>
      <c r="K238" s="55">
        <f t="shared" si="392"/>
        <v>0</v>
      </c>
      <c r="L238" s="55">
        <f t="shared" si="392"/>
        <v>0</v>
      </c>
      <c r="M238" s="55">
        <f t="shared" si="392"/>
        <v>0</v>
      </c>
      <c r="N238" s="55">
        <f t="shared" si="392"/>
        <v>0</v>
      </c>
      <c r="O238" s="55">
        <f t="shared" si="392"/>
        <v>0</v>
      </c>
      <c r="P238" s="55">
        <f t="shared" si="392"/>
        <v>0</v>
      </c>
      <c r="Q238" s="55">
        <f t="shared" si="392"/>
        <v>0</v>
      </c>
      <c r="R238" s="55">
        <f t="shared" si="392"/>
        <v>0</v>
      </c>
      <c r="S238" s="55">
        <f t="shared" si="392"/>
        <v>0</v>
      </c>
      <c r="T238" s="55">
        <f t="shared" si="392"/>
        <v>0</v>
      </c>
      <c r="U238" s="55">
        <f t="shared" si="392"/>
        <v>0</v>
      </c>
      <c r="V238" s="55">
        <f t="shared" si="392"/>
        <v>0</v>
      </c>
      <c r="W238" s="55">
        <f t="shared" si="392"/>
        <v>0</v>
      </c>
      <c r="X238" s="55">
        <f t="shared" si="392"/>
        <v>0</v>
      </c>
      <c r="Y238" s="55">
        <f t="shared" si="392"/>
        <v>0</v>
      </c>
      <c r="Z238" s="55">
        <f t="shared" si="392"/>
        <v>0</v>
      </c>
      <c r="AA238" s="55">
        <f t="shared" si="393"/>
        <v>0</v>
      </c>
      <c r="AB238" s="55">
        <f t="shared" si="393"/>
        <v>0</v>
      </c>
      <c r="AC238" s="55">
        <f t="shared" si="393"/>
        <v>0</v>
      </c>
      <c r="AD238" s="55">
        <f t="shared" si="393"/>
        <v>0</v>
      </c>
      <c r="AE238" s="55">
        <f t="shared" si="393"/>
        <v>0</v>
      </c>
      <c r="AF238" s="685"/>
      <c r="AG238" s="685"/>
      <c r="AH238" s="685"/>
      <c r="AI238" s="685"/>
    </row>
    <row r="239" spans="1:35" s="463" customFormat="1" ht="16.5" outlineLevel="1" x14ac:dyDescent="0.3">
      <c r="A239" s="685"/>
      <c r="B239" s="685"/>
      <c r="C239" s="355" t="s">
        <v>37</v>
      </c>
      <c r="D239" t="str">
        <f>VLOOKUP(C239,Data!$A$9:$B$632,2,FALSE)</f>
        <v>Rubber</v>
      </c>
      <c r="E239" s="356" t="s">
        <v>590</v>
      </c>
      <c r="F239" s="687">
        <v>6</v>
      </c>
      <c r="G239" s="684"/>
      <c r="H239" s="685"/>
      <c r="I239" s="685"/>
      <c r="J239" s="685"/>
      <c r="K239" s="55">
        <f t="shared" si="392"/>
        <v>0</v>
      </c>
      <c r="L239" s="55">
        <f t="shared" si="392"/>
        <v>0</v>
      </c>
      <c r="M239" s="55">
        <f t="shared" si="392"/>
        <v>0</v>
      </c>
      <c r="N239" s="55">
        <f t="shared" si="392"/>
        <v>0</v>
      </c>
      <c r="O239" s="55">
        <f t="shared" si="392"/>
        <v>0</v>
      </c>
      <c r="P239" s="55">
        <f t="shared" si="392"/>
        <v>0</v>
      </c>
      <c r="Q239" s="55">
        <f t="shared" si="392"/>
        <v>0</v>
      </c>
      <c r="R239" s="55">
        <f t="shared" si="392"/>
        <v>0</v>
      </c>
      <c r="S239" s="55">
        <f t="shared" si="392"/>
        <v>0</v>
      </c>
      <c r="T239" s="55">
        <f t="shared" si="392"/>
        <v>0</v>
      </c>
      <c r="U239" s="55">
        <f t="shared" si="392"/>
        <v>0</v>
      </c>
      <c r="V239" s="55">
        <f t="shared" si="392"/>
        <v>0</v>
      </c>
      <c r="W239" s="55">
        <f t="shared" si="392"/>
        <v>0</v>
      </c>
      <c r="X239" s="55">
        <f t="shared" si="392"/>
        <v>0</v>
      </c>
      <c r="Y239" s="55">
        <f t="shared" si="392"/>
        <v>0</v>
      </c>
      <c r="Z239" s="55">
        <f t="shared" si="392"/>
        <v>0</v>
      </c>
      <c r="AA239" s="55">
        <f t="shared" si="393"/>
        <v>0</v>
      </c>
      <c r="AB239" s="55">
        <f t="shared" si="393"/>
        <v>0</v>
      </c>
      <c r="AC239" s="55">
        <f t="shared" si="393"/>
        <v>0</v>
      </c>
      <c r="AD239" s="55">
        <f t="shared" si="393"/>
        <v>0</v>
      </c>
      <c r="AE239" s="55">
        <f t="shared" si="393"/>
        <v>0</v>
      </c>
      <c r="AF239" s="685"/>
      <c r="AG239" s="685"/>
      <c r="AH239" s="685"/>
      <c r="AI239" s="685"/>
    </row>
    <row r="240" spans="1:35" s="463" customFormat="1" ht="16.5" outlineLevel="1" x14ac:dyDescent="0.3">
      <c r="A240" s="685"/>
      <c r="B240" s="685"/>
      <c r="C240" s="355" t="s">
        <v>37</v>
      </c>
      <c r="D240" t="str">
        <f>VLOOKUP(C240,Data!$A$9:$B$632,2,FALSE)</f>
        <v>Rubber</v>
      </c>
      <c r="E240" s="356" t="s">
        <v>591</v>
      </c>
      <c r="F240" s="687">
        <v>7</v>
      </c>
      <c r="G240" s="684"/>
      <c r="H240" s="685"/>
      <c r="I240" s="685"/>
      <c r="J240" s="685"/>
      <c r="K240" s="55">
        <f t="shared" si="392"/>
        <v>0</v>
      </c>
      <c r="L240" s="55">
        <f t="shared" si="392"/>
        <v>0</v>
      </c>
      <c r="M240" s="55">
        <f t="shared" si="392"/>
        <v>0</v>
      </c>
      <c r="N240" s="55">
        <f t="shared" si="392"/>
        <v>0</v>
      </c>
      <c r="O240" s="55">
        <f t="shared" si="392"/>
        <v>0</v>
      </c>
      <c r="P240" s="55">
        <f t="shared" si="392"/>
        <v>0</v>
      </c>
      <c r="Q240" s="55">
        <f t="shared" si="392"/>
        <v>0</v>
      </c>
      <c r="R240" s="55">
        <f t="shared" si="392"/>
        <v>0</v>
      </c>
      <c r="S240" s="55">
        <f t="shared" si="392"/>
        <v>0</v>
      </c>
      <c r="T240" s="55">
        <f t="shared" si="392"/>
        <v>0</v>
      </c>
      <c r="U240" s="55">
        <f t="shared" si="392"/>
        <v>0</v>
      </c>
      <c r="V240" s="55">
        <f t="shared" si="392"/>
        <v>0</v>
      </c>
      <c r="W240" s="55">
        <f t="shared" si="392"/>
        <v>0</v>
      </c>
      <c r="X240" s="55">
        <f t="shared" si="392"/>
        <v>0</v>
      </c>
      <c r="Y240" s="55">
        <f t="shared" si="392"/>
        <v>0</v>
      </c>
      <c r="Z240" s="55">
        <f t="shared" si="392"/>
        <v>0</v>
      </c>
      <c r="AA240" s="55">
        <f t="shared" si="393"/>
        <v>0</v>
      </c>
      <c r="AB240" s="55">
        <f t="shared" si="393"/>
        <v>0</v>
      </c>
      <c r="AC240" s="55">
        <f t="shared" si="393"/>
        <v>0</v>
      </c>
      <c r="AD240" s="55">
        <f t="shared" si="393"/>
        <v>0</v>
      </c>
      <c r="AE240" s="55">
        <f t="shared" si="393"/>
        <v>0</v>
      </c>
      <c r="AF240" s="685"/>
      <c r="AG240" s="685"/>
      <c r="AH240" s="685"/>
      <c r="AI240" s="685"/>
    </row>
    <row r="241" spans="1:35" s="463" customFormat="1" ht="16.5" outlineLevel="1" x14ac:dyDescent="0.3">
      <c r="A241" s="685"/>
      <c r="B241" s="685"/>
      <c r="C241" s="355" t="s">
        <v>37</v>
      </c>
      <c r="D241" t="str">
        <f>VLOOKUP(C241,Data!$A$9:$B$632,2,FALSE)</f>
        <v>Rubber</v>
      </c>
      <c r="E241" s="356" t="s">
        <v>592</v>
      </c>
      <c r="F241" s="687">
        <v>8</v>
      </c>
      <c r="G241" s="684"/>
      <c r="H241" s="685"/>
      <c r="I241" s="685"/>
      <c r="J241" s="685"/>
      <c r="K241" s="55">
        <f t="shared" si="392"/>
        <v>0</v>
      </c>
      <c r="L241" s="55">
        <f t="shared" si="392"/>
        <v>0</v>
      </c>
      <c r="M241" s="55">
        <f t="shared" si="392"/>
        <v>0</v>
      </c>
      <c r="N241" s="55">
        <f t="shared" si="392"/>
        <v>0</v>
      </c>
      <c r="O241" s="55">
        <f t="shared" si="392"/>
        <v>0</v>
      </c>
      <c r="P241" s="55">
        <f t="shared" si="392"/>
        <v>0</v>
      </c>
      <c r="Q241" s="55">
        <f t="shared" si="392"/>
        <v>0</v>
      </c>
      <c r="R241" s="55">
        <f t="shared" si="392"/>
        <v>0</v>
      </c>
      <c r="S241" s="55">
        <f t="shared" si="392"/>
        <v>0</v>
      </c>
      <c r="T241" s="55">
        <f t="shared" si="392"/>
        <v>0</v>
      </c>
      <c r="U241" s="55">
        <f t="shared" si="392"/>
        <v>0</v>
      </c>
      <c r="V241" s="55">
        <f t="shared" si="392"/>
        <v>0</v>
      </c>
      <c r="W241" s="55">
        <f t="shared" si="392"/>
        <v>0</v>
      </c>
      <c r="X241" s="55">
        <f t="shared" si="392"/>
        <v>0</v>
      </c>
      <c r="Y241" s="55">
        <f t="shared" si="392"/>
        <v>0</v>
      </c>
      <c r="Z241" s="55">
        <f t="shared" si="392"/>
        <v>0</v>
      </c>
      <c r="AA241" s="55">
        <f t="shared" si="393"/>
        <v>0</v>
      </c>
      <c r="AB241" s="55">
        <f t="shared" si="393"/>
        <v>0</v>
      </c>
      <c r="AC241" s="55">
        <f t="shared" si="393"/>
        <v>0</v>
      </c>
      <c r="AD241" s="55">
        <f t="shared" si="393"/>
        <v>0</v>
      </c>
      <c r="AE241" s="55">
        <f t="shared" si="393"/>
        <v>0</v>
      </c>
      <c r="AF241" s="685"/>
      <c r="AG241" s="685"/>
      <c r="AH241" s="685"/>
      <c r="AI241" s="685"/>
    </row>
    <row r="242" spans="1:35" s="463" customFormat="1" ht="16.5" outlineLevel="1" x14ac:dyDescent="0.3">
      <c r="A242" s="685"/>
      <c r="B242" s="685"/>
      <c r="C242" s="355" t="s">
        <v>37</v>
      </c>
      <c r="D242" t="str">
        <f>VLOOKUP(C242,Data!$A$9:$B$632,2,FALSE)</f>
        <v>Rubber</v>
      </c>
      <c r="E242" s="356" t="s">
        <v>593</v>
      </c>
      <c r="F242" s="687">
        <v>9</v>
      </c>
      <c r="G242" s="684"/>
      <c r="H242" s="685"/>
      <c r="I242" s="685"/>
      <c r="J242" s="685"/>
      <c r="K242" s="55">
        <f t="shared" si="392"/>
        <v>0</v>
      </c>
      <c r="L242" s="55">
        <f t="shared" si="392"/>
        <v>0</v>
      </c>
      <c r="M242" s="55">
        <f t="shared" si="392"/>
        <v>0</v>
      </c>
      <c r="N242" s="55">
        <f t="shared" si="392"/>
        <v>0</v>
      </c>
      <c r="O242" s="55">
        <f t="shared" si="392"/>
        <v>0</v>
      </c>
      <c r="P242" s="55">
        <f t="shared" si="392"/>
        <v>0</v>
      </c>
      <c r="Q242" s="55">
        <f t="shared" si="392"/>
        <v>0</v>
      </c>
      <c r="R242" s="55">
        <f t="shared" si="392"/>
        <v>0</v>
      </c>
      <c r="S242" s="55">
        <f t="shared" si="392"/>
        <v>0</v>
      </c>
      <c r="T242" s="55">
        <f t="shared" si="392"/>
        <v>0</v>
      </c>
      <c r="U242" s="55">
        <f t="shared" si="392"/>
        <v>0</v>
      </c>
      <c r="V242" s="55">
        <f t="shared" si="392"/>
        <v>0</v>
      </c>
      <c r="W242" s="55">
        <f t="shared" si="392"/>
        <v>0</v>
      </c>
      <c r="X242" s="55">
        <f t="shared" si="392"/>
        <v>0</v>
      </c>
      <c r="Y242" s="55">
        <f t="shared" si="392"/>
        <v>0</v>
      </c>
      <c r="Z242" s="55">
        <f t="shared" si="392"/>
        <v>0</v>
      </c>
      <c r="AA242" s="55">
        <f t="shared" si="393"/>
        <v>0</v>
      </c>
      <c r="AB242" s="55">
        <f t="shared" si="393"/>
        <v>0</v>
      </c>
      <c r="AC242" s="55">
        <f t="shared" si="393"/>
        <v>0</v>
      </c>
      <c r="AD242" s="55">
        <f t="shared" si="393"/>
        <v>0</v>
      </c>
      <c r="AE242" s="55">
        <f t="shared" si="393"/>
        <v>0</v>
      </c>
      <c r="AF242" s="685"/>
      <c r="AG242" s="685"/>
      <c r="AH242" s="685"/>
      <c r="AI242" s="685"/>
    </row>
    <row r="243" spans="1:35" s="463" customFormat="1" ht="16.5" outlineLevel="1" x14ac:dyDescent="0.3">
      <c r="A243" s="685"/>
      <c r="B243" s="685"/>
      <c r="C243" s="355" t="s">
        <v>37</v>
      </c>
      <c r="D243" t="str">
        <f>VLOOKUP(C243,Data!$A$9:$B$632,2,FALSE)</f>
        <v>Rubber</v>
      </c>
      <c r="E243" s="356" t="s">
        <v>594</v>
      </c>
      <c r="F243" s="687">
        <v>10</v>
      </c>
      <c r="G243" s="684"/>
      <c r="H243" s="685"/>
      <c r="I243" s="685"/>
      <c r="J243" s="685"/>
      <c r="K243" s="55">
        <f t="shared" si="392"/>
        <v>0</v>
      </c>
      <c r="L243" s="55">
        <f t="shared" si="392"/>
        <v>0</v>
      </c>
      <c r="M243" s="55">
        <f t="shared" si="392"/>
        <v>0</v>
      </c>
      <c r="N243" s="55">
        <f t="shared" si="392"/>
        <v>0</v>
      </c>
      <c r="O243" s="55">
        <f t="shared" si="392"/>
        <v>0</v>
      </c>
      <c r="P243" s="55">
        <f t="shared" si="392"/>
        <v>0</v>
      </c>
      <c r="Q243" s="55">
        <f t="shared" si="392"/>
        <v>0</v>
      </c>
      <c r="R243" s="55">
        <f t="shared" si="392"/>
        <v>0</v>
      </c>
      <c r="S243" s="55">
        <f t="shared" si="392"/>
        <v>0</v>
      </c>
      <c r="T243" s="55">
        <f t="shared" si="392"/>
        <v>0</v>
      </c>
      <c r="U243" s="55">
        <f t="shared" si="392"/>
        <v>0</v>
      </c>
      <c r="V243" s="55">
        <f t="shared" si="392"/>
        <v>0</v>
      </c>
      <c r="W243" s="55">
        <f t="shared" si="392"/>
        <v>0</v>
      </c>
      <c r="X243" s="55">
        <f t="shared" si="392"/>
        <v>0</v>
      </c>
      <c r="Y243" s="55">
        <f t="shared" si="392"/>
        <v>0</v>
      </c>
      <c r="Z243" s="55">
        <f t="shared" si="392"/>
        <v>0</v>
      </c>
      <c r="AA243" s="55">
        <f t="shared" si="393"/>
        <v>0</v>
      </c>
      <c r="AB243" s="55">
        <f t="shared" si="393"/>
        <v>0</v>
      </c>
      <c r="AC243" s="55">
        <f t="shared" si="393"/>
        <v>0</v>
      </c>
      <c r="AD243" s="55">
        <f t="shared" si="393"/>
        <v>0</v>
      </c>
      <c r="AE243" s="55">
        <f t="shared" si="393"/>
        <v>0</v>
      </c>
      <c r="AF243" s="685"/>
      <c r="AG243" s="685"/>
      <c r="AH243" s="685"/>
      <c r="AI243" s="685"/>
    </row>
    <row r="244" spans="1:35" ht="16.5" outlineLevel="1" x14ac:dyDescent="0.3">
      <c r="A244" s="685"/>
      <c r="B244" s="685"/>
      <c r="C244" s="355"/>
      <c r="D244" s="685" t="s">
        <v>595</v>
      </c>
      <c r="E244" s="356" t="s">
        <v>596</v>
      </c>
      <c r="F244"/>
      <c r="G244" s="685"/>
      <c r="H244" s="685"/>
      <c r="I244" s="685"/>
      <c r="J244" s="688"/>
      <c r="K244" s="683">
        <f>SUM(K233:K243)</f>
        <v>0</v>
      </c>
      <c r="L244" s="683">
        <f t="shared" ref="L244" si="394">SUM(L233:L243)</f>
        <v>0</v>
      </c>
      <c r="M244" s="683">
        <f t="shared" ref="M244" si="395">SUM(M233:M243)</f>
        <v>0</v>
      </c>
      <c r="N244" s="683">
        <f t="shared" ref="N244" si="396">SUM(N233:N243)</f>
        <v>1000</v>
      </c>
      <c r="O244" s="683">
        <f t="shared" ref="O244" si="397">SUM(O233:O243)</f>
        <v>2000</v>
      </c>
      <c r="P244" s="683">
        <f t="shared" ref="P244" si="398">SUM(P233:P243)</f>
        <v>2000</v>
      </c>
      <c r="Q244" s="683">
        <f t="shared" ref="Q244" si="399">SUM(Q233:Q243)</f>
        <v>2000</v>
      </c>
      <c r="R244" s="683">
        <f t="shared" ref="R244" si="400">SUM(R233:R243)</f>
        <v>2000</v>
      </c>
      <c r="S244" s="683">
        <f t="shared" ref="S244" si="401">SUM(S233:S243)</f>
        <v>2000</v>
      </c>
      <c r="T244" s="683">
        <f t="shared" ref="T244" si="402">SUM(T233:T243)</f>
        <v>2000</v>
      </c>
      <c r="U244" s="683">
        <f t="shared" ref="U244" si="403">SUM(U233:U243)</f>
        <v>2000</v>
      </c>
      <c r="V244" s="683">
        <f t="shared" ref="V244" si="404">SUM(V233:V243)</f>
        <v>2000</v>
      </c>
      <c r="W244" s="683">
        <f t="shared" ref="W244" si="405">SUM(W233:W243)</f>
        <v>2000</v>
      </c>
      <c r="X244" s="683">
        <f t="shared" ref="X244" si="406">SUM(X233:X243)</f>
        <v>2000</v>
      </c>
      <c r="Y244" s="683">
        <f t="shared" ref="Y244" si="407">SUM(Y233:Y243)</f>
        <v>2000</v>
      </c>
      <c r="Z244" s="683">
        <f t="shared" ref="Z244" si="408">SUM(Z233:Z243)</f>
        <v>2000</v>
      </c>
      <c r="AA244" s="683">
        <f t="shared" ref="AA244" si="409">SUM(AA233:AA243)</f>
        <v>2000</v>
      </c>
      <c r="AB244" s="683">
        <f t="shared" ref="AB244" si="410">SUM(AB233:AB243)</f>
        <v>2000</v>
      </c>
      <c r="AC244" s="683">
        <f t="shared" ref="AC244" si="411">SUM(AC233:AC243)</f>
        <v>2000</v>
      </c>
      <c r="AD244" s="683">
        <f t="shared" ref="AD244" si="412">SUM(AD233:AD243)</f>
        <v>2000</v>
      </c>
      <c r="AE244" s="683">
        <f t="shared" ref="AE244" si="413">SUM(AE233:AE243)</f>
        <v>2000</v>
      </c>
      <c r="AF244" s="685"/>
      <c r="AG244" s="685"/>
      <c r="AH244" s="685"/>
      <c r="AI244" s="685"/>
    </row>
    <row r="245" spans="1:35" ht="16.5" outlineLevel="1" x14ac:dyDescent="0.3">
      <c r="A245" s="464"/>
      <c r="B245" s="464"/>
      <c r="C245" s="464"/>
      <c r="D245" s="464"/>
      <c r="E245" s="464"/>
      <c r="F245" s="464"/>
      <c r="G245" s="464"/>
      <c r="H245" s="464"/>
      <c r="I245" s="464"/>
      <c r="J245" s="464"/>
      <c r="K245" s="465"/>
      <c r="L245" s="464"/>
      <c r="M245" s="464"/>
      <c r="N245" s="464"/>
      <c r="O245" s="464"/>
      <c r="P245" s="464"/>
      <c r="Q245" s="464"/>
      <c r="R245" s="464"/>
      <c r="S245" s="464"/>
      <c r="T245" s="464"/>
      <c r="U245" s="464"/>
      <c r="V245" s="464"/>
      <c r="W245" s="464"/>
      <c r="X245" s="464"/>
      <c r="Y245" s="464"/>
      <c r="Z245" s="464"/>
      <c r="AA245" s="685"/>
      <c r="AB245" s="685"/>
      <c r="AC245" s="685"/>
      <c r="AD245" s="685"/>
      <c r="AE245" s="685"/>
      <c r="AF245" s="685"/>
      <c r="AG245" s="685"/>
      <c r="AH245" s="685"/>
      <c r="AI245" s="685"/>
    </row>
    <row r="246" spans="1:35" s="463" customFormat="1" ht="16.5" outlineLevel="1" x14ac:dyDescent="0.3">
      <c r="A246" s="685"/>
      <c r="B246" s="685"/>
      <c r="C246" s="355" t="s">
        <v>38</v>
      </c>
      <c r="D246" t="str">
        <f>VLOOKUP(C246,Data!$A$9:$B$632,2,FALSE)</f>
        <v>Pineapple</v>
      </c>
      <c r="E246" s="356" t="s">
        <v>584</v>
      </c>
      <c r="F246" s="687">
        <v>0</v>
      </c>
      <c r="G246" s="357">
        <v>0</v>
      </c>
      <c r="H246" s="685">
        <v>0</v>
      </c>
      <c r="I246" s="685"/>
      <c r="J246" s="685"/>
      <c r="K246" s="55">
        <f t="shared" ref="K246:Z256" si="414">IF(K$1&gt;=$F246,$G246,0)</f>
        <v>0</v>
      </c>
      <c r="L246" s="55">
        <f t="shared" si="414"/>
        <v>0</v>
      </c>
      <c r="M246" s="55">
        <f t="shared" si="414"/>
        <v>0</v>
      </c>
      <c r="N246" s="55">
        <f t="shared" si="414"/>
        <v>0</v>
      </c>
      <c r="O246" s="55">
        <f t="shared" si="414"/>
        <v>0</v>
      </c>
      <c r="P246" s="55">
        <f t="shared" si="414"/>
        <v>0</v>
      </c>
      <c r="Q246" s="55">
        <f t="shared" si="414"/>
        <v>0</v>
      </c>
      <c r="R246" s="55">
        <f t="shared" si="414"/>
        <v>0</v>
      </c>
      <c r="S246" s="55">
        <f t="shared" si="414"/>
        <v>0</v>
      </c>
      <c r="T246" s="55">
        <f t="shared" si="414"/>
        <v>0</v>
      </c>
      <c r="U246" s="55">
        <f t="shared" si="414"/>
        <v>0</v>
      </c>
      <c r="V246" s="55">
        <f t="shared" si="414"/>
        <v>0</v>
      </c>
      <c r="W246" s="55">
        <f t="shared" si="414"/>
        <v>0</v>
      </c>
      <c r="X246" s="55">
        <f t="shared" si="414"/>
        <v>0</v>
      </c>
      <c r="Y246" s="55">
        <f t="shared" si="414"/>
        <v>0</v>
      </c>
      <c r="Z246" s="55">
        <f t="shared" si="414"/>
        <v>0</v>
      </c>
      <c r="AA246" s="55">
        <f t="shared" ref="AA246:AE256" si="415">IF(AA$1&gt;=$F246,$G246,0)</f>
        <v>0</v>
      </c>
      <c r="AB246" s="55">
        <f t="shared" si="415"/>
        <v>0</v>
      </c>
      <c r="AC246" s="55">
        <f t="shared" si="415"/>
        <v>0</v>
      </c>
      <c r="AD246" s="55">
        <f t="shared" si="415"/>
        <v>0</v>
      </c>
      <c r="AE246" s="55">
        <f t="shared" si="415"/>
        <v>0</v>
      </c>
      <c r="AF246" s="685"/>
      <c r="AG246" s="685"/>
      <c r="AH246" s="685"/>
      <c r="AI246" s="685"/>
    </row>
    <row r="247" spans="1:35" s="463" customFormat="1" ht="16.5" outlineLevel="1" x14ac:dyDescent="0.3">
      <c r="A247" s="685"/>
      <c r="B247" s="685"/>
      <c r="C247" s="355" t="s">
        <v>38</v>
      </c>
      <c r="D247" t="str">
        <f>VLOOKUP(C247,Data!$A$9:$B$632,2,FALSE)</f>
        <v>Pineapple</v>
      </c>
      <c r="E247" s="356" t="s">
        <v>585</v>
      </c>
      <c r="F247" s="687">
        <v>1</v>
      </c>
      <c r="G247" s="357">
        <v>150</v>
      </c>
      <c r="H247">
        <v>150</v>
      </c>
      <c r="I247" s="657">
        <f>H247-H246</f>
        <v>150</v>
      </c>
      <c r="J247" s="685"/>
      <c r="K247" s="55">
        <f t="shared" si="414"/>
        <v>0</v>
      </c>
      <c r="L247" s="55">
        <f t="shared" si="414"/>
        <v>150</v>
      </c>
      <c r="M247" s="55">
        <f t="shared" si="414"/>
        <v>150</v>
      </c>
      <c r="N247" s="55">
        <f t="shared" si="414"/>
        <v>150</v>
      </c>
      <c r="O247" s="55">
        <f t="shared" si="414"/>
        <v>150</v>
      </c>
      <c r="P247" s="55">
        <f t="shared" si="414"/>
        <v>150</v>
      </c>
      <c r="Q247" s="55">
        <f t="shared" si="414"/>
        <v>150</v>
      </c>
      <c r="R247" s="55">
        <f t="shared" si="414"/>
        <v>150</v>
      </c>
      <c r="S247" s="55">
        <f t="shared" si="414"/>
        <v>150</v>
      </c>
      <c r="T247" s="55">
        <f t="shared" si="414"/>
        <v>150</v>
      </c>
      <c r="U247" s="55">
        <f t="shared" si="414"/>
        <v>150</v>
      </c>
      <c r="V247" s="55">
        <f t="shared" si="414"/>
        <v>150</v>
      </c>
      <c r="W247" s="55">
        <f t="shared" si="414"/>
        <v>150</v>
      </c>
      <c r="X247" s="55">
        <f t="shared" si="414"/>
        <v>150</v>
      </c>
      <c r="Y247" s="55">
        <f t="shared" si="414"/>
        <v>150</v>
      </c>
      <c r="Z247" s="55">
        <f t="shared" si="414"/>
        <v>150</v>
      </c>
      <c r="AA247" s="55">
        <f t="shared" si="415"/>
        <v>150</v>
      </c>
      <c r="AB247" s="55">
        <f t="shared" si="415"/>
        <v>150</v>
      </c>
      <c r="AC247" s="55">
        <f t="shared" si="415"/>
        <v>150</v>
      </c>
      <c r="AD247" s="55">
        <f t="shared" si="415"/>
        <v>150</v>
      </c>
      <c r="AE247" s="55">
        <f t="shared" si="415"/>
        <v>150</v>
      </c>
      <c r="AF247" s="685"/>
      <c r="AG247" s="685"/>
      <c r="AH247" s="685"/>
      <c r="AI247" s="685"/>
    </row>
    <row r="248" spans="1:35" s="463" customFormat="1" ht="16.5" outlineLevel="1" x14ac:dyDescent="0.3">
      <c r="A248" s="685"/>
      <c r="B248" s="685"/>
      <c r="C248" s="355" t="s">
        <v>38</v>
      </c>
      <c r="D248" t="str">
        <f>VLOOKUP(C248,Data!$A$9:$B$632,2,FALSE)</f>
        <v>Pineapple</v>
      </c>
      <c r="E248" s="356" t="s">
        <v>586</v>
      </c>
      <c r="F248" s="687">
        <v>2</v>
      </c>
      <c r="G248" s="357">
        <v>0</v>
      </c>
      <c r="H248">
        <v>150</v>
      </c>
      <c r="I248" s="657">
        <f t="shared" ref="I248:I250" si="416">H248-H247</f>
        <v>0</v>
      </c>
      <c r="J248" s="685"/>
      <c r="K248" s="55">
        <f t="shared" si="414"/>
        <v>0</v>
      </c>
      <c r="L248" s="55">
        <f t="shared" si="414"/>
        <v>0</v>
      </c>
      <c r="M248" s="55">
        <f t="shared" si="414"/>
        <v>0</v>
      </c>
      <c r="N248" s="55">
        <f t="shared" si="414"/>
        <v>0</v>
      </c>
      <c r="O248" s="55">
        <f t="shared" si="414"/>
        <v>0</v>
      </c>
      <c r="P248" s="55">
        <f t="shared" si="414"/>
        <v>0</v>
      </c>
      <c r="Q248" s="55">
        <f t="shared" si="414"/>
        <v>0</v>
      </c>
      <c r="R248" s="55">
        <f t="shared" si="414"/>
        <v>0</v>
      </c>
      <c r="S248" s="55">
        <f t="shared" si="414"/>
        <v>0</v>
      </c>
      <c r="T248" s="55">
        <f t="shared" si="414"/>
        <v>0</v>
      </c>
      <c r="U248" s="55">
        <f t="shared" si="414"/>
        <v>0</v>
      </c>
      <c r="V248" s="55">
        <f t="shared" si="414"/>
        <v>0</v>
      </c>
      <c r="W248" s="55">
        <f t="shared" si="414"/>
        <v>0</v>
      </c>
      <c r="X248" s="55">
        <f t="shared" si="414"/>
        <v>0</v>
      </c>
      <c r="Y248" s="55">
        <f t="shared" si="414"/>
        <v>0</v>
      </c>
      <c r="Z248" s="55">
        <f t="shared" si="414"/>
        <v>0</v>
      </c>
      <c r="AA248" s="55">
        <f t="shared" si="415"/>
        <v>0</v>
      </c>
      <c r="AB248" s="55">
        <f t="shared" si="415"/>
        <v>0</v>
      </c>
      <c r="AC248" s="55">
        <f t="shared" si="415"/>
        <v>0</v>
      </c>
      <c r="AD248" s="55">
        <f t="shared" si="415"/>
        <v>0</v>
      </c>
      <c r="AE248" s="55">
        <f t="shared" si="415"/>
        <v>0</v>
      </c>
      <c r="AF248" s="685"/>
      <c r="AG248" s="685"/>
      <c r="AH248" s="685"/>
      <c r="AI248" s="685"/>
    </row>
    <row r="249" spans="1:35" s="463" customFormat="1" ht="16.5" outlineLevel="1" x14ac:dyDescent="0.3">
      <c r="A249" s="685"/>
      <c r="B249" s="685"/>
      <c r="C249" s="355" t="s">
        <v>38</v>
      </c>
      <c r="D249" t="str">
        <f>VLOOKUP(C249,Data!$A$9:$B$632,2,FALSE)</f>
        <v>Pineapple</v>
      </c>
      <c r="E249" s="356" t="s">
        <v>587</v>
      </c>
      <c r="F249" s="687">
        <v>3</v>
      </c>
      <c r="G249" s="357">
        <v>350</v>
      </c>
      <c r="H249">
        <v>500</v>
      </c>
      <c r="I249" s="657">
        <f t="shared" si="416"/>
        <v>350</v>
      </c>
      <c r="J249" s="685"/>
      <c r="K249" s="55">
        <f t="shared" si="414"/>
        <v>0</v>
      </c>
      <c r="L249" s="55">
        <f t="shared" si="414"/>
        <v>0</v>
      </c>
      <c r="M249" s="55">
        <f t="shared" si="414"/>
        <v>0</v>
      </c>
      <c r="N249" s="55">
        <f t="shared" si="414"/>
        <v>350</v>
      </c>
      <c r="O249" s="55">
        <f t="shared" si="414"/>
        <v>350</v>
      </c>
      <c r="P249" s="55">
        <f t="shared" si="414"/>
        <v>350</v>
      </c>
      <c r="Q249" s="55">
        <f t="shared" si="414"/>
        <v>350</v>
      </c>
      <c r="R249" s="55">
        <f t="shared" si="414"/>
        <v>350</v>
      </c>
      <c r="S249" s="55">
        <f t="shared" si="414"/>
        <v>350</v>
      </c>
      <c r="T249" s="55">
        <f t="shared" si="414"/>
        <v>350</v>
      </c>
      <c r="U249" s="55">
        <f t="shared" si="414"/>
        <v>350</v>
      </c>
      <c r="V249" s="55">
        <f t="shared" si="414"/>
        <v>350</v>
      </c>
      <c r="W249" s="55">
        <f t="shared" si="414"/>
        <v>350</v>
      </c>
      <c r="X249" s="55">
        <f t="shared" si="414"/>
        <v>350</v>
      </c>
      <c r="Y249" s="55">
        <f t="shared" si="414"/>
        <v>350</v>
      </c>
      <c r="Z249" s="55">
        <f t="shared" si="414"/>
        <v>350</v>
      </c>
      <c r="AA249" s="55">
        <f t="shared" si="415"/>
        <v>350</v>
      </c>
      <c r="AB249" s="55">
        <f t="shared" si="415"/>
        <v>350</v>
      </c>
      <c r="AC249" s="55">
        <f t="shared" si="415"/>
        <v>350</v>
      </c>
      <c r="AD249" s="55">
        <f t="shared" si="415"/>
        <v>350</v>
      </c>
      <c r="AE249" s="55">
        <f t="shared" si="415"/>
        <v>350</v>
      </c>
      <c r="AF249" s="685"/>
      <c r="AG249" s="685"/>
      <c r="AH249" s="685"/>
      <c r="AI249" s="685"/>
    </row>
    <row r="250" spans="1:35" s="463" customFormat="1" ht="16.5" outlineLevel="1" x14ac:dyDescent="0.3">
      <c r="A250" s="685"/>
      <c r="B250" s="685"/>
      <c r="C250" s="355" t="s">
        <v>38</v>
      </c>
      <c r="D250" t="str">
        <f>VLOOKUP(C250,Data!$A$9:$B$632,2,FALSE)</f>
        <v>Pineapple</v>
      </c>
      <c r="E250" s="356" t="s">
        <v>588</v>
      </c>
      <c r="F250" s="687">
        <v>4</v>
      </c>
      <c r="G250" s="684">
        <v>0</v>
      </c>
      <c r="H250">
        <v>500</v>
      </c>
      <c r="I250" s="657">
        <f t="shared" si="416"/>
        <v>0</v>
      </c>
      <c r="J250" s="685"/>
      <c r="K250" s="55">
        <f t="shared" si="414"/>
        <v>0</v>
      </c>
      <c r="L250" s="55">
        <f t="shared" si="414"/>
        <v>0</v>
      </c>
      <c r="M250" s="55">
        <f t="shared" si="414"/>
        <v>0</v>
      </c>
      <c r="N250" s="55">
        <f t="shared" si="414"/>
        <v>0</v>
      </c>
      <c r="O250" s="55">
        <f t="shared" si="414"/>
        <v>0</v>
      </c>
      <c r="P250" s="55">
        <f t="shared" si="414"/>
        <v>0</v>
      </c>
      <c r="Q250" s="55">
        <f t="shared" si="414"/>
        <v>0</v>
      </c>
      <c r="R250" s="55">
        <f t="shared" si="414"/>
        <v>0</v>
      </c>
      <c r="S250" s="55">
        <f t="shared" si="414"/>
        <v>0</v>
      </c>
      <c r="T250" s="55">
        <f t="shared" si="414"/>
        <v>0</v>
      </c>
      <c r="U250" s="55">
        <f t="shared" si="414"/>
        <v>0</v>
      </c>
      <c r="V250" s="55">
        <f t="shared" si="414"/>
        <v>0</v>
      </c>
      <c r="W250" s="55">
        <f t="shared" si="414"/>
        <v>0</v>
      </c>
      <c r="X250" s="55">
        <f t="shared" si="414"/>
        <v>0</v>
      </c>
      <c r="Y250" s="55">
        <f t="shared" si="414"/>
        <v>0</v>
      </c>
      <c r="Z250" s="55">
        <f t="shared" si="414"/>
        <v>0</v>
      </c>
      <c r="AA250" s="55">
        <f t="shared" si="415"/>
        <v>0</v>
      </c>
      <c r="AB250" s="55">
        <f t="shared" si="415"/>
        <v>0</v>
      </c>
      <c r="AC250" s="55">
        <f t="shared" si="415"/>
        <v>0</v>
      </c>
      <c r="AD250" s="55">
        <f t="shared" si="415"/>
        <v>0</v>
      </c>
      <c r="AE250" s="55">
        <f t="shared" si="415"/>
        <v>0</v>
      </c>
      <c r="AF250" s="685"/>
      <c r="AG250" s="685"/>
      <c r="AH250" s="685"/>
      <c r="AI250" s="685"/>
    </row>
    <row r="251" spans="1:35" s="463" customFormat="1" ht="16.5" outlineLevel="1" x14ac:dyDescent="0.3">
      <c r="A251" s="685"/>
      <c r="B251" s="685"/>
      <c r="C251" s="355" t="s">
        <v>38</v>
      </c>
      <c r="D251" t="str">
        <f>VLOOKUP(C251,Data!$A$9:$B$632,2,FALSE)</f>
        <v>Pineapple</v>
      </c>
      <c r="E251" s="356" t="s">
        <v>589</v>
      </c>
      <c r="F251" s="687">
        <v>5</v>
      </c>
      <c r="G251" s="684"/>
      <c r="H251"/>
      <c r="I251"/>
      <c r="J251" s="685"/>
      <c r="K251" s="55">
        <f t="shared" si="414"/>
        <v>0</v>
      </c>
      <c r="L251" s="55">
        <f t="shared" si="414"/>
        <v>0</v>
      </c>
      <c r="M251" s="55">
        <f t="shared" si="414"/>
        <v>0</v>
      </c>
      <c r="N251" s="55">
        <f t="shared" si="414"/>
        <v>0</v>
      </c>
      <c r="O251" s="55">
        <f t="shared" si="414"/>
        <v>0</v>
      </c>
      <c r="P251" s="55">
        <f t="shared" si="414"/>
        <v>0</v>
      </c>
      <c r="Q251" s="55">
        <f t="shared" si="414"/>
        <v>0</v>
      </c>
      <c r="R251" s="55">
        <f t="shared" si="414"/>
        <v>0</v>
      </c>
      <c r="S251" s="55">
        <f t="shared" si="414"/>
        <v>0</v>
      </c>
      <c r="T251" s="55">
        <f t="shared" si="414"/>
        <v>0</v>
      </c>
      <c r="U251" s="55">
        <f t="shared" si="414"/>
        <v>0</v>
      </c>
      <c r="V251" s="55">
        <f t="shared" si="414"/>
        <v>0</v>
      </c>
      <c r="W251" s="55">
        <f t="shared" si="414"/>
        <v>0</v>
      </c>
      <c r="X251" s="55">
        <f t="shared" si="414"/>
        <v>0</v>
      </c>
      <c r="Y251" s="55">
        <f t="shared" si="414"/>
        <v>0</v>
      </c>
      <c r="Z251" s="55">
        <f t="shared" si="414"/>
        <v>0</v>
      </c>
      <c r="AA251" s="55">
        <f t="shared" si="415"/>
        <v>0</v>
      </c>
      <c r="AB251" s="55">
        <f t="shared" si="415"/>
        <v>0</v>
      </c>
      <c r="AC251" s="55">
        <f t="shared" si="415"/>
        <v>0</v>
      </c>
      <c r="AD251" s="55">
        <f t="shared" si="415"/>
        <v>0</v>
      </c>
      <c r="AE251" s="55">
        <f t="shared" si="415"/>
        <v>0</v>
      </c>
      <c r="AF251" s="685"/>
      <c r="AG251" s="685"/>
      <c r="AH251" s="685"/>
      <c r="AI251" s="685"/>
    </row>
    <row r="252" spans="1:35" s="463" customFormat="1" ht="16.5" outlineLevel="1" x14ac:dyDescent="0.3">
      <c r="A252" s="685"/>
      <c r="B252" s="685"/>
      <c r="C252" s="355" t="s">
        <v>38</v>
      </c>
      <c r="D252" t="str">
        <f>VLOOKUP(C252,Data!$A$9:$B$632,2,FALSE)</f>
        <v>Pineapple</v>
      </c>
      <c r="E252" s="356" t="s">
        <v>590</v>
      </c>
      <c r="F252" s="687">
        <v>6</v>
      </c>
      <c r="G252" s="684"/>
      <c r="H252"/>
      <c r="I252"/>
      <c r="J252" s="685"/>
      <c r="K252" s="55">
        <f t="shared" si="414"/>
        <v>0</v>
      </c>
      <c r="L252" s="55">
        <f t="shared" si="414"/>
        <v>0</v>
      </c>
      <c r="M252" s="55">
        <f t="shared" si="414"/>
        <v>0</v>
      </c>
      <c r="N252" s="55">
        <f t="shared" si="414"/>
        <v>0</v>
      </c>
      <c r="O252" s="55">
        <f t="shared" si="414"/>
        <v>0</v>
      </c>
      <c r="P252" s="55">
        <f t="shared" si="414"/>
        <v>0</v>
      </c>
      <c r="Q252" s="55">
        <f t="shared" si="414"/>
        <v>0</v>
      </c>
      <c r="R252" s="55">
        <f t="shared" si="414"/>
        <v>0</v>
      </c>
      <c r="S252" s="55">
        <f t="shared" si="414"/>
        <v>0</v>
      </c>
      <c r="T252" s="55">
        <f t="shared" si="414"/>
        <v>0</v>
      </c>
      <c r="U252" s="55">
        <f t="shared" si="414"/>
        <v>0</v>
      </c>
      <c r="V252" s="55">
        <f t="shared" si="414"/>
        <v>0</v>
      </c>
      <c r="W252" s="55">
        <f t="shared" si="414"/>
        <v>0</v>
      </c>
      <c r="X252" s="55">
        <f t="shared" si="414"/>
        <v>0</v>
      </c>
      <c r="Y252" s="55">
        <f t="shared" si="414"/>
        <v>0</v>
      </c>
      <c r="Z252" s="55">
        <f t="shared" si="414"/>
        <v>0</v>
      </c>
      <c r="AA252" s="55">
        <f t="shared" si="415"/>
        <v>0</v>
      </c>
      <c r="AB252" s="55">
        <f t="shared" si="415"/>
        <v>0</v>
      </c>
      <c r="AC252" s="55">
        <f t="shared" si="415"/>
        <v>0</v>
      </c>
      <c r="AD252" s="55">
        <f t="shared" si="415"/>
        <v>0</v>
      </c>
      <c r="AE252" s="55">
        <f t="shared" si="415"/>
        <v>0</v>
      </c>
      <c r="AF252" s="685"/>
      <c r="AG252" s="685"/>
      <c r="AH252" s="685"/>
      <c r="AI252" s="685"/>
    </row>
    <row r="253" spans="1:35" s="463" customFormat="1" ht="16.5" outlineLevel="1" x14ac:dyDescent="0.3">
      <c r="A253" s="685"/>
      <c r="B253" s="685"/>
      <c r="C253" s="355" t="s">
        <v>38</v>
      </c>
      <c r="D253" t="str">
        <f>VLOOKUP(C253,Data!$A$9:$B$632,2,FALSE)</f>
        <v>Pineapple</v>
      </c>
      <c r="E253" s="356" t="s">
        <v>591</v>
      </c>
      <c r="F253" s="687">
        <v>7</v>
      </c>
      <c r="G253" s="684"/>
      <c r="H253"/>
      <c r="I253"/>
      <c r="J253" s="685"/>
      <c r="K253" s="55">
        <f t="shared" si="414"/>
        <v>0</v>
      </c>
      <c r="L253" s="55">
        <f t="shared" si="414"/>
        <v>0</v>
      </c>
      <c r="M253" s="55">
        <f t="shared" si="414"/>
        <v>0</v>
      </c>
      <c r="N253" s="55">
        <f t="shared" si="414"/>
        <v>0</v>
      </c>
      <c r="O253" s="55">
        <f t="shared" si="414"/>
        <v>0</v>
      </c>
      <c r="P253" s="55">
        <f t="shared" si="414"/>
        <v>0</v>
      </c>
      <c r="Q253" s="55">
        <f t="shared" si="414"/>
        <v>0</v>
      </c>
      <c r="R253" s="55">
        <f t="shared" si="414"/>
        <v>0</v>
      </c>
      <c r="S253" s="55">
        <f t="shared" si="414"/>
        <v>0</v>
      </c>
      <c r="T253" s="55">
        <f t="shared" si="414"/>
        <v>0</v>
      </c>
      <c r="U253" s="55">
        <f t="shared" si="414"/>
        <v>0</v>
      </c>
      <c r="V253" s="55">
        <f t="shared" si="414"/>
        <v>0</v>
      </c>
      <c r="W253" s="55">
        <f t="shared" si="414"/>
        <v>0</v>
      </c>
      <c r="X253" s="55">
        <f t="shared" si="414"/>
        <v>0</v>
      </c>
      <c r="Y253" s="55">
        <f t="shared" si="414"/>
        <v>0</v>
      </c>
      <c r="Z253" s="55">
        <f t="shared" si="414"/>
        <v>0</v>
      </c>
      <c r="AA253" s="55">
        <f t="shared" si="415"/>
        <v>0</v>
      </c>
      <c r="AB253" s="55">
        <f t="shared" si="415"/>
        <v>0</v>
      </c>
      <c r="AC253" s="55">
        <f t="shared" si="415"/>
        <v>0</v>
      </c>
      <c r="AD253" s="55">
        <f t="shared" si="415"/>
        <v>0</v>
      </c>
      <c r="AE253" s="55">
        <f t="shared" si="415"/>
        <v>0</v>
      </c>
      <c r="AF253" s="685"/>
      <c r="AG253" s="685"/>
      <c r="AH253" s="685"/>
      <c r="AI253" s="685"/>
    </row>
    <row r="254" spans="1:35" s="463" customFormat="1" ht="16.5" outlineLevel="1" x14ac:dyDescent="0.3">
      <c r="A254" s="685"/>
      <c r="B254" s="685"/>
      <c r="C254" s="355" t="s">
        <v>38</v>
      </c>
      <c r="D254" t="str">
        <f>VLOOKUP(C254,Data!$A$9:$B$632,2,FALSE)</f>
        <v>Pineapple</v>
      </c>
      <c r="E254" s="356" t="s">
        <v>592</v>
      </c>
      <c r="F254" s="687">
        <v>8</v>
      </c>
      <c r="G254" s="684"/>
      <c r="H254"/>
      <c r="I254"/>
      <c r="J254" s="685"/>
      <c r="K254" s="55">
        <f t="shared" si="414"/>
        <v>0</v>
      </c>
      <c r="L254" s="55">
        <f t="shared" si="414"/>
        <v>0</v>
      </c>
      <c r="M254" s="55">
        <f t="shared" si="414"/>
        <v>0</v>
      </c>
      <c r="N254" s="55">
        <f t="shared" si="414"/>
        <v>0</v>
      </c>
      <c r="O254" s="55">
        <f t="shared" si="414"/>
        <v>0</v>
      </c>
      <c r="P254" s="55">
        <f t="shared" si="414"/>
        <v>0</v>
      </c>
      <c r="Q254" s="55">
        <f t="shared" si="414"/>
        <v>0</v>
      </c>
      <c r="R254" s="55">
        <f t="shared" si="414"/>
        <v>0</v>
      </c>
      <c r="S254" s="55">
        <f t="shared" si="414"/>
        <v>0</v>
      </c>
      <c r="T254" s="55">
        <f t="shared" si="414"/>
        <v>0</v>
      </c>
      <c r="U254" s="55">
        <f t="shared" si="414"/>
        <v>0</v>
      </c>
      <c r="V254" s="55">
        <f t="shared" si="414"/>
        <v>0</v>
      </c>
      <c r="W254" s="55">
        <f t="shared" si="414"/>
        <v>0</v>
      </c>
      <c r="X254" s="55">
        <f t="shared" si="414"/>
        <v>0</v>
      </c>
      <c r="Y254" s="55">
        <f t="shared" si="414"/>
        <v>0</v>
      </c>
      <c r="Z254" s="55">
        <f t="shared" si="414"/>
        <v>0</v>
      </c>
      <c r="AA254" s="55">
        <f t="shared" si="415"/>
        <v>0</v>
      </c>
      <c r="AB254" s="55">
        <f t="shared" si="415"/>
        <v>0</v>
      </c>
      <c r="AC254" s="55">
        <f t="shared" si="415"/>
        <v>0</v>
      </c>
      <c r="AD254" s="55">
        <f t="shared" si="415"/>
        <v>0</v>
      </c>
      <c r="AE254" s="55">
        <f t="shared" si="415"/>
        <v>0</v>
      </c>
      <c r="AF254" s="685"/>
      <c r="AG254" s="685"/>
      <c r="AH254" s="685"/>
      <c r="AI254" s="685"/>
    </row>
    <row r="255" spans="1:35" s="463" customFormat="1" ht="16.5" outlineLevel="1" x14ac:dyDescent="0.3">
      <c r="A255" s="685"/>
      <c r="B255" s="685"/>
      <c r="C255" s="355" t="s">
        <v>38</v>
      </c>
      <c r="D255" t="str">
        <f>VLOOKUP(C255,Data!$A$9:$B$632,2,FALSE)</f>
        <v>Pineapple</v>
      </c>
      <c r="E255" s="356" t="s">
        <v>593</v>
      </c>
      <c r="F255" s="687">
        <v>9</v>
      </c>
      <c r="G255" s="684"/>
      <c r="H255"/>
      <c r="I255"/>
      <c r="J255" s="685"/>
      <c r="K255" s="55">
        <f t="shared" si="414"/>
        <v>0</v>
      </c>
      <c r="L255" s="55">
        <f t="shared" si="414"/>
        <v>0</v>
      </c>
      <c r="M255" s="55">
        <f t="shared" si="414"/>
        <v>0</v>
      </c>
      <c r="N255" s="55">
        <f t="shared" si="414"/>
        <v>0</v>
      </c>
      <c r="O255" s="55">
        <f t="shared" si="414"/>
        <v>0</v>
      </c>
      <c r="P255" s="55">
        <f t="shared" si="414"/>
        <v>0</v>
      </c>
      <c r="Q255" s="55">
        <f t="shared" si="414"/>
        <v>0</v>
      </c>
      <c r="R255" s="55">
        <f t="shared" si="414"/>
        <v>0</v>
      </c>
      <c r="S255" s="55">
        <f t="shared" si="414"/>
        <v>0</v>
      </c>
      <c r="T255" s="55">
        <f t="shared" si="414"/>
        <v>0</v>
      </c>
      <c r="U255" s="55">
        <f t="shared" si="414"/>
        <v>0</v>
      </c>
      <c r="V255" s="55">
        <f t="shared" si="414"/>
        <v>0</v>
      </c>
      <c r="W255" s="55">
        <f t="shared" si="414"/>
        <v>0</v>
      </c>
      <c r="X255" s="55">
        <f t="shared" si="414"/>
        <v>0</v>
      </c>
      <c r="Y255" s="55">
        <f t="shared" si="414"/>
        <v>0</v>
      </c>
      <c r="Z255" s="55">
        <f t="shared" si="414"/>
        <v>0</v>
      </c>
      <c r="AA255" s="55">
        <f t="shared" si="415"/>
        <v>0</v>
      </c>
      <c r="AB255" s="55">
        <f t="shared" si="415"/>
        <v>0</v>
      </c>
      <c r="AC255" s="55">
        <f t="shared" si="415"/>
        <v>0</v>
      </c>
      <c r="AD255" s="55">
        <f t="shared" si="415"/>
        <v>0</v>
      </c>
      <c r="AE255" s="55">
        <f t="shared" si="415"/>
        <v>0</v>
      </c>
      <c r="AF255" s="685"/>
      <c r="AG255" s="685"/>
      <c r="AH255" s="685"/>
      <c r="AI255" s="685"/>
    </row>
    <row r="256" spans="1:35" s="463" customFormat="1" ht="16.5" outlineLevel="1" x14ac:dyDescent="0.3">
      <c r="A256" s="685"/>
      <c r="B256" s="685"/>
      <c r="C256" s="355" t="s">
        <v>38</v>
      </c>
      <c r="D256" t="str">
        <f>VLOOKUP(C256,Data!$A$9:$B$632,2,FALSE)</f>
        <v>Pineapple</v>
      </c>
      <c r="E256" s="356" t="s">
        <v>594</v>
      </c>
      <c r="F256" s="687">
        <v>10</v>
      </c>
      <c r="G256" s="684"/>
      <c r="H256"/>
      <c r="I256"/>
      <c r="J256" s="685"/>
      <c r="K256" s="55">
        <f t="shared" si="414"/>
        <v>0</v>
      </c>
      <c r="L256" s="55">
        <f t="shared" si="414"/>
        <v>0</v>
      </c>
      <c r="M256" s="55">
        <f t="shared" si="414"/>
        <v>0</v>
      </c>
      <c r="N256" s="55">
        <f t="shared" si="414"/>
        <v>0</v>
      </c>
      <c r="O256" s="55">
        <f t="shared" si="414"/>
        <v>0</v>
      </c>
      <c r="P256" s="55">
        <f t="shared" si="414"/>
        <v>0</v>
      </c>
      <c r="Q256" s="55">
        <f t="shared" si="414"/>
        <v>0</v>
      </c>
      <c r="R256" s="55">
        <f t="shared" si="414"/>
        <v>0</v>
      </c>
      <c r="S256" s="55">
        <f t="shared" si="414"/>
        <v>0</v>
      </c>
      <c r="T256" s="55">
        <f t="shared" si="414"/>
        <v>0</v>
      </c>
      <c r="U256" s="55">
        <f t="shared" si="414"/>
        <v>0</v>
      </c>
      <c r="V256" s="55">
        <f t="shared" si="414"/>
        <v>0</v>
      </c>
      <c r="W256" s="55">
        <f t="shared" si="414"/>
        <v>0</v>
      </c>
      <c r="X256" s="55">
        <f t="shared" si="414"/>
        <v>0</v>
      </c>
      <c r="Y256" s="55">
        <f t="shared" si="414"/>
        <v>0</v>
      </c>
      <c r="Z256" s="55">
        <f t="shared" si="414"/>
        <v>0</v>
      </c>
      <c r="AA256" s="55">
        <f t="shared" si="415"/>
        <v>0</v>
      </c>
      <c r="AB256" s="55">
        <f t="shared" si="415"/>
        <v>0</v>
      </c>
      <c r="AC256" s="55">
        <f t="shared" si="415"/>
        <v>0</v>
      </c>
      <c r="AD256" s="55">
        <f t="shared" si="415"/>
        <v>0</v>
      </c>
      <c r="AE256" s="55">
        <f t="shared" si="415"/>
        <v>0</v>
      </c>
      <c r="AF256" s="685"/>
      <c r="AG256" s="685"/>
      <c r="AH256" s="685"/>
      <c r="AI256" s="685"/>
    </row>
    <row r="257" spans="1:35" ht="16.5" outlineLevel="1" x14ac:dyDescent="0.3">
      <c r="A257" s="685"/>
      <c r="B257" s="685"/>
      <c r="C257" s="355"/>
      <c r="D257" s="685" t="s">
        <v>595</v>
      </c>
      <c r="E257" s="356" t="s">
        <v>596</v>
      </c>
      <c r="F257"/>
      <c r="G257" s="685"/>
      <c r="H257"/>
      <c r="I257"/>
      <c r="J257" s="688"/>
      <c r="K257" s="683">
        <f>SUM(K246:K256)</f>
        <v>0</v>
      </c>
      <c r="L257" s="683">
        <f t="shared" ref="L257" si="417">SUM(L246:L256)</f>
        <v>150</v>
      </c>
      <c r="M257" s="683">
        <f t="shared" ref="M257" si="418">SUM(M246:M256)</f>
        <v>150</v>
      </c>
      <c r="N257" s="683">
        <f t="shared" ref="N257" si="419">SUM(N246:N256)</f>
        <v>500</v>
      </c>
      <c r="O257" s="683">
        <f t="shared" ref="O257" si="420">SUM(O246:O256)</f>
        <v>500</v>
      </c>
      <c r="P257" s="683">
        <f t="shared" ref="P257" si="421">SUM(P246:P256)</f>
        <v>500</v>
      </c>
      <c r="Q257" s="683">
        <f t="shared" ref="Q257" si="422">SUM(Q246:Q256)</f>
        <v>500</v>
      </c>
      <c r="R257" s="683">
        <f t="shared" ref="R257" si="423">SUM(R246:R256)</f>
        <v>500</v>
      </c>
      <c r="S257" s="683">
        <f t="shared" ref="S257" si="424">SUM(S246:S256)</f>
        <v>500</v>
      </c>
      <c r="T257" s="683">
        <f t="shared" ref="T257" si="425">SUM(T246:T256)</f>
        <v>500</v>
      </c>
      <c r="U257" s="683">
        <f t="shared" ref="U257" si="426">SUM(U246:U256)</f>
        <v>500</v>
      </c>
      <c r="V257" s="683">
        <f t="shared" ref="V257" si="427">SUM(V246:V256)</f>
        <v>500</v>
      </c>
      <c r="W257" s="683">
        <f t="shared" ref="W257" si="428">SUM(W246:W256)</f>
        <v>500</v>
      </c>
      <c r="X257" s="683">
        <f t="shared" ref="X257" si="429">SUM(X246:X256)</f>
        <v>500</v>
      </c>
      <c r="Y257" s="683">
        <f t="shared" ref="Y257" si="430">SUM(Y246:Y256)</f>
        <v>500</v>
      </c>
      <c r="Z257" s="683">
        <f t="shared" ref="Z257" si="431">SUM(Z246:Z256)</f>
        <v>500</v>
      </c>
      <c r="AA257" s="683">
        <f t="shared" ref="AA257" si="432">SUM(AA246:AA256)</f>
        <v>500</v>
      </c>
      <c r="AB257" s="683">
        <f t="shared" ref="AB257" si="433">SUM(AB246:AB256)</f>
        <v>500</v>
      </c>
      <c r="AC257" s="683">
        <f t="shared" ref="AC257" si="434">SUM(AC246:AC256)</f>
        <v>500</v>
      </c>
      <c r="AD257" s="683">
        <f t="shared" ref="AD257" si="435">SUM(AD246:AD256)</f>
        <v>500</v>
      </c>
      <c r="AE257" s="683">
        <f t="shared" ref="AE257" si="436">SUM(AE246:AE256)</f>
        <v>500</v>
      </c>
      <c r="AF257" s="685"/>
      <c r="AG257" s="685"/>
      <c r="AH257" s="685"/>
      <c r="AI257" s="685"/>
    </row>
    <row r="258" spans="1:35" ht="16.5" outlineLevel="1" x14ac:dyDescent="0.3">
      <c r="A258" s="360"/>
      <c r="B258" s="360"/>
      <c r="C258" s="360"/>
      <c r="D258" s="360"/>
      <c r="E258" s="360"/>
      <c r="F258" s="360"/>
      <c r="G258" s="360"/>
      <c r="H258"/>
      <c r="I258"/>
      <c r="J258" s="360"/>
      <c r="K258" s="361"/>
      <c r="L258" s="360"/>
      <c r="M258" s="360"/>
      <c r="N258" s="360"/>
      <c r="O258" s="360"/>
      <c r="P258" s="360"/>
      <c r="Q258" s="360"/>
      <c r="R258" s="360"/>
      <c r="S258" s="360"/>
      <c r="T258" s="360"/>
      <c r="U258" s="360"/>
      <c r="V258" s="360"/>
      <c r="W258" s="360"/>
      <c r="X258" s="360"/>
      <c r="Y258" s="360"/>
      <c r="Z258" s="360"/>
    </row>
    <row r="259" spans="1:35" s="463" customFormat="1" ht="16.5" outlineLevel="1" x14ac:dyDescent="0.3">
      <c r="A259" s="685"/>
      <c r="B259" s="685"/>
      <c r="C259" s="355" t="s">
        <v>39</v>
      </c>
      <c r="D259" t="str">
        <f>VLOOKUP(C259,Data!$A$9:$B$632,2,FALSE)</f>
        <v>Cardamon</v>
      </c>
      <c r="E259" s="356" t="s">
        <v>584</v>
      </c>
      <c r="F259" s="687">
        <v>0</v>
      </c>
      <c r="G259" s="357">
        <v>0</v>
      </c>
      <c r="H259"/>
      <c r="I259"/>
      <c r="J259" s="685"/>
      <c r="K259" s="55">
        <f t="shared" ref="K259:Z269" si="437">IF(K$1&gt;=$F259,$G259,0)</f>
        <v>0</v>
      </c>
      <c r="L259" s="55">
        <f t="shared" si="437"/>
        <v>0</v>
      </c>
      <c r="M259" s="55">
        <f t="shared" si="437"/>
        <v>0</v>
      </c>
      <c r="N259" s="55">
        <f t="shared" si="437"/>
        <v>0</v>
      </c>
      <c r="O259" s="55">
        <f t="shared" si="437"/>
        <v>0</v>
      </c>
      <c r="P259" s="55">
        <f t="shared" si="437"/>
        <v>0</v>
      </c>
      <c r="Q259" s="55">
        <f t="shared" si="437"/>
        <v>0</v>
      </c>
      <c r="R259" s="55">
        <f t="shared" si="437"/>
        <v>0</v>
      </c>
      <c r="S259" s="55">
        <f t="shared" si="437"/>
        <v>0</v>
      </c>
      <c r="T259" s="55">
        <f t="shared" si="437"/>
        <v>0</v>
      </c>
      <c r="U259" s="55">
        <f t="shared" si="437"/>
        <v>0</v>
      </c>
      <c r="V259" s="55">
        <f t="shared" si="437"/>
        <v>0</v>
      </c>
      <c r="W259" s="55">
        <f t="shared" si="437"/>
        <v>0</v>
      </c>
      <c r="X259" s="55">
        <f t="shared" si="437"/>
        <v>0</v>
      </c>
      <c r="Y259" s="55">
        <f t="shared" si="437"/>
        <v>0</v>
      </c>
      <c r="Z259" s="55">
        <f t="shared" si="437"/>
        <v>0</v>
      </c>
      <c r="AA259" s="55">
        <f t="shared" ref="AA259:AE269" si="438">IF(AA$1&gt;=$F259,$G259,0)</f>
        <v>0</v>
      </c>
      <c r="AB259" s="55">
        <f t="shared" si="438"/>
        <v>0</v>
      </c>
      <c r="AC259" s="55">
        <f t="shared" si="438"/>
        <v>0</v>
      </c>
      <c r="AD259" s="55">
        <f t="shared" si="438"/>
        <v>0</v>
      </c>
      <c r="AE259" s="55">
        <f t="shared" si="438"/>
        <v>0</v>
      </c>
      <c r="AF259" s="685"/>
      <c r="AG259" s="685"/>
      <c r="AH259" s="685"/>
      <c r="AI259" s="685"/>
    </row>
    <row r="260" spans="1:35" s="463" customFormat="1" ht="16.5" outlineLevel="1" x14ac:dyDescent="0.3">
      <c r="A260" s="685"/>
      <c r="B260" s="685"/>
      <c r="C260" s="355" t="s">
        <v>39</v>
      </c>
      <c r="D260" t="str">
        <f>VLOOKUP(C260,Data!$A$9:$B$632,2,FALSE)</f>
        <v>Cardamon</v>
      </c>
      <c r="E260" s="356" t="s">
        <v>585</v>
      </c>
      <c r="F260" s="687">
        <v>1</v>
      </c>
      <c r="G260" s="357">
        <v>150</v>
      </c>
      <c r="H260"/>
      <c r="I260"/>
      <c r="J260" s="685"/>
      <c r="K260" s="55">
        <f t="shared" si="437"/>
        <v>0</v>
      </c>
      <c r="L260" s="55">
        <f t="shared" si="437"/>
        <v>150</v>
      </c>
      <c r="M260" s="55">
        <f t="shared" si="437"/>
        <v>150</v>
      </c>
      <c r="N260" s="55">
        <f t="shared" si="437"/>
        <v>150</v>
      </c>
      <c r="O260" s="55">
        <f t="shared" si="437"/>
        <v>150</v>
      </c>
      <c r="P260" s="55">
        <f t="shared" si="437"/>
        <v>150</v>
      </c>
      <c r="Q260" s="55">
        <f t="shared" si="437"/>
        <v>150</v>
      </c>
      <c r="R260" s="55">
        <f t="shared" si="437"/>
        <v>150</v>
      </c>
      <c r="S260" s="55">
        <f t="shared" si="437"/>
        <v>150</v>
      </c>
      <c r="T260" s="55">
        <f t="shared" si="437"/>
        <v>150</v>
      </c>
      <c r="U260" s="55">
        <f t="shared" si="437"/>
        <v>150</v>
      </c>
      <c r="V260" s="55">
        <f t="shared" si="437"/>
        <v>150</v>
      </c>
      <c r="W260" s="55">
        <f t="shared" si="437"/>
        <v>150</v>
      </c>
      <c r="X260" s="55">
        <f t="shared" si="437"/>
        <v>150</v>
      </c>
      <c r="Y260" s="55">
        <f t="shared" si="437"/>
        <v>150</v>
      </c>
      <c r="Z260" s="55">
        <f t="shared" si="437"/>
        <v>150</v>
      </c>
      <c r="AA260" s="55">
        <f t="shared" si="438"/>
        <v>150</v>
      </c>
      <c r="AB260" s="55">
        <f t="shared" si="438"/>
        <v>150</v>
      </c>
      <c r="AC260" s="55">
        <f t="shared" si="438"/>
        <v>150</v>
      </c>
      <c r="AD260" s="55">
        <f t="shared" si="438"/>
        <v>150</v>
      </c>
      <c r="AE260" s="55">
        <f t="shared" si="438"/>
        <v>150</v>
      </c>
      <c r="AF260" s="685"/>
      <c r="AG260" s="685"/>
      <c r="AH260" s="685"/>
      <c r="AI260" s="685"/>
    </row>
    <row r="261" spans="1:35" s="463" customFormat="1" ht="16.5" outlineLevel="1" x14ac:dyDescent="0.3">
      <c r="A261" s="685"/>
      <c r="B261" s="685"/>
      <c r="C261" s="355" t="s">
        <v>39</v>
      </c>
      <c r="D261" t="str">
        <f>VLOOKUP(C261,Data!$A$9:$B$632,2,FALSE)</f>
        <v>Cardamon</v>
      </c>
      <c r="E261" s="356" t="s">
        <v>586</v>
      </c>
      <c r="F261" s="687">
        <v>2</v>
      </c>
      <c r="G261" s="357">
        <v>0</v>
      </c>
      <c r="H261"/>
      <c r="I261"/>
      <c r="J261" s="685"/>
      <c r="K261" s="55">
        <f t="shared" si="437"/>
        <v>0</v>
      </c>
      <c r="L261" s="55">
        <f t="shared" si="437"/>
        <v>0</v>
      </c>
      <c r="M261" s="55">
        <f t="shared" si="437"/>
        <v>0</v>
      </c>
      <c r="N261" s="55">
        <f t="shared" si="437"/>
        <v>0</v>
      </c>
      <c r="O261" s="55">
        <f t="shared" si="437"/>
        <v>0</v>
      </c>
      <c r="P261" s="55">
        <f t="shared" si="437"/>
        <v>0</v>
      </c>
      <c r="Q261" s="55">
        <f t="shared" si="437"/>
        <v>0</v>
      </c>
      <c r="R261" s="55">
        <f t="shared" si="437"/>
        <v>0</v>
      </c>
      <c r="S261" s="55">
        <f t="shared" si="437"/>
        <v>0</v>
      </c>
      <c r="T261" s="55">
        <f t="shared" si="437"/>
        <v>0</v>
      </c>
      <c r="U261" s="55">
        <f t="shared" si="437"/>
        <v>0</v>
      </c>
      <c r="V261" s="55">
        <f t="shared" si="437"/>
        <v>0</v>
      </c>
      <c r="W261" s="55">
        <f t="shared" si="437"/>
        <v>0</v>
      </c>
      <c r="X261" s="55">
        <f t="shared" si="437"/>
        <v>0</v>
      </c>
      <c r="Y261" s="55">
        <f t="shared" si="437"/>
        <v>0</v>
      </c>
      <c r="Z261" s="55">
        <f t="shared" si="437"/>
        <v>0</v>
      </c>
      <c r="AA261" s="55">
        <f t="shared" si="438"/>
        <v>0</v>
      </c>
      <c r="AB261" s="55">
        <f t="shared" si="438"/>
        <v>0</v>
      </c>
      <c r="AC261" s="55">
        <f t="shared" si="438"/>
        <v>0</v>
      </c>
      <c r="AD261" s="55">
        <f t="shared" si="438"/>
        <v>0</v>
      </c>
      <c r="AE261" s="55">
        <f t="shared" si="438"/>
        <v>0</v>
      </c>
      <c r="AF261" s="685"/>
      <c r="AG261" s="685"/>
      <c r="AH261" s="685"/>
      <c r="AI261" s="685"/>
    </row>
    <row r="262" spans="1:35" s="463" customFormat="1" ht="16.5" outlineLevel="1" x14ac:dyDescent="0.3">
      <c r="A262" s="685"/>
      <c r="B262" s="685"/>
      <c r="C262" s="355" t="s">
        <v>39</v>
      </c>
      <c r="D262" t="str">
        <f>VLOOKUP(C262,Data!$A$9:$B$632,2,FALSE)</f>
        <v>Cardamon</v>
      </c>
      <c r="E262" s="356" t="s">
        <v>587</v>
      </c>
      <c r="F262" s="687">
        <v>3</v>
      </c>
      <c r="G262" s="357">
        <v>350</v>
      </c>
      <c r="H262"/>
      <c r="I262"/>
      <c r="J262" s="685"/>
      <c r="K262" s="55">
        <f t="shared" si="437"/>
        <v>0</v>
      </c>
      <c r="L262" s="55">
        <f t="shared" si="437"/>
        <v>0</v>
      </c>
      <c r="M262" s="55">
        <f t="shared" si="437"/>
        <v>0</v>
      </c>
      <c r="N262" s="55">
        <f t="shared" si="437"/>
        <v>350</v>
      </c>
      <c r="O262" s="55">
        <f t="shared" si="437"/>
        <v>350</v>
      </c>
      <c r="P262" s="55">
        <f t="shared" si="437"/>
        <v>350</v>
      </c>
      <c r="Q262" s="55">
        <f t="shared" si="437"/>
        <v>350</v>
      </c>
      <c r="R262" s="55">
        <f t="shared" si="437"/>
        <v>350</v>
      </c>
      <c r="S262" s="55">
        <f t="shared" si="437"/>
        <v>350</v>
      </c>
      <c r="T262" s="55">
        <f t="shared" si="437"/>
        <v>350</v>
      </c>
      <c r="U262" s="55">
        <f t="shared" si="437"/>
        <v>350</v>
      </c>
      <c r="V262" s="55">
        <f t="shared" si="437"/>
        <v>350</v>
      </c>
      <c r="W262" s="55">
        <f t="shared" si="437"/>
        <v>350</v>
      </c>
      <c r="X262" s="55">
        <f t="shared" si="437"/>
        <v>350</v>
      </c>
      <c r="Y262" s="55">
        <f t="shared" si="437"/>
        <v>350</v>
      </c>
      <c r="Z262" s="55">
        <f t="shared" si="437"/>
        <v>350</v>
      </c>
      <c r="AA262" s="55">
        <f t="shared" si="438"/>
        <v>350</v>
      </c>
      <c r="AB262" s="55">
        <f t="shared" si="438"/>
        <v>350</v>
      </c>
      <c r="AC262" s="55">
        <f t="shared" si="438"/>
        <v>350</v>
      </c>
      <c r="AD262" s="55">
        <f t="shared" si="438"/>
        <v>350</v>
      </c>
      <c r="AE262" s="55">
        <f t="shared" si="438"/>
        <v>350</v>
      </c>
      <c r="AF262" s="685"/>
      <c r="AG262" s="685"/>
      <c r="AH262" s="685"/>
      <c r="AI262" s="685"/>
    </row>
    <row r="263" spans="1:35" s="463" customFormat="1" ht="16.5" outlineLevel="1" x14ac:dyDescent="0.3">
      <c r="A263" s="685"/>
      <c r="B263" s="685"/>
      <c r="C263" s="355" t="s">
        <v>39</v>
      </c>
      <c r="D263" t="str">
        <f>VLOOKUP(C263,Data!$A$9:$B$632,2,FALSE)</f>
        <v>Cardamon</v>
      </c>
      <c r="E263" s="356" t="s">
        <v>588</v>
      </c>
      <c r="F263" s="687">
        <v>4</v>
      </c>
      <c r="G263" s="684">
        <v>0</v>
      </c>
      <c r="H263"/>
      <c r="I263"/>
      <c r="J263" s="685"/>
      <c r="K263" s="55">
        <f t="shared" si="437"/>
        <v>0</v>
      </c>
      <c r="L263" s="55">
        <f t="shared" si="437"/>
        <v>0</v>
      </c>
      <c r="M263" s="55">
        <f t="shared" si="437"/>
        <v>0</v>
      </c>
      <c r="N263" s="55">
        <f t="shared" si="437"/>
        <v>0</v>
      </c>
      <c r="O263" s="55">
        <f t="shared" si="437"/>
        <v>0</v>
      </c>
      <c r="P263" s="55">
        <f t="shared" si="437"/>
        <v>0</v>
      </c>
      <c r="Q263" s="55">
        <f t="shared" si="437"/>
        <v>0</v>
      </c>
      <c r="R263" s="55">
        <f t="shared" si="437"/>
        <v>0</v>
      </c>
      <c r="S263" s="55">
        <f t="shared" si="437"/>
        <v>0</v>
      </c>
      <c r="T263" s="55">
        <f t="shared" si="437"/>
        <v>0</v>
      </c>
      <c r="U263" s="55">
        <f t="shared" si="437"/>
        <v>0</v>
      </c>
      <c r="V263" s="55">
        <f t="shared" si="437"/>
        <v>0</v>
      </c>
      <c r="W263" s="55">
        <f t="shared" si="437"/>
        <v>0</v>
      </c>
      <c r="X263" s="55">
        <f t="shared" si="437"/>
        <v>0</v>
      </c>
      <c r="Y263" s="55">
        <f t="shared" si="437"/>
        <v>0</v>
      </c>
      <c r="Z263" s="55">
        <f t="shared" si="437"/>
        <v>0</v>
      </c>
      <c r="AA263" s="55">
        <f t="shared" si="438"/>
        <v>0</v>
      </c>
      <c r="AB263" s="55">
        <f t="shared" si="438"/>
        <v>0</v>
      </c>
      <c r="AC263" s="55">
        <f t="shared" si="438"/>
        <v>0</v>
      </c>
      <c r="AD263" s="55">
        <f t="shared" si="438"/>
        <v>0</v>
      </c>
      <c r="AE263" s="55">
        <f t="shared" si="438"/>
        <v>0</v>
      </c>
      <c r="AF263" s="685"/>
      <c r="AG263" s="685"/>
      <c r="AH263" s="685"/>
      <c r="AI263" s="685"/>
    </row>
    <row r="264" spans="1:35" s="463" customFormat="1" ht="16.5" outlineLevel="1" x14ac:dyDescent="0.3">
      <c r="A264" s="685"/>
      <c r="B264" s="685"/>
      <c r="C264" s="355" t="s">
        <v>39</v>
      </c>
      <c r="D264" t="str">
        <f>VLOOKUP(C264,Data!$A$9:$B$632,2,FALSE)</f>
        <v>Cardamon</v>
      </c>
      <c r="E264" s="356" t="s">
        <v>589</v>
      </c>
      <c r="F264" s="687">
        <v>5</v>
      </c>
      <c r="G264" s="684"/>
      <c r="H264"/>
      <c r="I264"/>
      <c r="J264" s="685"/>
      <c r="K264" s="55">
        <f t="shared" si="437"/>
        <v>0</v>
      </c>
      <c r="L264" s="55">
        <f t="shared" si="437"/>
        <v>0</v>
      </c>
      <c r="M264" s="55">
        <f t="shared" si="437"/>
        <v>0</v>
      </c>
      <c r="N264" s="55">
        <f t="shared" si="437"/>
        <v>0</v>
      </c>
      <c r="O264" s="55">
        <f t="shared" si="437"/>
        <v>0</v>
      </c>
      <c r="P264" s="55">
        <f t="shared" si="437"/>
        <v>0</v>
      </c>
      <c r="Q264" s="55">
        <f t="shared" si="437"/>
        <v>0</v>
      </c>
      <c r="R264" s="55">
        <f t="shared" si="437"/>
        <v>0</v>
      </c>
      <c r="S264" s="55">
        <f t="shared" si="437"/>
        <v>0</v>
      </c>
      <c r="T264" s="55">
        <f t="shared" si="437"/>
        <v>0</v>
      </c>
      <c r="U264" s="55">
        <f t="shared" si="437"/>
        <v>0</v>
      </c>
      <c r="V264" s="55">
        <f t="shared" si="437"/>
        <v>0</v>
      </c>
      <c r="W264" s="55">
        <f t="shared" si="437"/>
        <v>0</v>
      </c>
      <c r="X264" s="55">
        <f t="shared" si="437"/>
        <v>0</v>
      </c>
      <c r="Y264" s="55">
        <f t="shared" si="437"/>
        <v>0</v>
      </c>
      <c r="Z264" s="55">
        <f t="shared" si="437"/>
        <v>0</v>
      </c>
      <c r="AA264" s="55">
        <f t="shared" si="438"/>
        <v>0</v>
      </c>
      <c r="AB264" s="55">
        <f t="shared" si="438"/>
        <v>0</v>
      </c>
      <c r="AC264" s="55">
        <f t="shared" si="438"/>
        <v>0</v>
      </c>
      <c r="AD264" s="55">
        <f t="shared" si="438"/>
        <v>0</v>
      </c>
      <c r="AE264" s="55">
        <f t="shared" si="438"/>
        <v>0</v>
      </c>
      <c r="AF264" s="685"/>
      <c r="AG264" s="685"/>
      <c r="AH264" s="685"/>
      <c r="AI264" s="685"/>
    </row>
    <row r="265" spans="1:35" s="463" customFormat="1" ht="16.5" outlineLevel="1" x14ac:dyDescent="0.3">
      <c r="A265" s="685"/>
      <c r="B265" s="685"/>
      <c r="C265" s="355" t="s">
        <v>39</v>
      </c>
      <c r="D265" t="str">
        <f>VLOOKUP(C265,Data!$A$9:$B$632,2,FALSE)</f>
        <v>Cardamon</v>
      </c>
      <c r="E265" s="356" t="s">
        <v>590</v>
      </c>
      <c r="F265" s="687">
        <v>6</v>
      </c>
      <c r="G265" s="684"/>
      <c r="H265" s="685"/>
      <c r="I265" s="685"/>
      <c r="J265" s="685"/>
      <c r="K265" s="55">
        <f t="shared" si="437"/>
        <v>0</v>
      </c>
      <c r="L265" s="55">
        <f t="shared" si="437"/>
        <v>0</v>
      </c>
      <c r="M265" s="55">
        <f t="shared" si="437"/>
        <v>0</v>
      </c>
      <c r="N265" s="55">
        <f t="shared" si="437"/>
        <v>0</v>
      </c>
      <c r="O265" s="55">
        <f t="shared" si="437"/>
        <v>0</v>
      </c>
      <c r="P265" s="55">
        <f t="shared" si="437"/>
        <v>0</v>
      </c>
      <c r="Q265" s="55">
        <f t="shared" si="437"/>
        <v>0</v>
      </c>
      <c r="R265" s="55">
        <f t="shared" si="437"/>
        <v>0</v>
      </c>
      <c r="S265" s="55">
        <f t="shared" si="437"/>
        <v>0</v>
      </c>
      <c r="T265" s="55">
        <f t="shared" si="437"/>
        <v>0</v>
      </c>
      <c r="U265" s="55">
        <f t="shared" si="437"/>
        <v>0</v>
      </c>
      <c r="V265" s="55">
        <f t="shared" si="437"/>
        <v>0</v>
      </c>
      <c r="W265" s="55">
        <f t="shared" si="437"/>
        <v>0</v>
      </c>
      <c r="X265" s="55">
        <f t="shared" si="437"/>
        <v>0</v>
      </c>
      <c r="Y265" s="55">
        <f t="shared" si="437"/>
        <v>0</v>
      </c>
      <c r="Z265" s="55">
        <f t="shared" si="437"/>
        <v>0</v>
      </c>
      <c r="AA265" s="55">
        <f t="shared" si="438"/>
        <v>0</v>
      </c>
      <c r="AB265" s="55">
        <f t="shared" si="438"/>
        <v>0</v>
      </c>
      <c r="AC265" s="55">
        <f t="shared" si="438"/>
        <v>0</v>
      </c>
      <c r="AD265" s="55">
        <f t="shared" si="438"/>
        <v>0</v>
      </c>
      <c r="AE265" s="55">
        <f t="shared" si="438"/>
        <v>0</v>
      </c>
      <c r="AF265" s="685"/>
      <c r="AG265" s="685"/>
      <c r="AH265" s="685"/>
      <c r="AI265" s="685"/>
    </row>
    <row r="266" spans="1:35" s="463" customFormat="1" ht="16.5" outlineLevel="1" x14ac:dyDescent="0.3">
      <c r="A266" s="685"/>
      <c r="B266" s="685"/>
      <c r="C266" s="355" t="s">
        <v>39</v>
      </c>
      <c r="D266" t="str">
        <f>VLOOKUP(C266,Data!$A$9:$B$632,2,FALSE)</f>
        <v>Cardamon</v>
      </c>
      <c r="E266" s="356" t="s">
        <v>591</v>
      </c>
      <c r="F266" s="687">
        <v>7</v>
      </c>
      <c r="G266" s="684"/>
      <c r="H266" s="685"/>
      <c r="I266" s="685"/>
      <c r="J266" s="685"/>
      <c r="K266" s="55">
        <f t="shared" si="437"/>
        <v>0</v>
      </c>
      <c r="L266" s="55">
        <f t="shared" si="437"/>
        <v>0</v>
      </c>
      <c r="M266" s="55">
        <f t="shared" si="437"/>
        <v>0</v>
      </c>
      <c r="N266" s="55">
        <f t="shared" si="437"/>
        <v>0</v>
      </c>
      <c r="O266" s="55">
        <f t="shared" si="437"/>
        <v>0</v>
      </c>
      <c r="P266" s="55">
        <f t="shared" si="437"/>
        <v>0</v>
      </c>
      <c r="Q266" s="55">
        <f t="shared" si="437"/>
        <v>0</v>
      </c>
      <c r="R266" s="55">
        <f t="shared" si="437"/>
        <v>0</v>
      </c>
      <c r="S266" s="55">
        <f t="shared" si="437"/>
        <v>0</v>
      </c>
      <c r="T266" s="55">
        <f t="shared" si="437"/>
        <v>0</v>
      </c>
      <c r="U266" s="55">
        <f t="shared" si="437"/>
        <v>0</v>
      </c>
      <c r="V266" s="55">
        <f t="shared" si="437"/>
        <v>0</v>
      </c>
      <c r="W266" s="55">
        <f t="shared" si="437"/>
        <v>0</v>
      </c>
      <c r="X266" s="55">
        <f t="shared" si="437"/>
        <v>0</v>
      </c>
      <c r="Y266" s="55">
        <f t="shared" si="437"/>
        <v>0</v>
      </c>
      <c r="Z266" s="55">
        <f t="shared" si="437"/>
        <v>0</v>
      </c>
      <c r="AA266" s="55">
        <f t="shared" si="438"/>
        <v>0</v>
      </c>
      <c r="AB266" s="55">
        <f t="shared" si="438"/>
        <v>0</v>
      </c>
      <c r="AC266" s="55">
        <f t="shared" si="438"/>
        <v>0</v>
      </c>
      <c r="AD266" s="55">
        <f t="shared" si="438"/>
        <v>0</v>
      </c>
      <c r="AE266" s="55">
        <f t="shared" si="438"/>
        <v>0</v>
      </c>
      <c r="AF266" s="685"/>
      <c r="AG266" s="685"/>
      <c r="AH266" s="685"/>
      <c r="AI266" s="685"/>
    </row>
    <row r="267" spans="1:35" s="463" customFormat="1" ht="16.5" outlineLevel="1" x14ac:dyDescent="0.3">
      <c r="A267" s="685"/>
      <c r="B267" s="685"/>
      <c r="C267" s="355" t="s">
        <v>39</v>
      </c>
      <c r="D267" t="str">
        <f>VLOOKUP(C267,Data!$A$9:$B$632,2,FALSE)</f>
        <v>Cardamon</v>
      </c>
      <c r="E267" s="356" t="s">
        <v>592</v>
      </c>
      <c r="F267" s="687">
        <v>8</v>
      </c>
      <c r="G267" s="684"/>
      <c r="H267" s="685"/>
      <c r="I267" s="685"/>
      <c r="J267" s="685"/>
      <c r="K267" s="55">
        <f t="shared" si="437"/>
        <v>0</v>
      </c>
      <c r="L267" s="55">
        <f t="shared" si="437"/>
        <v>0</v>
      </c>
      <c r="M267" s="55">
        <f t="shared" si="437"/>
        <v>0</v>
      </c>
      <c r="N267" s="55">
        <f t="shared" si="437"/>
        <v>0</v>
      </c>
      <c r="O267" s="55">
        <f t="shared" si="437"/>
        <v>0</v>
      </c>
      <c r="P267" s="55">
        <f t="shared" si="437"/>
        <v>0</v>
      </c>
      <c r="Q267" s="55">
        <f t="shared" si="437"/>
        <v>0</v>
      </c>
      <c r="R267" s="55">
        <f t="shared" si="437"/>
        <v>0</v>
      </c>
      <c r="S267" s="55">
        <f t="shared" si="437"/>
        <v>0</v>
      </c>
      <c r="T267" s="55">
        <f t="shared" si="437"/>
        <v>0</v>
      </c>
      <c r="U267" s="55">
        <f t="shared" si="437"/>
        <v>0</v>
      </c>
      <c r="V267" s="55">
        <f t="shared" si="437"/>
        <v>0</v>
      </c>
      <c r="W267" s="55">
        <f t="shared" si="437"/>
        <v>0</v>
      </c>
      <c r="X267" s="55">
        <f t="shared" si="437"/>
        <v>0</v>
      </c>
      <c r="Y267" s="55">
        <f t="shared" si="437"/>
        <v>0</v>
      </c>
      <c r="Z267" s="55">
        <f t="shared" si="437"/>
        <v>0</v>
      </c>
      <c r="AA267" s="55">
        <f t="shared" si="438"/>
        <v>0</v>
      </c>
      <c r="AB267" s="55">
        <f t="shared" si="438"/>
        <v>0</v>
      </c>
      <c r="AC267" s="55">
        <f t="shared" si="438"/>
        <v>0</v>
      </c>
      <c r="AD267" s="55">
        <f t="shared" si="438"/>
        <v>0</v>
      </c>
      <c r="AE267" s="55">
        <f t="shared" si="438"/>
        <v>0</v>
      </c>
      <c r="AF267" s="685"/>
      <c r="AG267" s="685"/>
      <c r="AH267" s="685"/>
      <c r="AI267" s="685"/>
    </row>
    <row r="268" spans="1:35" s="463" customFormat="1" ht="16.5" outlineLevel="1" x14ac:dyDescent="0.3">
      <c r="A268" s="685"/>
      <c r="B268" s="685"/>
      <c r="C268" s="355" t="s">
        <v>39</v>
      </c>
      <c r="D268" t="str">
        <f>VLOOKUP(C268,Data!$A$9:$B$632,2,FALSE)</f>
        <v>Cardamon</v>
      </c>
      <c r="E268" s="356" t="s">
        <v>593</v>
      </c>
      <c r="F268" s="687">
        <v>9</v>
      </c>
      <c r="G268" s="684"/>
      <c r="H268" s="685"/>
      <c r="I268" s="685"/>
      <c r="J268" s="685"/>
      <c r="K268" s="55">
        <f t="shared" si="437"/>
        <v>0</v>
      </c>
      <c r="L268" s="55">
        <f t="shared" si="437"/>
        <v>0</v>
      </c>
      <c r="M268" s="55">
        <f t="shared" si="437"/>
        <v>0</v>
      </c>
      <c r="N268" s="55">
        <f t="shared" si="437"/>
        <v>0</v>
      </c>
      <c r="O268" s="55">
        <f t="shared" si="437"/>
        <v>0</v>
      </c>
      <c r="P268" s="55">
        <f t="shared" si="437"/>
        <v>0</v>
      </c>
      <c r="Q268" s="55">
        <f t="shared" si="437"/>
        <v>0</v>
      </c>
      <c r="R268" s="55">
        <f t="shared" si="437"/>
        <v>0</v>
      </c>
      <c r="S268" s="55">
        <f t="shared" si="437"/>
        <v>0</v>
      </c>
      <c r="T268" s="55">
        <f t="shared" si="437"/>
        <v>0</v>
      </c>
      <c r="U268" s="55">
        <f t="shared" si="437"/>
        <v>0</v>
      </c>
      <c r="V268" s="55">
        <f t="shared" si="437"/>
        <v>0</v>
      </c>
      <c r="W268" s="55">
        <f t="shared" si="437"/>
        <v>0</v>
      </c>
      <c r="X268" s="55">
        <f t="shared" si="437"/>
        <v>0</v>
      </c>
      <c r="Y268" s="55">
        <f t="shared" si="437"/>
        <v>0</v>
      </c>
      <c r="Z268" s="55">
        <f t="shared" si="437"/>
        <v>0</v>
      </c>
      <c r="AA268" s="55">
        <f t="shared" si="438"/>
        <v>0</v>
      </c>
      <c r="AB268" s="55">
        <f t="shared" si="438"/>
        <v>0</v>
      </c>
      <c r="AC268" s="55">
        <f t="shared" si="438"/>
        <v>0</v>
      </c>
      <c r="AD268" s="55">
        <f t="shared" si="438"/>
        <v>0</v>
      </c>
      <c r="AE268" s="55">
        <f t="shared" si="438"/>
        <v>0</v>
      </c>
      <c r="AF268" s="685"/>
      <c r="AG268" s="685"/>
      <c r="AH268" s="685"/>
      <c r="AI268" s="685"/>
    </row>
    <row r="269" spans="1:35" s="463" customFormat="1" ht="16.5" outlineLevel="1" x14ac:dyDescent="0.3">
      <c r="A269" s="685"/>
      <c r="B269" s="685"/>
      <c r="C269" s="355" t="s">
        <v>39</v>
      </c>
      <c r="D269" t="str">
        <f>VLOOKUP(C269,Data!$A$9:$B$632,2,FALSE)</f>
        <v>Cardamon</v>
      </c>
      <c r="E269" s="356" t="s">
        <v>594</v>
      </c>
      <c r="F269" s="687">
        <v>10</v>
      </c>
      <c r="G269" s="684"/>
      <c r="H269" s="685"/>
      <c r="I269" s="685"/>
      <c r="J269" s="685"/>
      <c r="K269" s="55">
        <f t="shared" si="437"/>
        <v>0</v>
      </c>
      <c r="L269" s="55">
        <f t="shared" si="437"/>
        <v>0</v>
      </c>
      <c r="M269" s="55">
        <f t="shared" si="437"/>
        <v>0</v>
      </c>
      <c r="N269" s="55">
        <f t="shared" si="437"/>
        <v>0</v>
      </c>
      <c r="O269" s="55">
        <f t="shared" si="437"/>
        <v>0</v>
      </c>
      <c r="P269" s="55">
        <f t="shared" si="437"/>
        <v>0</v>
      </c>
      <c r="Q269" s="55">
        <f t="shared" si="437"/>
        <v>0</v>
      </c>
      <c r="R269" s="55">
        <f t="shared" si="437"/>
        <v>0</v>
      </c>
      <c r="S269" s="55">
        <f t="shared" si="437"/>
        <v>0</v>
      </c>
      <c r="T269" s="55">
        <f t="shared" si="437"/>
        <v>0</v>
      </c>
      <c r="U269" s="55">
        <f t="shared" si="437"/>
        <v>0</v>
      </c>
      <c r="V269" s="55">
        <f t="shared" si="437"/>
        <v>0</v>
      </c>
      <c r="W269" s="55">
        <f t="shared" si="437"/>
        <v>0</v>
      </c>
      <c r="X269" s="55">
        <f t="shared" si="437"/>
        <v>0</v>
      </c>
      <c r="Y269" s="55">
        <f t="shared" si="437"/>
        <v>0</v>
      </c>
      <c r="Z269" s="55">
        <f t="shared" si="437"/>
        <v>0</v>
      </c>
      <c r="AA269" s="55">
        <f t="shared" si="438"/>
        <v>0</v>
      </c>
      <c r="AB269" s="55">
        <f t="shared" si="438"/>
        <v>0</v>
      </c>
      <c r="AC269" s="55">
        <f t="shared" si="438"/>
        <v>0</v>
      </c>
      <c r="AD269" s="55">
        <f t="shared" si="438"/>
        <v>0</v>
      </c>
      <c r="AE269" s="55">
        <f t="shared" si="438"/>
        <v>0</v>
      </c>
      <c r="AF269" s="685"/>
      <c r="AG269" s="685"/>
      <c r="AH269" s="685"/>
      <c r="AI269" s="685"/>
    </row>
    <row r="270" spans="1:35" ht="16.5" outlineLevel="1" x14ac:dyDescent="0.3">
      <c r="A270" s="685"/>
      <c r="B270" s="685"/>
      <c r="C270" s="355"/>
      <c r="D270" s="685" t="s">
        <v>595</v>
      </c>
      <c r="E270" s="356" t="s">
        <v>596</v>
      </c>
      <c r="F270"/>
      <c r="G270" s="685"/>
      <c r="H270" s="685"/>
      <c r="I270" s="685"/>
      <c r="J270" s="688"/>
      <c r="K270" s="683">
        <f>SUM(K259:K269)</f>
        <v>0</v>
      </c>
      <c r="L270" s="683">
        <f t="shared" ref="L270:AE270" si="439">SUM(L259:L269)</f>
        <v>150</v>
      </c>
      <c r="M270" s="683">
        <f t="shared" si="439"/>
        <v>150</v>
      </c>
      <c r="N270" s="683">
        <f t="shared" si="439"/>
        <v>500</v>
      </c>
      <c r="O270" s="683">
        <f t="shared" si="439"/>
        <v>500</v>
      </c>
      <c r="P270" s="683">
        <f t="shared" si="439"/>
        <v>500</v>
      </c>
      <c r="Q270" s="683">
        <f t="shared" si="439"/>
        <v>500</v>
      </c>
      <c r="R270" s="683">
        <f t="shared" si="439"/>
        <v>500</v>
      </c>
      <c r="S270" s="683">
        <f t="shared" si="439"/>
        <v>500</v>
      </c>
      <c r="T270" s="683">
        <f t="shared" si="439"/>
        <v>500</v>
      </c>
      <c r="U270" s="683">
        <f t="shared" si="439"/>
        <v>500</v>
      </c>
      <c r="V270" s="683">
        <f t="shared" si="439"/>
        <v>500</v>
      </c>
      <c r="W270" s="683">
        <f t="shared" si="439"/>
        <v>500</v>
      </c>
      <c r="X270" s="683">
        <f t="shared" si="439"/>
        <v>500</v>
      </c>
      <c r="Y270" s="683">
        <f t="shared" si="439"/>
        <v>500</v>
      </c>
      <c r="Z270" s="683">
        <f t="shared" si="439"/>
        <v>500</v>
      </c>
      <c r="AA270" s="683">
        <f t="shared" si="439"/>
        <v>500</v>
      </c>
      <c r="AB270" s="683">
        <f t="shared" si="439"/>
        <v>500</v>
      </c>
      <c r="AC270" s="683">
        <f t="shared" si="439"/>
        <v>500</v>
      </c>
      <c r="AD270" s="683">
        <f t="shared" si="439"/>
        <v>500</v>
      </c>
      <c r="AE270" s="683">
        <f t="shared" si="439"/>
        <v>500</v>
      </c>
      <c r="AF270" s="685"/>
      <c r="AG270" s="685"/>
      <c r="AH270" s="685"/>
      <c r="AI270" s="685"/>
    </row>
    <row r="271" spans="1:35" ht="16.5" outlineLevel="1" x14ac:dyDescent="0.3">
      <c r="A271" s="360"/>
      <c r="B271" s="360"/>
      <c r="C271" s="360"/>
      <c r="D271" s="360"/>
      <c r="E271" s="360"/>
      <c r="F271" s="360"/>
      <c r="G271" s="360"/>
      <c r="H271" s="360"/>
      <c r="I271" s="360"/>
      <c r="J271" s="360"/>
      <c r="K271" s="361"/>
      <c r="L271" s="360"/>
      <c r="M271" s="360"/>
      <c r="N271" s="360"/>
      <c r="O271" s="360"/>
      <c r="P271" s="360"/>
      <c r="Q271" s="360"/>
      <c r="R271" s="360"/>
      <c r="S271" s="360"/>
      <c r="T271" s="360"/>
      <c r="U271" s="360"/>
      <c r="V271" s="360"/>
      <c r="W271" s="360"/>
      <c r="X271" s="360"/>
      <c r="Y271" s="360"/>
      <c r="Z271" s="360"/>
    </row>
    <row r="272" spans="1:35" s="463" customFormat="1" ht="16.5" outlineLevel="1" x14ac:dyDescent="0.3">
      <c r="A272" s="685"/>
      <c r="B272" s="685"/>
      <c r="C272" s="355" t="s">
        <v>40</v>
      </c>
      <c r="D272" t="str">
        <f>VLOOKUP(C272,Data!$A$9:$B$632,2,FALSE)</f>
        <v>Orange</v>
      </c>
      <c r="E272" s="356" t="s">
        <v>584</v>
      </c>
      <c r="F272" s="687">
        <v>0</v>
      </c>
      <c r="G272" s="357">
        <v>0</v>
      </c>
      <c r="H272" s="685"/>
      <c r="I272" s="685"/>
      <c r="J272" s="685"/>
      <c r="K272" s="55">
        <f t="shared" ref="K272:Z282" si="440">IF(K$1&gt;=$F272,$G272,0)</f>
        <v>0</v>
      </c>
      <c r="L272" s="55">
        <f t="shared" si="440"/>
        <v>0</v>
      </c>
      <c r="M272" s="55">
        <f t="shared" si="440"/>
        <v>0</v>
      </c>
      <c r="N272" s="55">
        <f t="shared" si="440"/>
        <v>0</v>
      </c>
      <c r="O272" s="55">
        <f t="shared" si="440"/>
        <v>0</v>
      </c>
      <c r="P272" s="55">
        <f t="shared" si="440"/>
        <v>0</v>
      </c>
      <c r="Q272" s="55">
        <f t="shared" si="440"/>
        <v>0</v>
      </c>
      <c r="R272" s="55">
        <f t="shared" si="440"/>
        <v>0</v>
      </c>
      <c r="S272" s="55">
        <f t="shared" si="440"/>
        <v>0</v>
      </c>
      <c r="T272" s="55">
        <f t="shared" si="440"/>
        <v>0</v>
      </c>
      <c r="U272" s="55">
        <f t="shared" si="440"/>
        <v>0</v>
      </c>
      <c r="V272" s="55">
        <f t="shared" si="440"/>
        <v>0</v>
      </c>
      <c r="W272" s="55">
        <f t="shared" si="440"/>
        <v>0</v>
      </c>
      <c r="X272" s="55">
        <f t="shared" si="440"/>
        <v>0</v>
      </c>
      <c r="Y272" s="55">
        <f t="shared" si="440"/>
        <v>0</v>
      </c>
      <c r="Z272" s="55">
        <f t="shared" si="440"/>
        <v>0</v>
      </c>
      <c r="AA272" s="55">
        <f t="shared" ref="AA272:AE282" si="441">IF(AA$1&gt;=$F272,$G272,0)</f>
        <v>0</v>
      </c>
      <c r="AB272" s="55">
        <f t="shared" si="441"/>
        <v>0</v>
      </c>
      <c r="AC272" s="55">
        <f t="shared" si="441"/>
        <v>0</v>
      </c>
      <c r="AD272" s="55">
        <f t="shared" si="441"/>
        <v>0</v>
      </c>
      <c r="AE272" s="55">
        <f t="shared" si="441"/>
        <v>0</v>
      </c>
      <c r="AF272" s="685"/>
      <c r="AG272" s="685"/>
      <c r="AH272" s="685"/>
      <c r="AI272" s="685"/>
    </row>
    <row r="273" spans="1:35" s="463" customFormat="1" ht="16.5" outlineLevel="1" x14ac:dyDescent="0.3">
      <c r="A273" s="685"/>
      <c r="B273" s="685"/>
      <c r="C273" s="355" t="s">
        <v>40</v>
      </c>
      <c r="D273" t="str">
        <f>VLOOKUP(C273,Data!$A$9:$B$632,2,FALSE)</f>
        <v>Orange</v>
      </c>
      <c r="E273" s="356" t="s">
        <v>585</v>
      </c>
      <c r="F273" s="687">
        <v>1</v>
      </c>
      <c r="G273" s="357">
        <v>150</v>
      </c>
      <c r="H273"/>
      <c r="I273"/>
      <c r="J273" s="685"/>
      <c r="K273" s="55">
        <f t="shared" si="440"/>
        <v>0</v>
      </c>
      <c r="L273" s="55">
        <f t="shared" si="440"/>
        <v>150</v>
      </c>
      <c r="M273" s="55">
        <f t="shared" si="440"/>
        <v>150</v>
      </c>
      <c r="N273" s="55">
        <f t="shared" si="440"/>
        <v>150</v>
      </c>
      <c r="O273" s="55">
        <f t="shared" si="440"/>
        <v>150</v>
      </c>
      <c r="P273" s="55">
        <f t="shared" si="440"/>
        <v>150</v>
      </c>
      <c r="Q273" s="55">
        <f t="shared" si="440"/>
        <v>150</v>
      </c>
      <c r="R273" s="55">
        <f t="shared" si="440"/>
        <v>150</v>
      </c>
      <c r="S273" s="55">
        <f t="shared" si="440"/>
        <v>150</v>
      </c>
      <c r="T273" s="55">
        <f t="shared" si="440"/>
        <v>150</v>
      </c>
      <c r="U273" s="55">
        <f t="shared" si="440"/>
        <v>150</v>
      </c>
      <c r="V273" s="55">
        <f t="shared" si="440"/>
        <v>150</v>
      </c>
      <c r="W273" s="55">
        <f t="shared" si="440"/>
        <v>150</v>
      </c>
      <c r="X273" s="55">
        <f t="shared" si="440"/>
        <v>150</v>
      </c>
      <c r="Y273" s="55">
        <f t="shared" si="440"/>
        <v>150</v>
      </c>
      <c r="Z273" s="55">
        <f t="shared" si="440"/>
        <v>150</v>
      </c>
      <c r="AA273" s="55">
        <f t="shared" si="441"/>
        <v>150</v>
      </c>
      <c r="AB273" s="55">
        <f t="shared" si="441"/>
        <v>150</v>
      </c>
      <c r="AC273" s="55">
        <f t="shared" si="441"/>
        <v>150</v>
      </c>
      <c r="AD273" s="55">
        <f t="shared" si="441"/>
        <v>150</v>
      </c>
      <c r="AE273" s="55">
        <f t="shared" si="441"/>
        <v>150</v>
      </c>
      <c r="AF273" s="685"/>
      <c r="AG273" s="685"/>
      <c r="AH273" s="685"/>
      <c r="AI273" s="685"/>
    </row>
    <row r="274" spans="1:35" s="463" customFormat="1" ht="16.5" outlineLevel="1" x14ac:dyDescent="0.3">
      <c r="A274" s="685"/>
      <c r="B274" s="685"/>
      <c r="C274" s="355" t="s">
        <v>40</v>
      </c>
      <c r="D274" t="str">
        <f>VLOOKUP(C274,Data!$A$9:$B$632,2,FALSE)</f>
        <v>Orange</v>
      </c>
      <c r="E274" s="356" t="s">
        <v>586</v>
      </c>
      <c r="F274" s="687">
        <v>2</v>
      </c>
      <c r="G274" s="357">
        <v>0</v>
      </c>
      <c r="H274"/>
      <c r="I274"/>
      <c r="J274" s="685"/>
      <c r="K274" s="55">
        <f t="shared" si="440"/>
        <v>0</v>
      </c>
      <c r="L274" s="55">
        <f t="shared" si="440"/>
        <v>0</v>
      </c>
      <c r="M274" s="55">
        <f t="shared" si="440"/>
        <v>0</v>
      </c>
      <c r="N274" s="55">
        <f t="shared" si="440"/>
        <v>0</v>
      </c>
      <c r="O274" s="55">
        <f t="shared" si="440"/>
        <v>0</v>
      </c>
      <c r="P274" s="55">
        <f t="shared" si="440"/>
        <v>0</v>
      </c>
      <c r="Q274" s="55">
        <f t="shared" si="440"/>
        <v>0</v>
      </c>
      <c r="R274" s="55">
        <f t="shared" si="440"/>
        <v>0</v>
      </c>
      <c r="S274" s="55">
        <f t="shared" si="440"/>
        <v>0</v>
      </c>
      <c r="T274" s="55">
        <f t="shared" si="440"/>
        <v>0</v>
      </c>
      <c r="U274" s="55">
        <f t="shared" si="440"/>
        <v>0</v>
      </c>
      <c r="V274" s="55">
        <f t="shared" si="440"/>
        <v>0</v>
      </c>
      <c r="W274" s="55">
        <f t="shared" si="440"/>
        <v>0</v>
      </c>
      <c r="X274" s="55">
        <f t="shared" si="440"/>
        <v>0</v>
      </c>
      <c r="Y274" s="55">
        <f t="shared" si="440"/>
        <v>0</v>
      </c>
      <c r="Z274" s="55">
        <f t="shared" si="440"/>
        <v>0</v>
      </c>
      <c r="AA274" s="55">
        <f t="shared" si="441"/>
        <v>0</v>
      </c>
      <c r="AB274" s="55">
        <f t="shared" si="441"/>
        <v>0</v>
      </c>
      <c r="AC274" s="55">
        <f t="shared" si="441"/>
        <v>0</v>
      </c>
      <c r="AD274" s="55">
        <f t="shared" si="441"/>
        <v>0</v>
      </c>
      <c r="AE274" s="55">
        <f t="shared" si="441"/>
        <v>0</v>
      </c>
      <c r="AF274" s="685"/>
      <c r="AG274" s="685"/>
      <c r="AH274" s="685"/>
      <c r="AI274" s="685"/>
    </row>
    <row r="275" spans="1:35" s="463" customFormat="1" ht="16.5" outlineLevel="1" x14ac:dyDescent="0.3">
      <c r="A275" s="685"/>
      <c r="B275" s="685"/>
      <c r="C275" s="355" t="s">
        <v>40</v>
      </c>
      <c r="D275" t="str">
        <f>VLOOKUP(C275,Data!$A$9:$B$632,2,FALSE)</f>
        <v>Orange</v>
      </c>
      <c r="E275" s="356" t="s">
        <v>587</v>
      </c>
      <c r="F275" s="687">
        <v>3</v>
      </c>
      <c r="G275" s="357">
        <v>350</v>
      </c>
      <c r="H275"/>
      <c r="I275"/>
      <c r="J275" s="685"/>
      <c r="K275" s="55">
        <f t="shared" si="440"/>
        <v>0</v>
      </c>
      <c r="L275" s="55">
        <f t="shared" si="440"/>
        <v>0</v>
      </c>
      <c r="M275" s="55">
        <f t="shared" si="440"/>
        <v>0</v>
      </c>
      <c r="N275" s="55">
        <f t="shared" si="440"/>
        <v>350</v>
      </c>
      <c r="O275" s="55">
        <f t="shared" si="440"/>
        <v>350</v>
      </c>
      <c r="P275" s="55">
        <f t="shared" si="440"/>
        <v>350</v>
      </c>
      <c r="Q275" s="55">
        <f t="shared" si="440"/>
        <v>350</v>
      </c>
      <c r="R275" s="55">
        <f t="shared" si="440"/>
        <v>350</v>
      </c>
      <c r="S275" s="55">
        <f t="shared" si="440"/>
        <v>350</v>
      </c>
      <c r="T275" s="55">
        <f t="shared" si="440"/>
        <v>350</v>
      </c>
      <c r="U275" s="55">
        <f t="shared" si="440"/>
        <v>350</v>
      </c>
      <c r="V275" s="55">
        <f t="shared" si="440"/>
        <v>350</v>
      </c>
      <c r="W275" s="55">
        <f t="shared" si="440"/>
        <v>350</v>
      </c>
      <c r="X275" s="55">
        <f t="shared" si="440"/>
        <v>350</v>
      </c>
      <c r="Y275" s="55">
        <f t="shared" si="440"/>
        <v>350</v>
      </c>
      <c r="Z275" s="55">
        <f t="shared" si="440"/>
        <v>350</v>
      </c>
      <c r="AA275" s="55">
        <f t="shared" si="441"/>
        <v>350</v>
      </c>
      <c r="AB275" s="55">
        <f t="shared" si="441"/>
        <v>350</v>
      </c>
      <c r="AC275" s="55">
        <f t="shared" si="441"/>
        <v>350</v>
      </c>
      <c r="AD275" s="55">
        <f t="shared" si="441"/>
        <v>350</v>
      </c>
      <c r="AE275" s="55">
        <f t="shared" si="441"/>
        <v>350</v>
      </c>
      <c r="AF275" s="685"/>
      <c r="AG275" s="685"/>
      <c r="AH275" s="685"/>
      <c r="AI275" s="685"/>
    </row>
    <row r="276" spans="1:35" s="463" customFormat="1" ht="16.5" outlineLevel="1" x14ac:dyDescent="0.3">
      <c r="A276" s="685"/>
      <c r="B276" s="685"/>
      <c r="C276" s="355" t="s">
        <v>40</v>
      </c>
      <c r="D276" t="str">
        <f>VLOOKUP(C276,Data!$A$9:$B$632,2,FALSE)</f>
        <v>Orange</v>
      </c>
      <c r="E276" s="356" t="s">
        <v>588</v>
      </c>
      <c r="F276" s="687">
        <v>4</v>
      </c>
      <c r="G276" s="684">
        <v>0</v>
      </c>
      <c r="H276"/>
      <c r="I276"/>
      <c r="J276" s="685"/>
      <c r="K276" s="55">
        <f t="shared" si="440"/>
        <v>0</v>
      </c>
      <c r="L276" s="55">
        <f t="shared" si="440"/>
        <v>0</v>
      </c>
      <c r="M276" s="55">
        <f t="shared" si="440"/>
        <v>0</v>
      </c>
      <c r="N276" s="55">
        <f t="shared" si="440"/>
        <v>0</v>
      </c>
      <c r="O276" s="55">
        <f t="shared" si="440"/>
        <v>0</v>
      </c>
      <c r="P276" s="55">
        <f t="shared" si="440"/>
        <v>0</v>
      </c>
      <c r="Q276" s="55">
        <f t="shared" si="440"/>
        <v>0</v>
      </c>
      <c r="R276" s="55">
        <f t="shared" si="440"/>
        <v>0</v>
      </c>
      <c r="S276" s="55">
        <f t="shared" si="440"/>
        <v>0</v>
      </c>
      <c r="T276" s="55">
        <f t="shared" si="440"/>
        <v>0</v>
      </c>
      <c r="U276" s="55">
        <f t="shared" si="440"/>
        <v>0</v>
      </c>
      <c r="V276" s="55">
        <f t="shared" si="440"/>
        <v>0</v>
      </c>
      <c r="W276" s="55">
        <f t="shared" si="440"/>
        <v>0</v>
      </c>
      <c r="X276" s="55">
        <f t="shared" si="440"/>
        <v>0</v>
      </c>
      <c r="Y276" s="55">
        <f t="shared" si="440"/>
        <v>0</v>
      </c>
      <c r="Z276" s="55">
        <f t="shared" si="440"/>
        <v>0</v>
      </c>
      <c r="AA276" s="55">
        <f t="shared" si="441"/>
        <v>0</v>
      </c>
      <c r="AB276" s="55">
        <f t="shared" si="441"/>
        <v>0</v>
      </c>
      <c r="AC276" s="55">
        <f t="shared" si="441"/>
        <v>0</v>
      </c>
      <c r="AD276" s="55">
        <f t="shared" si="441"/>
        <v>0</v>
      </c>
      <c r="AE276" s="55">
        <f t="shared" si="441"/>
        <v>0</v>
      </c>
      <c r="AF276" s="685"/>
      <c r="AG276" s="685"/>
      <c r="AH276" s="685"/>
      <c r="AI276" s="685"/>
    </row>
    <row r="277" spans="1:35" s="463" customFormat="1" ht="16.5" outlineLevel="1" x14ac:dyDescent="0.3">
      <c r="A277" s="685"/>
      <c r="B277" s="685"/>
      <c r="C277" s="355" t="s">
        <v>40</v>
      </c>
      <c r="D277" t="str">
        <f>VLOOKUP(C277,Data!$A$9:$B$632,2,FALSE)</f>
        <v>Orange</v>
      </c>
      <c r="E277" s="356" t="s">
        <v>589</v>
      </c>
      <c r="F277" s="687">
        <v>5</v>
      </c>
      <c r="G277" s="684"/>
      <c r="H277"/>
      <c r="I277"/>
      <c r="J277" s="685"/>
      <c r="K277" s="55">
        <f t="shared" si="440"/>
        <v>0</v>
      </c>
      <c r="L277" s="55">
        <f t="shared" si="440"/>
        <v>0</v>
      </c>
      <c r="M277" s="55">
        <f t="shared" si="440"/>
        <v>0</v>
      </c>
      <c r="N277" s="55">
        <f t="shared" si="440"/>
        <v>0</v>
      </c>
      <c r="O277" s="55">
        <f t="shared" si="440"/>
        <v>0</v>
      </c>
      <c r="P277" s="55">
        <f t="shared" si="440"/>
        <v>0</v>
      </c>
      <c r="Q277" s="55">
        <f t="shared" si="440"/>
        <v>0</v>
      </c>
      <c r="R277" s="55">
        <f t="shared" si="440"/>
        <v>0</v>
      </c>
      <c r="S277" s="55">
        <f t="shared" si="440"/>
        <v>0</v>
      </c>
      <c r="T277" s="55">
        <f t="shared" si="440"/>
        <v>0</v>
      </c>
      <c r="U277" s="55">
        <f t="shared" si="440"/>
        <v>0</v>
      </c>
      <c r="V277" s="55">
        <f t="shared" si="440"/>
        <v>0</v>
      </c>
      <c r="W277" s="55">
        <f t="shared" si="440"/>
        <v>0</v>
      </c>
      <c r="X277" s="55">
        <f t="shared" si="440"/>
        <v>0</v>
      </c>
      <c r="Y277" s="55">
        <f t="shared" si="440"/>
        <v>0</v>
      </c>
      <c r="Z277" s="55">
        <f t="shared" si="440"/>
        <v>0</v>
      </c>
      <c r="AA277" s="55">
        <f t="shared" si="441"/>
        <v>0</v>
      </c>
      <c r="AB277" s="55">
        <f t="shared" si="441"/>
        <v>0</v>
      </c>
      <c r="AC277" s="55">
        <f t="shared" si="441"/>
        <v>0</v>
      </c>
      <c r="AD277" s="55">
        <f t="shared" si="441"/>
        <v>0</v>
      </c>
      <c r="AE277" s="55">
        <f t="shared" si="441"/>
        <v>0</v>
      </c>
      <c r="AF277" s="685"/>
      <c r="AG277" s="685"/>
      <c r="AH277" s="685"/>
      <c r="AI277" s="685"/>
    </row>
    <row r="278" spans="1:35" s="463" customFormat="1" ht="16.5" outlineLevel="1" x14ac:dyDescent="0.3">
      <c r="A278" s="685"/>
      <c r="B278" s="685"/>
      <c r="C278" s="355" t="s">
        <v>40</v>
      </c>
      <c r="D278" t="str">
        <f>VLOOKUP(C278,Data!$A$9:$B$632,2,FALSE)</f>
        <v>Orange</v>
      </c>
      <c r="E278" s="356" t="s">
        <v>590</v>
      </c>
      <c r="F278" s="687">
        <v>6</v>
      </c>
      <c r="G278" s="684"/>
      <c r="H278" s="685"/>
      <c r="I278" s="685"/>
      <c r="J278" s="685"/>
      <c r="K278" s="55">
        <f t="shared" si="440"/>
        <v>0</v>
      </c>
      <c r="L278" s="55">
        <f t="shared" si="440"/>
        <v>0</v>
      </c>
      <c r="M278" s="55">
        <f t="shared" si="440"/>
        <v>0</v>
      </c>
      <c r="N278" s="55">
        <f t="shared" si="440"/>
        <v>0</v>
      </c>
      <c r="O278" s="55">
        <f t="shared" si="440"/>
        <v>0</v>
      </c>
      <c r="P278" s="55">
        <f t="shared" si="440"/>
        <v>0</v>
      </c>
      <c r="Q278" s="55">
        <f t="shared" si="440"/>
        <v>0</v>
      </c>
      <c r="R278" s="55">
        <f t="shared" si="440"/>
        <v>0</v>
      </c>
      <c r="S278" s="55">
        <f t="shared" si="440"/>
        <v>0</v>
      </c>
      <c r="T278" s="55">
        <f t="shared" si="440"/>
        <v>0</v>
      </c>
      <c r="U278" s="55">
        <f t="shared" si="440"/>
        <v>0</v>
      </c>
      <c r="V278" s="55">
        <f t="shared" si="440"/>
        <v>0</v>
      </c>
      <c r="W278" s="55">
        <f t="shared" si="440"/>
        <v>0</v>
      </c>
      <c r="X278" s="55">
        <f t="shared" si="440"/>
        <v>0</v>
      </c>
      <c r="Y278" s="55">
        <f t="shared" si="440"/>
        <v>0</v>
      </c>
      <c r="Z278" s="55">
        <f t="shared" si="440"/>
        <v>0</v>
      </c>
      <c r="AA278" s="55">
        <f t="shared" si="441"/>
        <v>0</v>
      </c>
      <c r="AB278" s="55">
        <f t="shared" si="441"/>
        <v>0</v>
      </c>
      <c r="AC278" s="55">
        <f t="shared" si="441"/>
        <v>0</v>
      </c>
      <c r="AD278" s="55">
        <f t="shared" si="441"/>
        <v>0</v>
      </c>
      <c r="AE278" s="55">
        <f t="shared" si="441"/>
        <v>0</v>
      </c>
      <c r="AF278" s="685"/>
      <c r="AG278" s="685"/>
      <c r="AH278" s="685"/>
      <c r="AI278" s="685"/>
    </row>
    <row r="279" spans="1:35" s="463" customFormat="1" ht="16.5" outlineLevel="1" x14ac:dyDescent="0.3">
      <c r="A279" s="685"/>
      <c r="B279" s="685"/>
      <c r="C279" s="355" t="s">
        <v>40</v>
      </c>
      <c r="D279" t="str">
        <f>VLOOKUP(C279,Data!$A$9:$B$632,2,FALSE)</f>
        <v>Orange</v>
      </c>
      <c r="E279" s="356" t="s">
        <v>591</v>
      </c>
      <c r="F279" s="687">
        <v>7</v>
      </c>
      <c r="G279" s="684"/>
      <c r="H279" s="685"/>
      <c r="I279" s="685"/>
      <c r="J279" s="685"/>
      <c r="K279" s="55">
        <f t="shared" si="440"/>
        <v>0</v>
      </c>
      <c r="L279" s="55">
        <f t="shared" si="440"/>
        <v>0</v>
      </c>
      <c r="M279" s="55">
        <f t="shared" si="440"/>
        <v>0</v>
      </c>
      <c r="N279" s="55">
        <f t="shared" si="440"/>
        <v>0</v>
      </c>
      <c r="O279" s="55">
        <f t="shared" si="440"/>
        <v>0</v>
      </c>
      <c r="P279" s="55">
        <f t="shared" si="440"/>
        <v>0</v>
      </c>
      <c r="Q279" s="55">
        <f t="shared" si="440"/>
        <v>0</v>
      </c>
      <c r="R279" s="55">
        <f t="shared" si="440"/>
        <v>0</v>
      </c>
      <c r="S279" s="55">
        <f t="shared" si="440"/>
        <v>0</v>
      </c>
      <c r="T279" s="55">
        <f t="shared" si="440"/>
        <v>0</v>
      </c>
      <c r="U279" s="55">
        <f t="shared" si="440"/>
        <v>0</v>
      </c>
      <c r="V279" s="55">
        <f t="shared" si="440"/>
        <v>0</v>
      </c>
      <c r="W279" s="55">
        <f t="shared" si="440"/>
        <v>0</v>
      </c>
      <c r="X279" s="55">
        <f t="shared" si="440"/>
        <v>0</v>
      </c>
      <c r="Y279" s="55">
        <f t="shared" si="440"/>
        <v>0</v>
      </c>
      <c r="Z279" s="55">
        <f t="shared" si="440"/>
        <v>0</v>
      </c>
      <c r="AA279" s="55">
        <f t="shared" si="441"/>
        <v>0</v>
      </c>
      <c r="AB279" s="55">
        <f t="shared" si="441"/>
        <v>0</v>
      </c>
      <c r="AC279" s="55">
        <f t="shared" si="441"/>
        <v>0</v>
      </c>
      <c r="AD279" s="55">
        <f t="shared" si="441"/>
        <v>0</v>
      </c>
      <c r="AE279" s="55">
        <f t="shared" si="441"/>
        <v>0</v>
      </c>
      <c r="AF279" s="685"/>
      <c r="AG279" s="685"/>
      <c r="AH279" s="685"/>
      <c r="AI279" s="685"/>
    </row>
    <row r="280" spans="1:35" s="463" customFormat="1" ht="16.5" outlineLevel="1" x14ac:dyDescent="0.3">
      <c r="A280" s="685"/>
      <c r="B280" s="685"/>
      <c r="C280" s="355" t="s">
        <v>40</v>
      </c>
      <c r="D280" t="str">
        <f>VLOOKUP(C280,Data!$A$9:$B$632,2,FALSE)</f>
        <v>Orange</v>
      </c>
      <c r="E280" s="356" t="s">
        <v>592</v>
      </c>
      <c r="F280" s="687">
        <v>8</v>
      </c>
      <c r="G280" s="684"/>
      <c r="H280" s="685"/>
      <c r="I280" s="685"/>
      <c r="J280" s="685"/>
      <c r="K280" s="55">
        <f t="shared" si="440"/>
        <v>0</v>
      </c>
      <c r="L280" s="55">
        <f t="shared" si="440"/>
        <v>0</v>
      </c>
      <c r="M280" s="55">
        <f t="shared" si="440"/>
        <v>0</v>
      </c>
      <c r="N280" s="55">
        <f t="shared" si="440"/>
        <v>0</v>
      </c>
      <c r="O280" s="55">
        <f t="shared" si="440"/>
        <v>0</v>
      </c>
      <c r="P280" s="55">
        <f t="shared" si="440"/>
        <v>0</v>
      </c>
      <c r="Q280" s="55">
        <f t="shared" si="440"/>
        <v>0</v>
      </c>
      <c r="R280" s="55">
        <f t="shared" si="440"/>
        <v>0</v>
      </c>
      <c r="S280" s="55">
        <f t="shared" si="440"/>
        <v>0</v>
      </c>
      <c r="T280" s="55">
        <f t="shared" si="440"/>
        <v>0</v>
      </c>
      <c r="U280" s="55">
        <f t="shared" si="440"/>
        <v>0</v>
      </c>
      <c r="V280" s="55">
        <f t="shared" si="440"/>
        <v>0</v>
      </c>
      <c r="W280" s="55">
        <f t="shared" si="440"/>
        <v>0</v>
      </c>
      <c r="X280" s="55">
        <f t="shared" si="440"/>
        <v>0</v>
      </c>
      <c r="Y280" s="55">
        <f t="shared" si="440"/>
        <v>0</v>
      </c>
      <c r="Z280" s="55">
        <f t="shared" si="440"/>
        <v>0</v>
      </c>
      <c r="AA280" s="55">
        <f t="shared" si="441"/>
        <v>0</v>
      </c>
      <c r="AB280" s="55">
        <f t="shared" si="441"/>
        <v>0</v>
      </c>
      <c r="AC280" s="55">
        <f t="shared" si="441"/>
        <v>0</v>
      </c>
      <c r="AD280" s="55">
        <f t="shared" si="441"/>
        <v>0</v>
      </c>
      <c r="AE280" s="55">
        <f t="shared" si="441"/>
        <v>0</v>
      </c>
      <c r="AF280" s="685"/>
      <c r="AG280" s="685"/>
      <c r="AH280" s="685"/>
      <c r="AI280" s="685"/>
    </row>
    <row r="281" spans="1:35" s="463" customFormat="1" ht="16.5" outlineLevel="1" x14ac:dyDescent="0.3">
      <c r="A281" s="685"/>
      <c r="B281" s="685"/>
      <c r="C281" s="355" t="s">
        <v>40</v>
      </c>
      <c r="D281" t="str">
        <f>VLOOKUP(C281,Data!$A$9:$B$632,2,FALSE)</f>
        <v>Orange</v>
      </c>
      <c r="E281" s="356" t="s">
        <v>593</v>
      </c>
      <c r="F281" s="687">
        <v>9</v>
      </c>
      <c r="G281" s="684"/>
      <c r="H281" s="685"/>
      <c r="I281" s="685"/>
      <c r="J281" s="685"/>
      <c r="K281" s="55">
        <f t="shared" si="440"/>
        <v>0</v>
      </c>
      <c r="L281" s="55">
        <f t="shared" si="440"/>
        <v>0</v>
      </c>
      <c r="M281" s="55">
        <f t="shared" si="440"/>
        <v>0</v>
      </c>
      <c r="N281" s="55">
        <f t="shared" si="440"/>
        <v>0</v>
      </c>
      <c r="O281" s="55">
        <f t="shared" si="440"/>
        <v>0</v>
      </c>
      <c r="P281" s="55">
        <f t="shared" si="440"/>
        <v>0</v>
      </c>
      <c r="Q281" s="55">
        <f t="shared" si="440"/>
        <v>0</v>
      </c>
      <c r="R281" s="55">
        <f t="shared" si="440"/>
        <v>0</v>
      </c>
      <c r="S281" s="55">
        <f t="shared" si="440"/>
        <v>0</v>
      </c>
      <c r="T281" s="55">
        <f t="shared" si="440"/>
        <v>0</v>
      </c>
      <c r="U281" s="55">
        <f t="shared" si="440"/>
        <v>0</v>
      </c>
      <c r="V281" s="55">
        <f t="shared" si="440"/>
        <v>0</v>
      </c>
      <c r="W281" s="55">
        <f t="shared" si="440"/>
        <v>0</v>
      </c>
      <c r="X281" s="55">
        <f t="shared" si="440"/>
        <v>0</v>
      </c>
      <c r="Y281" s="55">
        <f t="shared" si="440"/>
        <v>0</v>
      </c>
      <c r="Z281" s="55">
        <f t="shared" si="440"/>
        <v>0</v>
      </c>
      <c r="AA281" s="55">
        <f t="shared" si="441"/>
        <v>0</v>
      </c>
      <c r="AB281" s="55">
        <f t="shared" si="441"/>
        <v>0</v>
      </c>
      <c r="AC281" s="55">
        <f t="shared" si="441"/>
        <v>0</v>
      </c>
      <c r="AD281" s="55">
        <f t="shared" si="441"/>
        <v>0</v>
      </c>
      <c r="AE281" s="55">
        <f t="shared" si="441"/>
        <v>0</v>
      </c>
      <c r="AF281" s="685"/>
      <c r="AG281" s="685"/>
      <c r="AH281" s="685"/>
      <c r="AI281" s="685"/>
    </row>
    <row r="282" spans="1:35" s="463" customFormat="1" ht="16.5" outlineLevel="1" x14ac:dyDescent="0.3">
      <c r="A282" s="685"/>
      <c r="B282" s="685"/>
      <c r="C282" s="355" t="s">
        <v>40</v>
      </c>
      <c r="D282" t="str">
        <f>VLOOKUP(C282,Data!$A$9:$B$632,2,FALSE)</f>
        <v>Orange</v>
      </c>
      <c r="E282" s="356" t="s">
        <v>594</v>
      </c>
      <c r="F282" s="687">
        <v>10</v>
      </c>
      <c r="G282" s="684"/>
      <c r="H282" s="685"/>
      <c r="I282" s="685"/>
      <c r="J282" s="685"/>
      <c r="K282" s="55">
        <f t="shared" si="440"/>
        <v>0</v>
      </c>
      <c r="L282" s="55">
        <f t="shared" si="440"/>
        <v>0</v>
      </c>
      <c r="M282" s="55">
        <f t="shared" si="440"/>
        <v>0</v>
      </c>
      <c r="N282" s="55">
        <f t="shared" si="440"/>
        <v>0</v>
      </c>
      <c r="O282" s="55">
        <f t="shared" si="440"/>
        <v>0</v>
      </c>
      <c r="P282" s="55">
        <f t="shared" si="440"/>
        <v>0</v>
      </c>
      <c r="Q282" s="55">
        <f t="shared" si="440"/>
        <v>0</v>
      </c>
      <c r="R282" s="55">
        <f t="shared" si="440"/>
        <v>0</v>
      </c>
      <c r="S282" s="55">
        <f t="shared" si="440"/>
        <v>0</v>
      </c>
      <c r="T282" s="55">
        <f t="shared" si="440"/>
        <v>0</v>
      </c>
      <c r="U282" s="55">
        <f t="shared" si="440"/>
        <v>0</v>
      </c>
      <c r="V282" s="55">
        <f t="shared" si="440"/>
        <v>0</v>
      </c>
      <c r="W282" s="55">
        <f t="shared" si="440"/>
        <v>0</v>
      </c>
      <c r="X282" s="55">
        <f t="shared" si="440"/>
        <v>0</v>
      </c>
      <c r="Y282" s="55">
        <f t="shared" si="440"/>
        <v>0</v>
      </c>
      <c r="Z282" s="55">
        <f t="shared" si="440"/>
        <v>0</v>
      </c>
      <c r="AA282" s="55">
        <f t="shared" si="441"/>
        <v>0</v>
      </c>
      <c r="AB282" s="55">
        <f t="shared" si="441"/>
        <v>0</v>
      </c>
      <c r="AC282" s="55">
        <f t="shared" si="441"/>
        <v>0</v>
      </c>
      <c r="AD282" s="55">
        <f t="shared" si="441"/>
        <v>0</v>
      </c>
      <c r="AE282" s="55">
        <f t="shared" si="441"/>
        <v>0</v>
      </c>
      <c r="AF282" s="685"/>
      <c r="AG282" s="685"/>
      <c r="AH282" s="685"/>
      <c r="AI282" s="685"/>
    </row>
    <row r="283" spans="1:35" ht="16.5" outlineLevel="1" x14ac:dyDescent="0.3">
      <c r="A283" s="685"/>
      <c r="B283" s="685"/>
      <c r="C283" s="355"/>
      <c r="D283" s="685" t="s">
        <v>595</v>
      </c>
      <c r="E283" s="356" t="s">
        <v>596</v>
      </c>
      <c r="F283"/>
      <c r="G283" s="685"/>
      <c r="H283" s="685"/>
      <c r="I283" s="685"/>
      <c r="J283" s="688"/>
      <c r="K283" s="683">
        <f>SUM(K272:K282)</f>
        <v>0</v>
      </c>
      <c r="L283" s="683">
        <f t="shared" ref="L283" si="442">SUM(L272:L282)</f>
        <v>150</v>
      </c>
      <c r="M283" s="683">
        <f t="shared" ref="M283" si="443">SUM(M272:M282)</f>
        <v>150</v>
      </c>
      <c r="N283" s="683">
        <f t="shared" ref="N283" si="444">SUM(N272:N282)</f>
        <v>500</v>
      </c>
      <c r="O283" s="683">
        <f t="shared" ref="O283" si="445">SUM(O272:O282)</f>
        <v>500</v>
      </c>
      <c r="P283" s="683">
        <f t="shared" ref="P283" si="446">SUM(P272:P282)</f>
        <v>500</v>
      </c>
      <c r="Q283" s="683">
        <f t="shared" ref="Q283" si="447">SUM(Q272:Q282)</f>
        <v>500</v>
      </c>
      <c r="R283" s="683">
        <f t="shared" ref="R283" si="448">SUM(R272:R282)</f>
        <v>500</v>
      </c>
      <c r="S283" s="683">
        <f t="shared" ref="S283" si="449">SUM(S272:S282)</f>
        <v>500</v>
      </c>
      <c r="T283" s="683">
        <f t="shared" ref="T283" si="450">SUM(T272:T282)</f>
        <v>500</v>
      </c>
      <c r="U283" s="683">
        <f t="shared" ref="U283" si="451">SUM(U272:U282)</f>
        <v>500</v>
      </c>
      <c r="V283" s="683">
        <f t="shared" ref="V283" si="452">SUM(V272:V282)</f>
        <v>500</v>
      </c>
      <c r="W283" s="683">
        <f t="shared" ref="W283" si="453">SUM(W272:W282)</f>
        <v>500</v>
      </c>
      <c r="X283" s="683">
        <f t="shared" ref="X283" si="454">SUM(X272:X282)</f>
        <v>500</v>
      </c>
      <c r="Y283" s="683">
        <f t="shared" ref="Y283" si="455">SUM(Y272:Y282)</f>
        <v>500</v>
      </c>
      <c r="Z283" s="683">
        <f t="shared" ref="Z283" si="456">SUM(Z272:Z282)</f>
        <v>500</v>
      </c>
      <c r="AA283" s="683">
        <f t="shared" ref="AA283" si="457">SUM(AA272:AA282)</f>
        <v>500</v>
      </c>
      <c r="AB283" s="683">
        <f t="shared" ref="AB283" si="458">SUM(AB272:AB282)</f>
        <v>500</v>
      </c>
      <c r="AC283" s="683">
        <f t="shared" ref="AC283" si="459">SUM(AC272:AC282)</f>
        <v>500</v>
      </c>
      <c r="AD283" s="683">
        <f t="shared" ref="AD283" si="460">SUM(AD272:AD282)</f>
        <v>500</v>
      </c>
      <c r="AE283" s="683">
        <f t="shared" ref="AE283" si="461">SUM(AE272:AE282)</f>
        <v>500</v>
      </c>
      <c r="AF283" s="685"/>
      <c r="AG283" s="685"/>
      <c r="AH283" s="685"/>
      <c r="AI283" s="685"/>
    </row>
    <row r="284" spans="1:35" ht="16.5" outlineLevel="1" x14ac:dyDescent="0.3">
      <c r="A284" s="360"/>
      <c r="B284" s="360"/>
      <c r="C284" s="360"/>
      <c r="D284" s="360"/>
      <c r="E284" s="360"/>
      <c r="F284" s="360"/>
      <c r="G284" s="360"/>
      <c r="H284" s="360"/>
      <c r="I284" s="360"/>
      <c r="J284" s="360"/>
      <c r="K284" s="361"/>
      <c r="L284" s="360"/>
      <c r="M284" s="360"/>
      <c r="N284" s="360"/>
      <c r="O284" s="360"/>
      <c r="P284" s="360"/>
      <c r="Q284" s="360"/>
      <c r="R284" s="360"/>
      <c r="S284" s="360"/>
      <c r="T284" s="360"/>
      <c r="U284" s="360"/>
      <c r="V284" s="360"/>
      <c r="W284" s="360"/>
      <c r="X284" s="360"/>
      <c r="Y284" s="360"/>
      <c r="Z284" s="360"/>
    </row>
    <row r="285" spans="1:35" s="463" customFormat="1" ht="16.5" outlineLevel="1" x14ac:dyDescent="0.3">
      <c r="A285" s="685"/>
      <c r="B285" s="685"/>
      <c r="C285" s="355" t="s">
        <v>41</v>
      </c>
      <c r="D285" t="str">
        <f>VLOOKUP(C285,Data!$A$9:$B$632,2,FALSE)</f>
        <v>Coffee</v>
      </c>
      <c r="E285" s="356" t="s">
        <v>584</v>
      </c>
      <c r="F285" s="687">
        <v>0</v>
      </c>
      <c r="G285" s="357">
        <v>0</v>
      </c>
      <c r="H285" s="685"/>
      <c r="I285" s="685"/>
      <c r="J285" s="685"/>
      <c r="K285" s="55">
        <f t="shared" ref="K285:Z295" si="462">IF(K$1&gt;=$F285,$G285,0)</f>
        <v>0</v>
      </c>
      <c r="L285" s="55">
        <f t="shared" si="462"/>
        <v>0</v>
      </c>
      <c r="M285" s="55">
        <f t="shared" si="462"/>
        <v>0</v>
      </c>
      <c r="N285" s="55">
        <f t="shared" si="462"/>
        <v>0</v>
      </c>
      <c r="O285" s="55">
        <f t="shared" si="462"/>
        <v>0</v>
      </c>
      <c r="P285" s="55">
        <f t="shared" si="462"/>
        <v>0</v>
      </c>
      <c r="Q285" s="55">
        <f t="shared" si="462"/>
        <v>0</v>
      </c>
      <c r="R285" s="55">
        <f t="shared" si="462"/>
        <v>0</v>
      </c>
      <c r="S285" s="55">
        <f t="shared" si="462"/>
        <v>0</v>
      </c>
      <c r="T285" s="55">
        <f t="shared" si="462"/>
        <v>0</v>
      </c>
      <c r="U285" s="55">
        <f t="shared" si="462"/>
        <v>0</v>
      </c>
      <c r="V285" s="55">
        <f t="shared" si="462"/>
        <v>0</v>
      </c>
      <c r="W285" s="55">
        <f t="shared" si="462"/>
        <v>0</v>
      </c>
      <c r="X285" s="55">
        <f t="shared" si="462"/>
        <v>0</v>
      </c>
      <c r="Y285" s="55">
        <f t="shared" si="462"/>
        <v>0</v>
      </c>
      <c r="Z285" s="55">
        <f t="shared" si="462"/>
        <v>0</v>
      </c>
      <c r="AA285" s="55">
        <f t="shared" ref="AA285:AE295" si="463">IF(AA$1&gt;=$F285,$G285,0)</f>
        <v>0</v>
      </c>
      <c r="AB285" s="55">
        <f t="shared" si="463"/>
        <v>0</v>
      </c>
      <c r="AC285" s="55">
        <f t="shared" si="463"/>
        <v>0</v>
      </c>
      <c r="AD285" s="55">
        <f t="shared" si="463"/>
        <v>0</v>
      </c>
      <c r="AE285" s="55">
        <f t="shared" si="463"/>
        <v>0</v>
      </c>
      <c r="AF285" s="685"/>
      <c r="AG285" s="685"/>
      <c r="AH285" s="685"/>
      <c r="AI285" s="685"/>
    </row>
    <row r="286" spans="1:35" s="463" customFormat="1" ht="16.5" outlineLevel="1" x14ac:dyDescent="0.3">
      <c r="A286" s="685"/>
      <c r="B286" s="685"/>
      <c r="C286" s="355" t="s">
        <v>41</v>
      </c>
      <c r="D286" t="str">
        <f>VLOOKUP(C286,Data!$A$9:$B$632,2,FALSE)</f>
        <v>Coffee</v>
      </c>
      <c r="E286" s="356" t="s">
        <v>585</v>
      </c>
      <c r="F286" s="687">
        <v>1</v>
      </c>
      <c r="G286" s="357">
        <v>150</v>
      </c>
      <c r="H286" s="685">
        <v>150</v>
      </c>
      <c r="I286" s="685">
        <f>H286-H285</f>
        <v>150</v>
      </c>
      <c r="J286" s="685"/>
      <c r="K286" s="55">
        <f t="shared" si="462"/>
        <v>0</v>
      </c>
      <c r="L286" s="55">
        <f t="shared" si="462"/>
        <v>150</v>
      </c>
      <c r="M286" s="55">
        <f t="shared" si="462"/>
        <v>150</v>
      </c>
      <c r="N286" s="55">
        <f t="shared" si="462"/>
        <v>150</v>
      </c>
      <c r="O286" s="55">
        <f t="shared" si="462"/>
        <v>150</v>
      </c>
      <c r="P286" s="55">
        <f t="shared" si="462"/>
        <v>150</v>
      </c>
      <c r="Q286" s="55">
        <f t="shared" si="462"/>
        <v>150</v>
      </c>
      <c r="R286" s="55">
        <f t="shared" si="462"/>
        <v>150</v>
      </c>
      <c r="S286" s="55">
        <f t="shared" si="462"/>
        <v>150</v>
      </c>
      <c r="T286" s="55">
        <f t="shared" si="462"/>
        <v>150</v>
      </c>
      <c r="U286" s="55">
        <f t="shared" si="462"/>
        <v>150</v>
      </c>
      <c r="V286" s="55">
        <f t="shared" si="462"/>
        <v>150</v>
      </c>
      <c r="W286" s="55">
        <f t="shared" si="462"/>
        <v>150</v>
      </c>
      <c r="X286" s="55">
        <f t="shared" si="462"/>
        <v>150</v>
      </c>
      <c r="Y286" s="55">
        <f t="shared" si="462"/>
        <v>150</v>
      </c>
      <c r="Z286" s="55">
        <f t="shared" si="462"/>
        <v>150</v>
      </c>
      <c r="AA286" s="55">
        <f t="shared" si="463"/>
        <v>150</v>
      </c>
      <c r="AB286" s="55">
        <f t="shared" si="463"/>
        <v>150</v>
      </c>
      <c r="AC286" s="55">
        <f t="shared" si="463"/>
        <v>150</v>
      </c>
      <c r="AD286" s="55">
        <f t="shared" si="463"/>
        <v>150</v>
      </c>
      <c r="AE286" s="55">
        <f t="shared" si="463"/>
        <v>150</v>
      </c>
      <c r="AF286" s="685"/>
      <c r="AG286" s="685"/>
      <c r="AH286" s="685"/>
      <c r="AI286" s="685"/>
    </row>
    <row r="287" spans="1:35" s="463" customFormat="1" ht="16.5" outlineLevel="1" x14ac:dyDescent="0.3">
      <c r="A287" s="685"/>
      <c r="B287" s="685"/>
      <c r="C287" s="355" t="s">
        <v>41</v>
      </c>
      <c r="D287" t="str">
        <f>VLOOKUP(C287,Data!$A$9:$B$632,2,FALSE)</f>
        <v>Coffee</v>
      </c>
      <c r="E287" s="356" t="s">
        <v>586</v>
      </c>
      <c r="F287" s="687">
        <v>2</v>
      </c>
      <c r="G287" s="357">
        <v>150</v>
      </c>
      <c r="H287" s="685">
        <v>300</v>
      </c>
      <c r="I287" s="685">
        <f t="shared" ref="I287:I289" si="464">H287-H286</f>
        <v>150</v>
      </c>
      <c r="J287" s="685"/>
      <c r="K287" s="55">
        <f t="shared" si="462"/>
        <v>0</v>
      </c>
      <c r="L287" s="55">
        <f t="shared" si="462"/>
        <v>0</v>
      </c>
      <c r="M287" s="55">
        <f t="shared" si="462"/>
        <v>150</v>
      </c>
      <c r="N287" s="55">
        <f t="shared" si="462"/>
        <v>150</v>
      </c>
      <c r="O287" s="55">
        <f t="shared" si="462"/>
        <v>150</v>
      </c>
      <c r="P287" s="55">
        <f t="shared" si="462"/>
        <v>150</v>
      </c>
      <c r="Q287" s="55">
        <f t="shared" si="462"/>
        <v>150</v>
      </c>
      <c r="R287" s="55">
        <f t="shared" si="462"/>
        <v>150</v>
      </c>
      <c r="S287" s="55">
        <f t="shared" si="462"/>
        <v>150</v>
      </c>
      <c r="T287" s="55">
        <f t="shared" si="462"/>
        <v>150</v>
      </c>
      <c r="U287" s="55">
        <f t="shared" si="462"/>
        <v>150</v>
      </c>
      <c r="V287" s="55">
        <f t="shared" si="462"/>
        <v>150</v>
      </c>
      <c r="W287" s="55">
        <f t="shared" si="462"/>
        <v>150</v>
      </c>
      <c r="X287" s="55">
        <f t="shared" si="462"/>
        <v>150</v>
      </c>
      <c r="Y287" s="55">
        <f t="shared" si="462"/>
        <v>150</v>
      </c>
      <c r="Z287" s="55">
        <f t="shared" si="462"/>
        <v>150</v>
      </c>
      <c r="AA287" s="55">
        <f t="shared" si="463"/>
        <v>150</v>
      </c>
      <c r="AB287" s="55">
        <f t="shared" si="463"/>
        <v>150</v>
      </c>
      <c r="AC287" s="55">
        <f t="shared" si="463"/>
        <v>150</v>
      </c>
      <c r="AD287" s="55">
        <f t="shared" si="463"/>
        <v>150</v>
      </c>
      <c r="AE287" s="55">
        <f t="shared" si="463"/>
        <v>150</v>
      </c>
      <c r="AF287" s="685"/>
      <c r="AG287" s="685"/>
      <c r="AH287" s="685"/>
      <c r="AI287" s="685"/>
    </row>
    <row r="288" spans="1:35" s="463" customFormat="1" ht="16.5" outlineLevel="1" x14ac:dyDescent="0.3">
      <c r="A288" s="685"/>
      <c r="B288" s="685"/>
      <c r="C288" s="355" t="s">
        <v>41</v>
      </c>
      <c r="D288" t="str">
        <f>VLOOKUP(C288,Data!$A$9:$B$632,2,FALSE)</f>
        <v>Coffee</v>
      </c>
      <c r="E288" s="356" t="s">
        <v>587</v>
      </c>
      <c r="F288" s="687">
        <v>3</v>
      </c>
      <c r="G288" s="684">
        <v>1400</v>
      </c>
      <c r="H288" s="685">
        <v>1700</v>
      </c>
      <c r="I288" s="685">
        <f t="shared" si="464"/>
        <v>1400</v>
      </c>
      <c r="J288" s="685"/>
      <c r="K288" s="55">
        <f t="shared" si="462"/>
        <v>0</v>
      </c>
      <c r="L288" s="55">
        <f t="shared" si="462"/>
        <v>0</v>
      </c>
      <c r="M288" s="55">
        <f t="shared" si="462"/>
        <v>0</v>
      </c>
      <c r="N288" s="55">
        <f t="shared" si="462"/>
        <v>1400</v>
      </c>
      <c r="O288" s="55">
        <f t="shared" si="462"/>
        <v>1400</v>
      </c>
      <c r="P288" s="55">
        <f t="shared" si="462"/>
        <v>1400</v>
      </c>
      <c r="Q288" s="55">
        <f t="shared" si="462"/>
        <v>1400</v>
      </c>
      <c r="R288" s="55">
        <f t="shared" si="462"/>
        <v>1400</v>
      </c>
      <c r="S288" s="55">
        <f t="shared" si="462"/>
        <v>1400</v>
      </c>
      <c r="T288" s="55">
        <f t="shared" si="462"/>
        <v>1400</v>
      </c>
      <c r="U288" s="55">
        <f t="shared" si="462"/>
        <v>1400</v>
      </c>
      <c r="V288" s="55">
        <f t="shared" si="462"/>
        <v>1400</v>
      </c>
      <c r="W288" s="55">
        <f t="shared" si="462"/>
        <v>1400</v>
      </c>
      <c r="X288" s="55">
        <f t="shared" si="462"/>
        <v>1400</v>
      </c>
      <c r="Y288" s="55">
        <f t="shared" si="462"/>
        <v>1400</v>
      </c>
      <c r="Z288" s="55">
        <f t="shared" si="462"/>
        <v>1400</v>
      </c>
      <c r="AA288" s="55">
        <f t="shared" si="463"/>
        <v>1400</v>
      </c>
      <c r="AB288" s="55">
        <f t="shared" si="463"/>
        <v>1400</v>
      </c>
      <c r="AC288" s="55">
        <f t="shared" si="463"/>
        <v>1400</v>
      </c>
      <c r="AD288" s="55">
        <f t="shared" si="463"/>
        <v>1400</v>
      </c>
      <c r="AE288" s="55">
        <f t="shared" si="463"/>
        <v>1400</v>
      </c>
      <c r="AF288" s="685"/>
      <c r="AG288" s="685"/>
      <c r="AH288" s="685"/>
      <c r="AI288" s="685"/>
    </row>
    <row r="289" spans="1:35" s="463" customFormat="1" ht="16.5" outlineLevel="1" x14ac:dyDescent="0.3">
      <c r="A289" s="685"/>
      <c r="B289" s="685"/>
      <c r="C289" s="355" t="s">
        <v>41</v>
      </c>
      <c r="D289" t="str">
        <f>VLOOKUP(C289,Data!$A$9:$B$632,2,FALSE)</f>
        <v>Coffee</v>
      </c>
      <c r="E289" s="356" t="s">
        <v>588</v>
      </c>
      <c r="F289" s="687">
        <v>4</v>
      </c>
      <c r="G289" s="684">
        <v>2000</v>
      </c>
      <c r="H289" s="685">
        <v>3700</v>
      </c>
      <c r="I289" s="685">
        <f t="shared" si="464"/>
        <v>2000</v>
      </c>
      <c r="J289" s="685"/>
      <c r="K289" s="55">
        <f t="shared" si="462"/>
        <v>0</v>
      </c>
      <c r="L289" s="55">
        <f t="shared" si="462"/>
        <v>0</v>
      </c>
      <c r="M289" s="55">
        <f t="shared" si="462"/>
        <v>0</v>
      </c>
      <c r="N289" s="55">
        <f t="shared" si="462"/>
        <v>0</v>
      </c>
      <c r="O289" s="55">
        <f t="shared" si="462"/>
        <v>2000</v>
      </c>
      <c r="P289" s="55">
        <f t="shared" si="462"/>
        <v>2000</v>
      </c>
      <c r="Q289" s="55">
        <f t="shared" si="462"/>
        <v>2000</v>
      </c>
      <c r="R289" s="55">
        <f t="shared" si="462"/>
        <v>2000</v>
      </c>
      <c r="S289" s="55">
        <f t="shared" si="462"/>
        <v>2000</v>
      </c>
      <c r="T289" s="55">
        <f t="shared" si="462"/>
        <v>2000</v>
      </c>
      <c r="U289" s="55">
        <f t="shared" si="462"/>
        <v>2000</v>
      </c>
      <c r="V289" s="55">
        <f t="shared" si="462"/>
        <v>2000</v>
      </c>
      <c r="W289" s="55">
        <f t="shared" si="462"/>
        <v>2000</v>
      </c>
      <c r="X289" s="55">
        <f t="shared" si="462"/>
        <v>2000</v>
      </c>
      <c r="Y289" s="55">
        <f t="shared" si="462"/>
        <v>2000</v>
      </c>
      <c r="Z289" s="55">
        <f t="shared" si="462"/>
        <v>2000</v>
      </c>
      <c r="AA289" s="55">
        <f t="shared" si="463"/>
        <v>2000</v>
      </c>
      <c r="AB289" s="55">
        <f t="shared" si="463"/>
        <v>2000</v>
      </c>
      <c r="AC289" s="55">
        <f t="shared" si="463"/>
        <v>2000</v>
      </c>
      <c r="AD289" s="55">
        <f t="shared" si="463"/>
        <v>2000</v>
      </c>
      <c r="AE289" s="55">
        <f t="shared" si="463"/>
        <v>2000</v>
      </c>
      <c r="AF289" s="685"/>
      <c r="AG289" s="685"/>
      <c r="AH289" s="685"/>
      <c r="AI289" s="685"/>
    </row>
    <row r="290" spans="1:35" s="463" customFormat="1" ht="16.5" outlineLevel="1" x14ac:dyDescent="0.3">
      <c r="A290" s="685"/>
      <c r="B290" s="685"/>
      <c r="C290" s="355" t="s">
        <v>41</v>
      </c>
      <c r="D290" t="str">
        <f>VLOOKUP(C290,Data!$A$9:$B$632,2,FALSE)</f>
        <v>Coffee</v>
      </c>
      <c r="E290" s="356" t="s">
        <v>589</v>
      </c>
      <c r="F290" s="687">
        <v>5</v>
      </c>
      <c r="G290" s="684">
        <v>0</v>
      </c>
      <c r="H290" s="685"/>
      <c r="I290" s="685"/>
      <c r="J290" s="685"/>
      <c r="K290" s="55">
        <f t="shared" si="462"/>
        <v>0</v>
      </c>
      <c r="L290" s="55">
        <f t="shared" si="462"/>
        <v>0</v>
      </c>
      <c r="M290" s="55">
        <f t="shared" si="462"/>
        <v>0</v>
      </c>
      <c r="N290" s="55">
        <f t="shared" si="462"/>
        <v>0</v>
      </c>
      <c r="O290" s="55">
        <f t="shared" si="462"/>
        <v>0</v>
      </c>
      <c r="P290" s="55">
        <f t="shared" si="462"/>
        <v>0</v>
      </c>
      <c r="Q290" s="55">
        <f t="shared" si="462"/>
        <v>0</v>
      </c>
      <c r="R290" s="55">
        <f t="shared" si="462"/>
        <v>0</v>
      </c>
      <c r="S290" s="55">
        <f t="shared" si="462"/>
        <v>0</v>
      </c>
      <c r="T290" s="55">
        <f t="shared" si="462"/>
        <v>0</v>
      </c>
      <c r="U290" s="55">
        <f t="shared" si="462"/>
        <v>0</v>
      </c>
      <c r="V290" s="55">
        <f t="shared" si="462"/>
        <v>0</v>
      </c>
      <c r="W290" s="55">
        <f t="shared" si="462"/>
        <v>0</v>
      </c>
      <c r="X290" s="55">
        <f t="shared" si="462"/>
        <v>0</v>
      </c>
      <c r="Y290" s="55">
        <f t="shared" si="462"/>
        <v>0</v>
      </c>
      <c r="Z290" s="55">
        <f t="shared" si="462"/>
        <v>0</v>
      </c>
      <c r="AA290" s="55">
        <f t="shared" si="463"/>
        <v>0</v>
      </c>
      <c r="AB290" s="55">
        <f t="shared" si="463"/>
        <v>0</v>
      </c>
      <c r="AC290" s="55">
        <f t="shared" si="463"/>
        <v>0</v>
      </c>
      <c r="AD290" s="55">
        <f t="shared" si="463"/>
        <v>0</v>
      </c>
      <c r="AE290" s="55">
        <f t="shared" si="463"/>
        <v>0</v>
      </c>
      <c r="AF290" s="685"/>
      <c r="AG290" s="685"/>
      <c r="AH290" s="685"/>
      <c r="AI290" s="685"/>
    </row>
    <row r="291" spans="1:35" s="463" customFormat="1" ht="16.5" outlineLevel="1" x14ac:dyDescent="0.3">
      <c r="A291" s="685"/>
      <c r="B291" s="685"/>
      <c r="C291" s="355" t="s">
        <v>41</v>
      </c>
      <c r="D291" t="str">
        <f>VLOOKUP(C291,Data!$A$9:$B$632,2,FALSE)</f>
        <v>Coffee</v>
      </c>
      <c r="E291" s="356" t="s">
        <v>590</v>
      </c>
      <c r="F291" s="687">
        <v>6</v>
      </c>
      <c r="G291" s="684"/>
      <c r="H291" s="685"/>
      <c r="I291" s="685"/>
      <c r="J291" s="685"/>
      <c r="K291" s="55">
        <f t="shared" si="462"/>
        <v>0</v>
      </c>
      <c r="L291" s="55">
        <f t="shared" si="462"/>
        <v>0</v>
      </c>
      <c r="M291" s="55">
        <f t="shared" si="462"/>
        <v>0</v>
      </c>
      <c r="N291" s="55">
        <f t="shared" si="462"/>
        <v>0</v>
      </c>
      <c r="O291" s="55">
        <f t="shared" si="462"/>
        <v>0</v>
      </c>
      <c r="P291" s="55">
        <f t="shared" si="462"/>
        <v>0</v>
      </c>
      <c r="Q291" s="55">
        <f t="shared" si="462"/>
        <v>0</v>
      </c>
      <c r="R291" s="55">
        <f t="shared" si="462"/>
        <v>0</v>
      </c>
      <c r="S291" s="55">
        <f t="shared" si="462"/>
        <v>0</v>
      </c>
      <c r="T291" s="55">
        <f t="shared" si="462"/>
        <v>0</v>
      </c>
      <c r="U291" s="55">
        <f t="shared" si="462"/>
        <v>0</v>
      </c>
      <c r="V291" s="55">
        <f t="shared" si="462"/>
        <v>0</v>
      </c>
      <c r="W291" s="55">
        <f t="shared" si="462"/>
        <v>0</v>
      </c>
      <c r="X291" s="55">
        <f t="shared" si="462"/>
        <v>0</v>
      </c>
      <c r="Y291" s="55">
        <f t="shared" si="462"/>
        <v>0</v>
      </c>
      <c r="Z291" s="55">
        <f t="shared" si="462"/>
        <v>0</v>
      </c>
      <c r="AA291" s="55">
        <f t="shared" si="463"/>
        <v>0</v>
      </c>
      <c r="AB291" s="55">
        <f t="shared" si="463"/>
        <v>0</v>
      </c>
      <c r="AC291" s="55">
        <f t="shared" si="463"/>
        <v>0</v>
      </c>
      <c r="AD291" s="55">
        <f t="shared" si="463"/>
        <v>0</v>
      </c>
      <c r="AE291" s="55">
        <f t="shared" si="463"/>
        <v>0</v>
      </c>
      <c r="AF291" s="685"/>
      <c r="AG291" s="685"/>
      <c r="AH291" s="685"/>
      <c r="AI291" s="685"/>
    </row>
    <row r="292" spans="1:35" s="463" customFormat="1" ht="16.5" outlineLevel="1" x14ac:dyDescent="0.3">
      <c r="A292" s="685"/>
      <c r="B292" s="685"/>
      <c r="C292" s="355" t="s">
        <v>41</v>
      </c>
      <c r="D292" t="str">
        <f>VLOOKUP(C292,Data!$A$9:$B$632,2,FALSE)</f>
        <v>Coffee</v>
      </c>
      <c r="E292" s="356" t="s">
        <v>591</v>
      </c>
      <c r="F292" s="687">
        <v>7</v>
      </c>
      <c r="G292" s="684"/>
      <c r="H292" s="685"/>
      <c r="I292" s="685"/>
      <c r="J292" s="685"/>
      <c r="K292" s="55">
        <f t="shared" si="462"/>
        <v>0</v>
      </c>
      <c r="L292" s="55">
        <f t="shared" si="462"/>
        <v>0</v>
      </c>
      <c r="M292" s="55">
        <f t="shared" si="462"/>
        <v>0</v>
      </c>
      <c r="N292" s="55">
        <f t="shared" si="462"/>
        <v>0</v>
      </c>
      <c r="O292" s="55">
        <f t="shared" si="462"/>
        <v>0</v>
      </c>
      <c r="P292" s="55">
        <f t="shared" si="462"/>
        <v>0</v>
      </c>
      <c r="Q292" s="55">
        <f t="shared" si="462"/>
        <v>0</v>
      </c>
      <c r="R292" s="55">
        <f t="shared" si="462"/>
        <v>0</v>
      </c>
      <c r="S292" s="55">
        <f t="shared" si="462"/>
        <v>0</v>
      </c>
      <c r="T292" s="55">
        <f t="shared" si="462"/>
        <v>0</v>
      </c>
      <c r="U292" s="55">
        <f t="shared" si="462"/>
        <v>0</v>
      </c>
      <c r="V292" s="55">
        <f t="shared" si="462"/>
        <v>0</v>
      </c>
      <c r="W292" s="55">
        <f t="shared" si="462"/>
        <v>0</v>
      </c>
      <c r="X292" s="55">
        <f t="shared" si="462"/>
        <v>0</v>
      </c>
      <c r="Y292" s="55">
        <f t="shared" si="462"/>
        <v>0</v>
      </c>
      <c r="Z292" s="55">
        <f t="shared" si="462"/>
        <v>0</v>
      </c>
      <c r="AA292" s="55">
        <f t="shared" si="463"/>
        <v>0</v>
      </c>
      <c r="AB292" s="55">
        <f t="shared" si="463"/>
        <v>0</v>
      </c>
      <c r="AC292" s="55">
        <f t="shared" si="463"/>
        <v>0</v>
      </c>
      <c r="AD292" s="55">
        <f t="shared" si="463"/>
        <v>0</v>
      </c>
      <c r="AE292" s="55">
        <f t="shared" si="463"/>
        <v>0</v>
      </c>
      <c r="AF292" s="685"/>
      <c r="AG292" s="685"/>
      <c r="AH292" s="685"/>
      <c r="AI292" s="685"/>
    </row>
    <row r="293" spans="1:35" s="463" customFormat="1" ht="16.5" outlineLevel="1" x14ac:dyDescent="0.3">
      <c r="A293" s="685"/>
      <c r="B293" s="685"/>
      <c r="C293" s="355" t="s">
        <v>41</v>
      </c>
      <c r="D293" t="str">
        <f>VLOOKUP(C293,Data!$A$9:$B$632,2,FALSE)</f>
        <v>Coffee</v>
      </c>
      <c r="E293" s="356" t="s">
        <v>592</v>
      </c>
      <c r="F293" s="687">
        <v>8</v>
      </c>
      <c r="G293" s="684"/>
      <c r="H293" s="685"/>
      <c r="I293" s="685"/>
      <c r="J293" s="685"/>
      <c r="K293" s="55">
        <f t="shared" si="462"/>
        <v>0</v>
      </c>
      <c r="L293" s="55">
        <f t="shared" si="462"/>
        <v>0</v>
      </c>
      <c r="M293" s="55">
        <f t="shared" si="462"/>
        <v>0</v>
      </c>
      <c r="N293" s="55">
        <f t="shared" si="462"/>
        <v>0</v>
      </c>
      <c r="O293" s="55">
        <f t="shared" si="462"/>
        <v>0</v>
      </c>
      <c r="P293" s="55">
        <f t="shared" si="462"/>
        <v>0</v>
      </c>
      <c r="Q293" s="55">
        <f t="shared" si="462"/>
        <v>0</v>
      </c>
      <c r="R293" s="55">
        <f t="shared" si="462"/>
        <v>0</v>
      </c>
      <c r="S293" s="55">
        <f t="shared" si="462"/>
        <v>0</v>
      </c>
      <c r="T293" s="55">
        <f t="shared" si="462"/>
        <v>0</v>
      </c>
      <c r="U293" s="55">
        <f t="shared" si="462"/>
        <v>0</v>
      </c>
      <c r="V293" s="55">
        <f t="shared" si="462"/>
        <v>0</v>
      </c>
      <c r="W293" s="55">
        <f t="shared" si="462"/>
        <v>0</v>
      </c>
      <c r="X293" s="55">
        <f t="shared" si="462"/>
        <v>0</v>
      </c>
      <c r="Y293" s="55">
        <f t="shared" si="462"/>
        <v>0</v>
      </c>
      <c r="Z293" s="55">
        <f t="shared" si="462"/>
        <v>0</v>
      </c>
      <c r="AA293" s="55">
        <f t="shared" si="463"/>
        <v>0</v>
      </c>
      <c r="AB293" s="55">
        <f t="shared" si="463"/>
        <v>0</v>
      </c>
      <c r="AC293" s="55">
        <f t="shared" si="463"/>
        <v>0</v>
      </c>
      <c r="AD293" s="55">
        <f t="shared" si="463"/>
        <v>0</v>
      </c>
      <c r="AE293" s="55">
        <f t="shared" si="463"/>
        <v>0</v>
      </c>
      <c r="AF293" s="685"/>
      <c r="AG293" s="685"/>
      <c r="AH293" s="685"/>
      <c r="AI293" s="685"/>
    </row>
    <row r="294" spans="1:35" s="463" customFormat="1" ht="16.5" outlineLevel="1" x14ac:dyDescent="0.3">
      <c r="A294" s="685"/>
      <c r="B294" s="685"/>
      <c r="C294" s="355" t="s">
        <v>41</v>
      </c>
      <c r="D294" t="str">
        <f>VLOOKUP(C294,Data!$A$9:$B$632,2,FALSE)</f>
        <v>Coffee</v>
      </c>
      <c r="E294" s="356" t="s">
        <v>593</v>
      </c>
      <c r="F294" s="687">
        <v>9</v>
      </c>
      <c r="G294" s="684"/>
      <c r="H294" s="685"/>
      <c r="I294" s="685"/>
      <c r="J294" s="685"/>
      <c r="K294" s="55">
        <f t="shared" si="462"/>
        <v>0</v>
      </c>
      <c r="L294" s="55">
        <f t="shared" si="462"/>
        <v>0</v>
      </c>
      <c r="M294" s="55">
        <f t="shared" si="462"/>
        <v>0</v>
      </c>
      <c r="N294" s="55">
        <f t="shared" si="462"/>
        <v>0</v>
      </c>
      <c r="O294" s="55">
        <f t="shared" si="462"/>
        <v>0</v>
      </c>
      <c r="P294" s="55">
        <f t="shared" si="462"/>
        <v>0</v>
      </c>
      <c r="Q294" s="55">
        <f t="shared" si="462"/>
        <v>0</v>
      </c>
      <c r="R294" s="55">
        <f t="shared" si="462"/>
        <v>0</v>
      </c>
      <c r="S294" s="55">
        <f t="shared" si="462"/>
        <v>0</v>
      </c>
      <c r="T294" s="55">
        <f t="shared" si="462"/>
        <v>0</v>
      </c>
      <c r="U294" s="55">
        <f t="shared" si="462"/>
        <v>0</v>
      </c>
      <c r="V294" s="55">
        <f t="shared" si="462"/>
        <v>0</v>
      </c>
      <c r="W294" s="55">
        <f t="shared" si="462"/>
        <v>0</v>
      </c>
      <c r="X294" s="55">
        <f t="shared" si="462"/>
        <v>0</v>
      </c>
      <c r="Y294" s="55">
        <f t="shared" si="462"/>
        <v>0</v>
      </c>
      <c r="Z294" s="55">
        <f t="shared" si="462"/>
        <v>0</v>
      </c>
      <c r="AA294" s="55">
        <f t="shared" si="463"/>
        <v>0</v>
      </c>
      <c r="AB294" s="55">
        <f t="shared" si="463"/>
        <v>0</v>
      </c>
      <c r="AC294" s="55">
        <f t="shared" si="463"/>
        <v>0</v>
      </c>
      <c r="AD294" s="55">
        <f t="shared" si="463"/>
        <v>0</v>
      </c>
      <c r="AE294" s="55">
        <f t="shared" si="463"/>
        <v>0</v>
      </c>
      <c r="AF294" s="685"/>
      <c r="AG294" s="685"/>
      <c r="AH294" s="685"/>
      <c r="AI294" s="685"/>
    </row>
    <row r="295" spans="1:35" s="463" customFormat="1" ht="16.5" outlineLevel="1" x14ac:dyDescent="0.3">
      <c r="A295" s="685"/>
      <c r="B295" s="685"/>
      <c r="C295" s="355" t="s">
        <v>41</v>
      </c>
      <c r="D295" t="str">
        <f>VLOOKUP(C295,Data!$A$9:$B$632,2,FALSE)</f>
        <v>Coffee</v>
      </c>
      <c r="E295" s="356" t="s">
        <v>594</v>
      </c>
      <c r="F295" s="687">
        <v>10</v>
      </c>
      <c r="G295" s="684"/>
      <c r="H295" s="685"/>
      <c r="I295" s="685"/>
      <c r="J295" s="685"/>
      <c r="K295" s="55">
        <f t="shared" si="462"/>
        <v>0</v>
      </c>
      <c r="L295" s="55">
        <f t="shared" si="462"/>
        <v>0</v>
      </c>
      <c r="M295" s="55">
        <f t="shared" si="462"/>
        <v>0</v>
      </c>
      <c r="N295" s="55">
        <f t="shared" si="462"/>
        <v>0</v>
      </c>
      <c r="O295" s="55">
        <f t="shared" si="462"/>
        <v>0</v>
      </c>
      <c r="P295" s="55">
        <f t="shared" si="462"/>
        <v>0</v>
      </c>
      <c r="Q295" s="55">
        <f t="shared" si="462"/>
        <v>0</v>
      </c>
      <c r="R295" s="55">
        <f t="shared" si="462"/>
        <v>0</v>
      </c>
      <c r="S295" s="55">
        <f t="shared" si="462"/>
        <v>0</v>
      </c>
      <c r="T295" s="55">
        <f t="shared" si="462"/>
        <v>0</v>
      </c>
      <c r="U295" s="55">
        <f t="shared" si="462"/>
        <v>0</v>
      </c>
      <c r="V295" s="55">
        <f t="shared" si="462"/>
        <v>0</v>
      </c>
      <c r="W295" s="55">
        <f t="shared" si="462"/>
        <v>0</v>
      </c>
      <c r="X295" s="55">
        <f t="shared" si="462"/>
        <v>0</v>
      </c>
      <c r="Y295" s="55">
        <f t="shared" si="462"/>
        <v>0</v>
      </c>
      <c r="Z295" s="55">
        <f t="shared" si="462"/>
        <v>0</v>
      </c>
      <c r="AA295" s="55">
        <f t="shared" si="463"/>
        <v>0</v>
      </c>
      <c r="AB295" s="55">
        <f t="shared" si="463"/>
        <v>0</v>
      </c>
      <c r="AC295" s="55">
        <f t="shared" si="463"/>
        <v>0</v>
      </c>
      <c r="AD295" s="55">
        <f t="shared" si="463"/>
        <v>0</v>
      </c>
      <c r="AE295" s="55">
        <f t="shared" si="463"/>
        <v>0</v>
      </c>
      <c r="AF295" s="685"/>
      <c r="AG295" s="685"/>
      <c r="AH295" s="685"/>
      <c r="AI295" s="685"/>
    </row>
    <row r="296" spans="1:35" ht="16.5" outlineLevel="1" x14ac:dyDescent="0.3">
      <c r="A296" s="685"/>
      <c r="B296" s="685"/>
      <c r="C296" s="355"/>
      <c r="D296" s="685" t="s">
        <v>595</v>
      </c>
      <c r="E296" s="356" t="s">
        <v>596</v>
      </c>
      <c r="F296"/>
      <c r="G296" s="685"/>
      <c r="H296" s="685"/>
      <c r="I296" s="685"/>
      <c r="J296" s="688"/>
      <c r="K296" s="683">
        <f>SUM(K285:K295)</f>
        <v>0</v>
      </c>
      <c r="L296" s="683">
        <f t="shared" ref="L296:AE296" si="465">SUM(L285:L295)</f>
        <v>150</v>
      </c>
      <c r="M296" s="683">
        <f t="shared" si="465"/>
        <v>300</v>
      </c>
      <c r="N296" s="683">
        <f t="shared" si="465"/>
        <v>1700</v>
      </c>
      <c r="O296" s="683">
        <f t="shared" si="465"/>
        <v>3700</v>
      </c>
      <c r="P296" s="683">
        <f t="shared" si="465"/>
        <v>3700</v>
      </c>
      <c r="Q296" s="683">
        <f t="shared" si="465"/>
        <v>3700</v>
      </c>
      <c r="R296" s="683">
        <f t="shared" si="465"/>
        <v>3700</v>
      </c>
      <c r="S296" s="683">
        <f t="shared" si="465"/>
        <v>3700</v>
      </c>
      <c r="T296" s="683">
        <f t="shared" si="465"/>
        <v>3700</v>
      </c>
      <c r="U296" s="683">
        <f t="shared" si="465"/>
        <v>3700</v>
      </c>
      <c r="V296" s="683">
        <f t="shared" si="465"/>
        <v>3700</v>
      </c>
      <c r="W296" s="683">
        <f t="shared" si="465"/>
        <v>3700</v>
      </c>
      <c r="X296" s="683">
        <f t="shared" si="465"/>
        <v>3700</v>
      </c>
      <c r="Y296" s="683">
        <f t="shared" si="465"/>
        <v>3700</v>
      </c>
      <c r="Z296" s="683">
        <f t="shared" si="465"/>
        <v>3700</v>
      </c>
      <c r="AA296" s="683">
        <f t="shared" si="465"/>
        <v>3700</v>
      </c>
      <c r="AB296" s="683">
        <f t="shared" si="465"/>
        <v>3700</v>
      </c>
      <c r="AC296" s="683">
        <f t="shared" si="465"/>
        <v>3700</v>
      </c>
      <c r="AD296" s="683">
        <f t="shared" si="465"/>
        <v>3700</v>
      </c>
      <c r="AE296" s="683">
        <f t="shared" si="465"/>
        <v>3700</v>
      </c>
      <c r="AF296" s="685"/>
      <c r="AG296" s="685"/>
      <c r="AH296" s="685"/>
      <c r="AI296" s="685"/>
    </row>
    <row r="297" spans="1:35" ht="16.5" outlineLevel="1" x14ac:dyDescent="0.3">
      <c r="A297" s="360"/>
      <c r="B297" s="360"/>
      <c r="C297" s="360"/>
      <c r="D297" s="360"/>
      <c r="E297" s="360"/>
      <c r="F297" s="360"/>
      <c r="G297" s="360"/>
      <c r="H297" s="360"/>
      <c r="I297" s="360"/>
      <c r="J297" s="360"/>
      <c r="K297" s="361"/>
      <c r="L297" s="360"/>
      <c r="M297" s="360"/>
      <c r="N297" s="360"/>
      <c r="O297" s="360"/>
      <c r="P297" s="360"/>
      <c r="Q297" s="360"/>
      <c r="R297" s="360"/>
      <c r="S297" s="360"/>
      <c r="T297" s="360"/>
      <c r="U297" s="360"/>
      <c r="V297" s="360"/>
      <c r="W297" s="360"/>
      <c r="X297" s="360"/>
      <c r="Y297" s="360"/>
      <c r="Z297" s="360"/>
    </row>
    <row r="298" spans="1:35" s="463" customFormat="1" ht="16.5" outlineLevel="1" x14ac:dyDescent="0.3">
      <c r="A298" s="685"/>
      <c r="B298" s="685"/>
      <c r="C298" s="355" t="s">
        <v>536</v>
      </c>
      <c r="D298" t="str">
        <f>VLOOKUP(C298,Data!$A$9:$B$632,2,FALSE)</f>
        <v>Unsustainable forest management</v>
      </c>
      <c r="E298" s="356" t="s">
        <v>584</v>
      </c>
      <c r="F298" s="687">
        <v>0</v>
      </c>
      <c r="G298" s="357">
        <f>191500/2</f>
        <v>95750</v>
      </c>
      <c r="H298" s="685"/>
      <c r="I298" s="685"/>
      <c r="J298" s="685"/>
      <c r="K298" s="55">
        <f>IF(K$1&gt;=$F298,$G298,0)</f>
        <v>95750</v>
      </c>
      <c r="L298" s="4"/>
      <c r="M298" s="4"/>
      <c r="N298" s="4"/>
      <c r="O298" s="4"/>
      <c r="P298" s="4"/>
      <c r="Q298" s="4"/>
      <c r="R298" s="4"/>
      <c r="S298" s="4"/>
      <c r="T298" s="4"/>
      <c r="U298" s="4"/>
      <c r="V298" s="4"/>
      <c r="W298" s="4"/>
      <c r="X298" s="4"/>
      <c r="Y298" s="4"/>
      <c r="Z298" s="4"/>
      <c r="AA298" s="4"/>
      <c r="AB298" s="4"/>
      <c r="AC298" s="4"/>
      <c r="AD298" s="4"/>
      <c r="AE298" s="4"/>
      <c r="AF298" s="685"/>
      <c r="AG298" s="685"/>
      <c r="AH298" s="685"/>
      <c r="AI298" s="685"/>
    </row>
    <row r="299" spans="1:35" s="463" customFormat="1" ht="16.5" outlineLevel="1" x14ac:dyDescent="0.3">
      <c r="A299" s="685"/>
      <c r="B299" s="685"/>
      <c r="C299" s="355" t="s">
        <v>536</v>
      </c>
      <c r="D299" t="str">
        <f>VLOOKUP(C299,Data!$A$9:$B$632,2,FALSE)</f>
        <v>Unsustainable forest management</v>
      </c>
      <c r="E299" s="356" t="s">
        <v>585</v>
      </c>
      <c r="F299" s="687">
        <v>1</v>
      </c>
      <c r="G299" s="357">
        <v>80000</v>
      </c>
      <c r="H299" s="685"/>
      <c r="I299" s="685"/>
      <c r="J299" s="685"/>
      <c r="K299" s="55">
        <f t="shared" ref="K299:N301" si="466">IF(K$1&gt;=$F299,$G299,0)</f>
        <v>0</v>
      </c>
      <c r="L299" s="55">
        <f t="shared" si="466"/>
        <v>80000</v>
      </c>
      <c r="M299" s="4"/>
      <c r="N299" s="4"/>
      <c r="O299" s="4"/>
      <c r="P299" s="4"/>
      <c r="Q299" s="4"/>
      <c r="R299" s="4"/>
      <c r="S299" s="4"/>
      <c r="T299" s="4"/>
      <c r="U299" s="4"/>
      <c r="V299" s="4"/>
      <c r="W299" s="4"/>
      <c r="X299" s="4"/>
      <c r="Y299" s="4"/>
      <c r="Z299" s="4"/>
      <c r="AA299" s="4"/>
      <c r="AB299" s="4"/>
      <c r="AC299" s="4"/>
      <c r="AD299" s="4"/>
      <c r="AE299" s="4"/>
      <c r="AF299" s="685"/>
      <c r="AG299" s="685"/>
      <c r="AH299" s="685"/>
      <c r="AI299" s="685"/>
    </row>
    <row r="300" spans="1:35" s="463" customFormat="1" ht="16.5" outlineLevel="1" x14ac:dyDescent="0.3">
      <c r="A300" s="685"/>
      <c r="B300" s="685"/>
      <c r="C300" s="355" t="s">
        <v>536</v>
      </c>
      <c r="D300" t="str">
        <f>VLOOKUP(C300,Data!$A$9:$B$632,2,FALSE)</f>
        <v>Unsustainable forest management</v>
      </c>
      <c r="E300" s="356" t="s">
        <v>586</v>
      </c>
      <c r="F300" s="687">
        <v>2</v>
      </c>
      <c r="G300" s="357">
        <v>48750</v>
      </c>
      <c r="H300" s="685"/>
      <c r="I300" s="685"/>
      <c r="J300" s="685"/>
      <c r="K300" s="55">
        <f t="shared" si="466"/>
        <v>0</v>
      </c>
      <c r="L300" s="55">
        <f t="shared" si="466"/>
        <v>0</v>
      </c>
      <c r="M300" s="55">
        <f t="shared" si="466"/>
        <v>48750</v>
      </c>
      <c r="N300" s="4"/>
      <c r="O300" s="4"/>
      <c r="P300" s="4"/>
      <c r="Q300" s="4"/>
      <c r="R300" s="4"/>
      <c r="S300" s="4"/>
      <c r="T300" s="4"/>
      <c r="U300" s="4"/>
      <c r="V300" s="4"/>
      <c r="W300" s="4"/>
      <c r="X300" s="4"/>
      <c r="Y300" s="4"/>
      <c r="Z300" s="4"/>
      <c r="AA300" s="4"/>
      <c r="AB300" s="4"/>
      <c r="AC300" s="4"/>
      <c r="AD300" s="4"/>
      <c r="AE300" s="4"/>
      <c r="AF300" s="685"/>
      <c r="AG300" s="685"/>
      <c r="AH300" s="685"/>
      <c r="AI300" s="685"/>
    </row>
    <row r="301" spans="1:35" s="463" customFormat="1" ht="16.5" outlineLevel="1" x14ac:dyDescent="0.3">
      <c r="A301" s="685"/>
      <c r="B301" s="685"/>
      <c r="C301" s="355" t="s">
        <v>536</v>
      </c>
      <c r="D301" t="str">
        <f>VLOOKUP(C301,Data!$A$9:$B$632,2,FALSE)</f>
        <v>Unsustainable forest management</v>
      </c>
      <c r="E301" s="356" t="s">
        <v>587</v>
      </c>
      <c r="F301" s="687">
        <v>3</v>
      </c>
      <c r="G301" s="357">
        <v>10000</v>
      </c>
      <c r="H301" s="685"/>
      <c r="I301" s="685"/>
      <c r="J301" s="685"/>
      <c r="K301" s="55">
        <f t="shared" si="466"/>
        <v>0</v>
      </c>
      <c r="L301" s="55">
        <f t="shared" si="466"/>
        <v>0</v>
      </c>
      <c r="M301" s="55">
        <f t="shared" si="466"/>
        <v>0</v>
      </c>
      <c r="N301" s="55">
        <f t="shared" si="466"/>
        <v>10000</v>
      </c>
      <c r="O301" s="4"/>
      <c r="P301" s="4"/>
      <c r="Q301" s="4"/>
      <c r="R301" s="4"/>
      <c r="S301" s="4"/>
      <c r="T301" s="4"/>
      <c r="U301" s="4"/>
      <c r="V301" s="4"/>
      <c r="W301" s="4"/>
      <c r="X301" s="4"/>
      <c r="Y301" s="4"/>
      <c r="Z301" s="4"/>
      <c r="AA301" s="4"/>
      <c r="AB301" s="4"/>
      <c r="AC301" s="4"/>
      <c r="AD301" s="4"/>
      <c r="AE301" s="4"/>
      <c r="AF301" s="685"/>
      <c r="AG301" s="685"/>
      <c r="AH301" s="685"/>
      <c r="AI301" s="685"/>
    </row>
    <row r="302" spans="1:35" s="463" customFormat="1" ht="16.5" outlineLevel="1" x14ac:dyDescent="0.3">
      <c r="A302" s="685"/>
      <c r="B302" s="685"/>
      <c r="C302" s="355" t="s">
        <v>536</v>
      </c>
      <c r="D302" t="str">
        <f>VLOOKUP(C302,Data!$A$9:$B$632,2,FALSE)</f>
        <v>Unsustainable forest management</v>
      </c>
      <c r="E302" s="356" t="s">
        <v>588</v>
      </c>
      <c r="F302" s="687">
        <v>4</v>
      </c>
      <c r="G302" s="684">
        <v>0</v>
      </c>
      <c r="H302" s="685"/>
      <c r="I302" s="685"/>
      <c r="J302" s="685"/>
      <c r="K302" s="55">
        <f t="shared" ref="K302:Z308" si="467">IF(K$1&gt;=$F302,$G302,0)</f>
        <v>0</v>
      </c>
      <c r="L302" s="55">
        <f t="shared" si="467"/>
        <v>0</v>
      </c>
      <c r="M302" s="55">
        <f t="shared" si="467"/>
        <v>0</v>
      </c>
      <c r="N302" s="55">
        <f t="shared" si="467"/>
        <v>0</v>
      </c>
      <c r="O302" s="55">
        <f t="shared" si="467"/>
        <v>0</v>
      </c>
      <c r="P302" s="55">
        <f t="shared" si="467"/>
        <v>0</v>
      </c>
      <c r="Q302" s="55">
        <f t="shared" si="467"/>
        <v>0</v>
      </c>
      <c r="R302" s="55">
        <f t="shared" si="467"/>
        <v>0</v>
      </c>
      <c r="S302" s="55">
        <f t="shared" si="467"/>
        <v>0</v>
      </c>
      <c r="T302" s="55">
        <f t="shared" si="467"/>
        <v>0</v>
      </c>
      <c r="U302" s="55">
        <f t="shared" si="467"/>
        <v>0</v>
      </c>
      <c r="V302" s="55">
        <f t="shared" si="467"/>
        <v>0</v>
      </c>
      <c r="W302" s="55">
        <f t="shared" si="467"/>
        <v>0</v>
      </c>
      <c r="X302" s="55">
        <f t="shared" si="467"/>
        <v>0</v>
      </c>
      <c r="Y302" s="55">
        <f t="shared" si="467"/>
        <v>0</v>
      </c>
      <c r="Z302" s="55">
        <f t="shared" si="467"/>
        <v>0</v>
      </c>
      <c r="AA302" s="55">
        <f t="shared" ref="AA302:AE308" si="468">IF(AA$1&gt;=$F302,$G302,0)</f>
        <v>0</v>
      </c>
      <c r="AB302" s="55">
        <f t="shared" si="468"/>
        <v>0</v>
      </c>
      <c r="AC302" s="55">
        <f t="shared" si="468"/>
        <v>0</v>
      </c>
      <c r="AD302" s="55">
        <f t="shared" si="468"/>
        <v>0</v>
      </c>
      <c r="AE302" s="55">
        <f t="shared" si="468"/>
        <v>0</v>
      </c>
      <c r="AF302" s="685"/>
      <c r="AG302" s="685"/>
      <c r="AH302" s="685"/>
      <c r="AI302" s="685"/>
    </row>
    <row r="303" spans="1:35" s="463" customFormat="1" ht="16.5" outlineLevel="1" x14ac:dyDescent="0.3">
      <c r="A303" s="685"/>
      <c r="B303" s="685"/>
      <c r="C303" s="355" t="s">
        <v>536</v>
      </c>
      <c r="D303" t="str">
        <f>VLOOKUP(C303,Data!$A$9:$B$632,2,FALSE)</f>
        <v>Unsustainable forest management</v>
      </c>
      <c r="E303" s="356" t="s">
        <v>589</v>
      </c>
      <c r="F303" s="687">
        <v>5</v>
      </c>
      <c r="G303" s="684"/>
      <c r="H303" s="685"/>
      <c r="I303" s="685"/>
      <c r="J303" s="685"/>
      <c r="K303" s="55">
        <f t="shared" si="467"/>
        <v>0</v>
      </c>
      <c r="L303" s="55">
        <f t="shared" si="467"/>
        <v>0</v>
      </c>
      <c r="M303" s="55">
        <f t="shared" si="467"/>
        <v>0</v>
      </c>
      <c r="N303" s="55">
        <f t="shared" si="467"/>
        <v>0</v>
      </c>
      <c r="O303" s="55">
        <f t="shared" si="467"/>
        <v>0</v>
      </c>
      <c r="P303" s="55">
        <f t="shared" si="467"/>
        <v>0</v>
      </c>
      <c r="Q303" s="55">
        <f t="shared" si="467"/>
        <v>0</v>
      </c>
      <c r="R303" s="55">
        <f t="shared" si="467"/>
        <v>0</v>
      </c>
      <c r="S303" s="55">
        <f t="shared" si="467"/>
        <v>0</v>
      </c>
      <c r="T303" s="55">
        <f t="shared" si="467"/>
        <v>0</v>
      </c>
      <c r="U303" s="55">
        <f t="shared" si="467"/>
        <v>0</v>
      </c>
      <c r="V303" s="55">
        <f t="shared" si="467"/>
        <v>0</v>
      </c>
      <c r="W303" s="55">
        <f t="shared" si="467"/>
        <v>0</v>
      </c>
      <c r="X303" s="55">
        <f t="shared" si="467"/>
        <v>0</v>
      </c>
      <c r="Y303" s="55">
        <f t="shared" si="467"/>
        <v>0</v>
      </c>
      <c r="Z303" s="55">
        <f t="shared" si="467"/>
        <v>0</v>
      </c>
      <c r="AA303" s="55">
        <f t="shared" si="468"/>
        <v>0</v>
      </c>
      <c r="AB303" s="55">
        <f t="shared" si="468"/>
        <v>0</v>
      </c>
      <c r="AC303" s="55">
        <f t="shared" si="468"/>
        <v>0</v>
      </c>
      <c r="AD303" s="55">
        <f t="shared" si="468"/>
        <v>0</v>
      </c>
      <c r="AE303" s="55">
        <f t="shared" si="468"/>
        <v>0</v>
      </c>
      <c r="AF303" s="685"/>
      <c r="AG303" s="685"/>
      <c r="AH303" s="685"/>
      <c r="AI303" s="685"/>
    </row>
    <row r="304" spans="1:35" s="463" customFormat="1" ht="16.5" outlineLevel="1" x14ac:dyDescent="0.3">
      <c r="A304" s="685"/>
      <c r="B304" s="685"/>
      <c r="C304" s="355" t="s">
        <v>536</v>
      </c>
      <c r="D304" t="str">
        <f>VLOOKUP(C304,Data!$A$9:$B$632,2,FALSE)</f>
        <v>Unsustainable forest management</v>
      </c>
      <c r="E304" s="356" t="s">
        <v>590</v>
      </c>
      <c r="F304" s="687">
        <v>6</v>
      </c>
      <c r="G304" s="684"/>
      <c r="H304" s="685"/>
      <c r="I304" s="685"/>
      <c r="J304" s="685"/>
      <c r="K304" s="55">
        <f t="shared" si="467"/>
        <v>0</v>
      </c>
      <c r="L304" s="55">
        <f t="shared" si="467"/>
        <v>0</v>
      </c>
      <c r="M304" s="55">
        <f t="shared" si="467"/>
        <v>0</v>
      </c>
      <c r="N304" s="55">
        <f t="shared" si="467"/>
        <v>0</v>
      </c>
      <c r="O304" s="55">
        <f t="shared" si="467"/>
        <v>0</v>
      </c>
      <c r="P304" s="55">
        <f t="shared" si="467"/>
        <v>0</v>
      </c>
      <c r="Q304" s="55">
        <f t="shared" si="467"/>
        <v>0</v>
      </c>
      <c r="R304" s="55">
        <f t="shared" si="467"/>
        <v>0</v>
      </c>
      <c r="S304" s="55">
        <f t="shared" si="467"/>
        <v>0</v>
      </c>
      <c r="T304" s="55">
        <f t="shared" si="467"/>
        <v>0</v>
      </c>
      <c r="U304" s="55">
        <f t="shared" si="467"/>
        <v>0</v>
      </c>
      <c r="V304" s="55">
        <f t="shared" si="467"/>
        <v>0</v>
      </c>
      <c r="W304" s="55">
        <f t="shared" si="467"/>
        <v>0</v>
      </c>
      <c r="X304" s="55">
        <f t="shared" si="467"/>
        <v>0</v>
      </c>
      <c r="Y304" s="55">
        <f t="shared" si="467"/>
        <v>0</v>
      </c>
      <c r="Z304" s="55">
        <f t="shared" si="467"/>
        <v>0</v>
      </c>
      <c r="AA304" s="55">
        <f t="shared" si="468"/>
        <v>0</v>
      </c>
      <c r="AB304" s="55">
        <f t="shared" si="468"/>
        <v>0</v>
      </c>
      <c r="AC304" s="55">
        <f t="shared" si="468"/>
        <v>0</v>
      </c>
      <c r="AD304" s="55">
        <f t="shared" si="468"/>
        <v>0</v>
      </c>
      <c r="AE304" s="55">
        <f t="shared" si="468"/>
        <v>0</v>
      </c>
      <c r="AF304" s="685"/>
      <c r="AG304" s="685"/>
      <c r="AH304" s="685"/>
      <c r="AI304" s="685"/>
    </row>
    <row r="305" spans="1:35" s="463" customFormat="1" ht="16.5" outlineLevel="1" x14ac:dyDescent="0.3">
      <c r="A305" s="685"/>
      <c r="B305" s="685"/>
      <c r="C305" s="355" t="s">
        <v>536</v>
      </c>
      <c r="D305" t="str">
        <f>VLOOKUP(C305,Data!$A$9:$B$632,2,FALSE)</f>
        <v>Unsustainable forest management</v>
      </c>
      <c r="E305" s="356" t="s">
        <v>591</v>
      </c>
      <c r="F305" s="687">
        <v>7</v>
      </c>
      <c r="G305" s="684"/>
      <c r="H305" s="685"/>
      <c r="I305" s="685"/>
      <c r="J305" s="685"/>
      <c r="K305" s="55">
        <f t="shared" si="467"/>
        <v>0</v>
      </c>
      <c r="L305" s="55">
        <f t="shared" si="467"/>
        <v>0</v>
      </c>
      <c r="M305" s="55">
        <f t="shared" si="467"/>
        <v>0</v>
      </c>
      <c r="N305" s="55">
        <f t="shared" si="467"/>
        <v>0</v>
      </c>
      <c r="O305" s="55">
        <f t="shared" si="467"/>
        <v>0</v>
      </c>
      <c r="P305" s="55">
        <f t="shared" si="467"/>
        <v>0</v>
      </c>
      <c r="Q305" s="55">
        <f t="shared" si="467"/>
        <v>0</v>
      </c>
      <c r="R305" s="55">
        <f t="shared" si="467"/>
        <v>0</v>
      </c>
      <c r="S305" s="55">
        <f t="shared" si="467"/>
        <v>0</v>
      </c>
      <c r="T305" s="55">
        <f t="shared" si="467"/>
        <v>0</v>
      </c>
      <c r="U305" s="55">
        <f t="shared" si="467"/>
        <v>0</v>
      </c>
      <c r="V305" s="55">
        <f t="shared" si="467"/>
        <v>0</v>
      </c>
      <c r="W305" s="55">
        <f t="shared" si="467"/>
        <v>0</v>
      </c>
      <c r="X305" s="55">
        <f t="shared" si="467"/>
        <v>0</v>
      </c>
      <c r="Y305" s="55">
        <f t="shared" si="467"/>
        <v>0</v>
      </c>
      <c r="Z305" s="55">
        <f t="shared" si="467"/>
        <v>0</v>
      </c>
      <c r="AA305" s="55">
        <f t="shared" si="468"/>
        <v>0</v>
      </c>
      <c r="AB305" s="55">
        <f t="shared" si="468"/>
        <v>0</v>
      </c>
      <c r="AC305" s="55">
        <f t="shared" si="468"/>
        <v>0</v>
      </c>
      <c r="AD305" s="55">
        <f t="shared" si="468"/>
        <v>0</v>
      </c>
      <c r="AE305" s="55">
        <f t="shared" si="468"/>
        <v>0</v>
      </c>
      <c r="AF305" s="685"/>
      <c r="AG305" s="685"/>
      <c r="AH305" s="685"/>
      <c r="AI305" s="685"/>
    </row>
    <row r="306" spans="1:35" s="463" customFormat="1" ht="16.5" outlineLevel="1" x14ac:dyDescent="0.3">
      <c r="A306" s="685"/>
      <c r="B306" s="685"/>
      <c r="C306" s="355" t="s">
        <v>536</v>
      </c>
      <c r="D306" t="str">
        <f>VLOOKUP(C306,Data!$A$9:$B$632,2,FALSE)</f>
        <v>Unsustainable forest management</v>
      </c>
      <c r="E306" s="356" t="s">
        <v>592</v>
      </c>
      <c r="F306" s="687">
        <v>8</v>
      </c>
      <c r="G306" s="684"/>
      <c r="H306" s="685"/>
      <c r="I306" s="685"/>
      <c r="J306" s="685"/>
      <c r="K306" s="55">
        <f t="shared" si="467"/>
        <v>0</v>
      </c>
      <c r="L306" s="55">
        <f t="shared" si="467"/>
        <v>0</v>
      </c>
      <c r="M306" s="55">
        <f t="shared" si="467"/>
        <v>0</v>
      </c>
      <c r="N306" s="55">
        <f t="shared" si="467"/>
        <v>0</v>
      </c>
      <c r="O306" s="55">
        <f t="shared" si="467"/>
        <v>0</v>
      </c>
      <c r="P306" s="55">
        <f t="shared" si="467"/>
        <v>0</v>
      </c>
      <c r="Q306" s="55">
        <f t="shared" si="467"/>
        <v>0</v>
      </c>
      <c r="R306" s="55">
        <f t="shared" si="467"/>
        <v>0</v>
      </c>
      <c r="S306" s="55">
        <f t="shared" si="467"/>
        <v>0</v>
      </c>
      <c r="T306" s="55">
        <f t="shared" si="467"/>
        <v>0</v>
      </c>
      <c r="U306" s="55">
        <f t="shared" si="467"/>
        <v>0</v>
      </c>
      <c r="V306" s="55">
        <f t="shared" si="467"/>
        <v>0</v>
      </c>
      <c r="W306" s="55">
        <f t="shared" si="467"/>
        <v>0</v>
      </c>
      <c r="X306" s="55">
        <f t="shared" si="467"/>
        <v>0</v>
      </c>
      <c r="Y306" s="55">
        <f t="shared" si="467"/>
        <v>0</v>
      </c>
      <c r="Z306" s="55">
        <f t="shared" si="467"/>
        <v>0</v>
      </c>
      <c r="AA306" s="55">
        <f t="shared" si="468"/>
        <v>0</v>
      </c>
      <c r="AB306" s="55">
        <f t="shared" si="468"/>
        <v>0</v>
      </c>
      <c r="AC306" s="55">
        <f t="shared" si="468"/>
        <v>0</v>
      </c>
      <c r="AD306" s="55">
        <f t="shared" si="468"/>
        <v>0</v>
      </c>
      <c r="AE306" s="55">
        <f t="shared" si="468"/>
        <v>0</v>
      </c>
      <c r="AF306" s="685"/>
      <c r="AG306" s="685"/>
      <c r="AH306" s="685"/>
      <c r="AI306" s="685"/>
    </row>
    <row r="307" spans="1:35" s="463" customFormat="1" ht="16.5" outlineLevel="1" x14ac:dyDescent="0.3">
      <c r="A307" s="685"/>
      <c r="B307" s="685"/>
      <c r="C307" s="355" t="s">
        <v>536</v>
      </c>
      <c r="D307" t="str">
        <f>VLOOKUP(C307,Data!$A$9:$B$632,2,FALSE)</f>
        <v>Unsustainable forest management</v>
      </c>
      <c r="E307" s="356" t="s">
        <v>593</v>
      </c>
      <c r="F307" s="687">
        <v>9</v>
      </c>
      <c r="G307" s="684"/>
      <c r="H307" s="685"/>
      <c r="I307" s="685"/>
      <c r="J307" s="685"/>
      <c r="K307" s="55">
        <f t="shared" si="467"/>
        <v>0</v>
      </c>
      <c r="L307" s="55">
        <f t="shared" si="467"/>
        <v>0</v>
      </c>
      <c r="M307" s="55">
        <f t="shared" si="467"/>
        <v>0</v>
      </c>
      <c r="N307" s="55">
        <f t="shared" si="467"/>
        <v>0</v>
      </c>
      <c r="O307" s="55">
        <f t="shared" si="467"/>
        <v>0</v>
      </c>
      <c r="P307" s="55">
        <f t="shared" si="467"/>
        <v>0</v>
      </c>
      <c r="Q307" s="55">
        <f t="shared" si="467"/>
        <v>0</v>
      </c>
      <c r="R307" s="55">
        <f t="shared" si="467"/>
        <v>0</v>
      </c>
      <c r="S307" s="55">
        <f t="shared" si="467"/>
        <v>0</v>
      </c>
      <c r="T307" s="55">
        <f t="shared" si="467"/>
        <v>0</v>
      </c>
      <c r="U307" s="55">
        <f t="shared" si="467"/>
        <v>0</v>
      </c>
      <c r="V307" s="55">
        <f t="shared" si="467"/>
        <v>0</v>
      </c>
      <c r="W307" s="55">
        <f t="shared" si="467"/>
        <v>0</v>
      </c>
      <c r="X307" s="55">
        <f t="shared" si="467"/>
        <v>0</v>
      </c>
      <c r="Y307" s="55">
        <f t="shared" si="467"/>
        <v>0</v>
      </c>
      <c r="Z307" s="55">
        <f t="shared" si="467"/>
        <v>0</v>
      </c>
      <c r="AA307" s="55">
        <f t="shared" si="468"/>
        <v>0</v>
      </c>
      <c r="AB307" s="55">
        <f t="shared" si="468"/>
        <v>0</v>
      </c>
      <c r="AC307" s="55">
        <f t="shared" si="468"/>
        <v>0</v>
      </c>
      <c r="AD307" s="55">
        <f t="shared" si="468"/>
        <v>0</v>
      </c>
      <c r="AE307" s="55">
        <f t="shared" si="468"/>
        <v>0</v>
      </c>
      <c r="AF307" s="685"/>
      <c r="AG307" s="685"/>
      <c r="AH307" s="685"/>
      <c r="AI307" s="685"/>
    </row>
    <row r="308" spans="1:35" s="463" customFormat="1" ht="16.5" outlineLevel="1" x14ac:dyDescent="0.3">
      <c r="A308" s="685"/>
      <c r="B308" s="685"/>
      <c r="C308" s="355" t="s">
        <v>536</v>
      </c>
      <c r="D308" t="str">
        <f>VLOOKUP(C308,Data!$A$9:$B$632,2,FALSE)</f>
        <v>Unsustainable forest management</v>
      </c>
      <c r="E308" s="356" t="s">
        <v>594</v>
      </c>
      <c r="F308" s="687">
        <v>10</v>
      </c>
      <c r="G308" s="684"/>
      <c r="H308" s="685"/>
      <c r="I308" s="685"/>
      <c r="J308" s="685"/>
      <c r="K308" s="55">
        <f t="shared" si="467"/>
        <v>0</v>
      </c>
      <c r="L308" s="55">
        <f t="shared" si="467"/>
        <v>0</v>
      </c>
      <c r="M308" s="55">
        <f t="shared" si="467"/>
        <v>0</v>
      </c>
      <c r="N308" s="55">
        <f t="shared" si="467"/>
        <v>0</v>
      </c>
      <c r="O308" s="55">
        <f t="shared" si="467"/>
        <v>0</v>
      </c>
      <c r="P308" s="55">
        <f t="shared" si="467"/>
        <v>0</v>
      </c>
      <c r="Q308" s="55">
        <f t="shared" si="467"/>
        <v>0</v>
      </c>
      <c r="R308" s="55">
        <f t="shared" si="467"/>
        <v>0</v>
      </c>
      <c r="S308" s="55">
        <f t="shared" si="467"/>
        <v>0</v>
      </c>
      <c r="T308" s="55">
        <f t="shared" si="467"/>
        <v>0</v>
      </c>
      <c r="U308" s="55">
        <f t="shared" si="467"/>
        <v>0</v>
      </c>
      <c r="V308" s="55">
        <f t="shared" si="467"/>
        <v>0</v>
      </c>
      <c r="W308" s="55">
        <f t="shared" si="467"/>
        <v>0</v>
      </c>
      <c r="X308" s="55">
        <f t="shared" si="467"/>
        <v>0</v>
      </c>
      <c r="Y308" s="55">
        <f t="shared" si="467"/>
        <v>0</v>
      </c>
      <c r="Z308" s="55">
        <f t="shared" si="467"/>
        <v>0</v>
      </c>
      <c r="AA308" s="55">
        <f t="shared" si="468"/>
        <v>0</v>
      </c>
      <c r="AB308" s="55">
        <f t="shared" si="468"/>
        <v>0</v>
      </c>
      <c r="AC308" s="55">
        <f t="shared" si="468"/>
        <v>0</v>
      </c>
      <c r="AD308" s="55">
        <f t="shared" si="468"/>
        <v>0</v>
      </c>
      <c r="AE308" s="55">
        <f t="shared" si="468"/>
        <v>0</v>
      </c>
      <c r="AF308" s="685"/>
      <c r="AG308" s="685"/>
      <c r="AH308" s="685"/>
      <c r="AI308" s="685"/>
    </row>
    <row r="309" spans="1:35" ht="16.5" outlineLevel="1" x14ac:dyDescent="0.3">
      <c r="A309" s="685"/>
      <c r="B309" s="685"/>
      <c r="C309" s="355"/>
      <c r="D309" s="685" t="s">
        <v>595</v>
      </c>
      <c r="E309" s="356" t="s">
        <v>596</v>
      </c>
      <c r="F309"/>
      <c r="G309" s="685"/>
      <c r="H309" s="685"/>
      <c r="I309" s="685"/>
      <c r="J309" s="688"/>
      <c r="K309" s="683">
        <f>SUM(K298:K308)</f>
        <v>95750</v>
      </c>
      <c r="L309" s="683">
        <f t="shared" ref="L309:AE309" si="469">SUM(L298:L308)</f>
        <v>80000</v>
      </c>
      <c r="M309" s="683">
        <f t="shared" si="469"/>
        <v>48750</v>
      </c>
      <c r="N309" s="683">
        <f t="shared" si="469"/>
        <v>10000</v>
      </c>
      <c r="O309" s="683">
        <f t="shared" si="469"/>
        <v>0</v>
      </c>
      <c r="P309" s="683">
        <f t="shared" si="469"/>
        <v>0</v>
      </c>
      <c r="Q309" s="683">
        <f t="shared" si="469"/>
        <v>0</v>
      </c>
      <c r="R309" s="683">
        <f t="shared" si="469"/>
        <v>0</v>
      </c>
      <c r="S309" s="683">
        <f t="shared" si="469"/>
        <v>0</v>
      </c>
      <c r="T309" s="683">
        <f t="shared" si="469"/>
        <v>0</v>
      </c>
      <c r="U309" s="683">
        <f t="shared" si="469"/>
        <v>0</v>
      </c>
      <c r="V309" s="683">
        <f t="shared" si="469"/>
        <v>0</v>
      </c>
      <c r="W309" s="683">
        <f t="shared" si="469"/>
        <v>0</v>
      </c>
      <c r="X309" s="683">
        <f t="shared" si="469"/>
        <v>0</v>
      </c>
      <c r="Y309" s="683">
        <f t="shared" si="469"/>
        <v>0</v>
      </c>
      <c r="Z309" s="683">
        <f t="shared" si="469"/>
        <v>0</v>
      </c>
      <c r="AA309" s="683">
        <f t="shared" si="469"/>
        <v>0</v>
      </c>
      <c r="AB309" s="683">
        <f t="shared" si="469"/>
        <v>0</v>
      </c>
      <c r="AC309" s="683">
        <f t="shared" si="469"/>
        <v>0</v>
      </c>
      <c r="AD309" s="683">
        <f t="shared" si="469"/>
        <v>0</v>
      </c>
      <c r="AE309" s="683">
        <f t="shared" si="469"/>
        <v>0</v>
      </c>
      <c r="AF309" s="685"/>
      <c r="AG309" s="685"/>
      <c r="AH309" s="685"/>
      <c r="AI309" s="685"/>
    </row>
    <row r="310" spans="1:35" outlineLevel="1" x14ac:dyDescent="0.3">
      <c r="J310" s="2"/>
    </row>
    <row r="311" spans="1:35" x14ac:dyDescent="0.3">
      <c r="J311" s="2"/>
    </row>
    <row r="312" spans="1:35" x14ac:dyDescent="0.3">
      <c r="J312" s="2"/>
    </row>
    <row r="313" spans="1:35" x14ac:dyDescent="0.3">
      <c r="J313" s="2"/>
    </row>
    <row r="314" spans="1:35" ht="16.5" x14ac:dyDescent="0.3">
      <c r="C314" s="2" t="s">
        <v>597</v>
      </c>
      <c r="D314" s="2" t="s">
        <v>595</v>
      </c>
      <c r="E314" s="356" t="s">
        <v>596</v>
      </c>
      <c r="G314" s="2">
        <f>SUM(G12:G282)</f>
        <v>490151</v>
      </c>
      <c r="J314" s="2"/>
      <c r="K314" s="352">
        <f>SUMIF($D$12:$D$309,$D314,K$12:K$309)</f>
        <v>208901</v>
      </c>
      <c r="L314" s="352">
        <f t="shared" ref="L314:AE314" si="470">SUMIF($D$12:$D$309,$D314,L$12:L$309)</f>
        <v>208901</v>
      </c>
      <c r="M314" s="352">
        <f>SUMIF($D$12:$D$309,$D314,M$12:M$309)</f>
        <v>208901</v>
      </c>
      <c r="N314" s="352">
        <f t="shared" si="470"/>
        <v>208901</v>
      </c>
      <c r="O314" s="352">
        <f t="shared" si="470"/>
        <v>208901</v>
      </c>
      <c r="P314" s="352">
        <f>SUMIF($D$12:$D$309,$D314,P$12:P$309)</f>
        <v>208901</v>
      </c>
      <c r="Q314" s="352">
        <f t="shared" si="470"/>
        <v>208901</v>
      </c>
      <c r="R314" s="352">
        <f t="shared" si="470"/>
        <v>208901</v>
      </c>
      <c r="S314" s="352">
        <f t="shared" si="470"/>
        <v>208901</v>
      </c>
      <c r="T314" s="352">
        <f t="shared" si="470"/>
        <v>208901</v>
      </c>
      <c r="U314" s="352">
        <f t="shared" si="470"/>
        <v>208901</v>
      </c>
      <c r="V314" s="352">
        <f t="shared" si="470"/>
        <v>208901</v>
      </c>
      <c r="W314" s="352">
        <f t="shared" si="470"/>
        <v>208901</v>
      </c>
      <c r="X314" s="352">
        <f t="shared" si="470"/>
        <v>208901</v>
      </c>
      <c r="Y314" s="352">
        <f t="shared" si="470"/>
        <v>208901</v>
      </c>
      <c r="Z314" s="352">
        <f t="shared" si="470"/>
        <v>208901</v>
      </c>
      <c r="AA314" s="352">
        <f t="shared" si="470"/>
        <v>208901</v>
      </c>
      <c r="AB314" s="352">
        <f t="shared" si="470"/>
        <v>208901</v>
      </c>
      <c r="AC314" s="352">
        <f t="shared" si="470"/>
        <v>208901</v>
      </c>
      <c r="AD314" s="352">
        <f t="shared" si="470"/>
        <v>208901</v>
      </c>
      <c r="AE314" s="352">
        <f t="shared" si="470"/>
        <v>208901</v>
      </c>
    </row>
    <row r="315" spans="1:35" x14ac:dyDescent="0.3">
      <c r="J315" s="2"/>
    </row>
    <row r="316" spans="1:35" x14ac:dyDescent="0.3">
      <c r="J316" s="2"/>
    </row>
    <row r="317" spans="1:35" x14ac:dyDescent="0.3">
      <c r="J317" s="2"/>
    </row>
    <row r="318" spans="1:35" x14ac:dyDescent="0.3">
      <c r="J318" s="2"/>
    </row>
    <row r="319" spans="1:35" x14ac:dyDescent="0.3">
      <c r="J319" s="2"/>
    </row>
    <row r="320" spans="1:35" ht="16.5" x14ac:dyDescent="0.3">
      <c r="J320" s="2"/>
      <c r="K320" s="356" t="s">
        <v>584</v>
      </c>
      <c r="L320" s="356" t="s">
        <v>585</v>
      </c>
      <c r="M320" s="356" t="s">
        <v>586</v>
      </c>
      <c r="N320" s="356" t="s">
        <v>587</v>
      </c>
      <c r="O320" s="356" t="s">
        <v>588</v>
      </c>
      <c r="P320" s="356" t="s">
        <v>589</v>
      </c>
      <c r="Q320" s="356" t="s">
        <v>590</v>
      </c>
      <c r="R320" s="356" t="s">
        <v>591</v>
      </c>
      <c r="S320" s="356" t="s">
        <v>592</v>
      </c>
      <c r="T320" s="356" t="s">
        <v>593</v>
      </c>
      <c r="U320" s="356" t="s">
        <v>594</v>
      </c>
    </row>
    <row r="321" spans="3:31" ht="16.5" x14ac:dyDescent="0.3">
      <c r="C321" s="2" t="s">
        <v>20</v>
      </c>
      <c r="I321" s="2" t="s">
        <v>21</v>
      </c>
      <c r="J321" t="str">
        <f>VLOOKUP(I321,Data!$A$9:$B$632,2,FALSE)</f>
        <v>Non timber forest product production (Business-as-usual)</v>
      </c>
      <c r="K321" s="352">
        <f>SUMIFS(K$12:K$309,$E$12:$E$309,K$320,$C$12:$C$309,$I321)</f>
        <v>95750</v>
      </c>
      <c r="L321" s="352">
        <f t="shared" ref="L321:AA336" si="471">SUMIFS(L$12:L$309,$E$12:$E$309,L$320,$C$12:$C$309,$I321)</f>
        <v>80000</v>
      </c>
      <c r="M321" s="352">
        <f t="shared" si="471"/>
        <v>48750</v>
      </c>
      <c r="N321" s="352">
        <f t="shared" si="471"/>
        <v>10000</v>
      </c>
      <c r="O321" s="352">
        <f t="shared" si="471"/>
        <v>0</v>
      </c>
      <c r="P321" s="352">
        <f t="shared" si="471"/>
        <v>0</v>
      </c>
      <c r="Q321" s="352">
        <f t="shared" si="471"/>
        <v>0</v>
      </c>
      <c r="R321" s="352">
        <f t="shared" si="471"/>
        <v>0</v>
      </c>
      <c r="S321" s="352">
        <f t="shared" si="471"/>
        <v>0</v>
      </c>
      <c r="T321" s="352">
        <f t="shared" si="471"/>
        <v>0</v>
      </c>
      <c r="U321" s="352">
        <f t="shared" si="471"/>
        <v>0</v>
      </c>
      <c r="V321" s="352">
        <f t="shared" si="471"/>
        <v>0</v>
      </c>
      <c r="W321" s="352">
        <f t="shared" si="471"/>
        <v>0</v>
      </c>
      <c r="X321" s="352">
        <f t="shared" si="471"/>
        <v>0</v>
      </c>
      <c r="Y321" s="352">
        <f t="shared" si="471"/>
        <v>0</v>
      </c>
      <c r="Z321" s="352">
        <f t="shared" si="471"/>
        <v>0</v>
      </c>
      <c r="AA321" s="352">
        <f t="shared" si="471"/>
        <v>0</v>
      </c>
      <c r="AB321" s="352">
        <f t="shared" ref="AB321:AE341" si="472">SUMIFS(AB$12:AB$309,$E$12:$E$309,AB$320,$C$12:$C$309,$I321)</f>
        <v>0</v>
      </c>
      <c r="AC321" s="352">
        <f t="shared" si="472"/>
        <v>0</v>
      </c>
      <c r="AD321" s="352">
        <f t="shared" si="472"/>
        <v>0</v>
      </c>
      <c r="AE321" s="352">
        <f t="shared" si="472"/>
        <v>0</v>
      </c>
    </row>
    <row r="322" spans="3:31" ht="16.5" x14ac:dyDescent="0.3">
      <c r="C322" s="2" t="s">
        <v>21</v>
      </c>
      <c r="I322" s="2" t="s">
        <v>536</v>
      </c>
      <c r="J322" t="str">
        <f>VLOOKUP(I322,Data!$A$9:$B$632,2,FALSE)</f>
        <v>Unsustainable forest management</v>
      </c>
      <c r="K322" s="352">
        <f t="shared" ref="K322:Z337" si="473">SUMIFS(K$12:K$309,$E$12:$E$309,K$320,$C$12:$C$309,$I322)</f>
        <v>95750</v>
      </c>
      <c r="L322" s="352">
        <f t="shared" si="471"/>
        <v>80000</v>
      </c>
      <c r="M322" s="352">
        <f t="shared" si="471"/>
        <v>48750</v>
      </c>
      <c r="N322" s="352">
        <f t="shared" si="471"/>
        <v>10000</v>
      </c>
      <c r="O322" s="352">
        <f t="shared" si="471"/>
        <v>0</v>
      </c>
      <c r="P322" s="352">
        <f t="shared" si="471"/>
        <v>0</v>
      </c>
      <c r="Q322" s="352">
        <f t="shared" si="471"/>
        <v>0</v>
      </c>
      <c r="R322" s="352">
        <f t="shared" si="471"/>
        <v>0</v>
      </c>
      <c r="S322" s="352">
        <f t="shared" si="471"/>
        <v>0</v>
      </c>
      <c r="T322" s="352">
        <f t="shared" si="471"/>
        <v>0</v>
      </c>
      <c r="U322" s="352">
        <f t="shared" si="471"/>
        <v>0</v>
      </c>
      <c r="V322" s="352">
        <f t="shared" si="471"/>
        <v>0</v>
      </c>
      <c r="W322" s="352">
        <f t="shared" si="471"/>
        <v>0</v>
      </c>
      <c r="X322" s="352">
        <f t="shared" si="471"/>
        <v>0</v>
      </c>
      <c r="Y322" s="352">
        <f t="shared" si="471"/>
        <v>0</v>
      </c>
      <c r="Z322" s="352">
        <f t="shared" si="471"/>
        <v>0</v>
      </c>
      <c r="AA322" s="352">
        <f t="shared" si="471"/>
        <v>0</v>
      </c>
      <c r="AB322" s="352">
        <f t="shared" si="472"/>
        <v>0</v>
      </c>
      <c r="AC322" s="352">
        <f t="shared" si="472"/>
        <v>0</v>
      </c>
      <c r="AD322" s="352">
        <f t="shared" si="472"/>
        <v>0</v>
      </c>
      <c r="AE322" s="352">
        <f t="shared" si="472"/>
        <v>0</v>
      </c>
    </row>
    <row r="323" spans="3:31" ht="16.5" x14ac:dyDescent="0.3">
      <c r="C323" s="2" t="s">
        <v>22</v>
      </c>
      <c r="I323" s="2" t="s">
        <v>24</v>
      </c>
      <c r="J323" t="str">
        <f>VLOOKUP(I323,Data!$A$9:$B$632,2,FALSE)</f>
        <v>Sustainable natural forest mgmt</v>
      </c>
      <c r="K323" s="352">
        <f t="shared" si="473"/>
        <v>0</v>
      </c>
      <c r="L323" s="352">
        <f t="shared" si="471"/>
        <v>31500</v>
      </c>
      <c r="M323" s="352">
        <f t="shared" si="471"/>
        <v>62500</v>
      </c>
      <c r="N323" s="352">
        <f t="shared" si="471"/>
        <v>77500</v>
      </c>
      <c r="O323" s="352">
        <f t="shared" si="471"/>
        <v>20000</v>
      </c>
      <c r="P323" s="352">
        <f t="shared" si="471"/>
        <v>0</v>
      </c>
      <c r="Q323" s="352">
        <f t="shared" si="471"/>
        <v>0</v>
      </c>
      <c r="R323" s="352">
        <f t="shared" si="471"/>
        <v>0</v>
      </c>
      <c r="S323" s="352">
        <f t="shared" si="471"/>
        <v>0</v>
      </c>
      <c r="T323" s="352">
        <f t="shared" si="471"/>
        <v>0</v>
      </c>
      <c r="U323" s="352">
        <f t="shared" si="471"/>
        <v>0</v>
      </c>
      <c r="V323" s="352">
        <f t="shared" si="471"/>
        <v>0</v>
      </c>
      <c r="W323" s="352">
        <f t="shared" si="471"/>
        <v>0</v>
      </c>
      <c r="X323" s="352">
        <f t="shared" si="471"/>
        <v>0</v>
      </c>
      <c r="Y323" s="352">
        <f t="shared" si="471"/>
        <v>0</v>
      </c>
      <c r="Z323" s="352">
        <f t="shared" si="471"/>
        <v>0</v>
      </c>
      <c r="AA323" s="352">
        <f t="shared" si="471"/>
        <v>0</v>
      </c>
      <c r="AB323" s="352">
        <f t="shared" si="472"/>
        <v>0</v>
      </c>
      <c r="AC323" s="352">
        <f t="shared" si="472"/>
        <v>0</v>
      </c>
      <c r="AD323" s="352">
        <f t="shared" si="472"/>
        <v>0</v>
      </c>
      <c r="AE323" s="352">
        <f t="shared" si="472"/>
        <v>0</v>
      </c>
    </row>
    <row r="324" spans="3:31" ht="16.5" x14ac:dyDescent="0.3">
      <c r="C324" s="2" t="s">
        <v>23</v>
      </c>
      <c r="I324" s="2" t="s">
        <v>22</v>
      </c>
      <c r="J324" t="str">
        <f>VLOOKUP(I324,Data!$A$9:$B$632,2,FALSE)</f>
        <v>Rice: shifting cultivation</v>
      </c>
      <c r="K324" s="352">
        <f t="shared" si="473"/>
        <v>8700</v>
      </c>
      <c r="L324" s="352">
        <f t="shared" si="471"/>
        <v>7000</v>
      </c>
      <c r="M324" s="352">
        <f t="shared" si="471"/>
        <v>6525</v>
      </c>
      <c r="N324" s="352">
        <f t="shared" si="471"/>
        <v>3000</v>
      </c>
      <c r="O324" s="352">
        <f t="shared" si="471"/>
        <v>0</v>
      </c>
      <c r="P324" s="352">
        <f t="shared" si="471"/>
        <v>0</v>
      </c>
      <c r="Q324" s="352">
        <f t="shared" si="471"/>
        <v>0</v>
      </c>
      <c r="R324" s="352">
        <f t="shared" si="471"/>
        <v>0</v>
      </c>
      <c r="S324" s="352">
        <f t="shared" si="471"/>
        <v>0</v>
      </c>
      <c r="T324" s="352">
        <f t="shared" si="471"/>
        <v>0</v>
      </c>
      <c r="U324" s="352">
        <f t="shared" si="471"/>
        <v>0</v>
      </c>
      <c r="V324" s="352">
        <f t="shared" si="471"/>
        <v>0</v>
      </c>
      <c r="W324" s="352">
        <f t="shared" si="471"/>
        <v>0</v>
      </c>
      <c r="X324" s="352">
        <f t="shared" si="471"/>
        <v>0</v>
      </c>
      <c r="Y324" s="352">
        <f t="shared" si="471"/>
        <v>0</v>
      </c>
      <c r="Z324" s="352">
        <f t="shared" si="471"/>
        <v>0</v>
      </c>
      <c r="AA324" s="352">
        <f t="shared" si="471"/>
        <v>0</v>
      </c>
      <c r="AB324" s="352">
        <f t="shared" si="472"/>
        <v>0</v>
      </c>
      <c r="AC324" s="352">
        <f t="shared" si="472"/>
        <v>0</v>
      </c>
      <c r="AD324" s="352">
        <f t="shared" si="472"/>
        <v>0</v>
      </c>
      <c r="AE324" s="352">
        <f t="shared" si="472"/>
        <v>0</v>
      </c>
    </row>
    <row r="325" spans="3:31" ht="16.5" x14ac:dyDescent="0.3">
      <c r="C325" s="2" t="s">
        <v>24</v>
      </c>
      <c r="I325" s="2" t="s">
        <v>23</v>
      </c>
      <c r="J325" t="str">
        <f>VLOOKUP(I325,Data!$A$9:$B$632,2,FALSE)</f>
        <v>Unsustainable maize production</v>
      </c>
      <c r="K325" s="352">
        <f t="shared" si="473"/>
        <v>8700</v>
      </c>
      <c r="L325" s="352">
        <f t="shared" si="471"/>
        <v>7000</v>
      </c>
      <c r="M325" s="352">
        <f t="shared" si="471"/>
        <v>6525</v>
      </c>
      <c r="N325" s="352">
        <f t="shared" si="471"/>
        <v>3000</v>
      </c>
      <c r="O325" s="352">
        <f t="shared" si="471"/>
        <v>0</v>
      </c>
      <c r="P325" s="352">
        <f t="shared" si="471"/>
        <v>0</v>
      </c>
      <c r="Q325" s="352">
        <f t="shared" si="471"/>
        <v>0</v>
      </c>
      <c r="R325" s="352">
        <f t="shared" si="471"/>
        <v>0</v>
      </c>
      <c r="S325" s="352">
        <f t="shared" si="471"/>
        <v>0</v>
      </c>
      <c r="T325" s="352">
        <f t="shared" si="471"/>
        <v>0</v>
      </c>
      <c r="U325" s="352">
        <f t="shared" si="471"/>
        <v>0</v>
      </c>
      <c r="V325" s="352">
        <f t="shared" si="471"/>
        <v>0</v>
      </c>
      <c r="W325" s="352">
        <f t="shared" si="471"/>
        <v>0</v>
      </c>
      <c r="X325" s="352">
        <f t="shared" si="471"/>
        <v>0</v>
      </c>
      <c r="Y325" s="352">
        <f t="shared" si="471"/>
        <v>0</v>
      </c>
      <c r="Z325" s="352">
        <f t="shared" si="471"/>
        <v>0</v>
      </c>
      <c r="AA325" s="352">
        <f t="shared" si="471"/>
        <v>0</v>
      </c>
      <c r="AB325" s="352">
        <f t="shared" si="472"/>
        <v>0</v>
      </c>
      <c r="AC325" s="352">
        <f t="shared" si="472"/>
        <v>0</v>
      </c>
      <c r="AD325" s="352">
        <f t="shared" si="472"/>
        <v>0</v>
      </c>
      <c r="AE325" s="352">
        <f t="shared" si="472"/>
        <v>0</v>
      </c>
    </row>
    <row r="326" spans="3:31" ht="16.5" x14ac:dyDescent="0.3">
      <c r="C326" s="2" t="s">
        <v>25</v>
      </c>
      <c r="I326" s="655" t="s">
        <v>26</v>
      </c>
      <c r="J326" t="str">
        <f>VLOOKUP(I326,Data!$A$9:$B$632,2,FALSE)</f>
        <v>Maize: upland</v>
      </c>
      <c r="K326" s="352">
        <f t="shared" si="473"/>
        <v>0</v>
      </c>
      <c r="L326" s="352">
        <f t="shared" si="471"/>
        <v>545</v>
      </c>
      <c r="M326" s="352">
        <f t="shared" si="471"/>
        <v>400</v>
      </c>
      <c r="N326" s="352">
        <f t="shared" si="471"/>
        <v>600</v>
      </c>
      <c r="O326" s="352">
        <f t="shared" si="471"/>
        <v>1000</v>
      </c>
      <c r="P326" s="352">
        <f t="shared" si="471"/>
        <v>0</v>
      </c>
      <c r="Q326" s="352">
        <f t="shared" si="471"/>
        <v>0</v>
      </c>
      <c r="R326" s="352">
        <f t="shared" si="471"/>
        <v>0</v>
      </c>
      <c r="S326" s="352">
        <f t="shared" si="471"/>
        <v>0</v>
      </c>
      <c r="T326" s="352">
        <f t="shared" si="471"/>
        <v>0</v>
      </c>
      <c r="U326" s="352">
        <f t="shared" si="471"/>
        <v>0</v>
      </c>
      <c r="V326" s="352">
        <f t="shared" si="471"/>
        <v>0</v>
      </c>
      <c r="W326" s="352">
        <f t="shared" si="471"/>
        <v>0</v>
      </c>
      <c r="X326" s="352">
        <f t="shared" si="471"/>
        <v>0</v>
      </c>
      <c r="Y326" s="352">
        <f t="shared" si="471"/>
        <v>0</v>
      </c>
      <c r="Z326" s="352">
        <f t="shared" si="471"/>
        <v>0</v>
      </c>
      <c r="AA326" s="352">
        <f t="shared" si="471"/>
        <v>0</v>
      </c>
      <c r="AB326" s="352">
        <f t="shared" si="472"/>
        <v>0</v>
      </c>
      <c r="AC326" s="352">
        <f t="shared" si="472"/>
        <v>0</v>
      </c>
      <c r="AD326" s="352">
        <f t="shared" si="472"/>
        <v>0</v>
      </c>
      <c r="AE326" s="352">
        <f t="shared" si="472"/>
        <v>0</v>
      </c>
    </row>
    <row r="327" spans="3:31" ht="16.5" x14ac:dyDescent="0.3">
      <c r="C327" s="2" t="s">
        <v>26</v>
      </c>
      <c r="I327" s="2" t="s">
        <v>27</v>
      </c>
      <c r="J327" t="str">
        <f>VLOOKUP(I327,Data!$A$9:$B$632,2,FALSE)</f>
        <v>Maize: lowland</v>
      </c>
      <c r="K327" s="352">
        <f t="shared" si="473"/>
        <v>0</v>
      </c>
      <c r="L327" s="352">
        <f t="shared" si="471"/>
        <v>545</v>
      </c>
      <c r="M327" s="352">
        <f t="shared" si="471"/>
        <v>400</v>
      </c>
      <c r="N327" s="352">
        <f t="shared" si="471"/>
        <v>600</v>
      </c>
      <c r="O327" s="352">
        <f t="shared" si="471"/>
        <v>1000</v>
      </c>
      <c r="P327" s="352">
        <f t="shared" si="471"/>
        <v>0</v>
      </c>
      <c r="Q327" s="352">
        <f t="shared" si="471"/>
        <v>0</v>
      </c>
      <c r="R327" s="352">
        <f t="shared" si="471"/>
        <v>0</v>
      </c>
      <c r="S327" s="352">
        <f t="shared" si="471"/>
        <v>0</v>
      </c>
      <c r="T327" s="352">
        <f t="shared" si="471"/>
        <v>0</v>
      </c>
      <c r="U327" s="352">
        <f t="shared" si="471"/>
        <v>0</v>
      </c>
      <c r="V327" s="352">
        <f t="shared" si="471"/>
        <v>0</v>
      </c>
      <c r="W327" s="352">
        <f t="shared" si="471"/>
        <v>0</v>
      </c>
      <c r="X327" s="352">
        <f t="shared" si="471"/>
        <v>0</v>
      </c>
      <c r="Y327" s="352">
        <f t="shared" si="471"/>
        <v>0</v>
      </c>
      <c r="Z327" s="352">
        <f t="shared" si="471"/>
        <v>0</v>
      </c>
      <c r="AA327" s="352">
        <f t="shared" si="471"/>
        <v>0</v>
      </c>
      <c r="AB327" s="352">
        <f t="shared" si="472"/>
        <v>0</v>
      </c>
      <c r="AC327" s="352">
        <f t="shared" si="472"/>
        <v>0</v>
      </c>
      <c r="AD327" s="352">
        <f t="shared" si="472"/>
        <v>0</v>
      </c>
      <c r="AE327" s="352">
        <f t="shared" si="472"/>
        <v>0</v>
      </c>
    </row>
    <row r="328" spans="3:31" ht="16.5" x14ac:dyDescent="0.3">
      <c r="C328" s="2" t="s">
        <v>27</v>
      </c>
      <c r="I328" s="2" t="s">
        <v>29</v>
      </c>
      <c r="J328" t="str">
        <f>VLOOKUP(I328,Data!$A$9:$B$632,2,FALSE)</f>
        <v>Rice: wet season paddy</v>
      </c>
      <c r="K328" s="352">
        <f t="shared" si="473"/>
        <v>0</v>
      </c>
      <c r="L328" s="352">
        <f t="shared" si="471"/>
        <v>1700</v>
      </c>
      <c r="M328" s="352">
        <f t="shared" si="471"/>
        <v>0</v>
      </c>
      <c r="N328" s="352">
        <f t="shared" si="471"/>
        <v>2300</v>
      </c>
      <c r="O328" s="352">
        <f t="shared" si="471"/>
        <v>1000</v>
      </c>
      <c r="P328" s="352">
        <f t="shared" si="471"/>
        <v>0</v>
      </c>
      <c r="Q328" s="352">
        <f t="shared" si="471"/>
        <v>0</v>
      </c>
      <c r="R328" s="352">
        <f t="shared" si="471"/>
        <v>0</v>
      </c>
      <c r="S328" s="352">
        <f t="shared" si="471"/>
        <v>0</v>
      </c>
      <c r="T328" s="352">
        <f t="shared" si="471"/>
        <v>0</v>
      </c>
      <c r="U328" s="352">
        <f t="shared" si="471"/>
        <v>0</v>
      </c>
      <c r="V328" s="352">
        <f t="shared" si="471"/>
        <v>0</v>
      </c>
      <c r="W328" s="352">
        <f t="shared" si="471"/>
        <v>0</v>
      </c>
      <c r="X328" s="352">
        <f t="shared" si="471"/>
        <v>0</v>
      </c>
      <c r="Y328" s="352">
        <f t="shared" si="471"/>
        <v>0</v>
      </c>
      <c r="Z328" s="352">
        <f t="shared" si="471"/>
        <v>0</v>
      </c>
      <c r="AA328" s="352">
        <f t="shared" si="471"/>
        <v>0</v>
      </c>
      <c r="AB328" s="352">
        <f t="shared" si="472"/>
        <v>0</v>
      </c>
      <c r="AC328" s="352">
        <f t="shared" si="472"/>
        <v>0</v>
      </c>
      <c r="AD328" s="352">
        <f t="shared" si="472"/>
        <v>0</v>
      </c>
      <c r="AE328" s="352">
        <f t="shared" si="472"/>
        <v>0</v>
      </c>
    </row>
    <row r="329" spans="3:31" ht="16.5" x14ac:dyDescent="0.3">
      <c r="C329" s="2" t="s">
        <v>28</v>
      </c>
      <c r="I329" s="2" t="s">
        <v>31</v>
      </c>
      <c r="J329" t="str">
        <f>VLOOKUP(I329,Data!$A$9:$B$632,2,FALSE)</f>
        <v>Coriander</v>
      </c>
      <c r="K329" s="352">
        <f t="shared" si="473"/>
        <v>0</v>
      </c>
      <c r="L329" s="352">
        <f t="shared" si="471"/>
        <v>0</v>
      </c>
      <c r="M329" s="352">
        <f t="shared" si="471"/>
        <v>0</v>
      </c>
      <c r="N329" s="352">
        <f t="shared" si="471"/>
        <v>25</v>
      </c>
      <c r="O329" s="352">
        <f t="shared" si="471"/>
        <v>0</v>
      </c>
      <c r="P329" s="352">
        <f t="shared" si="471"/>
        <v>0</v>
      </c>
      <c r="Q329" s="352">
        <f t="shared" si="471"/>
        <v>0</v>
      </c>
      <c r="R329" s="352">
        <f t="shared" si="471"/>
        <v>0</v>
      </c>
      <c r="S329" s="352">
        <f t="shared" si="471"/>
        <v>0</v>
      </c>
      <c r="T329" s="352">
        <f t="shared" si="471"/>
        <v>0</v>
      </c>
      <c r="U329" s="352">
        <f t="shared" si="471"/>
        <v>0</v>
      </c>
      <c r="V329" s="352">
        <f t="shared" si="471"/>
        <v>0</v>
      </c>
      <c r="W329" s="352">
        <f t="shared" si="471"/>
        <v>0</v>
      </c>
      <c r="X329" s="352">
        <f t="shared" si="471"/>
        <v>0</v>
      </c>
      <c r="Y329" s="352">
        <f t="shared" si="471"/>
        <v>0</v>
      </c>
      <c r="Z329" s="352">
        <f t="shared" si="471"/>
        <v>0</v>
      </c>
      <c r="AA329" s="352">
        <f t="shared" si="471"/>
        <v>0</v>
      </c>
      <c r="AB329" s="352">
        <f t="shared" si="472"/>
        <v>0</v>
      </c>
      <c r="AC329" s="352">
        <f t="shared" si="472"/>
        <v>0</v>
      </c>
      <c r="AD329" s="352">
        <f t="shared" si="472"/>
        <v>0</v>
      </c>
      <c r="AE329" s="352">
        <f t="shared" si="472"/>
        <v>0</v>
      </c>
    </row>
    <row r="330" spans="3:31" ht="16.5" x14ac:dyDescent="0.3">
      <c r="C330" s="2" t="s">
        <v>29</v>
      </c>
      <c r="I330" s="2" t="s">
        <v>32</v>
      </c>
      <c r="J330" t="str">
        <f>VLOOKUP(I330,Data!$A$9:$B$632,2,FALSE)</f>
        <v>Lettuce</v>
      </c>
      <c r="K330" s="352">
        <f t="shared" si="473"/>
        <v>0</v>
      </c>
      <c r="L330" s="352">
        <f t="shared" si="471"/>
        <v>0</v>
      </c>
      <c r="M330" s="352">
        <f t="shared" si="471"/>
        <v>0</v>
      </c>
      <c r="N330" s="352">
        <f t="shared" si="471"/>
        <v>25</v>
      </c>
      <c r="O330" s="352">
        <f t="shared" si="471"/>
        <v>0</v>
      </c>
      <c r="P330" s="352">
        <f t="shared" si="471"/>
        <v>0</v>
      </c>
      <c r="Q330" s="352">
        <f t="shared" si="471"/>
        <v>0</v>
      </c>
      <c r="R330" s="352">
        <f t="shared" si="471"/>
        <v>0</v>
      </c>
      <c r="S330" s="352">
        <f t="shared" si="471"/>
        <v>0</v>
      </c>
      <c r="T330" s="352">
        <f t="shared" si="471"/>
        <v>0</v>
      </c>
      <c r="U330" s="352">
        <f t="shared" si="471"/>
        <v>0</v>
      </c>
      <c r="V330" s="352">
        <f t="shared" si="471"/>
        <v>0</v>
      </c>
      <c r="W330" s="352">
        <f t="shared" si="471"/>
        <v>0</v>
      </c>
      <c r="X330" s="352">
        <f t="shared" si="471"/>
        <v>0</v>
      </c>
      <c r="Y330" s="352">
        <f t="shared" si="471"/>
        <v>0</v>
      </c>
      <c r="Z330" s="352">
        <f t="shared" si="471"/>
        <v>0</v>
      </c>
      <c r="AA330" s="352">
        <f t="shared" si="471"/>
        <v>0</v>
      </c>
      <c r="AB330" s="352">
        <f t="shared" si="472"/>
        <v>0</v>
      </c>
      <c r="AC330" s="352">
        <f t="shared" si="472"/>
        <v>0</v>
      </c>
      <c r="AD330" s="352">
        <f t="shared" si="472"/>
        <v>0</v>
      </c>
      <c r="AE330" s="352">
        <f t="shared" si="472"/>
        <v>0</v>
      </c>
    </row>
    <row r="331" spans="3:31" ht="16.5" x14ac:dyDescent="0.3">
      <c r="C331" s="2" t="s">
        <v>30</v>
      </c>
      <c r="I331" s="2" t="s">
        <v>33</v>
      </c>
      <c r="J331" t="str">
        <f>VLOOKUP(I331,Data!$A$9:$B$632,2,FALSE)</f>
        <v>Onion</v>
      </c>
      <c r="K331" s="352">
        <f t="shared" si="473"/>
        <v>0</v>
      </c>
      <c r="L331" s="352">
        <f t="shared" si="471"/>
        <v>0</v>
      </c>
      <c r="M331" s="352">
        <f t="shared" si="471"/>
        <v>0</v>
      </c>
      <c r="N331" s="352">
        <f t="shared" si="471"/>
        <v>25</v>
      </c>
      <c r="O331" s="352">
        <f t="shared" si="471"/>
        <v>0</v>
      </c>
      <c r="P331" s="352">
        <f t="shared" si="471"/>
        <v>0</v>
      </c>
      <c r="Q331" s="352">
        <f t="shared" si="471"/>
        <v>0</v>
      </c>
      <c r="R331" s="352">
        <f t="shared" si="471"/>
        <v>0</v>
      </c>
      <c r="S331" s="352">
        <f t="shared" si="471"/>
        <v>0</v>
      </c>
      <c r="T331" s="352">
        <f t="shared" si="471"/>
        <v>0</v>
      </c>
      <c r="U331" s="352">
        <f t="shared" si="471"/>
        <v>0</v>
      </c>
      <c r="V331" s="352">
        <f t="shared" si="471"/>
        <v>0</v>
      </c>
      <c r="W331" s="352">
        <f t="shared" si="471"/>
        <v>0</v>
      </c>
      <c r="X331" s="352">
        <f t="shared" si="471"/>
        <v>0</v>
      </c>
      <c r="Y331" s="352">
        <f t="shared" si="471"/>
        <v>0</v>
      </c>
      <c r="Z331" s="352">
        <f t="shared" si="471"/>
        <v>0</v>
      </c>
      <c r="AA331" s="352">
        <f t="shared" si="471"/>
        <v>0</v>
      </c>
      <c r="AB331" s="352">
        <f t="shared" si="472"/>
        <v>0</v>
      </c>
      <c r="AC331" s="352">
        <f t="shared" si="472"/>
        <v>0</v>
      </c>
      <c r="AD331" s="352">
        <f t="shared" si="472"/>
        <v>0</v>
      </c>
      <c r="AE331" s="352">
        <f t="shared" si="472"/>
        <v>0</v>
      </c>
    </row>
    <row r="332" spans="3:31" ht="16.5" x14ac:dyDescent="0.3">
      <c r="C332" s="2" t="s">
        <v>31</v>
      </c>
      <c r="I332" s="2" t="s">
        <v>34</v>
      </c>
      <c r="J332" t="str">
        <f>VLOOKUP(I332,Data!$A$9:$B$632,2,FALSE)</f>
        <v>Morning glory</v>
      </c>
      <c r="K332" s="352">
        <f t="shared" si="473"/>
        <v>0</v>
      </c>
      <c r="L332" s="352">
        <f t="shared" si="471"/>
        <v>0</v>
      </c>
      <c r="M332" s="352">
        <f t="shared" si="471"/>
        <v>0</v>
      </c>
      <c r="N332" s="352">
        <f t="shared" si="471"/>
        <v>25</v>
      </c>
      <c r="O332" s="352">
        <f t="shared" si="471"/>
        <v>0</v>
      </c>
      <c r="P332" s="352">
        <f t="shared" si="471"/>
        <v>0</v>
      </c>
      <c r="Q332" s="352">
        <f t="shared" si="471"/>
        <v>0</v>
      </c>
      <c r="R332" s="352">
        <f t="shared" si="471"/>
        <v>0</v>
      </c>
      <c r="S332" s="352">
        <f t="shared" si="471"/>
        <v>0</v>
      </c>
      <c r="T332" s="352">
        <f t="shared" si="471"/>
        <v>0</v>
      </c>
      <c r="U332" s="352">
        <f t="shared" si="471"/>
        <v>0</v>
      </c>
      <c r="V332" s="352">
        <f t="shared" si="471"/>
        <v>0</v>
      </c>
      <c r="W332" s="352">
        <f t="shared" si="471"/>
        <v>0</v>
      </c>
      <c r="X332" s="352">
        <f t="shared" si="471"/>
        <v>0</v>
      </c>
      <c r="Y332" s="352">
        <f t="shared" si="471"/>
        <v>0</v>
      </c>
      <c r="Z332" s="352">
        <f t="shared" si="471"/>
        <v>0</v>
      </c>
      <c r="AA332" s="352">
        <f t="shared" si="471"/>
        <v>0</v>
      </c>
      <c r="AB332" s="352">
        <f t="shared" si="472"/>
        <v>0</v>
      </c>
      <c r="AC332" s="352">
        <f t="shared" si="472"/>
        <v>0</v>
      </c>
      <c r="AD332" s="352">
        <f t="shared" si="472"/>
        <v>0</v>
      </c>
      <c r="AE332" s="352">
        <f t="shared" si="472"/>
        <v>0</v>
      </c>
    </row>
    <row r="333" spans="3:31" ht="16.5" x14ac:dyDescent="0.3">
      <c r="C333" s="2" t="s">
        <v>32</v>
      </c>
      <c r="I333" s="2" t="s">
        <v>35</v>
      </c>
      <c r="J333" t="str">
        <f>VLOOKUP(I333,Data!$A$9:$B$632,2,FALSE)</f>
        <v>Bee Keeping</v>
      </c>
      <c r="K333" s="352">
        <f t="shared" si="473"/>
        <v>0</v>
      </c>
      <c r="L333" s="352">
        <f t="shared" si="471"/>
        <v>10</v>
      </c>
      <c r="M333" s="352">
        <f t="shared" si="471"/>
        <v>0</v>
      </c>
      <c r="N333" s="352">
        <f t="shared" si="471"/>
        <v>0</v>
      </c>
      <c r="O333" s="352">
        <f t="shared" si="471"/>
        <v>0</v>
      </c>
      <c r="P333" s="352">
        <f t="shared" si="471"/>
        <v>0</v>
      </c>
      <c r="Q333" s="352">
        <f t="shared" si="471"/>
        <v>0</v>
      </c>
      <c r="R333" s="352">
        <f t="shared" si="471"/>
        <v>0</v>
      </c>
      <c r="S333" s="352">
        <f t="shared" si="471"/>
        <v>0</v>
      </c>
      <c r="T333" s="352">
        <f t="shared" si="471"/>
        <v>0</v>
      </c>
      <c r="U333" s="352">
        <f t="shared" si="471"/>
        <v>0</v>
      </c>
      <c r="V333" s="352">
        <f t="shared" si="471"/>
        <v>0</v>
      </c>
      <c r="W333" s="352">
        <f t="shared" si="471"/>
        <v>0</v>
      </c>
      <c r="X333" s="352">
        <f t="shared" si="471"/>
        <v>0</v>
      </c>
      <c r="Y333" s="352">
        <f t="shared" si="471"/>
        <v>0</v>
      </c>
      <c r="Z333" s="352">
        <f t="shared" si="471"/>
        <v>0</v>
      </c>
      <c r="AA333" s="352">
        <f t="shared" si="471"/>
        <v>0</v>
      </c>
      <c r="AB333" s="352">
        <f t="shared" si="472"/>
        <v>0</v>
      </c>
      <c r="AC333" s="352">
        <f t="shared" si="472"/>
        <v>0</v>
      </c>
      <c r="AD333" s="352">
        <f t="shared" si="472"/>
        <v>0</v>
      </c>
      <c r="AE333" s="352">
        <f t="shared" si="472"/>
        <v>0</v>
      </c>
    </row>
    <row r="334" spans="3:31" ht="16.5" x14ac:dyDescent="0.3">
      <c r="C334" s="2" t="s">
        <v>33</v>
      </c>
      <c r="I334" s="2" t="s">
        <v>37</v>
      </c>
      <c r="J334" t="str">
        <f>VLOOKUP(I334,Data!$A$9:$B$632,2,FALSE)</f>
        <v>Rubber</v>
      </c>
      <c r="K334" s="352">
        <f t="shared" si="473"/>
        <v>0</v>
      </c>
      <c r="L334" s="352">
        <f t="shared" si="471"/>
        <v>0</v>
      </c>
      <c r="M334" s="352">
        <f t="shared" si="471"/>
        <v>0</v>
      </c>
      <c r="N334" s="352">
        <f t="shared" si="471"/>
        <v>1000</v>
      </c>
      <c r="O334" s="352">
        <f t="shared" si="471"/>
        <v>1000</v>
      </c>
      <c r="P334" s="352">
        <f t="shared" si="471"/>
        <v>0</v>
      </c>
      <c r="Q334" s="352">
        <f t="shared" si="471"/>
        <v>0</v>
      </c>
      <c r="R334" s="352">
        <f t="shared" si="471"/>
        <v>0</v>
      </c>
      <c r="S334" s="352">
        <f t="shared" si="471"/>
        <v>0</v>
      </c>
      <c r="T334" s="352">
        <f t="shared" si="471"/>
        <v>0</v>
      </c>
      <c r="U334" s="352">
        <f t="shared" si="471"/>
        <v>0</v>
      </c>
      <c r="V334" s="352">
        <f t="shared" si="471"/>
        <v>0</v>
      </c>
      <c r="W334" s="352">
        <f t="shared" si="471"/>
        <v>0</v>
      </c>
      <c r="X334" s="352">
        <f t="shared" si="471"/>
        <v>0</v>
      </c>
      <c r="Y334" s="352">
        <f t="shared" si="471"/>
        <v>0</v>
      </c>
      <c r="Z334" s="352">
        <f t="shared" si="471"/>
        <v>0</v>
      </c>
      <c r="AA334" s="352">
        <f t="shared" si="471"/>
        <v>0</v>
      </c>
      <c r="AB334" s="352">
        <f t="shared" si="472"/>
        <v>0</v>
      </c>
      <c r="AC334" s="352">
        <f t="shared" si="472"/>
        <v>0</v>
      </c>
      <c r="AD334" s="352">
        <f t="shared" si="472"/>
        <v>0</v>
      </c>
      <c r="AE334" s="352">
        <f t="shared" si="472"/>
        <v>0</v>
      </c>
    </row>
    <row r="335" spans="3:31" ht="16.5" x14ac:dyDescent="0.3">
      <c r="C335" s="2" t="s">
        <v>34</v>
      </c>
      <c r="I335" s="2" t="s">
        <v>38</v>
      </c>
      <c r="J335" t="str">
        <f>VLOOKUP(I335,Data!$A$9:$B$632,2,FALSE)</f>
        <v>Pineapple</v>
      </c>
      <c r="K335" s="352">
        <f t="shared" si="473"/>
        <v>0</v>
      </c>
      <c r="L335" s="352">
        <f t="shared" si="471"/>
        <v>150</v>
      </c>
      <c r="M335" s="352">
        <f t="shared" si="471"/>
        <v>0</v>
      </c>
      <c r="N335" s="352">
        <f t="shared" si="471"/>
        <v>350</v>
      </c>
      <c r="O335" s="352">
        <f t="shared" si="471"/>
        <v>0</v>
      </c>
      <c r="P335" s="352">
        <f t="shared" si="471"/>
        <v>0</v>
      </c>
      <c r="Q335" s="352">
        <f t="shared" si="471"/>
        <v>0</v>
      </c>
      <c r="R335" s="352">
        <f t="shared" si="471"/>
        <v>0</v>
      </c>
      <c r="S335" s="352">
        <f t="shared" si="471"/>
        <v>0</v>
      </c>
      <c r="T335" s="352">
        <f t="shared" si="471"/>
        <v>0</v>
      </c>
      <c r="U335" s="352">
        <f t="shared" si="471"/>
        <v>0</v>
      </c>
      <c r="V335" s="352">
        <f t="shared" si="471"/>
        <v>0</v>
      </c>
      <c r="W335" s="352">
        <f t="shared" si="471"/>
        <v>0</v>
      </c>
      <c r="X335" s="352">
        <f t="shared" si="471"/>
        <v>0</v>
      </c>
      <c r="Y335" s="352">
        <f t="shared" si="471"/>
        <v>0</v>
      </c>
      <c r="Z335" s="352">
        <f t="shared" si="471"/>
        <v>0</v>
      </c>
      <c r="AA335" s="352">
        <f t="shared" si="471"/>
        <v>0</v>
      </c>
      <c r="AB335" s="352">
        <f t="shared" si="472"/>
        <v>0</v>
      </c>
      <c r="AC335" s="352">
        <f t="shared" si="472"/>
        <v>0</v>
      </c>
      <c r="AD335" s="352">
        <f t="shared" si="472"/>
        <v>0</v>
      </c>
      <c r="AE335" s="352">
        <f t="shared" si="472"/>
        <v>0</v>
      </c>
    </row>
    <row r="336" spans="3:31" ht="16.5" x14ac:dyDescent="0.3">
      <c r="C336" s="2" t="s">
        <v>35</v>
      </c>
      <c r="I336" s="2" t="s">
        <v>39</v>
      </c>
      <c r="J336" t="str">
        <f>VLOOKUP(I336,Data!$A$9:$B$632,2,FALSE)</f>
        <v>Cardamon</v>
      </c>
      <c r="K336" s="352">
        <f t="shared" si="473"/>
        <v>0</v>
      </c>
      <c r="L336" s="352">
        <f t="shared" si="471"/>
        <v>150</v>
      </c>
      <c r="M336" s="352">
        <f t="shared" si="471"/>
        <v>0</v>
      </c>
      <c r="N336" s="352">
        <f t="shared" si="471"/>
        <v>350</v>
      </c>
      <c r="O336" s="352">
        <f t="shared" si="471"/>
        <v>0</v>
      </c>
      <c r="P336" s="352">
        <f t="shared" si="471"/>
        <v>0</v>
      </c>
      <c r="Q336" s="352">
        <f t="shared" si="471"/>
        <v>0</v>
      </c>
      <c r="R336" s="352">
        <f t="shared" si="471"/>
        <v>0</v>
      </c>
      <c r="S336" s="352">
        <f t="shared" si="471"/>
        <v>0</v>
      </c>
      <c r="T336" s="352">
        <f t="shared" si="471"/>
        <v>0</v>
      </c>
      <c r="U336" s="352">
        <f t="shared" si="471"/>
        <v>0</v>
      </c>
      <c r="V336" s="352">
        <f t="shared" si="471"/>
        <v>0</v>
      </c>
      <c r="W336" s="352">
        <f t="shared" si="471"/>
        <v>0</v>
      </c>
      <c r="X336" s="352">
        <f t="shared" si="471"/>
        <v>0</v>
      </c>
      <c r="Y336" s="352">
        <f t="shared" si="471"/>
        <v>0</v>
      </c>
      <c r="Z336" s="352">
        <f t="shared" si="471"/>
        <v>0</v>
      </c>
      <c r="AA336" s="352">
        <f t="shared" ref="AA336:AA341" si="474">SUMIFS(AA$12:AA$309,$E$12:$E$309,AA$320,$C$12:$C$309,$I336)</f>
        <v>0</v>
      </c>
      <c r="AB336" s="352">
        <f t="shared" si="472"/>
        <v>0</v>
      </c>
      <c r="AC336" s="352">
        <f t="shared" si="472"/>
        <v>0</v>
      </c>
      <c r="AD336" s="352">
        <f t="shared" si="472"/>
        <v>0</v>
      </c>
      <c r="AE336" s="352">
        <f t="shared" si="472"/>
        <v>0</v>
      </c>
    </row>
    <row r="337" spans="1:32" ht="16.5" x14ac:dyDescent="0.3">
      <c r="C337" s="2" t="s">
        <v>36</v>
      </c>
      <c r="I337" s="2" t="s">
        <v>40</v>
      </c>
      <c r="J337" t="str">
        <f>VLOOKUP(I337,Data!$A$9:$B$632,2,FALSE)</f>
        <v>Orange</v>
      </c>
      <c r="K337" s="352">
        <f t="shared" si="473"/>
        <v>0</v>
      </c>
      <c r="L337" s="352">
        <f t="shared" si="473"/>
        <v>150</v>
      </c>
      <c r="M337" s="352">
        <f t="shared" si="473"/>
        <v>0</v>
      </c>
      <c r="N337" s="352">
        <f t="shared" si="473"/>
        <v>350</v>
      </c>
      <c r="O337" s="352">
        <f t="shared" si="473"/>
        <v>0</v>
      </c>
      <c r="P337" s="352">
        <f t="shared" si="473"/>
        <v>0</v>
      </c>
      <c r="Q337" s="352">
        <f t="shared" si="473"/>
        <v>0</v>
      </c>
      <c r="R337" s="352">
        <f t="shared" si="473"/>
        <v>0</v>
      </c>
      <c r="S337" s="352">
        <f t="shared" si="473"/>
        <v>0</v>
      </c>
      <c r="T337" s="352">
        <f t="shared" si="473"/>
        <v>0</v>
      </c>
      <c r="U337" s="352">
        <f t="shared" si="473"/>
        <v>0</v>
      </c>
      <c r="V337" s="352">
        <f t="shared" si="473"/>
        <v>0</v>
      </c>
      <c r="W337" s="352">
        <f t="shared" si="473"/>
        <v>0</v>
      </c>
      <c r="X337" s="352">
        <f t="shared" si="473"/>
        <v>0</v>
      </c>
      <c r="Y337" s="352">
        <f t="shared" si="473"/>
        <v>0</v>
      </c>
      <c r="Z337" s="352">
        <f t="shared" si="473"/>
        <v>0</v>
      </c>
      <c r="AA337" s="352">
        <f t="shared" si="474"/>
        <v>0</v>
      </c>
      <c r="AB337" s="352">
        <f t="shared" si="472"/>
        <v>0</v>
      </c>
      <c r="AC337" s="352">
        <f t="shared" si="472"/>
        <v>0</v>
      </c>
      <c r="AD337" s="352">
        <f t="shared" si="472"/>
        <v>0</v>
      </c>
      <c r="AE337" s="352">
        <f t="shared" si="472"/>
        <v>0</v>
      </c>
    </row>
    <row r="338" spans="1:32" ht="16.5" x14ac:dyDescent="0.3">
      <c r="C338" s="2" t="s">
        <v>37</v>
      </c>
      <c r="I338" s="2" t="s">
        <v>41</v>
      </c>
      <c r="J338" t="str">
        <f>VLOOKUP(I338,Data!$A$9:$B$632,2,FALSE)</f>
        <v>Coffee</v>
      </c>
      <c r="K338" s="352">
        <f t="shared" ref="K338:Z341" si="475">SUMIFS(K$12:K$309,$E$12:$E$309,K$320,$C$12:$C$309,$I338)</f>
        <v>0</v>
      </c>
      <c r="L338" s="352">
        <f t="shared" si="475"/>
        <v>150</v>
      </c>
      <c r="M338" s="352">
        <f t="shared" si="475"/>
        <v>150</v>
      </c>
      <c r="N338" s="352">
        <f t="shared" si="475"/>
        <v>1400</v>
      </c>
      <c r="O338" s="352">
        <f t="shared" si="475"/>
        <v>2000</v>
      </c>
      <c r="P338" s="352">
        <f t="shared" si="475"/>
        <v>0</v>
      </c>
      <c r="Q338" s="352">
        <f t="shared" si="475"/>
        <v>0</v>
      </c>
      <c r="R338" s="352">
        <f t="shared" si="475"/>
        <v>0</v>
      </c>
      <c r="S338" s="352">
        <f t="shared" si="475"/>
        <v>0</v>
      </c>
      <c r="T338" s="352">
        <f t="shared" si="475"/>
        <v>0</v>
      </c>
      <c r="U338" s="352">
        <f t="shared" si="475"/>
        <v>0</v>
      </c>
      <c r="V338" s="352">
        <f t="shared" si="475"/>
        <v>0</v>
      </c>
      <c r="W338" s="352">
        <f t="shared" si="475"/>
        <v>0</v>
      </c>
      <c r="X338" s="352">
        <f t="shared" si="475"/>
        <v>0</v>
      </c>
      <c r="Y338" s="352">
        <f t="shared" si="475"/>
        <v>0</v>
      </c>
      <c r="Z338" s="352">
        <f t="shared" si="475"/>
        <v>0</v>
      </c>
      <c r="AA338" s="352">
        <f t="shared" si="474"/>
        <v>0</v>
      </c>
      <c r="AB338" s="352">
        <f t="shared" si="472"/>
        <v>0</v>
      </c>
      <c r="AC338" s="352">
        <f t="shared" si="472"/>
        <v>0</v>
      </c>
      <c r="AD338" s="352">
        <f t="shared" si="472"/>
        <v>0</v>
      </c>
      <c r="AE338" s="352">
        <f t="shared" si="472"/>
        <v>0</v>
      </c>
    </row>
    <row r="339" spans="1:32" ht="16.5" x14ac:dyDescent="0.3">
      <c r="C339" s="2" t="s">
        <v>38</v>
      </c>
      <c r="I339" s="2" t="s">
        <v>25</v>
      </c>
      <c r="J339" t="str">
        <f>VLOOKUP(I339,Data!$A$9:$B$632,2,FALSE)</f>
        <v>Sustainable commercial forest mgmt</v>
      </c>
      <c r="K339" s="352">
        <f t="shared" si="475"/>
        <v>0</v>
      </c>
      <c r="L339" s="352">
        <f t="shared" si="475"/>
        <v>0</v>
      </c>
      <c r="M339" s="352">
        <f t="shared" si="475"/>
        <v>0</v>
      </c>
      <c r="N339" s="352">
        <f t="shared" si="475"/>
        <v>0</v>
      </c>
      <c r="O339" s="352">
        <f t="shared" si="475"/>
        <v>0</v>
      </c>
      <c r="P339" s="352">
        <f t="shared" si="475"/>
        <v>0</v>
      </c>
      <c r="Q339" s="352">
        <f t="shared" si="475"/>
        <v>0</v>
      </c>
      <c r="R339" s="352">
        <f t="shared" si="475"/>
        <v>0</v>
      </c>
      <c r="S339" s="352">
        <f t="shared" si="475"/>
        <v>0</v>
      </c>
      <c r="T339" s="352">
        <f t="shared" si="475"/>
        <v>0</v>
      </c>
      <c r="U339" s="352">
        <f t="shared" si="475"/>
        <v>0</v>
      </c>
      <c r="V339" s="352">
        <f t="shared" si="475"/>
        <v>0</v>
      </c>
      <c r="W339" s="352">
        <f t="shared" si="475"/>
        <v>0</v>
      </c>
      <c r="X339" s="352">
        <f t="shared" si="475"/>
        <v>0</v>
      </c>
      <c r="Y339" s="352">
        <f t="shared" si="475"/>
        <v>0</v>
      </c>
      <c r="Z339" s="352">
        <f t="shared" si="475"/>
        <v>0</v>
      </c>
      <c r="AA339" s="352">
        <f t="shared" si="474"/>
        <v>0</v>
      </c>
      <c r="AB339" s="352">
        <f t="shared" si="472"/>
        <v>0</v>
      </c>
      <c r="AC339" s="352">
        <f t="shared" si="472"/>
        <v>0</v>
      </c>
      <c r="AD339" s="352">
        <f t="shared" si="472"/>
        <v>0</v>
      </c>
      <c r="AE339" s="352">
        <f t="shared" si="472"/>
        <v>0</v>
      </c>
    </row>
    <row r="340" spans="1:32" ht="16.5" x14ac:dyDescent="0.3">
      <c r="C340" s="2" t="s">
        <v>39</v>
      </c>
      <c r="I340" s="2" t="s">
        <v>28</v>
      </c>
      <c r="J340" t="str">
        <f>VLOOKUP(I340,Data!$A$9:$B$632,2,FALSE)</f>
        <v>Rice: upland paddy</v>
      </c>
      <c r="K340" s="352">
        <f t="shared" si="475"/>
        <v>0</v>
      </c>
      <c r="L340" s="352">
        <f t="shared" si="475"/>
        <v>0</v>
      </c>
      <c r="M340" s="352">
        <f t="shared" si="475"/>
        <v>0</v>
      </c>
      <c r="N340" s="352">
        <f t="shared" si="475"/>
        <v>0</v>
      </c>
      <c r="O340" s="352">
        <f t="shared" si="475"/>
        <v>0</v>
      </c>
      <c r="P340" s="352">
        <f t="shared" si="475"/>
        <v>0</v>
      </c>
      <c r="Q340" s="352">
        <f t="shared" si="475"/>
        <v>0</v>
      </c>
      <c r="R340" s="352">
        <f t="shared" si="475"/>
        <v>0</v>
      </c>
      <c r="S340" s="352">
        <f t="shared" si="475"/>
        <v>0</v>
      </c>
      <c r="T340" s="352">
        <f t="shared" si="475"/>
        <v>0</v>
      </c>
      <c r="U340" s="352">
        <f t="shared" si="475"/>
        <v>0</v>
      </c>
      <c r="V340" s="352">
        <f t="shared" si="475"/>
        <v>0</v>
      </c>
      <c r="W340" s="352">
        <f t="shared" si="475"/>
        <v>0</v>
      </c>
      <c r="X340" s="352">
        <f t="shared" si="475"/>
        <v>0</v>
      </c>
      <c r="Y340" s="352">
        <f t="shared" si="475"/>
        <v>0</v>
      </c>
      <c r="Z340" s="352">
        <f t="shared" si="475"/>
        <v>0</v>
      </c>
      <c r="AA340" s="352">
        <f t="shared" si="474"/>
        <v>0</v>
      </c>
      <c r="AB340" s="352">
        <f t="shared" si="472"/>
        <v>0</v>
      </c>
      <c r="AC340" s="352">
        <f t="shared" si="472"/>
        <v>0</v>
      </c>
      <c r="AD340" s="352">
        <f t="shared" si="472"/>
        <v>0</v>
      </c>
      <c r="AE340" s="352">
        <f t="shared" si="472"/>
        <v>0</v>
      </c>
    </row>
    <row r="341" spans="1:32" ht="16.5" x14ac:dyDescent="0.3">
      <c r="C341" s="2" t="s">
        <v>40</v>
      </c>
      <c r="I341" s="2" t="s">
        <v>30</v>
      </c>
      <c r="J341" t="str">
        <f>VLOOKUP(I341,Data!$A$9:$B$632,2,FALSE)</f>
        <v>Rice: irrigated paddy</v>
      </c>
      <c r="K341" s="352">
        <f t="shared" si="475"/>
        <v>0</v>
      </c>
      <c r="L341" s="352">
        <f t="shared" si="475"/>
        <v>0</v>
      </c>
      <c r="M341" s="352">
        <f t="shared" si="475"/>
        <v>0</v>
      </c>
      <c r="N341" s="352">
        <f t="shared" si="475"/>
        <v>0</v>
      </c>
      <c r="O341" s="352">
        <f t="shared" si="475"/>
        <v>0</v>
      </c>
      <c r="P341" s="352">
        <f t="shared" si="475"/>
        <v>0</v>
      </c>
      <c r="Q341" s="352">
        <f t="shared" si="475"/>
        <v>0</v>
      </c>
      <c r="R341" s="352">
        <f t="shared" si="475"/>
        <v>0</v>
      </c>
      <c r="S341" s="352">
        <f t="shared" si="475"/>
        <v>0</v>
      </c>
      <c r="T341" s="352">
        <f t="shared" si="475"/>
        <v>0</v>
      </c>
      <c r="U341" s="352">
        <f t="shared" si="475"/>
        <v>0</v>
      </c>
      <c r="V341" s="352">
        <f t="shared" si="475"/>
        <v>0</v>
      </c>
      <c r="W341" s="352">
        <f t="shared" si="475"/>
        <v>0</v>
      </c>
      <c r="X341" s="352">
        <f t="shared" si="475"/>
        <v>0</v>
      </c>
      <c r="Y341" s="352">
        <f t="shared" si="475"/>
        <v>0</v>
      </c>
      <c r="Z341" s="352">
        <f t="shared" si="475"/>
        <v>0</v>
      </c>
      <c r="AA341" s="352">
        <f t="shared" si="474"/>
        <v>0</v>
      </c>
      <c r="AB341" s="352">
        <f t="shared" si="472"/>
        <v>0</v>
      </c>
      <c r="AC341" s="352">
        <f t="shared" si="472"/>
        <v>0</v>
      </c>
      <c r="AD341" s="352">
        <f t="shared" si="472"/>
        <v>0</v>
      </c>
      <c r="AE341" s="352">
        <f t="shared" si="472"/>
        <v>0</v>
      </c>
    </row>
    <row r="342" spans="1:32" ht="16.5" x14ac:dyDescent="0.3">
      <c r="A342"/>
      <c r="J342" s="2"/>
    </row>
    <row r="343" spans="1:32" ht="16.5" x14ac:dyDescent="0.3">
      <c r="A343"/>
      <c r="J343" s="2"/>
      <c r="K343" s="352">
        <f t="shared" ref="K343:AE343" si="476">SUM(K321:K341)</f>
        <v>208900</v>
      </c>
      <c r="L343" s="352">
        <f t="shared" si="476"/>
        <v>208900</v>
      </c>
      <c r="M343" s="352">
        <f t="shared" si="476"/>
        <v>174000</v>
      </c>
      <c r="N343" s="352">
        <f t="shared" si="476"/>
        <v>110550</v>
      </c>
      <c r="O343" s="352">
        <f t="shared" si="476"/>
        <v>26000</v>
      </c>
      <c r="P343" s="352">
        <f t="shared" si="476"/>
        <v>0</v>
      </c>
      <c r="Q343" s="352">
        <f t="shared" si="476"/>
        <v>0</v>
      </c>
      <c r="R343" s="352">
        <f t="shared" si="476"/>
        <v>0</v>
      </c>
      <c r="S343" s="352">
        <f t="shared" si="476"/>
        <v>0</v>
      </c>
      <c r="T343" s="352">
        <f t="shared" si="476"/>
        <v>0</v>
      </c>
      <c r="U343" s="352">
        <f t="shared" si="476"/>
        <v>0</v>
      </c>
      <c r="V343" s="352">
        <f t="shared" si="476"/>
        <v>0</v>
      </c>
      <c r="W343" s="352">
        <f t="shared" si="476"/>
        <v>0</v>
      </c>
      <c r="X343" s="352">
        <f t="shared" si="476"/>
        <v>0</v>
      </c>
      <c r="Y343" s="352">
        <f t="shared" si="476"/>
        <v>0</v>
      </c>
      <c r="Z343" s="352">
        <f t="shared" si="476"/>
        <v>0</v>
      </c>
      <c r="AA343" s="352">
        <f t="shared" si="476"/>
        <v>0</v>
      </c>
      <c r="AB343" s="352">
        <f t="shared" si="476"/>
        <v>0</v>
      </c>
      <c r="AC343" s="352">
        <f t="shared" si="476"/>
        <v>0</v>
      </c>
      <c r="AD343" s="352">
        <f t="shared" si="476"/>
        <v>0</v>
      </c>
      <c r="AE343" s="352">
        <f t="shared" si="476"/>
        <v>0</v>
      </c>
    </row>
    <row r="344" spans="1:32" ht="16.5" x14ac:dyDescent="0.3">
      <c r="A344"/>
      <c r="J344" s="2"/>
    </row>
    <row r="345" spans="1:32" ht="16.5" x14ac:dyDescent="0.3">
      <c r="A345"/>
      <c r="K345" s="650">
        <v>2023</v>
      </c>
      <c r="L345" s="650">
        <f>K345+1</f>
        <v>2024</v>
      </c>
      <c r="M345" s="650">
        <f t="shared" ref="M345:P345" si="477">L345+1</f>
        <v>2025</v>
      </c>
      <c r="N345" s="650">
        <f t="shared" si="477"/>
        <v>2026</v>
      </c>
      <c r="O345" s="650">
        <f t="shared" si="477"/>
        <v>2027</v>
      </c>
      <c r="P345" s="650">
        <f t="shared" si="477"/>
        <v>2028</v>
      </c>
    </row>
    <row r="346" spans="1:32" ht="16.5" x14ac:dyDescent="0.3">
      <c r="A346"/>
      <c r="I346" s="2" t="s">
        <v>21</v>
      </c>
      <c r="J346" t="s">
        <v>598</v>
      </c>
      <c r="K346" s="352">
        <f>191500/2</f>
        <v>95750</v>
      </c>
      <c r="L346" s="352">
        <v>80000</v>
      </c>
      <c r="M346" s="2">
        <v>48750</v>
      </c>
      <c r="N346" s="2">
        <v>10000</v>
      </c>
      <c r="O346" s="2">
        <v>0</v>
      </c>
      <c r="P346" s="2">
        <v>0</v>
      </c>
      <c r="Q346" s="2">
        <v>0</v>
      </c>
      <c r="R346" s="2">
        <v>0</v>
      </c>
      <c r="S346" s="2">
        <v>0</v>
      </c>
      <c r="T346" s="2">
        <v>0</v>
      </c>
      <c r="U346" s="2">
        <v>0</v>
      </c>
      <c r="V346" s="2">
        <v>0</v>
      </c>
      <c r="W346" s="2">
        <v>0</v>
      </c>
      <c r="X346" s="2">
        <v>0</v>
      </c>
      <c r="Y346" s="2">
        <v>0</v>
      </c>
      <c r="Z346" s="2">
        <v>0</v>
      </c>
      <c r="AA346" s="2">
        <v>0</v>
      </c>
      <c r="AB346" s="2">
        <v>0</v>
      </c>
      <c r="AC346" s="2">
        <v>0</v>
      </c>
      <c r="AD346" s="2">
        <v>0</v>
      </c>
      <c r="AE346" s="2">
        <v>0</v>
      </c>
      <c r="AF346" s="2">
        <v>0</v>
      </c>
    </row>
    <row r="347" spans="1:32" ht="16.5" x14ac:dyDescent="0.3">
      <c r="A347"/>
      <c r="I347" s="2" t="s">
        <v>536</v>
      </c>
      <c r="J347" t="str">
        <f>VLOOKUP(I347,Data!$A$9:$B$632,2,FALSE)</f>
        <v>Unsustainable forest management</v>
      </c>
      <c r="K347" s="352">
        <f>191500/2</f>
        <v>95750</v>
      </c>
      <c r="L347" s="352">
        <v>80000</v>
      </c>
      <c r="M347" s="2">
        <v>48750</v>
      </c>
      <c r="N347" s="2">
        <v>10000</v>
      </c>
      <c r="O347" s="2">
        <v>0</v>
      </c>
      <c r="P347" s="2">
        <v>0</v>
      </c>
      <c r="Q347" s="2">
        <v>0</v>
      </c>
      <c r="R347" s="2">
        <v>0</v>
      </c>
      <c r="S347" s="2">
        <v>0</v>
      </c>
      <c r="T347" s="2">
        <v>0</v>
      </c>
      <c r="U347" s="2">
        <v>0</v>
      </c>
      <c r="V347" s="2">
        <v>0</v>
      </c>
      <c r="W347" s="2">
        <v>0</v>
      </c>
      <c r="X347" s="2">
        <v>0</v>
      </c>
      <c r="Y347" s="2">
        <v>0</v>
      </c>
      <c r="Z347" s="2">
        <v>0</v>
      </c>
      <c r="AA347" s="2">
        <v>0</v>
      </c>
      <c r="AB347" s="2">
        <v>0</v>
      </c>
      <c r="AC347" s="2">
        <v>0</v>
      </c>
      <c r="AD347" s="2">
        <v>0</v>
      </c>
      <c r="AE347" s="2">
        <v>0</v>
      </c>
      <c r="AF347" s="2">
        <v>0</v>
      </c>
    </row>
    <row r="348" spans="1:32" ht="16.5" x14ac:dyDescent="0.3">
      <c r="A348"/>
      <c r="I348" s="2" t="s">
        <v>24</v>
      </c>
      <c r="J348" t="str">
        <f>VLOOKUP(I348,Data!$A$9:$B$632,2,FALSE)</f>
        <v>Sustainable natural forest mgmt</v>
      </c>
      <c r="K348" s="352">
        <v>0</v>
      </c>
      <c r="L348" s="352">
        <f>191500-SUM(L346:L347)</f>
        <v>31500</v>
      </c>
      <c r="M348" s="352">
        <f>191500-SUM(M346:M347)</f>
        <v>94000</v>
      </c>
      <c r="N348" s="352">
        <f>191500-SUM(N346:N347)</f>
        <v>171500</v>
      </c>
      <c r="O348" s="352">
        <f t="shared" ref="O348:AF348" si="478">191500-SUM(O346:O347)</f>
        <v>191500</v>
      </c>
      <c r="P348" s="352">
        <f t="shared" si="478"/>
        <v>191500</v>
      </c>
      <c r="Q348" s="352">
        <f t="shared" si="478"/>
        <v>191500</v>
      </c>
      <c r="R348" s="352">
        <f t="shared" si="478"/>
        <v>191500</v>
      </c>
      <c r="S348" s="352">
        <f t="shared" si="478"/>
        <v>191500</v>
      </c>
      <c r="T348" s="352">
        <f t="shared" si="478"/>
        <v>191500</v>
      </c>
      <c r="U348" s="352">
        <f t="shared" si="478"/>
        <v>191500</v>
      </c>
      <c r="V348" s="352">
        <f t="shared" si="478"/>
        <v>191500</v>
      </c>
      <c r="W348" s="352">
        <f t="shared" si="478"/>
        <v>191500</v>
      </c>
      <c r="X348" s="352">
        <f t="shared" si="478"/>
        <v>191500</v>
      </c>
      <c r="Y348" s="352">
        <f t="shared" si="478"/>
        <v>191500</v>
      </c>
      <c r="Z348" s="352">
        <f t="shared" si="478"/>
        <v>191500</v>
      </c>
      <c r="AA348" s="352">
        <f t="shared" si="478"/>
        <v>191500</v>
      </c>
      <c r="AB348" s="352">
        <f t="shared" si="478"/>
        <v>191500</v>
      </c>
      <c r="AC348" s="352">
        <f t="shared" si="478"/>
        <v>191500</v>
      </c>
      <c r="AD348" s="352">
        <f t="shared" si="478"/>
        <v>191500</v>
      </c>
      <c r="AE348" s="352">
        <f t="shared" si="478"/>
        <v>191500</v>
      </c>
      <c r="AF348" s="352">
        <f t="shared" si="478"/>
        <v>191500</v>
      </c>
    </row>
    <row r="349" spans="1:32" ht="16.5" x14ac:dyDescent="0.3">
      <c r="A349"/>
      <c r="I349" s="2" t="s">
        <v>22</v>
      </c>
      <c r="J349" t="str">
        <f>VLOOKUP(I349,Data!$A$9:$B$632,2,FALSE)</f>
        <v>Rice: shifting cultivation</v>
      </c>
      <c r="K349" s="352">
        <v>8700</v>
      </c>
      <c r="L349" s="352">
        <v>7000</v>
      </c>
      <c r="M349" s="2">
        <v>6525</v>
      </c>
      <c r="N349" s="2">
        <v>3000</v>
      </c>
      <c r="O349" s="2">
        <v>0</v>
      </c>
      <c r="P349" s="2">
        <v>0</v>
      </c>
      <c r="Q349" s="2">
        <v>0</v>
      </c>
      <c r="R349" s="2">
        <v>0</v>
      </c>
      <c r="S349" s="2">
        <v>0</v>
      </c>
      <c r="T349" s="2">
        <v>0</v>
      </c>
      <c r="U349" s="2">
        <v>0</v>
      </c>
      <c r="V349" s="2">
        <v>0</v>
      </c>
      <c r="W349" s="2">
        <v>0</v>
      </c>
      <c r="X349" s="2">
        <v>0</v>
      </c>
      <c r="Y349" s="2">
        <v>0</v>
      </c>
      <c r="Z349" s="2">
        <v>0</v>
      </c>
      <c r="AA349" s="2">
        <v>0</v>
      </c>
      <c r="AB349" s="2">
        <v>0</v>
      </c>
      <c r="AC349" s="2">
        <v>0</v>
      </c>
      <c r="AD349" s="2">
        <v>0</v>
      </c>
      <c r="AE349" s="2">
        <v>0</v>
      </c>
      <c r="AF349" s="2">
        <v>0</v>
      </c>
    </row>
    <row r="350" spans="1:32" ht="16.5" x14ac:dyDescent="0.3">
      <c r="A350"/>
      <c r="I350" s="2" t="s">
        <v>23</v>
      </c>
      <c r="J350" t="str">
        <f>VLOOKUP(I350,Data!$A$9:$B$632,2,FALSE)</f>
        <v>Unsustainable maize production</v>
      </c>
      <c r="K350" s="352">
        <v>8700</v>
      </c>
      <c r="L350" s="352">
        <v>7000</v>
      </c>
      <c r="M350" s="2">
        <v>6525</v>
      </c>
      <c r="N350" s="2">
        <v>3000</v>
      </c>
      <c r="O350" s="2">
        <v>0</v>
      </c>
      <c r="P350" s="2">
        <v>0</v>
      </c>
      <c r="Q350" s="2">
        <v>0</v>
      </c>
      <c r="R350" s="2">
        <v>0</v>
      </c>
      <c r="S350" s="2">
        <v>0</v>
      </c>
      <c r="T350" s="2">
        <v>0</v>
      </c>
      <c r="U350" s="2">
        <v>0</v>
      </c>
      <c r="V350" s="2">
        <v>0</v>
      </c>
      <c r="W350" s="2">
        <v>0</v>
      </c>
      <c r="X350" s="2">
        <v>0</v>
      </c>
      <c r="Y350" s="2">
        <v>0</v>
      </c>
      <c r="Z350" s="2">
        <v>0</v>
      </c>
      <c r="AA350" s="2">
        <v>0</v>
      </c>
      <c r="AB350" s="2">
        <v>0</v>
      </c>
      <c r="AC350" s="2">
        <v>0</v>
      </c>
      <c r="AD350" s="2">
        <v>0</v>
      </c>
      <c r="AE350" s="2">
        <v>0</v>
      </c>
      <c r="AF350" s="2">
        <v>0</v>
      </c>
    </row>
    <row r="351" spans="1:32" s="655" customFormat="1" ht="16.5" x14ac:dyDescent="0.3">
      <c r="A351" s="654"/>
      <c r="I351" s="655" t="s">
        <v>26</v>
      </c>
      <c r="J351" s="654" t="str">
        <f>VLOOKUP(I351,Data!$A$9:$B$632,2,FALSE)</f>
        <v>Maize: upland</v>
      </c>
      <c r="K351" s="656">
        <v>0</v>
      </c>
      <c r="L351" s="656">
        <v>545</v>
      </c>
      <c r="M351" s="656">
        <v>945</v>
      </c>
      <c r="N351" s="656">
        <v>1545</v>
      </c>
      <c r="O351" s="656">
        <v>2545</v>
      </c>
      <c r="P351" s="656">
        <v>2545</v>
      </c>
      <c r="Q351" s="656">
        <v>2545</v>
      </c>
      <c r="R351" s="656">
        <v>2545</v>
      </c>
      <c r="S351" s="656">
        <v>2545</v>
      </c>
      <c r="T351" s="656">
        <v>2545</v>
      </c>
      <c r="U351" s="656">
        <v>2545</v>
      </c>
      <c r="V351" s="656">
        <v>2545</v>
      </c>
      <c r="W351" s="656">
        <v>2545</v>
      </c>
      <c r="X351" s="656">
        <v>2545</v>
      </c>
      <c r="Y351" s="656">
        <v>2545</v>
      </c>
      <c r="Z351" s="656">
        <v>2545</v>
      </c>
      <c r="AA351" s="656">
        <v>2545</v>
      </c>
      <c r="AB351" s="656">
        <v>2545</v>
      </c>
      <c r="AC351" s="656">
        <v>2545</v>
      </c>
      <c r="AD351" s="656">
        <v>2545</v>
      </c>
      <c r="AE351" s="656">
        <v>2545</v>
      </c>
      <c r="AF351" s="656">
        <v>2545</v>
      </c>
    </row>
    <row r="352" spans="1:32" ht="16.5" x14ac:dyDescent="0.3">
      <c r="A352"/>
      <c r="I352" s="2" t="s">
        <v>27</v>
      </c>
      <c r="J352" t="str">
        <f>VLOOKUP(I352,Data!$A$9:$B$632,2,FALSE)</f>
        <v>Maize: lowland</v>
      </c>
      <c r="K352" s="352">
        <v>0</v>
      </c>
      <c r="L352" s="352">
        <v>545</v>
      </c>
      <c r="M352" s="352">
        <v>945</v>
      </c>
      <c r="N352" s="656">
        <v>1545</v>
      </c>
      <c r="O352" s="656">
        <v>2545</v>
      </c>
      <c r="P352" s="656">
        <v>2545</v>
      </c>
      <c r="Q352" s="656">
        <v>2545</v>
      </c>
      <c r="R352" s="656">
        <v>2545</v>
      </c>
      <c r="S352" s="656">
        <v>2545</v>
      </c>
      <c r="T352" s="656">
        <v>2545</v>
      </c>
      <c r="U352" s="656">
        <v>2545</v>
      </c>
      <c r="V352" s="656">
        <v>2545</v>
      </c>
      <c r="W352" s="656">
        <v>2545</v>
      </c>
      <c r="X352" s="656">
        <v>2545</v>
      </c>
      <c r="Y352" s="656">
        <v>2545</v>
      </c>
      <c r="Z352" s="656">
        <v>2545</v>
      </c>
      <c r="AA352" s="656">
        <v>2545</v>
      </c>
      <c r="AB352" s="656">
        <v>2545</v>
      </c>
      <c r="AC352" s="656">
        <v>2545</v>
      </c>
      <c r="AD352" s="656">
        <v>2545</v>
      </c>
      <c r="AE352" s="656">
        <v>2545</v>
      </c>
      <c r="AF352" s="656">
        <v>2545</v>
      </c>
    </row>
    <row r="353" spans="1:32" ht="16.5" x14ac:dyDescent="0.3">
      <c r="A353"/>
      <c r="I353" s="2" t="s">
        <v>29</v>
      </c>
      <c r="J353" t="str">
        <f>VLOOKUP(I353,Data!$A$9:$B$632,2,FALSE)</f>
        <v>Rice: wet season paddy</v>
      </c>
      <c r="K353" s="352">
        <v>0</v>
      </c>
      <c r="L353" s="352">
        <v>1700</v>
      </c>
      <c r="M353" s="352">
        <v>1700</v>
      </c>
      <c r="N353" s="352">
        <v>4000</v>
      </c>
      <c r="O353" s="352">
        <v>5000</v>
      </c>
      <c r="P353" s="352">
        <v>5000</v>
      </c>
      <c r="Q353" s="352">
        <v>5000</v>
      </c>
      <c r="R353" s="352">
        <v>5000</v>
      </c>
      <c r="S353" s="352">
        <v>5000</v>
      </c>
      <c r="T353" s="352">
        <v>5000</v>
      </c>
      <c r="U353" s="352">
        <v>5000</v>
      </c>
      <c r="V353" s="352">
        <v>5000</v>
      </c>
      <c r="W353" s="352">
        <v>5000</v>
      </c>
      <c r="X353" s="352">
        <v>5000</v>
      </c>
      <c r="Y353" s="352">
        <v>5000</v>
      </c>
      <c r="Z353" s="352">
        <v>5000</v>
      </c>
      <c r="AA353" s="352">
        <v>5000</v>
      </c>
      <c r="AB353" s="352">
        <v>5000</v>
      </c>
      <c r="AC353" s="352">
        <v>5000</v>
      </c>
      <c r="AD353" s="352">
        <v>5000</v>
      </c>
      <c r="AE353" s="352">
        <v>5000</v>
      </c>
      <c r="AF353" s="352">
        <v>5000</v>
      </c>
    </row>
    <row r="354" spans="1:32" ht="16.5" x14ac:dyDescent="0.3">
      <c r="A354"/>
      <c r="I354" s="2" t="s">
        <v>31</v>
      </c>
      <c r="J354" t="str">
        <f>VLOOKUP(I354,Data!$A$9:$B$632,2,FALSE)</f>
        <v>Coriander</v>
      </c>
      <c r="K354" s="352">
        <v>0</v>
      </c>
      <c r="L354" s="352">
        <v>0</v>
      </c>
      <c r="M354" s="352">
        <v>0</v>
      </c>
      <c r="N354" s="352">
        <v>25</v>
      </c>
      <c r="O354" s="352">
        <v>25</v>
      </c>
      <c r="P354" s="352">
        <v>25</v>
      </c>
      <c r="Q354" s="352">
        <v>25</v>
      </c>
      <c r="R354" s="352">
        <v>25</v>
      </c>
      <c r="S354" s="352">
        <v>25</v>
      </c>
      <c r="T354" s="352">
        <v>25</v>
      </c>
      <c r="U354" s="352">
        <v>25</v>
      </c>
      <c r="V354" s="352">
        <v>25</v>
      </c>
      <c r="W354" s="352">
        <v>25</v>
      </c>
      <c r="X354" s="352">
        <v>25</v>
      </c>
      <c r="Y354" s="352">
        <v>25</v>
      </c>
      <c r="Z354" s="352">
        <v>25</v>
      </c>
      <c r="AA354" s="352">
        <v>25</v>
      </c>
      <c r="AB354" s="352">
        <v>25</v>
      </c>
      <c r="AC354" s="352">
        <v>25</v>
      </c>
      <c r="AD354" s="352">
        <v>25</v>
      </c>
      <c r="AE354" s="352">
        <v>25</v>
      </c>
      <c r="AF354" s="352">
        <v>25</v>
      </c>
    </row>
    <row r="355" spans="1:32" ht="16.5" x14ac:dyDescent="0.3">
      <c r="A355"/>
      <c r="I355" s="2" t="s">
        <v>32</v>
      </c>
      <c r="J355" t="str">
        <f>VLOOKUP(I355,Data!$A$9:$B$632,2,FALSE)</f>
        <v>Lettuce</v>
      </c>
      <c r="K355" s="352">
        <v>0</v>
      </c>
      <c r="L355" s="352">
        <v>0</v>
      </c>
      <c r="M355" s="352">
        <v>0</v>
      </c>
      <c r="N355" s="352">
        <v>25</v>
      </c>
      <c r="O355" s="352">
        <v>25</v>
      </c>
      <c r="P355" s="352">
        <v>25</v>
      </c>
      <c r="Q355" s="352">
        <v>25</v>
      </c>
      <c r="R355" s="352">
        <v>25</v>
      </c>
      <c r="S355" s="352">
        <v>25</v>
      </c>
      <c r="T355" s="352">
        <v>25</v>
      </c>
      <c r="U355" s="352">
        <v>25</v>
      </c>
      <c r="V355" s="352">
        <v>25</v>
      </c>
      <c r="W355" s="352">
        <v>25</v>
      </c>
      <c r="X355" s="352">
        <v>25</v>
      </c>
      <c r="Y355" s="352">
        <v>25</v>
      </c>
      <c r="Z355" s="352">
        <v>25</v>
      </c>
      <c r="AA355" s="352">
        <v>25</v>
      </c>
      <c r="AB355" s="352">
        <v>25</v>
      </c>
      <c r="AC355" s="352">
        <v>25</v>
      </c>
      <c r="AD355" s="352">
        <v>25</v>
      </c>
      <c r="AE355" s="352">
        <v>25</v>
      </c>
      <c r="AF355" s="352">
        <v>25</v>
      </c>
    </row>
    <row r="356" spans="1:32" ht="16.5" x14ac:dyDescent="0.3">
      <c r="A356"/>
      <c r="I356" s="2" t="s">
        <v>33</v>
      </c>
      <c r="J356" t="str">
        <f>VLOOKUP(I356,Data!$A$9:$B$632,2,FALSE)</f>
        <v>Onion</v>
      </c>
      <c r="K356" s="352">
        <v>0</v>
      </c>
      <c r="L356" s="352">
        <v>0</v>
      </c>
      <c r="M356" s="352">
        <v>0</v>
      </c>
      <c r="N356" s="352">
        <v>25</v>
      </c>
      <c r="O356" s="352">
        <v>25</v>
      </c>
      <c r="P356" s="352">
        <v>25</v>
      </c>
      <c r="Q356" s="352">
        <v>25</v>
      </c>
      <c r="R356" s="352">
        <v>25</v>
      </c>
      <c r="S356" s="352">
        <v>25</v>
      </c>
      <c r="T356" s="352">
        <v>25</v>
      </c>
      <c r="U356" s="352">
        <v>25</v>
      </c>
      <c r="V356" s="352">
        <v>25</v>
      </c>
      <c r="W356" s="352">
        <v>25</v>
      </c>
      <c r="X356" s="352">
        <v>25</v>
      </c>
      <c r="Y356" s="352">
        <v>25</v>
      </c>
      <c r="Z356" s="352">
        <v>25</v>
      </c>
      <c r="AA356" s="352">
        <v>25</v>
      </c>
      <c r="AB356" s="352">
        <v>25</v>
      </c>
      <c r="AC356" s="352">
        <v>25</v>
      </c>
      <c r="AD356" s="352">
        <v>25</v>
      </c>
      <c r="AE356" s="352">
        <v>25</v>
      </c>
      <c r="AF356" s="352">
        <v>25</v>
      </c>
    </row>
    <row r="357" spans="1:32" ht="16.5" x14ac:dyDescent="0.3">
      <c r="A357"/>
      <c r="I357" s="2" t="s">
        <v>34</v>
      </c>
      <c r="J357" t="str">
        <f>VLOOKUP(I357,Data!$A$9:$B$632,2,FALSE)</f>
        <v>Morning glory</v>
      </c>
      <c r="K357" s="352">
        <v>0</v>
      </c>
      <c r="L357" s="352">
        <v>0</v>
      </c>
      <c r="M357" s="352">
        <v>0</v>
      </c>
      <c r="N357" s="352">
        <v>25</v>
      </c>
      <c r="O357" s="352">
        <v>25</v>
      </c>
      <c r="P357" s="352">
        <v>25</v>
      </c>
      <c r="Q357" s="352">
        <v>25</v>
      </c>
      <c r="R357" s="352">
        <v>25</v>
      </c>
      <c r="S357" s="352">
        <v>25</v>
      </c>
      <c r="T357" s="352">
        <v>25</v>
      </c>
      <c r="U357" s="352">
        <v>25</v>
      </c>
      <c r="V357" s="352">
        <v>25</v>
      </c>
      <c r="W357" s="352">
        <v>25</v>
      </c>
      <c r="X357" s="352">
        <v>25</v>
      </c>
      <c r="Y357" s="352">
        <v>25</v>
      </c>
      <c r="Z357" s="352">
        <v>25</v>
      </c>
      <c r="AA357" s="352">
        <v>25</v>
      </c>
      <c r="AB357" s="352">
        <v>25</v>
      </c>
      <c r="AC357" s="352">
        <v>25</v>
      </c>
      <c r="AD357" s="352">
        <v>25</v>
      </c>
      <c r="AE357" s="352">
        <v>25</v>
      </c>
      <c r="AF357" s="352">
        <v>25</v>
      </c>
    </row>
    <row r="358" spans="1:32" ht="16.5" x14ac:dyDescent="0.3">
      <c r="A358"/>
      <c r="I358" s="2" t="s">
        <v>35</v>
      </c>
      <c r="J358" t="str">
        <f>VLOOKUP(I358,Data!$A$9:$B$632,2,FALSE)</f>
        <v>Bee Keeping</v>
      </c>
      <c r="K358" s="352">
        <v>0</v>
      </c>
      <c r="L358" s="352">
        <v>10</v>
      </c>
      <c r="M358" s="352">
        <v>10</v>
      </c>
      <c r="N358" s="352">
        <v>10</v>
      </c>
      <c r="O358" s="352">
        <v>10</v>
      </c>
      <c r="P358" s="352">
        <v>10</v>
      </c>
      <c r="Q358" s="352">
        <v>10</v>
      </c>
      <c r="R358" s="352">
        <v>10</v>
      </c>
      <c r="S358" s="352">
        <v>10</v>
      </c>
      <c r="T358" s="352">
        <v>10</v>
      </c>
      <c r="U358" s="352">
        <v>10</v>
      </c>
      <c r="V358" s="352">
        <v>10</v>
      </c>
      <c r="W358" s="352">
        <v>10</v>
      </c>
      <c r="X358" s="352">
        <v>10</v>
      </c>
      <c r="Y358" s="352">
        <v>10</v>
      </c>
      <c r="Z358" s="352">
        <v>10</v>
      </c>
      <c r="AA358" s="352">
        <v>10</v>
      </c>
      <c r="AB358" s="352">
        <v>10</v>
      </c>
      <c r="AC358" s="352">
        <v>10</v>
      </c>
      <c r="AD358" s="352">
        <v>10</v>
      </c>
      <c r="AE358" s="352">
        <v>10</v>
      </c>
      <c r="AF358" s="352">
        <v>10</v>
      </c>
    </row>
    <row r="359" spans="1:32" ht="16.5" x14ac:dyDescent="0.3">
      <c r="A359"/>
      <c r="I359" s="2" t="s">
        <v>37</v>
      </c>
      <c r="J359" t="str">
        <f>VLOOKUP(I359,Data!$A$9:$B$632,2,FALSE)</f>
        <v>Rubber</v>
      </c>
      <c r="K359" s="352">
        <v>0</v>
      </c>
      <c r="L359" s="352">
        <v>0</v>
      </c>
      <c r="M359" s="352">
        <v>0</v>
      </c>
      <c r="N359" s="352">
        <v>1000</v>
      </c>
      <c r="O359" s="352">
        <v>2000</v>
      </c>
      <c r="P359" s="352">
        <v>2000</v>
      </c>
      <c r="Q359" s="352">
        <v>2000</v>
      </c>
      <c r="R359" s="352">
        <v>2000</v>
      </c>
      <c r="S359" s="352">
        <v>2000</v>
      </c>
      <c r="T359" s="352">
        <v>2000</v>
      </c>
      <c r="U359" s="352">
        <v>2000</v>
      </c>
      <c r="V359" s="352">
        <v>2000</v>
      </c>
      <c r="W359" s="352">
        <v>2000</v>
      </c>
      <c r="X359" s="352">
        <v>2000</v>
      </c>
      <c r="Y359" s="352">
        <v>2000</v>
      </c>
      <c r="Z359" s="352">
        <v>2000</v>
      </c>
      <c r="AA359" s="352">
        <v>2000</v>
      </c>
      <c r="AB359" s="352">
        <v>2000</v>
      </c>
      <c r="AC359" s="352">
        <v>2000</v>
      </c>
      <c r="AD359" s="352">
        <v>2000</v>
      </c>
      <c r="AE359" s="352">
        <v>2000</v>
      </c>
      <c r="AF359" s="352">
        <v>2000</v>
      </c>
    </row>
    <row r="360" spans="1:32" ht="16.5" x14ac:dyDescent="0.3">
      <c r="A360"/>
      <c r="I360" s="2" t="s">
        <v>38</v>
      </c>
      <c r="J360" t="str">
        <f>VLOOKUP(I360,Data!$A$9:$B$632,2,FALSE)</f>
        <v>Pineapple</v>
      </c>
      <c r="K360" s="352">
        <v>0</v>
      </c>
      <c r="L360" s="352">
        <v>150</v>
      </c>
      <c r="M360" s="352">
        <v>150</v>
      </c>
      <c r="N360" s="352">
        <v>500</v>
      </c>
      <c r="O360" s="352">
        <v>500</v>
      </c>
      <c r="P360" s="352">
        <v>500</v>
      </c>
      <c r="Q360" s="352">
        <v>500</v>
      </c>
      <c r="R360" s="352">
        <v>500</v>
      </c>
      <c r="S360" s="352">
        <v>500</v>
      </c>
      <c r="T360" s="352">
        <v>500</v>
      </c>
      <c r="U360" s="352">
        <v>500</v>
      </c>
      <c r="V360" s="352">
        <v>500</v>
      </c>
      <c r="W360" s="352">
        <v>500</v>
      </c>
      <c r="X360" s="352">
        <v>500</v>
      </c>
      <c r="Y360" s="352">
        <v>500</v>
      </c>
      <c r="Z360" s="352">
        <v>500</v>
      </c>
      <c r="AA360" s="352">
        <v>500</v>
      </c>
      <c r="AB360" s="352">
        <v>500</v>
      </c>
      <c r="AC360" s="352">
        <v>500</v>
      </c>
      <c r="AD360" s="352">
        <v>500</v>
      </c>
      <c r="AE360" s="352">
        <v>500</v>
      </c>
      <c r="AF360" s="352">
        <v>500</v>
      </c>
    </row>
    <row r="361" spans="1:32" ht="16.5" x14ac:dyDescent="0.3">
      <c r="A361"/>
      <c r="I361" s="2" t="s">
        <v>39</v>
      </c>
      <c r="J361" t="str">
        <f>VLOOKUP(I361,Data!$A$9:$B$632,2,FALSE)</f>
        <v>Cardamon</v>
      </c>
      <c r="K361" s="352">
        <v>0</v>
      </c>
      <c r="L361" s="352">
        <v>150</v>
      </c>
      <c r="M361" s="352">
        <v>150</v>
      </c>
      <c r="N361" s="352">
        <v>500</v>
      </c>
      <c r="O361" s="352">
        <v>500</v>
      </c>
      <c r="P361" s="352">
        <v>500</v>
      </c>
      <c r="Q361" s="352">
        <v>500</v>
      </c>
      <c r="R361" s="352">
        <v>500</v>
      </c>
      <c r="S361" s="352">
        <v>500</v>
      </c>
      <c r="T361" s="352">
        <v>500</v>
      </c>
      <c r="U361" s="352">
        <v>500</v>
      </c>
      <c r="V361" s="352">
        <v>500</v>
      </c>
      <c r="W361" s="352">
        <v>500</v>
      </c>
      <c r="X361" s="352">
        <v>500</v>
      </c>
      <c r="Y361" s="352">
        <v>500</v>
      </c>
      <c r="Z361" s="352">
        <v>500</v>
      </c>
      <c r="AA361" s="352">
        <v>500</v>
      </c>
      <c r="AB361" s="352">
        <v>500</v>
      </c>
      <c r="AC361" s="352">
        <v>500</v>
      </c>
      <c r="AD361" s="352">
        <v>500</v>
      </c>
      <c r="AE361" s="352">
        <v>500</v>
      </c>
      <c r="AF361" s="352">
        <v>500</v>
      </c>
    </row>
    <row r="362" spans="1:32" ht="16.5" x14ac:dyDescent="0.3">
      <c r="A362"/>
      <c r="I362" s="2" t="s">
        <v>40</v>
      </c>
      <c r="J362" t="str">
        <f>VLOOKUP(I362,Data!$A$9:$B$632,2,FALSE)</f>
        <v>Orange</v>
      </c>
      <c r="K362" s="352">
        <v>0</v>
      </c>
      <c r="L362" s="352">
        <v>150</v>
      </c>
      <c r="M362" s="352">
        <v>150</v>
      </c>
      <c r="N362" s="352">
        <v>500</v>
      </c>
      <c r="O362" s="352">
        <v>500</v>
      </c>
      <c r="P362" s="352">
        <v>500</v>
      </c>
      <c r="Q362" s="352">
        <v>500</v>
      </c>
      <c r="R362" s="352">
        <v>500</v>
      </c>
      <c r="S362" s="352">
        <v>500</v>
      </c>
      <c r="T362" s="352">
        <v>500</v>
      </c>
      <c r="U362" s="352">
        <v>500</v>
      </c>
      <c r="V362" s="352">
        <v>500</v>
      </c>
      <c r="W362" s="352">
        <v>500</v>
      </c>
      <c r="X362" s="352">
        <v>500</v>
      </c>
      <c r="Y362" s="352">
        <v>500</v>
      </c>
      <c r="Z362" s="352">
        <v>500</v>
      </c>
      <c r="AA362" s="352">
        <v>500</v>
      </c>
      <c r="AB362" s="352">
        <v>500</v>
      </c>
      <c r="AC362" s="352">
        <v>500</v>
      </c>
      <c r="AD362" s="352">
        <v>500</v>
      </c>
      <c r="AE362" s="352">
        <v>500</v>
      </c>
      <c r="AF362" s="352">
        <v>500</v>
      </c>
    </row>
    <row r="363" spans="1:32" ht="16.5" x14ac:dyDescent="0.3">
      <c r="A363"/>
      <c r="I363" s="2" t="s">
        <v>41</v>
      </c>
      <c r="J363" t="str">
        <f>VLOOKUP(I363,Data!$A$9:$B$632,2,FALSE)</f>
        <v>Coffee</v>
      </c>
      <c r="L363" s="352">
        <v>150</v>
      </c>
      <c r="M363" s="352">
        <v>300</v>
      </c>
      <c r="N363" s="352">
        <v>1700</v>
      </c>
      <c r="O363" s="352">
        <v>3700</v>
      </c>
      <c r="P363" s="352">
        <v>3700</v>
      </c>
      <c r="Q363" s="352">
        <v>3700</v>
      </c>
      <c r="R363" s="352">
        <v>3700</v>
      </c>
      <c r="S363" s="352">
        <v>3700</v>
      </c>
      <c r="T363" s="352">
        <v>3700</v>
      </c>
      <c r="U363" s="352">
        <v>3700</v>
      </c>
      <c r="V363" s="352">
        <v>3700</v>
      </c>
      <c r="W363" s="352">
        <v>3700</v>
      </c>
      <c r="X363" s="352">
        <v>3700</v>
      </c>
      <c r="Y363" s="352">
        <v>3700</v>
      </c>
      <c r="Z363" s="352">
        <v>3700</v>
      </c>
      <c r="AA363" s="352">
        <v>3700</v>
      </c>
      <c r="AB363" s="352">
        <v>3700</v>
      </c>
      <c r="AC363" s="352">
        <v>3700</v>
      </c>
      <c r="AD363" s="352">
        <v>3700</v>
      </c>
      <c r="AE363" s="352">
        <v>3700</v>
      </c>
      <c r="AF363" s="352">
        <v>3700</v>
      </c>
    </row>
    <row r="364" spans="1:32" ht="16.5" x14ac:dyDescent="0.3">
      <c r="A364"/>
      <c r="I364" s="2" t="s">
        <v>25</v>
      </c>
      <c r="J364" t="str">
        <f>VLOOKUP(I364,Data!$A$9:$B$632,2,FALSE)</f>
        <v>Sustainable commercial forest mgmt</v>
      </c>
      <c r="K364" s="352">
        <v>0</v>
      </c>
      <c r="L364" s="352">
        <v>0</v>
      </c>
      <c r="M364" s="352">
        <v>0</v>
      </c>
      <c r="N364" s="352">
        <v>0</v>
      </c>
      <c r="O364" s="352">
        <v>0</v>
      </c>
      <c r="P364" s="352">
        <v>0</v>
      </c>
      <c r="Q364" s="352">
        <v>0</v>
      </c>
      <c r="R364" s="352">
        <v>0</v>
      </c>
      <c r="S364" s="352">
        <v>0</v>
      </c>
      <c r="T364" s="352">
        <v>0</v>
      </c>
      <c r="U364" s="352">
        <v>0</v>
      </c>
      <c r="V364" s="352">
        <v>0</v>
      </c>
      <c r="W364" s="352">
        <v>0</v>
      </c>
      <c r="X364" s="352">
        <v>0</v>
      </c>
      <c r="Y364" s="352">
        <v>0</v>
      </c>
      <c r="Z364" s="352">
        <v>0</v>
      </c>
      <c r="AA364" s="352">
        <v>0</v>
      </c>
      <c r="AB364" s="352">
        <v>0</v>
      </c>
      <c r="AC364" s="352">
        <v>0</v>
      </c>
      <c r="AD364" s="352">
        <v>0</v>
      </c>
      <c r="AE364" s="352">
        <v>0</v>
      </c>
      <c r="AF364" s="352">
        <v>0</v>
      </c>
    </row>
    <row r="365" spans="1:32" ht="16.5" x14ac:dyDescent="0.3">
      <c r="A365"/>
      <c r="I365" s="2" t="s">
        <v>28</v>
      </c>
      <c r="J365" t="str">
        <f>VLOOKUP(I365,Data!$A$9:$B$632,2,FALSE)</f>
        <v>Rice: upland paddy</v>
      </c>
      <c r="K365" s="576">
        <v>0</v>
      </c>
      <c r="L365" s="576">
        <v>0</v>
      </c>
      <c r="M365" s="576">
        <v>0</v>
      </c>
      <c r="N365" s="576">
        <v>0</v>
      </c>
      <c r="O365" s="576">
        <v>0</v>
      </c>
      <c r="P365" s="576">
        <v>0</v>
      </c>
      <c r="Q365" s="576">
        <v>0</v>
      </c>
      <c r="R365" s="576">
        <v>0</v>
      </c>
      <c r="S365" s="576">
        <v>0</v>
      </c>
      <c r="T365" s="576">
        <v>0</v>
      </c>
      <c r="U365" s="576">
        <v>0</v>
      </c>
      <c r="V365" s="576">
        <v>0</v>
      </c>
      <c r="W365" s="576">
        <v>0</v>
      </c>
      <c r="X365" s="576">
        <v>0</v>
      </c>
      <c r="Y365" s="576">
        <v>0</v>
      </c>
      <c r="Z365" s="576">
        <v>0</v>
      </c>
      <c r="AA365" s="576">
        <v>0</v>
      </c>
      <c r="AB365" s="576">
        <v>0</v>
      </c>
      <c r="AC365" s="576">
        <v>0</v>
      </c>
      <c r="AD365" s="576">
        <v>0</v>
      </c>
      <c r="AE365" s="576">
        <v>0</v>
      </c>
      <c r="AF365" s="576">
        <v>0</v>
      </c>
    </row>
    <row r="366" spans="1:32" ht="16.5" x14ac:dyDescent="0.3">
      <c r="A366"/>
      <c r="I366" s="2" t="s">
        <v>30</v>
      </c>
      <c r="J366" t="str">
        <f>VLOOKUP(I366,Data!$A$9:$B$632,2,FALSE)</f>
        <v>Rice: irrigated paddy</v>
      </c>
      <c r="K366" s="576">
        <v>0</v>
      </c>
      <c r="L366" s="576">
        <v>0</v>
      </c>
      <c r="M366" s="576">
        <v>0</v>
      </c>
      <c r="N366" s="576">
        <v>0</v>
      </c>
      <c r="O366" s="576">
        <v>0</v>
      </c>
      <c r="P366" s="576">
        <v>0</v>
      </c>
      <c r="Q366" s="576">
        <v>0</v>
      </c>
      <c r="R366" s="576">
        <v>0</v>
      </c>
      <c r="S366" s="576">
        <v>0</v>
      </c>
      <c r="T366" s="576">
        <v>0</v>
      </c>
      <c r="U366" s="576">
        <v>0</v>
      </c>
      <c r="V366" s="576">
        <v>0</v>
      </c>
      <c r="W366" s="576">
        <v>0</v>
      </c>
      <c r="X366" s="576">
        <v>0</v>
      </c>
      <c r="Y366" s="576">
        <v>0</v>
      </c>
      <c r="Z366" s="576">
        <v>0</v>
      </c>
      <c r="AA366" s="576">
        <v>0</v>
      </c>
      <c r="AB366" s="576">
        <v>0</v>
      </c>
      <c r="AC366" s="576">
        <v>0</v>
      </c>
      <c r="AD366" s="576">
        <v>0</v>
      </c>
      <c r="AE366" s="576">
        <v>0</v>
      </c>
      <c r="AF366" s="576">
        <v>0</v>
      </c>
    </row>
    <row r="367" spans="1:32" ht="16.5" x14ac:dyDescent="0.3">
      <c r="A367"/>
      <c r="J367" s="2"/>
      <c r="K367" s="352">
        <f t="shared" ref="K367:AF367" si="479">SUM(K346:K364)</f>
        <v>208900</v>
      </c>
      <c r="L367" s="352">
        <f t="shared" si="479"/>
        <v>208900</v>
      </c>
      <c r="M367" s="352">
        <f t="shared" si="479"/>
        <v>208900</v>
      </c>
      <c r="N367" s="352">
        <f t="shared" si="479"/>
        <v>208900</v>
      </c>
      <c r="O367" s="352">
        <f t="shared" si="479"/>
        <v>208900</v>
      </c>
      <c r="P367" s="352">
        <f t="shared" si="479"/>
        <v>208900</v>
      </c>
      <c r="Q367" s="352">
        <f t="shared" si="479"/>
        <v>208900</v>
      </c>
      <c r="R367" s="352">
        <f t="shared" si="479"/>
        <v>208900</v>
      </c>
      <c r="S367" s="352">
        <f t="shared" si="479"/>
        <v>208900</v>
      </c>
      <c r="T367" s="352">
        <f t="shared" si="479"/>
        <v>208900</v>
      </c>
      <c r="U367" s="352">
        <f t="shared" si="479"/>
        <v>208900</v>
      </c>
      <c r="V367" s="352">
        <f t="shared" si="479"/>
        <v>208900</v>
      </c>
      <c r="W367" s="352">
        <f t="shared" si="479"/>
        <v>208900</v>
      </c>
      <c r="X367" s="352">
        <f t="shared" si="479"/>
        <v>208900</v>
      </c>
      <c r="Y367" s="352">
        <f t="shared" si="479"/>
        <v>208900</v>
      </c>
      <c r="Z367" s="352">
        <f t="shared" si="479"/>
        <v>208900</v>
      </c>
      <c r="AA367" s="352">
        <f t="shared" si="479"/>
        <v>208900</v>
      </c>
      <c r="AB367" s="352">
        <f t="shared" si="479"/>
        <v>208900</v>
      </c>
      <c r="AC367" s="352">
        <f t="shared" si="479"/>
        <v>208900</v>
      </c>
      <c r="AD367" s="352">
        <f t="shared" si="479"/>
        <v>208900</v>
      </c>
      <c r="AE367" s="352">
        <f t="shared" si="479"/>
        <v>208900</v>
      </c>
      <c r="AF367" s="352">
        <f t="shared" si="479"/>
        <v>208900</v>
      </c>
    </row>
    <row r="368" spans="1:32" ht="16.5" x14ac:dyDescent="0.3">
      <c r="A368"/>
      <c r="J368" s="2"/>
      <c r="K368" s="352">
        <f>$K367-L367</f>
        <v>0</v>
      </c>
      <c r="L368" s="352">
        <f>$K367-M367</f>
        <v>0</v>
      </c>
      <c r="M368" s="352">
        <f t="shared" ref="M368:AE368" si="480">$K367-N367</f>
        <v>0</v>
      </c>
      <c r="N368" s="352">
        <f t="shared" si="480"/>
        <v>0</v>
      </c>
      <c r="O368" s="352">
        <f t="shared" si="480"/>
        <v>0</v>
      </c>
      <c r="P368" s="352">
        <f t="shared" si="480"/>
        <v>0</v>
      </c>
      <c r="Q368" s="352">
        <f t="shared" si="480"/>
        <v>0</v>
      </c>
      <c r="R368" s="352">
        <f t="shared" si="480"/>
        <v>0</v>
      </c>
      <c r="S368" s="352">
        <f t="shared" si="480"/>
        <v>0</v>
      </c>
      <c r="T368" s="352">
        <f t="shared" si="480"/>
        <v>0</v>
      </c>
      <c r="U368" s="352">
        <f t="shared" si="480"/>
        <v>0</v>
      </c>
      <c r="V368" s="352">
        <f t="shared" si="480"/>
        <v>0</v>
      </c>
      <c r="W368" s="352">
        <f t="shared" si="480"/>
        <v>0</v>
      </c>
      <c r="X368" s="352">
        <f t="shared" si="480"/>
        <v>0</v>
      </c>
      <c r="Y368" s="352">
        <f t="shared" si="480"/>
        <v>0</v>
      </c>
      <c r="Z368" s="352">
        <f t="shared" si="480"/>
        <v>0</v>
      </c>
      <c r="AA368" s="352">
        <f t="shared" si="480"/>
        <v>0</v>
      </c>
      <c r="AB368" s="352">
        <f t="shared" si="480"/>
        <v>0</v>
      </c>
      <c r="AC368" s="352">
        <f t="shared" si="480"/>
        <v>0</v>
      </c>
      <c r="AD368" s="352">
        <f t="shared" si="480"/>
        <v>0</v>
      </c>
      <c r="AE368" s="352">
        <f t="shared" si="480"/>
        <v>0</v>
      </c>
    </row>
    <row r="369" spans="1:12" ht="16.5" x14ac:dyDescent="0.3">
      <c r="A369"/>
      <c r="J369" s="2"/>
    </row>
    <row r="370" spans="1:12" ht="16.5" x14ac:dyDescent="0.3">
      <c r="A370"/>
      <c r="J370" s="2"/>
    </row>
    <row r="371" spans="1:12" ht="16.5" x14ac:dyDescent="0.3">
      <c r="A371"/>
      <c r="J371" s="2"/>
    </row>
    <row r="372" spans="1:12" ht="16.5" x14ac:dyDescent="0.3">
      <c r="A372"/>
      <c r="K372" s="2"/>
    </row>
    <row r="373" spans="1:12" ht="16.5" x14ac:dyDescent="0.3">
      <c r="A373"/>
      <c r="J373" s="578"/>
      <c r="K373"/>
      <c r="L373"/>
    </row>
    <row r="374" spans="1:12" ht="16.5" x14ac:dyDescent="0.3">
      <c r="A374"/>
      <c r="J374" s="578"/>
      <c r="K374"/>
      <c r="L374"/>
    </row>
    <row r="375" spans="1:12" ht="16.5" x14ac:dyDescent="0.3">
      <c r="A375"/>
      <c r="J375" s="578"/>
      <c r="K375"/>
      <c r="L375"/>
    </row>
    <row r="376" spans="1:12" ht="16.5" x14ac:dyDescent="0.3">
      <c r="A376"/>
      <c r="J376" s="578"/>
      <c r="K376"/>
      <c r="L376"/>
    </row>
    <row r="377" spans="1:12" ht="16.5" x14ac:dyDescent="0.3">
      <c r="A377"/>
      <c r="I377" s="2">
        <v>17400</v>
      </c>
      <c r="J377" s="578"/>
      <c r="K377"/>
      <c r="L377"/>
    </row>
    <row r="378" spans="1:12" ht="16.5" x14ac:dyDescent="0.3">
      <c r="A378"/>
      <c r="I378" s="2">
        <f>I377/4</f>
        <v>4350</v>
      </c>
      <c r="J378" s="578"/>
      <c r="K378"/>
      <c r="L378"/>
    </row>
    <row r="379" spans="1:12" ht="16.5" x14ac:dyDescent="0.3">
      <c r="A379"/>
      <c r="I379" s="2">
        <f>I377-I378</f>
        <v>13050</v>
      </c>
      <c r="J379" s="578">
        <f>I379/2</f>
        <v>6525</v>
      </c>
      <c r="K379"/>
      <c r="L379"/>
    </row>
    <row r="380" spans="1:12" ht="16.5" x14ac:dyDescent="0.3">
      <c r="A380"/>
      <c r="J380" s="578"/>
      <c r="K380"/>
      <c r="L380"/>
    </row>
    <row r="381" spans="1:12" ht="16.5" x14ac:dyDescent="0.3">
      <c r="A381"/>
      <c r="J381" s="578"/>
      <c r="K381"/>
      <c r="L381"/>
    </row>
  </sheetData>
  <phoneticPr fontId="29" type="noConversion"/>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3B5CE-DB8E-4554-AE71-3BA970FA2145}">
  <sheetPr>
    <tabColor theme="3" tint="0.89999084444715716"/>
    <pageSetUpPr autoPageBreaks="0"/>
  </sheetPr>
  <dimension ref="A1:AI1536"/>
  <sheetViews>
    <sheetView showGridLines="0" topLeftCell="C1420" zoomScale="70" zoomScaleNormal="70" workbookViewId="0">
      <selection activeCell="J1420" sqref="J1420"/>
    </sheetView>
  </sheetViews>
  <sheetFormatPr defaultColWidth="0" defaultRowHeight="16.5" zeroHeight="1" outlineLevelRow="1" x14ac:dyDescent="0.3"/>
  <cols>
    <col min="1" max="1" width="39.625" customWidth="1"/>
    <col min="2" max="2" width="3.625" customWidth="1"/>
    <col min="3" max="3" width="76.375" customWidth="1"/>
    <col min="4" max="4" width="74.75" customWidth="1"/>
    <col min="5" max="5" width="21.375" customWidth="1"/>
    <col min="6" max="6" width="12.375" customWidth="1"/>
    <col min="7" max="7" width="26.75" customWidth="1"/>
    <col min="8" max="8" width="14.375" customWidth="1"/>
    <col min="9" max="9" width="26.625" customWidth="1"/>
    <col min="10" max="10" width="40.875" style="578" customWidth="1"/>
    <col min="11" max="11" width="13" customWidth="1"/>
    <col min="12" max="14" width="13.375" customWidth="1"/>
    <col min="15" max="16" width="12" customWidth="1"/>
    <col min="17" max="17" width="11.5" customWidth="1"/>
    <col min="18" max="18" width="11.25" customWidth="1"/>
    <col min="19" max="23" width="11" customWidth="1"/>
    <col min="24" max="25" width="11.875" customWidth="1"/>
    <col min="26" max="31" width="11" customWidth="1"/>
    <col min="32" max="32" width="10.875" customWidth="1"/>
    <col min="33" max="35" width="9.5" customWidth="1"/>
    <col min="36" max="16384" width="9.625" hidden="1"/>
  </cols>
  <sheetData>
    <row r="1" spans="1:35" s="349" customFormat="1" ht="27" x14ac:dyDescent="0.3">
      <c r="A1" s="1" t="s">
        <v>599</v>
      </c>
      <c r="E1" s="349" t="s">
        <v>405</v>
      </c>
      <c r="F1" s="349" t="s">
        <v>576</v>
      </c>
      <c r="G1" s="349" t="s">
        <v>577</v>
      </c>
      <c r="H1" s="349" t="s">
        <v>578</v>
      </c>
      <c r="I1" s="349" t="s">
        <v>579</v>
      </c>
      <c r="J1" s="582" t="s">
        <v>600</v>
      </c>
      <c r="K1" s="579">
        <v>0</v>
      </c>
      <c r="L1" s="351">
        <f>K1+1</f>
        <v>1</v>
      </c>
      <c r="M1" s="351">
        <f t="shared" ref="M1:AB2"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ref="AC1:AE2" si="1">AB1+1</f>
        <v>18</v>
      </c>
      <c r="AD1" s="351">
        <f t="shared" si="1"/>
        <v>19</v>
      </c>
      <c r="AE1" s="351">
        <f t="shared" si="1"/>
        <v>20</v>
      </c>
    </row>
    <row r="2" spans="1:35" s="2" customFormat="1" ht="14.25" x14ac:dyDescent="0.3">
      <c r="J2" s="358"/>
      <c r="K2" s="40">
        <v>2022</v>
      </c>
      <c r="L2" s="40">
        <f>K2+1</f>
        <v>2023</v>
      </c>
      <c r="M2" s="40">
        <f t="shared" si="0"/>
        <v>2024</v>
      </c>
      <c r="N2" s="40">
        <f t="shared" si="0"/>
        <v>2025</v>
      </c>
      <c r="O2" s="40">
        <f t="shared" si="0"/>
        <v>2026</v>
      </c>
      <c r="P2" s="40">
        <f t="shared" si="0"/>
        <v>2027</v>
      </c>
      <c r="Q2" s="40">
        <f t="shared" si="0"/>
        <v>2028</v>
      </c>
      <c r="R2" s="40">
        <f t="shared" si="0"/>
        <v>2029</v>
      </c>
      <c r="S2" s="40">
        <f t="shared" si="0"/>
        <v>2030</v>
      </c>
      <c r="T2" s="40">
        <f t="shared" si="0"/>
        <v>2031</v>
      </c>
      <c r="U2" s="40">
        <f t="shared" si="0"/>
        <v>2032</v>
      </c>
      <c r="V2" s="40">
        <f t="shared" si="0"/>
        <v>2033</v>
      </c>
      <c r="W2" s="40">
        <f t="shared" si="0"/>
        <v>2034</v>
      </c>
      <c r="X2" s="40">
        <f t="shared" si="0"/>
        <v>2035</v>
      </c>
      <c r="Y2" s="40">
        <f t="shared" si="0"/>
        <v>2036</v>
      </c>
      <c r="Z2" s="40">
        <f t="shared" si="0"/>
        <v>2037</v>
      </c>
      <c r="AA2" s="40">
        <f t="shared" si="0"/>
        <v>2038</v>
      </c>
      <c r="AB2" s="40">
        <f t="shared" si="0"/>
        <v>2039</v>
      </c>
      <c r="AC2" s="40">
        <f t="shared" si="1"/>
        <v>2040</v>
      </c>
      <c r="AD2" s="40">
        <f t="shared" si="1"/>
        <v>2041</v>
      </c>
      <c r="AE2" s="40">
        <f t="shared" si="1"/>
        <v>2042</v>
      </c>
    </row>
    <row r="3" spans="1:35" s="2" customFormat="1" ht="14.25" x14ac:dyDescent="0.3">
      <c r="J3" s="358"/>
    </row>
    <row r="4" spans="1:35" s="2" customFormat="1" ht="14.25" x14ac:dyDescent="0.3">
      <c r="J4" s="358"/>
    </row>
    <row r="5" spans="1:35" s="2" customFormat="1" ht="14.25" x14ac:dyDescent="0.3">
      <c r="J5" s="358"/>
    </row>
    <row r="6" spans="1:35" s="11" customFormat="1" ht="18.75" thickBot="1" x14ac:dyDescent="0.35">
      <c r="A6" s="2"/>
      <c r="B6" s="2"/>
      <c r="C6" s="353" t="s">
        <v>601</v>
      </c>
      <c r="J6" s="583"/>
    </row>
    <row r="7" spans="1:35" s="2" customFormat="1" ht="15" thickTop="1" x14ac:dyDescent="0.3">
      <c r="J7" s="358"/>
    </row>
    <row r="8" spans="1:35" s="2" customFormat="1" ht="14.25" x14ac:dyDescent="0.3">
      <c r="J8" s="358"/>
    </row>
    <row r="9" spans="1:35" s="2" customFormat="1" ht="14.25" x14ac:dyDescent="0.3">
      <c r="J9" s="358"/>
    </row>
    <row r="10" spans="1:35" s="2" customFormat="1" thickBot="1" x14ac:dyDescent="0.25">
      <c r="C10" s="355" t="s">
        <v>20</v>
      </c>
      <c r="D10" s="53" t="str">
        <f>VLOOKUP(C10,Data!$A$9:$B$632,2,FALSE)</f>
        <v>Greenhouse vegetable production</v>
      </c>
      <c r="J10" s="358"/>
    </row>
    <row r="11" spans="1:35" s="12" customFormat="1" ht="17.25" hidden="1" outlineLevel="1" thickTop="1" x14ac:dyDescent="0.3">
      <c r="A11" s="2"/>
      <c r="B11" s="2"/>
      <c r="C11" s="355"/>
      <c r="D11" s="2"/>
      <c r="E11"/>
      <c r="F11"/>
      <c r="G11"/>
      <c r="H11"/>
      <c r="I11"/>
      <c r="J11" s="578"/>
      <c r="K11"/>
      <c r="L11"/>
      <c r="M11"/>
      <c r="N11"/>
      <c r="O11"/>
      <c r="P11"/>
      <c r="Q11"/>
      <c r="R11"/>
      <c r="S11"/>
      <c r="T11"/>
      <c r="U11"/>
      <c r="V11"/>
      <c r="W11"/>
      <c r="X11"/>
      <c r="Y11"/>
      <c r="Z11"/>
      <c r="AA11"/>
      <c r="AB11"/>
      <c r="AC11"/>
      <c r="AD11"/>
      <c r="AE11"/>
      <c r="AF11" s="2"/>
      <c r="AG11" s="2"/>
      <c r="AH11" s="2"/>
      <c r="AI11" s="2"/>
    </row>
    <row r="12" spans="1:35" s="12" customFormat="1" hidden="1" outlineLevel="1" x14ac:dyDescent="0.3">
      <c r="A12" s="2"/>
      <c r="B12" s="2"/>
      <c r="C12" s="355"/>
      <c r="D12" s="2" t="s">
        <v>602</v>
      </c>
      <c r="E12" s="356" t="s">
        <v>603</v>
      </c>
      <c r="F12" s="357">
        <v>0</v>
      </c>
      <c r="G12" s="2"/>
      <c r="I12" s="2"/>
      <c r="J12" s="358"/>
      <c r="K12" s="359">
        <f>IF(K$1&gt;=$F12,K$1-$F12,0)</f>
        <v>0</v>
      </c>
      <c r="L12" s="365">
        <f>IF(L$1&gt;=$F12,L$1-$F12,0)</f>
        <v>1</v>
      </c>
      <c r="M12" s="365">
        <f t="shared" ref="M12:AE12" si="2">IF(M$1&gt;=$F12,M$1-$F12,0)</f>
        <v>2</v>
      </c>
      <c r="N12" s="365">
        <f t="shared" si="2"/>
        <v>3</v>
      </c>
      <c r="O12" s="365">
        <f t="shared" si="2"/>
        <v>4</v>
      </c>
      <c r="P12" s="365">
        <f t="shared" si="2"/>
        <v>5</v>
      </c>
      <c r="Q12" s="365">
        <f t="shared" si="2"/>
        <v>6</v>
      </c>
      <c r="R12" s="365">
        <f t="shared" si="2"/>
        <v>7</v>
      </c>
      <c r="S12" s="365">
        <f t="shared" si="2"/>
        <v>8</v>
      </c>
      <c r="T12" s="365">
        <f t="shared" si="2"/>
        <v>9</v>
      </c>
      <c r="U12" s="365">
        <f t="shared" si="2"/>
        <v>10</v>
      </c>
      <c r="V12" s="365">
        <f t="shared" si="2"/>
        <v>11</v>
      </c>
      <c r="W12" s="365">
        <f t="shared" si="2"/>
        <v>12</v>
      </c>
      <c r="X12" s="365">
        <f t="shared" si="2"/>
        <v>13</v>
      </c>
      <c r="Y12" s="365">
        <f t="shared" si="2"/>
        <v>14</v>
      </c>
      <c r="Z12" s="365">
        <f t="shared" si="2"/>
        <v>15</v>
      </c>
      <c r="AA12" s="365">
        <f t="shared" si="2"/>
        <v>16</v>
      </c>
      <c r="AB12" s="365">
        <f t="shared" si="2"/>
        <v>17</v>
      </c>
      <c r="AC12" s="365">
        <f t="shared" si="2"/>
        <v>18</v>
      </c>
      <c r="AD12" s="365">
        <f t="shared" si="2"/>
        <v>19</v>
      </c>
      <c r="AE12" s="365">
        <f t="shared" si="2"/>
        <v>20</v>
      </c>
      <c r="AF12" s="2"/>
      <c r="AG12" s="2"/>
      <c r="AH12" s="2"/>
      <c r="AI12" s="2"/>
    </row>
    <row r="13" spans="1:35" s="12" customFormat="1" hidden="1" outlineLevel="1" x14ac:dyDescent="0.3">
      <c r="A13" s="2"/>
      <c r="B13" s="2"/>
      <c r="C13" s="355" t="s">
        <v>20</v>
      </c>
      <c r="D13" s="2" t="str">
        <f>CONCATENATE("Hectares year ",F12)</f>
        <v>Hectares year 0</v>
      </c>
      <c r="E13" s="356" t="s">
        <v>604</v>
      </c>
      <c r="F13" s="357">
        <f>SUMIFS(Project_Hectare!$G$12:$G$381,Project_Hectare!$C$12:$C$381,C13,Project_Hectare!$E$12:$E$381,D13)</f>
        <v>0</v>
      </c>
      <c r="G13" s="2"/>
      <c r="I13" s="2"/>
      <c r="J13" s="358"/>
      <c r="K13" s="359">
        <f>IF(K$1&gt;=$F12,$F13,0)</f>
        <v>0</v>
      </c>
      <c r="L13" s="365">
        <f t="shared" ref="L13:AE13" si="3">IF(L$1&gt;=$F12,$F13,0)</f>
        <v>0</v>
      </c>
      <c r="M13" s="365">
        <f t="shared" si="3"/>
        <v>0</v>
      </c>
      <c r="N13" s="365">
        <f t="shared" si="3"/>
        <v>0</v>
      </c>
      <c r="O13" s="365">
        <f t="shared" si="3"/>
        <v>0</v>
      </c>
      <c r="P13" s="365">
        <f t="shared" si="3"/>
        <v>0</v>
      </c>
      <c r="Q13" s="365">
        <f t="shared" si="3"/>
        <v>0</v>
      </c>
      <c r="R13" s="365">
        <f t="shared" si="3"/>
        <v>0</v>
      </c>
      <c r="S13" s="365">
        <f t="shared" si="3"/>
        <v>0</v>
      </c>
      <c r="T13" s="365">
        <f t="shared" si="3"/>
        <v>0</v>
      </c>
      <c r="U13" s="365">
        <f t="shared" si="3"/>
        <v>0</v>
      </c>
      <c r="V13" s="365">
        <f t="shared" si="3"/>
        <v>0</v>
      </c>
      <c r="W13" s="365">
        <f t="shared" si="3"/>
        <v>0</v>
      </c>
      <c r="X13" s="365">
        <f t="shared" si="3"/>
        <v>0</v>
      </c>
      <c r="Y13" s="365">
        <f t="shared" si="3"/>
        <v>0</v>
      </c>
      <c r="Z13" s="365">
        <f t="shared" si="3"/>
        <v>0</v>
      </c>
      <c r="AA13" s="365">
        <f t="shared" si="3"/>
        <v>0</v>
      </c>
      <c r="AB13" s="365">
        <f t="shared" si="3"/>
        <v>0</v>
      </c>
      <c r="AC13" s="365">
        <f t="shared" si="3"/>
        <v>0</v>
      </c>
      <c r="AD13" s="365">
        <f t="shared" si="3"/>
        <v>0</v>
      </c>
      <c r="AE13" s="365">
        <f t="shared" si="3"/>
        <v>0</v>
      </c>
      <c r="AF13" s="2"/>
      <c r="AG13" s="2"/>
      <c r="AH13" s="2"/>
      <c r="AI13" s="2"/>
    </row>
    <row r="14" spans="1:35" s="2" customFormat="1" ht="15" hidden="1" outlineLevel="1" x14ac:dyDescent="0.3">
      <c r="C14" s="355" t="s">
        <v>20</v>
      </c>
      <c r="D14" s="2" t="str">
        <f>CONCATENATE(C14,"_Revenue")</f>
        <v>A_Revenue</v>
      </c>
      <c r="H14" s="2" t="s">
        <v>605</v>
      </c>
      <c r="J14" s="358"/>
      <c r="K14" s="359" cm="1">
        <f t="array" aca="1" ref="K14" ca="1">INDEX(INDIRECT($D14),,MATCH(K12,Cashflow_A!$K$1:$AE$1,0))*K13</f>
        <v>0</v>
      </c>
      <c r="L14" s="365" cm="1">
        <f t="array" aca="1" ref="L14" ca="1">INDEX(INDIRECT($D14),,MATCH(L12,Cashflow_A!$K$1:$AE$1,0))*L13</f>
        <v>0</v>
      </c>
      <c r="M14" s="365" cm="1">
        <f t="array" aca="1" ref="M14" ca="1">INDEX(INDIRECT($D14),,MATCH(M12,Cashflow_A!$K$1:$AE$1,0))*M13</f>
        <v>0</v>
      </c>
      <c r="N14" s="365" cm="1">
        <f t="array" aca="1" ref="N14" ca="1">INDEX(INDIRECT($D14),,MATCH(N12,Cashflow_A!$K$1:$AE$1,0))*N13</f>
        <v>0</v>
      </c>
      <c r="O14" s="365" cm="1">
        <f t="array" aca="1" ref="O14" ca="1">INDEX(INDIRECT($D14),,MATCH(O12,Cashflow_A!$K$1:$AE$1,0))*O13</f>
        <v>0</v>
      </c>
      <c r="P14" s="365" cm="1">
        <f t="array" aca="1" ref="P14" ca="1">INDEX(INDIRECT($D14),,MATCH(P12,Cashflow_A!$K$1:$AE$1,0))*P13</f>
        <v>0</v>
      </c>
      <c r="Q14" s="365" cm="1">
        <f t="array" aca="1" ref="Q14" ca="1">INDEX(INDIRECT($D14),,MATCH(Q12,Cashflow_A!$K$1:$AE$1,0))*Q13</f>
        <v>0</v>
      </c>
      <c r="R14" s="365" cm="1">
        <f t="array" aca="1" ref="R14" ca="1">INDEX(INDIRECT($D14),,MATCH(R12,Cashflow_A!$K$1:$AE$1,0))*R13</f>
        <v>0</v>
      </c>
      <c r="S14" s="365" cm="1">
        <f t="array" aca="1" ref="S14" ca="1">INDEX(INDIRECT($D14),,MATCH(S12,Cashflow_A!$K$1:$AE$1,0))*S13</f>
        <v>0</v>
      </c>
      <c r="T14" s="365" cm="1">
        <f t="array" aca="1" ref="T14" ca="1">INDEX(INDIRECT($D14),,MATCH(T12,Cashflow_A!$K$1:$AE$1,0))*T13</f>
        <v>0</v>
      </c>
      <c r="U14" s="365" cm="1">
        <f t="array" aca="1" ref="U14" ca="1">INDEX(INDIRECT($D14),,MATCH(U12,Cashflow_A!$K$1:$AE$1,0))*U13</f>
        <v>0</v>
      </c>
      <c r="V14" s="365" cm="1">
        <f t="array" aca="1" ref="V14" ca="1">INDEX(INDIRECT($D14),,MATCH(V12,Cashflow_A!$K$1:$AE$1,0))*V13</f>
        <v>0</v>
      </c>
      <c r="W14" s="365" cm="1">
        <f t="array" aca="1" ref="W14" ca="1">INDEX(INDIRECT($D14),,MATCH(W12,Cashflow_A!$K$1:$AE$1,0))*W13</f>
        <v>0</v>
      </c>
      <c r="X14" s="365" cm="1">
        <f t="array" aca="1" ref="X14" ca="1">INDEX(INDIRECT($D14),,MATCH(X12,Cashflow_A!$K$1:$AE$1,0))*X13</f>
        <v>0</v>
      </c>
      <c r="Y14" s="365" cm="1">
        <f t="array" aca="1" ref="Y14" ca="1">INDEX(INDIRECT($D14),,MATCH(Y12,Cashflow_A!$K$1:$AE$1,0))*Y13</f>
        <v>0</v>
      </c>
      <c r="Z14" s="365" cm="1">
        <f t="array" aca="1" ref="Z14" ca="1">INDEX(INDIRECT($D14),,MATCH(Z12,Cashflow_A!$K$1:$AE$1,0))*Z13</f>
        <v>0</v>
      </c>
      <c r="AA14" s="365" cm="1">
        <f t="array" aca="1" ref="AA14" ca="1">INDEX(INDIRECT($D14),,MATCH(AA12,Cashflow_A!$K$1:$AE$1,0))*AA13</f>
        <v>0</v>
      </c>
      <c r="AB14" s="365" cm="1">
        <f t="array" aca="1" ref="AB14" ca="1">INDEX(INDIRECT($D14),,MATCH(AB12,Cashflow_A!$K$1:$AE$1,0))*AB13</f>
        <v>0</v>
      </c>
      <c r="AC14" s="365" cm="1">
        <f t="array" aca="1" ref="AC14" ca="1">INDEX(INDIRECT($D14),,MATCH(AC12,Cashflow_A!$K$1:$AE$1,0))*AC13</f>
        <v>0</v>
      </c>
      <c r="AD14" s="365" cm="1">
        <f t="array" aca="1" ref="AD14" ca="1">INDEX(INDIRECT($D14),,MATCH(AD12,Cashflow_A!$K$1:$AE$1,0))*AD13</f>
        <v>0</v>
      </c>
      <c r="AE14" s="365" cm="1">
        <f t="array" aca="1" ref="AE14" ca="1">INDEX(INDIRECT($D14),,MATCH(AE12,Cashflow_A!$K$1:$AE$1,0))*AE13</f>
        <v>0</v>
      </c>
    </row>
    <row r="15" spans="1:35" s="2" customFormat="1" ht="15" hidden="1" outlineLevel="1" x14ac:dyDescent="0.3">
      <c r="C15" s="355" t="s">
        <v>20</v>
      </c>
      <c r="D15" s="2" t="str">
        <f>CONCATENATE(C15,"_Cost")</f>
        <v>A_Cost</v>
      </c>
      <c r="H15" s="2" t="s">
        <v>606</v>
      </c>
      <c r="J15" s="358"/>
      <c r="K15" s="359" cm="1">
        <f t="array" aca="1" ref="K15" ca="1">INDEX(INDIRECT($D15),,MATCH(K12,Cashflow_A!$K$1:$AE$1,0))*K13</f>
        <v>0</v>
      </c>
      <c r="L15" s="365" cm="1">
        <f t="array" aca="1" ref="L15" ca="1">INDEX(INDIRECT($D15),,MATCH(L12,Cashflow_A!$K$1:$AE$1,0))*L13</f>
        <v>0</v>
      </c>
      <c r="M15" s="365" cm="1">
        <f t="array" aca="1" ref="M15" ca="1">INDEX(INDIRECT($D15),,MATCH(M12,Cashflow_A!$K$1:$AE$1,0))*M13</f>
        <v>0</v>
      </c>
      <c r="N15" s="365" cm="1">
        <f t="array" aca="1" ref="N15" ca="1">INDEX(INDIRECT($D15),,MATCH(N12,Cashflow_A!$K$1:$AE$1,0))*N13</f>
        <v>0</v>
      </c>
      <c r="O15" s="365" cm="1">
        <f t="array" aca="1" ref="O15" ca="1">INDEX(INDIRECT($D15),,MATCH(O12,Cashflow_A!$K$1:$AE$1,0))*O13</f>
        <v>0</v>
      </c>
      <c r="P15" s="365" cm="1">
        <f t="array" aca="1" ref="P15" ca="1">INDEX(INDIRECT($D15),,MATCH(P12,Cashflow_A!$K$1:$AE$1,0))*P13</f>
        <v>0</v>
      </c>
      <c r="Q15" s="365" cm="1">
        <f t="array" aca="1" ref="Q15" ca="1">INDEX(INDIRECT($D15),,MATCH(Q12,Cashflow_A!$K$1:$AE$1,0))*Q13</f>
        <v>0</v>
      </c>
      <c r="R15" s="365" cm="1">
        <f t="array" aca="1" ref="R15" ca="1">INDEX(INDIRECT($D15),,MATCH(R12,Cashflow_A!$K$1:$AE$1,0))*R13</f>
        <v>0</v>
      </c>
      <c r="S15" s="365" cm="1">
        <f t="array" aca="1" ref="S15" ca="1">INDEX(INDIRECT($D15),,MATCH(S12,Cashflow_A!$K$1:$AE$1,0))*S13</f>
        <v>0</v>
      </c>
      <c r="T15" s="365" cm="1">
        <f t="array" aca="1" ref="T15" ca="1">INDEX(INDIRECT($D15),,MATCH(T12,Cashflow_A!$K$1:$AE$1,0))*T13</f>
        <v>0</v>
      </c>
      <c r="U15" s="365" cm="1">
        <f t="array" aca="1" ref="U15" ca="1">INDEX(INDIRECT($D15),,MATCH(U12,Cashflow_A!$K$1:$AE$1,0))*U13</f>
        <v>0</v>
      </c>
      <c r="V15" s="365" cm="1">
        <f t="array" aca="1" ref="V15" ca="1">INDEX(INDIRECT($D15),,MATCH(V12,Cashflow_A!$K$1:$AE$1,0))*V13</f>
        <v>0</v>
      </c>
      <c r="W15" s="365" cm="1">
        <f t="array" aca="1" ref="W15" ca="1">INDEX(INDIRECT($D15),,MATCH(W12,Cashflow_A!$K$1:$AE$1,0))*W13</f>
        <v>0</v>
      </c>
      <c r="X15" s="365" cm="1">
        <f t="array" aca="1" ref="X15" ca="1">INDEX(INDIRECT($D15),,MATCH(X12,Cashflow_A!$K$1:$AE$1,0))*X13</f>
        <v>0</v>
      </c>
      <c r="Y15" s="365" cm="1">
        <f t="array" aca="1" ref="Y15" ca="1">INDEX(INDIRECT($D15),,MATCH(Y12,Cashflow_A!$K$1:$AE$1,0))*Y13</f>
        <v>0</v>
      </c>
      <c r="Z15" s="365" cm="1">
        <f t="array" aca="1" ref="Z15" ca="1">INDEX(INDIRECT($D15),,MATCH(Z12,Cashflow_A!$K$1:$AE$1,0))*Z13</f>
        <v>0</v>
      </c>
      <c r="AA15" s="365" cm="1">
        <f t="array" aca="1" ref="AA15" ca="1">INDEX(INDIRECT($D15),,MATCH(AA12,Cashflow_A!$K$1:$AE$1,0))*AA13</f>
        <v>0</v>
      </c>
      <c r="AB15" s="365" cm="1">
        <f t="array" aca="1" ref="AB15" ca="1">INDEX(INDIRECT($D15),,MATCH(AB12,Cashflow_A!$K$1:$AE$1,0))*AB13</f>
        <v>0</v>
      </c>
      <c r="AC15" s="365" cm="1">
        <f t="array" aca="1" ref="AC15" ca="1">INDEX(INDIRECT($D15),,MATCH(AC12,Cashflow_A!$K$1:$AE$1,0))*AC13</f>
        <v>0</v>
      </c>
      <c r="AD15" s="365" cm="1">
        <f t="array" aca="1" ref="AD15" ca="1">INDEX(INDIRECT($D15),,MATCH(AD12,Cashflow_A!$K$1:$AE$1,0))*AD13</f>
        <v>0</v>
      </c>
      <c r="AE15" s="365" cm="1">
        <f t="array" aca="1" ref="AE15" ca="1">INDEX(INDIRECT($D15),,MATCH(AE12,Cashflow_A!$K$1:$AE$1,0))*AE13</f>
        <v>0</v>
      </c>
    </row>
    <row r="16" spans="1:35" s="2" customFormat="1" ht="15" hidden="1" outlineLevel="1" x14ac:dyDescent="0.3">
      <c r="C16" s="355" t="s">
        <v>20</v>
      </c>
      <c r="D16" s="2" t="str">
        <f>CONCATENATE(C16,"_Net_Revenue")</f>
        <v>A_Net_Revenue</v>
      </c>
      <c r="H16" s="2" t="s">
        <v>607</v>
      </c>
      <c r="J16" s="358"/>
      <c r="K16" s="359" cm="1">
        <f t="array" aca="1" ref="K16" ca="1">INDEX(INDIRECT($D16),,MATCH(K12,Cashflow_A!$K$1:$AE$1,0))*K13</f>
        <v>0</v>
      </c>
      <c r="L16" s="365" cm="1">
        <f t="array" aca="1" ref="L16" ca="1">INDEX(INDIRECT($D16),,MATCH(L12,Cashflow_A!$K$1:$AE$1,0))*L13</f>
        <v>0</v>
      </c>
      <c r="M16" s="365" cm="1">
        <f t="array" aca="1" ref="M16" ca="1">INDEX(INDIRECT($D16),,MATCH(M12,Cashflow_A!$K$1:$AE$1,0))*M13</f>
        <v>0</v>
      </c>
      <c r="N16" s="365" cm="1">
        <f t="array" aca="1" ref="N16" ca="1">INDEX(INDIRECT($D16),,MATCH(N12,Cashflow_A!$K$1:$AE$1,0))*N13</f>
        <v>0</v>
      </c>
      <c r="O16" s="365" cm="1">
        <f t="array" aca="1" ref="O16" ca="1">INDEX(INDIRECT($D16),,MATCH(O12,Cashflow_A!$K$1:$AE$1,0))*O13</f>
        <v>0</v>
      </c>
      <c r="P16" s="365" cm="1">
        <f t="array" aca="1" ref="P16" ca="1">INDEX(INDIRECT($D16),,MATCH(P12,Cashflow_A!$K$1:$AE$1,0))*P13</f>
        <v>0</v>
      </c>
      <c r="Q16" s="365" cm="1">
        <f t="array" aca="1" ref="Q16" ca="1">INDEX(INDIRECT($D16),,MATCH(Q12,Cashflow_A!$K$1:$AE$1,0))*Q13</f>
        <v>0</v>
      </c>
      <c r="R16" s="365" cm="1">
        <f t="array" aca="1" ref="R16" ca="1">INDEX(INDIRECT($D16),,MATCH(R12,Cashflow_A!$K$1:$AE$1,0))*R13</f>
        <v>0</v>
      </c>
      <c r="S16" s="365" cm="1">
        <f t="array" aca="1" ref="S16" ca="1">INDEX(INDIRECT($D16),,MATCH(S12,Cashflow_A!$K$1:$AE$1,0))*S13</f>
        <v>0</v>
      </c>
      <c r="T16" s="365" cm="1">
        <f t="array" aca="1" ref="T16" ca="1">INDEX(INDIRECT($D16),,MATCH(T12,Cashflow_A!$K$1:$AE$1,0))*T13</f>
        <v>0</v>
      </c>
      <c r="U16" s="365" cm="1">
        <f t="array" aca="1" ref="U16" ca="1">INDEX(INDIRECT($D16),,MATCH(U12,Cashflow_A!$K$1:$AE$1,0))*U13</f>
        <v>0</v>
      </c>
      <c r="V16" s="365" cm="1">
        <f t="array" aca="1" ref="V16" ca="1">INDEX(INDIRECT($D16),,MATCH(V12,Cashflow_A!$K$1:$AE$1,0))*V13</f>
        <v>0</v>
      </c>
      <c r="W16" s="365" cm="1">
        <f t="array" aca="1" ref="W16" ca="1">INDEX(INDIRECT($D16),,MATCH(W12,Cashflow_A!$K$1:$AE$1,0))*W13</f>
        <v>0</v>
      </c>
      <c r="X16" s="365" cm="1">
        <f t="array" aca="1" ref="X16" ca="1">INDEX(INDIRECT($D16),,MATCH(X12,Cashflow_A!$K$1:$AE$1,0))*X13</f>
        <v>0</v>
      </c>
      <c r="Y16" s="365" cm="1">
        <f t="array" aca="1" ref="Y16" ca="1">INDEX(INDIRECT($D16),,MATCH(Y12,Cashflow_A!$K$1:$AE$1,0))*Y13</f>
        <v>0</v>
      </c>
      <c r="Z16" s="365" cm="1">
        <f t="array" aca="1" ref="Z16" ca="1">INDEX(INDIRECT($D16),,MATCH(Z12,Cashflow_A!$K$1:$AE$1,0))*Z13</f>
        <v>0</v>
      </c>
      <c r="AA16" s="365" cm="1">
        <f t="array" aca="1" ref="AA16" ca="1">INDEX(INDIRECT($D16),,MATCH(AA12,Cashflow_A!$K$1:$AE$1,0))*AA13</f>
        <v>0</v>
      </c>
      <c r="AB16" s="365" cm="1">
        <f t="array" aca="1" ref="AB16" ca="1">INDEX(INDIRECT($D16),,MATCH(AB12,Cashflow_A!$K$1:$AE$1,0))*AB13</f>
        <v>0</v>
      </c>
      <c r="AC16" s="365" cm="1">
        <f t="array" aca="1" ref="AC16" ca="1">INDEX(INDIRECT($D16),,MATCH(AC12,Cashflow_A!$K$1:$AE$1,0))*AC13</f>
        <v>0</v>
      </c>
      <c r="AD16" s="365" cm="1">
        <f t="array" aca="1" ref="AD16" ca="1">INDEX(INDIRECT($D16),,MATCH(AD12,Cashflow_A!$K$1:$AE$1,0))*AD13</f>
        <v>0</v>
      </c>
      <c r="AE16" s="365" cm="1">
        <f t="array" aca="1" ref="AE16" ca="1">INDEX(INDIRECT($D16),,MATCH(AE12,Cashflow_A!$K$1:$AE$1,0))*AE13</f>
        <v>0</v>
      </c>
    </row>
    <row r="17" spans="1:35" s="2" customFormat="1" ht="15" hidden="1" outlineLevel="1" x14ac:dyDescent="0.3">
      <c r="C17" s="355"/>
      <c r="J17" s="358"/>
    </row>
    <row r="18" spans="1:35" s="12" customFormat="1" hidden="1" outlineLevel="1" x14ac:dyDescent="0.3">
      <c r="A18" s="2"/>
      <c r="B18" s="2"/>
      <c r="C18" s="355"/>
      <c r="D18" s="2" t="s">
        <v>602</v>
      </c>
      <c r="E18" s="356" t="s">
        <v>603</v>
      </c>
      <c r="F18" s="357">
        <v>1</v>
      </c>
      <c r="G18" s="2"/>
      <c r="I18" s="2"/>
      <c r="J18" s="358"/>
      <c r="K18" s="359">
        <f>IF(K$1&gt;=$F18,K$1-$F18,0)</f>
        <v>0</v>
      </c>
      <c r="L18" s="365">
        <f>IF(L$1&gt;=$F18,L$1-$F18,0)</f>
        <v>0</v>
      </c>
      <c r="M18" s="365">
        <f t="shared" ref="M18:AE18" si="4">IF(M$1&gt;=$F18,M$1-$F18,0)</f>
        <v>1</v>
      </c>
      <c r="N18" s="365">
        <f t="shared" si="4"/>
        <v>2</v>
      </c>
      <c r="O18" s="365">
        <f t="shared" si="4"/>
        <v>3</v>
      </c>
      <c r="P18" s="365">
        <f t="shared" si="4"/>
        <v>4</v>
      </c>
      <c r="Q18" s="365">
        <f t="shared" si="4"/>
        <v>5</v>
      </c>
      <c r="R18" s="365">
        <f t="shared" si="4"/>
        <v>6</v>
      </c>
      <c r="S18" s="365">
        <f t="shared" si="4"/>
        <v>7</v>
      </c>
      <c r="T18" s="365">
        <f t="shared" si="4"/>
        <v>8</v>
      </c>
      <c r="U18" s="365">
        <f t="shared" si="4"/>
        <v>9</v>
      </c>
      <c r="V18" s="365">
        <f t="shared" si="4"/>
        <v>10</v>
      </c>
      <c r="W18" s="365">
        <f t="shared" si="4"/>
        <v>11</v>
      </c>
      <c r="X18" s="365">
        <f t="shared" si="4"/>
        <v>12</v>
      </c>
      <c r="Y18" s="365">
        <f t="shared" si="4"/>
        <v>13</v>
      </c>
      <c r="Z18" s="365">
        <f t="shared" si="4"/>
        <v>14</v>
      </c>
      <c r="AA18" s="365">
        <f t="shared" si="4"/>
        <v>15</v>
      </c>
      <c r="AB18" s="365">
        <f t="shared" si="4"/>
        <v>16</v>
      </c>
      <c r="AC18" s="365">
        <f t="shared" si="4"/>
        <v>17</v>
      </c>
      <c r="AD18" s="365">
        <f t="shared" si="4"/>
        <v>18</v>
      </c>
      <c r="AE18" s="365">
        <f t="shared" si="4"/>
        <v>19</v>
      </c>
      <c r="AF18" s="2"/>
      <c r="AG18" s="2"/>
      <c r="AH18" s="2"/>
      <c r="AI18" s="2"/>
    </row>
    <row r="19" spans="1:35" s="12" customFormat="1" hidden="1" outlineLevel="1" x14ac:dyDescent="0.3">
      <c r="A19" s="2"/>
      <c r="B19" s="2"/>
      <c r="C19" s="355" t="s">
        <v>20</v>
      </c>
      <c r="D19" s="2" t="str">
        <f>CONCATENATE("Hectares year ",F18)</f>
        <v>Hectares year 1</v>
      </c>
      <c r="E19" s="356" t="s">
        <v>604</v>
      </c>
      <c r="F19" s="357">
        <f>SUMIFS(Project_Hectare!$G$12:$G$381,Project_Hectare!$C$12:$C$381,C19,Project_Hectare!$E$12:$E$381,D19)</f>
        <v>0</v>
      </c>
      <c r="G19" s="2"/>
      <c r="I19" s="2"/>
      <c r="J19" s="358"/>
      <c r="K19" s="359">
        <f>IF(K$1&gt;=$F18,$F19,0)</f>
        <v>0</v>
      </c>
      <c r="L19" s="365">
        <f t="shared" ref="L19:AE19" si="5">IF(L$1&gt;=$F18,$F19,0)</f>
        <v>0</v>
      </c>
      <c r="M19" s="365">
        <f t="shared" si="5"/>
        <v>0</v>
      </c>
      <c r="N19" s="365">
        <f t="shared" si="5"/>
        <v>0</v>
      </c>
      <c r="O19" s="365">
        <f t="shared" si="5"/>
        <v>0</v>
      </c>
      <c r="P19" s="365">
        <f t="shared" si="5"/>
        <v>0</v>
      </c>
      <c r="Q19" s="365">
        <f t="shared" si="5"/>
        <v>0</v>
      </c>
      <c r="R19" s="365">
        <f t="shared" si="5"/>
        <v>0</v>
      </c>
      <c r="S19" s="365">
        <f t="shared" si="5"/>
        <v>0</v>
      </c>
      <c r="T19" s="365">
        <f t="shared" si="5"/>
        <v>0</v>
      </c>
      <c r="U19" s="365">
        <f t="shared" si="5"/>
        <v>0</v>
      </c>
      <c r="V19" s="365">
        <f t="shared" si="5"/>
        <v>0</v>
      </c>
      <c r="W19" s="365">
        <f t="shared" si="5"/>
        <v>0</v>
      </c>
      <c r="X19" s="365">
        <f t="shared" si="5"/>
        <v>0</v>
      </c>
      <c r="Y19" s="365">
        <f t="shared" si="5"/>
        <v>0</v>
      </c>
      <c r="Z19" s="365">
        <f t="shared" si="5"/>
        <v>0</v>
      </c>
      <c r="AA19" s="365">
        <f t="shared" si="5"/>
        <v>0</v>
      </c>
      <c r="AB19" s="365">
        <f t="shared" si="5"/>
        <v>0</v>
      </c>
      <c r="AC19" s="365">
        <f t="shared" si="5"/>
        <v>0</v>
      </c>
      <c r="AD19" s="365">
        <f t="shared" si="5"/>
        <v>0</v>
      </c>
      <c r="AE19" s="365">
        <f t="shared" si="5"/>
        <v>0</v>
      </c>
      <c r="AF19" s="2"/>
      <c r="AG19" s="2"/>
      <c r="AH19" s="2"/>
      <c r="AI19" s="2"/>
    </row>
    <row r="20" spans="1:35" s="2" customFormat="1" ht="15" hidden="1" outlineLevel="1" x14ac:dyDescent="0.3">
      <c r="C20" s="355" t="s">
        <v>20</v>
      </c>
      <c r="D20" s="2" t="str">
        <f>CONCATENATE(C20,"_Revenue")</f>
        <v>A_Revenue</v>
      </c>
      <c r="H20" s="2" t="s">
        <v>605</v>
      </c>
      <c r="J20" s="358"/>
      <c r="K20" s="359" cm="1">
        <f t="array" aca="1" ref="K20" ca="1">INDEX(INDIRECT($D20),,MATCH(K18,Cashflow_A!$K$1:$AE$1,0))*K19</f>
        <v>0</v>
      </c>
      <c r="L20" s="365" cm="1">
        <f t="array" aca="1" ref="L20" ca="1">INDEX(INDIRECT($D20),,MATCH(L18,Cashflow_A!$K$1:$AE$1,0))*L19</f>
        <v>0</v>
      </c>
      <c r="M20" s="365" cm="1">
        <f t="array" aca="1" ref="M20" ca="1">INDEX(INDIRECT($D20),,MATCH(M18,Cashflow_A!$K$1:$AE$1,0))*M19</f>
        <v>0</v>
      </c>
      <c r="N20" s="365" cm="1">
        <f t="array" aca="1" ref="N20" ca="1">INDEX(INDIRECT($D20),,MATCH(N18,Cashflow_A!$K$1:$AE$1,0))*N19</f>
        <v>0</v>
      </c>
      <c r="O20" s="365" cm="1">
        <f t="array" aca="1" ref="O20" ca="1">INDEX(INDIRECT($D20),,MATCH(O18,Cashflow_A!$K$1:$AE$1,0))*O19</f>
        <v>0</v>
      </c>
      <c r="P20" s="365" cm="1">
        <f t="array" aca="1" ref="P20" ca="1">INDEX(INDIRECT($D20),,MATCH(P18,Cashflow_A!$K$1:$AE$1,0))*P19</f>
        <v>0</v>
      </c>
      <c r="Q20" s="365" cm="1">
        <f t="array" aca="1" ref="Q20" ca="1">INDEX(INDIRECT($D20),,MATCH(Q18,Cashflow_A!$K$1:$AE$1,0))*Q19</f>
        <v>0</v>
      </c>
      <c r="R20" s="365" cm="1">
        <f t="array" aca="1" ref="R20" ca="1">INDEX(INDIRECT($D20),,MATCH(R18,Cashflow_A!$K$1:$AE$1,0))*R19</f>
        <v>0</v>
      </c>
      <c r="S20" s="365" cm="1">
        <f t="array" aca="1" ref="S20" ca="1">INDEX(INDIRECT($D20),,MATCH(S18,Cashflow_A!$K$1:$AE$1,0))*S19</f>
        <v>0</v>
      </c>
      <c r="T20" s="365" cm="1">
        <f t="array" aca="1" ref="T20" ca="1">INDEX(INDIRECT($D20),,MATCH(T18,Cashflow_A!$K$1:$AE$1,0))*T19</f>
        <v>0</v>
      </c>
      <c r="U20" s="365" cm="1">
        <f t="array" aca="1" ref="U20" ca="1">INDEX(INDIRECT($D20),,MATCH(U18,Cashflow_A!$K$1:$AE$1,0))*U19</f>
        <v>0</v>
      </c>
      <c r="V20" s="365" cm="1">
        <f t="array" aca="1" ref="V20" ca="1">INDEX(INDIRECT($D20),,MATCH(V18,Cashflow_A!$K$1:$AE$1,0))*V19</f>
        <v>0</v>
      </c>
      <c r="W20" s="365" cm="1">
        <f t="array" aca="1" ref="W20" ca="1">INDEX(INDIRECT($D20),,MATCH(W18,Cashflow_A!$K$1:$AE$1,0))*W19</f>
        <v>0</v>
      </c>
      <c r="X20" s="365" cm="1">
        <f t="array" aca="1" ref="X20" ca="1">INDEX(INDIRECT($D20),,MATCH(X18,Cashflow_A!$K$1:$AE$1,0))*X19</f>
        <v>0</v>
      </c>
      <c r="Y20" s="365" cm="1">
        <f t="array" aca="1" ref="Y20" ca="1">INDEX(INDIRECT($D20),,MATCH(Y18,Cashflow_A!$K$1:$AE$1,0))*Y19</f>
        <v>0</v>
      </c>
      <c r="Z20" s="365" cm="1">
        <f t="array" aca="1" ref="Z20" ca="1">INDEX(INDIRECT($D20),,MATCH(Z18,Cashflow_A!$K$1:$AE$1,0))*Z19</f>
        <v>0</v>
      </c>
      <c r="AA20" s="365" cm="1">
        <f t="array" aca="1" ref="AA20" ca="1">INDEX(INDIRECT($D20),,MATCH(AA18,Cashflow_A!$K$1:$AE$1,0))*AA19</f>
        <v>0</v>
      </c>
      <c r="AB20" s="365" cm="1">
        <f t="array" aca="1" ref="AB20" ca="1">INDEX(INDIRECT($D20),,MATCH(AB18,Cashflow_A!$K$1:$AE$1,0))*AB19</f>
        <v>0</v>
      </c>
      <c r="AC20" s="365" cm="1">
        <f t="array" aca="1" ref="AC20" ca="1">INDEX(INDIRECT($D20),,MATCH(AC18,Cashflow_A!$K$1:$AE$1,0))*AC19</f>
        <v>0</v>
      </c>
      <c r="AD20" s="365" cm="1">
        <f t="array" aca="1" ref="AD20" ca="1">INDEX(INDIRECT($D20),,MATCH(AD18,Cashflow_A!$K$1:$AE$1,0))*AD19</f>
        <v>0</v>
      </c>
      <c r="AE20" s="365" cm="1">
        <f t="array" aca="1" ref="AE20" ca="1">INDEX(INDIRECT($D20),,MATCH(AE18,Cashflow_A!$K$1:$AE$1,0))*AE19</f>
        <v>0</v>
      </c>
    </row>
    <row r="21" spans="1:35" s="2" customFormat="1" ht="15" hidden="1" outlineLevel="1" x14ac:dyDescent="0.3">
      <c r="C21" s="355" t="s">
        <v>20</v>
      </c>
      <c r="D21" s="2" t="str">
        <f>CONCATENATE(C21,"_Cost")</f>
        <v>A_Cost</v>
      </c>
      <c r="H21" s="2" t="s">
        <v>606</v>
      </c>
      <c r="J21" s="358"/>
      <c r="K21" s="359" cm="1">
        <f t="array" aca="1" ref="K21" ca="1">INDEX(INDIRECT($D21),,MATCH(K18,Cashflow_A!$K$1:$AE$1,0))*K19</f>
        <v>0</v>
      </c>
      <c r="L21" s="365" cm="1">
        <f t="array" aca="1" ref="L21" ca="1">INDEX(INDIRECT($D21),,MATCH(L18,Cashflow_A!$K$1:$AE$1,0))*L19</f>
        <v>0</v>
      </c>
      <c r="M21" s="365" cm="1">
        <f t="array" aca="1" ref="M21" ca="1">INDEX(INDIRECT($D21),,MATCH(M18,Cashflow_A!$K$1:$AE$1,0))*M19</f>
        <v>0</v>
      </c>
      <c r="N21" s="365" cm="1">
        <f t="array" aca="1" ref="N21" ca="1">INDEX(INDIRECT($D21),,MATCH(N18,Cashflow_A!$K$1:$AE$1,0))*N19</f>
        <v>0</v>
      </c>
      <c r="O21" s="365" cm="1">
        <f t="array" aca="1" ref="O21" ca="1">INDEX(INDIRECT($D21),,MATCH(O18,Cashflow_A!$K$1:$AE$1,0))*O19</f>
        <v>0</v>
      </c>
      <c r="P21" s="365" cm="1">
        <f t="array" aca="1" ref="P21" ca="1">INDEX(INDIRECT($D21),,MATCH(P18,Cashflow_A!$K$1:$AE$1,0))*P19</f>
        <v>0</v>
      </c>
      <c r="Q21" s="365" cm="1">
        <f t="array" aca="1" ref="Q21" ca="1">INDEX(INDIRECT($D21),,MATCH(Q18,Cashflow_A!$K$1:$AE$1,0))*Q19</f>
        <v>0</v>
      </c>
      <c r="R21" s="365" cm="1">
        <f t="array" aca="1" ref="R21" ca="1">INDEX(INDIRECT($D21),,MATCH(R18,Cashflow_A!$K$1:$AE$1,0))*R19</f>
        <v>0</v>
      </c>
      <c r="S21" s="365" cm="1">
        <f t="array" aca="1" ref="S21" ca="1">INDEX(INDIRECT($D21),,MATCH(S18,Cashflow_A!$K$1:$AE$1,0))*S19</f>
        <v>0</v>
      </c>
      <c r="T21" s="365" cm="1">
        <f t="array" aca="1" ref="T21" ca="1">INDEX(INDIRECT($D21),,MATCH(T18,Cashflow_A!$K$1:$AE$1,0))*T19</f>
        <v>0</v>
      </c>
      <c r="U21" s="365" cm="1">
        <f t="array" aca="1" ref="U21" ca="1">INDEX(INDIRECT($D21),,MATCH(U18,Cashflow_A!$K$1:$AE$1,0))*U19</f>
        <v>0</v>
      </c>
      <c r="V21" s="365" cm="1">
        <f t="array" aca="1" ref="V21" ca="1">INDEX(INDIRECT($D21),,MATCH(V18,Cashflow_A!$K$1:$AE$1,0))*V19</f>
        <v>0</v>
      </c>
      <c r="W21" s="365" cm="1">
        <f t="array" aca="1" ref="W21" ca="1">INDEX(INDIRECT($D21),,MATCH(W18,Cashflow_A!$K$1:$AE$1,0))*W19</f>
        <v>0</v>
      </c>
      <c r="X21" s="365" cm="1">
        <f t="array" aca="1" ref="X21" ca="1">INDEX(INDIRECT($D21),,MATCH(X18,Cashflow_A!$K$1:$AE$1,0))*X19</f>
        <v>0</v>
      </c>
      <c r="Y21" s="365" cm="1">
        <f t="array" aca="1" ref="Y21" ca="1">INDEX(INDIRECT($D21),,MATCH(Y18,Cashflow_A!$K$1:$AE$1,0))*Y19</f>
        <v>0</v>
      </c>
      <c r="Z21" s="365" cm="1">
        <f t="array" aca="1" ref="Z21" ca="1">INDEX(INDIRECT($D21),,MATCH(Z18,Cashflow_A!$K$1:$AE$1,0))*Z19</f>
        <v>0</v>
      </c>
      <c r="AA21" s="365" cm="1">
        <f t="array" aca="1" ref="AA21" ca="1">INDEX(INDIRECT($D21),,MATCH(AA18,Cashflow_A!$K$1:$AE$1,0))*AA19</f>
        <v>0</v>
      </c>
      <c r="AB21" s="365" cm="1">
        <f t="array" aca="1" ref="AB21" ca="1">INDEX(INDIRECT($D21),,MATCH(AB18,Cashflow_A!$K$1:$AE$1,0))*AB19</f>
        <v>0</v>
      </c>
      <c r="AC21" s="365" cm="1">
        <f t="array" aca="1" ref="AC21" ca="1">INDEX(INDIRECT($D21),,MATCH(AC18,Cashflow_A!$K$1:$AE$1,0))*AC19</f>
        <v>0</v>
      </c>
      <c r="AD21" s="365" cm="1">
        <f t="array" aca="1" ref="AD21" ca="1">INDEX(INDIRECT($D21),,MATCH(AD18,Cashflow_A!$K$1:$AE$1,0))*AD19</f>
        <v>0</v>
      </c>
      <c r="AE21" s="365" cm="1">
        <f t="array" aca="1" ref="AE21" ca="1">INDEX(INDIRECT($D21),,MATCH(AE18,Cashflow_A!$K$1:$AE$1,0))*AE19</f>
        <v>0</v>
      </c>
    </row>
    <row r="22" spans="1:35" s="2" customFormat="1" ht="15" hidden="1" outlineLevel="1" x14ac:dyDescent="0.3">
      <c r="C22" s="355" t="s">
        <v>20</v>
      </c>
      <c r="D22" s="2" t="str">
        <f>CONCATENATE(C22,"_Net_Revenue")</f>
        <v>A_Net_Revenue</v>
      </c>
      <c r="H22" s="2" t="s">
        <v>607</v>
      </c>
      <c r="J22" s="358"/>
      <c r="K22" s="359" cm="1">
        <f t="array" aca="1" ref="K22" ca="1">INDEX(INDIRECT($D22),,MATCH(K18,Cashflow_A!$K$1:$AE$1,0))*K19</f>
        <v>0</v>
      </c>
      <c r="L22" s="365" cm="1">
        <f t="array" aca="1" ref="L22" ca="1">INDEX(INDIRECT($D22),,MATCH(L18,Cashflow_A!$K$1:$AE$1,0))*L19</f>
        <v>0</v>
      </c>
      <c r="M22" s="365" cm="1">
        <f t="array" aca="1" ref="M22" ca="1">INDEX(INDIRECT($D22),,MATCH(M18,Cashflow_A!$K$1:$AE$1,0))*M19</f>
        <v>0</v>
      </c>
      <c r="N22" s="365" cm="1">
        <f t="array" aca="1" ref="N22" ca="1">INDEX(INDIRECT($D22),,MATCH(N18,Cashflow_A!$K$1:$AE$1,0))*N19</f>
        <v>0</v>
      </c>
      <c r="O22" s="365" cm="1">
        <f t="array" aca="1" ref="O22" ca="1">INDEX(INDIRECT($D22),,MATCH(O18,Cashflow_A!$K$1:$AE$1,0))*O19</f>
        <v>0</v>
      </c>
      <c r="P22" s="365" cm="1">
        <f t="array" aca="1" ref="P22" ca="1">INDEX(INDIRECT($D22),,MATCH(P18,Cashflow_A!$K$1:$AE$1,0))*P19</f>
        <v>0</v>
      </c>
      <c r="Q22" s="365" cm="1">
        <f t="array" aca="1" ref="Q22" ca="1">INDEX(INDIRECT($D22),,MATCH(Q18,Cashflow_A!$K$1:$AE$1,0))*Q19</f>
        <v>0</v>
      </c>
      <c r="R22" s="365" cm="1">
        <f t="array" aca="1" ref="R22" ca="1">INDEX(INDIRECT($D22),,MATCH(R18,Cashflow_A!$K$1:$AE$1,0))*R19</f>
        <v>0</v>
      </c>
      <c r="S22" s="365" cm="1">
        <f t="array" aca="1" ref="S22" ca="1">INDEX(INDIRECT($D22),,MATCH(S18,Cashflow_A!$K$1:$AE$1,0))*S19</f>
        <v>0</v>
      </c>
      <c r="T22" s="365" cm="1">
        <f t="array" aca="1" ref="T22" ca="1">INDEX(INDIRECT($D22),,MATCH(T18,Cashflow_A!$K$1:$AE$1,0))*T19</f>
        <v>0</v>
      </c>
      <c r="U22" s="365" cm="1">
        <f t="array" aca="1" ref="U22" ca="1">INDEX(INDIRECT($D22),,MATCH(U18,Cashflow_A!$K$1:$AE$1,0))*U19</f>
        <v>0</v>
      </c>
      <c r="V22" s="365" cm="1">
        <f t="array" aca="1" ref="V22" ca="1">INDEX(INDIRECT($D22),,MATCH(V18,Cashflow_A!$K$1:$AE$1,0))*V19</f>
        <v>0</v>
      </c>
      <c r="W22" s="365" cm="1">
        <f t="array" aca="1" ref="W22" ca="1">INDEX(INDIRECT($D22),,MATCH(W18,Cashflow_A!$K$1:$AE$1,0))*W19</f>
        <v>0</v>
      </c>
      <c r="X22" s="365" cm="1">
        <f t="array" aca="1" ref="X22" ca="1">INDEX(INDIRECT($D22),,MATCH(X18,Cashflow_A!$K$1:$AE$1,0))*X19</f>
        <v>0</v>
      </c>
      <c r="Y22" s="365" cm="1">
        <f t="array" aca="1" ref="Y22" ca="1">INDEX(INDIRECT($D22),,MATCH(Y18,Cashflow_A!$K$1:$AE$1,0))*Y19</f>
        <v>0</v>
      </c>
      <c r="Z22" s="365" cm="1">
        <f t="array" aca="1" ref="Z22" ca="1">INDEX(INDIRECT($D22),,MATCH(Z18,Cashflow_A!$K$1:$AE$1,0))*Z19</f>
        <v>0</v>
      </c>
      <c r="AA22" s="365" cm="1">
        <f t="array" aca="1" ref="AA22" ca="1">INDEX(INDIRECT($D22),,MATCH(AA18,Cashflow_A!$K$1:$AE$1,0))*AA19</f>
        <v>0</v>
      </c>
      <c r="AB22" s="365" cm="1">
        <f t="array" aca="1" ref="AB22" ca="1">INDEX(INDIRECT($D22),,MATCH(AB18,Cashflow_A!$K$1:$AE$1,0))*AB19</f>
        <v>0</v>
      </c>
      <c r="AC22" s="365" cm="1">
        <f t="array" aca="1" ref="AC22" ca="1">INDEX(INDIRECT($D22),,MATCH(AC18,Cashflow_A!$K$1:$AE$1,0))*AC19</f>
        <v>0</v>
      </c>
      <c r="AD22" s="365" cm="1">
        <f t="array" aca="1" ref="AD22" ca="1">INDEX(INDIRECT($D22),,MATCH(AD18,Cashflow_A!$K$1:$AE$1,0))*AD19</f>
        <v>0</v>
      </c>
      <c r="AE22" s="365" cm="1">
        <f t="array" aca="1" ref="AE22" ca="1">INDEX(INDIRECT($D22),,MATCH(AE18,Cashflow_A!$K$1:$AE$1,0))*AE19</f>
        <v>0</v>
      </c>
    </row>
    <row r="23" spans="1:35" s="2" customFormat="1" ht="15" hidden="1" outlineLevel="1" x14ac:dyDescent="0.3">
      <c r="C23" s="355"/>
      <c r="J23" s="358"/>
    </row>
    <row r="24" spans="1:35" s="12" customFormat="1" hidden="1" outlineLevel="1" x14ac:dyDescent="0.3">
      <c r="A24" s="2"/>
      <c r="B24" s="2"/>
      <c r="C24" s="355"/>
      <c r="D24" s="2" t="s">
        <v>602</v>
      </c>
      <c r="E24" s="356" t="s">
        <v>603</v>
      </c>
      <c r="F24" s="357">
        <v>2</v>
      </c>
      <c r="G24" s="2"/>
      <c r="I24" s="2"/>
      <c r="J24" s="358"/>
      <c r="K24" s="359">
        <f>IF(K$1&gt;=$F24,K$1-$F24,0)</f>
        <v>0</v>
      </c>
      <c r="L24" s="365">
        <f>IF(L$1&gt;=$F24,L$1-$F24,0)</f>
        <v>0</v>
      </c>
      <c r="M24" s="365">
        <f t="shared" ref="M24:AE24" si="6">IF(M$1&gt;=$F24,M$1-$F24,0)</f>
        <v>0</v>
      </c>
      <c r="N24" s="365">
        <f t="shared" si="6"/>
        <v>1</v>
      </c>
      <c r="O24" s="365">
        <f t="shared" si="6"/>
        <v>2</v>
      </c>
      <c r="P24" s="365">
        <f t="shared" si="6"/>
        <v>3</v>
      </c>
      <c r="Q24" s="365">
        <f t="shared" si="6"/>
        <v>4</v>
      </c>
      <c r="R24" s="365">
        <f t="shared" si="6"/>
        <v>5</v>
      </c>
      <c r="S24" s="365">
        <f t="shared" si="6"/>
        <v>6</v>
      </c>
      <c r="T24" s="365">
        <f t="shared" si="6"/>
        <v>7</v>
      </c>
      <c r="U24" s="365">
        <f t="shared" si="6"/>
        <v>8</v>
      </c>
      <c r="V24" s="365">
        <f t="shared" si="6"/>
        <v>9</v>
      </c>
      <c r="W24" s="365">
        <f t="shared" si="6"/>
        <v>10</v>
      </c>
      <c r="X24" s="365">
        <f t="shared" si="6"/>
        <v>11</v>
      </c>
      <c r="Y24" s="365">
        <f t="shared" si="6"/>
        <v>12</v>
      </c>
      <c r="Z24" s="365">
        <f t="shared" si="6"/>
        <v>13</v>
      </c>
      <c r="AA24" s="365">
        <f t="shared" si="6"/>
        <v>14</v>
      </c>
      <c r="AB24" s="365">
        <f t="shared" si="6"/>
        <v>15</v>
      </c>
      <c r="AC24" s="365">
        <f t="shared" si="6"/>
        <v>16</v>
      </c>
      <c r="AD24" s="365">
        <f t="shared" si="6"/>
        <v>17</v>
      </c>
      <c r="AE24" s="365">
        <f t="shared" si="6"/>
        <v>18</v>
      </c>
      <c r="AF24" s="2"/>
      <c r="AG24" s="2"/>
      <c r="AH24" s="2"/>
      <c r="AI24" s="2"/>
    </row>
    <row r="25" spans="1:35" s="12" customFormat="1" hidden="1" outlineLevel="1" x14ac:dyDescent="0.3">
      <c r="A25" s="2"/>
      <c r="B25" s="2"/>
      <c r="C25" s="355" t="s">
        <v>20</v>
      </c>
      <c r="D25" s="2" t="str">
        <f>CONCATENATE("Hectares year ",F24)</f>
        <v>Hectares year 2</v>
      </c>
      <c r="E25" s="356" t="s">
        <v>604</v>
      </c>
      <c r="F25" s="357">
        <f>SUMIFS(Project_Hectare!$G$12:$G$381,Project_Hectare!$C$12:$C$381,C25,Project_Hectare!$E$12:$E$381,D25)</f>
        <v>0</v>
      </c>
      <c r="G25" s="2"/>
      <c r="I25" s="2"/>
      <c r="J25" s="358"/>
      <c r="K25" s="359">
        <f>IF(K$1&gt;=$F24,$F25,0)</f>
        <v>0</v>
      </c>
      <c r="L25" s="365">
        <f t="shared" ref="L25:AE25" si="7">IF(L$1&gt;=$F24,$F25,0)</f>
        <v>0</v>
      </c>
      <c r="M25" s="365">
        <f t="shared" si="7"/>
        <v>0</v>
      </c>
      <c r="N25" s="365">
        <f t="shared" si="7"/>
        <v>0</v>
      </c>
      <c r="O25" s="365">
        <f t="shared" si="7"/>
        <v>0</v>
      </c>
      <c r="P25" s="365">
        <f t="shared" si="7"/>
        <v>0</v>
      </c>
      <c r="Q25" s="365">
        <f t="shared" si="7"/>
        <v>0</v>
      </c>
      <c r="R25" s="365">
        <f t="shared" si="7"/>
        <v>0</v>
      </c>
      <c r="S25" s="365">
        <f t="shared" si="7"/>
        <v>0</v>
      </c>
      <c r="T25" s="365">
        <f t="shared" si="7"/>
        <v>0</v>
      </c>
      <c r="U25" s="365">
        <f t="shared" si="7"/>
        <v>0</v>
      </c>
      <c r="V25" s="365">
        <f t="shared" si="7"/>
        <v>0</v>
      </c>
      <c r="W25" s="365">
        <f t="shared" si="7"/>
        <v>0</v>
      </c>
      <c r="X25" s="365">
        <f t="shared" si="7"/>
        <v>0</v>
      </c>
      <c r="Y25" s="365">
        <f t="shared" si="7"/>
        <v>0</v>
      </c>
      <c r="Z25" s="365">
        <f t="shared" si="7"/>
        <v>0</v>
      </c>
      <c r="AA25" s="365">
        <f t="shared" si="7"/>
        <v>0</v>
      </c>
      <c r="AB25" s="365">
        <f t="shared" si="7"/>
        <v>0</v>
      </c>
      <c r="AC25" s="365">
        <f t="shared" si="7"/>
        <v>0</v>
      </c>
      <c r="AD25" s="365">
        <f t="shared" si="7"/>
        <v>0</v>
      </c>
      <c r="AE25" s="365">
        <f t="shared" si="7"/>
        <v>0</v>
      </c>
      <c r="AF25" s="2"/>
      <c r="AG25" s="2"/>
      <c r="AH25" s="2"/>
      <c r="AI25" s="2"/>
    </row>
    <row r="26" spans="1:35" s="2" customFormat="1" ht="15" hidden="1" outlineLevel="1" x14ac:dyDescent="0.3">
      <c r="C26" s="355" t="s">
        <v>20</v>
      </c>
      <c r="D26" s="2" t="str">
        <f>CONCATENATE(C26,"_Revenue")</f>
        <v>A_Revenue</v>
      </c>
      <c r="H26" s="2" t="s">
        <v>605</v>
      </c>
      <c r="J26" s="358"/>
      <c r="K26" s="359" cm="1">
        <f t="array" aca="1" ref="K26" ca="1">INDEX(INDIRECT($D26),,MATCH(K24,Cashflow_A!$K$1:$AE$1,0))*K25</f>
        <v>0</v>
      </c>
      <c r="L26" s="365" cm="1">
        <f t="array" aca="1" ref="L26" ca="1">INDEX(INDIRECT($D26),,MATCH(L24,Cashflow_A!$K$1:$AE$1,0))*L25</f>
        <v>0</v>
      </c>
      <c r="M26" s="365" cm="1">
        <f t="array" aca="1" ref="M26" ca="1">INDEX(INDIRECT($D26),,MATCH(M24,Cashflow_A!$K$1:$AE$1,0))*M25</f>
        <v>0</v>
      </c>
      <c r="N26" s="365" cm="1">
        <f t="array" aca="1" ref="N26" ca="1">INDEX(INDIRECT($D26),,MATCH(N24,Cashflow_A!$K$1:$AE$1,0))*N25</f>
        <v>0</v>
      </c>
      <c r="O26" s="365" cm="1">
        <f t="array" aca="1" ref="O26" ca="1">INDEX(INDIRECT($D26),,MATCH(O24,Cashflow_A!$K$1:$AE$1,0))*O25</f>
        <v>0</v>
      </c>
      <c r="P26" s="365" cm="1">
        <f t="array" aca="1" ref="P26" ca="1">INDEX(INDIRECT($D26),,MATCH(P24,Cashflow_A!$K$1:$AE$1,0))*P25</f>
        <v>0</v>
      </c>
      <c r="Q26" s="365" cm="1">
        <f t="array" aca="1" ref="Q26" ca="1">INDEX(INDIRECT($D26),,MATCH(Q24,Cashflow_A!$K$1:$AE$1,0))*Q25</f>
        <v>0</v>
      </c>
      <c r="R26" s="365" cm="1">
        <f t="array" aca="1" ref="R26" ca="1">INDEX(INDIRECT($D26),,MATCH(R24,Cashflow_A!$K$1:$AE$1,0))*R25</f>
        <v>0</v>
      </c>
      <c r="S26" s="365" cm="1">
        <f t="array" aca="1" ref="S26" ca="1">INDEX(INDIRECT($D26),,MATCH(S24,Cashflow_A!$K$1:$AE$1,0))*S25</f>
        <v>0</v>
      </c>
      <c r="T26" s="365" cm="1">
        <f t="array" aca="1" ref="T26" ca="1">INDEX(INDIRECT($D26),,MATCH(T24,Cashflow_A!$K$1:$AE$1,0))*T25</f>
        <v>0</v>
      </c>
      <c r="U26" s="365" cm="1">
        <f t="array" aca="1" ref="U26" ca="1">INDEX(INDIRECT($D26),,MATCH(U24,Cashflow_A!$K$1:$AE$1,0))*U25</f>
        <v>0</v>
      </c>
      <c r="V26" s="365" cm="1">
        <f t="array" aca="1" ref="V26" ca="1">INDEX(INDIRECT($D26),,MATCH(V24,Cashflow_A!$K$1:$AE$1,0))*V25</f>
        <v>0</v>
      </c>
      <c r="W26" s="365" cm="1">
        <f t="array" aca="1" ref="W26" ca="1">INDEX(INDIRECT($D26),,MATCH(W24,Cashflow_A!$K$1:$AE$1,0))*W25</f>
        <v>0</v>
      </c>
      <c r="X26" s="365" cm="1">
        <f t="array" aca="1" ref="X26" ca="1">INDEX(INDIRECT($D26),,MATCH(X24,Cashflow_A!$K$1:$AE$1,0))*X25</f>
        <v>0</v>
      </c>
      <c r="Y26" s="365" cm="1">
        <f t="array" aca="1" ref="Y26" ca="1">INDEX(INDIRECT($D26),,MATCH(Y24,Cashflow_A!$K$1:$AE$1,0))*Y25</f>
        <v>0</v>
      </c>
      <c r="Z26" s="365" cm="1">
        <f t="array" aca="1" ref="Z26" ca="1">INDEX(INDIRECT($D26),,MATCH(Z24,Cashflow_A!$K$1:$AE$1,0))*Z25</f>
        <v>0</v>
      </c>
      <c r="AA26" s="365" cm="1">
        <f t="array" aca="1" ref="AA26" ca="1">INDEX(INDIRECT($D26),,MATCH(AA24,Cashflow_A!$K$1:$AE$1,0))*AA25</f>
        <v>0</v>
      </c>
      <c r="AB26" s="365" cm="1">
        <f t="array" aca="1" ref="AB26" ca="1">INDEX(INDIRECT($D26),,MATCH(AB24,Cashflow_A!$K$1:$AE$1,0))*AB25</f>
        <v>0</v>
      </c>
      <c r="AC26" s="365" cm="1">
        <f t="array" aca="1" ref="AC26" ca="1">INDEX(INDIRECT($D26),,MATCH(AC24,Cashflow_A!$K$1:$AE$1,0))*AC25</f>
        <v>0</v>
      </c>
      <c r="AD26" s="365" cm="1">
        <f t="array" aca="1" ref="AD26" ca="1">INDEX(INDIRECT($D26),,MATCH(AD24,Cashflow_A!$K$1:$AE$1,0))*AD25</f>
        <v>0</v>
      </c>
      <c r="AE26" s="365" cm="1">
        <f t="array" aca="1" ref="AE26" ca="1">INDEX(INDIRECT($D26),,MATCH(AE24,Cashflow_A!$K$1:$AE$1,0))*AE25</f>
        <v>0</v>
      </c>
    </row>
    <row r="27" spans="1:35" s="2" customFormat="1" ht="15" hidden="1" outlineLevel="1" x14ac:dyDescent="0.3">
      <c r="C27" s="355" t="s">
        <v>20</v>
      </c>
      <c r="D27" s="2" t="str">
        <f>CONCATENATE(C27,"_Cost")</f>
        <v>A_Cost</v>
      </c>
      <c r="H27" s="2" t="s">
        <v>606</v>
      </c>
      <c r="J27" s="358"/>
      <c r="K27" s="359" cm="1">
        <f t="array" aca="1" ref="K27" ca="1">INDEX(INDIRECT($D27),,MATCH(K24,Cashflow_A!$K$1:$AE$1,0))*K25</f>
        <v>0</v>
      </c>
      <c r="L27" s="365" cm="1">
        <f t="array" aca="1" ref="L27" ca="1">INDEX(INDIRECT($D27),,MATCH(L24,Cashflow_A!$K$1:$AE$1,0))*L25</f>
        <v>0</v>
      </c>
      <c r="M27" s="365" cm="1">
        <f t="array" aca="1" ref="M27" ca="1">INDEX(INDIRECT($D27),,MATCH(M24,Cashflow_A!$K$1:$AE$1,0))*M25</f>
        <v>0</v>
      </c>
      <c r="N27" s="365" cm="1">
        <f t="array" aca="1" ref="N27" ca="1">INDEX(INDIRECT($D27),,MATCH(N24,Cashflow_A!$K$1:$AE$1,0))*N25</f>
        <v>0</v>
      </c>
      <c r="O27" s="365" cm="1">
        <f t="array" aca="1" ref="O27" ca="1">INDEX(INDIRECT($D27),,MATCH(O24,Cashflow_A!$K$1:$AE$1,0))*O25</f>
        <v>0</v>
      </c>
      <c r="P27" s="365" cm="1">
        <f t="array" aca="1" ref="P27" ca="1">INDEX(INDIRECT($D27),,MATCH(P24,Cashflow_A!$K$1:$AE$1,0))*P25</f>
        <v>0</v>
      </c>
      <c r="Q27" s="365" cm="1">
        <f t="array" aca="1" ref="Q27" ca="1">INDEX(INDIRECT($D27),,MATCH(Q24,Cashflow_A!$K$1:$AE$1,0))*Q25</f>
        <v>0</v>
      </c>
      <c r="R27" s="365" cm="1">
        <f t="array" aca="1" ref="R27" ca="1">INDEX(INDIRECT($D27),,MATCH(R24,Cashflow_A!$K$1:$AE$1,0))*R25</f>
        <v>0</v>
      </c>
      <c r="S27" s="365" cm="1">
        <f t="array" aca="1" ref="S27" ca="1">INDEX(INDIRECT($D27),,MATCH(S24,Cashflow_A!$K$1:$AE$1,0))*S25</f>
        <v>0</v>
      </c>
      <c r="T27" s="365" cm="1">
        <f t="array" aca="1" ref="T27" ca="1">INDEX(INDIRECT($D27),,MATCH(T24,Cashflow_A!$K$1:$AE$1,0))*T25</f>
        <v>0</v>
      </c>
      <c r="U27" s="365" cm="1">
        <f t="array" aca="1" ref="U27" ca="1">INDEX(INDIRECT($D27),,MATCH(U24,Cashflow_A!$K$1:$AE$1,0))*U25</f>
        <v>0</v>
      </c>
      <c r="V27" s="365" cm="1">
        <f t="array" aca="1" ref="V27" ca="1">INDEX(INDIRECT($D27),,MATCH(V24,Cashflow_A!$K$1:$AE$1,0))*V25</f>
        <v>0</v>
      </c>
      <c r="W27" s="365" cm="1">
        <f t="array" aca="1" ref="W27" ca="1">INDEX(INDIRECT($D27),,MATCH(W24,Cashflow_A!$K$1:$AE$1,0))*W25</f>
        <v>0</v>
      </c>
      <c r="X27" s="365" cm="1">
        <f t="array" aca="1" ref="X27" ca="1">INDEX(INDIRECT($D27),,MATCH(X24,Cashflow_A!$K$1:$AE$1,0))*X25</f>
        <v>0</v>
      </c>
      <c r="Y27" s="365" cm="1">
        <f t="array" aca="1" ref="Y27" ca="1">INDEX(INDIRECT($D27),,MATCH(Y24,Cashflow_A!$K$1:$AE$1,0))*Y25</f>
        <v>0</v>
      </c>
      <c r="Z27" s="365" cm="1">
        <f t="array" aca="1" ref="Z27" ca="1">INDEX(INDIRECT($D27),,MATCH(Z24,Cashflow_A!$K$1:$AE$1,0))*Z25</f>
        <v>0</v>
      </c>
      <c r="AA27" s="365" cm="1">
        <f t="array" aca="1" ref="AA27" ca="1">INDEX(INDIRECT($D27),,MATCH(AA24,Cashflow_A!$K$1:$AE$1,0))*AA25</f>
        <v>0</v>
      </c>
      <c r="AB27" s="365" cm="1">
        <f t="array" aca="1" ref="AB27" ca="1">INDEX(INDIRECT($D27),,MATCH(AB24,Cashflow_A!$K$1:$AE$1,0))*AB25</f>
        <v>0</v>
      </c>
      <c r="AC27" s="365" cm="1">
        <f t="array" aca="1" ref="AC27" ca="1">INDEX(INDIRECT($D27),,MATCH(AC24,Cashflow_A!$K$1:$AE$1,0))*AC25</f>
        <v>0</v>
      </c>
      <c r="AD27" s="365" cm="1">
        <f t="array" aca="1" ref="AD27" ca="1">INDEX(INDIRECT($D27),,MATCH(AD24,Cashflow_A!$K$1:$AE$1,0))*AD25</f>
        <v>0</v>
      </c>
      <c r="AE27" s="365" cm="1">
        <f t="array" aca="1" ref="AE27" ca="1">INDEX(INDIRECT($D27),,MATCH(AE24,Cashflow_A!$K$1:$AE$1,0))*AE25</f>
        <v>0</v>
      </c>
    </row>
    <row r="28" spans="1:35" s="2" customFormat="1" ht="15" hidden="1" outlineLevel="1" x14ac:dyDescent="0.3">
      <c r="C28" s="355" t="s">
        <v>20</v>
      </c>
      <c r="D28" s="2" t="str">
        <f>CONCATENATE(C28,"_Net_Revenue")</f>
        <v>A_Net_Revenue</v>
      </c>
      <c r="H28" s="2" t="s">
        <v>607</v>
      </c>
      <c r="J28" s="358"/>
      <c r="K28" s="359" cm="1">
        <f t="array" aca="1" ref="K28" ca="1">INDEX(INDIRECT($D28),,MATCH(K24,Cashflow_A!$K$1:$AE$1,0))*K25</f>
        <v>0</v>
      </c>
      <c r="L28" s="365" cm="1">
        <f t="array" aca="1" ref="L28" ca="1">INDEX(INDIRECT($D28),,MATCH(L24,Cashflow_A!$K$1:$AE$1,0))*L25</f>
        <v>0</v>
      </c>
      <c r="M28" s="365" cm="1">
        <f t="array" aca="1" ref="M28" ca="1">INDEX(INDIRECT($D28),,MATCH(M24,Cashflow_A!$K$1:$AE$1,0))*M25</f>
        <v>0</v>
      </c>
      <c r="N28" s="365" cm="1">
        <f t="array" aca="1" ref="N28" ca="1">INDEX(INDIRECT($D28),,MATCH(N24,Cashflow_A!$K$1:$AE$1,0))*N25</f>
        <v>0</v>
      </c>
      <c r="O28" s="365" cm="1">
        <f t="array" aca="1" ref="O28" ca="1">INDEX(INDIRECT($D28),,MATCH(O24,Cashflow_A!$K$1:$AE$1,0))*O25</f>
        <v>0</v>
      </c>
      <c r="P28" s="365" cm="1">
        <f t="array" aca="1" ref="P28" ca="1">INDEX(INDIRECT($D28),,MATCH(P24,Cashflow_A!$K$1:$AE$1,0))*P25</f>
        <v>0</v>
      </c>
      <c r="Q28" s="365" cm="1">
        <f t="array" aca="1" ref="Q28" ca="1">INDEX(INDIRECT($D28),,MATCH(Q24,Cashflow_A!$K$1:$AE$1,0))*Q25</f>
        <v>0</v>
      </c>
      <c r="R28" s="365" cm="1">
        <f t="array" aca="1" ref="R28" ca="1">INDEX(INDIRECT($D28),,MATCH(R24,Cashflow_A!$K$1:$AE$1,0))*R25</f>
        <v>0</v>
      </c>
      <c r="S28" s="365" cm="1">
        <f t="array" aca="1" ref="S28" ca="1">INDEX(INDIRECT($D28),,MATCH(S24,Cashflow_A!$K$1:$AE$1,0))*S25</f>
        <v>0</v>
      </c>
      <c r="T28" s="365" cm="1">
        <f t="array" aca="1" ref="T28" ca="1">INDEX(INDIRECT($D28),,MATCH(T24,Cashflow_A!$K$1:$AE$1,0))*T25</f>
        <v>0</v>
      </c>
      <c r="U28" s="365" cm="1">
        <f t="array" aca="1" ref="U28" ca="1">INDEX(INDIRECT($D28),,MATCH(U24,Cashflow_A!$K$1:$AE$1,0))*U25</f>
        <v>0</v>
      </c>
      <c r="V28" s="365" cm="1">
        <f t="array" aca="1" ref="V28" ca="1">INDEX(INDIRECT($D28),,MATCH(V24,Cashflow_A!$K$1:$AE$1,0))*V25</f>
        <v>0</v>
      </c>
      <c r="W28" s="365" cm="1">
        <f t="array" aca="1" ref="W28" ca="1">INDEX(INDIRECT($D28),,MATCH(W24,Cashflow_A!$K$1:$AE$1,0))*W25</f>
        <v>0</v>
      </c>
      <c r="X28" s="365" cm="1">
        <f t="array" aca="1" ref="X28" ca="1">INDEX(INDIRECT($D28),,MATCH(X24,Cashflow_A!$K$1:$AE$1,0))*X25</f>
        <v>0</v>
      </c>
      <c r="Y28" s="365" cm="1">
        <f t="array" aca="1" ref="Y28" ca="1">INDEX(INDIRECT($D28),,MATCH(Y24,Cashflow_A!$K$1:$AE$1,0))*Y25</f>
        <v>0</v>
      </c>
      <c r="Z28" s="365" cm="1">
        <f t="array" aca="1" ref="Z28" ca="1">INDEX(INDIRECT($D28),,MATCH(Z24,Cashflow_A!$K$1:$AE$1,0))*Z25</f>
        <v>0</v>
      </c>
      <c r="AA28" s="365" cm="1">
        <f t="array" aca="1" ref="AA28" ca="1">INDEX(INDIRECT($D28),,MATCH(AA24,Cashflow_A!$K$1:$AE$1,0))*AA25</f>
        <v>0</v>
      </c>
      <c r="AB28" s="365" cm="1">
        <f t="array" aca="1" ref="AB28" ca="1">INDEX(INDIRECT($D28),,MATCH(AB24,Cashflow_A!$K$1:$AE$1,0))*AB25</f>
        <v>0</v>
      </c>
      <c r="AC28" s="365" cm="1">
        <f t="array" aca="1" ref="AC28" ca="1">INDEX(INDIRECT($D28),,MATCH(AC24,Cashflow_A!$K$1:$AE$1,0))*AC25</f>
        <v>0</v>
      </c>
      <c r="AD28" s="365" cm="1">
        <f t="array" aca="1" ref="AD28" ca="1">INDEX(INDIRECT($D28),,MATCH(AD24,Cashflow_A!$K$1:$AE$1,0))*AD25</f>
        <v>0</v>
      </c>
      <c r="AE28" s="365" cm="1">
        <f t="array" aca="1" ref="AE28" ca="1">INDEX(INDIRECT($D28),,MATCH(AE24,Cashflow_A!$K$1:$AE$1,0))*AE25</f>
        <v>0</v>
      </c>
    </row>
    <row r="29" spans="1:35" s="2" customFormat="1" ht="15" hidden="1" outlineLevel="1" x14ac:dyDescent="0.3">
      <c r="C29" s="355"/>
      <c r="J29" s="358"/>
    </row>
    <row r="30" spans="1:35" s="12" customFormat="1" hidden="1" outlineLevel="1" x14ac:dyDescent="0.3">
      <c r="A30" s="2"/>
      <c r="B30" s="2"/>
      <c r="C30" s="355"/>
      <c r="D30" s="2" t="s">
        <v>602</v>
      </c>
      <c r="E30" s="356" t="s">
        <v>603</v>
      </c>
      <c r="F30" s="357">
        <v>3</v>
      </c>
      <c r="G30" s="2"/>
      <c r="I30" s="2"/>
      <c r="J30" s="358"/>
      <c r="K30" s="359">
        <f>IF(K$1&gt;=$F30,K$1-$F30,0)</f>
        <v>0</v>
      </c>
      <c r="L30" s="365">
        <f>IF(L$1&gt;=$F30,L$1-$F30,0)</f>
        <v>0</v>
      </c>
      <c r="M30" s="365">
        <f t="shared" ref="M30:AE30" si="8">IF(M$1&gt;=$F30,M$1-$F30,0)</f>
        <v>0</v>
      </c>
      <c r="N30" s="365">
        <f t="shared" si="8"/>
        <v>0</v>
      </c>
      <c r="O30" s="365">
        <f t="shared" si="8"/>
        <v>1</v>
      </c>
      <c r="P30" s="365">
        <f t="shared" si="8"/>
        <v>2</v>
      </c>
      <c r="Q30" s="365">
        <f t="shared" si="8"/>
        <v>3</v>
      </c>
      <c r="R30" s="365">
        <f t="shared" si="8"/>
        <v>4</v>
      </c>
      <c r="S30" s="365">
        <f t="shared" si="8"/>
        <v>5</v>
      </c>
      <c r="T30" s="365">
        <f t="shared" si="8"/>
        <v>6</v>
      </c>
      <c r="U30" s="365">
        <f t="shared" si="8"/>
        <v>7</v>
      </c>
      <c r="V30" s="365">
        <f t="shared" si="8"/>
        <v>8</v>
      </c>
      <c r="W30" s="365">
        <f t="shared" si="8"/>
        <v>9</v>
      </c>
      <c r="X30" s="365">
        <f t="shared" si="8"/>
        <v>10</v>
      </c>
      <c r="Y30" s="365">
        <f t="shared" si="8"/>
        <v>11</v>
      </c>
      <c r="Z30" s="365">
        <f t="shared" si="8"/>
        <v>12</v>
      </c>
      <c r="AA30" s="365">
        <f t="shared" si="8"/>
        <v>13</v>
      </c>
      <c r="AB30" s="365">
        <f t="shared" si="8"/>
        <v>14</v>
      </c>
      <c r="AC30" s="365">
        <f t="shared" si="8"/>
        <v>15</v>
      </c>
      <c r="AD30" s="365">
        <f t="shared" si="8"/>
        <v>16</v>
      </c>
      <c r="AE30" s="365">
        <f t="shared" si="8"/>
        <v>17</v>
      </c>
      <c r="AF30" s="2"/>
      <c r="AG30" s="2"/>
      <c r="AH30" s="2"/>
      <c r="AI30" s="2"/>
    </row>
    <row r="31" spans="1:35" s="12" customFormat="1" hidden="1" outlineLevel="1" x14ac:dyDescent="0.3">
      <c r="A31" s="2"/>
      <c r="B31" s="2"/>
      <c r="C31" s="355" t="s">
        <v>20</v>
      </c>
      <c r="D31" s="2" t="str">
        <f>CONCATENATE("Hectares year ",F30)</f>
        <v>Hectares year 3</v>
      </c>
      <c r="E31" s="356" t="s">
        <v>604</v>
      </c>
      <c r="F31" s="357">
        <f>SUMIFS(Project_Hectare!$G$12:$G$381,Project_Hectare!$C$12:$C$381,C31,Project_Hectare!$E$12:$E$381,D31)</f>
        <v>0</v>
      </c>
      <c r="G31" s="2"/>
      <c r="I31" s="2"/>
      <c r="J31" s="358"/>
      <c r="K31" s="359">
        <f>IF(K$1&gt;=$F30,$F31,0)</f>
        <v>0</v>
      </c>
      <c r="L31" s="365">
        <f t="shared" ref="L31:AE31" si="9">IF(L$1&gt;=$F30,$F31,0)</f>
        <v>0</v>
      </c>
      <c r="M31" s="365">
        <f t="shared" si="9"/>
        <v>0</v>
      </c>
      <c r="N31" s="365">
        <f t="shared" si="9"/>
        <v>0</v>
      </c>
      <c r="O31" s="365">
        <f t="shared" si="9"/>
        <v>0</v>
      </c>
      <c r="P31" s="365">
        <f t="shared" si="9"/>
        <v>0</v>
      </c>
      <c r="Q31" s="365">
        <f t="shared" si="9"/>
        <v>0</v>
      </c>
      <c r="R31" s="365">
        <f t="shared" si="9"/>
        <v>0</v>
      </c>
      <c r="S31" s="365">
        <f t="shared" si="9"/>
        <v>0</v>
      </c>
      <c r="T31" s="365">
        <f t="shared" si="9"/>
        <v>0</v>
      </c>
      <c r="U31" s="365">
        <f t="shared" si="9"/>
        <v>0</v>
      </c>
      <c r="V31" s="365">
        <f t="shared" si="9"/>
        <v>0</v>
      </c>
      <c r="W31" s="365">
        <f t="shared" si="9"/>
        <v>0</v>
      </c>
      <c r="X31" s="365">
        <f t="shared" si="9"/>
        <v>0</v>
      </c>
      <c r="Y31" s="365">
        <f t="shared" si="9"/>
        <v>0</v>
      </c>
      <c r="Z31" s="365">
        <f t="shared" si="9"/>
        <v>0</v>
      </c>
      <c r="AA31" s="365">
        <f t="shared" si="9"/>
        <v>0</v>
      </c>
      <c r="AB31" s="365">
        <f t="shared" si="9"/>
        <v>0</v>
      </c>
      <c r="AC31" s="365">
        <f t="shared" si="9"/>
        <v>0</v>
      </c>
      <c r="AD31" s="365">
        <f t="shared" si="9"/>
        <v>0</v>
      </c>
      <c r="AE31" s="365">
        <f t="shared" si="9"/>
        <v>0</v>
      </c>
      <c r="AF31" s="2"/>
      <c r="AG31" s="2"/>
      <c r="AH31" s="2"/>
      <c r="AI31" s="2"/>
    </row>
    <row r="32" spans="1:35" s="2" customFormat="1" ht="15" hidden="1" outlineLevel="1" x14ac:dyDescent="0.3">
      <c r="C32" s="355" t="s">
        <v>20</v>
      </c>
      <c r="D32" s="2" t="str">
        <f>CONCATENATE(C32,"_Revenue")</f>
        <v>A_Revenue</v>
      </c>
      <c r="H32" s="2" t="s">
        <v>605</v>
      </c>
      <c r="J32" s="358"/>
      <c r="K32" s="359" cm="1">
        <f t="array" aca="1" ref="K32" ca="1">INDEX(INDIRECT($D32),,MATCH(K30,Cashflow_A!$K$1:$AE$1,0))*K31</f>
        <v>0</v>
      </c>
      <c r="L32" s="365" cm="1">
        <f t="array" aca="1" ref="L32" ca="1">INDEX(INDIRECT($D32),,MATCH(L30,Cashflow_A!$K$1:$AE$1,0))*L31</f>
        <v>0</v>
      </c>
      <c r="M32" s="365" cm="1">
        <f t="array" aca="1" ref="M32" ca="1">INDEX(INDIRECT($D32),,MATCH(M30,Cashflow_A!$K$1:$AE$1,0))*M31</f>
        <v>0</v>
      </c>
      <c r="N32" s="365" cm="1">
        <f t="array" aca="1" ref="N32" ca="1">INDEX(INDIRECT($D32),,MATCH(N30,Cashflow_A!$K$1:$AE$1,0))*N31</f>
        <v>0</v>
      </c>
      <c r="O32" s="365" cm="1">
        <f t="array" aca="1" ref="O32" ca="1">INDEX(INDIRECT($D32),,MATCH(O30,Cashflow_A!$K$1:$AE$1,0))*O31</f>
        <v>0</v>
      </c>
      <c r="P32" s="365" cm="1">
        <f t="array" aca="1" ref="P32" ca="1">INDEX(INDIRECT($D32),,MATCH(P30,Cashflow_A!$K$1:$AE$1,0))*P31</f>
        <v>0</v>
      </c>
      <c r="Q32" s="365" cm="1">
        <f t="array" aca="1" ref="Q32" ca="1">INDEX(INDIRECT($D32),,MATCH(Q30,Cashflow_A!$K$1:$AE$1,0))*Q31</f>
        <v>0</v>
      </c>
      <c r="R32" s="365" cm="1">
        <f t="array" aca="1" ref="R32" ca="1">INDEX(INDIRECT($D32),,MATCH(R30,Cashflow_A!$K$1:$AE$1,0))*R31</f>
        <v>0</v>
      </c>
      <c r="S32" s="365" cm="1">
        <f t="array" aca="1" ref="S32" ca="1">INDEX(INDIRECT($D32),,MATCH(S30,Cashflow_A!$K$1:$AE$1,0))*S31</f>
        <v>0</v>
      </c>
      <c r="T32" s="365" cm="1">
        <f t="array" aca="1" ref="T32" ca="1">INDEX(INDIRECT($D32),,MATCH(T30,Cashflow_A!$K$1:$AE$1,0))*T31</f>
        <v>0</v>
      </c>
      <c r="U32" s="365" cm="1">
        <f t="array" aca="1" ref="U32" ca="1">INDEX(INDIRECT($D32),,MATCH(U30,Cashflow_A!$K$1:$AE$1,0))*U31</f>
        <v>0</v>
      </c>
      <c r="V32" s="365" cm="1">
        <f t="array" aca="1" ref="V32" ca="1">INDEX(INDIRECT($D32),,MATCH(V30,Cashflow_A!$K$1:$AE$1,0))*V31</f>
        <v>0</v>
      </c>
      <c r="W32" s="365" cm="1">
        <f t="array" aca="1" ref="W32" ca="1">INDEX(INDIRECT($D32),,MATCH(W30,Cashflow_A!$K$1:$AE$1,0))*W31</f>
        <v>0</v>
      </c>
      <c r="X32" s="365" cm="1">
        <f t="array" aca="1" ref="X32" ca="1">INDEX(INDIRECT($D32),,MATCH(X30,Cashflow_A!$K$1:$AE$1,0))*X31</f>
        <v>0</v>
      </c>
      <c r="Y32" s="365" cm="1">
        <f t="array" aca="1" ref="Y32" ca="1">INDEX(INDIRECT($D32),,MATCH(Y30,Cashflow_A!$K$1:$AE$1,0))*Y31</f>
        <v>0</v>
      </c>
      <c r="Z32" s="365" cm="1">
        <f t="array" aca="1" ref="Z32" ca="1">INDEX(INDIRECT($D32),,MATCH(Z30,Cashflow_A!$K$1:$AE$1,0))*Z31</f>
        <v>0</v>
      </c>
      <c r="AA32" s="365" cm="1">
        <f t="array" aca="1" ref="AA32" ca="1">INDEX(INDIRECT($D32),,MATCH(AA30,Cashflow_A!$K$1:$AE$1,0))*AA31</f>
        <v>0</v>
      </c>
      <c r="AB32" s="365" cm="1">
        <f t="array" aca="1" ref="AB32" ca="1">INDEX(INDIRECT($D32),,MATCH(AB30,Cashflow_A!$K$1:$AE$1,0))*AB31</f>
        <v>0</v>
      </c>
      <c r="AC32" s="365" cm="1">
        <f t="array" aca="1" ref="AC32" ca="1">INDEX(INDIRECT($D32),,MATCH(AC30,Cashflow_A!$K$1:$AE$1,0))*AC31</f>
        <v>0</v>
      </c>
      <c r="AD32" s="365" cm="1">
        <f t="array" aca="1" ref="AD32" ca="1">INDEX(INDIRECT($D32),,MATCH(AD30,Cashflow_A!$K$1:$AE$1,0))*AD31</f>
        <v>0</v>
      </c>
      <c r="AE32" s="365" cm="1">
        <f t="array" aca="1" ref="AE32" ca="1">INDEX(INDIRECT($D32),,MATCH(AE30,Cashflow_A!$K$1:$AE$1,0))*AE31</f>
        <v>0</v>
      </c>
    </row>
    <row r="33" spans="1:35" s="2" customFormat="1" ht="15" hidden="1" outlineLevel="1" x14ac:dyDescent="0.3">
      <c r="C33" s="355" t="s">
        <v>20</v>
      </c>
      <c r="D33" s="2" t="str">
        <f>CONCATENATE(C33,"_Cost")</f>
        <v>A_Cost</v>
      </c>
      <c r="H33" s="2" t="s">
        <v>606</v>
      </c>
      <c r="J33" s="358"/>
      <c r="K33" s="359" cm="1">
        <f t="array" aca="1" ref="K33" ca="1">INDEX(INDIRECT($D33),,MATCH(K30,Cashflow_A!$K$1:$AE$1,0))*K31</f>
        <v>0</v>
      </c>
      <c r="L33" s="365" cm="1">
        <f t="array" aca="1" ref="L33" ca="1">INDEX(INDIRECT($D33),,MATCH(L30,Cashflow_A!$K$1:$AE$1,0))*L31</f>
        <v>0</v>
      </c>
      <c r="M33" s="365" cm="1">
        <f t="array" aca="1" ref="M33" ca="1">INDEX(INDIRECT($D33),,MATCH(M30,Cashflow_A!$K$1:$AE$1,0))*M31</f>
        <v>0</v>
      </c>
      <c r="N33" s="365" cm="1">
        <f t="array" aca="1" ref="N33" ca="1">INDEX(INDIRECT($D33),,MATCH(N30,Cashflow_A!$K$1:$AE$1,0))*N31</f>
        <v>0</v>
      </c>
      <c r="O33" s="365" cm="1">
        <f t="array" aca="1" ref="O33" ca="1">INDEX(INDIRECT($D33),,MATCH(O30,Cashflow_A!$K$1:$AE$1,0))*O31</f>
        <v>0</v>
      </c>
      <c r="P33" s="365" cm="1">
        <f t="array" aca="1" ref="P33" ca="1">INDEX(INDIRECT($D33),,MATCH(P30,Cashflow_A!$K$1:$AE$1,0))*P31</f>
        <v>0</v>
      </c>
      <c r="Q33" s="365" cm="1">
        <f t="array" aca="1" ref="Q33" ca="1">INDEX(INDIRECT($D33),,MATCH(Q30,Cashflow_A!$K$1:$AE$1,0))*Q31</f>
        <v>0</v>
      </c>
      <c r="R33" s="365" cm="1">
        <f t="array" aca="1" ref="R33" ca="1">INDEX(INDIRECT($D33),,MATCH(R30,Cashflow_A!$K$1:$AE$1,0))*R31</f>
        <v>0</v>
      </c>
      <c r="S33" s="365" cm="1">
        <f t="array" aca="1" ref="S33" ca="1">INDEX(INDIRECT($D33),,MATCH(S30,Cashflow_A!$K$1:$AE$1,0))*S31</f>
        <v>0</v>
      </c>
      <c r="T33" s="365" cm="1">
        <f t="array" aca="1" ref="T33" ca="1">INDEX(INDIRECT($D33),,MATCH(T30,Cashflow_A!$K$1:$AE$1,0))*T31</f>
        <v>0</v>
      </c>
      <c r="U33" s="365" cm="1">
        <f t="array" aca="1" ref="U33" ca="1">INDEX(INDIRECT($D33),,MATCH(U30,Cashflow_A!$K$1:$AE$1,0))*U31</f>
        <v>0</v>
      </c>
      <c r="V33" s="365" cm="1">
        <f t="array" aca="1" ref="V33" ca="1">INDEX(INDIRECT($D33),,MATCH(V30,Cashflow_A!$K$1:$AE$1,0))*V31</f>
        <v>0</v>
      </c>
      <c r="W33" s="365" cm="1">
        <f t="array" aca="1" ref="W33" ca="1">INDEX(INDIRECT($D33),,MATCH(W30,Cashflow_A!$K$1:$AE$1,0))*W31</f>
        <v>0</v>
      </c>
      <c r="X33" s="365" cm="1">
        <f t="array" aca="1" ref="X33" ca="1">INDEX(INDIRECT($D33),,MATCH(X30,Cashflow_A!$K$1:$AE$1,0))*X31</f>
        <v>0</v>
      </c>
      <c r="Y33" s="365" cm="1">
        <f t="array" aca="1" ref="Y33" ca="1">INDEX(INDIRECT($D33),,MATCH(Y30,Cashflow_A!$K$1:$AE$1,0))*Y31</f>
        <v>0</v>
      </c>
      <c r="Z33" s="365" cm="1">
        <f t="array" aca="1" ref="Z33" ca="1">INDEX(INDIRECT($D33),,MATCH(Z30,Cashflow_A!$K$1:$AE$1,0))*Z31</f>
        <v>0</v>
      </c>
      <c r="AA33" s="365" cm="1">
        <f t="array" aca="1" ref="AA33" ca="1">INDEX(INDIRECT($D33),,MATCH(AA30,Cashflow_A!$K$1:$AE$1,0))*AA31</f>
        <v>0</v>
      </c>
      <c r="AB33" s="365" cm="1">
        <f t="array" aca="1" ref="AB33" ca="1">INDEX(INDIRECT($D33),,MATCH(AB30,Cashflow_A!$K$1:$AE$1,0))*AB31</f>
        <v>0</v>
      </c>
      <c r="AC33" s="365" cm="1">
        <f t="array" aca="1" ref="AC33" ca="1">INDEX(INDIRECT($D33),,MATCH(AC30,Cashflow_A!$K$1:$AE$1,0))*AC31</f>
        <v>0</v>
      </c>
      <c r="AD33" s="365" cm="1">
        <f t="array" aca="1" ref="AD33" ca="1">INDEX(INDIRECT($D33),,MATCH(AD30,Cashflow_A!$K$1:$AE$1,0))*AD31</f>
        <v>0</v>
      </c>
      <c r="AE33" s="365" cm="1">
        <f t="array" aca="1" ref="AE33" ca="1">INDEX(INDIRECT($D33),,MATCH(AE30,Cashflow_A!$K$1:$AE$1,0))*AE31</f>
        <v>0</v>
      </c>
    </row>
    <row r="34" spans="1:35" s="2" customFormat="1" ht="15" hidden="1" outlineLevel="1" x14ac:dyDescent="0.3">
      <c r="C34" s="355" t="s">
        <v>20</v>
      </c>
      <c r="D34" s="2" t="str">
        <f>CONCATENATE(C34,"_Net_Revenue")</f>
        <v>A_Net_Revenue</v>
      </c>
      <c r="H34" s="2" t="s">
        <v>607</v>
      </c>
      <c r="J34" s="358"/>
      <c r="K34" s="359" cm="1">
        <f t="array" aca="1" ref="K34" ca="1">INDEX(INDIRECT($D34),,MATCH(K30,Cashflow_A!$K$1:$AE$1,0))*K31</f>
        <v>0</v>
      </c>
      <c r="L34" s="365" cm="1">
        <f t="array" aca="1" ref="L34" ca="1">INDEX(INDIRECT($D34),,MATCH(L30,Cashflow_A!$K$1:$AE$1,0))*L31</f>
        <v>0</v>
      </c>
      <c r="M34" s="365" cm="1">
        <f t="array" aca="1" ref="M34" ca="1">INDEX(INDIRECT($D34),,MATCH(M30,Cashflow_A!$K$1:$AE$1,0))*M31</f>
        <v>0</v>
      </c>
      <c r="N34" s="365" cm="1">
        <f t="array" aca="1" ref="N34" ca="1">INDEX(INDIRECT($D34),,MATCH(N30,Cashflow_A!$K$1:$AE$1,0))*N31</f>
        <v>0</v>
      </c>
      <c r="O34" s="365" cm="1">
        <f t="array" aca="1" ref="O34" ca="1">INDEX(INDIRECT($D34),,MATCH(O30,Cashflow_A!$K$1:$AE$1,0))*O31</f>
        <v>0</v>
      </c>
      <c r="P34" s="365" cm="1">
        <f t="array" aca="1" ref="P34" ca="1">INDEX(INDIRECT($D34),,MATCH(P30,Cashflow_A!$K$1:$AE$1,0))*P31</f>
        <v>0</v>
      </c>
      <c r="Q34" s="365" cm="1">
        <f t="array" aca="1" ref="Q34" ca="1">INDEX(INDIRECT($D34),,MATCH(Q30,Cashflow_A!$K$1:$AE$1,0))*Q31</f>
        <v>0</v>
      </c>
      <c r="R34" s="365" cm="1">
        <f t="array" aca="1" ref="R34" ca="1">INDEX(INDIRECT($D34),,MATCH(R30,Cashflow_A!$K$1:$AE$1,0))*R31</f>
        <v>0</v>
      </c>
      <c r="S34" s="365" cm="1">
        <f t="array" aca="1" ref="S34" ca="1">INDEX(INDIRECT($D34),,MATCH(S30,Cashflow_A!$K$1:$AE$1,0))*S31</f>
        <v>0</v>
      </c>
      <c r="T34" s="365" cm="1">
        <f t="array" aca="1" ref="T34" ca="1">INDEX(INDIRECT($D34),,MATCH(T30,Cashflow_A!$K$1:$AE$1,0))*T31</f>
        <v>0</v>
      </c>
      <c r="U34" s="365" cm="1">
        <f t="array" aca="1" ref="U34" ca="1">INDEX(INDIRECT($D34),,MATCH(U30,Cashflow_A!$K$1:$AE$1,0))*U31</f>
        <v>0</v>
      </c>
      <c r="V34" s="365" cm="1">
        <f t="array" aca="1" ref="V34" ca="1">INDEX(INDIRECT($D34),,MATCH(V30,Cashflow_A!$K$1:$AE$1,0))*V31</f>
        <v>0</v>
      </c>
      <c r="W34" s="365" cm="1">
        <f t="array" aca="1" ref="W34" ca="1">INDEX(INDIRECT($D34),,MATCH(W30,Cashflow_A!$K$1:$AE$1,0))*W31</f>
        <v>0</v>
      </c>
      <c r="X34" s="365" cm="1">
        <f t="array" aca="1" ref="X34" ca="1">INDEX(INDIRECT($D34),,MATCH(X30,Cashflow_A!$K$1:$AE$1,0))*X31</f>
        <v>0</v>
      </c>
      <c r="Y34" s="365" cm="1">
        <f t="array" aca="1" ref="Y34" ca="1">INDEX(INDIRECT($D34),,MATCH(Y30,Cashflow_A!$K$1:$AE$1,0))*Y31</f>
        <v>0</v>
      </c>
      <c r="Z34" s="365" cm="1">
        <f t="array" aca="1" ref="Z34" ca="1">INDEX(INDIRECT($D34),,MATCH(Z30,Cashflow_A!$K$1:$AE$1,0))*Z31</f>
        <v>0</v>
      </c>
      <c r="AA34" s="365" cm="1">
        <f t="array" aca="1" ref="AA34" ca="1">INDEX(INDIRECT($D34),,MATCH(AA30,Cashflow_A!$K$1:$AE$1,0))*AA31</f>
        <v>0</v>
      </c>
      <c r="AB34" s="365" cm="1">
        <f t="array" aca="1" ref="AB34" ca="1">INDEX(INDIRECT($D34),,MATCH(AB30,Cashflow_A!$K$1:$AE$1,0))*AB31</f>
        <v>0</v>
      </c>
      <c r="AC34" s="365" cm="1">
        <f t="array" aca="1" ref="AC34" ca="1">INDEX(INDIRECT($D34),,MATCH(AC30,Cashflow_A!$K$1:$AE$1,0))*AC31</f>
        <v>0</v>
      </c>
      <c r="AD34" s="365" cm="1">
        <f t="array" aca="1" ref="AD34" ca="1">INDEX(INDIRECT($D34),,MATCH(AD30,Cashflow_A!$K$1:$AE$1,0))*AD31</f>
        <v>0</v>
      </c>
      <c r="AE34" s="365" cm="1">
        <f t="array" aca="1" ref="AE34" ca="1">INDEX(INDIRECT($D34),,MATCH(AE30,Cashflow_A!$K$1:$AE$1,0))*AE31</f>
        <v>0</v>
      </c>
    </row>
    <row r="35" spans="1:35" s="2" customFormat="1" ht="15" hidden="1" outlineLevel="1" x14ac:dyDescent="0.3">
      <c r="C35" s="355"/>
      <c r="J35" s="358"/>
    </row>
    <row r="36" spans="1:35" s="12" customFormat="1" hidden="1" outlineLevel="1" x14ac:dyDescent="0.3">
      <c r="A36" s="2"/>
      <c r="B36" s="2"/>
      <c r="C36" s="355"/>
      <c r="D36" s="2" t="s">
        <v>602</v>
      </c>
      <c r="E36" s="356" t="s">
        <v>603</v>
      </c>
      <c r="F36" s="357">
        <v>4</v>
      </c>
      <c r="G36" s="2"/>
      <c r="I36" s="2"/>
      <c r="J36" s="358"/>
      <c r="K36" s="359">
        <f>IF(K$1&gt;=$F36,K$1-$F36,0)</f>
        <v>0</v>
      </c>
      <c r="L36" s="365">
        <f>IF(L$1&gt;=$F36,L$1-$F36,0)</f>
        <v>0</v>
      </c>
      <c r="M36" s="365">
        <f t="shared" ref="M36:AE36" si="10">IF(M$1&gt;=$F36,M$1-$F36,0)</f>
        <v>0</v>
      </c>
      <c r="N36" s="365">
        <f t="shared" si="10"/>
        <v>0</v>
      </c>
      <c r="O36" s="365">
        <f t="shared" si="10"/>
        <v>0</v>
      </c>
      <c r="P36" s="365">
        <f t="shared" si="10"/>
        <v>1</v>
      </c>
      <c r="Q36" s="365">
        <f t="shared" si="10"/>
        <v>2</v>
      </c>
      <c r="R36" s="365">
        <f t="shared" si="10"/>
        <v>3</v>
      </c>
      <c r="S36" s="365">
        <f t="shared" si="10"/>
        <v>4</v>
      </c>
      <c r="T36" s="365">
        <f t="shared" si="10"/>
        <v>5</v>
      </c>
      <c r="U36" s="365">
        <f t="shared" si="10"/>
        <v>6</v>
      </c>
      <c r="V36" s="365">
        <f t="shared" si="10"/>
        <v>7</v>
      </c>
      <c r="W36" s="365">
        <f t="shared" si="10"/>
        <v>8</v>
      </c>
      <c r="X36" s="365">
        <f t="shared" si="10"/>
        <v>9</v>
      </c>
      <c r="Y36" s="365">
        <f t="shared" si="10"/>
        <v>10</v>
      </c>
      <c r="Z36" s="365">
        <f t="shared" si="10"/>
        <v>11</v>
      </c>
      <c r="AA36" s="365">
        <f t="shared" si="10"/>
        <v>12</v>
      </c>
      <c r="AB36" s="365">
        <f t="shared" si="10"/>
        <v>13</v>
      </c>
      <c r="AC36" s="365">
        <f t="shared" si="10"/>
        <v>14</v>
      </c>
      <c r="AD36" s="365">
        <f t="shared" si="10"/>
        <v>15</v>
      </c>
      <c r="AE36" s="365">
        <f t="shared" si="10"/>
        <v>16</v>
      </c>
      <c r="AF36" s="2"/>
      <c r="AG36" s="2"/>
      <c r="AH36" s="2"/>
      <c r="AI36" s="2"/>
    </row>
    <row r="37" spans="1:35" s="12" customFormat="1" hidden="1" outlineLevel="1" x14ac:dyDescent="0.3">
      <c r="A37" s="2"/>
      <c r="B37" s="2"/>
      <c r="C37" s="355" t="s">
        <v>20</v>
      </c>
      <c r="D37" s="2" t="str">
        <f>CONCATENATE("Hectares year ",F36)</f>
        <v>Hectares year 4</v>
      </c>
      <c r="E37" s="356" t="s">
        <v>604</v>
      </c>
      <c r="F37" s="357">
        <f>SUMIFS(Project_Hectare!$G$12:$G$381,Project_Hectare!$C$12:$C$381,C37,Project_Hectare!$E$12:$E$381,D37)</f>
        <v>0</v>
      </c>
      <c r="G37" s="2"/>
      <c r="I37" s="2"/>
      <c r="J37" s="358"/>
      <c r="K37" s="359">
        <f>IF(K$1&gt;=$F36,$F37,0)</f>
        <v>0</v>
      </c>
      <c r="L37" s="365">
        <f t="shared" ref="L37:AE37" si="11">IF(L$1&gt;=$F36,$F37,0)</f>
        <v>0</v>
      </c>
      <c r="M37" s="365">
        <f t="shared" si="11"/>
        <v>0</v>
      </c>
      <c r="N37" s="365">
        <f t="shared" si="11"/>
        <v>0</v>
      </c>
      <c r="O37" s="365">
        <f t="shared" si="11"/>
        <v>0</v>
      </c>
      <c r="P37" s="365">
        <f t="shared" si="11"/>
        <v>0</v>
      </c>
      <c r="Q37" s="365">
        <f t="shared" si="11"/>
        <v>0</v>
      </c>
      <c r="R37" s="365">
        <f t="shared" si="11"/>
        <v>0</v>
      </c>
      <c r="S37" s="365">
        <f t="shared" si="11"/>
        <v>0</v>
      </c>
      <c r="T37" s="365">
        <f t="shared" si="11"/>
        <v>0</v>
      </c>
      <c r="U37" s="365">
        <f t="shared" si="11"/>
        <v>0</v>
      </c>
      <c r="V37" s="365">
        <f t="shared" si="11"/>
        <v>0</v>
      </c>
      <c r="W37" s="365">
        <f t="shared" si="11"/>
        <v>0</v>
      </c>
      <c r="X37" s="365">
        <f t="shared" si="11"/>
        <v>0</v>
      </c>
      <c r="Y37" s="365">
        <f t="shared" si="11"/>
        <v>0</v>
      </c>
      <c r="Z37" s="365">
        <f t="shared" si="11"/>
        <v>0</v>
      </c>
      <c r="AA37" s="365">
        <f t="shared" si="11"/>
        <v>0</v>
      </c>
      <c r="AB37" s="365">
        <f t="shared" si="11"/>
        <v>0</v>
      </c>
      <c r="AC37" s="365">
        <f t="shared" si="11"/>
        <v>0</v>
      </c>
      <c r="AD37" s="365">
        <f t="shared" si="11"/>
        <v>0</v>
      </c>
      <c r="AE37" s="365">
        <f t="shared" si="11"/>
        <v>0</v>
      </c>
      <c r="AF37" s="2"/>
      <c r="AG37" s="2"/>
      <c r="AH37" s="2"/>
      <c r="AI37" s="2"/>
    </row>
    <row r="38" spans="1:35" s="2" customFormat="1" ht="15" hidden="1" outlineLevel="1" x14ac:dyDescent="0.3">
      <c r="C38" s="355" t="s">
        <v>20</v>
      </c>
      <c r="D38" s="2" t="str">
        <f>CONCATENATE(C38,"_Revenue")</f>
        <v>A_Revenue</v>
      </c>
      <c r="H38" s="2" t="s">
        <v>605</v>
      </c>
      <c r="J38" s="358"/>
      <c r="K38" s="359" cm="1">
        <f t="array" aca="1" ref="K38" ca="1">INDEX(INDIRECT($D38),,MATCH(K36,Cashflow_A!$K$1:$AE$1,0))*K37</f>
        <v>0</v>
      </c>
      <c r="L38" s="365" cm="1">
        <f t="array" aca="1" ref="L38" ca="1">INDEX(INDIRECT($D38),,MATCH(L36,Cashflow_A!$K$1:$AE$1,0))*L37</f>
        <v>0</v>
      </c>
      <c r="M38" s="365" cm="1">
        <f t="array" aca="1" ref="M38" ca="1">INDEX(INDIRECT($D38),,MATCH(M36,Cashflow_A!$K$1:$AE$1,0))*M37</f>
        <v>0</v>
      </c>
      <c r="N38" s="365" cm="1">
        <f t="array" aca="1" ref="N38" ca="1">INDEX(INDIRECT($D38),,MATCH(N36,Cashflow_A!$K$1:$AE$1,0))*N37</f>
        <v>0</v>
      </c>
      <c r="O38" s="365" cm="1">
        <f t="array" aca="1" ref="O38" ca="1">INDEX(INDIRECT($D38),,MATCH(O36,Cashflow_A!$K$1:$AE$1,0))*O37</f>
        <v>0</v>
      </c>
      <c r="P38" s="365" cm="1">
        <f t="array" aca="1" ref="P38" ca="1">INDEX(INDIRECT($D38),,MATCH(P36,Cashflow_A!$K$1:$AE$1,0))*P37</f>
        <v>0</v>
      </c>
      <c r="Q38" s="365" cm="1">
        <f t="array" aca="1" ref="Q38" ca="1">INDEX(INDIRECT($D38),,MATCH(Q36,Cashflow_A!$K$1:$AE$1,0))*Q37</f>
        <v>0</v>
      </c>
      <c r="R38" s="365" cm="1">
        <f t="array" aca="1" ref="R38" ca="1">INDEX(INDIRECT($D38),,MATCH(R36,Cashflow_A!$K$1:$AE$1,0))*R37</f>
        <v>0</v>
      </c>
      <c r="S38" s="365" cm="1">
        <f t="array" aca="1" ref="S38" ca="1">INDEX(INDIRECT($D38),,MATCH(S36,Cashflow_A!$K$1:$AE$1,0))*S37</f>
        <v>0</v>
      </c>
      <c r="T38" s="365" cm="1">
        <f t="array" aca="1" ref="T38" ca="1">INDEX(INDIRECT($D38),,MATCH(T36,Cashflow_A!$K$1:$AE$1,0))*T37</f>
        <v>0</v>
      </c>
      <c r="U38" s="365" cm="1">
        <f t="array" aca="1" ref="U38" ca="1">INDEX(INDIRECT($D38),,MATCH(U36,Cashflow_A!$K$1:$AE$1,0))*U37</f>
        <v>0</v>
      </c>
      <c r="V38" s="365" cm="1">
        <f t="array" aca="1" ref="V38" ca="1">INDEX(INDIRECT($D38),,MATCH(V36,Cashflow_A!$K$1:$AE$1,0))*V37</f>
        <v>0</v>
      </c>
      <c r="W38" s="365" cm="1">
        <f t="array" aca="1" ref="W38" ca="1">INDEX(INDIRECT($D38),,MATCH(W36,Cashflow_A!$K$1:$AE$1,0))*W37</f>
        <v>0</v>
      </c>
      <c r="X38" s="365" cm="1">
        <f t="array" aca="1" ref="X38" ca="1">INDEX(INDIRECT($D38),,MATCH(X36,Cashflow_A!$K$1:$AE$1,0))*X37</f>
        <v>0</v>
      </c>
      <c r="Y38" s="365" cm="1">
        <f t="array" aca="1" ref="Y38" ca="1">INDEX(INDIRECT($D38),,MATCH(Y36,Cashflow_A!$K$1:$AE$1,0))*Y37</f>
        <v>0</v>
      </c>
      <c r="Z38" s="365" cm="1">
        <f t="array" aca="1" ref="Z38" ca="1">INDEX(INDIRECT($D38),,MATCH(Z36,Cashflow_A!$K$1:$AE$1,0))*Z37</f>
        <v>0</v>
      </c>
      <c r="AA38" s="365" cm="1">
        <f t="array" aca="1" ref="AA38" ca="1">INDEX(INDIRECT($D38),,MATCH(AA36,Cashflow_A!$K$1:$AE$1,0))*AA37</f>
        <v>0</v>
      </c>
      <c r="AB38" s="365" cm="1">
        <f t="array" aca="1" ref="AB38" ca="1">INDEX(INDIRECT($D38),,MATCH(AB36,Cashflow_A!$K$1:$AE$1,0))*AB37</f>
        <v>0</v>
      </c>
      <c r="AC38" s="365" cm="1">
        <f t="array" aca="1" ref="AC38" ca="1">INDEX(INDIRECT($D38),,MATCH(AC36,Cashflow_A!$K$1:$AE$1,0))*AC37</f>
        <v>0</v>
      </c>
      <c r="AD38" s="365" cm="1">
        <f t="array" aca="1" ref="AD38" ca="1">INDEX(INDIRECT($D38),,MATCH(AD36,Cashflow_A!$K$1:$AE$1,0))*AD37</f>
        <v>0</v>
      </c>
      <c r="AE38" s="365" cm="1">
        <f t="array" aca="1" ref="AE38" ca="1">INDEX(INDIRECT($D38),,MATCH(AE36,Cashflow_A!$K$1:$AE$1,0))*AE37</f>
        <v>0</v>
      </c>
    </row>
    <row r="39" spans="1:35" s="2" customFormat="1" ht="15" hidden="1" outlineLevel="1" x14ac:dyDescent="0.3">
      <c r="C39" s="355" t="s">
        <v>20</v>
      </c>
      <c r="D39" s="2" t="str">
        <f>CONCATENATE(C39,"_Cost")</f>
        <v>A_Cost</v>
      </c>
      <c r="H39" s="2" t="s">
        <v>606</v>
      </c>
      <c r="J39" s="358"/>
      <c r="K39" s="359" cm="1">
        <f t="array" aca="1" ref="K39" ca="1">INDEX(INDIRECT($D39),,MATCH(K36,Cashflow_A!$K$1:$AE$1,0))*K37</f>
        <v>0</v>
      </c>
      <c r="L39" s="365" cm="1">
        <f t="array" aca="1" ref="L39" ca="1">INDEX(INDIRECT($D39),,MATCH(L36,Cashflow_A!$K$1:$AE$1,0))*L37</f>
        <v>0</v>
      </c>
      <c r="M39" s="365" cm="1">
        <f t="array" aca="1" ref="M39" ca="1">INDEX(INDIRECT($D39),,MATCH(M36,Cashflow_A!$K$1:$AE$1,0))*M37</f>
        <v>0</v>
      </c>
      <c r="N39" s="365" cm="1">
        <f t="array" aca="1" ref="N39" ca="1">INDEX(INDIRECT($D39),,MATCH(N36,Cashflow_A!$K$1:$AE$1,0))*N37</f>
        <v>0</v>
      </c>
      <c r="O39" s="365" cm="1">
        <f t="array" aca="1" ref="O39" ca="1">INDEX(INDIRECT($D39),,MATCH(O36,Cashflow_A!$K$1:$AE$1,0))*O37</f>
        <v>0</v>
      </c>
      <c r="P39" s="365" cm="1">
        <f t="array" aca="1" ref="P39" ca="1">INDEX(INDIRECT($D39),,MATCH(P36,Cashflow_A!$K$1:$AE$1,0))*P37</f>
        <v>0</v>
      </c>
      <c r="Q39" s="365" cm="1">
        <f t="array" aca="1" ref="Q39" ca="1">INDEX(INDIRECT($D39),,MATCH(Q36,Cashflow_A!$K$1:$AE$1,0))*Q37</f>
        <v>0</v>
      </c>
      <c r="R39" s="365" cm="1">
        <f t="array" aca="1" ref="R39" ca="1">INDEX(INDIRECT($D39),,MATCH(R36,Cashflow_A!$K$1:$AE$1,0))*R37</f>
        <v>0</v>
      </c>
      <c r="S39" s="365" cm="1">
        <f t="array" aca="1" ref="S39" ca="1">INDEX(INDIRECT($D39),,MATCH(S36,Cashflow_A!$K$1:$AE$1,0))*S37</f>
        <v>0</v>
      </c>
      <c r="T39" s="365" cm="1">
        <f t="array" aca="1" ref="T39" ca="1">INDEX(INDIRECT($D39),,MATCH(T36,Cashflow_A!$K$1:$AE$1,0))*T37</f>
        <v>0</v>
      </c>
      <c r="U39" s="365" cm="1">
        <f t="array" aca="1" ref="U39" ca="1">INDEX(INDIRECT($D39),,MATCH(U36,Cashflow_A!$K$1:$AE$1,0))*U37</f>
        <v>0</v>
      </c>
      <c r="V39" s="365" cm="1">
        <f t="array" aca="1" ref="V39" ca="1">INDEX(INDIRECT($D39),,MATCH(V36,Cashflow_A!$K$1:$AE$1,0))*V37</f>
        <v>0</v>
      </c>
      <c r="W39" s="365" cm="1">
        <f t="array" aca="1" ref="W39" ca="1">INDEX(INDIRECT($D39),,MATCH(W36,Cashflow_A!$K$1:$AE$1,0))*W37</f>
        <v>0</v>
      </c>
      <c r="X39" s="365" cm="1">
        <f t="array" aca="1" ref="X39" ca="1">INDEX(INDIRECT($D39),,MATCH(X36,Cashflow_A!$K$1:$AE$1,0))*X37</f>
        <v>0</v>
      </c>
      <c r="Y39" s="365" cm="1">
        <f t="array" aca="1" ref="Y39" ca="1">INDEX(INDIRECT($D39),,MATCH(Y36,Cashflow_A!$K$1:$AE$1,0))*Y37</f>
        <v>0</v>
      </c>
      <c r="Z39" s="365" cm="1">
        <f t="array" aca="1" ref="Z39" ca="1">INDEX(INDIRECT($D39),,MATCH(Z36,Cashflow_A!$K$1:$AE$1,0))*Z37</f>
        <v>0</v>
      </c>
      <c r="AA39" s="365" cm="1">
        <f t="array" aca="1" ref="AA39" ca="1">INDEX(INDIRECT($D39),,MATCH(AA36,Cashflow_A!$K$1:$AE$1,0))*AA37</f>
        <v>0</v>
      </c>
      <c r="AB39" s="365" cm="1">
        <f t="array" aca="1" ref="AB39" ca="1">INDEX(INDIRECT($D39),,MATCH(AB36,Cashflow_A!$K$1:$AE$1,0))*AB37</f>
        <v>0</v>
      </c>
      <c r="AC39" s="365" cm="1">
        <f t="array" aca="1" ref="AC39" ca="1">INDEX(INDIRECT($D39),,MATCH(AC36,Cashflow_A!$K$1:$AE$1,0))*AC37</f>
        <v>0</v>
      </c>
      <c r="AD39" s="365" cm="1">
        <f t="array" aca="1" ref="AD39" ca="1">INDEX(INDIRECT($D39),,MATCH(AD36,Cashflow_A!$K$1:$AE$1,0))*AD37</f>
        <v>0</v>
      </c>
      <c r="AE39" s="365" cm="1">
        <f t="array" aca="1" ref="AE39" ca="1">INDEX(INDIRECT($D39),,MATCH(AE36,Cashflow_A!$K$1:$AE$1,0))*AE37</f>
        <v>0</v>
      </c>
    </row>
    <row r="40" spans="1:35" s="2" customFormat="1" ht="15" hidden="1" outlineLevel="1" x14ac:dyDescent="0.3">
      <c r="C40" s="355" t="s">
        <v>20</v>
      </c>
      <c r="D40" s="2" t="str">
        <f>CONCATENATE(C40,"_Net_Revenue")</f>
        <v>A_Net_Revenue</v>
      </c>
      <c r="H40" s="2" t="s">
        <v>607</v>
      </c>
      <c r="J40" s="358"/>
      <c r="K40" s="359" cm="1">
        <f t="array" aca="1" ref="K40" ca="1">INDEX(INDIRECT($D40),,MATCH(K36,Cashflow_A!$K$1:$AE$1,0))*K37</f>
        <v>0</v>
      </c>
      <c r="L40" s="365" cm="1">
        <f t="array" aca="1" ref="L40" ca="1">INDEX(INDIRECT($D40),,MATCH(L36,Cashflow_A!$K$1:$AE$1,0))*L37</f>
        <v>0</v>
      </c>
      <c r="M40" s="365" cm="1">
        <f t="array" aca="1" ref="M40" ca="1">INDEX(INDIRECT($D40),,MATCH(M36,Cashflow_A!$K$1:$AE$1,0))*M37</f>
        <v>0</v>
      </c>
      <c r="N40" s="365" cm="1">
        <f t="array" aca="1" ref="N40" ca="1">INDEX(INDIRECT($D40),,MATCH(N36,Cashflow_A!$K$1:$AE$1,0))*N37</f>
        <v>0</v>
      </c>
      <c r="O40" s="365" cm="1">
        <f t="array" aca="1" ref="O40" ca="1">INDEX(INDIRECT($D40),,MATCH(O36,Cashflow_A!$K$1:$AE$1,0))*O37</f>
        <v>0</v>
      </c>
      <c r="P40" s="365" cm="1">
        <f t="array" aca="1" ref="P40" ca="1">INDEX(INDIRECT($D40),,MATCH(P36,Cashflow_A!$K$1:$AE$1,0))*P37</f>
        <v>0</v>
      </c>
      <c r="Q40" s="365" cm="1">
        <f t="array" aca="1" ref="Q40" ca="1">INDEX(INDIRECT($D40),,MATCH(Q36,Cashflow_A!$K$1:$AE$1,0))*Q37</f>
        <v>0</v>
      </c>
      <c r="R40" s="365" cm="1">
        <f t="array" aca="1" ref="R40" ca="1">INDEX(INDIRECT($D40),,MATCH(R36,Cashflow_A!$K$1:$AE$1,0))*R37</f>
        <v>0</v>
      </c>
      <c r="S40" s="365" cm="1">
        <f t="array" aca="1" ref="S40" ca="1">INDEX(INDIRECT($D40),,MATCH(S36,Cashflow_A!$K$1:$AE$1,0))*S37</f>
        <v>0</v>
      </c>
      <c r="T40" s="365" cm="1">
        <f t="array" aca="1" ref="T40" ca="1">INDEX(INDIRECT($D40),,MATCH(T36,Cashflow_A!$K$1:$AE$1,0))*T37</f>
        <v>0</v>
      </c>
      <c r="U40" s="365" cm="1">
        <f t="array" aca="1" ref="U40" ca="1">INDEX(INDIRECT($D40),,MATCH(U36,Cashflow_A!$K$1:$AE$1,0))*U37</f>
        <v>0</v>
      </c>
      <c r="V40" s="365" cm="1">
        <f t="array" aca="1" ref="V40" ca="1">INDEX(INDIRECT($D40),,MATCH(V36,Cashflow_A!$K$1:$AE$1,0))*V37</f>
        <v>0</v>
      </c>
      <c r="W40" s="365" cm="1">
        <f t="array" aca="1" ref="W40" ca="1">INDEX(INDIRECT($D40),,MATCH(W36,Cashflow_A!$K$1:$AE$1,0))*W37</f>
        <v>0</v>
      </c>
      <c r="X40" s="365" cm="1">
        <f t="array" aca="1" ref="X40" ca="1">INDEX(INDIRECT($D40),,MATCH(X36,Cashflow_A!$K$1:$AE$1,0))*X37</f>
        <v>0</v>
      </c>
      <c r="Y40" s="365" cm="1">
        <f t="array" aca="1" ref="Y40" ca="1">INDEX(INDIRECT($D40),,MATCH(Y36,Cashflow_A!$K$1:$AE$1,0))*Y37</f>
        <v>0</v>
      </c>
      <c r="Z40" s="365" cm="1">
        <f t="array" aca="1" ref="Z40" ca="1">INDEX(INDIRECT($D40),,MATCH(Z36,Cashflow_A!$K$1:$AE$1,0))*Z37</f>
        <v>0</v>
      </c>
      <c r="AA40" s="365" cm="1">
        <f t="array" aca="1" ref="AA40" ca="1">INDEX(INDIRECT($D40),,MATCH(AA36,Cashflow_A!$K$1:$AE$1,0))*AA37</f>
        <v>0</v>
      </c>
      <c r="AB40" s="365" cm="1">
        <f t="array" aca="1" ref="AB40" ca="1">INDEX(INDIRECT($D40),,MATCH(AB36,Cashflow_A!$K$1:$AE$1,0))*AB37</f>
        <v>0</v>
      </c>
      <c r="AC40" s="365" cm="1">
        <f t="array" aca="1" ref="AC40" ca="1">INDEX(INDIRECT($D40),,MATCH(AC36,Cashflow_A!$K$1:$AE$1,0))*AC37</f>
        <v>0</v>
      </c>
      <c r="AD40" s="365" cm="1">
        <f t="array" aca="1" ref="AD40" ca="1">INDEX(INDIRECT($D40),,MATCH(AD36,Cashflow_A!$K$1:$AE$1,0))*AD37</f>
        <v>0</v>
      </c>
      <c r="AE40" s="365" cm="1">
        <f t="array" aca="1" ref="AE40" ca="1">INDEX(INDIRECT($D40),,MATCH(AE36,Cashflow_A!$K$1:$AE$1,0))*AE37</f>
        <v>0</v>
      </c>
    </row>
    <row r="41" spans="1:35" s="2" customFormat="1" ht="15" hidden="1" outlineLevel="1" x14ac:dyDescent="0.3">
      <c r="C41" s="355"/>
      <c r="J41" s="358"/>
      <c r="K41" s="359"/>
      <c r="L41" s="49"/>
      <c r="M41" s="49"/>
      <c r="N41" s="49"/>
      <c r="O41" s="49"/>
      <c r="P41" s="49"/>
      <c r="Q41" s="49"/>
      <c r="R41" s="49"/>
      <c r="S41" s="49"/>
      <c r="T41" s="49"/>
      <c r="U41" s="49"/>
      <c r="V41" s="49"/>
      <c r="W41" s="49"/>
      <c r="X41" s="49"/>
      <c r="Y41" s="49"/>
      <c r="Z41" s="49"/>
      <c r="AA41" s="49"/>
      <c r="AB41" s="49"/>
      <c r="AC41" s="49"/>
      <c r="AD41" s="49"/>
      <c r="AE41" s="49"/>
    </row>
    <row r="42" spans="1:35" s="12" customFormat="1" hidden="1" outlineLevel="1" x14ac:dyDescent="0.3">
      <c r="A42" s="2"/>
      <c r="B42" s="2"/>
      <c r="C42" s="355"/>
      <c r="D42" s="2" t="s">
        <v>602</v>
      </c>
      <c r="E42" s="356" t="s">
        <v>603</v>
      </c>
      <c r="F42" s="357">
        <v>5</v>
      </c>
      <c r="G42" s="2"/>
      <c r="I42" s="2"/>
      <c r="J42" s="358"/>
      <c r="K42" s="359">
        <f>IF(K$1&gt;=$F42,K$1-$F42,0)</f>
        <v>0</v>
      </c>
      <c r="L42" s="365">
        <f>IF(L$1&gt;=$F42,L$1-$F42,0)</f>
        <v>0</v>
      </c>
      <c r="M42" s="365">
        <f t="shared" ref="M42:AE42" si="12">IF(M$1&gt;=$F42,M$1-$F42,0)</f>
        <v>0</v>
      </c>
      <c r="N42" s="365">
        <f t="shared" si="12"/>
        <v>0</v>
      </c>
      <c r="O42" s="365">
        <f t="shared" si="12"/>
        <v>0</v>
      </c>
      <c r="P42" s="365">
        <f t="shared" si="12"/>
        <v>0</v>
      </c>
      <c r="Q42" s="365">
        <f t="shared" si="12"/>
        <v>1</v>
      </c>
      <c r="R42" s="365">
        <f t="shared" si="12"/>
        <v>2</v>
      </c>
      <c r="S42" s="365">
        <f t="shared" si="12"/>
        <v>3</v>
      </c>
      <c r="T42" s="365">
        <f t="shared" si="12"/>
        <v>4</v>
      </c>
      <c r="U42" s="365">
        <f t="shared" si="12"/>
        <v>5</v>
      </c>
      <c r="V42" s="365">
        <f t="shared" si="12"/>
        <v>6</v>
      </c>
      <c r="W42" s="365">
        <f t="shared" si="12"/>
        <v>7</v>
      </c>
      <c r="X42" s="365">
        <f t="shared" si="12"/>
        <v>8</v>
      </c>
      <c r="Y42" s="365">
        <f t="shared" si="12"/>
        <v>9</v>
      </c>
      <c r="Z42" s="365">
        <f t="shared" si="12"/>
        <v>10</v>
      </c>
      <c r="AA42" s="365">
        <f t="shared" si="12"/>
        <v>11</v>
      </c>
      <c r="AB42" s="365">
        <f t="shared" si="12"/>
        <v>12</v>
      </c>
      <c r="AC42" s="365">
        <f t="shared" si="12"/>
        <v>13</v>
      </c>
      <c r="AD42" s="365">
        <f t="shared" si="12"/>
        <v>14</v>
      </c>
      <c r="AE42" s="365">
        <f t="shared" si="12"/>
        <v>15</v>
      </c>
      <c r="AF42" s="2"/>
      <c r="AG42" s="2"/>
      <c r="AH42" s="2"/>
      <c r="AI42" s="2"/>
    </row>
    <row r="43" spans="1:35" s="12" customFormat="1" hidden="1" outlineLevel="1" x14ac:dyDescent="0.3">
      <c r="A43" s="2"/>
      <c r="B43" s="2"/>
      <c r="C43" s="355" t="s">
        <v>20</v>
      </c>
      <c r="D43" s="2" t="str">
        <f>CONCATENATE("Hectares year ",F42)</f>
        <v>Hectares year 5</v>
      </c>
      <c r="E43" s="356" t="s">
        <v>604</v>
      </c>
      <c r="F43" s="357">
        <f>SUMIFS(Project_Hectare!$G$12:$G$381,Project_Hectare!$C$12:$C$381,C43,Project_Hectare!$E$12:$E$381,D43)</f>
        <v>0</v>
      </c>
      <c r="G43" s="2"/>
      <c r="I43" s="2"/>
      <c r="J43" s="358"/>
      <c r="K43" s="359">
        <f>IF(K$1&gt;=$F42,$F43,0)</f>
        <v>0</v>
      </c>
      <c r="L43" s="365">
        <f t="shared" ref="L43:AE43" si="13">IF(L$1&gt;=$F42,$F43,0)</f>
        <v>0</v>
      </c>
      <c r="M43" s="365">
        <f t="shared" si="13"/>
        <v>0</v>
      </c>
      <c r="N43" s="365">
        <f t="shared" si="13"/>
        <v>0</v>
      </c>
      <c r="O43" s="365">
        <f t="shared" si="13"/>
        <v>0</v>
      </c>
      <c r="P43" s="365">
        <f t="shared" si="13"/>
        <v>0</v>
      </c>
      <c r="Q43" s="365">
        <f t="shared" si="13"/>
        <v>0</v>
      </c>
      <c r="R43" s="365">
        <f t="shared" si="13"/>
        <v>0</v>
      </c>
      <c r="S43" s="365">
        <f t="shared" si="13"/>
        <v>0</v>
      </c>
      <c r="T43" s="365">
        <f t="shared" si="13"/>
        <v>0</v>
      </c>
      <c r="U43" s="365">
        <f t="shared" si="13"/>
        <v>0</v>
      </c>
      <c r="V43" s="365">
        <f t="shared" si="13"/>
        <v>0</v>
      </c>
      <c r="W43" s="365">
        <f t="shared" si="13"/>
        <v>0</v>
      </c>
      <c r="X43" s="365">
        <f t="shared" si="13"/>
        <v>0</v>
      </c>
      <c r="Y43" s="365">
        <f t="shared" si="13"/>
        <v>0</v>
      </c>
      <c r="Z43" s="365">
        <f t="shared" si="13"/>
        <v>0</v>
      </c>
      <c r="AA43" s="365">
        <f t="shared" si="13"/>
        <v>0</v>
      </c>
      <c r="AB43" s="365">
        <f t="shared" si="13"/>
        <v>0</v>
      </c>
      <c r="AC43" s="365">
        <f t="shared" si="13"/>
        <v>0</v>
      </c>
      <c r="AD43" s="365">
        <f t="shared" si="13"/>
        <v>0</v>
      </c>
      <c r="AE43" s="365">
        <f t="shared" si="13"/>
        <v>0</v>
      </c>
      <c r="AF43" s="2"/>
      <c r="AG43" s="2"/>
      <c r="AH43" s="2"/>
      <c r="AI43" s="2"/>
    </row>
    <row r="44" spans="1:35" s="2" customFormat="1" ht="15" hidden="1" outlineLevel="1" x14ac:dyDescent="0.3">
      <c r="C44" s="355" t="s">
        <v>20</v>
      </c>
      <c r="D44" s="2" t="str">
        <f>CONCATENATE(C44,"_Revenue")</f>
        <v>A_Revenue</v>
      </c>
      <c r="H44" s="2" t="s">
        <v>605</v>
      </c>
      <c r="J44" s="358"/>
      <c r="K44" s="359" cm="1">
        <f t="array" aca="1" ref="K44" ca="1">INDEX(INDIRECT($D44),,MATCH(K42,Cashflow_A!$K$1:$AE$1,0))*K43</f>
        <v>0</v>
      </c>
      <c r="L44" s="365" cm="1">
        <f t="array" aca="1" ref="L44" ca="1">INDEX(INDIRECT($D44),,MATCH(L42,Cashflow_A!$K$1:$AE$1,0))*L43</f>
        <v>0</v>
      </c>
      <c r="M44" s="365" cm="1">
        <f t="array" aca="1" ref="M44" ca="1">INDEX(INDIRECT($D44),,MATCH(M42,Cashflow_A!$K$1:$AE$1,0))*M43</f>
        <v>0</v>
      </c>
      <c r="N44" s="365" cm="1">
        <f t="array" aca="1" ref="N44" ca="1">INDEX(INDIRECT($D44),,MATCH(N42,Cashflow_A!$K$1:$AE$1,0))*N43</f>
        <v>0</v>
      </c>
      <c r="O44" s="365" cm="1">
        <f t="array" aca="1" ref="O44" ca="1">INDEX(INDIRECT($D44),,MATCH(O42,Cashflow_A!$K$1:$AE$1,0))*O43</f>
        <v>0</v>
      </c>
      <c r="P44" s="365" cm="1">
        <f t="array" aca="1" ref="P44" ca="1">INDEX(INDIRECT($D44),,MATCH(P42,Cashflow_A!$K$1:$AE$1,0))*P43</f>
        <v>0</v>
      </c>
      <c r="Q44" s="365" cm="1">
        <f t="array" aca="1" ref="Q44" ca="1">INDEX(INDIRECT($D44),,MATCH(Q42,Cashflow_A!$K$1:$AE$1,0))*Q43</f>
        <v>0</v>
      </c>
      <c r="R44" s="365" cm="1">
        <f t="array" aca="1" ref="R44" ca="1">INDEX(INDIRECT($D44),,MATCH(R42,Cashflow_A!$K$1:$AE$1,0))*R43</f>
        <v>0</v>
      </c>
      <c r="S44" s="365" cm="1">
        <f t="array" aca="1" ref="S44" ca="1">INDEX(INDIRECT($D44),,MATCH(S42,Cashflow_A!$K$1:$AE$1,0))*S43</f>
        <v>0</v>
      </c>
      <c r="T44" s="365" cm="1">
        <f t="array" aca="1" ref="T44" ca="1">INDEX(INDIRECT($D44),,MATCH(T42,Cashflow_A!$K$1:$AE$1,0))*T43</f>
        <v>0</v>
      </c>
      <c r="U44" s="365" cm="1">
        <f t="array" aca="1" ref="U44" ca="1">INDEX(INDIRECT($D44),,MATCH(U42,Cashflow_A!$K$1:$AE$1,0))*U43</f>
        <v>0</v>
      </c>
      <c r="V44" s="365" cm="1">
        <f t="array" aca="1" ref="V44" ca="1">INDEX(INDIRECT($D44),,MATCH(V42,Cashflow_A!$K$1:$AE$1,0))*V43</f>
        <v>0</v>
      </c>
      <c r="W44" s="365" cm="1">
        <f t="array" aca="1" ref="W44" ca="1">INDEX(INDIRECT($D44),,MATCH(W42,Cashflow_A!$K$1:$AE$1,0))*W43</f>
        <v>0</v>
      </c>
      <c r="X44" s="365" cm="1">
        <f t="array" aca="1" ref="X44" ca="1">INDEX(INDIRECT($D44),,MATCH(X42,Cashflow_A!$K$1:$AE$1,0))*X43</f>
        <v>0</v>
      </c>
      <c r="Y44" s="365" cm="1">
        <f t="array" aca="1" ref="Y44" ca="1">INDEX(INDIRECT($D44),,MATCH(Y42,Cashflow_A!$K$1:$AE$1,0))*Y43</f>
        <v>0</v>
      </c>
      <c r="Z44" s="365" cm="1">
        <f t="array" aca="1" ref="Z44" ca="1">INDEX(INDIRECT($D44),,MATCH(Z42,Cashflow_A!$K$1:$AE$1,0))*Z43</f>
        <v>0</v>
      </c>
      <c r="AA44" s="365" cm="1">
        <f t="array" aca="1" ref="AA44" ca="1">INDEX(INDIRECT($D44),,MATCH(AA42,Cashflow_A!$K$1:$AE$1,0))*AA43</f>
        <v>0</v>
      </c>
      <c r="AB44" s="365" cm="1">
        <f t="array" aca="1" ref="AB44" ca="1">INDEX(INDIRECT($D44),,MATCH(AB42,Cashflow_A!$K$1:$AE$1,0))*AB43</f>
        <v>0</v>
      </c>
      <c r="AC44" s="365" cm="1">
        <f t="array" aca="1" ref="AC44" ca="1">INDEX(INDIRECT($D44),,MATCH(AC42,Cashflow_A!$K$1:$AE$1,0))*AC43</f>
        <v>0</v>
      </c>
      <c r="AD44" s="365" cm="1">
        <f t="array" aca="1" ref="AD44" ca="1">INDEX(INDIRECT($D44),,MATCH(AD42,Cashflow_A!$K$1:$AE$1,0))*AD43</f>
        <v>0</v>
      </c>
      <c r="AE44" s="365" cm="1">
        <f t="array" aca="1" ref="AE44" ca="1">INDEX(INDIRECT($D44),,MATCH(AE42,Cashflow_A!$K$1:$AE$1,0))*AE43</f>
        <v>0</v>
      </c>
    </row>
    <row r="45" spans="1:35" s="2" customFormat="1" ht="15" hidden="1" outlineLevel="1" x14ac:dyDescent="0.3">
      <c r="C45" s="355" t="s">
        <v>20</v>
      </c>
      <c r="D45" s="2" t="str">
        <f>CONCATENATE(C45,"_Cost")</f>
        <v>A_Cost</v>
      </c>
      <c r="H45" s="2" t="s">
        <v>606</v>
      </c>
      <c r="J45" s="358"/>
      <c r="K45" s="359" cm="1">
        <f t="array" aca="1" ref="K45" ca="1">INDEX(INDIRECT($D45),,MATCH(K42,Cashflow_A!$K$1:$AE$1,0))*K43</f>
        <v>0</v>
      </c>
      <c r="L45" s="365" cm="1">
        <f t="array" aca="1" ref="L45" ca="1">INDEX(INDIRECT($D45),,MATCH(L42,Cashflow_A!$K$1:$AE$1,0))*L43</f>
        <v>0</v>
      </c>
      <c r="M45" s="365" cm="1">
        <f t="array" aca="1" ref="M45" ca="1">INDEX(INDIRECT($D45),,MATCH(M42,Cashflow_A!$K$1:$AE$1,0))*M43</f>
        <v>0</v>
      </c>
      <c r="N45" s="365" cm="1">
        <f t="array" aca="1" ref="N45" ca="1">INDEX(INDIRECT($D45),,MATCH(N42,Cashflow_A!$K$1:$AE$1,0))*N43</f>
        <v>0</v>
      </c>
      <c r="O45" s="365" cm="1">
        <f t="array" aca="1" ref="O45" ca="1">INDEX(INDIRECT($D45),,MATCH(O42,Cashflow_A!$K$1:$AE$1,0))*O43</f>
        <v>0</v>
      </c>
      <c r="P45" s="365" cm="1">
        <f t="array" aca="1" ref="P45" ca="1">INDEX(INDIRECT($D45),,MATCH(P42,Cashflow_A!$K$1:$AE$1,0))*P43</f>
        <v>0</v>
      </c>
      <c r="Q45" s="365" cm="1">
        <f t="array" aca="1" ref="Q45" ca="1">INDEX(INDIRECT($D45),,MATCH(Q42,Cashflow_A!$K$1:$AE$1,0))*Q43</f>
        <v>0</v>
      </c>
      <c r="R45" s="365" cm="1">
        <f t="array" aca="1" ref="R45" ca="1">INDEX(INDIRECT($D45),,MATCH(R42,Cashflow_A!$K$1:$AE$1,0))*R43</f>
        <v>0</v>
      </c>
      <c r="S45" s="365" cm="1">
        <f t="array" aca="1" ref="S45" ca="1">INDEX(INDIRECT($D45),,MATCH(S42,Cashflow_A!$K$1:$AE$1,0))*S43</f>
        <v>0</v>
      </c>
      <c r="T45" s="365" cm="1">
        <f t="array" aca="1" ref="T45" ca="1">INDEX(INDIRECT($D45),,MATCH(T42,Cashflow_A!$K$1:$AE$1,0))*T43</f>
        <v>0</v>
      </c>
      <c r="U45" s="365" cm="1">
        <f t="array" aca="1" ref="U45" ca="1">INDEX(INDIRECT($D45),,MATCH(U42,Cashflow_A!$K$1:$AE$1,0))*U43</f>
        <v>0</v>
      </c>
      <c r="V45" s="365" cm="1">
        <f t="array" aca="1" ref="V45" ca="1">INDEX(INDIRECT($D45),,MATCH(V42,Cashflow_A!$K$1:$AE$1,0))*V43</f>
        <v>0</v>
      </c>
      <c r="W45" s="365" cm="1">
        <f t="array" aca="1" ref="W45" ca="1">INDEX(INDIRECT($D45),,MATCH(W42,Cashflow_A!$K$1:$AE$1,0))*W43</f>
        <v>0</v>
      </c>
      <c r="X45" s="365" cm="1">
        <f t="array" aca="1" ref="X45" ca="1">INDEX(INDIRECT($D45),,MATCH(X42,Cashflow_A!$K$1:$AE$1,0))*X43</f>
        <v>0</v>
      </c>
      <c r="Y45" s="365" cm="1">
        <f t="array" aca="1" ref="Y45" ca="1">INDEX(INDIRECT($D45),,MATCH(Y42,Cashflow_A!$K$1:$AE$1,0))*Y43</f>
        <v>0</v>
      </c>
      <c r="Z45" s="365" cm="1">
        <f t="array" aca="1" ref="Z45" ca="1">INDEX(INDIRECT($D45),,MATCH(Z42,Cashflow_A!$K$1:$AE$1,0))*Z43</f>
        <v>0</v>
      </c>
      <c r="AA45" s="365" cm="1">
        <f t="array" aca="1" ref="AA45" ca="1">INDEX(INDIRECT($D45),,MATCH(AA42,Cashflow_A!$K$1:$AE$1,0))*AA43</f>
        <v>0</v>
      </c>
      <c r="AB45" s="365" cm="1">
        <f t="array" aca="1" ref="AB45" ca="1">INDEX(INDIRECT($D45),,MATCH(AB42,Cashflow_A!$K$1:$AE$1,0))*AB43</f>
        <v>0</v>
      </c>
      <c r="AC45" s="365" cm="1">
        <f t="array" aca="1" ref="AC45" ca="1">INDEX(INDIRECT($D45),,MATCH(AC42,Cashflow_A!$K$1:$AE$1,0))*AC43</f>
        <v>0</v>
      </c>
      <c r="AD45" s="365" cm="1">
        <f t="array" aca="1" ref="AD45" ca="1">INDEX(INDIRECT($D45),,MATCH(AD42,Cashflow_A!$K$1:$AE$1,0))*AD43</f>
        <v>0</v>
      </c>
      <c r="AE45" s="365" cm="1">
        <f t="array" aca="1" ref="AE45" ca="1">INDEX(INDIRECT($D45),,MATCH(AE42,Cashflow_A!$K$1:$AE$1,0))*AE43</f>
        <v>0</v>
      </c>
    </row>
    <row r="46" spans="1:35" s="2" customFormat="1" ht="15" hidden="1" outlineLevel="1" x14ac:dyDescent="0.3">
      <c r="C46" s="355" t="s">
        <v>20</v>
      </c>
      <c r="D46" s="2" t="str">
        <f>CONCATENATE(C46,"_Net_Revenue")</f>
        <v>A_Net_Revenue</v>
      </c>
      <c r="H46" s="2" t="s">
        <v>607</v>
      </c>
      <c r="J46" s="358"/>
      <c r="K46" s="359" cm="1">
        <f t="array" aca="1" ref="K46" ca="1">INDEX(INDIRECT($D46),,MATCH(K42,Cashflow_A!$K$1:$AE$1,0))*K43</f>
        <v>0</v>
      </c>
      <c r="L46" s="365" cm="1">
        <f t="array" aca="1" ref="L46" ca="1">INDEX(INDIRECT($D46),,MATCH(L42,Cashflow_A!$K$1:$AE$1,0))*L43</f>
        <v>0</v>
      </c>
      <c r="M46" s="365" cm="1">
        <f t="array" aca="1" ref="M46" ca="1">INDEX(INDIRECT($D46),,MATCH(M42,Cashflow_A!$K$1:$AE$1,0))*M43</f>
        <v>0</v>
      </c>
      <c r="N46" s="365" cm="1">
        <f t="array" aca="1" ref="N46" ca="1">INDEX(INDIRECT($D46),,MATCH(N42,Cashflow_A!$K$1:$AE$1,0))*N43</f>
        <v>0</v>
      </c>
      <c r="O46" s="365" cm="1">
        <f t="array" aca="1" ref="O46" ca="1">INDEX(INDIRECT($D46),,MATCH(O42,Cashflow_A!$K$1:$AE$1,0))*O43</f>
        <v>0</v>
      </c>
      <c r="P46" s="365" cm="1">
        <f t="array" aca="1" ref="P46" ca="1">INDEX(INDIRECT($D46),,MATCH(P42,Cashflow_A!$K$1:$AE$1,0))*P43</f>
        <v>0</v>
      </c>
      <c r="Q46" s="365" cm="1">
        <f t="array" aca="1" ref="Q46" ca="1">INDEX(INDIRECT($D46),,MATCH(Q42,Cashflow_A!$K$1:$AE$1,0))*Q43</f>
        <v>0</v>
      </c>
      <c r="R46" s="365" cm="1">
        <f t="array" aca="1" ref="R46" ca="1">INDEX(INDIRECT($D46),,MATCH(R42,Cashflow_A!$K$1:$AE$1,0))*R43</f>
        <v>0</v>
      </c>
      <c r="S46" s="365" cm="1">
        <f t="array" aca="1" ref="S46" ca="1">INDEX(INDIRECT($D46),,MATCH(S42,Cashflow_A!$K$1:$AE$1,0))*S43</f>
        <v>0</v>
      </c>
      <c r="T46" s="365" cm="1">
        <f t="array" aca="1" ref="T46" ca="1">INDEX(INDIRECT($D46),,MATCH(T42,Cashflow_A!$K$1:$AE$1,0))*T43</f>
        <v>0</v>
      </c>
      <c r="U46" s="365" cm="1">
        <f t="array" aca="1" ref="U46" ca="1">INDEX(INDIRECT($D46),,MATCH(U42,Cashflow_A!$K$1:$AE$1,0))*U43</f>
        <v>0</v>
      </c>
      <c r="V46" s="365" cm="1">
        <f t="array" aca="1" ref="V46" ca="1">INDEX(INDIRECT($D46),,MATCH(V42,Cashflow_A!$K$1:$AE$1,0))*V43</f>
        <v>0</v>
      </c>
      <c r="W46" s="365" cm="1">
        <f t="array" aca="1" ref="W46" ca="1">INDEX(INDIRECT($D46),,MATCH(W42,Cashflow_A!$K$1:$AE$1,0))*W43</f>
        <v>0</v>
      </c>
      <c r="X46" s="365" cm="1">
        <f t="array" aca="1" ref="X46" ca="1">INDEX(INDIRECT($D46),,MATCH(X42,Cashflow_A!$K$1:$AE$1,0))*X43</f>
        <v>0</v>
      </c>
      <c r="Y46" s="365" cm="1">
        <f t="array" aca="1" ref="Y46" ca="1">INDEX(INDIRECT($D46),,MATCH(Y42,Cashflow_A!$K$1:$AE$1,0))*Y43</f>
        <v>0</v>
      </c>
      <c r="Z46" s="365" cm="1">
        <f t="array" aca="1" ref="Z46" ca="1">INDEX(INDIRECT($D46),,MATCH(Z42,Cashflow_A!$K$1:$AE$1,0))*Z43</f>
        <v>0</v>
      </c>
      <c r="AA46" s="365" cm="1">
        <f t="array" aca="1" ref="AA46" ca="1">INDEX(INDIRECT($D46),,MATCH(AA42,Cashflow_A!$K$1:$AE$1,0))*AA43</f>
        <v>0</v>
      </c>
      <c r="AB46" s="365" cm="1">
        <f t="array" aca="1" ref="AB46" ca="1">INDEX(INDIRECT($D46),,MATCH(AB42,Cashflow_A!$K$1:$AE$1,0))*AB43</f>
        <v>0</v>
      </c>
      <c r="AC46" s="365" cm="1">
        <f t="array" aca="1" ref="AC46" ca="1">INDEX(INDIRECT($D46),,MATCH(AC42,Cashflow_A!$K$1:$AE$1,0))*AC43</f>
        <v>0</v>
      </c>
      <c r="AD46" s="365" cm="1">
        <f t="array" aca="1" ref="AD46" ca="1">INDEX(INDIRECT($D46),,MATCH(AD42,Cashflow_A!$K$1:$AE$1,0))*AD43</f>
        <v>0</v>
      </c>
      <c r="AE46" s="365" cm="1">
        <f t="array" aca="1" ref="AE46" ca="1">INDEX(INDIRECT($D46),,MATCH(AE42,Cashflow_A!$K$1:$AE$1,0))*AE43</f>
        <v>0</v>
      </c>
    </row>
    <row r="47" spans="1:35" s="2" customFormat="1" ht="15" hidden="1" outlineLevel="1" x14ac:dyDescent="0.3">
      <c r="C47" s="355"/>
      <c r="J47" s="358"/>
    </row>
    <row r="48" spans="1:35" s="12" customFormat="1" hidden="1" outlineLevel="1" x14ac:dyDescent="0.3">
      <c r="A48" s="2"/>
      <c r="B48" s="2"/>
      <c r="C48" s="355"/>
      <c r="D48" s="2" t="s">
        <v>602</v>
      </c>
      <c r="E48" s="356" t="s">
        <v>603</v>
      </c>
      <c r="F48" s="357">
        <v>6</v>
      </c>
      <c r="G48" s="2"/>
      <c r="I48" s="2"/>
      <c r="J48" s="358"/>
      <c r="K48" s="359">
        <f>IF(K$1&gt;=$F48,K$1-$F48,0)</f>
        <v>0</v>
      </c>
      <c r="L48" s="365">
        <f>IF(L$1&gt;=$F48,L$1-$F48,0)</f>
        <v>0</v>
      </c>
      <c r="M48" s="365">
        <f t="shared" ref="M48:AE48" si="14">IF(M$1&gt;=$F48,M$1-$F48,0)</f>
        <v>0</v>
      </c>
      <c r="N48" s="365">
        <f t="shared" si="14"/>
        <v>0</v>
      </c>
      <c r="O48" s="365">
        <f t="shared" si="14"/>
        <v>0</v>
      </c>
      <c r="P48" s="365">
        <f t="shared" si="14"/>
        <v>0</v>
      </c>
      <c r="Q48" s="365">
        <f t="shared" si="14"/>
        <v>0</v>
      </c>
      <c r="R48" s="365">
        <f t="shared" si="14"/>
        <v>1</v>
      </c>
      <c r="S48" s="365">
        <f t="shared" si="14"/>
        <v>2</v>
      </c>
      <c r="T48" s="365">
        <f t="shared" si="14"/>
        <v>3</v>
      </c>
      <c r="U48" s="365">
        <f t="shared" si="14"/>
        <v>4</v>
      </c>
      <c r="V48" s="365">
        <f t="shared" si="14"/>
        <v>5</v>
      </c>
      <c r="W48" s="365">
        <f t="shared" si="14"/>
        <v>6</v>
      </c>
      <c r="X48" s="365">
        <f t="shared" si="14"/>
        <v>7</v>
      </c>
      <c r="Y48" s="365">
        <f t="shared" si="14"/>
        <v>8</v>
      </c>
      <c r="Z48" s="365">
        <f t="shared" si="14"/>
        <v>9</v>
      </c>
      <c r="AA48" s="365">
        <f t="shared" si="14"/>
        <v>10</v>
      </c>
      <c r="AB48" s="365">
        <f t="shared" si="14"/>
        <v>11</v>
      </c>
      <c r="AC48" s="365">
        <f t="shared" si="14"/>
        <v>12</v>
      </c>
      <c r="AD48" s="365">
        <f t="shared" si="14"/>
        <v>13</v>
      </c>
      <c r="AE48" s="365">
        <f t="shared" si="14"/>
        <v>14</v>
      </c>
      <c r="AF48" s="2"/>
      <c r="AG48" s="2"/>
      <c r="AH48" s="2"/>
      <c r="AI48" s="2"/>
    </row>
    <row r="49" spans="1:35" s="12" customFormat="1" hidden="1" outlineLevel="1" x14ac:dyDescent="0.3">
      <c r="A49" s="2"/>
      <c r="B49" s="2"/>
      <c r="C49" s="355" t="s">
        <v>20</v>
      </c>
      <c r="D49" s="2" t="str">
        <f>CONCATENATE("Hectares year ",F48)</f>
        <v>Hectares year 6</v>
      </c>
      <c r="E49" s="356" t="s">
        <v>604</v>
      </c>
      <c r="F49" s="357">
        <f>SUMIFS(Project_Hectare!$G$12:$G$381,Project_Hectare!$C$12:$C$381,C49,Project_Hectare!$E$12:$E$381,D49)</f>
        <v>0</v>
      </c>
      <c r="G49" s="2"/>
      <c r="I49" s="2"/>
      <c r="J49" s="358"/>
      <c r="K49" s="359">
        <f>IF(K$1&gt;=$F48,$F49,0)</f>
        <v>0</v>
      </c>
      <c r="L49" s="365">
        <f t="shared" ref="L49:AE49" si="15">IF(L$1&gt;=$F48,$F49,0)</f>
        <v>0</v>
      </c>
      <c r="M49" s="365">
        <f t="shared" si="15"/>
        <v>0</v>
      </c>
      <c r="N49" s="365">
        <f t="shared" si="15"/>
        <v>0</v>
      </c>
      <c r="O49" s="365">
        <f t="shared" si="15"/>
        <v>0</v>
      </c>
      <c r="P49" s="365">
        <f t="shared" si="15"/>
        <v>0</v>
      </c>
      <c r="Q49" s="365">
        <f t="shared" si="15"/>
        <v>0</v>
      </c>
      <c r="R49" s="365">
        <f t="shared" si="15"/>
        <v>0</v>
      </c>
      <c r="S49" s="365">
        <f t="shared" si="15"/>
        <v>0</v>
      </c>
      <c r="T49" s="365">
        <f t="shared" si="15"/>
        <v>0</v>
      </c>
      <c r="U49" s="365">
        <f t="shared" si="15"/>
        <v>0</v>
      </c>
      <c r="V49" s="365">
        <f t="shared" si="15"/>
        <v>0</v>
      </c>
      <c r="W49" s="365">
        <f t="shared" si="15"/>
        <v>0</v>
      </c>
      <c r="X49" s="365">
        <f t="shared" si="15"/>
        <v>0</v>
      </c>
      <c r="Y49" s="365">
        <f t="shared" si="15"/>
        <v>0</v>
      </c>
      <c r="Z49" s="365">
        <f t="shared" si="15"/>
        <v>0</v>
      </c>
      <c r="AA49" s="365">
        <f t="shared" si="15"/>
        <v>0</v>
      </c>
      <c r="AB49" s="365">
        <f t="shared" si="15"/>
        <v>0</v>
      </c>
      <c r="AC49" s="365">
        <f t="shared" si="15"/>
        <v>0</v>
      </c>
      <c r="AD49" s="365">
        <f t="shared" si="15"/>
        <v>0</v>
      </c>
      <c r="AE49" s="365">
        <f t="shared" si="15"/>
        <v>0</v>
      </c>
      <c r="AF49" s="2"/>
      <c r="AG49" s="2"/>
      <c r="AH49" s="2"/>
      <c r="AI49" s="2"/>
    </row>
    <row r="50" spans="1:35" s="2" customFormat="1" ht="15" hidden="1" outlineLevel="1" x14ac:dyDescent="0.3">
      <c r="C50" s="355" t="s">
        <v>20</v>
      </c>
      <c r="D50" s="2" t="str">
        <f>CONCATENATE(C50,"_Revenue")</f>
        <v>A_Revenue</v>
      </c>
      <c r="H50" s="2" t="s">
        <v>605</v>
      </c>
      <c r="J50" s="358"/>
      <c r="K50" s="359" cm="1">
        <f t="array" aca="1" ref="K50" ca="1">INDEX(INDIRECT($D50),,MATCH(K48,Cashflow_A!$K$1:$AE$1,0))*K49</f>
        <v>0</v>
      </c>
      <c r="L50" s="365" cm="1">
        <f t="array" aca="1" ref="L50" ca="1">INDEX(INDIRECT($D50),,MATCH(L48,Cashflow_A!$K$1:$AE$1,0))*L49</f>
        <v>0</v>
      </c>
      <c r="M50" s="365" cm="1">
        <f t="array" aca="1" ref="M50" ca="1">INDEX(INDIRECT($D50),,MATCH(M48,Cashflow_A!$K$1:$AE$1,0))*M49</f>
        <v>0</v>
      </c>
      <c r="N50" s="365" cm="1">
        <f t="array" aca="1" ref="N50" ca="1">INDEX(INDIRECT($D50),,MATCH(N48,Cashflow_A!$K$1:$AE$1,0))*N49</f>
        <v>0</v>
      </c>
      <c r="O50" s="365" cm="1">
        <f t="array" aca="1" ref="O50" ca="1">INDEX(INDIRECT($D50),,MATCH(O48,Cashflow_A!$K$1:$AE$1,0))*O49</f>
        <v>0</v>
      </c>
      <c r="P50" s="365" cm="1">
        <f t="array" aca="1" ref="P50" ca="1">INDEX(INDIRECT($D50),,MATCH(P48,Cashflow_A!$K$1:$AE$1,0))*P49</f>
        <v>0</v>
      </c>
      <c r="Q50" s="365" cm="1">
        <f t="array" aca="1" ref="Q50" ca="1">INDEX(INDIRECT($D50),,MATCH(Q48,Cashflow_A!$K$1:$AE$1,0))*Q49</f>
        <v>0</v>
      </c>
      <c r="R50" s="365" cm="1">
        <f t="array" aca="1" ref="R50" ca="1">INDEX(INDIRECT($D50),,MATCH(R48,Cashflow_A!$K$1:$AE$1,0))*R49</f>
        <v>0</v>
      </c>
      <c r="S50" s="365" cm="1">
        <f t="array" aca="1" ref="S50" ca="1">INDEX(INDIRECT($D50),,MATCH(S48,Cashflow_A!$K$1:$AE$1,0))*S49</f>
        <v>0</v>
      </c>
      <c r="T50" s="365" cm="1">
        <f t="array" aca="1" ref="T50" ca="1">INDEX(INDIRECT($D50),,MATCH(T48,Cashflow_A!$K$1:$AE$1,0))*T49</f>
        <v>0</v>
      </c>
      <c r="U50" s="365" cm="1">
        <f t="array" aca="1" ref="U50" ca="1">INDEX(INDIRECT($D50),,MATCH(U48,Cashflow_A!$K$1:$AE$1,0))*U49</f>
        <v>0</v>
      </c>
      <c r="V50" s="365" cm="1">
        <f t="array" aca="1" ref="V50" ca="1">INDEX(INDIRECT($D50),,MATCH(V48,Cashflow_A!$K$1:$AE$1,0))*V49</f>
        <v>0</v>
      </c>
      <c r="W50" s="365" cm="1">
        <f t="array" aca="1" ref="W50" ca="1">INDEX(INDIRECT($D50),,MATCH(W48,Cashflow_A!$K$1:$AE$1,0))*W49</f>
        <v>0</v>
      </c>
      <c r="X50" s="365" cm="1">
        <f t="array" aca="1" ref="X50" ca="1">INDEX(INDIRECT($D50),,MATCH(X48,Cashflow_A!$K$1:$AE$1,0))*X49</f>
        <v>0</v>
      </c>
      <c r="Y50" s="365" cm="1">
        <f t="array" aca="1" ref="Y50" ca="1">INDEX(INDIRECT($D50),,MATCH(Y48,Cashflow_A!$K$1:$AE$1,0))*Y49</f>
        <v>0</v>
      </c>
      <c r="Z50" s="365" cm="1">
        <f t="array" aca="1" ref="Z50" ca="1">INDEX(INDIRECT($D50),,MATCH(Z48,Cashflow_A!$K$1:$AE$1,0))*Z49</f>
        <v>0</v>
      </c>
      <c r="AA50" s="365" cm="1">
        <f t="array" aca="1" ref="AA50" ca="1">INDEX(INDIRECT($D50),,MATCH(AA48,Cashflow_A!$K$1:$AE$1,0))*AA49</f>
        <v>0</v>
      </c>
      <c r="AB50" s="365" cm="1">
        <f t="array" aca="1" ref="AB50" ca="1">INDEX(INDIRECT($D50),,MATCH(AB48,Cashflow_A!$K$1:$AE$1,0))*AB49</f>
        <v>0</v>
      </c>
      <c r="AC50" s="365" cm="1">
        <f t="array" aca="1" ref="AC50" ca="1">INDEX(INDIRECT($D50),,MATCH(AC48,Cashflow_A!$K$1:$AE$1,0))*AC49</f>
        <v>0</v>
      </c>
      <c r="AD50" s="365" cm="1">
        <f t="array" aca="1" ref="AD50" ca="1">INDEX(INDIRECT($D50),,MATCH(AD48,Cashflow_A!$K$1:$AE$1,0))*AD49</f>
        <v>0</v>
      </c>
      <c r="AE50" s="365" cm="1">
        <f t="array" aca="1" ref="AE50" ca="1">INDEX(INDIRECT($D50),,MATCH(AE48,Cashflow_A!$K$1:$AE$1,0))*AE49</f>
        <v>0</v>
      </c>
    </row>
    <row r="51" spans="1:35" s="2" customFormat="1" ht="15" hidden="1" outlineLevel="1" x14ac:dyDescent="0.3">
      <c r="C51" s="355" t="s">
        <v>20</v>
      </c>
      <c r="D51" s="2" t="str">
        <f>CONCATENATE(C51,"_Cost")</f>
        <v>A_Cost</v>
      </c>
      <c r="H51" s="2" t="s">
        <v>606</v>
      </c>
      <c r="J51" s="358"/>
      <c r="K51" s="359" cm="1">
        <f t="array" aca="1" ref="K51" ca="1">INDEX(INDIRECT($D51),,MATCH(K48,Cashflow_A!$K$1:$AE$1,0))*K49</f>
        <v>0</v>
      </c>
      <c r="L51" s="365" cm="1">
        <f t="array" aca="1" ref="L51" ca="1">INDEX(INDIRECT($D51),,MATCH(L48,Cashflow_A!$K$1:$AE$1,0))*L49</f>
        <v>0</v>
      </c>
      <c r="M51" s="365" cm="1">
        <f t="array" aca="1" ref="M51" ca="1">INDEX(INDIRECT($D51),,MATCH(M48,Cashflow_A!$K$1:$AE$1,0))*M49</f>
        <v>0</v>
      </c>
      <c r="N51" s="365" cm="1">
        <f t="array" aca="1" ref="N51" ca="1">INDEX(INDIRECT($D51),,MATCH(N48,Cashflow_A!$K$1:$AE$1,0))*N49</f>
        <v>0</v>
      </c>
      <c r="O51" s="365" cm="1">
        <f t="array" aca="1" ref="O51" ca="1">INDEX(INDIRECT($D51),,MATCH(O48,Cashflow_A!$K$1:$AE$1,0))*O49</f>
        <v>0</v>
      </c>
      <c r="P51" s="365" cm="1">
        <f t="array" aca="1" ref="P51" ca="1">INDEX(INDIRECT($D51),,MATCH(P48,Cashflow_A!$K$1:$AE$1,0))*P49</f>
        <v>0</v>
      </c>
      <c r="Q51" s="365" cm="1">
        <f t="array" aca="1" ref="Q51" ca="1">INDEX(INDIRECT($D51),,MATCH(Q48,Cashflow_A!$K$1:$AE$1,0))*Q49</f>
        <v>0</v>
      </c>
      <c r="R51" s="365" cm="1">
        <f t="array" aca="1" ref="R51" ca="1">INDEX(INDIRECT($D51),,MATCH(R48,Cashflow_A!$K$1:$AE$1,0))*R49</f>
        <v>0</v>
      </c>
      <c r="S51" s="365" cm="1">
        <f t="array" aca="1" ref="S51" ca="1">INDEX(INDIRECT($D51),,MATCH(S48,Cashflow_A!$K$1:$AE$1,0))*S49</f>
        <v>0</v>
      </c>
      <c r="T51" s="365" cm="1">
        <f t="array" aca="1" ref="T51" ca="1">INDEX(INDIRECT($D51),,MATCH(T48,Cashflow_A!$K$1:$AE$1,0))*T49</f>
        <v>0</v>
      </c>
      <c r="U51" s="365" cm="1">
        <f t="array" aca="1" ref="U51" ca="1">INDEX(INDIRECT($D51),,MATCH(U48,Cashflow_A!$K$1:$AE$1,0))*U49</f>
        <v>0</v>
      </c>
      <c r="V51" s="365" cm="1">
        <f t="array" aca="1" ref="V51" ca="1">INDEX(INDIRECT($D51),,MATCH(V48,Cashflow_A!$K$1:$AE$1,0))*V49</f>
        <v>0</v>
      </c>
      <c r="W51" s="365" cm="1">
        <f t="array" aca="1" ref="W51" ca="1">INDEX(INDIRECT($D51),,MATCH(W48,Cashflow_A!$K$1:$AE$1,0))*W49</f>
        <v>0</v>
      </c>
      <c r="X51" s="365" cm="1">
        <f t="array" aca="1" ref="X51" ca="1">INDEX(INDIRECT($D51),,MATCH(X48,Cashflow_A!$K$1:$AE$1,0))*X49</f>
        <v>0</v>
      </c>
      <c r="Y51" s="365" cm="1">
        <f t="array" aca="1" ref="Y51" ca="1">INDEX(INDIRECT($D51),,MATCH(Y48,Cashflow_A!$K$1:$AE$1,0))*Y49</f>
        <v>0</v>
      </c>
      <c r="Z51" s="365" cm="1">
        <f t="array" aca="1" ref="Z51" ca="1">INDEX(INDIRECT($D51),,MATCH(Z48,Cashflow_A!$K$1:$AE$1,0))*Z49</f>
        <v>0</v>
      </c>
      <c r="AA51" s="365" cm="1">
        <f t="array" aca="1" ref="AA51" ca="1">INDEX(INDIRECT($D51),,MATCH(AA48,Cashflow_A!$K$1:$AE$1,0))*AA49</f>
        <v>0</v>
      </c>
      <c r="AB51" s="365" cm="1">
        <f t="array" aca="1" ref="AB51" ca="1">INDEX(INDIRECT($D51),,MATCH(AB48,Cashflow_A!$K$1:$AE$1,0))*AB49</f>
        <v>0</v>
      </c>
      <c r="AC51" s="365" cm="1">
        <f t="array" aca="1" ref="AC51" ca="1">INDEX(INDIRECT($D51),,MATCH(AC48,Cashflow_A!$K$1:$AE$1,0))*AC49</f>
        <v>0</v>
      </c>
      <c r="AD51" s="365" cm="1">
        <f t="array" aca="1" ref="AD51" ca="1">INDEX(INDIRECT($D51),,MATCH(AD48,Cashflow_A!$K$1:$AE$1,0))*AD49</f>
        <v>0</v>
      </c>
      <c r="AE51" s="365" cm="1">
        <f t="array" aca="1" ref="AE51" ca="1">INDEX(INDIRECT($D51),,MATCH(AE48,Cashflow_A!$K$1:$AE$1,0))*AE49</f>
        <v>0</v>
      </c>
    </row>
    <row r="52" spans="1:35" s="2" customFormat="1" ht="15" hidden="1" outlineLevel="1" x14ac:dyDescent="0.3">
      <c r="C52" s="355" t="s">
        <v>20</v>
      </c>
      <c r="D52" s="2" t="str">
        <f>CONCATENATE(C52,"_Net_Revenue")</f>
        <v>A_Net_Revenue</v>
      </c>
      <c r="H52" s="2" t="s">
        <v>607</v>
      </c>
      <c r="J52" s="358"/>
      <c r="K52" s="359" cm="1">
        <f t="array" aca="1" ref="K52" ca="1">INDEX(INDIRECT($D52),,MATCH(K48,Cashflow_A!$K$1:$AE$1,0))*K49</f>
        <v>0</v>
      </c>
      <c r="L52" s="365" cm="1">
        <f t="array" aca="1" ref="L52" ca="1">INDEX(INDIRECT($D52),,MATCH(L48,Cashflow_A!$K$1:$AE$1,0))*L49</f>
        <v>0</v>
      </c>
      <c r="M52" s="365" cm="1">
        <f t="array" aca="1" ref="M52" ca="1">INDEX(INDIRECT($D52),,MATCH(M48,Cashflow_A!$K$1:$AE$1,0))*M49</f>
        <v>0</v>
      </c>
      <c r="N52" s="365" cm="1">
        <f t="array" aca="1" ref="N52" ca="1">INDEX(INDIRECT($D52),,MATCH(N48,Cashflow_A!$K$1:$AE$1,0))*N49</f>
        <v>0</v>
      </c>
      <c r="O52" s="365" cm="1">
        <f t="array" aca="1" ref="O52" ca="1">INDEX(INDIRECT($D52),,MATCH(O48,Cashflow_A!$K$1:$AE$1,0))*O49</f>
        <v>0</v>
      </c>
      <c r="P52" s="365" cm="1">
        <f t="array" aca="1" ref="P52" ca="1">INDEX(INDIRECT($D52),,MATCH(P48,Cashflow_A!$K$1:$AE$1,0))*P49</f>
        <v>0</v>
      </c>
      <c r="Q52" s="365" cm="1">
        <f t="array" aca="1" ref="Q52" ca="1">INDEX(INDIRECT($D52),,MATCH(Q48,Cashflow_A!$K$1:$AE$1,0))*Q49</f>
        <v>0</v>
      </c>
      <c r="R52" s="365" cm="1">
        <f t="array" aca="1" ref="R52" ca="1">INDEX(INDIRECT($D52),,MATCH(R48,Cashflow_A!$K$1:$AE$1,0))*R49</f>
        <v>0</v>
      </c>
      <c r="S52" s="365" cm="1">
        <f t="array" aca="1" ref="S52" ca="1">INDEX(INDIRECT($D52),,MATCH(S48,Cashflow_A!$K$1:$AE$1,0))*S49</f>
        <v>0</v>
      </c>
      <c r="T52" s="365" cm="1">
        <f t="array" aca="1" ref="T52" ca="1">INDEX(INDIRECT($D52),,MATCH(T48,Cashflow_A!$K$1:$AE$1,0))*T49</f>
        <v>0</v>
      </c>
      <c r="U52" s="365" cm="1">
        <f t="array" aca="1" ref="U52" ca="1">INDEX(INDIRECT($D52),,MATCH(U48,Cashflow_A!$K$1:$AE$1,0))*U49</f>
        <v>0</v>
      </c>
      <c r="V52" s="365" cm="1">
        <f t="array" aca="1" ref="V52" ca="1">INDEX(INDIRECT($D52),,MATCH(V48,Cashflow_A!$K$1:$AE$1,0))*V49</f>
        <v>0</v>
      </c>
      <c r="W52" s="365" cm="1">
        <f t="array" aca="1" ref="W52" ca="1">INDEX(INDIRECT($D52),,MATCH(W48,Cashflow_A!$K$1:$AE$1,0))*W49</f>
        <v>0</v>
      </c>
      <c r="X52" s="365" cm="1">
        <f t="array" aca="1" ref="X52" ca="1">INDEX(INDIRECT($D52),,MATCH(X48,Cashflow_A!$K$1:$AE$1,0))*X49</f>
        <v>0</v>
      </c>
      <c r="Y52" s="365" cm="1">
        <f t="array" aca="1" ref="Y52" ca="1">INDEX(INDIRECT($D52),,MATCH(Y48,Cashflow_A!$K$1:$AE$1,0))*Y49</f>
        <v>0</v>
      </c>
      <c r="Z52" s="365" cm="1">
        <f t="array" aca="1" ref="Z52" ca="1">INDEX(INDIRECT($D52),,MATCH(Z48,Cashflow_A!$K$1:$AE$1,0))*Z49</f>
        <v>0</v>
      </c>
      <c r="AA52" s="365" cm="1">
        <f t="array" aca="1" ref="AA52" ca="1">INDEX(INDIRECT($D52),,MATCH(AA48,Cashflow_A!$K$1:$AE$1,0))*AA49</f>
        <v>0</v>
      </c>
      <c r="AB52" s="365" cm="1">
        <f t="array" aca="1" ref="AB52" ca="1">INDEX(INDIRECT($D52),,MATCH(AB48,Cashflow_A!$K$1:$AE$1,0))*AB49</f>
        <v>0</v>
      </c>
      <c r="AC52" s="365" cm="1">
        <f t="array" aca="1" ref="AC52" ca="1">INDEX(INDIRECT($D52),,MATCH(AC48,Cashflow_A!$K$1:$AE$1,0))*AC49</f>
        <v>0</v>
      </c>
      <c r="AD52" s="365" cm="1">
        <f t="array" aca="1" ref="AD52" ca="1">INDEX(INDIRECT($D52),,MATCH(AD48,Cashflow_A!$K$1:$AE$1,0))*AD49</f>
        <v>0</v>
      </c>
      <c r="AE52" s="365" cm="1">
        <f t="array" aca="1" ref="AE52" ca="1">INDEX(INDIRECT($D52),,MATCH(AE48,Cashflow_A!$K$1:$AE$1,0))*AE49</f>
        <v>0</v>
      </c>
    </row>
    <row r="53" spans="1:35" s="2" customFormat="1" ht="15" hidden="1" outlineLevel="1" x14ac:dyDescent="0.3">
      <c r="C53" s="355"/>
      <c r="J53" s="358"/>
    </row>
    <row r="54" spans="1:35" s="12" customFormat="1" hidden="1" outlineLevel="1" x14ac:dyDescent="0.3">
      <c r="A54" s="2"/>
      <c r="B54" s="2"/>
      <c r="C54" s="355"/>
      <c r="D54" s="2" t="s">
        <v>602</v>
      </c>
      <c r="E54" s="356" t="s">
        <v>603</v>
      </c>
      <c r="F54" s="357">
        <v>7</v>
      </c>
      <c r="G54" s="2"/>
      <c r="I54" s="2"/>
      <c r="J54" s="358"/>
      <c r="K54" s="359">
        <f>IF(K$1&gt;=$F54,K$1-$F54,0)</f>
        <v>0</v>
      </c>
      <c r="L54" s="365">
        <f>IF(L$1&gt;=$F54,L$1-$F54,0)</f>
        <v>0</v>
      </c>
      <c r="M54" s="365">
        <f t="shared" ref="M54:AE54" si="16">IF(M$1&gt;=$F54,M$1-$F54,0)</f>
        <v>0</v>
      </c>
      <c r="N54" s="365">
        <f t="shared" si="16"/>
        <v>0</v>
      </c>
      <c r="O54" s="365">
        <f t="shared" si="16"/>
        <v>0</v>
      </c>
      <c r="P54" s="365">
        <f t="shared" si="16"/>
        <v>0</v>
      </c>
      <c r="Q54" s="365">
        <f t="shared" si="16"/>
        <v>0</v>
      </c>
      <c r="R54" s="365">
        <f t="shared" si="16"/>
        <v>0</v>
      </c>
      <c r="S54" s="365">
        <f t="shared" si="16"/>
        <v>1</v>
      </c>
      <c r="T54" s="365">
        <f t="shared" si="16"/>
        <v>2</v>
      </c>
      <c r="U54" s="365">
        <f t="shared" si="16"/>
        <v>3</v>
      </c>
      <c r="V54" s="365">
        <f t="shared" si="16"/>
        <v>4</v>
      </c>
      <c r="W54" s="365">
        <f t="shared" si="16"/>
        <v>5</v>
      </c>
      <c r="X54" s="365">
        <f t="shared" si="16"/>
        <v>6</v>
      </c>
      <c r="Y54" s="365">
        <f t="shared" si="16"/>
        <v>7</v>
      </c>
      <c r="Z54" s="365">
        <f t="shared" si="16"/>
        <v>8</v>
      </c>
      <c r="AA54" s="365">
        <f t="shared" si="16"/>
        <v>9</v>
      </c>
      <c r="AB54" s="365">
        <f t="shared" si="16"/>
        <v>10</v>
      </c>
      <c r="AC54" s="365">
        <f t="shared" si="16"/>
        <v>11</v>
      </c>
      <c r="AD54" s="365">
        <f t="shared" si="16"/>
        <v>12</v>
      </c>
      <c r="AE54" s="365">
        <f t="shared" si="16"/>
        <v>13</v>
      </c>
      <c r="AF54" s="2"/>
      <c r="AG54" s="2"/>
      <c r="AH54" s="2"/>
      <c r="AI54" s="2"/>
    </row>
    <row r="55" spans="1:35" s="12" customFormat="1" hidden="1" outlineLevel="1" x14ac:dyDescent="0.3">
      <c r="A55" s="2"/>
      <c r="B55" s="2"/>
      <c r="C55" s="355" t="s">
        <v>20</v>
      </c>
      <c r="D55" s="2" t="str">
        <f>CONCATENATE("Hectares year ",F54)</f>
        <v>Hectares year 7</v>
      </c>
      <c r="E55" s="356" t="s">
        <v>604</v>
      </c>
      <c r="F55" s="357">
        <f>SUMIFS(Project_Hectare!$G$12:$G$381,Project_Hectare!$C$12:$C$381,C55,Project_Hectare!$E$12:$E$381,D55)</f>
        <v>0</v>
      </c>
      <c r="G55" s="2"/>
      <c r="I55" s="2"/>
      <c r="J55" s="358"/>
      <c r="K55" s="359">
        <f>IF(K$1&gt;=$F54,$F55,0)</f>
        <v>0</v>
      </c>
      <c r="L55" s="365">
        <f t="shared" ref="L55:AE55" si="17">IF(L$1&gt;=$F54,$F55,0)</f>
        <v>0</v>
      </c>
      <c r="M55" s="365">
        <f t="shared" si="17"/>
        <v>0</v>
      </c>
      <c r="N55" s="365">
        <f t="shared" si="17"/>
        <v>0</v>
      </c>
      <c r="O55" s="365">
        <f t="shared" si="17"/>
        <v>0</v>
      </c>
      <c r="P55" s="365">
        <f t="shared" si="17"/>
        <v>0</v>
      </c>
      <c r="Q55" s="365">
        <f t="shared" si="17"/>
        <v>0</v>
      </c>
      <c r="R55" s="365">
        <f t="shared" si="17"/>
        <v>0</v>
      </c>
      <c r="S55" s="365">
        <f t="shared" si="17"/>
        <v>0</v>
      </c>
      <c r="T55" s="365">
        <f t="shared" si="17"/>
        <v>0</v>
      </c>
      <c r="U55" s="365">
        <f t="shared" si="17"/>
        <v>0</v>
      </c>
      <c r="V55" s="365">
        <f t="shared" si="17"/>
        <v>0</v>
      </c>
      <c r="W55" s="365">
        <f t="shared" si="17"/>
        <v>0</v>
      </c>
      <c r="X55" s="365">
        <f t="shared" si="17"/>
        <v>0</v>
      </c>
      <c r="Y55" s="365">
        <f t="shared" si="17"/>
        <v>0</v>
      </c>
      <c r="Z55" s="365">
        <f t="shared" si="17"/>
        <v>0</v>
      </c>
      <c r="AA55" s="365">
        <f t="shared" si="17"/>
        <v>0</v>
      </c>
      <c r="AB55" s="365">
        <f t="shared" si="17"/>
        <v>0</v>
      </c>
      <c r="AC55" s="365">
        <f t="shared" si="17"/>
        <v>0</v>
      </c>
      <c r="AD55" s="365">
        <f t="shared" si="17"/>
        <v>0</v>
      </c>
      <c r="AE55" s="365">
        <f t="shared" si="17"/>
        <v>0</v>
      </c>
      <c r="AF55" s="2"/>
      <c r="AG55" s="2"/>
      <c r="AH55" s="2"/>
      <c r="AI55" s="2"/>
    </row>
    <row r="56" spans="1:35" s="2" customFormat="1" ht="15" hidden="1" outlineLevel="1" x14ac:dyDescent="0.3">
      <c r="C56" s="355" t="s">
        <v>20</v>
      </c>
      <c r="D56" s="2" t="str">
        <f>CONCATENATE(C56,"_Revenue")</f>
        <v>A_Revenue</v>
      </c>
      <c r="H56" s="2" t="s">
        <v>605</v>
      </c>
      <c r="J56" s="358"/>
      <c r="K56" s="359" cm="1">
        <f t="array" aca="1" ref="K56" ca="1">INDEX(INDIRECT($D56),,MATCH(K54,Cashflow_A!$K$1:$AE$1,0))*K55</f>
        <v>0</v>
      </c>
      <c r="L56" s="365" cm="1">
        <f t="array" aca="1" ref="L56" ca="1">INDEX(INDIRECT($D56),,MATCH(L54,Cashflow_A!$K$1:$AE$1,0))*L55</f>
        <v>0</v>
      </c>
      <c r="M56" s="365" cm="1">
        <f t="array" aca="1" ref="M56" ca="1">INDEX(INDIRECT($D56),,MATCH(M54,Cashflow_A!$K$1:$AE$1,0))*M55</f>
        <v>0</v>
      </c>
      <c r="N56" s="365" cm="1">
        <f t="array" aca="1" ref="N56" ca="1">INDEX(INDIRECT($D56),,MATCH(N54,Cashflow_A!$K$1:$AE$1,0))*N55</f>
        <v>0</v>
      </c>
      <c r="O56" s="365" cm="1">
        <f t="array" aca="1" ref="O56" ca="1">INDEX(INDIRECT($D56),,MATCH(O54,Cashflow_A!$K$1:$AE$1,0))*O55</f>
        <v>0</v>
      </c>
      <c r="P56" s="365" cm="1">
        <f t="array" aca="1" ref="P56" ca="1">INDEX(INDIRECT($D56),,MATCH(P54,Cashflow_A!$K$1:$AE$1,0))*P55</f>
        <v>0</v>
      </c>
      <c r="Q56" s="365" cm="1">
        <f t="array" aca="1" ref="Q56" ca="1">INDEX(INDIRECT($D56),,MATCH(Q54,Cashflow_A!$K$1:$AE$1,0))*Q55</f>
        <v>0</v>
      </c>
      <c r="R56" s="365" cm="1">
        <f t="array" aca="1" ref="R56" ca="1">INDEX(INDIRECT($D56),,MATCH(R54,Cashflow_A!$K$1:$AE$1,0))*R55</f>
        <v>0</v>
      </c>
      <c r="S56" s="365" cm="1">
        <f t="array" aca="1" ref="S56" ca="1">INDEX(INDIRECT($D56),,MATCH(S54,Cashflow_A!$K$1:$AE$1,0))*S55</f>
        <v>0</v>
      </c>
      <c r="T56" s="365" cm="1">
        <f t="array" aca="1" ref="T56" ca="1">INDEX(INDIRECT($D56),,MATCH(T54,Cashflow_A!$K$1:$AE$1,0))*T55</f>
        <v>0</v>
      </c>
      <c r="U56" s="365" cm="1">
        <f t="array" aca="1" ref="U56" ca="1">INDEX(INDIRECT($D56),,MATCH(U54,Cashflow_A!$K$1:$AE$1,0))*U55</f>
        <v>0</v>
      </c>
      <c r="V56" s="365" cm="1">
        <f t="array" aca="1" ref="V56" ca="1">INDEX(INDIRECT($D56),,MATCH(V54,Cashflow_A!$K$1:$AE$1,0))*V55</f>
        <v>0</v>
      </c>
      <c r="W56" s="365" cm="1">
        <f t="array" aca="1" ref="W56" ca="1">INDEX(INDIRECT($D56),,MATCH(W54,Cashflow_A!$K$1:$AE$1,0))*W55</f>
        <v>0</v>
      </c>
      <c r="X56" s="365" cm="1">
        <f t="array" aca="1" ref="X56" ca="1">INDEX(INDIRECT($D56),,MATCH(X54,Cashflow_A!$K$1:$AE$1,0))*X55</f>
        <v>0</v>
      </c>
      <c r="Y56" s="365" cm="1">
        <f t="array" aca="1" ref="Y56" ca="1">INDEX(INDIRECT($D56),,MATCH(Y54,Cashflow_A!$K$1:$AE$1,0))*Y55</f>
        <v>0</v>
      </c>
      <c r="Z56" s="365" cm="1">
        <f t="array" aca="1" ref="Z56" ca="1">INDEX(INDIRECT($D56),,MATCH(Z54,Cashflow_A!$K$1:$AE$1,0))*Z55</f>
        <v>0</v>
      </c>
      <c r="AA56" s="365" cm="1">
        <f t="array" aca="1" ref="AA56" ca="1">INDEX(INDIRECT($D56),,MATCH(AA54,Cashflow_A!$K$1:$AE$1,0))*AA55</f>
        <v>0</v>
      </c>
      <c r="AB56" s="365" cm="1">
        <f t="array" aca="1" ref="AB56" ca="1">INDEX(INDIRECT($D56),,MATCH(AB54,Cashflow_A!$K$1:$AE$1,0))*AB55</f>
        <v>0</v>
      </c>
      <c r="AC56" s="365" cm="1">
        <f t="array" aca="1" ref="AC56" ca="1">INDEX(INDIRECT($D56),,MATCH(AC54,Cashflow_A!$K$1:$AE$1,0))*AC55</f>
        <v>0</v>
      </c>
      <c r="AD56" s="365" cm="1">
        <f t="array" aca="1" ref="AD56" ca="1">INDEX(INDIRECT($D56),,MATCH(AD54,Cashflow_A!$K$1:$AE$1,0))*AD55</f>
        <v>0</v>
      </c>
      <c r="AE56" s="365" cm="1">
        <f t="array" aca="1" ref="AE56" ca="1">INDEX(INDIRECT($D56),,MATCH(AE54,Cashflow_A!$K$1:$AE$1,0))*AE55</f>
        <v>0</v>
      </c>
    </row>
    <row r="57" spans="1:35" s="2" customFormat="1" ht="15" hidden="1" outlineLevel="1" x14ac:dyDescent="0.3">
      <c r="C57" s="355" t="s">
        <v>20</v>
      </c>
      <c r="D57" s="2" t="str">
        <f>CONCATENATE(C57,"_Cost")</f>
        <v>A_Cost</v>
      </c>
      <c r="H57" s="2" t="s">
        <v>606</v>
      </c>
      <c r="J57" s="358"/>
      <c r="K57" s="359" cm="1">
        <f t="array" aca="1" ref="K57" ca="1">INDEX(INDIRECT($D57),,MATCH(K54,Cashflow_A!$K$1:$AE$1,0))*K55</f>
        <v>0</v>
      </c>
      <c r="L57" s="365" cm="1">
        <f t="array" aca="1" ref="L57" ca="1">INDEX(INDIRECT($D57),,MATCH(L54,Cashflow_A!$K$1:$AE$1,0))*L55</f>
        <v>0</v>
      </c>
      <c r="M57" s="365" cm="1">
        <f t="array" aca="1" ref="M57" ca="1">INDEX(INDIRECT($D57),,MATCH(M54,Cashflow_A!$K$1:$AE$1,0))*M55</f>
        <v>0</v>
      </c>
      <c r="N57" s="365" cm="1">
        <f t="array" aca="1" ref="N57" ca="1">INDEX(INDIRECT($D57),,MATCH(N54,Cashflow_A!$K$1:$AE$1,0))*N55</f>
        <v>0</v>
      </c>
      <c r="O57" s="365" cm="1">
        <f t="array" aca="1" ref="O57" ca="1">INDEX(INDIRECT($D57),,MATCH(O54,Cashflow_A!$K$1:$AE$1,0))*O55</f>
        <v>0</v>
      </c>
      <c r="P57" s="365" cm="1">
        <f t="array" aca="1" ref="P57" ca="1">INDEX(INDIRECT($D57),,MATCH(P54,Cashflow_A!$K$1:$AE$1,0))*P55</f>
        <v>0</v>
      </c>
      <c r="Q57" s="365" cm="1">
        <f t="array" aca="1" ref="Q57" ca="1">INDEX(INDIRECT($D57),,MATCH(Q54,Cashflow_A!$K$1:$AE$1,0))*Q55</f>
        <v>0</v>
      </c>
      <c r="R57" s="365" cm="1">
        <f t="array" aca="1" ref="R57" ca="1">INDEX(INDIRECT($D57),,MATCH(R54,Cashflow_A!$K$1:$AE$1,0))*R55</f>
        <v>0</v>
      </c>
      <c r="S57" s="365" cm="1">
        <f t="array" aca="1" ref="S57" ca="1">INDEX(INDIRECT($D57),,MATCH(S54,Cashflow_A!$K$1:$AE$1,0))*S55</f>
        <v>0</v>
      </c>
      <c r="T57" s="365" cm="1">
        <f t="array" aca="1" ref="T57" ca="1">INDEX(INDIRECT($D57),,MATCH(T54,Cashflow_A!$K$1:$AE$1,0))*T55</f>
        <v>0</v>
      </c>
      <c r="U57" s="365" cm="1">
        <f t="array" aca="1" ref="U57" ca="1">INDEX(INDIRECT($D57),,MATCH(U54,Cashflow_A!$K$1:$AE$1,0))*U55</f>
        <v>0</v>
      </c>
      <c r="V57" s="365" cm="1">
        <f t="array" aca="1" ref="V57" ca="1">INDEX(INDIRECT($D57),,MATCH(V54,Cashflow_A!$K$1:$AE$1,0))*V55</f>
        <v>0</v>
      </c>
      <c r="W57" s="365" cm="1">
        <f t="array" aca="1" ref="W57" ca="1">INDEX(INDIRECT($D57),,MATCH(W54,Cashflow_A!$K$1:$AE$1,0))*W55</f>
        <v>0</v>
      </c>
      <c r="X57" s="365" cm="1">
        <f t="array" aca="1" ref="X57" ca="1">INDEX(INDIRECT($D57),,MATCH(X54,Cashflow_A!$K$1:$AE$1,0))*X55</f>
        <v>0</v>
      </c>
      <c r="Y57" s="365" cm="1">
        <f t="array" aca="1" ref="Y57" ca="1">INDEX(INDIRECT($D57),,MATCH(Y54,Cashflow_A!$K$1:$AE$1,0))*Y55</f>
        <v>0</v>
      </c>
      <c r="Z57" s="365" cm="1">
        <f t="array" aca="1" ref="Z57" ca="1">INDEX(INDIRECT($D57),,MATCH(Z54,Cashflow_A!$K$1:$AE$1,0))*Z55</f>
        <v>0</v>
      </c>
      <c r="AA57" s="365" cm="1">
        <f t="array" aca="1" ref="AA57" ca="1">INDEX(INDIRECT($D57),,MATCH(AA54,Cashflow_A!$K$1:$AE$1,0))*AA55</f>
        <v>0</v>
      </c>
      <c r="AB57" s="365" cm="1">
        <f t="array" aca="1" ref="AB57" ca="1">INDEX(INDIRECT($D57),,MATCH(AB54,Cashflow_A!$K$1:$AE$1,0))*AB55</f>
        <v>0</v>
      </c>
      <c r="AC57" s="365" cm="1">
        <f t="array" aca="1" ref="AC57" ca="1">INDEX(INDIRECT($D57),,MATCH(AC54,Cashflow_A!$K$1:$AE$1,0))*AC55</f>
        <v>0</v>
      </c>
      <c r="AD57" s="365" cm="1">
        <f t="array" aca="1" ref="AD57" ca="1">INDEX(INDIRECT($D57),,MATCH(AD54,Cashflow_A!$K$1:$AE$1,0))*AD55</f>
        <v>0</v>
      </c>
      <c r="AE57" s="365" cm="1">
        <f t="array" aca="1" ref="AE57" ca="1">INDEX(INDIRECT($D57),,MATCH(AE54,Cashflow_A!$K$1:$AE$1,0))*AE55</f>
        <v>0</v>
      </c>
    </row>
    <row r="58" spans="1:35" s="2" customFormat="1" ht="15" hidden="1" outlineLevel="1" x14ac:dyDescent="0.3">
      <c r="C58" s="355" t="s">
        <v>20</v>
      </c>
      <c r="D58" s="2" t="str">
        <f>CONCATENATE(C58,"_Net_Revenue")</f>
        <v>A_Net_Revenue</v>
      </c>
      <c r="H58" s="2" t="s">
        <v>607</v>
      </c>
      <c r="J58" s="358"/>
      <c r="K58" s="359" cm="1">
        <f t="array" aca="1" ref="K58" ca="1">INDEX(INDIRECT($D58),,MATCH(K54,Cashflow_A!$K$1:$AE$1,0))*K55</f>
        <v>0</v>
      </c>
      <c r="L58" s="365" cm="1">
        <f t="array" aca="1" ref="L58" ca="1">INDEX(INDIRECT($D58),,MATCH(L54,Cashflow_A!$K$1:$AE$1,0))*L55</f>
        <v>0</v>
      </c>
      <c r="M58" s="365" cm="1">
        <f t="array" aca="1" ref="M58" ca="1">INDEX(INDIRECT($D58),,MATCH(M54,Cashflow_A!$K$1:$AE$1,0))*M55</f>
        <v>0</v>
      </c>
      <c r="N58" s="365" cm="1">
        <f t="array" aca="1" ref="N58" ca="1">INDEX(INDIRECT($D58),,MATCH(N54,Cashflow_A!$K$1:$AE$1,0))*N55</f>
        <v>0</v>
      </c>
      <c r="O58" s="365" cm="1">
        <f t="array" aca="1" ref="O58" ca="1">INDEX(INDIRECT($D58),,MATCH(O54,Cashflow_A!$K$1:$AE$1,0))*O55</f>
        <v>0</v>
      </c>
      <c r="P58" s="365" cm="1">
        <f t="array" aca="1" ref="P58" ca="1">INDEX(INDIRECT($D58),,MATCH(P54,Cashflow_A!$K$1:$AE$1,0))*P55</f>
        <v>0</v>
      </c>
      <c r="Q58" s="365" cm="1">
        <f t="array" aca="1" ref="Q58" ca="1">INDEX(INDIRECT($D58),,MATCH(Q54,Cashflow_A!$K$1:$AE$1,0))*Q55</f>
        <v>0</v>
      </c>
      <c r="R58" s="365" cm="1">
        <f t="array" aca="1" ref="R58" ca="1">INDEX(INDIRECT($D58),,MATCH(R54,Cashflow_A!$K$1:$AE$1,0))*R55</f>
        <v>0</v>
      </c>
      <c r="S58" s="365" cm="1">
        <f t="array" aca="1" ref="S58" ca="1">INDEX(INDIRECT($D58),,MATCH(S54,Cashflow_A!$K$1:$AE$1,0))*S55</f>
        <v>0</v>
      </c>
      <c r="T58" s="365" cm="1">
        <f t="array" aca="1" ref="T58" ca="1">INDEX(INDIRECT($D58),,MATCH(T54,Cashflow_A!$K$1:$AE$1,0))*T55</f>
        <v>0</v>
      </c>
      <c r="U58" s="365" cm="1">
        <f t="array" aca="1" ref="U58" ca="1">INDEX(INDIRECT($D58),,MATCH(U54,Cashflow_A!$K$1:$AE$1,0))*U55</f>
        <v>0</v>
      </c>
      <c r="V58" s="365" cm="1">
        <f t="array" aca="1" ref="V58" ca="1">INDEX(INDIRECT($D58),,MATCH(V54,Cashflow_A!$K$1:$AE$1,0))*V55</f>
        <v>0</v>
      </c>
      <c r="W58" s="365" cm="1">
        <f t="array" aca="1" ref="W58" ca="1">INDEX(INDIRECT($D58),,MATCH(W54,Cashflow_A!$K$1:$AE$1,0))*W55</f>
        <v>0</v>
      </c>
      <c r="X58" s="365" cm="1">
        <f t="array" aca="1" ref="X58" ca="1">INDEX(INDIRECT($D58),,MATCH(X54,Cashflow_A!$K$1:$AE$1,0))*X55</f>
        <v>0</v>
      </c>
      <c r="Y58" s="365" cm="1">
        <f t="array" aca="1" ref="Y58" ca="1">INDEX(INDIRECT($D58),,MATCH(Y54,Cashflow_A!$K$1:$AE$1,0))*Y55</f>
        <v>0</v>
      </c>
      <c r="Z58" s="365" cm="1">
        <f t="array" aca="1" ref="Z58" ca="1">INDEX(INDIRECT($D58),,MATCH(Z54,Cashflow_A!$K$1:$AE$1,0))*Z55</f>
        <v>0</v>
      </c>
      <c r="AA58" s="365" cm="1">
        <f t="array" aca="1" ref="AA58" ca="1">INDEX(INDIRECT($D58),,MATCH(AA54,Cashflow_A!$K$1:$AE$1,0))*AA55</f>
        <v>0</v>
      </c>
      <c r="AB58" s="365" cm="1">
        <f t="array" aca="1" ref="AB58" ca="1">INDEX(INDIRECT($D58),,MATCH(AB54,Cashflow_A!$K$1:$AE$1,0))*AB55</f>
        <v>0</v>
      </c>
      <c r="AC58" s="365" cm="1">
        <f t="array" aca="1" ref="AC58" ca="1">INDEX(INDIRECT($D58),,MATCH(AC54,Cashflow_A!$K$1:$AE$1,0))*AC55</f>
        <v>0</v>
      </c>
      <c r="AD58" s="365" cm="1">
        <f t="array" aca="1" ref="AD58" ca="1">INDEX(INDIRECT($D58),,MATCH(AD54,Cashflow_A!$K$1:$AE$1,0))*AD55</f>
        <v>0</v>
      </c>
      <c r="AE58" s="365" cm="1">
        <f t="array" aca="1" ref="AE58" ca="1">INDEX(INDIRECT($D58),,MATCH(AE54,Cashflow_A!$K$1:$AE$1,0))*AE55</f>
        <v>0</v>
      </c>
    </row>
    <row r="59" spans="1:35" s="2" customFormat="1" ht="15" hidden="1" outlineLevel="1" x14ac:dyDescent="0.3">
      <c r="C59" s="355"/>
      <c r="J59" s="358"/>
    </row>
    <row r="60" spans="1:35" s="12" customFormat="1" hidden="1" outlineLevel="1" x14ac:dyDescent="0.3">
      <c r="A60" s="2"/>
      <c r="B60" s="2"/>
      <c r="C60" s="355"/>
      <c r="D60" s="2" t="s">
        <v>602</v>
      </c>
      <c r="E60" s="356" t="s">
        <v>603</v>
      </c>
      <c r="F60" s="357">
        <v>8</v>
      </c>
      <c r="G60" s="2"/>
      <c r="I60" s="2"/>
      <c r="J60" s="358"/>
      <c r="K60" s="359">
        <f>IF(K$1&gt;=$F60,K$1-$F60,0)</f>
        <v>0</v>
      </c>
      <c r="L60" s="365">
        <f>IF(L$1&gt;=$F60,L$1-$F60,0)</f>
        <v>0</v>
      </c>
      <c r="M60" s="365">
        <f t="shared" ref="M60:AE60" si="18">IF(M$1&gt;=$F60,M$1-$F60,0)</f>
        <v>0</v>
      </c>
      <c r="N60" s="365">
        <f t="shared" si="18"/>
        <v>0</v>
      </c>
      <c r="O60" s="365">
        <f t="shared" si="18"/>
        <v>0</v>
      </c>
      <c r="P60" s="365">
        <f t="shared" si="18"/>
        <v>0</v>
      </c>
      <c r="Q60" s="365">
        <f t="shared" si="18"/>
        <v>0</v>
      </c>
      <c r="R60" s="365">
        <f t="shared" si="18"/>
        <v>0</v>
      </c>
      <c r="S60" s="365">
        <f t="shared" si="18"/>
        <v>0</v>
      </c>
      <c r="T60" s="365">
        <f t="shared" si="18"/>
        <v>1</v>
      </c>
      <c r="U60" s="365">
        <f t="shared" si="18"/>
        <v>2</v>
      </c>
      <c r="V60" s="365">
        <f t="shared" si="18"/>
        <v>3</v>
      </c>
      <c r="W60" s="365">
        <f t="shared" si="18"/>
        <v>4</v>
      </c>
      <c r="X60" s="365">
        <f t="shared" si="18"/>
        <v>5</v>
      </c>
      <c r="Y60" s="365">
        <f t="shared" si="18"/>
        <v>6</v>
      </c>
      <c r="Z60" s="365">
        <f t="shared" si="18"/>
        <v>7</v>
      </c>
      <c r="AA60" s="365">
        <f t="shared" si="18"/>
        <v>8</v>
      </c>
      <c r="AB60" s="365">
        <f t="shared" si="18"/>
        <v>9</v>
      </c>
      <c r="AC60" s="365">
        <f t="shared" si="18"/>
        <v>10</v>
      </c>
      <c r="AD60" s="365">
        <f t="shared" si="18"/>
        <v>11</v>
      </c>
      <c r="AE60" s="365">
        <f t="shared" si="18"/>
        <v>12</v>
      </c>
      <c r="AF60" s="2"/>
      <c r="AG60" s="2"/>
      <c r="AH60" s="2"/>
      <c r="AI60" s="2"/>
    </row>
    <row r="61" spans="1:35" s="12" customFormat="1" hidden="1" outlineLevel="1" x14ac:dyDescent="0.3">
      <c r="A61" s="2"/>
      <c r="B61" s="2"/>
      <c r="C61" s="355" t="s">
        <v>20</v>
      </c>
      <c r="D61" s="2" t="str">
        <f>CONCATENATE("Hectares year ",F60)</f>
        <v>Hectares year 8</v>
      </c>
      <c r="E61" s="356" t="s">
        <v>604</v>
      </c>
      <c r="F61" s="357">
        <f>SUMIFS(Project_Hectare!$G$12:$G$381,Project_Hectare!$C$12:$C$381,C61,Project_Hectare!$E$12:$E$381,D61)</f>
        <v>0</v>
      </c>
      <c r="G61" s="2"/>
      <c r="I61" s="2"/>
      <c r="J61" s="358"/>
      <c r="K61" s="359">
        <f>IF(K$1&gt;=$F60,$F61,0)</f>
        <v>0</v>
      </c>
      <c r="L61" s="365">
        <f t="shared" ref="L61:AE61" si="19">IF(L$1&gt;=$F60,$F61,0)</f>
        <v>0</v>
      </c>
      <c r="M61" s="365">
        <f t="shared" si="19"/>
        <v>0</v>
      </c>
      <c r="N61" s="365">
        <f t="shared" si="19"/>
        <v>0</v>
      </c>
      <c r="O61" s="365">
        <f t="shared" si="19"/>
        <v>0</v>
      </c>
      <c r="P61" s="365">
        <f t="shared" si="19"/>
        <v>0</v>
      </c>
      <c r="Q61" s="365">
        <f t="shared" si="19"/>
        <v>0</v>
      </c>
      <c r="R61" s="365">
        <f t="shared" si="19"/>
        <v>0</v>
      </c>
      <c r="S61" s="365">
        <f t="shared" si="19"/>
        <v>0</v>
      </c>
      <c r="T61" s="365">
        <f t="shared" si="19"/>
        <v>0</v>
      </c>
      <c r="U61" s="365">
        <f t="shared" si="19"/>
        <v>0</v>
      </c>
      <c r="V61" s="365">
        <f t="shared" si="19"/>
        <v>0</v>
      </c>
      <c r="W61" s="365">
        <f t="shared" si="19"/>
        <v>0</v>
      </c>
      <c r="X61" s="365">
        <f t="shared" si="19"/>
        <v>0</v>
      </c>
      <c r="Y61" s="365">
        <f t="shared" si="19"/>
        <v>0</v>
      </c>
      <c r="Z61" s="365">
        <f t="shared" si="19"/>
        <v>0</v>
      </c>
      <c r="AA61" s="365">
        <f t="shared" si="19"/>
        <v>0</v>
      </c>
      <c r="AB61" s="365">
        <f t="shared" si="19"/>
        <v>0</v>
      </c>
      <c r="AC61" s="365">
        <f t="shared" si="19"/>
        <v>0</v>
      </c>
      <c r="AD61" s="365">
        <f t="shared" si="19"/>
        <v>0</v>
      </c>
      <c r="AE61" s="365">
        <f t="shared" si="19"/>
        <v>0</v>
      </c>
      <c r="AF61" s="2"/>
      <c r="AG61" s="2"/>
      <c r="AH61" s="2"/>
      <c r="AI61" s="2"/>
    </row>
    <row r="62" spans="1:35" s="2" customFormat="1" ht="15" hidden="1" outlineLevel="1" x14ac:dyDescent="0.3">
      <c r="C62" s="355" t="s">
        <v>20</v>
      </c>
      <c r="D62" s="2" t="str">
        <f>CONCATENATE(C62,"_Revenue")</f>
        <v>A_Revenue</v>
      </c>
      <c r="H62" s="2" t="s">
        <v>605</v>
      </c>
      <c r="J62" s="358"/>
      <c r="K62" s="359" cm="1">
        <f t="array" aca="1" ref="K62" ca="1">INDEX(INDIRECT($D62),,MATCH(K60,Cashflow_A!$K$1:$AE$1,0))*K61</f>
        <v>0</v>
      </c>
      <c r="L62" s="365" cm="1">
        <f t="array" aca="1" ref="L62" ca="1">INDEX(INDIRECT($D62),,MATCH(L60,Cashflow_A!$K$1:$AE$1,0))*L61</f>
        <v>0</v>
      </c>
      <c r="M62" s="365" cm="1">
        <f t="array" aca="1" ref="M62" ca="1">INDEX(INDIRECT($D62),,MATCH(M60,Cashflow_A!$K$1:$AE$1,0))*M61</f>
        <v>0</v>
      </c>
      <c r="N62" s="365" cm="1">
        <f t="array" aca="1" ref="N62" ca="1">INDEX(INDIRECT($D62),,MATCH(N60,Cashflow_A!$K$1:$AE$1,0))*N61</f>
        <v>0</v>
      </c>
      <c r="O62" s="365" cm="1">
        <f t="array" aca="1" ref="O62" ca="1">INDEX(INDIRECT($D62),,MATCH(O60,Cashflow_A!$K$1:$AE$1,0))*O61</f>
        <v>0</v>
      </c>
      <c r="P62" s="365" cm="1">
        <f t="array" aca="1" ref="P62" ca="1">INDEX(INDIRECT($D62),,MATCH(P60,Cashflow_A!$K$1:$AE$1,0))*P61</f>
        <v>0</v>
      </c>
      <c r="Q62" s="365" cm="1">
        <f t="array" aca="1" ref="Q62" ca="1">INDEX(INDIRECT($D62),,MATCH(Q60,Cashflow_A!$K$1:$AE$1,0))*Q61</f>
        <v>0</v>
      </c>
      <c r="R62" s="365" cm="1">
        <f t="array" aca="1" ref="R62" ca="1">INDEX(INDIRECT($D62),,MATCH(R60,Cashflow_A!$K$1:$AE$1,0))*R61</f>
        <v>0</v>
      </c>
      <c r="S62" s="365" cm="1">
        <f t="array" aca="1" ref="S62" ca="1">INDEX(INDIRECT($D62),,MATCH(S60,Cashflow_A!$K$1:$AE$1,0))*S61</f>
        <v>0</v>
      </c>
      <c r="T62" s="365" cm="1">
        <f t="array" aca="1" ref="T62" ca="1">INDEX(INDIRECT($D62),,MATCH(T60,Cashflow_A!$K$1:$AE$1,0))*T61</f>
        <v>0</v>
      </c>
      <c r="U62" s="365" cm="1">
        <f t="array" aca="1" ref="U62" ca="1">INDEX(INDIRECT($D62),,MATCH(U60,Cashflow_A!$K$1:$AE$1,0))*U61</f>
        <v>0</v>
      </c>
      <c r="V62" s="365" cm="1">
        <f t="array" aca="1" ref="V62" ca="1">INDEX(INDIRECT($D62),,MATCH(V60,Cashflow_A!$K$1:$AE$1,0))*V61</f>
        <v>0</v>
      </c>
      <c r="W62" s="365" cm="1">
        <f t="array" aca="1" ref="W62" ca="1">INDEX(INDIRECT($D62),,MATCH(W60,Cashflow_A!$K$1:$AE$1,0))*W61</f>
        <v>0</v>
      </c>
      <c r="X62" s="365" cm="1">
        <f t="array" aca="1" ref="X62" ca="1">INDEX(INDIRECT($D62),,MATCH(X60,Cashflow_A!$K$1:$AE$1,0))*X61</f>
        <v>0</v>
      </c>
      <c r="Y62" s="365" cm="1">
        <f t="array" aca="1" ref="Y62" ca="1">INDEX(INDIRECT($D62),,MATCH(Y60,Cashflow_A!$K$1:$AE$1,0))*Y61</f>
        <v>0</v>
      </c>
      <c r="Z62" s="365" cm="1">
        <f t="array" aca="1" ref="Z62" ca="1">INDEX(INDIRECT($D62),,MATCH(Z60,Cashflow_A!$K$1:$AE$1,0))*Z61</f>
        <v>0</v>
      </c>
      <c r="AA62" s="365" cm="1">
        <f t="array" aca="1" ref="AA62" ca="1">INDEX(INDIRECT($D62),,MATCH(AA60,Cashflow_A!$K$1:$AE$1,0))*AA61</f>
        <v>0</v>
      </c>
      <c r="AB62" s="365" cm="1">
        <f t="array" aca="1" ref="AB62" ca="1">INDEX(INDIRECT($D62),,MATCH(AB60,Cashflow_A!$K$1:$AE$1,0))*AB61</f>
        <v>0</v>
      </c>
      <c r="AC62" s="365" cm="1">
        <f t="array" aca="1" ref="AC62" ca="1">INDEX(INDIRECT($D62),,MATCH(AC60,Cashflow_A!$K$1:$AE$1,0))*AC61</f>
        <v>0</v>
      </c>
      <c r="AD62" s="365" cm="1">
        <f t="array" aca="1" ref="AD62" ca="1">INDEX(INDIRECT($D62),,MATCH(AD60,Cashflow_A!$K$1:$AE$1,0))*AD61</f>
        <v>0</v>
      </c>
      <c r="AE62" s="365" cm="1">
        <f t="array" aca="1" ref="AE62" ca="1">INDEX(INDIRECT($D62),,MATCH(AE60,Cashflow_A!$K$1:$AE$1,0))*AE61</f>
        <v>0</v>
      </c>
    </row>
    <row r="63" spans="1:35" s="2" customFormat="1" ht="15" hidden="1" outlineLevel="1" x14ac:dyDescent="0.3">
      <c r="C63" s="355" t="s">
        <v>20</v>
      </c>
      <c r="D63" s="2" t="str">
        <f>CONCATENATE(C63,"_Cost")</f>
        <v>A_Cost</v>
      </c>
      <c r="H63" s="2" t="s">
        <v>606</v>
      </c>
      <c r="J63" s="358"/>
      <c r="K63" s="359" cm="1">
        <f t="array" aca="1" ref="K63" ca="1">INDEX(INDIRECT($D63),,MATCH(K60,Cashflow_A!$K$1:$AE$1,0))*K61</f>
        <v>0</v>
      </c>
      <c r="L63" s="365" cm="1">
        <f t="array" aca="1" ref="L63" ca="1">INDEX(INDIRECT($D63),,MATCH(L60,Cashflow_A!$K$1:$AE$1,0))*L61</f>
        <v>0</v>
      </c>
      <c r="M63" s="365" cm="1">
        <f t="array" aca="1" ref="M63" ca="1">INDEX(INDIRECT($D63),,MATCH(M60,Cashflow_A!$K$1:$AE$1,0))*M61</f>
        <v>0</v>
      </c>
      <c r="N63" s="365" cm="1">
        <f t="array" aca="1" ref="N63" ca="1">INDEX(INDIRECT($D63),,MATCH(N60,Cashflow_A!$K$1:$AE$1,0))*N61</f>
        <v>0</v>
      </c>
      <c r="O63" s="365" cm="1">
        <f t="array" aca="1" ref="O63" ca="1">INDEX(INDIRECT($D63),,MATCH(O60,Cashflow_A!$K$1:$AE$1,0))*O61</f>
        <v>0</v>
      </c>
      <c r="P63" s="365" cm="1">
        <f t="array" aca="1" ref="P63" ca="1">INDEX(INDIRECT($D63),,MATCH(P60,Cashflow_A!$K$1:$AE$1,0))*P61</f>
        <v>0</v>
      </c>
      <c r="Q63" s="365" cm="1">
        <f t="array" aca="1" ref="Q63" ca="1">INDEX(INDIRECT($D63),,MATCH(Q60,Cashflow_A!$K$1:$AE$1,0))*Q61</f>
        <v>0</v>
      </c>
      <c r="R63" s="365" cm="1">
        <f t="array" aca="1" ref="R63" ca="1">INDEX(INDIRECT($D63),,MATCH(R60,Cashflow_A!$K$1:$AE$1,0))*R61</f>
        <v>0</v>
      </c>
      <c r="S63" s="365" cm="1">
        <f t="array" aca="1" ref="S63" ca="1">INDEX(INDIRECT($D63),,MATCH(S60,Cashflow_A!$K$1:$AE$1,0))*S61</f>
        <v>0</v>
      </c>
      <c r="T63" s="365" cm="1">
        <f t="array" aca="1" ref="T63" ca="1">INDEX(INDIRECT($D63),,MATCH(T60,Cashflow_A!$K$1:$AE$1,0))*T61</f>
        <v>0</v>
      </c>
      <c r="U63" s="365" cm="1">
        <f t="array" aca="1" ref="U63" ca="1">INDEX(INDIRECT($D63),,MATCH(U60,Cashflow_A!$K$1:$AE$1,0))*U61</f>
        <v>0</v>
      </c>
      <c r="V63" s="365" cm="1">
        <f t="array" aca="1" ref="V63" ca="1">INDEX(INDIRECT($D63),,MATCH(V60,Cashflow_A!$K$1:$AE$1,0))*V61</f>
        <v>0</v>
      </c>
      <c r="W63" s="365" cm="1">
        <f t="array" aca="1" ref="W63" ca="1">INDEX(INDIRECT($D63),,MATCH(W60,Cashflow_A!$K$1:$AE$1,0))*W61</f>
        <v>0</v>
      </c>
      <c r="X63" s="365" cm="1">
        <f t="array" aca="1" ref="X63" ca="1">INDEX(INDIRECT($D63),,MATCH(X60,Cashflow_A!$K$1:$AE$1,0))*X61</f>
        <v>0</v>
      </c>
      <c r="Y63" s="365" cm="1">
        <f t="array" aca="1" ref="Y63" ca="1">INDEX(INDIRECT($D63),,MATCH(Y60,Cashflow_A!$K$1:$AE$1,0))*Y61</f>
        <v>0</v>
      </c>
      <c r="Z63" s="365" cm="1">
        <f t="array" aca="1" ref="Z63" ca="1">INDEX(INDIRECT($D63),,MATCH(Z60,Cashflow_A!$K$1:$AE$1,0))*Z61</f>
        <v>0</v>
      </c>
      <c r="AA63" s="365" cm="1">
        <f t="array" aca="1" ref="AA63" ca="1">INDEX(INDIRECT($D63),,MATCH(AA60,Cashflow_A!$K$1:$AE$1,0))*AA61</f>
        <v>0</v>
      </c>
      <c r="AB63" s="365" cm="1">
        <f t="array" aca="1" ref="AB63" ca="1">INDEX(INDIRECT($D63),,MATCH(AB60,Cashflow_A!$K$1:$AE$1,0))*AB61</f>
        <v>0</v>
      </c>
      <c r="AC63" s="365" cm="1">
        <f t="array" aca="1" ref="AC63" ca="1">INDEX(INDIRECT($D63),,MATCH(AC60,Cashflow_A!$K$1:$AE$1,0))*AC61</f>
        <v>0</v>
      </c>
      <c r="AD63" s="365" cm="1">
        <f t="array" aca="1" ref="AD63" ca="1">INDEX(INDIRECT($D63),,MATCH(AD60,Cashflow_A!$K$1:$AE$1,0))*AD61</f>
        <v>0</v>
      </c>
      <c r="AE63" s="365" cm="1">
        <f t="array" aca="1" ref="AE63" ca="1">INDEX(INDIRECT($D63),,MATCH(AE60,Cashflow_A!$K$1:$AE$1,0))*AE61</f>
        <v>0</v>
      </c>
    </row>
    <row r="64" spans="1:35" s="2" customFormat="1" ht="15" hidden="1" outlineLevel="1" x14ac:dyDescent="0.3">
      <c r="C64" s="355" t="s">
        <v>20</v>
      </c>
      <c r="D64" s="2" t="str">
        <f>CONCATENATE(C64,"_Net_Revenue")</f>
        <v>A_Net_Revenue</v>
      </c>
      <c r="H64" s="2" t="s">
        <v>607</v>
      </c>
      <c r="J64" s="358"/>
      <c r="K64" s="359" cm="1">
        <f t="array" aca="1" ref="K64" ca="1">INDEX(INDIRECT($D64),,MATCH(K60,Cashflow_A!$K$1:$AE$1,0))*K61</f>
        <v>0</v>
      </c>
      <c r="L64" s="365" cm="1">
        <f t="array" aca="1" ref="L64" ca="1">INDEX(INDIRECT($D64),,MATCH(L60,Cashflow_A!$K$1:$AE$1,0))*L61</f>
        <v>0</v>
      </c>
      <c r="M64" s="365" cm="1">
        <f t="array" aca="1" ref="M64" ca="1">INDEX(INDIRECT($D64),,MATCH(M60,Cashflow_A!$K$1:$AE$1,0))*M61</f>
        <v>0</v>
      </c>
      <c r="N64" s="365" cm="1">
        <f t="array" aca="1" ref="N64" ca="1">INDEX(INDIRECT($D64),,MATCH(N60,Cashflow_A!$K$1:$AE$1,0))*N61</f>
        <v>0</v>
      </c>
      <c r="O64" s="365" cm="1">
        <f t="array" aca="1" ref="O64" ca="1">INDEX(INDIRECT($D64),,MATCH(O60,Cashflow_A!$K$1:$AE$1,0))*O61</f>
        <v>0</v>
      </c>
      <c r="P64" s="365" cm="1">
        <f t="array" aca="1" ref="P64" ca="1">INDEX(INDIRECT($D64),,MATCH(P60,Cashflow_A!$K$1:$AE$1,0))*P61</f>
        <v>0</v>
      </c>
      <c r="Q64" s="365" cm="1">
        <f t="array" aca="1" ref="Q64" ca="1">INDEX(INDIRECT($D64),,MATCH(Q60,Cashflow_A!$K$1:$AE$1,0))*Q61</f>
        <v>0</v>
      </c>
      <c r="R64" s="365" cm="1">
        <f t="array" aca="1" ref="R64" ca="1">INDEX(INDIRECT($D64),,MATCH(R60,Cashflow_A!$K$1:$AE$1,0))*R61</f>
        <v>0</v>
      </c>
      <c r="S64" s="365" cm="1">
        <f t="array" aca="1" ref="S64" ca="1">INDEX(INDIRECT($D64),,MATCH(S60,Cashflow_A!$K$1:$AE$1,0))*S61</f>
        <v>0</v>
      </c>
      <c r="T64" s="365" cm="1">
        <f t="array" aca="1" ref="T64" ca="1">INDEX(INDIRECT($D64),,MATCH(T60,Cashflow_A!$K$1:$AE$1,0))*T61</f>
        <v>0</v>
      </c>
      <c r="U64" s="365" cm="1">
        <f t="array" aca="1" ref="U64" ca="1">INDEX(INDIRECT($D64),,MATCH(U60,Cashflow_A!$K$1:$AE$1,0))*U61</f>
        <v>0</v>
      </c>
      <c r="V64" s="365" cm="1">
        <f t="array" aca="1" ref="V64" ca="1">INDEX(INDIRECT($D64),,MATCH(V60,Cashflow_A!$K$1:$AE$1,0))*V61</f>
        <v>0</v>
      </c>
      <c r="W64" s="365" cm="1">
        <f t="array" aca="1" ref="W64" ca="1">INDEX(INDIRECT($D64),,MATCH(W60,Cashflow_A!$K$1:$AE$1,0))*W61</f>
        <v>0</v>
      </c>
      <c r="X64" s="365" cm="1">
        <f t="array" aca="1" ref="X64" ca="1">INDEX(INDIRECT($D64),,MATCH(X60,Cashflow_A!$K$1:$AE$1,0))*X61</f>
        <v>0</v>
      </c>
      <c r="Y64" s="365" cm="1">
        <f t="array" aca="1" ref="Y64" ca="1">INDEX(INDIRECT($D64),,MATCH(Y60,Cashflow_A!$K$1:$AE$1,0))*Y61</f>
        <v>0</v>
      </c>
      <c r="Z64" s="365" cm="1">
        <f t="array" aca="1" ref="Z64" ca="1">INDEX(INDIRECT($D64),,MATCH(Z60,Cashflow_A!$K$1:$AE$1,0))*Z61</f>
        <v>0</v>
      </c>
      <c r="AA64" s="365" cm="1">
        <f t="array" aca="1" ref="AA64" ca="1">INDEX(INDIRECT($D64),,MATCH(AA60,Cashflow_A!$K$1:$AE$1,0))*AA61</f>
        <v>0</v>
      </c>
      <c r="AB64" s="365" cm="1">
        <f t="array" aca="1" ref="AB64" ca="1">INDEX(INDIRECT($D64),,MATCH(AB60,Cashflow_A!$K$1:$AE$1,0))*AB61</f>
        <v>0</v>
      </c>
      <c r="AC64" s="365" cm="1">
        <f t="array" aca="1" ref="AC64" ca="1">INDEX(INDIRECT($D64),,MATCH(AC60,Cashflow_A!$K$1:$AE$1,0))*AC61</f>
        <v>0</v>
      </c>
      <c r="AD64" s="365" cm="1">
        <f t="array" aca="1" ref="AD64" ca="1">INDEX(INDIRECT($D64),,MATCH(AD60,Cashflow_A!$K$1:$AE$1,0))*AD61</f>
        <v>0</v>
      </c>
      <c r="AE64" s="365" cm="1">
        <f t="array" aca="1" ref="AE64" ca="1">INDEX(INDIRECT($D64),,MATCH(AE60,Cashflow_A!$K$1:$AE$1,0))*AE61</f>
        <v>0</v>
      </c>
    </row>
    <row r="65" spans="1:35" s="2" customFormat="1" ht="15" hidden="1" outlineLevel="1" x14ac:dyDescent="0.3">
      <c r="C65" s="355"/>
      <c r="J65" s="358"/>
    </row>
    <row r="66" spans="1:35" s="2" customFormat="1" ht="15" hidden="1" outlineLevel="1" x14ac:dyDescent="0.3">
      <c r="C66" s="355"/>
      <c r="J66" s="358"/>
    </row>
    <row r="67" spans="1:35" s="2" customFormat="1" ht="15.75" collapsed="1" thickTop="1" x14ac:dyDescent="0.3">
      <c r="C67" s="355"/>
      <c r="J67" s="358"/>
    </row>
    <row r="68" spans="1:35" s="2" customFormat="1" ht="15" x14ac:dyDescent="0.3">
      <c r="C68" s="355"/>
      <c r="J68" s="358"/>
    </row>
    <row r="69" spans="1:35" s="2" customFormat="1" thickBot="1" x14ac:dyDescent="0.25">
      <c r="C69" s="355" t="s">
        <v>21</v>
      </c>
      <c r="D69" s="53" t="str">
        <f>VLOOKUP(C69,Data!$A$9:$B$632,2,FALSE)</f>
        <v>Non timber forest product production (Business-as-usual)</v>
      </c>
      <c r="J69" s="358"/>
    </row>
    <row r="70" spans="1:35" s="12" customFormat="1" ht="17.25" hidden="1" outlineLevel="1" thickTop="1" x14ac:dyDescent="0.3">
      <c r="A70" s="2"/>
      <c r="B70" s="2"/>
      <c r="C70" s="355"/>
      <c r="D70" s="2"/>
      <c r="E70"/>
      <c r="F70"/>
      <c r="G70"/>
      <c r="H70"/>
      <c r="I70"/>
      <c r="J70" s="578"/>
      <c r="K70"/>
      <c r="L70"/>
      <c r="M70"/>
      <c r="N70"/>
      <c r="O70"/>
      <c r="P70"/>
      <c r="Q70"/>
      <c r="R70"/>
      <c r="S70"/>
      <c r="T70"/>
      <c r="U70"/>
      <c r="V70"/>
      <c r="W70"/>
      <c r="X70"/>
      <c r="Y70"/>
      <c r="Z70"/>
      <c r="AA70"/>
      <c r="AB70"/>
      <c r="AC70"/>
      <c r="AD70"/>
      <c r="AE70"/>
      <c r="AF70" s="2"/>
      <c r="AG70" s="2"/>
      <c r="AH70" s="2"/>
      <c r="AI70" s="2"/>
    </row>
    <row r="71" spans="1:35" s="12" customFormat="1" hidden="1" outlineLevel="1" x14ac:dyDescent="0.3">
      <c r="A71" s="2"/>
      <c r="B71" s="2"/>
      <c r="C71" s="355"/>
      <c r="D71" s="2" t="s">
        <v>602</v>
      </c>
      <c r="E71" s="356" t="s">
        <v>603</v>
      </c>
      <c r="F71" s="357">
        <v>0</v>
      </c>
      <c r="G71" s="2"/>
      <c r="I71" s="2"/>
      <c r="J71" s="358"/>
      <c r="K71" s="359">
        <f>IF(K$1&gt;=$F71,K$1-$F71,0)+1</f>
        <v>1</v>
      </c>
      <c r="L71" s="359">
        <f t="shared" ref="L71:AE71" si="20">IF(L$1&gt;=$F71,L$1-$F71,0)+1</f>
        <v>2</v>
      </c>
      <c r="M71" s="359">
        <f t="shared" si="20"/>
        <v>3</v>
      </c>
      <c r="N71" s="359">
        <f t="shared" si="20"/>
        <v>4</v>
      </c>
      <c r="O71" s="359">
        <f t="shared" si="20"/>
        <v>5</v>
      </c>
      <c r="P71" s="359">
        <f t="shared" si="20"/>
        <v>6</v>
      </c>
      <c r="Q71" s="359">
        <f t="shared" si="20"/>
        <v>7</v>
      </c>
      <c r="R71" s="359">
        <f t="shared" si="20"/>
        <v>8</v>
      </c>
      <c r="S71" s="359">
        <f t="shared" si="20"/>
        <v>9</v>
      </c>
      <c r="T71" s="359">
        <f t="shared" si="20"/>
        <v>10</v>
      </c>
      <c r="U71" s="359">
        <f t="shared" si="20"/>
        <v>11</v>
      </c>
      <c r="V71" s="359">
        <f t="shared" si="20"/>
        <v>12</v>
      </c>
      <c r="W71" s="359">
        <f t="shared" si="20"/>
        <v>13</v>
      </c>
      <c r="X71" s="359">
        <f t="shared" si="20"/>
        <v>14</v>
      </c>
      <c r="Y71" s="359">
        <f t="shared" si="20"/>
        <v>15</v>
      </c>
      <c r="Z71" s="359">
        <f t="shared" si="20"/>
        <v>16</v>
      </c>
      <c r="AA71" s="359">
        <f t="shared" si="20"/>
        <v>17</v>
      </c>
      <c r="AB71" s="359">
        <f t="shared" si="20"/>
        <v>18</v>
      </c>
      <c r="AC71" s="359">
        <f t="shared" si="20"/>
        <v>19</v>
      </c>
      <c r="AD71" s="359">
        <f t="shared" si="20"/>
        <v>20</v>
      </c>
      <c r="AE71" s="359">
        <f t="shared" si="20"/>
        <v>21</v>
      </c>
      <c r="AF71" s="2"/>
      <c r="AG71" s="2"/>
      <c r="AH71" s="2"/>
      <c r="AI71" s="2"/>
    </row>
    <row r="72" spans="1:35" s="12" customFormat="1" hidden="1" outlineLevel="1" x14ac:dyDescent="0.3">
      <c r="A72" s="2"/>
      <c r="B72" s="2"/>
      <c r="C72" s="355" t="s">
        <v>21</v>
      </c>
      <c r="D72" s="2" t="str">
        <f>CONCATENATE("Hectares year ",F71)</f>
        <v>Hectares year 0</v>
      </c>
      <c r="E72" s="356" t="s">
        <v>604</v>
      </c>
      <c r="F72" s="357">
        <f>SUMIFS(Project_Hectare!$G$12:$G$381,Project_Hectare!$C$12:$C$381,C72,Project_Hectare!$E$12:$E$381,D72)</f>
        <v>95750</v>
      </c>
      <c r="G72" s="2"/>
      <c r="I72" s="2"/>
      <c r="J72" s="358"/>
      <c r="K72" s="359">
        <f>IF(K$1&gt;=$F71,$F72,0)</f>
        <v>95750</v>
      </c>
      <c r="L72" s="4"/>
      <c r="M72" s="4"/>
      <c r="N72" s="4"/>
      <c r="O72" s="4"/>
      <c r="P72" s="4"/>
      <c r="Q72" s="4"/>
      <c r="R72" s="4"/>
      <c r="S72" s="4"/>
      <c r="T72" s="4"/>
      <c r="U72" s="4"/>
      <c r="V72" s="4"/>
      <c r="W72" s="4"/>
      <c r="X72" s="4"/>
      <c r="Y72" s="4"/>
      <c r="Z72" s="4"/>
      <c r="AA72" s="4"/>
      <c r="AB72" s="4"/>
      <c r="AC72" s="4"/>
      <c r="AD72" s="4"/>
      <c r="AE72" s="4"/>
      <c r="AF72" s="2"/>
      <c r="AG72" s="2"/>
      <c r="AH72" s="2"/>
      <c r="AI72" s="2"/>
    </row>
    <row r="73" spans="1:35" s="2" customFormat="1" ht="15" hidden="1" outlineLevel="1" x14ac:dyDescent="0.3">
      <c r="C73" s="355" t="s">
        <v>21</v>
      </c>
      <c r="D73" s="2" t="str">
        <f>CONCATENATE(C73,"_Revenue")</f>
        <v>B_Revenue</v>
      </c>
      <c r="G73" s="2" t="s">
        <v>608</v>
      </c>
      <c r="H73" s="2" t="s">
        <v>605</v>
      </c>
      <c r="J73" s="358"/>
      <c r="K73" s="359" cm="1">
        <f t="array" aca="1" ref="K73" ca="1">INDEX(INDIRECT($D73),,MATCH(K71,Cashflow_A!$K$1:$AE$1,0))*K72</f>
        <v>7473874.155157215</v>
      </c>
      <c r="L73" s="4"/>
      <c r="M73" s="4"/>
      <c r="N73" s="4"/>
      <c r="O73" s="4"/>
      <c r="P73" s="4"/>
      <c r="Q73" s="4"/>
      <c r="R73" s="4"/>
      <c r="S73" s="4"/>
      <c r="T73" s="4"/>
      <c r="U73" s="4"/>
      <c r="V73" s="4"/>
      <c r="W73" s="4"/>
      <c r="X73" s="4"/>
      <c r="Y73" s="4"/>
      <c r="Z73" s="4"/>
      <c r="AA73" s="4"/>
      <c r="AB73" s="4"/>
      <c r="AC73" s="4"/>
      <c r="AD73" s="4"/>
      <c r="AE73" s="4"/>
    </row>
    <row r="74" spans="1:35" s="2" customFormat="1" ht="15" hidden="1" outlineLevel="1" x14ac:dyDescent="0.3">
      <c r="C74" s="355" t="s">
        <v>21</v>
      </c>
      <c r="D74" s="2" t="str">
        <f>CONCATENATE(C74,"_Cost")</f>
        <v>B_Cost</v>
      </c>
      <c r="G74" s="2" t="s">
        <v>609</v>
      </c>
      <c r="H74" s="2" t="s">
        <v>606</v>
      </c>
      <c r="J74" s="358"/>
      <c r="K74" s="359" cm="1">
        <f t="array" aca="1" ref="K74" ca="1">INDEX(INDIRECT($D74),,MATCH(K71,Cashflow_A!$K$1:$AE$1,0))*K72</f>
        <v>6154955.1866000602</v>
      </c>
      <c r="L74" s="4"/>
      <c r="M74" s="4"/>
      <c r="N74" s="4"/>
      <c r="O74" s="4"/>
      <c r="P74" s="4"/>
      <c r="Q74" s="4"/>
      <c r="R74" s="4"/>
      <c r="S74" s="4"/>
      <c r="T74" s="4"/>
      <c r="U74" s="4"/>
      <c r="V74" s="4"/>
      <c r="W74" s="4"/>
      <c r="X74" s="4"/>
      <c r="Y74" s="4"/>
      <c r="Z74" s="4"/>
      <c r="AA74" s="4"/>
      <c r="AB74" s="4"/>
      <c r="AC74" s="4"/>
      <c r="AD74" s="4"/>
      <c r="AE74" s="4"/>
    </row>
    <row r="75" spans="1:35" s="2" customFormat="1" ht="15" hidden="1" outlineLevel="1" x14ac:dyDescent="0.3">
      <c r="C75" s="355" t="s">
        <v>21</v>
      </c>
      <c r="D75" s="2" t="str">
        <f>CONCATENATE(C75,"_Net_Revenue")</f>
        <v>B_Net_Revenue</v>
      </c>
      <c r="H75" s="2" t="s">
        <v>607</v>
      </c>
      <c r="J75" s="358"/>
      <c r="K75" s="359" cm="1">
        <f t="array" aca="1" ref="K75" ca="1">INDEX(INDIRECT($D75),,MATCH(K71,Cashflow_A!$K$1:$AE$1,0))*K72</f>
        <v>1318918.968557155</v>
      </c>
      <c r="L75" s="4"/>
      <c r="M75" s="4"/>
      <c r="N75" s="4"/>
      <c r="O75" s="4"/>
      <c r="P75" s="4"/>
      <c r="Q75" s="4"/>
      <c r="R75" s="4"/>
      <c r="S75" s="4"/>
      <c r="T75" s="4"/>
      <c r="U75" s="4"/>
      <c r="V75" s="4"/>
      <c r="W75" s="4"/>
      <c r="X75" s="4"/>
      <c r="Y75" s="4"/>
      <c r="Z75" s="4"/>
      <c r="AA75" s="4"/>
      <c r="AB75" s="4"/>
      <c r="AC75" s="4"/>
      <c r="AD75" s="4"/>
      <c r="AE75" s="4"/>
    </row>
    <row r="76" spans="1:35" s="2" customFormat="1" ht="15" hidden="1" outlineLevel="1" x14ac:dyDescent="0.3">
      <c r="C76" s="355"/>
      <c r="J76" s="358"/>
    </row>
    <row r="77" spans="1:35" s="12" customFormat="1" hidden="1" outlineLevel="1" x14ac:dyDescent="0.3">
      <c r="A77" s="2"/>
      <c r="B77" s="2"/>
      <c r="C77" s="355"/>
      <c r="D77" s="2" t="s">
        <v>602</v>
      </c>
      <c r="E77" s="356" t="s">
        <v>603</v>
      </c>
      <c r="F77" s="357">
        <v>1</v>
      </c>
      <c r="G77" s="2"/>
      <c r="I77" s="2"/>
      <c r="J77" s="358"/>
      <c r="K77" s="359">
        <v>0</v>
      </c>
      <c r="L77" s="359">
        <f t="shared" ref="L77:AE77" si="21">IF(L$1&gt;=$F77,L$1-$F77,0)+1</f>
        <v>1</v>
      </c>
      <c r="M77" s="359">
        <f t="shared" si="21"/>
        <v>2</v>
      </c>
      <c r="N77" s="359">
        <f t="shared" si="21"/>
        <v>3</v>
      </c>
      <c r="O77" s="359">
        <f t="shared" si="21"/>
        <v>4</v>
      </c>
      <c r="P77" s="359">
        <f t="shared" si="21"/>
        <v>5</v>
      </c>
      <c r="Q77" s="359">
        <f t="shared" si="21"/>
        <v>6</v>
      </c>
      <c r="R77" s="359">
        <f t="shared" si="21"/>
        <v>7</v>
      </c>
      <c r="S77" s="359">
        <f t="shared" si="21"/>
        <v>8</v>
      </c>
      <c r="T77" s="359">
        <f t="shared" si="21"/>
        <v>9</v>
      </c>
      <c r="U77" s="359">
        <f t="shared" si="21"/>
        <v>10</v>
      </c>
      <c r="V77" s="359">
        <f t="shared" si="21"/>
        <v>11</v>
      </c>
      <c r="W77" s="359">
        <f t="shared" si="21"/>
        <v>12</v>
      </c>
      <c r="X77" s="359">
        <f t="shared" si="21"/>
        <v>13</v>
      </c>
      <c r="Y77" s="359">
        <f t="shared" si="21"/>
        <v>14</v>
      </c>
      <c r="Z77" s="359">
        <f t="shared" si="21"/>
        <v>15</v>
      </c>
      <c r="AA77" s="359">
        <f t="shared" si="21"/>
        <v>16</v>
      </c>
      <c r="AB77" s="359">
        <f t="shared" si="21"/>
        <v>17</v>
      </c>
      <c r="AC77" s="359">
        <f t="shared" si="21"/>
        <v>18</v>
      </c>
      <c r="AD77" s="359">
        <f t="shared" si="21"/>
        <v>19</v>
      </c>
      <c r="AE77" s="359">
        <f t="shared" si="21"/>
        <v>20</v>
      </c>
      <c r="AF77" s="2"/>
      <c r="AG77" s="2"/>
      <c r="AH77" s="2"/>
      <c r="AI77" s="2"/>
    </row>
    <row r="78" spans="1:35" s="12" customFormat="1" hidden="1" outlineLevel="1" x14ac:dyDescent="0.3">
      <c r="A78" s="2"/>
      <c r="B78" s="2"/>
      <c r="C78" s="355" t="s">
        <v>21</v>
      </c>
      <c r="D78" s="2" t="str">
        <f>CONCATENATE("Hectares year ",F77)</f>
        <v>Hectares year 1</v>
      </c>
      <c r="E78" s="356" t="s">
        <v>604</v>
      </c>
      <c r="F78" s="357">
        <f>SUMIFS(Project_Hectare!$G$12:$G$381,Project_Hectare!$C$12:$C$381,C78,Project_Hectare!$E$12:$E$381,D78)</f>
        <v>80000</v>
      </c>
      <c r="G78" s="2"/>
      <c r="I78" s="2"/>
      <c r="J78" s="358"/>
      <c r="K78" s="359">
        <f>IF(K$1&gt;=$F77,$F78,0)</f>
        <v>0</v>
      </c>
      <c r="L78" s="359">
        <f>IF(L$1&gt;=$F77,$F78,0)</f>
        <v>80000</v>
      </c>
      <c r="M78" s="4"/>
      <c r="N78" s="4"/>
      <c r="O78" s="4"/>
      <c r="P78" s="4"/>
      <c r="Q78" s="4"/>
      <c r="R78" s="4"/>
      <c r="S78" s="4"/>
      <c r="T78" s="4"/>
      <c r="U78" s="4"/>
      <c r="V78" s="4"/>
      <c r="W78" s="4"/>
      <c r="X78" s="4"/>
      <c r="Y78" s="4"/>
      <c r="Z78" s="4"/>
      <c r="AA78" s="4"/>
      <c r="AB78" s="4"/>
      <c r="AC78" s="4"/>
      <c r="AD78" s="4"/>
      <c r="AE78" s="4"/>
      <c r="AF78" s="4"/>
      <c r="AG78" s="2"/>
      <c r="AH78" s="2"/>
      <c r="AI78" s="2"/>
    </row>
    <row r="79" spans="1:35" s="2" customFormat="1" ht="15" hidden="1" outlineLevel="1" x14ac:dyDescent="0.3">
      <c r="C79" s="355" t="s">
        <v>21</v>
      </c>
      <c r="D79" s="2" t="str">
        <f>CONCATENATE(C79,"_Revenue")</f>
        <v>B_Revenue</v>
      </c>
      <c r="G79" s="2" t="s">
        <v>608</v>
      </c>
      <c r="H79" s="2" t="s">
        <v>605</v>
      </c>
      <c r="J79" s="358"/>
      <c r="K79" s="359" cm="1">
        <f t="array" aca="1" ref="K79" ca="1">INDEX(INDIRECT($D79),,MATCH(K77,Cashflow_A!$K$1:$AE$1,0))*K78</f>
        <v>0</v>
      </c>
      <c r="L79" s="359" cm="1">
        <f t="array" aca="1" ref="L79" ca="1">INDEX(INDIRECT($D79),,MATCH(L77,Cashflow_A!$K$1:$AE$1,0))*L78</f>
        <v>6244490.1557449317</v>
      </c>
      <c r="M79" s="4"/>
      <c r="N79" s="4"/>
      <c r="O79" s="4"/>
      <c r="P79" s="4"/>
      <c r="Q79" s="4"/>
      <c r="R79" s="4"/>
      <c r="S79" s="4"/>
      <c r="T79" s="4"/>
      <c r="U79" s="4"/>
      <c r="V79" s="4"/>
      <c r="W79" s="4"/>
      <c r="X79" s="4"/>
      <c r="Y79" s="4"/>
      <c r="Z79" s="4"/>
      <c r="AA79" s="4"/>
      <c r="AB79" s="4"/>
      <c r="AC79" s="4"/>
      <c r="AD79" s="4"/>
      <c r="AE79" s="4"/>
      <c r="AF79" s="4"/>
    </row>
    <row r="80" spans="1:35" s="2" customFormat="1" ht="15" hidden="1" outlineLevel="1" x14ac:dyDescent="0.3">
      <c r="C80" s="355" t="s">
        <v>21</v>
      </c>
      <c r="D80" s="2" t="str">
        <f>CONCATENATE(C80,"_Cost")</f>
        <v>B_Cost</v>
      </c>
      <c r="G80" s="2" t="s">
        <v>609</v>
      </c>
      <c r="H80" s="2" t="s">
        <v>606</v>
      </c>
      <c r="J80" s="358"/>
      <c r="K80" s="359" cm="1">
        <f t="array" aca="1" ref="K80" ca="1">INDEX(INDIRECT($D80),,MATCH(K77,Cashflow_A!$K$1:$AE$1,0))*K78</f>
        <v>0</v>
      </c>
      <c r="L80" s="359" cm="1">
        <f t="array" aca="1" ref="L80" ca="1">INDEX(INDIRECT($D80),,MATCH(L77,Cashflow_A!$K$1:$AE$1,0))*L78</f>
        <v>5142521.3047311204</v>
      </c>
      <c r="M80" s="4"/>
      <c r="N80" s="4"/>
      <c r="O80" s="4"/>
      <c r="P80" s="4"/>
      <c r="Q80" s="4"/>
      <c r="R80" s="4"/>
      <c r="S80" s="4"/>
      <c r="T80" s="4"/>
      <c r="U80" s="4"/>
      <c r="V80" s="4"/>
      <c r="W80" s="4"/>
      <c r="X80" s="4"/>
      <c r="Y80" s="4"/>
      <c r="Z80" s="4"/>
      <c r="AA80" s="4"/>
      <c r="AB80" s="4"/>
      <c r="AC80" s="4"/>
      <c r="AD80" s="4"/>
      <c r="AE80" s="4"/>
      <c r="AF80" s="4"/>
    </row>
    <row r="81" spans="1:35" s="2" customFormat="1" ht="15" hidden="1" outlineLevel="1" x14ac:dyDescent="0.3">
      <c r="C81" s="355" t="s">
        <v>21</v>
      </c>
      <c r="D81" s="2" t="str">
        <f>CONCATENATE(C81,"_Net_Revenue")</f>
        <v>B_Net_Revenue</v>
      </c>
      <c r="H81" s="2" t="s">
        <v>607</v>
      </c>
      <c r="J81" s="358"/>
      <c r="K81" s="359" cm="1">
        <f t="array" aca="1" ref="K81" ca="1">INDEX(INDIRECT($D81),,MATCH(K77,Cashflow_A!$K$1:$AE$1,0))*K78</f>
        <v>0</v>
      </c>
      <c r="L81" s="359" cm="1">
        <f t="array" aca="1" ref="L81" ca="1">INDEX(INDIRECT($D81),,MATCH(L77,Cashflow_A!$K$1:$AE$1,0))*L78</f>
        <v>1101968.8510138111</v>
      </c>
      <c r="M81" s="4"/>
      <c r="N81" s="4"/>
      <c r="O81" s="4"/>
      <c r="P81" s="4"/>
      <c r="Q81" s="4"/>
      <c r="R81" s="4"/>
      <c r="S81" s="4"/>
      <c r="T81" s="4"/>
      <c r="U81" s="4"/>
      <c r="V81" s="4"/>
      <c r="W81" s="4"/>
      <c r="X81" s="4"/>
      <c r="Y81" s="4"/>
      <c r="Z81" s="4"/>
      <c r="AA81" s="4"/>
      <c r="AB81" s="4"/>
      <c r="AC81" s="4"/>
      <c r="AD81" s="4"/>
      <c r="AE81" s="4"/>
      <c r="AF81" s="4"/>
    </row>
    <row r="82" spans="1:35" s="2" customFormat="1" ht="15" hidden="1" outlineLevel="1" x14ac:dyDescent="0.3">
      <c r="C82" s="355"/>
      <c r="J82" s="358"/>
    </row>
    <row r="83" spans="1:35" s="12" customFormat="1" hidden="1" outlineLevel="1" x14ac:dyDescent="0.3">
      <c r="A83" s="2"/>
      <c r="B83" s="2"/>
      <c r="C83" s="355"/>
      <c r="D83" s="2" t="s">
        <v>602</v>
      </c>
      <c r="E83" s="356" t="s">
        <v>603</v>
      </c>
      <c r="F83" s="357">
        <v>2</v>
      </c>
      <c r="G83" s="2"/>
      <c r="I83" s="2"/>
      <c r="J83" s="358"/>
      <c r="K83" s="359">
        <v>0</v>
      </c>
      <c r="L83" s="359">
        <f t="shared" ref="L83:AE83" si="22">IF(L$1&gt;=$F83,L$1-$F83,0)+1</f>
        <v>1</v>
      </c>
      <c r="M83" s="359">
        <f t="shared" si="22"/>
        <v>1</v>
      </c>
      <c r="N83" s="359">
        <f t="shared" si="22"/>
        <v>2</v>
      </c>
      <c r="O83" s="359">
        <f t="shared" si="22"/>
        <v>3</v>
      </c>
      <c r="P83" s="359">
        <f t="shared" si="22"/>
        <v>4</v>
      </c>
      <c r="Q83" s="359">
        <f t="shared" si="22"/>
        <v>5</v>
      </c>
      <c r="R83" s="359">
        <f t="shared" si="22"/>
        <v>6</v>
      </c>
      <c r="S83" s="359">
        <f t="shared" si="22"/>
        <v>7</v>
      </c>
      <c r="T83" s="359">
        <f t="shared" si="22"/>
        <v>8</v>
      </c>
      <c r="U83" s="359">
        <f t="shared" si="22"/>
        <v>9</v>
      </c>
      <c r="V83" s="359">
        <f t="shared" si="22"/>
        <v>10</v>
      </c>
      <c r="W83" s="359">
        <f t="shared" si="22"/>
        <v>11</v>
      </c>
      <c r="X83" s="359">
        <f t="shared" si="22"/>
        <v>12</v>
      </c>
      <c r="Y83" s="359">
        <f t="shared" si="22"/>
        <v>13</v>
      </c>
      <c r="Z83" s="359">
        <f t="shared" si="22"/>
        <v>14</v>
      </c>
      <c r="AA83" s="359">
        <f t="shared" si="22"/>
        <v>15</v>
      </c>
      <c r="AB83" s="359">
        <f t="shared" si="22"/>
        <v>16</v>
      </c>
      <c r="AC83" s="359">
        <f t="shared" si="22"/>
        <v>17</v>
      </c>
      <c r="AD83" s="359">
        <f t="shared" si="22"/>
        <v>18</v>
      </c>
      <c r="AE83" s="359">
        <f t="shared" si="22"/>
        <v>19</v>
      </c>
      <c r="AF83" s="2"/>
      <c r="AG83" s="2"/>
      <c r="AH83" s="2"/>
      <c r="AI83" s="2"/>
    </row>
    <row r="84" spans="1:35" s="12" customFormat="1" hidden="1" outlineLevel="1" x14ac:dyDescent="0.3">
      <c r="A84" s="2"/>
      <c r="B84" s="2"/>
      <c r="C84" s="355" t="s">
        <v>21</v>
      </c>
      <c r="D84" s="2" t="str">
        <f>CONCATENATE("Hectares year ",F83)</f>
        <v>Hectares year 2</v>
      </c>
      <c r="E84" s="356" t="s">
        <v>604</v>
      </c>
      <c r="F84" s="357">
        <f>SUMIFS(Project_Hectare!$G$12:$G$381,Project_Hectare!$C$12:$C$381,C84,Project_Hectare!$E$12:$E$381,D84)</f>
        <v>48750</v>
      </c>
      <c r="G84" s="2"/>
      <c r="I84" s="2"/>
      <c r="J84" s="358"/>
      <c r="K84" s="359">
        <f>IF(K$1&gt;=$F83,$F84,0)</f>
        <v>0</v>
      </c>
      <c r="L84" s="359">
        <f>IF(L$1&gt;=$F83,$F84,0)</f>
        <v>0</v>
      </c>
      <c r="M84" s="359">
        <f>IF(M$1&gt;=$F83,$F84,0)</f>
        <v>48750</v>
      </c>
      <c r="N84" s="4"/>
      <c r="O84" s="4"/>
      <c r="P84" s="4"/>
      <c r="Q84" s="4"/>
      <c r="R84" s="4"/>
      <c r="S84" s="4"/>
      <c r="T84" s="4"/>
      <c r="U84" s="4"/>
      <c r="V84" s="4"/>
      <c r="W84" s="4"/>
      <c r="X84" s="4"/>
      <c r="Y84" s="4"/>
      <c r="Z84" s="4"/>
      <c r="AA84" s="4"/>
      <c r="AB84" s="4"/>
      <c r="AC84" s="4"/>
      <c r="AD84" s="4"/>
      <c r="AE84" s="4"/>
      <c r="AF84" s="4"/>
      <c r="AG84" s="4"/>
      <c r="AH84" s="2"/>
      <c r="AI84" s="2"/>
    </row>
    <row r="85" spans="1:35" s="2" customFormat="1" ht="15" hidden="1" outlineLevel="1" x14ac:dyDescent="0.3">
      <c r="C85" s="355" t="s">
        <v>21</v>
      </c>
      <c r="D85" s="2" t="str">
        <f>CONCATENATE(C85,"_Revenue")</f>
        <v>B_Revenue</v>
      </c>
      <c r="G85" s="2" t="s">
        <v>608</v>
      </c>
      <c r="H85" s="2" t="s">
        <v>605</v>
      </c>
      <c r="J85" s="358"/>
      <c r="K85" s="359" cm="1">
        <f t="array" aca="1" ref="K85" ca="1">INDEX(INDIRECT($D85),,MATCH(K83,Cashflow_A!$K$1:$AE$1,0))*K84</f>
        <v>0</v>
      </c>
      <c r="L85" s="359" cm="1">
        <f t="array" aca="1" ref="L85" ca="1">INDEX(INDIRECT($D85),,MATCH(L83,Cashflow_A!$K$1:$AE$1,0))*L84</f>
        <v>0</v>
      </c>
      <c r="M85" s="359" cm="1">
        <f t="array" aca="1" ref="M85" ca="1">INDEX(INDIRECT($D85),,MATCH(M83,Cashflow_A!$K$1:$AE$1,0))*M84</f>
        <v>3805236.1886570677</v>
      </c>
      <c r="N85" s="4"/>
      <c r="O85" s="4"/>
      <c r="P85" s="4"/>
      <c r="Q85" s="4"/>
      <c r="R85" s="4"/>
      <c r="S85" s="4"/>
      <c r="T85" s="4"/>
      <c r="U85" s="4"/>
      <c r="V85" s="4"/>
      <c r="W85" s="4"/>
      <c r="X85" s="4"/>
      <c r="Y85" s="4"/>
      <c r="Z85" s="4"/>
      <c r="AA85" s="4"/>
      <c r="AB85" s="4"/>
      <c r="AC85" s="4"/>
      <c r="AD85" s="4"/>
      <c r="AE85" s="4"/>
      <c r="AF85" s="4"/>
      <c r="AG85" s="4"/>
    </row>
    <row r="86" spans="1:35" s="2" customFormat="1" ht="15" hidden="1" outlineLevel="1" x14ac:dyDescent="0.3">
      <c r="C86" s="355" t="s">
        <v>21</v>
      </c>
      <c r="D86" s="2" t="str">
        <f>CONCATENATE(C86,"_Cost")</f>
        <v>B_Cost</v>
      </c>
      <c r="G86" s="2" t="s">
        <v>609</v>
      </c>
      <c r="H86" s="2" t="s">
        <v>606</v>
      </c>
      <c r="J86" s="358"/>
      <c r="K86" s="359" cm="1">
        <f t="array" aca="1" ref="K86" ca="1">INDEX(INDIRECT($D86),,MATCH(K83,Cashflow_A!$K$1:$AE$1,0))*K84</f>
        <v>0</v>
      </c>
      <c r="L86" s="359" cm="1">
        <f t="array" aca="1" ref="L86" ca="1">INDEX(INDIRECT($D86),,MATCH(L83,Cashflow_A!$K$1:$AE$1,0))*L84</f>
        <v>0</v>
      </c>
      <c r="M86" s="359" cm="1">
        <f t="array" aca="1" ref="M86" ca="1">INDEX(INDIRECT($D86),,MATCH(M83,Cashflow_A!$K$1:$AE$1,0))*M84</f>
        <v>3133723.9200705267</v>
      </c>
      <c r="N86" s="4"/>
      <c r="O86" s="4"/>
      <c r="P86" s="4"/>
      <c r="Q86" s="4"/>
      <c r="R86" s="4"/>
      <c r="S86" s="4"/>
      <c r="T86" s="4"/>
      <c r="U86" s="4"/>
      <c r="V86" s="4"/>
      <c r="W86" s="4"/>
      <c r="X86" s="4"/>
      <c r="Y86" s="4"/>
      <c r="Z86" s="4"/>
      <c r="AA86" s="4"/>
      <c r="AB86" s="4"/>
      <c r="AC86" s="4"/>
      <c r="AD86" s="4"/>
      <c r="AE86" s="4"/>
      <c r="AF86" s="4"/>
      <c r="AG86" s="4"/>
    </row>
    <row r="87" spans="1:35" s="2" customFormat="1" ht="15" hidden="1" outlineLevel="1" x14ac:dyDescent="0.3">
      <c r="C87" s="355" t="s">
        <v>21</v>
      </c>
      <c r="D87" s="2" t="str">
        <f>CONCATENATE(C87,"_Net_Revenue")</f>
        <v>B_Net_Revenue</v>
      </c>
      <c r="H87" s="2" t="s">
        <v>607</v>
      </c>
      <c r="J87" s="358"/>
      <c r="K87" s="359" cm="1">
        <f t="array" aca="1" ref="K87" ca="1">INDEX(INDIRECT($D87),,MATCH(K83,Cashflow_A!$K$1:$AE$1,0))*K84</f>
        <v>0</v>
      </c>
      <c r="L87" s="359" cm="1">
        <f t="array" aca="1" ref="L87" ca="1">INDEX(INDIRECT($D87),,MATCH(L83,Cashflow_A!$K$1:$AE$1,0))*L84</f>
        <v>0</v>
      </c>
      <c r="M87" s="359" cm="1">
        <f t="array" aca="1" ref="M87" ca="1">INDEX(INDIRECT($D87),,MATCH(M83,Cashflow_A!$K$1:$AE$1,0))*M84</f>
        <v>671512.26858654106</v>
      </c>
      <c r="N87" s="4"/>
      <c r="O87" s="4"/>
      <c r="P87" s="4"/>
      <c r="Q87" s="4"/>
      <c r="R87" s="4"/>
      <c r="S87" s="4"/>
      <c r="T87" s="4"/>
      <c r="U87" s="4"/>
      <c r="V87" s="4"/>
      <c r="W87" s="4"/>
      <c r="X87" s="4"/>
      <c r="Y87" s="4"/>
      <c r="Z87" s="4"/>
      <c r="AA87" s="4"/>
      <c r="AB87" s="4"/>
      <c r="AC87" s="4"/>
      <c r="AD87" s="4"/>
      <c r="AE87" s="4"/>
      <c r="AF87" s="4"/>
      <c r="AG87" s="4"/>
    </row>
    <row r="88" spans="1:35" s="2" customFormat="1" ht="15" hidden="1" outlineLevel="1" x14ac:dyDescent="0.3">
      <c r="C88" s="355"/>
      <c r="J88" s="358"/>
    </row>
    <row r="89" spans="1:35" s="12" customFormat="1" hidden="1" outlineLevel="1" x14ac:dyDescent="0.3">
      <c r="A89" s="2"/>
      <c r="B89" s="2"/>
      <c r="C89" s="355"/>
      <c r="D89" s="2" t="s">
        <v>602</v>
      </c>
      <c r="E89" s="356" t="s">
        <v>603</v>
      </c>
      <c r="F89" s="357">
        <v>3</v>
      </c>
      <c r="G89" s="2"/>
      <c r="I89" s="2"/>
      <c r="J89" s="358"/>
      <c r="K89" s="359">
        <v>0</v>
      </c>
      <c r="L89" s="359">
        <f>IF(L$1&gt;=$F89,L$1-$F89,0)+1</f>
        <v>1</v>
      </c>
      <c r="M89" s="359">
        <f t="shared" ref="M89:AE89" si="23">IF(M$1&gt;=$F89,M$1-$F89,0)+1</f>
        <v>1</v>
      </c>
      <c r="N89" s="359">
        <f t="shared" si="23"/>
        <v>1</v>
      </c>
      <c r="O89" s="359">
        <f t="shared" si="23"/>
        <v>2</v>
      </c>
      <c r="P89" s="359">
        <f t="shared" si="23"/>
        <v>3</v>
      </c>
      <c r="Q89" s="359">
        <f t="shared" si="23"/>
        <v>4</v>
      </c>
      <c r="R89" s="359">
        <f t="shared" si="23"/>
        <v>5</v>
      </c>
      <c r="S89" s="359">
        <f t="shared" si="23"/>
        <v>6</v>
      </c>
      <c r="T89" s="359">
        <f t="shared" si="23"/>
        <v>7</v>
      </c>
      <c r="U89" s="359">
        <f t="shared" si="23"/>
        <v>8</v>
      </c>
      <c r="V89" s="359">
        <f t="shared" si="23"/>
        <v>9</v>
      </c>
      <c r="W89" s="359">
        <f t="shared" si="23"/>
        <v>10</v>
      </c>
      <c r="X89" s="359">
        <f t="shared" si="23"/>
        <v>11</v>
      </c>
      <c r="Y89" s="359">
        <f t="shared" si="23"/>
        <v>12</v>
      </c>
      <c r="Z89" s="359">
        <f t="shared" si="23"/>
        <v>13</v>
      </c>
      <c r="AA89" s="359">
        <f t="shared" si="23"/>
        <v>14</v>
      </c>
      <c r="AB89" s="359">
        <f t="shared" si="23"/>
        <v>15</v>
      </c>
      <c r="AC89" s="359">
        <f t="shared" si="23"/>
        <v>16</v>
      </c>
      <c r="AD89" s="359">
        <f t="shared" si="23"/>
        <v>17</v>
      </c>
      <c r="AE89" s="359">
        <f t="shared" si="23"/>
        <v>18</v>
      </c>
      <c r="AF89" s="2"/>
      <c r="AG89" s="2"/>
      <c r="AH89" s="2"/>
      <c r="AI89" s="2"/>
    </row>
    <row r="90" spans="1:35" s="12" customFormat="1" hidden="1" outlineLevel="1" x14ac:dyDescent="0.3">
      <c r="A90" s="2"/>
      <c r="B90" s="2"/>
      <c r="C90" s="355" t="s">
        <v>21</v>
      </c>
      <c r="D90" s="2" t="str">
        <f>CONCATENATE("Hectares year ",F89)</f>
        <v>Hectares year 3</v>
      </c>
      <c r="E90" s="356" t="s">
        <v>604</v>
      </c>
      <c r="F90" s="357">
        <f>SUMIFS(Project_Hectare!$G$12:$G$381,Project_Hectare!$C$12:$C$381,C90,Project_Hectare!$E$12:$E$381,D90)</f>
        <v>10000</v>
      </c>
      <c r="G90" s="2"/>
      <c r="I90" s="2"/>
      <c r="J90" s="358"/>
      <c r="K90" s="359">
        <f>IF(K$1&gt;=$F89,$F90,0)</f>
        <v>0</v>
      </c>
      <c r="L90" s="359">
        <f>IF(L$1&gt;=$F89,$F90,0)</f>
        <v>0</v>
      </c>
      <c r="M90" s="359">
        <f>IF(M$1&gt;=$F89,$F90,0)</f>
        <v>0</v>
      </c>
      <c r="N90" s="359">
        <f>IF(N$1&gt;=$F89,$F90,0)</f>
        <v>10000</v>
      </c>
      <c r="O90" s="4"/>
      <c r="P90" s="4"/>
      <c r="Q90" s="4"/>
      <c r="R90" s="4"/>
      <c r="S90" s="4"/>
      <c r="T90" s="4"/>
      <c r="U90" s="4"/>
      <c r="V90" s="4"/>
      <c r="W90" s="4"/>
      <c r="X90" s="4"/>
      <c r="Y90" s="4"/>
      <c r="Z90" s="4"/>
      <c r="AA90" s="4"/>
      <c r="AB90" s="4"/>
      <c r="AC90" s="4"/>
      <c r="AD90" s="4"/>
      <c r="AE90" s="4"/>
      <c r="AF90" s="4"/>
      <c r="AG90" s="4"/>
      <c r="AH90" s="4"/>
      <c r="AI90" s="2"/>
    </row>
    <row r="91" spans="1:35" s="2" customFormat="1" ht="15" hidden="1" outlineLevel="1" x14ac:dyDescent="0.3">
      <c r="C91" s="355" t="s">
        <v>21</v>
      </c>
      <c r="D91" s="2" t="str">
        <f>CONCATENATE(C91,"_Revenue")</f>
        <v>B_Revenue</v>
      </c>
      <c r="G91" s="2" t="s">
        <v>608</v>
      </c>
      <c r="H91" s="2" t="s">
        <v>605</v>
      </c>
      <c r="J91" s="358"/>
      <c r="K91" s="359" cm="1">
        <f t="array" aca="1" ref="K91" ca="1">INDEX(INDIRECT($D91),,MATCH(K89,Cashflow_A!$K$1:$AE$1,0))*K90</f>
        <v>0</v>
      </c>
      <c r="L91" s="359" cm="1">
        <f t="array" aca="1" ref="L91" ca="1">INDEX(INDIRECT($D91),,MATCH(L89,Cashflow_A!$K$1:$AE$1,0))*L90</f>
        <v>0</v>
      </c>
      <c r="M91" s="359" cm="1">
        <f t="array" aca="1" ref="M91" ca="1">INDEX(INDIRECT($D91),,MATCH(M89,Cashflow_A!$K$1:$AE$1,0))*M90</f>
        <v>0</v>
      </c>
      <c r="N91" s="359" cm="1">
        <f t="array" aca="1" ref="N91" ca="1">INDEX(INDIRECT($D91),,MATCH(N89,Cashflow_A!$K$1:$AE$1,0))*N90</f>
        <v>780561.26946811646</v>
      </c>
      <c r="O91" s="4"/>
      <c r="P91" s="4"/>
      <c r="Q91" s="4"/>
      <c r="R91" s="4"/>
      <c r="S91" s="4"/>
      <c r="T91" s="4"/>
      <c r="U91" s="4"/>
      <c r="V91" s="4"/>
      <c r="W91" s="4"/>
      <c r="X91" s="4"/>
      <c r="Y91" s="4"/>
      <c r="Z91" s="4"/>
      <c r="AA91" s="4"/>
      <c r="AB91" s="4"/>
      <c r="AC91" s="4"/>
      <c r="AD91" s="4"/>
      <c r="AE91" s="4"/>
      <c r="AF91" s="4"/>
      <c r="AG91" s="4"/>
      <c r="AH91" s="4"/>
    </row>
    <row r="92" spans="1:35" s="2" customFormat="1" ht="15" hidden="1" outlineLevel="1" x14ac:dyDescent="0.3">
      <c r="C92" s="355" t="s">
        <v>21</v>
      </c>
      <c r="D92" s="2" t="str">
        <f>CONCATENATE(C92,"_Cost")</f>
        <v>B_Cost</v>
      </c>
      <c r="G92" s="2" t="s">
        <v>609</v>
      </c>
      <c r="H92" s="2" t="s">
        <v>606</v>
      </c>
      <c r="J92" s="358"/>
      <c r="K92" s="359" cm="1">
        <f t="array" aca="1" ref="K92" ca="1">INDEX(INDIRECT($D92),,MATCH(K89,Cashflow_A!$K$1:$AE$1,0))*K90</f>
        <v>0</v>
      </c>
      <c r="L92" s="359" cm="1">
        <f t="array" aca="1" ref="L92" ca="1">INDEX(INDIRECT($D92),,MATCH(L89,Cashflow_A!$K$1:$AE$1,0))*L90</f>
        <v>0</v>
      </c>
      <c r="M92" s="359" cm="1">
        <f t="array" aca="1" ref="M92" ca="1">INDEX(INDIRECT($D92),,MATCH(M89,Cashflow_A!$K$1:$AE$1,0))*M90</f>
        <v>0</v>
      </c>
      <c r="N92" s="359" cm="1">
        <f t="array" aca="1" ref="N92" ca="1">INDEX(INDIRECT($D92),,MATCH(N89,Cashflow_A!$K$1:$AE$1,0))*N90</f>
        <v>642815.16309139004</v>
      </c>
      <c r="O92" s="4"/>
      <c r="P92" s="4"/>
      <c r="Q92" s="4"/>
      <c r="R92" s="4"/>
      <c r="S92" s="4"/>
      <c r="T92" s="4"/>
      <c r="U92" s="4"/>
      <c r="V92" s="4"/>
      <c r="W92" s="4"/>
      <c r="X92" s="4"/>
      <c r="Y92" s="4"/>
      <c r="Z92" s="4"/>
      <c r="AA92" s="4"/>
      <c r="AB92" s="4"/>
      <c r="AC92" s="4"/>
      <c r="AD92" s="4"/>
      <c r="AE92" s="4"/>
      <c r="AF92" s="4"/>
      <c r="AG92" s="4"/>
      <c r="AH92" s="4"/>
    </row>
    <row r="93" spans="1:35" s="2" customFormat="1" ht="15" hidden="1" outlineLevel="1" x14ac:dyDescent="0.3">
      <c r="C93" s="355" t="s">
        <v>21</v>
      </c>
      <c r="D93" s="2" t="str">
        <f>CONCATENATE(C93,"_Net_Revenue")</f>
        <v>B_Net_Revenue</v>
      </c>
      <c r="H93" s="2" t="s">
        <v>607</v>
      </c>
      <c r="J93" s="358"/>
      <c r="K93" s="359" cm="1">
        <f t="array" aca="1" ref="K93" ca="1">INDEX(INDIRECT($D93),,MATCH(K89,Cashflow_A!$K$1:$AE$1,0))*K90</f>
        <v>0</v>
      </c>
      <c r="L93" s="359" cm="1">
        <f t="array" aca="1" ref="L93" ca="1">INDEX(INDIRECT($D93),,MATCH(L89,Cashflow_A!$K$1:$AE$1,0))*L90</f>
        <v>0</v>
      </c>
      <c r="M93" s="359" cm="1">
        <f t="array" aca="1" ref="M93" ca="1">INDEX(INDIRECT($D93),,MATCH(M89,Cashflow_A!$K$1:$AE$1,0))*M90</f>
        <v>0</v>
      </c>
      <c r="N93" s="359" cm="1">
        <f t="array" aca="1" ref="N93" ca="1">INDEX(INDIRECT($D93),,MATCH(N89,Cashflow_A!$K$1:$AE$1,0))*N90</f>
        <v>137746.10637672638</v>
      </c>
      <c r="O93" s="4"/>
      <c r="P93" s="4"/>
      <c r="Q93" s="4"/>
      <c r="R93" s="4"/>
      <c r="S93" s="4"/>
      <c r="T93" s="4"/>
      <c r="U93" s="4"/>
      <c r="V93" s="4"/>
      <c r="W93" s="4"/>
      <c r="X93" s="4"/>
      <c r="Y93" s="4"/>
      <c r="Z93" s="4"/>
      <c r="AA93" s="4"/>
      <c r="AB93" s="4"/>
      <c r="AC93" s="4"/>
      <c r="AD93" s="4"/>
      <c r="AE93" s="4"/>
      <c r="AF93" s="4"/>
      <c r="AG93" s="4"/>
      <c r="AH93" s="4"/>
    </row>
    <row r="94" spans="1:35" s="2" customFormat="1" ht="15" hidden="1" outlineLevel="1" x14ac:dyDescent="0.3">
      <c r="C94" s="355"/>
      <c r="J94" s="358"/>
    </row>
    <row r="95" spans="1:35" s="12" customFormat="1" hidden="1" outlineLevel="1" x14ac:dyDescent="0.3">
      <c r="A95" s="2"/>
      <c r="B95" s="2"/>
      <c r="C95" s="355"/>
      <c r="D95" s="2" t="s">
        <v>602</v>
      </c>
      <c r="E95" s="356" t="s">
        <v>603</v>
      </c>
      <c r="F95" s="357">
        <v>4</v>
      </c>
      <c r="G95" s="2"/>
      <c r="I95" s="2"/>
      <c r="J95" s="358"/>
      <c r="K95" s="359">
        <f>IF(K$1&gt;=$F95,K$1-$F95,0)</f>
        <v>0</v>
      </c>
      <c r="L95" s="365">
        <f>IF(L$1&gt;=$F95,L$1-$F95,0)</f>
        <v>0</v>
      </c>
      <c r="M95" s="365">
        <f t="shared" ref="M95:AE95" si="24">IF(M$1&gt;=$F95,M$1-$F95,0)</f>
        <v>0</v>
      </c>
      <c r="N95" s="365">
        <f t="shared" si="24"/>
        <v>0</v>
      </c>
      <c r="O95" s="365">
        <f t="shared" si="24"/>
        <v>0</v>
      </c>
      <c r="P95" s="365">
        <f t="shared" si="24"/>
        <v>1</v>
      </c>
      <c r="Q95" s="365">
        <f t="shared" si="24"/>
        <v>2</v>
      </c>
      <c r="R95" s="365">
        <f t="shared" si="24"/>
        <v>3</v>
      </c>
      <c r="S95" s="365">
        <f t="shared" si="24"/>
        <v>4</v>
      </c>
      <c r="T95" s="365">
        <f t="shared" si="24"/>
        <v>5</v>
      </c>
      <c r="U95" s="365">
        <f t="shared" si="24"/>
        <v>6</v>
      </c>
      <c r="V95" s="365">
        <f t="shared" si="24"/>
        <v>7</v>
      </c>
      <c r="W95" s="365">
        <f t="shared" si="24"/>
        <v>8</v>
      </c>
      <c r="X95" s="365">
        <f t="shared" si="24"/>
        <v>9</v>
      </c>
      <c r="Y95" s="365">
        <f t="shared" si="24"/>
        <v>10</v>
      </c>
      <c r="Z95" s="365">
        <f t="shared" si="24"/>
        <v>11</v>
      </c>
      <c r="AA95" s="365">
        <f t="shared" si="24"/>
        <v>12</v>
      </c>
      <c r="AB95" s="365">
        <f t="shared" si="24"/>
        <v>13</v>
      </c>
      <c r="AC95" s="365">
        <f t="shared" si="24"/>
        <v>14</v>
      </c>
      <c r="AD95" s="365">
        <f t="shared" si="24"/>
        <v>15</v>
      </c>
      <c r="AE95" s="365">
        <f t="shared" si="24"/>
        <v>16</v>
      </c>
      <c r="AF95" s="2"/>
      <c r="AG95" s="2"/>
      <c r="AH95" s="2"/>
      <c r="AI95" s="2"/>
    </row>
    <row r="96" spans="1:35" s="12" customFormat="1" hidden="1" outlineLevel="1" x14ac:dyDescent="0.3">
      <c r="A96" s="2"/>
      <c r="B96" s="2"/>
      <c r="C96" s="355" t="s">
        <v>21</v>
      </c>
      <c r="D96" s="2" t="str">
        <f>CONCATENATE("Hectares year ",F95)</f>
        <v>Hectares year 4</v>
      </c>
      <c r="E96" s="356" t="s">
        <v>604</v>
      </c>
      <c r="F96" s="357">
        <f>SUMIFS(Project_Hectare!$G$12:$G$381,Project_Hectare!$C$12:$C$381,C96,Project_Hectare!$E$12:$E$381,D96)</f>
        <v>0</v>
      </c>
      <c r="G96" s="2"/>
      <c r="I96" s="2"/>
      <c r="J96" s="358"/>
      <c r="K96" s="359">
        <f>IF(K$1&gt;=$F95,$F96,0)</f>
        <v>0</v>
      </c>
      <c r="L96" s="365">
        <f t="shared" ref="L96:AE96" si="25">IF(L$1&gt;=$F95,$F96,0)</f>
        <v>0</v>
      </c>
      <c r="M96" s="365">
        <f t="shared" si="25"/>
        <v>0</v>
      </c>
      <c r="N96" s="365">
        <f t="shared" si="25"/>
        <v>0</v>
      </c>
      <c r="O96" s="365">
        <f t="shared" si="25"/>
        <v>0</v>
      </c>
      <c r="P96" s="365">
        <f t="shared" si="25"/>
        <v>0</v>
      </c>
      <c r="Q96" s="365">
        <f t="shared" si="25"/>
        <v>0</v>
      </c>
      <c r="R96" s="365">
        <f t="shared" si="25"/>
        <v>0</v>
      </c>
      <c r="S96" s="365">
        <f t="shared" si="25"/>
        <v>0</v>
      </c>
      <c r="T96" s="365">
        <f t="shared" si="25"/>
        <v>0</v>
      </c>
      <c r="U96" s="365">
        <f t="shared" si="25"/>
        <v>0</v>
      </c>
      <c r="V96" s="365">
        <f t="shared" si="25"/>
        <v>0</v>
      </c>
      <c r="W96" s="365">
        <f t="shared" si="25"/>
        <v>0</v>
      </c>
      <c r="X96" s="365">
        <f t="shared" si="25"/>
        <v>0</v>
      </c>
      <c r="Y96" s="365">
        <f t="shared" si="25"/>
        <v>0</v>
      </c>
      <c r="Z96" s="365">
        <f t="shared" si="25"/>
        <v>0</v>
      </c>
      <c r="AA96" s="365">
        <f t="shared" si="25"/>
        <v>0</v>
      </c>
      <c r="AB96" s="365">
        <f t="shared" si="25"/>
        <v>0</v>
      </c>
      <c r="AC96" s="365">
        <f t="shared" si="25"/>
        <v>0</v>
      </c>
      <c r="AD96" s="365">
        <f t="shared" si="25"/>
        <v>0</v>
      </c>
      <c r="AE96" s="365">
        <f t="shared" si="25"/>
        <v>0</v>
      </c>
      <c r="AF96" s="2"/>
      <c r="AG96" s="2"/>
      <c r="AH96" s="2"/>
      <c r="AI96" s="2"/>
    </row>
    <row r="97" spans="1:35" s="2" customFormat="1" ht="15" hidden="1" outlineLevel="1" x14ac:dyDescent="0.3">
      <c r="C97" s="355" t="s">
        <v>21</v>
      </c>
      <c r="D97" s="2" t="str">
        <f>CONCATENATE(C97,"_Revenue")</f>
        <v>B_Revenue</v>
      </c>
      <c r="G97" s="2" t="s">
        <v>608</v>
      </c>
      <c r="H97" s="2" t="s">
        <v>605</v>
      </c>
      <c r="J97" s="358"/>
      <c r="K97" s="359" cm="1">
        <f t="array" aca="1" ref="K97" ca="1">INDEX(INDIRECT($D97),,MATCH(K95,Cashflow_A!$K$1:$AE$1,0))*K96</f>
        <v>0</v>
      </c>
      <c r="L97" s="365" cm="1">
        <f t="array" aca="1" ref="L97" ca="1">INDEX(INDIRECT($D97),,MATCH(L95,Cashflow_A!$K$1:$AE$1,0))*L96</f>
        <v>0</v>
      </c>
      <c r="M97" s="365" cm="1">
        <f t="array" aca="1" ref="M97" ca="1">INDEX(INDIRECT($D97),,MATCH(M95,Cashflow_A!$K$1:$AE$1,0))*M96</f>
        <v>0</v>
      </c>
      <c r="N97" s="365" cm="1">
        <f t="array" aca="1" ref="N97" ca="1">INDEX(INDIRECT($D97),,MATCH(N95,Cashflow_A!$K$1:$AE$1,0))*N96</f>
        <v>0</v>
      </c>
      <c r="O97" s="365" cm="1">
        <f t="array" aca="1" ref="O97" ca="1">INDEX(INDIRECT($D97),,MATCH(O95,Cashflow_A!$K$1:$AE$1,0))*O96</f>
        <v>0</v>
      </c>
      <c r="P97" s="365" cm="1">
        <f t="array" aca="1" ref="P97" ca="1">INDEX(INDIRECT($D97),,MATCH(P95,Cashflow_A!$K$1:$AE$1,0))*P96</f>
        <v>0</v>
      </c>
      <c r="Q97" s="365" cm="1">
        <f t="array" aca="1" ref="Q97" ca="1">INDEX(INDIRECT($D97),,MATCH(Q95,Cashflow_A!$K$1:$AE$1,0))*Q96</f>
        <v>0</v>
      </c>
      <c r="R97" s="365" cm="1">
        <f t="array" aca="1" ref="R97" ca="1">INDEX(INDIRECT($D97),,MATCH(R95,Cashflow_A!$K$1:$AE$1,0))*R96</f>
        <v>0</v>
      </c>
      <c r="S97" s="365" cm="1">
        <f t="array" aca="1" ref="S97" ca="1">INDEX(INDIRECT($D97),,MATCH(S95,Cashflow_A!$K$1:$AE$1,0))*S96</f>
        <v>0</v>
      </c>
      <c r="T97" s="365" cm="1">
        <f t="array" aca="1" ref="T97" ca="1">INDEX(INDIRECT($D97),,MATCH(T95,Cashflow_A!$K$1:$AE$1,0))*T96</f>
        <v>0</v>
      </c>
      <c r="U97" s="365" cm="1">
        <f t="array" aca="1" ref="U97" ca="1">INDEX(INDIRECT($D97),,MATCH(U95,Cashflow_A!$K$1:$AE$1,0))*U96</f>
        <v>0</v>
      </c>
      <c r="V97" s="365" cm="1">
        <f t="array" aca="1" ref="V97" ca="1">INDEX(INDIRECT($D97),,MATCH(V95,Cashflow_A!$K$1:$AE$1,0))*V96</f>
        <v>0</v>
      </c>
      <c r="W97" s="365" cm="1">
        <f t="array" aca="1" ref="W97" ca="1">INDEX(INDIRECT($D97),,MATCH(W95,Cashflow_A!$K$1:$AE$1,0))*W96</f>
        <v>0</v>
      </c>
      <c r="X97" s="365" cm="1">
        <f t="array" aca="1" ref="X97" ca="1">INDEX(INDIRECT($D97),,MATCH(X95,Cashflow_A!$K$1:$AE$1,0))*X96</f>
        <v>0</v>
      </c>
      <c r="Y97" s="365" cm="1">
        <f t="array" aca="1" ref="Y97" ca="1">INDEX(INDIRECT($D97),,MATCH(Y95,Cashflow_A!$K$1:$AE$1,0))*Y96</f>
        <v>0</v>
      </c>
      <c r="Z97" s="365" cm="1">
        <f t="array" aca="1" ref="Z97" ca="1">INDEX(INDIRECT($D97),,MATCH(Z95,Cashflow_A!$K$1:$AE$1,0))*Z96</f>
        <v>0</v>
      </c>
      <c r="AA97" s="365" cm="1">
        <f t="array" aca="1" ref="AA97" ca="1">INDEX(INDIRECT($D97),,MATCH(AA95,Cashflow_A!$K$1:$AE$1,0))*AA96</f>
        <v>0</v>
      </c>
      <c r="AB97" s="365" cm="1">
        <f t="array" aca="1" ref="AB97" ca="1">INDEX(INDIRECT($D97),,MATCH(AB95,Cashflow_A!$K$1:$AE$1,0))*AB96</f>
        <v>0</v>
      </c>
      <c r="AC97" s="365" cm="1">
        <f t="array" aca="1" ref="AC97" ca="1">INDEX(INDIRECT($D97),,MATCH(AC95,Cashflow_A!$K$1:$AE$1,0))*AC96</f>
        <v>0</v>
      </c>
      <c r="AD97" s="365" cm="1">
        <f t="array" aca="1" ref="AD97" ca="1">INDEX(INDIRECT($D97),,MATCH(AD95,Cashflow_A!$K$1:$AE$1,0))*AD96</f>
        <v>0</v>
      </c>
      <c r="AE97" s="365" cm="1">
        <f t="array" aca="1" ref="AE97" ca="1">INDEX(INDIRECT($D97),,MATCH(AE95,Cashflow_A!$K$1:$AE$1,0))*AE96</f>
        <v>0</v>
      </c>
    </row>
    <row r="98" spans="1:35" s="2" customFormat="1" ht="15" hidden="1" outlineLevel="1" x14ac:dyDescent="0.3">
      <c r="C98" s="355" t="s">
        <v>21</v>
      </c>
      <c r="D98" s="2" t="str">
        <f>CONCATENATE(C98,"_Cost")</f>
        <v>B_Cost</v>
      </c>
      <c r="G98" s="2" t="s">
        <v>609</v>
      </c>
      <c r="H98" s="2" t="s">
        <v>606</v>
      </c>
      <c r="J98" s="358"/>
      <c r="K98" s="359" cm="1">
        <f t="array" aca="1" ref="K98" ca="1">INDEX(INDIRECT($D98),,MATCH(K95,Cashflow_A!$K$1:$AE$1,0))*K96</f>
        <v>0</v>
      </c>
      <c r="L98" s="365" cm="1">
        <f t="array" aca="1" ref="L98" ca="1">INDEX(INDIRECT($D98),,MATCH(L95,Cashflow_A!$K$1:$AE$1,0))*L96</f>
        <v>0</v>
      </c>
      <c r="M98" s="365" cm="1">
        <f t="array" aca="1" ref="M98" ca="1">INDEX(INDIRECT($D98),,MATCH(M95,Cashflow_A!$K$1:$AE$1,0))*M96</f>
        <v>0</v>
      </c>
      <c r="N98" s="365" cm="1">
        <f t="array" aca="1" ref="N98" ca="1">INDEX(INDIRECT($D98),,MATCH(N95,Cashflow_A!$K$1:$AE$1,0))*N96</f>
        <v>0</v>
      </c>
      <c r="O98" s="365" cm="1">
        <f t="array" aca="1" ref="O98" ca="1">INDEX(INDIRECT($D98),,MATCH(O95,Cashflow_A!$K$1:$AE$1,0))*O96</f>
        <v>0</v>
      </c>
      <c r="P98" s="365" cm="1">
        <f t="array" aca="1" ref="P98" ca="1">INDEX(INDIRECT($D98),,MATCH(P95,Cashflow_A!$K$1:$AE$1,0))*P96</f>
        <v>0</v>
      </c>
      <c r="Q98" s="365" cm="1">
        <f t="array" aca="1" ref="Q98" ca="1">INDEX(INDIRECT($D98),,MATCH(Q95,Cashflow_A!$K$1:$AE$1,0))*Q96</f>
        <v>0</v>
      </c>
      <c r="R98" s="365" cm="1">
        <f t="array" aca="1" ref="R98" ca="1">INDEX(INDIRECT($D98),,MATCH(R95,Cashflow_A!$K$1:$AE$1,0))*R96</f>
        <v>0</v>
      </c>
      <c r="S98" s="365" cm="1">
        <f t="array" aca="1" ref="S98" ca="1">INDEX(INDIRECT($D98),,MATCH(S95,Cashflow_A!$K$1:$AE$1,0))*S96</f>
        <v>0</v>
      </c>
      <c r="T98" s="365" cm="1">
        <f t="array" aca="1" ref="T98" ca="1">INDEX(INDIRECT($D98),,MATCH(T95,Cashflow_A!$K$1:$AE$1,0))*T96</f>
        <v>0</v>
      </c>
      <c r="U98" s="365" cm="1">
        <f t="array" aca="1" ref="U98" ca="1">INDEX(INDIRECT($D98),,MATCH(U95,Cashflow_A!$K$1:$AE$1,0))*U96</f>
        <v>0</v>
      </c>
      <c r="V98" s="365" cm="1">
        <f t="array" aca="1" ref="V98" ca="1">INDEX(INDIRECT($D98),,MATCH(V95,Cashflow_A!$K$1:$AE$1,0))*V96</f>
        <v>0</v>
      </c>
      <c r="W98" s="365" cm="1">
        <f t="array" aca="1" ref="W98" ca="1">INDEX(INDIRECT($D98),,MATCH(W95,Cashflow_A!$K$1:$AE$1,0))*W96</f>
        <v>0</v>
      </c>
      <c r="X98" s="365" cm="1">
        <f t="array" aca="1" ref="X98" ca="1">INDEX(INDIRECT($D98),,MATCH(X95,Cashflow_A!$K$1:$AE$1,0))*X96</f>
        <v>0</v>
      </c>
      <c r="Y98" s="365" cm="1">
        <f t="array" aca="1" ref="Y98" ca="1">INDEX(INDIRECT($D98),,MATCH(Y95,Cashflow_A!$K$1:$AE$1,0))*Y96</f>
        <v>0</v>
      </c>
      <c r="Z98" s="365" cm="1">
        <f t="array" aca="1" ref="Z98" ca="1">INDEX(INDIRECT($D98),,MATCH(Z95,Cashflow_A!$K$1:$AE$1,0))*Z96</f>
        <v>0</v>
      </c>
      <c r="AA98" s="365" cm="1">
        <f t="array" aca="1" ref="AA98" ca="1">INDEX(INDIRECT($D98),,MATCH(AA95,Cashflow_A!$K$1:$AE$1,0))*AA96</f>
        <v>0</v>
      </c>
      <c r="AB98" s="365" cm="1">
        <f t="array" aca="1" ref="AB98" ca="1">INDEX(INDIRECT($D98),,MATCH(AB95,Cashflow_A!$K$1:$AE$1,0))*AB96</f>
        <v>0</v>
      </c>
      <c r="AC98" s="365" cm="1">
        <f t="array" aca="1" ref="AC98" ca="1">INDEX(INDIRECT($D98),,MATCH(AC95,Cashflow_A!$K$1:$AE$1,0))*AC96</f>
        <v>0</v>
      </c>
      <c r="AD98" s="365" cm="1">
        <f t="array" aca="1" ref="AD98" ca="1">INDEX(INDIRECT($D98),,MATCH(AD95,Cashflow_A!$K$1:$AE$1,0))*AD96</f>
        <v>0</v>
      </c>
      <c r="AE98" s="365" cm="1">
        <f t="array" aca="1" ref="AE98" ca="1">INDEX(INDIRECT($D98),,MATCH(AE95,Cashflow_A!$K$1:$AE$1,0))*AE96</f>
        <v>0</v>
      </c>
    </row>
    <row r="99" spans="1:35" s="2" customFormat="1" ht="15" hidden="1" outlineLevel="1" x14ac:dyDescent="0.3">
      <c r="C99" s="355" t="s">
        <v>21</v>
      </c>
      <c r="D99" s="2" t="str">
        <f>CONCATENATE(C99,"_Net_Revenue")</f>
        <v>B_Net_Revenue</v>
      </c>
      <c r="H99" s="2" t="s">
        <v>607</v>
      </c>
      <c r="J99" s="358"/>
      <c r="K99" s="359" cm="1">
        <f t="array" aca="1" ref="K99" ca="1">INDEX(INDIRECT($D99),,MATCH(K95,Cashflow_A!$K$1:$AE$1,0))*K96</f>
        <v>0</v>
      </c>
      <c r="L99" s="365" cm="1">
        <f t="array" aca="1" ref="L99" ca="1">INDEX(INDIRECT($D99),,MATCH(L95,Cashflow_A!$K$1:$AE$1,0))*L96</f>
        <v>0</v>
      </c>
      <c r="M99" s="365" cm="1">
        <f t="array" aca="1" ref="M99" ca="1">INDEX(INDIRECT($D99),,MATCH(M95,Cashflow_A!$K$1:$AE$1,0))*M96</f>
        <v>0</v>
      </c>
      <c r="N99" s="365" cm="1">
        <f t="array" aca="1" ref="N99" ca="1">INDEX(INDIRECT($D99),,MATCH(N95,Cashflow_A!$K$1:$AE$1,0))*N96</f>
        <v>0</v>
      </c>
      <c r="O99" s="365" cm="1">
        <f t="array" aca="1" ref="O99" ca="1">INDEX(INDIRECT($D99),,MATCH(O95,Cashflow_A!$K$1:$AE$1,0))*O96</f>
        <v>0</v>
      </c>
      <c r="P99" s="365" cm="1">
        <f t="array" aca="1" ref="P99" ca="1">INDEX(INDIRECT($D99),,MATCH(P95,Cashflow_A!$K$1:$AE$1,0))*P96</f>
        <v>0</v>
      </c>
      <c r="Q99" s="365" cm="1">
        <f t="array" aca="1" ref="Q99" ca="1">INDEX(INDIRECT($D99),,MATCH(Q95,Cashflow_A!$K$1:$AE$1,0))*Q96</f>
        <v>0</v>
      </c>
      <c r="R99" s="365" cm="1">
        <f t="array" aca="1" ref="R99" ca="1">INDEX(INDIRECT($D99),,MATCH(R95,Cashflow_A!$K$1:$AE$1,0))*R96</f>
        <v>0</v>
      </c>
      <c r="S99" s="365" cm="1">
        <f t="array" aca="1" ref="S99" ca="1">INDEX(INDIRECT($D99),,MATCH(S95,Cashflow_A!$K$1:$AE$1,0))*S96</f>
        <v>0</v>
      </c>
      <c r="T99" s="365" cm="1">
        <f t="array" aca="1" ref="T99" ca="1">INDEX(INDIRECT($D99),,MATCH(T95,Cashflow_A!$K$1:$AE$1,0))*T96</f>
        <v>0</v>
      </c>
      <c r="U99" s="365" cm="1">
        <f t="array" aca="1" ref="U99" ca="1">INDEX(INDIRECT($D99),,MATCH(U95,Cashflow_A!$K$1:$AE$1,0))*U96</f>
        <v>0</v>
      </c>
      <c r="V99" s="365" cm="1">
        <f t="array" aca="1" ref="V99" ca="1">INDEX(INDIRECT($D99),,MATCH(V95,Cashflow_A!$K$1:$AE$1,0))*V96</f>
        <v>0</v>
      </c>
      <c r="W99" s="365" cm="1">
        <f t="array" aca="1" ref="W99" ca="1">INDEX(INDIRECT($D99),,MATCH(W95,Cashflow_A!$K$1:$AE$1,0))*W96</f>
        <v>0</v>
      </c>
      <c r="X99" s="365" cm="1">
        <f t="array" aca="1" ref="X99" ca="1">INDEX(INDIRECT($D99),,MATCH(X95,Cashflow_A!$K$1:$AE$1,0))*X96</f>
        <v>0</v>
      </c>
      <c r="Y99" s="365" cm="1">
        <f t="array" aca="1" ref="Y99" ca="1">INDEX(INDIRECT($D99),,MATCH(Y95,Cashflow_A!$K$1:$AE$1,0))*Y96</f>
        <v>0</v>
      </c>
      <c r="Z99" s="365" cm="1">
        <f t="array" aca="1" ref="Z99" ca="1">INDEX(INDIRECT($D99),,MATCH(Z95,Cashflow_A!$K$1:$AE$1,0))*Z96</f>
        <v>0</v>
      </c>
      <c r="AA99" s="365" cm="1">
        <f t="array" aca="1" ref="AA99" ca="1">INDEX(INDIRECT($D99),,MATCH(AA95,Cashflow_A!$K$1:$AE$1,0))*AA96</f>
        <v>0</v>
      </c>
      <c r="AB99" s="365" cm="1">
        <f t="array" aca="1" ref="AB99" ca="1">INDEX(INDIRECT($D99),,MATCH(AB95,Cashflow_A!$K$1:$AE$1,0))*AB96</f>
        <v>0</v>
      </c>
      <c r="AC99" s="365" cm="1">
        <f t="array" aca="1" ref="AC99" ca="1">INDEX(INDIRECT($D99),,MATCH(AC95,Cashflow_A!$K$1:$AE$1,0))*AC96</f>
        <v>0</v>
      </c>
      <c r="AD99" s="365" cm="1">
        <f t="array" aca="1" ref="AD99" ca="1">INDEX(INDIRECT($D99),,MATCH(AD95,Cashflow_A!$K$1:$AE$1,0))*AD96</f>
        <v>0</v>
      </c>
      <c r="AE99" s="365" cm="1">
        <f t="array" aca="1" ref="AE99" ca="1">INDEX(INDIRECT($D99),,MATCH(AE95,Cashflow_A!$K$1:$AE$1,0))*AE96</f>
        <v>0</v>
      </c>
    </row>
    <row r="100" spans="1:35" s="2" customFormat="1" ht="15" hidden="1" outlineLevel="1" x14ac:dyDescent="0.3">
      <c r="C100" s="355"/>
      <c r="J100" s="358"/>
      <c r="K100" s="359"/>
      <c r="L100" s="49"/>
      <c r="M100" s="49"/>
      <c r="N100" s="49"/>
      <c r="O100" s="49"/>
      <c r="P100" s="49"/>
      <c r="Q100" s="49"/>
      <c r="R100" s="49"/>
      <c r="S100" s="49"/>
      <c r="T100" s="49"/>
      <c r="U100" s="49"/>
      <c r="V100" s="49"/>
      <c r="W100" s="49"/>
      <c r="X100" s="49"/>
      <c r="Y100" s="49"/>
      <c r="Z100" s="49"/>
      <c r="AA100" s="49"/>
      <c r="AB100" s="49"/>
      <c r="AC100" s="49"/>
      <c r="AD100" s="49"/>
      <c r="AE100" s="49"/>
    </row>
    <row r="101" spans="1:35" s="12" customFormat="1" hidden="1" outlineLevel="1" x14ac:dyDescent="0.3">
      <c r="A101" s="2"/>
      <c r="B101" s="2"/>
      <c r="C101" s="355"/>
      <c r="D101" s="2" t="s">
        <v>602</v>
      </c>
      <c r="E101" s="356" t="s">
        <v>603</v>
      </c>
      <c r="F101" s="357">
        <v>5</v>
      </c>
      <c r="G101" s="2"/>
      <c r="I101" s="2"/>
      <c r="J101" s="358"/>
      <c r="K101" s="359">
        <f>IF(K$1&gt;=$F101,K$1-$F101,0)</f>
        <v>0</v>
      </c>
      <c r="L101" s="365">
        <f>IF(L$1&gt;=$F101,L$1-$F101,0)</f>
        <v>0</v>
      </c>
      <c r="M101" s="365">
        <f t="shared" ref="M101:AE101" si="26">IF(M$1&gt;=$F101,M$1-$F101,0)</f>
        <v>0</v>
      </c>
      <c r="N101" s="365">
        <f t="shared" si="26"/>
        <v>0</v>
      </c>
      <c r="O101" s="365">
        <f t="shared" si="26"/>
        <v>0</v>
      </c>
      <c r="P101" s="365">
        <f t="shared" si="26"/>
        <v>0</v>
      </c>
      <c r="Q101" s="365">
        <f t="shared" si="26"/>
        <v>1</v>
      </c>
      <c r="R101" s="365">
        <f t="shared" si="26"/>
        <v>2</v>
      </c>
      <c r="S101" s="365">
        <f t="shared" si="26"/>
        <v>3</v>
      </c>
      <c r="T101" s="365">
        <f t="shared" si="26"/>
        <v>4</v>
      </c>
      <c r="U101" s="365">
        <f t="shared" si="26"/>
        <v>5</v>
      </c>
      <c r="V101" s="365">
        <f t="shared" si="26"/>
        <v>6</v>
      </c>
      <c r="W101" s="365">
        <f t="shared" si="26"/>
        <v>7</v>
      </c>
      <c r="X101" s="365">
        <f t="shared" si="26"/>
        <v>8</v>
      </c>
      <c r="Y101" s="365">
        <f t="shared" si="26"/>
        <v>9</v>
      </c>
      <c r="Z101" s="365">
        <f t="shared" si="26"/>
        <v>10</v>
      </c>
      <c r="AA101" s="365">
        <f t="shared" si="26"/>
        <v>11</v>
      </c>
      <c r="AB101" s="365">
        <f t="shared" si="26"/>
        <v>12</v>
      </c>
      <c r="AC101" s="365">
        <f t="shared" si="26"/>
        <v>13</v>
      </c>
      <c r="AD101" s="365">
        <f t="shared" si="26"/>
        <v>14</v>
      </c>
      <c r="AE101" s="365">
        <f t="shared" si="26"/>
        <v>15</v>
      </c>
      <c r="AF101" s="2"/>
      <c r="AG101" s="2"/>
      <c r="AH101" s="2"/>
      <c r="AI101" s="2"/>
    </row>
    <row r="102" spans="1:35" s="12" customFormat="1" hidden="1" outlineLevel="1" x14ac:dyDescent="0.3">
      <c r="A102" s="2"/>
      <c r="B102" s="2"/>
      <c r="C102" s="355" t="s">
        <v>21</v>
      </c>
      <c r="D102" s="2" t="str">
        <f>CONCATENATE("Hectares year ",F101)</f>
        <v>Hectares year 5</v>
      </c>
      <c r="E102" s="356" t="s">
        <v>604</v>
      </c>
      <c r="F102" s="357">
        <f>SUMIFS(Project_Hectare!$G$12:$G$381,Project_Hectare!$C$12:$C$381,C102,Project_Hectare!$E$12:$E$381,D102)</f>
        <v>0</v>
      </c>
      <c r="G102" s="2"/>
      <c r="I102" s="2"/>
      <c r="J102" s="358"/>
      <c r="K102" s="359">
        <f>IF(K$1&gt;=$F101,$F102,0)</f>
        <v>0</v>
      </c>
      <c r="L102" s="365">
        <f t="shared" ref="L102:AE102" si="27">IF(L$1&gt;=$F101,$F102,0)</f>
        <v>0</v>
      </c>
      <c r="M102" s="365">
        <f t="shared" si="27"/>
        <v>0</v>
      </c>
      <c r="N102" s="365">
        <f t="shared" si="27"/>
        <v>0</v>
      </c>
      <c r="O102" s="365">
        <f t="shared" si="27"/>
        <v>0</v>
      </c>
      <c r="P102" s="365">
        <f t="shared" si="27"/>
        <v>0</v>
      </c>
      <c r="Q102" s="365">
        <f t="shared" si="27"/>
        <v>0</v>
      </c>
      <c r="R102" s="365">
        <f t="shared" si="27"/>
        <v>0</v>
      </c>
      <c r="S102" s="365">
        <f t="shared" si="27"/>
        <v>0</v>
      </c>
      <c r="T102" s="365">
        <f t="shared" si="27"/>
        <v>0</v>
      </c>
      <c r="U102" s="365">
        <f t="shared" si="27"/>
        <v>0</v>
      </c>
      <c r="V102" s="365">
        <f t="shared" si="27"/>
        <v>0</v>
      </c>
      <c r="W102" s="365">
        <f t="shared" si="27"/>
        <v>0</v>
      </c>
      <c r="X102" s="365">
        <f t="shared" si="27"/>
        <v>0</v>
      </c>
      <c r="Y102" s="365">
        <f t="shared" si="27"/>
        <v>0</v>
      </c>
      <c r="Z102" s="365">
        <f t="shared" si="27"/>
        <v>0</v>
      </c>
      <c r="AA102" s="365">
        <f t="shared" si="27"/>
        <v>0</v>
      </c>
      <c r="AB102" s="365">
        <f t="shared" si="27"/>
        <v>0</v>
      </c>
      <c r="AC102" s="365">
        <f t="shared" si="27"/>
        <v>0</v>
      </c>
      <c r="AD102" s="365">
        <f t="shared" si="27"/>
        <v>0</v>
      </c>
      <c r="AE102" s="365">
        <f t="shared" si="27"/>
        <v>0</v>
      </c>
      <c r="AF102" s="2"/>
      <c r="AG102" s="2"/>
      <c r="AH102" s="2"/>
      <c r="AI102" s="2"/>
    </row>
    <row r="103" spans="1:35" s="2" customFormat="1" ht="15" hidden="1" outlineLevel="1" x14ac:dyDescent="0.3">
      <c r="C103" s="355" t="s">
        <v>21</v>
      </c>
      <c r="D103" s="2" t="str">
        <f>CONCATENATE(C103,"_Revenue")</f>
        <v>B_Revenue</v>
      </c>
      <c r="G103" s="2" t="s">
        <v>608</v>
      </c>
      <c r="H103" s="2" t="s">
        <v>605</v>
      </c>
      <c r="J103" s="358"/>
      <c r="K103" s="359" cm="1">
        <f t="array" aca="1" ref="K103" ca="1">INDEX(INDIRECT($D103),,MATCH(K101,Cashflow_A!$K$1:$AE$1,0))*K102</f>
        <v>0</v>
      </c>
      <c r="L103" s="365" cm="1">
        <f t="array" aca="1" ref="L103" ca="1">INDEX(INDIRECT($D103),,MATCH(L101,Cashflow_A!$K$1:$AE$1,0))*L102</f>
        <v>0</v>
      </c>
      <c r="M103" s="365" cm="1">
        <f t="array" aca="1" ref="M103" ca="1">INDEX(INDIRECT($D103),,MATCH(M101,Cashflow_A!$K$1:$AE$1,0))*M102</f>
        <v>0</v>
      </c>
      <c r="N103" s="365" cm="1">
        <f t="array" aca="1" ref="N103" ca="1">INDEX(INDIRECT($D103),,MATCH(N101,Cashflow_A!$K$1:$AE$1,0))*N102</f>
        <v>0</v>
      </c>
      <c r="O103" s="365" cm="1">
        <f t="array" aca="1" ref="O103" ca="1">INDEX(INDIRECT($D103),,MATCH(O101,Cashflow_A!$K$1:$AE$1,0))*O102</f>
        <v>0</v>
      </c>
      <c r="P103" s="365" cm="1">
        <f t="array" aca="1" ref="P103" ca="1">INDEX(INDIRECT($D103),,MATCH(P101,Cashflow_A!$K$1:$AE$1,0))*P102</f>
        <v>0</v>
      </c>
      <c r="Q103" s="365" cm="1">
        <f t="array" aca="1" ref="Q103" ca="1">INDEX(INDIRECT($D103),,MATCH(Q101,Cashflow_A!$K$1:$AE$1,0))*Q102</f>
        <v>0</v>
      </c>
      <c r="R103" s="365" cm="1">
        <f t="array" aca="1" ref="R103" ca="1">INDEX(INDIRECT($D103),,MATCH(R101,Cashflow_A!$K$1:$AE$1,0))*R102</f>
        <v>0</v>
      </c>
      <c r="S103" s="365" cm="1">
        <f t="array" aca="1" ref="S103" ca="1">INDEX(INDIRECT($D103),,MATCH(S101,Cashflow_A!$K$1:$AE$1,0))*S102</f>
        <v>0</v>
      </c>
      <c r="T103" s="365" cm="1">
        <f t="array" aca="1" ref="T103" ca="1">INDEX(INDIRECT($D103),,MATCH(T101,Cashflow_A!$K$1:$AE$1,0))*T102</f>
        <v>0</v>
      </c>
      <c r="U103" s="365" cm="1">
        <f t="array" aca="1" ref="U103" ca="1">INDEX(INDIRECT($D103),,MATCH(U101,Cashflow_A!$K$1:$AE$1,0))*U102</f>
        <v>0</v>
      </c>
      <c r="V103" s="365" cm="1">
        <f t="array" aca="1" ref="V103" ca="1">INDEX(INDIRECT($D103),,MATCH(V101,Cashflow_A!$K$1:$AE$1,0))*V102</f>
        <v>0</v>
      </c>
      <c r="W103" s="365" cm="1">
        <f t="array" aca="1" ref="W103" ca="1">INDEX(INDIRECT($D103),,MATCH(W101,Cashflow_A!$K$1:$AE$1,0))*W102</f>
        <v>0</v>
      </c>
      <c r="X103" s="365" cm="1">
        <f t="array" aca="1" ref="X103" ca="1">INDEX(INDIRECT($D103),,MATCH(X101,Cashflow_A!$K$1:$AE$1,0))*X102</f>
        <v>0</v>
      </c>
      <c r="Y103" s="365" cm="1">
        <f t="array" aca="1" ref="Y103" ca="1">INDEX(INDIRECT($D103),,MATCH(Y101,Cashflow_A!$K$1:$AE$1,0))*Y102</f>
        <v>0</v>
      </c>
      <c r="Z103" s="365" cm="1">
        <f t="array" aca="1" ref="Z103" ca="1">INDEX(INDIRECT($D103),,MATCH(Z101,Cashflow_A!$K$1:$AE$1,0))*Z102</f>
        <v>0</v>
      </c>
      <c r="AA103" s="365" cm="1">
        <f t="array" aca="1" ref="AA103" ca="1">INDEX(INDIRECT($D103),,MATCH(AA101,Cashflow_A!$K$1:$AE$1,0))*AA102</f>
        <v>0</v>
      </c>
      <c r="AB103" s="365" cm="1">
        <f t="array" aca="1" ref="AB103" ca="1">INDEX(INDIRECT($D103),,MATCH(AB101,Cashflow_A!$K$1:$AE$1,0))*AB102</f>
        <v>0</v>
      </c>
      <c r="AC103" s="365" cm="1">
        <f t="array" aca="1" ref="AC103" ca="1">INDEX(INDIRECT($D103),,MATCH(AC101,Cashflow_A!$K$1:$AE$1,0))*AC102</f>
        <v>0</v>
      </c>
      <c r="AD103" s="365" cm="1">
        <f t="array" aca="1" ref="AD103" ca="1">INDEX(INDIRECT($D103),,MATCH(AD101,Cashflow_A!$K$1:$AE$1,0))*AD102</f>
        <v>0</v>
      </c>
      <c r="AE103" s="365" cm="1">
        <f t="array" aca="1" ref="AE103" ca="1">INDEX(INDIRECT($D103),,MATCH(AE101,Cashflow_A!$K$1:$AE$1,0))*AE102</f>
        <v>0</v>
      </c>
    </row>
    <row r="104" spans="1:35" s="2" customFormat="1" ht="15" hidden="1" outlineLevel="1" x14ac:dyDescent="0.3">
      <c r="C104" s="355" t="s">
        <v>21</v>
      </c>
      <c r="D104" s="2" t="str">
        <f>CONCATENATE(C104,"_Cost")</f>
        <v>B_Cost</v>
      </c>
      <c r="G104" s="2" t="s">
        <v>609</v>
      </c>
      <c r="H104" s="2" t="s">
        <v>606</v>
      </c>
      <c r="J104" s="358"/>
      <c r="K104" s="359" cm="1">
        <f t="array" aca="1" ref="K104" ca="1">INDEX(INDIRECT($D104),,MATCH(K101,Cashflow_A!$K$1:$AE$1,0))*K102</f>
        <v>0</v>
      </c>
      <c r="L104" s="365" cm="1">
        <f t="array" aca="1" ref="L104" ca="1">INDEX(INDIRECT($D104),,MATCH(L101,Cashflow_A!$K$1:$AE$1,0))*L102</f>
        <v>0</v>
      </c>
      <c r="M104" s="365" cm="1">
        <f t="array" aca="1" ref="M104" ca="1">INDEX(INDIRECT($D104),,MATCH(M101,Cashflow_A!$K$1:$AE$1,0))*M102</f>
        <v>0</v>
      </c>
      <c r="N104" s="365" cm="1">
        <f t="array" aca="1" ref="N104" ca="1">INDEX(INDIRECT($D104),,MATCH(N101,Cashflow_A!$K$1:$AE$1,0))*N102</f>
        <v>0</v>
      </c>
      <c r="O104" s="365" cm="1">
        <f t="array" aca="1" ref="O104" ca="1">INDEX(INDIRECT($D104),,MATCH(O101,Cashflow_A!$K$1:$AE$1,0))*O102</f>
        <v>0</v>
      </c>
      <c r="P104" s="365" cm="1">
        <f t="array" aca="1" ref="P104" ca="1">INDEX(INDIRECT($D104),,MATCH(P101,Cashflow_A!$K$1:$AE$1,0))*P102</f>
        <v>0</v>
      </c>
      <c r="Q104" s="365" cm="1">
        <f t="array" aca="1" ref="Q104" ca="1">INDEX(INDIRECT($D104),,MATCH(Q101,Cashflow_A!$K$1:$AE$1,0))*Q102</f>
        <v>0</v>
      </c>
      <c r="R104" s="365" cm="1">
        <f t="array" aca="1" ref="R104" ca="1">INDEX(INDIRECT($D104),,MATCH(R101,Cashflow_A!$K$1:$AE$1,0))*R102</f>
        <v>0</v>
      </c>
      <c r="S104" s="365" cm="1">
        <f t="array" aca="1" ref="S104" ca="1">INDEX(INDIRECT($D104),,MATCH(S101,Cashflow_A!$K$1:$AE$1,0))*S102</f>
        <v>0</v>
      </c>
      <c r="T104" s="365" cm="1">
        <f t="array" aca="1" ref="T104" ca="1">INDEX(INDIRECT($D104),,MATCH(T101,Cashflow_A!$K$1:$AE$1,0))*T102</f>
        <v>0</v>
      </c>
      <c r="U104" s="365" cm="1">
        <f t="array" aca="1" ref="U104" ca="1">INDEX(INDIRECT($D104),,MATCH(U101,Cashflow_A!$K$1:$AE$1,0))*U102</f>
        <v>0</v>
      </c>
      <c r="V104" s="365" cm="1">
        <f t="array" aca="1" ref="V104" ca="1">INDEX(INDIRECT($D104),,MATCH(V101,Cashflow_A!$K$1:$AE$1,0))*V102</f>
        <v>0</v>
      </c>
      <c r="W104" s="365" cm="1">
        <f t="array" aca="1" ref="W104" ca="1">INDEX(INDIRECT($D104),,MATCH(W101,Cashflow_A!$K$1:$AE$1,0))*W102</f>
        <v>0</v>
      </c>
      <c r="X104" s="365" cm="1">
        <f t="array" aca="1" ref="X104" ca="1">INDEX(INDIRECT($D104),,MATCH(X101,Cashflow_A!$K$1:$AE$1,0))*X102</f>
        <v>0</v>
      </c>
      <c r="Y104" s="365" cm="1">
        <f t="array" aca="1" ref="Y104" ca="1">INDEX(INDIRECT($D104),,MATCH(Y101,Cashflow_A!$K$1:$AE$1,0))*Y102</f>
        <v>0</v>
      </c>
      <c r="Z104" s="365" cm="1">
        <f t="array" aca="1" ref="Z104" ca="1">INDEX(INDIRECT($D104),,MATCH(Z101,Cashflow_A!$K$1:$AE$1,0))*Z102</f>
        <v>0</v>
      </c>
      <c r="AA104" s="365" cm="1">
        <f t="array" aca="1" ref="AA104" ca="1">INDEX(INDIRECT($D104),,MATCH(AA101,Cashflow_A!$K$1:$AE$1,0))*AA102</f>
        <v>0</v>
      </c>
      <c r="AB104" s="365" cm="1">
        <f t="array" aca="1" ref="AB104" ca="1">INDEX(INDIRECT($D104),,MATCH(AB101,Cashflow_A!$K$1:$AE$1,0))*AB102</f>
        <v>0</v>
      </c>
      <c r="AC104" s="365" cm="1">
        <f t="array" aca="1" ref="AC104" ca="1">INDEX(INDIRECT($D104),,MATCH(AC101,Cashflow_A!$K$1:$AE$1,0))*AC102</f>
        <v>0</v>
      </c>
      <c r="AD104" s="365" cm="1">
        <f t="array" aca="1" ref="AD104" ca="1">INDEX(INDIRECT($D104),,MATCH(AD101,Cashflow_A!$K$1:$AE$1,0))*AD102</f>
        <v>0</v>
      </c>
      <c r="AE104" s="365" cm="1">
        <f t="array" aca="1" ref="AE104" ca="1">INDEX(INDIRECT($D104),,MATCH(AE101,Cashflow_A!$K$1:$AE$1,0))*AE102</f>
        <v>0</v>
      </c>
    </row>
    <row r="105" spans="1:35" s="2" customFormat="1" ht="15" hidden="1" outlineLevel="1" x14ac:dyDescent="0.3">
      <c r="C105" s="355" t="s">
        <v>21</v>
      </c>
      <c r="D105" s="2" t="str">
        <f>CONCATENATE(C105,"_Net_Revenue")</f>
        <v>B_Net_Revenue</v>
      </c>
      <c r="H105" s="2" t="s">
        <v>607</v>
      </c>
      <c r="J105" s="358"/>
      <c r="K105" s="359" cm="1">
        <f t="array" aca="1" ref="K105" ca="1">INDEX(INDIRECT($D105),,MATCH(K101,Cashflow_A!$K$1:$AE$1,0))*K102</f>
        <v>0</v>
      </c>
      <c r="L105" s="365" cm="1">
        <f t="array" aca="1" ref="L105" ca="1">INDEX(INDIRECT($D105),,MATCH(L101,Cashflow_A!$K$1:$AE$1,0))*L102</f>
        <v>0</v>
      </c>
      <c r="M105" s="365" cm="1">
        <f t="array" aca="1" ref="M105" ca="1">INDEX(INDIRECT($D105),,MATCH(M101,Cashflow_A!$K$1:$AE$1,0))*M102</f>
        <v>0</v>
      </c>
      <c r="N105" s="365" cm="1">
        <f t="array" aca="1" ref="N105" ca="1">INDEX(INDIRECT($D105),,MATCH(N101,Cashflow_A!$K$1:$AE$1,0))*N102</f>
        <v>0</v>
      </c>
      <c r="O105" s="365" cm="1">
        <f t="array" aca="1" ref="O105" ca="1">INDEX(INDIRECT($D105),,MATCH(O101,Cashflow_A!$K$1:$AE$1,0))*O102</f>
        <v>0</v>
      </c>
      <c r="P105" s="365" cm="1">
        <f t="array" aca="1" ref="P105" ca="1">INDEX(INDIRECT($D105),,MATCH(P101,Cashflow_A!$K$1:$AE$1,0))*P102</f>
        <v>0</v>
      </c>
      <c r="Q105" s="365" cm="1">
        <f t="array" aca="1" ref="Q105" ca="1">INDEX(INDIRECT($D105),,MATCH(Q101,Cashflow_A!$K$1:$AE$1,0))*Q102</f>
        <v>0</v>
      </c>
      <c r="R105" s="365" cm="1">
        <f t="array" aca="1" ref="R105" ca="1">INDEX(INDIRECT($D105),,MATCH(R101,Cashflow_A!$K$1:$AE$1,0))*R102</f>
        <v>0</v>
      </c>
      <c r="S105" s="365" cm="1">
        <f t="array" aca="1" ref="S105" ca="1">INDEX(INDIRECT($D105),,MATCH(S101,Cashflow_A!$K$1:$AE$1,0))*S102</f>
        <v>0</v>
      </c>
      <c r="T105" s="365" cm="1">
        <f t="array" aca="1" ref="T105" ca="1">INDEX(INDIRECT($D105),,MATCH(T101,Cashflow_A!$K$1:$AE$1,0))*T102</f>
        <v>0</v>
      </c>
      <c r="U105" s="365" cm="1">
        <f t="array" aca="1" ref="U105" ca="1">INDEX(INDIRECT($D105),,MATCH(U101,Cashflow_A!$K$1:$AE$1,0))*U102</f>
        <v>0</v>
      </c>
      <c r="V105" s="365" cm="1">
        <f t="array" aca="1" ref="V105" ca="1">INDEX(INDIRECT($D105),,MATCH(V101,Cashflow_A!$K$1:$AE$1,0))*V102</f>
        <v>0</v>
      </c>
      <c r="W105" s="365" cm="1">
        <f t="array" aca="1" ref="W105" ca="1">INDEX(INDIRECT($D105),,MATCH(W101,Cashflow_A!$K$1:$AE$1,0))*W102</f>
        <v>0</v>
      </c>
      <c r="X105" s="365" cm="1">
        <f t="array" aca="1" ref="X105" ca="1">INDEX(INDIRECT($D105),,MATCH(X101,Cashflow_A!$K$1:$AE$1,0))*X102</f>
        <v>0</v>
      </c>
      <c r="Y105" s="365" cm="1">
        <f t="array" aca="1" ref="Y105" ca="1">INDEX(INDIRECT($D105),,MATCH(Y101,Cashflow_A!$K$1:$AE$1,0))*Y102</f>
        <v>0</v>
      </c>
      <c r="Z105" s="365" cm="1">
        <f t="array" aca="1" ref="Z105" ca="1">INDEX(INDIRECT($D105),,MATCH(Z101,Cashflow_A!$K$1:$AE$1,0))*Z102</f>
        <v>0</v>
      </c>
      <c r="AA105" s="365" cm="1">
        <f t="array" aca="1" ref="AA105" ca="1">INDEX(INDIRECT($D105),,MATCH(AA101,Cashflow_A!$K$1:$AE$1,0))*AA102</f>
        <v>0</v>
      </c>
      <c r="AB105" s="365" cm="1">
        <f t="array" aca="1" ref="AB105" ca="1">INDEX(INDIRECT($D105),,MATCH(AB101,Cashflow_A!$K$1:$AE$1,0))*AB102</f>
        <v>0</v>
      </c>
      <c r="AC105" s="365" cm="1">
        <f t="array" aca="1" ref="AC105" ca="1">INDEX(INDIRECT($D105),,MATCH(AC101,Cashflow_A!$K$1:$AE$1,0))*AC102</f>
        <v>0</v>
      </c>
      <c r="AD105" s="365" cm="1">
        <f t="array" aca="1" ref="AD105" ca="1">INDEX(INDIRECT($D105),,MATCH(AD101,Cashflow_A!$K$1:$AE$1,0))*AD102</f>
        <v>0</v>
      </c>
      <c r="AE105" s="365" cm="1">
        <f t="array" aca="1" ref="AE105" ca="1">INDEX(INDIRECT($D105),,MATCH(AE101,Cashflow_A!$K$1:$AE$1,0))*AE102</f>
        <v>0</v>
      </c>
    </row>
    <row r="106" spans="1:35" s="2" customFormat="1" ht="15" hidden="1" outlineLevel="1" x14ac:dyDescent="0.3">
      <c r="C106" s="355"/>
      <c r="J106" s="358"/>
    </row>
    <row r="107" spans="1:35" s="12" customFormat="1" hidden="1" outlineLevel="1" x14ac:dyDescent="0.3">
      <c r="A107" s="2"/>
      <c r="B107" s="2"/>
      <c r="C107" s="355"/>
      <c r="D107" s="2" t="s">
        <v>602</v>
      </c>
      <c r="E107" s="356" t="s">
        <v>603</v>
      </c>
      <c r="F107" s="357">
        <v>6</v>
      </c>
      <c r="G107" s="2"/>
      <c r="I107" s="2"/>
      <c r="J107" s="358"/>
      <c r="K107" s="359">
        <f>IF(K$1&gt;=$F107,K$1-$F107,0)</f>
        <v>0</v>
      </c>
      <c r="L107" s="365">
        <f>IF(L$1&gt;=$F107,L$1-$F107,0)</f>
        <v>0</v>
      </c>
      <c r="M107" s="365">
        <f t="shared" ref="M107:AE107" si="28">IF(M$1&gt;=$F107,M$1-$F107,0)</f>
        <v>0</v>
      </c>
      <c r="N107" s="365">
        <f t="shared" si="28"/>
        <v>0</v>
      </c>
      <c r="O107" s="365">
        <f t="shared" si="28"/>
        <v>0</v>
      </c>
      <c r="P107" s="365">
        <f t="shared" si="28"/>
        <v>0</v>
      </c>
      <c r="Q107" s="365">
        <f t="shared" si="28"/>
        <v>0</v>
      </c>
      <c r="R107" s="365">
        <f t="shared" si="28"/>
        <v>1</v>
      </c>
      <c r="S107" s="365">
        <f t="shared" si="28"/>
        <v>2</v>
      </c>
      <c r="T107" s="365">
        <f t="shared" si="28"/>
        <v>3</v>
      </c>
      <c r="U107" s="365">
        <f t="shared" si="28"/>
        <v>4</v>
      </c>
      <c r="V107" s="365">
        <f t="shared" si="28"/>
        <v>5</v>
      </c>
      <c r="W107" s="365">
        <f t="shared" si="28"/>
        <v>6</v>
      </c>
      <c r="X107" s="365">
        <f t="shared" si="28"/>
        <v>7</v>
      </c>
      <c r="Y107" s="365">
        <f t="shared" si="28"/>
        <v>8</v>
      </c>
      <c r="Z107" s="365">
        <f t="shared" si="28"/>
        <v>9</v>
      </c>
      <c r="AA107" s="365">
        <f t="shared" si="28"/>
        <v>10</v>
      </c>
      <c r="AB107" s="365">
        <f t="shared" si="28"/>
        <v>11</v>
      </c>
      <c r="AC107" s="365">
        <f t="shared" si="28"/>
        <v>12</v>
      </c>
      <c r="AD107" s="365">
        <f t="shared" si="28"/>
        <v>13</v>
      </c>
      <c r="AE107" s="365">
        <f t="shared" si="28"/>
        <v>14</v>
      </c>
      <c r="AF107" s="2"/>
      <c r="AG107" s="2"/>
      <c r="AH107" s="2"/>
      <c r="AI107" s="2"/>
    </row>
    <row r="108" spans="1:35" s="12" customFormat="1" hidden="1" outlineLevel="1" x14ac:dyDescent="0.3">
      <c r="A108" s="2"/>
      <c r="B108" s="2"/>
      <c r="C108" s="355" t="s">
        <v>21</v>
      </c>
      <c r="D108" s="2" t="str">
        <f>CONCATENATE("Hectares year ",F107)</f>
        <v>Hectares year 6</v>
      </c>
      <c r="E108" s="356" t="s">
        <v>604</v>
      </c>
      <c r="F108" s="357">
        <f>SUMIFS(Project_Hectare!$G$12:$G$381,Project_Hectare!$C$12:$C$381,C108,Project_Hectare!$E$12:$E$381,D108)</f>
        <v>0</v>
      </c>
      <c r="G108" s="2"/>
      <c r="I108" s="2"/>
      <c r="J108" s="358"/>
      <c r="K108" s="359">
        <f>IF(K$1&gt;=$F107,$F108,0)</f>
        <v>0</v>
      </c>
      <c r="L108" s="365">
        <f t="shared" ref="L108:AE108" si="29">IF(L$1&gt;=$F107,$F108,0)</f>
        <v>0</v>
      </c>
      <c r="M108" s="365">
        <f t="shared" si="29"/>
        <v>0</v>
      </c>
      <c r="N108" s="365">
        <f t="shared" si="29"/>
        <v>0</v>
      </c>
      <c r="O108" s="365">
        <f t="shared" si="29"/>
        <v>0</v>
      </c>
      <c r="P108" s="365">
        <f t="shared" si="29"/>
        <v>0</v>
      </c>
      <c r="Q108" s="365">
        <f t="shared" si="29"/>
        <v>0</v>
      </c>
      <c r="R108" s="365">
        <f t="shared" si="29"/>
        <v>0</v>
      </c>
      <c r="S108" s="365">
        <f t="shared" si="29"/>
        <v>0</v>
      </c>
      <c r="T108" s="365">
        <f t="shared" si="29"/>
        <v>0</v>
      </c>
      <c r="U108" s="365">
        <f t="shared" si="29"/>
        <v>0</v>
      </c>
      <c r="V108" s="365">
        <f t="shared" si="29"/>
        <v>0</v>
      </c>
      <c r="W108" s="365">
        <f t="shared" si="29"/>
        <v>0</v>
      </c>
      <c r="X108" s="365">
        <f t="shared" si="29"/>
        <v>0</v>
      </c>
      <c r="Y108" s="365">
        <f t="shared" si="29"/>
        <v>0</v>
      </c>
      <c r="Z108" s="365">
        <f t="shared" si="29"/>
        <v>0</v>
      </c>
      <c r="AA108" s="365">
        <f t="shared" si="29"/>
        <v>0</v>
      </c>
      <c r="AB108" s="365">
        <f t="shared" si="29"/>
        <v>0</v>
      </c>
      <c r="AC108" s="365">
        <f t="shared" si="29"/>
        <v>0</v>
      </c>
      <c r="AD108" s="365">
        <f t="shared" si="29"/>
        <v>0</v>
      </c>
      <c r="AE108" s="365">
        <f t="shared" si="29"/>
        <v>0</v>
      </c>
      <c r="AF108" s="2"/>
      <c r="AG108" s="2"/>
      <c r="AH108" s="2"/>
      <c r="AI108" s="2"/>
    </row>
    <row r="109" spans="1:35" s="2" customFormat="1" ht="15" hidden="1" outlineLevel="1" x14ac:dyDescent="0.3">
      <c r="C109" s="355" t="s">
        <v>21</v>
      </c>
      <c r="D109" s="2" t="str">
        <f>CONCATENATE(C109,"_Revenue")</f>
        <v>B_Revenue</v>
      </c>
      <c r="G109" s="2" t="s">
        <v>608</v>
      </c>
      <c r="H109" s="2" t="s">
        <v>605</v>
      </c>
      <c r="J109" s="358"/>
      <c r="K109" s="359" cm="1">
        <f t="array" aca="1" ref="K109" ca="1">INDEX(INDIRECT($D109),,MATCH(K107,Cashflow_A!$K$1:$AE$1,0))*K108</f>
        <v>0</v>
      </c>
      <c r="L109" s="365" cm="1">
        <f t="array" aca="1" ref="L109" ca="1">INDEX(INDIRECT($D109),,MATCH(L107,Cashflow_A!$K$1:$AE$1,0))*L108</f>
        <v>0</v>
      </c>
      <c r="M109" s="365" cm="1">
        <f t="array" aca="1" ref="M109" ca="1">INDEX(INDIRECT($D109),,MATCH(M107,Cashflow_A!$K$1:$AE$1,0))*M108</f>
        <v>0</v>
      </c>
      <c r="N109" s="365" cm="1">
        <f t="array" aca="1" ref="N109" ca="1">INDEX(INDIRECT($D109),,MATCH(N107,Cashflow_A!$K$1:$AE$1,0))*N108</f>
        <v>0</v>
      </c>
      <c r="O109" s="365" cm="1">
        <f t="array" aca="1" ref="O109" ca="1">INDEX(INDIRECT($D109),,MATCH(O107,Cashflow_A!$K$1:$AE$1,0))*O108</f>
        <v>0</v>
      </c>
      <c r="P109" s="365" cm="1">
        <f t="array" aca="1" ref="P109" ca="1">INDEX(INDIRECT($D109),,MATCH(P107,Cashflow_A!$K$1:$AE$1,0))*P108</f>
        <v>0</v>
      </c>
      <c r="Q109" s="365" cm="1">
        <f t="array" aca="1" ref="Q109" ca="1">INDEX(INDIRECT($D109),,MATCH(Q107,Cashflow_A!$K$1:$AE$1,0))*Q108</f>
        <v>0</v>
      </c>
      <c r="R109" s="365" cm="1">
        <f t="array" aca="1" ref="R109" ca="1">INDEX(INDIRECT($D109),,MATCH(R107,Cashflow_A!$K$1:$AE$1,0))*R108</f>
        <v>0</v>
      </c>
      <c r="S109" s="365" cm="1">
        <f t="array" aca="1" ref="S109" ca="1">INDEX(INDIRECT($D109),,MATCH(S107,Cashflow_A!$K$1:$AE$1,0))*S108</f>
        <v>0</v>
      </c>
      <c r="T109" s="365" cm="1">
        <f t="array" aca="1" ref="T109" ca="1">INDEX(INDIRECT($D109),,MATCH(T107,Cashflow_A!$K$1:$AE$1,0))*T108</f>
        <v>0</v>
      </c>
      <c r="U109" s="365" cm="1">
        <f t="array" aca="1" ref="U109" ca="1">INDEX(INDIRECT($D109),,MATCH(U107,Cashflow_A!$K$1:$AE$1,0))*U108</f>
        <v>0</v>
      </c>
      <c r="V109" s="365" cm="1">
        <f t="array" aca="1" ref="V109" ca="1">INDEX(INDIRECT($D109),,MATCH(V107,Cashflow_A!$K$1:$AE$1,0))*V108</f>
        <v>0</v>
      </c>
      <c r="W109" s="365" cm="1">
        <f t="array" aca="1" ref="W109" ca="1">INDEX(INDIRECT($D109),,MATCH(W107,Cashflow_A!$K$1:$AE$1,0))*W108</f>
        <v>0</v>
      </c>
      <c r="X109" s="365" cm="1">
        <f t="array" aca="1" ref="X109" ca="1">INDEX(INDIRECT($D109),,MATCH(X107,Cashflow_A!$K$1:$AE$1,0))*X108</f>
        <v>0</v>
      </c>
      <c r="Y109" s="365" cm="1">
        <f t="array" aca="1" ref="Y109" ca="1">INDEX(INDIRECT($D109),,MATCH(Y107,Cashflow_A!$K$1:$AE$1,0))*Y108</f>
        <v>0</v>
      </c>
      <c r="Z109" s="365" cm="1">
        <f t="array" aca="1" ref="Z109" ca="1">INDEX(INDIRECT($D109),,MATCH(Z107,Cashflow_A!$K$1:$AE$1,0))*Z108</f>
        <v>0</v>
      </c>
      <c r="AA109" s="365" cm="1">
        <f t="array" aca="1" ref="AA109" ca="1">INDEX(INDIRECT($D109),,MATCH(AA107,Cashflow_A!$K$1:$AE$1,0))*AA108</f>
        <v>0</v>
      </c>
      <c r="AB109" s="365" cm="1">
        <f t="array" aca="1" ref="AB109" ca="1">INDEX(INDIRECT($D109),,MATCH(AB107,Cashflow_A!$K$1:$AE$1,0))*AB108</f>
        <v>0</v>
      </c>
      <c r="AC109" s="365" cm="1">
        <f t="array" aca="1" ref="AC109" ca="1">INDEX(INDIRECT($D109),,MATCH(AC107,Cashflow_A!$K$1:$AE$1,0))*AC108</f>
        <v>0</v>
      </c>
      <c r="AD109" s="365" cm="1">
        <f t="array" aca="1" ref="AD109" ca="1">INDEX(INDIRECT($D109),,MATCH(AD107,Cashflow_A!$K$1:$AE$1,0))*AD108</f>
        <v>0</v>
      </c>
      <c r="AE109" s="365" cm="1">
        <f t="array" aca="1" ref="AE109" ca="1">INDEX(INDIRECT($D109),,MATCH(AE107,Cashflow_A!$K$1:$AE$1,0))*AE108</f>
        <v>0</v>
      </c>
    </row>
    <row r="110" spans="1:35" s="2" customFormat="1" ht="15" hidden="1" outlineLevel="1" x14ac:dyDescent="0.3">
      <c r="C110" s="355" t="s">
        <v>21</v>
      </c>
      <c r="D110" s="2" t="str">
        <f>CONCATENATE(C110,"_Cost")</f>
        <v>B_Cost</v>
      </c>
      <c r="G110" s="2" t="s">
        <v>609</v>
      </c>
      <c r="H110" s="2" t="s">
        <v>606</v>
      </c>
      <c r="J110" s="358"/>
      <c r="K110" s="359" cm="1">
        <f t="array" aca="1" ref="K110" ca="1">INDEX(INDIRECT($D110),,MATCH(K107,Cashflow_A!$K$1:$AE$1,0))*K108</f>
        <v>0</v>
      </c>
      <c r="L110" s="365" cm="1">
        <f t="array" aca="1" ref="L110" ca="1">INDEX(INDIRECT($D110),,MATCH(L107,Cashflow_A!$K$1:$AE$1,0))*L108</f>
        <v>0</v>
      </c>
      <c r="M110" s="365" cm="1">
        <f t="array" aca="1" ref="M110" ca="1">INDEX(INDIRECT($D110),,MATCH(M107,Cashflow_A!$K$1:$AE$1,0))*M108</f>
        <v>0</v>
      </c>
      <c r="N110" s="365" cm="1">
        <f t="array" aca="1" ref="N110" ca="1">INDEX(INDIRECT($D110),,MATCH(N107,Cashflow_A!$K$1:$AE$1,0))*N108</f>
        <v>0</v>
      </c>
      <c r="O110" s="365" cm="1">
        <f t="array" aca="1" ref="O110" ca="1">INDEX(INDIRECT($D110),,MATCH(O107,Cashflow_A!$K$1:$AE$1,0))*O108</f>
        <v>0</v>
      </c>
      <c r="P110" s="365" cm="1">
        <f t="array" aca="1" ref="P110" ca="1">INDEX(INDIRECT($D110),,MATCH(P107,Cashflow_A!$K$1:$AE$1,0))*P108</f>
        <v>0</v>
      </c>
      <c r="Q110" s="365" cm="1">
        <f t="array" aca="1" ref="Q110" ca="1">INDEX(INDIRECT($D110),,MATCH(Q107,Cashflow_A!$K$1:$AE$1,0))*Q108</f>
        <v>0</v>
      </c>
      <c r="R110" s="365" cm="1">
        <f t="array" aca="1" ref="R110" ca="1">INDEX(INDIRECT($D110),,MATCH(R107,Cashflow_A!$K$1:$AE$1,0))*R108</f>
        <v>0</v>
      </c>
      <c r="S110" s="365" cm="1">
        <f t="array" aca="1" ref="S110" ca="1">INDEX(INDIRECT($D110),,MATCH(S107,Cashflow_A!$K$1:$AE$1,0))*S108</f>
        <v>0</v>
      </c>
      <c r="T110" s="365" cm="1">
        <f t="array" aca="1" ref="T110" ca="1">INDEX(INDIRECT($D110),,MATCH(T107,Cashflow_A!$K$1:$AE$1,0))*T108</f>
        <v>0</v>
      </c>
      <c r="U110" s="365" cm="1">
        <f t="array" aca="1" ref="U110" ca="1">INDEX(INDIRECT($D110),,MATCH(U107,Cashflow_A!$K$1:$AE$1,0))*U108</f>
        <v>0</v>
      </c>
      <c r="V110" s="365" cm="1">
        <f t="array" aca="1" ref="V110" ca="1">INDEX(INDIRECT($D110),,MATCH(V107,Cashflow_A!$K$1:$AE$1,0))*V108</f>
        <v>0</v>
      </c>
      <c r="W110" s="365" cm="1">
        <f t="array" aca="1" ref="W110" ca="1">INDEX(INDIRECT($D110),,MATCH(W107,Cashflow_A!$K$1:$AE$1,0))*W108</f>
        <v>0</v>
      </c>
      <c r="X110" s="365" cm="1">
        <f t="array" aca="1" ref="X110" ca="1">INDEX(INDIRECT($D110),,MATCH(X107,Cashflow_A!$K$1:$AE$1,0))*X108</f>
        <v>0</v>
      </c>
      <c r="Y110" s="365" cm="1">
        <f t="array" aca="1" ref="Y110" ca="1">INDEX(INDIRECT($D110),,MATCH(Y107,Cashflow_A!$K$1:$AE$1,0))*Y108</f>
        <v>0</v>
      </c>
      <c r="Z110" s="365" cm="1">
        <f t="array" aca="1" ref="Z110" ca="1">INDEX(INDIRECT($D110),,MATCH(Z107,Cashflow_A!$K$1:$AE$1,0))*Z108</f>
        <v>0</v>
      </c>
      <c r="AA110" s="365" cm="1">
        <f t="array" aca="1" ref="AA110" ca="1">INDEX(INDIRECT($D110),,MATCH(AA107,Cashflow_A!$K$1:$AE$1,0))*AA108</f>
        <v>0</v>
      </c>
      <c r="AB110" s="365" cm="1">
        <f t="array" aca="1" ref="AB110" ca="1">INDEX(INDIRECT($D110),,MATCH(AB107,Cashflow_A!$K$1:$AE$1,0))*AB108</f>
        <v>0</v>
      </c>
      <c r="AC110" s="365" cm="1">
        <f t="array" aca="1" ref="AC110" ca="1">INDEX(INDIRECT($D110),,MATCH(AC107,Cashflow_A!$K$1:$AE$1,0))*AC108</f>
        <v>0</v>
      </c>
      <c r="AD110" s="365" cm="1">
        <f t="array" aca="1" ref="AD110" ca="1">INDEX(INDIRECT($D110),,MATCH(AD107,Cashflow_A!$K$1:$AE$1,0))*AD108</f>
        <v>0</v>
      </c>
      <c r="AE110" s="365" cm="1">
        <f t="array" aca="1" ref="AE110" ca="1">INDEX(INDIRECT($D110),,MATCH(AE107,Cashflow_A!$K$1:$AE$1,0))*AE108</f>
        <v>0</v>
      </c>
    </row>
    <row r="111" spans="1:35" s="2" customFormat="1" ht="15" hidden="1" outlineLevel="1" x14ac:dyDescent="0.3">
      <c r="C111" s="355" t="s">
        <v>21</v>
      </c>
      <c r="D111" s="2" t="str">
        <f>CONCATENATE(C111,"_Net_Revenue")</f>
        <v>B_Net_Revenue</v>
      </c>
      <c r="H111" s="2" t="s">
        <v>607</v>
      </c>
      <c r="J111" s="358"/>
      <c r="K111" s="359" cm="1">
        <f t="array" aca="1" ref="K111" ca="1">INDEX(INDIRECT($D111),,MATCH(K107,Cashflow_A!$K$1:$AE$1,0))*K108</f>
        <v>0</v>
      </c>
      <c r="L111" s="365" cm="1">
        <f t="array" aca="1" ref="L111" ca="1">INDEX(INDIRECT($D111),,MATCH(L107,Cashflow_A!$K$1:$AE$1,0))*L108</f>
        <v>0</v>
      </c>
      <c r="M111" s="365" cm="1">
        <f t="array" aca="1" ref="M111" ca="1">INDEX(INDIRECT($D111),,MATCH(M107,Cashflow_A!$K$1:$AE$1,0))*M108</f>
        <v>0</v>
      </c>
      <c r="N111" s="365" cm="1">
        <f t="array" aca="1" ref="N111" ca="1">INDEX(INDIRECT($D111),,MATCH(N107,Cashflow_A!$K$1:$AE$1,0))*N108</f>
        <v>0</v>
      </c>
      <c r="O111" s="365" cm="1">
        <f t="array" aca="1" ref="O111" ca="1">INDEX(INDIRECT($D111),,MATCH(O107,Cashflow_A!$K$1:$AE$1,0))*O108</f>
        <v>0</v>
      </c>
      <c r="P111" s="365" cm="1">
        <f t="array" aca="1" ref="P111" ca="1">INDEX(INDIRECT($D111),,MATCH(P107,Cashflow_A!$K$1:$AE$1,0))*P108</f>
        <v>0</v>
      </c>
      <c r="Q111" s="365" cm="1">
        <f t="array" aca="1" ref="Q111" ca="1">INDEX(INDIRECT($D111),,MATCH(Q107,Cashflow_A!$K$1:$AE$1,0))*Q108</f>
        <v>0</v>
      </c>
      <c r="R111" s="365" cm="1">
        <f t="array" aca="1" ref="R111" ca="1">INDEX(INDIRECT($D111),,MATCH(R107,Cashflow_A!$K$1:$AE$1,0))*R108</f>
        <v>0</v>
      </c>
      <c r="S111" s="365" cm="1">
        <f t="array" aca="1" ref="S111" ca="1">INDEX(INDIRECT($D111),,MATCH(S107,Cashflow_A!$K$1:$AE$1,0))*S108</f>
        <v>0</v>
      </c>
      <c r="T111" s="365" cm="1">
        <f t="array" aca="1" ref="T111" ca="1">INDEX(INDIRECT($D111),,MATCH(T107,Cashflow_A!$K$1:$AE$1,0))*T108</f>
        <v>0</v>
      </c>
      <c r="U111" s="365" cm="1">
        <f t="array" aca="1" ref="U111" ca="1">INDEX(INDIRECT($D111),,MATCH(U107,Cashflow_A!$K$1:$AE$1,0))*U108</f>
        <v>0</v>
      </c>
      <c r="V111" s="365" cm="1">
        <f t="array" aca="1" ref="V111" ca="1">INDEX(INDIRECT($D111),,MATCH(V107,Cashflow_A!$K$1:$AE$1,0))*V108</f>
        <v>0</v>
      </c>
      <c r="W111" s="365" cm="1">
        <f t="array" aca="1" ref="W111" ca="1">INDEX(INDIRECT($D111),,MATCH(W107,Cashflow_A!$K$1:$AE$1,0))*W108</f>
        <v>0</v>
      </c>
      <c r="X111" s="365" cm="1">
        <f t="array" aca="1" ref="X111" ca="1">INDEX(INDIRECT($D111),,MATCH(X107,Cashflow_A!$K$1:$AE$1,0))*X108</f>
        <v>0</v>
      </c>
      <c r="Y111" s="365" cm="1">
        <f t="array" aca="1" ref="Y111" ca="1">INDEX(INDIRECT($D111),,MATCH(Y107,Cashflow_A!$K$1:$AE$1,0))*Y108</f>
        <v>0</v>
      </c>
      <c r="Z111" s="365" cm="1">
        <f t="array" aca="1" ref="Z111" ca="1">INDEX(INDIRECT($D111),,MATCH(Z107,Cashflow_A!$K$1:$AE$1,0))*Z108</f>
        <v>0</v>
      </c>
      <c r="AA111" s="365" cm="1">
        <f t="array" aca="1" ref="AA111" ca="1">INDEX(INDIRECT($D111),,MATCH(AA107,Cashflow_A!$K$1:$AE$1,0))*AA108</f>
        <v>0</v>
      </c>
      <c r="AB111" s="365" cm="1">
        <f t="array" aca="1" ref="AB111" ca="1">INDEX(INDIRECT($D111),,MATCH(AB107,Cashflow_A!$K$1:$AE$1,0))*AB108</f>
        <v>0</v>
      </c>
      <c r="AC111" s="365" cm="1">
        <f t="array" aca="1" ref="AC111" ca="1">INDEX(INDIRECT($D111),,MATCH(AC107,Cashflow_A!$K$1:$AE$1,0))*AC108</f>
        <v>0</v>
      </c>
      <c r="AD111" s="365" cm="1">
        <f t="array" aca="1" ref="AD111" ca="1">INDEX(INDIRECT($D111),,MATCH(AD107,Cashflow_A!$K$1:$AE$1,0))*AD108</f>
        <v>0</v>
      </c>
      <c r="AE111" s="365" cm="1">
        <f t="array" aca="1" ref="AE111" ca="1">INDEX(INDIRECT($D111),,MATCH(AE107,Cashflow_A!$K$1:$AE$1,0))*AE108</f>
        <v>0</v>
      </c>
    </row>
    <row r="112" spans="1:35" s="2" customFormat="1" ht="15" hidden="1" outlineLevel="1" x14ac:dyDescent="0.3">
      <c r="C112" s="355"/>
      <c r="J112" s="358"/>
    </row>
    <row r="113" spans="1:35" s="12" customFormat="1" hidden="1" outlineLevel="1" x14ac:dyDescent="0.3">
      <c r="A113" s="2"/>
      <c r="B113" s="2"/>
      <c r="C113" s="355"/>
      <c r="D113" s="2" t="s">
        <v>602</v>
      </c>
      <c r="E113" s="356" t="s">
        <v>603</v>
      </c>
      <c r="F113" s="357">
        <v>7</v>
      </c>
      <c r="G113" s="2"/>
      <c r="I113" s="2"/>
      <c r="J113" s="358"/>
      <c r="K113" s="359">
        <f>IF(K$1&gt;=$F113,K$1-$F113,0)</f>
        <v>0</v>
      </c>
      <c r="L113" s="365">
        <f>IF(L$1&gt;=$F113,L$1-$F113,0)</f>
        <v>0</v>
      </c>
      <c r="M113" s="365">
        <f t="shared" ref="M113:AE113" si="30">IF(M$1&gt;=$F113,M$1-$F113,0)</f>
        <v>0</v>
      </c>
      <c r="N113" s="365">
        <f t="shared" si="30"/>
        <v>0</v>
      </c>
      <c r="O113" s="365">
        <f t="shared" si="30"/>
        <v>0</v>
      </c>
      <c r="P113" s="365">
        <f t="shared" si="30"/>
        <v>0</v>
      </c>
      <c r="Q113" s="365">
        <f t="shared" si="30"/>
        <v>0</v>
      </c>
      <c r="R113" s="365">
        <f t="shared" si="30"/>
        <v>0</v>
      </c>
      <c r="S113" s="365">
        <f t="shared" si="30"/>
        <v>1</v>
      </c>
      <c r="T113" s="365">
        <f t="shared" si="30"/>
        <v>2</v>
      </c>
      <c r="U113" s="365">
        <f t="shared" si="30"/>
        <v>3</v>
      </c>
      <c r="V113" s="365">
        <f t="shared" si="30"/>
        <v>4</v>
      </c>
      <c r="W113" s="365">
        <f t="shared" si="30"/>
        <v>5</v>
      </c>
      <c r="X113" s="365">
        <f t="shared" si="30"/>
        <v>6</v>
      </c>
      <c r="Y113" s="365">
        <f t="shared" si="30"/>
        <v>7</v>
      </c>
      <c r="Z113" s="365">
        <f t="shared" si="30"/>
        <v>8</v>
      </c>
      <c r="AA113" s="365">
        <f t="shared" si="30"/>
        <v>9</v>
      </c>
      <c r="AB113" s="365">
        <f t="shared" si="30"/>
        <v>10</v>
      </c>
      <c r="AC113" s="365">
        <f t="shared" si="30"/>
        <v>11</v>
      </c>
      <c r="AD113" s="365">
        <f t="shared" si="30"/>
        <v>12</v>
      </c>
      <c r="AE113" s="365">
        <f t="shared" si="30"/>
        <v>13</v>
      </c>
      <c r="AF113" s="2"/>
      <c r="AG113" s="2"/>
      <c r="AH113" s="2"/>
      <c r="AI113" s="2"/>
    </row>
    <row r="114" spans="1:35" s="12" customFormat="1" hidden="1" outlineLevel="1" x14ac:dyDescent="0.3">
      <c r="A114" s="2"/>
      <c r="B114" s="2"/>
      <c r="C114" s="355" t="s">
        <v>21</v>
      </c>
      <c r="D114" s="2" t="str">
        <f>CONCATENATE("Hectares year ",F113)</f>
        <v>Hectares year 7</v>
      </c>
      <c r="E114" s="356" t="s">
        <v>604</v>
      </c>
      <c r="F114" s="357">
        <f>SUMIFS(Project_Hectare!$G$12:$G$381,Project_Hectare!$C$12:$C$381,C114,Project_Hectare!$E$12:$E$381,D114)</f>
        <v>0</v>
      </c>
      <c r="G114" s="2"/>
      <c r="I114" s="2"/>
      <c r="J114" s="358"/>
      <c r="K114" s="359">
        <f>IF(K$1&gt;=$F113,$F114,0)</f>
        <v>0</v>
      </c>
      <c r="L114" s="365">
        <f t="shared" ref="L114:AE114" si="31">IF(L$1&gt;=$F113,$F114,0)</f>
        <v>0</v>
      </c>
      <c r="M114" s="365">
        <f t="shared" si="31"/>
        <v>0</v>
      </c>
      <c r="N114" s="365">
        <f t="shared" si="31"/>
        <v>0</v>
      </c>
      <c r="O114" s="365">
        <f t="shared" si="31"/>
        <v>0</v>
      </c>
      <c r="P114" s="365">
        <f t="shared" si="31"/>
        <v>0</v>
      </c>
      <c r="Q114" s="365">
        <f t="shared" si="31"/>
        <v>0</v>
      </c>
      <c r="R114" s="365">
        <f t="shared" si="31"/>
        <v>0</v>
      </c>
      <c r="S114" s="365">
        <f t="shared" si="31"/>
        <v>0</v>
      </c>
      <c r="T114" s="365">
        <f t="shared" si="31"/>
        <v>0</v>
      </c>
      <c r="U114" s="365">
        <f t="shared" si="31"/>
        <v>0</v>
      </c>
      <c r="V114" s="365">
        <f t="shared" si="31"/>
        <v>0</v>
      </c>
      <c r="W114" s="365">
        <f t="shared" si="31"/>
        <v>0</v>
      </c>
      <c r="X114" s="365">
        <f t="shared" si="31"/>
        <v>0</v>
      </c>
      <c r="Y114" s="365">
        <f t="shared" si="31"/>
        <v>0</v>
      </c>
      <c r="Z114" s="365">
        <f t="shared" si="31"/>
        <v>0</v>
      </c>
      <c r="AA114" s="365">
        <f t="shared" si="31"/>
        <v>0</v>
      </c>
      <c r="AB114" s="365">
        <f t="shared" si="31"/>
        <v>0</v>
      </c>
      <c r="AC114" s="365">
        <f t="shared" si="31"/>
        <v>0</v>
      </c>
      <c r="AD114" s="365">
        <f t="shared" si="31"/>
        <v>0</v>
      </c>
      <c r="AE114" s="365">
        <f t="shared" si="31"/>
        <v>0</v>
      </c>
      <c r="AF114" s="2"/>
      <c r="AG114" s="2"/>
      <c r="AH114" s="2"/>
      <c r="AI114" s="2"/>
    </row>
    <row r="115" spans="1:35" s="2" customFormat="1" ht="15" hidden="1" outlineLevel="1" x14ac:dyDescent="0.3">
      <c r="C115" s="355" t="s">
        <v>21</v>
      </c>
      <c r="D115" s="2" t="str">
        <f>CONCATENATE(C115,"_Revenue")</f>
        <v>B_Revenue</v>
      </c>
      <c r="G115" s="2" t="s">
        <v>608</v>
      </c>
      <c r="H115" s="2" t="s">
        <v>605</v>
      </c>
      <c r="J115" s="358"/>
      <c r="K115" s="359" cm="1">
        <f t="array" aca="1" ref="K115" ca="1">INDEX(INDIRECT($D115),,MATCH(K113,Cashflow_A!$K$1:$AE$1,0))*K114</f>
        <v>0</v>
      </c>
      <c r="L115" s="365" cm="1">
        <f t="array" aca="1" ref="L115" ca="1">INDEX(INDIRECT($D115),,MATCH(L113,Cashflow_A!$K$1:$AE$1,0))*L114</f>
        <v>0</v>
      </c>
      <c r="M115" s="365" cm="1">
        <f t="array" aca="1" ref="M115" ca="1">INDEX(INDIRECT($D115),,MATCH(M113,Cashflow_A!$K$1:$AE$1,0))*M114</f>
        <v>0</v>
      </c>
      <c r="N115" s="365" cm="1">
        <f t="array" aca="1" ref="N115" ca="1">INDEX(INDIRECT($D115),,MATCH(N113,Cashflow_A!$K$1:$AE$1,0))*N114</f>
        <v>0</v>
      </c>
      <c r="O115" s="365" cm="1">
        <f t="array" aca="1" ref="O115" ca="1">INDEX(INDIRECT($D115),,MATCH(O113,Cashflow_A!$K$1:$AE$1,0))*O114</f>
        <v>0</v>
      </c>
      <c r="P115" s="365" cm="1">
        <f t="array" aca="1" ref="P115" ca="1">INDEX(INDIRECT($D115),,MATCH(P113,Cashflow_A!$K$1:$AE$1,0))*P114</f>
        <v>0</v>
      </c>
      <c r="Q115" s="365" cm="1">
        <f t="array" aca="1" ref="Q115" ca="1">INDEX(INDIRECT($D115),,MATCH(Q113,Cashflow_A!$K$1:$AE$1,0))*Q114</f>
        <v>0</v>
      </c>
      <c r="R115" s="365" cm="1">
        <f t="array" aca="1" ref="R115" ca="1">INDEX(INDIRECT($D115),,MATCH(R113,Cashflow_A!$K$1:$AE$1,0))*R114</f>
        <v>0</v>
      </c>
      <c r="S115" s="365" cm="1">
        <f t="array" aca="1" ref="S115" ca="1">INDEX(INDIRECT($D115),,MATCH(S113,Cashflow_A!$K$1:$AE$1,0))*S114</f>
        <v>0</v>
      </c>
      <c r="T115" s="365" cm="1">
        <f t="array" aca="1" ref="T115" ca="1">INDEX(INDIRECT($D115),,MATCH(T113,Cashflow_A!$K$1:$AE$1,0))*T114</f>
        <v>0</v>
      </c>
      <c r="U115" s="365" cm="1">
        <f t="array" aca="1" ref="U115" ca="1">INDEX(INDIRECT($D115),,MATCH(U113,Cashflow_A!$K$1:$AE$1,0))*U114</f>
        <v>0</v>
      </c>
      <c r="V115" s="365" cm="1">
        <f t="array" aca="1" ref="V115" ca="1">INDEX(INDIRECT($D115),,MATCH(V113,Cashflow_A!$K$1:$AE$1,0))*V114</f>
        <v>0</v>
      </c>
      <c r="W115" s="365" cm="1">
        <f t="array" aca="1" ref="W115" ca="1">INDEX(INDIRECT($D115),,MATCH(W113,Cashflow_A!$K$1:$AE$1,0))*W114</f>
        <v>0</v>
      </c>
      <c r="X115" s="365" cm="1">
        <f t="array" aca="1" ref="X115" ca="1">INDEX(INDIRECT($D115),,MATCH(X113,Cashflow_A!$K$1:$AE$1,0))*X114</f>
        <v>0</v>
      </c>
      <c r="Y115" s="365" cm="1">
        <f t="array" aca="1" ref="Y115" ca="1">INDEX(INDIRECT($D115),,MATCH(Y113,Cashflow_A!$K$1:$AE$1,0))*Y114</f>
        <v>0</v>
      </c>
      <c r="Z115" s="365" cm="1">
        <f t="array" aca="1" ref="Z115" ca="1">INDEX(INDIRECT($D115),,MATCH(Z113,Cashflow_A!$K$1:$AE$1,0))*Z114</f>
        <v>0</v>
      </c>
      <c r="AA115" s="365" cm="1">
        <f t="array" aca="1" ref="AA115" ca="1">INDEX(INDIRECT($D115),,MATCH(AA113,Cashflow_A!$K$1:$AE$1,0))*AA114</f>
        <v>0</v>
      </c>
      <c r="AB115" s="365" cm="1">
        <f t="array" aca="1" ref="AB115" ca="1">INDEX(INDIRECT($D115),,MATCH(AB113,Cashflow_A!$K$1:$AE$1,0))*AB114</f>
        <v>0</v>
      </c>
      <c r="AC115" s="365" cm="1">
        <f t="array" aca="1" ref="AC115" ca="1">INDEX(INDIRECT($D115),,MATCH(AC113,Cashflow_A!$K$1:$AE$1,0))*AC114</f>
        <v>0</v>
      </c>
      <c r="AD115" s="365" cm="1">
        <f t="array" aca="1" ref="AD115" ca="1">INDEX(INDIRECT($D115),,MATCH(AD113,Cashflow_A!$K$1:$AE$1,0))*AD114</f>
        <v>0</v>
      </c>
      <c r="AE115" s="365" cm="1">
        <f t="array" aca="1" ref="AE115" ca="1">INDEX(INDIRECT($D115),,MATCH(AE113,Cashflow_A!$K$1:$AE$1,0))*AE114</f>
        <v>0</v>
      </c>
    </row>
    <row r="116" spans="1:35" s="2" customFormat="1" ht="15" hidden="1" outlineLevel="1" x14ac:dyDescent="0.3">
      <c r="C116" s="355" t="s">
        <v>21</v>
      </c>
      <c r="D116" s="2" t="str">
        <f>CONCATENATE(C116,"_Cost")</f>
        <v>B_Cost</v>
      </c>
      <c r="G116" s="2" t="s">
        <v>609</v>
      </c>
      <c r="H116" s="2" t="s">
        <v>606</v>
      </c>
      <c r="J116" s="358"/>
      <c r="K116" s="359" cm="1">
        <f t="array" aca="1" ref="K116" ca="1">INDEX(INDIRECT($D116),,MATCH(K113,Cashflow_A!$K$1:$AE$1,0))*K114</f>
        <v>0</v>
      </c>
      <c r="L116" s="365" cm="1">
        <f t="array" aca="1" ref="L116" ca="1">INDEX(INDIRECT($D116),,MATCH(L113,Cashflow_A!$K$1:$AE$1,0))*L114</f>
        <v>0</v>
      </c>
      <c r="M116" s="365" cm="1">
        <f t="array" aca="1" ref="M116" ca="1">INDEX(INDIRECT($D116),,MATCH(M113,Cashflow_A!$K$1:$AE$1,0))*M114</f>
        <v>0</v>
      </c>
      <c r="N116" s="365" cm="1">
        <f t="array" aca="1" ref="N116" ca="1">INDEX(INDIRECT($D116),,MATCH(N113,Cashflow_A!$K$1:$AE$1,0))*N114</f>
        <v>0</v>
      </c>
      <c r="O116" s="365" cm="1">
        <f t="array" aca="1" ref="O116" ca="1">INDEX(INDIRECT($D116),,MATCH(O113,Cashflow_A!$K$1:$AE$1,0))*O114</f>
        <v>0</v>
      </c>
      <c r="P116" s="365" cm="1">
        <f t="array" aca="1" ref="P116" ca="1">INDEX(INDIRECT($D116),,MATCH(P113,Cashflow_A!$K$1:$AE$1,0))*P114</f>
        <v>0</v>
      </c>
      <c r="Q116" s="365" cm="1">
        <f t="array" aca="1" ref="Q116" ca="1">INDEX(INDIRECT($D116),,MATCH(Q113,Cashflow_A!$K$1:$AE$1,0))*Q114</f>
        <v>0</v>
      </c>
      <c r="R116" s="365" cm="1">
        <f t="array" aca="1" ref="R116" ca="1">INDEX(INDIRECT($D116),,MATCH(R113,Cashflow_A!$K$1:$AE$1,0))*R114</f>
        <v>0</v>
      </c>
      <c r="S116" s="365" cm="1">
        <f t="array" aca="1" ref="S116" ca="1">INDEX(INDIRECT($D116),,MATCH(S113,Cashflow_A!$K$1:$AE$1,0))*S114</f>
        <v>0</v>
      </c>
      <c r="T116" s="365" cm="1">
        <f t="array" aca="1" ref="T116" ca="1">INDEX(INDIRECT($D116),,MATCH(T113,Cashflow_A!$K$1:$AE$1,0))*T114</f>
        <v>0</v>
      </c>
      <c r="U116" s="365" cm="1">
        <f t="array" aca="1" ref="U116" ca="1">INDEX(INDIRECT($D116),,MATCH(U113,Cashflow_A!$K$1:$AE$1,0))*U114</f>
        <v>0</v>
      </c>
      <c r="V116" s="365" cm="1">
        <f t="array" aca="1" ref="V116" ca="1">INDEX(INDIRECT($D116),,MATCH(V113,Cashflow_A!$K$1:$AE$1,0))*V114</f>
        <v>0</v>
      </c>
      <c r="W116" s="365" cm="1">
        <f t="array" aca="1" ref="W116" ca="1">INDEX(INDIRECT($D116),,MATCH(W113,Cashflow_A!$K$1:$AE$1,0))*W114</f>
        <v>0</v>
      </c>
      <c r="X116" s="365" cm="1">
        <f t="array" aca="1" ref="X116" ca="1">INDEX(INDIRECT($D116),,MATCH(X113,Cashflow_A!$K$1:$AE$1,0))*X114</f>
        <v>0</v>
      </c>
      <c r="Y116" s="365" cm="1">
        <f t="array" aca="1" ref="Y116" ca="1">INDEX(INDIRECT($D116),,MATCH(Y113,Cashflow_A!$K$1:$AE$1,0))*Y114</f>
        <v>0</v>
      </c>
      <c r="Z116" s="365" cm="1">
        <f t="array" aca="1" ref="Z116" ca="1">INDEX(INDIRECT($D116),,MATCH(Z113,Cashflow_A!$K$1:$AE$1,0))*Z114</f>
        <v>0</v>
      </c>
      <c r="AA116" s="365" cm="1">
        <f t="array" aca="1" ref="AA116" ca="1">INDEX(INDIRECT($D116),,MATCH(AA113,Cashflow_A!$K$1:$AE$1,0))*AA114</f>
        <v>0</v>
      </c>
      <c r="AB116" s="365" cm="1">
        <f t="array" aca="1" ref="AB116" ca="1">INDEX(INDIRECT($D116),,MATCH(AB113,Cashflow_A!$K$1:$AE$1,0))*AB114</f>
        <v>0</v>
      </c>
      <c r="AC116" s="365" cm="1">
        <f t="array" aca="1" ref="AC116" ca="1">INDEX(INDIRECT($D116),,MATCH(AC113,Cashflow_A!$K$1:$AE$1,0))*AC114</f>
        <v>0</v>
      </c>
      <c r="AD116" s="365" cm="1">
        <f t="array" aca="1" ref="AD116" ca="1">INDEX(INDIRECT($D116),,MATCH(AD113,Cashflow_A!$K$1:$AE$1,0))*AD114</f>
        <v>0</v>
      </c>
      <c r="AE116" s="365" cm="1">
        <f t="array" aca="1" ref="AE116" ca="1">INDEX(INDIRECT($D116),,MATCH(AE113,Cashflow_A!$K$1:$AE$1,0))*AE114</f>
        <v>0</v>
      </c>
    </row>
    <row r="117" spans="1:35" s="2" customFormat="1" ht="15" hidden="1" outlineLevel="1" x14ac:dyDescent="0.3">
      <c r="C117" s="355" t="s">
        <v>21</v>
      </c>
      <c r="D117" s="2" t="str">
        <f>CONCATENATE(C117,"_Net_Revenue")</f>
        <v>B_Net_Revenue</v>
      </c>
      <c r="H117" s="2" t="s">
        <v>607</v>
      </c>
      <c r="J117" s="358"/>
      <c r="K117" s="359" cm="1">
        <f t="array" aca="1" ref="K117" ca="1">INDEX(INDIRECT($D117),,MATCH(K113,Cashflow_A!$K$1:$AE$1,0))*K114</f>
        <v>0</v>
      </c>
      <c r="L117" s="365" cm="1">
        <f t="array" aca="1" ref="L117" ca="1">INDEX(INDIRECT($D117),,MATCH(L113,Cashflow_A!$K$1:$AE$1,0))*L114</f>
        <v>0</v>
      </c>
      <c r="M117" s="365" cm="1">
        <f t="array" aca="1" ref="M117" ca="1">INDEX(INDIRECT($D117),,MATCH(M113,Cashflow_A!$K$1:$AE$1,0))*M114</f>
        <v>0</v>
      </c>
      <c r="N117" s="365" cm="1">
        <f t="array" aca="1" ref="N117" ca="1">INDEX(INDIRECT($D117),,MATCH(N113,Cashflow_A!$K$1:$AE$1,0))*N114</f>
        <v>0</v>
      </c>
      <c r="O117" s="365" cm="1">
        <f t="array" aca="1" ref="O117" ca="1">INDEX(INDIRECT($D117),,MATCH(O113,Cashflow_A!$K$1:$AE$1,0))*O114</f>
        <v>0</v>
      </c>
      <c r="P117" s="365" cm="1">
        <f t="array" aca="1" ref="P117" ca="1">INDEX(INDIRECT($D117),,MATCH(P113,Cashflow_A!$K$1:$AE$1,0))*P114</f>
        <v>0</v>
      </c>
      <c r="Q117" s="365" cm="1">
        <f t="array" aca="1" ref="Q117" ca="1">INDEX(INDIRECT($D117),,MATCH(Q113,Cashflow_A!$K$1:$AE$1,0))*Q114</f>
        <v>0</v>
      </c>
      <c r="R117" s="365" cm="1">
        <f t="array" aca="1" ref="R117" ca="1">INDEX(INDIRECT($D117),,MATCH(R113,Cashflow_A!$K$1:$AE$1,0))*R114</f>
        <v>0</v>
      </c>
      <c r="S117" s="365" cm="1">
        <f t="array" aca="1" ref="S117" ca="1">INDEX(INDIRECT($D117),,MATCH(S113,Cashflow_A!$K$1:$AE$1,0))*S114</f>
        <v>0</v>
      </c>
      <c r="T117" s="365" cm="1">
        <f t="array" aca="1" ref="T117" ca="1">INDEX(INDIRECT($D117),,MATCH(T113,Cashflow_A!$K$1:$AE$1,0))*T114</f>
        <v>0</v>
      </c>
      <c r="U117" s="365" cm="1">
        <f t="array" aca="1" ref="U117" ca="1">INDEX(INDIRECT($D117),,MATCH(U113,Cashflow_A!$K$1:$AE$1,0))*U114</f>
        <v>0</v>
      </c>
      <c r="V117" s="365" cm="1">
        <f t="array" aca="1" ref="V117" ca="1">INDEX(INDIRECT($D117),,MATCH(V113,Cashflow_A!$K$1:$AE$1,0))*V114</f>
        <v>0</v>
      </c>
      <c r="W117" s="365" cm="1">
        <f t="array" aca="1" ref="W117" ca="1">INDEX(INDIRECT($D117),,MATCH(W113,Cashflow_A!$K$1:$AE$1,0))*W114</f>
        <v>0</v>
      </c>
      <c r="X117" s="365" cm="1">
        <f t="array" aca="1" ref="X117" ca="1">INDEX(INDIRECT($D117),,MATCH(X113,Cashflow_A!$K$1:$AE$1,0))*X114</f>
        <v>0</v>
      </c>
      <c r="Y117" s="365" cm="1">
        <f t="array" aca="1" ref="Y117" ca="1">INDEX(INDIRECT($D117),,MATCH(Y113,Cashflow_A!$K$1:$AE$1,0))*Y114</f>
        <v>0</v>
      </c>
      <c r="Z117" s="365" cm="1">
        <f t="array" aca="1" ref="Z117" ca="1">INDEX(INDIRECT($D117),,MATCH(Z113,Cashflow_A!$K$1:$AE$1,0))*Z114</f>
        <v>0</v>
      </c>
      <c r="AA117" s="365" cm="1">
        <f t="array" aca="1" ref="AA117" ca="1">INDEX(INDIRECT($D117),,MATCH(AA113,Cashflow_A!$K$1:$AE$1,0))*AA114</f>
        <v>0</v>
      </c>
      <c r="AB117" s="365" cm="1">
        <f t="array" aca="1" ref="AB117" ca="1">INDEX(INDIRECT($D117),,MATCH(AB113,Cashflow_A!$K$1:$AE$1,0))*AB114</f>
        <v>0</v>
      </c>
      <c r="AC117" s="365" cm="1">
        <f t="array" aca="1" ref="AC117" ca="1">INDEX(INDIRECT($D117),,MATCH(AC113,Cashflow_A!$K$1:$AE$1,0))*AC114</f>
        <v>0</v>
      </c>
      <c r="AD117" s="365" cm="1">
        <f t="array" aca="1" ref="AD117" ca="1">INDEX(INDIRECT($D117),,MATCH(AD113,Cashflow_A!$K$1:$AE$1,0))*AD114</f>
        <v>0</v>
      </c>
      <c r="AE117" s="365" cm="1">
        <f t="array" aca="1" ref="AE117" ca="1">INDEX(INDIRECT($D117),,MATCH(AE113,Cashflow_A!$K$1:$AE$1,0))*AE114</f>
        <v>0</v>
      </c>
    </row>
    <row r="118" spans="1:35" s="2" customFormat="1" ht="15" hidden="1" outlineLevel="1" x14ac:dyDescent="0.3">
      <c r="C118" s="355"/>
      <c r="J118" s="358"/>
    </row>
    <row r="119" spans="1:35" s="12" customFormat="1" hidden="1" outlineLevel="1" x14ac:dyDescent="0.3">
      <c r="A119" s="2"/>
      <c r="B119" s="2"/>
      <c r="C119" s="355"/>
      <c r="D119" s="2" t="s">
        <v>602</v>
      </c>
      <c r="E119" s="356" t="s">
        <v>603</v>
      </c>
      <c r="F119" s="357">
        <v>8</v>
      </c>
      <c r="G119" s="2"/>
      <c r="I119" s="2"/>
      <c r="J119" s="358"/>
      <c r="K119" s="359">
        <f>IF(K$1&gt;=$F119,K$1-$F119,0)</f>
        <v>0</v>
      </c>
      <c r="L119" s="365">
        <f>IF(L$1&gt;=$F119,L$1-$F119,0)</f>
        <v>0</v>
      </c>
      <c r="M119" s="365">
        <f t="shared" ref="M119:AE119" si="32">IF(M$1&gt;=$F119,M$1-$F119,0)</f>
        <v>0</v>
      </c>
      <c r="N119" s="365">
        <f t="shared" si="32"/>
        <v>0</v>
      </c>
      <c r="O119" s="365">
        <f t="shared" si="32"/>
        <v>0</v>
      </c>
      <c r="P119" s="365">
        <f t="shared" si="32"/>
        <v>0</v>
      </c>
      <c r="Q119" s="365">
        <f t="shared" si="32"/>
        <v>0</v>
      </c>
      <c r="R119" s="365">
        <f t="shared" si="32"/>
        <v>0</v>
      </c>
      <c r="S119" s="365">
        <f t="shared" si="32"/>
        <v>0</v>
      </c>
      <c r="T119" s="365">
        <f t="shared" si="32"/>
        <v>1</v>
      </c>
      <c r="U119" s="365">
        <f t="shared" si="32"/>
        <v>2</v>
      </c>
      <c r="V119" s="365">
        <f t="shared" si="32"/>
        <v>3</v>
      </c>
      <c r="W119" s="365">
        <f t="shared" si="32"/>
        <v>4</v>
      </c>
      <c r="X119" s="365">
        <f t="shared" si="32"/>
        <v>5</v>
      </c>
      <c r="Y119" s="365">
        <f t="shared" si="32"/>
        <v>6</v>
      </c>
      <c r="Z119" s="365">
        <f t="shared" si="32"/>
        <v>7</v>
      </c>
      <c r="AA119" s="365">
        <f t="shared" si="32"/>
        <v>8</v>
      </c>
      <c r="AB119" s="365">
        <f t="shared" si="32"/>
        <v>9</v>
      </c>
      <c r="AC119" s="365">
        <f t="shared" si="32"/>
        <v>10</v>
      </c>
      <c r="AD119" s="365">
        <f t="shared" si="32"/>
        <v>11</v>
      </c>
      <c r="AE119" s="365">
        <f t="shared" si="32"/>
        <v>12</v>
      </c>
      <c r="AF119" s="2"/>
      <c r="AG119" s="2"/>
      <c r="AH119" s="2"/>
      <c r="AI119" s="2"/>
    </row>
    <row r="120" spans="1:35" s="12" customFormat="1" hidden="1" outlineLevel="1" x14ac:dyDescent="0.3">
      <c r="A120" s="2"/>
      <c r="B120" s="2"/>
      <c r="C120" s="355" t="s">
        <v>21</v>
      </c>
      <c r="D120" s="2" t="str">
        <f>CONCATENATE("Hectares year ",F119)</f>
        <v>Hectares year 8</v>
      </c>
      <c r="E120" s="356" t="s">
        <v>604</v>
      </c>
      <c r="F120" s="357">
        <f>SUMIFS(Project_Hectare!$G$12:$G$381,Project_Hectare!$C$12:$C$381,C120,Project_Hectare!$E$12:$E$381,D120)</f>
        <v>0</v>
      </c>
      <c r="G120" s="2"/>
      <c r="I120" s="2"/>
      <c r="J120" s="358"/>
      <c r="K120" s="359">
        <f>IF(K$1&gt;=$F119,$F120,0)</f>
        <v>0</v>
      </c>
      <c r="L120" s="365">
        <f t="shared" ref="L120:AE120" si="33">IF(L$1&gt;=$F119,$F120,0)</f>
        <v>0</v>
      </c>
      <c r="M120" s="365">
        <f t="shared" si="33"/>
        <v>0</v>
      </c>
      <c r="N120" s="365">
        <f t="shared" si="33"/>
        <v>0</v>
      </c>
      <c r="O120" s="365">
        <f t="shared" si="33"/>
        <v>0</v>
      </c>
      <c r="P120" s="365">
        <f t="shared" si="33"/>
        <v>0</v>
      </c>
      <c r="Q120" s="365">
        <f t="shared" si="33"/>
        <v>0</v>
      </c>
      <c r="R120" s="365">
        <f t="shared" si="33"/>
        <v>0</v>
      </c>
      <c r="S120" s="365">
        <f t="shared" si="33"/>
        <v>0</v>
      </c>
      <c r="T120" s="365">
        <f t="shared" si="33"/>
        <v>0</v>
      </c>
      <c r="U120" s="365">
        <f t="shared" si="33"/>
        <v>0</v>
      </c>
      <c r="V120" s="365">
        <f t="shared" si="33"/>
        <v>0</v>
      </c>
      <c r="W120" s="365">
        <f t="shared" si="33"/>
        <v>0</v>
      </c>
      <c r="X120" s="365">
        <f t="shared" si="33"/>
        <v>0</v>
      </c>
      <c r="Y120" s="365">
        <f t="shared" si="33"/>
        <v>0</v>
      </c>
      <c r="Z120" s="365">
        <f t="shared" si="33"/>
        <v>0</v>
      </c>
      <c r="AA120" s="365">
        <f t="shared" si="33"/>
        <v>0</v>
      </c>
      <c r="AB120" s="365">
        <f t="shared" si="33"/>
        <v>0</v>
      </c>
      <c r="AC120" s="365">
        <f t="shared" si="33"/>
        <v>0</v>
      </c>
      <c r="AD120" s="365">
        <f t="shared" si="33"/>
        <v>0</v>
      </c>
      <c r="AE120" s="365">
        <f t="shared" si="33"/>
        <v>0</v>
      </c>
      <c r="AF120" s="2"/>
      <c r="AG120" s="2"/>
      <c r="AH120" s="2"/>
      <c r="AI120" s="2"/>
    </row>
    <row r="121" spans="1:35" s="2" customFormat="1" ht="15" hidden="1" outlineLevel="1" x14ac:dyDescent="0.3">
      <c r="C121" s="355" t="s">
        <v>21</v>
      </c>
      <c r="D121" s="2" t="str">
        <f>CONCATENATE(C121,"_Revenue")</f>
        <v>B_Revenue</v>
      </c>
      <c r="G121" s="2" t="s">
        <v>608</v>
      </c>
      <c r="H121" s="2" t="s">
        <v>605</v>
      </c>
      <c r="J121" s="358"/>
      <c r="K121" s="359" cm="1">
        <f t="array" aca="1" ref="K121" ca="1">INDEX(INDIRECT($D121),,MATCH(K119,Cashflow_A!$K$1:$AE$1,0))*K120</f>
        <v>0</v>
      </c>
      <c r="L121" s="365" cm="1">
        <f t="array" aca="1" ref="L121" ca="1">INDEX(INDIRECT($D121),,MATCH(L119,Cashflow_A!$K$1:$AE$1,0))*L120</f>
        <v>0</v>
      </c>
      <c r="M121" s="365" cm="1">
        <f t="array" aca="1" ref="M121" ca="1">INDEX(INDIRECT($D121),,MATCH(M119,Cashflow_A!$K$1:$AE$1,0))*M120</f>
        <v>0</v>
      </c>
      <c r="N121" s="365" cm="1">
        <f t="array" aca="1" ref="N121" ca="1">INDEX(INDIRECT($D121),,MATCH(N119,Cashflow_A!$K$1:$AE$1,0))*N120</f>
        <v>0</v>
      </c>
      <c r="O121" s="365" cm="1">
        <f t="array" aca="1" ref="O121" ca="1">INDEX(INDIRECT($D121),,MATCH(O119,Cashflow_A!$K$1:$AE$1,0))*O120</f>
        <v>0</v>
      </c>
      <c r="P121" s="365" cm="1">
        <f t="array" aca="1" ref="P121" ca="1">INDEX(INDIRECT($D121),,MATCH(P119,Cashflow_A!$K$1:$AE$1,0))*P120</f>
        <v>0</v>
      </c>
      <c r="Q121" s="365" cm="1">
        <f t="array" aca="1" ref="Q121" ca="1">INDEX(INDIRECT($D121),,MATCH(Q119,Cashflow_A!$K$1:$AE$1,0))*Q120</f>
        <v>0</v>
      </c>
      <c r="R121" s="365" cm="1">
        <f t="array" aca="1" ref="R121" ca="1">INDEX(INDIRECT($D121),,MATCH(R119,Cashflow_A!$K$1:$AE$1,0))*R120</f>
        <v>0</v>
      </c>
      <c r="S121" s="365" cm="1">
        <f t="array" aca="1" ref="S121" ca="1">INDEX(INDIRECT($D121),,MATCH(S119,Cashflow_A!$K$1:$AE$1,0))*S120</f>
        <v>0</v>
      </c>
      <c r="T121" s="365" cm="1">
        <f t="array" aca="1" ref="T121" ca="1">INDEX(INDIRECT($D121),,MATCH(T119,Cashflow_A!$K$1:$AE$1,0))*T120</f>
        <v>0</v>
      </c>
      <c r="U121" s="365" cm="1">
        <f t="array" aca="1" ref="U121" ca="1">INDEX(INDIRECT($D121),,MATCH(U119,Cashflow_A!$K$1:$AE$1,0))*U120</f>
        <v>0</v>
      </c>
      <c r="V121" s="365" cm="1">
        <f t="array" aca="1" ref="V121" ca="1">INDEX(INDIRECT($D121),,MATCH(V119,Cashflow_A!$K$1:$AE$1,0))*V120</f>
        <v>0</v>
      </c>
      <c r="W121" s="365" cm="1">
        <f t="array" aca="1" ref="W121" ca="1">INDEX(INDIRECT($D121),,MATCH(W119,Cashflow_A!$K$1:$AE$1,0))*W120</f>
        <v>0</v>
      </c>
      <c r="X121" s="365" cm="1">
        <f t="array" aca="1" ref="X121" ca="1">INDEX(INDIRECT($D121),,MATCH(X119,Cashflow_A!$K$1:$AE$1,0))*X120</f>
        <v>0</v>
      </c>
      <c r="Y121" s="365" cm="1">
        <f t="array" aca="1" ref="Y121" ca="1">INDEX(INDIRECT($D121),,MATCH(Y119,Cashflow_A!$K$1:$AE$1,0))*Y120</f>
        <v>0</v>
      </c>
      <c r="Z121" s="365" cm="1">
        <f t="array" aca="1" ref="Z121" ca="1">INDEX(INDIRECT($D121),,MATCH(Z119,Cashflow_A!$K$1:$AE$1,0))*Z120</f>
        <v>0</v>
      </c>
      <c r="AA121" s="365" cm="1">
        <f t="array" aca="1" ref="AA121" ca="1">INDEX(INDIRECT($D121),,MATCH(AA119,Cashflow_A!$K$1:$AE$1,0))*AA120</f>
        <v>0</v>
      </c>
      <c r="AB121" s="365" cm="1">
        <f t="array" aca="1" ref="AB121" ca="1">INDEX(INDIRECT($D121),,MATCH(AB119,Cashflow_A!$K$1:$AE$1,0))*AB120</f>
        <v>0</v>
      </c>
      <c r="AC121" s="365" cm="1">
        <f t="array" aca="1" ref="AC121" ca="1">INDEX(INDIRECT($D121),,MATCH(AC119,Cashflow_A!$K$1:$AE$1,0))*AC120</f>
        <v>0</v>
      </c>
      <c r="AD121" s="365" cm="1">
        <f t="array" aca="1" ref="AD121" ca="1">INDEX(INDIRECT($D121),,MATCH(AD119,Cashflow_A!$K$1:$AE$1,0))*AD120</f>
        <v>0</v>
      </c>
      <c r="AE121" s="365" cm="1">
        <f t="array" aca="1" ref="AE121" ca="1">INDEX(INDIRECT($D121),,MATCH(AE119,Cashflow_A!$K$1:$AE$1,0))*AE120</f>
        <v>0</v>
      </c>
    </row>
    <row r="122" spans="1:35" s="2" customFormat="1" ht="15" hidden="1" outlineLevel="1" x14ac:dyDescent="0.3">
      <c r="C122" s="355" t="s">
        <v>21</v>
      </c>
      <c r="D122" s="2" t="str">
        <f>CONCATENATE(C122,"_Cost")</f>
        <v>B_Cost</v>
      </c>
      <c r="G122" s="2" t="s">
        <v>609</v>
      </c>
      <c r="H122" s="2" t="s">
        <v>606</v>
      </c>
      <c r="J122" s="358"/>
      <c r="K122" s="359" cm="1">
        <f t="array" aca="1" ref="K122" ca="1">INDEX(INDIRECT($D122),,MATCH(K119,Cashflow_A!$K$1:$AE$1,0))*K120</f>
        <v>0</v>
      </c>
      <c r="L122" s="365" cm="1">
        <f t="array" aca="1" ref="L122" ca="1">INDEX(INDIRECT($D122),,MATCH(L119,Cashflow_A!$K$1:$AE$1,0))*L120</f>
        <v>0</v>
      </c>
      <c r="M122" s="365" cm="1">
        <f t="array" aca="1" ref="M122" ca="1">INDEX(INDIRECT($D122),,MATCH(M119,Cashflow_A!$K$1:$AE$1,0))*M120</f>
        <v>0</v>
      </c>
      <c r="N122" s="365" cm="1">
        <f t="array" aca="1" ref="N122" ca="1">INDEX(INDIRECT($D122),,MATCH(N119,Cashflow_A!$K$1:$AE$1,0))*N120</f>
        <v>0</v>
      </c>
      <c r="O122" s="365" cm="1">
        <f t="array" aca="1" ref="O122" ca="1">INDEX(INDIRECT($D122),,MATCH(O119,Cashflow_A!$K$1:$AE$1,0))*O120</f>
        <v>0</v>
      </c>
      <c r="P122" s="365" cm="1">
        <f t="array" aca="1" ref="P122" ca="1">INDEX(INDIRECT($D122),,MATCH(P119,Cashflow_A!$K$1:$AE$1,0))*P120</f>
        <v>0</v>
      </c>
      <c r="Q122" s="365" cm="1">
        <f t="array" aca="1" ref="Q122" ca="1">INDEX(INDIRECT($D122),,MATCH(Q119,Cashflow_A!$K$1:$AE$1,0))*Q120</f>
        <v>0</v>
      </c>
      <c r="R122" s="365" cm="1">
        <f t="array" aca="1" ref="R122" ca="1">INDEX(INDIRECT($D122),,MATCH(R119,Cashflow_A!$K$1:$AE$1,0))*R120</f>
        <v>0</v>
      </c>
      <c r="S122" s="365" cm="1">
        <f t="array" aca="1" ref="S122" ca="1">INDEX(INDIRECT($D122),,MATCH(S119,Cashflow_A!$K$1:$AE$1,0))*S120</f>
        <v>0</v>
      </c>
      <c r="T122" s="365" cm="1">
        <f t="array" aca="1" ref="T122" ca="1">INDEX(INDIRECT($D122),,MATCH(T119,Cashflow_A!$K$1:$AE$1,0))*T120</f>
        <v>0</v>
      </c>
      <c r="U122" s="365" cm="1">
        <f t="array" aca="1" ref="U122" ca="1">INDEX(INDIRECT($D122),,MATCH(U119,Cashflow_A!$K$1:$AE$1,0))*U120</f>
        <v>0</v>
      </c>
      <c r="V122" s="365" cm="1">
        <f t="array" aca="1" ref="V122" ca="1">INDEX(INDIRECT($D122),,MATCH(V119,Cashflow_A!$K$1:$AE$1,0))*V120</f>
        <v>0</v>
      </c>
      <c r="W122" s="365" cm="1">
        <f t="array" aca="1" ref="W122" ca="1">INDEX(INDIRECT($D122),,MATCH(W119,Cashflow_A!$K$1:$AE$1,0))*W120</f>
        <v>0</v>
      </c>
      <c r="X122" s="365" cm="1">
        <f t="array" aca="1" ref="X122" ca="1">INDEX(INDIRECT($D122),,MATCH(X119,Cashflow_A!$K$1:$AE$1,0))*X120</f>
        <v>0</v>
      </c>
      <c r="Y122" s="365" cm="1">
        <f t="array" aca="1" ref="Y122" ca="1">INDEX(INDIRECT($D122),,MATCH(Y119,Cashflow_A!$K$1:$AE$1,0))*Y120</f>
        <v>0</v>
      </c>
      <c r="Z122" s="365" cm="1">
        <f t="array" aca="1" ref="Z122" ca="1">INDEX(INDIRECT($D122),,MATCH(Z119,Cashflow_A!$K$1:$AE$1,0))*Z120</f>
        <v>0</v>
      </c>
      <c r="AA122" s="365" cm="1">
        <f t="array" aca="1" ref="AA122" ca="1">INDEX(INDIRECT($D122),,MATCH(AA119,Cashflow_A!$K$1:$AE$1,0))*AA120</f>
        <v>0</v>
      </c>
      <c r="AB122" s="365" cm="1">
        <f t="array" aca="1" ref="AB122" ca="1">INDEX(INDIRECT($D122),,MATCH(AB119,Cashflow_A!$K$1:$AE$1,0))*AB120</f>
        <v>0</v>
      </c>
      <c r="AC122" s="365" cm="1">
        <f t="array" aca="1" ref="AC122" ca="1">INDEX(INDIRECT($D122),,MATCH(AC119,Cashflow_A!$K$1:$AE$1,0))*AC120</f>
        <v>0</v>
      </c>
      <c r="AD122" s="365" cm="1">
        <f t="array" aca="1" ref="AD122" ca="1">INDEX(INDIRECT($D122),,MATCH(AD119,Cashflow_A!$K$1:$AE$1,0))*AD120</f>
        <v>0</v>
      </c>
      <c r="AE122" s="365" cm="1">
        <f t="array" aca="1" ref="AE122" ca="1">INDEX(INDIRECT($D122),,MATCH(AE119,Cashflow_A!$K$1:$AE$1,0))*AE120</f>
        <v>0</v>
      </c>
    </row>
    <row r="123" spans="1:35" s="2" customFormat="1" ht="15" hidden="1" outlineLevel="1" x14ac:dyDescent="0.3">
      <c r="C123" s="355" t="s">
        <v>21</v>
      </c>
      <c r="D123" s="2" t="str">
        <f>CONCATENATE(C123,"_Net_Revenue")</f>
        <v>B_Net_Revenue</v>
      </c>
      <c r="H123" s="2" t="s">
        <v>607</v>
      </c>
      <c r="J123" s="358"/>
      <c r="K123" s="359" cm="1">
        <f t="array" aca="1" ref="K123" ca="1">INDEX(INDIRECT($D123),,MATCH(K119,Cashflow_A!$K$1:$AE$1,0))*K120</f>
        <v>0</v>
      </c>
      <c r="L123" s="365" cm="1">
        <f t="array" aca="1" ref="L123" ca="1">INDEX(INDIRECT($D123),,MATCH(L119,Cashflow_A!$K$1:$AE$1,0))*L120</f>
        <v>0</v>
      </c>
      <c r="M123" s="365" cm="1">
        <f t="array" aca="1" ref="M123" ca="1">INDEX(INDIRECT($D123),,MATCH(M119,Cashflow_A!$K$1:$AE$1,0))*M120</f>
        <v>0</v>
      </c>
      <c r="N123" s="365" cm="1">
        <f t="array" aca="1" ref="N123" ca="1">INDEX(INDIRECT($D123),,MATCH(N119,Cashflow_A!$K$1:$AE$1,0))*N120</f>
        <v>0</v>
      </c>
      <c r="O123" s="365" cm="1">
        <f t="array" aca="1" ref="O123" ca="1">INDEX(INDIRECT($D123),,MATCH(O119,Cashflow_A!$K$1:$AE$1,0))*O120</f>
        <v>0</v>
      </c>
      <c r="P123" s="365" cm="1">
        <f t="array" aca="1" ref="P123" ca="1">INDEX(INDIRECT($D123),,MATCH(P119,Cashflow_A!$K$1:$AE$1,0))*P120</f>
        <v>0</v>
      </c>
      <c r="Q123" s="365" cm="1">
        <f t="array" aca="1" ref="Q123" ca="1">INDEX(INDIRECT($D123),,MATCH(Q119,Cashflow_A!$K$1:$AE$1,0))*Q120</f>
        <v>0</v>
      </c>
      <c r="R123" s="365" cm="1">
        <f t="array" aca="1" ref="R123" ca="1">INDEX(INDIRECT($D123),,MATCH(R119,Cashflow_A!$K$1:$AE$1,0))*R120</f>
        <v>0</v>
      </c>
      <c r="S123" s="365" cm="1">
        <f t="array" aca="1" ref="S123" ca="1">INDEX(INDIRECT($D123),,MATCH(S119,Cashflow_A!$K$1:$AE$1,0))*S120</f>
        <v>0</v>
      </c>
      <c r="T123" s="365" cm="1">
        <f t="array" aca="1" ref="T123" ca="1">INDEX(INDIRECT($D123),,MATCH(T119,Cashflow_A!$K$1:$AE$1,0))*T120</f>
        <v>0</v>
      </c>
      <c r="U123" s="365" cm="1">
        <f t="array" aca="1" ref="U123" ca="1">INDEX(INDIRECT($D123),,MATCH(U119,Cashflow_A!$K$1:$AE$1,0))*U120</f>
        <v>0</v>
      </c>
      <c r="V123" s="365" cm="1">
        <f t="array" aca="1" ref="V123" ca="1">INDEX(INDIRECT($D123),,MATCH(V119,Cashflow_A!$K$1:$AE$1,0))*V120</f>
        <v>0</v>
      </c>
      <c r="W123" s="365" cm="1">
        <f t="array" aca="1" ref="W123" ca="1">INDEX(INDIRECT($D123),,MATCH(W119,Cashflow_A!$K$1:$AE$1,0))*W120</f>
        <v>0</v>
      </c>
      <c r="X123" s="365" cm="1">
        <f t="array" aca="1" ref="X123" ca="1">INDEX(INDIRECT($D123),,MATCH(X119,Cashflow_A!$K$1:$AE$1,0))*X120</f>
        <v>0</v>
      </c>
      <c r="Y123" s="365" cm="1">
        <f t="array" aca="1" ref="Y123" ca="1">INDEX(INDIRECT($D123),,MATCH(Y119,Cashflow_A!$K$1:$AE$1,0))*Y120</f>
        <v>0</v>
      </c>
      <c r="Z123" s="365" cm="1">
        <f t="array" aca="1" ref="Z123" ca="1">INDEX(INDIRECT($D123),,MATCH(Z119,Cashflow_A!$K$1:$AE$1,0))*Z120</f>
        <v>0</v>
      </c>
      <c r="AA123" s="365" cm="1">
        <f t="array" aca="1" ref="AA123" ca="1">INDEX(INDIRECT($D123),,MATCH(AA119,Cashflow_A!$K$1:$AE$1,0))*AA120</f>
        <v>0</v>
      </c>
      <c r="AB123" s="365" cm="1">
        <f t="array" aca="1" ref="AB123" ca="1">INDEX(INDIRECT($D123),,MATCH(AB119,Cashflow_A!$K$1:$AE$1,0))*AB120</f>
        <v>0</v>
      </c>
      <c r="AC123" s="365" cm="1">
        <f t="array" aca="1" ref="AC123" ca="1">INDEX(INDIRECT($D123),,MATCH(AC119,Cashflow_A!$K$1:$AE$1,0))*AC120</f>
        <v>0</v>
      </c>
      <c r="AD123" s="365" cm="1">
        <f t="array" aca="1" ref="AD123" ca="1">INDEX(INDIRECT($D123),,MATCH(AD119,Cashflow_A!$K$1:$AE$1,0))*AD120</f>
        <v>0</v>
      </c>
      <c r="AE123" s="365" cm="1">
        <f t="array" aca="1" ref="AE123" ca="1">INDEX(INDIRECT($D123),,MATCH(AE119,Cashflow_A!$K$1:$AE$1,0))*AE120</f>
        <v>0</v>
      </c>
    </row>
    <row r="124" spans="1:35" s="2" customFormat="1" ht="15" hidden="1" outlineLevel="1" x14ac:dyDescent="0.3">
      <c r="C124" s="355"/>
      <c r="J124" s="358"/>
    </row>
    <row r="125" spans="1:35" s="2" customFormat="1" ht="15" hidden="1" outlineLevel="1" x14ac:dyDescent="0.3">
      <c r="C125" s="355"/>
      <c r="J125" s="358"/>
    </row>
    <row r="126" spans="1:35" s="2" customFormat="1" ht="15.75" collapsed="1" thickTop="1" x14ac:dyDescent="0.3">
      <c r="C126" s="355"/>
      <c r="J126" s="358"/>
    </row>
    <row r="127" spans="1:35" s="2" customFormat="1" ht="15" x14ac:dyDescent="0.3">
      <c r="C127" s="355"/>
      <c r="J127" s="358"/>
    </row>
    <row r="128" spans="1:35" s="2" customFormat="1" thickBot="1" x14ac:dyDescent="0.25">
      <c r="C128" s="355" t="s">
        <v>22</v>
      </c>
      <c r="D128" s="53" t="str">
        <f>VLOOKUP(C128,Data!$A$9:$B$632,2,FALSE)</f>
        <v>Rice: shifting cultivation</v>
      </c>
      <c r="J128" s="358"/>
    </row>
    <row r="129" spans="1:35" s="12" customFormat="1" ht="17.25" hidden="1" outlineLevel="1" thickTop="1" x14ac:dyDescent="0.3">
      <c r="A129" s="2"/>
      <c r="B129" s="2"/>
      <c r="C129" s="355"/>
      <c r="D129" s="2"/>
      <c r="E129"/>
      <c r="F129"/>
      <c r="G129"/>
      <c r="H129"/>
      <c r="I129"/>
      <c r="J129" s="578"/>
      <c r="K129"/>
      <c r="L129"/>
      <c r="M129"/>
      <c r="N129"/>
      <c r="O129"/>
      <c r="P129"/>
      <c r="Q129"/>
      <c r="R129"/>
      <c r="S129"/>
      <c r="T129"/>
      <c r="U129"/>
      <c r="V129"/>
      <c r="W129"/>
      <c r="X129"/>
      <c r="Y129"/>
      <c r="Z129"/>
      <c r="AA129"/>
      <c r="AB129"/>
      <c r="AC129"/>
      <c r="AD129"/>
      <c r="AE129"/>
      <c r="AF129" s="2"/>
      <c r="AG129" s="2"/>
      <c r="AH129" s="2"/>
      <c r="AI129" s="2"/>
    </row>
    <row r="130" spans="1:35" s="12" customFormat="1" hidden="1" outlineLevel="1" x14ac:dyDescent="0.3">
      <c r="A130" s="2"/>
      <c r="B130" s="2"/>
      <c r="C130" s="355"/>
      <c r="D130" s="2" t="s">
        <v>602</v>
      </c>
      <c r="E130" s="356" t="s">
        <v>603</v>
      </c>
      <c r="F130" s="357">
        <v>0</v>
      </c>
      <c r="G130" s="2"/>
      <c r="I130" s="2"/>
      <c r="J130" s="358"/>
      <c r="K130" s="359">
        <f>IF(K$1&gt;=$F130,K$1-$F130,0)+1</f>
        <v>1</v>
      </c>
      <c r="L130" s="359">
        <f t="shared" ref="L130:AE130" si="34">IF(L$1&gt;=$F130,L$1-$F130,0)+1</f>
        <v>2</v>
      </c>
      <c r="M130" s="359">
        <f t="shared" si="34"/>
        <v>3</v>
      </c>
      <c r="N130" s="359">
        <f t="shared" si="34"/>
        <v>4</v>
      </c>
      <c r="O130" s="359">
        <f t="shared" si="34"/>
        <v>5</v>
      </c>
      <c r="P130" s="359">
        <f t="shared" si="34"/>
        <v>6</v>
      </c>
      <c r="Q130" s="359">
        <f t="shared" si="34"/>
        <v>7</v>
      </c>
      <c r="R130" s="359">
        <f t="shared" si="34"/>
        <v>8</v>
      </c>
      <c r="S130" s="359">
        <f t="shared" si="34"/>
        <v>9</v>
      </c>
      <c r="T130" s="359">
        <f t="shared" si="34"/>
        <v>10</v>
      </c>
      <c r="U130" s="359">
        <f t="shared" si="34"/>
        <v>11</v>
      </c>
      <c r="V130" s="359">
        <f t="shared" si="34"/>
        <v>12</v>
      </c>
      <c r="W130" s="359">
        <f t="shared" si="34"/>
        <v>13</v>
      </c>
      <c r="X130" s="359">
        <f t="shared" si="34"/>
        <v>14</v>
      </c>
      <c r="Y130" s="359">
        <f t="shared" si="34"/>
        <v>15</v>
      </c>
      <c r="Z130" s="359">
        <f t="shared" si="34"/>
        <v>16</v>
      </c>
      <c r="AA130" s="359">
        <f t="shared" si="34"/>
        <v>17</v>
      </c>
      <c r="AB130" s="359">
        <f t="shared" si="34"/>
        <v>18</v>
      </c>
      <c r="AC130" s="359">
        <f t="shared" si="34"/>
        <v>19</v>
      </c>
      <c r="AD130" s="359">
        <f t="shared" si="34"/>
        <v>20</v>
      </c>
      <c r="AE130" s="359">
        <f t="shared" si="34"/>
        <v>21</v>
      </c>
      <c r="AF130" s="2"/>
      <c r="AG130" s="2"/>
      <c r="AH130" s="2"/>
      <c r="AI130" s="2"/>
    </row>
    <row r="131" spans="1:35" s="12" customFormat="1" hidden="1" outlineLevel="1" x14ac:dyDescent="0.3">
      <c r="A131" s="2"/>
      <c r="B131" s="2"/>
      <c r="C131" s="355" t="s">
        <v>22</v>
      </c>
      <c r="D131" s="2" t="str">
        <f>CONCATENATE("Hectares year ",F130)</f>
        <v>Hectares year 0</v>
      </c>
      <c r="E131" s="356" t="s">
        <v>604</v>
      </c>
      <c r="F131" s="357">
        <f>SUMIFS(Project_Hectare!$G$12:$G$381,Project_Hectare!$C$12:$C$381,C131,Project_Hectare!$E$12:$E$381,D131)</f>
        <v>8700</v>
      </c>
      <c r="G131" s="2"/>
      <c r="I131" s="2"/>
      <c r="J131" s="358"/>
      <c r="K131" s="359">
        <f>IF(K$1&gt;=$F130,$F131,0)</f>
        <v>8700</v>
      </c>
      <c r="L131" s="4"/>
      <c r="M131" s="4"/>
      <c r="N131" s="4"/>
      <c r="O131" s="4"/>
      <c r="P131" s="4"/>
      <c r="Q131" s="4"/>
      <c r="R131" s="4"/>
      <c r="S131" s="4"/>
      <c r="T131" s="4"/>
      <c r="U131" s="4"/>
      <c r="V131" s="4"/>
      <c r="W131" s="4"/>
      <c r="X131" s="4"/>
      <c r="Y131" s="4"/>
      <c r="Z131" s="4"/>
      <c r="AA131" s="4"/>
      <c r="AB131" s="4"/>
      <c r="AC131" s="4"/>
      <c r="AD131" s="4"/>
      <c r="AE131" s="4"/>
      <c r="AF131" s="2"/>
      <c r="AG131" s="2"/>
      <c r="AH131" s="2"/>
      <c r="AI131" s="2"/>
    </row>
    <row r="132" spans="1:35" s="2" customFormat="1" ht="15" hidden="1" outlineLevel="1" x14ac:dyDescent="0.3">
      <c r="C132" s="355" t="s">
        <v>22</v>
      </c>
      <c r="D132" s="2" t="str">
        <f>CONCATENATE(C132,"_Revenue")</f>
        <v>C_Revenue</v>
      </c>
      <c r="G132" s="2" t="s">
        <v>610</v>
      </c>
      <c r="H132" s="2" t="s">
        <v>605</v>
      </c>
      <c r="J132" s="358"/>
      <c r="K132" s="359" cm="1">
        <f t="array" aca="1" ref="K132" ca="1">INDEX(INDIRECT($D132),,MATCH(K130,Cashflow_A!$K$1:$AE$1,0))*K131</f>
        <v>3635119.7472818098</v>
      </c>
      <c r="L132" s="4"/>
      <c r="M132" s="4"/>
      <c r="N132" s="4"/>
      <c r="O132" s="4"/>
      <c r="P132" s="4"/>
      <c r="Q132" s="4"/>
      <c r="R132" s="4"/>
      <c r="S132" s="4"/>
      <c r="T132" s="4"/>
      <c r="U132" s="4"/>
      <c r="V132" s="4"/>
      <c r="W132" s="4"/>
      <c r="X132" s="4"/>
      <c r="Y132" s="4"/>
      <c r="Z132" s="4"/>
      <c r="AA132" s="4"/>
      <c r="AB132" s="4"/>
      <c r="AC132" s="4"/>
      <c r="AD132" s="4"/>
      <c r="AE132" s="4"/>
    </row>
    <row r="133" spans="1:35" s="2" customFormat="1" ht="15" hidden="1" outlineLevel="1" x14ac:dyDescent="0.3">
      <c r="C133" s="355" t="s">
        <v>22</v>
      </c>
      <c r="D133" s="2" t="str">
        <f>CONCATENATE(C133,"_Cost")</f>
        <v>C_Cost</v>
      </c>
      <c r="G133" s="2" t="s">
        <v>611</v>
      </c>
      <c r="H133" s="2" t="s">
        <v>606</v>
      </c>
      <c r="J133" s="358"/>
      <c r="K133" s="359" cm="1">
        <f t="array" aca="1" ref="K133" ca="1">INDEX(INDIRECT($D133),,MATCH(K130,Cashflow_A!$K$1:$AE$1,0))*K131</f>
        <v>4128457.4272700562</v>
      </c>
      <c r="L133" s="4"/>
      <c r="M133" s="4"/>
      <c r="N133" s="4"/>
      <c r="O133" s="4"/>
      <c r="P133" s="4"/>
      <c r="Q133" s="4"/>
      <c r="R133" s="4"/>
      <c r="S133" s="4"/>
      <c r="T133" s="4"/>
      <c r="U133" s="4"/>
      <c r="V133" s="4"/>
      <c r="W133" s="4"/>
      <c r="X133" s="4"/>
      <c r="Y133" s="4"/>
      <c r="Z133" s="4"/>
      <c r="AA133" s="4"/>
      <c r="AB133" s="4"/>
      <c r="AC133" s="4"/>
      <c r="AD133" s="4"/>
      <c r="AE133" s="4"/>
    </row>
    <row r="134" spans="1:35" s="2" customFormat="1" ht="15" hidden="1" outlineLevel="1" x14ac:dyDescent="0.3">
      <c r="C134" s="355" t="s">
        <v>22</v>
      </c>
      <c r="D134" s="2" t="str">
        <f>CONCATENATE(C134,"_Net_Revenue")</f>
        <v>C_Net_Revenue</v>
      </c>
      <c r="H134" s="2" t="s">
        <v>607</v>
      </c>
      <c r="J134" s="358"/>
      <c r="K134" s="359" cm="1">
        <f t="array" aca="1" ref="K134" ca="1">INDEX(INDIRECT($D134),,MATCH(K130,Cashflow_A!$K$1:$AE$1,0))*K131</f>
        <v>-493337.67998824629</v>
      </c>
      <c r="L134" s="4"/>
      <c r="M134" s="4"/>
      <c r="N134" s="4"/>
      <c r="O134" s="4"/>
      <c r="P134" s="4"/>
      <c r="Q134" s="4"/>
      <c r="R134" s="4"/>
      <c r="S134" s="4"/>
      <c r="T134" s="4"/>
      <c r="U134" s="4"/>
      <c r="V134" s="4"/>
      <c r="W134" s="4"/>
      <c r="X134" s="4"/>
      <c r="Y134" s="4"/>
      <c r="Z134" s="4"/>
      <c r="AA134" s="4"/>
      <c r="AB134" s="4"/>
      <c r="AC134" s="4"/>
      <c r="AD134" s="4"/>
      <c r="AE134" s="4"/>
    </row>
    <row r="135" spans="1:35" s="2" customFormat="1" ht="15" hidden="1" outlineLevel="1" x14ac:dyDescent="0.3">
      <c r="C135" s="355"/>
      <c r="J135" s="358"/>
    </row>
    <row r="136" spans="1:35" s="12" customFormat="1" hidden="1" outlineLevel="1" x14ac:dyDescent="0.3">
      <c r="A136" s="2"/>
      <c r="B136" s="2"/>
      <c r="C136" s="355"/>
      <c r="D136" s="2" t="s">
        <v>602</v>
      </c>
      <c r="E136" s="356" t="s">
        <v>603</v>
      </c>
      <c r="F136" s="357">
        <v>1</v>
      </c>
      <c r="G136" s="2"/>
      <c r="I136" s="2"/>
      <c r="J136" s="358"/>
      <c r="K136" s="359">
        <v>0</v>
      </c>
      <c r="L136" s="359">
        <f t="shared" ref="L136:AE136" si="35">IF(L$1&gt;=$F136,L$1-$F136,0)+1</f>
        <v>1</v>
      </c>
      <c r="M136" s="359">
        <f t="shared" si="35"/>
        <v>2</v>
      </c>
      <c r="N136" s="359">
        <f t="shared" si="35"/>
        <v>3</v>
      </c>
      <c r="O136" s="359">
        <f t="shared" si="35"/>
        <v>4</v>
      </c>
      <c r="P136" s="359">
        <f t="shared" si="35"/>
        <v>5</v>
      </c>
      <c r="Q136" s="359">
        <f t="shared" si="35"/>
        <v>6</v>
      </c>
      <c r="R136" s="359">
        <f t="shared" si="35"/>
        <v>7</v>
      </c>
      <c r="S136" s="359">
        <f t="shared" si="35"/>
        <v>8</v>
      </c>
      <c r="T136" s="359">
        <f t="shared" si="35"/>
        <v>9</v>
      </c>
      <c r="U136" s="359">
        <f t="shared" si="35"/>
        <v>10</v>
      </c>
      <c r="V136" s="359">
        <f t="shared" si="35"/>
        <v>11</v>
      </c>
      <c r="W136" s="359">
        <f t="shared" si="35"/>
        <v>12</v>
      </c>
      <c r="X136" s="359">
        <f t="shared" si="35"/>
        <v>13</v>
      </c>
      <c r="Y136" s="359">
        <f t="shared" si="35"/>
        <v>14</v>
      </c>
      <c r="Z136" s="359">
        <f t="shared" si="35"/>
        <v>15</v>
      </c>
      <c r="AA136" s="359">
        <f t="shared" si="35"/>
        <v>16</v>
      </c>
      <c r="AB136" s="359">
        <f t="shared" si="35"/>
        <v>17</v>
      </c>
      <c r="AC136" s="359">
        <f t="shared" si="35"/>
        <v>18</v>
      </c>
      <c r="AD136" s="359">
        <f t="shared" si="35"/>
        <v>19</v>
      </c>
      <c r="AE136" s="359">
        <f t="shared" si="35"/>
        <v>20</v>
      </c>
      <c r="AF136" s="2"/>
      <c r="AG136" s="2"/>
      <c r="AH136" s="2"/>
      <c r="AI136" s="2"/>
    </row>
    <row r="137" spans="1:35" s="12" customFormat="1" hidden="1" outlineLevel="1" x14ac:dyDescent="0.3">
      <c r="A137" s="2"/>
      <c r="B137" s="2"/>
      <c r="C137" s="355" t="s">
        <v>22</v>
      </c>
      <c r="D137" s="2" t="str">
        <f>CONCATENATE("Hectares year ",F136)</f>
        <v>Hectares year 1</v>
      </c>
      <c r="E137" s="356" t="s">
        <v>604</v>
      </c>
      <c r="F137" s="357">
        <f>SUMIFS(Project_Hectare!$G$12:$G$381,Project_Hectare!$C$12:$C$381,C137,Project_Hectare!$E$12:$E$381,D137)</f>
        <v>7000</v>
      </c>
      <c r="G137" s="2"/>
      <c r="I137" s="2"/>
      <c r="J137" s="358"/>
      <c r="K137" s="359">
        <f>IF(K$1&gt;=$F136,$F137,0)</f>
        <v>0</v>
      </c>
      <c r="L137" s="359">
        <f>IF(L$1&gt;=$F136,$F137,0)</f>
        <v>7000</v>
      </c>
      <c r="M137" s="4"/>
      <c r="N137" s="4"/>
      <c r="O137" s="4"/>
      <c r="P137" s="4"/>
      <c r="Q137" s="4"/>
      <c r="R137" s="4"/>
      <c r="S137" s="4"/>
      <c r="T137" s="4"/>
      <c r="U137" s="4"/>
      <c r="V137" s="4"/>
      <c r="W137" s="4"/>
      <c r="X137" s="4"/>
      <c r="Y137" s="4"/>
      <c r="Z137" s="4"/>
      <c r="AA137" s="4"/>
      <c r="AB137" s="4"/>
      <c r="AC137" s="4"/>
      <c r="AD137" s="4"/>
      <c r="AE137" s="4"/>
      <c r="AF137" s="2"/>
      <c r="AG137" s="2"/>
      <c r="AH137" s="2"/>
      <c r="AI137" s="2"/>
    </row>
    <row r="138" spans="1:35" s="2" customFormat="1" ht="15" hidden="1" outlineLevel="1" x14ac:dyDescent="0.3">
      <c r="C138" s="355" t="s">
        <v>22</v>
      </c>
      <c r="D138" s="2" t="str">
        <f>CONCATENATE(C138,"_Revenue")</f>
        <v>C_Revenue</v>
      </c>
      <c r="G138" s="2" t="s">
        <v>610</v>
      </c>
      <c r="H138" s="2" t="s">
        <v>605</v>
      </c>
      <c r="J138" s="358"/>
      <c r="K138" s="359" cm="1">
        <f t="array" aca="1" ref="K138" ca="1">INDEX(INDIRECT($D138),,MATCH(K136,Cashflow_A!$K$1:$AE$1,0))*K137</f>
        <v>0</v>
      </c>
      <c r="L138" s="359" cm="1">
        <f t="array" aca="1" ref="L138" ca="1">INDEX(INDIRECT($D138),,MATCH(L136,Cashflow_A!$K$1:$AE$1,0))*L137</f>
        <v>2924808.9920658241</v>
      </c>
      <c r="M138" s="4"/>
      <c r="N138" s="4"/>
      <c r="O138" s="4"/>
      <c r="P138" s="4"/>
      <c r="Q138" s="4"/>
      <c r="R138" s="4"/>
      <c r="S138" s="4"/>
      <c r="T138" s="4"/>
      <c r="U138" s="4"/>
      <c r="V138" s="4"/>
      <c r="W138" s="4"/>
      <c r="X138" s="4"/>
      <c r="Y138" s="4"/>
      <c r="Z138" s="4"/>
      <c r="AA138" s="4"/>
      <c r="AB138" s="4"/>
      <c r="AC138" s="4"/>
      <c r="AD138" s="4"/>
      <c r="AE138" s="4"/>
    </row>
    <row r="139" spans="1:35" s="2" customFormat="1" ht="15" hidden="1" outlineLevel="1" x14ac:dyDescent="0.3">
      <c r="C139" s="355" t="s">
        <v>22</v>
      </c>
      <c r="D139" s="2" t="str">
        <f>CONCATENATE(C139,"_Cost")</f>
        <v>C_Cost</v>
      </c>
      <c r="G139" s="2" t="s">
        <v>611</v>
      </c>
      <c r="H139" s="2" t="s">
        <v>606</v>
      </c>
      <c r="J139" s="358"/>
      <c r="K139" s="359" cm="1">
        <f t="array" aca="1" ref="K139" ca="1">INDEX(INDIRECT($D139),,MATCH(K136,Cashflow_A!$K$1:$AE$1,0))*K137</f>
        <v>0</v>
      </c>
      <c r="L139" s="359" cm="1">
        <f t="array" aca="1" ref="L139" ca="1">INDEX(INDIRECT($D139),,MATCH(L136,Cashflow_A!$K$1:$AE$1,0))*L137</f>
        <v>3321747.3552747578</v>
      </c>
      <c r="M139" s="4"/>
      <c r="N139" s="4"/>
      <c r="O139" s="4"/>
      <c r="P139" s="4"/>
      <c r="Q139" s="4"/>
      <c r="R139" s="4"/>
      <c r="S139" s="4"/>
      <c r="T139" s="4"/>
      <c r="U139" s="4"/>
      <c r="V139" s="4"/>
      <c r="W139" s="4"/>
      <c r="X139" s="4"/>
      <c r="Y139" s="4"/>
      <c r="Z139" s="4"/>
      <c r="AA139" s="4"/>
      <c r="AB139" s="4"/>
      <c r="AC139" s="4"/>
      <c r="AD139" s="4"/>
      <c r="AE139" s="4"/>
    </row>
    <row r="140" spans="1:35" s="2" customFormat="1" ht="15" hidden="1" outlineLevel="1" x14ac:dyDescent="0.3">
      <c r="C140" s="355" t="s">
        <v>22</v>
      </c>
      <c r="D140" s="2" t="str">
        <f>CONCATENATE(C140,"_Net_Revenue")</f>
        <v>C_Net_Revenue</v>
      </c>
      <c r="H140" s="2" t="s">
        <v>607</v>
      </c>
      <c r="J140" s="358"/>
      <c r="K140" s="359" cm="1">
        <f t="array" aca="1" ref="K140" ca="1">INDEX(INDIRECT($D140),,MATCH(K136,Cashflow_A!$K$1:$AE$1,0))*K137</f>
        <v>0</v>
      </c>
      <c r="L140" s="359" cm="1">
        <f t="array" aca="1" ref="L140" ca="1">INDEX(INDIRECT($D140),,MATCH(L136,Cashflow_A!$K$1:$AE$1,0))*L137</f>
        <v>-396938.36320893385</v>
      </c>
      <c r="M140" s="4"/>
      <c r="N140" s="4"/>
      <c r="O140" s="4"/>
      <c r="P140" s="4"/>
      <c r="Q140" s="4"/>
      <c r="R140" s="4"/>
      <c r="S140" s="4"/>
      <c r="T140" s="4"/>
      <c r="U140" s="4"/>
      <c r="V140" s="4"/>
      <c r="W140" s="4"/>
      <c r="X140" s="4"/>
      <c r="Y140" s="4"/>
      <c r="Z140" s="4"/>
      <c r="AA140" s="4"/>
      <c r="AB140" s="4"/>
      <c r="AC140" s="4"/>
      <c r="AD140" s="4"/>
      <c r="AE140" s="4"/>
    </row>
    <row r="141" spans="1:35" s="2" customFormat="1" ht="15" hidden="1" outlineLevel="1" x14ac:dyDescent="0.3">
      <c r="C141" s="355"/>
      <c r="J141" s="358"/>
    </row>
    <row r="142" spans="1:35" s="12" customFormat="1" hidden="1" outlineLevel="1" x14ac:dyDescent="0.3">
      <c r="A142" s="2"/>
      <c r="B142" s="2"/>
      <c r="C142" s="355"/>
      <c r="D142" s="2" t="s">
        <v>602</v>
      </c>
      <c r="E142" s="356" t="s">
        <v>603</v>
      </c>
      <c r="F142" s="357">
        <v>2</v>
      </c>
      <c r="G142" s="2"/>
      <c r="I142" s="2"/>
      <c r="J142" s="358"/>
      <c r="K142" s="359">
        <v>0</v>
      </c>
      <c r="L142" s="359">
        <f t="shared" ref="L142:AE142" si="36">IF(L$1&gt;=$F142,L$1-$F142,0)+1</f>
        <v>1</v>
      </c>
      <c r="M142" s="359">
        <f t="shared" si="36"/>
        <v>1</v>
      </c>
      <c r="N142" s="359">
        <f t="shared" si="36"/>
        <v>2</v>
      </c>
      <c r="O142" s="359">
        <f t="shared" si="36"/>
        <v>3</v>
      </c>
      <c r="P142" s="359">
        <f t="shared" si="36"/>
        <v>4</v>
      </c>
      <c r="Q142" s="359">
        <f t="shared" si="36"/>
        <v>5</v>
      </c>
      <c r="R142" s="359">
        <f t="shared" si="36"/>
        <v>6</v>
      </c>
      <c r="S142" s="359">
        <f t="shared" si="36"/>
        <v>7</v>
      </c>
      <c r="T142" s="359">
        <f t="shared" si="36"/>
        <v>8</v>
      </c>
      <c r="U142" s="359">
        <f t="shared" si="36"/>
        <v>9</v>
      </c>
      <c r="V142" s="359">
        <f t="shared" si="36"/>
        <v>10</v>
      </c>
      <c r="W142" s="359">
        <f t="shared" si="36"/>
        <v>11</v>
      </c>
      <c r="X142" s="359">
        <f t="shared" si="36"/>
        <v>12</v>
      </c>
      <c r="Y142" s="359">
        <f t="shared" si="36"/>
        <v>13</v>
      </c>
      <c r="Z142" s="359">
        <f t="shared" si="36"/>
        <v>14</v>
      </c>
      <c r="AA142" s="359">
        <f t="shared" si="36"/>
        <v>15</v>
      </c>
      <c r="AB142" s="359">
        <f t="shared" si="36"/>
        <v>16</v>
      </c>
      <c r="AC142" s="359">
        <f t="shared" si="36"/>
        <v>17</v>
      </c>
      <c r="AD142" s="359">
        <f t="shared" si="36"/>
        <v>18</v>
      </c>
      <c r="AE142" s="359">
        <f t="shared" si="36"/>
        <v>19</v>
      </c>
      <c r="AF142" s="2"/>
      <c r="AG142" s="2"/>
      <c r="AH142" s="2"/>
      <c r="AI142" s="2"/>
    </row>
    <row r="143" spans="1:35" s="12" customFormat="1" hidden="1" outlineLevel="1" x14ac:dyDescent="0.3">
      <c r="A143" s="2"/>
      <c r="B143" s="2"/>
      <c r="C143" s="355" t="s">
        <v>22</v>
      </c>
      <c r="D143" s="2" t="str">
        <f>CONCATENATE("Hectares year ",F142)</f>
        <v>Hectares year 2</v>
      </c>
      <c r="E143" s="356" t="s">
        <v>604</v>
      </c>
      <c r="F143" s="357">
        <f>SUMIFS(Project_Hectare!$G$12:$G$381,Project_Hectare!$C$12:$C$381,C143,Project_Hectare!$E$12:$E$381,D143)</f>
        <v>6525</v>
      </c>
      <c r="G143" s="2"/>
      <c r="I143" s="2"/>
      <c r="J143" s="358"/>
      <c r="K143" s="359">
        <f>IF(K$1&gt;=$F142,$F143,0)</f>
        <v>0</v>
      </c>
      <c r="L143" s="359">
        <f>IF(L$1&gt;=$F142,$F143,0)</f>
        <v>0</v>
      </c>
      <c r="M143" s="359">
        <f>IF(M$1&gt;=$F142,$F143,0)</f>
        <v>6525</v>
      </c>
      <c r="N143" s="4"/>
      <c r="O143" s="4"/>
      <c r="P143" s="4"/>
      <c r="Q143" s="4"/>
      <c r="R143" s="4"/>
      <c r="S143" s="4"/>
      <c r="T143" s="4"/>
      <c r="U143" s="4"/>
      <c r="V143" s="4"/>
      <c r="W143" s="4"/>
      <c r="X143" s="4"/>
      <c r="Y143" s="4"/>
      <c r="Z143" s="4"/>
      <c r="AA143" s="4"/>
      <c r="AB143" s="4"/>
      <c r="AC143" s="4"/>
      <c r="AD143" s="4"/>
      <c r="AE143" s="4"/>
      <c r="AF143" s="2"/>
      <c r="AG143" s="2"/>
      <c r="AH143" s="2"/>
      <c r="AI143" s="2"/>
    </row>
    <row r="144" spans="1:35" s="2" customFormat="1" ht="15" hidden="1" outlineLevel="1" x14ac:dyDescent="0.3">
      <c r="C144" s="355" t="s">
        <v>22</v>
      </c>
      <c r="D144" s="2" t="str">
        <f>CONCATENATE(C144,"_Revenue")</f>
        <v>C_Revenue</v>
      </c>
      <c r="G144" s="2" t="s">
        <v>610</v>
      </c>
      <c r="H144" s="2" t="s">
        <v>605</v>
      </c>
      <c r="J144" s="358"/>
      <c r="K144" s="359" cm="1">
        <f t="array" aca="1" ref="K144" ca="1">INDEX(INDIRECT($D144),,MATCH(K142,Cashflow_A!$K$1:$AE$1,0))*K143</f>
        <v>0</v>
      </c>
      <c r="L144" s="359" cm="1">
        <f t="array" aca="1" ref="L144" ca="1">INDEX(INDIRECT($D144),,MATCH(L142,Cashflow_A!$K$1:$AE$1,0))*L143</f>
        <v>0</v>
      </c>
      <c r="M144" s="359" cm="1">
        <f t="array" aca="1" ref="M144" ca="1">INDEX(INDIRECT($D144),,MATCH(M142,Cashflow_A!$K$1:$AE$1,0))*M143</f>
        <v>2726339.8104613572</v>
      </c>
      <c r="N144" s="4"/>
      <c r="O144" s="4"/>
      <c r="P144" s="4"/>
      <c r="Q144" s="4"/>
      <c r="R144" s="4"/>
      <c r="S144" s="4"/>
      <c r="T144" s="4"/>
      <c r="U144" s="4"/>
      <c r="V144" s="4"/>
      <c r="W144" s="4"/>
      <c r="X144" s="4"/>
      <c r="Y144" s="4"/>
      <c r="Z144" s="4"/>
      <c r="AA144" s="4"/>
      <c r="AB144" s="4"/>
      <c r="AC144" s="4"/>
      <c r="AD144" s="4"/>
      <c r="AE144" s="4"/>
    </row>
    <row r="145" spans="1:35" s="2" customFormat="1" ht="15" hidden="1" outlineLevel="1" x14ac:dyDescent="0.3">
      <c r="C145" s="355" t="s">
        <v>22</v>
      </c>
      <c r="D145" s="2" t="str">
        <f>CONCATENATE(C145,"_Cost")</f>
        <v>C_Cost</v>
      </c>
      <c r="G145" s="2" t="s">
        <v>611</v>
      </c>
      <c r="H145" s="2" t="s">
        <v>606</v>
      </c>
      <c r="J145" s="358"/>
      <c r="K145" s="359" cm="1">
        <f t="array" aca="1" ref="K145" ca="1">INDEX(INDIRECT($D145),,MATCH(K142,Cashflow_A!$K$1:$AE$1,0))*K143</f>
        <v>0</v>
      </c>
      <c r="L145" s="359" cm="1">
        <f t="array" aca="1" ref="L145" ca="1">INDEX(INDIRECT($D145),,MATCH(L142,Cashflow_A!$K$1:$AE$1,0))*L143</f>
        <v>0</v>
      </c>
      <c r="M145" s="359" cm="1">
        <f t="array" aca="1" ref="M145" ca="1">INDEX(INDIRECT($D145),,MATCH(M142,Cashflow_A!$K$1:$AE$1,0))*M143</f>
        <v>3096343.070452542</v>
      </c>
      <c r="N145" s="4"/>
      <c r="O145" s="4"/>
      <c r="P145" s="4"/>
      <c r="Q145" s="4"/>
      <c r="R145" s="4"/>
      <c r="S145" s="4"/>
      <c r="T145" s="4"/>
      <c r="U145" s="4"/>
      <c r="V145" s="4"/>
      <c r="W145" s="4"/>
      <c r="X145" s="4"/>
      <c r="Y145" s="4"/>
      <c r="Z145" s="4"/>
      <c r="AA145" s="4"/>
      <c r="AB145" s="4"/>
      <c r="AC145" s="4"/>
      <c r="AD145" s="4"/>
      <c r="AE145" s="4"/>
    </row>
    <row r="146" spans="1:35" s="2" customFormat="1" ht="15" hidden="1" outlineLevel="1" x14ac:dyDescent="0.3">
      <c r="C146" s="355" t="s">
        <v>22</v>
      </c>
      <c r="D146" s="2" t="str">
        <f>CONCATENATE(C146,"_Net_Revenue")</f>
        <v>C_Net_Revenue</v>
      </c>
      <c r="H146" s="2" t="s">
        <v>607</v>
      </c>
      <c r="J146" s="358"/>
      <c r="K146" s="359" cm="1">
        <f t="array" aca="1" ref="K146" ca="1">INDEX(INDIRECT($D146),,MATCH(K142,Cashflow_A!$K$1:$AE$1,0))*K143</f>
        <v>0</v>
      </c>
      <c r="L146" s="359" cm="1">
        <f t="array" aca="1" ref="L146" ca="1">INDEX(INDIRECT($D146),,MATCH(L142,Cashflow_A!$K$1:$AE$1,0))*L143</f>
        <v>0</v>
      </c>
      <c r="M146" s="359" cm="1">
        <f t="array" aca="1" ref="M146" ca="1">INDEX(INDIRECT($D146),,MATCH(M142,Cashflow_A!$K$1:$AE$1,0))*M143</f>
        <v>-370003.25999118475</v>
      </c>
      <c r="N146" s="4"/>
      <c r="O146" s="4"/>
      <c r="P146" s="4"/>
      <c r="Q146" s="4"/>
      <c r="R146" s="4"/>
      <c r="S146" s="4"/>
      <c r="T146" s="4"/>
      <c r="U146" s="4"/>
      <c r="V146" s="4"/>
      <c r="W146" s="4"/>
      <c r="X146" s="4"/>
      <c r="Y146" s="4"/>
      <c r="Z146" s="4"/>
      <c r="AA146" s="4"/>
      <c r="AB146" s="4"/>
      <c r="AC146" s="4"/>
      <c r="AD146" s="4"/>
      <c r="AE146" s="4"/>
    </row>
    <row r="147" spans="1:35" s="2" customFormat="1" ht="15" hidden="1" outlineLevel="1" x14ac:dyDescent="0.3">
      <c r="C147" s="355"/>
      <c r="J147" s="358"/>
    </row>
    <row r="148" spans="1:35" s="12" customFormat="1" hidden="1" outlineLevel="1" x14ac:dyDescent="0.3">
      <c r="A148" s="2"/>
      <c r="B148" s="2"/>
      <c r="C148" s="355"/>
      <c r="D148" s="2" t="s">
        <v>602</v>
      </c>
      <c r="E148" s="356" t="s">
        <v>603</v>
      </c>
      <c r="F148" s="357">
        <v>3</v>
      </c>
      <c r="G148" s="2"/>
      <c r="I148" s="2"/>
      <c r="J148" s="358"/>
      <c r="K148" s="359">
        <v>0</v>
      </c>
      <c r="L148" s="359">
        <f t="shared" ref="L148:AE148" si="37">IF(L$1&gt;=$F148,L$1-$F148,0)+1</f>
        <v>1</v>
      </c>
      <c r="M148" s="359">
        <f t="shared" si="37"/>
        <v>1</v>
      </c>
      <c r="N148" s="359">
        <f t="shared" si="37"/>
        <v>1</v>
      </c>
      <c r="O148" s="359">
        <f t="shared" si="37"/>
        <v>2</v>
      </c>
      <c r="P148" s="359">
        <f t="shared" si="37"/>
        <v>3</v>
      </c>
      <c r="Q148" s="359">
        <f t="shared" si="37"/>
        <v>4</v>
      </c>
      <c r="R148" s="359">
        <f t="shared" si="37"/>
        <v>5</v>
      </c>
      <c r="S148" s="359">
        <f t="shared" si="37"/>
        <v>6</v>
      </c>
      <c r="T148" s="359">
        <f t="shared" si="37"/>
        <v>7</v>
      </c>
      <c r="U148" s="359">
        <f t="shared" si="37"/>
        <v>8</v>
      </c>
      <c r="V148" s="359">
        <f t="shared" si="37"/>
        <v>9</v>
      </c>
      <c r="W148" s="359">
        <f t="shared" si="37"/>
        <v>10</v>
      </c>
      <c r="X148" s="359">
        <f t="shared" si="37"/>
        <v>11</v>
      </c>
      <c r="Y148" s="359">
        <f t="shared" si="37"/>
        <v>12</v>
      </c>
      <c r="Z148" s="359">
        <f t="shared" si="37"/>
        <v>13</v>
      </c>
      <c r="AA148" s="359">
        <f t="shared" si="37"/>
        <v>14</v>
      </c>
      <c r="AB148" s="359">
        <f t="shared" si="37"/>
        <v>15</v>
      </c>
      <c r="AC148" s="359">
        <f t="shared" si="37"/>
        <v>16</v>
      </c>
      <c r="AD148" s="359">
        <f t="shared" si="37"/>
        <v>17</v>
      </c>
      <c r="AE148" s="359">
        <f t="shared" si="37"/>
        <v>18</v>
      </c>
      <c r="AF148" s="2"/>
      <c r="AG148" s="2"/>
      <c r="AH148" s="2"/>
      <c r="AI148" s="2"/>
    </row>
    <row r="149" spans="1:35" s="12" customFormat="1" hidden="1" outlineLevel="1" x14ac:dyDescent="0.3">
      <c r="A149" s="2"/>
      <c r="B149" s="2"/>
      <c r="C149" s="355" t="s">
        <v>22</v>
      </c>
      <c r="D149" s="2" t="str">
        <f>CONCATENATE("Hectares year ",F148)</f>
        <v>Hectares year 3</v>
      </c>
      <c r="E149" s="356" t="s">
        <v>604</v>
      </c>
      <c r="F149" s="357">
        <f>SUMIFS(Project_Hectare!$G$12:$G$381,Project_Hectare!$C$12:$C$381,C149,Project_Hectare!$E$12:$E$381,D149)</f>
        <v>3000</v>
      </c>
      <c r="G149" s="2"/>
      <c r="I149" s="2"/>
      <c r="J149" s="358"/>
      <c r="K149" s="359">
        <f>IF(K$1&gt;=$F148,$F149,0)</f>
        <v>0</v>
      </c>
      <c r="L149" s="359">
        <f>IF(L$1&gt;=$F148,$F149,0)</f>
        <v>0</v>
      </c>
      <c r="M149" s="359">
        <f>IF(M$1&gt;=$F148,$F149,0)</f>
        <v>0</v>
      </c>
      <c r="N149" s="359">
        <f>IF(N$1&gt;=$F148,$F149,0)</f>
        <v>3000</v>
      </c>
      <c r="O149" s="4"/>
      <c r="P149" s="4"/>
      <c r="Q149" s="4"/>
      <c r="R149" s="4"/>
      <c r="S149" s="4"/>
      <c r="T149" s="4"/>
      <c r="U149" s="4"/>
      <c r="V149" s="4"/>
      <c r="W149" s="4"/>
      <c r="X149" s="4"/>
      <c r="Y149" s="4"/>
      <c r="Z149" s="4"/>
      <c r="AA149" s="4"/>
      <c r="AB149" s="4"/>
      <c r="AC149" s="4"/>
      <c r="AD149" s="4"/>
      <c r="AE149" s="4"/>
      <c r="AF149" s="2"/>
      <c r="AG149" s="2"/>
      <c r="AH149" s="2"/>
      <c r="AI149" s="2"/>
    </row>
    <row r="150" spans="1:35" s="2" customFormat="1" ht="15" hidden="1" outlineLevel="1" x14ac:dyDescent="0.3">
      <c r="C150" s="355" t="s">
        <v>22</v>
      </c>
      <c r="D150" s="2" t="str">
        <f>CONCATENATE(C150,"_Revenue")</f>
        <v>C_Revenue</v>
      </c>
      <c r="G150" s="2" t="s">
        <v>610</v>
      </c>
      <c r="H150" s="2" t="s">
        <v>605</v>
      </c>
      <c r="J150" s="358"/>
      <c r="K150" s="359" cm="1">
        <f t="array" aca="1" ref="K150" ca="1">INDEX(INDIRECT($D150),,MATCH(K148,Cashflow_A!$K$1:$AE$1,0))*K149</f>
        <v>0</v>
      </c>
      <c r="L150" s="359" cm="1">
        <f t="array" aca="1" ref="L150" ca="1">INDEX(INDIRECT($D150),,MATCH(L148,Cashflow_A!$K$1:$AE$1,0))*L149</f>
        <v>0</v>
      </c>
      <c r="M150" s="359" cm="1">
        <f t="array" aca="1" ref="M150" ca="1">INDEX(INDIRECT($D150),,MATCH(M148,Cashflow_A!$K$1:$AE$1,0))*M149</f>
        <v>0</v>
      </c>
      <c r="N150" s="359" cm="1">
        <f t="array" aca="1" ref="N150" ca="1">INDEX(INDIRECT($D150),,MATCH(N148,Cashflow_A!$K$1:$AE$1,0))*N149</f>
        <v>1253489.5680282104</v>
      </c>
      <c r="O150" s="4"/>
      <c r="P150" s="4"/>
      <c r="Q150" s="4"/>
      <c r="R150" s="4"/>
      <c r="S150" s="4"/>
      <c r="T150" s="4"/>
      <c r="U150" s="4"/>
      <c r="V150" s="4"/>
      <c r="W150" s="4"/>
      <c r="X150" s="4"/>
      <c r="Y150" s="4"/>
      <c r="Z150" s="4"/>
      <c r="AA150" s="4"/>
      <c r="AB150" s="4"/>
      <c r="AC150" s="4"/>
      <c r="AD150" s="4"/>
      <c r="AE150" s="4"/>
    </row>
    <row r="151" spans="1:35" s="2" customFormat="1" ht="15" hidden="1" outlineLevel="1" x14ac:dyDescent="0.3">
      <c r="C151" s="355" t="s">
        <v>22</v>
      </c>
      <c r="D151" s="2" t="str">
        <f>CONCATENATE(C151,"_Cost")</f>
        <v>C_Cost</v>
      </c>
      <c r="G151" s="2" t="s">
        <v>611</v>
      </c>
      <c r="H151" s="2" t="s">
        <v>606</v>
      </c>
      <c r="J151" s="358"/>
      <c r="K151" s="359" cm="1">
        <f t="array" aca="1" ref="K151" ca="1">INDEX(INDIRECT($D151),,MATCH(K148,Cashflow_A!$K$1:$AE$1,0))*K149</f>
        <v>0</v>
      </c>
      <c r="L151" s="359" cm="1">
        <f t="array" aca="1" ref="L151" ca="1">INDEX(INDIRECT($D151),,MATCH(L148,Cashflow_A!$K$1:$AE$1,0))*L149</f>
        <v>0</v>
      </c>
      <c r="M151" s="359" cm="1">
        <f t="array" aca="1" ref="M151" ca="1">INDEX(INDIRECT($D151),,MATCH(M148,Cashflow_A!$K$1:$AE$1,0))*M149</f>
        <v>0</v>
      </c>
      <c r="N151" s="359" cm="1">
        <f t="array" aca="1" ref="N151" ca="1">INDEX(INDIRECT($D151),,MATCH(N148,Cashflow_A!$K$1:$AE$1,0))*N149</f>
        <v>1423606.0094034676</v>
      </c>
      <c r="O151" s="4"/>
      <c r="P151" s="4"/>
      <c r="Q151" s="4"/>
      <c r="R151" s="4"/>
      <c r="S151" s="4"/>
      <c r="T151" s="4"/>
      <c r="U151" s="4"/>
      <c r="V151" s="4"/>
      <c r="W151" s="4"/>
      <c r="X151" s="4"/>
      <c r="Y151" s="4"/>
      <c r="Z151" s="4"/>
      <c r="AA151" s="4"/>
      <c r="AB151" s="4"/>
      <c r="AC151" s="4"/>
      <c r="AD151" s="4"/>
      <c r="AE151" s="4"/>
    </row>
    <row r="152" spans="1:35" s="2" customFormat="1" ht="15" hidden="1" outlineLevel="1" x14ac:dyDescent="0.3">
      <c r="C152" s="355" t="s">
        <v>22</v>
      </c>
      <c r="D152" s="2" t="str">
        <f>CONCATENATE(C152,"_Net_Revenue")</f>
        <v>C_Net_Revenue</v>
      </c>
      <c r="H152" s="2" t="s">
        <v>607</v>
      </c>
      <c r="J152" s="358"/>
      <c r="K152" s="359" cm="1">
        <f t="array" aca="1" ref="K152" ca="1">INDEX(INDIRECT($D152),,MATCH(K148,Cashflow_A!$K$1:$AE$1,0))*K149</f>
        <v>0</v>
      </c>
      <c r="L152" s="359" cm="1">
        <f t="array" aca="1" ref="L152" ca="1">INDEX(INDIRECT($D152),,MATCH(L148,Cashflow_A!$K$1:$AE$1,0))*L149</f>
        <v>0</v>
      </c>
      <c r="M152" s="359" cm="1">
        <f t="array" aca="1" ref="M152" ca="1">INDEX(INDIRECT($D152),,MATCH(M148,Cashflow_A!$K$1:$AE$1,0))*M149</f>
        <v>0</v>
      </c>
      <c r="N152" s="359" cm="1">
        <f t="array" aca="1" ref="N152" ca="1">INDEX(INDIRECT($D152),,MATCH(N148,Cashflow_A!$K$1:$AE$1,0))*N149</f>
        <v>-170116.44137525736</v>
      </c>
      <c r="O152" s="4"/>
      <c r="P152" s="4"/>
      <c r="Q152" s="4"/>
      <c r="R152" s="4"/>
      <c r="S152" s="4"/>
      <c r="T152" s="4"/>
      <c r="U152" s="4"/>
      <c r="V152" s="4"/>
      <c r="W152" s="4"/>
      <c r="X152" s="4"/>
      <c r="Y152" s="4"/>
      <c r="Z152" s="4"/>
      <c r="AA152" s="4"/>
      <c r="AB152" s="4"/>
      <c r="AC152" s="4"/>
      <c r="AD152" s="4"/>
      <c r="AE152" s="4"/>
    </row>
    <row r="153" spans="1:35" s="2" customFormat="1" ht="15" hidden="1" outlineLevel="1" x14ac:dyDescent="0.3">
      <c r="C153" s="355"/>
      <c r="J153" s="358"/>
    </row>
    <row r="154" spans="1:35" s="12" customFormat="1" hidden="1" outlineLevel="1" x14ac:dyDescent="0.3">
      <c r="A154" s="2"/>
      <c r="B154" s="2"/>
      <c r="C154" s="355"/>
      <c r="D154" s="2" t="s">
        <v>602</v>
      </c>
      <c r="E154" s="356" t="s">
        <v>603</v>
      </c>
      <c r="F154" s="357">
        <v>4</v>
      </c>
      <c r="G154" s="2"/>
      <c r="I154" s="2"/>
      <c r="J154" s="358"/>
      <c r="K154" s="359">
        <v>0</v>
      </c>
      <c r="L154" s="359">
        <f t="shared" ref="L154:AE154" si="38">IF(L$1&gt;=$F154,L$1-$F154,0)+1</f>
        <v>1</v>
      </c>
      <c r="M154" s="359">
        <f t="shared" si="38"/>
        <v>1</v>
      </c>
      <c r="N154" s="359">
        <f t="shared" si="38"/>
        <v>1</v>
      </c>
      <c r="O154" s="359">
        <f t="shared" si="38"/>
        <v>1</v>
      </c>
      <c r="P154" s="359">
        <f t="shared" si="38"/>
        <v>2</v>
      </c>
      <c r="Q154" s="359">
        <f t="shared" si="38"/>
        <v>3</v>
      </c>
      <c r="R154" s="359">
        <f t="shared" si="38"/>
        <v>4</v>
      </c>
      <c r="S154" s="359">
        <f t="shared" si="38"/>
        <v>5</v>
      </c>
      <c r="T154" s="359">
        <f t="shared" si="38"/>
        <v>6</v>
      </c>
      <c r="U154" s="359">
        <f t="shared" si="38"/>
        <v>7</v>
      </c>
      <c r="V154" s="359">
        <f t="shared" si="38"/>
        <v>8</v>
      </c>
      <c r="W154" s="359">
        <f t="shared" si="38"/>
        <v>9</v>
      </c>
      <c r="X154" s="359">
        <f t="shared" si="38"/>
        <v>10</v>
      </c>
      <c r="Y154" s="359">
        <f t="shared" si="38"/>
        <v>11</v>
      </c>
      <c r="Z154" s="359">
        <f t="shared" si="38"/>
        <v>12</v>
      </c>
      <c r="AA154" s="359">
        <f t="shared" si="38"/>
        <v>13</v>
      </c>
      <c r="AB154" s="359">
        <f t="shared" si="38"/>
        <v>14</v>
      </c>
      <c r="AC154" s="359">
        <f t="shared" si="38"/>
        <v>15</v>
      </c>
      <c r="AD154" s="359">
        <f t="shared" si="38"/>
        <v>16</v>
      </c>
      <c r="AE154" s="359">
        <f t="shared" si="38"/>
        <v>17</v>
      </c>
      <c r="AF154" s="2"/>
      <c r="AG154" s="2"/>
      <c r="AH154" s="2"/>
      <c r="AI154" s="2"/>
    </row>
    <row r="155" spans="1:35" s="12" customFormat="1" hidden="1" outlineLevel="1" x14ac:dyDescent="0.3">
      <c r="A155" s="2"/>
      <c r="B155" s="2"/>
      <c r="C155" s="355" t="s">
        <v>22</v>
      </c>
      <c r="D155" s="2" t="str">
        <f>CONCATENATE("Hectares year ",F154)</f>
        <v>Hectares year 4</v>
      </c>
      <c r="E155" s="356" t="s">
        <v>604</v>
      </c>
      <c r="F155" s="357">
        <f>SUMIFS(Project_Hectare!$G$12:$G$381,Project_Hectare!$C$12:$C$381,C155,Project_Hectare!$E$12:$E$381,D155)</f>
        <v>0</v>
      </c>
      <c r="G155" s="2"/>
      <c r="I155" s="2"/>
      <c r="J155" s="358"/>
      <c r="K155" s="359">
        <f>IF(K$1&gt;=$F154,$F155,0)</f>
        <v>0</v>
      </c>
      <c r="L155" s="359">
        <f>IF(L$1&gt;=$F154,$F155,0)</f>
        <v>0</v>
      </c>
      <c r="M155" s="359">
        <f>IF(M$1&gt;=$F154,$F155,0)</f>
        <v>0</v>
      </c>
      <c r="N155" s="359">
        <f>IF(N$1&gt;=$F154,$F155,0)</f>
        <v>0</v>
      </c>
      <c r="O155" s="359">
        <f>IF(O$1&gt;=$F154,$F155,0)</f>
        <v>0</v>
      </c>
      <c r="P155" s="4"/>
      <c r="Q155" s="4"/>
      <c r="R155" s="4"/>
      <c r="S155" s="4"/>
      <c r="T155" s="4"/>
      <c r="U155" s="4"/>
      <c r="V155" s="4"/>
      <c r="W155" s="4"/>
      <c r="X155" s="4"/>
      <c r="Y155" s="4"/>
      <c r="Z155" s="4"/>
      <c r="AA155" s="4"/>
      <c r="AB155" s="4"/>
      <c r="AC155" s="4"/>
      <c r="AD155" s="4"/>
      <c r="AE155" s="4"/>
      <c r="AF155" s="2"/>
      <c r="AG155" s="2"/>
      <c r="AH155" s="2"/>
      <c r="AI155" s="2"/>
    </row>
    <row r="156" spans="1:35" s="2" customFormat="1" ht="15" hidden="1" outlineLevel="1" x14ac:dyDescent="0.3">
      <c r="C156" s="355" t="s">
        <v>22</v>
      </c>
      <c r="D156" s="2" t="str">
        <f>CONCATENATE(C156,"_Revenue")</f>
        <v>C_Revenue</v>
      </c>
      <c r="G156" s="2" t="s">
        <v>610</v>
      </c>
      <c r="H156" s="2" t="s">
        <v>605</v>
      </c>
      <c r="J156" s="358"/>
      <c r="K156" s="359" cm="1">
        <f t="array" aca="1" ref="K156" ca="1">INDEX(INDIRECT($D156),,MATCH(K154,Cashflow_A!$K$1:$AE$1,0))*K155</f>
        <v>0</v>
      </c>
      <c r="L156" s="359" cm="1">
        <f t="array" aca="1" ref="L156" ca="1">INDEX(INDIRECT($D156),,MATCH(L154,Cashflow_A!$K$1:$AE$1,0))*L155</f>
        <v>0</v>
      </c>
      <c r="M156" s="359" cm="1">
        <f t="array" aca="1" ref="M156" ca="1">INDEX(INDIRECT($D156),,MATCH(M154,Cashflow_A!$K$1:$AE$1,0))*M155</f>
        <v>0</v>
      </c>
      <c r="N156" s="359" cm="1">
        <f t="array" aca="1" ref="N156" ca="1">INDEX(INDIRECT($D156),,MATCH(N154,Cashflow_A!$K$1:$AE$1,0))*N155</f>
        <v>0</v>
      </c>
      <c r="O156" s="359" cm="1">
        <f t="array" aca="1" ref="O156" ca="1">INDEX(INDIRECT($D156),,MATCH(O154,Cashflow_A!$K$1:$AE$1,0))*O155</f>
        <v>0</v>
      </c>
      <c r="P156" s="4"/>
      <c r="Q156" s="4"/>
      <c r="R156" s="4"/>
      <c r="S156" s="4"/>
      <c r="T156" s="4"/>
      <c r="U156" s="4"/>
      <c r="V156" s="4"/>
      <c r="W156" s="4"/>
      <c r="X156" s="4"/>
      <c r="Y156" s="4"/>
      <c r="Z156" s="4"/>
      <c r="AA156" s="4"/>
      <c r="AB156" s="4"/>
      <c r="AC156" s="4"/>
      <c r="AD156" s="4"/>
      <c r="AE156" s="4"/>
    </row>
    <row r="157" spans="1:35" s="2" customFormat="1" ht="15" hidden="1" outlineLevel="1" x14ac:dyDescent="0.3">
      <c r="C157" s="355" t="s">
        <v>22</v>
      </c>
      <c r="D157" s="2" t="str">
        <f>CONCATENATE(C157,"_Cost")</f>
        <v>C_Cost</v>
      </c>
      <c r="G157" s="2" t="s">
        <v>611</v>
      </c>
      <c r="H157" s="2" t="s">
        <v>606</v>
      </c>
      <c r="J157" s="358"/>
      <c r="K157" s="359" cm="1">
        <f t="array" aca="1" ref="K157" ca="1">INDEX(INDIRECT($D157),,MATCH(K154,Cashflow_A!$K$1:$AE$1,0))*K155</f>
        <v>0</v>
      </c>
      <c r="L157" s="359" cm="1">
        <f t="array" aca="1" ref="L157" ca="1">INDEX(INDIRECT($D157),,MATCH(L154,Cashflow_A!$K$1:$AE$1,0))*L155</f>
        <v>0</v>
      </c>
      <c r="M157" s="359" cm="1">
        <f t="array" aca="1" ref="M157" ca="1">INDEX(INDIRECT($D157),,MATCH(M154,Cashflow_A!$K$1:$AE$1,0))*M155</f>
        <v>0</v>
      </c>
      <c r="N157" s="359" cm="1">
        <f t="array" aca="1" ref="N157" ca="1">INDEX(INDIRECT($D157),,MATCH(N154,Cashflow_A!$K$1:$AE$1,0))*N155</f>
        <v>0</v>
      </c>
      <c r="O157" s="359" cm="1">
        <f t="array" aca="1" ref="O157" ca="1">INDEX(INDIRECT($D157),,MATCH(O154,Cashflow_A!$K$1:$AE$1,0))*O155</f>
        <v>0</v>
      </c>
      <c r="P157" s="4"/>
      <c r="Q157" s="4"/>
      <c r="R157" s="4"/>
      <c r="S157" s="4"/>
      <c r="T157" s="4"/>
      <c r="U157" s="4"/>
      <c r="V157" s="4"/>
      <c r="W157" s="4"/>
      <c r="X157" s="4"/>
      <c r="Y157" s="4"/>
      <c r="Z157" s="4"/>
      <c r="AA157" s="4"/>
      <c r="AB157" s="4"/>
      <c r="AC157" s="4"/>
      <c r="AD157" s="4"/>
      <c r="AE157" s="4"/>
    </row>
    <row r="158" spans="1:35" s="2" customFormat="1" ht="15" hidden="1" outlineLevel="1" x14ac:dyDescent="0.3">
      <c r="C158" s="355" t="s">
        <v>22</v>
      </c>
      <c r="D158" s="2" t="str">
        <f>CONCATENATE(C158,"_Net_Revenue")</f>
        <v>C_Net_Revenue</v>
      </c>
      <c r="H158" s="2" t="s">
        <v>607</v>
      </c>
      <c r="J158" s="358"/>
      <c r="K158" s="359" cm="1">
        <f t="array" aca="1" ref="K158" ca="1">INDEX(INDIRECT($D158),,MATCH(K154,Cashflow_A!$K$1:$AE$1,0))*K155</f>
        <v>0</v>
      </c>
      <c r="L158" s="359" cm="1">
        <f t="array" aca="1" ref="L158" ca="1">INDEX(INDIRECT($D158),,MATCH(L154,Cashflow_A!$K$1:$AE$1,0))*L155</f>
        <v>0</v>
      </c>
      <c r="M158" s="359" cm="1">
        <f t="array" aca="1" ref="M158" ca="1">INDEX(INDIRECT($D158),,MATCH(M154,Cashflow_A!$K$1:$AE$1,0))*M155</f>
        <v>0</v>
      </c>
      <c r="N158" s="359" cm="1">
        <f t="array" aca="1" ref="N158" ca="1">INDEX(INDIRECT($D158),,MATCH(N154,Cashflow_A!$K$1:$AE$1,0))*N155</f>
        <v>0</v>
      </c>
      <c r="O158" s="359" cm="1">
        <f t="array" aca="1" ref="O158" ca="1">INDEX(INDIRECT($D158),,MATCH(O154,Cashflow_A!$K$1:$AE$1,0))*O155</f>
        <v>0</v>
      </c>
      <c r="P158" s="4"/>
      <c r="Q158" s="4"/>
      <c r="R158" s="4"/>
      <c r="S158" s="4"/>
      <c r="T158" s="4"/>
      <c r="U158" s="4"/>
      <c r="V158" s="4"/>
      <c r="W158" s="4"/>
      <c r="X158" s="4"/>
      <c r="Y158" s="4"/>
      <c r="Z158" s="4"/>
      <c r="AA158" s="4"/>
      <c r="AB158" s="4"/>
      <c r="AC158" s="4"/>
      <c r="AD158" s="4"/>
      <c r="AE158" s="4"/>
    </row>
    <row r="159" spans="1:35" s="2" customFormat="1" ht="15" hidden="1" outlineLevel="1" x14ac:dyDescent="0.3">
      <c r="C159" s="355"/>
      <c r="J159" s="358"/>
      <c r="K159" s="359"/>
      <c r="L159" s="49"/>
      <c r="M159" s="49"/>
      <c r="N159" s="49"/>
      <c r="O159" s="49"/>
      <c r="P159" s="49"/>
      <c r="Q159" s="49"/>
      <c r="R159" s="49"/>
      <c r="S159" s="49"/>
      <c r="T159" s="49"/>
      <c r="U159" s="49"/>
      <c r="V159" s="49"/>
      <c r="W159" s="49"/>
      <c r="X159" s="49"/>
      <c r="Y159" s="49"/>
      <c r="Z159" s="49"/>
      <c r="AA159" s="49"/>
      <c r="AB159" s="49"/>
      <c r="AC159" s="49"/>
      <c r="AD159" s="49"/>
      <c r="AE159" s="49"/>
    </row>
    <row r="160" spans="1:35" s="12" customFormat="1" hidden="1" outlineLevel="1" x14ac:dyDescent="0.3">
      <c r="A160" s="2"/>
      <c r="B160" s="2"/>
      <c r="C160" s="355"/>
      <c r="D160" s="2" t="s">
        <v>602</v>
      </c>
      <c r="E160" s="356" t="s">
        <v>603</v>
      </c>
      <c r="F160" s="357">
        <v>5</v>
      </c>
      <c r="G160" s="2"/>
      <c r="I160" s="2"/>
      <c r="J160" s="358"/>
      <c r="K160" s="359">
        <f>IF(K$1&gt;=$F160,K$1-$F160,0)</f>
        <v>0</v>
      </c>
      <c r="L160" s="365">
        <f>IF(L$1&gt;=$F160,L$1-$F160,0)</f>
        <v>0</v>
      </c>
      <c r="M160" s="365">
        <f t="shared" ref="M160:AE160" si="39">IF(M$1&gt;=$F160,M$1-$F160,0)</f>
        <v>0</v>
      </c>
      <c r="N160" s="365">
        <f t="shared" si="39"/>
        <v>0</v>
      </c>
      <c r="O160" s="365">
        <f t="shared" si="39"/>
        <v>0</v>
      </c>
      <c r="P160" s="365">
        <f t="shared" si="39"/>
        <v>0</v>
      </c>
      <c r="Q160" s="365">
        <f t="shared" si="39"/>
        <v>1</v>
      </c>
      <c r="R160" s="365">
        <f t="shared" si="39"/>
        <v>2</v>
      </c>
      <c r="S160" s="365">
        <f t="shared" si="39"/>
        <v>3</v>
      </c>
      <c r="T160" s="365">
        <f t="shared" si="39"/>
        <v>4</v>
      </c>
      <c r="U160" s="365">
        <f t="shared" si="39"/>
        <v>5</v>
      </c>
      <c r="V160" s="365">
        <f t="shared" si="39"/>
        <v>6</v>
      </c>
      <c r="W160" s="365">
        <f t="shared" si="39"/>
        <v>7</v>
      </c>
      <c r="X160" s="365">
        <f t="shared" si="39"/>
        <v>8</v>
      </c>
      <c r="Y160" s="365">
        <f t="shared" si="39"/>
        <v>9</v>
      </c>
      <c r="Z160" s="365">
        <f t="shared" si="39"/>
        <v>10</v>
      </c>
      <c r="AA160" s="365">
        <f t="shared" si="39"/>
        <v>11</v>
      </c>
      <c r="AB160" s="365">
        <f t="shared" si="39"/>
        <v>12</v>
      </c>
      <c r="AC160" s="365">
        <f t="shared" si="39"/>
        <v>13</v>
      </c>
      <c r="AD160" s="365">
        <f t="shared" si="39"/>
        <v>14</v>
      </c>
      <c r="AE160" s="365">
        <f t="shared" si="39"/>
        <v>15</v>
      </c>
      <c r="AF160" s="2"/>
      <c r="AG160" s="2"/>
      <c r="AH160" s="2"/>
      <c r="AI160" s="2"/>
    </row>
    <row r="161" spans="1:35" s="12" customFormat="1" hidden="1" outlineLevel="1" x14ac:dyDescent="0.3">
      <c r="A161" s="2"/>
      <c r="B161" s="2"/>
      <c r="C161" s="355" t="s">
        <v>22</v>
      </c>
      <c r="D161" s="2" t="str">
        <f>CONCATENATE("Hectares year ",F160)</f>
        <v>Hectares year 5</v>
      </c>
      <c r="E161" s="356" t="s">
        <v>604</v>
      </c>
      <c r="F161" s="357">
        <f>SUMIFS(Project_Hectare!$G$12:$G$381,Project_Hectare!$C$12:$C$381,C161,Project_Hectare!$E$12:$E$381,D161)</f>
        <v>0</v>
      </c>
      <c r="G161" s="2"/>
      <c r="I161" s="2"/>
      <c r="J161" s="358"/>
      <c r="K161" s="359">
        <f>IF(K$1&gt;=$F160,$F161,0)</f>
        <v>0</v>
      </c>
      <c r="L161" s="365">
        <f t="shared" ref="L161:AE161" si="40">IF(L$1&gt;=$F160,$F161,0)</f>
        <v>0</v>
      </c>
      <c r="M161" s="365">
        <f t="shared" si="40"/>
        <v>0</v>
      </c>
      <c r="N161" s="365">
        <f t="shared" si="40"/>
        <v>0</v>
      </c>
      <c r="O161" s="365">
        <f t="shared" si="40"/>
        <v>0</v>
      </c>
      <c r="P161" s="365">
        <f t="shared" si="40"/>
        <v>0</v>
      </c>
      <c r="Q161" s="365">
        <f t="shared" si="40"/>
        <v>0</v>
      </c>
      <c r="R161" s="365">
        <f t="shared" si="40"/>
        <v>0</v>
      </c>
      <c r="S161" s="365">
        <f t="shared" si="40"/>
        <v>0</v>
      </c>
      <c r="T161" s="365">
        <f t="shared" si="40"/>
        <v>0</v>
      </c>
      <c r="U161" s="365">
        <f t="shared" si="40"/>
        <v>0</v>
      </c>
      <c r="V161" s="365">
        <f t="shared" si="40"/>
        <v>0</v>
      </c>
      <c r="W161" s="365">
        <f t="shared" si="40"/>
        <v>0</v>
      </c>
      <c r="X161" s="365">
        <f t="shared" si="40"/>
        <v>0</v>
      </c>
      <c r="Y161" s="365">
        <f t="shared" si="40"/>
        <v>0</v>
      </c>
      <c r="Z161" s="365">
        <f t="shared" si="40"/>
        <v>0</v>
      </c>
      <c r="AA161" s="365">
        <f t="shared" si="40"/>
        <v>0</v>
      </c>
      <c r="AB161" s="365">
        <f t="shared" si="40"/>
        <v>0</v>
      </c>
      <c r="AC161" s="365">
        <f t="shared" si="40"/>
        <v>0</v>
      </c>
      <c r="AD161" s="365">
        <f t="shared" si="40"/>
        <v>0</v>
      </c>
      <c r="AE161" s="365">
        <f t="shared" si="40"/>
        <v>0</v>
      </c>
      <c r="AF161" s="2"/>
      <c r="AG161" s="2"/>
      <c r="AH161" s="2"/>
      <c r="AI161" s="2"/>
    </row>
    <row r="162" spans="1:35" s="2" customFormat="1" ht="15" hidden="1" outlineLevel="1" x14ac:dyDescent="0.3">
      <c r="C162" s="355" t="s">
        <v>22</v>
      </c>
      <c r="D162" s="2" t="str">
        <f>CONCATENATE(C162,"_Revenue")</f>
        <v>C_Revenue</v>
      </c>
      <c r="G162" s="2" t="s">
        <v>610</v>
      </c>
      <c r="H162" s="2" t="s">
        <v>605</v>
      </c>
      <c r="J162" s="358"/>
      <c r="K162" s="359" cm="1">
        <f t="array" aca="1" ref="K162" ca="1">INDEX(INDIRECT($D162),,MATCH(K160,Cashflow_A!$K$1:$AE$1,0))*K161</f>
        <v>0</v>
      </c>
      <c r="L162" s="365" cm="1">
        <f t="array" aca="1" ref="L162" ca="1">INDEX(INDIRECT($D162),,MATCH(L160,Cashflow_A!$K$1:$AE$1,0))*L161</f>
        <v>0</v>
      </c>
      <c r="M162" s="365" cm="1">
        <f t="array" aca="1" ref="M162" ca="1">INDEX(INDIRECT($D162),,MATCH(M160,Cashflow_A!$K$1:$AE$1,0))*M161</f>
        <v>0</v>
      </c>
      <c r="N162" s="365" cm="1">
        <f t="array" aca="1" ref="N162" ca="1">INDEX(INDIRECT($D162),,MATCH(N160,Cashflow_A!$K$1:$AE$1,0))*N161</f>
        <v>0</v>
      </c>
      <c r="O162" s="365" cm="1">
        <f t="array" aca="1" ref="O162" ca="1">INDEX(INDIRECT($D162),,MATCH(O160,Cashflow_A!$K$1:$AE$1,0))*O161</f>
        <v>0</v>
      </c>
      <c r="P162" s="365" cm="1">
        <f t="array" aca="1" ref="P162" ca="1">INDEX(INDIRECT($D162),,MATCH(P160,Cashflow_A!$K$1:$AE$1,0))*P161</f>
        <v>0</v>
      </c>
      <c r="Q162" s="365" cm="1">
        <f t="array" aca="1" ref="Q162" ca="1">INDEX(INDIRECT($D162),,MATCH(Q160,Cashflow_A!$K$1:$AE$1,0))*Q161</f>
        <v>0</v>
      </c>
      <c r="R162" s="365" cm="1">
        <f t="array" aca="1" ref="R162" ca="1">INDEX(INDIRECT($D162),,MATCH(R160,Cashflow_A!$K$1:$AE$1,0))*R161</f>
        <v>0</v>
      </c>
      <c r="S162" s="365" cm="1">
        <f t="array" aca="1" ref="S162" ca="1">INDEX(INDIRECT($D162),,MATCH(S160,Cashflow_A!$K$1:$AE$1,0))*S161</f>
        <v>0</v>
      </c>
      <c r="T162" s="365" cm="1">
        <f t="array" aca="1" ref="T162" ca="1">INDEX(INDIRECT($D162),,MATCH(T160,Cashflow_A!$K$1:$AE$1,0))*T161</f>
        <v>0</v>
      </c>
      <c r="U162" s="365" cm="1">
        <f t="array" aca="1" ref="U162" ca="1">INDEX(INDIRECT($D162),,MATCH(U160,Cashflow_A!$K$1:$AE$1,0))*U161</f>
        <v>0</v>
      </c>
      <c r="V162" s="365" cm="1">
        <f t="array" aca="1" ref="V162" ca="1">INDEX(INDIRECT($D162),,MATCH(V160,Cashflow_A!$K$1:$AE$1,0))*V161</f>
        <v>0</v>
      </c>
      <c r="W162" s="365" cm="1">
        <f t="array" aca="1" ref="W162" ca="1">INDEX(INDIRECT($D162),,MATCH(W160,Cashflow_A!$K$1:$AE$1,0))*W161</f>
        <v>0</v>
      </c>
      <c r="X162" s="365" cm="1">
        <f t="array" aca="1" ref="X162" ca="1">INDEX(INDIRECT($D162),,MATCH(X160,Cashflow_A!$K$1:$AE$1,0))*X161</f>
        <v>0</v>
      </c>
      <c r="Y162" s="365" cm="1">
        <f t="array" aca="1" ref="Y162" ca="1">INDEX(INDIRECT($D162),,MATCH(Y160,Cashflow_A!$K$1:$AE$1,0))*Y161</f>
        <v>0</v>
      </c>
      <c r="Z162" s="365" cm="1">
        <f t="array" aca="1" ref="Z162" ca="1">INDEX(INDIRECT($D162),,MATCH(Z160,Cashflow_A!$K$1:$AE$1,0))*Z161</f>
        <v>0</v>
      </c>
      <c r="AA162" s="365" cm="1">
        <f t="array" aca="1" ref="AA162" ca="1">INDEX(INDIRECT($D162),,MATCH(AA160,Cashflow_A!$K$1:$AE$1,0))*AA161</f>
        <v>0</v>
      </c>
      <c r="AB162" s="365" cm="1">
        <f t="array" aca="1" ref="AB162" ca="1">INDEX(INDIRECT($D162),,MATCH(AB160,Cashflow_A!$K$1:$AE$1,0))*AB161</f>
        <v>0</v>
      </c>
      <c r="AC162" s="365" cm="1">
        <f t="array" aca="1" ref="AC162" ca="1">INDEX(INDIRECT($D162),,MATCH(AC160,Cashflow_A!$K$1:$AE$1,0))*AC161</f>
        <v>0</v>
      </c>
      <c r="AD162" s="365" cm="1">
        <f t="array" aca="1" ref="AD162" ca="1">INDEX(INDIRECT($D162),,MATCH(AD160,Cashflow_A!$K$1:$AE$1,0))*AD161</f>
        <v>0</v>
      </c>
      <c r="AE162" s="365" cm="1">
        <f t="array" aca="1" ref="AE162" ca="1">INDEX(INDIRECT($D162),,MATCH(AE160,Cashflow_A!$K$1:$AE$1,0))*AE161</f>
        <v>0</v>
      </c>
    </row>
    <row r="163" spans="1:35" s="2" customFormat="1" ht="15" hidden="1" outlineLevel="1" x14ac:dyDescent="0.3">
      <c r="C163" s="355" t="s">
        <v>22</v>
      </c>
      <c r="D163" s="2" t="str">
        <f>CONCATENATE(C163,"_Cost")</f>
        <v>C_Cost</v>
      </c>
      <c r="G163" s="2" t="s">
        <v>611</v>
      </c>
      <c r="H163" s="2" t="s">
        <v>606</v>
      </c>
      <c r="J163" s="358"/>
      <c r="K163" s="359" cm="1">
        <f t="array" aca="1" ref="K163" ca="1">INDEX(INDIRECT($D163),,MATCH(K160,Cashflow_A!$K$1:$AE$1,0))*K161</f>
        <v>0</v>
      </c>
      <c r="L163" s="365" cm="1">
        <f t="array" aca="1" ref="L163" ca="1">INDEX(INDIRECT($D163),,MATCH(L160,Cashflow_A!$K$1:$AE$1,0))*L161</f>
        <v>0</v>
      </c>
      <c r="M163" s="365" cm="1">
        <f t="array" aca="1" ref="M163" ca="1">INDEX(INDIRECT($D163),,MATCH(M160,Cashflow_A!$K$1:$AE$1,0))*M161</f>
        <v>0</v>
      </c>
      <c r="N163" s="365" cm="1">
        <f t="array" aca="1" ref="N163" ca="1">INDEX(INDIRECT($D163),,MATCH(N160,Cashflow_A!$K$1:$AE$1,0))*N161</f>
        <v>0</v>
      </c>
      <c r="O163" s="365" cm="1">
        <f t="array" aca="1" ref="O163" ca="1">INDEX(INDIRECT($D163),,MATCH(O160,Cashflow_A!$K$1:$AE$1,0))*O161</f>
        <v>0</v>
      </c>
      <c r="P163" s="365" cm="1">
        <f t="array" aca="1" ref="P163" ca="1">INDEX(INDIRECT($D163),,MATCH(P160,Cashflow_A!$K$1:$AE$1,0))*P161</f>
        <v>0</v>
      </c>
      <c r="Q163" s="365" cm="1">
        <f t="array" aca="1" ref="Q163" ca="1">INDEX(INDIRECT($D163),,MATCH(Q160,Cashflow_A!$K$1:$AE$1,0))*Q161</f>
        <v>0</v>
      </c>
      <c r="R163" s="365" cm="1">
        <f t="array" aca="1" ref="R163" ca="1">INDEX(INDIRECT($D163),,MATCH(R160,Cashflow_A!$K$1:$AE$1,0))*R161</f>
        <v>0</v>
      </c>
      <c r="S163" s="365" cm="1">
        <f t="array" aca="1" ref="S163" ca="1">INDEX(INDIRECT($D163),,MATCH(S160,Cashflow_A!$K$1:$AE$1,0))*S161</f>
        <v>0</v>
      </c>
      <c r="T163" s="365" cm="1">
        <f t="array" aca="1" ref="T163" ca="1">INDEX(INDIRECT($D163),,MATCH(T160,Cashflow_A!$K$1:$AE$1,0))*T161</f>
        <v>0</v>
      </c>
      <c r="U163" s="365" cm="1">
        <f t="array" aca="1" ref="U163" ca="1">INDEX(INDIRECT($D163),,MATCH(U160,Cashflow_A!$K$1:$AE$1,0))*U161</f>
        <v>0</v>
      </c>
      <c r="V163" s="365" cm="1">
        <f t="array" aca="1" ref="V163" ca="1">INDEX(INDIRECT($D163),,MATCH(V160,Cashflow_A!$K$1:$AE$1,0))*V161</f>
        <v>0</v>
      </c>
      <c r="W163" s="365" cm="1">
        <f t="array" aca="1" ref="W163" ca="1">INDEX(INDIRECT($D163),,MATCH(W160,Cashflow_A!$K$1:$AE$1,0))*W161</f>
        <v>0</v>
      </c>
      <c r="X163" s="365" cm="1">
        <f t="array" aca="1" ref="X163" ca="1">INDEX(INDIRECT($D163),,MATCH(X160,Cashflow_A!$K$1:$AE$1,0))*X161</f>
        <v>0</v>
      </c>
      <c r="Y163" s="365" cm="1">
        <f t="array" aca="1" ref="Y163" ca="1">INDEX(INDIRECT($D163),,MATCH(Y160,Cashflow_A!$K$1:$AE$1,0))*Y161</f>
        <v>0</v>
      </c>
      <c r="Z163" s="365" cm="1">
        <f t="array" aca="1" ref="Z163" ca="1">INDEX(INDIRECT($D163),,MATCH(Z160,Cashflow_A!$K$1:$AE$1,0))*Z161</f>
        <v>0</v>
      </c>
      <c r="AA163" s="365" cm="1">
        <f t="array" aca="1" ref="AA163" ca="1">INDEX(INDIRECT($D163),,MATCH(AA160,Cashflow_A!$K$1:$AE$1,0))*AA161</f>
        <v>0</v>
      </c>
      <c r="AB163" s="365" cm="1">
        <f t="array" aca="1" ref="AB163" ca="1">INDEX(INDIRECT($D163),,MATCH(AB160,Cashflow_A!$K$1:$AE$1,0))*AB161</f>
        <v>0</v>
      </c>
      <c r="AC163" s="365" cm="1">
        <f t="array" aca="1" ref="AC163" ca="1">INDEX(INDIRECT($D163),,MATCH(AC160,Cashflow_A!$K$1:$AE$1,0))*AC161</f>
        <v>0</v>
      </c>
      <c r="AD163" s="365" cm="1">
        <f t="array" aca="1" ref="AD163" ca="1">INDEX(INDIRECT($D163),,MATCH(AD160,Cashflow_A!$K$1:$AE$1,0))*AD161</f>
        <v>0</v>
      </c>
      <c r="AE163" s="365" cm="1">
        <f t="array" aca="1" ref="AE163" ca="1">INDEX(INDIRECT($D163),,MATCH(AE160,Cashflow_A!$K$1:$AE$1,0))*AE161</f>
        <v>0</v>
      </c>
    </row>
    <row r="164" spans="1:35" s="2" customFormat="1" ht="15" hidden="1" outlineLevel="1" x14ac:dyDescent="0.3">
      <c r="C164" s="355" t="s">
        <v>22</v>
      </c>
      <c r="D164" s="2" t="str">
        <f>CONCATENATE(C164,"_Net_Revenue")</f>
        <v>C_Net_Revenue</v>
      </c>
      <c r="H164" s="2" t="s">
        <v>607</v>
      </c>
      <c r="J164" s="358"/>
      <c r="K164" s="359" cm="1">
        <f t="array" aca="1" ref="K164" ca="1">INDEX(INDIRECT($D164),,MATCH(K160,Cashflow_A!$K$1:$AE$1,0))*K161</f>
        <v>0</v>
      </c>
      <c r="L164" s="365" cm="1">
        <f t="array" aca="1" ref="L164" ca="1">INDEX(INDIRECT($D164),,MATCH(L160,Cashflow_A!$K$1:$AE$1,0))*L161</f>
        <v>0</v>
      </c>
      <c r="M164" s="365" cm="1">
        <f t="array" aca="1" ref="M164" ca="1">INDEX(INDIRECT($D164),,MATCH(M160,Cashflow_A!$K$1:$AE$1,0))*M161</f>
        <v>0</v>
      </c>
      <c r="N164" s="365" cm="1">
        <f t="array" aca="1" ref="N164" ca="1">INDEX(INDIRECT($D164),,MATCH(N160,Cashflow_A!$K$1:$AE$1,0))*N161</f>
        <v>0</v>
      </c>
      <c r="O164" s="365" cm="1">
        <f t="array" aca="1" ref="O164" ca="1">INDEX(INDIRECT($D164),,MATCH(O160,Cashflow_A!$K$1:$AE$1,0))*O161</f>
        <v>0</v>
      </c>
      <c r="P164" s="365" cm="1">
        <f t="array" aca="1" ref="P164" ca="1">INDEX(INDIRECT($D164),,MATCH(P160,Cashflow_A!$K$1:$AE$1,0))*P161</f>
        <v>0</v>
      </c>
      <c r="Q164" s="365" cm="1">
        <f t="array" aca="1" ref="Q164" ca="1">INDEX(INDIRECT($D164),,MATCH(Q160,Cashflow_A!$K$1:$AE$1,0))*Q161</f>
        <v>0</v>
      </c>
      <c r="R164" s="365" cm="1">
        <f t="array" aca="1" ref="R164" ca="1">INDEX(INDIRECT($D164),,MATCH(R160,Cashflow_A!$K$1:$AE$1,0))*R161</f>
        <v>0</v>
      </c>
      <c r="S164" s="365" cm="1">
        <f t="array" aca="1" ref="S164" ca="1">INDEX(INDIRECT($D164),,MATCH(S160,Cashflow_A!$K$1:$AE$1,0))*S161</f>
        <v>0</v>
      </c>
      <c r="T164" s="365" cm="1">
        <f t="array" aca="1" ref="T164" ca="1">INDEX(INDIRECT($D164),,MATCH(T160,Cashflow_A!$K$1:$AE$1,0))*T161</f>
        <v>0</v>
      </c>
      <c r="U164" s="365" cm="1">
        <f t="array" aca="1" ref="U164" ca="1">INDEX(INDIRECT($D164),,MATCH(U160,Cashflow_A!$K$1:$AE$1,0))*U161</f>
        <v>0</v>
      </c>
      <c r="V164" s="365" cm="1">
        <f t="array" aca="1" ref="V164" ca="1">INDEX(INDIRECT($D164),,MATCH(V160,Cashflow_A!$K$1:$AE$1,0))*V161</f>
        <v>0</v>
      </c>
      <c r="W164" s="365" cm="1">
        <f t="array" aca="1" ref="W164" ca="1">INDEX(INDIRECT($D164),,MATCH(W160,Cashflow_A!$K$1:$AE$1,0))*W161</f>
        <v>0</v>
      </c>
      <c r="X164" s="365" cm="1">
        <f t="array" aca="1" ref="X164" ca="1">INDEX(INDIRECT($D164),,MATCH(X160,Cashflow_A!$K$1:$AE$1,0))*X161</f>
        <v>0</v>
      </c>
      <c r="Y164" s="365" cm="1">
        <f t="array" aca="1" ref="Y164" ca="1">INDEX(INDIRECT($D164),,MATCH(Y160,Cashflow_A!$K$1:$AE$1,0))*Y161</f>
        <v>0</v>
      </c>
      <c r="Z164" s="365" cm="1">
        <f t="array" aca="1" ref="Z164" ca="1">INDEX(INDIRECT($D164),,MATCH(Z160,Cashflow_A!$K$1:$AE$1,0))*Z161</f>
        <v>0</v>
      </c>
      <c r="AA164" s="365" cm="1">
        <f t="array" aca="1" ref="AA164" ca="1">INDEX(INDIRECT($D164),,MATCH(AA160,Cashflow_A!$K$1:$AE$1,0))*AA161</f>
        <v>0</v>
      </c>
      <c r="AB164" s="365" cm="1">
        <f t="array" aca="1" ref="AB164" ca="1">INDEX(INDIRECT($D164),,MATCH(AB160,Cashflow_A!$K$1:$AE$1,0))*AB161</f>
        <v>0</v>
      </c>
      <c r="AC164" s="365" cm="1">
        <f t="array" aca="1" ref="AC164" ca="1">INDEX(INDIRECT($D164),,MATCH(AC160,Cashflow_A!$K$1:$AE$1,0))*AC161</f>
        <v>0</v>
      </c>
      <c r="AD164" s="365" cm="1">
        <f t="array" aca="1" ref="AD164" ca="1">INDEX(INDIRECT($D164),,MATCH(AD160,Cashflow_A!$K$1:$AE$1,0))*AD161</f>
        <v>0</v>
      </c>
      <c r="AE164" s="365" cm="1">
        <f t="array" aca="1" ref="AE164" ca="1">INDEX(INDIRECT($D164),,MATCH(AE160,Cashflow_A!$K$1:$AE$1,0))*AE161</f>
        <v>0</v>
      </c>
    </row>
    <row r="165" spans="1:35" s="2" customFormat="1" ht="15" hidden="1" outlineLevel="1" x14ac:dyDescent="0.3">
      <c r="C165" s="355"/>
      <c r="J165" s="358"/>
    </row>
    <row r="166" spans="1:35" s="12" customFormat="1" hidden="1" outlineLevel="1" x14ac:dyDescent="0.3">
      <c r="A166" s="2"/>
      <c r="B166" s="2"/>
      <c r="C166" s="355"/>
      <c r="D166" s="2" t="s">
        <v>602</v>
      </c>
      <c r="E166" s="356" t="s">
        <v>603</v>
      </c>
      <c r="F166" s="357">
        <v>6</v>
      </c>
      <c r="G166" s="2"/>
      <c r="I166" s="2"/>
      <c r="J166" s="358"/>
      <c r="K166" s="359">
        <f>IF(K$1&gt;=$F166,K$1-$F166,0)</f>
        <v>0</v>
      </c>
      <c r="L166" s="365">
        <f>IF(L$1&gt;=$F166,L$1-$F166,0)</f>
        <v>0</v>
      </c>
      <c r="M166" s="365">
        <f t="shared" ref="M166:AE166" si="41">IF(M$1&gt;=$F166,M$1-$F166,0)</f>
        <v>0</v>
      </c>
      <c r="N166" s="365">
        <f t="shared" si="41"/>
        <v>0</v>
      </c>
      <c r="O166" s="365">
        <f t="shared" si="41"/>
        <v>0</v>
      </c>
      <c r="P166" s="365">
        <f t="shared" si="41"/>
        <v>0</v>
      </c>
      <c r="Q166" s="365">
        <f t="shared" si="41"/>
        <v>0</v>
      </c>
      <c r="R166" s="365">
        <f t="shared" si="41"/>
        <v>1</v>
      </c>
      <c r="S166" s="365">
        <f t="shared" si="41"/>
        <v>2</v>
      </c>
      <c r="T166" s="365">
        <f t="shared" si="41"/>
        <v>3</v>
      </c>
      <c r="U166" s="365">
        <f t="shared" si="41"/>
        <v>4</v>
      </c>
      <c r="V166" s="365">
        <f t="shared" si="41"/>
        <v>5</v>
      </c>
      <c r="W166" s="365">
        <f t="shared" si="41"/>
        <v>6</v>
      </c>
      <c r="X166" s="365">
        <f t="shared" si="41"/>
        <v>7</v>
      </c>
      <c r="Y166" s="365">
        <f t="shared" si="41"/>
        <v>8</v>
      </c>
      <c r="Z166" s="365">
        <f t="shared" si="41"/>
        <v>9</v>
      </c>
      <c r="AA166" s="365">
        <f t="shared" si="41"/>
        <v>10</v>
      </c>
      <c r="AB166" s="365">
        <f t="shared" si="41"/>
        <v>11</v>
      </c>
      <c r="AC166" s="365">
        <f t="shared" si="41"/>
        <v>12</v>
      </c>
      <c r="AD166" s="365">
        <f t="shared" si="41"/>
        <v>13</v>
      </c>
      <c r="AE166" s="365">
        <f t="shared" si="41"/>
        <v>14</v>
      </c>
      <c r="AF166" s="2"/>
      <c r="AG166" s="2"/>
      <c r="AH166" s="2"/>
      <c r="AI166" s="2"/>
    </row>
    <row r="167" spans="1:35" s="12" customFormat="1" hidden="1" outlineLevel="1" x14ac:dyDescent="0.3">
      <c r="A167" s="2"/>
      <c r="B167" s="2"/>
      <c r="C167" s="355" t="s">
        <v>22</v>
      </c>
      <c r="D167" s="2" t="str">
        <f>CONCATENATE("Hectares year ",F166)</f>
        <v>Hectares year 6</v>
      </c>
      <c r="E167" s="356" t="s">
        <v>604</v>
      </c>
      <c r="F167" s="357">
        <f>SUMIFS(Project_Hectare!$G$12:$G$381,Project_Hectare!$C$12:$C$381,C167,Project_Hectare!$E$12:$E$381,D167)</f>
        <v>0</v>
      </c>
      <c r="G167" s="2"/>
      <c r="I167" s="2"/>
      <c r="J167" s="358"/>
      <c r="K167" s="359">
        <f>IF(K$1&gt;=$F166,$F167,0)</f>
        <v>0</v>
      </c>
      <c r="L167" s="365">
        <f t="shared" ref="L167:AE167" si="42">IF(L$1&gt;=$F166,$F167,0)</f>
        <v>0</v>
      </c>
      <c r="M167" s="365">
        <f t="shared" si="42"/>
        <v>0</v>
      </c>
      <c r="N167" s="365">
        <f t="shared" si="42"/>
        <v>0</v>
      </c>
      <c r="O167" s="365">
        <f t="shared" si="42"/>
        <v>0</v>
      </c>
      <c r="P167" s="365">
        <f t="shared" si="42"/>
        <v>0</v>
      </c>
      <c r="Q167" s="365">
        <f t="shared" si="42"/>
        <v>0</v>
      </c>
      <c r="R167" s="365">
        <f t="shared" si="42"/>
        <v>0</v>
      </c>
      <c r="S167" s="365">
        <f t="shared" si="42"/>
        <v>0</v>
      </c>
      <c r="T167" s="365">
        <f t="shared" si="42"/>
        <v>0</v>
      </c>
      <c r="U167" s="365">
        <f t="shared" si="42"/>
        <v>0</v>
      </c>
      <c r="V167" s="365">
        <f t="shared" si="42"/>
        <v>0</v>
      </c>
      <c r="W167" s="365">
        <f t="shared" si="42"/>
        <v>0</v>
      </c>
      <c r="X167" s="365">
        <f t="shared" si="42"/>
        <v>0</v>
      </c>
      <c r="Y167" s="365">
        <f t="shared" si="42"/>
        <v>0</v>
      </c>
      <c r="Z167" s="365">
        <f t="shared" si="42"/>
        <v>0</v>
      </c>
      <c r="AA167" s="365">
        <f t="shared" si="42"/>
        <v>0</v>
      </c>
      <c r="AB167" s="365">
        <f t="shared" si="42"/>
        <v>0</v>
      </c>
      <c r="AC167" s="365">
        <f t="shared" si="42"/>
        <v>0</v>
      </c>
      <c r="AD167" s="365">
        <f t="shared" si="42"/>
        <v>0</v>
      </c>
      <c r="AE167" s="365">
        <f t="shared" si="42"/>
        <v>0</v>
      </c>
      <c r="AF167" s="2"/>
      <c r="AG167" s="2"/>
      <c r="AH167" s="2"/>
      <c r="AI167" s="2"/>
    </row>
    <row r="168" spans="1:35" s="2" customFormat="1" ht="15" hidden="1" outlineLevel="1" x14ac:dyDescent="0.3">
      <c r="C168" s="355" t="s">
        <v>22</v>
      </c>
      <c r="D168" s="2" t="str">
        <f>CONCATENATE(C168,"_Revenue")</f>
        <v>C_Revenue</v>
      </c>
      <c r="G168" s="2" t="s">
        <v>610</v>
      </c>
      <c r="H168" s="2" t="s">
        <v>605</v>
      </c>
      <c r="J168" s="358"/>
      <c r="K168" s="359" cm="1">
        <f t="array" aca="1" ref="K168" ca="1">INDEX(INDIRECT($D168),,MATCH(K166,Cashflow_A!$K$1:$AE$1,0))*K167</f>
        <v>0</v>
      </c>
      <c r="L168" s="365" cm="1">
        <f t="array" aca="1" ref="L168" ca="1">INDEX(INDIRECT($D168),,MATCH(L166,Cashflow_A!$K$1:$AE$1,0))*L167</f>
        <v>0</v>
      </c>
      <c r="M168" s="365" cm="1">
        <f t="array" aca="1" ref="M168" ca="1">INDEX(INDIRECT($D168),,MATCH(M166,Cashflow_A!$K$1:$AE$1,0))*M167</f>
        <v>0</v>
      </c>
      <c r="N168" s="365" cm="1">
        <f t="array" aca="1" ref="N168" ca="1">INDEX(INDIRECT($D168),,MATCH(N166,Cashflow_A!$K$1:$AE$1,0))*N167</f>
        <v>0</v>
      </c>
      <c r="O168" s="365" cm="1">
        <f t="array" aca="1" ref="O168" ca="1">INDEX(INDIRECT($D168),,MATCH(O166,Cashflow_A!$K$1:$AE$1,0))*O167</f>
        <v>0</v>
      </c>
      <c r="P168" s="365" cm="1">
        <f t="array" aca="1" ref="P168" ca="1">INDEX(INDIRECT($D168),,MATCH(P166,Cashflow_A!$K$1:$AE$1,0))*P167</f>
        <v>0</v>
      </c>
      <c r="Q168" s="365" cm="1">
        <f t="array" aca="1" ref="Q168" ca="1">INDEX(INDIRECT($D168),,MATCH(Q166,Cashflow_A!$K$1:$AE$1,0))*Q167</f>
        <v>0</v>
      </c>
      <c r="R168" s="365" cm="1">
        <f t="array" aca="1" ref="R168" ca="1">INDEX(INDIRECT($D168),,MATCH(R166,Cashflow_A!$K$1:$AE$1,0))*R167</f>
        <v>0</v>
      </c>
      <c r="S168" s="365" cm="1">
        <f t="array" aca="1" ref="S168" ca="1">INDEX(INDIRECT($D168),,MATCH(S166,Cashflow_A!$K$1:$AE$1,0))*S167</f>
        <v>0</v>
      </c>
      <c r="T168" s="365" cm="1">
        <f t="array" aca="1" ref="T168" ca="1">INDEX(INDIRECT($D168),,MATCH(T166,Cashflow_A!$K$1:$AE$1,0))*T167</f>
        <v>0</v>
      </c>
      <c r="U168" s="365" cm="1">
        <f t="array" aca="1" ref="U168" ca="1">INDEX(INDIRECT($D168),,MATCH(U166,Cashflow_A!$K$1:$AE$1,0))*U167</f>
        <v>0</v>
      </c>
      <c r="V168" s="365" cm="1">
        <f t="array" aca="1" ref="V168" ca="1">INDEX(INDIRECT($D168),,MATCH(V166,Cashflow_A!$K$1:$AE$1,0))*V167</f>
        <v>0</v>
      </c>
      <c r="W168" s="365" cm="1">
        <f t="array" aca="1" ref="W168" ca="1">INDEX(INDIRECT($D168),,MATCH(W166,Cashflow_A!$K$1:$AE$1,0))*W167</f>
        <v>0</v>
      </c>
      <c r="X168" s="365" cm="1">
        <f t="array" aca="1" ref="X168" ca="1">INDEX(INDIRECT($D168),,MATCH(X166,Cashflow_A!$K$1:$AE$1,0))*X167</f>
        <v>0</v>
      </c>
      <c r="Y168" s="365" cm="1">
        <f t="array" aca="1" ref="Y168" ca="1">INDEX(INDIRECT($D168),,MATCH(Y166,Cashflow_A!$K$1:$AE$1,0))*Y167</f>
        <v>0</v>
      </c>
      <c r="Z168" s="365" cm="1">
        <f t="array" aca="1" ref="Z168" ca="1">INDEX(INDIRECT($D168),,MATCH(Z166,Cashflow_A!$K$1:$AE$1,0))*Z167</f>
        <v>0</v>
      </c>
      <c r="AA168" s="365" cm="1">
        <f t="array" aca="1" ref="AA168" ca="1">INDEX(INDIRECT($D168),,MATCH(AA166,Cashflow_A!$K$1:$AE$1,0))*AA167</f>
        <v>0</v>
      </c>
      <c r="AB168" s="365" cm="1">
        <f t="array" aca="1" ref="AB168" ca="1">INDEX(INDIRECT($D168),,MATCH(AB166,Cashflow_A!$K$1:$AE$1,0))*AB167</f>
        <v>0</v>
      </c>
      <c r="AC168" s="365" cm="1">
        <f t="array" aca="1" ref="AC168" ca="1">INDEX(INDIRECT($D168),,MATCH(AC166,Cashflow_A!$K$1:$AE$1,0))*AC167</f>
        <v>0</v>
      </c>
      <c r="AD168" s="365" cm="1">
        <f t="array" aca="1" ref="AD168" ca="1">INDEX(INDIRECT($D168),,MATCH(AD166,Cashflow_A!$K$1:$AE$1,0))*AD167</f>
        <v>0</v>
      </c>
      <c r="AE168" s="365" cm="1">
        <f t="array" aca="1" ref="AE168" ca="1">INDEX(INDIRECT($D168),,MATCH(AE166,Cashflow_A!$K$1:$AE$1,0))*AE167</f>
        <v>0</v>
      </c>
    </row>
    <row r="169" spans="1:35" s="2" customFormat="1" ht="15" hidden="1" outlineLevel="1" x14ac:dyDescent="0.3">
      <c r="C169" s="355" t="s">
        <v>22</v>
      </c>
      <c r="D169" s="2" t="str">
        <f>CONCATENATE(C169,"_Cost")</f>
        <v>C_Cost</v>
      </c>
      <c r="G169" s="2" t="s">
        <v>611</v>
      </c>
      <c r="H169" s="2" t="s">
        <v>606</v>
      </c>
      <c r="J169" s="358"/>
      <c r="K169" s="359" cm="1">
        <f t="array" aca="1" ref="K169" ca="1">INDEX(INDIRECT($D169),,MATCH(K166,Cashflow_A!$K$1:$AE$1,0))*K167</f>
        <v>0</v>
      </c>
      <c r="L169" s="365" cm="1">
        <f t="array" aca="1" ref="L169" ca="1">INDEX(INDIRECT($D169),,MATCH(L166,Cashflow_A!$K$1:$AE$1,0))*L167</f>
        <v>0</v>
      </c>
      <c r="M169" s="365" cm="1">
        <f t="array" aca="1" ref="M169" ca="1">INDEX(INDIRECT($D169),,MATCH(M166,Cashflow_A!$K$1:$AE$1,0))*M167</f>
        <v>0</v>
      </c>
      <c r="N169" s="365" cm="1">
        <f t="array" aca="1" ref="N169" ca="1">INDEX(INDIRECT($D169),,MATCH(N166,Cashflow_A!$K$1:$AE$1,0))*N167</f>
        <v>0</v>
      </c>
      <c r="O169" s="365" cm="1">
        <f t="array" aca="1" ref="O169" ca="1">INDEX(INDIRECT($D169),,MATCH(O166,Cashflow_A!$K$1:$AE$1,0))*O167</f>
        <v>0</v>
      </c>
      <c r="P169" s="365" cm="1">
        <f t="array" aca="1" ref="P169" ca="1">INDEX(INDIRECT($D169),,MATCH(P166,Cashflow_A!$K$1:$AE$1,0))*P167</f>
        <v>0</v>
      </c>
      <c r="Q169" s="365" cm="1">
        <f t="array" aca="1" ref="Q169" ca="1">INDEX(INDIRECT($D169),,MATCH(Q166,Cashflow_A!$K$1:$AE$1,0))*Q167</f>
        <v>0</v>
      </c>
      <c r="R169" s="365" cm="1">
        <f t="array" aca="1" ref="R169" ca="1">INDEX(INDIRECT($D169),,MATCH(R166,Cashflow_A!$K$1:$AE$1,0))*R167</f>
        <v>0</v>
      </c>
      <c r="S169" s="365" cm="1">
        <f t="array" aca="1" ref="S169" ca="1">INDEX(INDIRECT($D169),,MATCH(S166,Cashflow_A!$K$1:$AE$1,0))*S167</f>
        <v>0</v>
      </c>
      <c r="T169" s="365" cm="1">
        <f t="array" aca="1" ref="T169" ca="1">INDEX(INDIRECT($D169),,MATCH(T166,Cashflow_A!$K$1:$AE$1,0))*T167</f>
        <v>0</v>
      </c>
      <c r="U169" s="365" cm="1">
        <f t="array" aca="1" ref="U169" ca="1">INDEX(INDIRECT($D169),,MATCH(U166,Cashflow_A!$K$1:$AE$1,0))*U167</f>
        <v>0</v>
      </c>
      <c r="V169" s="365" cm="1">
        <f t="array" aca="1" ref="V169" ca="1">INDEX(INDIRECT($D169),,MATCH(V166,Cashflow_A!$K$1:$AE$1,0))*V167</f>
        <v>0</v>
      </c>
      <c r="W169" s="365" cm="1">
        <f t="array" aca="1" ref="W169" ca="1">INDEX(INDIRECT($D169),,MATCH(W166,Cashflow_A!$K$1:$AE$1,0))*W167</f>
        <v>0</v>
      </c>
      <c r="X169" s="365" cm="1">
        <f t="array" aca="1" ref="X169" ca="1">INDEX(INDIRECT($D169),,MATCH(X166,Cashflow_A!$K$1:$AE$1,0))*X167</f>
        <v>0</v>
      </c>
      <c r="Y169" s="365" cm="1">
        <f t="array" aca="1" ref="Y169" ca="1">INDEX(INDIRECT($D169),,MATCH(Y166,Cashflow_A!$K$1:$AE$1,0))*Y167</f>
        <v>0</v>
      </c>
      <c r="Z169" s="365" cm="1">
        <f t="array" aca="1" ref="Z169" ca="1">INDEX(INDIRECT($D169),,MATCH(Z166,Cashflow_A!$K$1:$AE$1,0))*Z167</f>
        <v>0</v>
      </c>
      <c r="AA169" s="365" cm="1">
        <f t="array" aca="1" ref="AA169" ca="1">INDEX(INDIRECT($D169),,MATCH(AA166,Cashflow_A!$K$1:$AE$1,0))*AA167</f>
        <v>0</v>
      </c>
      <c r="AB169" s="365" cm="1">
        <f t="array" aca="1" ref="AB169" ca="1">INDEX(INDIRECT($D169),,MATCH(AB166,Cashflow_A!$K$1:$AE$1,0))*AB167</f>
        <v>0</v>
      </c>
      <c r="AC169" s="365" cm="1">
        <f t="array" aca="1" ref="AC169" ca="1">INDEX(INDIRECT($D169),,MATCH(AC166,Cashflow_A!$K$1:$AE$1,0))*AC167</f>
        <v>0</v>
      </c>
      <c r="AD169" s="365" cm="1">
        <f t="array" aca="1" ref="AD169" ca="1">INDEX(INDIRECT($D169),,MATCH(AD166,Cashflow_A!$K$1:$AE$1,0))*AD167</f>
        <v>0</v>
      </c>
      <c r="AE169" s="365" cm="1">
        <f t="array" aca="1" ref="AE169" ca="1">INDEX(INDIRECT($D169),,MATCH(AE166,Cashflow_A!$K$1:$AE$1,0))*AE167</f>
        <v>0</v>
      </c>
    </row>
    <row r="170" spans="1:35" s="2" customFormat="1" ht="15" hidden="1" outlineLevel="1" x14ac:dyDescent="0.3">
      <c r="C170" s="355" t="s">
        <v>22</v>
      </c>
      <c r="D170" s="2" t="str">
        <f>CONCATENATE(C170,"_Net_Revenue")</f>
        <v>C_Net_Revenue</v>
      </c>
      <c r="H170" s="2" t="s">
        <v>607</v>
      </c>
      <c r="J170" s="358"/>
      <c r="K170" s="359" cm="1">
        <f t="array" aca="1" ref="K170" ca="1">INDEX(INDIRECT($D170),,MATCH(K166,Cashflow_A!$K$1:$AE$1,0))*K167</f>
        <v>0</v>
      </c>
      <c r="L170" s="365" cm="1">
        <f t="array" aca="1" ref="L170" ca="1">INDEX(INDIRECT($D170),,MATCH(L166,Cashflow_A!$K$1:$AE$1,0))*L167</f>
        <v>0</v>
      </c>
      <c r="M170" s="365" cm="1">
        <f t="array" aca="1" ref="M170" ca="1">INDEX(INDIRECT($D170),,MATCH(M166,Cashflow_A!$K$1:$AE$1,0))*M167</f>
        <v>0</v>
      </c>
      <c r="N170" s="365" cm="1">
        <f t="array" aca="1" ref="N170" ca="1">INDEX(INDIRECT($D170),,MATCH(N166,Cashflow_A!$K$1:$AE$1,0))*N167</f>
        <v>0</v>
      </c>
      <c r="O170" s="365" cm="1">
        <f t="array" aca="1" ref="O170" ca="1">INDEX(INDIRECT($D170),,MATCH(O166,Cashflow_A!$K$1:$AE$1,0))*O167</f>
        <v>0</v>
      </c>
      <c r="P170" s="365" cm="1">
        <f t="array" aca="1" ref="P170" ca="1">INDEX(INDIRECT($D170),,MATCH(P166,Cashflow_A!$K$1:$AE$1,0))*P167</f>
        <v>0</v>
      </c>
      <c r="Q170" s="365" cm="1">
        <f t="array" aca="1" ref="Q170" ca="1">INDEX(INDIRECT($D170),,MATCH(Q166,Cashflow_A!$K$1:$AE$1,0))*Q167</f>
        <v>0</v>
      </c>
      <c r="R170" s="365" cm="1">
        <f t="array" aca="1" ref="R170" ca="1">INDEX(INDIRECT($D170),,MATCH(R166,Cashflow_A!$K$1:$AE$1,0))*R167</f>
        <v>0</v>
      </c>
      <c r="S170" s="365" cm="1">
        <f t="array" aca="1" ref="S170" ca="1">INDEX(INDIRECT($D170),,MATCH(S166,Cashflow_A!$K$1:$AE$1,0))*S167</f>
        <v>0</v>
      </c>
      <c r="T170" s="365" cm="1">
        <f t="array" aca="1" ref="T170" ca="1">INDEX(INDIRECT($D170),,MATCH(T166,Cashflow_A!$K$1:$AE$1,0))*T167</f>
        <v>0</v>
      </c>
      <c r="U170" s="365" cm="1">
        <f t="array" aca="1" ref="U170" ca="1">INDEX(INDIRECT($D170),,MATCH(U166,Cashflow_A!$K$1:$AE$1,0))*U167</f>
        <v>0</v>
      </c>
      <c r="V170" s="365" cm="1">
        <f t="array" aca="1" ref="V170" ca="1">INDEX(INDIRECT($D170),,MATCH(V166,Cashflow_A!$K$1:$AE$1,0))*V167</f>
        <v>0</v>
      </c>
      <c r="W170" s="365" cm="1">
        <f t="array" aca="1" ref="W170" ca="1">INDEX(INDIRECT($D170),,MATCH(W166,Cashflow_A!$K$1:$AE$1,0))*W167</f>
        <v>0</v>
      </c>
      <c r="X170" s="365" cm="1">
        <f t="array" aca="1" ref="X170" ca="1">INDEX(INDIRECT($D170),,MATCH(X166,Cashflow_A!$K$1:$AE$1,0))*X167</f>
        <v>0</v>
      </c>
      <c r="Y170" s="365" cm="1">
        <f t="array" aca="1" ref="Y170" ca="1">INDEX(INDIRECT($D170),,MATCH(Y166,Cashflow_A!$K$1:$AE$1,0))*Y167</f>
        <v>0</v>
      </c>
      <c r="Z170" s="365" cm="1">
        <f t="array" aca="1" ref="Z170" ca="1">INDEX(INDIRECT($D170),,MATCH(Z166,Cashflow_A!$K$1:$AE$1,0))*Z167</f>
        <v>0</v>
      </c>
      <c r="AA170" s="365" cm="1">
        <f t="array" aca="1" ref="AA170" ca="1">INDEX(INDIRECT($D170),,MATCH(AA166,Cashflow_A!$K$1:$AE$1,0))*AA167</f>
        <v>0</v>
      </c>
      <c r="AB170" s="365" cm="1">
        <f t="array" aca="1" ref="AB170" ca="1">INDEX(INDIRECT($D170),,MATCH(AB166,Cashflow_A!$K$1:$AE$1,0))*AB167</f>
        <v>0</v>
      </c>
      <c r="AC170" s="365" cm="1">
        <f t="array" aca="1" ref="AC170" ca="1">INDEX(INDIRECT($D170),,MATCH(AC166,Cashflow_A!$K$1:$AE$1,0))*AC167</f>
        <v>0</v>
      </c>
      <c r="AD170" s="365" cm="1">
        <f t="array" aca="1" ref="AD170" ca="1">INDEX(INDIRECT($D170),,MATCH(AD166,Cashflow_A!$K$1:$AE$1,0))*AD167</f>
        <v>0</v>
      </c>
      <c r="AE170" s="365" cm="1">
        <f t="array" aca="1" ref="AE170" ca="1">INDEX(INDIRECT($D170),,MATCH(AE166,Cashflow_A!$K$1:$AE$1,0))*AE167</f>
        <v>0</v>
      </c>
    </row>
    <row r="171" spans="1:35" s="2" customFormat="1" ht="15" hidden="1" outlineLevel="1" x14ac:dyDescent="0.3">
      <c r="C171" s="355"/>
      <c r="J171" s="358"/>
    </row>
    <row r="172" spans="1:35" s="12" customFormat="1" hidden="1" outlineLevel="1" x14ac:dyDescent="0.3">
      <c r="A172" s="2"/>
      <c r="B172" s="2"/>
      <c r="C172" s="355"/>
      <c r="D172" s="2" t="s">
        <v>602</v>
      </c>
      <c r="E172" s="356" t="s">
        <v>603</v>
      </c>
      <c r="F172" s="357">
        <v>7</v>
      </c>
      <c r="G172" s="2"/>
      <c r="I172" s="2"/>
      <c r="J172" s="358"/>
      <c r="K172" s="359">
        <f>IF(K$1&gt;=$F172,K$1-$F172,0)</f>
        <v>0</v>
      </c>
      <c r="L172" s="365">
        <f>IF(L$1&gt;=$F172,L$1-$F172,0)</f>
        <v>0</v>
      </c>
      <c r="M172" s="365">
        <f t="shared" ref="M172:AE172" si="43">IF(M$1&gt;=$F172,M$1-$F172,0)</f>
        <v>0</v>
      </c>
      <c r="N172" s="365">
        <f t="shared" si="43"/>
        <v>0</v>
      </c>
      <c r="O172" s="365">
        <f t="shared" si="43"/>
        <v>0</v>
      </c>
      <c r="P172" s="365">
        <f t="shared" si="43"/>
        <v>0</v>
      </c>
      <c r="Q172" s="365">
        <f t="shared" si="43"/>
        <v>0</v>
      </c>
      <c r="R172" s="365">
        <f t="shared" si="43"/>
        <v>0</v>
      </c>
      <c r="S172" s="365">
        <f t="shared" si="43"/>
        <v>1</v>
      </c>
      <c r="T172" s="365">
        <f t="shared" si="43"/>
        <v>2</v>
      </c>
      <c r="U172" s="365">
        <f t="shared" si="43"/>
        <v>3</v>
      </c>
      <c r="V172" s="365">
        <f t="shared" si="43"/>
        <v>4</v>
      </c>
      <c r="W172" s="365">
        <f t="shared" si="43"/>
        <v>5</v>
      </c>
      <c r="X172" s="365">
        <f t="shared" si="43"/>
        <v>6</v>
      </c>
      <c r="Y172" s="365">
        <f t="shared" si="43"/>
        <v>7</v>
      </c>
      <c r="Z172" s="365">
        <f t="shared" si="43"/>
        <v>8</v>
      </c>
      <c r="AA172" s="365">
        <f t="shared" si="43"/>
        <v>9</v>
      </c>
      <c r="AB172" s="365">
        <f t="shared" si="43"/>
        <v>10</v>
      </c>
      <c r="AC172" s="365">
        <f t="shared" si="43"/>
        <v>11</v>
      </c>
      <c r="AD172" s="365">
        <f t="shared" si="43"/>
        <v>12</v>
      </c>
      <c r="AE172" s="365">
        <f t="shared" si="43"/>
        <v>13</v>
      </c>
      <c r="AF172" s="2"/>
      <c r="AG172" s="2"/>
      <c r="AH172" s="2"/>
      <c r="AI172" s="2"/>
    </row>
    <row r="173" spans="1:35" s="12" customFormat="1" hidden="1" outlineLevel="1" x14ac:dyDescent="0.3">
      <c r="A173" s="2"/>
      <c r="B173" s="2"/>
      <c r="C173" s="355" t="s">
        <v>22</v>
      </c>
      <c r="D173" s="2" t="str">
        <f>CONCATENATE("Hectares year ",F172)</f>
        <v>Hectares year 7</v>
      </c>
      <c r="E173" s="356" t="s">
        <v>604</v>
      </c>
      <c r="F173" s="357">
        <f>SUMIFS(Project_Hectare!$G$12:$G$381,Project_Hectare!$C$12:$C$381,C173,Project_Hectare!$E$12:$E$381,D173)</f>
        <v>0</v>
      </c>
      <c r="G173" s="2"/>
      <c r="I173" s="2"/>
      <c r="J173" s="358"/>
      <c r="K173" s="359">
        <f>IF(K$1&gt;=$F172,$F173,0)</f>
        <v>0</v>
      </c>
      <c r="L173" s="365">
        <f t="shared" ref="L173:AE173" si="44">IF(L$1&gt;=$F172,$F173,0)</f>
        <v>0</v>
      </c>
      <c r="M173" s="365">
        <f t="shared" si="44"/>
        <v>0</v>
      </c>
      <c r="N173" s="365">
        <f t="shared" si="44"/>
        <v>0</v>
      </c>
      <c r="O173" s="365">
        <f t="shared" si="44"/>
        <v>0</v>
      </c>
      <c r="P173" s="365">
        <f t="shared" si="44"/>
        <v>0</v>
      </c>
      <c r="Q173" s="365">
        <f t="shared" si="44"/>
        <v>0</v>
      </c>
      <c r="R173" s="365">
        <f t="shared" si="44"/>
        <v>0</v>
      </c>
      <c r="S173" s="365">
        <f t="shared" si="44"/>
        <v>0</v>
      </c>
      <c r="T173" s="365">
        <f t="shared" si="44"/>
        <v>0</v>
      </c>
      <c r="U173" s="365">
        <f t="shared" si="44"/>
        <v>0</v>
      </c>
      <c r="V173" s="365">
        <f t="shared" si="44"/>
        <v>0</v>
      </c>
      <c r="W173" s="365">
        <f t="shared" si="44"/>
        <v>0</v>
      </c>
      <c r="X173" s="365">
        <f t="shared" si="44"/>
        <v>0</v>
      </c>
      <c r="Y173" s="365">
        <f t="shared" si="44"/>
        <v>0</v>
      </c>
      <c r="Z173" s="365">
        <f t="shared" si="44"/>
        <v>0</v>
      </c>
      <c r="AA173" s="365">
        <f t="shared" si="44"/>
        <v>0</v>
      </c>
      <c r="AB173" s="365">
        <f t="shared" si="44"/>
        <v>0</v>
      </c>
      <c r="AC173" s="365">
        <f t="shared" si="44"/>
        <v>0</v>
      </c>
      <c r="AD173" s="365">
        <f t="shared" si="44"/>
        <v>0</v>
      </c>
      <c r="AE173" s="365">
        <f t="shared" si="44"/>
        <v>0</v>
      </c>
      <c r="AF173" s="2"/>
      <c r="AG173" s="2"/>
      <c r="AH173" s="2"/>
      <c r="AI173" s="2"/>
    </row>
    <row r="174" spans="1:35" s="2" customFormat="1" ht="15" hidden="1" outlineLevel="1" x14ac:dyDescent="0.3">
      <c r="C174" s="355" t="s">
        <v>22</v>
      </c>
      <c r="D174" s="2" t="str">
        <f>CONCATENATE(C174,"_Revenue")</f>
        <v>C_Revenue</v>
      </c>
      <c r="G174" s="2" t="s">
        <v>610</v>
      </c>
      <c r="H174" s="2" t="s">
        <v>605</v>
      </c>
      <c r="J174" s="358"/>
      <c r="K174" s="359" cm="1">
        <f t="array" aca="1" ref="K174" ca="1">INDEX(INDIRECT($D174),,MATCH(K172,Cashflow_A!$K$1:$AE$1,0))*K173</f>
        <v>0</v>
      </c>
      <c r="L174" s="365" cm="1">
        <f t="array" aca="1" ref="L174" ca="1">INDEX(INDIRECT($D174),,MATCH(L172,Cashflow_A!$K$1:$AE$1,0))*L173</f>
        <v>0</v>
      </c>
      <c r="M174" s="365" cm="1">
        <f t="array" aca="1" ref="M174" ca="1">INDEX(INDIRECT($D174),,MATCH(M172,Cashflow_A!$K$1:$AE$1,0))*M173</f>
        <v>0</v>
      </c>
      <c r="N174" s="365" cm="1">
        <f t="array" aca="1" ref="N174" ca="1">INDEX(INDIRECT($D174),,MATCH(N172,Cashflow_A!$K$1:$AE$1,0))*N173</f>
        <v>0</v>
      </c>
      <c r="O174" s="365" cm="1">
        <f t="array" aca="1" ref="O174" ca="1">INDEX(INDIRECT($D174),,MATCH(O172,Cashflow_A!$K$1:$AE$1,0))*O173</f>
        <v>0</v>
      </c>
      <c r="P174" s="365" cm="1">
        <f t="array" aca="1" ref="P174" ca="1">INDEX(INDIRECT($D174),,MATCH(P172,Cashflow_A!$K$1:$AE$1,0))*P173</f>
        <v>0</v>
      </c>
      <c r="Q174" s="365" cm="1">
        <f t="array" aca="1" ref="Q174" ca="1">INDEX(INDIRECT($D174),,MATCH(Q172,Cashflow_A!$K$1:$AE$1,0))*Q173</f>
        <v>0</v>
      </c>
      <c r="R174" s="365" cm="1">
        <f t="array" aca="1" ref="R174" ca="1">INDEX(INDIRECT($D174),,MATCH(R172,Cashflow_A!$K$1:$AE$1,0))*R173</f>
        <v>0</v>
      </c>
      <c r="S174" s="365" cm="1">
        <f t="array" aca="1" ref="S174" ca="1">INDEX(INDIRECT($D174),,MATCH(S172,Cashflow_A!$K$1:$AE$1,0))*S173</f>
        <v>0</v>
      </c>
      <c r="T174" s="365" cm="1">
        <f t="array" aca="1" ref="T174" ca="1">INDEX(INDIRECT($D174),,MATCH(T172,Cashflow_A!$K$1:$AE$1,0))*T173</f>
        <v>0</v>
      </c>
      <c r="U174" s="365" cm="1">
        <f t="array" aca="1" ref="U174" ca="1">INDEX(INDIRECT($D174),,MATCH(U172,Cashflow_A!$K$1:$AE$1,0))*U173</f>
        <v>0</v>
      </c>
      <c r="V174" s="365" cm="1">
        <f t="array" aca="1" ref="V174" ca="1">INDEX(INDIRECT($D174),,MATCH(V172,Cashflow_A!$K$1:$AE$1,0))*V173</f>
        <v>0</v>
      </c>
      <c r="W174" s="365" cm="1">
        <f t="array" aca="1" ref="W174" ca="1">INDEX(INDIRECT($D174),,MATCH(W172,Cashflow_A!$K$1:$AE$1,0))*W173</f>
        <v>0</v>
      </c>
      <c r="X174" s="365" cm="1">
        <f t="array" aca="1" ref="X174" ca="1">INDEX(INDIRECT($D174),,MATCH(X172,Cashflow_A!$K$1:$AE$1,0))*X173</f>
        <v>0</v>
      </c>
      <c r="Y174" s="365" cm="1">
        <f t="array" aca="1" ref="Y174" ca="1">INDEX(INDIRECT($D174),,MATCH(Y172,Cashflow_A!$K$1:$AE$1,0))*Y173</f>
        <v>0</v>
      </c>
      <c r="Z174" s="365" cm="1">
        <f t="array" aca="1" ref="Z174" ca="1">INDEX(INDIRECT($D174),,MATCH(Z172,Cashflow_A!$K$1:$AE$1,0))*Z173</f>
        <v>0</v>
      </c>
      <c r="AA174" s="365" cm="1">
        <f t="array" aca="1" ref="AA174" ca="1">INDEX(INDIRECT($D174),,MATCH(AA172,Cashflow_A!$K$1:$AE$1,0))*AA173</f>
        <v>0</v>
      </c>
      <c r="AB174" s="365" cm="1">
        <f t="array" aca="1" ref="AB174" ca="1">INDEX(INDIRECT($D174),,MATCH(AB172,Cashflow_A!$K$1:$AE$1,0))*AB173</f>
        <v>0</v>
      </c>
      <c r="AC174" s="365" cm="1">
        <f t="array" aca="1" ref="AC174" ca="1">INDEX(INDIRECT($D174),,MATCH(AC172,Cashflow_A!$K$1:$AE$1,0))*AC173</f>
        <v>0</v>
      </c>
      <c r="AD174" s="365" cm="1">
        <f t="array" aca="1" ref="AD174" ca="1">INDEX(INDIRECT($D174),,MATCH(AD172,Cashflow_A!$K$1:$AE$1,0))*AD173</f>
        <v>0</v>
      </c>
      <c r="AE174" s="365" cm="1">
        <f t="array" aca="1" ref="AE174" ca="1">INDEX(INDIRECT($D174),,MATCH(AE172,Cashflow_A!$K$1:$AE$1,0))*AE173</f>
        <v>0</v>
      </c>
    </row>
    <row r="175" spans="1:35" s="2" customFormat="1" ht="15" hidden="1" outlineLevel="1" x14ac:dyDescent="0.3">
      <c r="C175" s="355" t="s">
        <v>22</v>
      </c>
      <c r="D175" s="2" t="str">
        <f>CONCATENATE(C175,"_Cost")</f>
        <v>C_Cost</v>
      </c>
      <c r="G175" s="2" t="s">
        <v>611</v>
      </c>
      <c r="H175" s="2" t="s">
        <v>606</v>
      </c>
      <c r="J175" s="358"/>
      <c r="K175" s="359" cm="1">
        <f t="array" aca="1" ref="K175" ca="1">INDEX(INDIRECT($D175),,MATCH(K172,Cashflow_A!$K$1:$AE$1,0))*K173</f>
        <v>0</v>
      </c>
      <c r="L175" s="365" cm="1">
        <f t="array" aca="1" ref="L175" ca="1">INDEX(INDIRECT($D175),,MATCH(L172,Cashflow_A!$K$1:$AE$1,0))*L173</f>
        <v>0</v>
      </c>
      <c r="M175" s="365" cm="1">
        <f t="array" aca="1" ref="M175" ca="1">INDEX(INDIRECT($D175),,MATCH(M172,Cashflow_A!$K$1:$AE$1,0))*M173</f>
        <v>0</v>
      </c>
      <c r="N175" s="365" cm="1">
        <f t="array" aca="1" ref="N175" ca="1">INDEX(INDIRECT($D175),,MATCH(N172,Cashflow_A!$K$1:$AE$1,0))*N173</f>
        <v>0</v>
      </c>
      <c r="O175" s="365" cm="1">
        <f t="array" aca="1" ref="O175" ca="1">INDEX(INDIRECT($D175),,MATCH(O172,Cashflow_A!$K$1:$AE$1,0))*O173</f>
        <v>0</v>
      </c>
      <c r="P175" s="365" cm="1">
        <f t="array" aca="1" ref="P175" ca="1">INDEX(INDIRECT($D175),,MATCH(P172,Cashflow_A!$K$1:$AE$1,0))*P173</f>
        <v>0</v>
      </c>
      <c r="Q175" s="365" cm="1">
        <f t="array" aca="1" ref="Q175" ca="1">INDEX(INDIRECT($D175),,MATCH(Q172,Cashflow_A!$K$1:$AE$1,0))*Q173</f>
        <v>0</v>
      </c>
      <c r="R175" s="365" cm="1">
        <f t="array" aca="1" ref="R175" ca="1">INDEX(INDIRECT($D175),,MATCH(R172,Cashflow_A!$K$1:$AE$1,0))*R173</f>
        <v>0</v>
      </c>
      <c r="S175" s="365" cm="1">
        <f t="array" aca="1" ref="S175" ca="1">INDEX(INDIRECT($D175),,MATCH(S172,Cashflow_A!$K$1:$AE$1,0))*S173</f>
        <v>0</v>
      </c>
      <c r="T175" s="365" cm="1">
        <f t="array" aca="1" ref="T175" ca="1">INDEX(INDIRECT($D175),,MATCH(T172,Cashflow_A!$K$1:$AE$1,0))*T173</f>
        <v>0</v>
      </c>
      <c r="U175" s="365" cm="1">
        <f t="array" aca="1" ref="U175" ca="1">INDEX(INDIRECT($D175),,MATCH(U172,Cashflow_A!$K$1:$AE$1,0))*U173</f>
        <v>0</v>
      </c>
      <c r="V175" s="365" cm="1">
        <f t="array" aca="1" ref="V175" ca="1">INDEX(INDIRECT($D175),,MATCH(V172,Cashflow_A!$K$1:$AE$1,0))*V173</f>
        <v>0</v>
      </c>
      <c r="W175" s="365" cm="1">
        <f t="array" aca="1" ref="W175" ca="1">INDEX(INDIRECT($D175),,MATCH(W172,Cashflow_A!$K$1:$AE$1,0))*W173</f>
        <v>0</v>
      </c>
      <c r="X175" s="365" cm="1">
        <f t="array" aca="1" ref="X175" ca="1">INDEX(INDIRECT($D175),,MATCH(X172,Cashflow_A!$K$1:$AE$1,0))*X173</f>
        <v>0</v>
      </c>
      <c r="Y175" s="365" cm="1">
        <f t="array" aca="1" ref="Y175" ca="1">INDEX(INDIRECT($D175),,MATCH(Y172,Cashflow_A!$K$1:$AE$1,0))*Y173</f>
        <v>0</v>
      </c>
      <c r="Z175" s="365" cm="1">
        <f t="array" aca="1" ref="Z175" ca="1">INDEX(INDIRECT($D175),,MATCH(Z172,Cashflow_A!$K$1:$AE$1,0))*Z173</f>
        <v>0</v>
      </c>
      <c r="AA175" s="365" cm="1">
        <f t="array" aca="1" ref="AA175" ca="1">INDEX(INDIRECT($D175),,MATCH(AA172,Cashflow_A!$K$1:$AE$1,0))*AA173</f>
        <v>0</v>
      </c>
      <c r="AB175" s="365" cm="1">
        <f t="array" aca="1" ref="AB175" ca="1">INDEX(INDIRECT($D175),,MATCH(AB172,Cashflow_A!$K$1:$AE$1,0))*AB173</f>
        <v>0</v>
      </c>
      <c r="AC175" s="365" cm="1">
        <f t="array" aca="1" ref="AC175" ca="1">INDEX(INDIRECT($D175),,MATCH(AC172,Cashflow_A!$K$1:$AE$1,0))*AC173</f>
        <v>0</v>
      </c>
      <c r="AD175" s="365" cm="1">
        <f t="array" aca="1" ref="AD175" ca="1">INDEX(INDIRECT($D175),,MATCH(AD172,Cashflow_A!$K$1:$AE$1,0))*AD173</f>
        <v>0</v>
      </c>
      <c r="AE175" s="365" cm="1">
        <f t="array" aca="1" ref="AE175" ca="1">INDEX(INDIRECT($D175),,MATCH(AE172,Cashflow_A!$K$1:$AE$1,0))*AE173</f>
        <v>0</v>
      </c>
    </row>
    <row r="176" spans="1:35" s="2" customFormat="1" ht="15" hidden="1" outlineLevel="1" x14ac:dyDescent="0.3">
      <c r="C176" s="355" t="s">
        <v>22</v>
      </c>
      <c r="D176" s="2" t="str">
        <f>CONCATENATE(C176,"_Net_Revenue")</f>
        <v>C_Net_Revenue</v>
      </c>
      <c r="H176" s="2" t="s">
        <v>607</v>
      </c>
      <c r="J176" s="358"/>
      <c r="K176" s="359" cm="1">
        <f t="array" aca="1" ref="K176" ca="1">INDEX(INDIRECT($D176),,MATCH(K172,Cashflow_A!$K$1:$AE$1,0))*K173</f>
        <v>0</v>
      </c>
      <c r="L176" s="365" cm="1">
        <f t="array" aca="1" ref="L176" ca="1">INDEX(INDIRECT($D176),,MATCH(L172,Cashflow_A!$K$1:$AE$1,0))*L173</f>
        <v>0</v>
      </c>
      <c r="M176" s="365" cm="1">
        <f t="array" aca="1" ref="M176" ca="1">INDEX(INDIRECT($D176),,MATCH(M172,Cashflow_A!$K$1:$AE$1,0))*M173</f>
        <v>0</v>
      </c>
      <c r="N176" s="365" cm="1">
        <f t="array" aca="1" ref="N176" ca="1">INDEX(INDIRECT($D176),,MATCH(N172,Cashflow_A!$K$1:$AE$1,0))*N173</f>
        <v>0</v>
      </c>
      <c r="O176" s="365" cm="1">
        <f t="array" aca="1" ref="O176" ca="1">INDEX(INDIRECT($D176),,MATCH(O172,Cashflow_A!$K$1:$AE$1,0))*O173</f>
        <v>0</v>
      </c>
      <c r="P176" s="365" cm="1">
        <f t="array" aca="1" ref="P176" ca="1">INDEX(INDIRECT($D176),,MATCH(P172,Cashflow_A!$K$1:$AE$1,0))*P173</f>
        <v>0</v>
      </c>
      <c r="Q176" s="365" cm="1">
        <f t="array" aca="1" ref="Q176" ca="1">INDEX(INDIRECT($D176),,MATCH(Q172,Cashflow_A!$K$1:$AE$1,0))*Q173</f>
        <v>0</v>
      </c>
      <c r="R176" s="365" cm="1">
        <f t="array" aca="1" ref="R176" ca="1">INDEX(INDIRECT($D176),,MATCH(R172,Cashflow_A!$K$1:$AE$1,0))*R173</f>
        <v>0</v>
      </c>
      <c r="S176" s="365" cm="1">
        <f t="array" aca="1" ref="S176" ca="1">INDEX(INDIRECT($D176),,MATCH(S172,Cashflow_A!$K$1:$AE$1,0))*S173</f>
        <v>0</v>
      </c>
      <c r="T176" s="365" cm="1">
        <f t="array" aca="1" ref="T176" ca="1">INDEX(INDIRECT($D176),,MATCH(T172,Cashflow_A!$K$1:$AE$1,0))*T173</f>
        <v>0</v>
      </c>
      <c r="U176" s="365" cm="1">
        <f t="array" aca="1" ref="U176" ca="1">INDEX(INDIRECT($D176),,MATCH(U172,Cashflow_A!$K$1:$AE$1,0))*U173</f>
        <v>0</v>
      </c>
      <c r="V176" s="365" cm="1">
        <f t="array" aca="1" ref="V176" ca="1">INDEX(INDIRECT($D176),,MATCH(V172,Cashflow_A!$K$1:$AE$1,0))*V173</f>
        <v>0</v>
      </c>
      <c r="W176" s="365" cm="1">
        <f t="array" aca="1" ref="W176" ca="1">INDEX(INDIRECT($D176),,MATCH(W172,Cashflow_A!$K$1:$AE$1,0))*W173</f>
        <v>0</v>
      </c>
      <c r="X176" s="365" cm="1">
        <f t="array" aca="1" ref="X176" ca="1">INDEX(INDIRECT($D176),,MATCH(X172,Cashflow_A!$K$1:$AE$1,0))*X173</f>
        <v>0</v>
      </c>
      <c r="Y176" s="365" cm="1">
        <f t="array" aca="1" ref="Y176" ca="1">INDEX(INDIRECT($D176),,MATCH(Y172,Cashflow_A!$K$1:$AE$1,0))*Y173</f>
        <v>0</v>
      </c>
      <c r="Z176" s="365" cm="1">
        <f t="array" aca="1" ref="Z176" ca="1">INDEX(INDIRECT($D176),,MATCH(Z172,Cashflow_A!$K$1:$AE$1,0))*Z173</f>
        <v>0</v>
      </c>
      <c r="AA176" s="365" cm="1">
        <f t="array" aca="1" ref="AA176" ca="1">INDEX(INDIRECT($D176),,MATCH(AA172,Cashflow_A!$K$1:$AE$1,0))*AA173</f>
        <v>0</v>
      </c>
      <c r="AB176" s="365" cm="1">
        <f t="array" aca="1" ref="AB176" ca="1">INDEX(INDIRECT($D176),,MATCH(AB172,Cashflow_A!$K$1:$AE$1,0))*AB173</f>
        <v>0</v>
      </c>
      <c r="AC176" s="365" cm="1">
        <f t="array" aca="1" ref="AC176" ca="1">INDEX(INDIRECT($D176),,MATCH(AC172,Cashflow_A!$K$1:$AE$1,0))*AC173</f>
        <v>0</v>
      </c>
      <c r="AD176" s="365" cm="1">
        <f t="array" aca="1" ref="AD176" ca="1">INDEX(INDIRECT($D176),,MATCH(AD172,Cashflow_A!$K$1:$AE$1,0))*AD173</f>
        <v>0</v>
      </c>
      <c r="AE176" s="365" cm="1">
        <f t="array" aca="1" ref="AE176" ca="1">INDEX(INDIRECT($D176),,MATCH(AE172,Cashflow_A!$K$1:$AE$1,0))*AE173</f>
        <v>0</v>
      </c>
    </row>
    <row r="177" spans="1:35" s="2" customFormat="1" ht="15" hidden="1" outlineLevel="1" x14ac:dyDescent="0.3">
      <c r="C177" s="355"/>
      <c r="J177" s="358"/>
    </row>
    <row r="178" spans="1:35" s="12" customFormat="1" hidden="1" outlineLevel="1" x14ac:dyDescent="0.3">
      <c r="A178" s="2"/>
      <c r="B178" s="2"/>
      <c r="C178" s="355"/>
      <c r="D178" s="2" t="s">
        <v>602</v>
      </c>
      <c r="E178" s="356" t="s">
        <v>603</v>
      </c>
      <c r="F178" s="357">
        <v>8</v>
      </c>
      <c r="G178" s="2"/>
      <c r="I178" s="2"/>
      <c r="J178" s="358"/>
      <c r="K178" s="359">
        <f>IF(K$1&gt;=$F178,K$1-$F178,0)</f>
        <v>0</v>
      </c>
      <c r="L178" s="365">
        <f>IF(L$1&gt;=$F178,L$1-$F178,0)</f>
        <v>0</v>
      </c>
      <c r="M178" s="365">
        <f t="shared" ref="M178:AE178" si="45">IF(M$1&gt;=$F178,M$1-$F178,0)</f>
        <v>0</v>
      </c>
      <c r="N178" s="365">
        <f t="shared" si="45"/>
        <v>0</v>
      </c>
      <c r="O178" s="365">
        <f t="shared" si="45"/>
        <v>0</v>
      </c>
      <c r="P178" s="365">
        <f t="shared" si="45"/>
        <v>0</v>
      </c>
      <c r="Q178" s="365">
        <f t="shared" si="45"/>
        <v>0</v>
      </c>
      <c r="R178" s="365">
        <f t="shared" si="45"/>
        <v>0</v>
      </c>
      <c r="S178" s="365">
        <f t="shared" si="45"/>
        <v>0</v>
      </c>
      <c r="T178" s="365">
        <f t="shared" si="45"/>
        <v>1</v>
      </c>
      <c r="U178" s="365">
        <f t="shared" si="45"/>
        <v>2</v>
      </c>
      <c r="V178" s="365">
        <f t="shared" si="45"/>
        <v>3</v>
      </c>
      <c r="W178" s="365">
        <f t="shared" si="45"/>
        <v>4</v>
      </c>
      <c r="X178" s="365">
        <f t="shared" si="45"/>
        <v>5</v>
      </c>
      <c r="Y178" s="365">
        <f t="shared" si="45"/>
        <v>6</v>
      </c>
      <c r="Z178" s="365">
        <f t="shared" si="45"/>
        <v>7</v>
      </c>
      <c r="AA178" s="365">
        <f t="shared" si="45"/>
        <v>8</v>
      </c>
      <c r="AB178" s="365">
        <f t="shared" si="45"/>
        <v>9</v>
      </c>
      <c r="AC178" s="365">
        <f t="shared" si="45"/>
        <v>10</v>
      </c>
      <c r="AD178" s="365">
        <f t="shared" si="45"/>
        <v>11</v>
      </c>
      <c r="AE178" s="365">
        <f t="shared" si="45"/>
        <v>12</v>
      </c>
      <c r="AF178" s="2"/>
      <c r="AG178" s="2"/>
      <c r="AH178" s="2"/>
      <c r="AI178" s="2"/>
    </row>
    <row r="179" spans="1:35" s="12" customFormat="1" hidden="1" outlineLevel="1" x14ac:dyDescent="0.3">
      <c r="A179" s="2"/>
      <c r="B179" s="2"/>
      <c r="C179" s="355" t="s">
        <v>22</v>
      </c>
      <c r="D179" s="2" t="str">
        <f>CONCATENATE("Hectares year ",F178)</f>
        <v>Hectares year 8</v>
      </c>
      <c r="E179" s="356" t="s">
        <v>604</v>
      </c>
      <c r="F179" s="357">
        <f>SUMIFS(Project_Hectare!$G$12:$G$381,Project_Hectare!$C$12:$C$381,C179,Project_Hectare!$E$12:$E$381,D179)</f>
        <v>0</v>
      </c>
      <c r="G179" s="2"/>
      <c r="I179" s="2"/>
      <c r="J179" s="358"/>
      <c r="K179" s="359">
        <f>IF(K$1&gt;=$F178,$F179,0)</f>
        <v>0</v>
      </c>
      <c r="L179" s="365">
        <f t="shared" ref="L179:AE179" si="46">IF(L$1&gt;=$F178,$F179,0)</f>
        <v>0</v>
      </c>
      <c r="M179" s="365">
        <f t="shared" si="46"/>
        <v>0</v>
      </c>
      <c r="N179" s="365">
        <f t="shared" si="46"/>
        <v>0</v>
      </c>
      <c r="O179" s="365">
        <f t="shared" si="46"/>
        <v>0</v>
      </c>
      <c r="P179" s="365">
        <f t="shared" si="46"/>
        <v>0</v>
      </c>
      <c r="Q179" s="365">
        <f t="shared" si="46"/>
        <v>0</v>
      </c>
      <c r="R179" s="365">
        <f t="shared" si="46"/>
        <v>0</v>
      </c>
      <c r="S179" s="365">
        <f t="shared" si="46"/>
        <v>0</v>
      </c>
      <c r="T179" s="365">
        <f t="shared" si="46"/>
        <v>0</v>
      </c>
      <c r="U179" s="365">
        <f t="shared" si="46"/>
        <v>0</v>
      </c>
      <c r="V179" s="365">
        <f t="shared" si="46"/>
        <v>0</v>
      </c>
      <c r="W179" s="365">
        <f t="shared" si="46"/>
        <v>0</v>
      </c>
      <c r="X179" s="365">
        <f t="shared" si="46"/>
        <v>0</v>
      </c>
      <c r="Y179" s="365">
        <f t="shared" si="46"/>
        <v>0</v>
      </c>
      <c r="Z179" s="365">
        <f t="shared" si="46"/>
        <v>0</v>
      </c>
      <c r="AA179" s="365">
        <f t="shared" si="46"/>
        <v>0</v>
      </c>
      <c r="AB179" s="365">
        <f t="shared" si="46"/>
        <v>0</v>
      </c>
      <c r="AC179" s="365">
        <f t="shared" si="46"/>
        <v>0</v>
      </c>
      <c r="AD179" s="365">
        <f t="shared" si="46"/>
        <v>0</v>
      </c>
      <c r="AE179" s="365">
        <f t="shared" si="46"/>
        <v>0</v>
      </c>
      <c r="AF179" s="2"/>
      <c r="AG179" s="2"/>
      <c r="AH179" s="2"/>
      <c r="AI179" s="2"/>
    </row>
    <row r="180" spans="1:35" s="2" customFormat="1" ht="15" hidden="1" outlineLevel="1" x14ac:dyDescent="0.3">
      <c r="C180" s="355" t="s">
        <v>22</v>
      </c>
      <c r="D180" s="2" t="str">
        <f>CONCATENATE(C180,"_Revenue")</f>
        <v>C_Revenue</v>
      </c>
      <c r="G180" s="2" t="s">
        <v>610</v>
      </c>
      <c r="H180" s="2" t="s">
        <v>605</v>
      </c>
      <c r="J180" s="358"/>
      <c r="K180" s="359" cm="1">
        <f t="array" aca="1" ref="K180" ca="1">INDEX(INDIRECT($D180),,MATCH(K178,Cashflow_A!$K$1:$AE$1,0))*K179</f>
        <v>0</v>
      </c>
      <c r="L180" s="365" cm="1">
        <f t="array" aca="1" ref="L180" ca="1">INDEX(INDIRECT($D180),,MATCH(L178,Cashflow_A!$K$1:$AE$1,0))*L179</f>
        <v>0</v>
      </c>
      <c r="M180" s="365" cm="1">
        <f t="array" aca="1" ref="M180" ca="1">INDEX(INDIRECT($D180),,MATCH(M178,Cashflow_A!$K$1:$AE$1,0))*M179</f>
        <v>0</v>
      </c>
      <c r="N180" s="365" cm="1">
        <f t="array" aca="1" ref="N180" ca="1">INDEX(INDIRECT($D180),,MATCH(N178,Cashflow_A!$K$1:$AE$1,0))*N179</f>
        <v>0</v>
      </c>
      <c r="O180" s="365" cm="1">
        <f t="array" aca="1" ref="O180" ca="1">INDEX(INDIRECT($D180),,MATCH(O178,Cashflow_A!$K$1:$AE$1,0))*O179</f>
        <v>0</v>
      </c>
      <c r="P180" s="365" cm="1">
        <f t="array" aca="1" ref="P180" ca="1">INDEX(INDIRECT($D180),,MATCH(P178,Cashflow_A!$K$1:$AE$1,0))*P179</f>
        <v>0</v>
      </c>
      <c r="Q180" s="365" cm="1">
        <f t="array" aca="1" ref="Q180" ca="1">INDEX(INDIRECT($D180),,MATCH(Q178,Cashflow_A!$K$1:$AE$1,0))*Q179</f>
        <v>0</v>
      </c>
      <c r="R180" s="365" cm="1">
        <f t="array" aca="1" ref="R180" ca="1">INDEX(INDIRECT($D180),,MATCH(R178,Cashflow_A!$K$1:$AE$1,0))*R179</f>
        <v>0</v>
      </c>
      <c r="S180" s="365" cm="1">
        <f t="array" aca="1" ref="S180" ca="1">INDEX(INDIRECT($D180),,MATCH(S178,Cashflow_A!$K$1:$AE$1,0))*S179</f>
        <v>0</v>
      </c>
      <c r="T180" s="365" cm="1">
        <f t="array" aca="1" ref="T180" ca="1">INDEX(INDIRECT($D180),,MATCH(T178,Cashflow_A!$K$1:$AE$1,0))*T179</f>
        <v>0</v>
      </c>
      <c r="U180" s="365" cm="1">
        <f t="array" aca="1" ref="U180" ca="1">INDEX(INDIRECT($D180),,MATCH(U178,Cashflow_A!$K$1:$AE$1,0))*U179</f>
        <v>0</v>
      </c>
      <c r="V180" s="365" cm="1">
        <f t="array" aca="1" ref="V180" ca="1">INDEX(INDIRECT($D180),,MATCH(V178,Cashflow_A!$K$1:$AE$1,0))*V179</f>
        <v>0</v>
      </c>
      <c r="W180" s="365" cm="1">
        <f t="array" aca="1" ref="W180" ca="1">INDEX(INDIRECT($D180),,MATCH(W178,Cashflow_A!$K$1:$AE$1,0))*W179</f>
        <v>0</v>
      </c>
      <c r="X180" s="365" cm="1">
        <f t="array" aca="1" ref="X180" ca="1">INDEX(INDIRECT($D180),,MATCH(X178,Cashflow_A!$K$1:$AE$1,0))*X179</f>
        <v>0</v>
      </c>
      <c r="Y180" s="365" cm="1">
        <f t="array" aca="1" ref="Y180" ca="1">INDEX(INDIRECT($D180),,MATCH(Y178,Cashflow_A!$K$1:$AE$1,0))*Y179</f>
        <v>0</v>
      </c>
      <c r="Z180" s="365" cm="1">
        <f t="array" aca="1" ref="Z180" ca="1">INDEX(INDIRECT($D180),,MATCH(Z178,Cashflow_A!$K$1:$AE$1,0))*Z179</f>
        <v>0</v>
      </c>
      <c r="AA180" s="365" cm="1">
        <f t="array" aca="1" ref="AA180" ca="1">INDEX(INDIRECT($D180),,MATCH(AA178,Cashflow_A!$K$1:$AE$1,0))*AA179</f>
        <v>0</v>
      </c>
      <c r="AB180" s="365" cm="1">
        <f t="array" aca="1" ref="AB180" ca="1">INDEX(INDIRECT($D180),,MATCH(AB178,Cashflow_A!$K$1:$AE$1,0))*AB179</f>
        <v>0</v>
      </c>
      <c r="AC180" s="365" cm="1">
        <f t="array" aca="1" ref="AC180" ca="1">INDEX(INDIRECT($D180),,MATCH(AC178,Cashflow_A!$K$1:$AE$1,0))*AC179</f>
        <v>0</v>
      </c>
      <c r="AD180" s="365" cm="1">
        <f t="array" aca="1" ref="AD180" ca="1">INDEX(INDIRECT($D180),,MATCH(AD178,Cashflow_A!$K$1:$AE$1,0))*AD179</f>
        <v>0</v>
      </c>
      <c r="AE180" s="365" cm="1">
        <f t="array" aca="1" ref="AE180" ca="1">INDEX(INDIRECT($D180),,MATCH(AE178,Cashflow_A!$K$1:$AE$1,0))*AE179</f>
        <v>0</v>
      </c>
    </row>
    <row r="181" spans="1:35" s="2" customFormat="1" ht="15" hidden="1" outlineLevel="1" x14ac:dyDescent="0.3">
      <c r="C181" s="355" t="s">
        <v>22</v>
      </c>
      <c r="D181" s="2" t="str">
        <f>CONCATENATE(C181,"_Cost")</f>
        <v>C_Cost</v>
      </c>
      <c r="G181" s="2" t="s">
        <v>611</v>
      </c>
      <c r="H181" s="2" t="s">
        <v>606</v>
      </c>
      <c r="J181" s="358"/>
      <c r="K181" s="359" cm="1">
        <f t="array" aca="1" ref="K181" ca="1">INDEX(INDIRECT($D181),,MATCH(K178,Cashflow_A!$K$1:$AE$1,0))*K179</f>
        <v>0</v>
      </c>
      <c r="L181" s="365" cm="1">
        <f t="array" aca="1" ref="L181" ca="1">INDEX(INDIRECT($D181),,MATCH(L178,Cashflow_A!$K$1:$AE$1,0))*L179</f>
        <v>0</v>
      </c>
      <c r="M181" s="365" cm="1">
        <f t="array" aca="1" ref="M181" ca="1">INDEX(INDIRECT($D181),,MATCH(M178,Cashflow_A!$K$1:$AE$1,0))*M179</f>
        <v>0</v>
      </c>
      <c r="N181" s="365" cm="1">
        <f t="array" aca="1" ref="N181" ca="1">INDEX(INDIRECT($D181),,MATCH(N178,Cashflow_A!$K$1:$AE$1,0))*N179</f>
        <v>0</v>
      </c>
      <c r="O181" s="365" cm="1">
        <f t="array" aca="1" ref="O181" ca="1">INDEX(INDIRECT($D181),,MATCH(O178,Cashflow_A!$K$1:$AE$1,0))*O179</f>
        <v>0</v>
      </c>
      <c r="P181" s="365" cm="1">
        <f t="array" aca="1" ref="P181" ca="1">INDEX(INDIRECT($D181),,MATCH(P178,Cashflow_A!$K$1:$AE$1,0))*P179</f>
        <v>0</v>
      </c>
      <c r="Q181" s="365" cm="1">
        <f t="array" aca="1" ref="Q181" ca="1">INDEX(INDIRECT($D181),,MATCH(Q178,Cashflow_A!$K$1:$AE$1,0))*Q179</f>
        <v>0</v>
      </c>
      <c r="R181" s="365" cm="1">
        <f t="array" aca="1" ref="R181" ca="1">INDEX(INDIRECT($D181),,MATCH(R178,Cashflow_A!$K$1:$AE$1,0))*R179</f>
        <v>0</v>
      </c>
      <c r="S181" s="365" cm="1">
        <f t="array" aca="1" ref="S181" ca="1">INDEX(INDIRECT($D181),,MATCH(S178,Cashflow_A!$K$1:$AE$1,0))*S179</f>
        <v>0</v>
      </c>
      <c r="T181" s="365" cm="1">
        <f t="array" aca="1" ref="T181" ca="1">INDEX(INDIRECT($D181),,MATCH(T178,Cashflow_A!$K$1:$AE$1,0))*T179</f>
        <v>0</v>
      </c>
      <c r="U181" s="365" cm="1">
        <f t="array" aca="1" ref="U181" ca="1">INDEX(INDIRECT($D181),,MATCH(U178,Cashflow_A!$K$1:$AE$1,0))*U179</f>
        <v>0</v>
      </c>
      <c r="V181" s="365" cm="1">
        <f t="array" aca="1" ref="V181" ca="1">INDEX(INDIRECT($D181),,MATCH(V178,Cashflow_A!$K$1:$AE$1,0))*V179</f>
        <v>0</v>
      </c>
      <c r="W181" s="365" cm="1">
        <f t="array" aca="1" ref="W181" ca="1">INDEX(INDIRECT($D181),,MATCH(W178,Cashflow_A!$K$1:$AE$1,0))*W179</f>
        <v>0</v>
      </c>
      <c r="X181" s="365" cm="1">
        <f t="array" aca="1" ref="X181" ca="1">INDEX(INDIRECT($D181),,MATCH(X178,Cashflow_A!$K$1:$AE$1,0))*X179</f>
        <v>0</v>
      </c>
      <c r="Y181" s="365" cm="1">
        <f t="array" aca="1" ref="Y181" ca="1">INDEX(INDIRECT($D181),,MATCH(Y178,Cashflow_A!$K$1:$AE$1,0))*Y179</f>
        <v>0</v>
      </c>
      <c r="Z181" s="365" cm="1">
        <f t="array" aca="1" ref="Z181" ca="1">INDEX(INDIRECT($D181),,MATCH(Z178,Cashflow_A!$K$1:$AE$1,0))*Z179</f>
        <v>0</v>
      </c>
      <c r="AA181" s="365" cm="1">
        <f t="array" aca="1" ref="AA181" ca="1">INDEX(INDIRECT($D181),,MATCH(AA178,Cashflow_A!$K$1:$AE$1,0))*AA179</f>
        <v>0</v>
      </c>
      <c r="AB181" s="365" cm="1">
        <f t="array" aca="1" ref="AB181" ca="1">INDEX(INDIRECT($D181),,MATCH(AB178,Cashflow_A!$K$1:$AE$1,0))*AB179</f>
        <v>0</v>
      </c>
      <c r="AC181" s="365" cm="1">
        <f t="array" aca="1" ref="AC181" ca="1">INDEX(INDIRECT($D181),,MATCH(AC178,Cashflow_A!$K$1:$AE$1,0))*AC179</f>
        <v>0</v>
      </c>
      <c r="AD181" s="365" cm="1">
        <f t="array" aca="1" ref="AD181" ca="1">INDEX(INDIRECT($D181),,MATCH(AD178,Cashflow_A!$K$1:$AE$1,0))*AD179</f>
        <v>0</v>
      </c>
      <c r="AE181" s="365" cm="1">
        <f t="array" aca="1" ref="AE181" ca="1">INDEX(INDIRECT($D181),,MATCH(AE178,Cashflow_A!$K$1:$AE$1,0))*AE179</f>
        <v>0</v>
      </c>
    </row>
    <row r="182" spans="1:35" s="2" customFormat="1" ht="15" hidden="1" outlineLevel="1" x14ac:dyDescent="0.3">
      <c r="C182" s="355" t="s">
        <v>22</v>
      </c>
      <c r="D182" s="2" t="str">
        <f>CONCATENATE(C182,"_Net_Revenue")</f>
        <v>C_Net_Revenue</v>
      </c>
      <c r="H182" s="2" t="s">
        <v>607</v>
      </c>
      <c r="J182" s="358"/>
      <c r="K182" s="359" cm="1">
        <f t="array" aca="1" ref="K182" ca="1">INDEX(INDIRECT($D182),,MATCH(K178,Cashflow_A!$K$1:$AE$1,0))*K179</f>
        <v>0</v>
      </c>
      <c r="L182" s="365" cm="1">
        <f t="array" aca="1" ref="L182" ca="1">INDEX(INDIRECT($D182),,MATCH(L178,Cashflow_A!$K$1:$AE$1,0))*L179</f>
        <v>0</v>
      </c>
      <c r="M182" s="365" cm="1">
        <f t="array" aca="1" ref="M182" ca="1">INDEX(INDIRECT($D182),,MATCH(M178,Cashflow_A!$K$1:$AE$1,0))*M179</f>
        <v>0</v>
      </c>
      <c r="N182" s="365" cm="1">
        <f t="array" aca="1" ref="N182" ca="1">INDEX(INDIRECT($D182),,MATCH(N178,Cashflow_A!$K$1:$AE$1,0))*N179</f>
        <v>0</v>
      </c>
      <c r="O182" s="365" cm="1">
        <f t="array" aca="1" ref="O182" ca="1">INDEX(INDIRECT($D182),,MATCH(O178,Cashflow_A!$K$1:$AE$1,0))*O179</f>
        <v>0</v>
      </c>
      <c r="P182" s="365" cm="1">
        <f t="array" aca="1" ref="P182" ca="1">INDEX(INDIRECT($D182),,MATCH(P178,Cashflow_A!$K$1:$AE$1,0))*P179</f>
        <v>0</v>
      </c>
      <c r="Q182" s="365" cm="1">
        <f t="array" aca="1" ref="Q182" ca="1">INDEX(INDIRECT($D182),,MATCH(Q178,Cashflow_A!$K$1:$AE$1,0))*Q179</f>
        <v>0</v>
      </c>
      <c r="R182" s="365" cm="1">
        <f t="array" aca="1" ref="R182" ca="1">INDEX(INDIRECT($D182),,MATCH(R178,Cashflow_A!$K$1:$AE$1,0))*R179</f>
        <v>0</v>
      </c>
      <c r="S182" s="365" cm="1">
        <f t="array" aca="1" ref="S182" ca="1">INDEX(INDIRECT($D182),,MATCH(S178,Cashflow_A!$K$1:$AE$1,0))*S179</f>
        <v>0</v>
      </c>
      <c r="T182" s="365" cm="1">
        <f t="array" aca="1" ref="T182" ca="1">INDEX(INDIRECT($D182),,MATCH(T178,Cashflow_A!$K$1:$AE$1,0))*T179</f>
        <v>0</v>
      </c>
      <c r="U182" s="365" cm="1">
        <f t="array" aca="1" ref="U182" ca="1">INDEX(INDIRECT($D182),,MATCH(U178,Cashflow_A!$K$1:$AE$1,0))*U179</f>
        <v>0</v>
      </c>
      <c r="V182" s="365" cm="1">
        <f t="array" aca="1" ref="V182" ca="1">INDEX(INDIRECT($D182),,MATCH(V178,Cashflow_A!$K$1:$AE$1,0))*V179</f>
        <v>0</v>
      </c>
      <c r="W182" s="365" cm="1">
        <f t="array" aca="1" ref="W182" ca="1">INDEX(INDIRECT($D182),,MATCH(W178,Cashflow_A!$K$1:$AE$1,0))*W179</f>
        <v>0</v>
      </c>
      <c r="X182" s="365" cm="1">
        <f t="array" aca="1" ref="X182" ca="1">INDEX(INDIRECT($D182),,MATCH(X178,Cashflow_A!$K$1:$AE$1,0))*X179</f>
        <v>0</v>
      </c>
      <c r="Y182" s="365" cm="1">
        <f t="array" aca="1" ref="Y182" ca="1">INDEX(INDIRECT($D182),,MATCH(Y178,Cashflow_A!$K$1:$AE$1,0))*Y179</f>
        <v>0</v>
      </c>
      <c r="Z182" s="365" cm="1">
        <f t="array" aca="1" ref="Z182" ca="1">INDEX(INDIRECT($D182),,MATCH(Z178,Cashflow_A!$K$1:$AE$1,0))*Z179</f>
        <v>0</v>
      </c>
      <c r="AA182" s="365" cm="1">
        <f t="array" aca="1" ref="AA182" ca="1">INDEX(INDIRECT($D182),,MATCH(AA178,Cashflow_A!$K$1:$AE$1,0))*AA179</f>
        <v>0</v>
      </c>
      <c r="AB182" s="365" cm="1">
        <f t="array" aca="1" ref="AB182" ca="1">INDEX(INDIRECT($D182),,MATCH(AB178,Cashflow_A!$K$1:$AE$1,0))*AB179</f>
        <v>0</v>
      </c>
      <c r="AC182" s="365" cm="1">
        <f t="array" aca="1" ref="AC182" ca="1">INDEX(INDIRECT($D182),,MATCH(AC178,Cashflow_A!$K$1:$AE$1,0))*AC179</f>
        <v>0</v>
      </c>
      <c r="AD182" s="365" cm="1">
        <f t="array" aca="1" ref="AD182" ca="1">INDEX(INDIRECT($D182),,MATCH(AD178,Cashflow_A!$K$1:$AE$1,0))*AD179</f>
        <v>0</v>
      </c>
      <c r="AE182" s="365" cm="1">
        <f t="array" aca="1" ref="AE182" ca="1">INDEX(INDIRECT($D182),,MATCH(AE178,Cashflow_A!$K$1:$AE$1,0))*AE179</f>
        <v>0</v>
      </c>
    </row>
    <row r="183" spans="1:35" s="2" customFormat="1" ht="15" hidden="1" outlineLevel="1" x14ac:dyDescent="0.3">
      <c r="C183" s="355"/>
      <c r="J183" s="358"/>
    </row>
    <row r="184" spans="1:35" s="2" customFormat="1" ht="15" hidden="1" outlineLevel="1" x14ac:dyDescent="0.3">
      <c r="C184" s="355"/>
      <c r="J184" s="358"/>
    </row>
    <row r="185" spans="1:35" s="2" customFormat="1" ht="15.75" collapsed="1" thickTop="1" x14ac:dyDescent="0.3">
      <c r="C185" s="355"/>
      <c r="J185" s="358"/>
    </row>
    <row r="186" spans="1:35" s="2" customFormat="1" ht="15" x14ac:dyDescent="0.3">
      <c r="C186" s="355"/>
      <c r="J186" s="358"/>
    </row>
    <row r="187" spans="1:35" s="2" customFormat="1" thickBot="1" x14ac:dyDescent="0.25">
      <c r="C187" s="355" t="s">
        <v>23</v>
      </c>
      <c r="D187" s="53" t="str">
        <f>VLOOKUP(C187,Data!$A$9:$B$632,2,FALSE)</f>
        <v>Unsustainable maize production</v>
      </c>
      <c r="J187" s="358"/>
    </row>
    <row r="188" spans="1:35" s="12" customFormat="1" ht="17.25" hidden="1" outlineLevel="1" thickTop="1" x14ac:dyDescent="0.3">
      <c r="A188" s="2"/>
      <c r="B188" s="2"/>
      <c r="C188" s="355"/>
      <c r="D188" s="2"/>
      <c r="E188"/>
      <c r="F188"/>
      <c r="G188"/>
      <c r="H188"/>
      <c r="I188"/>
      <c r="J188" s="578"/>
      <c r="K188"/>
      <c r="L188"/>
      <c r="M188"/>
      <c r="N188"/>
      <c r="O188"/>
      <c r="P188"/>
      <c r="Q188"/>
      <c r="R188"/>
      <c r="S188"/>
      <c r="T188"/>
      <c r="U188"/>
      <c r="V188"/>
      <c r="W188"/>
      <c r="X188"/>
      <c r="Y188"/>
      <c r="Z188"/>
      <c r="AA188"/>
      <c r="AB188"/>
      <c r="AC188"/>
      <c r="AD188"/>
      <c r="AE188"/>
      <c r="AF188" s="2"/>
      <c r="AG188" s="2"/>
      <c r="AH188" s="2"/>
      <c r="AI188" s="2"/>
    </row>
    <row r="189" spans="1:35" s="12" customFormat="1" hidden="1" outlineLevel="1" x14ac:dyDescent="0.3">
      <c r="A189" s="2"/>
      <c r="B189" s="2"/>
      <c r="C189" s="355"/>
      <c r="D189" s="2" t="s">
        <v>602</v>
      </c>
      <c r="E189" s="356" t="s">
        <v>603</v>
      </c>
      <c r="F189" s="357">
        <v>0</v>
      </c>
      <c r="G189" s="2"/>
      <c r="I189" s="2"/>
      <c r="J189" s="358"/>
      <c r="K189" s="359">
        <v>1</v>
      </c>
      <c r="L189" s="359">
        <f t="shared" ref="L189:AE189" si="47">IF(L$1&gt;=$F189,L$1-$F189,0)+1</f>
        <v>2</v>
      </c>
      <c r="M189" s="359">
        <f t="shared" si="47"/>
        <v>3</v>
      </c>
      <c r="N189" s="359">
        <f t="shared" si="47"/>
        <v>4</v>
      </c>
      <c r="O189" s="359">
        <f t="shared" si="47"/>
        <v>5</v>
      </c>
      <c r="P189" s="359">
        <f t="shared" si="47"/>
        <v>6</v>
      </c>
      <c r="Q189" s="359">
        <f t="shared" si="47"/>
        <v>7</v>
      </c>
      <c r="R189" s="359">
        <f t="shared" si="47"/>
        <v>8</v>
      </c>
      <c r="S189" s="359">
        <f t="shared" si="47"/>
        <v>9</v>
      </c>
      <c r="T189" s="359">
        <f t="shared" si="47"/>
        <v>10</v>
      </c>
      <c r="U189" s="359">
        <f t="shared" si="47"/>
        <v>11</v>
      </c>
      <c r="V189" s="359">
        <f t="shared" si="47"/>
        <v>12</v>
      </c>
      <c r="W189" s="359">
        <f t="shared" si="47"/>
        <v>13</v>
      </c>
      <c r="X189" s="359">
        <f t="shared" si="47"/>
        <v>14</v>
      </c>
      <c r="Y189" s="359">
        <f t="shared" si="47"/>
        <v>15</v>
      </c>
      <c r="Z189" s="359">
        <f t="shared" si="47"/>
        <v>16</v>
      </c>
      <c r="AA189" s="359">
        <f t="shared" si="47"/>
        <v>17</v>
      </c>
      <c r="AB189" s="359">
        <f t="shared" si="47"/>
        <v>18</v>
      </c>
      <c r="AC189" s="359">
        <f t="shared" si="47"/>
        <v>19</v>
      </c>
      <c r="AD189" s="359">
        <f t="shared" si="47"/>
        <v>20</v>
      </c>
      <c r="AE189" s="359">
        <f t="shared" si="47"/>
        <v>21</v>
      </c>
      <c r="AF189" s="2"/>
      <c r="AG189" s="2"/>
      <c r="AH189" s="2"/>
      <c r="AI189" s="2"/>
    </row>
    <row r="190" spans="1:35" s="12" customFormat="1" hidden="1" outlineLevel="1" x14ac:dyDescent="0.3">
      <c r="A190" s="2"/>
      <c r="B190" s="2"/>
      <c r="C190" s="355" t="s">
        <v>23</v>
      </c>
      <c r="D190" s="2" t="str">
        <f>CONCATENATE("Hectares year ",F189)</f>
        <v>Hectares year 0</v>
      </c>
      <c r="E190" s="356" t="s">
        <v>604</v>
      </c>
      <c r="F190" s="357">
        <f>SUMIFS(Project_Hectare!$G$12:$G$381,Project_Hectare!$C$12:$C$381,C190,Project_Hectare!$E$12:$E$381,D190)</f>
        <v>8700</v>
      </c>
      <c r="G190" s="2"/>
      <c r="I190" s="2"/>
      <c r="J190" s="358"/>
      <c r="K190" s="359">
        <f>IF(K$1&gt;=$F189,$F190,0)</f>
        <v>8700</v>
      </c>
      <c r="L190" s="4"/>
      <c r="M190" s="4"/>
      <c r="N190" s="4"/>
      <c r="O190" s="4"/>
      <c r="P190" s="4"/>
      <c r="Q190" s="4"/>
      <c r="R190" s="4"/>
      <c r="S190" s="4"/>
      <c r="T190" s="4"/>
      <c r="U190" s="4"/>
      <c r="V190" s="4"/>
      <c r="W190" s="4"/>
      <c r="X190" s="4"/>
      <c r="Y190" s="4"/>
      <c r="Z190" s="4"/>
      <c r="AA190" s="4"/>
      <c r="AB190" s="4"/>
      <c r="AC190" s="4"/>
      <c r="AD190" s="4"/>
      <c r="AE190" s="4"/>
      <c r="AF190" s="2"/>
      <c r="AG190" s="2"/>
      <c r="AH190" s="2"/>
      <c r="AI190" s="2"/>
    </row>
    <row r="191" spans="1:35" s="2" customFormat="1" ht="15" hidden="1" outlineLevel="1" x14ac:dyDescent="0.3">
      <c r="C191" s="355" t="s">
        <v>23</v>
      </c>
      <c r="D191" s="2" t="str">
        <f>CONCATENATE(C191,"_Revenue")</f>
        <v>D_Revenue</v>
      </c>
      <c r="G191" s="2" t="s">
        <v>610</v>
      </c>
      <c r="H191" s="2" t="s">
        <v>605</v>
      </c>
      <c r="J191" s="358"/>
      <c r="K191" s="359" cm="1">
        <f t="array" aca="1" ref="K191" ca="1">INDEX(INDIRECT($D191),,MATCH(K189,Cashflow_A!$K$1:$AE$1,0))*K190</f>
        <v>6007934.1757272994</v>
      </c>
      <c r="L191" s="4"/>
      <c r="M191" s="4"/>
      <c r="N191" s="4"/>
      <c r="O191" s="4"/>
      <c r="P191" s="4"/>
      <c r="Q191" s="4"/>
      <c r="R191" s="4"/>
      <c r="S191" s="4"/>
      <c r="T191" s="4"/>
      <c r="U191" s="4"/>
      <c r="V191" s="4"/>
      <c r="W191" s="4"/>
      <c r="X191" s="4"/>
      <c r="Y191" s="4"/>
      <c r="Z191" s="4"/>
      <c r="AA191" s="4"/>
      <c r="AB191" s="4"/>
      <c r="AC191" s="4"/>
      <c r="AD191" s="4"/>
      <c r="AE191" s="4"/>
    </row>
    <row r="192" spans="1:35" s="2" customFormat="1" ht="15" hidden="1" outlineLevel="1" x14ac:dyDescent="0.3">
      <c r="C192" s="355" t="s">
        <v>23</v>
      </c>
      <c r="D192" s="2" t="str">
        <f>CONCATENATE(C192,"_Cost")</f>
        <v>D_Cost</v>
      </c>
      <c r="G192" s="2" t="s">
        <v>611</v>
      </c>
      <c r="H192" s="2" t="s">
        <v>606</v>
      </c>
      <c r="J192" s="358"/>
      <c r="K192" s="359" cm="1">
        <f t="array" aca="1" ref="K192" ca="1">INDEX(INDIRECT($D192),,MATCH(K189,Cashflow_A!$K$1:$AE$1,0))*K190</f>
        <v>5152922.0540699391</v>
      </c>
      <c r="L192" s="4"/>
      <c r="M192" s="4"/>
      <c r="N192" s="4"/>
      <c r="O192" s="4"/>
      <c r="P192" s="4"/>
      <c r="Q192" s="4"/>
      <c r="R192" s="4"/>
      <c r="S192" s="4"/>
      <c r="T192" s="4"/>
      <c r="U192" s="4"/>
      <c r="V192" s="4"/>
      <c r="W192" s="4"/>
      <c r="X192" s="4"/>
      <c r="Y192" s="4"/>
      <c r="Z192" s="4"/>
      <c r="AA192" s="4"/>
      <c r="AB192" s="4"/>
      <c r="AC192" s="4"/>
      <c r="AD192" s="4"/>
      <c r="AE192" s="4"/>
    </row>
    <row r="193" spans="1:35" s="2" customFormat="1" ht="15" hidden="1" outlineLevel="1" x14ac:dyDescent="0.3">
      <c r="C193" s="355" t="s">
        <v>23</v>
      </c>
      <c r="D193" s="2" t="str">
        <f>CONCATENATE(C193,"_Net_Revenue")</f>
        <v>D_Net_Revenue</v>
      </c>
      <c r="H193" s="2" t="s">
        <v>607</v>
      </c>
      <c r="J193" s="358"/>
      <c r="K193" s="359" cm="1">
        <f t="array" aca="1" ref="K193" ca="1">INDEX(INDIRECT($D193),,MATCH(K189,Cashflow_A!$K$1:$AE$1,0))*K190</f>
        <v>855012.12165736116</v>
      </c>
      <c r="L193" s="4"/>
      <c r="M193" s="4"/>
      <c r="N193" s="4"/>
      <c r="O193" s="4"/>
      <c r="P193" s="4"/>
      <c r="Q193" s="4"/>
      <c r="R193" s="4"/>
      <c r="S193" s="4"/>
      <c r="T193" s="4"/>
      <c r="U193" s="4"/>
      <c r="V193" s="4"/>
      <c r="W193" s="4"/>
      <c r="X193" s="4"/>
      <c r="Y193" s="4"/>
      <c r="Z193" s="4"/>
      <c r="AA193" s="4"/>
      <c r="AB193" s="4"/>
      <c r="AC193" s="4"/>
      <c r="AD193" s="4"/>
      <c r="AE193" s="4"/>
    </row>
    <row r="194" spans="1:35" s="2" customFormat="1" ht="15" hidden="1" outlineLevel="1" x14ac:dyDescent="0.3">
      <c r="C194" s="355"/>
      <c r="J194" s="358"/>
    </row>
    <row r="195" spans="1:35" s="12" customFormat="1" hidden="1" outlineLevel="1" x14ac:dyDescent="0.3">
      <c r="A195" s="2"/>
      <c r="B195" s="2"/>
      <c r="C195" s="355"/>
      <c r="D195" s="2" t="s">
        <v>602</v>
      </c>
      <c r="E195" s="356" t="s">
        <v>603</v>
      </c>
      <c r="F195" s="357">
        <v>1</v>
      </c>
      <c r="G195" s="2"/>
      <c r="I195" s="2"/>
      <c r="J195" s="358"/>
      <c r="K195" s="359">
        <v>0</v>
      </c>
      <c r="L195" s="359">
        <f t="shared" ref="L195:AE195" si="48">IF(L$1&gt;=$F195,L$1-$F195,0)+1</f>
        <v>1</v>
      </c>
      <c r="M195" s="359">
        <f t="shared" si="48"/>
        <v>2</v>
      </c>
      <c r="N195" s="359">
        <f t="shared" si="48"/>
        <v>3</v>
      </c>
      <c r="O195" s="359">
        <f t="shared" si="48"/>
        <v>4</v>
      </c>
      <c r="P195" s="359">
        <f t="shared" si="48"/>
        <v>5</v>
      </c>
      <c r="Q195" s="359">
        <f t="shared" si="48"/>
        <v>6</v>
      </c>
      <c r="R195" s="359">
        <f t="shared" si="48"/>
        <v>7</v>
      </c>
      <c r="S195" s="359">
        <f t="shared" si="48"/>
        <v>8</v>
      </c>
      <c r="T195" s="359">
        <f t="shared" si="48"/>
        <v>9</v>
      </c>
      <c r="U195" s="359">
        <f t="shared" si="48"/>
        <v>10</v>
      </c>
      <c r="V195" s="359">
        <f t="shared" si="48"/>
        <v>11</v>
      </c>
      <c r="W195" s="359">
        <f t="shared" si="48"/>
        <v>12</v>
      </c>
      <c r="X195" s="359">
        <f t="shared" si="48"/>
        <v>13</v>
      </c>
      <c r="Y195" s="359">
        <f t="shared" si="48"/>
        <v>14</v>
      </c>
      <c r="Z195" s="359">
        <f t="shared" si="48"/>
        <v>15</v>
      </c>
      <c r="AA195" s="359">
        <f t="shared" si="48"/>
        <v>16</v>
      </c>
      <c r="AB195" s="359">
        <f t="shared" si="48"/>
        <v>17</v>
      </c>
      <c r="AC195" s="359">
        <f t="shared" si="48"/>
        <v>18</v>
      </c>
      <c r="AD195" s="359">
        <f t="shared" si="48"/>
        <v>19</v>
      </c>
      <c r="AE195" s="359">
        <f t="shared" si="48"/>
        <v>20</v>
      </c>
      <c r="AF195" s="2"/>
      <c r="AG195" s="2"/>
      <c r="AH195" s="2"/>
      <c r="AI195" s="2"/>
    </row>
    <row r="196" spans="1:35" s="12" customFormat="1" hidden="1" outlineLevel="1" x14ac:dyDescent="0.3">
      <c r="A196" s="2"/>
      <c r="B196" s="2"/>
      <c r="C196" s="355" t="s">
        <v>23</v>
      </c>
      <c r="D196" s="2" t="str">
        <f>CONCATENATE("Hectares year ",F195)</f>
        <v>Hectares year 1</v>
      </c>
      <c r="E196" s="356" t="s">
        <v>604</v>
      </c>
      <c r="F196" s="357">
        <f>SUMIFS(Project_Hectare!$G$12:$G$381,Project_Hectare!$C$12:$C$381,C196,Project_Hectare!$E$12:$E$381,D196)</f>
        <v>7000</v>
      </c>
      <c r="G196" s="2"/>
      <c r="I196" s="2"/>
      <c r="J196" s="358"/>
      <c r="K196" s="359">
        <f>IF(K$1&gt;=$F195,$F196,0)</f>
        <v>0</v>
      </c>
      <c r="L196" s="359">
        <f>IF(L$1&gt;=$F195,$F196,0)</f>
        <v>7000</v>
      </c>
      <c r="M196" s="4"/>
      <c r="N196" s="4"/>
      <c r="O196" s="4"/>
      <c r="P196" s="4"/>
      <c r="Q196" s="4"/>
      <c r="R196" s="4"/>
      <c r="S196" s="4"/>
      <c r="T196" s="4"/>
      <c r="U196" s="4"/>
      <c r="V196" s="4"/>
      <c r="W196" s="4"/>
      <c r="X196" s="4"/>
      <c r="Y196" s="4"/>
      <c r="Z196" s="4"/>
      <c r="AA196" s="4"/>
      <c r="AB196" s="4"/>
      <c r="AC196" s="4"/>
      <c r="AD196" s="4"/>
      <c r="AE196" s="4"/>
      <c r="AF196" s="4"/>
      <c r="AG196" s="2"/>
      <c r="AH196" s="2"/>
      <c r="AI196" s="2"/>
    </row>
    <row r="197" spans="1:35" s="2" customFormat="1" ht="15" hidden="1" outlineLevel="1" x14ac:dyDescent="0.3">
      <c r="C197" s="355" t="s">
        <v>23</v>
      </c>
      <c r="D197" s="2" t="str">
        <f>CONCATENATE(C197,"_Revenue")</f>
        <v>D_Revenue</v>
      </c>
      <c r="G197" s="2" t="s">
        <v>610</v>
      </c>
      <c r="H197" s="2" t="s">
        <v>605</v>
      </c>
      <c r="J197" s="358"/>
      <c r="K197" s="359" cm="1">
        <f t="array" aca="1" ref="K197" ca="1">INDEX(INDIRECT($D197),,MATCH(K195,Cashflow_A!$K$1:$AE$1,0))*K196</f>
        <v>0</v>
      </c>
      <c r="L197" s="359" cm="1">
        <f t="array" aca="1" ref="L197" ca="1">INDEX(INDIRECT($D197),,MATCH(L195,Cashflow_A!$K$1:$AE$1,0))*L196</f>
        <v>4833970.0264472524</v>
      </c>
      <c r="M197" s="4"/>
      <c r="N197" s="4"/>
      <c r="O197" s="4"/>
      <c r="P197" s="4"/>
      <c r="Q197" s="4"/>
      <c r="R197" s="4"/>
      <c r="S197" s="4"/>
      <c r="T197" s="4"/>
      <c r="U197" s="4"/>
      <c r="V197" s="4"/>
      <c r="W197" s="4"/>
      <c r="X197" s="4"/>
      <c r="Y197" s="4"/>
      <c r="Z197" s="4"/>
      <c r="AA197" s="4"/>
      <c r="AB197" s="4"/>
      <c r="AC197" s="4"/>
      <c r="AD197" s="4"/>
      <c r="AE197" s="4"/>
      <c r="AF197" s="4"/>
    </row>
    <row r="198" spans="1:35" s="2" customFormat="1" ht="15" hidden="1" outlineLevel="1" x14ac:dyDescent="0.3">
      <c r="C198" s="355" t="s">
        <v>23</v>
      </c>
      <c r="D198" s="2" t="str">
        <f>CONCATENATE(C198,"_Cost")</f>
        <v>D_Cost</v>
      </c>
      <c r="G198" s="2" t="s">
        <v>611</v>
      </c>
      <c r="H198" s="2" t="s">
        <v>606</v>
      </c>
      <c r="J198" s="358"/>
      <c r="K198" s="359" cm="1">
        <f t="array" aca="1" ref="K198" ca="1">INDEX(INDIRECT($D198),,MATCH(K195,Cashflow_A!$K$1:$AE$1,0))*K196</f>
        <v>0</v>
      </c>
      <c r="L198" s="359" cm="1">
        <f t="array" aca="1" ref="L198" ca="1">INDEX(INDIRECT($D198),,MATCH(L195,Cashflow_A!$K$1:$AE$1,0))*L196</f>
        <v>4146029.2389068473</v>
      </c>
      <c r="M198" s="4"/>
      <c r="N198" s="4"/>
      <c r="O198" s="4"/>
      <c r="P198" s="4"/>
      <c r="Q198" s="4"/>
      <c r="R198" s="4"/>
      <c r="S198" s="4"/>
      <c r="T198" s="4"/>
      <c r="U198" s="4"/>
      <c r="V198" s="4"/>
      <c r="W198" s="4"/>
      <c r="X198" s="4"/>
      <c r="Y198" s="4"/>
      <c r="Z198" s="4"/>
      <c r="AA198" s="4"/>
      <c r="AB198" s="4"/>
      <c r="AC198" s="4"/>
      <c r="AD198" s="4"/>
      <c r="AE198" s="4"/>
      <c r="AF198" s="4"/>
    </row>
    <row r="199" spans="1:35" s="2" customFormat="1" ht="15" hidden="1" outlineLevel="1" x14ac:dyDescent="0.3">
      <c r="C199" s="355" t="s">
        <v>23</v>
      </c>
      <c r="D199" s="2" t="str">
        <f>CONCATENATE(C199,"_Net_Revenue")</f>
        <v>D_Net_Revenue</v>
      </c>
      <c r="H199" s="2" t="s">
        <v>607</v>
      </c>
      <c r="J199" s="358"/>
      <c r="K199" s="359" cm="1">
        <f t="array" aca="1" ref="K199" ca="1">INDEX(INDIRECT($D199),,MATCH(K195,Cashflow_A!$K$1:$AE$1,0))*K196</f>
        <v>0</v>
      </c>
      <c r="L199" s="359" cm="1">
        <f t="array" aca="1" ref="L199" ca="1">INDEX(INDIRECT($D199),,MATCH(L195,Cashflow_A!$K$1:$AE$1,0))*L196</f>
        <v>687940.78754040552</v>
      </c>
      <c r="M199" s="4"/>
      <c r="N199" s="4"/>
      <c r="O199" s="4"/>
      <c r="P199" s="4"/>
      <c r="Q199" s="4"/>
      <c r="R199" s="4"/>
      <c r="S199" s="4"/>
      <c r="T199" s="4"/>
      <c r="U199" s="4"/>
      <c r="V199" s="4"/>
      <c r="W199" s="4"/>
      <c r="X199" s="4"/>
      <c r="Y199" s="4"/>
      <c r="Z199" s="4"/>
      <c r="AA199" s="4"/>
      <c r="AB199" s="4"/>
      <c r="AC199" s="4"/>
      <c r="AD199" s="4"/>
      <c r="AE199" s="4"/>
      <c r="AF199" s="4"/>
    </row>
    <row r="200" spans="1:35" s="2" customFormat="1" ht="15" hidden="1" outlineLevel="1" x14ac:dyDescent="0.3">
      <c r="C200" s="355"/>
      <c r="J200" s="358"/>
    </row>
    <row r="201" spans="1:35" s="12" customFormat="1" hidden="1" outlineLevel="1" x14ac:dyDescent="0.3">
      <c r="A201" s="2"/>
      <c r="B201" s="2"/>
      <c r="C201" s="355"/>
      <c r="D201" s="2" t="s">
        <v>602</v>
      </c>
      <c r="E201" s="356" t="s">
        <v>603</v>
      </c>
      <c r="F201" s="357">
        <v>2</v>
      </c>
      <c r="G201" s="2"/>
      <c r="I201" s="2"/>
      <c r="J201" s="358"/>
      <c r="K201" s="359">
        <v>0</v>
      </c>
      <c r="L201" s="359">
        <f t="shared" ref="L201:AE201" si="49">IF(L$1&gt;=$F201,L$1-$F201,0)+1</f>
        <v>1</v>
      </c>
      <c r="M201" s="359">
        <f t="shared" si="49"/>
        <v>1</v>
      </c>
      <c r="N201" s="359">
        <f t="shared" si="49"/>
        <v>2</v>
      </c>
      <c r="O201" s="359">
        <f t="shared" si="49"/>
        <v>3</v>
      </c>
      <c r="P201" s="359">
        <f t="shared" si="49"/>
        <v>4</v>
      </c>
      <c r="Q201" s="359">
        <f t="shared" si="49"/>
        <v>5</v>
      </c>
      <c r="R201" s="359">
        <f t="shared" si="49"/>
        <v>6</v>
      </c>
      <c r="S201" s="359">
        <f t="shared" si="49"/>
        <v>7</v>
      </c>
      <c r="T201" s="359">
        <f t="shared" si="49"/>
        <v>8</v>
      </c>
      <c r="U201" s="359">
        <f t="shared" si="49"/>
        <v>9</v>
      </c>
      <c r="V201" s="359">
        <f t="shared" si="49"/>
        <v>10</v>
      </c>
      <c r="W201" s="359">
        <f t="shared" si="49"/>
        <v>11</v>
      </c>
      <c r="X201" s="359">
        <f t="shared" si="49"/>
        <v>12</v>
      </c>
      <c r="Y201" s="359">
        <f t="shared" si="49"/>
        <v>13</v>
      </c>
      <c r="Z201" s="359">
        <f t="shared" si="49"/>
        <v>14</v>
      </c>
      <c r="AA201" s="359">
        <f t="shared" si="49"/>
        <v>15</v>
      </c>
      <c r="AB201" s="359">
        <f t="shared" si="49"/>
        <v>16</v>
      </c>
      <c r="AC201" s="359">
        <f t="shared" si="49"/>
        <v>17</v>
      </c>
      <c r="AD201" s="359">
        <f t="shared" si="49"/>
        <v>18</v>
      </c>
      <c r="AE201" s="359">
        <f t="shared" si="49"/>
        <v>19</v>
      </c>
      <c r="AF201" s="2"/>
      <c r="AG201" s="2"/>
      <c r="AH201" s="2"/>
      <c r="AI201" s="2"/>
    </row>
    <row r="202" spans="1:35" s="12" customFormat="1" hidden="1" outlineLevel="1" x14ac:dyDescent="0.3">
      <c r="A202" s="2"/>
      <c r="B202" s="2"/>
      <c r="C202" s="355" t="s">
        <v>23</v>
      </c>
      <c r="D202" s="2" t="str">
        <f>CONCATENATE("Hectares year ",F201)</f>
        <v>Hectares year 2</v>
      </c>
      <c r="E202" s="356" t="s">
        <v>604</v>
      </c>
      <c r="F202" s="357">
        <f>SUMIFS(Project_Hectare!$G$12:$G$381,Project_Hectare!$C$12:$C$381,C202,Project_Hectare!$E$12:$E$381,D202)</f>
        <v>6525</v>
      </c>
      <c r="G202" s="2"/>
      <c r="I202" s="2"/>
      <c r="J202" s="358"/>
      <c r="K202" s="359">
        <f>IF(K$1&gt;=$F201,$F202,0)</f>
        <v>0</v>
      </c>
      <c r="L202" s="359">
        <f>IF(L$1&gt;=$F201,$F202,0)</f>
        <v>0</v>
      </c>
      <c r="M202" s="359">
        <f>IF(M$1&gt;=$F201,$F202,0)</f>
        <v>6525</v>
      </c>
      <c r="N202" s="4"/>
      <c r="O202" s="4"/>
      <c r="P202" s="4"/>
      <c r="Q202" s="4"/>
      <c r="R202" s="4"/>
      <c r="S202" s="4"/>
      <c r="T202" s="4"/>
      <c r="U202" s="4"/>
      <c r="V202" s="4"/>
      <c r="W202" s="4"/>
      <c r="X202" s="4"/>
      <c r="Y202" s="4"/>
      <c r="Z202" s="4"/>
      <c r="AA202" s="4"/>
      <c r="AB202" s="4"/>
      <c r="AC202" s="4"/>
      <c r="AD202" s="4"/>
      <c r="AE202" s="4"/>
      <c r="AF202" s="4"/>
      <c r="AG202" s="4"/>
      <c r="AH202" s="2"/>
      <c r="AI202" s="2"/>
    </row>
    <row r="203" spans="1:35" s="2" customFormat="1" ht="15" hidden="1" outlineLevel="1" x14ac:dyDescent="0.3">
      <c r="C203" s="355" t="s">
        <v>23</v>
      </c>
      <c r="D203" s="2" t="str">
        <f>CONCATENATE(C203,"_Revenue")</f>
        <v>D_Revenue</v>
      </c>
      <c r="G203" s="2" t="s">
        <v>610</v>
      </c>
      <c r="H203" s="2" t="s">
        <v>605</v>
      </c>
      <c r="J203" s="358"/>
      <c r="K203" s="359" cm="1">
        <f t="array" aca="1" ref="K203" ca="1">INDEX(INDIRECT($D203),,MATCH(K201,Cashflow_A!$K$1:$AE$1,0))*K202</f>
        <v>0</v>
      </c>
      <c r="L203" s="359" cm="1">
        <f t="array" aca="1" ref="L203" ca="1">INDEX(INDIRECT($D203),,MATCH(L201,Cashflow_A!$K$1:$AE$1,0))*L202</f>
        <v>0</v>
      </c>
      <c r="M203" s="359" cm="1">
        <f t="array" aca="1" ref="M203" ca="1">INDEX(INDIRECT($D203),,MATCH(M201,Cashflow_A!$K$1:$AE$1,0))*M202</f>
        <v>4505950.6317954753</v>
      </c>
      <c r="N203" s="4"/>
      <c r="O203" s="4"/>
      <c r="P203" s="4"/>
      <c r="Q203" s="4"/>
      <c r="R203" s="4"/>
      <c r="S203" s="4"/>
      <c r="T203" s="4"/>
      <c r="U203" s="4"/>
      <c r="V203" s="4"/>
      <c r="W203" s="4"/>
      <c r="X203" s="4"/>
      <c r="Y203" s="4"/>
      <c r="Z203" s="4"/>
      <c r="AA203" s="4"/>
      <c r="AB203" s="4"/>
      <c r="AC203" s="4"/>
      <c r="AD203" s="4"/>
      <c r="AE203" s="4"/>
      <c r="AF203" s="4"/>
      <c r="AG203" s="4"/>
    </row>
    <row r="204" spans="1:35" s="2" customFormat="1" ht="15" hidden="1" outlineLevel="1" x14ac:dyDescent="0.3">
      <c r="C204" s="355" t="s">
        <v>23</v>
      </c>
      <c r="D204" s="2" t="str">
        <f>CONCATENATE(C204,"_Cost")</f>
        <v>D_Cost</v>
      </c>
      <c r="G204" s="2" t="s">
        <v>611</v>
      </c>
      <c r="H204" s="2" t="s">
        <v>606</v>
      </c>
      <c r="J204" s="358"/>
      <c r="K204" s="359" cm="1">
        <f t="array" aca="1" ref="K204" ca="1">INDEX(INDIRECT($D204),,MATCH(K201,Cashflow_A!$K$1:$AE$1,0))*K202</f>
        <v>0</v>
      </c>
      <c r="L204" s="359" cm="1">
        <f t="array" aca="1" ref="L204" ca="1">INDEX(INDIRECT($D204),,MATCH(L201,Cashflow_A!$K$1:$AE$1,0))*L202</f>
        <v>0</v>
      </c>
      <c r="M204" s="359" cm="1">
        <f t="array" aca="1" ref="M204" ca="1">INDEX(INDIRECT($D204),,MATCH(M201,Cashflow_A!$K$1:$AE$1,0))*M202</f>
        <v>3864691.5405524541</v>
      </c>
      <c r="N204" s="4"/>
      <c r="O204" s="4"/>
      <c r="P204" s="4"/>
      <c r="Q204" s="4"/>
      <c r="R204" s="4"/>
      <c r="S204" s="4"/>
      <c r="T204" s="4"/>
      <c r="U204" s="4"/>
      <c r="V204" s="4"/>
      <c r="W204" s="4"/>
      <c r="X204" s="4"/>
      <c r="Y204" s="4"/>
      <c r="Z204" s="4"/>
      <c r="AA204" s="4"/>
      <c r="AB204" s="4"/>
      <c r="AC204" s="4"/>
      <c r="AD204" s="4"/>
      <c r="AE204" s="4"/>
      <c r="AF204" s="4"/>
      <c r="AG204" s="4"/>
    </row>
    <row r="205" spans="1:35" s="2" customFormat="1" ht="15" hidden="1" outlineLevel="1" x14ac:dyDescent="0.3">
      <c r="C205" s="355" t="s">
        <v>23</v>
      </c>
      <c r="D205" s="2" t="str">
        <f>CONCATENATE(C205,"_Net_Revenue")</f>
        <v>D_Net_Revenue</v>
      </c>
      <c r="H205" s="2" t="s">
        <v>607</v>
      </c>
      <c r="J205" s="358"/>
      <c r="K205" s="359" cm="1">
        <f t="array" aca="1" ref="K205" ca="1">INDEX(INDIRECT($D205),,MATCH(K201,Cashflow_A!$K$1:$AE$1,0))*K202</f>
        <v>0</v>
      </c>
      <c r="L205" s="359" cm="1">
        <f t="array" aca="1" ref="L205" ca="1">INDEX(INDIRECT($D205),,MATCH(L201,Cashflow_A!$K$1:$AE$1,0))*L202</f>
        <v>0</v>
      </c>
      <c r="M205" s="359" cm="1">
        <f t="array" aca="1" ref="M205" ca="1">INDEX(INDIRECT($D205),,MATCH(M201,Cashflow_A!$K$1:$AE$1,0))*M202</f>
        <v>641259.09124302084</v>
      </c>
      <c r="N205" s="4"/>
      <c r="O205" s="4"/>
      <c r="P205" s="4"/>
      <c r="Q205" s="4"/>
      <c r="R205" s="4"/>
      <c r="S205" s="4"/>
      <c r="T205" s="4"/>
      <c r="U205" s="4"/>
      <c r="V205" s="4"/>
      <c r="W205" s="4"/>
      <c r="X205" s="4"/>
      <c r="Y205" s="4"/>
      <c r="Z205" s="4"/>
      <c r="AA205" s="4"/>
      <c r="AB205" s="4"/>
      <c r="AC205" s="4"/>
      <c r="AD205" s="4"/>
      <c r="AE205" s="4"/>
      <c r="AF205" s="4"/>
      <c r="AG205" s="4"/>
    </row>
    <row r="206" spans="1:35" s="2" customFormat="1" ht="15" hidden="1" outlineLevel="1" x14ac:dyDescent="0.3">
      <c r="C206" s="355"/>
      <c r="J206" s="358"/>
    </row>
    <row r="207" spans="1:35" s="12" customFormat="1" hidden="1" outlineLevel="1" x14ac:dyDescent="0.3">
      <c r="A207" s="2"/>
      <c r="B207" s="2"/>
      <c r="C207" s="355"/>
      <c r="D207" s="2" t="s">
        <v>602</v>
      </c>
      <c r="E207" s="356" t="s">
        <v>603</v>
      </c>
      <c r="F207" s="357">
        <v>3</v>
      </c>
      <c r="G207" s="2"/>
      <c r="I207" s="2"/>
      <c r="J207" s="358"/>
      <c r="K207" s="359">
        <v>0</v>
      </c>
      <c r="L207" s="359">
        <f t="shared" ref="L207:AE207" si="50">IF(L$1&gt;=$F207,L$1-$F207,0)+1</f>
        <v>1</v>
      </c>
      <c r="M207" s="359">
        <f t="shared" si="50"/>
        <v>1</v>
      </c>
      <c r="N207" s="359">
        <f t="shared" si="50"/>
        <v>1</v>
      </c>
      <c r="O207" s="359">
        <f t="shared" si="50"/>
        <v>2</v>
      </c>
      <c r="P207" s="359">
        <f t="shared" si="50"/>
        <v>3</v>
      </c>
      <c r="Q207" s="359">
        <f t="shared" si="50"/>
        <v>4</v>
      </c>
      <c r="R207" s="359">
        <f t="shared" si="50"/>
        <v>5</v>
      </c>
      <c r="S207" s="359">
        <f t="shared" si="50"/>
        <v>6</v>
      </c>
      <c r="T207" s="359">
        <f t="shared" si="50"/>
        <v>7</v>
      </c>
      <c r="U207" s="359">
        <f t="shared" si="50"/>
        <v>8</v>
      </c>
      <c r="V207" s="359">
        <f t="shared" si="50"/>
        <v>9</v>
      </c>
      <c r="W207" s="359">
        <f t="shared" si="50"/>
        <v>10</v>
      </c>
      <c r="X207" s="359">
        <f t="shared" si="50"/>
        <v>11</v>
      </c>
      <c r="Y207" s="359">
        <f t="shared" si="50"/>
        <v>12</v>
      </c>
      <c r="Z207" s="359">
        <f t="shared" si="50"/>
        <v>13</v>
      </c>
      <c r="AA207" s="359">
        <f t="shared" si="50"/>
        <v>14</v>
      </c>
      <c r="AB207" s="359">
        <f t="shared" si="50"/>
        <v>15</v>
      </c>
      <c r="AC207" s="359">
        <f t="shared" si="50"/>
        <v>16</v>
      </c>
      <c r="AD207" s="359">
        <f t="shared" si="50"/>
        <v>17</v>
      </c>
      <c r="AE207" s="359">
        <f t="shared" si="50"/>
        <v>18</v>
      </c>
      <c r="AF207" s="2"/>
      <c r="AG207" s="2"/>
      <c r="AH207" s="2"/>
      <c r="AI207" s="2"/>
    </row>
    <row r="208" spans="1:35" s="12" customFormat="1" hidden="1" outlineLevel="1" x14ac:dyDescent="0.3">
      <c r="A208" s="2"/>
      <c r="B208" s="2"/>
      <c r="C208" s="355" t="s">
        <v>23</v>
      </c>
      <c r="D208" s="2" t="str">
        <f>CONCATENATE("Hectares year ",F207)</f>
        <v>Hectares year 3</v>
      </c>
      <c r="E208" s="356" t="s">
        <v>604</v>
      </c>
      <c r="F208" s="357">
        <f>SUMIFS(Project_Hectare!$G$12:$G$381,Project_Hectare!$C$12:$C$381,C208,Project_Hectare!$E$12:$E$381,D208)</f>
        <v>3000</v>
      </c>
      <c r="G208" s="2"/>
      <c r="I208" s="2"/>
      <c r="J208" s="358"/>
      <c r="K208" s="359">
        <f>IF(K$1&gt;=$F207,$F208,0)</f>
        <v>0</v>
      </c>
      <c r="L208" s="359">
        <f>IF(L$1&gt;=$F207,$F208,0)</f>
        <v>0</v>
      </c>
      <c r="M208" s="359">
        <f>IF(M$1&gt;=$F207,$F208,0)</f>
        <v>0</v>
      </c>
      <c r="N208" s="359">
        <f>IF(N$1&gt;=$F207,$F208,0)</f>
        <v>3000</v>
      </c>
      <c r="O208" s="4"/>
      <c r="P208" s="4"/>
      <c r="Q208" s="4"/>
      <c r="R208" s="4"/>
      <c r="S208" s="4"/>
      <c r="T208" s="4"/>
      <c r="U208" s="4"/>
      <c r="V208" s="4"/>
      <c r="W208" s="4"/>
      <c r="X208" s="4"/>
      <c r="Y208" s="4"/>
      <c r="Z208" s="4"/>
      <c r="AA208" s="4"/>
      <c r="AB208" s="4"/>
      <c r="AC208" s="4"/>
      <c r="AD208" s="4"/>
      <c r="AE208" s="4"/>
      <c r="AF208" s="4"/>
      <c r="AG208" s="4"/>
      <c r="AH208" s="4"/>
      <c r="AI208" s="2"/>
    </row>
    <row r="209" spans="1:35" s="2" customFormat="1" ht="15" hidden="1" outlineLevel="1" x14ac:dyDescent="0.3">
      <c r="C209" s="355" t="s">
        <v>23</v>
      </c>
      <c r="D209" s="2" t="str">
        <f>CONCATENATE(C209,"_Revenue")</f>
        <v>D_Revenue</v>
      </c>
      <c r="G209" s="2" t="s">
        <v>610</v>
      </c>
      <c r="H209" s="2" t="s">
        <v>605</v>
      </c>
      <c r="J209" s="358"/>
      <c r="K209" s="359" cm="1">
        <f t="array" aca="1" ref="K209" ca="1">INDEX(INDIRECT($D209),,MATCH(K207,Cashflow_A!$K$1:$AE$1,0))*K208</f>
        <v>0</v>
      </c>
      <c r="L209" s="359" cm="1">
        <f t="array" aca="1" ref="L209" ca="1">INDEX(INDIRECT($D209),,MATCH(L207,Cashflow_A!$K$1:$AE$1,0))*L208</f>
        <v>0</v>
      </c>
      <c r="M209" s="359" cm="1">
        <f t="array" aca="1" ref="M209" ca="1">INDEX(INDIRECT($D209),,MATCH(M207,Cashflow_A!$K$1:$AE$1,0))*M208</f>
        <v>0</v>
      </c>
      <c r="N209" s="359" cm="1">
        <f t="array" aca="1" ref="N209" ca="1">INDEX(INDIRECT($D209),,MATCH(N207,Cashflow_A!$K$1:$AE$1,0))*N208</f>
        <v>2071701.4399059655</v>
      </c>
      <c r="O209" s="4"/>
      <c r="P209" s="4"/>
      <c r="Q209" s="4"/>
      <c r="R209" s="4"/>
      <c r="S209" s="4"/>
      <c r="T209" s="4"/>
      <c r="U209" s="4"/>
      <c r="V209" s="4"/>
      <c r="W209" s="4"/>
      <c r="X209" s="4"/>
      <c r="Y209" s="4"/>
      <c r="Z209" s="4"/>
      <c r="AA209" s="4"/>
      <c r="AB209" s="4"/>
      <c r="AC209" s="4"/>
      <c r="AD209" s="4"/>
      <c r="AE209" s="4"/>
      <c r="AF209" s="4"/>
      <c r="AG209" s="4"/>
      <c r="AH209" s="4"/>
    </row>
    <row r="210" spans="1:35" s="2" customFormat="1" ht="15" hidden="1" outlineLevel="1" x14ac:dyDescent="0.3">
      <c r="C210" s="355" t="s">
        <v>23</v>
      </c>
      <c r="D210" s="2" t="str">
        <f>CONCATENATE(C210,"_Cost")</f>
        <v>D_Cost</v>
      </c>
      <c r="G210" s="2" t="s">
        <v>611</v>
      </c>
      <c r="H210" s="2" t="s">
        <v>606</v>
      </c>
      <c r="J210" s="358"/>
      <c r="K210" s="359" cm="1">
        <f t="array" aca="1" ref="K210" ca="1">INDEX(INDIRECT($D210),,MATCH(K207,Cashflow_A!$K$1:$AE$1,0))*K208</f>
        <v>0</v>
      </c>
      <c r="L210" s="359" cm="1">
        <f t="array" aca="1" ref="L210" ca="1">INDEX(INDIRECT($D210),,MATCH(L207,Cashflow_A!$K$1:$AE$1,0))*L208</f>
        <v>0</v>
      </c>
      <c r="M210" s="359" cm="1">
        <f t="array" aca="1" ref="M210" ca="1">INDEX(INDIRECT($D210),,MATCH(M207,Cashflow_A!$K$1:$AE$1,0))*M208</f>
        <v>0</v>
      </c>
      <c r="N210" s="359" cm="1">
        <f t="array" aca="1" ref="N210" ca="1">INDEX(INDIRECT($D210),,MATCH(N207,Cashflow_A!$K$1:$AE$1,0))*N208</f>
        <v>1776869.6738172201</v>
      </c>
      <c r="O210" s="4"/>
      <c r="P210" s="4"/>
      <c r="Q210" s="4"/>
      <c r="R210" s="4"/>
      <c r="S210" s="4"/>
      <c r="T210" s="4"/>
      <c r="U210" s="4"/>
      <c r="V210" s="4"/>
      <c r="W210" s="4"/>
      <c r="X210" s="4"/>
      <c r="Y210" s="4"/>
      <c r="Z210" s="4"/>
      <c r="AA210" s="4"/>
      <c r="AB210" s="4"/>
      <c r="AC210" s="4"/>
      <c r="AD210" s="4"/>
      <c r="AE210" s="4"/>
      <c r="AF210" s="4"/>
      <c r="AG210" s="4"/>
      <c r="AH210" s="4"/>
    </row>
    <row r="211" spans="1:35" s="2" customFormat="1" ht="15" hidden="1" outlineLevel="1" x14ac:dyDescent="0.3">
      <c r="C211" s="355" t="s">
        <v>23</v>
      </c>
      <c r="D211" s="2" t="str">
        <f>CONCATENATE(C211,"_Net_Revenue")</f>
        <v>D_Net_Revenue</v>
      </c>
      <c r="H211" s="2" t="s">
        <v>607</v>
      </c>
      <c r="J211" s="358"/>
      <c r="K211" s="359" cm="1">
        <f t="array" aca="1" ref="K211" ca="1">INDEX(INDIRECT($D211),,MATCH(K207,Cashflow_A!$K$1:$AE$1,0))*K208</f>
        <v>0</v>
      </c>
      <c r="L211" s="359" cm="1">
        <f t="array" aca="1" ref="L211" ca="1">INDEX(INDIRECT($D211),,MATCH(L207,Cashflow_A!$K$1:$AE$1,0))*L208</f>
        <v>0</v>
      </c>
      <c r="M211" s="359" cm="1">
        <f t="array" aca="1" ref="M211" ca="1">INDEX(INDIRECT($D211),,MATCH(M207,Cashflow_A!$K$1:$AE$1,0))*M208</f>
        <v>0</v>
      </c>
      <c r="N211" s="359" cm="1">
        <f t="array" aca="1" ref="N211" ca="1">INDEX(INDIRECT($D211),,MATCH(N207,Cashflow_A!$K$1:$AE$1,0))*N208</f>
        <v>294831.76608874521</v>
      </c>
      <c r="O211" s="4"/>
      <c r="P211" s="4"/>
      <c r="Q211" s="4"/>
      <c r="R211" s="4"/>
      <c r="S211" s="4"/>
      <c r="T211" s="4"/>
      <c r="U211" s="4"/>
      <c r="V211" s="4"/>
      <c r="W211" s="4"/>
      <c r="X211" s="4"/>
      <c r="Y211" s="4"/>
      <c r="Z211" s="4"/>
      <c r="AA211" s="4"/>
      <c r="AB211" s="4"/>
      <c r="AC211" s="4"/>
      <c r="AD211" s="4"/>
      <c r="AE211" s="4"/>
      <c r="AF211" s="4"/>
      <c r="AG211" s="4"/>
      <c r="AH211" s="4"/>
    </row>
    <row r="212" spans="1:35" s="2" customFormat="1" ht="15" hidden="1" outlineLevel="1" x14ac:dyDescent="0.3">
      <c r="C212" s="355"/>
      <c r="J212" s="358"/>
    </row>
    <row r="213" spans="1:35" s="12" customFormat="1" hidden="1" outlineLevel="1" x14ac:dyDescent="0.3">
      <c r="A213" s="2"/>
      <c r="B213" s="2"/>
      <c r="C213" s="355"/>
      <c r="D213" s="2" t="s">
        <v>602</v>
      </c>
      <c r="E213" s="356" t="s">
        <v>603</v>
      </c>
      <c r="F213" s="357">
        <v>4</v>
      </c>
      <c r="G213" s="2"/>
      <c r="I213" s="2"/>
      <c r="J213" s="358"/>
      <c r="K213" s="359">
        <v>0</v>
      </c>
      <c r="L213" s="359">
        <f t="shared" ref="L213:AE213" si="51">IF(L$1&gt;=$F213,L$1-$F213,0)+1</f>
        <v>1</v>
      </c>
      <c r="M213" s="359">
        <f t="shared" si="51"/>
        <v>1</v>
      </c>
      <c r="N213" s="359">
        <f t="shared" si="51"/>
        <v>1</v>
      </c>
      <c r="O213" s="359">
        <f t="shared" si="51"/>
        <v>1</v>
      </c>
      <c r="P213" s="359">
        <f t="shared" si="51"/>
        <v>2</v>
      </c>
      <c r="Q213" s="359">
        <f t="shared" si="51"/>
        <v>3</v>
      </c>
      <c r="R213" s="359">
        <f t="shared" si="51"/>
        <v>4</v>
      </c>
      <c r="S213" s="359">
        <f t="shared" si="51"/>
        <v>5</v>
      </c>
      <c r="T213" s="359">
        <f t="shared" si="51"/>
        <v>6</v>
      </c>
      <c r="U213" s="359">
        <f t="shared" si="51"/>
        <v>7</v>
      </c>
      <c r="V213" s="359">
        <f t="shared" si="51"/>
        <v>8</v>
      </c>
      <c r="W213" s="359">
        <f t="shared" si="51"/>
        <v>9</v>
      </c>
      <c r="X213" s="359">
        <f t="shared" si="51"/>
        <v>10</v>
      </c>
      <c r="Y213" s="359">
        <f t="shared" si="51"/>
        <v>11</v>
      </c>
      <c r="Z213" s="359">
        <f t="shared" si="51"/>
        <v>12</v>
      </c>
      <c r="AA213" s="359">
        <f t="shared" si="51"/>
        <v>13</v>
      </c>
      <c r="AB213" s="359">
        <f t="shared" si="51"/>
        <v>14</v>
      </c>
      <c r="AC213" s="359">
        <f t="shared" si="51"/>
        <v>15</v>
      </c>
      <c r="AD213" s="359">
        <f t="shared" si="51"/>
        <v>16</v>
      </c>
      <c r="AE213" s="359">
        <f t="shared" si="51"/>
        <v>17</v>
      </c>
      <c r="AF213" s="2"/>
      <c r="AG213" s="2"/>
      <c r="AH213" s="2"/>
      <c r="AI213" s="2"/>
    </row>
    <row r="214" spans="1:35" s="12" customFormat="1" hidden="1" outlineLevel="1" x14ac:dyDescent="0.3">
      <c r="A214" s="2"/>
      <c r="B214" s="2"/>
      <c r="C214" s="355" t="s">
        <v>23</v>
      </c>
      <c r="D214" s="2" t="str">
        <f>CONCATENATE("Hectares year ",F213)</f>
        <v>Hectares year 4</v>
      </c>
      <c r="E214" s="356" t="s">
        <v>604</v>
      </c>
      <c r="F214" s="357">
        <f>SUMIFS(Project_Hectare!$G$12:$G$381,Project_Hectare!$C$12:$C$381,C214,Project_Hectare!$E$12:$E$381,D214)</f>
        <v>0</v>
      </c>
      <c r="G214" s="2"/>
      <c r="I214" s="2"/>
      <c r="J214" s="358"/>
      <c r="K214" s="359">
        <f>IF(K$1&gt;=$F213,$F214,0)</f>
        <v>0</v>
      </c>
      <c r="L214" s="359">
        <f>IF(L$1&gt;=$F213,$F214,0)</f>
        <v>0</v>
      </c>
      <c r="M214" s="359">
        <f>IF(M$1&gt;=$F213,$F214,0)</f>
        <v>0</v>
      </c>
      <c r="N214" s="359">
        <f>IF(N$1&gt;=$F213,$F214,0)</f>
        <v>0</v>
      </c>
      <c r="O214" s="359">
        <f>IF(O$1&gt;=$F213,$F214,0)</f>
        <v>0</v>
      </c>
      <c r="P214" s="4"/>
      <c r="Q214" s="4"/>
      <c r="R214" s="4"/>
      <c r="S214" s="4"/>
      <c r="T214" s="4"/>
      <c r="U214" s="4"/>
      <c r="V214" s="4"/>
      <c r="W214" s="4"/>
      <c r="X214" s="4"/>
      <c r="Y214" s="4"/>
      <c r="Z214" s="4"/>
      <c r="AA214" s="4"/>
      <c r="AB214" s="4"/>
      <c r="AC214" s="4"/>
      <c r="AD214" s="4"/>
      <c r="AE214" s="4"/>
      <c r="AF214" s="4"/>
      <c r="AG214" s="4"/>
      <c r="AH214" s="4"/>
      <c r="AI214" s="4"/>
    </row>
    <row r="215" spans="1:35" s="2" customFormat="1" ht="15" hidden="1" outlineLevel="1" x14ac:dyDescent="0.3">
      <c r="C215" s="355" t="s">
        <v>23</v>
      </c>
      <c r="D215" s="2" t="str">
        <f>CONCATENATE(C215,"_Revenue")</f>
        <v>D_Revenue</v>
      </c>
      <c r="G215" s="2" t="s">
        <v>610</v>
      </c>
      <c r="H215" s="2" t="s">
        <v>605</v>
      </c>
      <c r="J215" s="358"/>
      <c r="K215" s="359" cm="1">
        <f t="array" aca="1" ref="K215" ca="1">INDEX(INDIRECT($D215),,MATCH(K213,Cashflow_A!$K$1:$AE$1,0))*K214</f>
        <v>0</v>
      </c>
      <c r="L215" s="359" cm="1">
        <f t="array" aca="1" ref="L215" ca="1">INDEX(INDIRECT($D215),,MATCH(L213,Cashflow_A!$K$1:$AE$1,0))*L214</f>
        <v>0</v>
      </c>
      <c r="M215" s="359" cm="1">
        <f t="array" aca="1" ref="M215" ca="1">INDEX(INDIRECT($D215),,MATCH(M213,Cashflow_A!$K$1:$AE$1,0))*M214</f>
        <v>0</v>
      </c>
      <c r="N215" s="359" cm="1">
        <f t="array" aca="1" ref="N215" ca="1">INDEX(INDIRECT($D215),,MATCH(N213,Cashflow_A!$K$1:$AE$1,0))*N214</f>
        <v>0</v>
      </c>
      <c r="O215" s="359" cm="1">
        <f t="array" aca="1" ref="O215" ca="1">INDEX(INDIRECT($D215),,MATCH(O213,Cashflow_A!$K$1:$AE$1,0))*O214</f>
        <v>0</v>
      </c>
      <c r="P215" s="4"/>
      <c r="Q215" s="4"/>
      <c r="R215" s="4"/>
      <c r="S215" s="4"/>
      <c r="T215" s="4"/>
      <c r="U215" s="4"/>
      <c r="V215" s="4"/>
      <c r="W215" s="4"/>
      <c r="X215" s="4"/>
      <c r="Y215" s="4"/>
      <c r="Z215" s="4"/>
      <c r="AA215" s="4"/>
      <c r="AB215" s="4"/>
      <c r="AC215" s="4"/>
      <c r="AD215" s="4"/>
      <c r="AE215" s="4"/>
      <c r="AF215" s="4"/>
      <c r="AG215" s="4"/>
      <c r="AH215" s="4"/>
      <c r="AI215" s="4"/>
    </row>
    <row r="216" spans="1:35" s="2" customFormat="1" ht="15" hidden="1" outlineLevel="1" x14ac:dyDescent="0.3">
      <c r="C216" s="355" t="s">
        <v>23</v>
      </c>
      <c r="D216" s="2" t="str">
        <f>CONCATENATE(C216,"_Cost")</f>
        <v>D_Cost</v>
      </c>
      <c r="G216" s="2" t="s">
        <v>611</v>
      </c>
      <c r="H216" s="2" t="s">
        <v>606</v>
      </c>
      <c r="J216" s="358"/>
      <c r="K216" s="359" cm="1">
        <f t="array" aca="1" ref="K216" ca="1">INDEX(INDIRECT($D216),,MATCH(K213,Cashflow_A!$K$1:$AE$1,0))*K214</f>
        <v>0</v>
      </c>
      <c r="L216" s="359" cm="1">
        <f t="array" aca="1" ref="L216" ca="1">INDEX(INDIRECT($D216),,MATCH(L213,Cashflow_A!$K$1:$AE$1,0))*L214</f>
        <v>0</v>
      </c>
      <c r="M216" s="359" cm="1">
        <f t="array" aca="1" ref="M216" ca="1">INDEX(INDIRECT($D216),,MATCH(M213,Cashflow_A!$K$1:$AE$1,0))*M214</f>
        <v>0</v>
      </c>
      <c r="N216" s="359" cm="1">
        <f t="array" aca="1" ref="N216" ca="1">INDEX(INDIRECT($D216),,MATCH(N213,Cashflow_A!$K$1:$AE$1,0))*N214</f>
        <v>0</v>
      </c>
      <c r="O216" s="359" cm="1">
        <f t="array" aca="1" ref="O216" ca="1">INDEX(INDIRECT($D216),,MATCH(O213,Cashflow_A!$K$1:$AE$1,0))*O214</f>
        <v>0</v>
      </c>
      <c r="P216" s="4"/>
      <c r="Q216" s="4"/>
      <c r="R216" s="4"/>
      <c r="S216" s="4"/>
      <c r="T216" s="4"/>
      <c r="U216" s="4"/>
      <c r="V216" s="4"/>
      <c r="W216" s="4"/>
      <c r="X216" s="4"/>
      <c r="Y216" s="4"/>
      <c r="Z216" s="4"/>
      <c r="AA216" s="4"/>
      <c r="AB216" s="4"/>
      <c r="AC216" s="4"/>
      <c r="AD216" s="4"/>
      <c r="AE216" s="4"/>
      <c r="AF216" s="4"/>
      <c r="AG216" s="4"/>
      <c r="AH216" s="4"/>
      <c r="AI216" s="4"/>
    </row>
    <row r="217" spans="1:35" s="2" customFormat="1" ht="15" hidden="1" outlineLevel="1" x14ac:dyDescent="0.3">
      <c r="C217" s="355" t="s">
        <v>23</v>
      </c>
      <c r="D217" s="2" t="str">
        <f>CONCATENATE(C217,"_Net_Revenue")</f>
        <v>D_Net_Revenue</v>
      </c>
      <c r="H217" s="2" t="s">
        <v>607</v>
      </c>
      <c r="J217" s="358"/>
      <c r="K217" s="359" cm="1">
        <f t="array" aca="1" ref="K217" ca="1">INDEX(INDIRECT($D217),,MATCH(K213,Cashflow_A!$K$1:$AE$1,0))*K214</f>
        <v>0</v>
      </c>
      <c r="L217" s="359" cm="1">
        <f t="array" aca="1" ref="L217" ca="1">INDEX(INDIRECT($D217),,MATCH(L213,Cashflow_A!$K$1:$AE$1,0))*L214</f>
        <v>0</v>
      </c>
      <c r="M217" s="359" cm="1">
        <f t="array" aca="1" ref="M217" ca="1">INDEX(INDIRECT($D217),,MATCH(M213,Cashflow_A!$K$1:$AE$1,0))*M214</f>
        <v>0</v>
      </c>
      <c r="N217" s="359" cm="1">
        <f t="array" aca="1" ref="N217" ca="1">INDEX(INDIRECT($D217),,MATCH(N213,Cashflow_A!$K$1:$AE$1,0))*N214</f>
        <v>0</v>
      </c>
      <c r="O217" s="359" cm="1">
        <f t="array" aca="1" ref="O217" ca="1">INDEX(INDIRECT($D217),,MATCH(O213,Cashflow_A!$K$1:$AE$1,0))*O214</f>
        <v>0</v>
      </c>
      <c r="P217" s="4"/>
      <c r="Q217" s="4"/>
      <c r="R217" s="4"/>
      <c r="S217" s="4"/>
      <c r="T217" s="4"/>
      <c r="U217" s="4"/>
      <c r="V217" s="4"/>
      <c r="W217" s="4"/>
      <c r="X217" s="4"/>
      <c r="Y217" s="4"/>
      <c r="Z217" s="4"/>
      <c r="AA217" s="4"/>
      <c r="AB217" s="4"/>
      <c r="AC217" s="4"/>
      <c r="AD217" s="4"/>
      <c r="AE217" s="4"/>
      <c r="AF217" s="4"/>
      <c r="AG217" s="4"/>
      <c r="AH217" s="4"/>
      <c r="AI217" s="4"/>
    </row>
    <row r="218" spans="1:35" s="2" customFormat="1" ht="15" hidden="1" outlineLevel="1" x14ac:dyDescent="0.3">
      <c r="C218" s="355"/>
      <c r="J218" s="358"/>
      <c r="K218" s="359"/>
      <c r="L218" s="49"/>
      <c r="M218" s="49"/>
      <c r="N218" s="49"/>
      <c r="O218" s="49"/>
      <c r="P218" s="49"/>
      <c r="Q218" s="49"/>
      <c r="R218" s="49"/>
      <c r="S218" s="49"/>
      <c r="T218" s="49"/>
      <c r="U218" s="49"/>
      <c r="V218" s="49"/>
      <c r="W218" s="49"/>
      <c r="X218" s="49"/>
      <c r="Y218" s="49"/>
      <c r="Z218" s="49"/>
      <c r="AA218" s="49"/>
      <c r="AB218" s="49"/>
      <c r="AC218" s="49"/>
      <c r="AD218" s="49"/>
      <c r="AE218" s="49"/>
    </row>
    <row r="219" spans="1:35" s="12" customFormat="1" hidden="1" outlineLevel="1" x14ac:dyDescent="0.3">
      <c r="A219" s="2"/>
      <c r="B219" s="2"/>
      <c r="C219" s="355"/>
      <c r="D219" s="2" t="s">
        <v>602</v>
      </c>
      <c r="E219" s="356" t="s">
        <v>603</v>
      </c>
      <c r="F219" s="357">
        <v>5</v>
      </c>
      <c r="G219" s="2"/>
      <c r="I219" s="2"/>
      <c r="J219" s="358"/>
      <c r="K219" s="359">
        <f>IF(K$1&gt;=$F219,K$1-$F219,0)</f>
        <v>0</v>
      </c>
      <c r="L219" s="365">
        <f>IF(L$1&gt;=$F219,L$1-$F219,0)</f>
        <v>0</v>
      </c>
      <c r="M219" s="365">
        <f t="shared" ref="M219:AE219" si="52">IF(M$1&gt;=$F219,M$1-$F219,0)</f>
        <v>0</v>
      </c>
      <c r="N219" s="365">
        <f t="shared" si="52"/>
        <v>0</v>
      </c>
      <c r="O219" s="365">
        <f t="shared" si="52"/>
        <v>0</v>
      </c>
      <c r="P219" s="365">
        <f t="shared" si="52"/>
        <v>0</v>
      </c>
      <c r="Q219" s="365">
        <f t="shared" si="52"/>
        <v>1</v>
      </c>
      <c r="R219" s="365">
        <f t="shared" si="52"/>
        <v>2</v>
      </c>
      <c r="S219" s="365">
        <f t="shared" si="52"/>
        <v>3</v>
      </c>
      <c r="T219" s="365">
        <f t="shared" si="52"/>
        <v>4</v>
      </c>
      <c r="U219" s="365">
        <f t="shared" si="52"/>
        <v>5</v>
      </c>
      <c r="V219" s="365">
        <f t="shared" si="52"/>
        <v>6</v>
      </c>
      <c r="W219" s="365">
        <f t="shared" si="52"/>
        <v>7</v>
      </c>
      <c r="X219" s="365">
        <f t="shared" si="52"/>
        <v>8</v>
      </c>
      <c r="Y219" s="365">
        <f t="shared" si="52"/>
        <v>9</v>
      </c>
      <c r="Z219" s="365">
        <f t="shared" si="52"/>
        <v>10</v>
      </c>
      <c r="AA219" s="365">
        <f t="shared" si="52"/>
        <v>11</v>
      </c>
      <c r="AB219" s="365">
        <f t="shared" si="52"/>
        <v>12</v>
      </c>
      <c r="AC219" s="365">
        <f t="shared" si="52"/>
        <v>13</v>
      </c>
      <c r="AD219" s="365">
        <f t="shared" si="52"/>
        <v>14</v>
      </c>
      <c r="AE219" s="365">
        <f t="shared" si="52"/>
        <v>15</v>
      </c>
      <c r="AF219" s="2"/>
      <c r="AG219" s="2"/>
      <c r="AH219" s="2"/>
      <c r="AI219" s="2"/>
    </row>
    <row r="220" spans="1:35" s="12" customFormat="1" hidden="1" outlineLevel="1" x14ac:dyDescent="0.3">
      <c r="A220" s="2"/>
      <c r="B220" s="2"/>
      <c r="C220" s="355" t="s">
        <v>23</v>
      </c>
      <c r="D220" s="2" t="str">
        <f>CONCATENATE("Hectares year ",F219)</f>
        <v>Hectares year 5</v>
      </c>
      <c r="E220" s="356" t="s">
        <v>604</v>
      </c>
      <c r="F220" s="357">
        <f>SUMIFS(Project_Hectare!$G$12:$G$381,Project_Hectare!$C$12:$C$381,C220,Project_Hectare!$E$12:$E$381,D220)</f>
        <v>0</v>
      </c>
      <c r="G220" s="2"/>
      <c r="I220" s="2"/>
      <c r="J220" s="358"/>
      <c r="K220" s="359">
        <f>IF(K$1&gt;=$F219,$F220,0)</f>
        <v>0</v>
      </c>
      <c r="L220" s="365">
        <f t="shared" ref="L220:AE220" si="53">IF(L$1&gt;=$F219,$F220,0)</f>
        <v>0</v>
      </c>
      <c r="M220" s="365">
        <f t="shared" si="53"/>
        <v>0</v>
      </c>
      <c r="N220" s="365">
        <f t="shared" si="53"/>
        <v>0</v>
      </c>
      <c r="O220" s="365">
        <f t="shared" si="53"/>
        <v>0</v>
      </c>
      <c r="P220" s="365">
        <f t="shared" si="53"/>
        <v>0</v>
      </c>
      <c r="Q220" s="365">
        <f t="shared" si="53"/>
        <v>0</v>
      </c>
      <c r="R220" s="365">
        <f t="shared" si="53"/>
        <v>0</v>
      </c>
      <c r="S220" s="365">
        <f t="shared" si="53"/>
        <v>0</v>
      </c>
      <c r="T220" s="365">
        <f t="shared" si="53"/>
        <v>0</v>
      </c>
      <c r="U220" s="365">
        <f t="shared" si="53"/>
        <v>0</v>
      </c>
      <c r="V220" s="365">
        <f t="shared" si="53"/>
        <v>0</v>
      </c>
      <c r="W220" s="365">
        <f t="shared" si="53"/>
        <v>0</v>
      </c>
      <c r="X220" s="365">
        <f t="shared" si="53"/>
        <v>0</v>
      </c>
      <c r="Y220" s="365">
        <f t="shared" si="53"/>
        <v>0</v>
      </c>
      <c r="Z220" s="365">
        <f t="shared" si="53"/>
        <v>0</v>
      </c>
      <c r="AA220" s="365">
        <f t="shared" si="53"/>
        <v>0</v>
      </c>
      <c r="AB220" s="365">
        <f t="shared" si="53"/>
        <v>0</v>
      </c>
      <c r="AC220" s="365">
        <f t="shared" si="53"/>
        <v>0</v>
      </c>
      <c r="AD220" s="365">
        <f t="shared" si="53"/>
        <v>0</v>
      </c>
      <c r="AE220" s="365">
        <f t="shared" si="53"/>
        <v>0</v>
      </c>
      <c r="AF220" s="2"/>
      <c r="AG220" s="2"/>
      <c r="AH220" s="2"/>
      <c r="AI220" s="2"/>
    </row>
    <row r="221" spans="1:35" s="2" customFormat="1" ht="15" hidden="1" outlineLevel="1" x14ac:dyDescent="0.3">
      <c r="C221" s="355" t="s">
        <v>23</v>
      </c>
      <c r="D221" s="2" t="str">
        <f>CONCATENATE(C221,"_Revenue")</f>
        <v>D_Revenue</v>
      </c>
      <c r="G221" s="2" t="s">
        <v>610</v>
      </c>
      <c r="H221" s="2" t="s">
        <v>605</v>
      </c>
      <c r="J221" s="358"/>
      <c r="K221" s="359" cm="1">
        <f t="array" aca="1" ref="K221" ca="1">INDEX(INDIRECT($D221),,MATCH(K219,Cashflow_A!$K$1:$AE$1,0))*K220</f>
        <v>0</v>
      </c>
      <c r="L221" s="365" cm="1">
        <f t="array" aca="1" ref="L221" ca="1">INDEX(INDIRECT($D221),,MATCH(L219,Cashflow_A!$K$1:$AE$1,0))*L220</f>
        <v>0</v>
      </c>
      <c r="M221" s="365" cm="1">
        <f t="array" aca="1" ref="M221" ca="1">INDEX(INDIRECT($D221),,MATCH(M219,Cashflow_A!$K$1:$AE$1,0))*M220</f>
        <v>0</v>
      </c>
      <c r="N221" s="365" cm="1">
        <f t="array" aca="1" ref="N221" ca="1">INDEX(INDIRECT($D221),,MATCH(N219,Cashflow_A!$K$1:$AE$1,0))*N220</f>
        <v>0</v>
      </c>
      <c r="O221" s="365" cm="1">
        <f t="array" aca="1" ref="O221" ca="1">INDEX(INDIRECT($D221),,MATCH(O219,Cashflow_A!$K$1:$AE$1,0))*O220</f>
        <v>0</v>
      </c>
      <c r="P221" s="365" cm="1">
        <f t="array" aca="1" ref="P221" ca="1">INDEX(INDIRECT($D221),,MATCH(P219,Cashflow_A!$K$1:$AE$1,0))*P220</f>
        <v>0</v>
      </c>
      <c r="Q221" s="365" cm="1">
        <f t="array" aca="1" ref="Q221" ca="1">INDEX(INDIRECT($D221),,MATCH(Q219,Cashflow_A!$K$1:$AE$1,0))*Q220</f>
        <v>0</v>
      </c>
      <c r="R221" s="365" cm="1">
        <f t="array" aca="1" ref="R221" ca="1">INDEX(INDIRECT($D221),,MATCH(R219,Cashflow_A!$K$1:$AE$1,0))*R220</f>
        <v>0</v>
      </c>
      <c r="S221" s="365" cm="1">
        <f t="array" aca="1" ref="S221" ca="1">INDEX(INDIRECT($D221),,MATCH(S219,Cashflow_A!$K$1:$AE$1,0))*S220</f>
        <v>0</v>
      </c>
      <c r="T221" s="365" cm="1">
        <f t="array" aca="1" ref="T221" ca="1">INDEX(INDIRECT($D221),,MATCH(T219,Cashflow_A!$K$1:$AE$1,0))*T220</f>
        <v>0</v>
      </c>
      <c r="U221" s="365" cm="1">
        <f t="array" aca="1" ref="U221" ca="1">INDEX(INDIRECT($D221),,MATCH(U219,Cashflow_A!$K$1:$AE$1,0))*U220</f>
        <v>0</v>
      </c>
      <c r="V221" s="365" cm="1">
        <f t="array" aca="1" ref="V221" ca="1">INDEX(INDIRECT($D221),,MATCH(V219,Cashflow_A!$K$1:$AE$1,0))*V220</f>
        <v>0</v>
      </c>
      <c r="W221" s="365" cm="1">
        <f t="array" aca="1" ref="W221" ca="1">INDEX(INDIRECT($D221),,MATCH(W219,Cashflow_A!$K$1:$AE$1,0))*W220</f>
        <v>0</v>
      </c>
      <c r="X221" s="365" cm="1">
        <f t="array" aca="1" ref="X221" ca="1">INDEX(INDIRECT($D221),,MATCH(X219,Cashflow_A!$K$1:$AE$1,0))*X220</f>
        <v>0</v>
      </c>
      <c r="Y221" s="365" cm="1">
        <f t="array" aca="1" ref="Y221" ca="1">INDEX(INDIRECT($D221),,MATCH(Y219,Cashflow_A!$K$1:$AE$1,0))*Y220</f>
        <v>0</v>
      </c>
      <c r="Z221" s="365" cm="1">
        <f t="array" aca="1" ref="Z221" ca="1">INDEX(INDIRECT($D221),,MATCH(Z219,Cashflow_A!$K$1:$AE$1,0))*Z220</f>
        <v>0</v>
      </c>
      <c r="AA221" s="365" cm="1">
        <f t="array" aca="1" ref="AA221" ca="1">INDEX(INDIRECT($D221),,MATCH(AA219,Cashflow_A!$K$1:$AE$1,0))*AA220</f>
        <v>0</v>
      </c>
      <c r="AB221" s="365" cm="1">
        <f t="array" aca="1" ref="AB221" ca="1">INDEX(INDIRECT($D221),,MATCH(AB219,Cashflow_A!$K$1:$AE$1,0))*AB220</f>
        <v>0</v>
      </c>
      <c r="AC221" s="365" cm="1">
        <f t="array" aca="1" ref="AC221" ca="1">INDEX(INDIRECT($D221),,MATCH(AC219,Cashflow_A!$K$1:$AE$1,0))*AC220</f>
        <v>0</v>
      </c>
      <c r="AD221" s="365" cm="1">
        <f t="array" aca="1" ref="AD221" ca="1">INDEX(INDIRECT($D221),,MATCH(AD219,Cashflow_A!$K$1:$AE$1,0))*AD220</f>
        <v>0</v>
      </c>
      <c r="AE221" s="365" cm="1">
        <f t="array" aca="1" ref="AE221" ca="1">INDEX(INDIRECT($D221),,MATCH(AE219,Cashflow_A!$K$1:$AE$1,0))*AE220</f>
        <v>0</v>
      </c>
    </row>
    <row r="222" spans="1:35" s="2" customFormat="1" ht="15" hidden="1" outlineLevel="1" x14ac:dyDescent="0.3">
      <c r="C222" s="355" t="s">
        <v>23</v>
      </c>
      <c r="D222" s="2" t="str">
        <f>CONCATENATE(C222,"_Cost")</f>
        <v>D_Cost</v>
      </c>
      <c r="G222" s="2" t="s">
        <v>611</v>
      </c>
      <c r="H222" s="2" t="s">
        <v>606</v>
      </c>
      <c r="J222" s="358"/>
      <c r="K222" s="359" cm="1">
        <f t="array" aca="1" ref="K222" ca="1">INDEX(INDIRECT($D222),,MATCH(K219,Cashflow_A!$K$1:$AE$1,0))*K220</f>
        <v>0</v>
      </c>
      <c r="L222" s="365" cm="1">
        <f t="array" aca="1" ref="L222" ca="1">INDEX(INDIRECT($D222),,MATCH(L219,Cashflow_A!$K$1:$AE$1,0))*L220</f>
        <v>0</v>
      </c>
      <c r="M222" s="365" cm="1">
        <f t="array" aca="1" ref="M222" ca="1">INDEX(INDIRECT($D222),,MATCH(M219,Cashflow_A!$K$1:$AE$1,0))*M220</f>
        <v>0</v>
      </c>
      <c r="N222" s="365" cm="1">
        <f t="array" aca="1" ref="N222" ca="1">INDEX(INDIRECT($D222),,MATCH(N219,Cashflow_A!$K$1:$AE$1,0))*N220</f>
        <v>0</v>
      </c>
      <c r="O222" s="365" cm="1">
        <f t="array" aca="1" ref="O222" ca="1">INDEX(INDIRECT($D222),,MATCH(O219,Cashflow_A!$K$1:$AE$1,0))*O220</f>
        <v>0</v>
      </c>
      <c r="P222" s="365" cm="1">
        <f t="array" aca="1" ref="P222" ca="1">INDEX(INDIRECT($D222),,MATCH(P219,Cashflow_A!$K$1:$AE$1,0))*P220</f>
        <v>0</v>
      </c>
      <c r="Q222" s="365" cm="1">
        <f t="array" aca="1" ref="Q222" ca="1">INDEX(INDIRECT($D222),,MATCH(Q219,Cashflow_A!$K$1:$AE$1,0))*Q220</f>
        <v>0</v>
      </c>
      <c r="R222" s="365" cm="1">
        <f t="array" aca="1" ref="R222" ca="1">INDEX(INDIRECT($D222),,MATCH(R219,Cashflow_A!$K$1:$AE$1,0))*R220</f>
        <v>0</v>
      </c>
      <c r="S222" s="365" cm="1">
        <f t="array" aca="1" ref="S222" ca="1">INDEX(INDIRECT($D222),,MATCH(S219,Cashflow_A!$K$1:$AE$1,0))*S220</f>
        <v>0</v>
      </c>
      <c r="T222" s="365" cm="1">
        <f t="array" aca="1" ref="T222" ca="1">INDEX(INDIRECT($D222),,MATCH(T219,Cashflow_A!$K$1:$AE$1,0))*T220</f>
        <v>0</v>
      </c>
      <c r="U222" s="365" cm="1">
        <f t="array" aca="1" ref="U222" ca="1">INDEX(INDIRECT($D222),,MATCH(U219,Cashflow_A!$K$1:$AE$1,0))*U220</f>
        <v>0</v>
      </c>
      <c r="V222" s="365" cm="1">
        <f t="array" aca="1" ref="V222" ca="1">INDEX(INDIRECT($D222),,MATCH(V219,Cashflow_A!$K$1:$AE$1,0))*V220</f>
        <v>0</v>
      </c>
      <c r="W222" s="365" cm="1">
        <f t="array" aca="1" ref="W222" ca="1">INDEX(INDIRECT($D222),,MATCH(W219,Cashflow_A!$K$1:$AE$1,0))*W220</f>
        <v>0</v>
      </c>
      <c r="X222" s="365" cm="1">
        <f t="array" aca="1" ref="X222" ca="1">INDEX(INDIRECT($D222),,MATCH(X219,Cashflow_A!$K$1:$AE$1,0))*X220</f>
        <v>0</v>
      </c>
      <c r="Y222" s="365" cm="1">
        <f t="array" aca="1" ref="Y222" ca="1">INDEX(INDIRECT($D222),,MATCH(Y219,Cashflow_A!$K$1:$AE$1,0))*Y220</f>
        <v>0</v>
      </c>
      <c r="Z222" s="365" cm="1">
        <f t="array" aca="1" ref="Z222" ca="1">INDEX(INDIRECT($D222),,MATCH(Z219,Cashflow_A!$K$1:$AE$1,0))*Z220</f>
        <v>0</v>
      </c>
      <c r="AA222" s="365" cm="1">
        <f t="array" aca="1" ref="AA222" ca="1">INDEX(INDIRECT($D222),,MATCH(AA219,Cashflow_A!$K$1:$AE$1,0))*AA220</f>
        <v>0</v>
      </c>
      <c r="AB222" s="365" cm="1">
        <f t="array" aca="1" ref="AB222" ca="1">INDEX(INDIRECT($D222),,MATCH(AB219,Cashflow_A!$K$1:$AE$1,0))*AB220</f>
        <v>0</v>
      </c>
      <c r="AC222" s="365" cm="1">
        <f t="array" aca="1" ref="AC222" ca="1">INDEX(INDIRECT($D222),,MATCH(AC219,Cashflow_A!$K$1:$AE$1,0))*AC220</f>
        <v>0</v>
      </c>
      <c r="AD222" s="365" cm="1">
        <f t="array" aca="1" ref="AD222" ca="1">INDEX(INDIRECT($D222),,MATCH(AD219,Cashflow_A!$K$1:$AE$1,0))*AD220</f>
        <v>0</v>
      </c>
      <c r="AE222" s="365" cm="1">
        <f t="array" aca="1" ref="AE222" ca="1">INDEX(INDIRECT($D222),,MATCH(AE219,Cashflow_A!$K$1:$AE$1,0))*AE220</f>
        <v>0</v>
      </c>
    </row>
    <row r="223" spans="1:35" s="2" customFormat="1" ht="15" hidden="1" outlineLevel="1" x14ac:dyDescent="0.3">
      <c r="C223" s="355" t="s">
        <v>23</v>
      </c>
      <c r="D223" s="2" t="str">
        <f>CONCATENATE(C223,"_Net_Revenue")</f>
        <v>D_Net_Revenue</v>
      </c>
      <c r="H223" s="2" t="s">
        <v>607</v>
      </c>
      <c r="J223" s="358"/>
      <c r="K223" s="359" cm="1">
        <f t="array" aca="1" ref="K223" ca="1">INDEX(INDIRECT($D223),,MATCH(K219,Cashflow_A!$K$1:$AE$1,0))*K220</f>
        <v>0</v>
      </c>
      <c r="L223" s="365" cm="1">
        <f t="array" aca="1" ref="L223" ca="1">INDEX(INDIRECT($D223),,MATCH(L219,Cashflow_A!$K$1:$AE$1,0))*L220</f>
        <v>0</v>
      </c>
      <c r="M223" s="365" cm="1">
        <f t="array" aca="1" ref="M223" ca="1">INDEX(INDIRECT($D223),,MATCH(M219,Cashflow_A!$K$1:$AE$1,0))*M220</f>
        <v>0</v>
      </c>
      <c r="N223" s="365" cm="1">
        <f t="array" aca="1" ref="N223" ca="1">INDEX(INDIRECT($D223),,MATCH(N219,Cashflow_A!$K$1:$AE$1,0))*N220</f>
        <v>0</v>
      </c>
      <c r="O223" s="365" cm="1">
        <f t="array" aca="1" ref="O223" ca="1">INDEX(INDIRECT($D223),,MATCH(O219,Cashflow_A!$K$1:$AE$1,0))*O220</f>
        <v>0</v>
      </c>
      <c r="P223" s="365" cm="1">
        <f t="array" aca="1" ref="P223" ca="1">INDEX(INDIRECT($D223),,MATCH(P219,Cashflow_A!$K$1:$AE$1,0))*P220</f>
        <v>0</v>
      </c>
      <c r="Q223" s="365" cm="1">
        <f t="array" aca="1" ref="Q223" ca="1">INDEX(INDIRECT($D223),,MATCH(Q219,Cashflow_A!$K$1:$AE$1,0))*Q220</f>
        <v>0</v>
      </c>
      <c r="R223" s="365" cm="1">
        <f t="array" aca="1" ref="R223" ca="1">INDEX(INDIRECT($D223),,MATCH(R219,Cashflow_A!$K$1:$AE$1,0))*R220</f>
        <v>0</v>
      </c>
      <c r="S223" s="365" cm="1">
        <f t="array" aca="1" ref="S223" ca="1">INDEX(INDIRECT($D223),,MATCH(S219,Cashflow_A!$K$1:$AE$1,0))*S220</f>
        <v>0</v>
      </c>
      <c r="T223" s="365" cm="1">
        <f t="array" aca="1" ref="T223" ca="1">INDEX(INDIRECT($D223),,MATCH(T219,Cashflow_A!$K$1:$AE$1,0))*T220</f>
        <v>0</v>
      </c>
      <c r="U223" s="365" cm="1">
        <f t="array" aca="1" ref="U223" ca="1">INDEX(INDIRECT($D223),,MATCH(U219,Cashflow_A!$K$1:$AE$1,0))*U220</f>
        <v>0</v>
      </c>
      <c r="V223" s="365" cm="1">
        <f t="array" aca="1" ref="V223" ca="1">INDEX(INDIRECT($D223),,MATCH(V219,Cashflow_A!$K$1:$AE$1,0))*V220</f>
        <v>0</v>
      </c>
      <c r="W223" s="365" cm="1">
        <f t="array" aca="1" ref="W223" ca="1">INDEX(INDIRECT($D223),,MATCH(W219,Cashflow_A!$K$1:$AE$1,0))*W220</f>
        <v>0</v>
      </c>
      <c r="X223" s="365" cm="1">
        <f t="array" aca="1" ref="X223" ca="1">INDEX(INDIRECT($D223),,MATCH(X219,Cashflow_A!$K$1:$AE$1,0))*X220</f>
        <v>0</v>
      </c>
      <c r="Y223" s="365" cm="1">
        <f t="array" aca="1" ref="Y223" ca="1">INDEX(INDIRECT($D223),,MATCH(Y219,Cashflow_A!$K$1:$AE$1,0))*Y220</f>
        <v>0</v>
      </c>
      <c r="Z223" s="365" cm="1">
        <f t="array" aca="1" ref="Z223" ca="1">INDEX(INDIRECT($D223),,MATCH(Z219,Cashflow_A!$K$1:$AE$1,0))*Z220</f>
        <v>0</v>
      </c>
      <c r="AA223" s="365" cm="1">
        <f t="array" aca="1" ref="AA223" ca="1">INDEX(INDIRECT($D223),,MATCH(AA219,Cashflow_A!$K$1:$AE$1,0))*AA220</f>
        <v>0</v>
      </c>
      <c r="AB223" s="365" cm="1">
        <f t="array" aca="1" ref="AB223" ca="1">INDEX(INDIRECT($D223),,MATCH(AB219,Cashflow_A!$K$1:$AE$1,0))*AB220</f>
        <v>0</v>
      </c>
      <c r="AC223" s="365" cm="1">
        <f t="array" aca="1" ref="AC223" ca="1">INDEX(INDIRECT($D223),,MATCH(AC219,Cashflow_A!$K$1:$AE$1,0))*AC220</f>
        <v>0</v>
      </c>
      <c r="AD223" s="365" cm="1">
        <f t="array" aca="1" ref="AD223" ca="1">INDEX(INDIRECT($D223),,MATCH(AD219,Cashflow_A!$K$1:$AE$1,0))*AD220</f>
        <v>0</v>
      </c>
      <c r="AE223" s="365" cm="1">
        <f t="array" aca="1" ref="AE223" ca="1">INDEX(INDIRECT($D223),,MATCH(AE219,Cashflow_A!$K$1:$AE$1,0))*AE220</f>
        <v>0</v>
      </c>
    </row>
    <row r="224" spans="1:35" s="2" customFormat="1" ht="15" hidden="1" outlineLevel="1" x14ac:dyDescent="0.3">
      <c r="C224" s="355"/>
      <c r="J224" s="358"/>
    </row>
    <row r="225" spans="1:35" s="12" customFormat="1" hidden="1" outlineLevel="1" x14ac:dyDescent="0.3">
      <c r="A225" s="2"/>
      <c r="B225" s="2"/>
      <c r="C225" s="355"/>
      <c r="D225" s="2" t="s">
        <v>602</v>
      </c>
      <c r="E225" s="356" t="s">
        <v>603</v>
      </c>
      <c r="F225" s="357">
        <v>6</v>
      </c>
      <c r="G225" s="2"/>
      <c r="I225" s="2"/>
      <c r="J225" s="358"/>
      <c r="K225" s="359">
        <f>IF(K$1&gt;=$F225,K$1-$F225,0)</f>
        <v>0</v>
      </c>
      <c r="L225" s="365">
        <f>IF(L$1&gt;=$F225,L$1-$F225,0)</f>
        <v>0</v>
      </c>
      <c r="M225" s="365">
        <f t="shared" ref="M225:AE225" si="54">IF(M$1&gt;=$F225,M$1-$F225,0)</f>
        <v>0</v>
      </c>
      <c r="N225" s="365">
        <f t="shared" si="54"/>
        <v>0</v>
      </c>
      <c r="O225" s="365">
        <f t="shared" si="54"/>
        <v>0</v>
      </c>
      <c r="P225" s="365">
        <f t="shared" si="54"/>
        <v>0</v>
      </c>
      <c r="Q225" s="365">
        <f t="shared" si="54"/>
        <v>0</v>
      </c>
      <c r="R225" s="365">
        <f t="shared" si="54"/>
        <v>1</v>
      </c>
      <c r="S225" s="365">
        <f t="shared" si="54"/>
        <v>2</v>
      </c>
      <c r="T225" s="365">
        <f t="shared" si="54"/>
        <v>3</v>
      </c>
      <c r="U225" s="365">
        <f t="shared" si="54"/>
        <v>4</v>
      </c>
      <c r="V225" s="365">
        <f t="shared" si="54"/>
        <v>5</v>
      </c>
      <c r="W225" s="365">
        <f t="shared" si="54"/>
        <v>6</v>
      </c>
      <c r="X225" s="365">
        <f t="shared" si="54"/>
        <v>7</v>
      </c>
      <c r="Y225" s="365">
        <f t="shared" si="54"/>
        <v>8</v>
      </c>
      <c r="Z225" s="365">
        <f t="shared" si="54"/>
        <v>9</v>
      </c>
      <c r="AA225" s="365">
        <f t="shared" si="54"/>
        <v>10</v>
      </c>
      <c r="AB225" s="365">
        <f t="shared" si="54"/>
        <v>11</v>
      </c>
      <c r="AC225" s="365">
        <f t="shared" si="54"/>
        <v>12</v>
      </c>
      <c r="AD225" s="365">
        <f t="shared" si="54"/>
        <v>13</v>
      </c>
      <c r="AE225" s="365">
        <f t="shared" si="54"/>
        <v>14</v>
      </c>
      <c r="AF225" s="2"/>
      <c r="AG225" s="2"/>
      <c r="AH225" s="2"/>
      <c r="AI225" s="2"/>
    </row>
    <row r="226" spans="1:35" s="12" customFormat="1" hidden="1" outlineLevel="1" x14ac:dyDescent="0.3">
      <c r="A226" s="2"/>
      <c r="B226" s="2"/>
      <c r="C226" s="355" t="s">
        <v>23</v>
      </c>
      <c r="D226" s="2" t="str">
        <f>CONCATENATE("Hectares year ",F225)</f>
        <v>Hectares year 6</v>
      </c>
      <c r="E226" s="356" t="s">
        <v>604</v>
      </c>
      <c r="F226" s="357">
        <f>SUMIFS(Project_Hectare!$G$12:$G$381,Project_Hectare!$C$12:$C$381,C226,Project_Hectare!$E$12:$E$381,D226)</f>
        <v>0</v>
      </c>
      <c r="G226" s="2"/>
      <c r="I226" s="2"/>
      <c r="J226" s="358"/>
      <c r="K226" s="359">
        <f>IF(K$1&gt;=$F225,$F226,0)</f>
        <v>0</v>
      </c>
      <c r="L226" s="365">
        <f t="shared" ref="L226:AE226" si="55">IF(L$1&gt;=$F225,$F226,0)</f>
        <v>0</v>
      </c>
      <c r="M226" s="365">
        <f t="shared" si="55"/>
        <v>0</v>
      </c>
      <c r="N226" s="365">
        <f t="shared" si="55"/>
        <v>0</v>
      </c>
      <c r="O226" s="365">
        <f t="shared" si="55"/>
        <v>0</v>
      </c>
      <c r="P226" s="365">
        <f t="shared" si="55"/>
        <v>0</v>
      </c>
      <c r="Q226" s="365">
        <f t="shared" si="55"/>
        <v>0</v>
      </c>
      <c r="R226" s="365">
        <f t="shared" si="55"/>
        <v>0</v>
      </c>
      <c r="S226" s="365">
        <f t="shared" si="55"/>
        <v>0</v>
      </c>
      <c r="T226" s="365">
        <f t="shared" si="55"/>
        <v>0</v>
      </c>
      <c r="U226" s="365">
        <f t="shared" si="55"/>
        <v>0</v>
      </c>
      <c r="V226" s="365">
        <f t="shared" si="55"/>
        <v>0</v>
      </c>
      <c r="W226" s="365">
        <f t="shared" si="55"/>
        <v>0</v>
      </c>
      <c r="X226" s="365">
        <f t="shared" si="55"/>
        <v>0</v>
      </c>
      <c r="Y226" s="365">
        <f t="shared" si="55"/>
        <v>0</v>
      </c>
      <c r="Z226" s="365">
        <f t="shared" si="55"/>
        <v>0</v>
      </c>
      <c r="AA226" s="365">
        <f t="shared" si="55"/>
        <v>0</v>
      </c>
      <c r="AB226" s="365">
        <f t="shared" si="55"/>
        <v>0</v>
      </c>
      <c r="AC226" s="365">
        <f t="shared" si="55"/>
        <v>0</v>
      </c>
      <c r="AD226" s="365">
        <f t="shared" si="55"/>
        <v>0</v>
      </c>
      <c r="AE226" s="365">
        <f t="shared" si="55"/>
        <v>0</v>
      </c>
      <c r="AF226" s="2"/>
      <c r="AG226" s="2"/>
      <c r="AH226" s="2"/>
      <c r="AI226" s="2"/>
    </row>
    <row r="227" spans="1:35" s="2" customFormat="1" ht="15" hidden="1" outlineLevel="1" x14ac:dyDescent="0.3">
      <c r="C227" s="355" t="s">
        <v>23</v>
      </c>
      <c r="D227" s="2" t="str">
        <f>CONCATENATE(C227,"_Revenue")</f>
        <v>D_Revenue</v>
      </c>
      <c r="G227" s="2" t="s">
        <v>610</v>
      </c>
      <c r="H227" s="2" t="s">
        <v>605</v>
      </c>
      <c r="J227" s="358"/>
      <c r="K227" s="359" cm="1">
        <f t="array" aca="1" ref="K227" ca="1">INDEX(INDIRECT($D227),,MATCH(K225,Cashflow_A!$K$1:$AE$1,0))*K226</f>
        <v>0</v>
      </c>
      <c r="L227" s="365" cm="1">
        <f t="array" aca="1" ref="L227" ca="1">INDEX(INDIRECT($D227),,MATCH(L225,Cashflow_A!$K$1:$AE$1,0))*L226</f>
        <v>0</v>
      </c>
      <c r="M227" s="365" cm="1">
        <f t="array" aca="1" ref="M227" ca="1">INDEX(INDIRECT($D227),,MATCH(M225,Cashflow_A!$K$1:$AE$1,0))*M226</f>
        <v>0</v>
      </c>
      <c r="N227" s="365" cm="1">
        <f t="array" aca="1" ref="N227" ca="1">INDEX(INDIRECT($D227),,MATCH(N225,Cashflow_A!$K$1:$AE$1,0))*N226</f>
        <v>0</v>
      </c>
      <c r="O227" s="365" cm="1">
        <f t="array" aca="1" ref="O227" ca="1">INDEX(INDIRECT($D227),,MATCH(O225,Cashflow_A!$K$1:$AE$1,0))*O226</f>
        <v>0</v>
      </c>
      <c r="P227" s="365" cm="1">
        <f t="array" aca="1" ref="P227" ca="1">INDEX(INDIRECT($D227),,MATCH(P225,Cashflow_A!$K$1:$AE$1,0))*P226</f>
        <v>0</v>
      </c>
      <c r="Q227" s="365" cm="1">
        <f t="array" aca="1" ref="Q227" ca="1">INDEX(INDIRECT($D227),,MATCH(Q225,Cashflow_A!$K$1:$AE$1,0))*Q226</f>
        <v>0</v>
      </c>
      <c r="R227" s="365" cm="1">
        <f t="array" aca="1" ref="R227" ca="1">INDEX(INDIRECT($D227),,MATCH(R225,Cashflow_A!$K$1:$AE$1,0))*R226</f>
        <v>0</v>
      </c>
      <c r="S227" s="365" cm="1">
        <f t="array" aca="1" ref="S227" ca="1">INDEX(INDIRECT($D227),,MATCH(S225,Cashflow_A!$K$1:$AE$1,0))*S226</f>
        <v>0</v>
      </c>
      <c r="T227" s="365" cm="1">
        <f t="array" aca="1" ref="T227" ca="1">INDEX(INDIRECT($D227),,MATCH(T225,Cashflow_A!$K$1:$AE$1,0))*T226</f>
        <v>0</v>
      </c>
      <c r="U227" s="365" cm="1">
        <f t="array" aca="1" ref="U227" ca="1">INDEX(INDIRECT($D227),,MATCH(U225,Cashflow_A!$K$1:$AE$1,0))*U226</f>
        <v>0</v>
      </c>
      <c r="V227" s="365" cm="1">
        <f t="array" aca="1" ref="V227" ca="1">INDEX(INDIRECT($D227),,MATCH(V225,Cashflow_A!$K$1:$AE$1,0))*V226</f>
        <v>0</v>
      </c>
      <c r="W227" s="365" cm="1">
        <f t="array" aca="1" ref="W227" ca="1">INDEX(INDIRECT($D227),,MATCH(W225,Cashflow_A!$K$1:$AE$1,0))*W226</f>
        <v>0</v>
      </c>
      <c r="X227" s="365" cm="1">
        <f t="array" aca="1" ref="X227" ca="1">INDEX(INDIRECT($D227),,MATCH(X225,Cashflow_A!$K$1:$AE$1,0))*X226</f>
        <v>0</v>
      </c>
      <c r="Y227" s="365" cm="1">
        <f t="array" aca="1" ref="Y227" ca="1">INDEX(INDIRECT($D227),,MATCH(Y225,Cashflow_A!$K$1:$AE$1,0))*Y226</f>
        <v>0</v>
      </c>
      <c r="Z227" s="365" cm="1">
        <f t="array" aca="1" ref="Z227" ca="1">INDEX(INDIRECT($D227),,MATCH(Z225,Cashflow_A!$K$1:$AE$1,0))*Z226</f>
        <v>0</v>
      </c>
      <c r="AA227" s="365" cm="1">
        <f t="array" aca="1" ref="AA227" ca="1">INDEX(INDIRECT($D227),,MATCH(AA225,Cashflow_A!$K$1:$AE$1,0))*AA226</f>
        <v>0</v>
      </c>
      <c r="AB227" s="365" cm="1">
        <f t="array" aca="1" ref="AB227" ca="1">INDEX(INDIRECT($D227),,MATCH(AB225,Cashflow_A!$K$1:$AE$1,0))*AB226</f>
        <v>0</v>
      </c>
      <c r="AC227" s="365" cm="1">
        <f t="array" aca="1" ref="AC227" ca="1">INDEX(INDIRECT($D227),,MATCH(AC225,Cashflow_A!$K$1:$AE$1,0))*AC226</f>
        <v>0</v>
      </c>
      <c r="AD227" s="365" cm="1">
        <f t="array" aca="1" ref="AD227" ca="1">INDEX(INDIRECT($D227),,MATCH(AD225,Cashflow_A!$K$1:$AE$1,0))*AD226</f>
        <v>0</v>
      </c>
      <c r="AE227" s="365" cm="1">
        <f t="array" aca="1" ref="AE227" ca="1">INDEX(INDIRECT($D227),,MATCH(AE225,Cashflow_A!$K$1:$AE$1,0))*AE226</f>
        <v>0</v>
      </c>
    </row>
    <row r="228" spans="1:35" s="2" customFormat="1" ht="15" hidden="1" outlineLevel="1" x14ac:dyDescent="0.3">
      <c r="C228" s="355" t="s">
        <v>23</v>
      </c>
      <c r="D228" s="2" t="str">
        <f>CONCATENATE(C228,"_Cost")</f>
        <v>D_Cost</v>
      </c>
      <c r="G228" s="2" t="s">
        <v>611</v>
      </c>
      <c r="H228" s="2" t="s">
        <v>606</v>
      </c>
      <c r="J228" s="358"/>
      <c r="K228" s="359" cm="1">
        <f t="array" aca="1" ref="K228" ca="1">INDEX(INDIRECT($D228),,MATCH(K225,Cashflow_A!$K$1:$AE$1,0))*K226</f>
        <v>0</v>
      </c>
      <c r="L228" s="365" cm="1">
        <f t="array" aca="1" ref="L228" ca="1">INDEX(INDIRECT($D228),,MATCH(L225,Cashflow_A!$K$1:$AE$1,0))*L226</f>
        <v>0</v>
      </c>
      <c r="M228" s="365" cm="1">
        <f t="array" aca="1" ref="M228" ca="1">INDEX(INDIRECT($D228),,MATCH(M225,Cashflow_A!$K$1:$AE$1,0))*M226</f>
        <v>0</v>
      </c>
      <c r="N228" s="365" cm="1">
        <f t="array" aca="1" ref="N228" ca="1">INDEX(INDIRECT($D228),,MATCH(N225,Cashflow_A!$K$1:$AE$1,0))*N226</f>
        <v>0</v>
      </c>
      <c r="O228" s="365" cm="1">
        <f t="array" aca="1" ref="O228" ca="1">INDEX(INDIRECT($D228),,MATCH(O225,Cashflow_A!$K$1:$AE$1,0))*O226</f>
        <v>0</v>
      </c>
      <c r="P228" s="365" cm="1">
        <f t="array" aca="1" ref="P228" ca="1">INDEX(INDIRECT($D228),,MATCH(P225,Cashflow_A!$K$1:$AE$1,0))*P226</f>
        <v>0</v>
      </c>
      <c r="Q228" s="365" cm="1">
        <f t="array" aca="1" ref="Q228" ca="1">INDEX(INDIRECT($D228),,MATCH(Q225,Cashflow_A!$K$1:$AE$1,0))*Q226</f>
        <v>0</v>
      </c>
      <c r="R228" s="365" cm="1">
        <f t="array" aca="1" ref="R228" ca="1">INDEX(INDIRECT($D228),,MATCH(R225,Cashflow_A!$K$1:$AE$1,0))*R226</f>
        <v>0</v>
      </c>
      <c r="S228" s="365" cm="1">
        <f t="array" aca="1" ref="S228" ca="1">INDEX(INDIRECT($D228),,MATCH(S225,Cashflow_A!$K$1:$AE$1,0))*S226</f>
        <v>0</v>
      </c>
      <c r="T228" s="365" cm="1">
        <f t="array" aca="1" ref="T228" ca="1">INDEX(INDIRECT($D228),,MATCH(T225,Cashflow_A!$K$1:$AE$1,0))*T226</f>
        <v>0</v>
      </c>
      <c r="U228" s="365" cm="1">
        <f t="array" aca="1" ref="U228" ca="1">INDEX(INDIRECT($D228),,MATCH(U225,Cashflow_A!$K$1:$AE$1,0))*U226</f>
        <v>0</v>
      </c>
      <c r="V228" s="365" cm="1">
        <f t="array" aca="1" ref="V228" ca="1">INDEX(INDIRECT($D228),,MATCH(V225,Cashflow_A!$K$1:$AE$1,0))*V226</f>
        <v>0</v>
      </c>
      <c r="W228" s="365" cm="1">
        <f t="array" aca="1" ref="W228" ca="1">INDEX(INDIRECT($D228),,MATCH(W225,Cashflow_A!$K$1:$AE$1,0))*W226</f>
        <v>0</v>
      </c>
      <c r="X228" s="365" cm="1">
        <f t="array" aca="1" ref="X228" ca="1">INDEX(INDIRECT($D228),,MATCH(X225,Cashflow_A!$K$1:$AE$1,0))*X226</f>
        <v>0</v>
      </c>
      <c r="Y228" s="365" cm="1">
        <f t="array" aca="1" ref="Y228" ca="1">INDEX(INDIRECT($D228),,MATCH(Y225,Cashflow_A!$K$1:$AE$1,0))*Y226</f>
        <v>0</v>
      </c>
      <c r="Z228" s="365" cm="1">
        <f t="array" aca="1" ref="Z228" ca="1">INDEX(INDIRECT($D228),,MATCH(Z225,Cashflow_A!$K$1:$AE$1,0))*Z226</f>
        <v>0</v>
      </c>
      <c r="AA228" s="365" cm="1">
        <f t="array" aca="1" ref="AA228" ca="1">INDEX(INDIRECT($D228),,MATCH(AA225,Cashflow_A!$K$1:$AE$1,0))*AA226</f>
        <v>0</v>
      </c>
      <c r="AB228" s="365" cm="1">
        <f t="array" aca="1" ref="AB228" ca="1">INDEX(INDIRECT($D228),,MATCH(AB225,Cashflow_A!$K$1:$AE$1,0))*AB226</f>
        <v>0</v>
      </c>
      <c r="AC228" s="365" cm="1">
        <f t="array" aca="1" ref="AC228" ca="1">INDEX(INDIRECT($D228),,MATCH(AC225,Cashflow_A!$K$1:$AE$1,0))*AC226</f>
        <v>0</v>
      </c>
      <c r="AD228" s="365" cm="1">
        <f t="array" aca="1" ref="AD228" ca="1">INDEX(INDIRECT($D228),,MATCH(AD225,Cashflow_A!$K$1:$AE$1,0))*AD226</f>
        <v>0</v>
      </c>
      <c r="AE228" s="365" cm="1">
        <f t="array" aca="1" ref="AE228" ca="1">INDEX(INDIRECT($D228),,MATCH(AE225,Cashflow_A!$K$1:$AE$1,0))*AE226</f>
        <v>0</v>
      </c>
    </row>
    <row r="229" spans="1:35" s="2" customFormat="1" ht="15" hidden="1" outlineLevel="1" x14ac:dyDescent="0.3">
      <c r="C229" s="355" t="s">
        <v>23</v>
      </c>
      <c r="D229" s="2" t="str">
        <f>CONCATENATE(C229,"_Net_Revenue")</f>
        <v>D_Net_Revenue</v>
      </c>
      <c r="H229" s="2" t="s">
        <v>607</v>
      </c>
      <c r="J229" s="358"/>
      <c r="K229" s="359" cm="1">
        <f t="array" aca="1" ref="K229" ca="1">INDEX(INDIRECT($D229),,MATCH(K225,Cashflow_A!$K$1:$AE$1,0))*K226</f>
        <v>0</v>
      </c>
      <c r="L229" s="365" cm="1">
        <f t="array" aca="1" ref="L229" ca="1">INDEX(INDIRECT($D229),,MATCH(L225,Cashflow_A!$K$1:$AE$1,0))*L226</f>
        <v>0</v>
      </c>
      <c r="M229" s="365" cm="1">
        <f t="array" aca="1" ref="M229" ca="1">INDEX(INDIRECT($D229),,MATCH(M225,Cashflow_A!$K$1:$AE$1,0))*M226</f>
        <v>0</v>
      </c>
      <c r="N229" s="365" cm="1">
        <f t="array" aca="1" ref="N229" ca="1">INDEX(INDIRECT($D229),,MATCH(N225,Cashflow_A!$K$1:$AE$1,0))*N226</f>
        <v>0</v>
      </c>
      <c r="O229" s="365" cm="1">
        <f t="array" aca="1" ref="O229" ca="1">INDEX(INDIRECT($D229),,MATCH(O225,Cashflow_A!$K$1:$AE$1,0))*O226</f>
        <v>0</v>
      </c>
      <c r="P229" s="365" cm="1">
        <f t="array" aca="1" ref="P229" ca="1">INDEX(INDIRECT($D229),,MATCH(P225,Cashflow_A!$K$1:$AE$1,0))*P226</f>
        <v>0</v>
      </c>
      <c r="Q229" s="365" cm="1">
        <f t="array" aca="1" ref="Q229" ca="1">INDEX(INDIRECT($D229),,MATCH(Q225,Cashflow_A!$K$1:$AE$1,0))*Q226</f>
        <v>0</v>
      </c>
      <c r="R229" s="365" cm="1">
        <f t="array" aca="1" ref="R229" ca="1">INDEX(INDIRECT($D229),,MATCH(R225,Cashflow_A!$K$1:$AE$1,0))*R226</f>
        <v>0</v>
      </c>
      <c r="S229" s="365" cm="1">
        <f t="array" aca="1" ref="S229" ca="1">INDEX(INDIRECT($D229),,MATCH(S225,Cashflow_A!$K$1:$AE$1,0))*S226</f>
        <v>0</v>
      </c>
      <c r="T229" s="365" cm="1">
        <f t="array" aca="1" ref="T229" ca="1">INDEX(INDIRECT($D229),,MATCH(T225,Cashflow_A!$K$1:$AE$1,0))*T226</f>
        <v>0</v>
      </c>
      <c r="U229" s="365" cm="1">
        <f t="array" aca="1" ref="U229" ca="1">INDEX(INDIRECT($D229),,MATCH(U225,Cashflow_A!$K$1:$AE$1,0))*U226</f>
        <v>0</v>
      </c>
      <c r="V229" s="365" cm="1">
        <f t="array" aca="1" ref="V229" ca="1">INDEX(INDIRECT($D229),,MATCH(V225,Cashflow_A!$K$1:$AE$1,0))*V226</f>
        <v>0</v>
      </c>
      <c r="W229" s="365" cm="1">
        <f t="array" aca="1" ref="W229" ca="1">INDEX(INDIRECT($D229),,MATCH(W225,Cashflow_A!$K$1:$AE$1,0))*W226</f>
        <v>0</v>
      </c>
      <c r="X229" s="365" cm="1">
        <f t="array" aca="1" ref="X229" ca="1">INDEX(INDIRECT($D229),,MATCH(X225,Cashflow_A!$K$1:$AE$1,0))*X226</f>
        <v>0</v>
      </c>
      <c r="Y229" s="365" cm="1">
        <f t="array" aca="1" ref="Y229" ca="1">INDEX(INDIRECT($D229),,MATCH(Y225,Cashflow_A!$K$1:$AE$1,0))*Y226</f>
        <v>0</v>
      </c>
      <c r="Z229" s="365" cm="1">
        <f t="array" aca="1" ref="Z229" ca="1">INDEX(INDIRECT($D229),,MATCH(Z225,Cashflow_A!$K$1:$AE$1,0))*Z226</f>
        <v>0</v>
      </c>
      <c r="AA229" s="365" cm="1">
        <f t="array" aca="1" ref="AA229" ca="1">INDEX(INDIRECT($D229),,MATCH(AA225,Cashflow_A!$K$1:$AE$1,0))*AA226</f>
        <v>0</v>
      </c>
      <c r="AB229" s="365" cm="1">
        <f t="array" aca="1" ref="AB229" ca="1">INDEX(INDIRECT($D229),,MATCH(AB225,Cashflow_A!$K$1:$AE$1,0))*AB226</f>
        <v>0</v>
      </c>
      <c r="AC229" s="365" cm="1">
        <f t="array" aca="1" ref="AC229" ca="1">INDEX(INDIRECT($D229),,MATCH(AC225,Cashflow_A!$K$1:$AE$1,0))*AC226</f>
        <v>0</v>
      </c>
      <c r="AD229" s="365" cm="1">
        <f t="array" aca="1" ref="AD229" ca="1">INDEX(INDIRECT($D229),,MATCH(AD225,Cashflow_A!$K$1:$AE$1,0))*AD226</f>
        <v>0</v>
      </c>
      <c r="AE229" s="365" cm="1">
        <f t="array" aca="1" ref="AE229" ca="1">INDEX(INDIRECT($D229),,MATCH(AE225,Cashflow_A!$K$1:$AE$1,0))*AE226</f>
        <v>0</v>
      </c>
    </row>
    <row r="230" spans="1:35" s="2" customFormat="1" ht="15" hidden="1" outlineLevel="1" x14ac:dyDescent="0.3">
      <c r="C230" s="355"/>
      <c r="J230" s="358"/>
    </row>
    <row r="231" spans="1:35" s="12" customFormat="1" hidden="1" outlineLevel="1" x14ac:dyDescent="0.3">
      <c r="A231" s="2"/>
      <c r="B231" s="2"/>
      <c r="C231" s="355"/>
      <c r="D231" s="2" t="s">
        <v>602</v>
      </c>
      <c r="E231" s="356" t="s">
        <v>603</v>
      </c>
      <c r="F231" s="357">
        <v>7</v>
      </c>
      <c r="G231" s="2"/>
      <c r="I231" s="2"/>
      <c r="J231" s="358"/>
      <c r="K231" s="359">
        <f>IF(K$1&gt;=$F231,K$1-$F231,0)</f>
        <v>0</v>
      </c>
      <c r="L231" s="365">
        <f>IF(L$1&gt;=$F231,L$1-$F231,0)</f>
        <v>0</v>
      </c>
      <c r="M231" s="365">
        <f t="shared" ref="M231:AE231" si="56">IF(M$1&gt;=$F231,M$1-$F231,0)</f>
        <v>0</v>
      </c>
      <c r="N231" s="365">
        <f t="shared" si="56"/>
        <v>0</v>
      </c>
      <c r="O231" s="365">
        <f t="shared" si="56"/>
        <v>0</v>
      </c>
      <c r="P231" s="365">
        <f t="shared" si="56"/>
        <v>0</v>
      </c>
      <c r="Q231" s="365">
        <f t="shared" si="56"/>
        <v>0</v>
      </c>
      <c r="R231" s="365">
        <f t="shared" si="56"/>
        <v>0</v>
      </c>
      <c r="S231" s="365">
        <f t="shared" si="56"/>
        <v>1</v>
      </c>
      <c r="T231" s="365">
        <f t="shared" si="56"/>
        <v>2</v>
      </c>
      <c r="U231" s="365">
        <f t="shared" si="56"/>
        <v>3</v>
      </c>
      <c r="V231" s="365">
        <f t="shared" si="56"/>
        <v>4</v>
      </c>
      <c r="W231" s="365">
        <f t="shared" si="56"/>
        <v>5</v>
      </c>
      <c r="X231" s="365">
        <f t="shared" si="56"/>
        <v>6</v>
      </c>
      <c r="Y231" s="365">
        <f t="shared" si="56"/>
        <v>7</v>
      </c>
      <c r="Z231" s="365">
        <f t="shared" si="56"/>
        <v>8</v>
      </c>
      <c r="AA231" s="365">
        <f t="shared" si="56"/>
        <v>9</v>
      </c>
      <c r="AB231" s="365">
        <f t="shared" si="56"/>
        <v>10</v>
      </c>
      <c r="AC231" s="365">
        <f t="shared" si="56"/>
        <v>11</v>
      </c>
      <c r="AD231" s="365">
        <f t="shared" si="56"/>
        <v>12</v>
      </c>
      <c r="AE231" s="365">
        <f t="shared" si="56"/>
        <v>13</v>
      </c>
      <c r="AF231" s="2"/>
      <c r="AG231" s="2"/>
      <c r="AH231" s="2"/>
      <c r="AI231" s="2"/>
    </row>
    <row r="232" spans="1:35" s="12" customFormat="1" hidden="1" outlineLevel="1" x14ac:dyDescent="0.3">
      <c r="A232" s="2"/>
      <c r="B232" s="2"/>
      <c r="C232" s="355" t="s">
        <v>23</v>
      </c>
      <c r="D232" s="2" t="str">
        <f>CONCATENATE("Hectares year ",F231)</f>
        <v>Hectares year 7</v>
      </c>
      <c r="E232" s="356" t="s">
        <v>604</v>
      </c>
      <c r="F232" s="357">
        <f>SUMIFS(Project_Hectare!$G$12:$G$381,Project_Hectare!$C$12:$C$381,C232,Project_Hectare!$E$12:$E$381,D232)</f>
        <v>0</v>
      </c>
      <c r="G232" s="2"/>
      <c r="I232" s="2"/>
      <c r="J232" s="358"/>
      <c r="K232" s="359">
        <f>IF(K$1&gt;=$F231,$F232,0)</f>
        <v>0</v>
      </c>
      <c r="L232" s="365">
        <f t="shared" ref="L232:AE232" si="57">IF(L$1&gt;=$F231,$F232,0)</f>
        <v>0</v>
      </c>
      <c r="M232" s="365">
        <f t="shared" si="57"/>
        <v>0</v>
      </c>
      <c r="N232" s="365">
        <f t="shared" si="57"/>
        <v>0</v>
      </c>
      <c r="O232" s="365">
        <f t="shared" si="57"/>
        <v>0</v>
      </c>
      <c r="P232" s="365">
        <f t="shared" si="57"/>
        <v>0</v>
      </c>
      <c r="Q232" s="365">
        <f t="shared" si="57"/>
        <v>0</v>
      </c>
      <c r="R232" s="365">
        <f t="shared" si="57"/>
        <v>0</v>
      </c>
      <c r="S232" s="365">
        <f t="shared" si="57"/>
        <v>0</v>
      </c>
      <c r="T232" s="365">
        <f t="shared" si="57"/>
        <v>0</v>
      </c>
      <c r="U232" s="365">
        <f t="shared" si="57"/>
        <v>0</v>
      </c>
      <c r="V232" s="365">
        <f t="shared" si="57"/>
        <v>0</v>
      </c>
      <c r="W232" s="365">
        <f t="shared" si="57"/>
        <v>0</v>
      </c>
      <c r="X232" s="365">
        <f t="shared" si="57"/>
        <v>0</v>
      </c>
      <c r="Y232" s="365">
        <f t="shared" si="57"/>
        <v>0</v>
      </c>
      <c r="Z232" s="365">
        <f t="shared" si="57"/>
        <v>0</v>
      </c>
      <c r="AA232" s="365">
        <f t="shared" si="57"/>
        <v>0</v>
      </c>
      <c r="AB232" s="365">
        <f t="shared" si="57"/>
        <v>0</v>
      </c>
      <c r="AC232" s="365">
        <f t="shared" si="57"/>
        <v>0</v>
      </c>
      <c r="AD232" s="365">
        <f t="shared" si="57"/>
        <v>0</v>
      </c>
      <c r="AE232" s="365">
        <f t="shared" si="57"/>
        <v>0</v>
      </c>
      <c r="AF232" s="2"/>
      <c r="AG232" s="2"/>
      <c r="AH232" s="2"/>
      <c r="AI232" s="2"/>
    </row>
    <row r="233" spans="1:35" s="2" customFormat="1" ht="15" hidden="1" outlineLevel="1" x14ac:dyDescent="0.3">
      <c r="C233" s="355" t="s">
        <v>23</v>
      </c>
      <c r="D233" s="2" t="str">
        <f>CONCATENATE(C233,"_Revenue")</f>
        <v>D_Revenue</v>
      </c>
      <c r="G233" s="2" t="s">
        <v>610</v>
      </c>
      <c r="H233" s="2" t="s">
        <v>605</v>
      </c>
      <c r="J233" s="358"/>
      <c r="K233" s="359" cm="1">
        <f t="array" aca="1" ref="K233" ca="1">INDEX(INDIRECT($D233),,MATCH(K231,Cashflow_A!$K$1:$AE$1,0))*K232</f>
        <v>0</v>
      </c>
      <c r="L233" s="365" cm="1">
        <f t="array" aca="1" ref="L233" ca="1">INDEX(INDIRECT($D233),,MATCH(L231,Cashflow_A!$K$1:$AE$1,0))*L232</f>
        <v>0</v>
      </c>
      <c r="M233" s="365" cm="1">
        <f t="array" aca="1" ref="M233" ca="1">INDEX(INDIRECT($D233),,MATCH(M231,Cashflow_A!$K$1:$AE$1,0))*M232</f>
        <v>0</v>
      </c>
      <c r="N233" s="365" cm="1">
        <f t="array" aca="1" ref="N233" ca="1">INDEX(INDIRECT($D233),,MATCH(N231,Cashflow_A!$K$1:$AE$1,0))*N232</f>
        <v>0</v>
      </c>
      <c r="O233" s="365" cm="1">
        <f t="array" aca="1" ref="O233" ca="1">INDEX(INDIRECT($D233),,MATCH(O231,Cashflow_A!$K$1:$AE$1,0))*O232</f>
        <v>0</v>
      </c>
      <c r="P233" s="365" cm="1">
        <f t="array" aca="1" ref="P233" ca="1">INDEX(INDIRECT($D233),,MATCH(P231,Cashflow_A!$K$1:$AE$1,0))*P232</f>
        <v>0</v>
      </c>
      <c r="Q233" s="365" cm="1">
        <f t="array" aca="1" ref="Q233" ca="1">INDEX(INDIRECT($D233),,MATCH(Q231,Cashflow_A!$K$1:$AE$1,0))*Q232</f>
        <v>0</v>
      </c>
      <c r="R233" s="365" cm="1">
        <f t="array" aca="1" ref="R233" ca="1">INDEX(INDIRECT($D233),,MATCH(R231,Cashflow_A!$K$1:$AE$1,0))*R232</f>
        <v>0</v>
      </c>
      <c r="S233" s="365" cm="1">
        <f t="array" aca="1" ref="S233" ca="1">INDEX(INDIRECT($D233),,MATCH(S231,Cashflow_A!$K$1:$AE$1,0))*S232</f>
        <v>0</v>
      </c>
      <c r="T233" s="365" cm="1">
        <f t="array" aca="1" ref="T233" ca="1">INDEX(INDIRECT($D233),,MATCH(T231,Cashflow_A!$K$1:$AE$1,0))*T232</f>
        <v>0</v>
      </c>
      <c r="U233" s="365" cm="1">
        <f t="array" aca="1" ref="U233" ca="1">INDEX(INDIRECT($D233),,MATCH(U231,Cashflow_A!$K$1:$AE$1,0))*U232</f>
        <v>0</v>
      </c>
      <c r="V233" s="365" cm="1">
        <f t="array" aca="1" ref="V233" ca="1">INDEX(INDIRECT($D233),,MATCH(V231,Cashflow_A!$K$1:$AE$1,0))*V232</f>
        <v>0</v>
      </c>
      <c r="W233" s="365" cm="1">
        <f t="array" aca="1" ref="W233" ca="1">INDEX(INDIRECT($D233),,MATCH(W231,Cashflow_A!$K$1:$AE$1,0))*W232</f>
        <v>0</v>
      </c>
      <c r="X233" s="365" cm="1">
        <f t="array" aca="1" ref="X233" ca="1">INDEX(INDIRECT($D233),,MATCH(X231,Cashflow_A!$K$1:$AE$1,0))*X232</f>
        <v>0</v>
      </c>
      <c r="Y233" s="365" cm="1">
        <f t="array" aca="1" ref="Y233" ca="1">INDEX(INDIRECT($D233),,MATCH(Y231,Cashflow_A!$K$1:$AE$1,0))*Y232</f>
        <v>0</v>
      </c>
      <c r="Z233" s="365" cm="1">
        <f t="array" aca="1" ref="Z233" ca="1">INDEX(INDIRECT($D233),,MATCH(Z231,Cashflow_A!$K$1:$AE$1,0))*Z232</f>
        <v>0</v>
      </c>
      <c r="AA233" s="365" cm="1">
        <f t="array" aca="1" ref="AA233" ca="1">INDEX(INDIRECT($D233),,MATCH(AA231,Cashflow_A!$K$1:$AE$1,0))*AA232</f>
        <v>0</v>
      </c>
      <c r="AB233" s="365" cm="1">
        <f t="array" aca="1" ref="AB233" ca="1">INDEX(INDIRECT($D233),,MATCH(AB231,Cashflow_A!$K$1:$AE$1,0))*AB232</f>
        <v>0</v>
      </c>
      <c r="AC233" s="365" cm="1">
        <f t="array" aca="1" ref="AC233" ca="1">INDEX(INDIRECT($D233),,MATCH(AC231,Cashflow_A!$K$1:$AE$1,0))*AC232</f>
        <v>0</v>
      </c>
      <c r="AD233" s="365" cm="1">
        <f t="array" aca="1" ref="AD233" ca="1">INDEX(INDIRECT($D233),,MATCH(AD231,Cashflow_A!$K$1:$AE$1,0))*AD232</f>
        <v>0</v>
      </c>
      <c r="AE233" s="365" cm="1">
        <f t="array" aca="1" ref="AE233" ca="1">INDEX(INDIRECT($D233),,MATCH(AE231,Cashflow_A!$K$1:$AE$1,0))*AE232</f>
        <v>0</v>
      </c>
    </row>
    <row r="234" spans="1:35" s="2" customFormat="1" ht="15" hidden="1" outlineLevel="1" x14ac:dyDescent="0.3">
      <c r="C234" s="355" t="s">
        <v>23</v>
      </c>
      <c r="D234" s="2" t="str">
        <f>CONCATENATE(C234,"_Cost")</f>
        <v>D_Cost</v>
      </c>
      <c r="G234" s="2" t="s">
        <v>611</v>
      </c>
      <c r="H234" s="2" t="s">
        <v>606</v>
      </c>
      <c r="J234" s="358"/>
      <c r="K234" s="359" cm="1">
        <f t="array" aca="1" ref="K234" ca="1">INDEX(INDIRECT($D234),,MATCH(K231,Cashflow_A!$K$1:$AE$1,0))*K232</f>
        <v>0</v>
      </c>
      <c r="L234" s="365" cm="1">
        <f t="array" aca="1" ref="L234" ca="1">INDEX(INDIRECT($D234),,MATCH(L231,Cashflow_A!$K$1:$AE$1,0))*L232</f>
        <v>0</v>
      </c>
      <c r="M234" s="365" cm="1">
        <f t="array" aca="1" ref="M234" ca="1">INDEX(INDIRECT($D234),,MATCH(M231,Cashflow_A!$K$1:$AE$1,0))*M232</f>
        <v>0</v>
      </c>
      <c r="N234" s="365" cm="1">
        <f t="array" aca="1" ref="N234" ca="1">INDEX(INDIRECT($D234),,MATCH(N231,Cashflow_A!$K$1:$AE$1,0))*N232</f>
        <v>0</v>
      </c>
      <c r="O234" s="365" cm="1">
        <f t="array" aca="1" ref="O234" ca="1">INDEX(INDIRECT($D234),,MATCH(O231,Cashflow_A!$K$1:$AE$1,0))*O232</f>
        <v>0</v>
      </c>
      <c r="P234" s="365" cm="1">
        <f t="array" aca="1" ref="P234" ca="1">INDEX(INDIRECT($D234),,MATCH(P231,Cashflow_A!$K$1:$AE$1,0))*P232</f>
        <v>0</v>
      </c>
      <c r="Q234" s="365" cm="1">
        <f t="array" aca="1" ref="Q234" ca="1">INDEX(INDIRECT($D234),,MATCH(Q231,Cashflow_A!$K$1:$AE$1,0))*Q232</f>
        <v>0</v>
      </c>
      <c r="R234" s="365" cm="1">
        <f t="array" aca="1" ref="R234" ca="1">INDEX(INDIRECT($D234),,MATCH(R231,Cashflow_A!$K$1:$AE$1,0))*R232</f>
        <v>0</v>
      </c>
      <c r="S234" s="365" cm="1">
        <f t="array" aca="1" ref="S234" ca="1">INDEX(INDIRECT($D234),,MATCH(S231,Cashflow_A!$K$1:$AE$1,0))*S232</f>
        <v>0</v>
      </c>
      <c r="T234" s="365" cm="1">
        <f t="array" aca="1" ref="T234" ca="1">INDEX(INDIRECT($D234),,MATCH(T231,Cashflow_A!$K$1:$AE$1,0))*T232</f>
        <v>0</v>
      </c>
      <c r="U234" s="365" cm="1">
        <f t="array" aca="1" ref="U234" ca="1">INDEX(INDIRECT($D234),,MATCH(U231,Cashflow_A!$K$1:$AE$1,0))*U232</f>
        <v>0</v>
      </c>
      <c r="V234" s="365" cm="1">
        <f t="array" aca="1" ref="V234" ca="1">INDEX(INDIRECT($D234),,MATCH(V231,Cashflow_A!$K$1:$AE$1,0))*V232</f>
        <v>0</v>
      </c>
      <c r="W234" s="365" cm="1">
        <f t="array" aca="1" ref="W234" ca="1">INDEX(INDIRECT($D234),,MATCH(W231,Cashflow_A!$K$1:$AE$1,0))*W232</f>
        <v>0</v>
      </c>
      <c r="X234" s="365" cm="1">
        <f t="array" aca="1" ref="X234" ca="1">INDEX(INDIRECT($D234),,MATCH(X231,Cashflow_A!$K$1:$AE$1,0))*X232</f>
        <v>0</v>
      </c>
      <c r="Y234" s="365" cm="1">
        <f t="array" aca="1" ref="Y234" ca="1">INDEX(INDIRECT($D234),,MATCH(Y231,Cashflow_A!$K$1:$AE$1,0))*Y232</f>
        <v>0</v>
      </c>
      <c r="Z234" s="365" cm="1">
        <f t="array" aca="1" ref="Z234" ca="1">INDEX(INDIRECT($D234),,MATCH(Z231,Cashflow_A!$K$1:$AE$1,0))*Z232</f>
        <v>0</v>
      </c>
      <c r="AA234" s="365" cm="1">
        <f t="array" aca="1" ref="AA234" ca="1">INDEX(INDIRECT($D234),,MATCH(AA231,Cashflow_A!$K$1:$AE$1,0))*AA232</f>
        <v>0</v>
      </c>
      <c r="AB234" s="365" cm="1">
        <f t="array" aca="1" ref="AB234" ca="1">INDEX(INDIRECT($D234),,MATCH(AB231,Cashflow_A!$K$1:$AE$1,0))*AB232</f>
        <v>0</v>
      </c>
      <c r="AC234" s="365" cm="1">
        <f t="array" aca="1" ref="AC234" ca="1">INDEX(INDIRECT($D234),,MATCH(AC231,Cashflow_A!$K$1:$AE$1,0))*AC232</f>
        <v>0</v>
      </c>
      <c r="AD234" s="365" cm="1">
        <f t="array" aca="1" ref="AD234" ca="1">INDEX(INDIRECT($D234),,MATCH(AD231,Cashflow_A!$K$1:$AE$1,0))*AD232</f>
        <v>0</v>
      </c>
      <c r="AE234" s="365" cm="1">
        <f t="array" aca="1" ref="AE234" ca="1">INDEX(INDIRECT($D234),,MATCH(AE231,Cashflow_A!$K$1:$AE$1,0))*AE232</f>
        <v>0</v>
      </c>
    </row>
    <row r="235" spans="1:35" s="2" customFormat="1" ht="15" hidden="1" outlineLevel="1" x14ac:dyDescent="0.3">
      <c r="C235" s="355" t="s">
        <v>23</v>
      </c>
      <c r="D235" s="2" t="str">
        <f>CONCATENATE(C235,"_Net_Revenue")</f>
        <v>D_Net_Revenue</v>
      </c>
      <c r="H235" s="2" t="s">
        <v>607</v>
      </c>
      <c r="J235" s="358"/>
      <c r="K235" s="359" cm="1">
        <f t="array" aca="1" ref="K235" ca="1">INDEX(INDIRECT($D235),,MATCH(K231,Cashflow_A!$K$1:$AE$1,0))*K232</f>
        <v>0</v>
      </c>
      <c r="L235" s="365" cm="1">
        <f t="array" aca="1" ref="L235" ca="1">INDEX(INDIRECT($D235),,MATCH(L231,Cashflow_A!$K$1:$AE$1,0))*L232</f>
        <v>0</v>
      </c>
      <c r="M235" s="365" cm="1">
        <f t="array" aca="1" ref="M235" ca="1">INDEX(INDIRECT($D235),,MATCH(M231,Cashflow_A!$K$1:$AE$1,0))*M232</f>
        <v>0</v>
      </c>
      <c r="N235" s="365" cm="1">
        <f t="array" aca="1" ref="N235" ca="1">INDEX(INDIRECT($D235),,MATCH(N231,Cashflow_A!$K$1:$AE$1,0))*N232</f>
        <v>0</v>
      </c>
      <c r="O235" s="365" cm="1">
        <f t="array" aca="1" ref="O235" ca="1">INDEX(INDIRECT($D235),,MATCH(O231,Cashflow_A!$K$1:$AE$1,0))*O232</f>
        <v>0</v>
      </c>
      <c r="P235" s="365" cm="1">
        <f t="array" aca="1" ref="P235" ca="1">INDEX(INDIRECT($D235),,MATCH(P231,Cashflow_A!$K$1:$AE$1,0))*P232</f>
        <v>0</v>
      </c>
      <c r="Q235" s="365" cm="1">
        <f t="array" aca="1" ref="Q235" ca="1">INDEX(INDIRECT($D235),,MATCH(Q231,Cashflow_A!$K$1:$AE$1,0))*Q232</f>
        <v>0</v>
      </c>
      <c r="R235" s="365" cm="1">
        <f t="array" aca="1" ref="R235" ca="1">INDEX(INDIRECT($D235),,MATCH(R231,Cashflow_A!$K$1:$AE$1,0))*R232</f>
        <v>0</v>
      </c>
      <c r="S235" s="365" cm="1">
        <f t="array" aca="1" ref="S235" ca="1">INDEX(INDIRECT($D235),,MATCH(S231,Cashflow_A!$K$1:$AE$1,0))*S232</f>
        <v>0</v>
      </c>
      <c r="T235" s="365" cm="1">
        <f t="array" aca="1" ref="T235" ca="1">INDEX(INDIRECT($D235),,MATCH(T231,Cashflow_A!$K$1:$AE$1,0))*T232</f>
        <v>0</v>
      </c>
      <c r="U235" s="365" cm="1">
        <f t="array" aca="1" ref="U235" ca="1">INDEX(INDIRECT($D235),,MATCH(U231,Cashflow_A!$K$1:$AE$1,0))*U232</f>
        <v>0</v>
      </c>
      <c r="V235" s="365" cm="1">
        <f t="array" aca="1" ref="V235" ca="1">INDEX(INDIRECT($D235),,MATCH(V231,Cashflow_A!$K$1:$AE$1,0))*V232</f>
        <v>0</v>
      </c>
      <c r="W235" s="365" cm="1">
        <f t="array" aca="1" ref="W235" ca="1">INDEX(INDIRECT($D235),,MATCH(W231,Cashflow_A!$K$1:$AE$1,0))*W232</f>
        <v>0</v>
      </c>
      <c r="X235" s="365" cm="1">
        <f t="array" aca="1" ref="X235" ca="1">INDEX(INDIRECT($D235),,MATCH(X231,Cashflow_A!$K$1:$AE$1,0))*X232</f>
        <v>0</v>
      </c>
      <c r="Y235" s="365" cm="1">
        <f t="array" aca="1" ref="Y235" ca="1">INDEX(INDIRECT($D235),,MATCH(Y231,Cashflow_A!$K$1:$AE$1,0))*Y232</f>
        <v>0</v>
      </c>
      <c r="Z235" s="365" cm="1">
        <f t="array" aca="1" ref="Z235" ca="1">INDEX(INDIRECT($D235),,MATCH(Z231,Cashflow_A!$K$1:$AE$1,0))*Z232</f>
        <v>0</v>
      </c>
      <c r="AA235" s="365" cm="1">
        <f t="array" aca="1" ref="AA235" ca="1">INDEX(INDIRECT($D235),,MATCH(AA231,Cashflow_A!$K$1:$AE$1,0))*AA232</f>
        <v>0</v>
      </c>
      <c r="AB235" s="365" cm="1">
        <f t="array" aca="1" ref="AB235" ca="1">INDEX(INDIRECT($D235),,MATCH(AB231,Cashflow_A!$K$1:$AE$1,0))*AB232</f>
        <v>0</v>
      </c>
      <c r="AC235" s="365" cm="1">
        <f t="array" aca="1" ref="AC235" ca="1">INDEX(INDIRECT($D235),,MATCH(AC231,Cashflow_A!$K$1:$AE$1,0))*AC232</f>
        <v>0</v>
      </c>
      <c r="AD235" s="365" cm="1">
        <f t="array" aca="1" ref="AD235" ca="1">INDEX(INDIRECT($D235),,MATCH(AD231,Cashflow_A!$K$1:$AE$1,0))*AD232</f>
        <v>0</v>
      </c>
      <c r="AE235" s="365" cm="1">
        <f t="array" aca="1" ref="AE235" ca="1">INDEX(INDIRECT($D235),,MATCH(AE231,Cashflow_A!$K$1:$AE$1,0))*AE232</f>
        <v>0</v>
      </c>
    </row>
    <row r="236" spans="1:35" s="2" customFormat="1" ht="15" hidden="1" outlineLevel="1" x14ac:dyDescent="0.3">
      <c r="C236" s="355"/>
      <c r="J236" s="358"/>
    </row>
    <row r="237" spans="1:35" s="12" customFormat="1" hidden="1" outlineLevel="1" x14ac:dyDescent="0.3">
      <c r="A237" s="2"/>
      <c r="B237" s="2"/>
      <c r="C237" s="355"/>
      <c r="D237" s="2" t="s">
        <v>602</v>
      </c>
      <c r="E237" s="356" t="s">
        <v>603</v>
      </c>
      <c r="F237" s="357">
        <v>8</v>
      </c>
      <c r="G237" s="2"/>
      <c r="I237" s="2"/>
      <c r="J237" s="358"/>
      <c r="K237" s="359">
        <f>IF(K$1&gt;=$F237,K$1-$F237,0)</f>
        <v>0</v>
      </c>
      <c r="L237" s="365">
        <f>IF(L$1&gt;=$F237,L$1-$F237,0)</f>
        <v>0</v>
      </c>
      <c r="M237" s="365">
        <f t="shared" ref="M237:AE237" si="58">IF(M$1&gt;=$F237,M$1-$F237,0)</f>
        <v>0</v>
      </c>
      <c r="N237" s="365">
        <f t="shared" si="58"/>
        <v>0</v>
      </c>
      <c r="O237" s="365">
        <f t="shared" si="58"/>
        <v>0</v>
      </c>
      <c r="P237" s="365">
        <f t="shared" si="58"/>
        <v>0</v>
      </c>
      <c r="Q237" s="365">
        <f t="shared" si="58"/>
        <v>0</v>
      </c>
      <c r="R237" s="365">
        <f t="shared" si="58"/>
        <v>0</v>
      </c>
      <c r="S237" s="365">
        <f t="shared" si="58"/>
        <v>0</v>
      </c>
      <c r="T237" s="365">
        <f t="shared" si="58"/>
        <v>1</v>
      </c>
      <c r="U237" s="365">
        <f t="shared" si="58"/>
        <v>2</v>
      </c>
      <c r="V237" s="365">
        <f t="shared" si="58"/>
        <v>3</v>
      </c>
      <c r="W237" s="365">
        <f t="shared" si="58"/>
        <v>4</v>
      </c>
      <c r="X237" s="365">
        <f t="shared" si="58"/>
        <v>5</v>
      </c>
      <c r="Y237" s="365">
        <f t="shared" si="58"/>
        <v>6</v>
      </c>
      <c r="Z237" s="365">
        <f t="shared" si="58"/>
        <v>7</v>
      </c>
      <c r="AA237" s="365">
        <f t="shared" si="58"/>
        <v>8</v>
      </c>
      <c r="AB237" s="365">
        <f t="shared" si="58"/>
        <v>9</v>
      </c>
      <c r="AC237" s="365">
        <f t="shared" si="58"/>
        <v>10</v>
      </c>
      <c r="AD237" s="365">
        <f t="shared" si="58"/>
        <v>11</v>
      </c>
      <c r="AE237" s="365">
        <f t="shared" si="58"/>
        <v>12</v>
      </c>
      <c r="AF237" s="2"/>
      <c r="AG237" s="2"/>
      <c r="AH237" s="2"/>
      <c r="AI237" s="2"/>
    </row>
    <row r="238" spans="1:35" s="12" customFormat="1" hidden="1" outlineLevel="1" x14ac:dyDescent="0.3">
      <c r="A238" s="2"/>
      <c r="B238" s="2"/>
      <c r="C238" s="355" t="s">
        <v>23</v>
      </c>
      <c r="D238" s="2" t="str">
        <f>CONCATENATE("Hectares year ",F237)</f>
        <v>Hectares year 8</v>
      </c>
      <c r="E238" s="356" t="s">
        <v>604</v>
      </c>
      <c r="F238" s="357">
        <f>SUMIFS(Project_Hectare!$G$12:$G$381,Project_Hectare!$C$12:$C$381,C238,Project_Hectare!$E$12:$E$381,D238)</f>
        <v>0</v>
      </c>
      <c r="G238" s="2"/>
      <c r="I238" s="2"/>
      <c r="J238" s="358"/>
      <c r="K238" s="359">
        <f>IF(K$1&gt;=$F237,$F238,0)</f>
        <v>0</v>
      </c>
      <c r="L238" s="365">
        <f t="shared" ref="L238:AE238" si="59">IF(L$1&gt;=$F237,$F238,0)</f>
        <v>0</v>
      </c>
      <c r="M238" s="365">
        <f t="shared" si="59"/>
        <v>0</v>
      </c>
      <c r="N238" s="365">
        <f t="shared" si="59"/>
        <v>0</v>
      </c>
      <c r="O238" s="365">
        <f t="shared" si="59"/>
        <v>0</v>
      </c>
      <c r="P238" s="365">
        <f t="shared" si="59"/>
        <v>0</v>
      </c>
      <c r="Q238" s="365">
        <f t="shared" si="59"/>
        <v>0</v>
      </c>
      <c r="R238" s="365">
        <f t="shared" si="59"/>
        <v>0</v>
      </c>
      <c r="S238" s="365">
        <f t="shared" si="59"/>
        <v>0</v>
      </c>
      <c r="T238" s="365">
        <f t="shared" si="59"/>
        <v>0</v>
      </c>
      <c r="U238" s="365">
        <f t="shared" si="59"/>
        <v>0</v>
      </c>
      <c r="V238" s="365">
        <f t="shared" si="59"/>
        <v>0</v>
      </c>
      <c r="W238" s="365">
        <f t="shared" si="59"/>
        <v>0</v>
      </c>
      <c r="X238" s="365">
        <f t="shared" si="59"/>
        <v>0</v>
      </c>
      <c r="Y238" s="365">
        <f t="shared" si="59"/>
        <v>0</v>
      </c>
      <c r="Z238" s="365">
        <f t="shared" si="59"/>
        <v>0</v>
      </c>
      <c r="AA238" s="365">
        <f t="shared" si="59"/>
        <v>0</v>
      </c>
      <c r="AB238" s="365">
        <f t="shared" si="59"/>
        <v>0</v>
      </c>
      <c r="AC238" s="365">
        <f t="shared" si="59"/>
        <v>0</v>
      </c>
      <c r="AD238" s="365">
        <f t="shared" si="59"/>
        <v>0</v>
      </c>
      <c r="AE238" s="365">
        <f t="shared" si="59"/>
        <v>0</v>
      </c>
      <c r="AF238" s="2"/>
      <c r="AG238" s="2"/>
      <c r="AH238" s="2"/>
      <c r="AI238" s="2"/>
    </row>
    <row r="239" spans="1:35" s="2" customFormat="1" ht="15" hidden="1" outlineLevel="1" x14ac:dyDescent="0.3">
      <c r="C239" s="355" t="s">
        <v>23</v>
      </c>
      <c r="D239" s="2" t="str">
        <f>CONCATENATE(C239,"_Revenue")</f>
        <v>D_Revenue</v>
      </c>
      <c r="G239" s="2" t="s">
        <v>610</v>
      </c>
      <c r="H239" s="2" t="s">
        <v>605</v>
      </c>
      <c r="J239" s="358"/>
      <c r="K239" s="359" cm="1">
        <f t="array" aca="1" ref="K239" ca="1">INDEX(INDIRECT($D239),,MATCH(K237,Cashflow_A!$K$1:$AE$1,0))*K238</f>
        <v>0</v>
      </c>
      <c r="L239" s="365" cm="1">
        <f t="array" aca="1" ref="L239" ca="1">INDEX(INDIRECT($D239),,MATCH(L237,Cashflow_A!$K$1:$AE$1,0))*L238</f>
        <v>0</v>
      </c>
      <c r="M239" s="365" cm="1">
        <f t="array" aca="1" ref="M239" ca="1">INDEX(INDIRECT($D239),,MATCH(M237,Cashflow_A!$K$1:$AE$1,0))*M238</f>
        <v>0</v>
      </c>
      <c r="N239" s="365" cm="1">
        <f t="array" aca="1" ref="N239" ca="1">INDEX(INDIRECT($D239),,MATCH(N237,Cashflow_A!$K$1:$AE$1,0))*N238</f>
        <v>0</v>
      </c>
      <c r="O239" s="365" cm="1">
        <f t="array" aca="1" ref="O239" ca="1">INDEX(INDIRECT($D239),,MATCH(O237,Cashflow_A!$K$1:$AE$1,0))*O238</f>
        <v>0</v>
      </c>
      <c r="P239" s="365" cm="1">
        <f t="array" aca="1" ref="P239" ca="1">INDEX(INDIRECT($D239),,MATCH(P237,Cashflow_A!$K$1:$AE$1,0))*P238</f>
        <v>0</v>
      </c>
      <c r="Q239" s="365" cm="1">
        <f t="array" aca="1" ref="Q239" ca="1">INDEX(INDIRECT($D239),,MATCH(Q237,Cashflow_A!$K$1:$AE$1,0))*Q238</f>
        <v>0</v>
      </c>
      <c r="R239" s="365" cm="1">
        <f t="array" aca="1" ref="R239" ca="1">INDEX(INDIRECT($D239),,MATCH(R237,Cashflow_A!$K$1:$AE$1,0))*R238</f>
        <v>0</v>
      </c>
      <c r="S239" s="365" cm="1">
        <f t="array" aca="1" ref="S239" ca="1">INDEX(INDIRECT($D239),,MATCH(S237,Cashflow_A!$K$1:$AE$1,0))*S238</f>
        <v>0</v>
      </c>
      <c r="T239" s="365" cm="1">
        <f t="array" aca="1" ref="T239" ca="1">INDEX(INDIRECT($D239),,MATCH(T237,Cashflow_A!$K$1:$AE$1,0))*T238</f>
        <v>0</v>
      </c>
      <c r="U239" s="365" cm="1">
        <f t="array" aca="1" ref="U239" ca="1">INDEX(INDIRECT($D239),,MATCH(U237,Cashflow_A!$K$1:$AE$1,0))*U238</f>
        <v>0</v>
      </c>
      <c r="V239" s="365" cm="1">
        <f t="array" aca="1" ref="V239" ca="1">INDEX(INDIRECT($D239),,MATCH(V237,Cashflow_A!$K$1:$AE$1,0))*V238</f>
        <v>0</v>
      </c>
      <c r="W239" s="365" cm="1">
        <f t="array" aca="1" ref="W239" ca="1">INDEX(INDIRECT($D239),,MATCH(W237,Cashflow_A!$K$1:$AE$1,0))*W238</f>
        <v>0</v>
      </c>
      <c r="X239" s="365" cm="1">
        <f t="array" aca="1" ref="X239" ca="1">INDEX(INDIRECT($D239),,MATCH(X237,Cashflow_A!$K$1:$AE$1,0))*X238</f>
        <v>0</v>
      </c>
      <c r="Y239" s="365" cm="1">
        <f t="array" aca="1" ref="Y239" ca="1">INDEX(INDIRECT($D239),,MATCH(Y237,Cashflow_A!$K$1:$AE$1,0))*Y238</f>
        <v>0</v>
      </c>
      <c r="Z239" s="365" cm="1">
        <f t="array" aca="1" ref="Z239" ca="1">INDEX(INDIRECT($D239),,MATCH(Z237,Cashflow_A!$K$1:$AE$1,0))*Z238</f>
        <v>0</v>
      </c>
      <c r="AA239" s="365" cm="1">
        <f t="array" aca="1" ref="AA239" ca="1">INDEX(INDIRECT($D239),,MATCH(AA237,Cashflow_A!$K$1:$AE$1,0))*AA238</f>
        <v>0</v>
      </c>
      <c r="AB239" s="365" cm="1">
        <f t="array" aca="1" ref="AB239" ca="1">INDEX(INDIRECT($D239),,MATCH(AB237,Cashflow_A!$K$1:$AE$1,0))*AB238</f>
        <v>0</v>
      </c>
      <c r="AC239" s="365" cm="1">
        <f t="array" aca="1" ref="AC239" ca="1">INDEX(INDIRECT($D239),,MATCH(AC237,Cashflow_A!$K$1:$AE$1,0))*AC238</f>
        <v>0</v>
      </c>
      <c r="AD239" s="365" cm="1">
        <f t="array" aca="1" ref="AD239" ca="1">INDEX(INDIRECT($D239),,MATCH(AD237,Cashflow_A!$K$1:$AE$1,0))*AD238</f>
        <v>0</v>
      </c>
      <c r="AE239" s="365" cm="1">
        <f t="array" aca="1" ref="AE239" ca="1">INDEX(INDIRECT($D239),,MATCH(AE237,Cashflow_A!$K$1:$AE$1,0))*AE238</f>
        <v>0</v>
      </c>
    </row>
    <row r="240" spans="1:35" s="2" customFormat="1" ht="15" hidden="1" outlineLevel="1" x14ac:dyDescent="0.3">
      <c r="C240" s="355" t="s">
        <v>23</v>
      </c>
      <c r="D240" s="2" t="str">
        <f>CONCATENATE(C240,"_Cost")</f>
        <v>D_Cost</v>
      </c>
      <c r="G240" s="2" t="s">
        <v>611</v>
      </c>
      <c r="H240" s="2" t="s">
        <v>606</v>
      </c>
      <c r="J240" s="358"/>
      <c r="K240" s="359" cm="1">
        <f t="array" aca="1" ref="K240" ca="1">INDEX(INDIRECT($D240),,MATCH(K237,Cashflow_A!$K$1:$AE$1,0))*K238</f>
        <v>0</v>
      </c>
      <c r="L240" s="365" cm="1">
        <f t="array" aca="1" ref="L240" ca="1">INDEX(INDIRECT($D240),,MATCH(L237,Cashflow_A!$K$1:$AE$1,0))*L238</f>
        <v>0</v>
      </c>
      <c r="M240" s="365" cm="1">
        <f t="array" aca="1" ref="M240" ca="1">INDEX(INDIRECT($D240),,MATCH(M237,Cashflow_A!$K$1:$AE$1,0))*M238</f>
        <v>0</v>
      </c>
      <c r="N240" s="365" cm="1">
        <f t="array" aca="1" ref="N240" ca="1">INDEX(INDIRECT($D240),,MATCH(N237,Cashflow_A!$K$1:$AE$1,0))*N238</f>
        <v>0</v>
      </c>
      <c r="O240" s="365" cm="1">
        <f t="array" aca="1" ref="O240" ca="1">INDEX(INDIRECT($D240),,MATCH(O237,Cashflow_A!$K$1:$AE$1,0))*O238</f>
        <v>0</v>
      </c>
      <c r="P240" s="365" cm="1">
        <f t="array" aca="1" ref="P240" ca="1">INDEX(INDIRECT($D240),,MATCH(P237,Cashflow_A!$K$1:$AE$1,0))*P238</f>
        <v>0</v>
      </c>
      <c r="Q240" s="365" cm="1">
        <f t="array" aca="1" ref="Q240" ca="1">INDEX(INDIRECT($D240),,MATCH(Q237,Cashflow_A!$K$1:$AE$1,0))*Q238</f>
        <v>0</v>
      </c>
      <c r="R240" s="365" cm="1">
        <f t="array" aca="1" ref="R240" ca="1">INDEX(INDIRECT($D240),,MATCH(R237,Cashflow_A!$K$1:$AE$1,0))*R238</f>
        <v>0</v>
      </c>
      <c r="S240" s="365" cm="1">
        <f t="array" aca="1" ref="S240" ca="1">INDEX(INDIRECT($D240),,MATCH(S237,Cashflow_A!$K$1:$AE$1,0))*S238</f>
        <v>0</v>
      </c>
      <c r="T240" s="365" cm="1">
        <f t="array" aca="1" ref="T240" ca="1">INDEX(INDIRECT($D240),,MATCH(T237,Cashflow_A!$K$1:$AE$1,0))*T238</f>
        <v>0</v>
      </c>
      <c r="U240" s="365" cm="1">
        <f t="array" aca="1" ref="U240" ca="1">INDEX(INDIRECT($D240),,MATCH(U237,Cashflow_A!$K$1:$AE$1,0))*U238</f>
        <v>0</v>
      </c>
      <c r="V240" s="365" cm="1">
        <f t="array" aca="1" ref="V240" ca="1">INDEX(INDIRECT($D240),,MATCH(V237,Cashflow_A!$K$1:$AE$1,0))*V238</f>
        <v>0</v>
      </c>
      <c r="W240" s="365" cm="1">
        <f t="array" aca="1" ref="W240" ca="1">INDEX(INDIRECT($D240),,MATCH(W237,Cashflow_A!$K$1:$AE$1,0))*W238</f>
        <v>0</v>
      </c>
      <c r="X240" s="365" cm="1">
        <f t="array" aca="1" ref="X240" ca="1">INDEX(INDIRECT($D240),,MATCH(X237,Cashflow_A!$K$1:$AE$1,0))*X238</f>
        <v>0</v>
      </c>
      <c r="Y240" s="365" cm="1">
        <f t="array" aca="1" ref="Y240" ca="1">INDEX(INDIRECT($D240),,MATCH(Y237,Cashflow_A!$K$1:$AE$1,0))*Y238</f>
        <v>0</v>
      </c>
      <c r="Z240" s="365" cm="1">
        <f t="array" aca="1" ref="Z240" ca="1">INDEX(INDIRECT($D240),,MATCH(Z237,Cashflow_A!$K$1:$AE$1,0))*Z238</f>
        <v>0</v>
      </c>
      <c r="AA240" s="365" cm="1">
        <f t="array" aca="1" ref="AA240" ca="1">INDEX(INDIRECT($D240),,MATCH(AA237,Cashflow_A!$K$1:$AE$1,0))*AA238</f>
        <v>0</v>
      </c>
      <c r="AB240" s="365" cm="1">
        <f t="array" aca="1" ref="AB240" ca="1">INDEX(INDIRECT($D240),,MATCH(AB237,Cashflow_A!$K$1:$AE$1,0))*AB238</f>
        <v>0</v>
      </c>
      <c r="AC240" s="365" cm="1">
        <f t="array" aca="1" ref="AC240" ca="1">INDEX(INDIRECT($D240),,MATCH(AC237,Cashflow_A!$K$1:$AE$1,0))*AC238</f>
        <v>0</v>
      </c>
      <c r="AD240" s="365" cm="1">
        <f t="array" aca="1" ref="AD240" ca="1">INDEX(INDIRECT($D240),,MATCH(AD237,Cashflow_A!$K$1:$AE$1,0))*AD238</f>
        <v>0</v>
      </c>
      <c r="AE240" s="365" cm="1">
        <f t="array" aca="1" ref="AE240" ca="1">INDEX(INDIRECT($D240),,MATCH(AE237,Cashflow_A!$K$1:$AE$1,0))*AE238</f>
        <v>0</v>
      </c>
    </row>
    <row r="241" spans="1:35" s="2" customFormat="1" ht="15" hidden="1" outlineLevel="1" x14ac:dyDescent="0.3">
      <c r="C241" s="355" t="s">
        <v>23</v>
      </c>
      <c r="D241" s="2" t="str">
        <f>CONCATENATE(C241,"_Net_Revenue")</f>
        <v>D_Net_Revenue</v>
      </c>
      <c r="H241" s="2" t="s">
        <v>607</v>
      </c>
      <c r="J241" s="358"/>
      <c r="K241" s="359" cm="1">
        <f t="array" aca="1" ref="K241" ca="1">INDEX(INDIRECT($D241),,MATCH(K237,Cashflow_A!$K$1:$AE$1,0))*K238</f>
        <v>0</v>
      </c>
      <c r="L241" s="365" cm="1">
        <f t="array" aca="1" ref="L241" ca="1">INDEX(INDIRECT($D241),,MATCH(L237,Cashflow_A!$K$1:$AE$1,0))*L238</f>
        <v>0</v>
      </c>
      <c r="M241" s="365" cm="1">
        <f t="array" aca="1" ref="M241" ca="1">INDEX(INDIRECT($D241),,MATCH(M237,Cashflow_A!$K$1:$AE$1,0))*M238</f>
        <v>0</v>
      </c>
      <c r="N241" s="365" cm="1">
        <f t="array" aca="1" ref="N241" ca="1">INDEX(INDIRECT($D241),,MATCH(N237,Cashflow_A!$K$1:$AE$1,0))*N238</f>
        <v>0</v>
      </c>
      <c r="O241" s="365" cm="1">
        <f t="array" aca="1" ref="O241" ca="1">INDEX(INDIRECT($D241),,MATCH(O237,Cashflow_A!$K$1:$AE$1,0))*O238</f>
        <v>0</v>
      </c>
      <c r="P241" s="365" cm="1">
        <f t="array" aca="1" ref="P241" ca="1">INDEX(INDIRECT($D241),,MATCH(P237,Cashflow_A!$K$1:$AE$1,0))*P238</f>
        <v>0</v>
      </c>
      <c r="Q241" s="365" cm="1">
        <f t="array" aca="1" ref="Q241" ca="1">INDEX(INDIRECT($D241),,MATCH(Q237,Cashflow_A!$K$1:$AE$1,0))*Q238</f>
        <v>0</v>
      </c>
      <c r="R241" s="365" cm="1">
        <f t="array" aca="1" ref="R241" ca="1">INDEX(INDIRECT($D241),,MATCH(R237,Cashflow_A!$K$1:$AE$1,0))*R238</f>
        <v>0</v>
      </c>
      <c r="S241" s="365" cm="1">
        <f t="array" aca="1" ref="S241" ca="1">INDEX(INDIRECT($D241),,MATCH(S237,Cashflow_A!$K$1:$AE$1,0))*S238</f>
        <v>0</v>
      </c>
      <c r="T241" s="365" cm="1">
        <f t="array" aca="1" ref="T241" ca="1">INDEX(INDIRECT($D241),,MATCH(T237,Cashflow_A!$K$1:$AE$1,0))*T238</f>
        <v>0</v>
      </c>
      <c r="U241" s="365" cm="1">
        <f t="array" aca="1" ref="U241" ca="1">INDEX(INDIRECT($D241),,MATCH(U237,Cashflow_A!$K$1:$AE$1,0))*U238</f>
        <v>0</v>
      </c>
      <c r="V241" s="365" cm="1">
        <f t="array" aca="1" ref="V241" ca="1">INDEX(INDIRECT($D241),,MATCH(V237,Cashflow_A!$K$1:$AE$1,0))*V238</f>
        <v>0</v>
      </c>
      <c r="W241" s="365" cm="1">
        <f t="array" aca="1" ref="W241" ca="1">INDEX(INDIRECT($D241),,MATCH(W237,Cashflow_A!$K$1:$AE$1,0))*W238</f>
        <v>0</v>
      </c>
      <c r="X241" s="365" cm="1">
        <f t="array" aca="1" ref="X241" ca="1">INDEX(INDIRECT($D241),,MATCH(X237,Cashflow_A!$K$1:$AE$1,0))*X238</f>
        <v>0</v>
      </c>
      <c r="Y241" s="365" cm="1">
        <f t="array" aca="1" ref="Y241" ca="1">INDEX(INDIRECT($D241),,MATCH(Y237,Cashflow_A!$K$1:$AE$1,0))*Y238</f>
        <v>0</v>
      </c>
      <c r="Z241" s="365" cm="1">
        <f t="array" aca="1" ref="Z241" ca="1">INDEX(INDIRECT($D241),,MATCH(Z237,Cashflow_A!$K$1:$AE$1,0))*Z238</f>
        <v>0</v>
      </c>
      <c r="AA241" s="365" cm="1">
        <f t="array" aca="1" ref="AA241" ca="1">INDEX(INDIRECT($D241),,MATCH(AA237,Cashflow_A!$K$1:$AE$1,0))*AA238</f>
        <v>0</v>
      </c>
      <c r="AB241" s="365" cm="1">
        <f t="array" aca="1" ref="AB241" ca="1">INDEX(INDIRECT($D241),,MATCH(AB237,Cashflow_A!$K$1:$AE$1,0))*AB238</f>
        <v>0</v>
      </c>
      <c r="AC241" s="365" cm="1">
        <f t="array" aca="1" ref="AC241" ca="1">INDEX(INDIRECT($D241),,MATCH(AC237,Cashflow_A!$K$1:$AE$1,0))*AC238</f>
        <v>0</v>
      </c>
      <c r="AD241" s="365" cm="1">
        <f t="array" aca="1" ref="AD241" ca="1">INDEX(INDIRECT($D241),,MATCH(AD237,Cashflow_A!$K$1:$AE$1,0))*AD238</f>
        <v>0</v>
      </c>
      <c r="AE241" s="365" cm="1">
        <f t="array" aca="1" ref="AE241" ca="1">INDEX(INDIRECT($D241),,MATCH(AE237,Cashflow_A!$K$1:$AE$1,0))*AE238</f>
        <v>0</v>
      </c>
    </row>
    <row r="242" spans="1:35" s="2" customFormat="1" ht="15" hidden="1" outlineLevel="1" x14ac:dyDescent="0.3">
      <c r="C242" s="355"/>
      <c r="J242" s="358"/>
    </row>
    <row r="243" spans="1:35" s="2" customFormat="1" ht="15" hidden="1" outlineLevel="1" x14ac:dyDescent="0.3">
      <c r="C243" s="355"/>
      <c r="J243" s="358"/>
    </row>
    <row r="244" spans="1:35" s="2" customFormat="1" ht="15.75" collapsed="1" thickTop="1" x14ac:dyDescent="0.3">
      <c r="C244" s="355"/>
      <c r="J244" s="358"/>
    </row>
    <row r="245" spans="1:35" s="2" customFormat="1" ht="15" x14ac:dyDescent="0.3">
      <c r="C245" s="355"/>
      <c r="J245" s="358"/>
    </row>
    <row r="246" spans="1:35" s="2" customFormat="1" thickBot="1" x14ac:dyDescent="0.25">
      <c r="C246" s="355" t="s">
        <v>24</v>
      </c>
      <c r="D246" s="53" t="str">
        <f>VLOOKUP(C246,Data!$A$9:$B$632,2,FALSE)</f>
        <v>Sustainable natural forest mgmt</v>
      </c>
      <c r="J246" s="358"/>
    </row>
    <row r="247" spans="1:35" s="12" customFormat="1" ht="17.25" hidden="1" outlineLevel="1" thickTop="1" x14ac:dyDescent="0.3">
      <c r="A247" s="2"/>
      <c r="B247" s="2"/>
      <c r="C247" s="355"/>
      <c r="D247" s="2"/>
      <c r="E247"/>
      <c r="F247"/>
      <c r="G247"/>
      <c r="H247"/>
      <c r="I247"/>
      <c r="J247" s="578"/>
      <c r="K247"/>
      <c r="L247"/>
      <c r="M247"/>
      <c r="N247"/>
      <c r="O247"/>
      <c r="P247"/>
      <c r="Q247"/>
      <c r="R247"/>
      <c r="S247"/>
      <c r="T247"/>
      <c r="U247"/>
      <c r="V247"/>
      <c r="W247"/>
      <c r="X247"/>
      <c r="Y247"/>
      <c r="Z247"/>
      <c r="AA247"/>
      <c r="AB247"/>
      <c r="AC247"/>
      <c r="AD247"/>
      <c r="AE247"/>
      <c r="AF247" s="2"/>
      <c r="AG247" s="2"/>
      <c r="AH247" s="2"/>
      <c r="AI247" s="2"/>
    </row>
    <row r="248" spans="1:35" s="12" customFormat="1" hidden="1" outlineLevel="1" x14ac:dyDescent="0.3">
      <c r="A248" s="2"/>
      <c r="B248" s="2"/>
      <c r="C248" s="355"/>
      <c r="D248" s="2" t="s">
        <v>602</v>
      </c>
      <c r="E248" s="356" t="s">
        <v>603</v>
      </c>
      <c r="F248" s="357">
        <v>0</v>
      </c>
      <c r="G248" s="2"/>
      <c r="I248" s="2"/>
      <c r="J248" s="358"/>
      <c r="K248" s="359">
        <f>IF(K$1&gt;=$F248,K$1-$F248,0)</f>
        <v>0</v>
      </c>
      <c r="L248" s="365">
        <f>IF(L$1&gt;=$F248,L$1-$F248,0)</f>
        <v>1</v>
      </c>
      <c r="M248" s="365">
        <f t="shared" ref="M248:AE248" si="60">IF(M$1&gt;=$F248,M$1-$F248,0)</f>
        <v>2</v>
      </c>
      <c r="N248" s="365">
        <f t="shared" si="60"/>
        <v>3</v>
      </c>
      <c r="O248" s="365">
        <f t="shared" si="60"/>
        <v>4</v>
      </c>
      <c r="P248" s="365">
        <f t="shared" si="60"/>
        <v>5</v>
      </c>
      <c r="Q248" s="365">
        <f t="shared" si="60"/>
        <v>6</v>
      </c>
      <c r="R248" s="365">
        <f t="shared" si="60"/>
        <v>7</v>
      </c>
      <c r="S248" s="365">
        <f t="shared" si="60"/>
        <v>8</v>
      </c>
      <c r="T248" s="365">
        <f t="shared" si="60"/>
        <v>9</v>
      </c>
      <c r="U248" s="365">
        <f t="shared" si="60"/>
        <v>10</v>
      </c>
      <c r="V248" s="365">
        <f t="shared" si="60"/>
        <v>11</v>
      </c>
      <c r="W248" s="365">
        <f t="shared" si="60"/>
        <v>12</v>
      </c>
      <c r="X248" s="365">
        <f t="shared" si="60"/>
        <v>13</v>
      </c>
      <c r="Y248" s="365">
        <f t="shared" si="60"/>
        <v>14</v>
      </c>
      <c r="Z248" s="365">
        <f t="shared" si="60"/>
        <v>15</v>
      </c>
      <c r="AA248" s="365">
        <f t="shared" si="60"/>
        <v>16</v>
      </c>
      <c r="AB248" s="365">
        <f t="shared" si="60"/>
        <v>17</v>
      </c>
      <c r="AC248" s="365">
        <f t="shared" si="60"/>
        <v>18</v>
      </c>
      <c r="AD248" s="365">
        <f t="shared" si="60"/>
        <v>19</v>
      </c>
      <c r="AE248" s="365">
        <f t="shared" si="60"/>
        <v>20</v>
      </c>
      <c r="AF248" s="2"/>
      <c r="AG248" s="2"/>
      <c r="AH248" s="2"/>
      <c r="AI248" s="2"/>
    </row>
    <row r="249" spans="1:35" s="12" customFormat="1" hidden="1" outlineLevel="1" x14ac:dyDescent="0.3">
      <c r="A249" s="2"/>
      <c r="B249" s="2"/>
      <c r="C249" s="355" t="s">
        <v>24</v>
      </c>
      <c r="D249" s="2" t="str">
        <f>CONCATENATE("Hectares year ",F248)</f>
        <v>Hectares year 0</v>
      </c>
      <c r="E249" s="356" t="s">
        <v>604</v>
      </c>
      <c r="F249" s="357">
        <f>SUMIFS(Project_Hectare!$G$12:$G$381,Project_Hectare!$C$12:$C$381,C249,Project_Hectare!$E$12:$E$381,D249)</f>
        <v>0</v>
      </c>
      <c r="G249" s="2"/>
      <c r="I249" s="2"/>
      <c r="J249" s="358"/>
      <c r="K249" s="359">
        <f>IF(K$1&gt;=$F248,$F249,0)</f>
        <v>0</v>
      </c>
      <c r="L249" s="365">
        <f t="shared" ref="L249:AE249" si="61">IF(L$1&gt;=$F248,$F249,0)</f>
        <v>0</v>
      </c>
      <c r="M249" s="365">
        <f t="shared" si="61"/>
        <v>0</v>
      </c>
      <c r="N249" s="365">
        <f t="shared" si="61"/>
        <v>0</v>
      </c>
      <c r="O249" s="365">
        <f t="shared" si="61"/>
        <v>0</v>
      </c>
      <c r="P249" s="365">
        <f t="shared" si="61"/>
        <v>0</v>
      </c>
      <c r="Q249" s="365">
        <f t="shared" si="61"/>
        <v>0</v>
      </c>
      <c r="R249" s="365">
        <f t="shared" si="61"/>
        <v>0</v>
      </c>
      <c r="S249" s="365">
        <f t="shared" si="61"/>
        <v>0</v>
      </c>
      <c r="T249" s="365">
        <f t="shared" si="61"/>
        <v>0</v>
      </c>
      <c r="U249" s="365">
        <f t="shared" si="61"/>
        <v>0</v>
      </c>
      <c r="V249" s="365">
        <f t="shared" si="61"/>
        <v>0</v>
      </c>
      <c r="W249" s="365">
        <f t="shared" si="61"/>
        <v>0</v>
      </c>
      <c r="X249" s="365">
        <f t="shared" si="61"/>
        <v>0</v>
      </c>
      <c r="Y249" s="365">
        <f t="shared" si="61"/>
        <v>0</v>
      </c>
      <c r="Z249" s="365">
        <f t="shared" si="61"/>
        <v>0</v>
      </c>
      <c r="AA249" s="365">
        <f t="shared" si="61"/>
        <v>0</v>
      </c>
      <c r="AB249" s="365">
        <f t="shared" si="61"/>
        <v>0</v>
      </c>
      <c r="AC249" s="365">
        <f t="shared" si="61"/>
        <v>0</v>
      </c>
      <c r="AD249" s="365">
        <f t="shared" si="61"/>
        <v>0</v>
      </c>
      <c r="AE249" s="365">
        <f t="shared" si="61"/>
        <v>0</v>
      </c>
      <c r="AF249" s="2"/>
      <c r="AG249" s="2"/>
      <c r="AH249" s="2"/>
      <c r="AI249" s="2"/>
    </row>
    <row r="250" spans="1:35" s="2" customFormat="1" ht="15" hidden="1" outlineLevel="1" x14ac:dyDescent="0.3">
      <c r="C250" s="355" t="s">
        <v>24</v>
      </c>
      <c r="D250" s="2" t="str">
        <f>CONCATENATE(C250,"_Revenue")</f>
        <v>E_Revenue</v>
      </c>
      <c r="G250" s="2" t="s">
        <v>608</v>
      </c>
      <c r="H250" s="2" t="s">
        <v>605</v>
      </c>
      <c r="J250" s="358"/>
      <c r="K250" s="359" cm="1">
        <f t="array" aca="1" ref="K250" ca="1">INDEX(INDIRECT($D250),,MATCH(K248,Cashflow_A!$K$1:$AE$1,0))*K249</f>
        <v>0</v>
      </c>
      <c r="L250" s="365" cm="1">
        <f t="array" aca="1" ref="L250" ca="1">INDEX(INDIRECT($D250),,MATCH(L248,Cashflow_A!$K$1:$AE$1,0))*L249</f>
        <v>0</v>
      </c>
      <c r="M250" s="365" cm="1">
        <f t="array" aca="1" ref="M250" ca="1">INDEX(INDIRECT($D250),,MATCH(M248,Cashflow_A!$K$1:$AE$1,0))*M249</f>
        <v>0</v>
      </c>
      <c r="N250" s="365" cm="1">
        <f t="array" aca="1" ref="N250" ca="1">INDEX(INDIRECT($D250),,MATCH(N248,Cashflow_A!$K$1:$AE$1,0))*N249</f>
        <v>0</v>
      </c>
      <c r="O250" s="365" cm="1">
        <f t="array" aca="1" ref="O250" ca="1">INDEX(INDIRECT($D250),,MATCH(O248,Cashflow_A!$K$1:$AE$1,0))*O249</f>
        <v>0</v>
      </c>
      <c r="P250" s="365" cm="1">
        <f t="array" aca="1" ref="P250" ca="1">INDEX(INDIRECT($D250),,MATCH(P248,Cashflow_A!$K$1:$AE$1,0))*P249</f>
        <v>0</v>
      </c>
      <c r="Q250" s="365" cm="1">
        <f t="array" aca="1" ref="Q250" ca="1">INDEX(INDIRECT($D250),,MATCH(Q248,Cashflow_A!$K$1:$AE$1,0))*Q249</f>
        <v>0</v>
      </c>
      <c r="R250" s="365" cm="1">
        <f t="array" aca="1" ref="R250" ca="1">INDEX(INDIRECT($D250),,MATCH(R248,Cashflow_A!$K$1:$AE$1,0))*R249</f>
        <v>0</v>
      </c>
      <c r="S250" s="365" cm="1">
        <f t="array" aca="1" ref="S250" ca="1">INDEX(INDIRECT($D250),,MATCH(S248,Cashflow_A!$K$1:$AE$1,0))*S249</f>
        <v>0</v>
      </c>
      <c r="T250" s="365" cm="1">
        <f t="array" aca="1" ref="T250" ca="1">INDEX(INDIRECT($D250),,MATCH(T248,Cashflow_A!$K$1:$AE$1,0))*T249</f>
        <v>0</v>
      </c>
      <c r="U250" s="365" cm="1">
        <f t="array" aca="1" ref="U250" ca="1">INDEX(INDIRECT($D250),,MATCH(U248,Cashflow_A!$K$1:$AE$1,0))*U249</f>
        <v>0</v>
      </c>
      <c r="V250" s="365" cm="1">
        <f t="array" aca="1" ref="V250" ca="1">INDEX(INDIRECT($D250),,MATCH(V248,Cashflow_A!$K$1:$AE$1,0))*V249</f>
        <v>0</v>
      </c>
      <c r="W250" s="365" cm="1">
        <f t="array" aca="1" ref="W250" ca="1">INDEX(INDIRECT($D250),,MATCH(W248,Cashflow_A!$K$1:$AE$1,0))*W249</f>
        <v>0</v>
      </c>
      <c r="X250" s="365" cm="1">
        <f t="array" aca="1" ref="X250" ca="1">INDEX(INDIRECT($D250),,MATCH(X248,Cashflow_A!$K$1:$AE$1,0))*X249</f>
        <v>0</v>
      </c>
      <c r="Y250" s="365" cm="1">
        <f t="array" aca="1" ref="Y250" ca="1">INDEX(INDIRECT($D250),,MATCH(Y248,Cashflow_A!$K$1:$AE$1,0))*Y249</f>
        <v>0</v>
      </c>
      <c r="Z250" s="365" cm="1">
        <f t="array" aca="1" ref="Z250" ca="1">INDEX(INDIRECT($D250),,MATCH(Z248,Cashflow_A!$K$1:$AE$1,0))*Z249</f>
        <v>0</v>
      </c>
      <c r="AA250" s="365" cm="1">
        <f t="array" aca="1" ref="AA250" ca="1">INDEX(INDIRECT($D250),,MATCH(AA248,Cashflow_A!$K$1:$AE$1,0))*AA249</f>
        <v>0</v>
      </c>
      <c r="AB250" s="365" cm="1">
        <f t="array" aca="1" ref="AB250" ca="1">INDEX(INDIRECT($D250),,MATCH(AB248,Cashflow_A!$K$1:$AE$1,0))*AB249</f>
        <v>0</v>
      </c>
      <c r="AC250" s="365" cm="1">
        <f t="array" aca="1" ref="AC250" ca="1">INDEX(INDIRECT($D250),,MATCH(AC248,Cashflow_A!$K$1:$AE$1,0))*AC249</f>
        <v>0</v>
      </c>
      <c r="AD250" s="365" cm="1">
        <f t="array" aca="1" ref="AD250" ca="1">INDEX(INDIRECT($D250),,MATCH(AD248,Cashflow_A!$K$1:$AE$1,0))*AD249</f>
        <v>0</v>
      </c>
      <c r="AE250" s="365" cm="1">
        <f t="array" aca="1" ref="AE250" ca="1">INDEX(INDIRECT($D250),,MATCH(AE248,Cashflow_A!$K$1:$AE$1,0))*AE249</f>
        <v>0</v>
      </c>
    </row>
    <row r="251" spans="1:35" s="2" customFormat="1" ht="15" hidden="1" outlineLevel="1" x14ac:dyDescent="0.3">
      <c r="C251" s="355" t="s">
        <v>24</v>
      </c>
      <c r="D251" s="2" t="str">
        <f>CONCATENATE(C251,"_Cost")</f>
        <v>E_Cost</v>
      </c>
      <c r="G251" s="2" t="s">
        <v>609</v>
      </c>
      <c r="H251" s="2" t="s">
        <v>606</v>
      </c>
      <c r="J251" s="358"/>
      <c r="K251" s="359" cm="1">
        <f t="array" aca="1" ref="K251" ca="1">INDEX(INDIRECT($D251),,MATCH(K248,Cashflow_A!$K$1:$AE$1,0))*K249</f>
        <v>0</v>
      </c>
      <c r="L251" s="365" cm="1">
        <f t="array" aca="1" ref="L251" ca="1">INDEX(INDIRECT($D251),,MATCH(L248,Cashflow_A!$K$1:$AE$1,0))*L249</f>
        <v>0</v>
      </c>
      <c r="M251" s="365" cm="1">
        <f t="array" aca="1" ref="M251" ca="1">INDEX(INDIRECT($D251),,MATCH(M248,Cashflow_A!$K$1:$AE$1,0))*M249</f>
        <v>0</v>
      </c>
      <c r="N251" s="365" cm="1">
        <f t="array" aca="1" ref="N251" ca="1">INDEX(INDIRECT($D251),,MATCH(N248,Cashflow_A!$K$1:$AE$1,0))*N249</f>
        <v>0</v>
      </c>
      <c r="O251" s="365" cm="1">
        <f t="array" aca="1" ref="O251" ca="1">INDEX(INDIRECT($D251),,MATCH(O248,Cashflow_A!$K$1:$AE$1,0))*O249</f>
        <v>0</v>
      </c>
      <c r="P251" s="365" cm="1">
        <f t="array" aca="1" ref="P251" ca="1">INDEX(INDIRECT($D251),,MATCH(P248,Cashflow_A!$K$1:$AE$1,0))*P249</f>
        <v>0</v>
      </c>
      <c r="Q251" s="365" cm="1">
        <f t="array" aca="1" ref="Q251" ca="1">INDEX(INDIRECT($D251),,MATCH(Q248,Cashflow_A!$K$1:$AE$1,0))*Q249</f>
        <v>0</v>
      </c>
      <c r="R251" s="365" cm="1">
        <f t="array" aca="1" ref="R251" ca="1">INDEX(INDIRECT($D251),,MATCH(R248,Cashflow_A!$K$1:$AE$1,0))*R249</f>
        <v>0</v>
      </c>
      <c r="S251" s="365" cm="1">
        <f t="array" aca="1" ref="S251" ca="1">INDEX(INDIRECT($D251),,MATCH(S248,Cashflow_A!$K$1:$AE$1,0))*S249</f>
        <v>0</v>
      </c>
      <c r="T251" s="365" cm="1">
        <f t="array" aca="1" ref="T251" ca="1">INDEX(INDIRECT($D251),,MATCH(T248,Cashflow_A!$K$1:$AE$1,0))*T249</f>
        <v>0</v>
      </c>
      <c r="U251" s="365" cm="1">
        <f t="array" aca="1" ref="U251" ca="1">INDEX(INDIRECT($D251),,MATCH(U248,Cashflow_A!$K$1:$AE$1,0))*U249</f>
        <v>0</v>
      </c>
      <c r="V251" s="365" cm="1">
        <f t="array" aca="1" ref="V251" ca="1">INDEX(INDIRECT($D251),,MATCH(V248,Cashflow_A!$K$1:$AE$1,0))*V249</f>
        <v>0</v>
      </c>
      <c r="W251" s="365" cm="1">
        <f t="array" aca="1" ref="W251" ca="1">INDEX(INDIRECT($D251),,MATCH(W248,Cashflow_A!$K$1:$AE$1,0))*W249</f>
        <v>0</v>
      </c>
      <c r="X251" s="365" cm="1">
        <f t="array" aca="1" ref="X251" ca="1">INDEX(INDIRECT($D251),,MATCH(X248,Cashflow_A!$K$1:$AE$1,0))*X249</f>
        <v>0</v>
      </c>
      <c r="Y251" s="365" cm="1">
        <f t="array" aca="1" ref="Y251" ca="1">INDEX(INDIRECT($D251),,MATCH(Y248,Cashflow_A!$K$1:$AE$1,0))*Y249</f>
        <v>0</v>
      </c>
      <c r="Z251" s="365" cm="1">
        <f t="array" aca="1" ref="Z251" ca="1">INDEX(INDIRECT($D251),,MATCH(Z248,Cashflow_A!$K$1:$AE$1,0))*Z249</f>
        <v>0</v>
      </c>
      <c r="AA251" s="365" cm="1">
        <f t="array" aca="1" ref="AA251" ca="1">INDEX(INDIRECT($D251),,MATCH(AA248,Cashflow_A!$K$1:$AE$1,0))*AA249</f>
        <v>0</v>
      </c>
      <c r="AB251" s="365" cm="1">
        <f t="array" aca="1" ref="AB251" ca="1">INDEX(INDIRECT($D251),,MATCH(AB248,Cashflow_A!$K$1:$AE$1,0))*AB249</f>
        <v>0</v>
      </c>
      <c r="AC251" s="365" cm="1">
        <f t="array" aca="1" ref="AC251" ca="1">INDEX(INDIRECT($D251),,MATCH(AC248,Cashflow_A!$K$1:$AE$1,0))*AC249</f>
        <v>0</v>
      </c>
      <c r="AD251" s="365" cm="1">
        <f t="array" aca="1" ref="AD251" ca="1">INDEX(INDIRECT($D251),,MATCH(AD248,Cashflow_A!$K$1:$AE$1,0))*AD249</f>
        <v>0</v>
      </c>
      <c r="AE251" s="365" cm="1">
        <f t="array" aca="1" ref="AE251" ca="1">INDEX(INDIRECT($D251),,MATCH(AE248,Cashflow_A!$K$1:$AE$1,0))*AE249</f>
        <v>0</v>
      </c>
    </row>
    <row r="252" spans="1:35" s="2" customFormat="1" ht="15" hidden="1" outlineLevel="1" x14ac:dyDescent="0.3">
      <c r="C252" s="355" t="s">
        <v>24</v>
      </c>
      <c r="D252" s="2" t="str">
        <f>CONCATENATE(C252,"_Net_Revenue")</f>
        <v>E_Net_Revenue</v>
      </c>
      <c r="H252" s="2" t="s">
        <v>607</v>
      </c>
      <c r="J252" s="358"/>
      <c r="K252" s="359" cm="1">
        <f t="array" aca="1" ref="K252" ca="1">INDEX(INDIRECT($D252),,MATCH(K248,Cashflow_A!$K$1:$AE$1,0))*K249</f>
        <v>0</v>
      </c>
      <c r="L252" s="365" cm="1">
        <f t="array" aca="1" ref="L252" ca="1">INDEX(INDIRECT($D252),,MATCH(L248,Cashflow_A!$K$1:$AE$1,0))*L249</f>
        <v>0</v>
      </c>
      <c r="M252" s="365" cm="1">
        <f t="array" aca="1" ref="M252" ca="1">INDEX(INDIRECT($D252),,MATCH(M248,Cashflow_A!$K$1:$AE$1,0))*M249</f>
        <v>0</v>
      </c>
      <c r="N252" s="365" cm="1">
        <f t="array" aca="1" ref="N252" ca="1">INDEX(INDIRECT($D252),,MATCH(N248,Cashflow_A!$K$1:$AE$1,0))*N249</f>
        <v>0</v>
      </c>
      <c r="O252" s="365" cm="1">
        <f t="array" aca="1" ref="O252" ca="1">INDEX(INDIRECT($D252),,MATCH(O248,Cashflow_A!$K$1:$AE$1,0))*O249</f>
        <v>0</v>
      </c>
      <c r="P252" s="365" cm="1">
        <f t="array" aca="1" ref="P252" ca="1">INDEX(INDIRECT($D252),,MATCH(P248,Cashflow_A!$K$1:$AE$1,0))*P249</f>
        <v>0</v>
      </c>
      <c r="Q252" s="365" cm="1">
        <f t="array" aca="1" ref="Q252" ca="1">INDEX(INDIRECT($D252),,MATCH(Q248,Cashflow_A!$K$1:$AE$1,0))*Q249</f>
        <v>0</v>
      </c>
      <c r="R252" s="365" cm="1">
        <f t="array" aca="1" ref="R252" ca="1">INDEX(INDIRECT($D252),,MATCH(R248,Cashflow_A!$K$1:$AE$1,0))*R249</f>
        <v>0</v>
      </c>
      <c r="S252" s="365" cm="1">
        <f t="array" aca="1" ref="S252" ca="1">INDEX(INDIRECT($D252),,MATCH(S248,Cashflow_A!$K$1:$AE$1,0))*S249</f>
        <v>0</v>
      </c>
      <c r="T252" s="365" cm="1">
        <f t="array" aca="1" ref="T252" ca="1">INDEX(INDIRECT($D252),,MATCH(T248,Cashflow_A!$K$1:$AE$1,0))*T249</f>
        <v>0</v>
      </c>
      <c r="U252" s="365" cm="1">
        <f t="array" aca="1" ref="U252" ca="1">INDEX(INDIRECT($D252),,MATCH(U248,Cashflow_A!$K$1:$AE$1,0))*U249</f>
        <v>0</v>
      </c>
      <c r="V252" s="365" cm="1">
        <f t="array" aca="1" ref="V252" ca="1">INDEX(INDIRECT($D252),,MATCH(V248,Cashflow_A!$K$1:$AE$1,0))*V249</f>
        <v>0</v>
      </c>
      <c r="W252" s="365" cm="1">
        <f t="array" aca="1" ref="W252" ca="1">INDEX(INDIRECT($D252),,MATCH(W248,Cashflow_A!$K$1:$AE$1,0))*W249</f>
        <v>0</v>
      </c>
      <c r="X252" s="365" cm="1">
        <f t="array" aca="1" ref="X252" ca="1">INDEX(INDIRECT($D252),,MATCH(X248,Cashflow_A!$K$1:$AE$1,0))*X249</f>
        <v>0</v>
      </c>
      <c r="Y252" s="365" cm="1">
        <f t="array" aca="1" ref="Y252" ca="1">INDEX(INDIRECT($D252),,MATCH(Y248,Cashflow_A!$K$1:$AE$1,0))*Y249</f>
        <v>0</v>
      </c>
      <c r="Z252" s="365" cm="1">
        <f t="array" aca="1" ref="Z252" ca="1">INDEX(INDIRECT($D252),,MATCH(Z248,Cashflow_A!$K$1:$AE$1,0))*Z249</f>
        <v>0</v>
      </c>
      <c r="AA252" s="365" cm="1">
        <f t="array" aca="1" ref="AA252" ca="1">INDEX(INDIRECT($D252),,MATCH(AA248,Cashflow_A!$K$1:$AE$1,0))*AA249</f>
        <v>0</v>
      </c>
      <c r="AB252" s="365" cm="1">
        <f t="array" aca="1" ref="AB252" ca="1">INDEX(INDIRECT($D252),,MATCH(AB248,Cashflow_A!$K$1:$AE$1,0))*AB249</f>
        <v>0</v>
      </c>
      <c r="AC252" s="365" cm="1">
        <f t="array" aca="1" ref="AC252" ca="1">INDEX(INDIRECT($D252),,MATCH(AC248,Cashflow_A!$K$1:$AE$1,0))*AC249</f>
        <v>0</v>
      </c>
      <c r="AD252" s="365" cm="1">
        <f t="array" aca="1" ref="AD252" ca="1">INDEX(INDIRECT($D252),,MATCH(AD248,Cashflow_A!$K$1:$AE$1,0))*AD249</f>
        <v>0</v>
      </c>
      <c r="AE252" s="365" cm="1">
        <f t="array" aca="1" ref="AE252" ca="1">INDEX(INDIRECT($D252),,MATCH(AE248,Cashflow_A!$K$1:$AE$1,0))*AE249</f>
        <v>0</v>
      </c>
    </row>
    <row r="253" spans="1:35" s="2" customFormat="1" ht="15" hidden="1" outlineLevel="1" x14ac:dyDescent="0.3">
      <c r="C253" s="355"/>
      <c r="J253" s="358"/>
    </row>
    <row r="254" spans="1:35" s="12" customFormat="1" hidden="1" outlineLevel="1" x14ac:dyDescent="0.3">
      <c r="A254" s="2"/>
      <c r="B254" s="2"/>
      <c r="C254" s="355"/>
      <c r="D254" s="2" t="s">
        <v>602</v>
      </c>
      <c r="E254" s="356" t="s">
        <v>603</v>
      </c>
      <c r="F254" s="357">
        <v>1</v>
      </c>
      <c r="G254" s="2"/>
      <c r="I254" s="2"/>
      <c r="J254" s="358"/>
      <c r="K254" s="359">
        <f>IF(K$1&gt;=$F254,K$1-$F254,0)</f>
        <v>0</v>
      </c>
      <c r="L254" s="365">
        <f>IF(L$1&gt;=$F254,L$1-$F254,0)</f>
        <v>0</v>
      </c>
      <c r="M254" s="365">
        <f t="shared" ref="M254:AE254" si="62">IF(M$1&gt;=$F254,M$1-$F254,0)</f>
        <v>1</v>
      </c>
      <c r="N254" s="365">
        <f t="shared" si="62"/>
        <v>2</v>
      </c>
      <c r="O254" s="365">
        <f t="shared" si="62"/>
        <v>3</v>
      </c>
      <c r="P254" s="365">
        <f t="shared" si="62"/>
        <v>4</v>
      </c>
      <c r="Q254" s="365">
        <f t="shared" si="62"/>
        <v>5</v>
      </c>
      <c r="R254" s="365">
        <f t="shared" si="62"/>
        <v>6</v>
      </c>
      <c r="S254" s="365">
        <f t="shared" si="62"/>
        <v>7</v>
      </c>
      <c r="T254" s="365">
        <f t="shared" si="62"/>
        <v>8</v>
      </c>
      <c r="U254" s="365">
        <f t="shared" si="62"/>
        <v>9</v>
      </c>
      <c r="V254" s="365">
        <f t="shared" si="62"/>
        <v>10</v>
      </c>
      <c r="W254" s="365">
        <f t="shared" si="62"/>
        <v>11</v>
      </c>
      <c r="X254" s="365">
        <f t="shared" si="62"/>
        <v>12</v>
      </c>
      <c r="Y254" s="365">
        <f t="shared" si="62"/>
        <v>13</v>
      </c>
      <c r="Z254" s="365">
        <f t="shared" si="62"/>
        <v>14</v>
      </c>
      <c r="AA254" s="365">
        <f t="shared" si="62"/>
        <v>15</v>
      </c>
      <c r="AB254" s="365">
        <f t="shared" si="62"/>
        <v>16</v>
      </c>
      <c r="AC254" s="365">
        <f t="shared" si="62"/>
        <v>17</v>
      </c>
      <c r="AD254" s="365">
        <f t="shared" si="62"/>
        <v>18</v>
      </c>
      <c r="AE254" s="365">
        <f t="shared" si="62"/>
        <v>19</v>
      </c>
      <c r="AF254" s="2"/>
      <c r="AG254" s="2"/>
      <c r="AH254" s="2"/>
      <c r="AI254" s="2"/>
    </row>
    <row r="255" spans="1:35" s="12" customFormat="1" hidden="1" outlineLevel="1" x14ac:dyDescent="0.3">
      <c r="A255" s="2"/>
      <c r="B255" s="2"/>
      <c r="C255" s="355" t="s">
        <v>24</v>
      </c>
      <c r="D255" s="2" t="str">
        <f>CONCATENATE("Hectares year ",F254)</f>
        <v>Hectares year 1</v>
      </c>
      <c r="E255" s="356" t="s">
        <v>604</v>
      </c>
      <c r="F255" s="357">
        <f>SUMIFS(Project_Hectare!$G$12:$G$381,Project_Hectare!$C$12:$C$381,C255,Project_Hectare!$E$12:$E$381,D255)</f>
        <v>31500</v>
      </c>
      <c r="G255" s="2"/>
      <c r="I255" s="2"/>
      <c r="J255" s="358"/>
      <c r="K255" s="359">
        <f>IF(K$1&gt;=$F254,$F255,0)</f>
        <v>0</v>
      </c>
      <c r="L255" s="365">
        <f t="shared" ref="L255:AE255" si="63">IF(L$1&gt;=$F254,$F255,0)</f>
        <v>31500</v>
      </c>
      <c r="M255" s="365">
        <f t="shared" si="63"/>
        <v>31500</v>
      </c>
      <c r="N255" s="365">
        <f t="shared" si="63"/>
        <v>31500</v>
      </c>
      <c r="O255" s="365">
        <f t="shared" si="63"/>
        <v>31500</v>
      </c>
      <c r="P255" s="365">
        <f t="shared" si="63"/>
        <v>31500</v>
      </c>
      <c r="Q255" s="365">
        <f t="shared" si="63"/>
        <v>31500</v>
      </c>
      <c r="R255" s="365">
        <f t="shared" si="63"/>
        <v>31500</v>
      </c>
      <c r="S255" s="365">
        <f t="shared" si="63"/>
        <v>31500</v>
      </c>
      <c r="T255" s="365">
        <f t="shared" si="63"/>
        <v>31500</v>
      </c>
      <c r="U255" s="365">
        <f t="shared" si="63"/>
        <v>31500</v>
      </c>
      <c r="V255" s="365">
        <f t="shared" si="63"/>
        <v>31500</v>
      </c>
      <c r="W255" s="365">
        <f t="shared" si="63"/>
        <v>31500</v>
      </c>
      <c r="X255" s="365">
        <f t="shared" si="63"/>
        <v>31500</v>
      </c>
      <c r="Y255" s="365">
        <f t="shared" si="63"/>
        <v>31500</v>
      </c>
      <c r="Z255" s="365">
        <f t="shared" si="63"/>
        <v>31500</v>
      </c>
      <c r="AA255" s="365">
        <f t="shared" si="63"/>
        <v>31500</v>
      </c>
      <c r="AB255" s="365">
        <f t="shared" si="63"/>
        <v>31500</v>
      </c>
      <c r="AC255" s="365">
        <f t="shared" si="63"/>
        <v>31500</v>
      </c>
      <c r="AD255" s="365">
        <f t="shared" si="63"/>
        <v>31500</v>
      </c>
      <c r="AE255" s="365">
        <f t="shared" si="63"/>
        <v>31500</v>
      </c>
      <c r="AF255" s="2"/>
      <c r="AG255" s="2"/>
      <c r="AH255" s="2"/>
      <c r="AI255" s="2"/>
    </row>
    <row r="256" spans="1:35" s="2" customFormat="1" ht="15" hidden="1" outlineLevel="1" x14ac:dyDescent="0.3">
      <c r="C256" s="355" t="s">
        <v>24</v>
      </c>
      <c r="D256" s="2" t="str">
        <f>CONCATENATE(C256,"_Revenue")</f>
        <v>E_Revenue</v>
      </c>
      <c r="G256" s="2" t="s">
        <v>608</v>
      </c>
      <c r="H256" s="2" t="s">
        <v>605</v>
      </c>
      <c r="J256" s="358"/>
      <c r="K256" s="359" cm="1">
        <f t="array" aca="1" ref="K256" ca="1">INDEX(INDIRECT($D256),,MATCH(K254,Cashflow_A!$K$1:$AE$1,0))*K255</f>
        <v>0</v>
      </c>
      <c r="L256" s="365" cm="1">
        <f t="array" aca="1" ref="L256" ca="1">INDEX(INDIRECT($D256),,MATCH(L254,Cashflow_A!$K$1:$AE$1,0))*L255</f>
        <v>0</v>
      </c>
      <c r="M256" s="365" cm="1">
        <f t="array" aca="1" ref="M256" ca="1">INDEX(INDIRECT($D256),,MATCH(M254,Cashflow_A!$K$1:$AE$1,0))*M255</f>
        <v>3615835.2923890688</v>
      </c>
      <c r="N256" s="365" cm="1">
        <f t="array" aca="1" ref="N256" ca="1">INDEX(INDIRECT($D256),,MATCH(N254,Cashflow_A!$K$1:$AE$1,0))*N255</f>
        <v>3615835.2923890688</v>
      </c>
      <c r="O256" s="365" cm="1">
        <f t="array" aca="1" ref="O256" ca="1">INDEX(INDIRECT($D256),,MATCH(O254,Cashflow_A!$K$1:$AE$1,0))*O255</f>
        <v>3615835.2923890688</v>
      </c>
      <c r="P256" s="365" cm="1">
        <f t="array" aca="1" ref="P256" ca="1">INDEX(INDIRECT($D256),,MATCH(P254,Cashflow_A!$K$1:$AE$1,0))*P255</f>
        <v>3615835.2923890688</v>
      </c>
      <c r="Q256" s="365" cm="1">
        <f t="array" aca="1" ref="Q256" ca="1">INDEX(INDIRECT($D256),,MATCH(Q254,Cashflow_A!$K$1:$AE$1,0))*Q255</f>
        <v>3615835.2923890688</v>
      </c>
      <c r="R256" s="365" cm="1">
        <f t="array" aca="1" ref="R256" ca="1">INDEX(INDIRECT($D256),,MATCH(R254,Cashflow_A!$K$1:$AE$1,0))*R255</f>
        <v>3615835.2923890688</v>
      </c>
      <c r="S256" s="365" cm="1">
        <f t="array" aca="1" ref="S256" ca="1">INDEX(INDIRECT($D256),,MATCH(S254,Cashflow_A!$K$1:$AE$1,0))*S255</f>
        <v>3615835.2923890688</v>
      </c>
      <c r="T256" s="365" cm="1">
        <f t="array" aca="1" ref="T256" ca="1">INDEX(INDIRECT($D256),,MATCH(T254,Cashflow_A!$K$1:$AE$1,0))*T255</f>
        <v>3615835.2923890688</v>
      </c>
      <c r="U256" s="365" cm="1">
        <f t="array" aca="1" ref="U256" ca="1">INDEX(INDIRECT($D256),,MATCH(U254,Cashflow_A!$K$1:$AE$1,0))*U255</f>
        <v>3615835.2923890688</v>
      </c>
      <c r="V256" s="365" cm="1">
        <f t="array" aca="1" ref="V256" ca="1">INDEX(INDIRECT($D256),,MATCH(V254,Cashflow_A!$K$1:$AE$1,0))*V255</f>
        <v>3615835.2923890688</v>
      </c>
      <c r="W256" s="365" cm="1">
        <f t="array" aca="1" ref="W256" ca="1">INDEX(INDIRECT($D256),,MATCH(W254,Cashflow_A!$K$1:$AE$1,0))*W255</f>
        <v>3615835.2923890688</v>
      </c>
      <c r="X256" s="365" cm="1">
        <f t="array" aca="1" ref="X256" ca="1">INDEX(INDIRECT($D256),,MATCH(X254,Cashflow_A!$K$1:$AE$1,0))*X255</f>
        <v>3615835.2923890688</v>
      </c>
      <c r="Y256" s="365" cm="1">
        <f t="array" aca="1" ref="Y256" ca="1">INDEX(INDIRECT($D256),,MATCH(Y254,Cashflow_A!$K$1:$AE$1,0))*Y255</f>
        <v>3615835.2923890688</v>
      </c>
      <c r="Z256" s="365" cm="1">
        <f t="array" aca="1" ref="Z256" ca="1">INDEX(INDIRECT($D256),,MATCH(Z254,Cashflow_A!$K$1:$AE$1,0))*Z255</f>
        <v>3615835.2923890688</v>
      </c>
      <c r="AA256" s="365" cm="1">
        <f t="array" aca="1" ref="AA256" ca="1">INDEX(INDIRECT($D256),,MATCH(AA254,Cashflow_A!$K$1:$AE$1,0))*AA255</f>
        <v>3615835.2923890688</v>
      </c>
      <c r="AB256" s="365" cm="1">
        <f t="array" aca="1" ref="AB256" ca="1">INDEX(INDIRECT($D256),,MATCH(AB254,Cashflow_A!$K$1:$AE$1,0))*AB255</f>
        <v>3615835.2923890688</v>
      </c>
      <c r="AC256" s="365" cm="1">
        <f t="array" aca="1" ref="AC256" ca="1">INDEX(INDIRECT($D256),,MATCH(AC254,Cashflow_A!$K$1:$AE$1,0))*AC255</f>
        <v>3615835.2923890688</v>
      </c>
      <c r="AD256" s="365" cm="1">
        <f t="array" aca="1" ref="AD256" ca="1">INDEX(INDIRECT($D256),,MATCH(AD254,Cashflow_A!$K$1:$AE$1,0))*AD255</f>
        <v>3615835.2923890688</v>
      </c>
      <c r="AE256" s="365" cm="1">
        <f t="array" aca="1" ref="AE256" ca="1">INDEX(INDIRECT($D256),,MATCH(AE254,Cashflow_A!$K$1:$AE$1,0))*AE255</f>
        <v>3615835.2923890688</v>
      </c>
    </row>
    <row r="257" spans="1:35" s="2" customFormat="1" ht="15" hidden="1" outlineLevel="1" x14ac:dyDescent="0.3">
      <c r="C257" s="355" t="s">
        <v>24</v>
      </c>
      <c r="D257" s="2" t="str">
        <f>CONCATENATE(C257,"_Cost")</f>
        <v>E_Cost</v>
      </c>
      <c r="G257" s="2" t="s">
        <v>609</v>
      </c>
      <c r="H257" s="2" t="s">
        <v>606</v>
      </c>
      <c r="J257" s="358"/>
      <c r="K257" s="359" cm="1">
        <f t="array" aca="1" ref="K257" ca="1">INDEX(INDIRECT($D257),,MATCH(K254,Cashflow_A!$K$1:$AE$1,0))*K255</f>
        <v>0</v>
      </c>
      <c r="L257" s="365" cm="1">
        <f t="array" aca="1" ref="L257" ca="1">INDEX(INDIRECT($D257),,MATCH(L254,Cashflow_A!$K$1:$AE$1,0))*L255</f>
        <v>3471201.8806935064</v>
      </c>
      <c r="M257" s="365" cm="1">
        <f t="array" aca="1" ref="M257" ca="1">INDEX(INDIRECT($D257),,MATCH(M254,Cashflow_A!$K$1:$AE$1,0))*M255</f>
        <v>2024867.7637378788</v>
      </c>
      <c r="N257" s="365" cm="1">
        <f t="array" aca="1" ref="N257" ca="1">INDEX(INDIRECT($D257),,MATCH(N254,Cashflow_A!$K$1:$AE$1,0))*N255</f>
        <v>2024867.7637378788</v>
      </c>
      <c r="O257" s="365" cm="1">
        <f t="array" aca="1" ref="O257" ca="1">INDEX(INDIRECT($D257),,MATCH(O254,Cashflow_A!$K$1:$AE$1,0))*O255</f>
        <v>2024867.7637378788</v>
      </c>
      <c r="P257" s="365" cm="1">
        <f t="array" aca="1" ref="P257" ca="1">INDEX(INDIRECT($D257),,MATCH(P254,Cashflow_A!$K$1:$AE$1,0))*P255</f>
        <v>2024867.7637378788</v>
      </c>
      <c r="Q257" s="365" cm="1">
        <f t="array" aca="1" ref="Q257" ca="1">INDEX(INDIRECT($D257),,MATCH(Q254,Cashflow_A!$K$1:$AE$1,0))*Q255</f>
        <v>3471201.8806935064</v>
      </c>
      <c r="R257" s="365" cm="1">
        <f t="array" aca="1" ref="R257" ca="1">INDEX(INDIRECT($D257),,MATCH(R254,Cashflow_A!$K$1:$AE$1,0))*R255</f>
        <v>2024867.7637378788</v>
      </c>
      <c r="S257" s="365" cm="1">
        <f t="array" aca="1" ref="S257" ca="1">INDEX(INDIRECT($D257),,MATCH(S254,Cashflow_A!$K$1:$AE$1,0))*S255</f>
        <v>2024867.7637378788</v>
      </c>
      <c r="T257" s="365" cm="1">
        <f t="array" aca="1" ref="T257" ca="1">INDEX(INDIRECT($D257),,MATCH(T254,Cashflow_A!$K$1:$AE$1,0))*T255</f>
        <v>2024867.7637378788</v>
      </c>
      <c r="U257" s="365" cm="1">
        <f t="array" aca="1" ref="U257" ca="1">INDEX(INDIRECT($D257),,MATCH(U254,Cashflow_A!$K$1:$AE$1,0))*U255</f>
        <v>2024867.7637378788</v>
      </c>
      <c r="V257" s="365" cm="1">
        <f t="array" aca="1" ref="V257" ca="1">INDEX(INDIRECT($D257),,MATCH(V254,Cashflow_A!$K$1:$AE$1,0))*V255</f>
        <v>3471201.8806935064</v>
      </c>
      <c r="W257" s="365" cm="1">
        <f t="array" aca="1" ref="W257" ca="1">INDEX(INDIRECT($D257),,MATCH(W254,Cashflow_A!$K$1:$AE$1,0))*W255</f>
        <v>2024867.7637378788</v>
      </c>
      <c r="X257" s="365" cm="1">
        <f t="array" aca="1" ref="X257" ca="1">INDEX(INDIRECT($D257),,MATCH(X254,Cashflow_A!$K$1:$AE$1,0))*X255</f>
        <v>2024867.7637378788</v>
      </c>
      <c r="Y257" s="365" cm="1">
        <f t="array" aca="1" ref="Y257" ca="1">INDEX(INDIRECT($D257),,MATCH(Y254,Cashflow_A!$K$1:$AE$1,0))*Y255</f>
        <v>2024867.7637378788</v>
      </c>
      <c r="Z257" s="365" cm="1">
        <f t="array" aca="1" ref="Z257" ca="1">INDEX(INDIRECT($D257),,MATCH(Z254,Cashflow_A!$K$1:$AE$1,0))*Z255</f>
        <v>2024867.7637378788</v>
      </c>
      <c r="AA257" s="365" cm="1">
        <f t="array" aca="1" ref="AA257" ca="1">INDEX(INDIRECT($D257),,MATCH(AA254,Cashflow_A!$K$1:$AE$1,0))*AA255</f>
        <v>3471201.8806935064</v>
      </c>
      <c r="AB257" s="365" cm="1">
        <f t="array" aca="1" ref="AB257" ca="1">INDEX(INDIRECT($D257),,MATCH(AB254,Cashflow_A!$K$1:$AE$1,0))*AB255</f>
        <v>2024867.7637378788</v>
      </c>
      <c r="AC257" s="365" cm="1">
        <f t="array" aca="1" ref="AC257" ca="1">INDEX(INDIRECT($D257),,MATCH(AC254,Cashflow_A!$K$1:$AE$1,0))*AC255</f>
        <v>2024867.7637378788</v>
      </c>
      <c r="AD257" s="365" cm="1">
        <f t="array" aca="1" ref="AD257" ca="1">INDEX(INDIRECT($D257),,MATCH(AD254,Cashflow_A!$K$1:$AE$1,0))*AD255</f>
        <v>2024867.7637378788</v>
      </c>
      <c r="AE257" s="365" cm="1">
        <f t="array" aca="1" ref="AE257" ca="1">INDEX(INDIRECT($D257),,MATCH(AE254,Cashflow_A!$K$1:$AE$1,0))*AE255</f>
        <v>2024867.7637378788</v>
      </c>
    </row>
    <row r="258" spans="1:35" s="2" customFormat="1" ht="15" hidden="1" outlineLevel="1" x14ac:dyDescent="0.3">
      <c r="C258" s="355" t="s">
        <v>24</v>
      </c>
      <c r="D258" s="2" t="str">
        <f>CONCATENATE(C258,"_Net_Revenue")</f>
        <v>E_Net_Revenue</v>
      </c>
      <c r="H258" s="2" t="s">
        <v>607</v>
      </c>
      <c r="J258" s="358"/>
      <c r="K258" s="359" cm="1">
        <f t="array" aca="1" ref="K258" ca="1">INDEX(INDIRECT($D258),,MATCH(K254,Cashflow_A!$K$1:$AE$1,0))*K255</f>
        <v>0</v>
      </c>
      <c r="L258" s="365" cm="1">
        <f t="array" aca="1" ref="L258" ca="1">INDEX(INDIRECT($D258),,MATCH(L254,Cashflow_A!$K$1:$AE$1,0))*L255</f>
        <v>-3471201.8806935064</v>
      </c>
      <c r="M258" s="365" cm="1">
        <f t="array" aca="1" ref="M258" ca="1">INDEX(INDIRECT($D258),,MATCH(M254,Cashflow_A!$K$1:$AE$1,0))*M255</f>
        <v>1590967.5286511902</v>
      </c>
      <c r="N258" s="365" cm="1">
        <f t="array" aca="1" ref="N258" ca="1">INDEX(INDIRECT($D258),,MATCH(N254,Cashflow_A!$K$1:$AE$1,0))*N255</f>
        <v>1590967.5286511902</v>
      </c>
      <c r="O258" s="365" cm="1">
        <f t="array" aca="1" ref="O258" ca="1">INDEX(INDIRECT($D258),,MATCH(O254,Cashflow_A!$K$1:$AE$1,0))*O255</f>
        <v>1590967.5286511902</v>
      </c>
      <c r="P258" s="365" cm="1">
        <f t="array" aca="1" ref="P258" ca="1">INDEX(INDIRECT($D258),,MATCH(P254,Cashflow_A!$K$1:$AE$1,0))*P255</f>
        <v>1590967.5286511902</v>
      </c>
      <c r="Q258" s="365" cm="1">
        <f t="array" aca="1" ref="Q258" ca="1">INDEX(INDIRECT($D258),,MATCH(Q254,Cashflow_A!$K$1:$AE$1,0))*Q255</f>
        <v>144633.41169556254</v>
      </c>
      <c r="R258" s="365" cm="1">
        <f t="array" aca="1" ref="R258" ca="1">INDEX(INDIRECT($D258),,MATCH(R254,Cashflow_A!$K$1:$AE$1,0))*R255</f>
        <v>1590967.5286511902</v>
      </c>
      <c r="S258" s="365" cm="1">
        <f t="array" aca="1" ref="S258" ca="1">INDEX(INDIRECT($D258),,MATCH(S254,Cashflow_A!$K$1:$AE$1,0))*S255</f>
        <v>1590967.5286511902</v>
      </c>
      <c r="T258" s="365" cm="1">
        <f t="array" aca="1" ref="T258" ca="1">INDEX(INDIRECT($D258),,MATCH(T254,Cashflow_A!$K$1:$AE$1,0))*T255</f>
        <v>1590967.5286511902</v>
      </c>
      <c r="U258" s="365" cm="1">
        <f t="array" aca="1" ref="U258" ca="1">INDEX(INDIRECT($D258),,MATCH(U254,Cashflow_A!$K$1:$AE$1,0))*U255</f>
        <v>1590967.5286511902</v>
      </c>
      <c r="V258" s="365" cm="1">
        <f t="array" aca="1" ref="V258" ca="1">INDEX(INDIRECT($D258),,MATCH(V254,Cashflow_A!$K$1:$AE$1,0))*V255</f>
        <v>144633.41169556254</v>
      </c>
      <c r="W258" s="365" cm="1">
        <f t="array" aca="1" ref="W258" ca="1">INDEX(INDIRECT($D258),,MATCH(W254,Cashflow_A!$K$1:$AE$1,0))*W255</f>
        <v>1590967.5286511902</v>
      </c>
      <c r="X258" s="365" cm="1">
        <f t="array" aca="1" ref="X258" ca="1">INDEX(INDIRECT($D258),,MATCH(X254,Cashflow_A!$K$1:$AE$1,0))*X255</f>
        <v>1590967.5286511902</v>
      </c>
      <c r="Y258" s="365" cm="1">
        <f t="array" aca="1" ref="Y258" ca="1">INDEX(INDIRECT($D258),,MATCH(Y254,Cashflow_A!$K$1:$AE$1,0))*Y255</f>
        <v>1590967.5286511902</v>
      </c>
      <c r="Z258" s="365" cm="1">
        <f t="array" aca="1" ref="Z258" ca="1">INDEX(INDIRECT($D258),,MATCH(Z254,Cashflow_A!$K$1:$AE$1,0))*Z255</f>
        <v>1590967.5286511902</v>
      </c>
      <c r="AA258" s="365" cm="1">
        <f t="array" aca="1" ref="AA258" ca="1">INDEX(INDIRECT($D258),,MATCH(AA254,Cashflow_A!$K$1:$AE$1,0))*AA255</f>
        <v>144633.41169556254</v>
      </c>
      <c r="AB258" s="365" cm="1">
        <f t="array" aca="1" ref="AB258" ca="1">INDEX(INDIRECT($D258),,MATCH(AB254,Cashflow_A!$K$1:$AE$1,0))*AB255</f>
        <v>1590967.5286511902</v>
      </c>
      <c r="AC258" s="365" cm="1">
        <f t="array" aca="1" ref="AC258" ca="1">INDEX(INDIRECT($D258),,MATCH(AC254,Cashflow_A!$K$1:$AE$1,0))*AC255</f>
        <v>1590967.5286511902</v>
      </c>
      <c r="AD258" s="365" cm="1">
        <f t="array" aca="1" ref="AD258" ca="1">INDEX(INDIRECT($D258),,MATCH(AD254,Cashflow_A!$K$1:$AE$1,0))*AD255</f>
        <v>1590967.5286511902</v>
      </c>
      <c r="AE258" s="365" cm="1">
        <f t="array" aca="1" ref="AE258" ca="1">INDEX(INDIRECT($D258),,MATCH(AE254,Cashflow_A!$K$1:$AE$1,0))*AE255</f>
        <v>1590967.5286511902</v>
      </c>
    </row>
    <row r="259" spans="1:35" s="2" customFormat="1" ht="15" hidden="1" outlineLevel="1" x14ac:dyDescent="0.3">
      <c r="C259" s="355"/>
      <c r="J259" s="358"/>
    </row>
    <row r="260" spans="1:35" s="12" customFormat="1" hidden="1" outlineLevel="1" x14ac:dyDescent="0.3">
      <c r="A260" s="2"/>
      <c r="B260" s="2"/>
      <c r="C260" s="355"/>
      <c r="D260" s="2" t="s">
        <v>602</v>
      </c>
      <c r="E260" s="356" t="s">
        <v>603</v>
      </c>
      <c r="F260" s="357">
        <v>2</v>
      </c>
      <c r="G260" s="2"/>
      <c r="I260" s="2"/>
      <c r="J260" s="358"/>
      <c r="K260" s="359">
        <f>IF(K$1&gt;=$F260,K$1-$F260,0)</f>
        <v>0</v>
      </c>
      <c r="L260" s="365">
        <f>IF(L$1&gt;=$F260,L$1-$F260,0)</f>
        <v>0</v>
      </c>
      <c r="M260" s="365">
        <f t="shared" ref="M260:AE260" si="64">IF(M$1&gt;=$F260,M$1-$F260,0)</f>
        <v>0</v>
      </c>
      <c r="N260" s="365">
        <f t="shared" si="64"/>
        <v>1</v>
      </c>
      <c r="O260" s="365">
        <f t="shared" si="64"/>
        <v>2</v>
      </c>
      <c r="P260" s="365">
        <f t="shared" si="64"/>
        <v>3</v>
      </c>
      <c r="Q260" s="365">
        <f t="shared" si="64"/>
        <v>4</v>
      </c>
      <c r="R260" s="365">
        <f t="shared" si="64"/>
        <v>5</v>
      </c>
      <c r="S260" s="365">
        <f t="shared" si="64"/>
        <v>6</v>
      </c>
      <c r="T260" s="365">
        <f t="shared" si="64"/>
        <v>7</v>
      </c>
      <c r="U260" s="365">
        <f t="shared" si="64"/>
        <v>8</v>
      </c>
      <c r="V260" s="365">
        <f t="shared" si="64"/>
        <v>9</v>
      </c>
      <c r="W260" s="365">
        <f t="shared" si="64"/>
        <v>10</v>
      </c>
      <c r="X260" s="365">
        <f t="shared" si="64"/>
        <v>11</v>
      </c>
      <c r="Y260" s="365">
        <f t="shared" si="64"/>
        <v>12</v>
      </c>
      <c r="Z260" s="365">
        <f t="shared" si="64"/>
        <v>13</v>
      </c>
      <c r="AA260" s="365">
        <f t="shared" si="64"/>
        <v>14</v>
      </c>
      <c r="AB260" s="365">
        <f t="shared" si="64"/>
        <v>15</v>
      </c>
      <c r="AC260" s="365">
        <f t="shared" si="64"/>
        <v>16</v>
      </c>
      <c r="AD260" s="365">
        <f t="shared" si="64"/>
        <v>17</v>
      </c>
      <c r="AE260" s="365">
        <f t="shared" si="64"/>
        <v>18</v>
      </c>
      <c r="AF260" s="2"/>
      <c r="AG260" s="2"/>
      <c r="AH260" s="2"/>
      <c r="AI260" s="2"/>
    </row>
    <row r="261" spans="1:35" s="12" customFormat="1" hidden="1" outlineLevel="1" x14ac:dyDescent="0.3">
      <c r="A261" s="2"/>
      <c r="B261" s="2"/>
      <c r="C261" s="355" t="s">
        <v>24</v>
      </c>
      <c r="D261" s="2" t="str">
        <f>CONCATENATE("Hectares year ",F260)</f>
        <v>Hectares year 2</v>
      </c>
      <c r="E261" s="356" t="s">
        <v>604</v>
      </c>
      <c r="F261" s="357">
        <f>SUMIFS(Project_Hectare!$G$12:$G$381,Project_Hectare!$C$12:$C$381,C261,Project_Hectare!$E$12:$E$381,D261)</f>
        <v>62500</v>
      </c>
      <c r="G261" s="2"/>
      <c r="I261" s="2"/>
      <c r="J261" s="358"/>
      <c r="K261" s="359">
        <f>IF(K$1&gt;=$F260,$F261,0)</f>
        <v>0</v>
      </c>
      <c r="L261" s="365">
        <f t="shared" ref="L261:AE261" si="65">IF(L$1&gt;=$F260,$F261,0)</f>
        <v>0</v>
      </c>
      <c r="M261" s="365">
        <f t="shared" si="65"/>
        <v>62500</v>
      </c>
      <c r="N261" s="365">
        <f t="shared" si="65"/>
        <v>62500</v>
      </c>
      <c r="O261" s="365">
        <f t="shared" si="65"/>
        <v>62500</v>
      </c>
      <c r="P261" s="365">
        <f t="shared" si="65"/>
        <v>62500</v>
      </c>
      <c r="Q261" s="365">
        <f t="shared" si="65"/>
        <v>62500</v>
      </c>
      <c r="R261" s="365">
        <f t="shared" si="65"/>
        <v>62500</v>
      </c>
      <c r="S261" s="365">
        <f t="shared" si="65"/>
        <v>62500</v>
      </c>
      <c r="T261" s="365">
        <f t="shared" si="65"/>
        <v>62500</v>
      </c>
      <c r="U261" s="365">
        <f t="shared" si="65"/>
        <v>62500</v>
      </c>
      <c r="V261" s="365">
        <f t="shared" si="65"/>
        <v>62500</v>
      </c>
      <c r="W261" s="365">
        <f t="shared" si="65"/>
        <v>62500</v>
      </c>
      <c r="X261" s="365">
        <f t="shared" si="65"/>
        <v>62500</v>
      </c>
      <c r="Y261" s="365">
        <f t="shared" si="65"/>
        <v>62500</v>
      </c>
      <c r="Z261" s="365">
        <f t="shared" si="65"/>
        <v>62500</v>
      </c>
      <c r="AA261" s="365">
        <f t="shared" si="65"/>
        <v>62500</v>
      </c>
      <c r="AB261" s="365">
        <f t="shared" si="65"/>
        <v>62500</v>
      </c>
      <c r="AC261" s="365">
        <f t="shared" si="65"/>
        <v>62500</v>
      </c>
      <c r="AD261" s="365">
        <f t="shared" si="65"/>
        <v>62500</v>
      </c>
      <c r="AE261" s="365">
        <f t="shared" si="65"/>
        <v>62500</v>
      </c>
      <c r="AF261" s="2"/>
      <c r="AG261" s="2"/>
      <c r="AH261" s="2"/>
      <c r="AI261" s="2"/>
    </row>
    <row r="262" spans="1:35" s="2" customFormat="1" ht="15" hidden="1" outlineLevel="1" x14ac:dyDescent="0.3">
      <c r="C262" s="355" t="s">
        <v>24</v>
      </c>
      <c r="D262" s="2" t="str">
        <f>CONCATENATE(C262,"_Revenue")</f>
        <v>E_Revenue</v>
      </c>
      <c r="G262" s="2" t="s">
        <v>608</v>
      </c>
      <c r="H262" s="2" t="s">
        <v>605</v>
      </c>
      <c r="J262" s="358"/>
      <c r="K262" s="359" cm="1">
        <f t="array" aca="1" ref="K262" ca="1">INDEX(INDIRECT($D262),,MATCH(K260,Cashflow_A!$K$1:$AE$1,0))*K261</f>
        <v>0</v>
      </c>
      <c r="L262" s="365" cm="1">
        <f t="array" aca="1" ref="L262" ca="1">INDEX(INDIRECT($D262),,MATCH(L260,Cashflow_A!$K$1:$AE$1,0))*L261</f>
        <v>0</v>
      </c>
      <c r="M262" s="365" cm="1">
        <f t="array" aca="1" ref="M262" ca="1">INDEX(INDIRECT($D262),,MATCH(M260,Cashflow_A!$K$1:$AE$1,0))*M261</f>
        <v>0</v>
      </c>
      <c r="N262" s="365" cm="1">
        <f t="array" aca="1" ref="N262" ca="1">INDEX(INDIRECT($D262),,MATCH(N260,Cashflow_A!$K$1:$AE$1,0))*N261</f>
        <v>7174276.3737878352</v>
      </c>
      <c r="O262" s="365" cm="1">
        <f t="array" aca="1" ref="O262" ca="1">INDEX(INDIRECT($D262),,MATCH(O260,Cashflow_A!$K$1:$AE$1,0))*O261</f>
        <v>7174276.3737878352</v>
      </c>
      <c r="P262" s="365" cm="1">
        <f t="array" aca="1" ref="P262" ca="1">INDEX(INDIRECT($D262),,MATCH(P260,Cashflow_A!$K$1:$AE$1,0))*P261</f>
        <v>7174276.3737878352</v>
      </c>
      <c r="Q262" s="365" cm="1">
        <f t="array" aca="1" ref="Q262" ca="1">INDEX(INDIRECT($D262),,MATCH(Q260,Cashflow_A!$K$1:$AE$1,0))*Q261</f>
        <v>7174276.3737878352</v>
      </c>
      <c r="R262" s="365" cm="1">
        <f t="array" aca="1" ref="R262" ca="1">INDEX(INDIRECT($D262),,MATCH(R260,Cashflow_A!$K$1:$AE$1,0))*R261</f>
        <v>7174276.3737878352</v>
      </c>
      <c r="S262" s="365" cm="1">
        <f t="array" aca="1" ref="S262" ca="1">INDEX(INDIRECT($D262),,MATCH(S260,Cashflow_A!$K$1:$AE$1,0))*S261</f>
        <v>7174276.3737878352</v>
      </c>
      <c r="T262" s="365" cm="1">
        <f t="array" aca="1" ref="T262" ca="1">INDEX(INDIRECT($D262),,MATCH(T260,Cashflow_A!$K$1:$AE$1,0))*T261</f>
        <v>7174276.3737878352</v>
      </c>
      <c r="U262" s="365" cm="1">
        <f t="array" aca="1" ref="U262" ca="1">INDEX(INDIRECT($D262),,MATCH(U260,Cashflow_A!$K$1:$AE$1,0))*U261</f>
        <v>7174276.3737878352</v>
      </c>
      <c r="V262" s="365" cm="1">
        <f t="array" aca="1" ref="V262" ca="1">INDEX(INDIRECT($D262),,MATCH(V260,Cashflow_A!$K$1:$AE$1,0))*V261</f>
        <v>7174276.3737878352</v>
      </c>
      <c r="W262" s="365" cm="1">
        <f t="array" aca="1" ref="W262" ca="1">INDEX(INDIRECT($D262),,MATCH(W260,Cashflow_A!$K$1:$AE$1,0))*W261</f>
        <v>7174276.3737878352</v>
      </c>
      <c r="X262" s="365" cm="1">
        <f t="array" aca="1" ref="X262" ca="1">INDEX(INDIRECT($D262),,MATCH(X260,Cashflow_A!$K$1:$AE$1,0))*X261</f>
        <v>7174276.3737878352</v>
      </c>
      <c r="Y262" s="365" cm="1">
        <f t="array" aca="1" ref="Y262" ca="1">INDEX(INDIRECT($D262),,MATCH(Y260,Cashflow_A!$K$1:$AE$1,0))*Y261</f>
        <v>7174276.3737878352</v>
      </c>
      <c r="Z262" s="365" cm="1">
        <f t="array" aca="1" ref="Z262" ca="1">INDEX(INDIRECT($D262),,MATCH(Z260,Cashflow_A!$K$1:$AE$1,0))*Z261</f>
        <v>7174276.3737878352</v>
      </c>
      <c r="AA262" s="365" cm="1">
        <f t="array" aca="1" ref="AA262" ca="1">INDEX(INDIRECT($D262),,MATCH(AA260,Cashflow_A!$K$1:$AE$1,0))*AA261</f>
        <v>7174276.3737878352</v>
      </c>
      <c r="AB262" s="365" cm="1">
        <f t="array" aca="1" ref="AB262" ca="1">INDEX(INDIRECT($D262),,MATCH(AB260,Cashflow_A!$K$1:$AE$1,0))*AB261</f>
        <v>7174276.3737878352</v>
      </c>
      <c r="AC262" s="365" cm="1">
        <f t="array" aca="1" ref="AC262" ca="1">INDEX(INDIRECT($D262),,MATCH(AC260,Cashflow_A!$K$1:$AE$1,0))*AC261</f>
        <v>7174276.3737878352</v>
      </c>
      <c r="AD262" s="365" cm="1">
        <f t="array" aca="1" ref="AD262" ca="1">INDEX(INDIRECT($D262),,MATCH(AD260,Cashflow_A!$K$1:$AE$1,0))*AD261</f>
        <v>7174276.3737878352</v>
      </c>
      <c r="AE262" s="365" cm="1">
        <f t="array" aca="1" ref="AE262" ca="1">INDEX(INDIRECT($D262),,MATCH(AE260,Cashflow_A!$K$1:$AE$1,0))*AE261</f>
        <v>7174276.3737878352</v>
      </c>
    </row>
    <row r="263" spans="1:35" s="2" customFormat="1" ht="15" hidden="1" outlineLevel="1" x14ac:dyDescent="0.3">
      <c r="C263" s="355" t="s">
        <v>24</v>
      </c>
      <c r="D263" s="2" t="str">
        <f>CONCATENATE(C263,"_Cost")</f>
        <v>E_Cost</v>
      </c>
      <c r="G263" s="2" t="s">
        <v>609</v>
      </c>
      <c r="H263" s="2" t="s">
        <v>606</v>
      </c>
      <c r="J263" s="358"/>
      <c r="K263" s="359" cm="1">
        <f t="array" aca="1" ref="K263" ca="1">INDEX(INDIRECT($D263),,MATCH(K260,Cashflow_A!$K$1:$AE$1,0))*K261</f>
        <v>0</v>
      </c>
      <c r="L263" s="365" cm="1">
        <f t="array" aca="1" ref="L263" ca="1">INDEX(INDIRECT($D263),,MATCH(L260,Cashflow_A!$K$1:$AE$1,0))*L261</f>
        <v>0</v>
      </c>
      <c r="M263" s="365" cm="1">
        <f t="array" aca="1" ref="M263" ca="1">INDEX(INDIRECT($D263),,MATCH(M260,Cashflow_A!$K$1:$AE$1,0))*M261</f>
        <v>6887305.3188363221</v>
      </c>
      <c r="N263" s="365" cm="1">
        <f t="array" aca="1" ref="N263" ca="1">INDEX(INDIRECT($D263),,MATCH(N260,Cashflow_A!$K$1:$AE$1,0))*N261</f>
        <v>4017594.7693211879</v>
      </c>
      <c r="O263" s="365" cm="1">
        <f t="array" aca="1" ref="O263" ca="1">INDEX(INDIRECT($D263),,MATCH(O260,Cashflow_A!$K$1:$AE$1,0))*O261</f>
        <v>4017594.7693211879</v>
      </c>
      <c r="P263" s="365" cm="1">
        <f t="array" aca="1" ref="P263" ca="1">INDEX(INDIRECT($D263),,MATCH(P260,Cashflow_A!$K$1:$AE$1,0))*P261</f>
        <v>4017594.7693211879</v>
      </c>
      <c r="Q263" s="365" cm="1">
        <f t="array" aca="1" ref="Q263" ca="1">INDEX(INDIRECT($D263),,MATCH(Q260,Cashflow_A!$K$1:$AE$1,0))*Q261</f>
        <v>4017594.7693211879</v>
      </c>
      <c r="R263" s="365" cm="1">
        <f t="array" aca="1" ref="R263" ca="1">INDEX(INDIRECT($D263),,MATCH(R260,Cashflow_A!$K$1:$AE$1,0))*R261</f>
        <v>6887305.3188363221</v>
      </c>
      <c r="S263" s="365" cm="1">
        <f t="array" aca="1" ref="S263" ca="1">INDEX(INDIRECT($D263),,MATCH(S260,Cashflow_A!$K$1:$AE$1,0))*S261</f>
        <v>4017594.7693211879</v>
      </c>
      <c r="T263" s="365" cm="1">
        <f t="array" aca="1" ref="T263" ca="1">INDEX(INDIRECT($D263),,MATCH(T260,Cashflow_A!$K$1:$AE$1,0))*T261</f>
        <v>4017594.7693211879</v>
      </c>
      <c r="U263" s="365" cm="1">
        <f t="array" aca="1" ref="U263" ca="1">INDEX(INDIRECT($D263),,MATCH(U260,Cashflow_A!$K$1:$AE$1,0))*U261</f>
        <v>4017594.7693211879</v>
      </c>
      <c r="V263" s="365" cm="1">
        <f t="array" aca="1" ref="V263" ca="1">INDEX(INDIRECT($D263),,MATCH(V260,Cashflow_A!$K$1:$AE$1,0))*V261</f>
        <v>4017594.7693211879</v>
      </c>
      <c r="W263" s="365" cm="1">
        <f t="array" aca="1" ref="W263" ca="1">INDEX(INDIRECT($D263),,MATCH(W260,Cashflow_A!$K$1:$AE$1,0))*W261</f>
        <v>6887305.3188363221</v>
      </c>
      <c r="X263" s="365" cm="1">
        <f t="array" aca="1" ref="X263" ca="1">INDEX(INDIRECT($D263),,MATCH(X260,Cashflow_A!$K$1:$AE$1,0))*X261</f>
        <v>4017594.7693211879</v>
      </c>
      <c r="Y263" s="365" cm="1">
        <f t="array" aca="1" ref="Y263" ca="1">INDEX(INDIRECT($D263),,MATCH(Y260,Cashflow_A!$K$1:$AE$1,0))*Y261</f>
        <v>4017594.7693211879</v>
      </c>
      <c r="Z263" s="365" cm="1">
        <f t="array" aca="1" ref="Z263" ca="1">INDEX(INDIRECT($D263),,MATCH(Z260,Cashflow_A!$K$1:$AE$1,0))*Z261</f>
        <v>4017594.7693211879</v>
      </c>
      <c r="AA263" s="365" cm="1">
        <f t="array" aca="1" ref="AA263" ca="1">INDEX(INDIRECT($D263),,MATCH(AA260,Cashflow_A!$K$1:$AE$1,0))*AA261</f>
        <v>4017594.7693211879</v>
      </c>
      <c r="AB263" s="365" cm="1">
        <f t="array" aca="1" ref="AB263" ca="1">INDEX(INDIRECT($D263),,MATCH(AB260,Cashflow_A!$K$1:$AE$1,0))*AB261</f>
        <v>6887305.3188363221</v>
      </c>
      <c r="AC263" s="365" cm="1">
        <f t="array" aca="1" ref="AC263" ca="1">INDEX(INDIRECT($D263),,MATCH(AC260,Cashflow_A!$K$1:$AE$1,0))*AC261</f>
        <v>4017594.7693211879</v>
      </c>
      <c r="AD263" s="365" cm="1">
        <f t="array" aca="1" ref="AD263" ca="1">INDEX(INDIRECT($D263),,MATCH(AD260,Cashflow_A!$K$1:$AE$1,0))*AD261</f>
        <v>4017594.7693211879</v>
      </c>
      <c r="AE263" s="365" cm="1">
        <f t="array" aca="1" ref="AE263" ca="1">INDEX(INDIRECT($D263),,MATCH(AE260,Cashflow_A!$K$1:$AE$1,0))*AE261</f>
        <v>4017594.7693211879</v>
      </c>
    </row>
    <row r="264" spans="1:35" s="2" customFormat="1" ht="15" hidden="1" outlineLevel="1" x14ac:dyDescent="0.3">
      <c r="C264" s="355" t="s">
        <v>24</v>
      </c>
      <c r="D264" s="2" t="str">
        <f>CONCATENATE(C264,"_Net_Revenue")</f>
        <v>E_Net_Revenue</v>
      </c>
      <c r="H264" s="2" t="s">
        <v>607</v>
      </c>
      <c r="J264" s="358"/>
      <c r="K264" s="359" cm="1">
        <f t="array" aca="1" ref="K264" ca="1">INDEX(INDIRECT($D264),,MATCH(K260,Cashflow_A!$K$1:$AE$1,0))*K261</f>
        <v>0</v>
      </c>
      <c r="L264" s="365" cm="1">
        <f t="array" aca="1" ref="L264" ca="1">INDEX(INDIRECT($D264),,MATCH(L260,Cashflow_A!$K$1:$AE$1,0))*L261</f>
        <v>0</v>
      </c>
      <c r="M264" s="365" cm="1">
        <f t="array" aca="1" ref="M264" ca="1">INDEX(INDIRECT($D264),,MATCH(M260,Cashflow_A!$K$1:$AE$1,0))*M261</f>
        <v>-6887305.3188363221</v>
      </c>
      <c r="N264" s="365" cm="1">
        <f t="array" aca="1" ref="N264" ca="1">INDEX(INDIRECT($D264),,MATCH(N260,Cashflow_A!$K$1:$AE$1,0))*N261</f>
        <v>3156681.6044666474</v>
      </c>
      <c r="O264" s="365" cm="1">
        <f t="array" aca="1" ref="O264" ca="1">INDEX(INDIRECT($D264),,MATCH(O260,Cashflow_A!$K$1:$AE$1,0))*O261</f>
        <v>3156681.6044666474</v>
      </c>
      <c r="P264" s="365" cm="1">
        <f t="array" aca="1" ref="P264" ca="1">INDEX(INDIRECT($D264),,MATCH(P260,Cashflow_A!$K$1:$AE$1,0))*P261</f>
        <v>3156681.6044666474</v>
      </c>
      <c r="Q264" s="365" cm="1">
        <f t="array" aca="1" ref="Q264" ca="1">INDEX(INDIRECT($D264),,MATCH(Q260,Cashflow_A!$K$1:$AE$1,0))*Q261</f>
        <v>3156681.6044666474</v>
      </c>
      <c r="R264" s="365" cm="1">
        <f t="array" aca="1" ref="R264" ca="1">INDEX(INDIRECT($D264),,MATCH(R260,Cashflow_A!$K$1:$AE$1,0))*R261</f>
        <v>286971.05495151301</v>
      </c>
      <c r="S264" s="365" cm="1">
        <f t="array" aca="1" ref="S264" ca="1">INDEX(INDIRECT($D264),,MATCH(S260,Cashflow_A!$K$1:$AE$1,0))*S261</f>
        <v>3156681.6044666474</v>
      </c>
      <c r="T264" s="365" cm="1">
        <f t="array" aca="1" ref="T264" ca="1">INDEX(INDIRECT($D264),,MATCH(T260,Cashflow_A!$K$1:$AE$1,0))*T261</f>
        <v>3156681.6044666474</v>
      </c>
      <c r="U264" s="365" cm="1">
        <f t="array" aca="1" ref="U264" ca="1">INDEX(INDIRECT($D264),,MATCH(U260,Cashflow_A!$K$1:$AE$1,0))*U261</f>
        <v>3156681.6044666474</v>
      </c>
      <c r="V264" s="365" cm="1">
        <f t="array" aca="1" ref="V264" ca="1">INDEX(INDIRECT($D264),,MATCH(V260,Cashflow_A!$K$1:$AE$1,0))*V261</f>
        <v>3156681.6044666474</v>
      </c>
      <c r="W264" s="365" cm="1">
        <f t="array" aca="1" ref="W264" ca="1">INDEX(INDIRECT($D264),,MATCH(W260,Cashflow_A!$K$1:$AE$1,0))*W261</f>
        <v>286971.05495151301</v>
      </c>
      <c r="X264" s="365" cm="1">
        <f t="array" aca="1" ref="X264" ca="1">INDEX(INDIRECT($D264),,MATCH(X260,Cashflow_A!$K$1:$AE$1,0))*X261</f>
        <v>3156681.6044666474</v>
      </c>
      <c r="Y264" s="365" cm="1">
        <f t="array" aca="1" ref="Y264" ca="1">INDEX(INDIRECT($D264),,MATCH(Y260,Cashflow_A!$K$1:$AE$1,0))*Y261</f>
        <v>3156681.6044666474</v>
      </c>
      <c r="Z264" s="365" cm="1">
        <f t="array" aca="1" ref="Z264" ca="1">INDEX(INDIRECT($D264),,MATCH(Z260,Cashflow_A!$K$1:$AE$1,0))*Z261</f>
        <v>3156681.6044666474</v>
      </c>
      <c r="AA264" s="365" cm="1">
        <f t="array" aca="1" ref="AA264" ca="1">INDEX(INDIRECT($D264),,MATCH(AA260,Cashflow_A!$K$1:$AE$1,0))*AA261</f>
        <v>3156681.6044666474</v>
      </c>
      <c r="AB264" s="365" cm="1">
        <f t="array" aca="1" ref="AB264" ca="1">INDEX(INDIRECT($D264),,MATCH(AB260,Cashflow_A!$K$1:$AE$1,0))*AB261</f>
        <v>286971.05495151301</v>
      </c>
      <c r="AC264" s="365" cm="1">
        <f t="array" aca="1" ref="AC264" ca="1">INDEX(INDIRECT($D264),,MATCH(AC260,Cashflow_A!$K$1:$AE$1,0))*AC261</f>
        <v>3156681.6044666474</v>
      </c>
      <c r="AD264" s="365" cm="1">
        <f t="array" aca="1" ref="AD264" ca="1">INDEX(INDIRECT($D264),,MATCH(AD260,Cashflow_A!$K$1:$AE$1,0))*AD261</f>
        <v>3156681.6044666474</v>
      </c>
      <c r="AE264" s="365" cm="1">
        <f t="array" aca="1" ref="AE264" ca="1">INDEX(INDIRECT($D264),,MATCH(AE260,Cashflow_A!$K$1:$AE$1,0))*AE261</f>
        <v>3156681.6044666474</v>
      </c>
    </row>
    <row r="265" spans="1:35" s="2" customFormat="1" ht="15" hidden="1" outlineLevel="1" x14ac:dyDescent="0.3">
      <c r="C265" s="355"/>
      <c r="J265" s="358"/>
    </row>
    <row r="266" spans="1:35" s="12" customFormat="1" hidden="1" outlineLevel="1" x14ac:dyDescent="0.3">
      <c r="A266" s="2"/>
      <c r="B266" s="2"/>
      <c r="C266" s="355"/>
      <c r="D266" s="2" t="s">
        <v>602</v>
      </c>
      <c r="E266" s="356" t="s">
        <v>603</v>
      </c>
      <c r="F266" s="357">
        <v>3</v>
      </c>
      <c r="G266" s="2"/>
      <c r="I266" s="2"/>
      <c r="J266" s="358"/>
      <c r="K266" s="359">
        <f>IF(K$1&gt;=$F266,K$1-$F266,0)</f>
        <v>0</v>
      </c>
      <c r="L266" s="365">
        <f>IF(L$1&gt;=$F266,L$1-$F266,0)</f>
        <v>0</v>
      </c>
      <c r="M266" s="365">
        <f t="shared" ref="M266:AE266" si="66">IF(M$1&gt;=$F266,M$1-$F266,0)</f>
        <v>0</v>
      </c>
      <c r="N266" s="365">
        <f t="shared" si="66"/>
        <v>0</v>
      </c>
      <c r="O266" s="365">
        <f t="shared" si="66"/>
        <v>1</v>
      </c>
      <c r="P266" s="365">
        <f t="shared" si="66"/>
        <v>2</v>
      </c>
      <c r="Q266" s="365">
        <f t="shared" si="66"/>
        <v>3</v>
      </c>
      <c r="R266" s="365">
        <f t="shared" si="66"/>
        <v>4</v>
      </c>
      <c r="S266" s="365">
        <f t="shared" si="66"/>
        <v>5</v>
      </c>
      <c r="T266" s="365">
        <f t="shared" si="66"/>
        <v>6</v>
      </c>
      <c r="U266" s="365">
        <f t="shared" si="66"/>
        <v>7</v>
      </c>
      <c r="V266" s="365">
        <f t="shared" si="66"/>
        <v>8</v>
      </c>
      <c r="W266" s="365">
        <f t="shared" si="66"/>
        <v>9</v>
      </c>
      <c r="X266" s="365">
        <f t="shared" si="66"/>
        <v>10</v>
      </c>
      <c r="Y266" s="365">
        <f t="shared" si="66"/>
        <v>11</v>
      </c>
      <c r="Z266" s="365">
        <f t="shared" si="66"/>
        <v>12</v>
      </c>
      <c r="AA266" s="365">
        <f t="shared" si="66"/>
        <v>13</v>
      </c>
      <c r="AB266" s="365">
        <f t="shared" si="66"/>
        <v>14</v>
      </c>
      <c r="AC266" s="365">
        <f t="shared" si="66"/>
        <v>15</v>
      </c>
      <c r="AD266" s="365">
        <f t="shared" si="66"/>
        <v>16</v>
      </c>
      <c r="AE266" s="365">
        <f t="shared" si="66"/>
        <v>17</v>
      </c>
      <c r="AF266" s="2"/>
      <c r="AG266" s="2"/>
      <c r="AH266" s="2"/>
      <c r="AI266" s="2"/>
    </row>
    <row r="267" spans="1:35" s="12" customFormat="1" hidden="1" outlineLevel="1" x14ac:dyDescent="0.3">
      <c r="A267" s="2"/>
      <c r="B267" s="2"/>
      <c r="C267" s="355" t="s">
        <v>24</v>
      </c>
      <c r="D267" s="2" t="str">
        <f>CONCATENATE("Hectares year ",F266)</f>
        <v>Hectares year 3</v>
      </c>
      <c r="E267" s="356" t="s">
        <v>604</v>
      </c>
      <c r="F267" s="357">
        <f>SUMIFS(Project_Hectare!$G$12:$G$381,Project_Hectare!$C$12:$C$381,C267,Project_Hectare!$E$12:$E$381,D267)</f>
        <v>77500</v>
      </c>
      <c r="G267" s="2"/>
      <c r="I267" s="2"/>
      <c r="J267" s="358"/>
      <c r="K267" s="359">
        <f>IF(K$1&gt;=$F266,$F267,0)</f>
        <v>0</v>
      </c>
      <c r="L267" s="365">
        <f t="shared" ref="L267:AE267" si="67">IF(L$1&gt;=$F266,$F267,0)</f>
        <v>0</v>
      </c>
      <c r="M267" s="365">
        <f t="shared" si="67"/>
        <v>0</v>
      </c>
      <c r="N267" s="365">
        <f t="shared" si="67"/>
        <v>77500</v>
      </c>
      <c r="O267" s="365">
        <f t="shared" si="67"/>
        <v>77500</v>
      </c>
      <c r="P267" s="365">
        <f t="shared" si="67"/>
        <v>77500</v>
      </c>
      <c r="Q267" s="365">
        <f t="shared" si="67"/>
        <v>77500</v>
      </c>
      <c r="R267" s="365">
        <f t="shared" si="67"/>
        <v>77500</v>
      </c>
      <c r="S267" s="365">
        <f t="shared" si="67"/>
        <v>77500</v>
      </c>
      <c r="T267" s="365">
        <f t="shared" si="67"/>
        <v>77500</v>
      </c>
      <c r="U267" s="365">
        <f t="shared" si="67"/>
        <v>77500</v>
      </c>
      <c r="V267" s="365">
        <f t="shared" si="67"/>
        <v>77500</v>
      </c>
      <c r="W267" s="365">
        <f t="shared" si="67"/>
        <v>77500</v>
      </c>
      <c r="X267" s="365">
        <f t="shared" si="67"/>
        <v>77500</v>
      </c>
      <c r="Y267" s="365">
        <f t="shared" si="67"/>
        <v>77500</v>
      </c>
      <c r="Z267" s="365">
        <f t="shared" si="67"/>
        <v>77500</v>
      </c>
      <c r="AA267" s="365">
        <f t="shared" si="67"/>
        <v>77500</v>
      </c>
      <c r="AB267" s="365">
        <f t="shared" si="67"/>
        <v>77500</v>
      </c>
      <c r="AC267" s="365">
        <f t="shared" si="67"/>
        <v>77500</v>
      </c>
      <c r="AD267" s="365">
        <f t="shared" si="67"/>
        <v>77500</v>
      </c>
      <c r="AE267" s="365">
        <f t="shared" si="67"/>
        <v>77500</v>
      </c>
      <c r="AF267" s="2"/>
      <c r="AG267" s="2"/>
      <c r="AH267" s="2"/>
      <c r="AI267" s="2"/>
    </row>
    <row r="268" spans="1:35" s="2" customFormat="1" ht="15" hidden="1" outlineLevel="1" x14ac:dyDescent="0.3">
      <c r="C268" s="355" t="s">
        <v>24</v>
      </c>
      <c r="D268" s="2" t="str">
        <f>CONCATENATE(C268,"_Revenue")</f>
        <v>E_Revenue</v>
      </c>
      <c r="G268" s="2" t="s">
        <v>608</v>
      </c>
      <c r="H268" s="2" t="s">
        <v>605</v>
      </c>
      <c r="J268" s="358"/>
      <c r="K268" s="359" cm="1">
        <f t="array" aca="1" ref="K268" ca="1">INDEX(INDIRECT($D268),,MATCH(K266,Cashflow_A!$K$1:$AE$1,0))*K267</f>
        <v>0</v>
      </c>
      <c r="L268" s="365" cm="1">
        <f t="array" aca="1" ref="L268" ca="1">INDEX(INDIRECT($D268),,MATCH(L266,Cashflow_A!$K$1:$AE$1,0))*L267</f>
        <v>0</v>
      </c>
      <c r="M268" s="365" cm="1">
        <f t="array" aca="1" ref="M268" ca="1">INDEX(INDIRECT($D268),,MATCH(M266,Cashflow_A!$K$1:$AE$1,0))*M267</f>
        <v>0</v>
      </c>
      <c r="N268" s="365" cm="1">
        <f t="array" aca="1" ref="N268" ca="1">INDEX(INDIRECT($D268),,MATCH(N266,Cashflow_A!$K$1:$AE$1,0))*N267</f>
        <v>0</v>
      </c>
      <c r="O268" s="365" cm="1">
        <f t="array" aca="1" ref="O268" ca="1">INDEX(INDIRECT($D268),,MATCH(O266,Cashflow_A!$K$1:$AE$1,0))*O267</f>
        <v>8896102.7034969162</v>
      </c>
      <c r="P268" s="365" cm="1">
        <f t="array" aca="1" ref="P268" ca="1">INDEX(INDIRECT($D268),,MATCH(P266,Cashflow_A!$K$1:$AE$1,0))*P267</f>
        <v>8896102.7034969162</v>
      </c>
      <c r="Q268" s="365" cm="1">
        <f t="array" aca="1" ref="Q268" ca="1">INDEX(INDIRECT($D268),,MATCH(Q266,Cashflow_A!$K$1:$AE$1,0))*Q267</f>
        <v>8896102.7034969162</v>
      </c>
      <c r="R268" s="365" cm="1">
        <f t="array" aca="1" ref="R268" ca="1">INDEX(INDIRECT($D268),,MATCH(R266,Cashflow_A!$K$1:$AE$1,0))*R267</f>
        <v>8896102.7034969162</v>
      </c>
      <c r="S268" s="365" cm="1">
        <f t="array" aca="1" ref="S268" ca="1">INDEX(INDIRECT($D268),,MATCH(S266,Cashflow_A!$K$1:$AE$1,0))*S267</f>
        <v>8896102.7034969162</v>
      </c>
      <c r="T268" s="365" cm="1">
        <f t="array" aca="1" ref="T268" ca="1">INDEX(INDIRECT($D268),,MATCH(T266,Cashflow_A!$K$1:$AE$1,0))*T267</f>
        <v>8896102.7034969162</v>
      </c>
      <c r="U268" s="365" cm="1">
        <f t="array" aca="1" ref="U268" ca="1">INDEX(INDIRECT($D268),,MATCH(U266,Cashflow_A!$K$1:$AE$1,0))*U267</f>
        <v>8896102.7034969162</v>
      </c>
      <c r="V268" s="365" cm="1">
        <f t="array" aca="1" ref="V268" ca="1">INDEX(INDIRECT($D268),,MATCH(V266,Cashflow_A!$K$1:$AE$1,0))*V267</f>
        <v>8896102.7034969162</v>
      </c>
      <c r="W268" s="365" cm="1">
        <f t="array" aca="1" ref="W268" ca="1">INDEX(INDIRECT($D268),,MATCH(W266,Cashflow_A!$K$1:$AE$1,0))*W267</f>
        <v>8896102.7034969162</v>
      </c>
      <c r="X268" s="365" cm="1">
        <f t="array" aca="1" ref="X268" ca="1">INDEX(INDIRECT($D268),,MATCH(X266,Cashflow_A!$K$1:$AE$1,0))*X267</f>
        <v>8896102.7034969162</v>
      </c>
      <c r="Y268" s="365" cm="1">
        <f t="array" aca="1" ref="Y268" ca="1">INDEX(INDIRECT($D268),,MATCH(Y266,Cashflow_A!$K$1:$AE$1,0))*Y267</f>
        <v>8896102.7034969162</v>
      </c>
      <c r="Z268" s="365" cm="1">
        <f t="array" aca="1" ref="Z268" ca="1">INDEX(INDIRECT($D268),,MATCH(Z266,Cashflow_A!$K$1:$AE$1,0))*Z267</f>
        <v>8896102.7034969162</v>
      </c>
      <c r="AA268" s="365" cm="1">
        <f t="array" aca="1" ref="AA268" ca="1">INDEX(INDIRECT($D268),,MATCH(AA266,Cashflow_A!$K$1:$AE$1,0))*AA267</f>
        <v>8896102.7034969162</v>
      </c>
      <c r="AB268" s="365" cm="1">
        <f t="array" aca="1" ref="AB268" ca="1">INDEX(INDIRECT($D268),,MATCH(AB266,Cashflow_A!$K$1:$AE$1,0))*AB267</f>
        <v>8896102.7034969162</v>
      </c>
      <c r="AC268" s="365" cm="1">
        <f t="array" aca="1" ref="AC268" ca="1">INDEX(INDIRECT($D268),,MATCH(AC266,Cashflow_A!$K$1:$AE$1,0))*AC267</f>
        <v>8896102.7034969162</v>
      </c>
      <c r="AD268" s="365" cm="1">
        <f t="array" aca="1" ref="AD268" ca="1">INDEX(INDIRECT($D268),,MATCH(AD266,Cashflow_A!$K$1:$AE$1,0))*AD267</f>
        <v>8896102.7034969162</v>
      </c>
      <c r="AE268" s="365" cm="1">
        <f t="array" aca="1" ref="AE268" ca="1">INDEX(INDIRECT($D268),,MATCH(AE266,Cashflow_A!$K$1:$AE$1,0))*AE267</f>
        <v>8896102.7034969162</v>
      </c>
    </row>
    <row r="269" spans="1:35" s="2" customFormat="1" ht="15" hidden="1" outlineLevel="1" x14ac:dyDescent="0.3">
      <c r="C269" s="355" t="s">
        <v>24</v>
      </c>
      <c r="D269" s="2" t="str">
        <f>CONCATENATE(C269,"_Cost")</f>
        <v>E_Cost</v>
      </c>
      <c r="G269" s="2" t="s">
        <v>609</v>
      </c>
      <c r="H269" s="2" t="s">
        <v>606</v>
      </c>
      <c r="J269" s="358"/>
      <c r="K269" s="359" cm="1">
        <f t="array" aca="1" ref="K269" ca="1">INDEX(INDIRECT($D269),,MATCH(K266,Cashflow_A!$K$1:$AE$1,0))*K267</f>
        <v>0</v>
      </c>
      <c r="L269" s="365" cm="1">
        <f t="array" aca="1" ref="L269" ca="1">INDEX(INDIRECT($D269),,MATCH(L266,Cashflow_A!$K$1:$AE$1,0))*L267</f>
        <v>0</v>
      </c>
      <c r="M269" s="365" cm="1">
        <f t="array" aca="1" ref="M269" ca="1">INDEX(INDIRECT($D269),,MATCH(M266,Cashflow_A!$K$1:$AE$1,0))*M267</f>
        <v>0</v>
      </c>
      <c r="N269" s="365" cm="1">
        <f t="array" aca="1" ref="N269" ca="1">INDEX(INDIRECT($D269),,MATCH(N266,Cashflow_A!$K$1:$AE$1,0))*N267</f>
        <v>8540258.5953570399</v>
      </c>
      <c r="O269" s="365" cm="1">
        <f t="array" aca="1" ref="O269" ca="1">INDEX(INDIRECT($D269),,MATCH(O266,Cashflow_A!$K$1:$AE$1,0))*O267</f>
        <v>4981817.5139582735</v>
      </c>
      <c r="P269" s="365" cm="1">
        <f t="array" aca="1" ref="P269" ca="1">INDEX(INDIRECT($D269),,MATCH(P266,Cashflow_A!$K$1:$AE$1,0))*P267</f>
        <v>4981817.5139582735</v>
      </c>
      <c r="Q269" s="365" cm="1">
        <f t="array" aca="1" ref="Q269" ca="1">INDEX(INDIRECT($D269),,MATCH(Q266,Cashflow_A!$K$1:$AE$1,0))*Q267</f>
        <v>4981817.5139582735</v>
      </c>
      <c r="R269" s="365" cm="1">
        <f t="array" aca="1" ref="R269" ca="1">INDEX(INDIRECT($D269),,MATCH(R266,Cashflow_A!$K$1:$AE$1,0))*R267</f>
        <v>4981817.5139582735</v>
      </c>
      <c r="S269" s="365" cm="1">
        <f t="array" aca="1" ref="S269" ca="1">INDEX(INDIRECT($D269),,MATCH(S266,Cashflow_A!$K$1:$AE$1,0))*S267</f>
        <v>8540258.5953570399</v>
      </c>
      <c r="T269" s="365" cm="1">
        <f t="array" aca="1" ref="T269" ca="1">INDEX(INDIRECT($D269),,MATCH(T266,Cashflow_A!$K$1:$AE$1,0))*T267</f>
        <v>4981817.5139582735</v>
      </c>
      <c r="U269" s="365" cm="1">
        <f t="array" aca="1" ref="U269" ca="1">INDEX(INDIRECT($D269),,MATCH(U266,Cashflow_A!$K$1:$AE$1,0))*U267</f>
        <v>4981817.5139582735</v>
      </c>
      <c r="V269" s="365" cm="1">
        <f t="array" aca="1" ref="V269" ca="1">INDEX(INDIRECT($D269),,MATCH(V266,Cashflow_A!$K$1:$AE$1,0))*V267</f>
        <v>4981817.5139582735</v>
      </c>
      <c r="W269" s="365" cm="1">
        <f t="array" aca="1" ref="W269" ca="1">INDEX(INDIRECT($D269),,MATCH(W266,Cashflow_A!$K$1:$AE$1,0))*W267</f>
        <v>4981817.5139582735</v>
      </c>
      <c r="X269" s="365" cm="1">
        <f t="array" aca="1" ref="X269" ca="1">INDEX(INDIRECT($D269),,MATCH(X266,Cashflow_A!$K$1:$AE$1,0))*X267</f>
        <v>8540258.5953570399</v>
      </c>
      <c r="Y269" s="365" cm="1">
        <f t="array" aca="1" ref="Y269" ca="1">INDEX(INDIRECT($D269),,MATCH(Y266,Cashflow_A!$K$1:$AE$1,0))*Y267</f>
        <v>4981817.5139582735</v>
      </c>
      <c r="Z269" s="365" cm="1">
        <f t="array" aca="1" ref="Z269" ca="1">INDEX(INDIRECT($D269),,MATCH(Z266,Cashflow_A!$K$1:$AE$1,0))*Z267</f>
        <v>4981817.5139582735</v>
      </c>
      <c r="AA269" s="365" cm="1">
        <f t="array" aca="1" ref="AA269" ca="1">INDEX(INDIRECT($D269),,MATCH(AA266,Cashflow_A!$K$1:$AE$1,0))*AA267</f>
        <v>4981817.5139582735</v>
      </c>
      <c r="AB269" s="365" cm="1">
        <f t="array" aca="1" ref="AB269" ca="1">INDEX(INDIRECT($D269),,MATCH(AB266,Cashflow_A!$K$1:$AE$1,0))*AB267</f>
        <v>4981817.5139582735</v>
      </c>
      <c r="AC269" s="365" cm="1">
        <f t="array" aca="1" ref="AC269" ca="1">INDEX(INDIRECT($D269),,MATCH(AC266,Cashflow_A!$K$1:$AE$1,0))*AC267</f>
        <v>8540258.5953570399</v>
      </c>
      <c r="AD269" s="365" cm="1">
        <f t="array" aca="1" ref="AD269" ca="1">INDEX(INDIRECT($D269),,MATCH(AD266,Cashflow_A!$K$1:$AE$1,0))*AD267</f>
        <v>4981817.5139582735</v>
      </c>
      <c r="AE269" s="365" cm="1">
        <f t="array" aca="1" ref="AE269" ca="1">INDEX(INDIRECT($D269),,MATCH(AE266,Cashflow_A!$K$1:$AE$1,0))*AE267</f>
        <v>4981817.5139582735</v>
      </c>
    </row>
    <row r="270" spans="1:35" s="2" customFormat="1" ht="15" hidden="1" outlineLevel="1" x14ac:dyDescent="0.3">
      <c r="C270" s="355" t="s">
        <v>24</v>
      </c>
      <c r="D270" s="2" t="str">
        <f>CONCATENATE(C270,"_Net_Revenue")</f>
        <v>E_Net_Revenue</v>
      </c>
      <c r="H270" s="2" t="s">
        <v>607</v>
      </c>
      <c r="J270" s="358"/>
      <c r="K270" s="359" cm="1">
        <f t="array" aca="1" ref="K270" ca="1">INDEX(INDIRECT($D270),,MATCH(K266,Cashflow_A!$K$1:$AE$1,0))*K267</f>
        <v>0</v>
      </c>
      <c r="L270" s="365" cm="1">
        <f t="array" aca="1" ref="L270" ca="1">INDEX(INDIRECT($D270),,MATCH(L266,Cashflow_A!$K$1:$AE$1,0))*L267</f>
        <v>0</v>
      </c>
      <c r="M270" s="365" cm="1">
        <f t="array" aca="1" ref="M270" ca="1">INDEX(INDIRECT($D270),,MATCH(M266,Cashflow_A!$K$1:$AE$1,0))*M267</f>
        <v>0</v>
      </c>
      <c r="N270" s="365" cm="1">
        <f t="array" aca="1" ref="N270" ca="1">INDEX(INDIRECT($D270),,MATCH(N266,Cashflow_A!$K$1:$AE$1,0))*N267</f>
        <v>-8540258.5953570399</v>
      </c>
      <c r="O270" s="365" cm="1">
        <f t="array" aca="1" ref="O270" ca="1">INDEX(INDIRECT($D270),,MATCH(O266,Cashflow_A!$K$1:$AE$1,0))*O267</f>
        <v>3914285.1895386428</v>
      </c>
      <c r="P270" s="365" cm="1">
        <f t="array" aca="1" ref="P270" ca="1">INDEX(INDIRECT($D270),,MATCH(P266,Cashflow_A!$K$1:$AE$1,0))*P267</f>
        <v>3914285.1895386428</v>
      </c>
      <c r="Q270" s="365" cm="1">
        <f t="array" aca="1" ref="Q270" ca="1">INDEX(INDIRECT($D270),,MATCH(Q266,Cashflow_A!$K$1:$AE$1,0))*Q267</f>
        <v>3914285.1895386428</v>
      </c>
      <c r="R270" s="365" cm="1">
        <f t="array" aca="1" ref="R270" ca="1">INDEX(INDIRECT($D270),,MATCH(R266,Cashflow_A!$K$1:$AE$1,0))*R267</f>
        <v>3914285.1895386428</v>
      </c>
      <c r="S270" s="365" cm="1">
        <f t="array" aca="1" ref="S270" ca="1">INDEX(INDIRECT($D270),,MATCH(S266,Cashflow_A!$K$1:$AE$1,0))*S267</f>
        <v>355844.1081398761</v>
      </c>
      <c r="T270" s="365" cm="1">
        <f t="array" aca="1" ref="T270" ca="1">INDEX(INDIRECT($D270),,MATCH(T266,Cashflow_A!$K$1:$AE$1,0))*T267</f>
        <v>3914285.1895386428</v>
      </c>
      <c r="U270" s="365" cm="1">
        <f t="array" aca="1" ref="U270" ca="1">INDEX(INDIRECT($D270),,MATCH(U266,Cashflow_A!$K$1:$AE$1,0))*U267</f>
        <v>3914285.1895386428</v>
      </c>
      <c r="V270" s="365" cm="1">
        <f t="array" aca="1" ref="V270" ca="1">INDEX(INDIRECT($D270),,MATCH(V266,Cashflow_A!$K$1:$AE$1,0))*V267</f>
        <v>3914285.1895386428</v>
      </c>
      <c r="W270" s="365" cm="1">
        <f t="array" aca="1" ref="W270" ca="1">INDEX(INDIRECT($D270),,MATCH(W266,Cashflow_A!$K$1:$AE$1,0))*W267</f>
        <v>3914285.1895386428</v>
      </c>
      <c r="X270" s="365" cm="1">
        <f t="array" aca="1" ref="X270" ca="1">INDEX(INDIRECT($D270),,MATCH(X266,Cashflow_A!$K$1:$AE$1,0))*X267</f>
        <v>355844.1081398761</v>
      </c>
      <c r="Y270" s="365" cm="1">
        <f t="array" aca="1" ref="Y270" ca="1">INDEX(INDIRECT($D270),,MATCH(Y266,Cashflow_A!$K$1:$AE$1,0))*Y267</f>
        <v>3914285.1895386428</v>
      </c>
      <c r="Z270" s="365" cm="1">
        <f t="array" aca="1" ref="Z270" ca="1">INDEX(INDIRECT($D270),,MATCH(Z266,Cashflow_A!$K$1:$AE$1,0))*Z267</f>
        <v>3914285.1895386428</v>
      </c>
      <c r="AA270" s="365" cm="1">
        <f t="array" aca="1" ref="AA270" ca="1">INDEX(INDIRECT($D270),,MATCH(AA266,Cashflow_A!$K$1:$AE$1,0))*AA267</f>
        <v>3914285.1895386428</v>
      </c>
      <c r="AB270" s="365" cm="1">
        <f t="array" aca="1" ref="AB270" ca="1">INDEX(INDIRECT($D270),,MATCH(AB266,Cashflow_A!$K$1:$AE$1,0))*AB267</f>
        <v>3914285.1895386428</v>
      </c>
      <c r="AC270" s="365" cm="1">
        <f t="array" aca="1" ref="AC270" ca="1">INDEX(INDIRECT($D270),,MATCH(AC266,Cashflow_A!$K$1:$AE$1,0))*AC267</f>
        <v>355844.1081398761</v>
      </c>
      <c r="AD270" s="365" cm="1">
        <f t="array" aca="1" ref="AD270" ca="1">INDEX(INDIRECT($D270),,MATCH(AD266,Cashflow_A!$K$1:$AE$1,0))*AD267</f>
        <v>3914285.1895386428</v>
      </c>
      <c r="AE270" s="365" cm="1">
        <f t="array" aca="1" ref="AE270" ca="1">INDEX(INDIRECT($D270),,MATCH(AE266,Cashflow_A!$K$1:$AE$1,0))*AE267</f>
        <v>3914285.1895386428</v>
      </c>
    </row>
    <row r="271" spans="1:35" s="2" customFormat="1" ht="15" hidden="1" outlineLevel="1" x14ac:dyDescent="0.3">
      <c r="C271" s="355"/>
      <c r="J271" s="358"/>
    </row>
    <row r="272" spans="1:35" s="12" customFormat="1" hidden="1" outlineLevel="1" x14ac:dyDescent="0.3">
      <c r="A272" s="2"/>
      <c r="B272" s="2"/>
      <c r="C272" s="355"/>
      <c r="D272" s="2" t="s">
        <v>602</v>
      </c>
      <c r="E272" s="356" t="s">
        <v>603</v>
      </c>
      <c r="F272" s="357">
        <v>4</v>
      </c>
      <c r="G272" s="2"/>
      <c r="I272" s="2"/>
      <c r="J272" s="358"/>
      <c r="K272" s="359">
        <f>IF(K$1&gt;=$F272,K$1-$F272,0)</f>
        <v>0</v>
      </c>
      <c r="L272" s="365">
        <f>IF(L$1&gt;=$F272,L$1-$F272,0)</f>
        <v>0</v>
      </c>
      <c r="M272" s="365">
        <f t="shared" ref="M272:AE272" si="68">IF(M$1&gt;=$F272,M$1-$F272,0)</f>
        <v>0</v>
      </c>
      <c r="N272" s="365">
        <f t="shared" si="68"/>
        <v>0</v>
      </c>
      <c r="O272" s="365">
        <f t="shared" si="68"/>
        <v>0</v>
      </c>
      <c r="P272" s="365">
        <f t="shared" si="68"/>
        <v>1</v>
      </c>
      <c r="Q272" s="365">
        <f t="shared" si="68"/>
        <v>2</v>
      </c>
      <c r="R272" s="365">
        <f t="shared" si="68"/>
        <v>3</v>
      </c>
      <c r="S272" s="365">
        <f t="shared" si="68"/>
        <v>4</v>
      </c>
      <c r="T272" s="365">
        <f t="shared" si="68"/>
        <v>5</v>
      </c>
      <c r="U272" s="365">
        <f t="shared" si="68"/>
        <v>6</v>
      </c>
      <c r="V272" s="365">
        <f t="shared" si="68"/>
        <v>7</v>
      </c>
      <c r="W272" s="365">
        <f t="shared" si="68"/>
        <v>8</v>
      </c>
      <c r="X272" s="365">
        <f t="shared" si="68"/>
        <v>9</v>
      </c>
      <c r="Y272" s="365">
        <f t="shared" si="68"/>
        <v>10</v>
      </c>
      <c r="Z272" s="365">
        <f t="shared" si="68"/>
        <v>11</v>
      </c>
      <c r="AA272" s="365">
        <f t="shared" si="68"/>
        <v>12</v>
      </c>
      <c r="AB272" s="365">
        <f t="shared" si="68"/>
        <v>13</v>
      </c>
      <c r="AC272" s="365">
        <f t="shared" si="68"/>
        <v>14</v>
      </c>
      <c r="AD272" s="365">
        <f t="shared" si="68"/>
        <v>15</v>
      </c>
      <c r="AE272" s="365">
        <f t="shared" si="68"/>
        <v>16</v>
      </c>
      <c r="AF272" s="2"/>
      <c r="AG272" s="2"/>
      <c r="AH272" s="2"/>
      <c r="AI272" s="2"/>
    </row>
    <row r="273" spans="1:35" s="12" customFormat="1" hidden="1" outlineLevel="1" x14ac:dyDescent="0.3">
      <c r="A273" s="2"/>
      <c r="B273" s="2"/>
      <c r="C273" s="355" t="s">
        <v>24</v>
      </c>
      <c r="D273" s="2" t="str">
        <f>CONCATENATE("Hectares year ",F272)</f>
        <v>Hectares year 4</v>
      </c>
      <c r="E273" s="356" t="s">
        <v>604</v>
      </c>
      <c r="F273" s="357">
        <f>SUMIFS(Project_Hectare!$G$12:$G$381,Project_Hectare!$C$12:$C$381,C273,Project_Hectare!$E$12:$E$381,D273)</f>
        <v>20000</v>
      </c>
      <c r="G273" s="2"/>
      <c r="I273" s="2"/>
      <c r="J273" s="358"/>
      <c r="K273" s="359">
        <f>IF(K$1&gt;=$F272,$F273,0)</f>
        <v>0</v>
      </c>
      <c r="L273" s="365">
        <f t="shared" ref="L273:AE273" si="69">IF(L$1&gt;=$F272,$F273,0)</f>
        <v>0</v>
      </c>
      <c r="M273" s="365">
        <f t="shared" si="69"/>
        <v>0</v>
      </c>
      <c r="N273" s="365">
        <f t="shared" si="69"/>
        <v>0</v>
      </c>
      <c r="O273" s="365">
        <f t="shared" si="69"/>
        <v>20000</v>
      </c>
      <c r="P273" s="365">
        <f t="shared" si="69"/>
        <v>20000</v>
      </c>
      <c r="Q273" s="365">
        <f t="shared" si="69"/>
        <v>20000</v>
      </c>
      <c r="R273" s="365">
        <f t="shared" si="69"/>
        <v>20000</v>
      </c>
      <c r="S273" s="365">
        <f t="shared" si="69"/>
        <v>20000</v>
      </c>
      <c r="T273" s="365">
        <f t="shared" si="69"/>
        <v>20000</v>
      </c>
      <c r="U273" s="365">
        <f t="shared" si="69"/>
        <v>20000</v>
      </c>
      <c r="V273" s="365">
        <f t="shared" si="69"/>
        <v>20000</v>
      </c>
      <c r="W273" s="365">
        <f t="shared" si="69"/>
        <v>20000</v>
      </c>
      <c r="X273" s="365">
        <f t="shared" si="69"/>
        <v>20000</v>
      </c>
      <c r="Y273" s="365">
        <f t="shared" si="69"/>
        <v>20000</v>
      </c>
      <c r="Z273" s="365">
        <f t="shared" si="69"/>
        <v>20000</v>
      </c>
      <c r="AA273" s="365">
        <f t="shared" si="69"/>
        <v>20000</v>
      </c>
      <c r="AB273" s="365">
        <f t="shared" si="69"/>
        <v>20000</v>
      </c>
      <c r="AC273" s="365">
        <f t="shared" si="69"/>
        <v>20000</v>
      </c>
      <c r="AD273" s="365">
        <f t="shared" si="69"/>
        <v>20000</v>
      </c>
      <c r="AE273" s="365">
        <f t="shared" si="69"/>
        <v>20000</v>
      </c>
      <c r="AF273" s="2"/>
      <c r="AG273" s="2"/>
      <c r="AH273" s="2"/>
      <c r="AI273" s="2"/>
    </row>
    <row r="274" spans="1:35" s="2" customFormat="1" ht="15" hidden="1" outlineLevel="1" x14ac:dyDescent="0.3">
      <c r="C274" s="355" t="s">
        <v>24</v>
      </c>
      <c r="D274" s="2" t="str">
        <f>CONCATENATE(C274,"_Revenue")</f>
        <v>E_Revenue</v>
      </c>
      <c r="G274" s="2" t="s">
        <v>608</v>
      </c>
      <c r="H274" s="2" t="s">
        <v>605</v>
      </c>
      <c r="J274" s="358"/>
      <c r="K274" s="359" cm="1">
        <f t="array" aca="1" ref="K274" ca="1">INDEX(INDIRECT($D274),,MATCH(K272,Cashflow_A!$K$1:$AE$1,0))*K273</f>
        <v>0</v>
      </c>
      <c r="L274" s="365" cm="1">
        <f t="array" aca="1" ref="L274" ca="1">INDEX(INDIRECT($D274),,MATCH(L272,Cashflow_A!$K$1:$AE$1,0))*L273</f>
        <v>0</v>
      </c>
      <c r="M274" s="365" cm="1">
        <f t="array" aca="1" ref="M274" ca="1">INDEX(INDIRECT($D274),,MATCH(M272,Cashflow_A!$K$1:$AE$1,0))*M273</f>
        <v>0</v>
      </c>
      <c r="N274" s="365" cm="1">
        <f t="array" aca="1" ref="N274" ca="1">INDEX(INDIRECT($D274),,MATCH(N272,Cashflow_A!$K$1:$AE$1,0))*N273</f>
        <v>0</v>
      </c>
      <c r="O274" s="365" cm="1">
        <f t="array" aca="1" ref="O274" ca="1">INDEX(INDIRECT($D274),,MATCH(O272,Cashflow_A!$K$1:$AE$1,0))*O273</f>
        <v>0</v>
      </c>
      <c r="P274" s="365" cm="1">
        <f t="array" aca="1" ref="P274" ca="1">INDEX(INDIRECT($D274),,MATCH(P272,Cashflow_A!$K$1:$AE$1,0))*P273</f>
        <v>2295768.4396121074</v>
      </c>
      <c r="Q274" s="365" cm="1">
        <f t="array" aca="1" ref="Q274" ca="1">INDEX(INDIRECT($D274),,MATCH(Q272,Cashflow_A!$K$1:$AE$1,0))*Q273</f>
        <v>2295768.4396121074</v>
      </c>
      <c r="R274" s="365" cm="1">
        <f t="array" aca="1" ref="R274" ca="1">INDEX(INDIRECT($D274),,MATCH(R272,Cashflow_A!$K$1:$AE$1,0))*R273</f>
        <v>2295768.4396121074</v>
      </c>
      <c r="S274" s="365" cm="1">
        <f t="array" aca="1" ref="S274" ca="1">INDEX(INDIRECT($D274),,MATCH(S272,Cashflow_A!$K$1:$AE$1,0))*S273</f>
        <v>2295768.4396121074</v>
      </c>
      <c r="T274" s="365" cm="1">
        <f t="array" aca="1" ref="T274" ca="1">INDEX(INDIRECT($D274),,MATCH(T272,Cashflow_A!$K$1:$AE$1,0))*T273</f>
        <v>2295768.4396121074</v>
      </c>
      <c r="U274" s="365" cm="1">
        <f t="array" aca="1" ref="U274" ca="1">INDEX(INDIRECT($D274),,MATCH(U272,Cashflow_A!$K$1:$AE$1,0))*U273</f>
        <v>2295768.4396121074</v>
      </c>
      <c r="V274" s="365" cm="1">
        <f t="array" aca="1" ref="V274" ca="1">INDEX(INDIRECT($D274),,MATCH(V272,Cashflow_A!$K$1:$AE$1,0))*V273</f>
        <v>2295768.4396121074</v>
      </c>
      <c r="W274" s="365" cm="1">
        <f t="array" aca="1" ref="W274" ca="1">INDEX(INDIRECT($D274),,MATCH(W272,Cashflow_A!$K$1:$AE$1,0))*W273</f>
        <v>2295768.4396121074</v>
      </c>
      <c r="X274" s="365" cm="1">
        <f t="array" aca="1" ref="X274" ca="1">INDEX(INDIRECT($D274),,MATCH(X272,Cashflow_A!$K$1:$AE$1,0))*X273</f>
        <v>2295768.4396121074</v>
      </c>
      <c r="Y274" s="365" cm="1">
        <f t="array" aca="1" ref="Y274" ca="1">INDEX(INDIRECT($D274),,MATCH(Y272,Cashflow_A!$K$1:$AE$1,0))*Y273</f>
        <v>2295768.4396121074</v>
      </c>
      <c r="Z274" s="365" cm="1">
        <f t="array" aca="1" ref="Z274" ca="1">INDEX(INDIRECT($D274),,MATCH(Z272,Cashflow_A!$K$1:$AE$1,0))*Z273</f>
        <v>2295768.4396121074</v>
      </c>
      <c r="AA274" s="365" cm="1">
        <f t="array" aca="1" ref="AA274" ca="1">INDEX(INDIRECT($D274),,MATCH(AA272,Cashflow_A!$K$1:$AE$1,0))*AA273</f>
        <v>2295768.4396121074</v>
      </c>
      <c r="AB274" s="365" cm="1">
        <f t="array" aca="1" ref="AB274" ca="1">INDEX(INDIRECT($D274),,MATCH(AB272,Cashflow_A!$K$1:$AE$1,0))*AB273</f>
        <v>2295768.4396121074</v>
      </c>
      <c r="AC274" s="365" cm="1">
        <f t="array" aca="1" ref="AC274" ca="1">INDEX(INDIRECT($D274),,MATCH(AC272,Cashflow_A!$K$1:$AE$1,0))*AC273</f>
        <v>2295768.4396121074</v>
      </c>
      <c r="AD274" s="365" cm="1">
        <f t="array" aca="1" ref="AD274" ca="1">INDEX(INDIRECT($D274),,MATCH(AD272,Cashflow_A!$K$1:$AE$1,0))*AD273</f>
        <v>2295768.4396121074</v>
      </c>
      <c r="AE274" s="365" cm="1">
        <f t="array" aca="1" ref="AE274" ca="1">INDEX(INDIRECT($D274),,MATCH(AE272,Cashflow_A!$K$1:$AE$1,0))*AE273</f>
        <v>2295768.4396121074</v>
      </c>
    </row>
    <row r="275" spans="1:35" s="2" customFormat="1" ht="15" hidden="1" outlineLevel="1" x14ac:dyDescent="0.3">
      <c r="C275" s="355" t="s">
        <v>24</v>
      </c>
      <c r="D275" s="2" t="str">
        <f>CONCATENATE(C275,"_Cost")</f>
        <v>E_Cost</v>
      </c>
      <c r="G275" s="2" t="s">
        <v>609</v>
      </c>
      <c r="H275" s="2" t="s">
        <v>606</v>
      </c>
      <c r="J275" s="358"/>
      <c r="K275" s="359" cm="1">
        <f t="array" aca="1" ref="K275" ca="1">INDEX(INDIRECT($D275),,MATCH(K272,Cashflow_A!$K$1:$AE$1,0))*K273</f>
        <v>0</v>
      </c>
      <c r="L275" s="365" cm="1">
        <f t="array" aca="1" ref="L275" ca="1">INDEX(INDIRECT($D275),,MATCH(L272,Cashflow_A!$K$1:$AE$1,0))*L273</f>
        <v>0</v>
      </c>
      <c r="M275" s="365" cm="1">
        <f t="array" aca="1" ref="M275" ca="1">INDEX(INDIRECT($D275),,MATCH(M272,Cashflow_A!$K$1:$AE$1,0))*M273</f>
        <v>0</v>
      </c>
      <c r="N275" s="365" cm="1">
        <f t="array" aca="1" ref="N275" ca="1">INDEX(INDIRECT($D275),,MATCH(N272,Cashflow_A!$K$1:$AE$1,0))*N273</f>
        <v>0</v>
      </c>
      <c r="O275" s="365" cm="1">
        <f t="array" aca="1" ref="O275" ca="1">INDEX(INDIRECT($D275),,MATCH(O272,Cashflow_A!$K$1:$AE$1,0))*O273</f>
        <v>2203937.7020276231</v>
      </c>
      <c r="P275" s="365" cm="1">
        <f t="array" aca="1" ref="P275" ca="1">INDEX(INDIRECT($D275),,MATCH(P272,Cashflow_A!$K$1:$AE$1,0))*P273</f>
        <v>1285630.3261827801</v>
      </c>
      <c r="Q275" s="365" cm="1">
        <f t="array" aca="1" ref="Q275" ca="1">INDEX(INDIRECT($D275),,MATCH(Q272,Cashflow_A!$K$1:$AE$1,0))*Q273</f>
        <v>1285630.3261827801</v>
      </c>
      <c r="R275" s="365" cm="1">
        <f t="array" aca="1" ref="R275" ca="1">INDEX(INDIRECT($D275),,MATCH(R272,Cashflow_A!$K$1:$AE$1,0))*R273</f>
        <v>1285630.3261827801</v>
      </c>
      <c r="S275" s="365" cm="1">
        <f t="array" aca="1" ref="S275" ca="1">INDEX(INDIRECT($D275),,MATCH(S272,Cashflow_A!$K$1:$AE$1,0))*S273</f>
        <v>1285630.3261827801</v>
      </c>
      <c r="T275" s="365" cm="1">
        <f t="array" aca="1" ref="T275" ca="1">INDEX(INDIRECT($D275),,MATCH(T272,Cashflow_A!$K$1:$AE$1,0))*T273</f>
        <v>2203937.7020276231</v>
      </c>
      <c r="U275" s="365" cm="1">
        <f t="array" aca="1" ref="U275" ca="1">INDEX(INDIRECT($D275),,MATCH(U272,Cashflow_A!$K$1:$AE$1,0))*U273</f>
        <v>1285630.3261827801</v>
      </c>
      <c r="V275" s="365" cm="1">
        <f t="array" aca="1" ref="V275" ca="1">INDEX(INDIRECT($D275),,MATCH(V272,Cashflow_A!$K$1:$AE$1,0))*V273</f>
        <v>1285630.3261827801</v>
      </c>
      <c r="W275" s="365" cm="1">
        <f t="array" aca="1" ref="W275" ca="1">INDEX(INDIRECT($D275),,MATCH(W272,Cashflow_A!$K$1:$AE$1,0))*W273</f>
        <v>1285630.3261827801</v>
      </c>
      <c r="X275" s="365" cm="1">
        <f t="array" aca="1" ref="X275" ca="1">INDEX(INDIRECT($D275),,MATCH(X272,Cashflow_A!$K$1:$AE$1,0))*X273</f>
        <v>1285630.3261827801</v>
      </c>
      <c r="Y275" s="365" cm="1">
        <f t="array" aca="1" ref="Y275" ca="1">INDEX(INDIRECT($D275),,MATCH(Y272,Cashflow_A!$K$1:$AE$1,0))*Y273</f>
        <v>2203937.7020276231</v>
      </c>
      <c r="Z275" s="365" cm="1">
        <f t="array" aca="1" ref="Z275" ca="1">INDEX(INDIRECT($D275),,MATCH(Z272,Cashflow_A!$K$1:$AE$1,0))*Z273</f>
        <v>1285630.3261827801</v>
      </c>
      <c r="AA275" s="365" cm="1">
        <f t="array" aca="1" ref="AA275" ca="1">INDEX(INDIRECT($D275),,MATCH(AA272,Cashflow_A!$K$1:$AE$1,0))*AA273</f>
        <v>1285630.3261827801</v>
      </c>
      <c r="AB275" s="365" cm="1">
        <f t="array" aca="1" ref="AB275" ca="1">INDEX(INDIRECT($D275),,MATCH(AB272,Cashflow_A!$K$1:$AE$1,0))*AB273</f>
        <v>1285630.3261827801</v>
      </c>
      <c r="AC275" s="365" cm="1">
        <f t="array" aca="1" ref="AC275" ca="1">INDEX(INDIRECT($D275),,MATCH(AC272,Cashflow_A!$K$1:$AE$1,0))*AC273</f>
        <v>1285630.3261827801</v>
      </c>
      <c r="AD275" s="365" cm="1">
        <f t="array" aca="1" ref="AD275" ca="1">INDEX(INDIRECT($D275),,MATCH(AD272,Cashflow_A!$K$1:$AE$1,0))*AD273</f>
        <v>2203937.7020276231</v>
      </c>
      <c r="AE275" s="365" cm="1">
        <f t="array" aca="1" ref="AE275" ca="1">INDEX(INDIRECT($D275),,MATCH(AE272,Cashflow_A!$K$1:$AE$1,0))*AE273</f>
        <v>1285630.3261827801</v>
      </c>
    </row>
    <row r="276" spans="1:35" s="2" customFormat="1" ht="15" hidden="1" outlineLevel="1" x14ac:dyDescent="0.3">
      <c r="C276" s="355" t="s">
        <v>24</v>
      </c>
      <c r="D276" s="2" t="str">
        <f>CONCATENATE(C276,"_Net_Revenue")</f>
        <v>E_Net_Revenue</v>
      </c>
      <c r="H276" s="2" t="s">
        <v>607</v>
      </c>
      <c r="J276" s="358"/>
      <c r="K276" s="359" cm="1">
        <f t="array" aca="1" ref="K276" ca="1">INDEX(INDIRECT($D276),,MATCH(K272,Cashflow_A!$K$1:$AE$1,0))*K273</f>
        <v>0</v>
      </c>
      <c r="L276" s="365" cm="1">
        <f t="array" aca="1" ref="L276" ca="1">INDEX(INDIRECT($D276),,MATCH(L272,Cashflow_A!$K$1:$AE$1,0))*L273</f>
        <v>0</v>
      </c>
      <c r="M276" s="365" cm="1">
        <f t="array" aca="1" ref="M276" ca="1">INDEX(INDIRECT($D276),,MATCH(M272,Cashflow_A!$K$1:$AE$1,0))*M273</f>
        <v>0</v>
      </c>
      <c r="N276" s="365" cm="1">
        <f t="array" aca="1" ref="N276" ca="1">INDEX(INDIRECT($D276),,MATCH(N272,Cashflow_A!$K$1:$AE$1,0))*N273</f>
        <v>0</v>
      </c>
      <c r="O276" s="365" cm="1">
        <f t="array" aca="1" ref="O276" ca="1">INDEX(INDIRECT($D276),,MATCH(O272,Cashflow_A!$K$1:$AE$1,0))*O273</f>
        <v>-2203937.7020276231</v>
      </c>
      <c r="P276" s="365" cm="1">
        <f t="array" aca="1" ref="P276" ca="1">INDEX(INDIRECT($D276),,MATCH(P272,Cashflow_A!$K$1:$AE$1,0))*P273</f>
        <v>1010138.1134293271</v>
      </c>
      <c r="Q276" s="365" cm="1">
        <f t="array" aca="1" ref="Q276" ca="1">INDEX(INDIRECT($D276),,MATCH(Q272,Cashflow_A!$K$1:$AE$1,0))*Q273</f>
        <v>1010138.1134293271</v>
      </c>
      <c r="R276" s="365" cm="1">
        <f t="array" aca="1" ref="R276" ca="1">INDEX(INDIRECT($D276),,MATCH(R272,Cashflow_A!$K$1:$AE$1,0))*R273</f>
        <v>1010138.1134293271</v>
      </c>
      <c r="S276" s="365" cm="1">
        <f t="array" aca="1" ref="S276" ca="1">INDEX(INDIRECT($D276),,MATCH(S272,Cashflow_A!$K$1:$AE$1,0))*S273</f>
        <v>1010138.1134293271</v>
      </c>
      <c r="T276" s="365" cm="1">
        <f t="array" aca="1" ref="T276" ca="1">INDEX(INDIRECT($D276),,MATCH(T272,Cashflow_A!$K$1:$AE$1,0))*T273</f>
        <v>91830.737584484159</v>
      </c>
      <c r="U276" s="365" cm="1">
        <f t="array" aca="1" ref="U276" ca="1">INDEX(INDIRECT($D276),,MATCH(U272,Cashflow_A!$K$1:$AE$1,0))*U273</f>
        <v>1010138.1134293271</v>
      </c>
      <c r="V276" s="365" cm="1">
        <f t="array" aca="1" ref="V276" ca="1">INDEX(INDIRECT($D276),,MATCH(V272,Cashflow_A!$K$1:$AE$1,0))*V273</f>
        <v>1010138.1134293271</v>
      </c>
      <c r="W276" s="365" cm="1">
        <f t="array" aca="1" ref="W276" ca="1">INDEX(INDIRECT($D276),,MATCH(W272,Cashflow_A!$K$1:$AE$1,0))*W273</f>
        <v>1010138.1134293271</v>
      </c>
      <c r="X276" s="365" cm="1">
        <f t="array" aca="1" ref="X276" ca="1">INDEX(INDIRECT($D276),,MATCH(X272,Cashflow_A!$K$1:$AE$1,0))*X273</f>
        <v>1010138.1134293271</v>
      </c>
      <c r="Y276" s="365" cm="1">
        <f t="array" aca="1" ref="Y276" ca="1">INDEX(INDIRECT($D276),,MATCH(Y272,Cashflow_A!$K$1:$AE$1,0))*Y273</f>
        <v>91830.737584484159</v>
      </c>
      <c r="Z276" s="365" cm="1">
        <f t="array" aca="1" ref="Z276" ca="1">INDEX(INDIRECT($D276),,MATCH(Z272,Cashflow_A!$K$1:$AE$1,0))*Z273</f>
        <v>1010138.1134293271</v>
      </c>
      <c r="AA276" s="365" cm="1">
        <f t="array" aca="1" ref="AA276" ca="1">INDEX(INDIRECT($D276),,MATCH(AA272,Cashflow_A!$K$1:$AE$1,0))*AA273</f>
        <v>1010138.1134293271</v>
      </c>
      <c r="AB276" s="365" cm="1">
        <f t="array" aca="1" ref="AB276" ca="1">INDEX(INDIRECT($D276),,MATCH(AB272,Cashflow_A!$K$1:$AE$1,0))*AB273</f>
        <v>1010138.1134293271</v>
      </c>
      <c r="AC276" s="365" cm="1">
        <f t="array" aca="1" ref="AC276" ca="1">INDEX(INDIRECT($D276),,MATCH(AC272,Cashflow_A!$K$1:$AE$1,0))*AC273</f>
        <v>1010138.1134293271</v>
      </c>
      <c r="AD276" s="365" cm="1">
        <f t="array" aca="1" ref="AD276" ca="1">INDEX(INDIRECT($D276),,MATCH(AD272,Cashflow_A!$K$1:$AE$1,0))*AD273</f>
        <v>91830.737584484159</v>
      </c>
      <c r="AE276" s="365" cm="1">
        <f t="array" aca="1" ref="AE276" ca="1">INDEX(INDIRECT($D276),,MATCH(AE272,Cashflow_A!$K$1:$AE$1,0))*AE273</f>
        <v>1010138.1134293271</v>
      </c>
    </row>
    <row r="277" spans="1:35" s="2" customFormat="1" ht="15" hidden="1" outlineLevel="1" x14ac:dyDescent="0.3">
      <c r="C277" s="355"/>
      <c r="J277" s="358"/>
      <c r="K277" s="359"/>
      <c r="L277" s="49"/>
      <c r="M277" s="49"/>
      <c r="N277" s="49"/>
      <c r="O277" s="49"/>
      <c r="P277" s="49"/>
      <c r="Q277" s="49"/>
      <c r="R277" s="49"/>
      <c r="S277" s="49"/>
      <c r="T277" s="49"/>
      <c r="U277" s="49"/>
      <c r="V277" s="49"/>
      <c r="W277" s="49"/>
      <c r="X277" s="49"/>
      <c r="Y277" s="49"/>
      <c r="Z277" s="49"/>
      <c r="AA277" s="49"/>
      <c r="AB277" s="49"/>
      <c r="AC277" s="49"/>
      <c r="AD277" s="49"/>
      <c r="AE277" s="49"/>
    </row>
    <row r="278" spans="1:35" s="12" customFormat="1" hidden="1" outlineLevel="1" x14ac:dyDescent="0.3">
      <c r="A278" s="2"/>
      <c r="B278" s="2"/>
      <c r="C278" s="355"/>
      <c r="D278" s="2" t="s">
        <v>602</v>
      </c>
      <c r="E278" s="356" t="s">
        <v>603</v>
      </c>
      <c r="F278" s="357">
        <v>5</v>
      </c>
      <c r="G278" s="2"/>
      <c r="I278" s="2"/>
      <c r="J278" s="358"/>
      <c r="K278" s="359">
        <f>IF(K$1&gt;=$F278,K$1-$F278,0)</f>
        <v>0</v>
      </c>
      <c r="L278" s="365">
        <f>IF(L$1&gt;=$F278,L$1-$F278,0)</f>
        <v>0</v>
      </c>
      <c r="M278" s="365">
        <f t="shared" ref="M278:AE278" si="70">IF(M$1&gt;=$F278,M$1-$F278,0)</f>
        <v>0</v>
      </c>
      <c r="N278" s="365">
        <f t="shared" si="70"/>
        <v>0</v>
      </c>
      <c r="O278" s="365">
        <f t="shared" si="70"/>
        <v>0</v>
      </c>
      <c r="P278" s="365">
        <f t="shared" si="70"/>
        <v>0</v>
      </c>
      <c r="Q278" s="365">
        <f t="shared" si="70"/>
        <v>1</v>
      </c>
      <c r="R278" s="365">
        <f t="shared" si="70"/>
        <v>2</v>
      </c>
      <c r="S278" s="365">
        <f t="shared" si="70"/>
        <v>3</v>
      </c>
      <c r="T278" s="365">
        <f t="shared" si="70"/>
        <v>4</v>
      </c>
      <c r="U278" s="365">
        <f t="shared" si="70"/>
        <v>5</v>
      </c>
      <c r="V278" s="365">
        <f t="shared" si="70"/>
        <v>6</v>
      </c>
      <c r="W278" s="365">
        <f t="shared" si="70"/>
        <v>7</v>
      </c>
      <c r="X278" s="365">
        <f t="shared" si="70"/>
        <v>8</v>
      </c>
      <c r="Y278" s="365">
        <f t="shared" si="70"/>
        <v>9</v>
      </c>
      <c r="Z278" s="365">
        <f t="shared" si="70"/>
        <v>10</v>
      </c>
      <c r="AA278" s="365">
        <f t="shared" si="70"/>
        <v>11</v>
      </c>
      <c r="AB278" s="365">
        <f t="shared" si="70"/>
        <v>12</v>
      </c>
      <c r="AC278" s="365">
        <f t="shared" si="70"/>
        <v>13</v>
      </c>
      <c r="AD278" s="365">
        <f t="shared" si="70"/>
        <v>14</v>
      </c>
      <c r="AE278" s="365">
        <f t="shared" si="70"/>
        <v>15</v>
      </c>
      <c r="AF278" s="2"/>
      <c r="AG278" s="2"/>
      <c r="AH278" s="2"/>
      <c r="AI278" s="2"/>
    </row>
    <row r="279" spans="1:35" s="12" customFormat="1" hidden="1" outlineLevel="1" x14ac:dyDescent="0.3">
      <c r="A279" s="2"/>
      <c r="B279" s="2"/>
      <c r="C279" s="355" t="s">
        <v>24</v>
      </c>
      <c r="D279" s="2" t="str">
        <f>CONCATENATE("Hectares year ",F278)</f>
        <v>Hectares year 5</v>
      </c>
      <c r="E279" s="356" t="s">
        <v>604</v>
      </c>
      <c r="F279" s="357">
        <f>SUMIFS(Project_Hectare!$G$12:$G$381,Project_Hectare!$C$12:$C$381,C279,Project_Hectare!$E$12:$E$381,D279)</f>
        <v>0</v>
      </c>
      <c r="G279" s="2"/>
      <c r="I279" s="2"/>
      <c r="J279" s="358"/>
      <c r="K279" s="359">
        <f>IF(K$1&gt;=$F278,$F279,0)</f>
        <v>0</v>
      </c>
      <c r="L279" s="365">
        <f t="shared" ref="L279:AE279" si="71">IF(L$1&gt;=$F278,$F279,0)</f>
        <v>0</v>
      </c>
      <c r="M279" s="365">
        <f t="shared" si="71"/>
        <v>0</v>
      </c>
      <c r="N279" s="365">
        <f t="shared" si="71"/>
        <v>0</v>
      </c>
      <c r="O279" s="365">
        <f t="shared" si="71"/>
        <v>0</v>
      </c>
      <c r="P279" s="365">
        <f t="shared" si="71"/>
        <v>0</v>
      </c>
      <c r="Q279" s="365">
        <f t="shared" si="71"/>
        <v>0</v>
      </c>
      <c r="R279" s="365">
        <f t="shared" si="71"/>
        <v>0</v>
      </c>
      <c r="S279" s="365">
        <f t="shared" si="71"/>
        <v>0</v>
      </c>
      <c r="T279" s="365">
        <f t="shared" si="71"/>
        <v>0</v>
      </c>
      <c r="U279" s="365">
        <f t="shared" si="71"/>
        <v>0</v>
      </c>
      <c r="V279" s="365">
        <f t="shared" si="71"/>
        <v>0</v>
      </c>
      <c r="W279" s="365">
        <f t="shared" si="71"/>
        <v>0</v>
      </c>
      <c r="X279" s="365">
        <f t="shared" si="71"/>
        <v>0</v>
      </c>
      <c r="Y279" s="365">
        <f t="shared" si="71"/>
        <v>0</v>
      </c>
      <c r="Z279" s="365">
        <f t="shared" si="71"/>
        <v>0</v>
      </c>
      <c r="AA279" s="365">
        <f t="shared" si="71"/>
        <v>0</v>
      </c>
      <c r="AB279" s="365">
        <f t="shared" si="71"/>
        <v>0</v>
      </c>
      <c r="AC279" s="365">
        <f t="shared" si="71"/>
        <v>0</v>
      </c>
      <c r="AD279" s="365">
        <f t="shared" si="71"/>
        <v>0</v>
      </c>
      <c r="AE279" s="365">
        <f t="shared" si="71"/>
        <v>0</v>
      </c>
      <c r="AF279" s="2"/>
      <c r="AG279" s="2"/>
      <c r="AH279" s="2"/>
      <c r="AI279" s="2"/>
    </row>
    <row r="280" spans="1:35" s="2" customFormat="1" ht="15" hidden="1" outlineLevel="1" x14ac:dyDescent="0.3">
      <c r="C280" s="355" t="s">
        <v>24</v>
      </c>
      <c r="D280" s="2" t="str">
        <f>CONCATENATE(C280,"_Revenue")</f>
        <v>E_Revenue</v>
      </c>
      <c r="G280" s="2" t="s">
        <v>608</v>
      </c>
      <c r="H280" s="2" t="s">
        <v>605</v>
      </c>
      <c r="J280" s="358"/>
      <c r="K280" s="359" cm="1">
        <f t="array" aca="1" ref="K280" ca="1">INDEX(INDIRECT($D280),,MATCH(K278,Cashflow_A!$K$1:$AE$1,0))*K279</f>
        <v>0</v>
      </c>
      <c r="L280" s="365" cm="1">
        <f t="array" aca="1" ref="L280" ca="1">INDEX(INDIRECT($D280),,MATCH(L278,Cashflow_A!$K$1:$AE$1,0))*L279</f>
        <v>0</v>
      </c>
      <c r="M280" s="365" cm="1">
        <f t="array" aca="1" ref="M280" ca="1">INDEX(INDIRECT($D280),,MATCH(M278,Cashflow_A!$K$1:$AE$1,0))*M279</f>
        <v>0</v>
      </c>
      <c r="N280" s="365" cm="1">
        <f t="array" aca="1" ref="N280" ca="1">INDEX(INDIRECT($D280),,MATCH(N278,Cashflow_A!$K$1:$AE$1,0))*N279</f>
        <v>0</v>
      </c>
      <c r="O280" s="365" cm="1">
        <f t="array" aca="1" ref="O280" ca="1">INDEX(INDIRECT($D280),,MATCH(O278,Cashflow_A!$K$1:$AE$1,0))*O279</f>
        <v>0</v>
      </c>
      <c r="P280" s="365" cm="1">
        <f t="array" aca="1" ref="P280" ca="1">INDEX(INDIRECT($D280),,MATCH(P278,Cashflow_A!$K$1:$AE$1,0))*P279</f>
        <v>0</v>
      </c>
      <c r="Q280" s="365" cm="1">
        <f t="array" aca="1" ref="Q280" ca="1">INDEX(INDIRECT($D280),,MATCH(Q278,Cashflow_A!$K$1:$AE$1,0))*Q279</f>
        <v>0</v>
      </c>
      <c r="R280" s="365" cm="1">
        <f t="array" aca="1" ref="R280" ca="1">INDEX(INDIRECT($D280),,MATCH(R278,Cashflow_A!$K$1:$AE$1,0))*R279</f>
        <v>0</v>
      </c>
      <c r="S280" s="365" cm="1">
        <f t="array" aca="1" ref="S280" ca="1">INDEX(INDIRECT($D280),,MATCH(S278,Cashflow_A!$K$1:$AE$1,0))*S279</f>
        <v>0</v>
      </c>
      <c r="T280" s="365" cm="1">
        <f t="array" aca="1" ref="T280" ca="1">INDEX(INDIRECT($D280),,MATCH(T278,Cashflow_A!$K$1:$AE$1,0))*T279</f>
        <v>0</v>
      </c>
      <c r="U280" s="365" cm="1">
        <f t="array" aca="1" ref="U280" ca="1">INDEX(INDIRECT($D280),,MATCH(U278,Cashflow_A!$K$1:$AE$1,0))*U279</f>
        <v>0</v>
      </c>
      <c r="V280" s="365" cm="1">
        <f t="array" aca="1" ref="V280" ca="1">INDEX(INDIRECT($D280),,MATCH(V278,Cashflow_A!$K$1:$AE$1,0))*V279</f>
        <v>0</v>
      </c>
      <c r="W280" s="365" cm="1">
        <f t="array" aca="1" ref="W280" ca="1">INDEX(INDIRECT($D280),,MATCH(W278,Cashflow_A!$K$1:$AE$1,0))*W279</f>
        <v>0</v>
      </c>
      <c r="X280" s="365" cm="1">
        <f t="array" aca="1" ref="X280" ca="1">INDEX(INDIRECT($D280),,MATCH(X278,Cashflow_A!$K$1:$AE$1,0))*X279</f>
        <v>0</v>
      </c>
      <c r="Y280" s="365" cm="1">
        <f t="array" aca="1" ref="Y280" ca="1">INDEX(INDIRECT($D280),,MATCH(Y278,Cashflow_A!$K$1:$AE$1,0))*Y279</f>
        <v>0</v>
      </c>
      <c r="Z280" s="365" cm="1">
        <f t="array" aca="1" ref="Z280" ca="1">INDEX(INDIRECT($D280),,MATCH(Z278,Cashflow_A!$K$1:$AE$1,0))*Z279</f>
        <v>0</v>
      </c>
      <c r="AA280" s="365" cm="1">
        <f t="array" aca="1" ref="AA280" ca="1">INDEX(INDIRECT($D280),,MATCH(AA278,Cashflow_A!$K$1:$AE$1,0))*AA279</f>
        <v>0</v>
      </c>
      <c r="AB280" s="365" cm="1">
        <f t="array" aca="1" ref="AB280" ca="1">INDEX(INDIRECT($D280),,MATCH(AB278,Cashflow_A!$K$1:$AE$1,0))*AB279</f>
        <v>0</v>
      </c>
      <c r="AC280" s="365" cm="1">
        <f t="array" aca="1" ref="AC280" ca="1">INDEX(INDIRECT($D280),,MATCH(AC278,Cashflow_A!$K$1:$AE$1,0))*AC279</f>
        <v>0</v>
      </c>
      <c r="AD280" s="365" cm="1">
        <f t="array" aca="1" ref="AD280" ca="1">INDEX(INDIRECT($D280),,MATCH(AD278,Cashflow_A!$K$1:$AE$1,0))*AD279</f>
        <v>0</v>
      </c>
      <c r="AE280" s="365" cm="1">
        <f t="array" aca="1" ref="AE280" ca="1">INDEX(INDIRECT($D280),,MATCH(AE278,Cashflow_A!$K$1:$AE$1,0))*AE279</f>
        <v>0</v>
      </c>
    </row>
    <row r="281" spans="1:35" s="2" customFormat="1" ht="15" hidden="1" outlineLevel="1" x14ac:dyDescent="0.3">
      <c r="C281" s="355" t="s">
        <v>24</v>
      </c>
      <c r="D281" s="2" t="str">
        <f>CONCATENATE(C281,"_Cost")</f>
        <v>E_Cost</v>
      </c>
      <c r="G281" s="2" t="s">
        <v>609</v>
      </c>
      <c r="H281" s="2" t="s">
        <v>606</v>
      </c>
      <c r="J281" s="358"/>
      <c r="K281" s="359" cm="1">
        <f t="array" aca="1" ref="K281" ca="1">INDEX(INDIRECT($D281),,MATCH(K278,Cashflow_A!$K$1:$AE$1,0))*K279</f>
        <v>0</v>
      </c>
      <c r="L281" s="365" cm="1">
        <f t="array" aca="1" ref="L281" ca="1">INDEX(INDIRECT($D281),,MATCH(L278,Cashflow_A!$K$1:$AE$1,0))*L279</f>
        <v>0</v>
      </c>
      <c r="M281" s="365" cm="1">
        <f t="array" aca="1" ref="M281" ca="1">INDEX(INDIRECT($D281),,MATCH(M278,Cashflow_A!$K$1:$AE$1,0))*M279</f>
        <v>0</v>
      </c>
      <c r="N281" s="365" cm="1">
        <f t="array" aca="1" ref="N281" ca="1">INDEX(INDIRECT($D281),,MATCH(N278,Cashflow_A!$K$1:$AE$1,0))*N279</f>
        <v>0</v>
      </c>
      <c r="O281" s="365" cm="1">
        <f t="array" aca="1" ref="O281" ca="1">INDEX(INDIRECT($D281),,MATCH(O278,Cashflow_A!$K$1:$AE$1,0))*O279</f>
        <v>0</v>
      </c>
      <c r="P281" s="365" cm="1">
        <f t="array" aca="1" ref="P281" ca="1">INDEX(INDIRECT($D281),,MATCH(P278,Cashflow_A!$K$1:$AE$1,0))*P279</f>
        <v>0</v>
      </c>
      <c r="Q281" s="365" cm="1">
        <f t="array" aca="1" ref="Q281" ca="1">INDEX(INDIRECT($D281),,MATCH(Q278,Cashflow_A!$K$1:$AE$1,0))*Q279</f>
        <v>0</v>
      </c>
      <c r="R281" s="365" cm="1">
        <f t="array" aca="1" ref="R281" ca="1">INDEX(INDIRECT($D281),,MATCH(R278,Cashflow_A!$K$1:$AE$1,0))*R279</f>
        <v>0</v>
      </c>
      <c r="S281" s="365" cm="1">
        <f t="array" aca="1" ref="S281" ca="1">INDEX(INDIRECT($D281),,MATCH(S278,Cashflow_A!$K$1:$AE$1,0))*S279</f>
        <v>0</v>
      </c>
      <c r="T281" s="365" cm="1">
        <f t="array" aca="1" ref="T281" ca="1">INDEX(INDIRECT($D281),,MATCH(T278,Cashflow_A!$K$1:$AE$1,0))*T279</f>
        <v>0</v>
      </c>
      <c r="U281" s="365" cm="1">
        <f t="array" aca="1" ref="U281" ca="1">INDEX(INDIRECT($D281),,MATCH(U278,Cashflow_A!$K$1:$AE$1,0))*U279</f>
        <v>0</v>
      </c>
      <c r="V281" s="365" cm="1">
        <f t="array" aca="1" ref="V281" ca="1">INDEX(INDIRECT($D281),,MATCH(V278,Cashflow_A!$K$1:$AE$1,0))*V279</f>
        <v>0</v>
      </c>
      <c r="W281" s="365" cm="1">
        <f t="array" aca="1" ref="W281" ca="1">INDEX(INDIRECT($D281),,MATCH(W278,Cashflow_A!$K$1:$AE$1,0))*W279</f>
        <v>0</v>
      </c>
      <c r="X281" s="365" cm="1">
        <f t="array" aca="1" ref="X281" ca="1">INDEX(INDIRECT($D281),,MATCH(X278,Cashflow_A!$K$1:$AE$1,0))*X279</f>
        <v>0</v>
      </c>
      <c r="Y281" s="365" cm="1">
        <f t="array" aca="1" ref="Y281" ca="1">INDEX(INDIRECT($D281),,MATCH(Y278,Cashflow_A!$K$1:$AE$1,0))*Y279</f>
        <v>0</v>
      </c>
      <c r="Z281" s="365" cm="1">
        <f t="array" aca="1" ref="Z281" ca="1">INDEX(INDIRECT($D281),,MATCH(Z278,Cashflow_A!$K$1:$AE$1,0))*Z279</f>
        <v>0</v>
      </c>
      <c r="AA281" s="365" cm="1">
        <f t="array" aca="1" ref="AA281" ca="1">INDEX(INDIRECT($D281),,MATCH(AA278,Cashflow_A!$K$1:$AE$1,0))*AA279</f>
        <v>0</v>
      </c>
      <c r="AB281" s="365" cm="1">
        <f t="array" aca="1" ref="AB281" ca="1">INDEX(INDIRECT($D281),,MATCH(AB278,Cashflow_A!$K$1:$AE$1,0))*AB279</f>
        <v>0</v>
      </c>
      <c r="AC281" s="365" cm="1">
        <f t="array" aca="1" ref="AC281" ca="1">INDEX(INDIRECT($D281),,MATCH(AC278,Cashflow_A!$K$1:$AE$1,0))*AC279</f>
        <v>0</v>
      </c>
      <c r="AD281" s="365" cm="1">
        <f t="array" aca="1" ref="AD281" ca="1">INDEX(INDIRECT($D281),,MATCH(AD278,Cashflow_A!$K$1:$AE$1,0))*AD279</f>
        <v>0</v>
      </c>
      <c r="AE281" s="365" cm="1">
        <f t="array" aca="1" ref="AE281" ca="1">INDEX(INDIRECT($D281),,MATCH(AE278,Cashflow_A!$K$1:$AE$1,0))*AE279</f>
        <v>0</v>
      </c>
    </row>
    <row r="282" spans="1:35" s="2" customFormat="1" ht="15" hidden="1" outlineLevel="1" x14ac:dyDescent="0.3">
      <c r="C282" s="355" t="s">
        <v>24</v>
      </c>
      <c r="D282" s="2" t="str">
        <f>CONCATENATE(C282,"_Net_Revenue")</f>
        <v>E_Net_Revenue</v>
      </c>
      <c r="H282" s="2" t="s">
        <v>607</v>
      </c>
      <c r="J282" s="358"/>
      <c r="K282" s="359" cm="1">
        <f t="array" aca="1" ref="K282" ca="1">INDEX(INDIRECT($D282),,MATCH(K278,Cashflow_A!$K$1:$AE$1,0))*K279</f>
        <v>0</v>
      </c>
      <c r="L282" s="365" cm="1">
        <f t="array" aca="1" ref="L282" ca="1">INDEX(INDIRECT($D282),,MATCH(L278,Cashflow_A!$K$1:$AE$1,0))*L279</f>
        <v>0</v>
      </c>
      <c r="M282" s="365" cm="1">
        <f t="array" aca="1" ref="M282" ca="1">INDEX(INDIRECT($D282),,MATCH(M278,Cashflow_A!$K$1:$AE$1,0))*M279</f>
        <v>0</v>
      </c>
      <c r="N282" s="365" cm="1">
        <f t="array" aca="1" ref="N282" ca="1">INDEX(INDIRECT($D282),,MATCH(N278,Cashflow_A!$K$1:$AE$1,0))*N279</f>
        <v>0</v>
      </c>
      <c r="O282" s="365" cm="1">
        <f t="array" aca="1" ref="O282" ca="1">INDEX(INDIRECT($D282),,MATCH(O278,Cashflow_A!$K$1:$AE$1,0))*O279</f>
        <v>0</v>
      </c>
      <c r="P282" s="365" cm="1">
        <f t="array" aca="1" ref="P282" ca="1">INDEX(INDIRECT($D282),,MATCH(P278,Cashflow_A!$K$1:$AE$1,0))*P279</f>
        <v>0</v>
      </c>
      <c r="Q282" s="365" cm="1">
        <f t="array" aca="1" ref="Q282" ca="1">INDEX(INDIRECT($D282),,MATCH(Q278,Cashflow_A!$K$1:$AE$1,0))*Q279</f>
        <v>0</v>
      </c>
      <c r="R282" s="365" cm="1">
        <f t="array" aca="1" ref="R282" ca="1">INDEX(INDIRECT($D282),,MATCH(R278,Cashflow_A!$K$1:$AE$1,0))*R279</f>
        <v>0</v>
      </c>
      <c r="S282" s="365" cm="1">
        <f t="array" aca="1" ref="S282" ca="1">INDEX(INDIRECT($D282),,MATCH(S278,Cashflow_A!$K$1:$AE$1,0))*S279</f>
        <v>0</v>
      </c>
      <c r="T282" s="365" cm="1">
        <f t="array" aca="1" ref="T282" ca="1">INDEX(INDIRECT($D282),,MATCH(T278,Cashflow_A!$K$1:$AE$1,0))*T279</f>
        <v>0</v>
      </c>
      <c r="U282" s="365" cm="1">
        <f t="array" aca="1" ref="U282" ca="1">INDEX(INDIRECT($D282),,MATCH(U278,Cashflow_A!$K$1:$AE$1,0))*U279</f>
        <v>0</v>
      </c>
      <c r="V282" s="365" cm="1">
        <f t="array" aca="1" ref="V282" ca="1">INDEX(INDIRECT($D282),,MATCH(V278,Cashflow_A!$K$1:$AE$1,0))*V279</f>
        <v>0</v>
      </c>
      <c r="W282" s="365" cm="1">
        <f t="array" aca="1" ref="W282" ca="1">INDEX(INDIRECT($D282),,MATCH(W278,Cashflow_A!$K$1:$AE$1,0))*W279</f>
        <v>0</v>
      </c>
      <c r="X282" s="365" cm="1">
        <f t="array" aca="1" ref="X282" ca="1">INDEX(INDIRECT($D282),,MATCH(X278,Cashflow_A!$K$1:$AE$1,0))*X279</f>
        <v>0</v>
      </c>
      <c r="Y282" s="365" cm="1">
        <f t="array" aca="1" ref="Y282" ca="1">INDEX(INDIRECT($D282),,MATCH(Y278,Cashflow_A!$K$1:$AE$1,0))*Y279</f>
        <v>0</v>
      </c>
      <c r="Z282" s="365" cm="1">
        <f t="array" aca="1" ref="Z282" ca="1">INDEX(INDIRECT($D282),,MATCH(Z278,Cashflow_A!$K$1:$AE$1,0))*Z279</f>
        <v>0</v>
      </c>
      <c r="AA282" s="365" cm="1">
        <f t="array" aca="1" ref="AA282" ca="1">INDEX(INDIRECT($D282),,MATCH(AA278,Cashflow_A!$K$1:$AE$1,0))*AA279</f>
        <v>0</v>
      </c>
      <c r="AB282" s="365" cm="1">
        <f t="array" aca="1" ref="AB282" ca="1">INDEX(INDIRECT($D282),,MATCH(AB278,Cashflow_A!$K$1:$AE$1,0))*AB279</f>
        <v>0</v>
      </c>
      <c r="AC282" s="365" cm="1">
        <f t="array" aca="1" ref="AC282" ca="1">INDEX(INDIRECT($D282),,MATCH(AC278,Cashflow_A!$K$1:$AE$1,0))*AC279</f>
        <v>0</v>
      </c>
      <c r="AD282" s="365" cm="1">
        <f t="array" aca="1" ref="AD282" ca="1">INDEX(INDIRECT($D282),,MATCH(AD278,Cashflow_A!$K$1:$AE$1,0))*AD279</f>
        <v>0</v>
      </c>
      <c r="AE282" s="365" cm="1">
        <f t="array" aca="1" ref="AE282" ca="1">INDEX(INDIRECT($D282),,MATCH(AE278,Cashflow_A!$K$1:$AE$1,0))*AE279</f>
        <v>0</v>
      </c>
    </row>
    <row r="283" spans="1:35" s="2" customFormat="1" ht="15" hidden="1" outlineLevel="1" x14ac:dyDescent="0.3">
      <c r="C283" s="355"/>
      <c r="J283" s="358"/>
    </row>
    <row r="284" spans="1:35" s="12" customFormat="1" hidden="1" outlineLevel="1" x14ac:dyDescent="0.3">
      <c r="A284" s="2"/>
      <c r="B284" s="2"/>
      <c r="C284" s="355"/>
      <c r="D284" s="2" t="s">
        <v>602</v>
      </c>
      <c r="E284" s="356" t="s">
        <v>603</v>
      </c>
      <c r="F284" s="357">
        <v>6</v>
      </c>
      <c r="G284" s="2"/>
      <c r="I284" s="2"/>
      <c r="J284" s="358"/>
      <c r="K284" s="359">
        <f>IF(K$1&gt;=$F284,K$1-$F284,0)</f>
        <v>0</v>
      </c>
      <c r="L284" s="365">
        <f>IF(L$1&gt;=$F284,L$1-$F284,0)</f>
        <v>0</v>
      </c>
      <c r="M284" s="365">
        <f t="shared" ref="M284:AE284" si="72">IF(M$1&gt;=$F284,M$1-$F284,0)</f>
        <v>0</v>
      </c>
      <c r="N284" s="365">
        <f t="shared" si="72"/>
        <v>0</v>
      </c>
      <c r="O284" s="365">
        <f t="shared" si="72"/>
        <v>0</v>
      </c>
      <c r="P284" s="365">
        <f t="shared" si="72"/>
        <v>0</v>
      </c>
      <c r="Q284" s="365">
        <f t="shared" si="72"/>
        <v>0</v>
      </c>
      <c r="R284" s="365">
        <f t="shared" si="72"/>
        <v>1</v>
      </c>
      <c r="S284" s="365">
        <f t="shared" si="72"/>
        <v>2</v>
      </c>
      <c r="T284" s="365">
        <f t="shared" si="72"/>
        <v>3</v>
      </c>
      <c r="U284" s="365">
        <f t="shared" si="72"/>
        <v>4</v>
      </c>
      <c r="V284" s="365">
        <f t="shared" si="72"/>
        <v>5</v>
      </c>
      <c r="W284" s="365">
        <f t="shared" si="72"/>
        <v>6</v>
      </c>
      <c r="X284" s="365">
        <f t="shared" si="72"/>
        <v>7</v>
      </c>
      <c r="Y284" s="365">
        <f t="shared" si="72"/>
        <v>8</v>
      </c>
      <c r="Z284" s="365">
        <f t="shared" si="72"/>
        <v>9</v>
      </c>
      <c r="AA284" s="365">
        <f t="shared" si="72"/>
        <v>10</v>
      </c>
      <c r="AB284" s="365">
        <f t="shared" si="72"/>
        <v>11</v>
      </c>
      <c r="AC284" s="365">
        <f t="shared" si="72"/>
        <v>12</v>
      </c>
      <c r="AD284" s="365">
        <f t="shared" si="72"/>
        <v>13</v>
      </c>
      <c r="AE284" s="365">
        <f t="shared" si="72"/>
        <v>14</v>
      </c>
      <c r="AF284" s="2"/>
      <c r="AG284" s="2"/>
      <c r="AH284" s="2"/>
      <c r="AI284" s="2"/>
    </row>
    <row r="285" spans="1:35" s="12" customFormat="1" hidden="1" outlineLevel="1" x14ac:dyDescent="0.3">
      <c r="A285" s="2"/>
      <c r="B285" s="2"/>
      <c r="C285" s="355" t="s">
        <v>24</v>
      </c>
      <c r="D285" s="2" t="str">
        <f>CONCATENATE("Hectares year ",F284)</f>
        <v>Hectares year 6</v>
      </c>
      <c r="E285" s="356" t="s">
        <v>604</v>
      </c>
      <c r="F285" s="357">
        <f>SUMIFS(Project_Hectare!$G$12:$G$381,Project_Hectare!$C$12:$C$381,C285,Project_Hectare!$E$12:$E$381,D285)</f>
        <v>0</v>
      </c>
      <c r="G285" s="2"/>
      <c r="I285" s="2"/>
      <c r="J285" s="358"/>
      <c r="K285" s="359">
        <f>IF(K$1&gt;=$F284,$F285,0)</f>
        <v>0</v>
      </c>
      <c r="L285" s="365">
        <f t="shared" ref="L285:AE285" si="73">IF(L$1&gt;=$F284,$F285,0)</f>
        <v>0</v>
      </c>
      <c r="M285" s="365">
        <f t="shared" si="73"/>
        <v>0</v>
      </c>
      <c r="N285" s="365">
        <f t="shared" si="73"/>
        <v>0</v>
      </c>
      <c r="O285" s="365">
        <f t="shared" si="73"/>
        <v>0</v>
      </c>
      <c r="P285" s="365">
        <f t="shared" si="73"/>
        <v>0</v>
      </c>
      <c r="Q285" s="365">
        <f t="shared" si="73"/>
        <v>0</v>
      </c>
      <c r="R285" s="365">
        <f t="shared" si="73"/>
        <v>0</v>
      </c>
      <c r="S285" s="365">
        <f t="shared" si="73"/>
        <v>0</v>
      </c>
      <c r="T285" s="365">
        <f t="shared" si="73"/>
        <v>0</v>
      </c>
      <c r="U285" s="365">
        <f t="shared" si="73"/>
        <v>0</v>
      </c>
      <c r="V285" s="365">
        <f t="shared" si="73"/>
        <v>0</v>
      </c>
      <c r="W285" s="365">
        <f t="shared" si="73"/>
        <v>0</v>
      </c>
      <c r="X285" s="365">
        <f t="shared" si="73"/>
        <v>0</v>
      </c>
      <c r="Y285" s="365">
        <f t="shared" si="73"/>
        <v>0</v>
      </c>
      <c r="Z285" s="365">
        <f t="shared" si="73"/>
        <v>0</v>
      </c>
      <c r="AA285" s="365">
        <f t="shared" si="73"/>
        <v>0</v>
      </c>
      <c r="AB285" s="365">
        <f t="shared" si="73"/>
        <v>0</v>
      </c>
      <c r="AC285" s="365">
        <f t="shared" si="73"/>
        <v>0</v>
      </c>
      <c r="AD285" s="365">
        <f t="shared" si="73"/>
        <v>0</v>
      </c>
      <c r="AE285" s="365">
        <f t="shared" si="73"/>
        <v>0</v>
      </c>
      <c r="AF285" s="2"/>
      <c r="AG285" s="2"/>
      <c r="AH285" s="2"/>
      <c r="AI285" s="2"/>
    </row>
    <row r="286" spans="1:35" s="2" customFormat="1" ht="15" hidden="1" outlineLevel="1" x14ac:dyDescent="0.3">
      <c r="C286" s="355" t="s">
        <v>24</v>
      </c>
      <c r="D286" s="2" t="str">
        <f>CONCATENATE(C286,"_Revenue")</f>
        <v>E_Revenue</v>
      </c>
      <c r="G286" s="2" t="s">
        <v>608</v>
      </c>
      <c r="H286" s="2" t="s">
        <v>605</v>
      </c>
      <c r="J286" s="358"/>
      <c r="K286" s="359" cm="1">
        <f t="array" aca="1" ref="K286" ca="1">INDEX(INDIRECT($D286),,MATCH(K284,Cashflow_A!$K$1:$AE$1,0))*K285</f>
        <v>0</v>
      </c>
      <c r="L286" s="365" cm="1">
        <f t="array" aca="1" ref="L286" ca="1">INDEX(INDIRECT($D286),,MATCH(L284,Cashflow_A!$K$1:$AE$1,0))*L285</f>
        <v>0</v>
      </c>
      <c r="M286" s="365" cm="1">
        <f t="array" aca="1" ref="M286" ca="1">INDEX(INDIRECT($D286),,MATCH(M284,Cashflow_A!$K$1:$AE$1,0))*M285</f>
        <v>0</v>
      </c>
      <c r="N286" s="365" cm="1">
        <f t="array" aca="1" ref="N286" ca="1">INDEX(INDIRECT($D286),,MATCH(N284,Cashflow_A!$K$1:$AE$1,0))*N285</f>
        <v>0</v>
      </c>
      <c r="O286" s="365" cm="1">
        <f t="array" aca="1" ref="O286" ca="1">INDEX(INDIRECT($D286),,MATCH(O284,Cashflow_A!$K$1:$AE$1,0))*O285</f>
        <v>0</v>
      </c>
      <c r="P286" s="365" cm="1">
        <f t="array" aca="1" ref="P286" ca="1">INDEX(INDIRECT($D286),,MATCH(P284,Cashflow_A!$K$1:$AE$1,0))*P285</f>
        <v>0</v>
      </c>
      <c r="Q286" s="365" cm="1">
        <f t="array" aca="1" ref="Q286" ca="1">INDEX(INDIRECT($D286),,MATCH(Q284,Cashflow_A!$K$1:$AE$1,0))*Q285</f>
        <v>0</v>
      </c>
      <c r="R286" s="365" cm="1">
        <f t="array" aca="1" ref="R286" ca="1">INDEX(INDIRECT($D286),,MATCH(R284,Cashflow_A!$K$1:$AE$1,0))*R285</f>
        <v>0</v>
      </c>
      <c r="S286" s="365" cm="1">
        <f t="array" aca="1" ref="S286" ca="1">INDEX(INDIRECT($D286),,MATCH(S284,Cashflow_A!$K$1:$AE$1,0))*S285</f>
        <v>0</v>
      </c>
      <c r="T286" s="365" cm="1">
        <f t="array" aca="1" ref="T286" ca="1">INDEX(INDIRECT($D286),,MATCH(T284,Cashflow_A!$K$1:$AE$1,0))*T285</f>
        <v>0</v>
      </c>
      <c r="U286" s="365" cm="1">
        <f t="array" aca="1" ref="U286" ca="1">INDEX(INDIRECT($D286),,MATCH(U284,Cashflow_A!$K$1:$AE$1,0))*U285</f>
        <v>0</v>
      </c>
      <c r="V286" s="365" cm="1">
        <f t="array" aca="1" ref="V286" ca="1">INDEX(INDIRECT($D286),,MATCH(V284,Cashflow_A!$K$1:$AE$1,0))*V285</f>
        <v>0</v>
      </c>
      <c r="W286" s="365" cm="1">
        <f t="array" aca="1" ref="W286" ca="1">INDEX(INDIRECT($D286),,MATCH(W284,Cashflow_A!$K$1:$AE$1,0))*W285</f>
        <v>0</v>
      </c>
      <c r="X286" s="365" cm="1">
        <f t="array" aca="1" ref="X286" ca="1">INDEX(INDIRECT($D286),,MATCH(X284,Cashflow_A!$K$1:$AE$1,0))*X285</f>
        <v>0</v>
      </c>
      <c r="Y286" s="365" cm="1">
        <f t="array" aca="1" ref="Y286" ca="1">INDEX(INDIRECT($D286),,MATCH(Y284,Cashflow_A!$K$1:$AE$1,0))*Y285</f>
        <v>0</v>
      </c>
      <c r="Z286" s="365" cm="1">
        <f t="array" aca="1" ref="Z286" ca="1">INDEX(INDIRECT($D286),,MATCH(Z284,Cashflow_A!$K$1:$AE$1,0))*Z285</f>
        <v>0</v>
      </c>
      <c r="AA286" s="365" cm="1">
        <f t="array" aca="1" ref="AA286" ca="1">INDEX(INDIRECT($D286),,MATCH(AA284,Cashflow_A!$K$1:$AE$1,0))*AA285</f>
        <v>0</v>
      </c>
      <c r="AB286" s="365" cm="1">
        <f t="array" aca="1" ref="AB286" ca="1">INDEX(INDIRECT($D286),,MATCH(AB284,Cashflow_A!$K$1:$AE$1,0))*AB285</f>
        <v>0</v>
      </c>
      <c r="AC286" s="365" cm="1">
        <f t="array" aca="1" ref="AC286" ca="1">INDEX(INDIRECT($D286),,MATCH(AC284,Cashflow_A!$K$1:$AE$1,0))*AC285</f>
        <v>0</v>
      </c>
      <c r="AD286" s="365" cm="1">
        <f t="array" aca="1" ref="AD286" ca="1">INDEX(INDIRECT($D286),,MATCH(AD284,Cashflow_A!$K$1:$AE$1,0))*AD285</f>
        <v>0</v>
      </c>
      <c r="AE286" s="365" cm="1">
        <f t="array" aca="1" ref="AE286" ca="1">INDEX(INDIRECT($D286),,MATCH(AE284,Cashflow_A!$K$1:$AE$1,0))*AE285</f>
        <v>0</v>
      </c>
    </row>
    <row r="287" spans="1:35" s="2" customFormat="1" ht="15" hidden="1" outlineLevel="1" x14ac:dyDescent="0.3">
      <c r="C287" s="355" t="s">
        <v>24</v>
      </c>
      <c r="D287" s="2" t="str">
        <f>CONCATENATE(C287,"_Cost")</f>
        <v>E_Cost</v>
      </c>
      <c r="G287" s="2" t="s">
        <v>609</v>
      </c>
      <c r="H287" s="2" t="s">
        <v>606</v>
      </c>
      <c r="J287" s="358"/>
      <c r="K287" s="359" cm="1">
        <f t="array" aca="1" ref="K287" ca="1">INDEX(INDIRECT($D287),,MATCH(K284,Cashflow_A!$K$1:$AE$1,0))*K285</f>
        <v>0</v>
      </c>
      <c r="L287" s="365" cm="1">
        <f t="array" aca="1" ref="L287" ca="1">INDEX(INDIRECT($D287),,MATCH(L284,Cashflow_A!$K$1:$AE$1,0))*L285</f>
        <v>0</v>
      </c>
      <c r="M287" s="365" cm="1">
        <f t="array" aca="1" ref="M287" ca="1">INDEX(INDIRECT($D287),,MATCH(M284,Cashflow_A!$K$1:$AE$1,0))*M285</f>
        <v>0</v>
      </c>
      <c r="N287" s="365" cm="1">
        <f t="array" aca="1" ref="N287" ca="1">INDEX(INDIRECT($D287),,MATCH(N284,Cashflow_A!$K$1:$AE$1,0))*N285</f>
        <v>0</v>
      </c>
      <c r="O287" s="365" cm="1">
        <f t="array" aca="1" ref="O287" ca="1">INDEX(INDIRECT($D287),,MATCH(O284,Cashflow_A!$K$1:$AE$1,0))*O285</f>
        <v>0</v>
      </c>
      <c r="P287" s="365" cm="1">
        <f t="array" aca="1" ref="P287" ca="1">INDEX(INDIRECT($D287),,MATCH(P284,Cashflow_A!$K$1:$AE$1,0))*P285</f>
        <v>0</v>
      </c>
      <c r="Q287" s="365" cm="1">
        <f t="array" aca="1" ref="Q287" ca="1">INDEX(INDIRECT($D287),,MATCH(Q284,Cashflow_A!$K$1:$AE$1,0))*Q285</f>
        <v>0</v>
      </c>
      <c r="R287" s="365" cm="1">
        <f t="array" aca="1" ref="R287" ca="1">INDEX(INDIRECT($D287),,MATCH(R284,Cashflow_A!$K$1:$AE$1,0))*R285</f>
        <v>0</v>
      </c>
      <c r="S287" s="365" cm="1">
        <f t="array" aca="1" ref="S287" ca="1">INDEX(INDIRECT($D287),,MATCH(S284,Cashflow_A!$K$1:$AE$1,0))*S285</f>
        <v>0</v>
      </c>
      <c r="T287" s="365" cm="1">
        <f t="array" aca="1" ref="T287" ca="1">INDEX(INDIRECT($D287),,MATCH(T284,Cashflow_A!$K$1:$AE$1,0))*T285</f>
        <v>0</v>
      </c>
      <c r="U287" s="365" cm="1">
        <f t="array" aca="1" ref="U287" ca="1">INDEX(INDIRECT($D287),,MATCH(U284,Cashflow_A!$K$1:$AE$1,0))*U285</f>
        <v>0</v>
      </c>
      <c r="V287" s="365" cm="1">
        <f t="array" aca="1" ref="V287" ca="1">INDEX(INDIRECT($D287),,MATCH(V284,Cashflow_A!$K$1:$AE$1,0))*V285</f>
        <v>0</v>
      </c>
      <c r="W287" s="365" cm="1">
        <f t="array" aca="1" ref="W287" ca="1">INDEX(INDIRECT($D287),,MATCH(W284,Cashflow_A!$K$1:$AE$1,0))*W285</f>
        <v>0</v>
      </c>
      <c r="X287" s="365" cm="1">
        <f t="array" aca="1" ref="X287" ca="1">INDEX(INDIRECT($D287),,MATCH(X284,Cashflow_A!$K$1:$AE$1,0))*X285</f>
        <v>0</v>
      </c>
      <c r="Y287" s="365" cm="1">
        <f t="array" aca="1" ref="Y287" ca="1">INDEX(INDIRECT($D287),,MATCH(Y284,Cashflow_A!$K$1:$AE$1,0))*Y285</f>
        <v>0</v>
      </c>
      <c r="Z287" s="365" cm="1">
        <f t="array" aca="1" ref="Z287" ca="1">INDEX(INDIRECT($D287),,MATCH(Z284,Cashflow_A!$K$1:$AE$1,0))*Z285</f>
        <v>0</v>
      </c>
      <c r="AA287" s="365" cm="1">
        <f t="array" aca="1" ref="AA287" ca="1">INDEX(INDIRECT($D287),,MATCH(AA284,Cashflow_A!$K$1:$AE$1,0))*AA285</f>
        <v>0</v>
      </c>
      <c r="AB287" s="365" cm="1">
        <f t="array" aca="1" ref="AB287" ca="1">INDEX(INDIRECT($D287),,MATCH(AB284,Cashflow_A!$K$1:$AE$1,0))*AB285</f>
        <v>0</v>
      </c>
      <c r="AC287" s="365" cm="1">
        <f t="array" aca="1" ref="AC287" ca="1">INDEX(INDIRECT($D287),,MATCH(AC284,Cashflow_A!$K$1:$AE$1,0))*AC285</f>
        <v>0</v>
      </c>
      <c r="AD287" s="365" cm="1">
        <f t="array" aca="1" ref="AD287" ca="1">INDEX(INDIRECT($D287),,MATCH(AD284,Cashflow_A!$K$1:$AE$1,0))*AD285</f>
        <v>0</v>
      </c>
      <c r="AE287" s="365" cm="1">
        <f t="array" aca="1" ref="AE287" ca="1">INDEX(INDIRECT($D287),,MATCH(AE284,Cashflow_A!$K$1:$AE$1,0))*AE285</f>
        <v>0</v>
      </c>
    </row>
    <row r="288" spans="1:35" s="2" customFormat="1" ht="15" hidden="1" outlineLevel="1" x14ac:dyDescent="0.3">
      <c r="C288" s="355" t="s">
        <v>24</v>
      </c>
      <c r="D288" s="2" t="str">
        <f>CONCATENATE(C288,"_Net_Revenue")</f>
        <v>E_Net_Revenue</v>
      </c>
      <c r="H288" s="2" t="s">
        <v>607</v>
      </c>
      <c r="J288" s="358"/>
      <c r="K288" s="359" cm="1">
        <f t="array" aca="1" ref="K288" ca="1">INDEX(INDIRECT($D288),,MATCH(K284,Cashflow_A!$K$1:$AE$1,0))*K285</f>
        <v>0</v>
      </c>
      <c r="L288" s="365" cm="1">
        <f t="array" aca="1" ref="L288" ca="1">INDEX(INDIRECT($D288),,MATCH(L284,Cashflow_A!$K$1:$AE$1,0))*L285</f>
        <v>0</v>
      </c>
      <c r="M288" s="365" cm="1">
        <f t="array" aca="1" ref="M288" ca="1">INDEX(INDIRECT($D288),,MATCH(M284,Cashflow_A!$K$1:$AE$1,0))*M285</f>
        <v>0</v>
      </c>
      <c r="N288" s="365" cm="1">
        <f t="array" aca="1" ref="N288" ca="1">INDEX(INDIRECT($D288),,MATCH(N284,Cashflow_A!$K$1:$AE$1,0))*N285</f>
        <v>0</v>
      </c>
      <c r="O288" s="365" cm="1">
        <f t="array" aca="1" ref="O288" ca="1">INDEX(INDIRECT($D288),,MATCH(O284,Cashflow_A!$K$1:$AE$1,0))*O285</f>
        <v>0</v>
      </c>
      <c r="P288" s="365" cm="1">
        <f t="array" aca="1" ref="P288" ca="1">INDEX(INDIRECT($D288),,MATCH(P284,Cashflow_A!$K$1:$AE$1,0))*P285</f>
        <v>0</v>
      </c>
      <c r="Q288" s="365" cm="1">
        <f t="array" aca="1" ref="Q288" ca="1">INDEX(INDIRECT($D288),,MATCH(Q284,Cashflow_A!$K$1:$AE$1,0))*Q285</f>
        <v>0</v>
      </c>
      <c r="R288" s="365" cm="1">
        <f t="array" aca="1" ref="R288" ca="1">INDEX(INDIRECT($D288),,MATCH(R284,Cashflow_A!$K$1:$AE$1,0))*R285</f>
        <v>0</v>
      </c>
      <c r="S288" s="365" cm="1">
        <f t="array" aca="1" ref="S288" ca="1">INDEX(INDIRECT($D288),,MATCH(S284,Cashflow_A!$K$1:$AE$1,0))*S285</f>
        <v>0</v>
      </c>
      <c r="T288" s="365" cm="1">
        <f t="array" aca="1" ref="T288" ca="1">INDEX(INDIRECT($D288),,MATCH(T284,Cashflow_A!$K$1:$AE$1,0))*T285</f>
        <v>0</v>
      </c>
      <c r="U288" s="365" cm="1">
        <f t="array" aca="1" ref="U288" ca="1">INDEX(INDIRECT($D288),,MATCH(U284,Cashflow_A!$K$1:$AE$1,0))*U285</f>
        <v>0</v>
      </c>
      <c r="V288" s="365" cm="1">
        <f t="array" aca="1" ref="V288" ca="1">INDEX(INDIRECT($D288),,MATCH(V284,Cashflow_A!$K$1:$AE$1,0))*V285</f>
        <v>0</v>
      </c>
      <c r="W288" s="365" cm="1">
        <f t="array" aca="1" ref="W288" ca="1">INDEX(INDIRECT($D288),,MATCH(W284,Cashflow_A!$K$1:$AE$1,0))*W285</f>
        <v>0</v>
      </c>
      <c r="X288" s="365" cm="1">
        <f t="array" aca="1" ref="X288" ca="1">INDEX(INDIRECT($D288),,MATCH(X284,Cashflow_A!$K$1:$AE$1,0))*X285</f>
        <v>0</v>
      </c>
      <c r="Y288" s="365" cm="1">
        <f t="array" aca="1" ref="Y288" ca="1">INDEX(INDIRECT($D288),,MATCH(Y284,Cashflow_A!$K$1:$AE$1,0))*Y285</f>
        <v>0</v>
      </c>
      <c r="Z288" s="365" cm="1">
        <f t="array" aca="1" ref="Z288" ca="1">INDEX(INDIRECT($D288),,MATCH(Z284,Cashflow_A!$K$1:$AE$1,0))*Z285</f>
        <v>0</v>
      </c>
      <c r="AA288" s="365" cm="1">
        <f t="array" aca="1" ref="AA288" ca="1">INDEX(INDIRECT($D288),,MATCH(AA284,Cashflow_A!$K$1:$AE$1,0))*AA285</f>
        <v>0</v>
      </c>
      <c r="AB288" s="365" cm="1">
        <f t="array" aca="1" ref="AB288" ca="1">INDEX(INDIRECT($D288),,MATCH(AB284,Cashflow_A!$K$1:$AE$1,0))*AB285</f>
        <v>0</v>
      </c>
      <c r="AC288" s="365" cm="1">
        <f t="array" aca="1" ref="AC288" ca="1">INDEX(INDIRECT($D288),,MATCH(AC284,Cashflow_A!$K$1:$AE$1,0))*AC285</f>
        <v>0</v>
      </c>
      <c r="AD288" s="365" cm="1">
        <f t="array" aca="1" ref="AD288" ca="1">INDEX(INDIRECT($D288),,MATCH(AD284,Cashflow_A!$K$1:$AE$1,0))*AD285</f>
        <v>0</v>
      </c>
      <c r="AE288" s="365" cm="1">
        <f t="array" aca="1" ref="AE288" ca="1">INDEX(INDIRECT($D288),,MATCH(AE284,Cashflow_A!$K$1:$AE$1,0))*AE285</f>
        <v>0</v>
      </c>
    </row>
    <row r="289" spans="1:35" s="2" customFormat="1" ht="15" hidden="1" outlineLevel="1" x14ac:dyDescent="0.3">
      <c r="C289" s="355"/>
      <c r="J289" s="358"/>
    </row>
    <row r="290" spans="1:35" s="12" customFormat="1" hidden="1" outlineLevel="1" x14ac:dyDescent="0.3">
      <c r="A290" s="2"/>
      <c r="B290" s="2"/>
      <c r="C290" s="355"/>
      <c r="D290" s="2" t="s">
        <v>602</v>
      </c>
      <c r="E290" s="356" t="s">
        <v>603</v>
      </c>
      <c r="F290" s="357">
        <v>7</v>
      </c>
      <c r="G290" s="2"/>
      <c r="I290" s="2"/>
      <c r="J290" s="358"/>
      <c r="K290" s="359">
        <f>IF(K$1&gt;=$F290,K$1-$F290,0)</f>
        <v>0</v>
      </c>
      <c r="L290" s="365">
        <f>IF(L$1&gt;=$F290,L$1-$F290,0)</f>
        <v>0</v>
      </c>
      <c r="M290" s="365">
        <f t="shared" ref="M290:AE290" si="74">IF(M$1&gt;=$F290,M$1-$F290,0)</f>
        <v>0</v>
      </c>
      <c r="N290" s="365">
        <f t="shared" si="74"/>
        <v>0</v>
      </c>
      <c r="O290" s="365">
        <f t="shared" si="74"/>
        <v>0</v>
      </c>
      <c r="P290" s="365">
        <f t="shared" si="74"/>
        <v>0</v>
      </c>
      <c r="Q290" s="365">
        <f t="shared" si="74"/>
        <v>0</v>
      </c>
      <c r="R290" s="365">
        <f t="shared" si="74"/>
        <v>0</v>
      </c>
      <c r="S290" s="365">
        <f t="shared" si="74"/>
        <v>1</v>
      </c>
      <c r="T290" s="365">
        <f t="shared" si="74"/>
        <v>2</v>
      </c>
      <c r="U290" s="365">
        <f t="shared" si="74"/>
        <v>3</v>
      </c>
      <c r="V290" s="365">
        <f t="shared" si="74"/>
        <v>4</v>
      </c>
      <c r="W290" s="365">
        <f t="shared" si="74"/>
        <v>5</v>
      </c>
      <c r="X290" s="365">
        <f t="shared" si="74"/>
        <v>6</v>
      </c>
      <c r="Y290" s="365">
        <f t="shared" si="74"/>
        <v>7</v>
      </c>
      <c r="Z290" s="365">
        <f t="shared" si="74"/>
        <v>8</v>
      </c>
      <c r="AA290" s="365">
        <f t="shared" si="74"/>
        <v>9</v>
      </c>
      <c r="AB290" s="365">
        <f t="shared" si="74"/>
        <v>10</v>
      </c>
      <c r="AC290" s="365">
        <f t="shared" si="74"/>
        <v>11</v>
      </c>
      <c r="AD290" s="365">
        <f t="shared" si="74"/>
        <v>12</v>
      </c>
      <c r="AE290" s="365">
        <f t="shared" si="74"/>
        <v>13</v>
      </c>
      <c r="AF290" s="2"/>
      <c r="AG290" s="2"/>
      <c r="AH290" s="2"/>
      <c r="AI290" s="2"/>
    </row>
    <row r="291" spans="1:35" s="12" customFormat="1" hidden="1" outlineLevel="1" x14ac:dyDescent="0.3">
      <c r="A291" s="2"/>
      <c r="B291" s="2"/>
      <c r="C291" s="355" t="s">
        <v>24</v>
      </c>
      <c r="D291" s="2" t="str">
        <f>CONCATENATE("Hectares year ",F290)</f>
        <v>Hectares year 7</v>
      </c>
      <c r="E291" s="356" t="s">
        <v>604</v>
      </c>
      <c r="F291" s="357">
        <f>SUMIFS(Project_Hectare!$G$12:$G$381,Project_Hectare!$C$12:$C$381,C291,Project_Hectare!$E$12:$E$381,D291)</f>
        <v>0</v>
      </c>
      <c r="G291" s="2"/>
      <c r="I291" s="2"/>
      <c r="J291" s="358"/>
      <c r="K291" s="359">
        <f>IF(K$1&gt;=$F290,$F291,0)</f>
        <v>0</v>
      </c>
      <c r="L291" s="365">
        <f t="shared" ref="L291:AE291" si="75">IF(L$1&gt;=$F290,$F291,0)</f>
        <v>0</v>
      </c>
      <c r="M291" s="365">
        <f t="shared" si="75"/>
        <v>0</v>
      </c>
      <c r="N291" s="365">
        <f t="shared" si="75"/>
        <v>0</v>
      </c>
      <c r="O291" s="365">
        <f t="shared" si="75"/>
        <v>0</v>
      </c>
      <c r="P291" s="365">
        <f t="shared" si="75"/>
        <v>0</v>
      </c>
      <c r="Q291" s="365">
        <f t="shared" si="75"/>
        <v>0</v>
      </c>
      <c r="R291" s="365">
        <f t="shared" si="75"/>
        <v>0</v>
      </c>
      <c r="S291" s="365">
        <f t="shared" si="75"/>
        <v>0</v>
      </c>
      <c r="T291" s="365">
        <f t="shared" si="75"/>
        <v>0</v>
      </c>
      <c r="U291" s="365">
        <f t="shared" si="75"/>
        <v>0</v>
      </c>
      <c r="V291" s="365">
        <f t="shared" si="75"/>
        <v>0</v>
      </c>
      <c r="W291" s="365">
        <f t="shared" si="75"/>
        <v>0</v>
      </c>
      <c r="X291" s="365">
        <f t="shared" si="75"/>
        <v>0</v>
      </c>
      <c r="Y291" s="365">
        <f t="shared" si="75"/>
        <v>0</v>
      </c>
      <c r="Z291" s="365">
        <f t="shared" si="75"/>
        <v>0</v>
      </c>
      <c r="AA291" s="365">
        <f t="shared" si="75"/>
        <v>0</v>
      </c>
      <c r="AB291" s="365">
        <f t="shared" si="75"/>
        <v>0</v>
      </c>
      <c r="AC291" s="365">
        <f t="shared" si="75"/>
        <v>0</v>
      </c>
      <c r="AD291" s="365">
        <f t="shared" si="75"/>
        <v>0</v>
      </c>
      <c r="AE291" s="365">
        <f t="shared" si="75"/>
        <v>0</v>
      </c>
      <c r="AF291" s="2"/>
      <c r="AG291" s="2"/>
      <c r="AH291" s="2"/>
      <c r="AI291" s="2"/>
    </row>
    <row r="292" spans="1:35" s="2" customFormat="1" ht="15" hidden="1" outlineLevel="1" x14ac:dyDescent="0.3">
      <c r="C292" s="355" t="s">
        <v>24</v>
      </c>
      <c r="D292" s="2" t="str">
        <f>CONCATENATE(C292,"_Revenue")</f>
        <v>E_Revenue</v>
      </c>
      <c r="G292" s="2" t="s">
        <v>608</v>
      </c>
      <c r="H292" s="2" t="s">
        <v>605</v>
      </c>
      <c r="J292" s="358"/>
      <c r="K292" s="359" cm="1">
        <f t="array" aca="1" ref="K292" ca="1">INDEX(INDIRECT($D292),,MATCH(K290,Cashflow_A!$K$1:$AE$1,0))*K291</f>
        <v>0</v>
      </c>
      <c r="L292" s="365" cm="1">
        <f t="array" aca="1" ref="L292" ca="1">INDEX(INDIRECT($D292),,MATCH(L290,Cashflow_A!$K$1:$AE$1,0))*L291</f>
        <v>0</v>
      </c>
      <c r="M292" s="365" cm="1">
        <f t="array" aca="1" ref="M292" ca="1">INDEX(INDIRECT($D292),,MATCH(M290,Cashflow_A!$K$1:$AE$1,0))*M291</f>
        <v>0</v>
      </c>
      <c r="N292" s="365" cm="1">
        <f t="array" aca="1" ref="N292" ca="1">INDEX(INDIRECT($D292),,MATCH(N290,Cashflow_A!$K$1:$AE$1,0))*N291</f>
        <v>0</v>
      </c>
      <c r="O292" s="365" cm="1">
        <f t="array" aca="1" ref="O292" ca="1">INDEX(INDIRECT($D292),,MATCH(O290,Cashflow_A!$K$1:$AE$1,0))*O291</f>
        <v>0</v>
      </c>
      <c r="P292" s="365" cm="1">
        <f t="array" aca="1" ref="P292" ca="1">INDEX(INDIRECT($D292),,MATCH(P290,Cashflow_A!$K$1:$AE$1,0))*P291</f>
        <v>0</v>
      </c>
      <c r="Q292" s="365" cm="1">
        <f t="array" aca="1" ref="Q292" ca="1">INDEX(INDIRECT($D292),,MATCH(Q290,Cashflow_A!$K$1:$AE$1,0))*Q291</f>
        <v>0</v>
      </c>
      <c r="R292" s="365" cm="1">
        <f t="array" aca="1" ref="R292" ca="1">INDEX(INDIRECT($D292),,MATCH(R290,Cashflow_A!$K$1:$AE$1,0))*R291</f>
        <v>0</v>
      </c>
      <c r="S292" s="365" cm="1">
        <f t="array" aca="1" ref="S292" ca="1">INDEX(INDIRECT($D292),,MATCH(S290,Cashflow_A!$K$1:$AE$1,0))*S291</f>
        <v>0</v>
      </c>
      <c r="T292" s="365" cm="1">
        <f t="array" aca="1" ref="T292" ca="1">INDEX(INDIRECT($D292),,MATCH(T290,Cashflow_A!$K$1:$AE$1,0))*T291</f>
        <v>0</v>
      </c>
      <c r="U292" s="365" cm="1">
        <f t="array" aca="1" ref="U292" ca="1">INDEX(INDIRECT($D292),,MATCH(U290,Cashflow_A!$K$1:$AE$1,0))*U291</f>
        <v>0</v>
      </c>
      <c r="V292" s="365" cm="1">
        <f t="array" aca="1" ref="V292" ca="1">INDEX(INDIRECT($D292),,MATCH(V290,Cashflow_A!$K$1:$AE$1,0))*V291</f>
        <v>0</v>
      </c>
      <c r="W292" s="365" cm="1">
        <f t="array" aca="1" ref="W292" ca="1">INDEX(INDIRECT($D292),,MATCH(W290,Cashflow_A!$K$1:$AE$1,0))*W291</f>
        <v>0</v>
      </c>
      <c r="X292" s="365" cm="1">
        <f t="array" aca="1" ref="X292" ca="1">INDEX(INDIRECT($D292),,MATCH(X290,Cashflow_A!$K$1:$AE$1,0))*X291</f>
        <v>0</v>
      </c>
      <c r="Y292" s="365" cm="1">
        <f t="array" aca="1" ref="Y292" ca="1">INDEX(INDIRECT($D292),,MATCH(Y290,Cashflow_A!$K$1:$AE$1,0))*Y291</f>
        <v>0</v>
      </c>
      <c r="Z292" s="365" cm="1">
        <f t="array" aca="1" ref="Z292" ca="1">INDEX(INDIRECT($D292),,MATCH(Z290,Cashflow_A!$K$1:$AE$1,0))*Z291</f>
        <v>0</v>
      </c>
      <c r="AA292" s="365" cm="1">
        <f t="array" aca="1" ref="AA292" ca="1">INDEX(INDIRECT($D292),,MATCH(AA290,Cashflow_A!$K$1:$AE$1,0))*AA291</f>
        <v>0</v>
      </c>
      <c r="AB292" s="365" cm="1">
        <f t="array" aca="1" ref="AB292" ca="1">INDEX(INDIRECT($D292),,MATCH(AB290,Cashflow_A!$K$1:$AE$1,0))*AB291</f>
        <v>0</v>
      </c>
      <c r="AC292" s="365" cm="1">
        <f t="array" aca="1" ref="AC292" ca="1">INDEX(INDIRECT($D292),,MATCH(AC290,Cashflow_A!$K$1:$AE$1,0))*AC291</f>
        <v>0</v>
      </c>
      <c r="AD292" s="365" cm="1">
        <f t="array" aca="1" ref="AD292" ca="1">INDEX(INDIRECT($D292),,MATCH(AD290,Cashflow_A!$K$1:$AE$1,0))*AD291</f>
        <v>0</v>
      </c>
      <c r="AE292" s="365" cm="1">
        <f t="array" aca="1" ref="AE292" ca="1">INDEX(INDIRECT($D292),,MATCH(AE290,Cashflow_A!$K$1:$AE$1,0))*AE291</f>
        <v>0</v>
      </c>
    </row>
    <row r="293" spans="1:35" s="2" customFormat="1" ht="15" hidden="1" outlineLevel="1" x14ac:dyDescent="0.3">
      <c r="C293" s="355" t="s">
        <v>24</v>
      </c>
      <c r="D293" s="2" t="str">
        <f>CONCATENATE(C293,"_Cost")</f>
        <v>E_Cost</v>
      </c>
      <c r="G293" s="2" t="s">
        <v>609</v>
      </c>
      <c r="H293" s="2" t="s">
        <v>606</v>
      </c>
      <c r="J293" s="358"/>
      <c r="K293" s="359" cm="1">
        <f t="array" aca="1" ref="K293" ca="1">INDEX(INDIRECT($D293),,MATCH(K290,Cashflow_A!$K$1:$AE$1,0))*K291</f>
        <v>0</v>
      </c>
      <c r="L293" s="365" cm="1">
        <f t="array" aca="1" ref="L293" ca="1">INDEX(INDIRECT($D293),,MATCH(L290,Cashflow_A!$K$1:$AE$1,0))*L291</f>
        <v>0</v>
      </c>
      <c r="M293" s="365" cm="1">
        <f t="array" aca="1" ref="M293" ca="1">INDEX(INDIRECT($D293),,MATCH(M290,Cashflow_A!$K$1:$AE$1,0))*M291</f>
        <v>0</v>
      </c>
      <c r="N293" s="365" cm="1">
        <f t="array" aca="1" ref="N293" ca="1">INDEX(INDIRECT($D293),,MATCH(N290,Cashflow_A!$K$1:$AE$1,0))*N291</f>
        <v>0</v>
      </c>
      <c r="O293" s="365" cm="1">
        <f t="array" aca="1" ref="O293" ca="1">INDEX(INDIRECT($D293),,MATCH(O290,Cashflow_A!$K$1:$AE$1,0))*O291</f>
        <v>0</v>
      </c>
      <c r="P293" s="365" cm="1">
        <f t="array" aca="1" ref="P293" ca="1">INDEX(INDIRECT($D293),,MATCH(P290,Cashflow_A!$K$1:$AE$1,0))*P291</f>
        <v>0</v>
      </c>
      <c r="Q293" s="365" cm="1">
        <f t="array" aca="1" ref="Q293" ca="1">INDEX(INDIRECT($D293),,MATCH(Q290,Cashflow_A!$K$1:$AE$1,0))*Q291</f>
        <v>0</v>
      </c>
      <c r="R293" s="365" cm="1">
        <f t="array" aca="1" ref="R293" ca="1">INDEX(INDIRECT($D293),,MATCH(R290,Cashflow_A!$K$1:$AE$1,0))*R291</f>
        <v>0</v>
      </c>
      <c r="S293" s="365" cm="1">
        <f t="array" aca="1" ref="S293" ca="1">INDEX(INDIRECT($D293),,MATCH(S290,Cashflow_A!$K$1:$AE$1,0))*S291</f>
        <v>0</v>
      </c>
      <c r="T293" s="365" cm="1">
        <f t="array" aca="1" ref="T293" ca="1">INDEX(INDIRECT($D293),,MATCH(T290,Cashflow_A!$K$1:$AE$1,0))*T291</f>
        <v>0</v>
      </c>
      <c r="U293" s="365" cm="1">
        <f t="array" aca="1" ref="U293" ca="1">INDEX(INDIRECT($D293),,MATCH(U290,Cashflow_A!$K$1:$AE$1,0))*U291</f>
        <v>0</v>
      </c>
      <c r="V293" s="365" cm="1">
        <f t="array" aca="1" ref="V293" ca="1">INDEX(INDIRECT($D293),,MATCH(V290,Cashflow_A!$K$1:$AE$1,0))*V291</f>
        <v>0</v>
      </c>
      <c r="W293" s="365" cm="1">
        <f t="array" aca="1" ref="W293" ca="1">INDEX(INDIRECT($D293),,MATCH(W290,Cashflow_A!$K$1:$AE$1,0))*W291</f>
        <v>0</v>
      </c>
      <c r="X293" s="365" cm="1">
        <f t="array" aca="1" ref="X293" ca="1">INDEX(INDIRECT($D293),,MATCH(X290,Cashflow_A!$K$1:$AE$1,0))*X291</f>
        <v>0</v>
      </c>
      <c r="Y293" s="365" cm="1">
        <f t="array" aca="1" ref="Y293" ca="1">INDEX(INDIRECT($D293),,MATCH(Y290,Cashflow_A!$K$1:$AE$1,0))*Y291</f>
        <v>0</v>
      </c>
      <c r="Z293" s="365" cm="1">
        <f t="array" aca="1" ref="Z293" ca="1">INDEX(INDIRECT($D293),,MATCH(Z290,Cashflow_A!$K$1:$AE$1,0))*Z291</f>
        <v>0</v>
      </c>
      <c r="AA293" s="365" cm="1">
        <f t="array" aca="1" ref="AA293" ca="1">INDEX(INDIRECT($D293),,MATCH(AA290,Cashflow_A!$K$1:$AE$1,0))*AA291</f>
        <v>0</v>
      </c>
      <c r="AB293" s="365" cm="1">
        <f t="array" aca="1" ref="AB293" ca="1">INDEX(INDIRECT($D293),,MATCH(AB290,Cashflow_A!$K$1:$AE$1,0))*AB291</f>
        <v>0</v>
      </c>
      <c r="AC293" s="365" cm="1">
        <f t="array" aca="1" ref="AC293" ca="1">INDEX(INDIRECT($D293),,MATCH(AC290,Cashflow_A!$K$1:$AE$1,0))*AC291</f>
        <v>0</v>
      </c>
      <c r="AD293" s="365" cm="1">
        <f t="array" aca="1" ref="AD293" ca="1">INDEX(INDIRECT($D293),,MATCH(AD290,Cashflow_A!$K$1:$AE$1,0))*AD291</f>
        <v>0</v>
      </c>
      <c r="AE293" s="365" cm="1">
        <f t="array" aca="1" ref="AE293" ca="1">INDEX(INDIRECT($D293),,MATCH(AE290,Cashflow_A!$K$1:$AE$1,0))*AE291</f>
        <v>0</v>
      </c>
    </row>
    <row r="294" spans="1:35" s="2" customFormat="1" ht="15" hidden="1" outlineLevel="1" x14ac:dyDescent="0.3">
      <c r="C294" s="355" t="s">
        <v>24</v>
      </c>
      <c r="D294" s="2" t="str">
        <f>CONCATENATE(C294,"_Net_Revenue")</f>
        <v>E_Net_Revenue</v>
      </c>
      <c r="H294" s="2" t="s">
        <v>607</v>
      </c>
      <c r="J294" s="358"/>
      <c r="K294" s="359" cm="1">
        <f t="array" aca="1" ref="K294" ca="1">INDEX(INDIRECT($D294),,MATCH(K290,Cashflow_A!$K$1:$AE$1,0))*K291</f>
        <v>0</v>
      </c>
      <c r="L294" s="365" cm="1">
        <f t="array" aca="1" ref="L294" ca="1">INDEX(INDIRECT($D294),,MATCH(L290,Cashflow_A!$K$1:$AE$1,0))*L291</f>
        <v>0</v>
      </c>
      <c r="M294" s="365" cm="1">
        <f t="array" aca="1" ref="M294" ca="1">INDEX(INDIRECT($D294),,MATCH(M290,Cashflow_A!$K$1:$AE$1,0))*M291</f>
        <v>0</v>
      </c>
      <c r="N294" s="365" cm="1">
        <f t="array" aca="1" ref="N294" ca="1">INDEX(INDIRECT($D294),,MATCH(N290,Cashflow_A!$K$1:$AE$1,0))*N291</f>
        <v>0</v>
      </c>
      <c r="O294" s="365" cm="1">
        <f t="array" aca="1" ref="O294" ca="1">INDEX(INDIRECT($D294),,MATCH(O290,Cashflow_A!$K$1:$AE$1,0))*O291</f>
        <v>0</v>
      </c>
      <c r="P294" s="365" cm="1">
        <f t="array" aca="1" ref="P294" ca="1">INDEX(INDIRECT($D294),,MATCH(P290,Cashflow_A!$K$1:$AE$1,0))*P291</f>
        <v>0</v>
      </c>
      <c r="Q294" s="365" cm="1">
        <f t="array" aca="1" ref="Q294" ca="1">INDEX(INDIRECT($D294),,MATCH(Q290,Cashflow_A!$K$1:$AE$1,0))*Q291</f>
        <v>0</v>
      </c>
      <c r="R294" s="365" cm="1">
        <f t="array" aca="1" ref="R294" ca="1">INDEX(INDIRECT($D294),,MATCH(R290,Cashflow_A!$K$1:$AE$1,0))*R291</f>
        <v>0</v>
      </c>
      <c r="S294" s="365" cm="1">
        <f t="array" aca="1" ref="S294" ca="1">INDEX(INDIRECT($D294),,MATCH(S290,Cashflow_A!$K$1:$AE$1,0))*S291</f>
        <v>0</v>
      </c>
      <c r="T294" s="365" cm="1">
        <f t="array" aca="1" ref="T294" ca="1">INDEX(INDIRECT($D294),,MATCH(T290,Cashflow_A!$K$1:$AE$1,0))*T291</f>
        <v>0</v>
      </c>
      <c r="U294" s="365" cm="1">
        <f t="array" aca="1" ref="U294" ca="1">INDEX(INDIRECT($D294),,MATCH(U290,Cashflow_A!$K$1:$AE$1,0))*U291</f>
        <v>0</v>
      </c>
      <c r="V294" s="365" cm="1">
        <f t="array" aca="1" ref="V294" ca="1">INDEX(INDIRECT($D294),,MATCH(V290,Cashflow_A!$K$1:$AE$1,0))*V291</f>
        <v>0</v>
      </c>
      <c r="W294" s="365" cm="1">
        <f t="array" aca="1" ref="W294" ca="1">INDEX(INDIRECT($D294),,MATCH(W290,Cashflow_A!$K$1:$AE$1,0))*W291</f>
        <v>0</v>
      </c>
      <c r="X294" s="365" cm="1">
        <f t="array" aca="1" ref="X294" ca="1">INDEX(INDIRECT($D294),,MATCH(X290,Cashflow_A!$K$1:$AE$1,0))*X291</f>
        <v>0</v>
      </c>
      <c r="Y294" s="365" cm="1">
        <f t="array" aca="1" ref="Y294" ca="1">INDEX(INDIRECT($D294),,MATCH(Y290,Cashflow_A!$K$1:$AE$1,0))*Y291</f>
        <v>0</v>
      </c>
      <c r="Z294" s="365" cm="1">
        <f t="array" aca="1" ref="Z294" ca="1">INDEX(INDIRECT($D294),,MATCH(Z290,Cashflow_A!$K$1:$AE$1,0))*Z291</f>
        <v>0</v>
      </c>
      <c r="AA294" s="365" cm="1">
        <f t="array" aca="1" ref="AA294" ca="1">INDEX(INDIRECT($D294),,MATCH(AA290,Cashflow_A!$K$1:$AE$1,0))*AA291</f>
        <v>0</v>
      </c>
      <c r="AB294" s="365" cm="1">
        <f t="array" aca="1" ref="AB294" ca="1">INDEX(INDIRECT($D294),,MATCH(AB290,Cashflow_A!$K$1:$AE$1,0))*AB291</f>
        <v>0</v>
      </c>
      <c r="AC294" s="365" cm="1">
        <f t="array" aca="1" ref="AC294" ca="1">INDEX(INDIRECT($D294),,MATCH(AC290,Cashflow_A!$K$1:$AE$1,0))*AC291</f>
        <v>0</v>
      </c>
      <c r="AD294" s="365" cm="1">
        <f t="array" aca="1" ref="AD294" ca="1">INDEX(INDIRECT($D294),,MATCH(AD290,Cashflow_A!$K$1:$AE$1,0))*AD291</f>
        <v>0</v>
      </c>
      <c r="AE294" s="365" cm="1">
        <f t="array" aca="1" ref="AE294" ca="1">INDEX(INDIRECT($D294),,MATCH(AE290,Cashflow_A!$K$1:$AE$1,0))*AE291</f>
        <v>0</v>
      </c>
    </row>
    <row r="295" spans="1:35" s="2" customFormat="1" ht="15" hidden="1" outlineLevel="1" x14ac:dyDescent="0.3">
      <c r="C295" s="355"/>
      <c r="J295" s="358"/>
    </row>
    <row r="296" spans="1:35" s="12" customFormat="1" hidden="1" outlineLevel="1" x14ac:dyDescent="0.3">
      <c r="A296" s="2"/>
      <c r="B296" s="2"/>
      <c r="C296" s="355"/>
      <c r="D296" s="2" t="s">
        <v>602</v>
      </c>
      <c r="E296" s="356" t="s">
        <v>603</v>
      </c>
      <c r="F296" s="357">
        <v>8</v>
      </c>
      <c r="G296" s="2"/>
      <c r="I296" s="2"/>
      <c r="J296" s="358"/>
      <c r="K296" s="359">
        <f>IF(K$1&gt;=$F296,K$1-$F296,0)</f>
        <v>0</v>
      </c>
      <c r="L296" s="365">
        <f>IF(L$1&gt;=$F296,L$1-$F296,0)</f>
        <v>0</v>
      </c>
      <c r="M296" s="365">
        <f t="shared" ref="M296:AE296" si="76">IF(M$1&gt;=$F296,M$1-$F296,0)</f>
        <v>0</v>
      </c>
      <c r="N296" s="365">
        <f t="shared" si="76"/>
        <v>0</v>
      </c>
      <c r="O296" s="365">
        <f t="shared" si="76"/>
        <v>0</v>
      </c>
      <c r="P296" s="365">
        <f t="shared" si="76"/>
        <v>0</v>
      </c>
      <c r="Q296" s="365">
        <f t="shared" si="76"/>
        <v>0</v>
      </c>
      <c r="R296" s="365">
        <f t="shared" si="76"/>
        <v>0</v>
      </c>
      <c r="S296" s="365">
        <f t="shared" si="76"/>
        <v>0</v>
      </c>
      <c r="T296" s="365">
        <f t="shared" si="76"/>
        <v>1</v>
      </c>
      <c r="U296" s="365">
        <f t="shared" si="76"/>
        <v>2</v>
      </c>
      <c r="V296" s="365">
        <f t="shared" si="76"/>
        <v>3</v>
      </c>
      <c r="W296" s="365">
        <f t="shared" si="76"/>
        <v>4</v>
      </c>
      <c r="X296" s="365">
        <f t="shared" si="76"/>
        <v>5</v>
      </c>
      <c r="Y296" s="365">
        <f t="shared" si="76"/>
        <v>6</v>
      </c>
      <c r="Z296" s="365">
        <f t="shared" si="76"/>
        <v>7</v>
      </c>
      <c r="AA296" s="365">
        <f t="shared" si="76"/>
        <v>8</v>
      </c>
      <c r="AB296" s="365">
        <f t="shared" si="76"/>
        <v>9</v>
      </c>
      <c r="AC296" s="365">
        <f t="shared" si="76"/>
        <v>10</v>
      </c>
      <c r="AD296" s="365">
        <f t="shared" si="76"/>
        <v>11</v>
      </c>
      <c r="AE296" s="365">
        <f t="shared" si="76"/>
        <v>12</v>
      </c>
      <c r="AF296" s="2"/>
      <c r="AG296" s="2"/>
      <c r="AH296" s="2"/>
      <c r="AI296" s="2"/>
    </row>
    <row r="297" spans="1:35" s="12" customFormat="1" hidden="1" outlineLevel="1" x14ac:dyDescent="0.3">
      <c r="A297" s="2"/>
      <c r="B297" s="2"/>
      <c r="C297" s="355" t="s">
        <v>24</v>
      </c>
      <c r="D297" s="2" t="str">
        <f>CONCATENATE("Hectares year ",F296)</f>
        <v>Hectares year 8</v>
      </c>
      <c r="E297" s="356" t="s">
        <v>604</v>
      </c>
      <c r="F297" s="357">
        <f>SUMIFS(Project_Hectare!$G$12:$G$381,Project_Hectare!$C$12:$C$381,C297,Project_Hectare!$E$12:$E$381,D297)</f>
        <v>0</v>
      </c>
      <c r="G297" s="2"/>
      <c r="I297" s="2"/>
      <c r="J297" s="358"/>
      <c r="K297" s="359">
        <f>IF(K$1&gt;=$F296,$F297,0)</f>
        <v>0</v>
      </c>
      <c r="L297" s="365">
        <f t="shared" ref="L297:AE297" si="77">IF(L$1&gt;=$F296,$F297,0)</f>
        <v>0</v>
      </c>
      <c r="M297" s="365">
        <f t="shared" si="77"/>
        <v>0</v>
      </c>
      <c r="N297" s="365">
        <f t="shared" si="77"/>
        <v>0</v>
      </c>
      <c r="O297" s="365">
        <f t="shared" si="77"/>
        <v>0</v>
      </c>
      <c r="P297" s="365">
        <f t="shared" si="77"/>
        <v>0</v>
      </c>
      <c r="Q297" s="365">
        <f t="shared" si="77"/>
        <v>0</v>
      </c>
      <c r="R297" s="365">
        <f t="shared" si="77"/>
        <v>0</v>
      </c>
      <c r="S297" s="365">
        <f t="shared" si="77"/>
        <v>0</v>
      </c>
      <c r="T297" s="365">
        <f t="shared" si="77"/>
        <v>0</v>
      </c>
      <c r="U297" s="365">
        <f t="shared" si="77"/>
        <v>0</v>
      </c>
      <c r="V297" s="365">
        <f t="shared" si="77"/>
        <v>0</v>
      </c>
      <c r="W297" s="365">
        <f t="shared" si="77"/>
        <v>0</v>
      </c>
      <c r="X297" s="365">
        <f t="shared" si="77"/>
        <v>0</v>
      </c>
      <c r="Y297" s="365">
        <f t="shared" si="77"/>
        <v>0</v>
      </c>
      <c r="Z297" s="365">
        <f t="shared" si="77"/>
        <v>0</v>
      </c>
      <c r="AA297" s="365">
        <f t="shared" si="77"/>
        <v>0</v>
      </c>
      <c r="AB297" s="365">
        <f t="shared" si="77"/>
        <v>0</v>
      </c>
      <c r="AC297" s="365">
        <f t="shared" si="77"/>
        <v>0</v>
      </c>
      <c r="AD297" s="365">
        <f t="shared" si="77"/>
        <v>0</v>
      </c>
      <c r="AE297" s="365">
        <f t="shared" si="77"/>
        <v>0</v>
      </c>
      <c r="AF297" s="2"/>
      <c r="AG297" s="2"/>
      <c r="AH297" s="2"/>
      <c r="AI297" s="2"/>
    </row>
    <row r="298" spans="1:35" s="2" customFormat="1" ht="15" hidden="1" outlineLevel="1" x14ac:dyDescent="0.3">
      <c r="C298" s="355" t="s">
        <v>24</v>
      </c>
      <c r="D298" s="2" t="str">
        <f>CONCATENATE(C298,"_Revenue")</f>
        <v>E_Revenue</v>
      </c>
      <c r="G298" s="2" t="s">
        <v>608</v>
      </c>
      <c r="H298" s="2" t="s">
        <v>605</v>
      </c>
      <c r="J298" s="358"/>
      <c r="K298" s="359" cm="1">
        <f t="array" aca="1" ref="K298" ca="1">INDEX(INDIRECT($D298),,MATCH(K296,Cashflow_A!$K$1:$AE$1,0))*K297</f>
        <v>0</v>
      </c>
      <c r="L298" s="365" cm="1">
        <f t="array" aca="1" ref="L298" ca="1">INDEX(INDIRECT($D298),,MATCH(L296,Cashflow_A!$K$1:$AE$1,0))*L297</f>
        <v>0</v>
      </c>
      <c r="M298" s="365" cm="1">
        <f t="array" aca="1" ref="M298" ca="1">INDEX(INDIRECT($D298),,MATCH(M296,Cashflow_A!$K$1:$AE$1,0))*M297</f>
        <v>0</v>
      </c>
      <c r="N298" s="365" cm="1">
        <f t="array" aca="1" ref="N298" ca="1">INDEX(INDIRECT($D298),,MATCH(N296,Cashflow_A!$K$1:$AE$1,0))*N297</f>
        <v>0</v>
      </c>
      <c r="O298" s="365" cm="1">
        <f t="array" aca="1" ref="O298" ca="1">INDEX(INDIRECT($D298),,MATCH(O296,Cashflow_A!$K$1:$AE$1,0))*O297</f>
        <v>0</v>
      </c>
      <c r="P298" s="365" cm="1">
        <f t="array" aca="1" ref="P298" ca="1">INDEX(INDIRECT($D298),,MATCH(P296,Cashflow_A!$K$1:$AE$1,0))*P297</f>
        <v>0</v>
      </c>
      <c r="Q298" s="365" cm="1">
        <f t="array" aca="1" ref="Q298" ca="1">INDEX(INDIRECT($D298),,MATCH(Q296,Cashflow_A!$K$1:$AE$1,0))*Q297</f>
        <v>0</v>
      </c>
      <c r="R298" s="365" cm="1">
        <f t="array" aca="1" ref="R298" ca="1">INDEX(INDIRECT($D298),,MATCH(R296,Cashflow_A!$K$1:$AE$1,0))*R297</f>
        <v>0</v>
      </c>
      <c r="S298" s="365" cm="1">
        <f t="array" aca="1" ref="S298" ca="1">INDEX(INDIRECT($D298),,MATCH(S296,Cashflow_A!$K$1:$AE$1,0))*S297</f>
        <v>0</v>
      </c>
      <c r="T298" s="365" cm="1">
        <f t="array" aca="1" ref="T298" ca="1">INDEX(INDIRECT($D298),,MATCH(T296,Cashflow_A!$K$1:$AE$1,0))*T297</f>
        <v>0</v>
      </c>
      <c r="U298" s="365" cm="1">
        <f t="array" aca="1" ref="U298" ca="1">INDEX(INDIRECT($D298),,MATCH(U296,Cashflow_A!$K$1:$AE$1,0))*U297</f>
        <v>0</v>
      </c>
      <c r="V298" s="365" cm="1">
        <f t="array" aca="1" ref="V298" ca="1">INDEX(INDIRECT($D298),,MATCH(V296,Cashflow_A!$K$1:$AE$1,0))*V297</f>
        <v>0</v>
      </c>
      <c r="W298" s="365" cm="1">
        <f t="array" aca="1" ref="W298" ca="1">INDEX(INDIRECT($D298),,MATCH(W296,Cashflow_A!$K$1:$AE$1,0))*W297</f>
        <v>0</v>
      </c>
      <c r="X298" s="365" cm="1">
        <f t="array" aca="1" ref="X298" ca="1">INDEX(INDIRECT($D298),,MATCH(X296,Cashflow_A!$K$1:$AE$1,0))*X297</f>
        <v>0</v>
      </c>
      <c r="Y298" s="365" cm="1">
        <f t="array" aca="1" ref="Y298" ca="1">INDEX(INDIRECT($D298),,MATCH(Y296,Cashflow_A!$K$1:$AE$1,0))*Y297</f>
        <v>0</v>
      </c>
      <c r="Z298" s="365" cm="1">
        <f t="array" aca="1" ref="Z298" ca="1">INDEX(INDIRECT($D298),,MATCH(Z296,Cashflow_A!$K$1:$AE$1,0))*Z297</f>
        <v>0</v>
      </c>
      <c r="AA298" s="365" cm="1">
        <f t="array" aca="1" ref="AA298" ca="1">INDEX(INDIRECT($D298),,MATCH(AA296,Cashflow_A!$K$1:$AE$1,0))*AA297</f>
        <v>0</v>
      </c>
      <c r="AB298" s="365" cm="1">
        <f t="array" aca="1" ref="AB298" ca="1">INDEX(INDIRECT($D298),,MATCH(AB296,Cashflow_A!$K$1:$AE$1,0))*AB297</f>
        <v>0</v>
      </c>
      <c r="AC298" s="365" cm="1">
        <f t="array" aca="1" ref="AC298" ca="1">INDEX(INDIRECT($D298),,MATCH(AC296,Cashflow_A!$K$1:$AE$1,0))*AC297</f>
        <v>0</v>
      </c>
      <c r="AD298" s="365" cm="1">
        <f t="array" aca="1" ref="AD298" ca="1">INDEX(INDIRECT($D298),,MATCH(AD296,Cashflow_A!$K$1:$AE$1,0))*AD297</f>
        <v>0</v>
      </c>
      <c r="AE298" s="365" cm="1">
        <f t="array" aca="1" ref="AE298" ca="1">INDEX(INDIRECT($D298),,MATCH(AE296,Cashflow_A!$K$1:$AE$1,0))*AE297</f>
        <v>0</v>
      </c>
    </row>
    <row r="299" spans="1:35" s="2" customFormat="1" ht="15" hidden="1" outlineLevel="1" x14ac:dyDescent="0.3">
      <c r="C299" s="355" t="s">
        <v>24</v>
      </c>
      <c r="D299" s="2" t="str">
        <f>CONCATENATE(C299,"_Cost")</f>
        <v>E_Cost</v>
      </c>
      <c r="G299" s="2" t="s">
        <v>609</v>
      </c>
      <c r="H299" s="2" t="s">
        <v>606</v>
      </c>
      <c r="J299" s="358"/>
      <c r="K299" s="359" cm="1">
        <f t="array" aca="1" ref="K299" ca="1">INDEX(INDIRECT($D299),,MATCH(K296,Cashflow_A!$K$1:$AE$1,0))*K297</f>
        <v>0</v>
      </c>
      <c r="L299" s="365" cm="1">
        <f t="array" aca="1" ref="L299" ca="1">INDEX(INDIRECT($D299),,MATCH(L296,Cashflow_A!$K$1:$AE$1,0))*L297</f>
        <v>0</v>
      </c>
      <c r="M299" s="365" cm="1">
        <f t="array" aca="1" ref="M299" ca="1">INDEX(INDIRECT($D299),,MATCH(M296,Cashflow_A!$K$1:$AE$1,0))*M297</f>
        <v>0</v>
      </c>
      <c r="N299" s="365" cm="1">
        <f t="array" aca="1" ref="N299" ca="1">INDEX(INDIRECT($D299),,MATCH(N296,Cashflow_A!$K$1:$AE$1,0))*N297</f>
        <v>0</v>
      </c>
      <c r="O299" s="365" cm="1">
        <f t="array" aca="1" ref="O299" ca="1">INDEX(INDIRECT($D299),,MATCH(O296,Cashflow_A!$K$1:$AE$1,0))*O297</f>
        <v>0</v>
      </c>
      <c r="P299" s="365" cm="1">
        <f t="array" aca="1" ref="P299" ca="1">INDEX(INDIRECT($D299),,MATCH(P296,Cashflow_A!$K$1:$AE$1,0))*P297</f>
        <v>0</v>
      </c>
      <c r="Q299" s="365" cm="1">
        <f t="array" aca="1" ref="Q299" ca="1">INDEX(INDIRECT($D299),,MATCH(Q296,Cashflow_A!$K$1:$AE$1,0))*Q297</f>
        <v>0</v>
      </c>
      <c r="R299" s="365" cm="1">
        <f t="array" aca="1" ref="R299" ca="1">INDEX(INDIRECT($D299),,MATCH(R296,Cashflow_A!$K$1:$AE$1,0))*R297</f>
        <v>0</v>
      </c>
      <c r="S299" s="365" cm="1">
        <f t="array" aca="1" ref="S299" ca="1">INDEX(INDIRECT($D299),,MATCH(S296,Cashflow_A!$K$1:$AE$1,0))*S297</f>
        <v>0</v>
      </c>
      <c r="T299" s="365" cm="1">
        <f t="array" aca="1" ref="T299" ca="1">INDEX(INDIRECT($D299),,MATCH(T296,Cashflow_A!$K$1:$AE$1,0))*T297</f>
        <v>0</v>
      </c>
      <c r="U299" s="365" cm="1">
        <f t="array" aca="1" ref="U299" ca="1">INDEX(INDIRECT($D299),,MATCH(U296,Cashflow_A!$K$1:$AE$1,0))*U297</f>
        <v>0</v>
      </c>
      <c r="V299" s="365" cm="1">
        <f t="array" aca="1" ref="V299" ca="1">INDEX(INDIRECT($D299),,MATCH(V296,Cashflow_A!$K$1:$AE$1,0))*V297</f>
        <v>0</v>
      </c>
      <c r="W299" s="365" cm="1">
        <f t="array" aca="1" ref="W299" ca="1">INDEX(INDIRECT($D299),,MATCH(W296,Cashflow_A!$K$1:$AE$1,0))*W297</f>
        <v>0</v>
      </c>
      <c r="X299" s="365" cm="1">
        <f t="array" aca="1" ref="X299" ca="1">INDEX(INDIRECT($D299),,MATCH(X296,Cashflow_A!$K$1:$AE$1,0))*X297</f>
        <v>0</v>
      </c>
      <c r="Y299" s="365" cm="1">
        <f t="array" aca="1" ref="Y299" ca="1">INDEX(INDIRECT($D299),,MATCH(Y296,Cashflow_A!$K$1:$AE$1,0))*Y297</f>
        <v>0</v>
      </c>
      <c r="Z299" s="365" cm="1">
        <f t="array" aca="1" ref="Z299" ca="1">INDEX(INDIRECT($D299),,MATCH(Z296,Cashflow_A!$K$1:$AE$1,0))*Z297</f>
        <v>0</v>
      </c>
      <c r="AA299" s="365" cm="1">
        <f t="array" aca="1" ref="AA299" ca="1">INDEX(INDIRECT($D299),,MATCH(AA296,Cashflow_A!$K$1:$AE$1,0))*AA297</f>
        <v>0</v>
      </c>
      <c r="AB299" s="365" cm="1">
        <f t="array" aca="1" ref="AB299" ca="1">INDEX(INDIRECT($D299),,MATCH(AB296,Cashflow_A!$K$1:$AE$1,0))*AB297</f>
        <v>0</v>
      </c>
      <c r="AC299" s="365" cm="1">
        <f t="array" aca="1" ref="AC299" ca="1">INDEX(INDIRECT($D299),,MATCH(AC296,Cashflow_A!$K$1:$AE$1,0))*AC297</f>
        <v>0</v>
      </c>
      <c r="AD299" s="365" cm="1">
        <f t="array" aca="1" ref="AD299" ca="1">INDEX(INDIRECT($D299),,MATCH(AD296,Cashflow_A!$K$1:$AE$1,0))*AD297</f>
        <v>0</v>
      </c>
      <c r="AE299" s="365" cm="1">
        <f t="array" aca="1" ref="AE299" ca="1">INDEX(INDIRECT($D299),,MATCH(AE296,Cashflow_A!$K$1:$AE$1,0))*AE297</f>
        <v>0</v>
      </c>
    </row>
    <row r="300" spans="1:35" s="2" customFormat="1" ht="15" hidden="1" outlineLevel="1" x14ac:dyDescent="0.3">
      <c r="C300" s="355" t="s">
        <v>24</v>
      </c>
      <c r="D300" s="2" t="str">
        <f>CONCATENATE(C300,"_Net_Revenue")</f>
        <v>E_Net_Revenue</v>
      </c>
      <c r="H300" s="2" t="s">
        <v>607</v>
      </c>
      <c r="J300" s="358"/>
      <c r="K300" s="359" cm="1">
        <f t="array" aca="1" ref="K300" ca="1">INDEX(INDIRECT($D300),,MATCH(K296,Cashflow_A!$K$1:$AE$1,0))*K297</f>
        <v>0</v>
      </c>
      <c r="L300" s="365" cm="1">
        <f t="array" aca="1" ref="L300" ca="1">INDEX(INDIRECT($D300),,MATCH(L296,Cashflow_A!$K$1:$AE$1,0))*L297</f>
        <v>0</v>
      </c>
      <c r="M300" s="365" cm="1">
        <f t="array" aca="1" ref="M300" ca="1">INDEX(INDIRECT($D300),,MATCH(M296,Cashflow_A!$K$1:$AE$1,0))*M297</f>
        <v>0</v>
      </c>
      <c r="N300" s="365" cm="1">
        <f t="array" aca="1" ref="N300" ca="1">INDEX(INDIRECT($D300),,MATCH(N296,Cashflow_A!$K$1:$AE$1,0))*N297</f>
        <v>0</v>
      </c>
      <c r="O300" s="365" cm="1">
        <f t="array" aca="1" ref="O300" ca="1">INDEX(INDIRECT($D300),,MATCH(O296,Cashflow_A!$K$1:$AE$1,0))*O297</f>
        <v>0</v>
      </c>
      <c r="P300" s="365" cm="1">
        <f t="array" aca="1" ref="P300" ca="1">INDEX(INDIRECT($D300),,MATCH(P296,Cashflow_A!$K$1:$AE$1,0))*P297</f>
        <v>0</v>
      </c>
      <c r="Q300" s="365" cm="1">
        <f t="array" aca="1" ref="Q300" ca="1">INDEX(INDIRECT($D300),,MATCH(Q296,Cashflow_A!$K$1:$AE$1,0))*Q297</f>
        <v>0</v>
      </c>
      <c r="R300" s="365" cm="1">
        <f t="array" aca="1" ref="R300" ca="1">INDEX(INDIRECT($D300),,MATCH(R296,Cashflow_A!$K$1:$AE$1,0))*R297</f>
        <v>0</v>
      </c>
      <c r="S300" s="365" cm="1">
        <f t="array" aca="1" ref="S300" ca="1">INDEX(INDIRECT($D300),,MATCH(S296,Cashflow_A!$K$1:$AE$1,0))*S297</f>
        <v>0</v>
      </c>
      <c r="T300" s="365" cm="1">
        <f t="array" aca="1" ref="T300" ca="1">INDEX(INDIRECT($D300),,MATCH(T296,Cashflow_A!$K$1:$AE$1,0))*T297</f>
        <v>0</v>
      </c>
      <c r="U300" s="365" cm="1">
        <f t="array" aca="1" ref="U300" ca="1">INDEX(INDIRECT($D300),,MATCH(U296,Cashflow_A!$K$1:$AE$1,0))*U297</f>
        <v>0</v>
      </c>
      <c r="V300" s="365" cm="1">
        <f t="array" aca="1" ref="V300" ca="1">INDEX(INDIRECT($D300),,MATCH(V296,Cashflow_A!$K$1:$AE$1,0))*V297</f>
        <v>0</v>
      </c>
      <c r="W300" s="365" cm="1">
        <f t="array" aca="1" ref="W300" ca="1">INDEX(INDIRECT($D300),,MATCH(W296,Cashflow_A!$K$1:$AE$1,0))*W297</f>
        <v>0</v>
      </c>
      <c r="X300" s="365" cm="1">
        <f t="array" aca="1" ref="X300" ca="1">INDEX(INDIRECT($D300),,MATCH(X296,Cashflow_A!$K$1:$AE$1,0))*X297</f>
        <v>0</v>
      </c>
      <c r="Y300" s="365" cm="1">
        <f t="array" aca="1" ref="Y300" ca="1">INDEX(INDIRECT($D300),,MATCH(Y296,Cashflow_A!$K$1:$AE$1,0))*Y297</f>
        <v>0</v>
      </c>
      <c r="Z300" s="365" cm="1">
        <f t="array" aca="1" ref="Z300" ca="1">INDEX(INDIRECT($D300),,MATCH(Z296,Cashflow_A!$K$1:$AE$1,0))*Z297</f>
        <v>0</v>
      </c>
      <c r="AA300" s="365" cm="1">
        <f t="array" aca="1" ref="AA300" ca="1">INDEX(INDIRECT($D300),,MATCH(AA296,Cashflow_A!$K$1:$AE$1,0))*AA297</f>
        <v>0</v>
      </c>
      <c r="AB300" s="365" cm="1">
        <f t="array" aca="1" ref="AB300" ca="1">INDEX(INDIRECT($D300),,MATCH(AB296,Cashflow_A!$K$1:$AE$1,0))*AB297</f>
        <v>0</v>
      </c>
      <c r="AC300" s="365" cm="1">
        <f t="array" aca="1" ref="AC300" ca="1">INDEX(INDIRECT($D300),,MATCH(AC296,Cashflow_A!$K$1:$AE$1,0))*AC297</f>
        <v>0</v>
      </c>
      <c r="AD300" s="365" cm="1">
        <f t="array" aca="1" ref="AD300" ca="1">INDEX(INDIRECT($D300),,MATCH(AD296,Cashflow_A!$K$1:$AE$1,0))*AD297</f>
        <v>0</v>
      </c>
      <c r="AE300" s="365" cm="1">
        <f t="array" aca="1" ref="AE300" ca="1">INDEX(INDIRECT($D300),,MATCH(AE296,Cashflow_A!$K$1:$AE$1,0))*AE297</f>
        <v>0</v>
      </c>
    </row>
    <row r="301" spans="1:35" s="2" customFormat="1" ht="15" hidden="1" outlineLevel="1" x14ac:dyDescent="0.3">
      <c r="C301" s="355"/>
      <c r="J301" s="358"/>
    </row>
    <row r="302" spans="1:35" s="2" customFormat="1" ht="15" hidden="1" outlineLevel="1" x14ac:dyDescent="0.3">
      <c r="C302" s="355"/>
      <c r="J302" s="358"/>
    </row>
    <row r="303" spans="1:35" s="2" customFormat="1" ht="15.75" collapsed="1" thickTop="1" x14ac:dyDescent="0.3">
      <c r="C303" s="355"/>
      <c r="J303" s="358"/>
    </row>
    <row r="304" spans="1:35" s="2" customFormat="1" ht="15" x14ac:dyDescent="0.3">
      <c r="C304" s="355"/>
      <c r="J304" s="358"/>
    </row>
    <row r="305" spans="1:35" s="2" customFormat="1" thickBot="1" x14ac:dyDescent="0.25">
      <c r="C305" s="355" t="s">
        <v>25</v>
      </c>
      <c r="D305" s="53" t="str">
        <f>VLOOKUP(C305,Data!$A$9:$B$632,2,FALSE)</f>
        <v>Sustainable commercial forest mgmt</v>
      </c>
      <c r="J305" s="358"/>
    </row>
    <row r="306" spans="1:35" s="12" customFormat="1" ht="17.25" hidden="1" outlineLevel="1" thickTop="1" x14ac:dyDescent="0.3">
      <c r="A306" s="2"/>
      <c r="B306" s="2"/>
      <c r="C306" s="355"/>
      <c r="D306" s="2"/>
      <c r="E306"/>
      <c r="F306"/>
      <c r="G306"/>
      <c r="H306"/>
      <c r="I306"/>
      <c r="J306" s="578"/>
      <c r="K306"/>
      <c r="L306"/>
      <c r="M306"/>
      <c r="N306"/>
      <c r="O306"/>
      <c r="P306"/>
      <c r="Q306"/>
      <c r="R306"/>
      <c r="S306"/>
      <c r="T306"/>
      <c r="U306"/>
      <c r="V306"/>
      <c r="W306"/>
      <c r="X306"/>
      <c r="Y306"/>
      <c r="Z306"/>
      <c r="AA306"/>
      <c r="AB306"/>
      <c r="AC306"/>
      <c r="AD306"/>
      <c r="AE306"/>
      <c r="AF306" s="2"/>
      <c r="AG306" s="2"/>
      <c r="AH306" s="2"/>
      <c r="AI306" s="2"/>
    </row>
    <row r="307" spans="1:35" s="12" customFormat="1" hidden="1" outlineLevel="1" x14ac:dyDescent="0.3">
      <c r="A307" s="2"/>
      <c r="B307" s="2"/>
      <c r="C307" s="355"/>
      <c r="D307" s="2" t="s">
        <v>602</v>
      </c>
      <c r="E307" s="356" t="s">
        <v>603</v>
      </c>
      <c r="F307" s="357">
        <v>0</v>
      </c>
      <c r="G307" s="2"/>
      <c r="I307" s="2"/>
      <c r="J307" s="358"/>
      <c r="K307" s="359">
        <f>IF(K$1&gt;=$F307,K$1-$F307,0)</f>
        <v>0</v>
      </c>
      <c r="L307" s="365">
        <f>IF(L$1&gt;=$F307,L$1-$F307,0)</f>
        <v>1</v>
      </c>
      <c r="M307" s="365">
        <f t="shared" ref="M307:AE307" si="78">IF(M$1&gt;=$F307,M$1-$F307,0)</f>
        <v>2</v>
      </c>
      <c r="N307" s="365">
        <f t="shared" si="78"/>
        <v>3</v>
      </c>
      <c r="O307" s="365">
        <f t="shared" si="78"/>
        <v>4</v>
      </c>
      <c r="P307" s="365">
        <f t="shared" si="78"/>
        <v>5</v>
      </c>
      <c r="Q307" s="365">
        <f t="shared" si="78"/>
        <v>6</v>
      </c>
      <c r="R307" s="365">
        <f t="shared" si="78"/>
        <v>7</v>
      </c>
      <c r="S307" s="365">
        <f t="shared" si="78"/>
        <v>8</v>
      </c>
      <c r="T307" s="365">
        <f t="shared" si="78"/>
        <v>9</v>
      </c>
      <c r="U307" s="365">
        <f t="shared" si="78"/>
        <v>10</v>
      </c>
      <c r="V307" s="365">
        <f t="shared" si="78"/>
        <v>11</v>
      </c>
      <c r="W307" s="365">
        <f t="shared" si="78"/>
        <v>12</v>
      </c>
      <c r="X307" s="365">
        <f t="shared" si="78"/>
        <v>13</v>
      </c>
      <c r="Y307" s="365">
        <f t="shared" si="78"/>
        <v>14</v>
      </c>
      <c r="Z307" s="365">
        <f t="shared" si="78"/>
        <v>15</v>
      </c>
      <c r="AA307" s="365">
        <f t="shared" si="78"/>
        <v>16</v>
      </c>
      <c r="AB307" s="365">
        <f t="shared" si="78"/>
        <v>17</v>
      </c>
      <c r="AC307" s="365">
        <f t="shared" si="78"/>
        <v>18</v>
      </c>
      <c r="AD307" s="365">
        <f t="shared" si="78"/>
        <v>19</v>
      </c>
      <c r="AE307" s="365">
        <f t="shared" si="78"/>
        <v>20</v>
      </c>
      <c r="AF307" s="2"/>
      <c r="AG307" s="2"/>
      <c r="AH307" s="2"/>
      <c r="AI307" s="2"/>
    </row>
    <row r="308" spans="1:35" s="12" customFormat="1" hidden="1" outlineLevel="1" x14ac:dyDescent="0.3">
      <c r="A308" s="2"/>
      <c r="B308" s="2"/>
      <c r="C308" s="355" t="s">
        <v>25</v>
      </c>
      <c r="D308" s="2" t="str">
        <f>CONCATENATE("Hectares year ",F307)</f>
        <v>Hectares year 0</v>
      </c>
      <c r="E308" s="356" t="s">
        <v>604</v>
      </c>
      <c r="F308" s="357">
        <f>SUMIFS(Project_Hectare!$G$12:$G$381,Project_Hectare!$C$12:$C$381,C308,Project_Hectare!$E$12:$E$381,D308)</f>
        <v>0</v>
      </c>
      <c r="G308" s="2"/>
      <c r="I308" s="2"/>
      <c r="J308" s="358"/>
      <c r="K308" s="359">
        <f>IF(K$1&gt;=$F307,$F308,0)</f>
        <v>0</v>
      </c>
      <c r="L308" s="365">
        <f t="shared" ref="L308:AE308" si="79">IF(L$1&gt;=$F307,$F308,0)</f>
        <v>0</v>
      </c>
      <c r="M308" s="365">
        <f t="shared" si="79"/>
        <v>0</v>
      </c>
      <c r="N308" s="365">
        <f t="shared" si="79"/>
        <v>0</v>
      </c>
      <c r="O308" s="365">
        <f t="shared" si="79"/>
        <v>0</v>
      </c>
      <c r="P308" s="365">
        <f t="shared" si="79"/>
        <v>0</v>
      </c>
      <c r="Q308" s="365">
        <f t="shared" si="79"/>
        <v>0</v>
      </c>
      <c r="R308" s="365">
        <f t="shared" si="79"/>
        <v>0</v>
      </c>
      <c r="S308" s="365">
        <f t="shared" si="79"/>
        <v>0</v>
      </c>
      <c r="T308" s="365">
        <f t="shared" si="79"/>
        <v>0</v>
      </c>
      <c r="U308" s="365">
        <f t="shared" si="79"/>
        <v>0</v>
      </c>
      <c r="V308" s="365">
        <f t="shared" si="79"/>
        <v>0</v>
      </c>
      <c r="W308" s="365">
        <f t="shared" si="79"/>
        <v>0</v>
      </c>
      <c r="X308" s="365">
        <f t="shared" si="79"/>
        <v>0</v>
      </c>
      <c r="Y308" s="365">
        <f t="shared" si="79"/>
        <v>0</v>
      </c>
      <c r="Z308" s="365">
        <f t="shared" si="79"/>
        <v>0</v>
      </c>
      <c r="AA308" s="365">
        <f t="shared" si="79"/>
        <v>0</v>
      </c>
      <c r="AB308" s="365">
        <f t="shared" si="79"/>
        <v>0</v>
      </c>
      <c r="AC308" s="365">
        <f t="shared" si="79"/>
        <v>0</v>
      </c>
      <c r="AD308" s="365">
        <f t="shared" si="79"/>
        <v>0</v>
      </c>
      <c r="AE308" s="365">
        <f t="shared" si="79"/>
        <v>0</v>
      </c>
      <c r="AF308" s="2"/>
      <c r="AG308" s="2"/>
      <c r="AH308" s="2"/>
      <c r="AI308" s="2"/>
    </row>
    <row r="309" spans="1:35" s="2" customFormat="1" ht="15" hidden="1" outlineLevel="1" x14ac:dyDescent="0.3">
      <c r="C309" s="355" t="s">
        <v>25</v>
      </c>
      <c r="D309" s="2" t="str">
        <f>CONCATENATE(C309,"_Revenue")</f>
        <v>F_Revenue</v>
      </c>
      <c r="G309" s="2" t="s">
        <v>610</v>
      </c>
      <c r="H309" s="2" t="s">
        <v>605</v>
      </c>
      <c r="J309" s="358"/>
      <c r="K309" s="359" cm="1">
        <f t="array" aca="1" ref="K309" ca="1">INDEX(INDIRECT($D309),,MATCH(K307,Cashflow_A!$K$1:$AE$1,0))*K308</f>
        <v>0</v>
      </c>
      <c r="L309" s="365" cm="1">
        <f t="array" aca="1" ref="L309" ca="1">INDEX(INDIRECT($D309),,MATCH(L307,Cashflow_A!$K$1:$AE$1,0))*L308</f>
        <v>0</v>
      </c>
      <c r="M309" s="365" cm="1">
        <f t="array" aca="1" ref="M309" ca="1">INDEX(INDIRECT($D309),,MATCH(M307,Cashflow_A!$K$1:$AE$1,0))*M308</f>
        <v>0</v>
      </c>
      <c r="N309" s="365" cm="1">
        <f t="array" aca="1" ref="N309" ca="1">INDEX(INDIRECT($D309),,MATCH(N307,Cashflow_A!$K$1:$AE$1,0))*N308</f>
        <v>0</v>
      </c>
      <c r="O309" s="365" cm="1">
        <f t="array" aca="1" ref="O309" ca="1">INDEX(INDIRECT($D309),,MATCH(O307,Cashflow_A!$K$1:$AE$1,0))*O308</f>
        <v>0</v>
      </c>
      <c r="P309" s="365" cm="1">
        <f t="array" aca="1" ref="P309" ca="1">INDEX(INDIRECT($D309),,MATCH(P307,Cashflow_A!$K$1:$AE$1,0))*P308</f>
        <v>0</v>
      </c>
      <c r="Q309" s="365" cm="1">
        <f t="array" aca="1" ref="Q309" ca="1">INDEX(INDIRECT($D309),,MATCH(Q307,Cashflow_A!$K$1:$AE$1,0))*Q308</f>
        <v>0</v>
      </c>
      <c r="R309" s="365" cm="1">
        <f t="array" aca="1" ref="R309" ca="1">INDEX(INDIRECT($D309),,MATCH(R307,Cashflow_A!$K$1:$AE$1,0))*R308</f>
        <v>0</v>
      </c>
      <c r="S309" s="365" cm="1">
        <f t="array" aca="1" ref="S309" ca="1">INDEX(INDIRECT($D309),,MATCH(S307,Cashflow_A!$K$1:$AE$1,0))*S308</f>
        <v>0</v>
      </c>
      <c r="T309" s="365" cm="1">
        <f t="array" aca="1" ref="T309" ca="1">INDEX(INDIRECT($D309),,MATCH(T307,Cashflow_A!$K$1:$AE$1,0))*T308</f>
        <v>0</v>
      </c>
      <c r="U309" s="365" cm="1">
        <f t="array" aca="1" ref="U309" ca="1">INDEX(INDIRECT($D309),,MATCH(U307,Cashflow_A!$K$1:$AE$1,0))*U308</f>
        <v>0</v>
      </c>
      <c r="V309" s="365" cm="1">
        <f t="array" aca="1" ref="V309" ca="1">INDEX(INDIRECT($D309),,MATCH(V307,Cashflow_A!$K$1:$AE$1,0))*V308</f>
        <v>0</v>
      </c>
      <c r="W309" s="365" cm="1">
        <f t="array" aca="1" ref="W309" ca="1">INDEX(INDIRECT($D309),,MATCH(W307,Cashflow_A!$K$1:$AE$1,0))*W308</f>
        <v>0</v>
      </c>
      <c r="X309" s="365" cm="1">
        <f t="array" aca="1" ref="X309" ca="1">INDEX(INDIRECT($D309),,MATCH(X307,Cashflow_A!$K$1:$AE$1,0))*X308</f>
        <v>0</v>
      </c>
      <c r="Y309" s="365" cm="1">
        <f t="array" aca="1" ref="Y309" ca="1">INDEX(INDIRECT($D309),,MATCH(Y307,Cashflow_A!$K$1:$AE$1,0))*Y308</f>
        <v>0</v>
      </c>
      <c r="Z309" s="365" cm="1">
        <f t="array" aca="1" ref="Z309" ca="1">INDEX(INDIRECT($D309),,MATCH(Z307,Cashflow_A!$K$1:$AE$1,0))*Z308</f>
        <v>0</v>
      </c>
      <c r="AA309" s="365" cm="1">
        <f t="array" aca="1" ref="AA309" ca="1">INDEX(INDIRECT($D309),,MATCH(AA307,Cashflow_A!$K$1:$AE$1,0))*AA308</f>
        <v>0</v>
      </c>
      <c r="AB309" s="365" cm="1">
        <f t="array" aca="1" ref="AB309" ca="1">INDEX(INDIRECT($D309),,MATCH(AB307,Cashflow_A!$K$1:$AE$1,0))*AB308</f>
        <v>0</v>
      </c>
      <c r="AC309" s="365" cm="1">
        <f t="array" aca="1" ref="AC309" ca="1">INDEX(INDIRECT($D309),,MATCH(AC307,Cashflow_A!$K$1:$AE$1,0))*AC308</f>
        <v>0</v>
      </c>
      <c r="AD309" s="365" cm="1">
        <f t="array" aca="1" ref="AD309" ca="1">INDEX(INDIRECT($D309),,MATCH(AD307,Cashflow_A!$K$1:$AE$1,0))*AD308</f>
        <v>0</v>
      </c>
      <c r="AE309" s="365" cm="1">
        <f t="array" aca="1" ref="AE309" ca="1">INDEX(INDIRECT($D309),,MATCH(AE307,Cashflow_A!$K$1:$AE$1,0))*AE308</f>
        <v>0</v>
      </c>
    </row>
    <row r="310" spans="1:35" s="2" customFormat="1" ht="15" hidden="1" outlineLevel="1" x14ac:dyDescent="0.3">
      <c r="C310" s="355" t="s">
        <v>25</v>
      </c>
      <c r="D310" s="2" t="str">
        <f>CONCATENATE(C310,"_Cost")</f>
        <v>F_Cost</v>
      </c>
      <c r="G310" s="2" t="s">
        <v>611</v>
      </c>
      <c r="H310" s="2" t="s">
        <v>606</v>
      </c>
      <c r="J310" s="358"/>
      <c r="K310" s="359" cm="1">
        <f t="array" aca="1" ref="K310" ca="1">INDEX(INDIRECT($D310),,MATCH(K307,Cashflow_A!$K$1:$AE$1,0))*K308</f>
        <v>0</v>
      </c>
      <c r="L310" s="365" cm="1">
        <f t="array" aca="1" ref="L310" ca="1">INDEX(INDIRECT($D310),,MATCH(L307,Cashflow_A!$K$1:$AE$1,0))*L308</f>
        <v>0</v>
      </c>
      <c r="M310" s="365" cm="1">
        <f t="array" aca="1" ref="M310" ca="1">INDEX(INDIRECT($D310),,MATCH(M307,Cashflow_A!$K$1:$AE$1,0))*M308</f>
        <v>0</v>
      </c>
      <c r="N310" s="365" cm="1">
        <f t="array" aca="1" ref="N310" ca="1">INDEX(INDIRECT($D310),,MATCH(N307,Cashflow_A!$K$1:$AE$1,0))*N308</f>
        <v>0</v>
      </c>
      <c r="O310" s="365" cm="1">
        <f t="array" aca="1" ref="O310" ca="1">INDEX(INDIRECT($D310),,MATCH(O307,Cashflow_A!$K$1:$AE$1,0))*O308</f>
        <v>0</v>
      </c>
      <c r="P310" s="365" cm="1">
        <f t="array" aca="1" ref="P310" ca="1">INDEX(INDIRECT($D310),,MATCH(P307,Cashflow_A!$K$1:$AE$1,0))*P308</f>
        <v>0</v>
      </c>
      <c r="Q310" s="365" cm="1">
        <f t="array" aca="1" ref="Q310" ca="1">INDEX(INDIRECT($D310),,MATCH(Q307,Cashflow_A!$K$1:$AE$1,0))*Q308</f>
        <v>0</v>
      </c>
      <c r="R310" s="365" cm="1">
        <f t="array" aca="1" ref="R310" ca="1">INDEX(INDIRECT($D310),,MATCH(R307,Cashflow_A!$K$1:$AE$1,0))*R308</f>
        <v>0</v>
      </c>
      <c r="S310" s="365" cm="1">
        <f t="array" aca="1" ref="S310" ca="1">INDEX(INDIRECT($D310),,MATCH(S307,Cashflow_A!$K$1:$AE$1,0))*S308</f>
        <v>0</v>
      </c>
      <c r="T310" s="365" cm="1">
        <f t="array" aca="1" ref="T310" ca="1">INDEX(INDIRECT($D310),,MATCH(T307,Cashflow_A!$K$1:$AE$1,0))*T308</f>
        <v>0</v>
      </c>
      <c r="U310" s="365" cm="1">
        <f t="array" aca="1" ref="U310" ca="1">INDEX(INDIRECT($D310),,MATCH(U307,Cashflow_A!$K$1:$AE$1,0))*U308</f>
        <v>0</v>
      </c>
      <c r="V310" s="365" cm="1">
        <f t="array" aca="1" ref="V310" ca="1">INDEX(INDIRECT($D310),,MATCH(V307,Cashflow_A!$K$1:$AE$1,0))*V308</f>
        <v>0</v>
      </c>
      <c r="W310" s="365" cm="1">
        <f t="array" aca="1" ref="W310" ca="1">INDEX(INDIRECT($D310),,MATCH(W307,Cashflow_A!$K$1:$AE$1,0))*W308</f>
        <v>0</v>
      </c>
      <c r="X310" s="365" cm="1">
        <f t="array" aca="1" ref="X310" ca="1">INDEX(INDIRECT($D310),,MATCH(X307,Cashflow_A!$K$1:$AE$1,0))*X308</f>
        <v>0</v>
      </c>
      <c r="Y310" s="365" cm="1">
        <f t="array" aca="1" ref="Y310" ca="1">INDEX(INDIRECT($D310),,MATCH(Y307,Cashflow_A!$K$1:$AE$1,0))*Y308</f>
        <v>0</v>
      </c>
      <c r="Z310" s="365" cm="1">
        <f t="array" aca="1" ref="Z310" ca="1">INDEX(INDIRECT($D310),,MATCH(Z307,Cashflow_A!$K$1:$AE$1,0))*Z308</f>
        <v>0</v>
      </c>
      <c r="AA310" s="365" cm="1">
        <f t="array" aca="1" ref="AA310" ca="1">INDEX(INDIRECT($D310),,MATCH(AA307,Cashflow_A!$K$1:$AE$1,0))*AA308</f>
        <v>0</v>
      </c>
      <c r="AB310" s="365" cm="1">
        <f t="array" aca="1" ref="AB310" ca="1">INDEX(INDIRECT($D310),,MATCH(AB307,Cashflow_A!$K$1:$AE$1,0))*AB308</f>
        <v>0</v>
      </c>
      <c r="AC310" s="365" cm="1">
        <f t="array" aca="1" ref="AC310" ca="1">INDEX(INDIRECT($D310),,MATCH(AC307,Cashflow_A!$K$1:$AE$1,0))*AC308</f>
        <v>0</v>
      </c>
      <c r="AD310" s="365" cm="1">
        <f t="array" aca="1" ref="AD310" ca="1">INDEX(INDIRECT($D310),,MATCH(AD307,Cashflow_A!$K$1:$AE$1,0))*AD308</f>
        <v>0</v>
      </c>
      <c r="AE310" s="365" cm="1">
        <f t="array" aca="1" ref="AE310" ca="1">INDEX(INDIRECT($D310),,MATCH(AE307,Cashflow_A!$K$1:$AE$1,0))*AE308</f>
        <v>0</v>
      </c>
    </row>
    <row r="311" spans="1:35" s="2" customFormat="1" ht="15" hidden="1" outlineLevel="1" x14ac:dyDescent="0.3">
      <c r="C311" s="355" t="s">
        <v>25</v>
      </c>
      <c r="D311" s="2" t="str">
        <f>CONCATENATE(C311,"_Net_Revenue")</f>
        <v>F_Net_Revenue</v>
      </c>
      <c r="H311" s="2" t="s">
        <v>607</v>
      </c>
      <c r="J311" s="358"/>
      <c r="K311" s="359" cm="1">
        <f t="array" aca="1" ref="K311" ca="1">INDEX(INDIRECT($D311),,MATCH(K307,Cashflow_A!$K$1:$AE$1,0))*K308</f>
        <v>0</v>
      </c>
      <c r="L311" s="365" cm="1">
        <f t="array" aca="1" ref="L311" ca="1">INDEX(INDIRECT($D311),,MATCH(L307,Cashflow_A!$K$1:$AE$1,0))*L308</f>
        <v>0</v>
      </c>
      <c r="M311" s="365" cm="1">
        <f t="array" aca="1" ref="M311" ca="1">INDEX(INDIRECT($D311),,MATCH(M307,Cashflow_A!$K$1:$AE$1,0))*M308</f>
        <v>0</v>
      </c>
      <c r="N311" s="365" cm="1">
        <f t="array" aca="1" ref="N311" ca="1">INDEX(INDIRECT($D311),,MATCH(N307,Cashflow_A!$K$1:$AE$1,0))*N308</f>
        <v>0</v>
      </c>
      <c r="O311" s="365" cm="1">
        <f t="array" aca="1" ref="O311" ca="1">INDEX(INDIRECT($D311),,MATCH(O307,Cashflow_A!$K$1:$AE$1,0))*O308</f>
        <v>0</v>
      </c>
      <c r="P311" s="365" cm="1">
        <f t="array" aca="1" ref="P311" ca="1">INDEX(INDIRECT($D311),,MATCH(P307,Cashflow_A!$K$1:$AE$1,0))*P308</f>
        <v>0</v>
      </c>
      <c r="Q311" s="365" cm="1">
        <f t="array" aca="1" ref="Q311" ca="1">INDEX(INDIRECT($D311),,MATCH(Q307,Cashflow_A!$K$1:$AE$1,0))*Q308</f>
        <v>0</v>
      </c>
      <c r="R311" s="365" cm="1">
        <f t="array" aca="1" ref="R311" ca="1">INDEX(INDIRECT($D311),,MATCH(R307,Cashflow_A!$K$1:$AE$1,0))*R308</f>
        <v>0</v>
      </c>
      <c r="S311" s="365" cm="1">
        <f t="array" aca="1" ref="S311" ca="1">INDEX(INDIRECT($D311),,MATCH(S307,Cashflow_A!$K$1:$AE$1,0))*S308</f>
        <v>0</v>
      </c>
      <c r="T311" s="365" cm="1">
        <f t="array" aca="1" ref="T311" ca="1">INDEX(INDIRECT($D311),,MATCH(T307,Cashflow_A!$K$1:$AE$1,0))*T308</f>
        <v>0</v>
      </c>
      <c r="U311" s="365" cm="1">
        <f t="array" aca="1" ref="U311" ca="1">INDEX(INDIRECT($D311),,MATCH(U307,Cashflow_A!$K$1:$AE$1,0))*U308</f>
        <v>0</v>
      </c>
      <c r="V311" s="365" cm="1">
        <f t="array" aca="1" ref="V311" ca="1">INDEX(INDIRECT($D311),,MATCH(V307,Cashflow_A!$K$1:$AE$1,0))*V308</f>
        <v>0</v>
      </c>
      <c r="W311" s="365" cm="1">
        <f t="array" aca="1" ref="W311" ca="1">INDEX(INDIRECT($D311),,MATCH(W307,Cashflow_A!$K$1:$AE$1,0))*W308</f>
        <v>0</v>
      </c>
      <c r="X311" s="365" cm="1">
        <f t="array" aca="1" ref="X311" ca="1">INDEX(INDIRECT($D311),,MATCH(X307,Cashflow_A!$K$1:$AE$1,0))*X308</f>
        <v>0</v>
      </c>
      <c r="Y311" s="365" cm="1">
        <f t="array" aca="1" ref="Y311" ca="1">INDEX(INDIRECT($D311),,MATCH(Y307,Cashflow_A!$K$1:$AE$1,0))*Y308</f>
        <v>0</v>
      </c>
      <c r="Z311" s="365" cm="1">
        <f t="array" aca="1" ref="Z311" ca="1">INDEX(INDIRECT($D311),,MATCH(Z307,Cashflow_A!$K$1:$AE$1,0))*Z308</f>
        <v>0</v>
      </c>
      <c r="AA311" s="365" cm="1">
        <f t="array" aca="1" ref="AA311" ca="1">INDEX(INDIRECT($D311),,MATCH(AA307,Cashflow_A!$K$1:$AE$1,0))*AA308</f>
        <v>0</v>
      </c>
      <c r="AB311" s="365" cm="1">
        <f t="array" aca="1" ref="AB311" ca="1">INDEX(INDIRECT($D311),,MATCH(AB307,Cashflow_A!$K$1:$AE$1,0))*AB308</f>
        <v>0</v>
      </c>
      <c r="AC311" s="365" cm="1">
        <f t="array" aca="1" ref="AC311" ca="1">INDEX(INDIRECT($D311),,MATCH(AC307,Cashflow_A!$K$1:$AE$1,0))*AC308</f>
        <v>0</v>
      </c>
      <c r="AD311" s="365" cm="1">
        <f t="array" aca="1" ref="AD311" ca="1">INDEX(INDIRECT($D311),,MATCH(AD307,Cashflow_A!$K$1:$AE$1,0))*AD308</f>
        <v>0</v>
      </c>
      <c r="AE311" s="365" cm="1">
        <f t="array" aca="1" ref="AE311" ca="1">INDEX(INDIRECT($D311),,MATCH(AE307,Cashflow_A!$K$1:$AE$1,0))*AE308</f>
        <v>0</v>
      </c>
    </row>
    <row r="312" spans="1:35" s="2" customFormat="1" ht="15" hidden="1" outlineLevel="1" x14ac:dyDescent="0.3">
      <c r="C312" s="355"/>
      <c r="J312" s="358"/>
    </row>
    <row r="313" spans="1:35" s="12" customFormat="1" hidden="1" outlineLevel="1" x14ac:dyDescent="0.3">
      <c r="A313" s="2"/>
      <c r="B313" s="2"/>
      <c r="C313" s="355"/>
      <c r="D313" s="2" t="s">
        <v>602</v>
      </c>
      <c r="E313" s="356" t="s">
        <v>603</v>
      </c>
      <c r="F313" s="357">
        <v>1</v>
      </c>
      <c r="G313" s="2"/>
      <c r="I313" s="2"/>
      <c r="J313" s="358"/>
      <c r="K313" s="359">
        <f>IF(K$1&gt;=$F313,K$1-$F313,0)</f>
        <v>0</v>
      </c>
      <c r="L313" s="365">
        <f>IF(L$1&gt;=$F313,L$1-$F313,0)</f>
        <v>0</v>
      </c>
      <c r="M313" s="365">
        <f t="shared" ref="M313:AE313" si="80">IF(M$1&gt;=$F313,M$1-$F313,0)</f>
        <v>1</v>
      </c>
      <c r="N313" s="365">
        <f t="shared" si="80"/>
        <v>2</v>
      </c>
      <c r="O313" s="365">
        <f t="shared" si="80"/>
        <v>3</v>
      </c>
      <c r="P313" s="365">
        <f t="shared" si="80"/>
        <v>4</v>
      </c>
      <c r="Q313" s="365">
        <f t="shared" si="80"/>
        <v>5</v>
      </c>
      <c r="R313" s="365">
        <f t="shared" si="80"/>
        <v>6</v>
      </c>
      <c r="S313" s="365">
        <f t="shared" si="80"/>
        <v>7</v>
      </c>
      <c r="T313" s="365">
        <f t="shared" si="80"/>
        <v>8</v>
      </c>
      <c r="U313" s="365">
        <f t="shared" si="80"/>
        <v>9</v>
      </c>
      <c r="V313" s="365">
        <f t="shared" si="80"/>
        <v>10</v>
      </c>
      <c r="W313" s="365">
        <f t="shared" si="80"/>
        <v>11</v>
      </c>
      <c r="X313" s="365">
        <f t="shared" si="80"/>
        <v>12</v>
      </c>
      <c r="Y313" s="365">
        <f t="shared" si="80"/>
        <v>13</v>
      </c>
      <c r="Z313" s="365">
        <f t="shared" si="80"/>
        <v>14</v>
      </c>
      <c r="AA313" s="365">
        <f t="shared" si="80"/>
        <v>15</v>
      </c>
      <c r="AB313" s="365">
        <f t="shared" si="80"/>
        <v>16</v>
      </c>
      <c r="AC313" s="365">
        <f t="shared" si="80"/>
        <v>17</v>
      </c>
      <c r="AD313" s="365">
        <f t="shared" si="80"/>
        <v>18</v>
      </c>
      <c r="AE313" s="365">
        <f t="shared" si="80"/>
        <v>19</v>
      </c>
      <c r="AF313" s="2"/>
      <c r="AG313" s="2"/>
      <c r="AH313" s="2"/>
      <c r="AI313" s="2"/>
    </row>
    <row r="314" spans="1:35" s="12" customFormat="1" hidden="1" outlineLevel="1" x14ac:dyDescent="0.3">
      <c r="A314" s="2"/>
      <c r="B314" s="2"/>
      <c r="C314" s="355" t="s">
        <v>25</v>
      </c>
      <c r="D314" s="2" t="str">
        <f>CONCATENATE("Hectares year ",F313)</f>
        <v>Hectares year 1</v>
      </c>
      <c r="E314" s="356" t="s">
        <v>604</v>
      </c>
      <c r="F314" s="357">
        <f>SUMIFS(Project_Hectare!$G$12:$G$381,Project_Hectare!$C$12:$C$381,C314,Project_Hectare!$E$12:$E$381,D314)</f>
        <v>0</v>
      </c>
      <c r="G314" s="2"/>
      <c r="I314" s="2"/>
      <c r="J314" s="358"/>
      <c r="K314" s="359">
        <f>IF(K$1&gt;=$F313,$F314,0)</f>
        <v>0</v>
      </c>
      <c r="L314" s="365">
        <f t="shared" ref="L314:AE314" si="81">IF(L$1&gt;=$F313,$F314,0)</f>
        <v>0</v>
      </c>
      <c r="M314" s="365">
        <f t="shared" si="81"/>
        <v>0</v>
      </c>
      <c r="N314" s="365">
        <f t="shared" si="81"/>
        <v>0</v>
      </c>
      <c r="O314" s="365">
        <f t="shared" si="81"/>
        <v>0</v>
      </c>
      <c r="P314" s="365">
        <f t="shared" si="81"/>
        <v>0</v>
      </c>
      <c r="Q314" s="365">
        <f t="shared" si="81"/>
        <v>0</v>
      </c>
      <c r="R314" s="365">
        <f t="shared" si="81"/>
        <v>0</v>
      </c>
      <c r="S314" s="365">
        <f t="shared" si="81"/>
        <v>0</v>
      </c>
      <c r="T314" s="365">
        <f t="shared" si="81"/>
        <v>0</v>
      </c>
      <c r="U314" s="365">
        <f t="shared" si="81"/>
        <v>0</v>
      </c>
      <c r="V314" s="365">
        <f t="shared" si="81"/>
        <v>0</v>
      </c>
      <c r="W314" s="365">
        <f t="shared" si="81"/>
        <v>0</v>
      </c>
      <c r="X314" s="365">
        <f t="shared" si="81"/>
        <v>0</v>
      </c>
      <c r="Y314" s="365">
        <f t="shared" si="81"/>
        <v>0</v>
      </c>
      <c r="Z314" s="365">
        <f t="shared" si="81"/>
        <v>0</v>
      </c>
      <c r="AA314" s="365">
        <f t="shared" si="81"/>
        <v>0</v>
      </c>
      <c r="AB314" s="365">
        <f t="shared" si="81"/>
        <v>0</v>
      </c>
      <c r="AC314" s="365">
        <f t="shared" si="81"/>
        <v>0</v>
      </c>
      <c r="AD314" s="365">
        <f t="shared" si="81"/>
        <v>0</v>
      </c>
      <c r="AE314" s="365">
        <f t="shared" si="81"/>
        <v>0</v>
      </c>
      <c r="AF314" s="2"/>
      <c r="AG314" s="2"/>
      <c r="AH314" s="2"/>
      <c r="AI314" s="2"/>
    </row>
    <row r="315" spans="1:35" s="2" customFormat="1" ht="15" hidden="1" outlineLevel="1" x14ac:dyDescent="0.3">
      <c r="C315" s="355" t="s">
        <v>25</v>
      </c>
      <c r="D315" s="2" t="str">
        <f>CONCATENATE(C315,"_Revenue")</f>
        <v>F_Revenue</v>
      </c>
      <c r="G315" s="2" t="s">
        <v>610</v>
      </c>
      <c r="H315" s="2" t="s">
        <v>605</v>
      </c>
      <c r="J315" s="358"/>
      <c r="K315" s="359" cm="1">
        <f t="array" aca="1" ref="K315" ca="1">INDEX(INDIRECT($D315),,MATCH(K313,Cashflow_A!$K$1:$AE$1,0))*K314</f>
        <v>0</v>
      </c>
      <c r="L315" s="365" cm="1">
        <f t="array" aca="1" ref="L315" ca="1">INDEX(INDIRECT($D315),,MATCH(L313,Cashflow_A!$K$1:$AE$1,0))*L314</f>
        <v>0</v>
      </c>
      <c r="M315" s="365" cm="1">
        <f t="array" aca="1" ref="M315" ca="1">INDEX(INDIRECT($D315),,MATCH(M313,Cashflow_A!$K$1:$AE$1,0))*M314</f>
        <v>0</v>
      </c>
      <c r="N315" s="365" cm="1">
        <f t="array" aca="1" ref="N315" ca="1">INDEX(INDIRECT($D315),,MATCH(N313,Cashflow_A!$K$1:$AE$1,0))*N314</f>
        <v>0</v>
      </c>
      <c r="O315" s="365" cm="1">
        <f t="array" aca="1" ref="O315" ca="1">INDEX(INDIRECT($D315),,MATCH(O313,Cashflow_A!$K$1:$AE$1,0))*O314</f>
        <v>0</v>
      </c>
      <c r="P315" s="365" cm="1">
        <f t="array" aca="1" ref="P315" ca="1">INDEX(INDIRECT($D315),,MATCH(P313,Cashflow_A!$K$1:$AE$1,0))*P314</f>
        <v>0</v>
      </c>
      <c r="Q315" s="365" cm="1">
        <f t="array" aca="1" ref="Q315" ca="1">INDEX(INDIRECT($D315),,MATCH(Q313,Cashflow_A!$K$1:$AE$1,0))*Q314</f>
        <v>0</v>
      </c>
      <c r="R315" s="365" cm="1">
        <f t="array" aca="1" ref="R315" ca="1">INDEX(INDIRECT($D315),,MATCH(R313,Cashflow_A!$K$1:$AE$1,0))*R314</f>
        <v>0</v>
      </c>
      <c r="S315" s="365" cm="1">
        <f t="array" aca="1" ref="S315" ca="1">INDEX(INDIRECT($D315),,MATCH(S313,Cashflow_A!$K$1:$AE$1,0))*S314</f>
        <v>0</v>
      </c>
      <c r="T315" s="365" cm="1">
        <f t="array" aca="1" ref="T315" ca="1">INDEX(INDIRECT($D315),,MATCH(T313,Cashflow_A!$K$1:$AE$1,0))*T314</f>
        <v>0</v>
      </c>
      <c r="U315" s="365" cm="1">
        <f t="array" aca="1" ref="U315" ca="1">INDEX(INDIRECT($D315),,MATCH(U313,Cashflow_A!$K$1:$AE$1,0))*U314</f>
        <v>0</v>
      </c>
      <c r="V315" s="365" cm="1">
        <f t="array" aca="1" ref="V315" ca="1">INDEX(INDIRECT($D315),,MATCH(V313,Cashflow_A!$K$1:$AE$1,0))*V314</f>
        <v>0</v>
      </c>
      <c r="W315" s="365" cm="1">
        <f t="array" aca="1" ref="W315" ca="1">INDEX(INDIRECT($D315),,MATCH(W313,Cashflow_A!$K$1:$AE$1,0))*W314</f>
        <v>0</v>
      </c>
      <c r="X315" s="365" cm="1">
        <f t="array" aca="1" ref="X315" ca="1">INDEX(INDIRECT($D315),,MATCH(X313,Cashflow_A!$K$1:$AE$1,0))*X314</f>
        <v>0</v>
      </c>
      <c r="Y315" s="365" cm="1">
        <f t="array" aca="1" ref="Y315" ca="1">INDEX(INDIRECT($D315),,MATCH(Y313,Cashflow_A!$K$1:$AE$1,0))*Y314</f>
        <v>0</v>
      </c>
      <c r="Z315" s="365" cm="1">
        <f t="array" aca="1" ref="Z315" ca="1">INDEX(INDIRECT($D315),,MATCH(Z313,Cashflow_A!$K$1:$AE$1,0))*Z314</f>
        <v>0</v>
      </c>
      <c r="AA315" s="365" cm="1">
        <f t="array" aca="1" ref="AA315" ca="1">INDEX(INDIRECT($D315),,MATCH(AA313,Cashflow_A!$K$1:$AE$1,0))*AA314</f>
        <v>0</v>
      </c>
      <c r="AB315" s="365" cm="1">
        <f t="array" aca="1" ref="AB315" ca="1">INDEX(INDIRECT($D315),,MATCH(AB313,Cashflow_A!$K$1:$AE$1,0))*AB314</f>
        <v>0</v>
      </c>
      <c r="AC315" s="365" cm="1">
        <f t="array" aca="1" ref="AC315" ca="1">INDEX(INDIRECT($D315),,MATCH(AC313,Cashflow_A!$K$1:$AE$1,0))*AC314</f>
        <v>0</v>
      </c>
      <c r="AD315" s="365" cm="1">
        <f t="array" aca="1" ref="AD315" ca="1">INDEX(INDIRECT($D315),,MATCH(AD313,Cashflow_A!$K$1:$AE$1,0))*AD314</f>
        <v>0</v>
      </c>
      <c r="AE315" s="365" cm="1">
        <f t="array" aca="1" ref="AE315" ca="1">INDEX(INDIRECT($D315),,MATCH(AE313,Cashflow_A!$K$1:$AE$1,0))*AE314</f>
        <v>0</v>
      </c>
    </row>
    <row r="316" spans="1:35" s="2" customFormat="1" ht="15" hidden="1" outlineLevel="1" x14ac:dyDescent="0.3">
      <c r="C316" s="355" t="s">
        <v>25</v>
      </c>
      <c r="D316" s="2" t="str">
        <f>CONCATENATE(C316,"_Cost")</f>
        <v>F_Cost</v>
      </c>
      <c r="G316" s="2" t="s">
        <v>611</v>
      </c>
      <c r="H316" s="2" t="s">
        <v>606</v>
      </c>
      <c r="J316" s="358"/>
      <c r="K316" s="359" cm="1">
        <f t="array" aca="1" ref="K316" ca="1">INDEX(INDIRECT($D316),,MATCH(K313,Cashflow_A!$K$1:$AE$1,0))*K314</f>
        <v>0</v>
      </c>
      <c r="L316" s="365" cm="1">
        <f t="array" aca="1" ref="L316" ca="1">INDEX(INDIRECT($D316),,MATCH(L313,Cashflow_A!$K$1:$AE$1,0))*L314</f>
        <v>0</v>
      </c>
      <c r="M316" s="365" cm="1">
        <f t="array" aca="1" ref="M316" ca="1">INDEX(INDIRECT($D316),,MATCH(M313,Cashflow_A!$K$1:$AE$1,0))*M314</f>
        <v>0</v>
      </c>
      <c r="N316" s="365" cm="1">
        <f t="array" aca="1" ref="N316" ca="1">INDEX(INDIRECT($D316),,MATCH(N313,Cashflow_A!$K$1:$AE$1,0))*N314</f>
        <v>0</v>
      </c>
      <c r="O316" s="365" cm="1">
        <f t="array" aca="1" ref="O316" ca="1">INDEX(INDIRECT($D316),,MATCH(O313,Cashflow_A!$K$1:$AE$1,0))*O314</f>
        <v>0</v>
      </c>
      <c r="P316" s="365" cm="1">
        <f t="array" aca="1" ref="P316" ca="1">INDEX(INDIRECT($D316),,MATCH(P313,Cashflow_A!$K$1:$AE$1,0))*P314</f>
        <v>0</v>
      </c>
      <c r="Q316" s="365" cm="1">
        <f t="array" aca="1" ref="Q316" ca="1">INDEX(INDIRECT($D316),,MATCH(Q313,Cashflow_A!$K$1:$AE$1,0))*Q314</f>
        <v>0</v>
      </c>
      <c r="R316" s="365" cm="1">
        <f t="array" aca="1" ref="R316" ca="1">INDEX(INDIRECT($D316),,MATCH(R313,Cashflow_A!$K$1:$AE$1,0))*R314</f>
        <v>0</v>
      </c>
      <c r="S316" s="365" cm="1">
        <f t="array" aca="1" ref="S316" ca="1">INDEX(INDIRECT($D316),,MATCH(S313,Cashflow_A!$K$1:$AE$1,0))*S314</f>
        <v>0</v>
      </c>
      <c r="T316" s="365" cm="1">
        <f t="array" aca="1" ref="T316" ca="1">INDEX(INDIRECT($D316),,MATCH(T313,Cashflow_A!$K$1:$AE$1,0))*T314</f>
        <v>0</v>
      </c>
      <c r="U316" s="365" cm="1">
        <f t="array" aca="1" ref="U316" ca="1">INDEX(INDIRECT($D316),,MATCH(U313,Cashflow_A!$K$1:$AE$1,0))*U314</f>
        <v>0</v>
      </c>
      <c r="V316" s="365" cm="1">
        <f t="array" aca="1" ref="V316" ca="1">INDEX(INDIRECT($D316),,MATCH(V313,Cashflow_A!$K$1:$AE$1,0))*V314</f>
        <v>0</v>
      </c>
      <c r="W316" s="365" cm="1">
        <f t="array" aca="1" ref="W316" ca="1">INDEX(INDIRECT($D316),,MATCH(W313,Cashflow_A!$K$1:$AE$1,0))*W314</f>
        <v>0</v>
      </c>
      <c r="X316" s="365" cm="1">
        <f t="array" aca="1" ref="X316" ca="1">INDEX(INDIRECT($D316),,MATCH(X313,Cashflow_A!$K$1:$AE$1,0))*X314</f>
        <v>0</v>
      </c>
      <c r="Y316" s="365" cm="1">
        <f t="array" aca="1" ref="Y316" ca="1">INDEX(INDIRECT($D316),,MATCH(Y313,Cashflow_A!$K$1:$AE$1,0))*Y314</f>
        <v>0</v>
      </c>
      <c r="Z316" s="365" cm="1">
        <f t="array" aca="1" ref="Z316" ca="1">INDEX(INDIRECT($D316),,MATCH(Z313,Cashflow_A!$K$1:$AE$1,0))*Z314</f>
        <v>0</v>
      </c>
      <c r="AA316" s="365" cm="1">
        <f t="array" aca="1" ref="AA316" ca="1">INDEX(INDIRECT($D316),,MATCH(AA313,Cashflow_A!$K$1:$AE$1,0))*AA314</f>
        <v>0</v>
      </c>
      <c r="AB316" s="365" cm="1">
        <f t="array" aca="1" ref="AB316" ca="1">INDEX(INDIRECT($D316),,MATCH(AB313,Cashflow_A!$K$1:$AE$1,0))*AB314</f>
        <v>0</v>
      </c>
      <c r="AC316" s="365" cm="1">
        <f t="array" aca="1" ref="AC316" ca="1">INDEX(INDIRECT($D316),,MATCH(AC313,Cashflow_A!$K$1:$AE$1,0))*AC314</f>
        <v>0</v>
      </c>
      <c r="AD316" s="365" cm="1">
        <f t="array" aca="1" ref="AD316" ca="1">INDEX(INDIRECT($D316),,MATCH(AD313,Cashflow_A!$K$1:$AE$1,0))*AD314</f>
        <v>0</v>
      </c>
      <c r="AE316" s="365" cm="1">
        <f t="array" aca="1" ref="AE316" ca="1">INDEX(INDIRECT($D316),,MATCH(AE313,Cashflow_A!$K$1:$AE$1,0))*AE314</f>
        <v>0</v>
      </c>
    </row>
    <row r="317" spans="1:35" s="2" customFormat="1" ht="15" hidden="1" outlineLevel="1" x14ac:dyDescent="0.3">
      <c r="C317" s="355" t="s">
        <v>25</v>
      </c>
      <c r="D317" s="2" t="str">
        <f>CONCATENATE(C317,"_Net_Revenue")</f>
        <v>F_Net_Revenue</v>
      </c>
      <c r="H317" s="2" t="s">
        <v>607</v>
      </c>
      <c r="J317" s="358"/>
      <c r="K317" s="359" cm="1">
        <f t="array" aca="1" ref="K317" ca="1">INDEX(INDIRECT($D317),,MATCH(K313,Cashflow_A!$K$1:$AE$1,0))*K314</f>
        <v>0</v>
      </c>
      <c r="L317" s="365" cm="1">
        <f t="array" aca="1" ref="L317" ca="1">INDEX(INDIRECT($D317),,MATCH(L313,Cashflow_A!$K$1:$AE$1,0))*L314</f>
        <v>0</v>
      </c>
      <c r="M317" s="365" cm="1">
        <f t="array" aca="1" ref="M317" ca="1">INDEX(INDIRECT($D317),,MATCH(M313,Cashflow_A!$K$1:$AE$1,0))*M314</f>
        <v>0</v>
      </c>
      <c r="N317" s="365" cm="1">
        <f t="array" aca="1" ref="N317" ca="1">INDEX(INDIRECT($D317),,MATCH(N313,Cashflow_A!$K$1:$AE$1,0))*N314</f>
        <v>0</v>
      </c>
      <c r="O317" s="365" cm="1">
        <f t="array" aca="1" ref="O317" ca="1">INDEX(INDIRECT($D317),,MATCH(O313,Cashflow_A!$K$1:$AE$1,0))*O314</f>
        <v>0</v>
      </c>
      <c r="P317" s="365" cm="1">
        <f t="array" aca="1" ref="P317" ca="1">INDEX(INDIRECT($D317),,MATCH(P313,Cashflow_A!$K$1:$AE$1,0))*P314</f>
        <v>0</v>
      </c>
      <c r="Q317" s="365" cm="1">
        <f t="array" aca="1" ref="Q317" ca="1">INDEX(INDIRECT($D317),,MATCH(Q313,Cashflow_A!$K$1:$AE$1,0))*Q314</f>
        <v>0</v>
      </c>
      <c r="R317" s="365" cm="1">
        <f t="array" aca="1" ref="R317" ca="1">INDEX(INDIRECT($D317),,MATCH(R313,Cashflow_A!$K$1:$AE$1,0))*R314</f>
        <v>0</v>
      </c>
      <c r="S317" s="365" cm="1">
        <f t="array" aca="1" ref="S317" ca="1">INDEX(INDIRECT($D317),,MATCH(S313,Cashflow_A!$K$1:$AE$1,0))*S314</f>
        <v>0</v>
      </c>
      <c r="T317" s="365" cm="1">
        <f t="array" aca="1" ref="T317" ca="1">INDEX(INDIRECT($D317),,MATCH(T313,Cashflow_A!$K$1:$AE$1,0))*T314</f>
        <v>0</v>
      </c>
      <c r="U317" s="365" cm="1">
        <f t="array" aca="1" ref="U317" ca="1">INDEX(INDIRECT($D317),,MATCH(U313,Cashflow_A!$K$1:$AE$1,0))*U314</f>
        <v>0</v>
      </c>
      <c r="V317" s="365" cm="1">
        <f t="array" aca="1" ref="V317" ca="1">INDEX(INDIRECT($D317),,MATCH(V313,Cashflow_A!$K$1:$AE$1,0))*V314</f>
        <v>0</v>
      </c>
      <c r="W317" s="365" cm="1">
        <f t="array" aca="1" ref="W317" ca="1">INDEX(INDIRECT($D317),,MATCH(W313,Cashflow_A!$K$1:$AE$1,0))*W314</f>
        <v>0</v>
      </c>
      <c r="X317" s="365" cm="1">
        <f t="array" aca="1" ref="X317" ca="1">INDEX(INDIRECT($D317),,MATCH(X313,Cashflow_A!$K$1:$AE$1,0))*X314</f>
        <v>0</v>
      </c>
      <c r="Y317" s="365" cm="1">
        <f t="array" aca="1" ref="Y317" ca="1">INDEX(INDIRECT($D317),,MATCH(Y313,Cashflow_A!$K$1:$AE$1,0))*Y314</f>
        <v>0</v>
      </c>
      <c r="Z317" s="365" cm="1">
        <f t="array" aca="1" ref="Z317" ca="1">INDEX(INDIRECT($D317),,MATCH(Z313,Cashflow_A!$K$1:$AE$1,0))*Z314</f>
        <v>0</v>
      </c>
      <c r="AA317" s="365" cm="1">
        <f t="array" aca="1" ref="AA317" ca="1">INDEX(INDIRECT($D317),,MATCH(AA313,Cashflow_A!$K$1:$AE$1,0))*AA314</f>
        <v>0</v>
      </c>
      <c r="AB317" s="365" cm="1">
        <f t="array" aca="1" ref="AB317" ca="1">INDEX(INDIRECT($D317),,MATCH(AB313,Cashflow_A!$K$1:$AE$1,0))*AB314</f>
        <v>0</v>
      </c>
      <c r="AC317" s="365" cm="1">
        <f t="array" aca="1" ref="AC317" ca="1">INDEX(INDIRECT($D317),,MATCH(AC313,Cashflow_A!$K$1:$AE$1,0))*AC314</f>
        <v>0</v>
      </c>
      <c r="AD317" s="365" cm="1">
        <f t="array" aca="1" ref="AD317" ca="1">INDEX(INDIRECT($D317),,MATCH(AD313,Cashflow_A!$K$1:$AE$1,0))*AD314</f>
        <v>0</v>
      </c>
      <c r="AE317" s="365" cm="1">
        <f t="array" aca="1" ref="AE317" ca="1">INDEX(INDIRECT($D317),,MATCH(AE313,Cashflow_A!$K$1:$AE$1,0))*AE314</f>
        <v>0</v>
      </c>
    </row>
    <row r="318" spans="1:35" s="2" customFormat="1" ht="15" hidden="1" outlineLevel="1" x14ac:dyDescent="0.3">
      <c r="C318" s="355"/>
      <c r="J318" s="358"/>
    </row>
    <row r="319" spans="1:35" s="12" customFormat="1" hidden="1" outlineLevel="1" x14ac:dyDescent="0.3">
      <c r="A319" s="2"/>
      <c r="B319" s="2"/>
      <c r="C319" s="355"/>
      <c r="D319" s="2" t="s">
        <v>602</v>
      </c>
      <c r="E319" s="356" t="s">
        <v>603</v>
      </c>
      <c r="F319" s="357">
        <v>2</v>
      </c>
      <c r="G319" s="2"/>
      <c r="I319" s="2"/>
      <c r="J319" s="358"/>
      <c r="K319" s="359">
        <f>IF(K$1&gt;=$F319,K$1-$F319,0)</f>
        <v>0</v>
      </c>
      <c r="L319" s="365">
        <f>IF(L$1&gt;=$F319,L$1-$F319,0)</f>
        <v>0</v>
      </c>
      <c r="M319" s="365">
        <f t="shared" ref="M319:AE319" si="82">IF(M$1&gt;=$F319,M$1-$F319,0)</f>
        <v>0</v>
      </c>
      <c r="N319" s="365">
        <f t="shared" si="82"/>
        <v>1</v>
      </c>
      <c r="O319" s="365">
        <f t="shared" si="82"/>
        <v>2</v>
      </c>
      <c r="P319" s="365">
        <f t="shared" si="82"/>
        <v>3</v>
      </c>
      <c r="Q319" s="365">
        <f t="shared" si="82"/>
        <v>4</v>
      </c>
      <c r="R319" s="365">
        <f t="shared" si="82"/>
        <v>5</v>
      </c>
      <c r="S319" s="365">
        <f t="shared" si="82"/>
        <v>6</v>
      </c>
      <c r="T319" s="365">
        <f t="shared" si="82"/>
        <v>7</v>
      </c>
      <c r="U319" s="365">
        <f t="shared" si="82"/>
        <v>8</v>
      </c>
      <c r="V319" s="365">
        <f t="shared" si="82"/>
        <v>9</v>
      </c>
      <c r="W319" s="365">
        <f t="shared" si="82"/>
        <v>10</v>
      </c>
      <c r="X319" s="365">
        <f t="shared" si="82"/>
        <v>11</v>
      </c>
      <c r="Y319" s="365">
        <f t="shared" si="82"/>
        <v>12</v>
      </c>
      <c r="Z319" s="365">
        <f t="shared" si="82"/>
        <v>13</v>
      </c>
      <c r="AA319" s="365">
        <f t="shared" si="82"/>
        <v>14</v>
      </c>
      <c r="AB319" s="365">
        <f t="shared" si="82"/>
        <v>15</v>
      </c>
      <c r="AC319" s="365">
        <f t="shared" si="82"/>
        <v>16</v>
      </c>
      <c r="AD319" s="365">
        <f t="shared" si="82"/>
        <v>17</v>
      </c>
      <c r="AE319" s="365">
        <f t="shared" si="82"/>
        <v>18</v>
      </c>
      <c r="AF319" s="2"/>
      <c r="AG319" s="2"/>
      <c r="AH319" s="2"/>
      <c r="AI319" s="2"/>
    </row>
    <row r="320" spans="1:35" s="12" customFormat="1" hidden="1" outlineLevel="1" x14ac:dyDescent="0.3">
      <c r="A320" s="2"/>
      <c r="B320" s="2"/>
      <c r="C320" s="355" t="s">
        <v>25</v>
      </c>
      <c r="D320" s="2" t="str">
        <f>CONCATENATE("Hectares year ",F319)</f>
        <v>Hectares year 2</v>
      </c>
      <c r="E320" s="356" t="s">
        <v>604</v>
      </c>
      <c r="F320" s="357">
        <f>SUMIFS(Project_Hectare!$G$12:$G$381,Project_Hectare!$C$12:$C$381,C320,Project_Hectare!$E$12:$E$381,D320)</f>
        <v>0</v>
      </c>
      <c r="G320" s="2"/>
      <c r="I320" s="2"/>
      <c r="J320" s="358"/>
      <c r="K320" s="359">
        <f>IF(K$1&gt;=$F319,$F320,0)</f>
        <v>0</v>
      </c>
      <c r="L320" s="365">
        <f t="shared" ref="L320:AE320" si="83">IF(L$1&gt;=$F319,$F320,0)</f>
        <v>0</v>
      </c>
      <c r="M320" s="365">
        <f t="shared" si="83"/>
        <v>0</v>
      </c>
      <c r="N320" s="365">
        <f t="shared" si="83"/>
        <v>0</v>
      </c>
      <c r="O320" s="365">
        <f t="shared" si="83"/>
        <v>0</v>
      </c>
      <c r="P320" s="365">
        <f t="shared" si="83"/>
        <v>0</v>
      </c>
      <c r="Q320" s="365">
        <f t="shared" si="83"/>
        <v>0</v>
      </c>
      <c r="R320" s="365">
        <f t="shared" si="83"/>
        <v>0</v>
      </c>
      <c r="S320" s="365">
        <f t="shared" si="83"/>
        <v>0</v>
      </c>
      <c r="T320" s="365">
        <f t="shared" si="83"/>
        <v>0</v>
      </c>
      <c r="U320" s="365">
        <f t="shared" si="83"/>
        <v>0</v>
      </c>
      <c r="V320" s="365">
        <f t="shared" si="83"/>
        <v>0</v>
      </c>
      <c r="W320" s="365">
        <f t="shared" si="83"/>
        <v>0</v>
      </c>
      <c r="X320" s="365">
        <f t="shared" si="83"/>
        <v>0</v>
      </c>
      <c r="Y320" s="365">
        <f t="shared" si="83"/>
        <v>0</v>
      </c>
      <c r="Z320" s="365">
        <f t="shared" si="83"/>
        <v>0</v>
      </c>
      <c r="AA320" s="365">
        <f t="shared" si="83"/>
        <v>0</v>
      </c>
      <c r="AB320" s="365">
        <f t="shared" si="83"/>
        <v>0</v>
      </c>
      <c r="AC320" s="365">
        <f t="shared" si="83"/>
        <v>0</v>
      </c>
      <c r="AD320" s="365">
        <f t="shared" si="83"/>
        <v>0</v>
      </c>
      <c r="AE320" s="365">
        <f t="shared" si="83"/>
        <v>0</v>
      </c>
      <c r="AF320" s="2"/>
      <c r="AG320" s="2"/>
      <c r="AH320" s="2"/>
      <c r="AI320" s="2"/>
    </row>
    <row r="321" spans="1:35" s="2" customFormat="1" ht="15" hidden="1" outlineLevel="1" x14ac:dyDescent="0.3">
      <c r="C321" s="355" t="s">
        <v>25</v>
      </c>
      <c r="D321" s="2" t="str">
        <f>CONCATENATE(C321,"_Revenue")</f>
        <v>F_Revenue</v>
      </c>
      <c r="G321" s="2" t="s">
        <v>610</v>
      </c>
      <c r="H321" s="2" t="s">
        <v>605</v>
      </c>
      <c r="J321" s="358"/>
      <c r="K321" s="359" cm="1">
        <f t="array" aca="1" ref="K321" ca="1">INDEX(INDIRECT($D321),,MATCH(K319,Cashflow_A!$K$1:$AE$1,0))*K320</f>
        <v>0</v>
      </c>
      <c r="L321" s="365" cm="1">
        <f t="array" aca="1" ref="L321" ca="1">INDEX(INDIRECT($D321),,MATCH(L319,Cashflow_A!$K$1:$AE$1,0))*L320</f>
        <v>0</v>
      </c>
      <c r="M321" s="365" cm="1">
        <f t="array" aca="1" ref="M321" ca="1">INDEX(INDIRECT($D321),,MATCH(M319,Cashflow_A!$K$1:$AE$1,0))*M320</f>
        <v>0</v>
      </c>
      <c r="N321" s="365" cm="1">
        <f t="array" aca="1" ref="N321" ca="1">INDEX(INDIRECT($D321),,MATCH(N319,Cashflow_A!$K$1:$AE$1,0))*N320</f>
        <v>0</v>
      </c>
      <c r="O321" s="365" cm="1">
        <f t="array" aca="1" ref="O321" ca="1">INDEX(INDIRECT($D321),,MATCH(O319,Cashflow_A!$K$1:$AE$1,0))*O320</f>
        <v>0</v>
      </c>
      <c r="P321" s="365" cm="1">
        <f t="array" aca="1" ref="P321" ca="1">INDEX(INDIRECT($D321),,MATCH(P319,Cashflow_A!$K$1:$AE$1,0))*P320</f>
        <v>0</v>
      </c>
      <c r="Q321" s="365" cm="1">
        <f t="array" aca="1" ref="Q321" ca="1">INDEX(INDIRECT($D321),,MATCH(Q319,Cashflow_A!$K$1:$AE$1,0))*Q320</f>
        <v>0</v>
      </c>
      <c r="R321" s="365" cm="1">
        <f t="array" aca="1" ref="R321" ca="1">INDEX(INDIRECT($D321),,MATCH(R319,Cashflow_A!$K$1:$AE$1,0))*R320</f>
        <v>0</v>
      </c>
      <c r="S321" s="365" cm="1">
        <f t="array" aca="1" ref="S321" ca="1">INDEX(INDIRECT($D321),,MATCH(S319,Cashflow_A!$K$1:$AE$1,0))*S320</f>
        <v>0</v>
      </c>
      <c r="T321" s="365" cm="1">
        <f t="array" aca="1" ref="T321" ca="1">INDEX(INDIRECT($D321),,MATCH(T319,Cashflow_A!$K$1:$AE$1,0))*T320</f>
        <v>0</v>
      </c>
      <c r="U321" s="365" cm="1">
        <f t="array" aca="1" ref="U321" ca="1">INDEX(INDIRECT($D321),,MATCH(U319,Cashflow_A!$K$1:$AE$1,0))*U320</f>
        <v>0</v>
      </c>
      <c r="V321" s="365" cm="1">
        <f t="array" aca="1" ref="V321" ca="1">INDEX(INDIRECT($D321),,MATCH(V319,Cashflow_A!$K$1:$AE$1,0))*V320</f>
        <v>0</v>
      </c>
      <c r="W321" s="365" cm="1">
        <f t="array" aca="1" ref="W321" ca="1">INDEX(INDIRECT($D321),,MATCH(W319,Cashflow_A!$K$1:$AE$1,0))*W320</f>
        <v>0</v>
      </c>
      <c r="X321" s="365" cm="1">
        <f t="array" aca="1" ref="X321" ca="1">INDEX(INDIRECT($D321),,MATCH(X319,Cashflow_A!$K$1:$AE$1,0))*X320</f>
        <v>0</v>
      </c>
      <c r="Y321" s="365" cm="1">
        <f t="array" aca="1" ref="Y321" ca="1">INDEX(INDIRECT($D321),,MATCH(Y319,Cashflow_A!$K$1:$AE$1,0))*Y320</f>
        <v>0</v>
      </c>
      <c r="Z321" s="365" cm="1">
        <f t="array" aca="1" ref="Z321" ca="1">INDEX(INDIRECT($D321),,MATCH(Z319,Cashflow_A!$K$1:$AE$1,0))*Z320</f>
        <v>0</v>
      </c>
      <c r="AA321" s="365" cm="1">
        <f t="array" aca="1" ref="AA321" ca="1">INDEX(INDIRECT($D321),,MATCH(AA319,Cashflow_A!$K$1:$AE$1,0))*AA320</f>
        <v>0</v>
      </c>
      <c r="AB321" s="365" cm="1">
        <f t="array" aca="1" ref="AB321" ca="1">INDEX(INDIRECT($D321),,MATCH(AB319,Cashflow_A!$K$1:$AE$1,0))*AB320</f>
        <v>0</v>
      </c>
      <c r="AC321" s="365" cm="1">
        <f t="array" aca="1" ref="AC321" ca="1">INDEX(INDIRECT($D321),,MATCH(AC319,Cashflow_A!$K$1:$AE$1,0))*AC320</f>
        <v>0</v>
      </c>
      <c r="AD321" s="365" cm="1">
        <f t="array" aca="1" ref="AD321" ca="1">INDEX(INDIRECT($D321),,MATCH(AD319,Cashflow_A!$K$1:$AE$1,0))*AD320</f>
        <v>0</v>
      </c>
      <c r="AE321" s="365" cm="1">
        <f t="array" aca="1" ref="AE321" ca="1">INDEX(INDIRECT($D321),,MATCH(AE319,Cashflow_A!$K$1:$AE$1,0))*AE320</f>
        <v>0</v>
      </c>
    </row>
    <row r="322" spans="1:35" s="2" customFormat="1" ht="15" hidden="1" outlineLevel="1" x14ac:dyDescent="0.3">
      <c r="C322" s="355" t="s">
        <v>25</v>
      </c>
      <c r="D322" s="2" t="str">
        <f>CONCATENATE(C322,"_Cost")</f>
        <v>F_Cost</v>
      </c>
      <c r="G322" s="2" t="s">
        <v>611</v>
      </c>
      <c r="H322" s="2" t="s">
        <v>606</v>
      </c>
      <c r="J322" s="358"/>
      <c r="K322" s="359" cm="1">
        <f t="array" aca="1" ref="K322" ca="1">INDEX(INDIRECT($D322),,MATCH(K319,Cashflow_A!$K$1:$AE$1,0))*K320</f>
        <v>0</v>
      </c>
      <c r="L322" s="365" cm="1">
        <f t="array" aca="1" ref="L322" ca="1">INDEX(INDIRECT($D322),,MATCH(L319,Cashflow_A!$K$1:$AE$1,0))*L320</f>
        <v>0</v>
      </c>
      <c r="M322" s="365" cm="1">
        <f t="array" aca="1" ref="M322" ca="1">INDEX(INDIRECT($D322),,MATCH(M319,Cashflow_A!$K$1:$AE$1,0))*M320</f>
        <v>0</v>
      </c>
      <c r="N322" s="365" cm="1">
        <f t="array" aca="1" ref="N322" ca="1">INDEX(INDIRECT($D322),,MATCH(N319,Cashflow_A!$K$1:$AE$1,0))*N320</f>
        <v>0</v>
      </c>
      <c r="O322" s="365" cm="1">
        <f t="array" aca="1" ref="O322" ca="1">INDEX(INDIRECT($D322),,MATCH(O319,Cashflow_A!$K$1:$AE$1,0))*O320</f>
        <v>0</v>
      </c>
      <c r="P322" s="365" cm="1">
        <f t="array" aca="1" ref="P322" ca="1">INDEX(INDIRECT($D322),,MATCH(P319,Cashflow_A!$K$1:$AE$1,0))*P320</f>
        <v>0</v>
      </c>
      <c r="Q322" s="365" cm="1">
        <f t="array" aca="1" ref="Q322" ca="1">INDEX(INDIRECT($D322),,MATCH(Q319,Cashflow_A!$K$1:$AE$1,0))*Q320</f>
        <v>0</v>
      </c>
      <c r="R322" s="365" cm="1">
        <f t="array" aca="1" ref="R322" ca="1">INDEX(INDIRECT($D322),,MATCH(R319,Cashflow_A!$K$1:$AE$1,0))*R320</f>
        <v>0</v>
      </c>
      <c r="S322" s="365" cm="1">
        <f t="array" aca="1" ref="S322" ca="1">INDEX(INDIRECT($D322),,MATCH(S319,Cashflow_A!$K$1:$AE$1,0))*S320</f>
        <v>0</v>
      </c>
      <c r="T322" s="365" cm="1">
        <f t="array" aca="1" ref="T322" ca="1">INDEX(INDIRECT($D322),,MATCH(T319,Cashflow_A!$K$1:$AE$1,0))*T320</f>
        <v>0</v>
      </c>
      <c r="U322" s="365" cm="1">
        <f t="array" aca="1" ref="U322" ca="1">INDEX(INDIRECT($D322),,MATCH(U319,Cashflow_A!$K$1:$AE$1,0))*U320</f>
        <v>0</v>
      </c>
      <c r="V322" s="365" cm="1">
        <f t="array" aca="1" ref="V322" ca="1">INDEX(INDIRECT($D322),,MATCH(V319,Cashflow_A!$K$1:$AE$1,0))*V320</f>
        <v>0</v>
      </c>
      <c r="W322" s="365" cm="1">
        <f t="array" aca="1" ref="W322" ca="1">INDEX(INDIRECT($D322),,MATCH(W319,Cashflow_A!$K$1:$AE$1,0))*W320</f>
        <v>0</v>
      </c>
      <c r="X322" s="365" cm="1">
        <f t="array" aca="1" ref="X322" ca="1">INDEX(INDIRECT($D322),,MATCH(X319,Cashflow_A!$K$1:$AE$1,0))*X320</f>
        <v>0</v>
      </c>
      <c r="Y322" s="365" cm="1">
        <f t="array" aca="1" ref="Y322" ca="1">INDEX(INDIRECT($D322),,MATCH(Y319,Cashflow_A!$K$1:$AE$1,0))*Y320</f>
        <v>0</v>
      </c>
      <c r="Z322" s="365" cm="1">
        <f t="array" aca="1" ref="Z322" ca="1">INDEX(INDIRECT($D322),,MATCH(Z319,Cashflow_A!$K$1:$AE$1,0))*Z320</f>
        <v>0</v>
      </c>
      <c r="AA322" s="365" cm="1">
        <f t="array" aca="1" ref="AA322" ca="1">INDEX(INDIRECT($D322),,MATCH(AA319,Cashflow_A!$K$1:$AE$1,0))*AA320</f>
        <v>0</v>
      </c>
      <c r="AB322" s="365" cm="1">
        <f t="array" aca="1" ref="AB322" ca="1">INDEX(INDIRECT($D322),,MATCH(AB319,Cashflow_A!$K$1:$AE$1,0))*AB320</f>
        <v>0</v>
      </c>
      <c r="AC322" s="365" cm="1">
        <f t="array" aca="1" ref="AC322" ca="1">INDEX(INDIRECT($D322),,MATCH(AC319,Cashflow_A!$K$1:$AE$1,0))*AC320</f>
        <v>0</v>
      </c>
      <c r="AD322" s="365" cm="1">
        <f t="array" aca="1" ref="AD322" ca="1">INDEX(INDIRECT($D322),,MATCH(AD319,Cashflow_A!$K$1:$AE$1,0))*AD320</f>
        <v>0</v>
      </c>
      <c r="AE322" s="365" cm="1">
        <f t="array" aca="1" ref="AE322" ca="1">INDEX(INDIRECT($D322),,MATCH(AE319,Cashflow_A!$K$1:$AE$1,0))*AE320</f>
        <v>0</v>
      </c>
    </row>
    <row r="323" spans="1:35" s="2" customFormat="1" ht="15" hidden="1" outlineLevel="1" x14ac:dyDescent="0.3">
      <c r="C323" s="355" t="s">
        <v>25</v>
      </c>
      <c r="D323" s="2" t="str">
        <f>CONCATENATE(C323,"_Net_Revenue")</f>
        <v>F_Net_Revenue</v>
      </c>
      <c r="H323" s="2" t="s">
        <v>607</v>
      </c>
      <c r="J323" s="358"/>
      <c r="K323" s="359" cm="1">
        <f t="array" aca="1" ref="K323" ca="1">INDEX(INDIRECT($D323),,MATCH(K319,Cashflow_A!$K$1:$AE$1,0))*K320</f>
        <v>0</v>
      </c>
      <c r="L323" s="365" cm="1">
        <f t="array" aca="1" ref="L323" ca="1">INDEX(INDIRECT($D323),,MATCH(L319,Cashflow_A!$K$1:$AE$1,0))*L320</f>
        <v>0</v>
      </c>
      <c r="M323" s="365" cm="1">
        <f t="array" aca="1" ref="M323" ca="1">INDEX(INDIRECT($D323),,MATCH(M319,Cashflow_A!$K$1:$AE$1,0))*M320</f>
        <v>0</v>
      </c>
      <c r="N323" s="365" cm="1">
        <f t="array" aca="1" ref="N323" ca="1">INDEX(INDIRECT($D323),,MATCH(N319,Cashflow_A!$K$1:$AE$1,0))*N320</f>
        <v>0</v>
      </c>
      <c r="O323" s="365" cm="1">
        <f t="array" aca="1" ref="O323" ca="1">INDEX(INDIRECT($D323),,MATCH(O319,Cashflow_A!$K$1:$AE$1,0))*O320</f>
        <v>0</v>
      </c>
      <c r="P323" s="365" cm="1">
        <f t="array" aca="1" ref="P323" ca="1">INDEX(INDIRECT($D323),,MATCH(P319,Cashflow_A!$K$1:$AE$1,0))*P320</f>
        <v>0</v>
      </c>
      <c r="Q323" s="365" cm="1">
        <f t="array" aca="1" ref="Q323" ca="1">INDEX(INDIRECT($D323),,MATCH(Q319,Cashflow_A!$K$1:$AE$1,0))*Q320</f>
        <v>0</v>
      </c>
      <c r="R323" s="365" cm="1">
        <f t="array" aca="1" ref="R323" ca="1">INDEX(INDIRECT($D323),,MATCH(R319,Cashflow_A!$K$1:$AE$1,0))*R320</f>
        <v>0</v>
      </c>
      <c r="S323" s="365" cm="1">
        <f t="array" aca="1" ref="S323" ca="1">INDEX(INDIRECT($D323),,MATCH(S319,Cashflow_A!$K$1:$AE$1,0))*S320</f>
        <v>0</v>
      </c>
      <c r="T323" s="365" cm="1">
        <f t="array" aca="1" ref="T323" ca="1">INDEX(INDIRECT($D323),,MATCH(T319,Cashflow_A!$K$1:$AE$1,0))*T320</f>
        <v>0</v>
      </c>
      <c r="U323" s="365" cm="1">
        <f t="array" aca="1" ref="U323" ca="1">INDEX(INDIRECT($D323),,MATCH(U319,Cashflow_A!$K$1:$AE$1,0))*U320</f>
        <v>0</v>
      </c>
      <c r="V323" s="365" cm="1">
        <f t="array" aca="1" ref="V323" ca="1">INDEX(INDIRECT($D323),,MATCH(V319,Cashflow_A!$K$1:$AE$1,0))*V320</f>
        <v>0</v>
      </c>
      <c r="W323" s="365" cm="1">
        <f t="array" aca="1" ref="W323" ca="1">INDEX(INDIRECT($D323),,MATCH(W319,Cashflow_A!$K$1:$AE$1,0))*W320</f>
        <v>0</v>
      </c>
      <c r="X323" s="365" cm="1">
        <f t="array" aca="1" ref="X323" ca="1">INDEX(INDIRECT($D323),,MATCH(X319,Cashflow_A!$K$1:$AE$1,0))*X320</f>
        <v>0</v>
      </c>
      <c r="Y323" s="365" cm="1">
        <f t="array" aca="1" ref="Y323" ca="1">INDEX(INDIRECT($D323),,MATCH(Y319,Cashflow_A!$K$1:$AE$1,0))*Y320</f>
        <v>0</v>
      </c>
      <c r="Z323" s="365" cm="1">
        <f t="array" aca="1" ref="Z323" ca="1">INDEX(INDIRECT($D323),,MATCH(Z319,Cashflow_A!$K$1:$AE$1,0))*Z320</f>
        <v>0</v>
      </c>
      <c r="AA323" s="365" cm="1">
        <f t="array" aca="1" ref="AA323" ca="1">INDEX(INDIRECT($D323),,MATCH(AA319,Cashflow_A!$K$1:$AE$1,0))*AA320</f>
        <v>0</v>
      </c>
      <c r="AB323" s="365" cm="1">
        <f t="array" aca="1" ref="AB323" ca="1">INDEX(INDIRECT($D323),,MATCH(AB319,Cashflow_A!$K$1:$AE$1,0))*AB320</f>
        <v>0</v>
      </c>
      <c r="AC323" s="365" cm="1">
        <f t="array" aca="1" ref="AC323" ca="1">INDEX(INDIRECT($D323),,MATCH(AC319,Cashflow_A!$K$1:$AE$1,0))*AC320</f>
        <v>0</v>
      </c>
      <c r="AD323" s="365" cm="1">
        <f t="array" aca="1" ref="AD323" ca="1">INDEX(INDIRECT($D323),,MATCH(AD319,Cashflow_A!$K$1:$AE$1,0))*AD320</f>
        <v>0</v>
      </c>
      <c r="AE323" s="365" cm="1">
        <f t="array" aca="1" ref="AE323" ca="1">INDEX(INDIRECT($D323),,MATCH(AE319,Cashflow_A!$K$1:$AE$1,0))*AE320</f>
        <v>0</v>
      </c>
    </row>
    <row r="324" spans="1:35" s="2" customFormat="1" ht="15" hidden="1" outlineLevel="1" x14ac:dyDescent="0.3">
      <c r="C324" s="355"/>
      <c r="J324" s="358"/>
    </row>
    <row r="325" spans="1:35" s="12" customFormat="1" hidden="1" outlineLevel="1" x14ac:dyDescent="0.3">
      <c r="A325" s="2"/>
      <c r="B325" s="2"/>
      <c r="C325" s="355"/>
      <c r="D325" s="2" t="s">
        <v>602</v>
      </c>
      <c r="E325" s="356" t="s">
        <v>603</v>
      </c>
      <c r="F325" s="357">
        <v>3</v>
      </c>
      <c r="G325" s="2"/>
      <c r="I325" s="2"/>
      <c r="J325" s="358"/>
      <c r="K325" s="359">
        <f>IF(K$1&gt;=$F325,K$1-$F325,0)</f>
        <v>0</v>
      </c>
      <c r="L325" s="365">
        <f>IF(L$1&gt;=$F325,L$1-$F325,0)</f>
        <v>0</v>
      </c>
      <c r="M325" s="365">
        <f t="shared" ref="M325:AE325" si="84">IF(M$1&gt;=$F325,M$1-$F325,0)</f>
        <v>0</v>
      </c>
      <c r="N325" s="365">
        <f t="shared" si="84"/>
        <v>0</v>
      </c>
      <c r="O325" s="365">
        <f t="shared" si="84"/>
        <v>1</v>
      </c>
      <c r="P325" s="365">
        <f t="shared" si="84"/>
        <v>2</v>
      </c>
      <c r="Q325" s="365">
        <f t="shared" si="84"/>
        <v>3</v>
      </c>
      <c r="R325" s="365">
        <f t="shared" si="84"/>
        <v>4</v>
      </c>
      <c r="S325" s="365">
        <f t="shared" si="84"/>
        <v>5</v>
      </c>
      <c r="T325" s="365">
        <f t="shared" si="84"/>
        <v>6</v>
      </c>
      <c r="U325" s="365">
        <f t="shared" si="84"/>
        <v>7</v>
      </c>
      <c r="V325" s="365">
        <f t="shared" si="84"/>
        <v>8</v>
      </c>
      <c r="W325" s="365">
        <f t="shared" si="84"/>
        <v>9</v>
      </c>
      <c r="X325" s="365">
        <f t="shared" si="84"/>
        <v>10</v>
      </c>
      <c r="Y325" s="365">
        <f t="shared" si="84"/>
        <v>11</v>
      </c>
      <c r="Z325" s="365">
        <f t="shared" si="84"/>
        <v>12</v>
      </c>
      <c r="AA325" s="365">
        <f t="shared" si="84"/>
        <v>13</v>
      </c>
      <c r="AB325" s="365">
        <f t="shared" si="84"/>
        <v>14</v>
      </c>
      <c r="AC325" s="365">
        <f t="shared" si="84"/>
        <v>15</v>
      </c>
      <c r="AD325" s="365">
        <f t="shared" si="84"/>
        <v>16</v>
      </c>
      <c r="AE325" s="365">
        <f t="shared" si="84"/>
        <v>17</v>
      </c>
      <c r="AF325" s="2"/>
      <c r="AG325" s="2"/>
      <c r="AH325" s="2"/>
      <c r="AI325" s="2"/>
    </row>
    <row r="326" spans="1:35" s="12" customFormat="1" hidden="1" outlineLevel="1" x14ac:dyDescent="0.3">
      <c r="A326" s="2"/>
      <c r="B326" s="2"/>
      <c r="C326" s="355" t="s">
        <v>25</v>
      </c>
      <c r="D326" s="2" t="str">
        <f>CONCATENATE("Hectares year ",F325)</f>
        <v>Hectares year 3</v>
      </c>
      <c r="E326" s="356" t="s">
        <v>604</v>
      </c>
      <c r="F326" s="357">
        <f>SUMIFS(Project_Hectare!$G$12:$G$381,Project_Hectare!$C$12:$C$381,C326,Project_Hectare!$E$12:$E$381,D326)</f>
        <v>0</v>
      </c>
      <c r="G326" s="2"/>
      <c r="I326" s="2"/>
      <c r="J326" s="358"/>
      <c r="K326" s="359">
        <f>IF(K$1&gt;=$F325,$F326,0)</f>
        <v>0</v>
      </c>
      <c r="L326" s="365">
        <f t="shared" ref="L326:AE326" si="85">IF(L$1&gt;=$F325,$F326,0)</f>
        <v>0</v>
      </c>
      <c r="M326" s="365">
        <f t="shared" si="85"/>
        <v>0</v>
      </c>
      <c r="N326" s="365">
        <f t="shared" si="85"/>
        <v>0</v>
      </c>
      <c r="O326" s="365">
        <f t="shared" si="85"/>
        <v>0</v>
      </c>
      <c r="P326" s="365">
        <f t="shared" si="85"/>
        <v>0</v>
      </c>
      <c r="Q326" s="365">
        <f t="shared" si="85"/>
        <v>0</v>
      </c>
      <c r="R326" s="365">
        <f t="shared" si="85"/>
        <v>0</v>
      </c>
      <c r="S326" s="365">
        <f t="shared" si="85"/>
        <v>0</v>
      </c>
      <c r="T326" s="365">
        <f t="shared" si="85"/>
        <v>0</v>
      </c>
      <c r="U326" s="365">
        <f t="shared" si="85"/>
        <v>0</v>
      </c>
      <c r="V326" s="365">
        <f t="shared" si="85"/>
        <v>0</v>
      </c>
      <c r="W326" s="365">
        <f t="shared" si="85"/>
        <v>0</v>
      </c>
      <c r="X326" s="365">
        <f t="shared" si="85"/>
        <v>0</v>
      </c>
      <c r="Y326" s="365">
        <f t="shared" si="85"/>
        <v>0</v>
      </c>
      <c r="Z326" s="365">
        <f t="shared" si="85"/>
        <v>0</v>
      </c>
      <c r="AA326" s="365">
        <f t="shared" si="85"/>
        <v>0</v>
      </c>
      <c r="AB326" s="365">
        <f t="shared" si="85"/>
        <v>0</v>
      </c>
      <c r="AC326" s="365">
        <f t="shared" si="85"/>
        <v>0</v>
      </c>
      <c r="AD326" s="365">
        <f t="shared" si="85"/>
        <v>0</v>
      </c>
      <c r="AE326" s="365">
        <f t="shared" si="85"/>
        <v>0</v>
      </c>
      <c r="AF326" s="2"/>
      <c r="AG326" s="2"/>
      <c r="AH326" s="2"/>
      <c r="AI326" s="2"/>
    </row>
    <row r="327" spans="1:35" s="2" customFormat="1" ht="15" hidden="1" outlineLevel="1" x14ac:dyDescent="0.3">
      <c r="C327" s="355" t="s">
        <v>25</v>
      </c>
      <c r="D327" s="2" t="str">
        <f>CONCATENATE(C327,"_Revenue")</f>
        <v>F_Revenue</v>
      </c>
      <c r="G327" s="2" t="s">
        <v>610</v>
      </c>
      <c r="H327" s="2" t="s">
        <v>605</v>
      </c>
      <c r="J327" s="358"/>
      <c r="K327" s="359" cm="1">
        <f t="array" aca="1" ref="K327" ca="1">INDEX(INDIRECT($D327),,MATCH(K325,Cashflow_A!$K$1:$AE$1,0))*K326</f>
        <v>0</v>
      </c>
      <c r="L327" s="365" cm="1">
        <f t="array" aca="1" ref="L327" ca="1">INDEX(INDIRECT($D327),,MATCH(L325,Cashflow_A!$K$1:$AE$1,0))*L326</f>
        <v>0</v>
      </c>
      <c r="M327" s="365" cm="1">
        <f t="array" aca="1" ref="M327" ca="1">INDEX(INDIRECT($D327),,MATCH(M325,Cashflow_A!$K$1:$AE$1,0))*M326</f>
        <v>0</v>
      </c>
      <c r="N327" s="365" cm="1">
        <f t="array" aca="1" ref="N327" ca="1">INDEX(INDIRECT($D327),,MATCH(N325,Cashflow_A!$K$1:$AE$1,0))*N326</f>
        <v>0</v>
      </c>
      <c r="O327" s="365" cm="1">
        <f t="array" aca="1" ref="O327" ca="1">INDEX(INDIRECT($D327),,MATCH(O325,Cashflow_A!$K$1:$AE$1,0))*O326</f>
        <v>0</v>
      </c>
      <c r="P327" s="365" cm="1">
        <f t="array" aca="1" ref="P327" ca="1">INDEX(INDIRECT($D327),,MATCH(P325,Cashflow_A!$K$1:$AE$1,0))*P326</f>
        <v>0</v>
      </c>
      <c r="Q327" s="365" cm="1">
        <f t="array" aca="1" ref="Q327" ca="1">INDEX(INDIRECT($D327),,MATCH(Q325,Cashflow_A!$K$1:$AE$1,0))*Q326</f>
        <v>0</v>
      </c>
      <c r="R327" s="365" cm="1">
        <f t="array" aca="1" ref="R327" ca="1">INDEX(INDIRECT($D327),,MATCH(R325,Cashflow_A!$K$1:$AE$1,0))*R326</f>
        <v>0</v>
      </c>
      <c r="S327" s="365" cm="1">
        <f t="array" aca="1" ref="S327" ca="1">INDEX(INDIRECT($D327),,MATCH(S325,Cashflow_A!$K$1:$AE$1,0))*S326</f>
        <v>0</v>
      </c>
      <c r="T327" s="365" cm="1">
        <f t="array" aca="1" ref="T327" ca="1">INDEX(INDIRECT($D327),,MATCH(T325,Cashflow_A!$K$1:$AE$1,0))*T326</f>
        <v>0</v>
      </c>
      <c r="U327" s="365" cm="1">
        <f t="array" aca="1" ref="U327" ca="1">INDEX(INDIRECT($D327),,MATCH(U325,Cashflow_A!$K$1:$AE$1,0))*U326</f>
        <v>0</v>
      </c>
      <c r="V327" s="365" cm="1">
        <f t="array" aca="1" ref="V327" ca="1">INDEX(INDIRECT($D327),,MATCH(V325,Cashflow_A!$K$1:$AE$1,0))*V326</f>
        <v>0</v>
      </c>
      <c r="W327" s="365" cm="1">
        <f t="array" aca="1" ref="W327" ca="1">INDEX(INDIRECT($D327),,MATCH(W325,Cashflow_A!$K$1:$AE$1,0))*W326</f>
        <v>0</v>
      </c>
      <c r="X327" s="365" cm="1">
        <f t="array" aca="1" ref="X327" ca="1">INDEX(INDIRECT($D327),,MATCH(X325,Cashflow_A!$K$1:$AE$1,0))*X326</f>
        <v>0</v>
      </c>
      <c r="Y327" s="365" cm="1">
        <f t="array" aca="1" ref="Y327" ca="1">INDEX(INDIRECT($D327),,MATCH(Y325,Cashflow_A!$K$1:$AE$1,0))*Y326</f>
        <v>0</v>
      </c>
      <c r="Z327" s="365" cm="1">
        <f t="array" aca="1" ref="Z327" ca="1">INDEX(INDIRECT($D327),,MATCH(Z325,Cashflow_A!$K$1:$AE$1,0))*Z326</f>
        <v>0</v>
      </c>
      <c r="AA327" s="365" cm="1">
        <f t="array" aca="1" ref="AA327" ca="1">INDEX(INDIRECT($D327),,MATCH(AA325,Cashflow_A!$K$1:$AE$1,0))*AA326</f>
        <v>0</v>
      </c>
      <c r="AB327" s="365" cm="1">
        <f t="array" aca="1" ref="AB327" ca="1">INDEX(INDIRECT($D327),,MATCH(AB325,Cashflow_A!$K$1:$AE$1,0))*AB326</f>
        <v>0</v>
      </c>
      <c r="AC327" s="365" cm="1">
        <f t="array" aca="1" ref="AC327" ca="1">INDEX(INDIRECT($D327),,MATCH(AC325,Cashflow_A!$K$1:$AE$1,0))*AC326</f>
        <v>0</v>
      </c>
      <c r="AD327" s="365" cm="1">
        <f t="array" aca="1" ref="AD327" ca="1">INDEX(INDIRECT($D327),,MATCH(AD325,Cashflow_A!$K$1:$AE$1,0))*AD326</f>
        <v>0</v>
      </c>
      <c r="AE327" s="365" cm="1">
        <f t="array" aca="1" ref="AE327" ca="1">INDEX(INDIRECT($D327),,MATCH(AE325,Cashflow_A!$K$1:$AE$1,0))*AE326</f>
        <v>0</v>
      </c>
    </row>
    <row r="328" spans="1:35" s="2" customFormat="1" ht="15" hidden="1" outlineLevel="1" x14ac:dyDescent="0.3">
      <c r="C328" s="355" t="s">
        <v>25</v>
      </c>
      <c r="D328" s="2" t="str">
        <f>CONCATENATE(C328,"_Cost")</f>
        <v>F_Cost</v>
      </c>
      <c r="G328" s="2" t="s">
        <v>611</v>
      </c>
      <c r="H328" s="2" t="s">
        <v>606</v>
      </c>
      <c r="J328" s="358"/>
      <c r="K328" s="359" cm="1">
        <f t="array" aca="1" ref="K328" ca="1">INDEX(INDIRECT($D328),,MATCH(K325,Cashflow_A!$K$1:$AE$1,0))*K326</f>
        <v>0</v>
      </c>
      <c r="L328" s="365" cm="1">
        <f t="array" aca="1" ref="L328" ca="1">INDEX(INDIRECT($D328),,MATCH(L325,Cashflow_A!$K$1:$AE$1,0))*L326</f>
        <v>0</v>
      </c>
      <c r="M328" s="365" cm="1">
        <f t="array" aca="1" ref="M328" ca="1">INDEX(INDIRECT($D328),,MATCH(M325,Cashflow_A!$K$1:$AE$1,0))*M326</f>
        <v>0</v>
      </c>
      <c r="N328" s="365" cm="1">
        <f t="array" aca="1" ref="N328" ca="1">INDEX(INDIRECT($D328),,MATCH(N325,Cashflow_A!$K$1:$AE$1,0))*N326</f>
        <v>0</v>
      </c>
      <c r="O328" s="365" cm="1">
        <f t="array" aca="1" ref="O328" ca="1">INDEX(INDIRECT($D328),,MATCH(O325,Cashflow_A!$K$1:$AE$1,0))*O326</f>
        <v>0</v>
      </c>
      <c r="P328" s="365" cm="1">
        <f t="array" aca="1" ref="P328" ca="1">INDEX(INDIRECT($D328),,MATCH(P325,Cashflow_A!$K$1:$AE$1,0))*P326</f>
        <v>0</v>
      </c>
      <c r="Q328" s="365" cm="1">
        <f t="array" aca="1" ref="Q328" ca="1">INDEX(INDIRECT($D328),,MATCH(Q325,Cashflow_A!$K$1:$AE$1,0))*Q326</f>
        <v>0</v>
      </c>
      <c r="R328" s="365" cm="1">
        <f t="array" aca="1" ref="R328" ca="1">INDEX(INDIRECT($D328),,MATCH(R325,Cashflow_A!$K$1:$AE$1,0))*R326</f>
        <v>0</v>
      </c>
      <c r="S328" s="365" cm="1">
        <f t="array" aca="1" ref="S328" ca="1">INDEX(INDIRECT($D328),,MATCH(S325,Cashflow_A!$K$1:$AE$1,0))*S326</f>
        <v>0</v>
      </c>
      <c r="T328" s="365" cm="1">
        <f t="array" aca="1" ref="T328" ca="1">INDEX(INDIRECT($D328),,MATCH(T325,Cashflow_A!$K$1:$AE$1,0))*T326</f>
        <v>0</v>
      </c>
      <c r="U328" s="365" cm="1">
        <f t="array" aca="1" ref="U328" ca="1">INDEX(INDIRECT($D328),,MATCH(U325,Cashflow_A!$K$1:$AE$1,0))*U326</f>
        <v>0</v>
      </c>
      <c r="V328" s="365" cm="1">
        <f t="array" aca="1" ref="V328" ca="1">INDEX(INDIRECT($D328),,MATCH(V325,Cashflow_A!$K$1:$AE$1,0))*V326</f>
        <v>0</v>
      </c>
      <c r="W328" s="365" cm="1">
        <f t="array" aca="1" ref="W328" ca="1">INDEX(INDIRECT($D328),,MATCH(W325,Cashflow_A!$K$1:$AE$1,0))*W326</f>
        <v>0</v>
      </c>
      <c r="X328" s="365" cm="1">
        <f t="array" aca="1" ref="X328" ca="1">INDEX(INDIRECT($D328),,MATCH(X325,Cashflow_A!$K$1:$AE$1,0))*X326</f>
        <v>0</v>
      </c>
      <c r="Y328" s="365" cm="1">
        <f t="array" aca="1" ref="Y328" ca="1">INDEX(INDIRECT($D328),,MATCH(Y325,Cashflow_A!$K$1:$AE$1,0))*Y326</f>
        <v>0</v>
      </c>
      <c r="Z328" s="365" cm="1">
        <f t="array" aca="1" ref="Z328" ca="1">INDEX(INDIRECT($D328),,MATCH(Z325,Cashflow_A!$K$1:$AE$1,0))*Z326</f>
        <v>0</v>
      </c>
      <c r="AA328" s="365" cm="1">
        <f t="array" aca="1" ref="AA328" ca="1">INDEX(INDIRECT($D328),,MATCH(AA325,Cashflow_A!$K$1:$AE$1,0))*AA326</f>
        <v>0</v>
      </c>
      <c r="AB328" s="365" cm="1">
        <f t="array" aca="1" ref="AB328" ca="1">INDEX(INDIRECT($D328),,MATCH(AB325,Cashflow_A!$K$1:$AE$1,0))*AB326</f>
        <v>0</v>
      </c>
      <c r="AC328" s="365" cm="1">
        <f t="array" aca="1" ref="AC328" ca="1">INDEX(INDIRECT($D328),,MATCH(AC325,Cashflow_A!$K$1:$AE$1,0))*AC326</f>
        <v>0</v>
      </c>
      <c r="AD328" s="365" cm="1">
        <f t="array" aca="1" ref="AD328" ca="1">INDEX(INDIRECT($D328),,MATCH(AD325,Cashflow_A!$K$1:$AE$1,0))*AD326</f>
        <v>0</v>
      </c>
      <c r="AE328" s="365" cm="1">
        <f t="array" aca="1" ref="AE328" ca="1">INDEX(INDIRECT($D328),,MATCH(AE325,Cashflow_A!$K$1:$AE$1,0))*AE326</f>
        <v>0</v>
      </c>
    </row>
    <row r="329" spans="1:35" s="2" customFormat="1" ht="15" hidden="1" outlineLevel="1" x14ac:dyDescent="0.3">
      <c r="C329" s="355" t="s">
        <v>25</v>
      </c>
      <c r="D329" s="2" t="str">
        <f>CONCATENATE(C329,"_Net_Revenue")</f>
        <v>F_Net_Revenue</v>
      </c>
      <c r="H329" s="2" t="s">
        <v>607</v>
      </c>
      <c r="J329" s="358"/>
      <c r="K329" s="359" cm="1">
        <f t="array" aca="1" ref="K329" ca="1">INDEX(INDIRECT($D329),,MATCH(K325,Cashflow_A!$K$1:$AE$1,0))*K326</f>
        <v>0</v>
      </c>
      <c r="L329" s="365" cm="1">
        <f t="array" aca="1" ref="L329" ca="1">INDEX(INDIRECT($D329),,MATCH(L325,Cashflow_A!$K$1:$AE$1,0))*L326</f>
        <v>0</v>
      </c>
      <c r="M329" s="365" cm="1">
        <f t="array" aca="1" ref="M329" ca="1">INDEX(INDIRECT($D329),,MATCH(M325,Cashflow_A!$K$1:$AE$1,0))*M326</f>
        <v>0</v>
      </c>
      <c r="N329" s="365" cm="1">
        <f t="array" aca="1" ref="N329" ca="1">INDEX(INDIRECT($D329),,MATCH(N325,Cashflow_A!$K$1:$AE$1,0))*N326</f>
        <v>0</v>
      </c>
      <c r="O329" s="365" cm="1">
        <f t="array" aca="1" ref="O329" ca="1">INDEX(INDIRECT($D329),,MATCH(O325,Cashflow_A!$K$1:$AE$1,0))*O326</f>
        <v>0</v>
      </c>
      <c r="P329" s="365" cm="1">
        <f t="array" aca="1" ref="P329" ca="1">INDEX(INDIRECT($D329),,MATCH(P325,Cashflow_A!$K$1:$AE$1,0))*P326</f>
        <v>0</v>
      </c>
      <c r="Q329" s="365" cm="1">
        <f t="array" aca="1" ref="Q329" ca="1">INDEX(INDIRECT($D329),,MATCH(Q325,Cashflow_A!$K$1:$AE$1,0))*Q326</f>
        <v>0</v>
      </c>
      <c r="R329" s="365" cm="1">
        <f t="array" aca="1" ref="R329" ca="1">INDEX(INDIRECT($D329),,MATCH(R325,Cashflow_A!$K$1:$AE$1,0))*R326</f>
        <v>0</v>
      </c>
      <c r="S329" s="365" cm="1">
        <f t="array" aca="1" ref="S329" ca="1">INDEX(INDIRECT($D329),,MATCH(S325,Cashflow_A!$K$1:$AE$1,0))*S326</f>
        <v>0</v>
      </c>
      <c r="T329" s="365" cm="1">
        <f t="array" aca="1" ref="T329" ca="1">INDEX(INDIRECT($D329),,MATCH(T325,Cashflow_A!$K$1:$AE$1,0))*T326</f>
        <v>0</v>
      </c>
      <c r="U329" s="365" cm="1">
        <f t="array" aca="1" ref="U329" ca="1">INDEX(INDIRECT($D329),,MATCH(U325,Cashflow_A!$K$1:$AE$1,0))*U326</f>
        <v>0</v>
      </c>
      <c r="V329" s="365" cm="1">
        <f t="array" aca="1" ref="V329" ca="1">INDEX(INDIRECT($D329),,MATCH(V325,Cashflow_A!$K$1:$AE$1,0))*V326</f>
        <v>0</v>
      </c>
      <c r="W329" s="365" cm="1">
        <f t="array" aca="1" ref="W329" ca="1">INDEX(INDIRECT($D329),,MATCH(W325,Cashflow_A!$K$1:$AE$1,0))*W326</f>
        <v>0</v>
      </c>
      <c r="X329" s="365" cm="1">
        <f t="array" aca="1" ref="X329" ca="1">INDEX(INDIRECT($D329),,MATCH(X325,Cashflow_A!$K$1:$AE$1,0))*X326</f>
        <v>0</v>
      </c>
      <c r="Y329" s="365" cm="1">
        <f t="array" aca="1" ref="Y329" ca="1">INDEX(INDIRECT($D329),,MATCH(Y325,Cashflow_A!$K$1:$AE$1,0))*Y326</f>
        <v>0</v>
      </c>
      <c r="Z329" s="365" cm="1">
        <f t="array" aca="1" ref="Z329" ca="1">INDEX(INDIRECT($D329),,MATCH(Z325,Cashflow_A!$K$1:$AE$1,0))*Z326</f>
        <v>0</v>
      </c>
      <c r="AA329" s="365" cm="1">
        <f t="array" aca="1" ref="AA329" ca="1">INDEX(INDIRECT($D329),,MATCH(AA325,Cashflow_A!$K$1:$AE$1,0))*AA326</f>
        <v>0</v>
      </c>
      <c r="AB329" s="365" cm="1">
        <f t="array" aca="1" ref="AB329" ca="1">INDEX(INDIRECT($D329),,MATCH(AB325,Cashflow_A!$K$1:$AE$1,0))*AB326</f>
        <v>0</v>
      </c>
      <c r="AC329" s="365" cm="1">
        <f t="array" aca="1" ref="AC329" ca="1">INDEX(INDIRECT($D329),,MATCH(AC325,Cashflow_A!$K$1:$AE$1,0))*AC326</f>
        <v>0</v>
      </c>
      <c r="AD329" s="365" cm="1">
        <f t="array" aca="1" ref="AD329" ca="1">INDEX(INDIRECT($D329),,MATCH(AD325,Cashflow_A!$K$1:$AE$1,0))*AD326</f>
        <v>0</v>
      </c>
      <c r="AE329" s="365" cm="1">
        <f t="array" aca="1" ref="AE329" ca="1">INDEX(INDIRECT($D329),,MATCH(AE325,Cashflow_A!$K$1:$AE$1,0))*AE326</f>
        <v>0</v>
      </c>
    </row>
    <row r="330" spans="1:35" s="2" customFormat="1" ht="15" hidden="1" outlineLevel="1" x14ac:dyDescent="0.3">
      <c r="C330" s="355"/>
      <c r="J330" s="358"/>
    </row>
    <row r="331" spans="1:35" s="12" customFormat="1" hidden="1" outlineLevel="1" x14ac:dyDescent="0.3">
      <c r="A331" s="2"/>
      <c r="B331" s="2"/>
      <c r="C331" s="355"/>
      <c r="D331" s="2" t="s">
        <v>602</v>
      </c>
      <c r="E331" s="356" t="s">
        <v>603</v>
      </c>
      <c r="F331" s="357">
        <v>4</v>
      </c>
      <c r="G331" s="2"/>
      <c r="I331" s="2"/>
      <c r="J331" s="358"/>
      <c r="K331" s="359">
        <f>IF(K$1&gt;=$F331,K$1-$F331,0)</f>
        <v>0</v>
      </c>
      <c r="L331" s="365">
        <f>IF(L$1&gt;=$F331,L$1-$F331,0)</f>
        <v>0</v>
      </c>
      <c r="M331" s="365">
        <f t="shared" ref="M331:AE331" si="86">IF(M$1&gt;=$F331,M$1-$F331,0)</f>
        <v>0</v>
      </c>
      <c r="N331" s="365">
        <f t="shared" si="86"/>
        <v>0</v>
      </c>
      <c r="O331" s="365">
        <f t="shared" si="86"/>
        <v>0</v>
      </c>
      <c r="P331" s="365">
        <f t="shared" si="86"/>
        <v>1</v>
      </c>
      <c r="Q331" s="365">
        <f t="shared" si="86"/>
        <v>2</v>
      </c>
      <c r="R331" s="365">
        <f t="shared" si="86"/>
        <v>3</v>
      </c>
      <c r="S331" s="365">
        <f t="shared" si="86"/>
        <v>4</v>
      </c>
      <c r="T331" s="365">
        <f t="shared" si="86"/>
        <v>5</v>
      </c>
      <c r="U331" s="365">
        <f t="shared" si="86"/>
        <v>6</v>
      </c>
      <c r="V331" s="365">
        <f t="shared" si="86"/>
        <v>7</v>
      </c>
      <c r="W331" s="365">
        <f t="shared" si="86"/>
        <v>8</v>
      </c>
      <c r="X331" s="365">
        <f t="shared" si="86"/>
        <v>9</v>
      </c>
      <c r="Y331" s="365">
        <f t="shared" si="86"/>
        <v>10</v>
      </c>
      <c r="Z331" s="365">
        <f t="shared" si="86"/>
        <v>11</v>
      </c>
      <c r="AA331" s="365">
        <f t="shared" si="86"/>
        <v>12</v>
      </c>
      <c r="AB331" s="365">
        <f t="shared" si="86"/>
        <v>13</v>
      </c>
      <c r="AC331" s="365">
        <f t="shared" si="86"/>
        <v>14</v>
      </c>
      <c r="AD331" s="365">
        <f t="shared" si="86"/>
        <v>15</v>
      </c>
      <c r="AE331" s="365">
        <f t="shared" si="86"/>
        <v>16</v>
      </c>
      <c r="AF331" s="2"/>
      <c r="AG331" s="2"/>
      <c r="AH331" s="2"/>
      <c r="AI331" s="2"/>
    </row>
    <row r="332" spans="1:35" s="12" customFormat="1" hidden="1" outlineLevel="1" x14ac:dyDescent="0.3">
      <c r="A332" s="2"/>
      <c r="B332" s="2"/>
      <c r="C332" s="355" t="s">
        <v>25</v>
      </c>
      <c r="D332" s="2" t="str">
        <f>CONCATENATE("Hectares year ",F331)</f>
        <v>Hectares year 4</v>
      </c>
      <c r="E332" s="356" t="s">
        <v>604</v>
      </c>
      <c r="F332" s="357">
        <f>SUMIFS(Project_Hectare!$G$12:$G$381,Project_Hectare!$C$12:$C$381,C332,Project_Hectare!$E$12:$E$381,D332)</f>
        <v>0</v>
      </c>
      <c r="G332" s="2"/>
      <c r="I332" s="2"/>
      <c r="J332" s="358"/>
      <c r="K332" s="359">
        <f>IF(K$1&gt;=$F331,$F332,0)</f>
        <v>0</v>
      </c>
      <c r="L332" s="365">
        <f t="shared" ref="L332:AE332" si="87">IF(L$1&gt;=$F331,$F332,0)</f>
        <v>0</v>
      </c>
      <c r="M332" s="365">
        <f t="shared" si="87"/>
        <v>0</v>
      </c>
      <c r="N332" s="365">
        <f t="shared" si="87"/>
        <v>0</v>
      </c>
      <c r="O332" s="365">
        <f t="shared" si="87"/>
        <v>0</v>
      </c>
      <c r="P332" s="365">
        <f t="shared" si="87"/>
        <v>0</v>
      </c>
      <c r="Q332" s="365">
        <f t="shared" si="87"/>
        <v>0</v>
      </c>
      <c r="R332" s="365">
        <f t="shared" si="87"/>
        <v>0</v>
      </c>
      <c r="S332" s="365">
        <f t="shared" si="87"/>
        <v>0</v>
      </c>
      <c r="T332" s="365">
        <f t="shared" si="87"/>
        <v>0</v>
      </c>
      <c r="U332" s="365">
        <f t="shared" si="87"/>
        <v>0</v>
      </c>
      <c r="V332" s="365">
        <f t="shared" si="87"/>
        <v>0</v>
      </c>
      <c r="W332" s="365">
        <f t="shared" si="87"/>
        <v>0</v>
      </c>
      <c r="X332" s="365">
        <f t="shared" si="87"/>
        <v>0</v>
      </c>
      <c r="Y332" s="365">
        <f t="shared" si="87"/>
        <v>0</v>
      </c>
      <c r="Z332" s="365">
        <f t="shared" si="87"/>
        <v>0</v>
      </c>
      <c r="AA332" s="365">
        <f t="shared" si="87"/>
        <v>0</v>
      </c>
      <c r="AB332" s="365">
        <f t="shared" si="87"/>
        <v>0</v>
      </c>
      <c r="AC332" s="365">
        <f t="shared" si="87"/>
        <v>0</v>
      </c>
      <c r="AD332" s="365">
        <f t="shared" si="87"/>
        <v>0</v>
      </c>
      <c r="AE332" s="365">
        <f t="shared" si="87"/>
        <v>0</v>
      </c>
      <c r="AF332" s="2"/>
      <c r="AG332" s="2"/>
      <c r="AH332" s="2"/>
      <c r="AI332" s="2"/>
    </row>
    <row r="333" spans="1:35" s="2" customFormat="1" ht="15" hidden="1" outlineLevel="1" x14ac:dyDescent="0.3">
      <c r="C333" s="355" t="s">
        <v>25</v>
      </c>
      <c r="D333" s="2" t="str">
        <f>CONCATENATE(C333,"_Revenue")</f>
        <v>F_Revenue</v>
      </c>
      <c r="G333" s="2" t="s">
        <v>610</v>
      </c>
      <c r="H333" s="2" t="s">
        <v>605</v>
      </c>
      <c r="J333" s="358"/>
      <c r="K333" s="359" cm="1">
        <f t="array" aca="1" ref="K333" ca="1">INDEX(INDIRECT($D333),,MATCH(K331,Cashflow_A!$K$1:$AE$1,0))*K332</f>
        <v>0</v>
      </c>
      <c r="L333" s="365" cm="1">
        <f t="array" aca="1" ref="L333" ca="1">INDEX(INDIRECT($D333),,MATCH(L331,Cashflow_A!$K$1:$AE$1,0))*L332</f>
        <v>0</v>
      </c>
      <c r="M333" s="365" cm="1">
        <f t="array" aca="1" ref="M333" ca="1">INDEX(INDIRECT($D333),,MATCH(M331,Cashflow_A!$K$1:$AE$1,0))*M332</f>
        <v>0</v>
      </c>
      <c r="N333" s="365" cm="1">
        <f t="array" aca="1" ref="N333" ca="1">INDEX(INDIRECT($D333),,MATCH(N331,Cashflow_A!$K$1:$AE$1,0))*N332</f>
        <v>0</v>
      </c>
      <c r="O333" s="365" cm="1">
        <f t="array" aca="1" ref="O333" ca="1">INDEX(INDIRECT($D333),,MATCH(O331,Cashflow_A!$K$1:$AE$1,0))*O332</f>
        <v>0</v>
      </c>
      <c r="P333" s="365" cm="1">
        <f t="array" aca="1" ref="P333" ca="1">INDEX(INDIRECT($D333),,MATCH(P331,Cashflow_A!$K$1:$AE$1,0))*P332</f>
        <v>0</v>
      </c>
      <c r="Q333" s="365" cm="1">
        <f t="array" aca="1" ref="Q333" ca="1">INDEX(INDIRECT($D333),,MATCH(Q331,Cashflow_A!$K$1:$AE$1,0))*Q332</f>
        <v>0</v>
      </c>
      <c r="R333" s="365" cm="1">
        <f t="array" aca="1" ref="R333" ca="1">INDEX(INDIRECT($D333),,MATCH(R331,Cashflow_A!$K$1:$AE$1,0))*R332</f>
        <v>0</v>
      </c>
      <c r="S333" s="365" cm="1">
        <f t="array" aca="1" ref="S333" ca="1">INDEX(INDIRECT($D333),,MATCH(S331,Cashflow_A!$K$1:$AE$1,0))*S332</f>
        <v>0</v>
      </c>
      <c r="T333" s="365" cm="1">
        <f t="array" aca="1" ref="T333" ca="1">INDEX(INDIRECT($D333),,MATCH(T331,Cashflow_A!$K$1:$AE$1,0))*T332</f>
        <v>0</v>
      </c>
      <c r="U333" s="365" cm="1">
        <f t="array" aca="1" ref="U333" ca="1">INDEX(INDIRECT($D333),,MATCH(U331,Cashflow_A!$K$1:$AE$1,0))*U332</f>
        <v>0</v>
      </c>
      <c r="V333" s="365" cm="1">
        <f t="array" aca="1" ref="V333" ca="1">INDEX(INDIRECT($D333),,MATCH(V331,Cashflow_A!$K$1:$AE$1,0))*V332</f>
        <v>0</v>
      </c>
      <c r="W333" s="365" cm="1">
        <f t="array" aca="1" ref="W333" ca="1">INDEX(INDIRECT($D333),,MATCH(W331,Cashflow_A!$K$1:$AE$1,0))*W332</f>
        <v>0</v>
      </c>
      <c r="X333" s="365" cm="1">
        <f t="array" aca="1" ref="X333" ca="1">INDEX(INDIRECT($D333),,MATCH(X331,Cashflow_A!$K$1:$AE$1,0))*X332</f>
        <v>0</v>
      </c>
      <c r="Y333" s="365" cm="1">
        <f t="array" aca="1" ref="Y333" ca="1">INDEX(INDIRECT($D333),,MATCH(Y331,Cashflow_A!$K$1:$AE$1,0))*Y332</f>
        <v>0</v>
      </c>
      <c r="Z333" s="365" cm="1">
        <f t="array" aca="1" ref="Z333" ca="1">INDEX(INDIRECT($D333),,MATCH(Z331,Cashflow_A!$K$1:$AE$1,0))*Z332</f>
        <v>0</v>
      </c>
      <c r="AA333" s="365" cm="1">
        <f t="array" aca="1" ref="AA333" ca="1">INDEX(INDIRECT($D333),,MATCH(AA331,Cashflow_A!$K$1:$AE$1,0))*AA332</f>
        <v>0</v>
      </c>
      <c r="AB333" s="365" cm="1">
        <f t="array" aca="1" ref="AB333" ca="1">INDEX(INDIRECT($D333),,MATCH(AB331,Cashflow_A!$K$1:$AE$1,0))*AB332</f>
        <v>0</v>
      </c>
      <c r="AC333" s="365" cm="1">
        <f t="array" aca="1" ref="AC333" ca="1">INDEX(INDIRECT($D333),,MATCH(AC331,Cashflow_A!$K$1:$AE$1,0))*AC332</f>
        <v>0</v>
      </c>
      <c r="AD333" s="365" cm="1">
        <f t="array" aca="1" ref="AD333" ca="1">INDEX(INDIRECT($D333),,MATCH(AD331,Cashflow_A!$K$1:$AE$1,0))*AD332</f>
        <v>0</v>
      </c>
      <c r="AE333" s="365" cm="1">
        <f t="array" aca="1" ref="AE333" ca="1">INDEX(INDIRECT($D333),,MATCH(AE331,Cashflow_A!$K$1:$AE$1,0))*AE332</f>
        <v>0</v>
      </c>
    </row>
    <row r="334" spans="1:35" s="2" customFormat="1" ht="15" hidden="1" outlineLevel="1" x14ac:dyDescent="0.3">
      <c r="C334" s="355" t="s">
        <v>25</v>
      </c>
      <c r="D334" s="2" t="str">
        <f>CONCATENATE(C334,"_Cost")</f>
        <v>F_Cost</v>
      </c>
      <c r="G334" s="2" t="s">
        <v>611</v>
      </c>
      <c r="H334" s="2" t="s">
        <v>606</v>
      </c>
      <c r="J334" s="358"/>
      <c r="K334" s="359" cm="1">
        <f t="array" aca="1" ref="K334" ca="1">INDEX(INDIRECT($D334),,MATCH(K331,Cashflow_A!$K$1:$AE$1,0))*K332</f>
        <v>0</v>
      </c>
      <c r="L334" s="365" cm="1">
        <f t="array" aca="1" ref="L334" ca="1">INDEX(INDIRECT($D334),,MATCH(L331,Cashflow_A!$K$1:$AE$1,0))*L332</f>
        <v>0</v>
      </c>
      <c r="M334" s="365" cm="1">
        <f t="array" aca="1" ref="M334" ca="1">INDEX(INDIRECT($D334),,MATCH(M331,Cashflow_A!$K$1:$AE$1,0))*M332</f>
        <v>0</v>
      </c>
      <c r="N334" s="365" cm="1">
        <f t="array" aca="1" ref="N334" ca="1">INDEX(INDIRECT($D334),,MATCH(N331,Cashflow_A!$K$1:$AE$1,0))*N332</f>
        <v>0</v>
      </c>
      <c r="O334" s="365" cm="1">
        <f t="array" aca="1" ref="O334" ca="1">INDEX(INDIRECT($D334),,MATCH(O331,Cashflow_A!$K$1:$AE$1,0))*O332</f>
        <v>0</v>
      </c>
      <c r="P334" s="365" cm="1">
        <f t="array" aca="1" ref="P334" ca="1">INDEX(INDIRECT($D334),,MATCH(P331,Cashflow_A!$K$1:$AE$1,0))*P332</f>
        <v>0</v>
      </c>
      <c r="Q334" s="365" cm="1">
        <f t="array" aca="1" ref="Q334" ca="1">INDEX(INDIRECT($D334),,MATCH(Q331,Cashflow_A!$K$1:$AE$1,0))*Q332</f>
        <v>0</v>
      </c>
      <c r="R334" s="365" cm="1">
        <f t="array" aca="1" ref="R334" ca="1">INDEX(INDIRECT($D334),,MATCH(R331,Cashflow_A!$K$1:$AE$1,0))*R332</f>
        <v>0</v>
      </c>
      <c r="S334" s="365" cm="1">
        <f t="array" aca="1" ref="S334" ca="1">INDEX(INDIRECT($D334),,MATCH(S331,Cashflow_A!$K$1:$AE$1,0))*S332</f>
        <v>0</v>
      </c>
      <c r="T334" s="365" cm="1">
        <f t="array" aca="1" ref="T334" ca="1">INDEX(INDIRECT($D334),,MATCH(T331,Cashflow_A!$K$1:$AE$1,0))*T332</f>
        <v>0</v>
      </c>
      <c r="U334" s="365" cm="1">
        <f t="array" aca="1" ref="U334" ca="1">INDEX(INDIRECT($D334),,MATCH(U331,Cashflow_A!$K$1:$AE$1,0))*U332</f>
        <v>0</v>
      </c>
      <c r="V334" s="365" cm="1">
        <f t="array" aca="1" ref="V334" ca="1">INDEX(INDIRECT($D334),,MATCH(V331,Cashflow_A!$K$1:$AE$1,0))*V332</f>
        <v>0</v>
      </c>
      <c r="W334" s="365" cm="1">
        <f t="array" aca="1" ref="W334" ca="1">INDEX(INDIRECT($D334),,MATCH(W331,Cashflow_A!$K$1:$AE$1,0))*W332</f>
        <v>0</v>
      </c>
      <c r="X334" s="365" cm="1">
        <f t="array" aca="1" ref="X334" ca="1">INDEX(INDIRECT($D334),,MATCH(X331,Cashflow_A!$K$1:$AE$1,0))*X332</f>
        <v>0</v>
      </c>
      <c r="Y334" s="365" cm="1">
        <f t="array" aca="1" ref="Y334" ca="1">INDEX(INDIRECT($D334),,MATCH(Y331,Cashflow_A!$K$1:$AE$1,0))*Y332</f>
        <v>0</v>
      </c>
      <c r="Z334" s="365" cm="1">
        <f t="array" aca="1" ref="Z334" ca="1">INDEX(INDIRECT($D334),,MATCH(Z331,Cashflow_A!$K$1:$AE$1,0))*Z332</f>
        <v>0</v>
      </c>
      <c r="AA334" s="365" cm="1">
        <f t="array" aca="1" ref="AA334" ca="1">INDEX(INDIRECT($D334),,MATCH(AA331,Cashflow_A!$K$1:$AE$1,0))*AA332</f>
        <v>0</v>
      </c>
      <c r="AB334" s="365" cm="1">
        <f t="array" aca="1" ref="AB334" ca="1">INDEX(INDIRECT($D334),,MATCH(AB331,Cashflow_A!$K$1:$AE$1,0))*AB332</f>
        <v>0</v>
      </c>
      <c r="AC334" s="365" cm="1">
        <f t="array" aca="1" ref="AC334" ca="1">INDEX(INDIRECT($D334),,MATCH(AC331,Cashflow_A!$K$1:$AE$1,0))*AC332</f>
        <v>0</v>
      </c>
      <c r="AD334" s="365" cm="1">
        <f t="array" aca="1" ref="AD334" ca="1">INDEX(INDIRECT($D334),,MATCH(AD331,Cashflow_A!$K$1:$AE$1,0))*AD332</f>
        <v>0</v>
      </c>
      <c r="AE334" s="365" cm="1">
        <f t="array" aca="1" ref="AE334" ca="1">INDEX(INDIRECT($D334),,MATCH(AE331,Cashflow_A!$K$1:$AE$1,0))*AE332</f>
        <v>0</v>
      </c>
    </row>
    <row r="335" spans="1:35" s="2" customFormat="1" ht="15" hidden="1" outlineLevel="1" x14ac:dyDescent="0.3">
      <c r="C335" s="355" t="s">
        <v>25</v>
      </c>
      <c r="D335" s="2" t="str">
        <f>CONCATENATE(C335,"_Net_Revenue")</f>
        <v>F_Net_Revenue</v>
      </c>
      <c r="H335" s="2" t="s">
        <v>607</v>
      </c>
      <c r="J335" s="358"/>
      <c r="K335" s="359" cm="1">
        <f t="array" aca="1" ref="K335" ca="1">INDEX(INDIRECT($D335),,MATCH(K331,Cashflow_A!$K$1:$AE$1,0))*K332</f>
        <v>0</v>
      </c>
      <c r="L335" s="365" cm="1">
        <f t="array" aca="1" ref="L335" ca="1">INDEX(INDIRECT($D335),,MATCH(L331,Cashflow_A!$K$1:$AE$1,0))*L332</f>
        <v>0</v>
      </c>
      <c r="M335" s="365" cm="1">
        <f t="array" aca="1" ref="M335" ca="1">INDEX(INDIRECT($D335),,MATCH(M331,Cashflow_A!$K$1:$AE$1,0))*M332</f>
        <v>0</v>
      </c>
      <c r="N335" s="365" cm="1">
        <f t="array" aca="1" ref="N335" ca="1">INDEX(INDIRECT($D335),,MATCH(N331,Cashflow_A!$K$1:$AE$1,0))*N332</f>
        <v>0</v>
      </c>
      <c r="O335" s="365" cm="1">
        <f t="array" aca="1" ref="O335" ca="1">INDEX(INDIRECT($D335),,MATCH(O331,Cashflow_A!$K$1:$AE$1,0))*O332</f>
        <v>0</v>
      </c>
      <c r="P335" s="365" cm="1">
        <f t="array" aca="1" ref="P335" ca="1">INDEX(INDIRECT($D335),,MATCH(P331,Cashflow_A!$K$1:$AE$1,0))*P332</f>
        <v>0</v>
      </c>
      <c r="Q335" s="365" cm="1">
        <f t="array" aca="1" ref="Q335" ca="1">INDEX(INDIRECT($D335),,MATCH(Q331,Cashflow_A!$K$1:$AE$1,0))*Q332</f>
        <v>0</v>
      </c>
      <c r="R335" s="365" cm="1">
        <f t="array" aca="1" ref="R335" ca="1">INDEX(INDIRECT($D335),,MATCH(R331,Cashflow_A!$K$1:$AE$1,0))*R332</f>
        <v>0</v>
      </c>
      <c r="S335" s="365" cm="1">
        <f t="array" aca="1" ref="S335" ca="1">INDEX(INDIRECT($D335),,MATCH(S331,Cashflow_A!$K$1:$AE$1,0))*S332</f>
        <v>0</v>
      </c>
      <c r="T335" s="365" cm="1">
        <f t="array" aca="1" ref="T335" ca="1">INDEX(INDIRECT($D335),,MATCH(T331,Cashflow_A!$K$1:$AE$1,0))*T332</f>
        <v>0</v>
      </c>
      <c r="U335" s="365" cm="1">
        <f t="array" aca="1" ref="U335" ca="1">INDEX(INDIRECT($D335),,MATCH(U331,Cashflow_A!$K$1:$AE$1,0))*U332</f>
        <v>0</v>
      </c>
      <c r="V335" s="365" cm="1">
        <f t="array" aca="1" ref="V335" ca="1">INDEX(INDIRECT($D335),,MATCH(V331,Cashflow_A!$K$1:$AE$1,0))*V332</f>
        <v>0</v>
      </c>
      <c r="W335" s="365" cm="1">
        <f t="array" aca="1" ref="W335" ca="1">INDEX(INDIRECT($D335),,MATCH(W331,Cashflow_A!$K$1:$AE$1,0))*W332</f>
        <v>0</v>
      </c>
      <c r="X335" s="365" cm="1">
        <f t="array" aca="1" ref="X335" ca="1">INDEX(INDIRECT($D335),,MATCH(X331,Cashflow_A!$K$1:$AE$1,0))*X332</f>
        <v>0</v>
      </c>
      <c r="Y335" s="365" cm="1">
        <f t="array" aca="1" ref="Y335" ca="1">INDEX(INDIRECT($D335),,MATCH(Y331,Cashflow_A!$K$1:$AE$1,0))*Y332</f>
        <v>0</v>
      </c>
      <c r="Z335" s="365" cm="1">
        <f t="array" aca="1" ref="Z335" ca="1">INDEX(INDIRECT($D335),,MATCH(Z331,Cashflow_A!$K$1:$AE$1,0))*Z332</f>
        <v>0</v>
      </c>
      <c r="AA335" s="365" cm="1">
        <f t="array" aca="1" ref="AA335" ca="1">INDEX(INDIRECT($D335),,MATCH(AA331,Cashflow_A!$K$1:$AE$1,0))*AA332</f>
        <v>0</v>
      </c>
      <c r="AB335" s="365" cm="1">
        <f t="array" aca="1" ref="AB335" ca="1">INDEX(INDIRECT($D335),,MATCH(AB331,Cashflow_A!$K$1:$AE$1,0))*AB332</f>
        <v>0</v>
      </c>
      <c r="AC335" s="365" cm="1">
        <f t="array" aca="1" ref="AC335" ca="1">INDEX(INDIRECT($D335),,MATCH(AC331,Cashflow_A!$K$1:$AE$1,0))*AC332</f>
        <v>0</v>
      </c>
      <c r="AD335" s="365" cm="1">
        <f t="array" aca="1" ref="AD335" ca="1">INDEX(INDIRECT($D335),,MATCH(AD331,Cashflow_A!$K$1:$AE$1,0))*AD332</f>
        <v>0</v>
      </c>
      <c r="AE335" s="365" cm="1">
        <f t="array" aca="1" ref="AE335" ca="1">INDEX(INDIRECT($D335),,MATCH(AE331,Cashflow_A!$K$1:$AE$1,0))*AE332</f>
        <v>0</v>
      </c>
    </row>
    <row r="336" spans="1:35" s="2" customFormat="1" ht="15" hidden="1" outlineLevel="1" x14ac:dyDescent="0.3">
      <c r="C336" s="355"/>
      <c r="J336" s="358"/>
      <c r="K336" s="359"/>
      <c r="L336" s="49"/>
      <c r="M336" s="49"/>
      <c r="N336" s="49"/>
      <c r="O336" s="49"/>
      <c r="P336" s="49"/>
      <c r="Q336" s="49"/>
      <c r="R336" s="49"/>
      <c r="S336" s="49"/>
      <c r="T336" s="49"/>
      <c r="U336" s="49"/>
      <c r="V336" s="49"/>
      <c r="W336" s="49"/>
      <c r="X336" s="49"/>
      <c r="Y336" s="49"/>
      <c r="Z336" s="49"/>
      <c r="AA336" s="49"/>
      <c r="AB336" s="49"/>
      <c r="AC336" s="49"/>
      <c r="AD336" s="49"/>
      <c r="AE336" s="49"/>
    </row>
    <row r="337" spans="1:35" s="12" customFormat="1" hidden="1" outlineLevel="1" x14ac:dyDescent="0.3">
      <c r="A337" s="2"/>
      <c r="B337" s="2"/>
      <c r="C337" s="355"/>
      <c r="D337" s="2" t="s">
        <v>602</v>
      </c>
      <c r="E337" s="356" t="s">
        <v>603</v>
      </c>
      <c r="F337" s="357">
        <v>5</v>
      </c>
      <c r="G337" s="2"/>
      <c r="I337" s="2"/>
      <c r="J337" s="358"/>
      <c r="K337" s="359">
        <f>IF(K$1&gt;=$F337,K$1-$F337,0)</f>
        <v>0</v>
      </c>
      <c r="L337" s="365">
        <f>IF(L$1&gt;=$F337,L$1-$F337,0)</f>
        <v>0</v>
      </c>
      <c r="M337" s="365">
        <f t="shared" ref="M337:AE337" si="88">IF(M$1&gt;=$F337,M$1-$F337,0)</f>
        <v>0</v>
      </c>
      <c r="N337" s="365">
        <f t="shared" si="88"/>
        <v>0</v>
      </c>
      <c r="O337" s="365">
        <f t="shared" si="88"/>
        <v>0</v>
      </c>
      <c r="P337" s="365">
        <f t="shared" si="88"/>
        <v>0</v>
      </c>
      <c r="Q337" s="365">
        <f t="shared" si="88"/>
        <v>1</v>
      </c>
      <c r="R337" s="365">
        <f t="shared" si="88"/>
        <v>2</v>
      </c>
      <c r="S337" s="365">
        <f t="shared" si="88"/>
        <v>3</v>
      </c>
      <c r="T337" s="365">
        <f t="shared" si="88"/>
        <v>4</v>
      </c>
      <c r="U337" s="365">
        <f t="shared" si="88"/>
        <v>5</v>
      </c>
      <c r="V337" s="365">
        <f t="shared" si="88"/>
        <v>6</v>
      </c>
      <c r="W337" s="365">
        <f t="shared" si="88"/>
        <v>7</v>
      </c>
      <c r="X337" s="365">
        <f t="shared" si="88"/>
        <v>8</v>
      </c>
      <c r="Y337" s="365">
        <f t="shared" si="88"/>
        <v>9</v>
      </c>
      <c r="Z337" s="365">
        <f t="shared" si="88"/>
        <v>10</v>
      </c>
      <c r="AA337" s="365">
        <f t="shared" si="88"/>
        <v>11</v>
      </c>
      <c r="AB337" s="365">
        <f t="shared" si="88"/>
        <v>12</v>
      </c>
      <c r="AC337" s="365">
        <f t="shared" si="88"/>
        <v>13</v>
      </c>
      <c r="AD337" s="365">
        <f t="shared" si="88"/>
        <v>14</v>
      </c>
      <c r="AE337" s="365">
        <f t="shared" si="88"/>
        <v>15</v>
      </c>
      <c r="AF337" s="2"/>
      <c r="AG337" s="2"/>
      <c r="AH337" s="2"/>
      <c r="AI337" s="2"/>
    </row>
    <row r="338" spans="1:35" s="12" customFormat="1" hidden="1" outlineLevel="1" x14ac:dyDescent="0.3">
      <c r="A338" s="2"/>
      <c r="B338" s="2"/>
      <c r="C338" s="355" t="s">
        <v>25</v>
      </c>
      <c r="D338" s="2" t="str">
        <f>CONCATENATE("Hectares year ",F337)</f>
        <v>Hectares year 5</v>
      </c>
      <c r="E338" s="356" t="s">
        <v>604</v>
      </c>
      <c r="F338" s="357">
        <f>SUMIFS(Project_Hectare!$G$12:$G$381,Project_Hectare!$C$12:$C$381,C338,Project_Hectare!$E$12:$E$381,D338)</f>
        <v>0</v>
      </c>
      <c r="G338" s="2"/>
      <c r="I338" s="2"/>
      <c r="J338" s="358"/>
      <c r="K338" s="359">
        <f>IF(K$1&gt;=$F337,$F338,0)</f>
        <v>0</v>
      </c>
      <c r="L338" s="365">
        <f t="shared" ref="L338:AE338" si="89">IF(L$1&gt;=$F337,$F338,0)</f>
        <v>0</v>
      </c>
      <c r="M338" s="365">
        <f t="shared" si="89"/>
        <v>0</v>
      </c>
      <c r="N338" s="365">
        <f t="shared" si="89"/>
        <v>0</v>
      </c>
      <c r="O338" s="365">
        <f t="shared" si="89"/>
        <v>0</v>
      </c>
      <c r="P338" s="365">
        <f t="shared" si="89"/>
        <v>0</v>
      </c>
      <c r="Q338" s="365">
        <f t="shared" si="89"/>
        <v>0</v>
      </c>
      <c r="R338" s="365">
        <f t="shared" si="89"/>
        <v>0</v>
      </c>
      <c r="S338" s="365">
        <f t="shared" si="89"/>
        <v>0</v>
      </c>
      <c r="T338" s="365">
        <f t="shared" si="89"/>
        <v>0</v>
      </c>
      <c r="U338" s="365">
        <f t="shared" si="89"/>
        <v>0</v>
      </c>
      <c r="V338" s="365">
        <f t="shared" si="89"/>
        <v>0</v>
      </c>
      <c r="W338" s="365">
        <f t="shared" si="89"/>
        <v>0</v>
      </c>
      <c r="X338" s="365">
        <f t="shared" si="89"/>
        <v>0</v>
      </c>
      <c r="Y338" s="365">
        <f t="shared" si="89"/>
        <v>0</v>
      </c>
      <c r="Z338" s="365">
        <f t="shared" si="89"/>
        <v>0</v>
      </c>
      <c r="AA338" s="365">
        <f t="shared" si="89"/>
        <v>0</v>
      </c>
      <c r="AB338" s="365">
        <f t="shared" si="89"/>
        <v>0</v>
      </c>
      <c r="AC338" s="365">
        <f t="shared" si="89"/>
        <v>0</v>
      </c>
      <c r="AD338" s="365">
        <f t="shared" si="89"/>
        <v>0</v>
      </c>
      <c r="AE338" s="365">
        <f t="shared" si="89"/>
        <v>0</v>
      </c>
      <c r="AF338" s="2"/>
      <c r="AG338" s="2"/>
      <c r="AH338" s="2"/>
      <c r="AI338" s="2"/>
    </row>
    <row r="339" spans="1:35" s="2" customFormat="1" ht="15" hidden="1" outlineLevel="1" x14ac:dyDescent="0.3">
      <c r="C339" s="355" t="s">
        <v>25</v>
      </c>
      <c r="D339" s="2" t="str">
        <f>CONCATENATE(C339,"_Revenue")</f>
        <v>F_Revenue</v>
      </c>
      <c r="G339" s="2" t="s">
        <v>610</v>
      </c>
      <c r="H339" s="2" t="s">
        <v>605</v>
      </c>
      <c r="J339" s="358"/>
      <c r="K339" s="359" cm="1">
        <f t="array" aca="1" ref="K339" ca="1">INDEX(INDIRECT($D339),,MATCH(K337,Cashflow_A!$K$1:$AE$1,0))*K338</f>
        <v>0</v>
      </c>
      <c r="L339" s="365" cm="1">
        <f t="array" aca="1" ref="L339" ca="1">INDEX(INDIRECT($D339),,MATCH(L337,Cashflow_A!$K$1:$AE$1,0))*L338</f>
        <v>0</v>
      </c>
      <c r="M339" s="365" cm="1">
        <f t="array" aca="1" ref="M339" ca="1">INDEX(INDIRECT($D339),,MATCH(M337,Cashflow_A!$K$1:$AE$1,0))*M338</f>
        <v>0</v>
      </c>
      <c r="N339" s="365" cm="1">
        <f t="array" aca="1" ref="N339" ca="1">INDEX(INDIRECT($D339),,MATCH(N337,Cashflow_A!$K$1:$AE$1,0))*N338</f>
        <v>0</v>
      </c>
      <c r="O339" s="365" cm="1">
        <f t="array" aca="1" ref="O339" ca="1">INDEX(INDIRECT($D339),,MATCH(O337,Cashflow_A!$K$1:$AE$1,0))*O338</f>
        <v>0</v>
      </c>
      <c r="P339" s="365" cm="1">
        <f t="array" aca="1" ref="P339" ca="1">INDEX(INDIRECT($D339),,MATCH(P337,Cashflow_A!$K$1:$AE$1,0))*P338</f>
        <v>0</v>
      </c>
      <c r="Q339" s="365" cm="1">
        <f t="array" aca="1" ref="Q339" ca="1">INDEX(INDIRECT($D339),,MATCH(Q337,Cashflow_A!$K$1:$AE$1,0))*Q338</f>
        <v>0</v>
      </c>
      <c r="R339" s="365" cm="1">
        <f t="array" aca="1" ref="R339" ca="1">INDEX(INDIRECT($D339),,MATCH(R337,Cashflow_A!$K$1:$AE$1,0))*R338</f>
        <v>0</v>
      </c>
      <c r="S339" s="365" cm="1">
        <f t="array" aca="1" ref="S339" ca="1">INDEX(INDIRECT($D339),,MATCH(S337,Cashflow_A!$K$1:$AE$1,0))*S338</f>
        <v>0</v>
      </c>
      <c r="T339" s="365" cm="1">
        <f t="array" aca="1" ref="T339" ca="1">INDEX(INDIRECT($D339),,MATCH(T337,Cashflow_A!$K$1:$AE$1,0))*T338</f>
        <v>0</v>
      </c>
      <c r="U339" s="365" cm="1">
        <f t="array" aca="1" ref="U339" ca="1">INDEX(INDIRECT($D339),,MATCH(U337,Cashflow_A!$K$1:$AE$1,0))*U338</f>
        <v>0</v>
      </c>
      <c r="V339" s="365" cm="1">
        <f t="array" aca="1" ref="V339" ca="1">INDEX(INDIRECT($D339),,MATCH(V337,Cashflow_A!$K$1:$AE$1,0))*V338</f>
        <v>0</v>
      </c>
      <c r="W339" s="365" cm="1">
        <f t="array" aca="1" ref="W339" ca="1">INDEX(INDIRECT($D339),,MATCH(W337,Cashflow_A!$K$1:$AE$1,0))*W338</f>
        <v>0</v>
      </c>
      <c r="X339" s="365" cm="1">
        <f t="array" aca="1" ref="X339" ca="1">INDEX(INDIRECT($D339),,MATCH(X337,Cashflow_A!$K$1:$AE$1,0))*X338</f>
        <v>0</v>
      </c>
      <c r="Y339" s="365" cm="1">
        <f t="array" aca="1" ref="Y339" ca="1">INDEX(INDIRECT($D339),,MATCH(Y337,Cashflow_A!$K$1:$AE$1,0))*Y338</f>
        <v>0</v>
      </c>
      <c r="Z339" s="365" cm="1">
        <f t="array" aca="1" ref="Z339" ca="1">INDEX(INDIRECT($D339),,MATCH(Z337,Cashflow_A!$K$1:$AE$1,0))*Z338</f>
        <v>0</v>
      </c>
      <c r="AA339" s="365" cm="1">
        <f t="array" aca="1" ref="AA339" ca="1">INDEX(INDIRECT($D339),,MATCH(AA337,Cashflow_A!$K$1:$AE$1,0))*AA338</f>
        <v>0</v>
      </c>
      <c r="AB339" s="365" cm="1">
        <f t="array" aca="1" ref="AB339" ca="1">INDEX(INDIRECT($D339),,MATCH(AB337,Cashflow_A!$K$1:$AE$1,0))*AB338</f>
        <v>0</v>
      </c>
      <c r="AC339" s="365" cm="1">
        <f t="array" aca="1" ref="AC339" ca="1">INDEX(INDIRECT($D339),,MATCH(AC337,Cashflow_A!$K$1:$AE$1,0))*AC338</f>
        <v>0</v>
      </c>
      <c r="AD339" s="365" cm="1">
        <f t="array" aca="1" ref="AD339" ca="1">INDEX(INDIRECT($D339),,MATCH(AD337,Cashflow_A!$K$1:$AE$1,0))*AD338</f>
        <v>0</v>
      </c>
      <c r="AE339" s="365" cm="1">
        <f t="array" aca="1" ref="AE339" ca="1">INDEX(INDIRECT($D339),,MATCH(AE337,Cashflow_A!$K$1:$AE$1,0))*AE338</f>
        <v>0</v>
      </c>
    </row>
    <row r="340" spans="1:35" s="2" customFormat="1" ht="15" hidden="1" outlineLevel="1" x14ac:dyDescent="0.3">
      <c r="C340" s="355" t="s">
        <v>25</v>
      </c>
      <c r="D340" s="2" t="str">
        <f>CONCATENATE(C340,"_Cost")</f>
        <v>F_Cost</v>
      </c>
      <c r="G340" s="2" t="s">
        <v>611</v>
      </c>
      <c r="H340" s="2" t="s">
        <v>606</v>
      </c>
      <c r="J340" s="358"/>
      <c r="K340" s="359" cm="1">
        <f t="array" aca="1" ref="K340" ca="1">INDEX(INDIRECT($D340),,MATCH(K337,Cashflow_A!$K$1:$AE$1,0))*K338</f>
        <v>0</v>
      </c>
      <c r="L340" s="365" cm="1">
        <f t="array" aca="1" ref="L340" ca="1">INDEX(INDIRECT($D340),,MATCH(L337,Cashflow_A!$K$1:$AE$1,0))*L338</f>
        <v>0</v>
      </c>
      <c r="M340" s="365" cm="1">
        <f t="array" aca="1" ref="M340" ca="1">INDEX(INDIRECT($D340),,MATCH(M337,Cashflow_A!$K$1:$AE$1,0))*M338</f>
        <v>0</v>
      </c>
      <c r="N340" s="365" cm="1">
        <f t="array" aca="1" ref="N340" ca="1">INDEX(INDIRECT($D340),,MATCH(N337,Cashflow_A!$K$1:$AE$1,0))*N338</f>
        <v>0</v>
      </c>
      <c r="O340" s="365" cm="1">
        <f t="array" aca="1" ref="O340" ca="1">INDEX(INDIRECT($D340),,MATCH(O337,Cashflow_A!$K$1:$AE$1,0))*O338</f>
        <v>0</v>
      </c>
      <c r="P340" s="365" cm="1">
        <f t="array" aca="1" ref="P340" ca="1">INDEX(INDIRECT($D340),,MATCH(P337,Cashflow_A!$K$1:$AE$1,0))*P338</f>
        <v>0</v>
      </c>
      <c r="Q340" s="365" cm="1">
        <f t="array" aca="1" ref="Q340" ca="1">INDEX(INDIRECT($D340),,MATCH(Q337,Cashflow_A!$K$1:$AE$1,0))*Q338</f>
        <v>0</v>
      </c>
      <c r="R340" s="365" cm="1">
        <f t="array" aca="1" ref="R340" ca="1">INDEX(INDIRECT($D340),,MATCH(R337,Cashflow_A!$K$1:$AE$1,0))*R338</f>
        <v>0</v>
      </c>
      <c r="S340" s="365" cm="1">
        <f t="array" aca="1" ref="S340" ca="1">INDEX(INDIRECT($D340),,MATCH(S337,Cashflow_A!$K$1:$AE$1,0))*S338</f>
        <v>0</v>
      </c>
      <c r="T340" s="365" cm="1">
        <f t="array" aca="1" ref="T340" ca="1">INDEX(INDIRECT($D340),,MATCH(T337,Cashflow_A!$K$1:$AE$1,0))*T338</f>
        <v>0</v>
      </c>
      <c r="U340" s="365" cm="1">
        <f t="array" aca="1" ref="U340" ca="1">INDEX(INDIRECT($D340),,MATCH(U337,Cashflow_A!$K$1:$AE$1,0))*U338</f>
        <v>0</v>
      </c>
      <c r="V340" s="365" cm="1">
        <f t="array" aca="1" ref="V340" ca="1">INDEX(INDIRECT($D340),,MATCH(V337,Cashflow_A!$K$1:$AE$1,0))*V338</f>
        <v>0</v>
      </c>
      <c r="W340" s="365" cm="1">
        <f t="array" aca="1" ref="W340" ca="1">INDEX(INDIRECT($D340),,MATCH(W337,Cashflow_A!$K$1:$AE$1,0))*W338</f>
        <v>0</v>
      </c>
      <c r="X340" s="365" cm="1">
        <f t="array" aca="1" ref="X340" ca="1">INDEX(INDIRECT($D340),,MATCH(X337,Cashflow_A!$K$1:$AE$1,0))*X338</f>
        <v>0</v>
      </c>
      <c r="Y340" s="365" cm="1">
        <f t="array" aca="1" ref="Y340" ca="1">INDEX(INDIRECT($D340),,MATCH(Y337,Cashflow_A!$K$1:$AE$1,0))*Y338</f>
        <v>0</v>
      </c>
      <c r="Z340" s="365" cm="1">
        <f t="array" aca="1" ref="Z340" ca="1">INDEX(INDIRECT($D340),,MATCH(Z337,Cashflow_A!$K$1:$AE$1,0))*Z338</f>
        <v>0</v>
      </c>
      <c r="AA340" s="365" cm="1">
        <f t="array" aca="1" ref="AA340" ca="1">INDEX(INDIRECT($D340),,MATCH(AA337,Cashflow_A!$K$1:$AE$1,0))*AA338</f>
        <v>0</v>
      </c>
      <c r="AB340" s="365" cm="1">
        <f t="array" aca="1" ref="AB340" ca="1">INDEX(INDIRECT($D340),,MATCH(AB337,Cashflow_A!$K$1:$AE$1,0))*AB338</f>
        <v>0</v>
      </c>
      <c r="AC340" s="365" cm="1">
        <f t="array" aca="1" ref="AC340" ca="1">INDEX(INDIRECT($D340),,MATCH(AC337,Cashflow_A!$K$1:$AE$1,0))*AC338</f>
        <v>0</v>
      </c>
      <c r="AD340" s="365" cm="1">
        <f t="array" aca="1" ref="AD340" ca="1">INDEX(INDIRECT($D340),,MATCH(AD337,Cashflow_A!$K$1:$AE$1,0))*AD338</f>
        <v>0</v>
      </c>
      <c r="AE340" s="365" cm="1">
        <f t="array" aca="1" ref="AE340" ca="1">INDEX(INDIRECT($D340),,MATCH(AE337,Cashflow_A!$K$1:$AE$1,0))*AE338</f>
        <v>0</v>
      </c>
    </row>
    <row r="341" spans="1:35" s="2" customFormat="1" ht="15" hidden="1" outlineLevel="1" x14ac:dyDescent="0.3">
      <c r="C341" s="355" t="s">
        <v>25</v>
      </c>
      <c r="D341" s="2" t="str">
        <f>CONCATENATE(C341,"_Net_Revenue")</f>
        <v>F_Net_Revenue</v>
      </c>
      <c r="H341" s="2" t="s">
        <v>607</v>
      </c>
      <c r="J341" s="358"/>
      <c r="K341" s="359" cm="1">
        <f t="array" aca="1" ref="K341" ca="1">INDEX(INDIRECT($D341),,MATCH(K337,Cashflow_A!$K$1:$AE$1,0))*K338</f>
        <v>0</v>
      </c>
      <c r="L341" s="365" cm="1">
        <f t="array" aca="1" ref="L341" ca="1">INDEX(INDIRECT($D341),,MATCH(L337,Cashflow_A!$K$1:$AE$1,0))*L338</f>
        <v>0</v>
      </c>
      <c r="M341" s="365" cm="1">
        <f t="array" aca="1" ref="M341" ca="1">INDEX(INDIRECT($D341),,MATCH(M337,Cashflow_A!$K$1:$AE$1,0))*M338</f>
        <v>0</v>
      </c>
      <c r="N341" s="365" cm="1">
        <f t="array" aca="1" ref="N341" ca="1">INDEX(INDIRECT($D341),,MATCH(N337,Cashflow_A!$K$1:$AE$1,0))*N338</f>
        <v>0</v>
      </c>
      <c r="O341" s="365" cm="1">
        <f t="array" aca="1" ref="O341" ca="1">INDEX(INDIRECT($D341),,MATCH(O337,Cashflow_A!$K$1:$AE$1,0))*O338</f>
        <v>0</v>
      </c>
      <c r="P341" s="365" cm="1">
        <f t="array" aca="1" ref="P341" ca="1">INDEX(INDIRECT($D341),,MATCH(P337,Cashflow_A!$K$1:$AE$1,0))*P338</f>
        <v>0</v>
      </c>
      <c r="Q341" s="365" cm="1">
        <f t="array" aca="1" ref="Q341" ca="1">INDEX(INDIRECT($D341),,MATCH(Q337,Cashflow_A!$K$1:$AE$1,0))*Q338</f>
        <v>0</v>
      </c>
      <c r="R341" s="365" cm="1">
        <f t="array" aca="1" ref="R341" ca="1">INDEX(INDIRECT($D341),,MATCH(R337,Cashflow_A!$K$1:$AE$1,0))*R338</f>
        <v>0</v>
      </c>
      <c r="S341" s="365" cm="1">
        <f t="array" aca="1" ref="S341" ca="1">INDEX(INDIRECT($D341),,MATCH(S337,Cashflow_A!$K$1:$AE$1,0))*S338</f>
        <v>0</v>
      </c>
      <c r="T341" s="365" cm="1">
        <f t="array" aca="1" ref="T341" ca="1">INDEX(INDIRECT($D341),,MATCH(T337,Cashflow_A!$K$1:$AE$1,0))*T338</f>
        <v>0</v>
      </c>
      <c r="U341" s="365" cm="1">
        <f t="array" aca="1" ref="U341" ca="1">INDEX(INDIRECT($D341),,MATCH(U337,Cashflow_A!$K$1:$AE$1,0))*U338</f>
        <v>0</v>
      </c>
      <c r="V341" s="365" cm="1">
        <f t="array" aca="1" ref="V341" ca="1">INDEX(INDIRECT($D341),,MATCH(V337,Cashflow_A!$K$1:$AE$1,0))*V338</f>
        <v>0</v>
      </c>
      <c r="W341" s="365" cm="1">
        <f t="array" aca="1" ref="W341" ca="1">INDEX(INDIRECT($D341),,MATCH(W337,Cashflow_A!$K$1:$AE$1,0))*W338</f>
        <v>0</v>
      </c>
      <c r="X341" s="365" cm="1">
        <f t="array" aca="1" ref="X341" ca="1">INDEX(INDIRECT($D341),,MATCH(X337,Cashflow_A!$K$1:$AE$1,0))*X338</f>
        <v>0</v>
      </c>
      <c r="Y341" s="365" cm="1">
        <f t="array" aca="1" ref="Y341" ca="1">INDEX(INDIRECT($D341),,MATCH(Y337,Cashflow_A!$K$1:$AE$1,0))*Y338</f>
        <v>0</v>
      </c>
      <c r="Z341" s="365" cm="1">
        <f t="array" aca="1" ref="Z341" ca="1">INDEX(INDIRECT($D341),,MATCH(Z337,Cashflow_A!$K$1:$AE$1,0))*Z338</f>
        <v>0</v>
      </c>
      <c r="AA341" s="365" cm="1">
        <f t="array" aca="1" ref="AA341" ca="1">INDEX(INDIRECT($D341),,MATCH(AA337,Cashflow_A!$K$1:$AE$1,0))*AA338</f>
        <v>0</v>
      </c>
      <c r="AB341" s="365" cm="1">
        <f t="array" aca="1" ref="AB341" ca="1">INDEX(INDIRECT($D341),,MATCH(AB337,Cashflow_A!$K$1:$AE$1,0))*AB338</f>
        <v>0</v>
      </c>
      <c r="AC341" s="365" cm="1">
        <f t="array" aca="1" ref="AC341" ca="1">INDEX(INDIRECT($D341),,MATCH(AC337,Cashflow_A!$K$1:$AE$1,0))*AC338</f>
        <v>0</v>
      </c>
      <c r="AD341" s="365" cm="1">
        <f t="array" aca="1" ref="AD341" ca="1">INDEX(INDIRECT($D341),,MATCH(AD337,Cashflow_A!$K$1:$AE$1,0))*AD338</f>
        <v>0</v>
      </c>
      <c r="AE341" s="365" cm="1">
        <f t="array" aca="1" ref="AE341" ca="1">INDEX(INDIRECT($D341),,MATCH(AE337,Cashflow_A!$K$1:$AE$1,0))*AE338</f>
        <v>0</v>
      </c>
    </row>
    <row r="342" spans="1:35" s="2" customFormat="1" ht="15" hidden="1" outlineLevel="1" x14ac:dyDescent="0.3">
      <c r="C342" s="355"/>
      <c r="J342" s="358"/>
    </row>
    <row r="343" spans="1:35" s="12" customFormat="1" hidden="1" outlineLevel="1" x14ac:dyDescent="0.3">
      <c r="A343" s="2"/>
      <c r="B343" s="2"/>
      <c r="C343" s="355"/>
      <c r="D343" s="2" t="s">
        <v>602</v>
      </c>
      <c r="E343" s="356" t="s">
        <v>603</v>
      </c>
      <c r="F343" s="357">
        <v>6</v>
      </c>
      <c r="G343" s="2"/>
      <c r="I343" s="2"/>
      <c r="J343" s="358"/>
      <c r="K343" s="359">
        <f>IF(K$1&gt;=$F343,K$1-$F343,0)</f>
        <v>0</v>
      </c>
      <c r="L343" s="365">
        <f>IF(L$1&gt;=$F343,L$1-$F343,0)</f>
        <v>0</v>
      </c>
      <c r="M343" s="365">
        <f t="shared" ref="M343:AE343" si="90">IF(M$1&gt;=$F343,M$1-$F343,0)</f>
        <v>0</v>
      </c>
      <c r="N343" s="365">
        <f t="shared" si="90"/>
        <v>0</v>
      </c>
      <c r="O343" s="365">
        <f t="shared" si="90"/>
        <v>0</v>
      </c>
      <c r="P343" s="365">
        <f t="shared" si="90"/>
        <v>0</v>
      </c>
      <c r="Q343" s="365">
        <f t="shared" si="90"/>
        <v>0</v>
      </c>
      <c r="R343" s="365">
        <f t="shared" si="90"/>
        <v>1</v>
      </c>
      <c r="S343" s="365">
        <f t="shared" si="90"/>
        <v>2</v>
      </c>
      <c r="T343" s="365">
        <f t="shared" si="90"/>
        <v>3</v>
      </c>
      <c r="U343" s="365">
        <f t="shared" si="90"/>
        <v>4</v>
      </c>
      <c r="V343" s="365">
        <f t="shared" si="90"/>
        <v>5</v>
      </c>
      <c r="W343" s="365">
        <f t="shared" si="90"/>
        <v>6</v>
      </c>
      <c r="X343" s="365">
        <f t="shared" si="90"/>
        <v>7</v>
      </c>
      <c r="Y343" s="365">
        <f t="shared" si="90"/>
        <v>8</v>
      </c>
      <c r="Z343" s="365">
        <f t="shared" si="90"/>
        <v>9</v>
      </c>
      <c r="AA343" s="365">
        <f t="shared" si="90"/>
        <v>10</v>
      </c>
      <c r="AB343" s="365">
        <f t="shared" si="90"/>
        <v>11</v>
      </c>
      <c r="AC343" s="365">
        <f t="shared" si="90"/>
        <v>12</v>
      </c>
      <c r="AD343" s="365">
        <f t="shared" si="90"/>
        <v>13</v>
      </c>
      <c r="AE343" s="365">
        <f t="shared" si="90"/>
        <v>14</v>
      </c>
      <c r="AF343" s="2"/>
      <c r="AG343" s="2"/>
      <c r="AH343" s="2"/>
      <c r="AI343" s="2"/>
    </row>
    <row r="344" spans="1:35" s="12" customFormat="1" hidden="1" outlineLevel="1" x14ac:dyDescent="0.3">
      <c r="A344" s="2"/>
      <c r="B344" s="2"/>
      <c r="C344" s="355" t="s">
        <v>25</v>
      </c>
      <c r="D344" s="2" t="str">
        <f>CONCATENATE("Hectares year ",F343)</f>
        <v>Hectares year 6</v>
      </c>
      <c r="E344" s="356" t="s">
        <v>604</v>
      </c>
      <c r="F344" s="357">
        <f>SUMIFS(Project_Hectare!$G$12:$G$381,Project_Hectare!$C$12:$C$381,C344,Project_Hectare!$E$12:$E$381,D344)</f>
        <v>0</v>
      </c>
      <c r="G344" s="2"/>
      <c r="I344" s="2"/>
      <c r="J344" s="358"/>
      <c r="K344" s="359">
        <f>IF(K$1&gt;=$F343,$F344,0)</f>
        <v>0</v>
      </c>
      <c r="L344" s="365">
        <f t="shared" ref="L344:AE344" si="91">IF(L$1&gt;=$F343,$F344,0)</f>
        <v>0</v>
      </c>
      <c r="M344" s="365">
        <f t="shared" si="91"/>
        <v>0</v>
      </c>
      <c r="N344" s="365">
        <f t="shared" si="91"/>
        <v>0</v>
      </c>
      <c r="O344" s="365">
        <f t="shared" si="91"/>
        <v>0</v>
      </c>
      <c r="P344" s="365">
        <f t="shared" si="91"/>
        <v>0</v>
      </c>
      <c r="Q344" s="365">
        <f t="shared" si="91"/>
        <v>0</v>
      </c>
      <c r="R344" s="365">
        <f t="shared" si="91"/>
        <v>0</v>
      </c>
      <c r="S344" s="365">
        <f t="shared" si="91"/>
        <v>0</v>
      </c>
      <c r="T344" s="365">
        <f t="shared" si="91"/>
        <v>0</v>
      </c>
      <c r="U344" s="365">
        <f t="shared" si="91"/>
        <v>0</v>
      </c>
      <c r="V344" s="365">
        <f t="shared" si="91"/>
        <v>0</v>
      </c>
      <c r="W344" s="365">
        <f t="shared" si="91"/>
        <v>0</v>
      </c>
      <c r="X344" s="365">
        <f t="shared" si="91"/>
        <v>0</v>
      </c>
      <c r="Y344" s="365">
        <f t="shared" si="91"/>
        <v>0</v>
      </c>
      <c r="Z344" s="365">
        <f t="shared" si="91"/>
        <v>0</v>
      </c>
      <c r="AA344" s="365">
        <f t="shared" si="91"/>
        <v>0</v>
      </c>
      <c r="AB344" s="365">
        <f t="shared" si="91"/>
        <v>0</v>
      </c>
      <c r="AC344" s="365">
        <f t="shared" si="91"/>
        <v>0</v>
      </c>
      <c r="AD344" s="365">
        <f t="shared" si="91"/>
        <v>0</v>
      </c>
      <c r="AE344" s="365">
        <f t="shared" si="91"/>
        <v>0</v>
      </c>
      <c r="AF344" s="2"/>
      <c r="AG344" s="2"/>
      <c r="AH344" s="2"/>
      <c r="AI344" s="2"/>
    </row>
    <row r="345" spans="1:35" s="2" customFormat="1" ht="15" hidden="1" outlineLevel="1" x14ac:dyDescent="0.3">
      <c r="C345" s="355" t="s">
        <v>25</v>
      </c>
      <c r="D345" s="2" t="str">
        <f>CONCATENATE(C345,"_Revenue")</f>
        <v>F_Revenue</v>
      </c>
      <c r="G345" s="2" t="s">
        <v>610</v>
      </c>
      <c r="H345" s="2" t="s">
        <v>605</v>
      </c>
      <c r="J345" s="358"/>
      <c r="K345" s="359" cm="1">
        <f t="array" aca="1" ref="K345" ca="1">INDEX(INDIRECT($D345),,MATCH(K343,Cashflow_A!$K$1:$AE$1,0))*K344</f>
        <v>0</v>
      </c>
      <c r="L345" s="365" cm="1">
        <f t="array" aca="1" ref="L345" ca="1">INDEX(INDIRECT($D345),,MATCH(L343,Cashflow_A!$K$1:$AE$1,0))*L344</f>
        <v>0</v>
      </c>
      <c r="M345" s="365" cm="1">
        <f t="array" aca="1" ref="M345" ca="1">INDEX(INDIRECT($D345),,MATCH(M343,Cashflow_A!$K$1:$AE$1,0))*M344</f>
        <v>0</v>
      </c>
      <c r="N345" s="365" cm="1">
        <f t="array" aca="1" ref="N345" ca="1">INDEX(INDIRECT($D345),,MATCH(N343,Cashflow_A!$K$1:$AE$1,0))*N344</f>
        <v>0</v>
      </c>
      <c r="O345" s="365" cm="1">
        <f t="array" aca="1" ref="O345" ca="1">INDEX(INDIRECT($D345),,MATCH(O343,Cashflow_A!$K$1:$AE$1,0))*O344</f>
        <v>0</v>
      </c>
      <c r="P345" s="365" cm="1">
        <f t="array" aca="1" ref="P345" ca="1">INDEX(INDIRECT($D345),,MATCH(P343,Cashflow_A!$K$1:$AE$1,0))*P344</f>
        <v>0</v>
      </c>
      <c r="Q345" s="365" cm="1">
        <f t="array" aca="1" ref="Q345" ca="1">INDEX(INDIRECT($D345),,MATCH(Q343,Cashflow_A!$K$1:$AE$1,0))*Q344</f>
        <v>0</v>
      </c>
      <c r="R345" s="365" cm="1">
        <f t="array" aca="1" ref="R345" ca="1">INDEX(INDIRECT($D345),,MATCH(R343,Cashflow_A!$K$1:$AE$1,0))*R344</f>
        <v>0</v>
      </c>
      <c r="S345" s="365" cm="1">
        <f t="array" aca="1" ref="S345" ca="1">INDEX(INDIRECT($D345),,MATCH(S343,Cashflow_A!$K$1:$AE$1,0))*S344</f>
        <v>0</v>
      </c>
      <c r="T345" s="365" cm="1">
        <f t="array" aca="1" ref="T345" ca="1">INDEX(INDIRECT($D345),,MATCH(T343,Cashflow_A!$K$1:$AE$1,0))*T344</f>
        <v>0</v>
      </c>
      <c r="U345" s="365" cm="1">
        <f t="array" aca="1" ref="U345" ca="1">INDEX(INDIRECT($D345),,MATCH(U343,Cashflow_A!$K$1:$AE$1,0))*U344</f>
        <v>0</v>
      </c>
      <c r="V345" s="365" cm="1">
        <f t="array" aca="1" ref="V345" ca="1">INDEX(INDIRECT($D345),,MATCH(V343,Cashflow_A!$K$1:$AE$1,0))*V344</f>
        <v>0</v>
      </c>
      <c r="W345" s="365" cm="1">
        <f t="array" aca="1" ref="W345" ca="1">INDEX(INDIRECT($D345),,MATCH(W343,Cashflow_A!$K$1:$AE$1,0))*W344</f>
        <v>0</v>
      </c>
      <c r="X345" s="365" cm="1">
        <f t="array" aca="1" ref="X345" ca="1">INDEX(INDIRECT($D345),,MATCH(X343,Cashflow_A!$K$1:$AE$1,0))*X344</f>
        <v>0</v>
      </c>
      <c r="Y345" s="365" cm="1">
        <f t="array" aca="1" ref="Y345" ca="1">INDEX(INDIRECT($D345),,MATCH(Y343,Cashflow_A!$K$1:$AE$1,0))*Y344</f>
        <v>0</v>
      </c>
      <c r="Z345" s="365" cm="1">
        <f t="array" aca="1" ref="Z345" ca="1">INDEX(INDIRECT($D345),,MATCH(Z343,Cashflow_A!$K$1:$AE$1,0))*Z344</f>
        <v>0</v>
      </c>
      <c r="AA345" s="365" cm="1">
        <f t="array" aca="1" ref="AA345" ca="1">INDEX(INDIRECT($D345),,MATCH(AA343,Cashflow_A!$K$1:$AE$1,0))*AA344</f>
        <v>0</v>
      </c>
      <c r="AB345" s="365" cm="1">
        <f t="array" aca="1" ref="AB345" ca="1">INDEX(INDIRECT($D345),,MATCH(AB343,Cashflow_A!$K$1:$AE$1,0))*AB344</f>
        <v>0</v>
      </c>
      <c r="AC345" s="365" cm="1">
        <f t="array" aca="1" ref="AC345" ca="1">INDEX(INDIRECT($D345),,MATCH(AC343,Cashflow_A!$K$1:$AE$1,0))*AC344</f>
        <v>0</v>
      </c>
      <c r="AD345" s="365" cm="1">
        <f t="array" aca="1" ref="AD345" ca="1">INDEX(INDIRECT($D345),,MATCH(AD343,Cashflow_A!$K$1:$AE$1,0))*AD344</f>
        <v>0</v>
      </c>
      <c r="AE345" s="365" cm="1">
        <f t="array" aca="1" ref="AE345" ca="1">INDEX(INDIRECT($D345),,MATCH(AE343,Cashflow_A!$K$1:$AE$1,0))*AE344</f>
        <v>0</v>
      </c>
    </row>
    <row r="346" spans="1:35" s="2" customFormat="1" ht="15" hidden="1" outlineLevel="1" x14ac:dyDescent="0.3">
      <c r="C346" s="355" t="s">
        <v>25</v>
      </c>
      <c r="D346" s="2" t="str">
        <f>CONCATENATE(C346,"_Cost")</f>
        <v>F_Cost</v>
      </c>
      <c r="G346" s="2" t="s">
        <v>611</v>
      </c>
      <c r="H346" s="2" t="s">
        <v>606</v>
      </c>
      <c r="J346" s="358"/>
      <c r="K346" s="359" cm="1">
        <f t="array" aca="1" ref="K346" ca="1">INDEX(INDIRECT($D346),,MATCH(K343,Cashflow_A!$K$1:$AE$1,0))*K344</f>
        <v>0</v>
      </c>
      <c r="L346" s="365" cm="1">
        <f t="array" aca="1" ref="L346" ca="1">INDEX(INDIRECT($D346),,MATCH(L343,Cashflow_A!$K$1:$AE$1,0))*L344</f>
        <v>0</v>
      </c>
      <c r="M346" s="365" cm="1">
        <f t="array" aca="1" ref="M346" ca="1">INDEX(INDIRECT($D346),,MATCH(M343,Cashflow_A!$K$1:$AE$1,0))*M344</f>
        <v>0</v>
      </c>
      <c r="N346" s="365" cm="1">
        <f t="array" aca="1" ref="N346" ca="1">INDEX(INDIRECT($D346),,MATCH(N343,Cashflow_A!$K$1:$AE$1,0))*N344</f>
        <v>0</v>
      </c>
      <c r="O346" s="365" cm="1">
        <f t="array" aca="1" ref="O346" ca="1">INDEX(INDIRECT($D346),,MATCH(O343,Cashflow_A!$K$1:$AE$1,0))*O344</f>
        <v>0</v>
      </c>
      <c r="P346" s="365" cm="1">
        <f t="array" aca="1" ref="P346" ca="1">INDEX(INDIRECT($D346),,MATCH(P343,Cashflow_A!$K$1:$AE$1,0))*P344</f>
        <v>0</v>
      </c>
      <c r="Q346" s="365" cm="1">
        <f t="array" aca="1" ref="Q346" ca="1">INDEX(INDIRECT($D346),,MATCH(Q343,Cashflow_A!$K$1:$AE$1,0))*Q344</f>
        <v>0</v>
      </c>
      <c r="R346" s="365" cm="1">
        <f t="array" aca="1" ref="R346" ca="1">INDEX(INDIRECT($D346),,MATCH(R343,Cashflow_A!$K$1:$AE$1,0))*R344</f>
        <v>0</v>
      </c>
      <c r="S346" s="365" cm="1">
        <f t="array" aca="1" ref="S346" ca="1">INDEX(INDIRECT($D346),,MATCH(S343,Cashflow_A!$K$1:$AE$1,0))*S344</f>
        <v>0</v>
      </c>
      <c r="T346" s="365" cm="1">
        <f t="array" aca="1" ref="T346" ca="1">INDEX(INDIRECT($D346),,MATCH(T343,Cashflow_A!$K$1:$AE$1,0))*T344</f>
        <v>0</v>
      </c>
      <c r="U346" s="365" cm="1">
        <f t="array" aca="1" ref="U346" ca="1">INDEX(INDIRECT($D346),,MATCH(U343,Cashflow_A!$K$1:$AE$1,0))*U344</f>
        <v>0</v>
      </c>
      <c r="V346" s="365" cm="1">
        <f t="array" aca="1" ref="V346" ca="1">INDEX(INDIRECT($D346),,MATCH(V343,Cashflow_A!$K$1:$AE$1,0))*V344</f>
        <v>0</v>
      </c>
      <c r="W346" s="365" cm="1">
        <f t="array" aca="1" ref="W346" ca="1">INDEX(INDIRECT($D346),,MATCH(W343,Cashflow_A!$K$1:$AE$1,0))*W344</f>
        <v>0</v>
      </c>
      <c r="X346" s="365" cm="1">
        <f t="array" aca="1" ref="X346" ca="1">INDEX(INDIRECT($D346),,MATCH(X343,Cashflow_A!$K$1:$AE$1,0))*X344</f>
        <v>0</v>
      </c>
      <c r="Y346" s="365" cm="1">
        <f t="array" aca="1" ref="Y346" ca="1">INDEX(INDIRECT($D346),,MATCH(Y343,Cashflow_A!$K$1:$AE$1,0))*Y344</f>
        <v>0</v>
      </c>
      <c r="Z346" s="365" cm="1">
        <f t="array" aca="1" ref="Z346" ca="1">INDEX(INDIRECT($D346),,MATCH(Z343,Cashflow_A!$K$1:$AE$1,0))*Z344</f>
        <v>0</v>
      </c>
      <c r="AA346" s="365" cm="1">
        <f t="array" aca="1" ref="AA346" ca="1">INDEX(INDIRECT($D346),,MATCH(AA343,Cashflow_A!$K$1:$AE$1,0))*AA344</f>
        <v>0</v>
      </c>
      <c r="AB346" s="365" cm="1">
        <f t="array" aca="1" ref="AB346" ca="1">INDEX(INDIRECT($D346),,MATCH(AB343,Cashflow_A!$K$1:$AE$1,0))*AB344</f>
        <v>0</v>
      </c>
      <c r="AC346" s="365" cm="1">
        <f t="array" aca="1" ref="AC346" ca="1">INDEX(INDIRECT($D346),,MATCH(AC343,Cashflow_A!$K$1:$AE$1,0))*AC344</f>
        <v>0</v>
      </c>
      <c r="AD346" s="365" cm="1">
        <f t="array" aca="1" ref="AD346" ca="1">INDEX(INDIRECT($D346),,MATCH(AD343,Cashflow_A!$K$1:$AE$1,0))*AD344</f>
        <v>0</v>
      </c>
      <c r="AE346" s="365" cm="1">
        <f t="array" aca="1" ref="AE346" ca="1">INDEX(INDIRECT($D346),,MATCH(AE343,Cashflow_A!$K$1:$AE$1,0))*AE344</f>
        <v>0</v>
      </c>
    </row>
    <row r="347" spans="1:35" s="2" customFormat="1" ht="15" hidden="1" outlineLevel="1" x14ac:dyDescent="0.3">
      <c r="C347" s="355" t="s">
        <v>25</v>
      </c>
      <c r="D347" s="2" t="str">
        <f>CONCATENATE(C347,"_Net_Revenue")</f>
        <v>F_Net_Revenue</v>
      </c>
      <c r="H347" s="2" t="s">
        <v>607</v>
      </c>
      <c r="J347" s="358"/>
      <c r="K347" s="359" cm="1">
        <f t="array" aca="1" ref="K347" ca="1">INDEX(INDIRECT($D347),,MATCH(K343,Cashflow_A!$K$1:$AE$1,0))*K344</f>
        <v>0</v>
      </c>
      <c r="L347" s="365" cm="1">
        <f t="array" aca="1" ref="L347" ca="1">INDEX(INDIRECT($D347),,MATCH(L343,Cashflow_A!$K$1:$AE$1,0))*L344</f>
        <v>0</v>
      </c>
      <c r="M347" s="365" cm="1">
        <f t="array" aca="1" ref="M347" ca="1">INDEX(INDIRECT($D347),,MATCH(M343,Cashflow_A!$K$1:$AE$1,0))*M344</f>
        <v>0</v>
      </c>
      <c r="N347" s="365" cm="1">
        <f t="array" aca="1" ref="N347" ca="1">INDEX(INDIRECT($D347),,MATCH(N343,Cashflow_A!$K$1:$AE$1,0))*N344</f>
        <v>0</v>
      </c>
      <c r="O347" s="365" cm="1">
        <f t="array" aca="1" ref="O347" ca="1">INDEX(INDIRECT($D347),,MATCH(O343,Cashflow_A!$K$1:$AE$1,0))*O344</f>
        <v>0</v>
      </c>
      <c r="P347" s="365" cm="1">
        <f t="array" aca="1" ref="P347" ca="1">INDEX(INDIRECT($D347),,MATCH(P343,Cashflow_A!$K$1:$AE$1,0))*P344</f>
        <v>0</v>
      </c>
      <c r="Q347" s="365" cm="1">
        <f t="array" aca="1" ref="Q347" ca="1">INDEX(INDIRECT($D347),,MATCH(Q343,Cashflow_A!$K$1:$AE$1,0))*Q344</f>
        <v>0</v>
      </c>
      <c r="R347" s="365" cm="1">
        <f t="array" aca="1" ref="R347" ca="1">INDEX(INDIRECT($D347),,MATCH(R343,Cashflow_A!$K$1:$AE$1,0))*R344</f>
        <v>0</v>
      </c>
      <c r="S347" s="365" cm="1">
        <f t="array" aca="1" ref="S347" ca="1">INDEX(INDIRECT($D347),,MATCH(S343,Cashflow_A!$K$1:$AE$1,0))*S344</f>
        <v>0</v>
      </c>
      <c r="T347" s="365" cm="1">
        <f t="array" aca="1" ref="T347" ca="1">INDEX(INDIRECT($D347),,MATCH(T343,Cashflow_A!$K$1:$AE$1,0))*T344</f>
        <v>0</v>
      </c>
      <c r="U347" s="365" cm="1">
        <f t="array" aca="1" ref="U347" ca="1">INDEX(INDIRECT($D347),,MATCH(U343,Cashflow_A!$K$1:$AE$1,0))*U344</f>
        <v>0</v>
      </c>
      <c r="V347" s="365" cm="1">
        <f t="array" aca="1" ref="V347" ca="1">INDEX(INDIRECT($D347),,MATCH(V343,Cashflow_A!$K$1:$AE$1,0))*V344</f>
        <v>0</v>
      </c>
      <c r="W347" s="365" cm="1">
        <f t="array" aca="1" ref="W347" ca="1">INDEX(INDIRECT($D347),,MATCH(W343,Cashflow_A!$K$1:$AE$1,0))*W344</f>
        <v>0</v>
      </c>
      <c r="X347" s="365" cm="1">
        <f t="array" aca="1" ref="X347" ca="1">INDEX(INDIRECT($D347),,MATCH(X343,Cashflow_A!$K$1:$AE$1,0))*X344</f>
        <v>0</v>
      </c>
      <c r="Y347" s="365" cm="1">
        <f t="array" aca="1" ref="Y347" ca="1">INDEX(INDIRECT($D347),,MATCH(Y343,Cashflow_A!$K$1:$AE$1,0))*Y344</f>
        <v>0</v>
      </c>
      <c r="Z347" s="365" cm="1">
        <f t="array" aca="1" ref="Z347" ca="1">INDEX(INDIRECT($D347),,MATCH(Z343,Cashflow_A!$K$1:$AE$1,0))*Z344</f>
        <v>0</v>
      </c>
      <c r="AA347" s="365" cm="1">
        <f t="array" aca="1" ref="AA347" ca="1">INDEX(INDIRECT($D347),,MATCH(AA343,Cashflow_A!$K$1:$AE$1,0))*AA344</f>
        <v>0</v>
      </c>
      <c r="AB347" s="365" cm="1">
        <f t="array" aca="1" ref="AB347" ca="1">INDEX(INDIRECT($D347),,MATCH(AB343,Cashflow_A!$K$1:$AE$1,0))*AB344</f>
        <v>0</v>
      </c>
      <c r="AC347" s="365" cm="1">
        <f t="array" aca="1" ref="AC347" ca="1">INDEX(INDIRECT($D347),,MATCH(AC343,Cashflow_A!$K$1:$AE$1,0))*AC344</f>
        <v>0</v>
      </c>
      <c r="AD347" s="365" cm="1">
        <f t="array" aca="1" ref="AD347" ca="1">INDEX(INDIRECT($D347),,MATCH(AD343,Cashflow_A!$K$1:$AE$1,0))*AD344</f>
        <v>0</v>
      </c>
      <c r="AE347" s="365" cm="1">
        <f t="array" aca="1" ref="AE347" ca="1">INDEX(INDIRECT($D347),,MATCH(AE343,Cashflow_A!$K$1:$AE$1,0))*AE344</f>
        <v>0</v>
      </c>
    </row>
    <row r="348" spans="1:35" s="2" customFormat="1" ht="15" hidden="1" outlineLevel="1" x14ac:dyDescent="0.3">
      <c r="C348" s="355"/>
      <c r="J348" s="358"/>
    </row>
    <row r="349" spans="1:35" s="12" customFormat="1" hidden="1" outlineLevel="1" x14ac:dyDescent="0.3">
      <c r="A349" s="2"/>
      <c r="B349" s="2"/>
      <c r="C349" s="355"/>
      <c r="D349" s="2" t="s">
        <v>602</v>
      </c>
      <c r="E349" s="356" t="s">
        <v>603</v>
      </c>
      <c r="F349" s="357">
        <v>7</v>
      </c>
      <c r="G349" s="2"/>
      <c r="I349" s="2"/>
      <c r="J349" s="358"/>
      <c r="K349" s="359">
        <f>IF(K$1&gt;=$F349,K$1-$F349,0)</f>
        <v>0</v>
      </c>
      <c r="L349" s="365">
        <f>IF(L$1&gt;=$F349,L$1-$F349,0)</f>
        <v>0</v>
      </c>
      <c r="M349" s="365">
        <f t="shared" ref="M349:AE349" si="92">IF(M$1&gt;=$F349,M$1-$F349,0)</f>
        <v>0</v>
      </c>
      <c r="N349" s="365">
        <f t="shared" si="92"/>
        <v>0</v>
      </c>
      <c r="O349" s="365">
        <f t="shared" si="92"/>
        <v>0</v>
      </c>
      <c r="P349" s="365">
        <f t="shared" si="92"/>
        <v>0</v>
      </c>
      <c r="Q349" s="365">
        <f t="shared" si="92"/>
        <v>0</v>
      </c>
      <c r="R349" s="365">
        <f t="shared" si="92"/>
        <v>0</v>
      </c>
      <c r="S349" s="365">
        <f t="shared" si="92"/>
        <v>1</v>
      </c>
      <c r="T349" s="365">
        <f t="shared" si="92"/>
        <v>2</v>
      </c>
      <c r="U349" s="365">
        <f t="shared" si="92"/>
        <v>3</v>
      </c>
      <c r="V349" s="365">
        <f t="shared" si="92"/>
        <v>4</v>
      </c>
      <c r="W349" s="365">
        <f t="shared" si="92"/>
        <v>5</v>
      </c>
      <c r="X349" s="365">
        <f t="shared" si="92"/>
        <v>6</v>
      </c>
      <c r="Y349" s="365">
        <f t="shared" si="92"/>
        <v>7</v>
      </c>
      <c r="Z349" s="365">
        <f t="shared" si="92"/>
        <v>8</v>
      </c>
      <c r="AA349" s="365">
        <f t="shared" si="92"/>
        <v>9</v>
      </c>
      <c r="AB349" s="365">
        <f t="shared" si="92"/>
        <v>10</v>
      </c>
      <c r="AC349" s="365">
        <f t="shared" si="92"/>
        <v>11</v>
      </c>
      <c r="AD349" s="365">
        <f t="shared" si="92"/>
        <v>12</v>
      </c>
      <c r="AE349" s="365">
        <f t="shared" si="92"/>
        <v>13</v>
      </c>
      <c r="AF349" s="2"/>
      <c r="AG349" s="2"/>
      <c r="AH349" s="2"/>
      <c r="AI349" s="2"/>
    </row>
    <row r="350" spans="1:35" s="12" customFormat="1" hidden="1" outlineLevel="1" x14ac:dyDescent="0.3">
      <c r="A350" s="2"/>
      <c r="B350" s="2"/>
      <c r="C350" s="355" t="s">
        <v>25</v>
      </c>
      <c r="D350" s="2" t="str">
        <f>CONCATENATE("Hectares year ",F349)</f>
        <v>Hectares year 7</v>
      </c>
      <c r="E350" s="356" t="s">
        <v>604</v>
      </c>
      <c r="F350" s="357">
        <f>SUMIFS(Project_Hectare!$G$12:$G$381,Project_Hectare!$C$12:$C$381,C350,Project_Hectare!$E$12:$E$381,D350)</f>
        <v>0</v>
      </c>
      <c r="G350" s="2"/>
      <c r="I350" s="2"/>
      <c r="J350" s="358"/>
      <c r="K350" s="359">
        <f>IF(K$1&gt;=$F349,$F350,0)</f>
        <v>0</v>
      </c>
      <c r="L350" s="365">
        <f t="shared" ref="L350:AE350" si="93">IF(L$1&gt;=$F349,$F350,0)</f>
        <v>0</v>
      </c>
      <c r="M350" s="365">
        <f t="shared" si="93"/>
        <v>0</v>
      </c>
      <c r="N350" s="365">
        <f t="shared" si="93"/>
        <v>0</v>
      </c>
      <c r="O350" s="365">
        <f t="shared" si="93"/>
        <v>0</v>
      </c>
      <c r="P350" s="365">
        <f t="shared" si="93"/>
        <v>0</v>
      </c>
      <c r="Q350" s="365">
        <f t="shared" si="93"/>
        <v>0</v>
      </c>
      <c r="R350" s="365">
        <f t="shared" si="93"/>
        <v>0</v>
      </c>
      <c r="S350" s="365">
        <f t="shared" si="93"/>
        <v>0</v>
      </c>
      <c r="T350" s="365">
        <f t="shared" si="93"/>
        <v>0</v>
      </c>
      <c r="U350" s="365">
        <f t="shared" si="93"/>
        <v>0</v>
      </c>
      <c r="V350" s="365">
        <f t="shared" si="93"/>
        <v>0</v>
      </c>
      <c r="W350" s="365">
        <f t="shared" si="93"/>
        <v>0</v>
      </c>
      <c r="X350" s="365">
        <f t="shared" si="93"/>
        <v>0</v>
      </c>
      <c r="Y350" s="365">
        <f t="shared" si="93"/>
        <v>0</v>
      </c>
      <c r="Z350" s="365">
        <f t="shared" si="93"/>
        <v>0</v>
      </c>
      <c r="AA350" s="365">
        <f t="shared" si="93"/>
        <v>0</v>
      </c>
      <c r="AB350" s="365">
        <f t="shared" si="93"/>
        <v>0</v>
      </c>
      <c r="AC350" s="365">
        <f t="shared" si="93"/>
        <v>0</v>
      </c>
      <c r="AD350" s="365">
        <f t="shared" si="93"/>
        <v>0</v>
      </c>
      <c r="AE350" s="365">
        <f t="shared" si="93"/>
        <v>0</v>
      </c>
      <c r="AF350" s="2"/>
      <c r="AG350" s="2"/>
      <c r="AH350" s="2"/>
      <c r="AI350" s="2"/>
    </row>
    <row r="351" spans="1:35" s="2" customFormat="1" ht="15" hidden="1" outlineLevel="1" x14ac:dyDescent="0.3">
      <c r="C351" s="355" t="s">
        <v>25</v>
      </c>
      <c r="D351" s="2" t="str">
        <f>CONCATENATE(C351,"_Revenue")</f>
        <v>F_Revenue</v>
      </c>
      <c r="G351" s="2" t="s">
        <v>610</v>
      </c>
      <c r="H351" s="2" t="s">
        <v>605</v>
      </c>
      <c r="J351" s="358"/>
      <c r="K351" s="359" cm="1">
        <f t="array" aca="1" ref="K351" ca="1">INDEX(INDIRECT($D351),,MATCH(K349,Cashflow_A!$K$1:$AE$1,0))*K350</f>
        <v>0</v>
      </c>
      <c r="L351" s="365" cm="1">
        <f t="array" aca="1" ref="L351" ca="1">INDEX(INDIRECT($D351),,MATCH(L349,Cashflow_A!$K$1:$AE$1,0))*L350</f>
        <v>0</v>
      </c>
      <c r="M351" s="365" cm="1">
        <f t="array" aca="1" ref="M351" ca="1">INDEX(INDIRECT($D351),,MATCH(M349,Cashflow_A!$K$1:$AE$1,0))*M350</f>
        <v>0</v>
      </c>
      <c r="N351" s="365" cm="1">
        <f t="array" aca="1" ref="N351" ca="1">INDEX(INDIRECT($D351),,MATCH(N349,Cashflow_A!$K$1:$AE$1,0))*N350</f>
        <v>0</v>
      </c>
      <c r="O351" s="365" cm="1">
        <f t="array" aca="1" ref="O351" ca="1">INDEX(INDIRECT($D351),,MATCH(O349,Cashflow_A!$K$1:$AE$1,0))*O350</f>
        <v>0</v>
      </c>
      <c r="P351" s="365" cm="1">
        <f t="array" aca="1" ref="P351" ca="1">INDEX(INDIRECT($D351),,MATCH(P349,Cashflow_A!$K$1:$AE$1,0))*P350</f>
        <v>0</v>
      </c>
      <c r="Q351" s="365" cm="1">
        <f t="array" aca="1" ref="Q351" ca="1">INDEX(INDIRECT($D351),,MATCH(Q349,Cashflow_A!$K$1:$AE$1,0))*Q350</f>
        <v>0</v>
      </c>
      <c r="R351" s="365" cm="1">
        <f t="array" aca="1" ref="R351" ca="1">INDEX(INDIRECT($D351),,MATCH(R349,Cashflow_A!$K$1:$AE$1,0))*R350</f>
        <v>0</v>
      </c>
      <c r="S351" s="365" cm="1">
        <f t="array" aca="1" ref="S351" ca="1">INDEX(INDIRECT($D351),,MATCH(S349,Cashflow_A!$K$1:$AE$1,0))*S350</f>
        <v>0</v>
      </c>
      <c r="T351" s="365" cm="1">
        <f t="array" aca="1" ref="T351" ca="1">INDEX(INDIRECT($D351),,MATCH(T349,Cashflow_A!$K$1:$AE$1,0))*T350</f>
        <v>0</v>
      </c>
      <c r="U351" s="365" cm="1">
        <f t="array" aca="1" ref="U351" ca="1">INDEX(INDIRECT($D351),,MATCH(U349,Cashflow_A!$K$1:$AE$1,0))*U350</f>
        <v>0</v>
      </c>
      <c r="V351" s="365" cm="1">
        <f t="array" aca="1" ref="V351" ca="1">INDEX(INDIRECT($D351),,MATCH(V349,Cashflow_A!$K$1:$AE$1,0))*V350</f>
        <v>0</v>
      </c>
      <c r="W351" s="365" cm="1">
        <f t="array" aca="1" ref="W351" ca="1">INDEX(INDIRECT($D351),,MATCH(W349,Cashflow_A!$K$1:$AE$1,0))*W350</f>
        <v>0</v>
      </c>
      <c r="X351" s="365" cm="1">
        <f t="array" aca="1" ref="X351" ca="1">INDEX(INDIRECT($D351),,MATCH(X349,Cashflow_A!$K$1:$AE$1,0))*X350</f>
        <v>0</v>
      </c>
      <c r="Y351" s="365" cm="1">
        <f t="array" aca="1" ref="Y351" ca="1">INDEX(INDIRECT($D351),,MATCH(Y349,Cashflow_A!$K$1:$AE$1,0))*Y350</f>
        <v>0</v>
      </c>
      <c r="Z351" s="365" cm="1">
        <f t="array" aca="1" ref="Z351" ca="1">INDEX(INDIRECT($D351),,MATCH(Z349,Cashflow_A!$K$1:$AE$1,0))*Z350</f>
        <v>0</v>
      </c>
      <c r="AA351" s="365" cm="1">
        <f t="array" aca="1" ref="AA351" ca="1">INDEX(INDIRECT($D351),,MATCH(AA349,Cashflow_A!$K$1:$AE$1,0))*AA350</f>
        <v>0</v>
      </c>
      <c r="AB351" s="365" cm="1">
        <f t="array" aca="1" ref="AB351" ca="1">INDEX(INDIRECT($D351),,MATCH(AB349,Cashflow_A!$K$1:$AE$1,0))*AB350</f>
        <v>0</v>
      </c>
      <c r="AC351" s="365" cm="1">
        <f t="array" aca="1" ref="AC351" ca="1">INDEX(INDIRECT($D351),,MATCH(AC349,Cashflow_A!$K$1:$AE$1,0))*AC350</f>
        <v>0</v>
      </c>
      <c r="AD351" s="365" cm="1">
        <f t="array" aca="1" ref="AD351" ca="1">INDEX(INDIRECT($D351),,MATCH(AD349,Cashflow_A!$K$1:$AE$1,0))*AD350</f>
        <v>0</v>
      </c>
      <c r="AE351" s="365" cm="1">
        <f t="array" aca="1" ref="AE351" ca="1">INDEX(INDIRECT($D351),,MATCH(AE349,Cashflow_A!$K$1:$AE$1,0))*AE350</f>
        <v>0</v>
      </c>
    </row>
    <row r="352" spans="1:35" s="2" customFormat="1" ht="15" hidden="1" outlineLevel="1" x14ac:dyDescent="0.3">
      <c r="C352" s="355" t="s">
        <v>25</v>
      </c>
      <c r="D352" s="2" t="str">
        <f>CONCATENATE(C352,"_Cost")</f>
        <v>F_Cost</v>
      </c>
      <c r="G352" s="2" t="s">
        <v>611</v>
      </c>
      <c r="H352" s="2" t="s">
        <v>606</v>
      </c>
      <c r="J352" s="358"/>
      <c r="K352" s="359" cm="1">
        <f t="array" aca="1" ref="K352" ca="1">INDEX(INDIRECT($D352),,MATCH(K349,Cashflow_A!$K$1:$AE$1,0))*K350</f>
        <v>0</v>
      </c>
      <c r="L352" s="365" cm="1">
        <f t="array" aca="1" ref="L352" ca="1">INDEX(INDIRECT($D352),,MATCH(L349,Cashflow_A!$K$1:$AE$1,0))*L350</f>
        <v>0</v>
      </c>
      <c r="M352" s="365" cm="1">
        <f t="array" aca="1" ref="M352" ca="1">INDEX(INDIRECT($D352),,MATCH(M349,Cashflow_A!$K$1:$AE$1,0))*M350</f>
        <v>0</v>
      </c>
      <c r="N352" s="365" cm="1">
        <f t="array" aca="1" ref="N352" ca="1">INDEX(INDIRECT($D352),,MATCH(N349,Cashflow_A!$K$1:$AE$1,0))*N350</f>
        <v>0</v>
      </c>
      <c r="O352" s="365" cm="1">
        <f t="array" aca="1" ref="O352" ca="1">INDEX(INDIRECT($D352),,MATCH(O349,Cashflow_A!$K$1:$AE$1,0))*O350</f>
        <v>0</v>
      </c>
      <c r="P352" s="365" cm="1">
        <f t="array" aca="1" ref="P352" ca="1">INDEX(INDIRECT($D352),,MATCH(P349,Cashflow_A!$K$1:$AE$1,0))*P350</f>
        <v>0</v>
      </c>
      <c r="Q352" s="365" cm="1">
        <f t="array" aca="1" ref="Q352" ca="1">INDEX(INDIRECT($D352),,MATCH(Q349,Cashflow_A!$K$1:$AE$1,0))*Q350</f>
        <v>0</v>
      </c>
      <c r="R352" s="365" cm="1">
        <f t="array" aca="1" ref="R352" ca="1">INDEX(INDIRECT($D352),,MATCH(R349,Cashflow_A!$K$1:$AE$1,0))*R350</f>
        <v>0</v>
      </c>
      <c r="S352" s="365" cm="1">
        <f t="array" aca="1" ref="S352" ca="1">INDEX(INDIRECT($D352),,MATCH(S349,Cashflow_A!$K$1:$AE$1,0))*S350</f>
        <v>0</v>
      </c>
      <c r="T352" s="365" cm="1">
        <f t="array" aca="1" ref="T352" ca="1">INDEX(INDIRECT($D352),,MATCH(T349,Cashflow_A!$K$1:$AE$1,0))*T350</f>
        <v>0</v>
      </c>
      <c r="U352" s="365" cm="1">
        <f t="array" aca="1" ref="U352" ca="1">INDEX(INDIRECT($D352),,MATCH(U349,Cashflow_A!$K$1:$AE$1,0))*U350</f>
        <v>0</v>
      </c>
      <c r="V352" s="365" cm="1">
        <f t="array" aca="1" ref="V352" ca="1">INDEX(INDIRECT($D352),,MATCH(V349,Cashflow_A!$K$1:$AE$1,0))*V350</f>
        <v>0</v>
      </c>
      <c r="W352" s="365" cm="1">
        <f t="array" aca="1" ref="W352" ca="1">INDEX(INDIRECT($D352),,MATCH(W349,Cashflow_A!$K$1:$AE$1,0))*W350</f>
        <v>0</v>
      </c>
      <c r="X352" s="365" cm="1">
        <f t="array" aca="1" ref="X352" ca="1">INDEX(INDIRECT($D352),,MATCH(X349,Cashflow_A!$K$1:$AE$1,0))*X350</f>
        <v>0</v>
      </c>
      <c r="Y352" s="365" cm="1">
        <f t="array" aca="1" ref="Y352" ca="1">INDEX(INDIRECT($D352),,MATCH(Y349,Cashflow_A!$K$1:$AE$1,0))*Y350</f>
        <v>0</v>
      </c>
      <c r="Z352" s="365" cm="1">
        <f t="array" aca="1" ref="Z352" ca="1">INDEX(INDIRECT($D352),,MATCH(Z349,Cashflow_A!$K$1:$AE$1,0))*Z350</f>
        <v>0</v>
      </c>
      <c r="AA352" s="365" cm="1">
        <f t="array" aca="1" ref="AA352" ca="1">INDEX(INDIRECT($D352),,MATCH(AA349,Cashflow_A!$K$1:$AE$1,0))*AA350</f>
        <v>0</v>
      </c>
      <c r="AB352" s="365" cm="1">
        <f t="array" aca="1" ref="AB352" ca="1">INDEX(INDIRECT($D352),,MATCH(AB349,Cashflow_A!$K$1:$AE$1,0))*AB350</f>
        <v>0</v>
      </c>
      <c r="AC352" s="365" cm="1">
        <f t="array" aca="1" ref="AC352" ca="1">INDEX(INDIRECT($D352),,MATCH(AC349,Cashflow_A!$K$1:$AE$1,0))*AC350</f>
        <v>0</v>
      </c>
      <c r="AD352" s="365" cm="1">
        <f t="array" aca="1" ref="AD352" ca="1">INDEX(INDIRECT($D352),,MATCH(AD349,Cashflow_A!$K$1:$AE$1,0))*AD350</f>
        <v>0</v>
      </c>
      <c r="AE352" s="365" cm="1">
        <f t="array" aca="1" ref="AE352" ca="1">INDEX(INDIRECT($D352),,MATCH(AE349,Cashflow_A!$K$1:$AE$1,0))*AE350</f>
        <v>0</v>
      </c>
    </row>
    <row r="353" spans="1:35" s="2" customFormat="1" ht="15" hidden="1" outlineLevel="1" x14ac:dyDescent="0.3">
      <c r="C353" s="355" t="s">
        <v>25</v>
      </c>
      <c r="D353" s="2" t="str">
        <f>CONCATENATE(C353,"_Net_Revenue")</f>
        <v>F_Net_Revenue</v>
      </c>
      <c r="H353" s="2" t="s">
        <v>607</v>
      </c>
      <c r="J353" s="358"/>
      <c r="K353" s="359" cm="1">
        <f t="array" aca="1" ref="K353" ca="1">INDEX(INDIRECT($D353),,MATCH(K349,Cashflow_A!$K$1:$AE$1,0))*K350</f>
        <v>0</v>
      </c>
      <c r="L353" s="365" cm="1">
        <f t="array" aca="1" ref="L353" ca="1">INDEX(INDIRECT($D353),,MATCH(L349,Cashflow_A!$K$1:$AE$1,0))*L350</f>
        <v>0</v>
      </c>
      <c r="M353" s="365" cm="1">
        <f t="array" aca="1" ref="M353" ca="1">INDEX(INDIRECT($D353),,MATCH(M349,Cashflow_A!$K$1:$AE$1,0))*M350</f>
        <v>0</v>
      </c>
      <c r="N353" s="365" cm="1">
        <f t="array" aca="1" ref="N353" ca="1">INDEX(INDIRECT($D353),,MATCH(N349,Cashflow_A!$K$1:$AE$1,0))*N350</f>
        <v>0</v>
      </c>
      <c r="O353" s="365" cm="1">
        <f t="array" aca="1" ref="O353" ca="1">INDEX(INDIRECT($D353),,MATCH(O349,Cashflow_A!$K$1:$AE$1,0))*O350</f>
        <v>0</v>
      </c>
      <c r="P353" s="365" cm="1">
        <f t="array" aca="1" ref="P353" ca="1">INDEX(INDIRECT($D353),,MATCH(P349,Cashflow_A!$K$1:$AE$1,0))*P350</f>
        <v>0</v>
      </c>
      <c r="Q353" s="365" cm="1">
        <f t="array" aca="1" ref="Q353" ca="1">INDEX(INDIRECT($D353),,MATCH(Q349,Cashflow_A!$K$1:$AE$1,0))*Q350</f>
        <v>0</v>
      </c>
      <c r="R353" s="365" cm="1">
        <f t="array" aca="1" ref="R353" ca="1">INDEX(INDIRECT($D353),,MATCH(R349,Cashflow_A!$K$1:$AE$1,0))*R350</f>
        <v>0</v>
      </c>
      <c r="S353" s="365" cm="1">
        <f t="array" aca="1" ref="S353" ca="1">INDEX(INDIRECT($D353),,MATCH(S349,Cashflow_A!$K$1:$AE$1,0))*S350</f>
        <v>0</v>
      </c>
      <c r="T353" s="365" cm="1">
        <f t="array" aca="1" ref="T353" ca="1">INDEX(INDIRECT($D353),,MATCH(T349,Cashflow_A!$K$1:$AE$1,0))*T350</f>
        <v>0</v>
      </c>
      <c r="U353" s="365" cm="1">
        <f t="array" aca="1" ref="U353" ca="1">INDEX(INDIRECT($D353),,MATCH(U349,Cashflow_A!$K$1:$AE$1,0))*U350</f>
        <v>0</v>
      </c>
      <c r="V353" s="365" cm="1">
        <f t="array" aca="1" ref="V353" ca="1">INDEX(INDIRECT($D353),,MATCH(V349,Cashflow_A!$K$1:$AE$1,0))*V350</f>
        <v>0</v>
      </c>
      <c r="W353" s="365" cm="1">
        <f t="array" aca="1" ref="W353" ca="1">INDEX(INDIRECT($D353),,MATCH(W349,Cashflow_A!$K$1:$AE$1,0))*W350</f>
        <v>0</v>
      </c>
      <c r="X353" s="365" cm="1">
        <f t="array" aca="1" ref="X353" ca="1">INDEX(INDIRECT($D353),,MATCH(X349,Cashflow_A!$K$1:$AE$1,0))*X350</f>
        <v>0</v>
      </c>
      <c r="Y353" s="365" cm="1">
        <f t="array" aca="1" ref="Y353" ca="1">INDEX(INDIRECT($D353),,MATCH(Y349,Cashflow_A!$K$1:$AE$1,0))*Y350</f>
        <v>0</v>
      </c>
      <c r="Z353" s="365" cm="1">
        <f t="array" aca="1" ref="Z353" ca="1">INDEX(INDIRECT($D353),,MATCH(Z349,Cashflow_A!$K$1:$AE$1,0))*Z350</f>
        <v>0</v>
      </c>
      <c r="AA353" s="365" cm="1">
        <f t="array" aca="1" ref="AA353" ca="1">INDEX(INDIRECT($D353),,MATCH(AA349,Cashflow_A!$K$1:$AE$1,0))*AA350</f>
        <v>0</v>
      </c>
      <c r="AB353" s="365" cm="1">
        <f t="array" aca="1" ref="AB353" ca="1">INDEX(INDIRECT($D353),,MATCH(AB349,Cashflow_A!$K$1:$AE$1,0))*AB350</f>
        <v>0</v>
      </c>
      <c r="AC353" s="365" cm="1">
        <f t="array" aca="1" ref="AC353" ca="1">INDEX(INDIRECT($D353),,MATCH(AC349,Cashflow_A!$K$1:$AE$1,0))*AC350</f>
        <v>0</v>
      </c>
      <c r="AD353" s="365" cm="1">
        <f t="array" aca="1" ref="AD353" ca="1">INDEX(INDIRECT($D353),,MATCH(AD349,Cashflow_A!$K$1:$AE$1,0))*AD350</f>
        <v>0</v>
      </c>
      <c r="AE353" s="365" cm="1">
        <f t="array" aca="1" ref="AE353" ca="1">INDEX(INDIRECT($D353),,MATCH(AE349,Cashflow_A!$K$1:$AE$1,0))*AE350</f>
        <v>0</v>
      </c>
    </row>
    <row r="354" spans="1:35" s="2" customFormat="1" ht="15" hidden="1" outlineLevel="1" x14ac:dyDescent="0.3">
      <c r="C354" s="355"/>
      <c r="J354" s="358"/>
    </row>
    <row r="355" spans="1:35" s="12" customFormat="1" hidden="1" outlineLevel="1" x14ac:dyDescent="0.3">
      <c r="A355" s="2"/>
      <c r="B355" s="2"/>
      <c r="C355" s="355"/>
      <c r="D355" s="2" t="s">
        <v>602</v>
      </c>
      <c r="E355" s="356" t="s">
        <v>603</v>
      </c>
      <c r="F355" s="357">
        <v>8</v>
      </c>
      <c r="G355" s="2"/>
      <c r="I355" s="2"/>
      <c r="J355" s="358"/>
      <c r="K355" s="359">
        <f>IF(K$1&gt;=$F355,K$1-$F355,0)</f>
        <v>0</v>
      </c>
      <c r="L355" s="365">
        <f>IF(L$1&gt;=$F355,L$1-$F355,0)</f>
        <v>0</v>
      </c>
      <c r="M355" s="365">
        <f t="shared" ref="M355:AE355" si="94">IF(M$1&gt;=$F355,M$1-$F355,0)</f>
        <v>0</v>
      </c>
      <c r="N355" s="365">
        <f t="shared" si="94"/>
        <v>0</v>
      </c>
      <c r="O355" s="365">
        <f t="shared" si="94"/>
        <v>0</v>
      </c>
      <c r="P355" s="365">
        <f t="shared" si="94"/>
        <v>0</v>
      </c>
      <c r="Q355" s="365">
        <f t="shared" si="94"/>
        <v>0</v>
      </c>
      <c r="R355" s="365">
        <f t="shared" si="94"/>
        <v>0</v>
      </c>
      <c r="S355" s="365">
        <f t="shared" si="94"/>
        <v>0</v>
      </c>
      <c r="T355" s="365">
        <f t="shared" si="94"/>
        <v>1</v>
      </c>
      <c r="U355" s="365">
        <f t="shared" si="94"/>
        <v>2</v>
      </c>
      <c r="V355" s="365">
        <f t="shared" si="94"/>
        <v>3</v>
      </c>
      <c r="W355" s="365">
        <f t="shared" si="94"/>
        <v>4</v>
      </c>
      <c r="X355" s="365">
        <f t="shared" si="94"/>
        <v>5</v>
      </c>
      <c r="Y355" s="365">
        <f t="shared" si="94"/>
        <v>6</v>
      </c>
      <c r="Z355" s="365">
        <f t="shared" si="94"/>
        <v>7</v>
      </c>
      <c r="AA355" s="365">
        <f t="shared" si="94"/>
        <v>8</v>
      </c>
      <c r="AB355" s="365">
        <f t="shared" si="94"/>
        <v>9</v>
      </c>
      <c r="AC355" s="365">
        <f t="shared" si="94"/>
        <v>10</v>
      </c>
      <c r="AD355" s="365">
        <f t="shared" si="94"/>
        <v>11</v>
      </c>
      <c r="AE355" s="365">
        <f t="shared" si="94"/>
        <v>12</v>
      </c>
      <c r="AF355" s="2"/>
      <c r="AG355" s="2"/>
      <c r="AH355" s="2"/>
      <c r="AI355" s="2"/>
    </row>
    <row r="356" spans="1:35" s="12" customFormat="1" hidden="1" outlineLevel="1" x14ac:dyDescent="0.3">
      <c r="A356" s="2"/>
      <c r="B356" s="2"/>
      <c r="C356" s="355" t="s">
        <v>25</v>
      </c>
      <c r="D356" s="2" t="str">
        <f>CONCATENATE("Hectares year ",F355)</f>
        <v>Hectares year 8</v>
      </c>
      <c r="E356" s="356" t="s">
        <v>604</v>
      </c>
      <c r="F356" s="357">
        <f>SUMIFS(Project_Hectare!$G$12:$G$381,Project_Hectare!$C$12:$C$381,C356,Project_Hectare!$E$12:$E$381,D356)</f>
        <v>0</v>
      </c>
      <c r="G356" s="2"/>
      <c r="I356" s="2"/>
      <c r="J356" s="358"/>
      <c r="K356" s="359">
        <f>IF(K$1&gt;=$F355,$F356,0)</f>
        <v>0</v>
      </c>
      <c r="L356" s="365">
        <f t="shared" ref="L356:AE356" si="95">IF(L$1&gt;=$F355,$F356,0)</f>
        <v>0</v>
      </c>
      <c r="M356" s="365">
        <f t="shared" si="95"/>
        <v>0</v>
      </c>
      <c r="N356" s="365">
        <f t="shared" si="95"/>
        <v>0</v>
      </c>
      <c r="O356" s="365">
        <f t="shared" si="95"/>
        <v>0</v>
      </c>
      <c r="P356" s="365">
        <f t="shared" si="95"/>
        <v>0</v>
      </c>
      <c r="Q356" s="365">
        <f t="shared" si="95"/>
        <v>0</v>
      </c>
      <c r="R356" s="365">
        <f t="shared" si="95"/>
        <v>0</v>
      </c>
      <c r="S356" s="365">
        <f t="shared" si="95"/>
        <v>0</v>
      </c>
      <c r="T356" s="365">
        <f t="shared" si="95"/>
        <v>0</v>
      </c>
      <c r="U356" s="365">
        <f t="shared" si="95"/>
        <v>0</v>
      </c>
      <c r="V356" s="365">
        <f t="shared" si="95"/>
        <v>0</v>
      </c>
      <c r="W356" s="365">
        <f t="shared" si="95"/>
        <v>0</v>
      </c>
      <c r="X356" s="365">
        <f t="shared" si="95"/>
        <v>0</v>
      </c>
      <c r="Y356" s="365">
        <f t="shared" si="95"/>
        <v>0</v>
      </c>
      <c r="Z356" s="365">
        <f t="shared" si="95"/>
        <v>0</v>
      </c>
      <c r="AA356" s="365">
        <f t="shared" si="95"/>
        <v>0</v>
      </c>
      <c r="AB356" s="365">
        <f t="shared" si="95"/>
        <v>0</v>
      </c>
      <c r="AC356" s="365">
        <f t="shared" si="95"/>
        <v>0</v>
      </c>
      <c r="AD356" s="365">
        <f t="shared" si="95"/>
        <v>0</v>
      </c>
      <c r="AE356" s="365">
        <f t="shared" si="95"/>
        <v>0</v>
      </c>
      <c r="AF356" s="2"/>
      <c r="AG356" s="2"/>
      <c r="AH356" s="2"/>
      <c r="AI356" s="2"/>
    </row>
    <row r="357" spans="1:35" s="2" customFormat="1" ht="15" hidden="1" outlineLevel="1" x14ac:dyDescent="0.3">
      <c r="C357" s="355" t="s">
        <v>25</v>
      </c>
      <c r="D357" s="2" t="str">
        <f>CONCATENATE(C357,"_Revenue")</f>
        <v>F_Revenue</v>
      </c>
      <c r="G357" s="2" t="s">
        <v>610</v>
      </c>
      <c r="H357" s="2" t="s">
        <v>605</v>
      </c>
      <c r="J357" s="358"/>
      <c r="K357" s="359" cm="1">
        <f t="array" aca="1" ref="K357" ca="1">INDEX(INDIRECT($D357),,MATCH(K355,Cashflow_A!$K$1:$AE$1,0))*K356</f>
        <v>0</v>
      </c>
      <c r="L357" s="365" cm="1">
        <f t="array" aca="1" ref="L357" ca="1">INDEX(INDIRECT($D357),,MATCH(L355,Cashflow_A!$K$1:$AE$1,0))*L356</f>
        <v>0</v>
      </c>
      <c r="M357" s="365" cm="1">
        <f t="array" aca="1" ref="M357" ca="1">INDEX(INDIRECT($D357),,MATCH(M355,Cashflow_A!$K$1:$AE$1,0))*M356</f>
        <v>0</v>
      </c>
      <c r="N357" s="365" cm="1">
        <f t="array" aca="1" ref="N357" ca="1">INDEX(INDIRECT($D357),,MATCH(N355,Cashflow_A!$K$1:$AE$1,0))*N356</f>
        <v>0</v>
      </c>
      <c r="O357" s="365" cm="1">
        <f t="array" aca="1" ref="O357" ca="1">INDEX(INDIRECT($D357),,MATCH(O355,Cashflow_A!$K$1:$AE$1,0))*O356</f>
        <v>0</v>
      </c>
      <c r="P357" s="365" cm="1">
        <f t="array" aca="1" ref="P357" ca="1">INDEX(INDIRECT($D357),,MATCH(P355,Cashflow_A!$K$1:$AE$1,0))*P356</f>
        <v>0</v>
      </c>
      <c r="Q357" s="365" cm="1">
        <f t="array" aca="1" ref="Q357" ca="1">INDEX(INDIRECT($D357),,MATCH(Q355,Cashflow_A!$K$1:$AE$1,0))*Q356</f>
        <v>0</v>
      </c>
      <c r="R357" s="365" cm="1">
        <f t="array" aca="1" ref="R357" ca="1">INDEX(INDIRECT($D357),,MATCH(R355,Cashflow_A!$K$1:$AE$1,0))*R356</f>
        <v>0</v>
      </c>
      <c r="S357" s="365" cm="1">
        <f t="array" aca="1" ref="S357" ca="1">INDEX(INDIRECT($D357),,MATCH(S355,Cashflow_A!$K$1:$AE$1,0))*S356</f>
        <v>0</v>
      </c>
      <c r="T357" s="365" cm="1">
        <f t="array" aca="1" ref="T357" ca="1">INDEX(INDIRECT($D357),,MATCH(T355,Cashflow_A!$K$1:$AE$1,0))*T356</f>
        <v>0</v>
      </c>
      <c r="U357" s="365" cm="1">
        <f t="array" aca="1" ref="U357" ca="1">INDEX(INDIRECT($D357),,MATCH(U355,Cashflow_A!$K$1:$AE$1,0))*U356</f>
        <v>0</v>
      </c>
      <c r="V357" s="365" cm="1">
        <f t="array" aca="1" ref="V357" ca="1">INDEX(INDIRECT($D357),,MATCH(V355,Cashflow_A!$K$1:$AE$1,0))*V356</f>
        <v>0</v>
      </c>
      <c r="W357" s="365" cm="1">
        <f t="array" aca="1" ref="W357" ca="1">INDEX(INDIRECT($D357),,MATCH(W355,Cashflow_A!$K$1:$AE$1,0))*W356</f>
        <v>0</v>
      </c>
      <c r="X357" s="365" cm="1">
        <f t="array" aca="1" ref="X357" ca="1">INDEX(INDIRECT($D357),,MATCH(X355,Cashflow_A!$K$1:$AE$1,0))*X356</f>
        <v>0</v>
      </c>
      <c r="Y357" s="365" cm="1">
        <f t="array" aca="1" ref="Y357" ca="1">INDEX(INDIRECT($D357),,MATCH(Y355,Cashflow_A!$K$1:$AE$1,0))*Y356</f>
        <v>0</v>
      </c>
      <c r="Z357" s="365" cm="1">
        <f t="array" aca="1" ref="Z357" ca="1">INDEX(INDIRECT($D357),,MATCH(Z355,Cashflow_A!$K$1:$AE$1,0))*Z356</f>
        <v>0</v>
      </c>
      <c r="AA357" s="365" cm="1">
        <f t="array" aca="1" ref="AA357" ca="1">INDEX(INDIRECT($D357),,MATCH(AA355,Cashflow_A!$K$1:$AE$1,0))*AA356</f>
        <v>0</v>
      </c>
      <c r="AB357" s="365" cm="1">
        <f t="array" aca="1" ref="AB357" ca="1">INDEX(INDIRECT($D357),,MATCH(AB355,Cashflow_A!$K$1:$AE$1,0))*AB356</f>
        <v>0</v>
      </c>
      <c r="AC357" s="365" cm="1">
        <f t="array" aca="1" ref="AC357" ca="1">INDEX(INDIRECT($D357),,MATCH(AC355,Cashflow_A!$K$1:$AE$1,0))*AC356</f>
        <v>0</v>
      </c>
      <c r="AD357" s="365" cm="1">
        <f t="array" aca="1" ref="AD357" ca="1">INDEX(INDIRECT($D357),,MATCH(AD355,Cashflow_A!$K$1:$AE$1,0))*AD356</f>
        <v>0</v>
      </c>
      <c r="AE357" s="365" cm="1">
        <f t="array" aca="1" ref="AE357" ca="1">INDEX(INDIRECT($D357),,MATCH(AE355,Cashflow_A!$K$1:$AE$1,0))*AE356</f>
        <v>0</v>
      </c>
    </row>
    <row r="358" spans="1:35" s="2" customFormat="1" ht="15" hidden="1" outlineLevel="1" x14ac:dyDescent="0.3">
      <c r="C358" s="355" t="s">
        <v>25</v>
      </c>
      <c r="D358" s="2" t="str">
        <f>CONCATENATE(C358,"_Cost")</f>
        <v>F_Cost</v>
      </c>
      <c r="G358" s="2" t="s">
        <v>611</v>
      </c>
      <c r="H358" s="2" t="s">
        <v>606</v>
      </c>
      <c r="J358" s="358"/>
      <c r="K358" s="359" cm="1">
        <f t="array" aca="1" ref="K358" ca="1">INDEX(INDIRECT($D358),,MATCH(K355,Cashflow_A!$K$1:$AE$1,0))*K356</f>
        <v>0</v>
      </c>
      <c r="L358" s="365" cm="1">
        <f t="array" aca="1" ref="L358" ca="1">INDEX(INDIRECT($D358),,MATCH(L355,Cashflow_A!$K$1:$AE$1,0))*L356</f>
        <v>0</v>
      </c>
      <c r="M358" s="365" cm="1">
        <f t="array" aca="1" ref="M358" ca="1">INDEX(INDIRECT($D358),,MATCH(M355,Cashflow_A!$K$1:$AE$1,0))*M356</f>
        <v>0</v>
      </c>
      <c r="N358" s="365" cm="1">
        <f t="array" aca="1" ref="N358" ca="1">INDEX(INDIRECT($D358),,MATCH(N355,Cashflow_A!$K$1:$AE$1,0))*N356</f>
        <v>0</v>
      </c>
      <c r="O358" s="365" cm="1">
        <f t="array" aca="1" ref="O358" ca="1">INDEX(INDIRECT($D358),,MATCH(O355,Cashflow_A!$K$1:$AE$1,0))*O356</f>
        <v>0</v>
      </c>
      <c r="P358" s="365" cm="1">
        <f t="array" aca="1" ref="P358" ca="1">INDEX(INDIRECT($D358),,MATCH(P355,Cashflow_A!$K$1:$AE$1,0))*P356</f>
        <v>0</v>
      </c>
      <c r="Q358" s="365" cm="1">
        <f t="array" aca="1" ref="Q358" ca="1">INDEX(INDIRECT($D358),,MATCH(Q355,Cashflow_A!$K$1:$AE$1,0))*Q356</f>
        <v>0</v>
      </c>
      <c r="R358" s="365" cm="1">
        <f t="array" aca="1" ref="R358" ca="1">INDEX(INDIRECT($D358),,MATCH(R355,Cashflow_A!$K$1:$AE$1,0))*R356</f>
        <v>0</v>
      </c>
      <c r="S358" s="365" cm="1">
        <f t="array" aca="1" ref="S358" ca="1">INDEX(INDIRECT($D358),,MATCH(S355,Cashflow_A!$K$1:$AE$1,0))*S356</f>
        <v>0</v>
      </c>
      <c r="T358" s="365" cm="1">
        <f t="array" aca="1" ref="T358" ca="1">INDEX(INDIRECT($D358),,MATCH(T355,Cashflow_A!$K$1:$AE$1,0))*T356</f>
        <v>0</v>
      </c>
      <c r="U358" s="365" cm="1">
        <f t="array" aca="1" ref="U358" ca="1">INDEX(INDIRECT($D358),,MATCH(U355,Cashflow_A!$K$1:$AE$1,0))*U356</f>
        <v>0</v>
      </c>
      <c r="V358" s="365" cm="1">
        <f t="array" aca="1" ref="V358" ca="1">INDEX(INDIRECT($D358),,MATCH(V355,Cashflow_A!$K$1:$AE$1,0))*V356</f>
        <v>0</v>
      </c>
      <c r="W358" s="365" cm="1">
        <f t="array" aca="1" ref="W358" ca="1">INDEX(INDIRECT($D358),,MATCH(W355,Cashflow_A!$K$1:$AE$1,0))*W356</f>
        <v>0</v>
      </c>
      <c r="X358" s="365" cm="1">
        <f t="array" aca="1" ref="X358" ca="1">INDEX(INDIRECT($D358),,MATCH(X355,Cashflow_A!$K$1:$AE$1,0))*X356</f>
        <v>0</v>
      </c>
      <c r="Y358" s="365" cm="1">
        <f t="array" aca="1" ref="Y358" ca="1">INDEX(INDIRECT($D358),,MATCH(Y355,Cashflow_A!$K$1:$AE$1,0))*Y356</f>
        <v>0</v>
      </c>
      <c r="Z358" s="365" cm="1">
        <f t="array" aca="1" ref="Z358" ca="1">INDEX(INDIRECT($D358),,MATCH(Z355,Cashflow_A!$K$1:$AE$1,0))*Z356</f>
        <v>0</v>
      </c>
      <c r="AA358" s="365" cm="1">
        <f t="array" aca="1" ref="AA358" ca="1">INDEX(INDIRECT($D358),,MATCH(AA355,Cashflow_A!$K$1:$AE$1,0))*AA356</f>
        <v>0</v>
      </c>
      <c r="AB358" s="365" cm="1">
        <f t="array" aca="1" ref="AB358" ca="1">INDEX(INDIRECT($D358),,MATCH(AB355,Cashflow_A!$K$1:$AE$1,0))*AB356</f>
        <v>0</v>
      </c>
      <c r="AC358" s="365" cm="1">
        <f t="array" aca="1" ref="AC358" ca="1">INDEX(INDIRECT($D358),,MATCH(AC355,Cashflow_A!$K$1:$AE$1,0))*AC356</f>
        <v>0</v>
      </c>
      <c r="AD358" s="365" cm="1">
        <f t="array" aca="1" ref="AD358" ca="1">INDEX(INDIRECT($D358),,MATCH(AD355,Cashflow_A!$K$1:$AE$1,0))*AD356</f>
        <v>0</v>
      </c>
      <c r="AE358" s="365" cm="1">
        <f t="array" aca="1" ref="AE358" ca="1">INDEX(INDIRECT($D358),,MATCH(AE355,Cashflow_A!$K$1:$AE$1,0))*AE356</f>
        <v>0</v>
      </c>
    </row>
    <row r="359" spans="1:35" s="2" customFormat="1" ht="15" hidden="1" outlineLevel="1" x14ac:dyDescent="0.3">
      <c r="C359" s="355" t="s">
        <v>25</v>
      </c>
      <c r="D359" s="2" t="str">
        <f>CONCATENATE(C359,"_Net_Revenue")</f>
        <v>F_Net_Revenue</v>
      </c>
      <c r="H359" s="2" t="s">
        <v>607</v>
      </c>
      <c r="J359" s="358"/>
      <c r="K359" s="359" cm="1">
        <f t="array" aca="1" ref="K359" ca="1">INDEX(INDIRECT($D359),,MATCH(K355,Cashflow_A!$K$1:$AE$1,0))*K356</f>
        <v>0</v>
      </c>
      <c r="L359" s="365" cm="1">
        <f t="array" aca="1" ref="L359" ca="1">INDEX(INDIRECT($D359),,MATCH(L355,Cashflow_A!$K$1:$AE$1,0))*L356</f>
        <v>0</v>
      </c>
      <c r="M359" s="365" cm="1">
        <f t="array" aca="1" ref="M359" ca="1">INDEX(INDIRECT($D359),,MATCH(M355,Cashflow_A!$K$1:$AE$1,0))*M356</f>
        <v>0</v>
      </c>
      <c r="N359" s="365" cm="1">
        <f t="array" aca="1" ref="N359" ca="1">INDEX(INDIRECT($D359),,MATCH(N355,Cashflow_A!$K$1:$AE$1,0))*N356</f>
        <v>0</v>
      </c>
      <c r="O359" s="365" cm="1">
        <f t="array" aca="1" ref="O359" ca="1">INDEX(INDIRECT($D359),,MATCH(O355,Cashflow_A!$K$1:$AE$1,0))*O356</f>
        <v>0</v>
      </c>
      <c r="P359" s="365" cm="1">
        <f t="array" aca="1" ref="P359" ca="1">INDEX(INDIRECT($D359),,MATCH(P355,Cashflow_A!$K$1:$AE$1,0))*P356</f>
        <v>0</v>
      </c>
      <c r="Q359" s="365" cm="1">
        <f t="array" aca="1" ref="Q359" ca="1">INDEX(INDIRECT($D359),,MATCH(Q355,Cashflow_A!$K$1:$AE$1,0))*Q356</f>
        <v>0</v>
      </c>
      <c r="R359" s="365" cm="1">
        <f t="array" aca="1" ref="R359" ca="1">INDEX(INDIRECT($D359),,MATCH(R355,Cashflow_A!$K$1:$AE$1,0))*R356</f>
        <v>0</v>
      </c>
      <c r="S359" s="365" cm="1">
        <f t="array" aca="1" ref="S359" ca="1">INDEX(INDIRECT($D359),,MATCH(S355,Cashflow_A!$K$1:$AE$1,0))*S356</f>
        <v>0</v>
      </c>
      <c r="T359" s="365" cm="1">
        <f t="array" aca="1" ref="T359" ca="1">INDEX(INDIRECT($D359),,MATCH(T355,Cashflow_A!$K$1:$AE$1,0))*T356</f>
        <v>0</v>
      </c>
      <c r="U359" s="365" cm="1">
        <f t="array" aca="1" ref="U359" ca="1">INDEX(INDIRECT($D359),,MATCH(U355,Cashflow_A!$K$1:$AE$1,0))*U356</f>
        <v>0</v>
      </c>
      <c r="V359" s="365" cm="1">
        <f t="array" aca="1" ref="V359" ca="1">INDEX(INDIRECT($D359),,MATCH(V355,Cashflow_A!$K$1:$AE$1,0))*V356</f>
        <v>0</v>
      </c>
      <c r="W359" s="365" cm="1">
        <f t="array" aca="1" ref="W359" ca="1">INDEX(INDIRECT($D359),,MATCH(W355,Cashflow_A!$K$1:$AE$1,0))*W356</f>
        <v>0</v>
      </c>
      <c r="X359" s="365" cm="1">
        <f t="array" aca="1" ref="X359" ca="1">INDEX(INDIRECT($D359),,MATCH(X355,Cashflow_A!$K$1:$AE$1,0))*X356</f>
        <v>0</v>
      </c>
      <c r="Y359" s="365" cm="1">
        <f t="array" aca="1" ref="Y359" ca="1">INDEX(INDIRECT($D359),,MATCH(Y355,Cashflow_A!$K$1:$AE$1,0))*Y356</f>
        <v>0</v>
      </c>
      <c r="Z359" s="365" cm="1">
        <f t="array" aca="1" ref="Z359" ca="1">INDEX(INDIRECT($D359),,MATCH(Z355,Cashflow_A!$K$1:$AE$1,0))*Z356</f>
        <v>0</v>
      </c>
      <c r="AA359" s="365" cm="1">
        <f t="array" aca="1" ref="AA359" ca="1">INDEX(INDIRECT($D359),,MATCH(AA355,Cashflow_A!$K$1:$AE$1,0))*AA356</f>
        <v>0</v>
      </c>
      <c r="AB359" s="365" cm="1">
        <f t="array" aca="1" ref="AB359" ca="1">INDEX(INDIRECT($D359),,MATCH(AB355,Cashflow_A!$K$1:$AE$1,0))*AB356</f>
        <v>0</v>
      </c>
      <c r="AC359" s="365" cm="1">
        <f t="array" aca="1" ref="AC359" ca="1">INDEX(INDIRECT($D359),,MATCH(AC355,Cashflow_A!$K$1:$AE$1,0))*AC356</f>
        <v>0</v>
      </c>
      <c r="AD359" s="365" cm="1">
        <f t="array" aca="1" ref="AD359" ca="1">INDEX(INDIRECT($D359),,MATCH(AD355,Cashflow_A!$K$1:$AE$1,0))*AD356</f>
        <v>0</v>
      </c>
      <c r="AE359" s="365" cm="1">
        <f t="array" aca="1" ref="AE359" ca="1">INDEX(INDIRECT($D359),,MATCH(AE355,Cashflow_A!$K$1:$AE$1,0))*AE356</f>
        <v>0</v>
      </c>
    </row>
    <row r="360" spans="1:35" s="2" customFormat="1" ht="15" hidden="1" outlineLevel="1" x14ac:dyDescent="0.3">
      <c r="C360" s="355"/>
      <c r="J360" s="358"/>
    </row>
    <row r="361" spans="1:35" s="2" customFormat="1" ht="15" hidden="1" outlineLevel="1" x14ac:dyDescent="0.3">
      <c r="C361" s="355"/>
      <c r="J361" s="358"/>
    </row>
    <row r="362" spans="1:35" s="2" customFormat="1" ht="15.75" collapsed="1" thickTop="1" x14ac:dyDescent="0.3">
      <c r="C362" s="355"/>
      <c r="J362" s="358"/>
    </row>
    <row r="363" spans="1:35" s="2" customFormat="1" ht="15" x14ac:dyDescent="0.3">
      <c r="C363" s="355"/>
      <c r="J363" s="358"/>
    </row>
    <row r="364" spans="1:35" s="2" customFormat="1" thickBot="1" x14ac:dyDescent="0.25">
      <c r="C364" s="355" t="s">
        <v>26</v>
      </c>
      <c r="D364" s="53" t="str">
        <f>VLOOKUP(C364,Data!$A$9:$B$632,2,FALSE)</f>
        <v>Maize: upland</v>
      </c>
      <c r="J364" s="358"/>
    </row>
    <row r="365" spans="1:35" s="12" customFormat="1" ht="17.25" hidden="1" outlineLevel="1" thickTop="1" x14ac:dyDescent="0.3">
      <c r="A365" s="2"/>
      <c r="B365" s="2"/>
      <c r="C365" s="355"/>
      <c r="D365" s="2"/>
      <c r="E365"/>
      <c r="F365"/>
      <c r="G365"/>
      <c r="H365"/>
      <c r="I365"/>
      <c r="J365" s="578"/>
      <c r="K365"/>
      <c r="L365"/>
      <c r="M365"/>
      <c r="N365"/>
      <c r="O365"/>
      <c r="P365"/>
      <c r="Q365"/>
      <c r="R365"/>
      <c r="S365"/>
      <c r="T365"/>
      <c r="U365"/>
      <c r="V365"/>
      <c r="W365"/>
      <c r="X365"/>
      <c r="Y365"/>
      <c r="Z365"/>
      <c r="AA365"/>
      <c r="AB365"/>
      <c r="AC365"/>
      <c r="AD365"/>
      <c r="AE365"/>
      <c r="AF365" s="2"/>
      <c r="AG365" s="2"/>
      <c r="AH365" s="2"/>
      <c r="AI365" s="2"/>
    </row>
    <row r="366" spans="1:35" s="12" customFormat="1" hidden="1" outlineLevel="1" x14ac:dyDescent="0.3">
      <c r="A366" s="2"/>
      <c r="B366" s="2"/>
      <c r="C366" s="355"/>
      <c r="D366" s="2" t="s">
        <v>602</v>
      </c>
      <c r="E366" s="356" t="s">
        <v>603</v>
      </c>
      <c r="F366" s="357">
        <v>0</v>
      </c>
      <c r="G366" s="2"/>
      <c r="I366" s="2"/>
      <c r="J366" s="358"/>
      <c r="K366" s="359">
        <f>IF(K$1&gt;=$F366,K$1-$F366,0)</f>
        <v>0</v>
      </c>
      <c r="L366" s="365">
        <f>IF(L$1&gt;=$F366,L$1-$F366,0)</f>
        <v>1</v>
      </c>
      <c r="M366" s="365">
        <f t="shared" ref="M366:AE366" si="96">IF(M$1&gt;=$F366,M$1-$F366,0)</f>
        <v>2</v>
      </c>
      <c r="N366" s="365">
        <f t="shared" si="96"/>
        <v>3</v>
      </c>
      <c r="O366" s="365">
        <f t="shared" si="96"/>
        <v>4</v>
      </c>
      <c r="P366" s="365">
        <f t="shared" si="96"/>
        <v>5</v>
      </c>
      <c r="Q366" s="365">
        <f t="shared" si="96"/>
        <v>6</v>
      </c>
      <c r="R366" s="365">
        <f t="shared" si="96"/>
        <v>7</v>
      </c>
      <c r="S366" s="365">
        <f t="shared" si="96"/>
        <v>8</v>
      </c>
      <c r="T366" s="365">
        <f t="shared" si="96"/>
        <v>9</v>
      </c>
      <c r="U366" s="365">
        <f t="shared" si="96"/>
        <v>10</v>
      </c>
      <c r="V366" s="365">
        <f t="shared" si="96"/>
        <v>11</v>
      </c>
      <c r="W366" s="365">
        <f t="shared" si="96"/>
        <v>12</v>
      </c>
      <c r="X366" s="365">
        <f t="shared" si="96"/>
        <v>13</v>
      </c>
      <c r="Y366" s="365">
        <f t="shared" si="96"/>
        <v>14</v>
      </c>
      <c r="Z366" s="365">
        <f t="shared" si="96"/>
        <v>15</v>
      </c>
      <c r="AA366" s="365">
        <f t="shared" si="96"/>
        <v>16</v>
      </c>
      <c r="AB366" s="365">
        <f t="shared" si="96"/>
        <v>17</v>
      </c>
      <c r="AC366" s="365">
        <f t="shared" si="96"/>
        <v>18</v>
      </c>
      <c r="AD366" s="365">
        <f t="shared" si="96"/>
        <v>19</v>
      </c>
      <c r="AE366" s="365">
        <f t="shared" si="96"/>
        <v>20</v>
      </c>
      <c r="AF366" s="2"/>
      <c r="AG366" s="2"/>
      <c r="AH366" s="2"/>
      <c r="AI366" s="2"/>
    </row>
    <row r="367" spans="1:35" s="12" customFormat="1" hidden="1" outlineLevel="1" x14ac:dyDescent="0.3">
      <c r="A367" s="2"/>
      <c r="B367" s="2"/>
      <c r="C367" s="355" t="s">
        <v>26</v>
      </c>
      <c r="D367" s="2" t="str">
        <f>CONCATENATE("Hectares year ",F366)</f>
        <v>Hectares year 0</v>
      </c>
      <c r="E367" s="356" t="s">
        <v>604</v>
      </c>
      <c r="F367" s="357">
        <f>SUMIFS(Project_Hectare!$G$12:$G$381,Project_Hectare!$C$12:$C$381,C367,Project_Hectare!$E$12:$E$381,D367)</f>
        <v>0</v>
      </c>
      <c r="G367" s="2"/>
      <c r="I367" s="2"/>
      <c r="J367" s="358"/>
      <c r="K367" s="359">
        <f>IF(K$1&gt;=$F366,$F367,0)</f>
        <v>0</v>
      </c>
      <c r="L367" s="365">
        <f t="shared" ref="L367:AE367" si="97">IF(L$1&gt;=$F366,$F367,0)</f>
        <v>0</v>
      </c>
      <c r="M367" s="365">
        <f t="shared" si="97"/>
        <v>0</v>
      </c>
      <c r="N367" s="365">
        <f t="shared" si="97"/>
        <v>0</v>
      </c>
      <c r="O367" s="365">
        <f t="shared" si="97"/>
        <v>0</v>
      </c>
      <c r="P367" s="365">
        <f t="shared" si="97"/>
        <v>0</v>
      </c>
      <c r="Q367" s="365">
        <f t="shared" si="97"/>
        <v>0</v>
      </c>
      <c r="R367" s="365">
        <f t="shared" si="97"/>
        <v>0</v>
      </c>
      <c r="S367" s="365">
        <f t="shared" si="97"/>
        <v>0</v>
      </c>
      <c r="T367" s="365">
        <f t="shared" si="97"/>
        <v>0</v>
      </c>
      <c r="U367" s="365">
        <f t="shared" si="97"/>
        <v>0</v>
      </c>
      <c r="V367" s="365">
        <f t="shared" si="97"/>
        <v>0</v>
      </c>
      <c r="W367" s="365">
        <f t="shared" si="97"/>
        <v>0</v>
      </c>
      <c r="X367" s="365">
        <f t="shared" si="97"/>
        <v>0</v>
      </c>
      <c r="Y367" s="365">
        <f t="shared" si="97"/>
        <v>0</v>
      </c>
      <c r="Z367" s="365">
        <f t="shared" si="97"/>
        <v>0</v>
      </c>
      <c r="AA367" s="365">
        <f t="shared" si="97"/>
        <v>0</v>
      </c>
      <c r="AB367" s="365">
        <f t="shared" si="97"/>
        <v>0</v>
      </c>
      <c r="AC367" s="365">
        <f t="shared" si="97"/>
        <v>0</v>
      </c>
      <c r="AD367" s="365">
        <f t="shared" si="97"/>
        <v>0</v>
      </c>
      <c r="AE367" s="365">
        <f t="shared" si="97"/>
        <v>0</v>
      </c>
      <c r="AF367" s="2"/>
      <c r="AG367" s="2"/>
      <c r="AH367" s="2"/>
      <c r="AI367" s="2"/>
    </row>
    <row r="368" spans="1:35" s="2" customFormat="1" ht="15" hidden="1" outlineLevel="1" x14ac:dyDescent="0.3">
      <c r="C368" s="355" t="s">
        <v>26</v>
      </c>
      <c r="D368" s="2" t="str">
        <f>CONCATENATE(C368,"_Revenue")</f>
        <v>G_Revenue</v>
      </c>
      <c r="G368" s="2" t="s">
        <v>610</v>
      </c>
      <c r="H368" s="2" t="s">
        <v>605</v>
      </c>
      <c r="J368" s="358"/>
      <c r="K368" s="359" cm="1">
        <f t="array" aca="1" ref="K368" ca="1">INDEX(INDIRECT($D368),,MATCH(K366,Cashflow_A!$K$1:$AE$1,0))*K367</f>
        <v>0</v>
      </c>
      <c r="L368" s="365" cm="1">
        <f t="array" aca="1" ref="L368" ca="1">INDEX(INDIRECT($D368),,MATCH(L366,Cashflow_A!$K$1:$AE$1,0))*L367</f>
        <v>0</v>
      </c>
      <c r="M368" s="365" cm="1">
        <f t="array" aca="1" ref="M368" ca="1">INDEX(INDIRECT($D368),,MATCH(M366,Cashflow_A!$K$1:$AE$1,0))*M367</f>
        <v>0</v>
      </c>
      <c r="N368" s="365" cm="1">
        <f t="array" aca="1" ref="N368" ca="1">INDEX(INDIRECT($D368),,MATCH(N366,Cashflow_A!$K$1:$AE$1,0))*N367</f>
        <v>0</v>
      </c>
      <c r="O368" s="365" cm="1">
        <f t="array" aca="1" ref="O368" ca="1">INDEX(INDIRECT($D368),,MATCH(O366,Cashflow_A!$K$1:$AE$1,0))*O367</f>
        <v>0</v>
      </c>
      <c r="P368" s="365" cm="1">
        <f t="array" aca="1" ref="P368" ca="1">INDEX(INDIRECT($D368),,MATCH(P366,Cashflow_A!$K$1:$AE$1,0))*P367</f>
        <v>0</v>
      </c>
      <c r="Q368" s="365" cm="1">
        <f t="array" aca="1" ref="Q368" ca="1">INDEX(INDIRECT($D368),,MATCH(Q366,Cashflow_A!$K$1:$AE$1,0))*Q367</f>
        <v>0</v>
      </c>
      <c r="R368" s="365" cm="1">
        <f t="array" aca="1" ref="R368" ca="1">INDEX(INDIRECT($D368),,MATCH(R366,Cashflow_A!$K$1:$AE$1,0))*R367</f>
        <v>0</v>
      </c>
      <c r="S368" s="365" cm="1">
        <f t="array" aca="1" ref="S368" ca="1">INDEX(INDIRECT($D368),,MATCH(S366,Cashflow_A!$K$1:$AE$1,0))*S367</f>
        <v>0</v>
      </c>
      <c r="T368" s="365" cm="1">
        <f t="array" aca="1" ref="T368" ca="1">INDEX(INDIRECT($D368),,MATCH(T366,Cashflow_A!$K$1:$AE$1,0))*T367</f>
        <v>0</v>
      </c>
      <c r="U368" s="365" cm="1">
        <f t="array" aca="1" ref="U368" ca="1">INDEX(INDIRECT($D368),,MATCH(U366,Cashflow_A!$K$1:$AE$1,0))*U367</f>
        <v>0</v>
      </c>
      <c r="V368" s="365" cm="1">
        <f t="array" aca="1" ref="V368" ca="1">INDEX(INDIRECT($D368),,MATCH(V366,Cashflow_A!$K$1:$AE$1,0))*V367</f>
        <v>0</v>
      </c>
      <c r="W368" s="365" cm="1">
        <f t="array" aca="1" ref="W368" ca="1">INDEX(INDIRECT($D368),,MATCH(W366,Cashflow_A!$K$1:$AE$1,0))*W367</f>
        <v>0</v>
      </c>
      <c r="X368" s="365" cm="1">
        <f t="array" aca="1" ref="X368" ca="1">INDEX(INDIRECT($D368),,MATCH(X366,Cashflow_A!$K$1:$AE$1,0))*X367</f>
        <v>0</v>
      </c>
      <c r="Y368" s="365" cm="1">
        <f t="array" aca="1" ref="Y368" ca="1">INDEX(INDIRECT($D368),,MATCH(Y366,Cashflow_A!$K$1:$AE$1,0))*Y367</f>
        <v>0</v>
      </c>
      <c r="Z368" s="365" cm="1">
        <f t="array" aca="1" ref="Z368" ca="1">INDEX(INDIRECT($D368),,MATCH(Z366,Cashflow_A!$K$1:$AE$1,0))*Z367</f>
        <v>0</v>
      </c>
      <c r="AA368" s="365" cm="1">
        <f t="array" aca="1" ref="AA368" ca="1">INDEX(INDIRECT($D368),,MATCH(AA366,Cashflow_A!$K$1:$AE$1,0))*AA367</f>
        <v>0</v>
      </c>
      <c r="AB368" s="365" cm="1">
        <f t="array" aca="1" ref="AB368" ca="1">INDEX(INDIRECT($D368),,MATCH(AB366,Cashflow_A!$K$1:$AE$1,0))*AB367</f>
        <v>0</v>
      </c>
      <c r="AC368" s="365" cm="1">
        <f t="array" aca="1" ref="AC368" ca="1">INDEX(INDIRECT($D368),,MATCH(AC366,Cashflow_A!$K$1:$AE$1,0))*AC367</f>
        <v>0</v>
      </c>
      <c r="AD368" s="365" cm="1">
        <f t="array" aca="1" ref="AD368" ca="1">INDEX(INDIRECT($D368),,MATCH(AD366,Cashflow_A!$K$1:$AE$1,0))*AD367</f>
        <v>0</v>
      </c>
      <c r="AE368" s="365" cm="1">
        <f t="array" aca="1" ref="AE368" ca="1">INDEX(INDIRECT($D368),,MATCH(AE366,Cashflow_A!$K$1:$AE$1,0))*AE367</f>
        <v>0</v>
      </c>
    </row>
    <row r="369" spans="1:35" s="2" customFormat="1" ht="15" hidden="1" outlineLevel="1" x14ac:dyDescent="0.3">
      <c r="C369" s="355" t="s">
        <v>26</v>
      </c>
      <c r="D369" s="2" t="str">
        <f>CONCATENATE(C369,"_Cost")</f>
        <v>G_Cost</v>
      </c>
      <c r="G369" s="2" t="s">
        <v>611</v>
      </c>
      <c r="H369" s="2" t="s">
        <v>606</v>
      </c>
      <c r="J369" s="358"/>
      <c r="K369" s="359" cm="1">
        <f t="array" aca="1" ref="K369" ca="1">INDEX(INDIRECT($D369),,MATCH(K366,Cashflow_A!$K$1:$AE$1,0))*K367</f>
        <v>0</v>
      </c>
      <c r="L369" s="365" cm="1">
        <f t="array" aca="1" ref="L369" ca="1">INDEX(INDIRECT($D369),,MATCH(L366,Cashflow_A!$K$1:$AE$1,0))*L367</f>
        <v>0</v>
      </c>
      <c r="M369" s="365" cm="1">
        <f t="array" aca="1" ref="M369" ca="1">INDEX(INDIRECT($D369),,MATCH(M366,Cashflow_A!$K$1:$AE$1,0))*M367</f>
        <v>0</v>
      </c>
      <c r="N369" s="365" cm="1">
        <f t="array" aca="1" ref="N369" ca="1">INDEX(INDIRECT($D369),,MATCH(N366,Cashflow_A!$K$1:$AE$1,0))*N367</f>
        <v>0</v>
      </c>
      <c r="O369" s="365" cm="1">
        <f t="array" aca="1" ref="O369" ca="1">INDEX(INDIRECT($D369),,MATCH(O366,Cashflow_A!$K$1:$AE$1,0))*O367</f>
        <v>0</v>
      </c>
      <c r="P369" s="365" cm="1">
        <f t="array" aca="1" ref="P369" ca="1">INDEX(INDIRECT($D369),,MATCH(P366,Cashflow_A!$K$1:$AE$1,0))*P367</f>
        <v>0</v>
      </c>
      <c r="Q369" s="365" cm="1">
        <f t="array" aca="1" ref="Q369" ca="1">INDEX(INDIRECT($D369),,MATCH(Q366,Cashflow_A!$K$1:$AE$1,0))*Q367</f>
        <v>0</v>
      </c>
      <c r="R369" s="365" cm="1">
        <f t="array" aca="1" ref="R369" ca="1">INDEX(INDIRECT($D369),,MATCH(R366,Cashflow_A!$K$1:$AE$1,0))*R367</f>
        <v>0</v>
      </c>
      <c r="S369" s="365" cm="1">
        <f t="array" aca="1" ref="S369" ca="1">INDEX(INDIRECT($D369),,MATCH(S366,Cashflow_A!$K$1:$AE$1,0))*S367</f>
        <v>0</v>
      </c>
      <c r="T369" s="365" cm="1">
        <f t="array" aca="1" ref="T369" ca="1">INDEX(INDIRECT($D369),,MATCH(T366,Cashflow_A!$K$1:$AE$1,0))*T367</f>
        <v>0</v>
      </c>
      <c r="U369" s="365" cm="1">
        <f t="array" aca="1" ref="U369" ca="1">INDEX(INDIRECT($D369),,MATCH(U366,Cashflow_A!$K$1:$AE$1,0))*U367</f>
        <v>0</v>
      </c>
      <c r="V369" s="365" cm="1">
        <f t="array" aca="1" ref="V369" ca="1">INDEX(INDIRECT($D369),,MATCH(V366,Cashflow_A!$K$1:$AE$1,0))*V367</f>
        <v>0</v>
      </c>
      <c r="W369" s="365" cm="1">
        <f t="array" aca="1" ref="W369" ca="1">INDEX(INDIRECT($D369),,MATCH(W366,Cashflow_A!$K$1:$AE$1,0))*W367</f>
        <v>0</v>
      </c>
      <c r="X369" s="365" cm="1">
        <f t="array" aca="1" ref="X369" ca="1">INDEX(INDIRECT($D369),,MATCH(X366,Cashflow_A!$K$1:$AE$1,0))*X367</f>
        <v>0</v>
      </c>
      <c r="Y369" s="365" cm="1">
        <f t="array" aca="1" ref="Y369" ca="1">INDEX(INDIRECT($D369),,MATCH(Y366,Cashflow_A!$K$1:$AE$1,0))*Y367</f>
        <v>0</v>
      </c>
      <c r="Z369" s="365" cm="1">
        <f t="array" aca="1" ref="Z369" ca="1">INDEX(INDIRECT($D369),,MATCH(Z366,Cashflow_A!$K$1:$AE$1,0))*Z367</f>
        <v>0</v>
      </c>
      <c r="AA369" s="365" cm="1">
        <f t="array" aca="1" ref="AA369" ca="1">INDEX(INDIRECT($D369),,MATCH(AA366,Cashflow_A!$K$1:$AE$1,0))*AA367</f>
        <v>0</v>
      </c>
      <c r="AB369" s="365" cm="1">
        <f t="array" aca="1" ref="AB369" ca="1">INDEX(INDIRECT($D369),,MATCH(AB366,Cashflow_A!$K$1:$AE$1,0))*AB367</f>
        <v>0</v>
      </c>
      <c r="AC369" s="365" cm="1">
        <f t="array" aca="1" ref="AC369" ca="1">INDEX(INDIRECT($D369),,MATCH(AC366,Cashflow_A!$K$1:$AE$1,0))*AC367</f>
        <v>0</v>
      </c>
      <c r="AD369" s="365" cm="1">
        <f t="array" aca="1" ref="AD369" ca="1">INDEX(INDIRECT($D369),,MATCH(AD366,Cashflow_A!$K$1:$AE$1,0))*AD367</f>
        <v>0</v>
      </c>
      <c r="AE369" s="365" cm="1">
        <f t="array" aca="1" ref="AE369" ca="1">INDEX(INDIRECT($D369),,MATCH(AE366,Cashflow_A!$K$1:$AE$1,0))*AE367</f>
        <v>0</v>
      </c>
    </row>
    <row r="370" spans="1:35" s="2" customFormat="1" ht="15" hidden="1" outlineLevel="1" x14ac:dyDescent="0.3">
      <c r="C370" s="355" t="s">
        <v>26</v>
      </c>
      <c r="D370" s="2" t="str">
        <f>CONCATENATE(C370,"_Net_Revenue")</f>
        <v>G_Net_Revenue</v>
      </c>
      <c r="H370" s="2" t="s">
        <v>607</v>
      </c>
      <c r="J370" s="358"/>
      <c r="K370" s="359" cm="1">
        <f t="array" aca="1" ref="K370" ca="1">INDEX(INDIRECT($D370),,MATCH(K366,Cashflow_A!$K$1:$AE$1,0))*K367</f>
        <v>0</v>
      </c>
      <c r="L370" s="365" cm="1">
        <f t="array" aca="1" ref="L370" ca="1">INDEX(INDIRECT($D370),,MATCH(L366,Cashflow_A!$K$1:$AE$1,0))*L367</f>
        <v>0</v>
      </c>
      <c r="M370" s="365" cm="1">
        <f t="array" aca="1" ref="M370" ca="1">INDEX(INDIRECT($D370),,MATCH(M366,Cashflow_A!$K$1:$AE$1,0))*M367</f>
        <v>0</v>
      </c>
      <c r="N370" s="365" cm="1">
        <f t="array" aca="1" ref="N370" ca="1">INDEX(INDIRECT($D370),,MATCH(N366,Cashflow_A!$K$1:$AE$1,0))*N367</f>
        <v>0</v>
      </c>
      <c r="O370" s="365" cm="1">
        <f t="array" aca="1" ref="O370" ca="1">INDEX(INDIRECT($D370),,MATCH(O366,Cashflow_A!$K$1:$AE$1,0))*O367</f>
        <v>0</v>
      </c>
      <c r="P370" s="365" cm="1">
        <f t="array" aca="1" ref="P370" ca="1">INDEX(INDIRECT($D370),,MATCH(P366,Cashflow_A!$K$1:$AE$1,0))*P367</f>
        <v>0</v>
      </c>
      <c r="Q370" s="365" cm="1">
        <f t="array" aca="1" ref="Q370" ca="1">INDEX(INDIRECT($D370),,MATCH(Q366,Cashflow_A!$K$1:$AE$1,0))*Q367</f>
        <v>0</v>
      </c>
      <c r="R370" s="365" cm="1">
        <f t="array" aca="1" ref="R370" ca="1">INDEX(INDIRECT($D370),,MATCH(R366,Cashflow_A!$K$1:$AE$1,0))*R367</f>
        <v>0</v>
      </c>
      <c r="S370" s="365" cm="1">
        <f t="array" aca="1" ref="S370" ca="1">INDEX(INDIRECT($D370),,MATCH(S366,Cashflow_A!$K$1:$AE$1,0))*S367</f>
        <v>0</v>
      </c>
      <c r="T370" s="365" cm="1">
        <f t="array" aca="1" ref="T370" ca="1">INDEX(INDIRECT($D370),,MATCH(T366,Cashflow_A!$K$1:$AE$1,0))*T367</f>
        <v>0</v>
      </c>
      <c r="U370" s="365" cm="1">
        <f t="array" aca="1" ref="U370" ca="1">INDEX(INDIRECT($D370),,MATCH(U366,Cashflow_A!$K$1:$AE$1,0))*U367</f>
        <v>0</v>
      </c>
      <c r="V370" s="365" cm="1">
        <f t="array" aca="1" ref="V370" ca="1">INDEX(INDIRECT($D370),,MATCH(V366,Cashflow_A!$K$1:$AE$1,0))*V367</f>
        <v>0</v>
      </c>
      <c r="W370" s="365" cm="1">
        <f t="array" aca="1" ref="W370" ca="1">INDEX(INDIRECT($D370),,MATCH(W366,Cashflow_A!$K$1:$AE$1,0))*W367</f>
        <v>0</v>
      </c>
      <c r="X370" s="365" cm="1">
        <f t="array" aca="1" ref="X370" ca="1">INDEX(INDIRECT($D370),,MATCH(X366,Cashflow_A!$K$1:$AE$1,0))*X367</f>
        <v>0</v>
      </c>
      <c r="Y370" s="365" cm="1">
        <f t="array" aca="1" ref="Y370" ca="1">INDEX(INDIRECT($D370),,MATCH(Y366,Cashflow_A!$K$1:$AE$1,0))*Y367</f>
        <v>0</v>
      </c>
      <c r="Z370" s="365" cm="1">
        <f t="array" aca="1" ref="Z370" ca="1">INDEX(INDIRECT($D370),,MATCH(Z366,Cashflow_A!$K$1:$AE$1,0))*Z367</f>
        <v>0</v>
      </c>
      <c r="AA370" s="365" cm="1">
        <f t="array" aca="1" ref="AA370" ca="1">INDEX(INDIRECT($D370),,MATCH(AA366,Cashflow_A!$K$1:$AE$1,0))*AA367</f>
        <v>0</v>
      </c>
      <c r="AB370" s="365" cm="1">
        <f t="array" aca="1" ref="AB370" ca="1">INDEX(INDIRECT($D370),,MATCH(AB366,Cashflow_A!$K$1:$AE$1,0))*AB367</f>
        <v>0</v>
      </c>
      <c r="AC370" s="365" cm="1">
        <f t="array" aca="1" ref="AC370" ca="1">INDEX(INDIRECT($D370),,MATCH(AC366,Cashflow_A!$K$1:$AE$1,0))*AC367</f>
        <v>0</v>
      </c>
      <c r="AD370" s="365" cm="1">
        <f t="array" aca="1" ref="AD370" ca="1">INDEX(INDIRECT($D370),,MATCH(AD366,Cashflow_A!$K$1:$AE$1,0))*AD367</f>
        <v>0</v>
      </c>
      <c r="AE370" s="365" cm="1">
        <f t="array" aca="1" ref="AE370" ca="1">INDEX(INDIRECT($D370),,MATCH(AE366,Cashflow_A!$K$1:$AE$1,0))*AE367</f>
        <v>0</v>
      </c>
    </row>
    <row r="371" spans="1:35" s="2" customFormat="1" ht="15" hidden="1" outlineLevel="1" x14ac:dyDescent="0.3">
      <c r="C371" s="355"/>
      <c r="J371" s="358"/>
    </row>
    <row r="372" spans="1:35" s="12" customFormat="1" hidden="1" outlineLevel="1" x14ac:dyDescent="0.3">
      <c r="A372" s="2"/>
      <c r="B372" s="2"/>
      <c r="C372" s="355"/>
      <c r="D372" s="2" t="s">
        <v>602</v>
      </c>
      <c r="E372" s="356" t="s">
        <v>603</v>
      </c>
      <c r="F372" s="357">
        <v>1</v>
      </c>
      <c r="G372" s="2"/>
      <c r="I372" s="2"/>
      <c r="J372" s="358"/>
      <c r="K372" s="359">
        <f>IF(K$1&gt;=$F372,K$1-$F372,0)</f>
        <v>0</v>
      </c>
      <c r="L372" s="365">
        <f>IF(L$1&gt;=$F372,L$1-$F372,0)</f>
        <v>0</v>
      </c>
      <c r="M372" s="365">
        <f t="shared" ref="M372:AE372" si="98">IF(M$1&gt;=$F372,M$1-$F372,0)</f>
        <v>1</v>
      </c>
      <c r="N372" s="365">
        <f t="shared" si="98"/>
        <v>2</v>
      </c>
      <c r="O372" s="365">
        <f t="shared" si="98"/>
        <v>3</v>
      </c>
      <c r="P372" s="365">
        <f t="shared" si="98"/>
        <v>4</v>
      </c>
      <c r="Q372" s="365">
        <f t="shared" si="98"/>
        <v>5</v>
      </c>
      <c r="R372" s="365">
        <f t="shared" si="98"/>
        <v>6</v>
      </c>
      <c r="S372" s="365">
        <f t="shared" si="98"/>
        <v>7</v>
      </c>
      <c r="T372" s="365">
        <f t="shared" si="98"/>
        <v>8</v>
      </c>
      <c r="U372" s="365">
        <f t="shared" si="98"/>
        <v>9</v>
      </c>
      <c r="V372" s="365">
        <f t="shared" si="98"/>
        <v>10</v>
      </c>
      <c r="W372" s="365">
        <f t="shared" si="98"/>
        <v>11</v>
      </c>
      <c r="X372" s="365">
        <f t="shared" si="98"/>
        <v>12</v>
      </c>
      <c r="Y372" s="365">
        <f t="shared" si="98"/>
        <v>13</v>
      </c>
      <c r="Z372" s="365">
        <f t="shared" si="98"/>
        <v>14</v>
      </c>
      <c r="AA372" s="365">
        <f t="shared" si="98"/>
        <v>15</v>
      </c>
      <c r="AB372" s="365">
        <f t="shared" si="98"/>
        <v>16</v>
      </c>
      <c r="AC372" s="365">
        <f t="shared" si="98"/>
        <v>17</v>
      </c>
      <c r="AD372" s="365">
        <f t="shared" si="98"/>
        <v>18</v>
      </c>
      <c r="AE372" s="365">
        <f t="shared" si="98"/>
        <v>19</v>
      </c>
      <c r="AF372" s="2"/>
      <c r="AG372" s="2"/>
      <c r="AH372" s="2"/>
      <c r="AI372" s="2"/>
    </row>
    <row r="373" spans="1:35" s="12" customFormat="1" hidden="1" outlineLevel="1" x14ac:dyDescent="0.3">
      <c r="A373" s="2"/>
      <c r="B373" s="2"/>
      <c r="C373" s="355" t="s">
        <v>26</v>
      </c>
      <c r="D373" s="2" t="str">
        <f>CONCATENATE("Hectares year ",F372)</f>
        <v>Hectares year 1</v>
      </c>
      <c r="E373" s="356" t="s">
        <v>604</v>
      </c>
      <c r="F373" s="357">
        <f>SUMIFS(Project_Hectare!$G$12:$G$381,Project_Hectare!$C$12:$C$381,C373,Project_Hectare!$E$12:$E$381,D373)</f>
        <v>545</v>
      </c>
      <c r="G373" s="2"/>
      <c r="I373" s="2"/>
      <c r="J373" s="358"/>
      <c r="K373" s="359">
        <f>IF(K$1&gt;=$F372,$F373,0)</f>
        <v>0</v>
      </c>
      <c r="L373" s="365">
        <f t="shared" ref="L373:AE373" si="99">IF(L$1&gt;=$F372,$F373,0)</f>
        <v>545</v>
      </c>
      <c r="M373" s="365">
        <f t="shared" si="99"/>
        <v>545</v>
      </c>
      <c r="N373" s="365">
        <f t="shared" si="99"/>
        <v>545</v>
      </c>
      <c r="O373" s="365">
        <f t="shared" si="99"/>
        <v>545</v>
      </c>
      <c r="P373" s="365">
        <f t="shared" si="99"/>
        <v>545</v>
      </c>
      <c r="Q373" s="365">
        <f t="shared" si="99"/>
        <v>545</v>
      </c>
      <c r="R373" s="365">
        <f t="shared" si="99"/>
        <v>545</v>
      </c>
      <c r="S373" s="365">
        <f t="shared" si="99"/>
        <v>545</v>
      </c>
      <c r="T373" s="365">
        <f t="shared" si="99"/>
        <v>545</v>
      </c>
      <c r="U373" s="365">
        <f t="shared" si="99"/>
        <v>545</v>
      </c>
      <c r="V373" s="365">
        <f t="shared" si="99"/>
        <v>545</v>
      </c>
      <c r="W373" s="365">
        <f t="shared" si="99"/>
        <v>545</v>
      </c>
      <c r="X373" s="365">
        <f t="shared" si="99"/>
        <v>545</v>
      </c>
      <c r="Y373" s="365">
        <f t="shared" si="99"/>
        <v>545</v>
      </c>
      <c r="Z373" s="365">
        <f t="shared" si="99"/>
        <v>545</v>
      </c>
      <c r="AA373" s="365">
        <f t="shared" si="99"/>
        <v>545</v>
      </c>
      <c r="AB373" s="365">
        <f t="shared" si="99"/>
        <v>545</v>
      </c>
      <c r="AC373" s="365">
        <f t="shared" si="99"/>
        <v>545</v>
      </c>
      <c r="AD373" s="365">
        <f t="shared" si="99"/>
        <v>545</v>
      </c>
      <c r="AE373" s="365">
        <f t="shared" si="99"/>
        <v>545</v>
      </c>
      <c r="AF373" s="2"/>
      <c r="AG373" s="2"/>
      <c r="AH373" s="2"/>
      <c r="AI373" s="2"/>
    </row>
    <row r="374" spans="1:35" s="2" customFormat="1" ht="15" hidden="1" outlineLevel="1" x14ac:dyDescent="0.3">
      <c r="C374" s="355" t="s">
        <v>26</v>
      </c>
      <c r="D374" s="2" t="str">
        <f>CONCATENATE(C374,"_Revenue")</f>
        <v>G_Revenue</v>
      </c>
      <c r="G374" s="2" t="s">
        <v>610</v>
      </c>
      <c r="H374" s="2" t="s">
        <v>605</v>
      </c>
      <c r="J374" s="358"/>
      <c r="K374" s="359" cm="1">
        <f t="array" aca="1" ref="K374" ca="1">INDEX(INDIRECT($D374),,MATCH(K372,Cashflow_A!$K$1:$AE$1,0))*K373</f>
        <v>0</v>
      </c>
      <c r="L374" s="365" cm="1">
        <f t="array" aca="1" ref="L374" ca="1">INDEX(INDIRECT($D374),,MATCH(L372,Cashflow_A!$K$1:$AE$1,0))*L373</f>
        <v>0</v>
      </c>
      <c r="M374" s="365" cm="1">
        <f t="array" aca="1" ref="M374" ca="1">INDEX(INDIRECT($D374),,MATCH(M372,Cashflow_A!$K$1:$AE$1,0))*M373</f>
        <v>373366.58236965939</v>
      </c>
      <c r="N374" s="365" cm="1">
        <f t="array" aca="1" ref="N374" ca="1">INDEX(INDIRECT($D374),,MATCH(N372,Cashflow_A!$K$1:$AE$1,0))*N373</f>
        <v>373366.58236965939</v>
      </c>
      <c r="O374" s="365" cm="1">
        <f t="array" aca="1" ref="O374" ca="1">INDEX(INDIRECT($D374),,MATCH(O372,Cashflow_A!$K$1:$AE$1,0))*O373</f>
        <v>373366.58236965939</v>
      </c>
      <c r="P374" s="365" cm="1">
        <f t="array" aca="1" ref="P374" ca="1">INDEX(INDIRECT($D374),,MATCH(P372,Cashflow_A!$K$1:$AE$1,0))*P373</f>
        <v>373366.58236965939</v>
      </c>
      <c r="Q374" s="365" cm="1">
        <f t="array" aca="1" ref="Q374" ca="1">INDEX(INDIRECT($D374),,MATCH(Q372,Cashflow_A!$K$1:$AE$1,0))*Q373</f>
        <v>373366.58236965939</v>
      </c>
      <c r="R374" s="365" cm="1">
        <f t="array" aca="1" ref="R374" ca="1">INDEX(INDIRECT($D374),,MATCH(R372,Cashflow_A!$K$1:$AE$1,0))*R373</f>
        <v>373366.58236965939</v>
      </c>
      <c r="S374" s="365" cm="1">
        <f t="array" aca="1" ref="S374" ca="1">INDEX(INDIRECT($D374),,MATCH(S372,Cashflow_A!$K$1:$AE$1,0))*S373</f>
        <v>373366.58236965939</v>
      </c>
      <c r="T374" s="365" cm="1">
        <f t="array" aca="1" ref="T374" ca="1">INDEX(INDIRECT($D374),,MATCH(T372,Cashflow_A!$K$1:$AE$1,0))*T373</f>
        <v>373366.58236965939</v>
      </c>
      <c r="U374" s="365" cm="1">
        <f t="array" aca="1" ref="U374" ca="1">INDEX(INDIRECT($D374),,MATCH(U372,Cashflow_A!$K$1:$AE$1,0))*U373</f>
        <v>373366.58236965939</v>
      </c>
      <c r="V374" s="365" cm="1">
        <f t="array" aca="1" ref="V374" ca="1">INDEX(INDIRECT($D374),,MATCH(V372,Cashflow_A!$K$1:$AE$1,0))*V373</f>
        <v>373366.58236965939</v>
      </c>
      <c r="W374" s="365" cm="1">
        <f t="array" aca="1" ref="W374" ca="1">INDEX(INDIRECT($D374),,MATCH(W372,Cashflow_A!$K$1:$AE$1,0))*W373</f>
        <v>373366.58236965939</v>
      </c>
      <c r="X374" s="365" cm="1">
        <f t="array" aca="1" ref="X374" ca="1">INDEX(INDIRECT($D374),,MATCH(X372,Cashflow_A!$K$1:$AE$1,0))*X373</f>
        <v>373366.58236965939</v>
      </c>
      <c r="Y374" s="365" cm="1">
        <f t="array" aca="1" ref="Y374" ca="1">INDEX(INDIRECT($D374),,MATCH(Y372,Cashflow_A!$K$1:$AE$1,0))*Y373</f>
        <v>373366.58236965939</v>
      </c>
      <c r="Z374" s="365" cm="1">
        <f t="array" aca="1" ref="Z374" ca="1">INDEX(INDIRECT($D374),,MATCH(Z372,Cashflow_A!$K$1:$AE$1,0))*Z373</f>
        <v>373366.58236965939</v>
      </c>
      <c r="AA374" s="365" cm="1">
        <f t="array" aca="1" ref="AA374" ca="1">INDEX(INDIRECT($D374),,MATCH(AA372,Cashflow_A!$K$1:$AE$1,0))*AA373</f>
        <v>373366.58236965939</v>
      </c>
      <c r="AB374" s="365" cm="1">
        <f t="array" aca="1" ref="AB374" ca="1">INDEX(INDIRECT($D374),,MATCH(AB372,Cashflow_A!$K$1:$AE$1,0))*AB373</f>
        <v>373366.58236965939</v>
      </c>
      <c r="AC374" s="365" cm="1">
        <f t="array" aca="1" ref="AC374" ca="1">INDEX(INDIRECT($D374),,MATCH(AC372,Cashflow_A!$K$1:$AE$1,0))*AC373</f>
        <v>373366.58236965939</v>
      </c>
      <c r="AD374" s="365" cm="1">
        <f t="array" aca="1" ref="AD374" ca="1">INDEX(INDIRECT($D374),,MATCH(AD372,Cashflow_A!$K$1:$AE$1,0))*AD373</f>
        <v>373366.58236965939</v>
      </c>
      <c r="AE374" s="365" cm="1">
        <f t="array" aca="1" ref="AE374" ca="1">INDEX(INDIRECT($D374),,MATCH(AE372,Cashflow_A!$K$1:$AE$1,0))*AE373</f>
        <v>373366.58236965939</v>
      </c>
    </row>
    <row r="375" spans="1:35" s="2" customFormat="1" ht="15" hidden="1" outlineLevel="1" x14ac:dyDescent="0.3">
      <c r="C375" s="355" t="s">
        <v>26</v>
      </c>
      <c r="D375" s="2" t="str">
        <f>CONCATENATE(C375,"_Cost")</f>
        <v>G_Cost</v>
      </c>
      <c r="G375" s="2" t="s">
        <v>611</v>
      </c>
      <c r="H375" s="2" t="s">
        <v>606</v>
      </c>
      <c r="J375" s="358"/>
      <c r="K375" s="359" cm="1">
        <f t="array" aca="1" ref="K375" ca="1">INDEX(INDIRECT($D375),,MATCH(K372,Cashflow_A!$K$1:$AE$1,0))*K373</f>
        <v>0</v>
      </c>
      <c r="L375" s="365" cm="1">
        <f t="array" aca="1" ref="L375" ca="1">INDEX(INDIRECT($D375),,MATCH(L372,Cashflow_A!$K$1:$AE$1,0))*L373</f>
        <v>300400.0845579888</v>
      </c>
      <c r="M375" s="365" cm="1">
        <f t="array" aca="1" ref="M375" ca="1">INDEX(INDIRECT($D375),,MATCH(M372,Cashflow_A!$K$1:$AE$1,0))*M373</f>
        <v>300400.0845579888</v>
      </c>
      <c r="N375" s="365" cm="1">
        <f t="array" aca="1" ref="N375" ca="1">INDEX(INDIRECT($D375),,MATCH(N372,Cashflow_A!$K$1:$AE$1,0))*N373</f>
        <v>300400.0845579888</v>
      </c>
      <c r="O375" s="365" cm="1">
        <f t="array" aca="1" ref="O375" ca="1">INDEX(INDIRECT($D375),,MATCH(O372,Cashflow_A!$K$1:$AE$1,0))*O373</f>
        <v>300400.0845579888</v>
      </c>
      <c r="P375" s="365" cm="1">
        <f t="array" aca="1" ref="P375" ca="1">INDEX(INDIRECT($D375),,MATCH(P372,Cashflow_A!$K$1:$AE$1,0))*P373</f>
        <v>300400.0845579888</v>
      </c>
      <c r="Q375" s="365" cm="1">
        <f t="array" aca="1" ref="Q375" ca="1">INDEX(INDIRECT($D375),,MATCH(Q372,Cashflow_A!$K$1:$AE$1,0))*Q373</f>
        <v>300400.0845579888</v>
      </c>
      <c r="R375" s="365" cm="1">
        <f t="array" aca="1" ref="R375" ca="1">INDEX(INDIRECT($D375),,MATCH(R372,Cashflow_A!$K$1:$AE$1,0))*R373</f>
        <v>300400.0845579888</v>
      </c>
      <c r="S375" s="365" cm="1">
        <f t="array" aca="1" ref="S375" ca="1">INDEX(INDIRECT($D375),,MATCH(S372,Cashflow_A!$K$1:$AE$1,0))*S373</f>
        <v>300400.0845579888</v>
      </c>
      <c r="T375" s="365" cm="1">
        <f t="array" aca="1" ref="T375" ca="1">INDEX(INDIRECT($D375),,MATCH(T372,Cashflow_A!$K$1:$AE$1,0))*T373</f>
        <v>300400.0845579888</v>
      </c>
      <c r="U375" s="365" cm="1">
        <f t="array" aca="1" ref="U375" ca="1">INDEX(INDIRECT($D375),,MATCH(U372,Cashflow_A!$K$1:$AE$1,0))*U373</f>
        <v>300400.0845579888</v>
      </c>
      <c r="V375" s="365" cm="1">
        <f t="array" aca="1" ref="V375" ca="1">INDEX(INDIRECT($D375),,MATCH(V372,Cashflow_A!$K$1:$AE$1,0))*V373</f>
        <v>300400.0845579888</v>
      </c>
      <c r="W375" s="365" cm="1">
        <f t="array" aca="1" ref="W375" ca="1">INDEX(INDIRECT($D375),,MATCH(W372,Cashflow_A!$K$1:$AE$1,0))*W373</f>
        <v>300400.0845579888</v>
      </c>
      <c r="X375" s="365" cm="1">
        <f t="array" aca="1" ref="X375" ca="1">INDEX(INDIRECT($D375),,MATCH(X372,Cashflow_A!$K$1:$AE$1,0))*X373</f>
        <v>300400.0845579888</v>
      </c>
      <c r="Y375" s="365" cm="1">
        <f t="array" aca="1" ref="Y375" ca="1">INDEX(INDIRECT($D375),,MATCH(Y372,Cashflow_A!$K$1:$AE$1,0))*Y373</f>
        <v>300400.0845579888</v>
      </c>
      <c r="Z375" s="365" cm="1">
        <f t="array" aca="1" ref="Z375" ca="1">INDEX(INDIRECT($D375),,MATCH(Z372,Cashflow_A!$K$1:$AE$1,0))*Z373</f>
        <v>300400.0845579888</v>
      </c>
      <c r="AA375" s="365" cm="1">
        <f t="array" aca="1" ref="AA375" ca="1">INDEX(INDIRECT($D375),,MATCH(AA372,Cashflow_A!$K$1:$AE$1,0))*AA373</f>
        <v>300400.0845579888</v>
      </c>
      <c r="AB375" s="365" cm="1">
        <f t="array" aca="1" ref="AB375" ca="1">INDEX(INDIRECT($D375),,MATCH(AB372,Cashflow_A!$K$1:$AE$1,0))*AB373</f>
        <v>300400.0845579888</v>
      </c>
      <c r="AC375" s="365" cm="1">
        <f t="array" aca="1" ref="AC375" ca="1">INDEX(INDIRECT($D375),,MATCH(AC372,Cashflow_A!$K$1:$AE$1,0))*AC373</f>
        <v>300400.0845579888</v>
      </c>
      <c r="AD375" s="365" cm="1">
        <f t="array" aca="1" ref="AD375" ca="1">INDEX(INDIRECT($D375),,MATCH(AD372,Cashflow_A!$K$1:$AE$1,0))*AD373</f>
        <v>300400.0845579888</v>
      </c>
      <c r="AE375" s="365" cm="1">
        <f t="array" aca="1" ref="AE375" ca="1">INDEX(INDIRECT($D375),,MATCH(AE372,Cashflow_A!$K$1:$AE$1,0))*AE373</f>
        <v>300400.0845579888</v>
      </c>
    </row>
    <row r="376" spans="1:35" s="2" customFormat="1" ht="15" hidden="1" outlineLevel="1" x14ac:dyDescent="0.3">
      <c r="C376" s="355" t="s">
        <v>26</v>
      </c>
      <c r="D376" s="2" t="str">
        <f>CONCATENATE(C376,"_Net_Revenue")</f>
        <v>G_Net_Revenue</v>
      </c>
      <c r="H376" s="2" t="s">
        <v>607</v>
      </c>
      <c r="J376" s="358"/>
      <c r="K376" s="359" cm="1">
        <f t="array" aca="1" ref="K376" ca="1">INDEX(INDIRECT($D376),,MATCH(K372,Cashflow_A!$K$1:$AE$1,0))*K373</f>
        <v>0</v>
      </c>
      <c r="L376" s="365" cm="1">
        <f t="array" aca="1" ref="L376" ca="1">INDEX(INDIRECT($D376),,MATCH(L372,Cashflow_A!$K$1:$AE$1,0))*L373</f>
        <v>-300400.0845579888</v>
      </c>
      <c r="M376" s="365" cm="1">
        <f t="array" aca="1" ref="M376" ca="1">INDEX(INDIRECT($D376),,MATCH(M372,Cashflow_A!$K$1:$AE$1,0))*M373</f>
        <v>72966.497811670561</v>
      </c>
      <c r="N376" s="365" cm="1">
        <f t="array" aca="1" ref="N376" ca="1">INDEX(INDIRECT($D376),,MATCH(N372,Cashflow_A!$K$1:$AE$1,0))*N373</f>
        <v>72966.497811670561</v>
      </c>
      <c r="O376" s="365" cm="1">
        <f t="array" aca="1" ref="O376" ca="1">INDEX(INDIRECT($D376),,MATCH(O372,Cashflow_A!$K$1:$AE$1,0))*O373</f>
        <v>72966.497811670561</v>
      </c>
      <c r="P376" s="365" cm="1">
        <f t="array" aca="1" ref="P376" ca="1">INDEX(INDIRECT($D376),,MATCH(P372,Cashflow_A!$K$1:$AE$1,0))*P373</f>
        <v>72966.497811670561</v>
      </c>
      <c r="Q376" s="365" cm="1">
        <f t="array" aca="1" ref="Q376" ca="1">INDEX(INDIRECT($D376),,MATCH(Q372,Cashflow_A!$K$1:$AE$1,0))*Q373</f>
        <v>72966.497811670561</v>
      </c>
      <c r="R376" s="365" cm="1">
        <f t="array" aca="1" ref="R376" ca="1">INDEX(INDIRECT($D376),,MATCH(R372,Cashflow_A!$K$1:$AE$1,0))*R373</f>
        <v>72966.497811670561</v>
      </c>
      <c r="S376" s="365" cm="1">
        <f t="array" aca="1" ref="S376" ca="1">INDEX(INDIRECT($D376),,MATCH(S372,Cashflow_A!$K$1:$AE$1,0))*S373</f>
        <v>72966.497811670561</v>
      </c>
      <c r="T376" s="365" cm="1">
        <f t="array" aca="1" ref="T376" ca="1">INDEX(INDIRECT($D376),,MATCH(T372,Cashflow_A!$K$1:$AE$1,0))*T373</f>
        <v>72966.497811670561</v>
      </c>
      <c r="U376" s="365" cm="1">
        <f t="array" aca="1" ref="U376" ca="1">INDEX(INDIRECT($D376),,MATCH(U372,Cashflow_A!$K$1:$AE$1,0))*U373</f>
        <v>72966.497811670561</v>
      </c>
      <c r="V376" s="365" cm="1">
        <f t="array" aca="1" ref="V376" ca="1">INDEX(INDIRECT($D376),,MATCH(V372,Cashflow_A!$K$1:$AE$1,0))*V373</f>
        <v>72966.497811670561</v>
      </c>
      <c r="W376" s="365" cm="1">
        <f t="array" aca="1" ref="W376" ca="1">INDEX(INDIRECT($D376),,MATCH(W372,Cashflow_A!$K$1:$AE$1,0))*W373</f>
        <v>72966.497811670561</v>
      </c>
      <c r="X376" s="365" cm="1">
        <f t="array" aca="1" ref="X376" ca="1">INDEX(INDIRECT($D376),,MATCH(X372,Cashflow_A!$K$1:$AE$1,0))*X373</f>
        <v>72966.497811670561</v>
      </c>
      <c r="Y376" s="365" cm="1">
        <f t="array" aca="1" ref="Y376" ca="1">INDEX(INDIRECT($D376),,MATCH(Y372,Cashflow_A!$K$1:$AE$1,0))*Y373</f>
        <v>72966.497811670561</v>
      </c>
      <c r="Z376" s="365" cm="1">
        <f t="array" aca="1" ref="Z376" ca="1">INDEX(INDIRECT($D376),,MATCH(Z372,Cashflow_A!$K$1:$AE$1,0))*Z373</f>
        <v>72966.497811670561</v>
      </c>
      <c r="AA376" s="365" cm="1">
        <f t="array" aca="1" ref="AA376" ca="1">INDEX(INDIRECT($D376),,MATCH(AA372,Cashflow_A!$K$1:$AE$1,0))*AA373</f>
        <v>72966.497811670561</v>
      </c>
      <c r="AB376" s="365" cm="1">
        <f t="array" aca="1" ref="AB376" ca="1">INDEX(INDIRECT($D376),,MATCH(AB372,Cashflow_A!$K$1:$AE$1,0))*AB373</f>
        <v>72966.497811670561</v>
      </c>
      <c r="AC376" s="365" cm="1">
        <f t="array" aca="1" ref="AC376" ca="1">INDEX(INDIRECT($D376),,MATCH(AC372,Cashflow_A!$K$1:$AE$1,0))*AC373</f>
        <v>72966.497811670561</v>
      </c>
      <c r="AD376" s="365" cm="1">
        <f t="array" aca="1" ref="AD376" ca="1">INDEX(INDIRECT($D376),,MATCH(AD372,Cashflow_A!$K$1:$AE$1,0))*AD373</f>
        <v>72966.497811670561</v>
      </c>
      <c r="AE376" s="365" cm="1">
        <f t="array" aca="1" ref="AE376" ca="1">INDEX(INDIRECT($D376),,MATCH(AE372,Cashflow_A!$K$1:$AE$1,0))*AE373</f>
        <v>72966.497811670561</v>
      </c>
    </row>
    <row r="377" spans="1:35" s="2" customFormat="1" ht="15" hidden="1" outlineLevel="1" x14ac:dyDescent="0.3">
      <c r="C377" s="355"/>
      <c r="J377" s="358"/>
    </row>
    <row r="378" spans="1:35" s="12" customFormat="1" hidden="1" outlineLevel="1" x14ac:dyDescent="0.3">
      <c r="A378" s="2"/>
      <c r="B378" s="2"/>
      <c r="C378" s="355"/>
      <c r="D378" s="2" t="s">
        <v>602</v>
      </c>
      <c r="E378" s="356" t="s">
        <v>603</v>
      </c>
      <c r="F378" s="357">
        <v>2</v>
      </c>
      <c r="G378" s="2"/>
      <c r="I378" s="2"/>
      <c r="J378" s="358"/>
      <c r="K378" s="359">
        <f>IF(K$1&gt;=$F378,K$1-$F378,0)</f>
        <v>0</v>
      </c>
      <c r="L378" s="365">
        <f>IF(L$1&gt;=$F378,L$1-$F378,0)</f>
        <v>0</v>
      </c>
      <c r="M378" s="365">
        <f t="shared" ref="M378:AE378" si="100">IF(M$1&gt;=$F378,M$1-$F378,0)</f>
        <v>0</v>
      </c>
      <c r="N378" s="365">
        <f t="shared" si="100"/>
        <v>1</v>
      </c>
      <c r="O378" s="365">
        <f t="shared" si="100"/>
        <v>2</v>
      </c>
      <c r="P378" s="365">
        <f t="shared" si="100"/>
        <v>3</v>
      </c>
      <c r="Q378" s="365">
        <f t="shared" si="100"/>
        <v>4</v>
      </c>
      <c r="R378" s="365">
        <f t="shared" si="100"/>
        <v>5</v>
      </c>
      <c r="S378" s="365">
        <f t="shared" si="100"/>
        <v>6</v>
      </c>
      <c r="T378" s="365">
        <f t="shared" si="100"/>
        <v>7</v>
      </c>
      <c r="U378" s="365">
        <f t="shared" si="100"/>
        <v>8</v>
      </c>
      <c r="V378" s="365">
        <f t="shared" si="100"/>
        <v>9</v>
      </c>
      <c r="W378" s="365">
        <f t="shared" si="100"/>
        <v>10</v>
      </c>
      <c r="X378" s="365">
        <f t="shared" si="100"/>
        <v>11</v>
      </c>
      <c r="Y378" s="365">
        <f t="shared" si="100"/>
        <v>12</v>
      </c>
      <c r="Z378" s="365">
        <f t="shared" si="100"/>
        <v>13</v>
      </c>
      <c r="AA378" s="365">
        <f t="shared" si="100"/>
        <v>14</v>
      </c>
      <c r="AB378" s="365">
        <f t="shared" si="100"/>
        <v>15</v>
      </c>
      <c r="AC378" s="365">
        <f t="shared" si="100"/>
        <v>16</v>
      </c>
      <c r="AD378" s="365">
        <f t="shared" si="100"/>
        <v>17</v>
      </c>
      <c r="AE378" s="365">
        <f t="shared" si="100"/>
        <v>18</v>
      </c>
      <c r="AF378" s="2"/>
      <c r="AG378" s="2"/>
      <c r="AH378" s="2"/>
      <c r="AI378" s="2"/>
    </row>
    <row r="379" spans="1:35" s="12" customFormat="1" hidden="1" outlineLevel="1" x14ac:dyDescent="0.3">
      <c r="A379" s="2"/>
      <c r="B379" s="2"/>
      <c r="C379" s="355" t="s">
        <v>26</v>
      </c>
      <c r="D379" s="2" t="str">
        <f>CONCATENATE("Hectares year ",F378)</f>
        <v>Hectares year 2</v>
      </c>
      <c r="E379" s="356" t="s">
        <v>604</v>
      </c>
      <c r="F379" s="357">
        <f>SUMIFS(Project_Hectare!$G$12:$G$381,Project_Hectare!$C$12:$C$381,C379,Project_Hectare!$E$12:$E$381,D379)</f>
        <v>400</v>
      </c>
      <c r="G379" s="2"/>
      <c r="I379" s="2"/>
      <c r="J379" s="358"/>
      <c r="K379" s="359">
        <f>IF(K$1&gt;=$F378,$F379,0)</f>
        <v>0</v>
      </c>
      <c r="L379" s="365">
        <f t="shared" ref="L379:AE379" si="101">IF(L$1&gt;=$F378,$F379,0)</f>
        <v>0</v>
      </c>
      <c r="M379" s="365">
        <f t="shared" si="101"/>
        <v>400</v>
      </c>
      <c r="N379" s="365">
        <f t="shared" si="101"/>
        <v>400</v>
      </c>
      <c r="O379" s="365">
        <f t="shared" si="101"/>
        <v>400</v>
      </c>
      <c r="P379" s="365">
        <f t="shared" si="101"/>
        <v>400</v>
      </c>
      <c r="Q379" s="365">
        <f t="shared" si="101"/>
        <v>400</v>
      </c>
      <c r="R379" s="365">
        <f t="shared" si="101"/>
        <v>400</v>
      </c>
      <c r="S379" s="365">
        <f t="shared" si="101"/>
        <v>400</v>
      </c>
      <c r="T379" s="365">
        <f t="shared" si="101"/>
        <v>400</v>
      </c>
      <c r="U379" s="365">
        <f t="shared" si="101"/>
        <v>400</v>
      </c>
      <c r="V379" s="365">
        <f t="shared" si="101"/>
        <v>400</v>
      </c>
      <c r="W379" s="365">
        <f t="shared" si="101"/>
        <v>400</v>
      </c>
      <c r="X379" s="365">
        <f t="shared" si="101"/>
        <v>400</v>
      </c>
      <c r="Y379" s="365">
        <f t="shared" si="101"/>
        <v>400</v>
      </c>
      <c r="Z379" s="365">
        <f t="shared" si="101"/>
        <v>400</v>
      </c>
      <c r="AA379" s="365">
        <f t="shared" si="101"/>
        <v>400</v>
      </c>
      <c r="AB379" s="365">
        <f t="shared" si="101"/>
        <v>400</v>
      </c>
      <c r="AC379" s="365">
        <f t="shared" si="101"/>
        <v>400</v>
      </c>
      <c r="AD379" s="365">
        <f t="shared" si="101"/>
        <v>400</v>
      </c>
      <c r="AE379" s="365">
        <f t="shared" si="101"/>
        <v>400</v>
      </c>
      <c r="AF379" s="2"/>
      <c r="AG379" s="2"/>
      <c r="AH379" s="2"/>
      <c r="AI379" s="2"/>
    </row>
    <row r="380" spans="1:35" s="2" customFormat="1" ht="15" hidden="1" outlineLevel="1" x14ac:dyDescent="0.3">
      <c r="C380" s="355" t="s">
        <v>26</v>
      </c>
      <c r="D380" s="2" t="str">
        <f>CONCATENATE(C380,"_Revenue")</f>
        <v>G_Revenue</v>
      </c>
      <c r="G380" s="2" t="s">
        <v>610</v>
      </c>
      <c r="H380" s="2" t="s">
        <v>605</v>
      </c>
      <c r="J380" s="358"/>
      <c r="K380" s="359" cm="1">
        <f t="array" aca="1" ref="K380" ca="1">INDEX(INDIRECT($D380),,MATCH(K378,Cashflow_A!$K$1:$AE$1,0))*K379</f>
        <v>0</v>
      </c>
      <c r="L380" s="365" cm="1">
        <f t="array" aca="1" ref="L380" ca="1">INDEX(INDIRECT($D380),,MATCH(L378,Cashflow_A!$K$1:$AE$1,0))*L379</f>
        <v>0</v>
      </c>
      <c r="M380" s="365" cm="1">
        <f t="array" aca="1" ref="M380" ca="1">INDEX(INDIRECT($D380),,MATCH(M378,Cashflow_A!$K$1:$AE$1,0))*M379</f>
        <v>0</v>
      </c>
      <c r="N380" s="365" cm="1">
        <f t="array" aca="1" ref="N380" ca="1">INDEX(INDIRECT($D380),,MATCH(N378,Cashflow_A!$K$1:$AE$1,0))*N379</f>
        <v>274030.51917039219</v>
      </c>
      <c r="O380" s="365" cm="1">
        <f t="array" aca="1" ref="O380" ca="1">INDEX(INDIRECT($D380),,MATCH(O378,Cashflow_A!$K$1:$AE$1,0))*O379</f>
        <v>274030.51917039219</v>
      </c>
      <c r="P380" s="365" cm="1">
        <f t="array" aca="1" ref="P380" ca="1">INDEX(INDIRECT($D380),,MATCH(P378,Cashflow_A!$K$1:$AE$1,0))*P379</f>
        <v>274030.51917039219</v>
      </c>
      <c r="Q380" s="365" cm="1">
        <f t="array" aca="1" ref="Q380" ca="1">INDEX(INDIRECT($D380),,MATCH(Q378,Cashflow_A!$K$1:$AE$1,0))*Q379</f>
        <v>274030.51917039219</v>
      </c>
      <c r="R380" s="365" cm="1">
        <f t="array" aca="1" ref="R380" ca="1">INDEX(INDIRECT($D380),,MATCH(R378,Cashflow_A!$K$1:$AE$1,0))*R379</f>
        <v>274030.51917039219</v>
      </c>
      <c r="S380" s="365" cm="1">
        <f t="array" aca="1" ref="S380" ca="1">INDEX(INDIRECT($D380),,MATCH(S378,Cashflow_A!$K$1:$AE$1,0))*S379</f>
        <v>274030.51917039219</v>
      </c>
      <c r="T380" s="365" cm="1">
        <f t="array" aca="1" ref="T380" ca="1">INDEX(INDIRECT($D380),,MATCH(T378,Cashflow_A!$K$1:$AE$1,0))*T379</f>
        <v>274030.51917039219</v>
      </c>
      <c r="U380" s="365" cm="1">
        <f t="array" aca="1" ref="U380" ca="1">INDEX(INDIRECT($D380),,MATCH(U378,Cashflow_A!$K$1:$AE$1,0))*U379</f>
        <v>274030.51917039219</v>
      </c>
      <c r="V380" s="365" cm="1">
        <f t="array" aca="1" ref="V380" ca="1">INDEX(INDIRECT($D380),,MATCH(V378,Cashflow_A!$K$1:$AE$1,0))*V379</f>
        <v>274030.51917039219</v>
      </c>
      <c r="W380" s="365" cm="1">
        <f t="array" aca="1" ref="W380" ca="1">INDEX(INDIRECT($D380),,MATCH(W378,Cashflow_A!$K$1:$AE$1,0))*W379</f>
        <v>274030.51917039219</v>
      </c>
      <c r="X380" s="365" cm="1">
        <f t="array" aca="1" ref="X380" ca="1">INDEX(INDIRECT($D380),,MATCH(X378,Cashflow_A!$K$1:$AE$1,0))*X379</f>
        <v>274030.51917039219</v>
      </c>
      <c r="Y380" s="365" cm="1">
        <f t="array" aca="1" ref="Y380" ca="1">INDEX(INDIRECT($D380),,MATCH(Y378,Cashflow_A!$K$1:$AE$1,0))*Y379</f>
        <v>274030.51917039219</v>
      </c>
      <c r="Z380" s="365" cm="1">
        <f t="array" aca="1" ref="Z380" ca="1">INDEX(INDIRECT($D380),,MATCH(Z378,Cashflow_A!$K$1:$AE$1,0))*Z379</f>
        <v>274030.51917039219</v>
      </c>
      <c r="AA380" s="365" cm="1">
        <f t="array" aca="1" ref="AA380" ca="1">INDEX(INDIRECT($D380),,MATCH(AA378,Cashflow_A!$K$1:$AE$1,0))*AA379</f>
        <v>274030.51917039219</v>
      </c>
      <c r="AB380" s="365" cm="1">
        <f t="array" aca="1" ref="AB380" ca="1">INDEX(INDIRECT($D380),,MATCH(AB378,Cashflow_A!$K$1:$AE$1,0))*AB379</f>
        <v>274030.51917039219</v>
      </c>
      <c r="AC380" s="365" cm="1">
        <f t="array" aca="1" ref="AC380" ca="1">INDEX(INDIRECT($D380),,MATCH(AC378,Cashflow_A!$K$1:$AE$1,0))*AC379</f>
        <v>274030.51917039219</v>
      </c>
      <c r="AD380" s="365" cm="1">
        <f t="array" aca="1" ref="AD380" ca="1">INDEX(INDIRECT($D380),,MATCH(AD378,Cashflow_A!$K$1:$AE$1,0))*AD379</f>
        <v>274030.51917039219</v>
      </c>
      <c r="AE380" s="365" cm="1">
        <f t="array" aca="1" ref="AE380" ca="1">INDEX(INDIRECT($D380),,MATCH(AE378,Cashflow_A!$K$1:$AE$1,0))*AE379</f>
        <v>274030.51917039219</v>
      </c>
    </row>
    <row r="381" spans="1:35" s="2" customFormat="1" ht="15" hidden="1" outlineLevel="1" x14ac:dyDescent="0.3">
      <c r="C381" s="355" t="s">
        <v>26</v>
      </c>
      <c r="D381" s="2" t="str">
        <f>CONCATENATE(C381,"_Cost")</f>
        <v>G_Cost</v>
      </c>
      <c r="G381" s="2" t="s">
        <v>611</v>
      </c>
      <c r="H381" s="2" t="s">
        <v>606</v>
      </c>
      <c r="J381" s="358"/>
      <c r="K381" s="359" cm="1">
        <f t="array" aca="1" ref="K381" ca="1">INDEX(INDIRECT($D381),,MATCH(K378,Cashflow_A!$K$1:$AE$1,0))*K379</f>
        <v>0</v>
      </c>
      <c r="L381" s="365" cm="1">
        <f t="array" aca="1" ref="L381" ca="1">INDEX(INDIRECT($D381),,MATCH(L378,Cashflow_A!$K$1:$AE$1,0))*L379</f>
        <v>0</v>
      </c>
      <c r="M381" s="365" cm="1">
        <f t="array" aca="1" ref="M381" ca="1">INDEX(INDIRECT($D381),,MATCH(M378,Cashflow_A!$K$1:$AE$1,0))*M379</f>
        <v>220477.1262810927</v>
      </c>
      <c r="N381" s="365" cm="1">
        <f t="array" aca="1" ref="N381" ca="1">INDEX(INDIRECT($D381),,MATCH(N378,Cashflow_A!$K$1:$AE$1,0))*N379</f>
        <v>220477.1262810927</v>
      </c>
      <c r="O381" s="365" cm="1">
        <f t="array" aca="1" ref="O381" ca="1">INDEX(INDIRECT($D381),,MATCH(O378,Cashflow_A!$K$1:$AE$1,0))*O379</f>
        <v>220477.1262810927</v>
      </c>
      <c r="P381" s="365" cm="1">
        <f t="array" aca="1" ref="P381" ca="1">INDEX(INDIRECT($D381),,MATCH(P378,Cashflow_A!$K$1:$AE$1,0))*P379</f>
        <v>220477.1262810927</v>
      </c>
      <c r="Q381" s="365" cm="1">
        <f t="array" aca="1" ref="Q381" ca="1">INDEX(INDIRECT($D381),,MATCH(Q378,Cashflow_A!$K$1:$AE$1,0))*Q379</f>
        <v>220477.1262810927</v>
      </c>
      <c r="R381" s="365" cm="1">
        <f t="array" aca="1" ref="R381" ca="1">INDEX(INDIRECT($D381),,MATCH(R378,Cashflow_A!$K$1:$AE$1,0))*R379</f>
        <v>220477.1262810927</v>
      </c>
      <c r="S381" s="365" cm="1">
        <f t="array" aca="1" ref="S381" ca="1">INDEX(INDIRECT($D381),,MATCH(S378,Cashflow_A!$K$1:$AE$1,0))*S379</f>
        <v>220477.1262810927</v>
      </c>
      <c r="T381" s="365" cm="1">
        <f t="array" aca="1" ref="T381" ca="1">INDEX(INDIRECT($D381),,MATCH(T378,Cashflow_A!$K$1:$AE$1,0))*T379</f>
        <v>220477.1262810927</v>
      </c>
      <c r="U381" s="365" cm="1">
        <f t="array" aca="1" ref="U381" ca="1">INDEX(INDIRECT($D381),,MATCH(U378,Cashflow_A!$K$1:$AE$1,0))*U379</f>
        <v>220477.1262810927</v>
      </c>
      <c r="V381" s="365" cm="1">
        <f t="array" aca="1" ref="V381" ca="1">INDEX(INDIRECT($D381),,MATCH(V378,Cashflow_A!$K$1:$AE$1,0))*V379</f>
        <v>220477.1262810927</v>
      </c>
      <c r="W381" s="365" cm="1">
        <f t="array" aca="1" ref="W381" ca="1">INDEX(INDIRECT($D381),,MATCH(W378,Cashflow_A!$K$1:$AE$1,0))*W379</f>
        <v>220477.1262810927</v>
      </c>
      <c r="X381" s="365" cm="1">
        <f t="array" aca="1" ref="X381" ca="1">INDEX(INDIRECT($D381),,MATCH(X378,Cashflow_A!$K$1:$AE$1,0))*X379</f>
        <v>220477.1262810927</v>
      </c>
      <c r="Y381" s="365" cm="1">
        <f t="array" aca="1" ref="Y381" ca="1">INDEX(INDIRECT($D381),,MATCH(Y378,Cashflow_A!$K$1:$AE$1,0))*Y379</f>
        <v>220477.1262810927</v>
      </c>
      <c r="Z381" s="365" cm="1">
        <f t="array" aca="1" ref="Z381" ca="1">INDEX(INDIRECT($D381),,MATCH(Z378,Cashflow_A!$K$1:$AE$1,0))*Z379</f>
        <v>220477.1262810927</v>
      </c>
      <c r="AA381" s="365" cm="1">
        <f t="array" aca="1" ref="AA381" ca="1">INDEX(INDIRECT($D381),,MATCH(AA378,Cashflow_A!$K$1:$AE$1,0))*AA379</f>
        <v>220477.1262810927</v>
      </c>
      <c r="AB381" s="365" cm="1">
        <f t="array" aca="1" ref="AB381" ca="1">INDEX(INDIRECT($D381),,MATCH(AB378,Cashflow_A!$K$1:$AE$1,0))*AB379</f>
        <v>220477.1262810927</v>
      </c>
      <c r="AC381" s="365" cm="1">
        <f t="array" aca="1" ref="AC381" ca="1">INDEX(INDIRECT($D381),,MATCH(AC378,Cashflow_A!$K$1:$AE$1,0))*AC379</f>
        <v>220477.1262810927</v>
      </c>
      <c r="AD381" s="365" cm="1">
        <f t="array" aca="1" ref="AD381" ca="1">INDEX(INDIRECT($D381),,MATCH(AD378,Cashflow_A!$K$1:$AE$1,0))*AD379</f>
        <v>220477.1262810927</v>
      </c>
      <c r="AE381" s="365" cm="1">
        <f t="array" aca="1" ref="AE381" ca="1">INDEX(INDIRECT($D381),,MATCH(AE378,Cashflow_A!$K$1:$AE$1,0))*AE379</f>
        <v>220477.1262810927</v>
      </c>
    </row>
    <row r="382" spans="1:35" s="2" customFormat="1" ht="15" hidden="1" outlineLevel="1" x14ac:dyDescent="0.3">
      <c r="C382" s="355" t="s">
        <v>26</v>
      </c>
      <c r="D382" s="2" t="str">
        <f>CONCATENATE(C382,"_Net_Revenue")</f>
        <v>G_Net_Revenue</v>
      </c>
      <c r="H382" s="2" t="s">
        <v>607</v>
      </c>
      <c r="J382" s="358"/>
      <c r="K382" s="359" cm="1">
        <f t="array" aca="1" ref="K382" ca="1">INDEX(INDIRECT($D382),,MATCH(K378,Cashflow_A!$K$1:$AE$1,0))*K379</f>
        <v>0</v>
      </c>
      <c r="L382" s="365" cm="1">
        <f t="array" aca="1" ref="L382" ca="1">INDEX(INDIRECT($D382),,MATCH(L378,Cashflow_A!$K$1:$AE$1,0))*L379</f>
        <v>0</v>
      </c>
      <c r="M382" s="365" cm="1">
        <f t="array" aca="1" ref="M382" ca="1">INDEX(INDIRECT($D382),,MATCH(M378,Cashflow_A!$K$1:$AE$1,0))*M379</f>
        <v>-220477.1262810927</v>
      </c>
      <c r="N382" s="365" cm="1">
        <f t="array" aca="1" ref="N382" ca="1">INDEX(INDIRECT($D382),,MATCH(N378,Cashflow_A!$K$1:$AE$1,0))*N379</f>
        <v>53553.392889299495</v>
      </c>
      <c r="O382" s="365" cm="1">
        <f t="array" aca="1" ref="O382" ca="1">INDEX(INDIRECT($D382),,MATCH(O378,Cashflow_A!$K$1:$AE$1,0))*O379</f>
        <v>53553.392889299495</v>
      </c>
      <c r="P382" s="365" cm="1">
        <f t="array" aca="1" ref="P382" ca="1">INDEX(INDIRECT($D382),,MATCH(P378,Cashflow_A!$K$1:$AE$1,0))*P379</f>
        <v>53553.392889299495</v>
      </c>
      <c r="Q382" s="365" cm="1">
        <f t="array" aca="1" ref="Q382" ca="1">INDEX(INDIRECT($D382),,MATCH(Q378,Cashflow_A!$K$1:$AE$1,0))*Q379</f>
        <v>53553.392889299495</v>
      </c>
      <c r="R382" s="365" cm="1">
        <f t="array" aca="1" ref="R382" ca="1">INDEX(INDIRECT($D382),,MATCH(R378,Cashflow_A!$K$1:$AE$1,0))*R379</f>
        <v>53553.392889299495</v>
      </c>
      <c r="S382" s="365" cm="1">
        <f t="array" aca="1" ref="S382" ca="1">INDEX(INDIRECT($D382),,MATCH(S378,Cashflow_A!$K$1:$AE$1,0))*S379</f>
        <v>53553.392889299495</v>
      </c>
      <c r="T382" s="365" cm="1">
        <f t="array" aca="1" ref="T382" ca="1">INDEX(INDIRECT($D382),,MATCH(T378,Cashflow_A!$K$1:$AE$1,0))*T379</f>
        <v>53553.392889299495</v>
      </c>
      <c r="U382" s="365" cm="1">
        <f t="array" aca="1" ref="U382" ca="1">INDEX(INDIRECT($D382),,MATCH(U378,Cashflow_A!$K$1:$AE$1,0))*U379</f>
        <v>53553.392889299495</v>
      </c>
      <c r="V382" s="365" cm="1">
        <f t="array" aca="1" ref="V382" ca="1">INDEX(INDIRECT($D382),,MATCH(V378,Cashflow_A!$K$1:$AE$1,0))*V379</f>
        <v>53553.392889299495</v>
      </c>
      <c r="W382" s="365" cm="1">
        <f t="array" aca="1" ref="W382" ca="1">INDEX(INDIRECT($D382),,MATCH(W378,Cashflow_A!$K$1:$AE$1,0))*W379</f>
        <v>53553.392889299495</v>
      </c>
      <c r="X382" s="365" cm="1">
        <f t="array" aca="1" ref="X382" ca="1">INDEX(INDIRECT($D382),,MATCH(X378,Cashflow_A!$K$1:$AE$1,0))*X379</f>
        <v>53553.392889299495</v>
      </c>
      <c r="Y382" s="365" cm="1">
        <f t="array" aca="1" ref="Y382" ca="1">INDEX(INDIRECT($D382),,MATCH(Y378,Cashflow_A!$K$1:$AE$1,0))*Y379</f>
        <v>53553.392889299495</v>
      </c>
      <c r="Z382" s="365" cm="1">
        <f t="array" aca="1" ref="Z382" ca="1">INDEX(INDIRECT($D382),,MATCH(Z378,Cashflow_A!$K$1:$AE$1,0))*Z379</f>
        <v>53553.392889299495</v>
      </c>
      <c r="AA382" s="365" cm="1">
        <f t="array" aca="1" ref="AA382" ca="1">INDEX(INDIRECT($D382),,MATCH(AA378,Cashflow_A!$K$1:$AE$1,0))*AA379</f>
        <v>53553.392889299495</v>
      </c>
      <c r="AB382" s="365" cm="1">
        <f t="array" aca="1" ref="AB382" ca="1">INDEX(INDIRECT($D382),,MATCH(AB378,Cashflow_A!$K$1:$AE$1,0))*AB379</f>
        <v>53553.392889299495</v>
      </c>
      <c r="AC382" s="365" cm="1">
        <f t="array" aca="1" ref="AC382" ca="1">INDEX(INDIRECT($D382),,MATCH(AC378,Cashflow_A!$K$1:$AE$1,0))*AC379</f>
        <v>53553.392889299495</v>
      </c>
      <c r="AD382" s="365" cm="1">
        <f t="array" aca="1" ref="AD382" ca="1">INDEX(INDIRECT($D382),,MATCH(AD378,Cashflow_A!$K$1:$AE$1,0))*AD379</f>
        <v>53553.392889299495</v>
      </c>
      <c r="AE382" s="365" cm="1">
        <f t="array" aca="1" ref="AE382" ca="1">INDEX(INDIRECT($D382),,MATCH(AE378,Cashflow_A!$K$1:$AE$1,0))*AE379</f>
        <v>53553.392889299495</v>
      </c>
    </row>
    <row r="383" spans="1:35" s="2" customFormat="1" ht="15" hidden="1" outlineLevel="1" x14ac:dyDescent="0.3">
      <c r="C383" s="355"/>
      <c r="J383" s="358"/>
    </row>
    <row r="384" spans="1:35" s="12" customFormat="1" hidden="1" outlineLevel="1" x14ac:dyDescent="0.3">
      <c r="A384" s="2"/>
      <c r="B384" s="2"/>
      <c r="C384" s="355"/>
      <c r="D384" s="2" t="s">
        <v>602</v>
      </c>
      <c r="E384" s="356" t="s">
        <v>603</v>
      </c>
      <c r="F384" s="357">
        <v>3</v>
      </c>
      <c r="G384" s="2"/>
      <c r="I384" s="2"/>
      <c r="J384" s="358"/>
      <c r="K384" s="359">
        <f>IF(K$1&gt;=$F384,K$1-$F384,0)</f>
        <v>0</v>
      </c>
      <c r="L384" s="365">
        <f>IF(L$1&gt;=$F384,L$1-$F384,0)</f>
        <v>0</v>
      </c>
      <c r="M384" s="365">
        <f t="shared" ref="M384:AE384" si="102">IF(M$1&gt;=$F384,M$1-$F384,0)</f>
        <v>0</v>
      </c>
      <c r="N384" s="365">
        <f t="shared" si="102"/>
        <v>0</v>
      </c>
      <c r="O384" s="365">
        <f t="shared" si="102"/>
        <v>1</v>
      </c>
      <c r="P384" s="365">
        <f t="shared" si="102"/>
        <v>2</v>
      </c>
      <c r="Q384" s="365">
        <f t="shared" si="102"/>
        <v>3</v>
      </c>
      <c r="R384" s="365">
        <f t="shared" si="102"/>
        <v>4</v>
      </c>
      <c r="S384" s="365">
        <f t="shared" si="102"/>
        <v>5</v>
      </c>
      <c r="T384" s="365">
        <f t="shared" si="102"/>
        <v>6</v>
      </c>
      <c r="U384" s="365">
        <f t="shared" si="102"/>
        <v>7</v>
      </c>
      <c r="V384" s="365">
        <f t="shared" si="102"/>
        <v>8</v>
      </c>
      <c r="W384" s="365">
        <f t="shared" si="102"/>
        <v>9</v>
      </c>
      <c r="X384" s="365">
        <f t="shared" si="102"/>
        <v>10</v>
      </c>
      <c r="Y384" s="365">
        <f t="shared" si="102"/>
        <v>11</v>
      </c>
      <c r="Z384" s="365">
        <f t="shared" si="102"/>
        <v>12</v>
      </c>
      <c r="AA384" s="365">
        <f t="shared" si="102"/>
        <v>13</v>
      </c>
      <c r="AB384" s="365">
        <f t="shared" si="102"/>
        <v>14</v>
      </c>
      <c r="AC384" s="365">
        <f t="shared" si="102"/>
        <v>15</v>
      </c>
      <c r="AD384" s="365">
        <f t="shared" si="102"/>
        <v>16</v>
      </c>
      <c r="AE384" s="365">
        <f t="shared" si="102"/>
        <v>17</v>
      </c>
      <c r="AF384" s="2"/>
      <c r="AG384" s="2"/>
      <c r="AH384" s="2"/>
      <c r="AI384" s="2"/>
    </row>
    <row r="385" spans="1:35" s="12" customFormat="1" hidden="1" outlineLevel="1" x14ac:dyDescent="0.3">
      <c r="A385" s="2"/>
      <c r="B385" s="2"/>
      <c r="C385" s="355" t="s">
        <v>26</v>
      </c>
      <c r="D385" s="2" t="str">
        <f>CONCATENATE("Hectares year ",F384)</f>
        <v>Hectares year 3</v>
      </c>
      <c r="E385" s="356" t="s">
        <v>604</v>
      </c>
      <c r="F385" s="357">
        <f>SUMIFS(Project_Hectare!$G$12:$G$381,Project_Hectare!$C$12:$C$381,C385,Project_Hectare!$E$12:$E$381,D385)</f>
        <v>600</v>
      </c>
      <c r="G385" s="2"/>
      <c r="I385" s="2"/>
      <c r="J385" s="358"/>
      <c r="K385" s="359">
        <f>IF(K$1&gt;=$F384,$F385,0)</f>
        <v>0</v>
      </c>
      <c r="L385" s="365">
        <f t="shared" ref="L385:AE385" si="103">IF(L$1&gt;=$F384,$F385,0)</f>
        <v>0</v>
      </c>
      <c r="M385" s="365">
        <f t="shared" si="103"/>
        <v>0</v>
      </c>
      <c r="N385" s="365">
        <f t="shared" si="103"/>
        <v>600</v>
      </c>
      <c r="O385" s="365">
        <f t="shared" si="103"/>
        <v>600</v>
      </c>
      <c r="P385" s="365">
        <f t="shared" si="103"/>
        <v>600</v>
      </c>
      <c r="Q385" s="365">
        <f t="shared" si="103"/>
        <v>600</v>
      </c>
      <c r="R385" s="365">
        <f t="shared" si="103"/>
        <v>600</v>
      </c>
      <c r="S385" s="365">
        <f t="shared" si="103"/>
        <v>600</v>
      </c>
      <c r="T385" s="365">
        <f t="shared" si="103"/>
        <v>600</v>
      </c>
      <c r="U385" s="365">
        <f t="shared" si="103"/>
        <v>600</v>
      </c>
      <c r="V385" s="365">
        <f t="shared" si="103"/>
        <v>600</v>
      </c>
      <c r="W385" s="365">
        <f t="shared" si="103"/>
        <v>600</v>
      </c>
      <c r="X385" s="365">
        <f t="shared" si="103"/>
        <v>600</v>
      </c>
      <c r="Y385" s="365">
        <f t="shared" si="103"/>
        <v>600</v>
      </c>
      <c r="Z385" s="365">
        <f t="shared" si="103"/>
        <v>600</v>
      </c>
      <c r="AA385" s="365">
        <f t="shared" si="103"/>
        <v>600</v>
      </c>
      <c r="AB385" s="365">
        <f t="shared" si="103"/>
        <v>600</v>
      </c>
      <c r="AC385" s="365">
        <f t="shared" si="103"/>
        <v>600</v>
      </c>
      <c r="AD385" s="365">
        <f t="shared" si="103"/>
        <v>600</v>
      </c>
      <c r="AE385" s="365">
        <f t="shared" si="103"/>
        <v>600</v>
      </c>
      <c r="AF385" s="2"/>
      <c r="AG385" s="2"/>
      <c r="AH385" s="2"/>
      <c r="AI385" s="2"/>
    </row>
    <row r="386" spans="1:35" s="2" customFormat="1" ht="15" hidden="1" outlineLevel="1" x14ac:dyDescent="0.3">
      <c r="C386" s="355" t="s">
        <v>26</v>
      </c>
      <c r="D386" s="2" t="str">
        <f>CONCATENATE(C386,"_Revenue")</f>
        <v>G_Revenue</v>
      </c>
      <c r="G386" s="2" t="s">
        <v>610</v>
      </c>
      <c r="H386" s="2" t="s">
        <v>605</v>
      </c>
      <c r="J386" s="358"/>
      <c r="K386" s="359" cm="1">
        <f t="array" aca="1" ref="K386" ca="1">INDEX(INDIRECT($D386),,MATCH(K384,Cashflow_A!$K$1:$AE$1,0))*K385</f>
        <v>0</v>
      </c>
      <c r="L386" s="365" cm="1">
        <f t="array" aca="1" ref="L386" ca="1">INDEX(INDIRECT($D386),,MATCH(L384,Cashflow_A!$K$1:$AE$1,0))*L385</f>
        <v>0</v>
      </c>
      <c r="M386" s="365" cm="1">
        <f t="array" aca="1" ref="M386" ca="1">INDEX(INDIRECT($D386),,MATCH(M384,Cashflow_A!$K$1:$AE$1,0))*M385</f>
        <v>0</v>
      </c>
      <c r="N386" s="365" cm="1">
        <f t="array" aca="1" ref="N386" ca="1">INDEX(INDIRECT($D386),,MATCH(N384,Cashflow_A!$K$1:$AE$1,0))*N385</f>
        <v>0</v>
      </c>
      <c r="O386" s="365" cm="1">
        <f t="array" aca="1" ref="O386" ca="1">INDEX(INDIRECT($D386),,MATCH(O384,Cashflow_A!$K$1:$AE$1,0))*O385</f>
        <v>411045.77875558828</v>
      </c>
      <c r="P386" s="365" cm="1">
        <f t="array" aca="1" ref="P386" ca="1">INDEX(INDIRECT($D386),,MATCH(P384,Cashflow_A!$K$1:$AE$1,0))*P385</f>
        <v>411045.77875558828</v>
      </c>
      <c r="Q386" s="365" cm="1">
        <f t="array" aca="1" ref="Q386" ca="1">INDEX(INDIRECT($D386),,MATCH(Q384,Cashflow_A!$K$1:$AE$1,0))*Q385</f>
        <v>411045.77875558828</v>
      </c>
      <c r="R386" s="365" cm="1">
        <f t="array" aca="1" ref="R386" ca="1">INDEX(INDIRECT($D386),,MATCH(R384,Cashflow_A!$K$1:$AE$1,0))*R385</f>
        <v>411045.77875558828</v>
      </c>
      <c r="S386" s="365" cm="1">
        <f t="array" aca="1" ref="S386" ca="1">INDEX(INDIRECT($D386),,MATCH(S384,Cashflow_A!$K$1:$AE$1,0))*S385</f>
        <v>411045.77875558828</v>
      </c>
      <c r="T386" s="365" cm="1">
        <f t="array" aca="1" ref="T386" ca="1">INDEX(INDIRECT($D386),,MATCH(T384,Cashflow_A!$K$1:$AE$1,0))*T385</f>
        <v>411045.77875558828</v>
      </c>
      <c r="U386" s="365" cm="1">
        <f t="array" aca="1" ref="U386" ca="1">INDEX(INDIRECT($D386),,MATCH(U384,Cashflow_A!$K$1:$AE$1,0))*U385</f>
        <v>411045.77875558828</v>
      </c>
      <c r="V386" s="365" cm="1">
        <f t="array" aca="1" ref="V386" ca="1">INDEX(INDIRECT($D386),,MATCH(V384,Cashflow_A!$K$1:$AE$1,0))*V385</f>
        <v>411045.77875558828</v>
      </c>
      <c r="W386" s="365" cm="1">
        <f t="array" aca="1" ref="W386" ca="1">INDEX(INDIRECT($D386),,MATCH(W384,Cashflow_A!$K$1:$AE$1,0))*W385</f>
        <v>411045.77875558828</v>
      </c>
      <c r="X386" s="365" cm="1">
        <f t="array" aca="1" ref="X386" ca="1">INDEX(INDIRECT($D386),,MATCH(X384,Cashflow_A!$K$1:$AE$1,0))*X385</f>
        <v>411045.77875558828</v>
      </c>
      <c r="Y386" s="365" cm="1">
        <f t="array" aca="1" ref="Y386" ca="1">INDEX(INDIRECT($D386),,MATCH(Y384,Cashflow_A!$K$1:$AE$1,0))*Y385</f>
        <v>411045.77875558828</v>
      </c>
      <c r="Z386" s="365" cm="1">
        <f t="array" aca="1" ref="Z386" ca="1">INDEX(INDIRECT($D386),,MATCH(Z384,Cashflow_A!$K$1:$AE$1,0))*Z385</f>
        <v>411045.77875558828</v>
      </c>
      <c r="AA386" s="365" cm="1">
        <f t="array" aca="1" ref="AA386" ca="1">INDEX(INDIRECT($D386),,MATCH(AA384,Cashflow_A!$K$1:$AE$1,0))*AA385</f>
        <v>411045.77875558828</v>
      </c>
      <c r="AB386" s="365" cm="1">
        <f t="array" aca="1" ref="AB386" ca="1">INDEX(INDIRECT($D386),,MATCH(AB384,Cashflow_A!$K$1:$AE$1,0))*AB385</f>
        <v>411045.77875558828</v>
      </c>
      <c r="AC386" s="365" cm="1">
        <f t="array" aca="1" ref="AC386" ca="1">INDEX(INDIRECT($D386),,MATCH(AC384,Cashflow_A!$K$1:$AE$1,0))*AC385</f>
        <v>411045.77875558828</v>
      </c>
      <c r="AD386" s="365" cm="1">
        <f t="array" aca="1" ref="AD386" ca="1">INDEX(INDIRECT($D386),,MATCH(AD384,Cashflow_A!$K$1:$AE$1,0))*AD385</f>
        <v>411045.77875558828</v>
      </c>
      <c r="AE386" s="365" cm="1">
        <f t="array" aca="1" ref="AE386" ca="1">INDEX(INDIRECT($D386),,MATCH(AE384,Cashflow_A!$K$1:$AE$1,0))*AE385</f>
        <v>411045.77875558828</v>
      </c>
    </row>
    <row r="387" spans="1:35" s="2" customFormat="1" ht="15" hidden="1" outlineLevel="1" x14ac:dyDescent="0.3">
      <c r="C387" s="355" t="s">
        <v>26</v>
      </c>
      <c r="D387" s="2" t="str">
        <f>CONCATENATE(C387,"_Cost")</f>
        <v>G_Cost</v>
      </c>
      <c r="G387" s="2" t="s">
        <v>611</v>
      </c>
      <c r="H387" s="2" t="s">
        <v>606</v>
      </c>
      <c r="J387" s="358"/>
      <c r="K387" s="359" cm="1">
        <f t="array" aca="1" ref="K387" ca="1">INDEX(INDIRECT($D387),,MATCH(K384,Cashflow_A!$K$1:$AE$1,0))*K385</f>
        <v>0</v>
      </c>
      <c r="L387" s="365" cm="1">
        <f t="array" aca="1" ref="L387" ca="1">INDEX(INDIRECT($D387),,MATCH(L384,Cashflow_A!$K$1:$AE$1,0))*L385</f>
        <v>0</v>
      </c>
      <c r="M387" s="365" cm="1">
        <f t="array" aca="1" ref="M387" ca="1">INDEX(INDIRECT($D387),,MATCH(M384,Cashflow_A!$K$1:$AE$1,0))*M385</f>
        <v>0</v>
      </c>
      <c r="N387" s="365" cm="1">
        <f t="array" aca="1" ref="N387" ca="1">INDEX(INDIRECT($D387),,MATCH(N384,Cashflow_A!$K$1:$AE$1,0))*N385</f>
        <v>330715.68942163908</v>
      </c>
      <c r="O387" s="365" cm="1">
        <f t="array" aca="1" ref="O387" ca="1">INDEX(INDIRECT($D387),,MATCH(O384,Cashflow_A!$K$1:$AE$1,0))*O385</f>
        <v>330715.68942163908</v>
      </c>
      <c r="P387" s="365" cm="1">
        <f t="array" aca="1" ref="P387" ca="1">INDEX(INDIRECT($D387),,MATCH(P384,Cashflow_A!$K$1:$AE$1,0))*P385</f>
        <v>330715.68942163908</v>
      </c>
      <c r="Q387" s="365" cm="1">
        <f t="array" aca="1" ref="Q387" ca="1">INDEX(INDIRECT($D387),,MATCH(Q384,Cashflow_A!$K$1:$AE$1,0))*Q385</f>
        <v>330715.68942163908</v>
      </c>
      <c r="R387" s="365" cm="1">
        <f t="array" aca="1" ref="R387" ca="1">INDEX(INDIRECT($D387),,MATCH(R384,Cashflow_A!$K$1:$AE$1,0))*R385</f>
        <v>330715.68942163908</v>
      </c>
      <c r="S387" s="365" cm="1">
        <f t="array" aca="1" ref="S387" ca="1">INDEX(INDIRECT($D387),,MATCH(S384,Cashflow_A!$K$1:$AE$1,0))*S385</f>
        <v>330715.68942163908</v>
      </c>
      <c r="T387" s="365" cm="1">
        <f t="array" aca="1" ref="T387" ca="1">INDEX(INDIRECT($D387),,MATCH(T384,Cashflow_A!$K$1:$AE$1,0))*T385</f>
        <v>330715.68942163908</v>
      </c>
      <c r="U387" s="365" cm="1">
        <f t="array" aca="1" ref="U387" ca="1">INDEX(INDIRECT($D387),,MATCH(U384,Cashflow_A!$K$1:$AE$1,0))*U385</f>
        <v>330715.68942163908</v>
      </c>
      <c r="V387" s="365" cm="1">
        <f t="array" aca="1" ref="V387" ca="1">INDEX(INDIRECT($D387),,MATCH(V384,Cashflow_A!$K$1:$AE$1,0))*V385</f>
        <v>330715.68942163908</v>
      </c>
      <c r="W387" s="365" cm="1">
        <f t="array" aca="1" ref="W387" ca="1">INDEX(INDIRECT($D387),,MATCH(W384,Cashflow_A!$K$1:$AE$1,0))*W385</f>
        <v>330715.68942163908</v>
      </c>
      <c r="X387" s="365" cm="1">
        <f t="array" aca="1" ref="X387" ca="1">INDEX(INDIRECT($D387),,MATCH(X384,Cashflow_A!$K$1:$AE$1,0))*X385</f>
        <v>330715.68942163908</v>
      </c>
      <c r="Y387" s="365" cm="1">
        <f t="array" aca="1" ref="Y387" ca="1">INDEX(INDIRECT($D387),,MATCH(Y384,Cashflow_A!$K$1:$AE$1,0))*Y385</f>
        <v>330715.68942163908</v>
      </c>
      <c r="Z387" s="365" cm="1">
        <f t="array" aca="1" ref="Z387" ca="1">INDEX(INDIRECT($D387),,MATCH(Z384,Cashflow_A!$K$1:$AE$1,0))*Z385</f>
        <v>330715.68942163908</v>
      </c>
      <c r="AA387" s="365" cm="1">
        <f t="array" aca="1" ref="AA387" ca="1">INDEX(INDIRECT($D387),,MATCH(AA384,Cashflow_A!$K$1:$AE$1,0))*AA385</f>
        <v>330715.68942163908</v>
      </c>
      <c r="AB387" s="365" cm="1">
        <f t="array" aca="1" ref="AB387" ca="1">INDEX(INDIRECT($D387),,MATCH(AB384,Cashflow_A!$K$1:$AE$1,0))*AB385</f>
        <v>330715.68942163908</v>
      </c>
      <c r="AC387" s="365" cm="1">
        <f t="array" aca="1" ref="AC387" ca="1">INDEX(INDIRECT($D387),,MATCH(AC384,Cashflow_A!$K$1:$AE$1,0))*AC385</f>
        <v>330715.68942163908</v>
      </c>
      <c r="AD387" s="365" cm="1">
        <f t="array" aca="1" ref="AD387" ca="1">INDEX(INDIRECT($D387),,MATCH(AD384,Cashflow_A!$K$1:$AE$1,0))*AD385</f>
        <v>330715.68942163908</v>
      </c>
      <c r="AE387" s="365" cm="1">
        <f t="array" aca="1" ref="AE387" ca="1">INDEX(INDIRECT($D387),,MATCH(AE384,Cashflow_A!$K$1:$AE$1,0))*AE385</f>
        <v>330715.68942163908</v>
      </c>
    </row>
    <row r="388" spans="1:35" s="2" customFormat="1" ht="15" hidden="1" outlineLevel="1" x14ac:dyDescent="0.3">
      <c r="C388" s="355" t="s">
        <v>26</v>
      </c>
      <c r="D388" s="2" t="str">
        <f>CONCATENATE(C388,"_Net_Revenue")</f>
        <v>G_Net_Revenue</v>
      </c>
      <c r="H388" s="2" t="s">
        <v>607</v>
      </c>
      <c r="J388" s="358"/>
      <c r="K388" s="359" cm="1">
        <f t="array" aca="1" ref="K388" ca="1">INDEX(INDIRECT($D388),,MATCH(K384,Cashflow_A!$K$1:$AE$1,0))*K385</f>
        <v>0</v>
      </c>
      <c r="L388" s="365" cm="1">
        <f t="array" aca="1" ref="L388" ca="1">INDEX(INDIRECT($D388),,MATCH(L384,Cashflow_A!$K$1:$AE$1,0))*L385</f>
        <v>0</v>
      </c>
      <c r="M388" s="365" cm="1">
        <f t="array" aca="1" ref="M388" ca="1">INDEX(INDIRECT($D388),,MATCH(M384,Cashflow_A!$K$1:$AE$1,0))*M385</f>
        <v>0</v>
      </c>
      <c r="N388" s="365" cm="1">
        <f t="array" aca="1" ref="N388" ca="1">INDEX(INDIRECT($D388),,MATCH(N384,Cashflow_A!$K$1:$AE$1,0))*N385</f>
        <v>-330715.68942163908</v>
      </c>
      <c r="O388" s="365" cm="1">
        <f t="array" aca="1" ref="O388" ca="1">INDEX(INDIRECT($D388),,MATCH(O384,Cashflow_A!$K$1:$AE$1,0))*O385</f>
        <v>80330.089333949247</v>
      </c>
      <c r="P388" s="365" cm="1">
        <f t="array" aca="1" ref="P388" ca="1">INDEX(INDIRECT($D388),,MATCH(P384,Cashflow_A!$K$1:$AE$1,0))*P385</f>
        <v>80330.089333949247</v>
      </c>
      <c r="Q388" s="365" cm="1">
        <f t="array" aca="1" ref="Q388" ca="1">INDEX(INDIRECT($D388),,MATCH(Q384,Cashflow_A!$K$1:$AE$1,0))*Q385</f>
        <v>80330.089333949247</v>
      </c>
      <c r="R388" s="365" cm="1">
        <f t="array" aca="1" ref="R388" ca="1">INDEX(INDIRECT($D388),,MATCH(R384,Cashflow_A!$K$1:$AE$1,0))*R385</f>
        <v>80330.089333949247</v>
      </c>
      <c r="S388" s="365" cm="1">
        <f t="array" aca="1" ref="S388" ca="1">INDEX(INDIRECT($D388),,MATCH(S384,Cashflow_A!$K$1:$AE$1,0))*S385</f>
        <v>80330.089333949247</v>
      </c>
      <c r="T388" s="365" cm="1">
        <f t="array" aca="1" ref="T388" ca="1">INDEX(INDIRECT($D388),,MATCH(T384,Cashflow_A!$K$1:$AE$1,0))*T385</f>
        <v>80330.089333949247</v>
      </c>
      <c r="U388" s="365" cm="1">
        <f t="array" aca="1" ref="U388" ca="1">INDEX(INDIRECT($D388),,MATCH(U384,Cashflow_A!$K$1:$AE$1,0))*U385</f>
        <v>80330.089333949247</v>
      </c>
      <c r="V388" s="365" cm="1">
        <f t="array" aca="1" ref="V388" ca="1">INDEX(INDIRECT($D388),,MATCH(V384,Cashflow_A!$K$1:$AE$1,0))*V385</f>
        <v>80330.089333949247</v>
      </c>
      <c r="W388" s="365" cm="1">
        <f t="array" aca="1" ref="W388" ca="1">INDEX(INDIRECT($D388),,MATCH(W384,Cashflow_A!$K$1:$AE$1,0))*W385</f>
        <v>80330.089333949247</v>
      </c>
      <c r="X388" s="365" cm="1">
        <f t="array" aca="1" ref="X388" ca="1">INDEX(INDIRECT($D388),,MATCH(X384,Cashflow_A!$K$1:$AE$1,0))*X385</f>
        <v>80330.089333949247</v>
      </c>
      <c r="Y388" s="365" cm="1">
        <f t="array" aca="1" ref="Y388" ca="1">INDEX(INDIRECT($D388),,MATCH(Y384,Cashflow_A!$K$1:$AE$1,0))*Y385</f>
        <v>80330.089333949247</v>
      </c>
      <c r="Z388" s="365" cm="1">
        <f t="array" aca="1" ref="Z388" ca="1">INDEX(INDIRECT($D388),,MATCH(Z384,Cashflow_A!$K$1:$AE$1,0))*Z385</f>
        <v>80330.089333949247</v>
      </c>
      <c r="AA388" s="365" cm="1">
        <f t="array" aca="1" ref="AA388" ca="1">INDEX(INDIRECT($D388),,MATCH(AA384,Cashflow_A!$K$1:$AE$1,0))*AA385</f>
        <v>80330.089333949247</v>
      </c>
      <c r="AB388" s="365" cm="1">
        <f t="array" aca="1" ref="AB388" ca="1">INDEX(INDIRECT($D388),,MATCH(AB384,Cashflow_A!$K$1:$AE$1,0))*AB385</f>
        <v>80330.089333949247</v>
      </c>
      <c r="AC388" s="365" cm="1">
        <f t="array" aca="1" ref="AC388" ca="1">INDEX(INDIRECT($D388),,MATCH(AC384,Cashflow_A!$K$1:$AE$1,0))*AC385</f>
        <v>80330.089333949247</v>
      </c>
      <c r="AD388" s="365" cm="1">
        <f t="array" aca="1" ref="AD388" ca="1">INDEX(INDIRECT($D388),,MATCH(AD384,Cashflow_A!$K$1:$AE$1,0))*AD385</f>
        <v>80330.089333949247</v>
      </c>
      <c r="AE388" s="365" cm="1">
        <f t="array" aca="1" ref="AE388" ca="1">INDEX(INDIRECT($D388),,MATCH(AE384,Cashflow_A!$K$1:$AE$1,0))*AE385</f>
        <v>80330.089333949247</v>
      </c>
    </row>
    <row r="389" spans="1:35" s="2" customFormat="1" ht="15" hidden="1" outlineLevel="1" x14ac:dyDescent="0.3">
      <c r="C389" s="355"/>
      <c r="J389" s="358"/>
    </row>
    <row r="390" spans="1:35" s="12" customFormat="1" hidden="1" outlineLevel="1" x14ac:dyDescent="0.3">
      <c r="A390" s="2"/>
      <c r="B390" s="2"/>
      <c r="C390" s="355"/>
      <c r="D390" s="2" t="s">
        <v>602</v>
      </c>
      <c r="E390" s="356" t="s">
        <v>603</v>
      </c>
      <c r="F390" s="357">
        <v>4</v>
      </c>
      <c r="G390" s="2"/>
      <c r="I390" s="2"/>
      <c r="J390" s="358"/>
      <c r="K390" s="359">
        <f>IF(K$1&gt;=$F390,K$1-$F390,0)</f>
        <v>0</v>
      </c>
      <c r="L390" s="365">
        <f>IF(L$1&gt;=$F390,L$1-$F390,0)</f>
        <v>0</v>
      </c>
      <c r="M390" s="365">
        <f t="shared" ref="M390:AE390" si="104">IF(M$1&gt;=$F390,M$1-$F390,0)</f>
        <v>0</v>
      </c>
      <c r="N390" s="365">
        <f t="shared" si="104"/>
        <v>0</v>
      </c>
      <c r="O390" s="365">
        <f t="shared" si="104"/>
        <v>0</v>
      </c>
      <c r="P390" s="365">
        <f t="shared" si="104"/>
        <v>1</v>
      </c>
      <c r="Q390" s="365">
        <f t="shared" si="104"/>
        <v>2</v>
      </c>
      <c r="R390" s="365">
        <f t="shared" si="104"/>
        <v>3</v>
      </c>
      <c r="S390" s="365">
        <f t="shared" si="104"/>
        <v>4</v>
      </c>
      <c r="T390" s="365">
        <f t="shared" si="104"/>
        <v>5</v>
      </c>
      <c r="U390" s="365">
        <f t="shared" si="104"/>
        <v>6</v>
      </c>
      <c r="V390" s="365">
        <f t="shared" si="104"/>
        <v>7</v>
      </c>
      <c r="W390" s="365">
        <f t="shared" si="104"/>
        <v>8</v>
      </c>
      <c r="X390" s="365">
        <f t="shared" si="104"/>
        <v>9</v>
      </c>
      <c r="Y390" s="365">
        <f t="shared" si="104"/>
        <v>10</v>
      </c>
      <c r="Z390" s="365">
        <f t="shared" si="104"/>
        <v>11</v>
      </c>
      <c r="AA390" s="365">
        <f t="shared" si="104"/>
        <v>12</v>
      </c>
      <c r="AB390" s="365">
        <f t="shared" si="104"/>
        <v>13</v>
      </c>
      <c r="AC390" s="365">
        <f t="shared" si="104"/>
        <v>14</v>
      </c>
      <c r="AD390" s="365">
        <f t="shared" si="104"/>
        <v>15</v>
      </c>
      <c r="AE390" s="365">
        <f t="shared" si="104"/>
        <v>16</v>
      </c>
      <c r="AF390" s="2"/>
      <c r="AG390" s="2"/>
      <c r="AH390" s="2"/>
      <c r="AI390" s="2"/>
    </row>
    <row r="391" spans="1:35" s="12" customFormat="1" hidden="1" outlineLevel="1" x14ac:dyDescent="0.3">
      <c r="A391" s="2"/>
      <c r="B391" s="2"/>
      <c r="C391" s="355" t="s">
        <v>26</v>
      </c>
      <c r="D391" s="2" t="str">
        <f>CONCATENATE("Hectares year ",F390)</f>
        <v>Hectares year 4</v>
      </c>
      <c r="E391" s="356" t="s">
        <v>604</v>
      </c>
      <c r="F391" s="357">
        <f>SUMIFS(Project_Hectare!$G$12:$G$381,Project_Hectare!$C$12:$C$381,C391,Project_Hectare!$E$12:$E$381,D391)</f>
        <v>1000</v>
      </c>
      <c r="G391" s="2"/>
      <c r="I391" s="2"/>
      <c r="J391" s="358"/>
      <c r="K391" s="359">
        <f>IF(K$1&gt;=$F390,$F391,0)</f>
        <v>0</v>
      </c>
      <c r="L391" s="365">
        <f t="shared" ref="L391:AE391" si="105">IF(L$1&gt;=$F390,$F391,0)</f>
        <v>0</v>
      </c>
      <c r="M391" s="365">
        <f t="shared" si="105"/>
        <v>0</v>
      </c>
      <c r="N391" s="365">
        <f t="shared" si="105"/>
        <v>0</v>
      </c>
      <c r="O391" s="365">
        <f t="shared" si="105"/>
        <v>1000</v>
      </c>
      <c r="P391" s="365">
        <f t="shared" si="105"/>
        <v>1000</v>
      </c>
      <c r="Q391" s="365">
        <f t="shared" si="105"/>
        <v>1000</v>
      </c>
      <c r="R391" s="365">
        <f t="shared" si="105"/>
        <v>1000</v>
      </c>
      <c r="S391" s="365">
        <f t="shared" si="105"/>
        <v>1000</v>
      </c>
      <c r="T391" s="365">
        <f t="shared" si="105"/>
        <v>1000</v>
      </c>
      <c r="U391" s="365">
        <f t="shared" si="105"/>
        <v>1000</v>
      </c>
      <c r="V391" s="365">
        <f t="shared" si="105"/>
        <v>1000</v>
      </c>
      <c r="W391" s="365">
        <f t="shared" si="105"/>
        <v>1000</v>
      </c>
      <c r="X391" s="365">
        <f t="shared" si="105"/>
        <v>1000</v>
      </c>
      <c r="Y391" s="365">
        <f t="shared" si="105"/>
        <v>1000</v>
      </c>
      <c r="Z391" s="365">
        <f t="shared" si="105"/>
        <v>1000</v>
      </c>
      <c r="AA391" s="365">
        <f t="shared" si="105"/>
        <v>1000</v>
      </c>
      <c r="AB391" s="365">
        <f t="shared" si="105"/>
        <v>1000</v>
      </c>
      <c r="AC391" s="365">
        <f t="shared" si="105"/>
        <v>1000</v>
      </c>
      <c r="AD391" s="365">
        <f t="shared" si="105"/>
        <v>1000</v>
      </c>
      <c r="AE391" s="365">
        <f t="shared" si="105"/>
        <v>1000</v>
      </c>
      <c r="AF391" s="2"/>
      <c r="AG391" s="2"/>
      <c r="AH391" s="2"/>
      <c r="AI391" s="2"/>
    </row>
    <row r="392" spans="1:35" s="2" customFormat="1" ht="15" hidden="1" outlineLevel="1" x14ac:dyDescent="0.3">
      <c r="C392" s="355" t="s">
        <v>26</v>
      </c>
      <c r="D392" s="2" t="str">
        <f>CONCATENATE(C392,"_Revenue")</f>
        <v>G_Revenue</v>
      </c>
      <c r="G392" s="2" t="s">
        <v>610</v>
      </c>
      <c r="H392" s="2" t="s">
        <v>605</v>
      </c>
      <c r="J392" s="358"/>
      <c r="K392" s="359" cm="1">
        <f t="array" aca="1" ref="K392" ca="1">INDEX(INDIRECT($D392),,MATCH(K390,Cashflow_A!$K$1:$AE$1,0))*K391</f>
        <v>0</v>
      </c>
      <c r="L392" s="365" cm="1">
        <f t="array" aca="1" ref="L392" ca="1">INDEX(INDIRECT($D392),,MATCH(L390,Cashflow_A!$K$1:$AE$1,0))*L391</f>
        <v>0</v>
      </c>
      <c r="M392" s="365" cm="1">
        <f t="array" aca="1" ref="M392" ca="1">INDEX(INDIRECT($D392),,MATCH(M390,Cashflow_A!$K$1:$AE$1,0))*M391</f>
        <v>0</v>
      </c>
      <c r="N392" s="365" cm="1">
        <f t="array" aca="1" ref="N392" ca="1">INDEX(INDIRECT($D392),,MATCH(N390,Cashflow_A!$K$1:$AE$1,0))*N391</f>
        <v>0</v>
      </c>
      <c r="O392" s="365" cm="1">
        <f t="array" aca="1" ref="O392" ca="1">INDEX(INDIRECT($D392),,MATCH(O390,Cashflow_A!$K$1:$AE$1,0))*O391</f>
        <v>0</v>
      </c>
      <c r="P392" s="365" cm="1">
        <f t="array" aca="1" ref="P392" ca="1">INDEX(INDIRECT($D392),,MATCH(P390,Cashflow_A!$K$1:$AE$1,0))*P391</f>
        <v>685076.29792598053</v>
      </c>
      <c r="Q392" s="365" cm="1">
        <f t="array" aca="1" ref="Q392" ca="1">INDEX(INDIRECT($D392),,MATCH(Q390,Cashflow_A!$K$1:$AE$1,0))*Q391</f>
        <v>685076.29792598053</v>
      </c>
      <c r="R392" s="365" cm="1">
        <f t="array" aca="1" ref="R392" ca="1">INDEX(INDIRECT($D392),,MATCH(R390,Cashflow_A!$K$1:$AE$1,0))*R391</f>
        <v>685076.29792598053</v>
      </c>
      <c r="S392" s="365" cm="1">
        <f t="array" aca="1" ref="S392" ca="1">INDEX(INDIRECT($D392),,MATCH(S390,Cashflow_A!$K$1:$AE$1,0))*S391</f>
        <v>685076.29792598053</v>
      </c>
      <c r="T392" s="365" cm="1">
        <f t="array" aca="1" ref="T392" ca="1">INDEX(INDIRECT($D392),,MATCH(T390,Cashflow_A!$K$1:$AE$1,0))*T391</f>
        <v>685076.29792598053</v>
      </c>
      <c r="U392" s="365" cm="1">
        <f t="array" aca="1" ref="U392" ca="1">INDEX(INDIRECT($D392),,MATCH(U390,Cashflow_A!$K$1:$AE$1,0))*U391</f>
        <v>685076.29792598053</v>
      </c>
      <c r="V392" s="365" cm="1">
        <f t="array" aca="1" ref="V392" ca="1">INDEX(INDIRECT($D392),,MATCH(V390,Cashflow_A!$K$1:$AE$1,0))*V391</f>
        <v>685076.29792598053</v>
      </c>
      <c r="W392" s="365" cm="1">
        <f t="array" aca="1" ref="W392" ca="1">INDEX(INDIRECT($D392),,MATCH(W390,Cashflow_A!$K$1:$AE$1,0))*W391</f>
        <v>685076.29792598053</v>
      </c>
      <c r="X392" s="365" cm="1">
        <f t="array" aca="1" ref="X392" ca="1">INDEX(INDIRECT($D392),,MATCH(X390,Cashflow_A!$K$1:$AE$1,0))*X391</f>
        <v>685076.29792598053</v>
      </c>
      <c r="Y392" s="365" cm="1">
        <f t="array" aca="1" ref="Y392" ca="1">INDEX(INDIRECT($D392),,MATCH(Y390,Cashflow_A!$K$1:$AE$1,0))*Y391</f>
        <v>685076.29792598053</v>
      </c>
      <c r="Z392" s="365" cm="1">
        <f t="array" aca="1" ref="Z392" ca="1">INDEX(INDIRECT($D392),,MATCH(Z390,Cashflow_A!$K$1:$AE$1,0))*Z391</f>
        <v>685076.29792598053</v>
      </c>
      <c r="AA392" s="365" cm="1">
        <f t="array" aca="1" ref="AA392" ca="1">INDEX(INDIRECT($D392),,MATCH(AA390,Cashflow_A!$K$1:$AE$1,0))*AA391</f>
        <v>685076.29792598053</v>
      </c>
      <c r="AB392" s="365" cm="1">
        <f t="array" aca="1" ref="AB392" ca="1">INDEX(INDIRECT($D392),,MATCH(AB390,Cashflow_A!$K$1:$AE$1,0))*AB391</f>
        <v>685076.29792598053</v>
      </c>
      <c r="AC392" s="365" cm="1">
        <f t="array" aca="1" ref="AC392" ca="1">INDEX(INDIRECT($D392),,MATCH(AC390,Cashflow_A!$K$1:$AE$1,0))*AC391</f>
        <v>685076.29792598053</v>
      </c>
      <c r="AD392" s="365" cm="1">
        <f t="array" aca="1" ref="AD392" ca="1">INDEX(INDIRECT($D392),,MATCH(AD390,Cashflow_A!$K$1:$AE$1,0))*AD391</f>
        <v>685076.29792598053</v>
      </c>
      <c r="AE392" s="365" cm="1">
        <f t="array" aca="1" ref="AE392" ca="1">INDEX(INDIRECT($D392),,MATCH(AE390,Cashflow_A!$K$1:$AE$1,0))*AE391</f>
        <v>685076.29792598053</v>
      </c>
    </row>
    <row r="393" spans="1:35" s="2" customFormat="1" ht="15" hidden="1" outlineLevel="1" x14ac:dyDescent="0.3">
      <c r="C393" s="355" t="s">
        <v>26</v>
      </c>
      <c r="D393" s="2" t="str">
        <f>CONCATENATE(C393,"_Cost")</f>
        <v>G_Cost</v>
      </c>
      <c r="G393" s="2" t="s">
        <v>611</v>
      </c>
      <c r="H393" s="2" t="s">
        <v>606</v>
      </c>
      <c r="J393" s="358"/>
      <c r="K393" s="359" cm="1">
        <f t="array" aca="1" ref="K393" ca="1">INDEX(INDIRECT($D393),,MATCH(K390,Cashflow_A!$K$1:$AE$1,0))*K391</f>
        <v>0</v>
      </c>
      <c r="L393" s="365" cm="1">
        <f t="array" aca="1" ref="L393" ca="1">INDEX(INDIRECT($D393),,MATCH(L390,Cashflow_A!$K$1:$AE$1,0))*L391</f>
        <v>0</v>
      </c>
      <c r="M393" s="365" cm="1">
        <f t="array" aca="1" ref="M393" ca="1">INDEX(INDIRECT($D393),,MATCH(M390,Cashflow_A!$K$1:$AE$1,0))*M391</f>
        <v>0</v>
      </c>
      <c r="N393" s="365" cm="1">
        <f t="array" aca="1" ref="N393" ca="1">INDEX(INDIRECT($D393),,MATCH(N390,Cashflow_A!$K$1:$AE$1,0))*N391</f>
        <v>0</v>
      </c>
      <c r="O393" s="365" cm="1">
        <f t="array" aca="1" ref="O393" ca="1">INDEX(INDIRECT($D393),,MATCH(O390,Cashflow_A!$K$1:$AE$1,0))*O391</f>
        <v>551192.81570273172</v>
      </c>
      <c r="P393" s="365" cm="1">
        <f t="array" aca="1" ref="P393" ca="1">INDEX(INDIRECT($D393),,MATCH(P390,Cashflow_A!$K$1:$AE$1,0))*P391</f>
        <v>551192.81570273172</v>
      </c>
      <c r="Q393" s="365" cm="1">
        <f t="array" aca="1" ref="Q393" ca="1">INDEX(INDIRECT($D393),,MATCH(Q390,Cashflow_A!$K$1:$AE$1,0))*Q391</f>
        <v>551192.81570273172</v>
      </c>
      <c r="R393" s="365" cm="1">
        <f t="array" aca="1" ref="R393" ca="1">INDEX(INDIRECT($D393),,MATCH(R390,Cashflow_A!$K$1:$AE$1,0))*R391</f>
        <v>551192.81570273172</v>
      </c>
      <c r="S393" s="365" cm="1">
        <f t="array" aca="1" ref="S393" ca="1">INDEX(INDIRECT($D393),,MATCH(S390,Cashflow_A!$K$1:$AE$1,0))*S391</f>
        <v>551192.81570273172</v>
      </c>
      <c r="T393" s="365" cm="1">
        <f t="array" aca="1" ref="T393" ca="1">INDEX(INDIRECT($D393),,MATCH(T390,Cashflow_A!$K$1:$AE$1,0))*T391</f>
        <v>551192.81570273172</v>
      </c>
      <c r="U393" s="365" cm="1">
        <f t="array" aca="1" ref="U393" ca="1">INDEX(INDIRECT($D393),,MATCH(U390,Cashflow_A!$K$1:$AE$1,0))*U391</f>
        <v>551192.81570273172</v>
      </c>
      <c r="V393" s="365" cm="1">
        <f t="array" aca="1" ref="V393" ca="1">INDEX(INDIRECT($D393),,MATCH(V390,Cashflow_A!$K$1:$AE$1,0))*V391</f>
        <v>551192.81570273172</v>
      </c>
      <c r="W393" s="365" cm="1">
        <f t="array" aca="1" ref="W393" ca="1">INDEX(INDIRECT($D393),,MATCH(W390,Cashflow_A!$K$1:$AE$1,0))*W391</f>
        <v>551192.81570273172</v>
      </c>
      <c r="X393" s="365" cm="1">
        <f t="array" aca="1" ref="X393" ca="1">INDEX(INDIRECT($D393),,MATCH(X390,Cashflow_A!$K$1:$AE$1,0))*X391</f>
        <v>551192.81570273172</v>
      </c>
      <c r="Y393" s="365" cm="1">
        <f t="array" aca="1" ref="Y393" ca="1">INDEX(INDIRECT($D393),,MATCH(Y390,Cashflow_A!$K$1:$AE$1,0))*Y391</f>
        <v>551192.81570273172</v>
      </c>
      <c r="Z393" s="365" cm="1">
        <f t="array" aca="1" ref="Z393" ca="1">INDEX(INDIRECT($D393),,MATCH(Z390,Cashflow_A!$K$1:$AE$1,0))*Z391</f>
        <v>551192.81570273172</v>
      </c>
      <c r="AA393" s="365" cm="1">
        <f t="array" aca="1" ref="AA393" ca="1">INDEX(INDIRECT($D393),,MATCH(AA390,Cashflow_A!$K$1:$AE$1,0))*AA391</f>
        <v>551192.81570273172</v>
      </c>
      <c r="AB393" s="365" cm="1">
        <f t="array" aca="1" ref="AB393" ca="1">INDEX(INDIRECT($D393),,MATCH(AB390,Cashflow_A!$K$1:$AE$1,0))*AB391</f>
        <v>551192.81570273172</v>
      </c>
      <c r="AC393" s="365" cm="1">
        <f t="array" aca="1" ref="AC393" ca="1">INDEX(INDIRECT($D393),,MATCH(AC390,Cashflow_A!$K$1:$AE$1,0))*AC391</f>
        <v>551192.81570273172</v>
      </c>
      <c r="AD393" s="365" cm="1">
        <f t="array" aca="1" ref="AD393" ca="1">INDEX(INDIRECT($D393),,MATCH(AD390,Cashflow_A!$K$1:$AE$1,0))*AD391</f>
        <v>551192.81570273172</v>
      </c>
      <c r="AE393" s="365" cm="1">
        <f t="array" aca="1" ref="AE393" ca="1">INDEX(INDIRECT($D393),,MATCH(AE390,Cashflow_A!$K$1:$AE$1,0))*AE391</f>
        <v>551192.81570273172</v>
      </c>
    </row>
    <row r="394" spans="1:35" s="2" customFormat="1" ht="15" hidden="1" outlineLevel="1" x14ac:dyDescent="0.3">
      <c r="C394" s="355" t="s">
        <v>26</v>
      </c>
      <c r="D394" s="2" t="str">
        <f>CONCATENATE(C394,"_Net_Revenue")</f>
        <v>G_Net_Revenue</v>
      </c>
      <c r="H394" s="2" t="s">
        <v>607</v>
      </c>
      <c r="J394" s="358"/>
      <c r="K394" s="359" cm="1">
        <f t="array" aca="1" ref="K394" ca="1">INDEX(INDIRECT($D394),,MATCH(K390,Cashflow_A!$K$1:$AE$1,0))*K391</f>
        <v>0</v>
      </c>
      <c r="L394" s="365" cm="1">
        <f t="array" aca="1" ref="L394" ca="1">INDEX(INDIRECT($D394),,MATCH(L390,Cashflow_A!$K$1:$AE$1,0))*L391</f>
        <v>0</v>
      </c>
      <c r="M394" s="365" cm="1">
        <f t="array" aca="1" ref="M394" ca="1">INDEX(INDIRECT($D394),,MATCH(M390,Cashflow_A!$K$1:$AE$1,0))*M391</f>
        <v>0</v>
      </c>
      <c r="N394" s="365" cm="1">
        <f t="array" aca="1" ref="N394" ca="1">INDEX(INDIRECT($D394),,MATCH(N390,Cashflow_A!$K$1:$AE$1,0))*N391</f>
        <v>0</v>
      </c>
      <c r="O394" s="365" cm="1">
        <f t="array" aca="1" ref="O394" ca="1">INDEX(INDIRECT($D394),,MATCH(O390,Cashflow_A!$K$1:$AE$1,0))*O391</f>
        <v>-551192.81570273172</v>
      </c>
      <c r="P394" s="365" cm="1">
        <f t="array" aca="1" ref="P394" ca="1">INDEX(INDIRECT($D394),,MATCH(P390,Cashflow_A!$K$1:$AE$1,0))*P391</f>
        <v>133883.48222324872</v>
      </c>
      <c r="Q394" s="365" cm="1">
        <f t="array" aca="1" ref="Q394" ca="1">INDEX(INDIRECT($D394),,MATCH(Q390,Cashflow_A!$K$1:$AE$1,0))*Q391</f>
        <v>133883.48222324872</v>
      </c>
      <c r="R394" s="365" cm="1">
        <f t="array" aca="1" ref="R394" ca="1">INDEX(INDIRECT($D394),,MATCH(R390,Cashflow_A!$K$1:$AE$1,0))*R391</f>
        <v>133883.48222324872</v>
      </c>
      <c r="S394" s="365" cm="1">
        <f t="array" aca="1" ref="S394" ca="1">INDEX(INDIRECT($D394),,MATCH(S390,Cashflow_A!$K$1:$AE$1,0))*S391</f>
        <v>133883.48222324872</v>
      </c>
      <c r="T394" s="365" cm="1">
        <f t="array" aca="1" ref="T394" ca="1">INDEX(INDIRECT($D394),,MATCH(T390,Cashflow_A!$K$1:$AE$1,0))*T391</f>
        <v>133883.48222324872</v>
      </c>
      <c r="U394" s="365" cm="1">
        <f t="array" aca="1" ref="U394" ca="1">INDEX(INDIRECT($D394),,MATCH(U390,Cashflow_A!$K$1:$AE$1,0))*U391</f>
        <v>133883.48222324872</v>
      </c>
      <c r="V394" s="365" cm="1">
        <f t="array" aca="1" ref="V394" ca="1">INDEX(INDIRECT($D394),,MATCH(V390,Cashflow_A!$K$1:$AE$1,0))*V391</f>
        <v>133883.48222324872</v>
      </c>
      <c r="W394" s="365" cm="1">
        <f t="array" aca="1" ref="W394" ca="1">INDEX(INDIRECT($D394),,MATCH(W390,Cashflow_A!$K$1:$AE$1,0))*W391</f>
        <v>133883.48222324872</v>
      </c>
      <c r="X394" s="365" cm="1">
        <f t="array" aca="1" ref="X394" ca="1">INDEX(INDIRECT($D394),,MATCH(X390,Cashflow_A!$K$1:$AE$1,0))*X391</f>
        <v>133883.48222324872</v>
      </c>
      <c r="Y394" s="365" cm="1">
        <f t="array" aca="1" ref="Y394" ca="1">INDEX(INDIRECT($D394),,MATCH(Y390,Cashflow_A!$K$1:$AE$1,0))*Y391</f>
        <v>133883.48222324872</v>
      </c>
      <c r="Z394" s="365" cm="1">
        <f t="array" aca="1" ref="Z394" ca="1">INDEX(INDIRECT($D394),,MATCH(Z390,Cashflow_A!$K$1:$AE$1,0))*Z391</f>
        <v>133883.48222324872</v>
      </c>
      <c r="AA394" s="365" cm="1">
        <f t="array" aca="1" ref="AA394" ca="1">INDEX(INDIRECT($D394),,MATCH(AA390,Cashflow_A!$K$1:$AE$1,0))*AA391</f>
        <v>133883.48222324872</v>
      </c>
      <c r="AB394" s="365" cm="1">
        <f t="array" aca="1" ref="AB394" ca="1">INDEX(INDIRECT($D394),,MATCH(AB390,Cashflow_A!$K$1:$AE$1,0))*AB391</f>
        <v>133883.48222324872</v>
      </c>
      <c r="AC394" s="365" cm="1">
        <f t="array" aca="1" ref="AC394" ca="1">INDEX(INDIRECT($D394),,MATCH(AC390,Cashflow_A!$K$1:$AE$1,0))*AC391</f>
        <v>133883.48222324872</v>
      </c>
      <c r="AD394" s="365" cm="1">
        <f t="array" aca="1" ref="AD394" ca="1">INDEX(INDIRECT($D394),,MATCH(AD390,Cashflow_A!$K$1:$AE$1,0))*AD391</f>
        <v>133883.48222324872</v>
      </c>
      <c r="AE394" s="365" cm="1">
        <f t="array" aca="1" ref="AE394" ca="1">INDEX(INDIRECT($D394),,MATCH(AE390,Cashflow_A!$K$1:$AE$1,0))*AE391</f>
        <v>133883.48222324872</v>
      </c>
    </row>
    <row r="395" spans="1:35" s="2" customFormat="1" ht="15" hidden="1" outlineLevel="1" x14ac:dyDescent="0.3">
      <c r="C395" s="355"/>
      <c r="J395" s="358"/>
      <c r="K395" s="359"/>
      <c r="L395" s="49"/>
      <c r="M395" s="49"/>
      <c r="N395" s="49"/>
      <c r="O395" s="49"/>
      <c r="P395" s="49"/>
      <c r="Q395" s="49"/>
      <c r="R395" s="49"/>
      <c r="S395" s="49"/>
      <c r="T395" s="49"/>
      <c r="U395" s="49"/>
      <c r="V395" s="49"/>
      <c r="W395" s="49"/>
      <c r="X395" s="49"/>
      <c r="Y395" s="49"/>
      <c r="Z395" s="49"/>
      <c r="AA395" s="49"/>
      <c r="AB395" s="49"/>
      <c r="AC395" s="49"/>
      <c r="AD395" s="49"/>
      <c r="AE395" s="49"/>
    </row>
    <row r="396" spans="1:35" s="12" customFormat="1" hidden="1" outlineLevel="1" x14ac:dyDescent="0.3">
      <c r="A396" s="2"/>
      <c r="B396" s="2"/>
      <c r="C396" s="355"/>
      <c r="D396" s="2" t="s">
        <v>602</v>
      </c>
      <c r="E396" s="356" t="s">
        <v>603</v>
      </c>
      <c r="F396" s="357">
        <v>5</v>
      </c>
      <c r="G396" s="2"/>
      <c r="I396" s="2"/>
      <c r="J396" s="358"/>
      <c r="K396" s="359">
        <f>IF(K$1&gt;=$F396,K$1-$F396,0)</f>
        <v>0</v>
      </c>
      <c r="L396" s="365">
        <f>IF(L$1&gt;=$F396,L$1-$F396,0)</f>
        <v>0</v>
      </c>
      <c r="M396" s="365">
        <f t="shared" ref="M396:AE396" si="106">IF(M$1&gt;=$F396,M$1-$F396,0)</f>
        <v>0</v>
      </c>
      <c r="N396" s="365">
        <f t="shared" si="106"/>
        <v>0</v>
      </c>
      <c r="O396" s="365">
        <f t="shared" si="106"/>
        <v>0</v>
      </c>
      <c r="P396" s="365">
        <f t="shared" si="106"/>
        <v>0</v>
      </c>
      <c r="Q396" s="365">
        <f t="shared" si="106"/>
        <v>1</v>
      </c>
      <c r="R396" s="365">
        <f t="shared" si="106"/>
        <v>2</v>
      </c>
      <c r="S396" s="365">
        <f t="shared" si="106"/>
        <v>3</v>
      </c>
      <c r="T396" s="365">
        <f t="shared" si="106"/>
        <v>4</v>
      </c>
      <c r="U396" s="365">
        <f t="shared" si="106"/>
        <v>5</v>
      </c>
      <c r="V396" s="365">
        <f t="shared" si="106"/>
        <v>6</v>
      </c>
      <c r="W396" s="365">
        <f t="shared" si="106"/>
        <v>7</v>
      </c>
      <c r="X396" s="365">
        <f t="shared" si="106"/>
        <v>8</v>
      </c>
      <c r="Y396" s="365">
        <f t="shared" si="106"/>
        <v>9</v>
      </c>
      <c r="Z396" s="365">
        <f t="shared" si="106"/>
        <v>10</v>
      </c>
      <c r="AA396" s="365">
        <f t="shared" si="106"/>
        <v>11</v>
      </c>
      <c r="AB396" s="365">
        <f t="shared" si="106"/>
        <v>12</v>
      </c>
      <c r="AC396" s="365">
        <f t="shared" si="106"/>
        <v>13</v>
      </c>
      <c r="AD396" s="365">
        <f t="shared" si="106"/>
        <v>14</v>
      </c>
      <c r="AE396" s="365">
        <f t="shared" si="106"/>
        <v>15</v>
      </c>
      <c r="AF396" s="2"/>
      <c r="AG396" s="2"/>
      <c r="AH396" s="2"/>
      <c r="AI396" s="2"/>
    </row>
    <row r="397" spans="1:35" s="12" customFormat="1" hidden="1" outlineLevel="1" x14ac:dyDescent="0.3">
      <c r="A397" s="2"/>
      <c r="B397" s="2"/>
      <c r="C397" s="355" t="s">
        <v>26</v>
      </c>
      <c r="D397" s="2" t="str">
        <f>CONCATENATE("Hectares year ",F396)</f>
        <v>Hectares year 5</v>
      </c>
      <c r="E397" s="356" t="s">
        <v>604</v>
      </c>
      <c r="F397" s="357">
        <f>SUMIFS(Project_Hectare!$G$12:$G$381,Project_Hectare!$C$12:$C$381,C397,Project_Hectare!$E$12:$E$381,D397)</f>
        <v>0</v>
      </c>
      <c r="G397" s="2"/>
      <c r="I397" s="2"/>
      <c r="J397" s="358"/>
      <c r="K397" s="359">
        <f>IF(K$1&gt;=$F396,$F397,0)</f>
        <v>0</v>
      </c>
      <c r="L397" s="365">
        <f t="shared" ref="L397:AE397" si="107">IF(L$1&gt;=$F396,$F397,0)</f>
        <v>0</v>
      </c>
      <c r="M397" s="365">
        <f t="shared" si="107"/>
        <v>0</v>
      </c>
      <c r="N397" s="365">
        <f t="shared" si="107"/>
        <v>0</v>
      </c>
      <c r="O397" s="365">
        <f t="shared" si="107"/>
        <v>0</v>
      </c>
      <c r="P397" s="365">
        <f t="shared" si="107"/>
        <v>0</v>
      </c>
      <c r="Q397" s="365">
        <f t="shared" si="107"/>
        <v>0</v>
      </c>
      <c r="R397" s="365">
        <f t="shared" si="107"/>
        <v>0</v>
      </c>
      <c r="S397" s="365">
        <f t="shared" si="107"/>
        <v>0</v>
      </c>
      <c r="T397" s="365">
        <f t="shared" si="107"/>
        <v>0</v>
      </c>
      <c r="U397" s="365">
        <f t="shared" si="107"/>
        <v>0</v>
      </c>
      <c r="V397" s="365">
        <f t="shared" si="107"/>
        <v>0</v>
      </c>
      <c r="W397" s="365">
        <f t="shared" si="107"/>
        <v>0</v>
      </c>
      <c r="X397" s="365">
        <f t="shared" si="107"/>
        <v>0</v>
      </c>
      <c r="Y397" s="365">
        <f t="shared" si="107"/>
        <v>0</v>
      </c>
      <c r="Z397" s="365">
        <f t="shared" si="107"/>
        <v>0</v>
      </c>
      <c r="AA397" s="365">
        <f t="shared" si="107"/>
        <v>0</v>
      </c>
      <c r="AB397" s="365">
        <f t="shared" si="107"/>
        <v>0</v>
      </c>
      <c r="AC397" s="365">
        <f t="shared" si="107"/>
        <v>0</v>
      </c>
      <c r="AD397" s="365">
        <f t="shared" si="107"/>
        <v>0</v>
      </c>
      <c r="AE397" s="365">
        <f t="shared" si="107"/>
        <v>0</v>
      </c>
      <c r="AF397" s="2"/>
      <c r="AG397" s="2"/>
      <c r="AH397" s="2"/>
      <c r="AI397" s="2"/>
    </row>
    <row r="398" spans="1:35" s="2" customFormat="1" ht="15" hidden="1" outlineLevel="1" x14ac:dyDescent="0.3">
      <c r="C398" s="355" t="s">
        <v>26</v>
      </c>
      <c r="D398" s="2" t="str">
        <f>CONCATENATE(C398,"_Revenue")</f>
        <v>G_Revenue</v>
      </c>
      <c r="G398" s="2" t="s">
        <v>610</v>
      </c>
      <c r="H398" s="2" t="s">
        <v>605</v>
      </c>
      <c r="J398" s="358"/>
      <c r="K398" s="359" cm="1">
        <f t="array" aca="1" ref="K398" ca="1">INDEX(INDIRECT($D398),,MATCH(K396,Cashflow_A!$K$1:$AE$1,0))*K397</f>
        <v>0</v>
      </c>
      <c r="L398" s="365" cm="1">
        <f t="array" aca="1" ref="L398" ca="1">INDEX(INDIRECT($D398),,MATCH(L396,Cashflow_A!$K$1:$AE$1,0))*L397</f>
        <v>0</v>
      </c>
      <c r="M398" s="365" cm="1">
        <f t="array" aca="1" ref="M398" ca="1">INDEX(INDIRECT($D398),,MATCH(M396,Cashflow_A!$K$1:$AE$1,0))*M397</f>
        <v>0</v>
      </c>
      <c r="N398" s="365" cm="1">
        <f t="array" aca="1" ref="N398" ca="1">INDEX(INDIRECT($D398),,MATCH(N396,Cashflow_A!$K$1:$AE$1,0))*N397</f>
        <v>0</v>
      </c>
      <c r="O398" s="365" cm="1">
        <f t="array" aca="1" ref="O398" ca="1">INDEX(INDIRECT($D398),,MATCH(O396,Cashflow_A!$K$1:$AE$1,0))*O397</f>
        <v>0</v>
      </c>
      <c r="P398" s="365" cm="1">
        <f t="array" aca="1" ref="P398" ca="1">INDEX(INDIRECT($D398),,MATCH(P396,Cashflow_A!$K$1:$AE$1,0))*P397</f>
        <v>0</v>
      </c>
      <c r="Q398" s="365" cm="1">
        <f t="array" aca="1" ref="Q398" ca="1">INDEX(INDIRECT($D398),,MATCH(Q396,Cashflow_A!$K$1:$AE$1,0))*Q397</f>
        <v>0</v>
      </c>
      <c r="R398" s="365" cm="1">
        <f t="array" aca="1" ref="R398" ca="1">INDEX(INDIRECT($D398),,MATCH(R396,Cashflow_A!$K$1:$AE$1,0))*R397</f>
        <v>0</v>
      </c>
      <c r="S398" s="365" cm="1">
        <f t="array" aca="1" ref="S398" ca="1">INDEX(INDIRECT($D398),,MATCH(S396,Cashflow_A!$K$1:$AE$1,0))*S397</f>
        <v>0</v>
      </c>
      <c r="T398" s="365" cm="1">
        <f t="array" aca="1" ref="T398" ca="1">INDEX(INDIRECT($D398),,MATCH(T396,Cashflow_A!$K$1:$AE$1,0))*T397</f>
        <v>0</v>
      </c>
      <c r="U398" s="365" cm="1">
        <f t="array" aca="1" ref="U398" ca="1">INDEX(INDIRECT($D398),,MATCH(U396,Cashflow_A!$K$1:$AE$1,0))*U397</f>
        <v>0</v>
      </c>
      <c r="V398" s="365" cm="1">
        <f t="array" aca="1" ref="V398" ca="1">INDEX(INDIRECT($D398),,MATCH(V396,Cashflow_A!$K$1:$AE$1,0))*V397</f>
        <v>0</v>
      </c>
      <c r="W398" s="365" cm="1">
        <f t="array" aca="1" ref="W398" ca="1">INDEX(INDIRECT($D398),,MATCH(W396,Cashflow_A!$K$1:$AE$1,0))*W397</f>
        <v>0</v>
      </c>
      <c r="X398" s="365" cm="1">
        <f t="array" aca="1" ref="X398" ca="1">INDEX(INDIRECT($D398),,MATCH(X396,Cashflow_A!$K$1:$AE$1,0))*X397</f>
        <v>0</v>
      </c>
      <c r="Y398" s="365" cm="1">
        <f t="array" aca="1" ref="Y398" ca="1">INDEX(INDIRECT($D398),,MATCH(Y396,Cashflow_A!$K$1:$AE$1,0))*Y397</f>
        <v>0</v>
      </c>
      <c r="Z398" s="365" cm="1">
        <f t="array" aca="1" ref="Z398" ca="1">INDEX(INDIRECT($D398),,MATCH(Z396,Cashflow_A!$K$1:$AE$1,0))*Z397</f>
        <v>0</v>
      </c>
      <c r="AA398" s="365" cm="1">
        <f t="array" aca="1" ref="AA398" ca="1">INDEX(INDIRECT($D398),,MATCH(AA396,Cashflow_A!$K$1:$AE$1,0))*AA397</f>
        <v>0</v>
      </c>
      <c r="AB398" s="365" cm="1">
        <f t="array" aca="1" ref="AB398" ca="1">INDEX(INDIRECT($D398),,MATCH(AB396,Cashflow_A!$K$1:$AE$1,0))*AB397</f>
        <v>0</v>
      </c>
      <c r="AC398" s="365" cm="1">
        <f t="array" aca="1" ref="AC398" ca="1">INDEX(INDIRECT($D398),,MATCH(AC396,Cashflow_A!$K$1:$AE$1,0))*AC397</f>
        <v>0</v>
      </c>
      <c r="AD398" s="365" cm="1">
        <f t="array" aca="1" ref="AD398" ca="1">INDEX(INDIRECT($D398),,MATCH(AD396,Cashflow_A!$K$1:$AE$1,0))*AD397</f>
        <v>0</v>
      </c>
      <c r="AE398" s="365" cm="1">
        <f t="array" aca="1" ref="AE398" ca="1">INDEX(INDIRECT($D398),,MATCH(AE396,Cashflow_A!$K$1:$AE$1,0))*AE397</f>
        <v>0</v>
      </c>
    </row>
    <row r="399" spans="1:35" s="2" customFormat="1" ht="15" hidden="1" outlineLevel="1" x14ac:dyDescent="0.3">
      <c r="C399" s="355" t="s">
        <v>26</v>
      </c>
      <c r="D399" s="2" t="str">
        <f>CONCATENATE(C399,"_Cost")</f>
        <v>G_Cost</v>
      </c>
      <c r="G399" s="2" t="s">
        <v>611</v>
      </c>
      <c r="H399" s="2" t="s">
        <v>606</v>
      </c>
      <c r="J399" s="358"/>
      <c r="K399" s="359" cm="1">
        <f t="array" aca="1" ref="K399" ca="1">INDEX(INDIRECT($D399),,MATCH(K396,Cashflow_A!$K$1:$AE$1,0))*K397</f>
        <v>0</v>
      </c>
      <c r="L399" s="365" cm="1">
        <f t="array" aca="1" ref="L399" ca="1">INDEX(INDIRECT($D399),,MATCH(L396,Cashflow_A!$K$1:$AE$1,0))*L397</f>
        <v>0</v>
      </c>
      <c r="M399" s="365" cm="1">
        <f t="array" aca="1" ref="M399" ca="1">INDEX(INDIRECT($D399),,MATCH(M396,Cashflow_A!$K$1:$AE$1,0))*M397</f>
        <v>0</v>
      </c>
      <c r="N399" s="365" cm="1">
        <f t="array" aca="1" ref="N399" ca="1">INDEX(INDIRECT($D399),,MATCH(N396,Cashflow_A!$K$1:$AE$1,0))*N397</f>
        <v>0</v>
      </c>
      <c r="O399" s="365" cm="1">
        <f t="array" aca="1" ref="O399" ca="1">INDEX(INDIRECT($D399),,MATCH(O396,Cashflow_A!$K$1:$AE$1,0))*O397</f>
        <v>0</v>
      </c>
      <c r="P399" s="365" cm="1">
        <f t="array" aca="1" ref="P399" ca="1">INDEX(INDIRECT($D399),,MATCH(P396,Cashflow_A!$K$1:$AE$1,0))*P397</f>
        <v>0</v>
      </c>
      <c r="Q399" s="365" cm="1">
        <f t="array" aca="1" ref="Q399" ca="1">INDEX(INDIRECT($D399),,MATCH(Q396,Cashflow_A!$K$1:$AE$1,0))*Q397</f>
        <v>0</v>
      </c>
      <c r="R399" s="365" cm="1">
        <f t="array" aca="1" ref="R399" ca="1">INDEX(INDIRECT($D399),,MATCH(R396,Cashflow_A!$K$1:$AE$1,0))*R397</f>
        <v>0</v>
      </c>
      <c r="S399" s="365" cm="1">
        <f t="array" aca="1" ref="S399" ca="1">INDEX(INDIRECT($D399),,MATCH(S396,Cashflow_A!$K$1:$AE$1,0))*S397</f>
        <v>0</v>
      </c>
      <c r="T399" s="365" cm="1">
        <f t="array" aca="1" ref="T399" ca="1">INDEX(INDIRECT($D399),,MATCH(T396,Cashflow_A!$K$1:$AE$1,0))*T397</f>
        <v>0</v>
      </c>
      <c r="U399" s="365" cm="1">
        <f t="array" aca="1" ref="U399" ca="1">INDEX(INDIRECT($D399),,MATCH(U396,Cashflow_A!$K$1:$AE$1,0))*U397</f>
        <v>0</v>
      </c>
      <c r="V399" s="365" cm="1">
        <f t="array" aca="1" ref="V399" ca="1">INDEX(INDIRECT($D399),,MATCH(V396,Cashflow_A!$K$1:$AE$1,0))*V397</f>
        <v>0</v>
      </c>
      <c r="W399" s="365" cm="1">
        <f t="array" aca="1" ref="W399" ca="1">INDEX(INDIRECT($D399),,MATCH(W396,Cashflow_A!$K$1:$AE$1,0))*W397</f>
        <v>0</v>
      </c>
      <c r="X399" s="365" cm="1">
        <f t="array" aca="1" ref="X399" ca="1">INDEX(INDIRECT($D399),,MATCH(X396,Cashflow_A!$K$1:$AE$1,0))*X397</f>
        <v>0</v>
      </c>
      <c r="Y399" s="365" cm="1">
        <f t="array" aca="1" ref="Y399" ca="1">INDEX(INDIRECT($D399),,MATCH(Y396,Cashflow_A!$K$1:$AE$1,0))*Y397</f>
        <v>0</v>
      </c>
      <c r="Z399" s="365" cm="1">
        <f t="array" aca="1" ref="Z399" ca="1">INDEX(INDIRECT($D399),,MATCH(Z396,Cashflow_A!$K$1:$AE$1,0))*Z397</f>
        <v>0</v>
      </c>
      <c r="AA399" s="365" cm="1">
        <f t="array" aca="1" ref="AA399" ca="1">INDEX(INDIRECT($D399),,MATCH(AA396,Cashflow_A!$K$1:$AE$1,0))*AA397</f>
        <v>0</v>
      </c>
      <c r="AB399" s="365" cm="1">
        <f t="array" aca="1" ref="AB399" ca="1">INDEX(INDIRECT($D399),,MATCH(AB396,Cashflow_A!$K$1:$AE$1,0))*AB397</f>
        <v>0</v>
      </c>
      <c r="AC399" s="365" cm="1">
        <f t="array" aca="1" ref="AC399" ca="1">INDEX(INDIRECT($D399),,MATCH(AC396,Cashflow_A!$K$1:$AE$1,0))*AC397</f>
        <v>0</v>
      </c>
      <c r="AD399" s="365" cm="1">
        <f t="array" aca="1" ref="AD399" ca="1">INDEX(INDIRECT($D399),,MATCH(AD396,Cashflow_A!$K$1:$AE$1,0))*AD397</f>
        <v>0</v>
      </c>
      <c r="AE399" s="365" cm="1">
        <f t="array" aca="1" ref="AE399" ca="1">INDEX(INDIRECT($D399),,MATCH(AE396,Cashflow_A!$K$1:$AE$1,0))*AE397</f>
        <v>0</v>
      </c>
    </row>
    <row r="400" spans="1:35" s="2" customFormat="1" ht="15" hidden="1" outlineLevel="1" x14ac:dyDescent="0.3">
      <c r="C400" s="355" t="s">
        <v>26</v>
      </c>
      <c r="D400" s="2" t="str">
        <f>CONCATENATE(C400,"_Net_Revenue")</f>
        <v>G_Net_Revenue</v>
      </c>
      <c r="H400" s="2" t="s">
        <v>607</v>
      </c>
      <c r="J400" s="358"/>
      <c r="K400" s="359" cm="1">
        <f t="array" aca="1" ref="K400" ca="1">INDEX(INDIRECT($D400),,MATCH(K396,Cashflow_A!$K$1:$AE$1,0))*K397</f>
        <v>0</v>
      </c>
      <c r="L400" s="365" cm="1">
        <f t="array" aca="1" ref="L400" ca="1">INDEX(INDIRECT($D400),,MATCH(L396,Cashflow_A!$K$1:$AE$1,0))*L397</f>
        <v>0</v>
      </c>
      <c r="M400" s="365" cm="1">
        <f t="array" aca="1" ref="M400" ca="1">INDEX(INDIRECT($D400),,MATCH(M396,Cashflow_A!$K$1:$AE$1,0))*M397</f>
        <v>0</v>
      </c>
      <c r="N400" s="365" cm="1">
        <f t="array" aca="1" ref="N400" ca="1">INDEX(INDIRECT($D400),,MATCH(N396,Cashflow_A!$K$1:$AE$1,0))*N397</f>
        <v>0</v>
      </c>
      <c r="O400" s="365" cm="1">
        <f t="array" aca="1" ref="O400" ca="1">INDEX(INDIRECT($D400),,MATCH(O396,Cashflow_A!$K$1:$AE$1,0))*O397</f>
        <v>0</v>
      </c>
      <c r="P400" s="365" cm="1">
        <f t="array" aca="1" ref="P400" ca="1">INDEX(INDIRECT($D400),,MATCH(P396,Cashflow_A!$K$1:$AE$1,0))*P397</f>
        <v>0</v>
      </c>
      <c r="Q400" s="365" cm="1">
        <f t="array" aca="1" ref="Q400" ca="1">INDEX(INDIRECT($D400),,MATCH(Q396,Cashflow_A!$K$1:$AE$1,0))*Q397</f>
        <v>0</v>
      </c>
      <c r="R400" s="365" cm="1">
        <f t="array" aca="1" ref="R400" ca="1">INDEX(INDIRECT($D400),,MATCH(R396,Cashflow_A!$K$1:$AE$1,0))*R397</f>
        <v>0</v>
      </c>
      <c r="S400" s="365" cm="1">
        <f t="array" aca="1" ref="S400" ca="1">INDEX(INDIRECT($D400),,MATCH(S396,Cashflow_A!$K$1:$AE$1,0))*S397</f>
        <v>0</v>
      </c>
      <c r="T400" s="365" cm="1">
        <f t="array" aca="1" ref="T400" ca="1">INDEX(INDIRECT($D400),,MATCH(T396,Cashflow_A!$K$1:$AE$1,0))*T397</f>
        <v>0</v>
      </c>
      <c r="U400" s="365" cm="1">
        <f t="array" aca="1" ref="U400" ca="1">INDEX(INDIRECT($D400),,MATCH(U396,Cashflow_A!$K$1:$AE$1,0))*U397</f>
        <v>0</v>
      </c>
      <c r="V400" s="365" cm="1">
        <f t="array" aca="1" ref="V400" ca="1">INDEX(INDIRECT($D400),,MATCH(V396,Cashflow_A!$K$1:$AE$1,0))*V397</f>
        <v>0</v>
      </c>
      <c r="W400" s="365" cm="1">
        <f t="array" aca="1" ref="W400" ca="1">INDEX(INDIRECT($D400),,MATCH(W396,Cashflow_A!$K$1:$AE$1,0))*W397</f>
        <v>0</v>
      </c>
      <c r="X400" s="365" cm="1">
        <f t="array" aca="1" ref="X400" ca="1">INDEX(INDIRECT($D400),,MATCH(X396,Cashflow_A!$K$1:$AE$1,0))*X397</f>
        <v>0</v>
      </c>
      <c r="Y400" s="365" cm="1">
        <f t="array" aca="1" ref="Y400" ca="1">INDEX(INDIRECT($D400),,MATCH(Y396,Cashflow_A!$K$1:$AE$1,0))*Y397</f>
        <v>0</v>
      </c>
      <c r="Z400" s="365" cm="1">
        <f t="array" aca="1" ref="Z400" ca="1">INDEX(INDIRECT($D400),,MATCH(Z396,Cashflow_A!$K$1:$AE$1,0))*Z397</f>
        <v>0</v>
      </c>
      <c r="AA400" s="365" cm="1">
        <f t="array" aca="1" ref="AA400" ca="1">INDEX(INDIRECT($D400),,MATCH(AA396,Cashflow_A!$K$1:$AE$1,0))*AA397</f>
        <v>0</v>
      </c>
      <c r="AB400" s="365" cm="1">
        <f t="array" aca="1" ref="AB400" ca="1">INDEX(INDIRECT($D400),,MATCH(AB396,Cashflow_A!$K$1:$AE$1,0))*AB397</f>
        <v>0</v>
      </c>
      <c r="AC400" s="365" cm="1">
        <f t="array" aca="1" ref="AC400" ca="1">INDEX(INDIRECT($D400),,MATCH(AC396,Cashflow_A!$K$1:$AE$1,0))*AC397</f>
        <v>0</v>
      </c>
      <c r="AD400" s="365" cm="1">
        <f t="array" aca="1" ref="AD400" ca="1">INDEX(INDIRECT($D400),,MATCH(AD396,Cashflow_A!$K$1:$AE$1,0))*AD397</f>
        <v>0</v>
      </c>
      <c r="AE400" s="365" cm="1">
        <f t="array" aca="1" ref="AE400" ca="1">INDEX(INDIRECT($D400),,MATCH(AE396,Cashflow_A!$K$1:$AE$1,0))*AE397</f>
        <v>0</v>
      </c>
    </row>
    <row r="401" spans="1:35" s="2" customFormat="1" ht="15" hidden="1" outlineLevel="1" x14ac:dyDescent="0.3">
      <c r="C401" s="355"/>
      <c r="J401" s="358"/>
    </row>
    <row r="402" spans="1:35" s="12" customFormat="1" hidden="1" outlineLevel="1" x14ac:dyDescent="0.3">
      <c r="A402" s="2"/>
      <c r="B402" s="2"/>
      <c r="C402" s="355"/>
      <c r="D402" s="2" t="s">
        <v>602</v>
      </c>
      <c r="E402" s="356" t="s">
        <v>603</v>
      </c>
      <c r="F402" s="357">
        <v>6</v>
      </c>
      <c r="G402" s="2"/>
      <c r="I402" s="2"/>
      <c r="J402" s="358"/>
      <c r="K402" s="359">
        <f>IF(K$1&gt;=$F402,K$1-$F402,0)</f>
        <v>0</v>
      </c>
      <c r="L402" s="365">
        <f>IF(L$1&gt;=$F402,L$1-$F402,0)</f>
        <v>0</v>
      </c>
      <c r="M402" s="365">
        <f t="shared" ref="M402:AE402" si="108">IF(M$1&gt;=$F402,M$1-$F402,0)</f>
        <v>0</v>
      </c>
      <c r="N402" s="365">
        <f t="shared" si="108"/>
        <v>0</v>
      </c>
      <c r="O402" s="365">
        <f t="shared" si="108"/>
        <v>0</v>
      </c>
      <c r="P402" s="365">
        <f t="shared" si="108"/>
        <v>0</v>
      </c>
      <c r="Q402" s="365">
        <f t="shared" si="108"/>
        <v>0</v>
      </c>
      <c r="R402" s="365">
        <f t="shared" si="108"/>
        <v>1</v>
      </c>
      <c r="S402" s="365">
        <f t="shared" si="108"/>
        <v>2</v>
      </c>
      <c r="T402" s="365">
        <f t="shared" si="108"/>
        <v>3</v>
      </c>
      <c r="U402" s="365">
        <f t="shared" si="108"/>
        <v>4</v>
      </c>
      <c r="V402" s="365">
        <f t="shared" si="108"/>
        <v>5</v>
      </c>
      <c r="W402" s="365">
        <f t="shared" si="108"/>
        <v>6</v>
      </c>
      <c r="X402" s="365">
        <f t="shared" si="108"/>
        <v>7</v>
      </c>
      <c r="Y402" s="365">
        <f t="shared" si="108"/>
        <v>8</v>
      </c>
      <c r="Z402" s="365">
        <f t="shared" si="108"/>
        <v>9</v>
      </c>
      <c r="AA402" s="365">
        <f t="shared" si="108"/>
        <v>10</v>
      </c>
      <c r="AB402" s="365">
        <f t="shared" si="108"/>
        <v>11</v>
      </c>
      <c r="AC402" s="365">
        <f t="shared" si="108"/>
        <v>12</v>
      </c>
      <c r="AD402" s="365">
        <f t="shared" si="108"/>
        <v>13</v>
      </c>
      <c r="AE402" s="365">
        <f t="shared" si="108"/>
        <v>14</v>
      </c>
      <c r="AF402" s="2"/>
      <c r="AG402" s="2"/>
      <c r="AH402" s="2"/>
      <c r="AI402" s="2"/>
    </row>
    <row r="403" spans="1:35" s="12" customFormat="1" hidden="1" outlineLevel="1" x14ac:dyDescent="0.3">
      <c r="A403" s="2"/>
      <c r="B403" s="2"/>
      <c r="C403" s="355" t="s">
        <v>26</v>
      </c>
      <c r="D403" s="2" t="str">
        <f>CONCATENATE("Hectares year ",F402)</f>
        <v>Hectares year 6</v>
      </c>
      <c r="E403" s="356" t="s">
        <v>604</v>
      </c>
      <c r="F403" s="357">
        <f>SUMIFS(Project_Hectare!$G$12:$G$381,Project_Hectare!$C$12:$C$381,C403,Project_Hectare!$E$12:$E$381,D403)</f>
        <v>0</v>
      </c>
      <c r="G403" s="2"/>
      <c r="I403" s="2"/>
      <c r="J403" s="358"/>
      <c r="K403" s="359">
        <f>IF(K$1&gt;=$F402,$F403,0)</f>
        <v>0</v>
      </c>
      <c r="L403" s="365">
        <f t="shared" ref="L403:AE403" si="109">IF(L$1&gt;=$F402,$F403,0)</f>
        <v>0</v>
      </c>
      <c r="M403" s="365">
        <f t="shared" si="109"/>
        <v>0</v>
      </c>
      <c r="N403" s="365">
        <f t="shared" si="109"/>
        <v>0</v>
      </c>
      <c r="O403" s="365">
        <f t="shared" si="109"/>
        <v>0</v>
      </c>
      <c r="P403" s="365">
        <f t="shared" si="109"/>
        <v>0</v>
      </c>
      <c r="Q403" s="365">
        <f t="shared" si="109"/>
        <v>0</v>
      </c>
      <c r="R403" s="365">
        <f t="shared" si="109"/>
        <v>0</v>
      </c>
      <c r="S403" s="365">
        <f t="shared" si="109"/>
        <v>0</v>
      </c>
      <c r="T403" s="365">
        <f t="shared" si="109"/>
        <v>0</v>
      </c>
      <c r="U403" s="365">
        <f t="shared" si="109"/>
        <v>0</v>
      </c>
      <c r="V403" s="365">
        <f t="shared" si="109"/>
        <v>0</v>
      </c>
      <c r="W403" s="365">
        <f t="shared" si="109"/>
        <v>0</v>
      </c>
      <c r="X403" s="365">
        <f t="shared" si="109"/>
        <v>0</v>
      </c>
      <c r="Y403" s="365">
        <f t="shared" si="109"/>
        <v>0</v>
      </c>
      <c r="Z403" s="365">
        <f t="shared" si="109"/>
        <v>0</v>
      </c>
      <c r="AA403" s="365">
        <f t="shared" si="109"/>
        <v>0</v>
      </c>
      <c r="AB403" s="365">
        <f t="shared" si="109"/>
        <v>0</v>
      </c>
      <c r="AC403" s="365">
        <f t="shared" si="109"/>
        <v>0</v>
      </c>
      <c r="AD403" s="365">
        <f t="shared" si="109"/>
        <v>0</v>
      </c>
      <c r="AE403" s="365">
        <f t="shared" si="109"/>
        <v>0</v>
      </c>
      <c r="AF403" s="2"/>
      <c r="AG403" s="2"/>
      <c r="AH403" s="2"/>
      <c r="AI403" s="2"/>
    </row>
    <row r="404" spans="1:35" s="2" customFormat="1" ht="15" hidden="1" outlineLevel="1" x14ac:dyDescent="0.3">
      <c r="C404" s="355" t="s">
        <v>26</v>
      </c>
      <c r="D404" s="2" t="str">
        <f>CONCATENATE(C404,"_Revenue")</f>
        <v>G_Revenue</v>
      </c>
      <c r="G404" s="2" t="s">
        <v>610</v>
      </c>
      <c r="H404" s="2" t="s">
        <v>605</v>
      </c>
      <c r="J404" s="358"/>
      <c r="K404" s="359" cm="1">
        <f t="array" aca="1" ref="K404" ca="1">INDEX(INDIRECT($D404),,MATCH(K402,Cashflow_A!$K$1:$AE$1,0))*K403</f>
        <v>0</v>
      </c>
      <c r="L404" s="365" cm="1">
        <f t="array" aca="1" ref="L404" ca="1">INDEX(INDIRECT($D404),,MATCH(L402,Cashflow_A!$K$1:$AE$1,0))*L403</f>
        <v>0</v>
      </c>
      <c r="M404" s="365" cm="1">
        <f t="array" aca="1" ref="M404" ca="1">INDEX(INDIRECT($D404),,MATCH(M402,Cashflow_A!$K$1:$AE$1,0))*M403</f>
        <v>0</v>
      </c>
      <c r="N404" s="365" cm="1">
        <f t="array" aca="1" ref="N404" ca="1">INDEX(INDIRECT($D404),,MATCH(N402,Cashflow_A!$K$1:$AE$1,0))*N403</f>
        <v>0</v>
      </c>
      <c r="O404" s="365" cm="1">
        <f t="array" aca="1" ref="O404" ca="1">INDEX(INDIRECT($D404),,MATCH(O402,Cashflow_A!$K$1:$AE$1,0))*O403</f>
        <v>0</v>
      </c>
      <c r="P404" s="365" cm="1">
        <f t="array" aca="1" ref="P404" ca="1">INDEX(INDIRECT($D404),,MATCH(P402,Cashflow_A!$K$1:$AE$1,0))*P403</f>
        <v>0</v>
      </c>
      <c r="Q404" s="365" cm="1">
        <f t="array" aca="1" ref="Q404" ca="1">INDEX(INDIRECT($D404),,MATCH(Q402,Cashflow_A!$K$1:$AE$1,0))*Q403</f>
        <v>0</v>
      </c>
      <c r="R404" s="365" cm="1">
        <f t="array" aca="1" ref="R404" ca="1">INDEX(INDIRECT($D404),,MATCH(R402,Cashflow_A!$K$1:$AE$1,0))*R403</f>
        <v>0</v>
      </c>
      <c r="S404" s="365" cm="1">
        <f t="array" aca="1" ref="S404" ca="1">INDEX(INDIRECT($D404),,MATCH(S402,Cashflow_A!$K$1:$AE$1,0))*S403</f>
        <v>0</v>
      </c>
      <c r="T404" s="365" cm="1">
        <f t="array" aca="1" ref="T404" ca="1">INDEX(INDIRECT($D404),,MATCH(T402,Cashflow_A!$K$1:$AE$1,0))*T403</f>
        <v>0</v>
      </c>
      <c r="U404" s="365" cm="1">
        <f t="array" aca="1" ref="U404" ca="1">INDEX(INDIRECT($D404),,MATCH(U402,Cashflow_A!$K$1:$AE$1,0))*U403</f>
        <v>0</v>
      </c>
      <c r="V404" s="365" cm="1">
        <f t="array" aca="1" ref="V404" ca="1">INDEX(INDIRECT($D404),,MATCH(V402,Cashflow_A!$K$1:$AE$1,0))*V403</f>
        <v>0</v>
      </c>
      <c r="W404" s="365" cm="1">
        <f t="array" aca="1" ref="W404" ca="1">INDEX(INDIRECT($D404),,MATCH(W402,Cashflow_A!$K$1:$AE$1,0))*W403</f>
        <v>0</v>
      </c>
      <c r="X404" s="365" cm="1">
        <f t="array" aca="1" ref="X404" ca="1">INDEX(INDIRECT($D404),,MATCH(X402,Cashflow_A!$K$1:$AE$1,0))*X403</f>
        <v>0</v>
      </c>
      <c r="Y404" s="365" cm="1">
        <f t="array" aca="1" ref="Y404" ca="1">INDEX(INDIRECT($D404),,MATCH(Y402,Cashflow_A!$K$1:$AE$1,0))*Y403</f>
        <v>0</v>
      </c>
      <c r="Z404" s="365" cm="1">
        <f t="array" aca="1" ref="Z404" ca="1">INDEX(INDIRECT($D404),,MATCH(Z402,Cashflow_A!$K$1:$AE$1,0))*Z403</f>
        <v>0</v>
      </c>
      <c r="AA404" s="365" cm="1">
        <f t="array" aca="1" ref="AA404" ca="1">INDEX(INDIRECT($D404),,MATCH(AA402,Cashflow_A!$K$1:$AE$1,0))*AA403</f>
        <v>0</v>
      </c>
      <c r="AB404" s="365" cm="1">
        <f t="array" aca="1" ref="AB404" ca="1">INDEX(INDIRECT($D404),,MATCH(AB402,Cashflow_A!$K$1:$AE$1,0))*AB403</f>
        <v>0</v>
      </c>
      <c r="AC404" s="365" cm="1">
        <f t="array" aca="1" ref="AC404" ca="1">INDEX(INDIRECT($D404),,MATCH(AC402,Cashflow_A!$K$1:$AE$1,0))*AC403</f>
        <v>0</v>
      </c>
      <c r="AD404" s="365" cm="1">
        <f t="array" aca="1" ref="AD404" ca="1">INDEX(INDIRECT($D404),,MATCH(AD402,Cashflow_A!$K$1:$AE$1,0))*AD403</f>
        <v>0</v>
      </c>
      <c r="AE404" s="365" cm="1">
        <f t="array" aca="1" ref="AE404" ca="1">INDEX(INDIRECT($D404),,MATCH(AE402,Cashflow_A!$K$1:$AE$1,0))*AE403</f>
        <v>0</v>
      </c>
    </row>
    <row r="405" spans="1:35" s="2" customFormat="1" ht="15" hidden="1" outlineLevel="1" x14ac:dyDescent="0.3">
      <c r="C405" s="355" t="s">
        <v>26</v>
      </c>
      <c r="D405" s="2" t="str">
        <f>CONCATENATE(C405,"_Cost")</f>
        <v>G_Cost</v>
      </c>
      <c r="G405" s="2" t="s">
        <v>611</v>
      </c>
      <c r="H405" s="2" t="s">
        <v>606</v>
      </c>
      <c r="J405" s="358"/>
      <c r="K405" s="359" cm="1">
        <f t="array" aca="1" ref="K405" ca="1">INDEX(INDIRECT($D405),,MATCH(K402,Cashflow_A!$K$1:$AE$1,0))*K403</f>
        <v>0</v>
      </c>
      <c r="L405" s="365" cm="1">
        <f t="array" aca="1" ref="L405" ca="1">INDEX(INDIRECT($D405),,MATCH(L402,Cashflow_A!$K$1:$AE$1,0))*L403</f>
        <v>0</v>
      </c>
      <c r="M405" s="365" cm="1">
        <f t="array" aca="1" ref="M405" ca="1">INDEX(INDIRECT($D405),,MATCH(M402,Cashflow_A!$K$1:$AE$1,0))*M403</f>
        <v>0</v>
      </c>
      <c r="N405" s="365" cm="1">
        <f t="array" aca="1" ref="N405" ca="1">INDEX(INDIRECT($D405),,MATCH(N402,Cashflow_A!$K$1:$AE$1,0))*N403</f>
        <v>0</v>
      </c>
      <c r="O405" s="365" cm="1">
        <f t="array" aca="1" ref="O405" ca="1">INDEX(INDIRECT($D405),,MATCH(O402,Cashflow_A!$K$1:$AE$1,0))*O403</f>
        <v>0</v>
      </c>
      <c r="P405" s="365" cm="1">
        <f t="array" aca="1" ref="P405" ca="1">INDEX(INDIRECT($D405),,MATCH(P402,Cashflow_A!$K$1:$AE$1,0))*P403</f>
        <v>0</v>
      </c>
      <c r="Q405" s="365" cm="1">
        <f t="array" aca="1" ref="Q405" ca="1">INDEX(INDIRECT($D405),,MATCH(Q402,Cashflow_A!$K$1:$AE$1,0))*Q403</f>
        <v>0</v>
      </c>
      <c r="R405" s="365" cm="1">
        <f t="array" aca="1" ref="R405" ca="1">INDEX(INDIRECT($D405),,MATCH(R402,Cashflow_A!$K$1:$AE$1,0))*R403</f>
        <v>0</v>
      </c>
      <c r="S405" s="365" cm="1">
        <f t="array" aca="1" ref="S405" ca="1">INDEX(INDIRECT($D405),,MATCH(S402,Cashflow_A!$K$1:$AE$1,0))*S403</f>
        <v>0</v>
      </c>
      <c r="T405" s="365" cm="1">
        <f t="array" aca="1" ref="T405" ca="1">INDEX(INDIRECT($D405),,MATCH(T402,Cashflow_A!$K$1:$AE$1,0))*T403</f>
        <v>0</v>
      </c>
      <c r="U405" s="365" cm="1">
        <f t="array" aca="1" ref="U405" ca="1">INDEX(INDIRECT($D405),,MATCH(U402,Cashflow_A!$K$1:$AE$1,0))*U403</f>
        <v>0</v>
      </c>
      <c r="V405" s="365" cm="1">
        <f t="array" aca="1" ref="V405" ca="1">INDEX(INDIRECT($D405),,MATCH(V402,Cashflow_A!$K$1:$AE$1,0))*V403</f>
        <v>0</v>
      </c>
      <c r="W405" s="365" cm="1">
        <f t="array" aca="1" ref="W405" ca="1">INDEX(INDIRECT($D405),,MATCH(W402,Cashflow_A!$K$1:$AE$1,0))*W403</f>
        <v>0</v>
      </c>
      <c r="X405" s="365" cm="1">
        <f t="array" aca="1" ref="X405" ca="1">INDEX(INDIRECT($D405),,MATCH(X402,Cashflow_A!$K$1:$AE$1,0))*X403</f>
        <v>0</v>
      </c>
      <c r="Y405" s="365" cm="1">
        <f t="array" aca="1" ref="Y405" ca="1">INDEX(INDIRECT($D405),,MATCH(Y402,Cashflow_A!$K$1:$AE$1,0))*Y403</f>
        <v>0</v>
      </c>
      <c r="Z405" s="365" cm="1">
        <f t="array" aca="1" ref="Z405" ca="1">INDEX(INDIRECT($D405),,MATCH(Z402,Cashflow_A!$K$1:$AE$1,0))*Z403</f>
        <v>0</v>
      </c>
      <c r="AA405" s="365" cm="1">
        <f t="array" aca="1" ref="AA405" ca="1">INDEX(INDIRECT($D405),,MATCH(AA402,Cashflow_A!$K$1:$AE$1,0))*AA403</f>
        <v>0</v>
      </c>
      <c r="AB405" s="365" cm="1">
        <f t="array" aca="1" ref="AB405" ca="1">INDEX(INDIRECT($D405),,MATCH(AB402,Cashflow_A!$K$1:$AE$1,0))*AB403</f>
        <v>0</v>
      </c>
      <c r="AC405" s="365" cm="1">
        <f t="array" aca="1" ref="AC405" ca="1">INDEX(INDIRECT($D405),,MATCH(AC402,Cashflow_A!$K$1:$AE$1,0))*AC403</f>
        <v>0</v>
      </c>
      <c r="AD405" s="365" cm="1">
        <f t="array" aca="1" ref="AD405" ca="1">INDEX(INDIRECT($D405),,MATCH(AD402,Cashflow_A!$K$1:$AE$1,0))*AD403</f>
        <v>0</v>
      </c>
      <c r="AE405" s="365" cm="1">
        <f t="array" aca="1" ref="AE405" ca="1">INDEX(INDIRECT($D405),,MATCH(AE402,Cashflow_A!$K$1:$AE$1,0))*AE403</f>
        <v>0</v>
      </c>
    </row>
    <row r="406" spans="1:35" s="2" customFormat="1" ht="15" hidden="1" outlineLevel="1" x14ac:dyDescent="0.3">
      <c r="C406" s="355" t="s">
        <v>26</v>
      </c>
      <c r="D406" s="2" t="str">
        <f>CONCATENATE(C406,"_Net_Revenue")</f>
        <v>G_Net_Revenue</v>
      </c>
      <c r="H406" s="2" t="s">
        <v>607</v>
      </c>
      <c r="J406" s="358"/>
      <c r="K406" s="359" cm="1">
        <f t="array" aca="1" ref="K406" ca="1">INDEX(INDIRECT($D406),,MATCH(K402,Cashflow_A!$K$1:$AE$1,0))*K403</f>
        <v>0</v>
      </c>
      <c r="L406" s="365" cm="1">
        <f t="array" aca="1" ref="L406" ca="1">INDEX(INDIRECT($D406),,MATCH(L402,Cashflow_A!$K$1:$AE$1,0))*L403</f>
        <v>0</v>
      </c>
      <c r="M406" s="365" cm="1">
        <f t="array" aca="1" ref="M406" ca="1">INDEX(INDIRECT($D406),,MATCH(M402,Cashflow_A!$K$1:$AE$1,0))*M403</f>
        <v>0</v>
      </c>
      <c r="N406" s="365" cm="1">
        <f t="array" aca="1" ref="N406" ca="1">INDEX(INDIRECT($D406),,MATCH(N402,Cashflow_A!$K$1:$AE$1,0))*N403</f>
        <v>0</v>
      </c>
      <c r="O406" s="365" cm="1">
        <f t="array" aca="1" ref="O406" ca="1">INDEX(INDIRECT($D406),,MATCH(O402,Cashflow_A!$K$1:$AE$1,0))*O403</f>
        <v>0</v>
      </c>
      <c r="P406" s="365" cm="1">
        <f t="array" aca="1" ref="P406" ca="1">INDEX(INDIRECT($D406),,MATCH(P402,Cashflow_A!$K$1:$AE$1,0))*P403</f>
        <v>0</v>
      </c>
      <c r="Q406" s="365" cm="1">
        <f t="array" aca="1" ref="Q406" ca="1">INDEX(INDIRECT($D406),,MATCH(Q402,Cashflow_A!$K$1:$AE$1,0))*Q403</f>
        <v>0</v>
      </c>
      <c r="R406" s="365" cm="1">
        <f t="array" aca="1" ref="R406" ca="1">INDEX(INDIRECT($D406),,MATCH(R402,Cashflow_A!$K$1:$AE$1,0))*R403</f>
        <v>0</v>
      </c>
      <c r="S406" s="365" cm="1">
        <f t="array" aca="1" ref="S406" ca="1">INDEX(INDIRECT($D406),,MATCH(S402,Cashflow_A!$K$1:$AE$1,0))*S403</f>
        <v>0</v>
      </c>
      <c r="T406" s="365" cm="1">
        <f t="array" aca="1" ref="T406" ca="1">INDEX(INDIRECT($D406),,MATCH(T402,Cashflow_A!$K$1:$AE$1,0))*T403</f>
        <v>0</v>
      </c>
      <c r="U406" s="365" cm="1">
        <f t="array" aca="1" ref="U406" ca="1">INDEX(INDIRECT($D406),,MATCH(U402,Cashflow_A!$K$1:$AE$1,0))*U403</f>
        <v>0</v>
      </c>
      <c r="V406" s="365" cm="1">
        <f t="array" aca="1" ref="V406" ca="1">INDEX(INDIRECT($D406),,MATCH(V402,Cashflow_A!$K$1:$AE$1,0))*V403</f>
        <v>0</v>
      </c>
      <c r="W406" s="365" cm="1">
        <f t="array" aca="1" ref="W406" ca="1">INDEX(INDIRECT($D406),,MATCH(W402,Cashflow_A!$K$1:$AE$1,0))*W403</f>
        <v>0</v>
      </c>
      <c r="X406" s="365" cm="1">
        <f t="array" aca="1" ref="X406" ca="1">INDEX(INDIRECT($D406),,MATCH(X402,Cashflow_A!$K$1:$AE$1,0))*X403</f>
        <v>0</v>
      </c>
      <c r="Y406" s="365" cm="1">
        <f t="array" aca="1" ref="Y406" ca="1">INDEX(INDIRECT($D406),,MATCH(Y402,Cashflow_A!$K$1:$AE$1,0))*Y403</f>
        <v>0</v>
      </c>
      <c r="Z406" s="365" cm="1">
        <f t="array" aca="1" ref="Z406" ca="1">INDEX(INDIRECT($D406),,MATCH(Z402,Cashflow_A!$K$1:$AE$1,0))*Z403</f>
        <v>0</v>
      </c>
      <c r="AA406" s="365" cm="1">
        <f t="array" aca="1" ref="AA406" ca="1">INDEX(INDIRECT($D406),,MATCH(AA402,Cashflow_A!$K$1:$AE$1,0))*AA403</f>
        <v>0</v>
      </c>
      <c r="AB406" s="365" cm="1">
        <f t="array" aca="1" ref="AB406" ca="1">INDEX(INDIRECT($D406),,MATCH(AB402,Cashflow_A!$K$1:$AE$1,0))*AB403</f>
        <v>0</v>
      </c>
      <c r="AC406" s="365" cm="1">
        <f t="array" aca="1" ref="AC406" ca="1">INDEX(INDIRECT($D406),,MATCH(AC402,Cashflow_A!$K$1:$AE$1,0))*AC403</f>
        <v>0</v>
      </c>
      <c r="AD406" s="365" cm="1">
        <f t="array" aca="1" ref="AD406" ca="1">INDEX(INDIRECT($D406),,MATCH(AD402,Cashflow_A!$K$1:$AE$1,0))*AD403</f>
        <v>0</v>
      </c>
      <c r="AE406" s="365" cm="1">
        <f t="array" aca="1" ref="AE406" ca="1">INDEX(INDIRECT($D406),,MATCH(AE402,Cashflow_A!$K$1:$AE$1,0))*AE403</f>
        <v>0</v>
      </c>
    </row>
    <row r="407" spans="1:35" s="2" customFormat="1" ht="15" hidden="1" outlineLevel="1" x14ac:dyDescent="0.3">
      <c r="C407" s="355"/>
      <c r="J407" s="358"/>
    </row>
    <row r="408" spans="1:35" s="12" customFormat="1" hidden="1" outlineLevel="1" x14ac:dyDescent="0.3">
      <c r="A408" s="2"/>
      <c r="B408" s="2"/>
      <c r="C408" s="355"/>
      <c r="D408" s="2" t="s">
        <v>602</v>
      </c>
      <c r="E408" s="356" t="s">
        <v>603</v>
      </c>
      <c r="F408" s="357">
        <v>7</v>
      </c>
      <c r="G408" s="2"/>
      <c r="I408" s="2"/>
      <c r="J408" s="358"/>
      <c r="K408" s="359">
        <f>IF(K$1&gt;=$F408,K$1-$F408,0)</f>
        <v>0</v>
      </c>
      <c r="L408" s="365">
        <f>IF(L$1&gt;=$F408,L$1-$F408,0)</f>
        <v>0</v>
      </c>
      <c r="M408" s="365">
        <f t="shared" ref="M408:AE408" si="110">IF(M$1&gt;=$F408,M$1-$F408,0)</f>
        <v>0</v>
      </c>
      <c r="N408" s="365">
        <f t="shared" si="110"/>
        <v>0</v>
      </c>
      <c r="O408" s="365">
        <f t="shared" si="110"/>
        <v>0</v>
      </c>
      <c r="P408" s="365">
        <f t="shared" si="110"/>
        <v>0</v>
      </c>
      <c r="Q408" s="365">
        <f t="shared" si="110"/>
        <v>0</v>
      </c>
      <c r="R408" s="365">
        <f t="shared" si="110"/>
        <v>0</v>
      </c>
      <c r="S408" s="365">
        <f t="shared" si="110"/>
        <v>1</v>
      </c>
      <c r="T408" s="365">
        <f t="shared" si="110"/>
        <v>2</v>
      </c>
      <c r="U408" s="365">
        <f t="shared" si="110"/>
        <v>3</v>
      </c>
      <c r="V408" s="365">
        <f t="shared" si="110"/>
        <v>4</v>
      </c>
      <c r="W408" s="365">
        <f t="shared" si="110"/>
        <v>5</v>
      </c>
      <c r="X408" s="365">
        <f t="shared" si="110"/>
        <v>6</v>
      </c>
      <c r="Y408" s="365">
        <f t="shared" si="110"/>
        <v>7</v>
      </c>
      <c r="Z408" s="365">
        <f t="shared" si="110"/>
        <v>8</v>
      </c>
      <c r="AA408" s="365">
        <f t="shared" si="110"/>
        <v>9</v>
      </c>
      <c r="AB408" s="365">
        <f t="shared" si="110"/>
        <v>10</v>
      </c>
      <c r="AC408" s="365">
        <f t="shared" si="110"/>
        <v>11</v>
      </c>
      <c r="AD408" s="365">
        <f t="shared" si="110"/>
        <v>12</v>
      </c>
      <c r="AE408" s="365">
        <f t="shared" si="110"/>
        <v>13</v>
      </c>
      <c r="AF408" s="2"/>
      <c r="AG408" s="2"/>
      <c r="AH408" s="2"/>
      <c r="AI408" s="2"/>
    </row>
    <row r="409" spans="1:35" s="12" customFormat="1" hidden="1" outlineLevel="1" x14ac:dyDescent="0.3">
      <c r="A409" s="2"/>
      <c r="B409" s="2"/>
      <c r="C409" s="355" t="s">
        <v>26</v>
      </c>
      <c r="D409" s="2" t="str">
        <f>CONCATENATE("Hectares year ",F408)</f>
        <v>Hectares year 7</v>
      </c>
      <c r="E409" s="356" t="s">
        <v>604</v>
      </c>
      <c r="F409" s="357">
        <f>SUMIFS(Project_Hectare!$G$12:$G$381,Project_Hectare!$C$12:$C$381,C409,Project_Hectare!$E$12:$E$381,D409)</f>
        <v>0</v>
      </c>
      <c r="G409" s="2"/>
      <c r="I409" s="2"/>
      <c r="J409" s="358"/>
      <c r="K409" s="359">
        <f>IF(K$1&gt;=$F408,$F409,0)</f>
        <v>0</v>
      </c>
      <c r="L409" s="365">
        <f t="shared" ref="L409:AE409" si="111">IF(L$1&gt;=$F408,$F409,0)</f>
        <v>0</v>
      </c>
      <c r="M409" s="365">
        <f t="shared" si="111"/>
        <v>0</v>
      </c>
      <c r="N409" s="365">
        <f t="shared" si="111"/>
        <v>0</v>
      </c>
      <c r="O409" s="365">
        <f t="shared" si="111"/>
        <v>0</v>
      </c>
      <c r="P409" s="365">
        <f t="shared" si="111"/>
        <v>0</v>
      </c>
      <c r="Q409" s="365">
        <f t="shared" si="111"/>
        <v>0</v>
      </c>
      <c r="R409" s="365">
        <f t="shared" si="111"/>
        <v>0</v>
      </c>
      <c r="S409" s="365">
        <f t="shared" si="111"/>
        <v>0</v>
      </c>
      <c r="T409" s="365">
        <f t="shared" si="111"/>
        <v>0</v>
      </c>
      <c r="U409" s="365">
        <f t="shared" si="111"/>
        <v>0</v>
      </c>
      <c r="V409" s="365">
        <f t="shared" si="111"/>
        <v>0</v>
      </c>
      <c r="W409" s="365">
        <f t="shared" si="111"/>
        <v>0</v>
      </c>
      <c r="X409" s="365">
        <f t="shared" si="111"/>
        <v>0</v>
      </c>
      <c r="Y409" s="365">
        <f t="shared" si="111"/>
        <v>0</v>
      </c>
      <c r="Z409" s="365">
        <f t="shared" si="111"/>
        <v>0</v>
      </c>
      <c r="AA409" s="365">
        <f t="shared" si="111"/>
        <v>0</v>
      </c>
      <c r="AB409" s="365">
        <f t="shared" si="111"/>
        <v>0</v>
      </c>
      <c r="AC409" s="365">
        <f t="shared" si="111"/>
        <v>0</v>
      </c>
      <c r="AD409" s="365">
        <f t="shared" si="111"/>
        <v>0</v>
      </c>
      <c r="AE409" s="365">
        <f t="shared" si="111"/>
        <v>0</v>
      </c>
      <c r="AF409" s="2"/>
      <c r="AG409" s="2"/>
      <c r="AH409" s="2"/>
      <c r="AI409" s="2"/>
    </row>
    <row r="410" spans="1:35" s="2" customFormat="1" ht="15" hidden="1" outlineLevel="1" x14ac:dyDescent="0.3">
      <c r="C410" s="355" t="s">
        <v>26</v>
      </c>
      <c r="D410" s="2" t="str">
        <f>CONCATENATE(C410,"_Revenue")</f>
        <v>G_Revenue</v>
      </c>
      <c r="G410" s="2" t="s">
        <v>610</v>
      </c>
      <c r="H410" s="2" t="s">
        <v>605</v>
      </c>
      <c r="J410" s="358"/>
      <c r="K410" s="359" cm="1">
        <f t="array" aca="1" ref="K410" ca="1">INDEX(INDIRECT($D410),,MATCH(K408,Cashflow_A!$K$1:$AE$1,0))*K409</f>
        <v>0</v>
      </c>
      <c r="L410" s="365" cm="1">
        <f t="array" aca="1" ref="L410" ca="1">INDEX(INDIRECT($D410),,MATCH(L408,Cashflow_A!$K$1:$AE$1,0))*L409</f>
        <v>0</v>
      </c>
      <c r="M410" s="365" cm="1">
        <f t="array" aca="1" ref="M410" ca="1">INDEX(INDIRECT($D410),,MATCH(M408,Cashflow_A!$K$1:$AE$1,0))*M409</f>
        <v>0</v>
      </c>
      <c r="N410" s="365" cm="1">
        <f t="array" aca="1" ref="N410" ca="1">INDEX(INDIRECT($D410),,MATCH(N408,Cashflow_A!$K$1:$AE$1,0))*N409</f>
        <v>0</v>
      </c>
      <c r="O410" s="365" cm="1">
        <f t="array" aca="1" ref="O410" ca="1">INDEX(INDIRECT($D410),,MATCH(O408,Cashflow_A!$K$1:$AE$1,0))*O409</f>
        <v>0</v>
      </c>
      <c r="P410" s="365" cm="1">
        <f t="array" aca="1" ref="P410" ca="1">INDEX(INDIRECT($D410),,MATCH(P408,Cashflow_A!$K$1:$AE$1,0))*P409</f>
        <v>0</v>
      </c>
      <c r="Q410" s="365" cm="1">
        <f t="array" aca="1" ref="Q410" ca="1">INDEX(INDIRECT($D410),,MATCH(Q408,Cashflow_A!$K$1:$AE$1,0))*Q409</f>
        <v>0</v>
      </c>
      <c r="R410" s="365" cm="1">
        <f t="array" aca="1" ref="R410" ca="1">INDEX(INDIRECT($D410),,MATCH(R408,Cashflow_A!$K$1:$AE$1,0))*R409</f>
        <v>0</v>
      </c>
      <c r="S410" s="365" cm="1">
        <f t="array" aca="1" ref="S410" ca="1">INDEX(INDIRECT($D410),,MATCH(S408,Cashflow_A!$K$1:$AE$1,0))*S409</f>
        <v>0</v>
      </c>
      <c r="T410" s="365" cm="1">
        <f t="array" aca="1" ref="T410" ca="1">INDEX(INDIRECT($D410),,MATCH(T408,Cashflow_A!$K$1:$AE$1,0))*T409</f>
        <v>0</v>
      </c>
      <c r="U410" s="365" cm="1">
        <f t="array" aca="1" ref="U410" ca="1">INDEX(INDIRECT($D410),,MATCH(U408,Cashflow_A!$K$1:$AE$1,0))*U409</f>
        <v>0</v>
      </c>
      <c r="V410" s="365" cm="1">
        <f t="array" aca="1" ref="V410" ca="1">INDEX(INDIRECT($D410),,MATCH(V408,Cashflow_A!$K$1:$AE$1,0))*V409</f>
        <v>0</v>
      </c>
      <c r="W410" s="365" cm="1">
        <f t="array" aca="1" ref="W410" ca="1">INDEX(INDIRECT($D410),,MATCH(W408,Cashflow_A!$K$1:$AE$1,0))*W409</f>
        <v>0</v>
      </c>
      <c r="X410" s="365" cm="1">
        <f t="array" aca="1" ref="X410" ca="1">INDEX(INDIRECT($D410),,MATCH(X408,Cashflow_A!$K$1:$AE$1,0))*X409</f>
        <v>0</v>
      </c>
      <c r="Y410" s="365" cm="1">
        <f t="array" aca="1" ref="Y410" ca="1">INDEX(INDIRECT($D410),,MATCH(Y408,Cashflow_A!$K$1:$AE$1,0))*Y409</f>
        <v>0</v>
      </c>
      <c r="Z410" s="365" cm="1">
        <f t="array" aca="1" ref="Z410" ca="1">INDEX(INDIRECT($D410),,MATCH(Z408,Cashflow_A!$K$1:$AE$1,0))*Z409</f>
        <v>0</v>
      </c>
      <c r="AA410" s="365" cm="1">
        <f t="array" aca="1" ref="AA410" ca="1">INDEX(INDIRECT($D410),,MATCH(AA408,Cashflow_A!$K$1:$AE$1,0))*AA409</f>
        <v>0</v>
      </c>
      <c r="AB410" s="365" cm="1">
        <f t="array" aca="1" ref="AB410" ca="1">INDEX(INDIRECT($D410),,MATCH(AB408,Cashflow_A!$K$1:$AE$1,0))*AB409</f>
        <v>0</v>
      </c>
      <c r="AC410" s="365" cm="1">
        <f t="array" aca="1" ref="AC410" ca="1">INDEX(INDIRECT($D410),,MATCH(AC408,Cashflow_A!$K$1:$AE$1,0))*AC409</f>
        <v>0</v>
      </c>
      <c r="AD410" s="365" cm="1">
        <f t="array" aca="1" ref="AD410" ca="1">INDEX(INDIRECT($D410),,MATCH(AD408,Cashflow_A!$K$1:$AE$1,0))*AD409</f>
        <v>0</v>
      </c>
      <c r="AE410" s="365" cm="1">
        <f t="array" aca="1" ref="AE410" ca="1">INDEX(INDIRECT($D410),,MATCH(AE408,Cashflow_A!$K$1:$AE$1,0))*AE409</f>
        <v>0</v>
      </c>
    </row>
    <row r="411" spans="1:35" s="2" customFormat="1" ht="15" hidden="1" outlineLevel="1" x14ac:dyDescent="0.3">
      <c r="C411" s="355" t="s">
        <v>26</v>
      </c>
      <c r="D411" s="2" t="str">
        <f>CONCATENATE(C411,"_Cost")</f>
        <v>G_Cost</v>
      </c>
      <c r="G411" s="2" t="s">
        <v>611</v>
      </c>
      <c r="H411" s="2" t="s">
        <v>606</v>
      </c>
      <c r="J411" s="358"/>
      <c r="K411" s="359" cm="1">
        <f t="array" aca="1" ref="K411" ca="1">INDEX(INDIRECT($D411),,MATCH(K408,Cashflow_A!$K$1:$AE$1,0))*K409</f>
        <v>0</v>
      </c>
      <c r="L411" s="365" cm="1">
        <f t="array" aca="1" ref="L411" ca="1">INDEX(INDIRECT($D411),,MATCH(L408,Cashflow_A!$K$1:$AE$1,0))*L409</f>
        <v>0</v>
      </c>
      <c r="M411" s="365" cm="1">
        <f t="array" aca="1" ref="M411" ca="1">INDEX(INDIRECT($D411),,MATCH(M408,Cashflow_A!$K$1:$AE$1,0))*M409</f>
        <v>0</v>
      </c>
      <c r="N411" s="365" cm="1">
        <f t="array" aca="1" ref="N411" ca="1">INDEX(INDIRECT($D411),,MATCH(N408,Cashflow_A!$K$1:$AE$1,0))*N409</f>
        <v>0</v>
      </c>
      <c r="O411" s="365" cm="1">
        <f t="array" aca="1" ref="O411" ca="1">INDEX(INDIRECT($D411),,MATCH(O408,Cashflow_A!$K$1:$AE$1,0))*O409</f>
        <v>0</v>
      </c>
      <c r="P411" s="365" cm="1">
        <f t="array" aca="1" ref="P411" ca="1">INDEX(INDIRECT($D411),,MATCH(P408,Cashflow_A!$K$1:$AE$1,0))*P409</f>
        <v>0</v>
      </c>
      <c r="Q411" s="365" cm="1">
        <f t="array" aca="1" ref="Q411" ca="1">INDEX(INDIRECT($D411),,MATCH(Q408,Cashflow_A!$K$1:$AE$1,0))*Q409</f>
        <v>0</v>
      </c>
      <c r="R411" s="365" cm="1">
        <f t="array" aca="1" ref="R411" ca="1">INDEX(INDIRECT($D411),,MATCH(R408,Cashflow_A!$K$1:$AE$1,0))*R409</f>
        <v>0</v>
      </c>
      <c r="S411" s="365" cm="1">
        <f t="array" aca="1" ref="S411" ca="1">INDEX(INDIRECT($D411),,MATCH(S408,Cashflow_A!$K$1:$AE$1,0))*S409</f>
        <v>0</v>
      </c>
      <c r="T411" s="365" cm="1">
        <f t="array" aca="1" ref="T411" ca="1">INDEX(INDIRECT($D411),,MATCH(T408,Cashflow_A!$K$1:$AE$1,0))*T409</f>
        <v>0</v>
      </c>
      <c r="U411" s="365" cm="1">
        <f t="array" aca="1" ref="U411" ca="1">INDEX(INDIRECT($D411),,MATCH(U408,Cashflow_A!$K$1:$AE$1,0))*U409</f>
        <v>0</v>
      </c>
      <c r="V411" s="365" cm="1">
        <f t="array" aca="1" ref="V411" ca="1">INDEX(INDIRECT($D411),,MATCH(V408,Cashflow_A!$K$1:$AE$1,0))*V409</f>
        <v>0</v>
      </c>
      <c r="W411" s="365" cm="1">
        <f t="array" aca="1" ref="W411" ca="1">INDEX(INDIRECT($D411),,MATCH(W408,Cashflow_A!$K$1:$AE$1,0))*W409</f>
        <v>0</v>
      </c>
      <c r="X411" s="365" cm="1">
        <f t="array" aca="1" ref="X411" ca="1">INDEX(INDIRECT($D411),,MATCH(X408,Cashflow_A!$K$1:$AE$1,0))*X409</f>
        <v>0</v>
      </c>
      <c r="Y411" s="365" cm="1">
        <f t="array" aca="1" ref="Y411" ca="1">INDEX(INDIRECT($D411),,MATCH(Y408,Cashflow_A!$K$1:$AE$1,0))*Y409</f>
        <v>0</v>
      </c>
      <c r="Z411" s="365" cm="1">
        <f t="array" aca="1" ref="Z411" ca="1">INDEX(INDIRECT($D411),,MATCH(Z408,Cashflow_A!$K$1:$AE$1,0))*Z409</f>
        <v>0</v>
      </c>
      <c r="AA411" s="365" cm="1">
        <f t="array" aca="1" ref="AA411" ca="1">INDEX(INDIRECT($D411),,MATCH(AA408,Cashflow_A!$K$1:$AE$1,0))*AA409</f>
        <v>0</v>
      </c>
      <c r="AB411" s="365" cm="1">
        <f t="array" aca="1" ref="AB411" ca="1">INDEX(INDIRECT($D411),,MATCH(AB408,Cashflow_A!$K$1:$AE$1,0))*AB409</f>
        <v>0</v>
      </c>
      <c r="AC411" s="365" cm="1">
        <f t="array" aca="1" ref="AC411" ca="1">INDEX(INDIRECT($D411),,MATCH(AC408,Cashflow_A!$K$1:$AE$1,0))*AC409</f>
        <v>0</v>
      </c>
      <c r="AD411" s="365" cm="1">
        <f t="array" aca="1" ref="AD411" ca="1">INDEX(INDIRECT($D411),,MATCH(AD408,Cashflow_A!$K$1:$AE$1,0))*AD409</f>
        <v>0</v>
      </c>
      <c r="AE411" s="365" cm="1">
        <f t="array" aca="1" ref="AE411" ca="1">INDEX(INDIRECT($D411),,MATCH(AE408,Cashflow_A!$K$1:$AE$1,0))*AE409</f>
        <v>0</v>
      </c>
    </row>
    <row r="412" spans="1:35" s="2" customFormat="1" ht="15" hidden="1" outlineLevel="1" x14ac:dyDescent="0.3">
      <c r="C412" s="355" t="s">
        <v>26</v>
      </c>
      <c r="D412" s="2" t="str">
        <f>CONCATENATE(C412,"_Net_Revenue")</f>
        <v>G_Net_Revenue</v>
      </c>
      <c r="H412" s="2" t="s">
        <v>607</v>
      </c>
      <c r="J412" s="358"/>
      <c r="K412" s="359" cm="1">
        <f t="array" aca="1" ref="K412" ca="1">INDEX(INDIRECT($D412),,MATCH(K408,Cashflow_A!$K$1:$AE$1,0))*K409</f>
        <v>0</v>
      </c>
      <c r="L412" s="365" cm="1">
        <f t="array" aca="1" ref="L412" ca="1">INDEX(INDIRECT($D412),,MATCH(L408,Cashflow_A!$K$1:$AE$1,0))*L409</f>
        <v>0</v>
      </c>
      <c r="M412" s="365" cm="1">
        <f t="array" aca="1" ref="M412" ca="1">INDEX(INDIRECT($D412),,MATCH(M408,Cashflow_A!$K$1:$AE$1,0))*M409</f>
        <v>0</v>
      </c>
      <c r="N412" s="365" cm="1">
        <f t="array" aca="1" ref="N412" ca="1">INDEX(INDIRECT($D412),,MATCH(N408,Cashflow_A!$K$1:$AE$1,0))*N409</f>
        <v>0</v>
      </c>
      <c r="O412" s="365" cm="1">
        <f t="array" aca="1" ref="O412" ca="1">INDEX(INDIRECT($D412),,MATCH(O408,Cashflow_A!$K$1:$AE$1,0))*O409</f>
        <v>0</v>
      </c>
      <c r="P412" s="365" cm="1">
        <f t="array" aca="1" ref="P412" ca="1">INDEX(INDIRECT($D412),,MATCH(P408,Cashflow_A!$K$1:$AE$1,0))*P409</f>
        <v>0</v>
      </c>
      <c r="Q412" s="365" cm="1">
        <f t="array" aca="1" ref="Q412" ca="1">INDEX(INDIRECT($D412),,MATCH(Q408,Cashflow_A!$K$1:$AE$1,0))*Q409</f>
        <v>0</v>
      </c>
      <c r="R412" s="365" cm="1">
        <f t="array" aca="1" ref="R412" ca="1">INDEX(INDIRECT($D412),,MATCH(R408,Cashflow_A!$K$1:$AE$1,0))*R409</f>
        <v>0</v>
      </c>
      <c r="S412" s="365" cm="1">
        <f t="array" aca="1" ref="S412" ca="1">INDEX(INDIRECT($D412),,MATCH(S408,Cashflow_A!$K$1:$AE$1,0))*S409</f>
        <v>0</v>
      </c>
      <c r="T412" s="365" cm="1">
        <f t="array" aca="1" ref="T412" ca="1">INDEX(INDIRECT($D412),,MATCH(T408,Cashflow_A!$K$1:$AE$1,0))*T409</f>
        <v>0</v>
      </c>
      <c r="U412" s="365" cm="1">
        <f t="array" aca="1" ref="U412" ca="1">INDEX(INDIRECT($D412),,MATCH(U408,Cashflow_A!$K$1:$AE$1,0))*U409</f>
        <v>0</v>
      </c>
      <c r="V412" s="365" cm="1">
        <f t="array" aca="1" ref="V412" ca="1">INDEX(INDIRECT($D412),,MATCH(V408,Cashflow_A!$K$1:$AE$1,0))*V409</f>
        <v>0</v>
      </c>
      <c r="W412" s="365" cm="1">
        <f t="array" aca="1" ref="W412" ca="1">INDEX(INDIRECT($D412),,MATCH(W408,Cashflow_A!$K$1:$AE$1,0))*W409</f>
        <v>0</v>
      </c>
      <c r="X412" s="365" cm="1">
        <f t="array" aca="1" ref="X412" ca="1">INDEX(INDIRECT($D412),,MATCH(X408,Cashflow_A!$K$1:$AE$1,0))*X409</f>
        <v>0</v>
      </c>
      <c r="Y412" s="365" cm="1">
        <f t="array" aca="1" ref="Y412" ca="1">INDEX(INDIRECT($D412),,MATCH(Y408,Cashflow_A!$K$1:$AE$1,0))*Y409</f>
        <v>0</v>
      </c>
      <c r="Z412" s="365" cm="1">
        <f t="array" aca="1" ref="Z412" ca="1">INDEX(INDIRECT($D412),,MATCH(Z408,Cashflow_A!$K$1:$AE$1,0))*Z409</f>
        <v>0</v>
      </c>
      <c r="AA412" s="365" cm="1">
        <f t="array" aca="1" ref="AA412" ca="1">INDEX(INDIRECT($D412),,MATCH(AA408,Cashflow_A!$K$1:$AE$1,0))*AA409</f>
        <v>0</v>
      </c>
      <c r="AB412" s="365" cm="1">
        <f t="array" aca="1" ref="AB412" ca="1">INDEX(INDIRECT($D412),,MATCH(AB408,Cashflow_A!$K$1:$AE$1,0))*AB409</f>
        <v>0</v>
      </c>
      <c r="AC412" s="365" cm="1">
        <f t="array" aca="1" ref="AC412" ca="1">INDEX(INDIRECT($D412),,MATCH(AC408,Cashflow_A!$K$1:$AE$1,0))*AC409</f>
        <v>0</v>
      </c>
      <c r="AD412" s="365" cm="1">
        <f t="array" aca="1" ref="AD412" ca="1">INDEX(INDIRECT($D412),,MATCH(AD408,Cashflow_A!$K$1:$AE$1,0))*AD409</f>
        <v>0</v>
      </c>
      <c r="AE412" s="365" cm="1">
        <f t="array" aca="1" ref="AE412" ca="1">INDEX(INDIRECT($D412),,MATCH(AE408,Cashflow_A!$K$1:$AE$1,0))*AE409</f>
        <v>0</v>
      </c>
    </row>
    <row r="413" spans="1:35" s="2" customFormat="1" ht="15" hidden="1" outlineLevel="1" x14ac:dyDescent="0.3">
      <c r="C413" s="355"/>
      <c r="J413" s="358"/>
    </row>
    <row r="414" spans="1:35" s="12" customFormat="1" hidden="1" outlineLevel="1" x14ac:dyDescent="0.3">
      <c r="A414" s="2"/>
      <c r="B414" s="2"/>
      <c r="C414" s="355"/>
      <c r="D414" s="2" t="s">
        <v>602</v>
      </c>
      <c r="E414" s="356" t="s">
        <v>603</v>
      </c>
      <c r="F414" s="357">
        <v>8</v>
      </c>
      <c r="G414" s="2"/>
      <c r="I414" s="2"/>
      <c r="J414" s="358"/>
      <c r="K414" s="359">
        <f>IF(K$1&gt;=$F414,K$1-$F414,0)</f>
        <v>0</v>
      </c>
      <c r="L414" s="365">
        <f>IF(L$1&gt;=$F414,L$1-$F414,0)</f>
        <v>0</v>
      </c>
      <c r="M414" s="365">
        <f t="shared" ref="M414:AE414" si="112">IF(M$1&gt;=$F414,M$1-$F414,0)</f>
        <v>0</v>
      </c>
      <c r="N414" s="365">
        <f t="shared" si="112"/>
        <v>0</v>
      </c>
      <c r="O414" s="365">
        <f t="shared" si="112"/>
        <v>0</v>
      </c>
      <c r="P414" s="365">
        <f t="shared" si="112"/>
        <v>0</v>
      </c>
      <c r="Q414" s="365">
        <f t="shared" si="112"/>
        <v>0</v>
      </c>
      <c r="R414" s="365">
        <f t="shared" si="112"/>
        <v>0</v>
      </c>
      <c r="S414" s="365">
        <f t="shared" si="112"/>
        <v>0</v>
      </c>
      <c r="T414" s="365">
        <f t="shared" si="112"/>
        <v>1</v>
      </c>
      <c r="U414" s="365">
        <f t="shared" si="112"/>
        <v>2</v>
      </c>
      <c r="V414" s="365">
        <f t="shared" si="112"/>
        <v>3</v>
      </c>
      <c r="W414" s="365">
        <f t="shared" si="112"/>
        <v>4</v>
      </c>
      <c r="X414" s="365">
        <f t="shared" si="112"/>
        <v>5</v>
      </c>
      <c r="Y414" s="365">
        <f t="shared" si="112"/>
        <v>6</v>
      </c>
      <c r="Z414" s="365">
        <f t="shared" si="112"/>
        <v>7</v>
      </c>
      <c r="AA414" s="365">
        <f t="shared" si="112"/>
        <v>8</v>
      </c>
      <c r="AB414" s="365">
        <f t="shared" si="112"/>
        <v>9</v>
      </c>
      <c r="AC414" s="365">
        <f t="shared" si="112"/>
        <v>10</v>
      </c>
      <c r="AD414" s="365">
        <f t="shared" si="112"/>
        <v>11</v>
      </c>
      <c r="AE414" s="365">
        <f t="shared" si="112"/>
        <v>12</v>
      </c>
      <c r="AF414" s="2"/>
      <c r="AG414" s="2"/>
      <c r="AH414" s="2"/>
      <c r="AI414" s="2"/>
    </row>
    <row r="415" spans="1:35" s="12" customFormat="1" hidden="1" outlineLevel="1" x14ac:dyDescent="0.3">
      <c r="A415" s="2"/>
      <c r="B415" s="2"/>
      <c r="C415" s="355" t="s">
        <v>26</v>
      </c>
      <c r="D415" s="2" t="str">
        <f>CONCATENATE("Hectares year ",F414)</f>
        <v>Hectares year 8</v>
      </c>
      <c r="E415" s="356" t="s">
        <v>604</v>
      </c>
      <c r="F415" s="357">
        <f>SUMIFS(Project_Hectare!$G$12:$G$381,Project_Hectare!$C$12:$C$381,C415,Project_Hectare!$E$12:$E$381,D415)</f>
        <v>0</v>
      </c>
      <c r="G415" s="2"/>
      <c r="I415" s="2"/>
      <c r="J415" s="358"/>
      <c r="K415" s="359">
        <f>IF(K$1&gt;=$F414,$F415,0)</f>
        <v>0</v>
      </c>
      <c r="L415" s="365">
        <f t="shared" ref="L415:AE415" si="113">IF(L$1&gt;=$F414,$F415,0)</f>
        <v>0</v>
      </c>
      <c r="M415" s="365">
        <f t="shared" si="113"/>
        <v>0</v>
      </c>
      <c r="N415" s="365">
        <f t="shared" si="113"/>
        <v>0</v>
      </c>
      <c r="O415" s="365">
        <f t="shared" si="113"/>
        <v>0</v>
      </c>
      <c r="P415" s="365">
        <f t="shared" si="113"/>
        <v>0</v>
      </c>
      <c r="Q415" s="365">
        <f t="shared" si="113"/>
        <v>0</v>
      </c>
      <c r="R415" s="365">
        <f t="shared" si="113"/>
        <v>0</v>
      </c>
      <c r="S415" s="365">
        <f t="shared" si="113"/>
        <v>0</v>
      </c>
      <c r="T415" s="365">
        <f t="shared" si="113"/>
        <v>0</v>
      </c>
      <c r="U415" s="365">
        <f t="shared" si="113"/>
        <v>0</v>
      </c>
      <c r="V415" s="365">
        <f t="shared" si="113"/>
        <v>0</v>
      </c>
      <c r="W415" s="365">
        <f t="shared" si="113"/>
        <v>0</v>
      </c>
      <c r="X415" s="365">
        <f t="shared" si="113"/>
        <v>0</v>
      </c>
      <c r="Y415" s="365">
        <f t="shared" si="113"/>
        <v>0</v>
      </c>
      <c r="Z415" s="365">
        <f t="shared" si="113"/>
        <v>0</v>
      </c>
      <c r="AA415" s="365">
        <f t="shared" si="113"/>
        <v>0</v>
      </c>
      <c r="AB415" s="365">
        <f t="shared" si="113"/>
        <v>0</v>
      </c>
      <c r="AC415" s="365">
        <f t="shared" si="113"/>
        <v>0</v>
      </c>
      <c r="AD415" s="365">
        <f t="shared" si="113"/>
        <v>0</v>
      </c>
      <c r="AE415" s="365">
        <f t="shared" si="113"/>
        <v>0</v>
      </c>
      <c r="AF415" s="2"/>
      <c r="AG415" s="2"/>
      <c r="AH415" s="2"/>
      <c r="AI415" s="2"/>
    </row>
    <row r="416" spans="1:35" s="2" customFormat="1" ht="15" hidden="1" outlineLevel="1" x14ac:dyDescent="0.3">
      <c r="C416" s="355" t="s">
        <v>26</v>
      </c>
      <c r="D416" s="2" t="str">
        <f>CONCATENATE(C416,"_Revenue")</f>
        <v>G_Revenue</v>
      </c>
      <c r="G416" s="2" t="s">
        <v>610</v>
      </c>
      <c r="H416" s="2" t="s">
        <v>605</v>
      </c>
      <c r="J416" s="358"/>
      <c r="K416" s="359" cm="1">
        <f t="array" aca="1" ref="K416" ca="1">INDEX(INDIRECT($D416),,MATCH(K414,Cashflow_A!$K$1:$AE$1,0))*K415</f>
        <v>0</v>
      </c>
      <c r="L416" s="365" cm="1">
        <f t="array" aca="1" ref="L416" ca="1">INDEX(INDIRECT($D416),,MATCH(L414,Cashflow_A!$K$1:$AE$1,0))*L415</f>
        <v>0</v>
      </c>
      <c r="M416" s="365" cm="1">
        <f t="array" aca="1" ref="M416" ca="1">INDEX(INDIRECT($D416),,MATCH(M414,Cashflow_A!$K$1:$AE$1,0))*M415</f>
        <v>0</v>
      </c>
      <c r="N416" s="365" cm="1">
        <f t="array" aca="1" ref="N416" ca="1">INDEX(INDIRECT($D416),,MATCH(N414,Cashflow_A!$K$1:$AE$1,0))*N415</f>
        <v>0</v>
      </c>
      <c r="O416" s="365" cm="1">
        <f t="array" aca="1" ref="O416" ca="1">INDEX(INDIRECT($D416),,MATCH(O414,Cashflow_A!$K$1:$AE$1,0))*O415</f>
        <v>0</v>
      </c>
      <c r="P416" s="365" cm="1">
        <f t="array" aca="1" ref="P416" ca="1">INDEX(INDIRECT($D416),,MATCH(P414,Cashflow_A!$K$1:$AE$1,0))*P415</f>
        <v>0</v>
      </c>
      <c r="Q416" s="365" cm="1">
        <f t="array" aca="1" ref="Q416" ca="1">INDEX(INDIRECT($D416),,MATCH(Q414,Cashflow_A!$K$1:$AE$1,0))*Q415</f>
        <v>0</v>
      </c>
      <c r="R416" s="365" cm="1">
        <f t="array" aca="1" ref="R416" ca="1">INDEX(INDIRECT($D416),,MATCH(R414,Cashflow_A!$K$1:$AE$1,0))*R415</f>
        <v>0</v>
      </c>
      <c r="S416" s="365" cm="1">
        <f t="array" aca="1" ref="S416" ca="1">INDEX(INDIRECT($D416),,MATCH(S414,Cashflow_A!$K$1:$AE$1,0))*S415</f>
        <v>0</v>
      </c>
      <c r="T416" s="365" cm="1">
        <f t="array" aca="1" ref="T416" ca="1">INDEX(INDIRECT($D416),,MATCH(T414,Cashflow_A!$K$1:$AE$1,0))*T415</f>
        <v>0</v>
      </c>
      <c r="U416" s="365" cm="1">
        <f t="array" aca="1" ref="U416" ca="1">INDEX(INDIRECT($D416),,MATCH(U414,Cashflow_A!$K$1:$AE$1,0))*U415</f>
        <v>0</v>
      </c>
      <c r="V416" s="365" cm="1">
        <f t="array" aca="1" ref="V416" ca="1">INDEX(INDIRECT($D416),,MATCH(V414,Cashflow_A!$K$1:$AE$1,0))*V415</f>
        <v>0</v>
      </c>
      <c r="W416" s="365" cm="1">
        <f t="array" aca="1" ref="W416" ca="1">INDEX(INDIRECT($D416),,MATCH(W414,Cashflow_A!$K$1:$AE$1,0))*W415</f>
        <v>0</v>
      </c>
      <c r="X416" s="365" cm="1">
        <f t="array" aca="1" ref="X416" ca="1">INDEX(INDIRECT($D416),,MATCH(X414,Cashflow_A!$K$1:$AE$1,0))*X415</f>
        <v>0</v>
      </c>
      <c r="Y416" s="365" cm="1">
        <f t="array" aca="1" ref="Y416" ca="1">INDEX(INDIRECT($D416),,MATCH(Y414,Cashflow_A!$K$1:$AE$1,0))*Y415</f>
        <v>0</v>
      </c>
      <c r="Z416" s="365" cm="1">
        <f t="array" aca="1" ref="Z416" ca="1">INDEX(INDIRECT($D416),,MATCH(Z414,Cashflow_A!$K$1:$AE$1,0))*Z415</f>
        <v>0</v>
      </c>
      <c r="AA416" s="365" cm="1">
        <f t="array" aca="1" ref="AA416" ca="1">INDEX(INDIRECT($D416),,MATCH(AA414,Cashflow_A!$K$1:$AE$1,0))*AA415</f>
        <v>0</v>
      </c>
      <c r="AB416" s="365" cm="1">
        <f t="array" aca="1" ref="AB416" ca="1">INDEX(INDIRECT($D416),,MATCH(AB414,Cashflow_A!$K$1:$AE$1,0))*AB415</f>
        <v>0</v>
      </c>
      <c r="AC416" s="365" cm="1">
        <f t="array" aca="1" ref="AC416" ca="1">INDEX(INDIRECT($D416),,MATCH(AC414,Cashflow_A!$K$1:$AE$1,0))*AC415</f>
        <v>0</v>
      </c>
      <c r="AD416" s="365" cm="1">
        <f t="array" aca="1" ref="AD416" ca="1">INDEX(INDIRECT($D416),,MATCH(AD414,Cashflow_A!$K$1:$AE$1,0))*AD415</f>
        <v>0</v>
      </c>
      <c r="AE416" s="365" cm="1">
        <f t="array" aca="1" ref="AE416" ca="1">INDEX(INDIRECT($D416),,MATCH(AE414,Cashflow_A!$K$1:$AE$1,0))*AE415</f>
        <v>0</v>
      </c>
    </row>
    <row r="417" spans="1:35" s="2" customFormat="1" ht="15" hidden="1" outlineLevel="1" x14ac:dyDescent="0.3">
      <c r="C417" s="355" t="s">
        <v>26</v>
      </c>
      <c r="D417" s="2" t="str">
        <f>CONCATENATE(C417,"_Cost")</f>
        <v>G_Cost</v>
      </c>
      <c r="G417" s="2" t="s">
        <v>611</v>
      </c>
      <c r="H417" s="2" t="s">
        <v>606</v>
      </c>
      <c r="J417" s="358"/>
      <c r="K417" s="359" cm="1">
        <f t="array" aca="1" ref="K417" ca="1">INDEX(INDIRECT($D417),,MATCH(K414,Cashflow_A!$K$1:$AE$1,0))*K415</f>
        <v>0</v>
      </c>
      <c r="L417" s="365" cm="1">
        <f t="array" aca="1" ref="L417" ca="1">INDEX(INDIRECT($D417),,MATCH(L414,Cashflow_A!$K$1:$AE$1,0))*L415</f>
        <v>0</v>
      </c>
      <c r="M417" s="365" cm="1">
        <f t="array" aca="1" ref="M417" ca="1">INDEX(INDIRECT($D417),,MATCH(M414,Cashflow_A!$K$1:$AE$1,0))*M415</f>
        <v>0</v>
      </c>
      <c r="N417" s="365" cm="1">
        <f t="array" aca="1" ref="N417" ca="1">INDEX(INDIRECT($D417),,MATCH(N414,Cashflow_A!$K$1:$AE$1,0))*N415</f>
        <v>0</v>
      </c>
      <c r="O417" s="365" cm="1">
        <f t="array" aca="1" ref="O417" ca="1">INDEX(INDIRECT($D417),,MATCH(O414,Cashflow_A!$K$1:$AE$1,0))*O415</f>
        <v>0</v>
      </c>
      <c r="P417" s="365" cm="1">
        <f t="array" aca="1" ref="P417" ca="1">INDEX(INDIRECT($D417),,MATCH(P414,Cashflow_A!$K$1:$AE$1,0))*P415</f>
        <v>0</v>
      </c>
      <c r="Q417" s="365" cm="1">
        <f t="array" aca="1" ref="Q417" ca="1">INDEX(INDIRECT($D417),,MATCH(Q414,Cashflow_A!$K$1:$AE$1,0))*Q415</f>
        <v>0</v>
      </c>
      <c r="R417" s="365" cm="1">
        <f t="array" aca="1" ref="R417" ca="1">INDEX(INDIRECT($D417),,MATCH(R414,Cashflow_A!$K$1:$AE$1,0))*R415</f>
        <v>0</v>
      </c>
      <c r="S417" s="365" cm="1">
        <f t="array" aca="1" ref="S417" ca="1">INDEX(INDIRECT($D417),,MATCH(S414,Cashflow_A!$K$1:$AE$1,0))*S415</f>
        <v>0</v>
      </c>
      <c r="T417" s="365" cm="1">
        <f t="array" aca="1" ref="T417" ca="1">INDEX(INDIRECT($D417),,MATCH(T414,Cashflow_A!$K$1:$AE$1,0))*T415</f>
        <v>0</v>
      </c>
      <c r="U417" s="365" cm="1">
        <f t="array" aca="1" ref="U417" ca="1">INDEX(INDIRECT($D417),,MATCH(U414,Cashflow_A!$K$1:$AE$1,0))*U415</f>
        <v>0</v>
      </c>
      <c r="V417" s="365" cm="1">
        <f t="array" aca="1" ref="V417" ca="1">INDEX(INDIRECT($D417),,MATCH(V414,Cashflow_A!$K$1:$AE$1,0))*V415</f>
        <v>0</v>
      </c>
      <c r="W417" s="365" cm="1">
        <f t="array" aca="1" ref="W417" ca="1">INDEX(INDIRECT($D417),,MATCH(W414,Cashflow_A!$K$1:$AE$1,0))*W415</f>
        <v>0</v>
      </c>
      <c r="X417" s="365" cm="1">
        <f t="array" aca="1" ref="X417" ca="1">INDEX(INDIRECT($D417),,MATCH(X414,Cashflow_A!$K$1:$AE$1,0))*X415</f>
        <v>0</v>
      </c>
      <c r="Y417" s="365" cm="1">
        <f t="array" aca="1" ref="Y417" ca="1">INDEX(INDIRECT($D417),,MATCH(Y414,Cashflow_A!$K$1:$AE$1,0))*Y415</f>
        <v>0</v>
      </c>
      <c r="Z417" s="365" cm="1">
        <f t="array" aca="1" ref="Z417" ca="1">INDEX(INDIRECT($D417),,MATCH(Z414,Cashflow_A!$K$1:$AE$1,0))*Z415</f>
        <v>0</v>
      </c>
      <c r="AA417" s="365" cm="1">
        <f t="array" aca="1" ref="AA417" ca="1">INDEX(INDIRECT($D417),,MATCH(AA414,Cashflow_A!$K$1:$AE$1,0))*AA415</f>
        <v>0</v>
      </c>
      <c r="AB417" s="365" cm="1">
        <f t="array" aca="1" ref="AB417" ca="1">INDEX(INDIRECT($D417),,MATCH(AB414,Cashflow_A!$K$1:$AE$1,0))*AB415</f>
        <v>0</v>
      </c>
      <c r="AC417" s="365" cm="1">
        <f t="array" aca="1" ref="AC417" ca="1">INDEX(INDIRECT($D417),,MATCH(AC414,Cashflow_A!$K$1:$AE$1,0))*AC415</f>
        <v>0</v>
      </c>
      <c r="AD417" s="365" cm="1">
        <f t="array" aca="1" ref="AD417" ca="1">INDEX(INDIRECT($D417),,MATCH(AD414,Cashflow_A!$K$1:$AE$1,0))*AD415</f>
        <v>0</v>
      </c>
      <c r="AE417" s="365" cm="1">
        <f t="array" aca="1" ref="AE417" ca="1">INDEX(INDIRECT($D417),,MATCH(AE414,Cashflow_A!$K$1:$AE$1,0))*AE415</f>
        <v>0</v>
      </c>
    </row>
    <row r="418" spans="1:35" s="2" customFormat="1" ht="15" hidden="1" outlineLevel="1" x14ac:dyDescent="0.3">
      <c r="C418" s="355" t="s">
        <v>26</v>
      </c>
      <c r="D418" s="2" t="str">
        <f>CONCATENATE(C418,"_Net_Revenue")</f>
        <v>G_Net_Revenue</v>
      </c>
      <c r="H418" s="2" t="s">
        <v>607</v>
      </c>
      <c r="J418" s="358"/>
      <c r="K418" s="359" cm="1">
        <f t="array" aca="1" ref="K418" ca="1">INDEX(INDIRECT($D418),,MATCH(K414,Cashflow_A!$K$1:$AE$1,0))*K415</f>
        <v>0</v>
      </c>
      <c r="L418" s="365" cm="1">
        <f t="array" aca="1" ref="L418" ca="1">INDEX(INDIRECT($D418),,MATCH(L414,Cashflow_A!$K$1:$AE$1,0))*L415</f>
        <v>0</v>
      </c>
      <c r="M418" s="365" cm="1">
        <f t="array" aca="1" ref="M418" ca="1">INDEX(INDIRECT($D418),,MATCH(M414,Cashflow_A!$K$1:$AE$1,0))*M415</f>
        <v>0</v>
      </c>
      <c r="N418" s="365" cm="1">
        <f t="array" aca="1" ref="N418" ca="1">INDEX(INDIRECT($D418),,MATCH(N414,Cashflow_A!$K$1:$AE$1,0))*N415</f>
        <v>0</v>
      </c>
      <c r="O418" s="365" cm="1">
        <f t="array" aca="1" ref="O418" ca="1">INDEX(INDIRECT($D418),,MATCH(O414,Cashflow_A!$K$1:$AE$1,0))*O415</f>
        <v>0</v>
      </c>
      <c r="P418" s="365" cm="1">
        <f t="array" aca="1" ref="P418" ca="1">INDEX(INDIRECT($D418),,MATCH(P414,Cashflow_A!$K$1:$AE$1,0))*P415</f>
        <v>0</v>
      </c>
      <c r="Q418" s="365" cm="1">
        <f t="array" aca="1" ref="Q418" ca="1">INDEX(INDIRECT($D418),,MATCH(Q414,Cashflow_A!$K$1:$AE$1,0))*Q415</f>
        <v>0</v>
      </c>
      <c r="R418" s="365" cm="1">
        <f t="array" aca="1" ref="R418" ca="1">INDEX(INDIRECT($D418),,MATCH(R414,Cashflow_A!$K$1:$AE$1,0))*R415</f>
        <v>0</v>
      </c>
      <c r="S418" s="365" cm="1">
        <f t="array" aca="1" ref="S418" ca="1">INDEX(INDIRECT($D418),,MATCH(S414,Cashflow_A!$K$1:$AE$1,0))*S415</f>
        <v>0</v>
      </c>
      <c r="T418" s="365" cm="1">
        <f t="array" aca="1" ref="T418" ca="1">INDEX(INDIRECT($D418),,MATCH(T414,Cashflow_A!$K$1:$AE$1,0))*T415</f>
        <v>0</v>
      </c>
      <c r="U418" s="365" cm="1">
        <f t="array" aca="1" ref="U418" ca="1">INDEX(INDIRECT($D418),,MATCH(U414,Cashflow_A!$K$1:$AE$1,0))*U415</f>
        <v>0</v>
      </c>
      <c r="V418" s="365" cm="1">
        <f t="array" aca="1" ref="V418" ca="1">INDEX(INDIRECT($D418),,MATCH(V414,Cashflow_A!$K$1:$AE$1,0))*V415</f>
        <v>0</v>
      </c>
      <c r="W418" s="365" cm="1">
        <f t="array" aca="1" ref="W418" ca="1">INDEX(INDIRECT($D418),,MATCH(W414,Cashflow_A!$K$1:$AE$1,0))*W415</f>
        <v>0</v>
      </c>
      <c r="X418" s="365" cm="1">
        <f t="array" aca="1" ref="X418" ca="1">INDEX(INDIRECT($D418),,MATCH(X414,Cashflow_A!$K$1:$AE$1,0))*X415</f>
        <v>0</v>
      </c>
      <c r="Y418" s="365" cm="1">
        <f t="array" aca="1" ref="Y418" ca="1">INDEX(INDIRECT($D418),,MATCH(Y414,Cashflow_A!$K$1:$AE$1,0))*Y415</f>
        <v>0</v>
      </c>
      <c r="Z418" s="365" cm="1">
        <f t="array" aca="1" ref="Z418" ca="1">INDEX(INDIRECT($D418),,MATCH(Z414,Cashflow_A!$K$1:$AE$1,0))*Z415</f>
        <v>0</v>
      </c>
      <c r="AA418" s="365" cm="1">
        <f t="array" aca="1" ref="AA418" ca="1">INDEX(INDIRECT($D418),,MATCH(AA414,Cashflow_A!$K$1:$AE$1,0))*AA415</f>
        <v>0</v>
      </c>
      <c r="AB418" s="365" cm="1">
        <f t="array" aca="1" ref="AB418" ca="1">INDEX(INDIRECT($D418),,MATCH(AB414,Cashflow_A!$K$1:$AE$1,0))*AB415</f>
        <v>0</v>
      </c>
      <c r="AC418" s="365" cm="1">
        <f t="array" aca="1" ref="AC418" ca="1">INDEX(INDIRECT($D418),,MATCH(AC414,Cashflow_A!$K$1:$AE$1,0))*AC415</f>
        <v>0</v>
      </c>
      <c r="AD418" s="365" cm="1">
        <f t="array" aca="1" ref="AD418" ca="1">INDEX(INDIRECT($D418),,MATCH(AD414,Cashflow_A!$K$1:$AE$1,0))*AD415</f>
        <v>0</v>
      </c>
      <c r="AE418" s="365" cm="1">
        <f t="array" aca="1" ref="AE418" ca="1">INDEX(INDIRECT($D418),,MATCH(AE414,Cashflow_A!$K$1:$AE$1,0))*AE415</f>
        <v>0</v>
      </c>
    </row>
    <row r="419" spans="1:35" s="2" customFormat="1" ht="15" hidden="1" outlineLevel="1" x14ac:dyDescent="0.3">
      <c r="C419" s="355"/>
      <c r="J419" s="358"/>
    </row>
    <row r="420" spans="1:35" s="2" customFormat="1" ht="15" hidden="1" outlineLevel="1" x14ac:dyDescent="0.3">
      <c r="C420" s="355"/>
      <c r="J420" s="358"/>
    </row>
    <row r="421" spans="1:35" s="2" customFormat="1" ht="15.75" collapsed="1" thickTop="1" x14ac:dyDescent="0.3">
      <c r="C421" s="355"/>
      <c r="J421" s="358"/>
    </row>
    <row r="422" spans="1:35" s="2" customFormat="1" ht="15" x14ac:dyDescent="0.3">
      <c r="C422" s="355"/>
      <c r="J422" s="358"/>
    </row>
    <row r="423" spans="1:35" s="2" customFormat="1" thickBot="1" x14ac:dyDescent="0.25">
      <c r="C423" s="355" t="s">
        <v>27</v>
      </c>
      <c r="D423" s="53" t="str">
        <f>VLOOKUP(C423,Data!$A$9:$B$632,2,FALSE)</f>
        <v>Maize: lowland</v>
      </c>
      <c r="J423" s="358"/>
    </row>
    <row r="424" spans="1:35" s="12" customFormat="1" ht="17.25" hidden="1" outlineLevel="1" thickTop="1" x14ac:dyDescent="0.3">
      <c r="A424" s="2"/>
      <c r="B424" s="2"/>
      <c r="C424" s="355"/>
      <c r="D424" s="2"/>
      <c r="E424"/>
      <c r="F424"/>
      <c r="G424"/>
      <c r="H424"/>
      <c r="I424"/>
      <c r="J424" s="578"/>
      <c r="K424"/>
      <c r="L424"/>
      <c r="M424"/>
      <c r="N424"/>
      <c r="O424"/>
      <c r="P424"/>
      <c r="Q424"/>
      <c r="R424"/>
      <c r="S424"/>
      <c r="T424"/>
      <c r="U424"/>
      <c r="V424"/>
      <c r="W424"/>
      <c r="X424"/>
      <c r="Y424"/>
      <c r="Z424"/>
      <c r="AA424"/>
      <c r="AB424"/>
      <c r="AC424"/>
      <c r="AD424"/>
      <c r="AE424"/>
      <c r="AF424" s="2"/>
      <c r="AG424" s="2"/>
      <c r="AH424" s="2"/>
      <c r="AI424" s="2"/>
    </row>
    <row r="425" spans="1:35" s="12" customFormat="1" hidden="1" outlineLevel="1" x14ac:dyDescent="0.3">
      <c r="A425" s="2"/>
      <c r="B425" s="2"/>
      <c r="C425" s="355"/>
      <c r="D425" s="2" t="s">
        <v>602</v>
      </c>
      <c r="E425" s="356" t="s">
        <v>603</v>
      </c>
      <c r="F425" s="357">
        <v>0</v>
      </c>
      <c r="G425" s="2"/>
      <c r="I425" s="2"/>
      <c r="J425" s="358"/>
      <c r="K425" s="359">
        <f>IF(K$1&gt;=$F425,K$1-$F425,0)</f>
        <v>0</v>
      </c>
      <c r="L425" s="365">
        <f>IF(L$1&gt;=$F425,L$1-$F425,0)</f>
        <v>1</v>
      </c>
      <c r="M425" s="365">
        <f t="shared" ref="M425:AE425" si="114">IF(M$1&gt;=$F425,M$1-$F425,0)</f>
        <v>2</v>
      </c>
      <c r="N425" s="365">
        <f t="shared" si="114"/>
        <v>3</v>
      </c>
      <c r="O425" s="365">
        <f t="shared" si="114"/>
        <v>4</v>
      </c>
      <c r="P425" s="365">
        <f t="shared" si="114"/>
        <v>5</v>
      </c>
      <c r="Q425" s="365">
        <f t="shared" si="114"/>
        <v>6</v>
      </c>
      <c r="R425" s="365">
        <f t="shared" si="114"/>
        <v>7</v>
      </c>
      <c r="S425" s="365">
        <f t="shared" si="114"/>
        <v>8</v>
      </c>
      <c r="T425" s="365">
        <f t="shared" si="114"/>
        <v>9</v>
      </c>
      <c r="U425" s="365">
        <f t="shared" si="114"/>
        <v>10</v>
      </c>
      <c r="V425" s="365">
        <f t="shared" si="114"/>
        <v>11</v>
      </c>
      <c r="W425" s="365">
        <f t="shared" si="114"/>
        <v>12</v>
      </c>
      <c r="X425" s="365">
        <f t="shared" si="114"/>
        <v>13</v>
      </c>
      <c r="Y425" s="365">
        <f t="shared" si="114"/>
        <v>14</v>
      </c>
      <c r="Z425" s="365">
        <f t="shared" si="114"/>
        <v>15</v>
      </c>
      <c r="AA425" s="365">
        <f t="shared" si="114"/>
        <v>16</v>
      </c>
      <c r="AB425" s="365">
        <f t="shared" si="114"/>
        <v>17</v>
      </c>
      <c r="AC425" s="365">
        <f t="shared" si="114"/>
        <v>18</v>
      </c>
      <c r="AD425" s="365">
        <f t="shared" si="114"/>
        <v>19</v>
      </c>
      <c r="AE425" s="365">
        <f t="shared" si="114"/>
        <v>20</v>
      </c>
      <c r="AF425" s="2"/>
      <c r="AG425" s="2"/>
      <c r="AH425" s="2"/>
      <c r="AI425" s="2"/>
    </row>
    <row r="426" spans="1:35" s="12" customFormat="1" hidden="1" outlineLevel="1" x14ac:dyDescent="0.3">
      <c r="A426" s="2"/>
      <c r="B426" s="2"/>
      <c r="C426" s="355" t="s">
        <v>27</v>
      </c>
      <c r="D426" s="2" t="str">
        <f>CONCATENATE("Hectares year ",F425)</f>
        <v>Hectares year 0</v>
      </c>
      <c r="E426" s="356" t="s">
        <v>604</v>
      </c>
      <c r="F426" s="357">
        <f>SUMIFS(Project_Hectare!$G$12:$G$381,Project_Hectare!$C$12:$C$381,C426,Project_Hectare!$E$12:$E$381,D426)</f>
        <v>0</v>
      </c>
      <c r="G426" s="2"/>
      <c r="I426" s="2"/>
      <c r="J426" s="358"/>
      <c r="K426" s="359">
        <f>IF(K$1&gt;=$F425,$F426,0)</f>
        <v>0</v>
      </c>
      <c r="L426" s="365">
        <f t="shared" ref="L426:AE426" si="115">IF(L$1&gt;=$F425,$F426,0)</f>
        <v>0</v>
      </c>
      <c r="M426" s="365">
        <f t="shared" si="115"/>
        <v>0</v>
      </c>
      <c r="N426" s="365">
        <f t="shared" si="115"/>
        <v>0</v>
      </c>
      <c r="O426" s="365">
        <f t="shared" si="115"/>
        <v>0</v>
      </c>
      <c r="P426" s="365">
        <f t="shared" si="115"/>
        <v>0</v>
      </c>
      <c r="Q426" s="365">
        <f t="shared" si="115"/>
        <v>0</v>
      </c>
      <c r="R426" s="365">
        <f t="shared" si="115"/>
        <v>0</v>
      </c>
      <c r="S426" s="365">
        <f t="shared" si="115"/>
        <v>0</v>
      </c>
      <c r="T426" s="365">
        <f t="shared" si="115"/>
        <v>0</v>
      </c>
      <c r="U426" s="365">
        <f t="shared" si="115"/>
        <v>0</v>
      </c>
      <c r="V426" s="365">
        <f t="shared" si="115"/>
        <v>0</v>
      </c>
      <c r="W426" s="365">
        <f t="shared" si="115"/>
        <v>0</v>
      </c>
      <c r="X426" s="365">
        <f t="shared" si="115"/>
        <v>0</v>
      </c>
      <c r="Y426" s="365">
        <f t="shared" si="115"/>
        <v>0</v>
      </c>
      <c r="Z426" s="365">
        <f t="shared" si="115"/>
        <v>0</v>
      </c>
      <c r="AA426" s="365">
        <f t="shared" si="115"/>
        <v>0</v>
      </c>
      <c r="AB426" s="365">
        <f t="shared" si="115"/>
        <v>0</v>
      </c>
      <c r="AC426" s="365">
        <f t="shared" si="115"/>
        <v>0</v>
      </c>
      <c r="AD426" s="365">
        <f t="shared" si="115"/>
        <v>0</v>
      </c>
      <c r="AE426" s="365">
        <f t="shared" si="115"/>
        <v>0</v>
      </c>
      <c r="AF426" s="2"/>
      <c r="AG426" s="2"/>
      <c r="AH426" s="2"/>
      <c r="AI426" s="2"/>
    </row>
    <row r="427" spans="1:35" s="2" customFormat="1" ht="15" hidden="1" outlineLevel="1" x14ac:dyDescent="0.3">
      <c r="C427" s="355" t="s">
        <v>27</v>
      </c>
      <c r="D427" s="2" t="str">
        <f>CONCATENATE(C427,"_Revenue")</f>
        <v>G.1_Revenue</v>
      </c>
      <c r="G427" s="2" t="s">
        <v>610</v>
      </c>
      <c r="H427" s="2" t="s">
        <v>605</v>
      </c>
      <c r="J427" s="358"/>
      <c r="K427" s="359" cm="1">
        <f t="array" aca="1" ref="K427" ca="1">INDEX(INDIRECT($D427),,MATCH(K425,Cashflow_A!$K$1:$AE$1,0))*K426</f>
        <v>0</v>
      </c>
      <c r="L427" s="365" cm="1">
        <f t="array" aca="1" ref="L427" ca="1">INDEX(INDIRECT($D427),,MATCH(L425,Cashflow_A!$K$1:$AE$1,0))*L426</f>
        <v>0</v>
      </c>
      <c r="M427" s="365" cm="1">
        <f t="array" aca="1" ref="M427" ca="1">INDEX(INDIRECT($D427),,MATCH(M425,Cashflow_A!$K$1:$AE$1,0))*M426</f>
        <v>0</v>
      </c>
      <c r="N427" s="365" cm="1">
        <f t="array" aca="1" ref="N427" ca="1">INDEX(INDIRECT($D427),,MATCH(N425,Cashflow_A!$K$1:$AE$1,0))*N426</f>
        <v>0</v>
      </c>
      <c r="O427" s="365" cm="1">
        <f t="array" aca="1" ref="O427" ca="1">INDEX(INDIRECT($D427),,MATCH(O425,Cashflow_A!$K$1:$AE$1,0))*O426</f>
        <v>0</v>
      </c>
      <c r="P427" s="365" cm="1">
        <f t="array" aca="1" ref="P427" ca="1">INDEX(INDIRECT($D427),,MATCH(P425,Cashflow_A!$K$1:$AE$1,0))*P426</f>
        <v>0</v>
      </c>
      <c r="Q427" s="365" cm="1">
        <f t="array" aca="1" ref="Q427" ca="1">INDEX(INDIRECT($D427),,MATCH(Q425,Cashflow_A!$K$1:$AE$1,0))*Q426</f>
        <v>0</v>
      </c>
      <c r="R427" s="365" cm="1">
        <f t="array" aca="1" ref="R427" ca="1">INDEX(INDIRECT($D427),,MATCH(R425,Cashflow_A!$K$1:$AE$1,0))*R426</f>
        <v>0</v>
      </c>
      <c r="S427" s="365" cm="1">
        <f t="array" aca="1" ref="S427" ca="1">INDEX(INDIRECT($D427),,MATCH(S425,Cashflow_A!$K$1:$AE$1,0))*S426</f>
        <v>0</v>
      </c>
      <c r="T427" s="365" cm="1">
        <f t="array" aca="1" ref="T427" ca="1">INDEX(INDIRECT($D427),,MATCH(T425,Cashflow_A!$K$1:$AE$1,0))*T426</f>
        <v>0</v>
      </c>
      <c r="U427" s="365" cm="1">
        <f t="array" aca="1" ref="U427" ca="1">INDEX(INDIRECT($D427),,MATCH(U425,Cashflow_A!$K$1:$AE$1,0))*U426</f>
        <v>0</v>
      </c>
      <c r="V427" s="365" cm="1">
        <f t="array" aca="1" ref="V427" ca="1">INDEX(INDIRECT($D427),,MATCH(V425,Cashflow_A!$K$1:$AE$1,0))*V426</f>
        <v>0</v>
      </c>
      <c r="W427" s="365" cm="1">
        <f t="array" aca="1" ref="W427" ca="1">INDEX(INDIRECT($D427),,MATCH(W425,Cashflow_A!$K$1:$AE$1,0))*W426</f>
        <v>0</v>
      </c>
      <c r="X427" s="365" cm="1">
        <f t="array" aca="1" ref="X427" ca="1">INDEX(INDIRECT($D427),,MATCH(X425,Cashflow_A!$K$1:$AE$1,0))*X426</f>
        <v>0</v>
      </c>
      <c r="Y427" s="365" cm="1">
        <f t="array" aca="1" ref="Y427" ca="1">INDEX(INDIRECT($D427),,MATCH(Y425,Cashflow_A!$K$1:$AE$1,0))*Y426</f>
        <v>0</v>
      </c>
      <c r="Z427" s="365" cm="1">
        <f t="array" aca="1" ref="Z427" ca="1">INDEX(INDIRECT($D427),,MATCH(Z425,Cashflow_A!$K$1:$AE$1,0))*Z426</f>
        <v>0</v>
      </c>
      <c r="AA427" s="365" cm="1">
        <f t="array" aca="1" ref="AA427" ca="1">INDEX(INDIRECT($D427),,MATCH(AA425,Cashflow_A!$K$1:$AE$1,0))*AA426</f>
        <v>0</v>
      </c>
      <c r="AB427" s="365" cm="1">
        <f t="array" aca="1" ref="AB427" ca="1">INDEX(INDIRECT($D427),,MATCH(AB425,Cashflow_A!$K$1:$AE$1,0))*AB426</f>
        <v>0</v>
      </c>
      <c r="AC427" s="365" cm="1">
        <f t="array" aca="1" ref="AC427" ca="1">INDEX(INDIRECT($D427),,MATCH(AC425,Cashflow_A!$K$1:$AE$1,0))*AC426</f>
        <v>0</v>
      </c>
      <c r="AD427" s="365" cm="1">
        <f t="array" aca="1" ref="AD427" ca="1">INDEX(INDIRECT($D427),,MATCH(AD425,Cashflow_A!$K$1:$AE$1,0))*AD426</f>
        <v>0</v>
      </c>
      <c r="AE427" s="365" cm="1">
        <f t="array" aca="1" ref="AE427" ca="1">INDEX(INDIRECT($D427),,MATCH(AE425,Cashflow_A!$K$1:$AE$1,0))*AE426</f>
        <v>0</v>
      </c>
    </row>
    <row r="428" spans="1:35" s="2" customFormat="1" ht="15" hidden="1" outlineLevel="1" x14ac:dyDescent="0.3">
      <c r="C428" s="355" t="s">
        <v>27</v>
      </c>
      <c r="D428" s="2" t="str">
        <f>CONCATENATE(C428,"_Cost")</f>
        <v>G.1_Cost</v>
      </c>
      <c r="G428" s="2" t="s">
        <v>611</v>
      </c>
      <c r="H428" s="2" t="s">
        <v>606</v>
      </c>
      <c r="J428" s="358"/>
      <c r="K428" s="359" cm="1">
        <f t="array" aca="1" ref="K428" ca="1">INDEX(INDIRECT($D428),,MATCH(K425,Cashflow_A!$K$1:$AE$1,0))*K426</f>
        <v>0</v>
      </c>
      <c r="L428" s="365" cm="1">
        <f t="array" aca="1" ref="L428" ca="1">INDEX(INDIRECT($D428),,MATCH(L425,Cashflow_A!$K$1:$AE$1,0))*L426</f>
        <v>0</v>
      </c>
      <c r="M428" s="365" cm="1">
        <f t="array" aca="1" ref="M428" ca="1">INDEX(INDIRECT($D428),,MATCH(M425,Cashflow_A!$K$1:$AE$1,0))*M426</f>
        <v>0</v>
      </c>
      <c r="N428" s="365" cm="1">
        <f t="array" aca="1" ref="N428" ca="1">INDEX(INDIRECT($D428),,MATCH(N425,Cashflow_A!$K$1:$AE$1,0))*N426</f>
        <v>0</v>
      </c>
      <c r="O428" s="365" cm="1">
        <f t="array" aca="1" ref="O428" ca="1">INDEX(INDIRECT($D428),,MATCH(O425,Cashflow_A!$K$1:$AE$1,0))*O426</f>
        <v>0</v>
      </c>
      <c r="P428" s="365" cm="1">
        <f t="array" aca="1" ref="P428" ca="1">INDEX(INDIRECT($D428),,MATCH(P425,Cashflow_A!$K$1:$AE$1,0))*P426</f>
        <v>0</v>
      </c>
      <c r="Q428" s="365" cm="1">
        <f t="array" aca="1" ref="Q428" ca="1">INDEX(INDIRECT($D428),,MATCH(Q425,Cashflow_A!$K$1:$AE$1,0))*Q426</f>
        <v>0</v>
      </c>
      <c r="R428" s="365" cm="1">
        <f t="array" aca="1" ref="R428" ca="1">INDEX(INDIRECT($D428),,MATCH(R425,Cashflow_A!$K$1:$AE$1,0))*R426</f>
        <v>0</v>
      </c>
      <c r="S428" s="365" cm="1">
        <f t="array" aca="1" ref="S428" ca="1">INDEX(INDIRECT($D428),,MATCH(S425,Cashflow_A!$K$1:$AE$1,0))*S426</f>
        <v>0</v>
      </c>
      <c r="T428" s="365" cm="1">
        <f t="array" aca="1" ref="T428" ca="1">INDEX(INDIRECT($D428),,MATCH(T425,Cashflow_A!$K$1:$AE$1,0))*T426</f>
        <v>0</v>
      </c>
      <c r="U428" s="365" cm="1">
        <f t="array" aca="1" ref="U428" ca="1">INDEX(INDIRECT($D428),,MATCH(U425,Cashflow_A!$K$1:$AE$1,0))*U426</f>
        <v>0</v>
      </c>
      <c r="V428" s="365" cm="1">
        <f t="array" aca="1" ref="V428" ca="1">INDEX(INDIRECT($D428),,MATCH(V425,Cashflow_A!$K$1:$AE$1,0))*V426</f>
        <v>0</v>
      </c>
      <c r="W428" s="365" cm="1">
        <f t="array" aca="1" ref="W428" ca="1">INDEX(INDIRECT($D428),,MATCH(W425,Cashflow_A!$K$1:$AE$1,0))*W426</f>
        <v>0</v>
      </c>
      <c r="X428" s="365" cm="1">
        <f t="array" aca="1" ref="X428" ca="1">INDEX(INDIRECT($D428),,MATCH(X425,Cashflow_A!$K$1:$AE$1,0))*X426</f>
        <v>0</v>
      </c>
      <c r="Y428" s="365" cm="1">
        <f t="array" aca="1" ref="Y428" ca="1">INDEX(INDIRECT($D428),,MATCH(Y425,Cashflow_A!$K$1:$AE$1,0))*Y426</f>
        <v>0</v>
      </c>
      <c r="Z428" s="365" cm="1">
        <f t="array" aca="1" ref="Z428" ca="1">INDEX(INDIRECT($D428),,MATCH(Z425,Cashflow_A!$K$1:$AE$1,0))*Z426</f>
        <v>0</v>
      </c>
      <c r="AA428" s="365" cm="1">
        <f t="array" aca="1" ref="AA428" ca="1">INDEX(INDIRECT($D428),,MATCH(AA425,Cashflow_A!$K$1:$AE$1,0))*AA426</f>
        <v>0</v>
      </c>
      <c r="AB428" s="365" cm="1">
        <f t="array" aca="1" ref="AB428" ca="1">INDEX(INDIRECT($D428),,MATCH(AB425,Cashflow_A!$K$1:$AE$1,0))*AB426</f>
        <v>0</v>
      </c>
      <c r="AC428" s="365" cm="1">
        <f t="array" aca="1" ref="AC428" ca="1">INDEX(INDIRECT($D428),,MATCH(AC425,Cashflow_A!$K$1:$AE$1,0))*AC426</f>
        <v>0</v>
      </c>
      <c r="AD428" s="365" cm="1">
        <f t="array" aca="1" ref="AD428" ca="1">INDEX(INDIRECT($D428),,MATCH(AD425,Cashflow_A!$K$1:$AE$1,0))*AD426</f>
        <v>0</v>
      </c>
      <c r="AE428" s="365" cm="1">
        <f t="array" aca="1" ref="AE428" ca="1">INDEX(INDIRECT($D428),,MATCH(AE425,Cashflow_A!$K$1:$AE$1,0))*AE426</f>
        <v>0</v>
      </c>
    </row>
    <row r="429" spans="1:35" s="2" customFormat="1" ht="15" hidden="1" outlineLevel="1" x14ac:dyDescent="0.3">
      <c r="C429" s="355" t="s">
        <v>27</v>
      </c>
      <c r="D429" s="2" t="str">
        <f>CONCATENATE(C429,"_Net_Revenue")</f>
        <v>G.1_Net_Revenue</v>
      </c>
      <c r="H429" s="2" t="s">
        <v>607</v>
      </c>
      <c r="J429" s="358"/>
      <c r="K429" s="359" cm="1">
        <f t="array" aca="1" ref="K429" ca="1">INDEX(INDIRECT($D429),,MATCH(K425,Cashflow_A!$K$1:$AE$1,0))*K426</f>
        <v>0</v>
      </c>
      <c r="L429" s="365" cm="1">
        <f t="array" aca="1" ref="L429" ca="1">INDEX(INDIRECT($D429),,MATCH(L425,Cashflow_A!$K$1:$AE$1,0))*L426</f>
        <v>0</v>
      </c>
      <c r="M429" s="365" cm="1">
        <f t="array" aca="1" ref="M429" ca="1">INDEX(INDIRECT($D429),,MATCH(M425,Cashflow_A!$K$1:$AE$1,0))*M426</f>
        <v>0</v>
      </c>
      <c r="N429" s="365" cm="1">
        <f t="array" aca="1" ref="N429" ca="1">INDEX(INDIRECT($D429),,MATCH(N425,Cashflow_A!$K$1:$AE$1,0))*N426</f>
        <v>0</v>
      </c>
      <c r="O429" s="365" cm="1">
        <f t="array" aca="1" ref="O429" ca="1">INDEX(INDIRECT($D429),,MATCH(O425,Cashflow_A!$K$1:$AE$1,0))*O426</f>
        <v>0</v>
      </c>
      <c r="P429" s="365" cm="1">
        <f t="array" aca="1" ref="P429" ca="1">INDEX(INDIRECT($D429),,MATCH(P425,Cashflow_A!$K$1:$AE$1,0))*P426</f>
        <v>0</v>
      </c>
      <c r="Q429" s="365" cm="1">
        <f t="array" aca="1" ref="Q429" ca="1">INDEX(INDIRECT($D429),,MATCH(Q425,Cashflow_A!$K$1:$AE$1,0))*Q426</f>
        <v>0</v>
      </c>
      <c r="R429" s="365" cm="1">
        <f t="array" aca="1" ref="R429" ca="1">INDEX(INDIRECT($D429),,MATCH(R425,Cashflow_A!$K$1:$AE$1,0))*R426</f>
        <v>0</v>
      </c>
      <c r="S429" s="365" cm="1">
        <f t="array" aca="1" ref="S429" ca="1">INDEX(INDIRECT($D429),,MATCH(S425,Cashflow_A!$K$1:$AE$1,0))*S426</f>
        <v>0</v>
      </c>
      <c r="T429" s="365" cm="1">
        <f t="array" aca="1" ref="T429" ca="1">INDEX(INDIRECT($D429),,MATCH(T425,Cashflow_A!$K$1:$AE$1,0))*T426</f>
        <v>0</v>
      </c>
      <c r="U429" s="365" cm="1">
        <f t="array" aca="1" ref="U429" ca="1">INDEX(INDIRECT($D429),,MATCH(U425,Cashflow_A!$K$1:$AE$1,0))*U426</f>
        <v>0</v>
      </c>
      <c r="V429" s="365" cm="1">
        <f t="array" aca="1" ref="V429" ca="1">INDEX(INDIRECT($D429),,MATCH(V425,Cashflow_A!$K$1:$AE$1,0))*V426</f>
        <v>0</v>
      </c>
      <c r="W429" s="365" cm="1">
        <f t="array" aca="1" ref="W429" ca="1">INDEX(INDIRECT($D429),,MATCH(W425,Cashflow_A!$K$1:$AE$1,0))*W426</f>
        <v>0</v>
      </c>
      <c r="X429" s="365" cm="1">
        <f t="array" aca="1" ref="X429" ca="1">INDEX(INDIRECT($D429),,MATCH(X425,Cashflow_A!$K$1:$AE$1,0))*X426</f>
        <v>0</v>
      </c>
      <c r="Y429" s="365" cm="1">
        <f t="array" aca="1" ref="Y429" ca="1">INDEX(INDIRECT($D429),,MATCH(Y425,Cashflow_A!$K$1:$AE$1,0))*Y426</f>
        <v>0</v>
      </c>
      <c r="Z429" s="365" cm="1">
        <f t="array" aca="1" ref="Z429" ca="1">INDEX(INDIRECT($D429),,MATCH(Z425,Cashflow_A!$K$1:$AE$1,0))*Z426</f>
        <v>0</v>
      </c>
      <c r="AA429" s="365" cm="1">
        <f t="array" aca="1" ref="AA429" ca="1">INDEX(INDIRECT($D429),,MATCH(AA425,Cashflow_A!$K$1:$AE$1,0))*AA426</f>
        <v>0</v>
      </c>
      <c r="AB429" s="365" cm="1">
        <f t="array" aca="1" ref="AB429" ca="1">INDEX(INDIRECT($D429),,MATCH(AB425,Cashflow_A!$K$1:$AE$1,0))*AB426</f>
        <v>0</v>
      </c>
      <c r="AC429" s="365" cm="1">
        <f t="array" aca="1" ref="AC429" ca="1">INDEX(INDIRECT($D429),,MATCH(AC425,Cashflow_A!$K$1:$AE$1,0))*AC426</f>
        <v>0</v>
      </c>
      <c r="AD429" s="365" cm="1">
        <f t="array" aca="1" ref="AD429" ca="1">INDEX(INDIRECT($D429),,MATCH(AD425,Cashflow_A!$K$1:$AE$1,0))*AD426</f>
        <v>0</v>
      </c>
      <c r="AE429" s="365" cm="1">
        <f t="array" aca="1" ref="AE429" ca="1">INDEX(INDIRECT($D429),,MATCH(AE425,Cashflow_A!$K$1:$AE$1,0))*AE426</f>
        <v>0</v>
      </c>
    </row>
    <row r="430" spans="1:35" s="2" customFormat="1" ht="15" hidden="1" outlineLevel="1" x14ac:dyDescent="0.3">
      <c r="C430" s="355"/>
      <c r="J430" s="358"/>
    </row>
    <row r="431" spans="1:35" s="12" customFormat="1" hidden="1" outlineLevel="1" x14ac:dyDescent="0.3">
      <c r="A431" s="2"/>
      <c r="B431" s="2"/>
      <c r="C431" s="355"/>
      <c r="D431" s="2" t="s">
        <v>602</v>
      </c>
      <c r="E431" s="356" t="s">
        <v>603</v>
      </c>
      <c r="F431" s="357">
        <v>1</v>
      </c>
      <c r="G431" s="2"/>
      <c r="I431" s="2"/>
      <c r="J431" s="358"/>
      <c r="K431" s="359">
        <f>IF(K$1&gt;=$F431,K$1-$F431,0)</f>
        <v>0</v>
      </c>
      <c r="L431" s="365">
        <f>IF(L$1&gt;=$F431,L$1-$F431,0)</f>
        <v>0</v>
      </c>
      <c r="M431" s="365">
        <f t="shared" ref="M431:AE431" si="116">IF(M$1&gt;=$F431,M$1-$F431,0)</f>
        <v>1</v>
      </c>
      <c r="N431" s="365">
        <f t="shared" si="116"/>
        <v>2</v>
      </c>
      <c r="O431" s="365">
        <f t="shared" si="116"/>
        <v>3</v>
      </c>
      <c r="P431" s="365">
        <f t="shared" si="116"/>
        <v>4</v>
      </c>
      <c r="Q431" s="365">
        <f t="shared" si="116"/>
        <v>5</v>
      </c>
      <c r="R431" s="365">
        <f t="shared" si="116"/>
        <v>6</v>
      </c>
      <c r="S431" s="365">
        <f t="shared" si="116"/>
        <v>7</v>
      </c>
      <c r="T431" s="365">
        <f t="shared" si="116"/>
        <v>8</v>
      </c>
      <c r="U431" s="365">
        <f t="shared" si="116"/>
        <v>9</v>
      </c>
      <c r="V431" s="365">
        <f t="shared" si="116"/>
        <v>10</v>
      </c>
      <c r="W431" s="365">
        <f t="shared" si="116"/>
        <v>11</v>
      </c>
      <c r="X431" s="365">
        <f t="shared" si="116"/>
        <v>12</v>
      </c>
      <c r="Y431" s="365">
        <f t="shared" si="116"/>
        <v>13</v>
      </c>
      <c r="Z431" s="365">
        <f t="shared" si="116"/>
        <v>14</v>
      </c>
      <c r="AA431" s="365">
        <f t="shared" si="116"/>
        <v>15</v>
      </c>
      <c r="AB431" s="365">
        <f t="shared" si="116"/>
        <v>16</v>
      </c>
      <c r="AC431" s="365">
        <f t="shared" si="116"/>
        <v>17</v>
      </c>
      <c r="AD431" s="365">
        <f t="shared" si="116"/>
        <v>18</v>
      </c>
      <c r="AE431" s="365">
        <f t="shared" si="116"/>
        <v>19</v>
      </c>
      <c r="AF431" s="2"/>
      <c r="AG431" s="2"/>
      <c r="AH431" s="2"/>
      <c r="AI431" s="2"/>
    </row>
    <row r="432" spans="1:35" s="12" customFormat="1" hidden="1" outlineLevel="1" x14ac:dyDescent="0.3">
      <c r="A432" s="2"/>
      <c r="B432" s="2"/>
      <c r="C432" s="355" t="s">
        <v>27</v>
      </c>
      <c r="D432" s="2" t="str">
        <f>CONCATENATE("Hectares year ",F431)</f>
        <v>Hectares year 1</v>
      </c>
      <c r="E432" s="356" t="s">
        <v>604</v>
      </c>
      <c r="F432" s="357">
        <f>SUMIFS(Project_Hectare!$G$12:$G$381,Project_Hectare!$C$12:$C$381,C432,Project_Hectare!$E$12:$E$381,D432)</f>
        <v>545</v>
      </c>
      <c r="G432" s="2"/>
      <c r="I432" s="2"/>
      <c r="J432" s="358"/>
      <c r="K432" s="359">
        <f>IF(K$1&gt;=$F431,$F432,0)</f>
        <v>0</v>
      </c>
      <c r="L432" s="365">
        <f t="shared" ref="L432:AE432" si="117">IF(L$1&gt;=$F431,$F432,0)</f>
        <v>545</v>
      </c>
      <c r="M432" s="365">
        <f t="shared" si="117"/>
        <v>545</v>
      </c>
      <c r="N432" s="365">
        <f t="shared" si="117"/>
        <v>545</v>
      </c>
      <c r="O432" s="365">
        <f t="shared" si="117"/>
        <v>545</v>
      </c>
      <c r="P432" s="365">
        <f t="shared" si="117"/>
        <v>545</v>
      </c>
      <c r="Q432" s="365">
        <f t="shared" si="117"/>
        <v>545</v>
      </c>
      <c r="R432" s="365">
        <f t="shared" si="117"/>
        <v>545</v>
      </c>
      <c r="S432" s="365">
        <f t="shared" si="117"/>
        <v>545</v>
      </c>
      <c r="T432" s="365">
        <f t="shared" si="117"/>
        <v>545</v>
      </c>
      <c r="U432" s="365">
        <f t="shared" si="117"/>
        <v>545</v>
      </c>
      <c r="V432" s="365">
        <f t="shared" si="117"/>
        <v>545</v>
      </c>
      <c r="W432" s="365">
        <f t="shared" si="117"/>
        <v>545</v>
      </c>
      <c r="X432" s="365">
        <f t="shared" si="117"/>
        <v>545</v>
      </c>
      <c r="Y432" s="365">
        <f t="shared" si="117"/>
        <v>545</v>
      </c>
      <c r="Z432" s="365">
        <f t="shared" si="117"/>
        <v>545</v>
      </c>
      <c r="AA432" s="365">
        <f t="shared" si="117"/>
        <v>545</v>
      </c>
      <c r="AB432" s="365">
        <f t="shared" si="117"/>
        <v>545</v>
      </c>
      <c r="AC432" s="365">
        <f t="shared" si="117"/>
        <v>545</v>
      </c>
      <c r="AD432" s="365">
        <f t="shared" si="117"/>
        <v>545</v>
      </c>
      <c r="AE432" s="365">
        <f t="shared" si="117"/>
        <v>545</v>
      </c>
      <c r="AF432" s="2"/>
      <c r="AG432" s="2"/>
      <c r="AH432" s="2"/>
      <c r="AI432" s="2"/>
    </row>
    <row r="433" spans="1:35" s="2" customFormat="1" ht="15" hidden="1" outlineLevel="1" x14ac:dyDescent="0.3">
      <c r="C433" s="355" t="s">
        <v>27</v>
      </c>
      <c r="D433" s="2" t="str">
        <f>CONCATENATE(C433,"_Revenue")</f>
        <v>G.1_Revenue</v>
      </c>
      <c r="G433" s="2" t="s">
        <v>610</v>
      </c>
      <c r="H433" s="2" t="s">
        <v>605</v>
      </c>
      <c r="J433" s="358"/>
      <c r="K433" s="359" cm="1">
        <f t="array" aca="1" ref="K433" ca="1">INDEX(INDIRECT($D433),,MATCH(K431,Cashflow_A!$K$1:$AE$1,0))*K432</f>
        <v>0</v>
      </c>
      <c r="L433" s="365" cm="1">
        <f t="array" aca="1" ref="L433" ca="1">INDEX(INDIRECT($D433),,MATCH(L431,Cashflow_A!$K$1:$AE$1,0))*L432</f>
        <v>0</v>
      </c>
      <c r="M433" s="365" cm="1">
        <f t="array" aca="1" ref="M433" ca="1">INDEX(INDIRECT($D433),,MATCH(M431,Cashflow_A!$K$1:$AE$1,0))*M432</f>
        <v>426704.66556532501</v>
      </c>
      <c r="N433" s="365" cm="1">
        <f t="array" aca="1" ref="N433" ca="1">INDEX(INDIRECT($D433),,MATCH(N431,Cashflow_A!$K$1:$AE$1,0))*N432</f>
        <v>426704.66556532501</v>
      </c>
      <c r="O433" s="365" cm="1">
        <f t="array" aca="1" ref="O433" ca="1">INDEX(INDIRECT($D433),,MATCH(O431,Cashflow_A!$K$1:$AE$1,0))*O432</f>
        <v>426704.66556532501</v>
      </c>
      <c r="P433" s="365" cm="1">
        <f t="array" aca="1" ref="P433" ca="1">INDEX(INDIRECT($D433),,MATCH(P431,Cashflow_A!$K$1:$AE$1,0))*P432</f>
        <v>426704.66556532501</v>
      </c>
      <c r="Q433" s="365" cm="1">
        <f t="array" aca="1" ref="Q433" ca="1">INDEX(INDIRECT($D433),,MATCH(Q431,Cashflow_A!$K$1:$AE$1,0))*Q432</f>
        <v>426704.66556532501</v>
      </c>
      <c r="R433" s="365" cm="1">
        <f t="array" aca="1" ref="R433" ca="1">INDEX(INDIRECT($D433),,MATCH(R431,Cashflow_A!$K$1:$AE$1,0))*R432</f>
        <v>426704.66556532501</v>
      </c>
      <c r="S433" s="365" cm="1">
        <f t="array" aca="1" ref="S433" ca="1">INDEX(INDIRECT($D433),,MATCH(S431,Cashflow_A!$K$1:$AE$1,0))*S432</f>
        <v>426704.66556532501</v>
      </c>
      <c r="T433" s="365" cm="1">
        <f t="array" aca="1" ref="T433" ca="1">INDEX(INDIRECT($D433),,MATCH(T431,Cashflow_A!$K$1:$AE$1,0))*T432</f>
        <v>426704.66556532501</v>
      </c>
      <c r="U433" s="365" cm="1">
        <f t="array" aca="1" ref="U433" ca="1">INDEX(INDIRECT($D433),,MATCH(U431,Cashflow_A!$K$1:$AE$1,0))*U432</f>
        <v>426704.66556532501</v>
      </c>
      <c r="V433" s="365" cm="1">
        <f t="array" aca="1" ref="V433" ca="1">INDEX(INDIRECT($D433),,MATCH(V431,Cashflow_A!$K$1:$AE$1,0))*V432</f>
        <v>426704.66556532501</v>
      </c>
      <c r="W433" s="365" cm="1">
        <f t="array" aca="1" ref="W433" ca="1">INDEX(INDIRECT($D433),,MATCH(W431,Cashflow_A!$K$1:$AE$1,0))*W432</f>
        <v>426704.66556532501</v>
      </c>
      <c r="X433" s="365" cm="1">
        <f t="array" aca="1" ref="X433" ca="1">INDEX(INDIRECT($D433),,MATCH(X431,Cashflow_A!$K$1:$AE$1,0))*X432</f>
        <v>426704.66556532501</v>
      </c>
      <c r="Y433" s="365" cm="1">
        <f t="array" aca="1" ref="Y433" ca="1">INDEX(INDIRECT($D433),,MATCH(Y431,Cashflow_A!$K$1:$AE$1,0))*Y432</f>
        <v>426704.66556532501</v>
      </c>
      <c r="Z433" s="365" cm="1">
        <f t="array" aca="1" ref="Z433" ca="1">INDEX(INDIRECT($D433),,MATCH(Z431,Cashflow_A!$K$1:$AE$1,0))*Z432</f>
        <v>426704.66556532501</v>
      </c>
      <c r="AA433" s="365" cm="1">
        <f t="array" aca="1" ref="AA433" ca="1">INDEX(INDIRECT($D433),,MATCH(AA431,Cashflow_A!$K$1:$AE$1,0))*AA432</f>
        <v>426704.66556532501</v>
      </c>
      <c r="AB433" s="365" cm="1">
        <f t="array" aca="1" ref="AB433" ca="1">INDEX(INDIRECT($D433),,MATCH(AB431,Cashflow_A!$K$1:$AE$1,0))*AB432</f>
        <v>426704.66556532501</v>
      </c>
      <c r="AC433" s="365" cm="1">
        <f t="array" aca="1" ref="AC433" ca="1">INDEX(INDIRECT($D433),,MATCH(AC431,Cashflow_A!$K$1:$AE$1,0))*AC432</f>
        <v>426704.66556532501</v>
      </c>
      <c r="AD433" s="365" cm="1">
        <f t="array" aca="1" ref="AD433" ca="1">INDEX(INDIRECT($D433),,MATCH(AD431,Cashflow_A!$K$1:$AE$1,0))*AD432</f>
        <v>426704.66556532501</v>
      </c>
      <c r="AE433" s="365" cm="1">
        <f t="array" aca="1" ref="AE433" ca="1">INDEX(INDIRECT($D433),,MATCH(AE431,Cashflow_A!$K$1:$AE$1,0))*AE432</f>
        <v>426704.66556532501</v>
      </c>
    </row>
    <row r="434" spans="1:35" s="2" customFormat="1" ht="15" hidden="1" outlineLevel="1" x14ac:dyDescent="0.3">
      <c r="C434" s="355" t="s">
        <v>27</v>
      </c>
      <c r="D434" s="2" t="str">
        <f>CONCATENATE(C434,"_Cost")</f>
        <v>G.1_Cost</v>
      </c>
      <c r="G434" s="2" t="s">
        <v>611</v>
      </c>
      <c r="H434" s="2" t="s">
        <v>606</v>
      </c>
      <c r="J434" s="358"/>
      <c r="K434" s="359" cm="1">
        <f t="array" aca="1" ref="K434" ca="1">INDEX(INDIRECT($D434),,MATCH(K431,Cashflow_A!$K$1:$AE$1,0))*K432</f>
        <v>0</v>
      </c>
      <c r="L434" s="365" cm="1">
        <f t="array" aca="1" ref="L434" ca="1">INDEX(INDIRECT($D434),,MATCH(L431,Cashflow_A!$K$1:$AE$1,0))*L432</f>
        <v>326855.77382303891</v>
      </c>
      <c r="M434" s="365" cm="1">
        <f t="array" aca="1" ref="M434" ca="1">INDEX(INDIRECT($D434),,MATCH(M431,Cashflow_A!$K$1:$AE$1,0))*M432</f>
        <v>326855.77382303891</v>
      </c>
      <c r="N434" s="365" cm="1">
        <f t="array" aca="1" ref="N434" ca="1">INDEX(INDIRECT($D434),,MATCH(N431,Cashflow_A!$K$1:$AE$1,0))*N432</f>
        <v>326855.77382303891</v>
      </c>
      <c r="O434" s="365" cm="1">
        <f t="array" aca="1" ref="O434" ca="1">INDEX(INDIRECT($D434),,MATCH(O431,Cashflow_A!$K$1:$AE$1,0))*O432</f>
        <v>326855.77382303891</v>
      </c>
      <c r="P434" s="365" cm="1">
        <f t="array" aca="1" ref="P434" ca="1">INDEX(INDIRECT($D434),,MATCH(P431,Cashflow_A!$K$1:$AE$1,0))*P432</f>
        <v>326855.77382303891</v>
      </c>
      <c r="Q434" s="365" cm="1">
        <f t="array" aca="1" ref="Q434" ca="1">INDEX(INDIRECT($D434),,MATCH(Q431,Cashflow_A!$K$1:$AE$1,0))*Q432</f>
        <v>326855.77382303891</v>
      </c>
      <c r="R434" s="365" cm="1">
        <f t="array" aca="1" ref="R434" ca="1">INDEX(INDIRECT($D434),,MATCH(R431,Cashflow_A!$K$1:$AE$1,0))*R432</f>
        <v>326855.77382303891</v>
      </c>
      <c r="S434" s="365" cm="1">
        <f t="array" aca="1" ref="S434" ca="1">INDEX(INDIRECT($D434),,MATCH(S431,Cashflow_A!$K$1:$AE$1,0))*S432</f>
        <v>326855.77382303891</v>
      </c>
      <c r="T434" s="365" cm="1">
        <f t="array" aca="1" ref="T434" ca="1">INDEX(INDIRECT($D434),,MATCH(T431,Cashflow_A!$K$1:$AE$1,0))*T432</f>
        <v>326855.77382303891</v>
      </c>
      <c r="U434" s="365" cm="1">
        <f t="array" aca="1" ref="U434" ca="1">INDEX(INDIRECT($D434),,MATCH(U431,Cashflow_A!$K$1:$AE$1,0))*U432</f>
        <v>326855.77382303891</v>
      </c>
      <c r="V434" s="365" cm="1">
        <f t="array" aca="1" ref="V434" ca="1">INDEX(INDIRECT($D434),,MATCH(V431,Cashflow_A!$K$1:$AE$1,0))*V432</f>
        <v>326855.77382303891</v>
      </c>
      <c r="W434" s="365" cm="1">
        <f t="array" aca="1" ref="W434" ca="1">INDEX(INDIRECT($D434),,MATCH(W431,Cashflow_A!$K$1:$AE$1,0))*W432</f>
        <v>326855.77382303891</v>
      </c>
      <c r="X434" s="365" cm="1">
        <f t="array" aca="1" ref="X434" ca="1">INDEX(INDIRECT($D434),,MATCH(X431,Cashflow_A!$K$1:$AE$1,0))*X432</f>
        <v>326855.77382303891</v>
      </c>
      <c r="Y434" s="365" cm="1">
        <f t="array" aca="1" ref="Y434" ca="1">INDEX(INDIRECT($D434),,MATCH(Y431,Cashflow_A!$K$1:$AE$1,0))*Y432</f>
        <v>326855.77382303891</v>
      </c>
      <c r="Z434" s="365" cm="1">
        <f t="array" aca="1" ref="Z434" ca="1">INDEX(INDIRECT($D434),,MATCH(Z431,Cashflow_A!$K$1:$AE$1,0))*Z432</f>
        <v>326855.77382303891</v>
      </c>
      <c r="AA434" s="365" cm="1">
        <f t="array" aca="1" ref="AA434" ca="1">INDEX(INDIRECT($D434),,MATCH(AA431,Cashflow_A!$K$1:$AE$1,0))*AA432</f>
        <v>326855.77382303891</v>
      </c>
      <c r="AB434" s="365" cm="1">
        <f t="array" aca="1" ref="AB434" ca="1">INDEX(INDIRECT($D434),,MATCH(AB431,Cashflow_A!$K$1:$AE$1,0))*AB432</f>
        <v>326855.77382303891</v>
      </c>
      <c r="AC434" s="365" cm="1">
        <f t="array" aca="1" ref="AC434" ca="1">INDEX(INDIRECT($D434),,MATCH(AC431,Cashflow_A!$K$1:$AE$1,0))*AC432</f>
        <v>326855.77382303891</v>
      </c>
      <c r="AD434" s="365" cm="1">
        <f t="array" aca="1" ref="AD434" ca="1">INDEX(INDIRECT($D434),,MATCH(AD431,Cashflow_A!$K$1:$AE$1,0))*AD432</f>
        <v>326855.77382303891</v>
      </c>
      <c r="AE434" s="365" cm="1">
        <f t="array" aca="1" ref="AE434" ca="1">INDEX(INDIRECT($D434),,MATCH(AE431,Cashflow_A!$K$1:$AE$1,0))*AE432</f>
        <v>326855.77382303891</v>
      </c>
    </row>
    <row r="435" spans="1:35" s="2" customFormat="1" ht="15" hidden="1" outlineLevel="1" x14ac:dyDescent="0.3">
      <c r="C435" s="355" t="s">
        <v>27</v>
      </c>
      <c r="D435" s="2" t="str">
        <f>CONCATENATE(C435,"_Net_Revenue")</f>
        <v>G.1_Net_Revenue</v>
      </c>
      <c r="H435" s="2" t="s">
        <v>607</v>
      </c>
      <c r="J435" s="358"/>
      <c r="K435" s="359" cm="1">
        <f t="array" aca="1" ref="K435" ca="1">INDEX(INDIRECT($D435),,MATCH(K431,Cashflow_A!$K$1:$AE$1,0))*K432</f>
        <v>0</v>
      </c>
      <c r="L435" s="365" cm="1">
        <f t="array" aca="1" ref="L435" ca="1">INDEX(INDIRECT($D435),,MATCH(L431,Cashflow_A!$K$1:$AE$1,0))*L432</f>
        <v>-326855.77382303891</v>
      </c>
      <c r="M435" s="365" cm="1">
        <f t="array" aca="1" ref="M435" ca="1">INDEX(INDIRECT($D435),,MATCH(M431,Cashflow_A!$K$1:$AE$1,0))*M432</f>
        <v>99848.891742286098</v>
      </c>
      <c r="N435" s="365" cm="1">
        <f t="array" aca="1" ref="N435" ca="1">INDEX(INDIRECT($D435),,MATCH(N431,Cashflow_A!$K$1:$AE$1,0))*N432</f>
        <v>99848.891742286098</v>
      </c>
      <c r="O435" s="365" cm="1">
        <f t="array" aca="1" ref="O435" ca="1">INDEX(INDIRECT($D435),,MATCH(O431,Cashflow_A!$K$1:$AE$1,0))*O432</f>
        <v>99848.891742286098</v>
      </c>
      <c r="P435" s="365" cm="1">
        <f t="array" aca="1" ref="P435" ca="1">INDEX(INDIRECT($D435),,MATCH(P431,Cashflow_A!$K$1:$AE$1,0))*P432</f>
        <v>99848.891742286098</v>
      </c>
      <c r="Q435" s="365" cm="1">
        <f t="array" aca="1" ref="Q435" ca="1">INDEX(INDIRECT($D435),,MATCH(Q431,Cashflow_A!$K$1:$AE$1,0))*Q432</f>
        <v>99848.891742286098</v>
      </c>
      <c r="R435" s="365" cm="1">
        <f t="array" aca="1" ref="R435" ca="1">INDEX(INDIRECT($D435),,MATCH(R431,Cashflow_A!$K$1:$AE$1,0))*R432</f>
        <v>99848.891742286098</v>
      </c>
      <c r="S435" s="365" cm="1">
        <f t="array" aca="1" ref="S435" ca="1">INDEX(INDIRECT($D435),,MATCH(S431,Cashflow_A!$K$1:$AE$1,0))*S432</f>
        <v>99848.891742286098</v>
      </c>
      <c r="T435" s="365" cm="1">
        <f t="array" aca="1" ref="T435" ca="1">INDEX(INDIRECT($D435),,MATCH(T431,Cashflow_A!$K$1:$AE$1,0))*T432</f>
        <v>99848.891742286098</v>
      </c>
      <c r="U435" s="365" cm="1">
        <f t="array" aca="1" ref="U435" ca="1">INDEX(INDIRECT($D435),,MATCH(U431,Cashflow_A!$K$1:$AE$1,0))*U432</f>
        <v>99848.891742286098</v>
      </c>
      <c r="V435" s="365" cm="1">
        <f t="array" aca="1" ref="V435" ca="1">INDEX(INDIRECT($D435),,MATCH(V431,Cashflow_A!$K$1:$AE$1,0))*V432</f>
        <v>99848.891742286098</v>
      </c>
      <c r="W435" s="365" cm="1">
        <f t="array" aca="1" ref="W435" ca="1">INDEX(INDIRECT($D435),,MATCH(W431,Cashflow_A!$K$1:$AE$1,0))*W432</f>
        <v>99848.891742286098</v>
      </c>
      <c r="X435" s="365" cm="1">
        <f t="array" aca="1" ref="X435" ca="1">INDEX(INDIRECT($D435),,MATCH(X431,Cashflow_A!$K$1:$AE$1,0))*X432</f>
        <v>99848.891742286098</v>
      </c>
      <c r="Y435" s="365" cm="1">
        <f t="array" aca="1" ref="Y435" ca="1">INDEX(INDIRECT($D435),,MATCH(Y431,Cashflow_A!$K$1:$AE$1,0))*Y432</f>
        <v>99848.891742286098</v>
      </c>
      <c r="Z435" s="365" cm="1">
        <f t="array" aca="1" ref="Z435" ca="1">INDEX(INDIRECT($D435),,MATCH(Z431,Cashflow_A!$K$1:$AE$1,0))*Z432</f>
        <v>99848.891742286098</v>
      </c>
      <c r="AA435" s="365" cm="1">
        <f t="array" aca="1" ref="AA435" ca="1">INDEX(INDIRECT($D435),,MATCH(AA431,Cashflow_A!$K$1:$AE$1,0))*AA432</f>
        <v>99848.891742286098</v>
      </c>
      <c r="AB435" s="365" cm="1">
        <f t="array" aca="1" ref="AB435" ca="1">INDEX(INDIRECT($D435),,MATCH(AB431,Cashflow_A!$K$1:$AE$1,0))*AB432</f>
        <v>99848.891742286098</v>
      </c>
      <c r="AC435" s="365" cm="1">
        <f t="array" aca="1" ref="AC435" ca="1">INDEX(INDIRECT($D435),,MATCH(AC431,Cashflow_A!$K$1:$AE$1,0))*AC432</f>
        <v>99848.891742286098</v>
      </c>
      <c r="AD435" s="365" cm="1">
        <f t="array" aca="1" ref="AD435" ca="1">INDEX(INDIRECT($D435),,MATCH(AD431,Cashflow_A!$K$1:$AE$1,0))*AD432</f>
        <v>99848.891742286098</v>
      </c>
      <c r="AE435" s="365" cm="1">
        <f t="array" aca="1" ref="AE435" ca="1">INDEX(INDIRECT($D435),,MATCH(AE431,Cashflow_A!$K$1:$AE$1,0))*AE432</f>
        <v>99848.891742286098</v>
      </c>
    </row>
    <row r="436" spans="1:35" s="2" customFormat="1" ht="15" hidden="1" outlineLevel="1" x14ac:dyDescent="0.3">
      <c r="C436" s="355"/>
      <c r="J436" s="358"/>
    </row>
    <row r="437" spans="1:35" s="12" customFormat="1" hidden="1" outlineLevel="1" x14ac:dyDescent="0.3">
      <c r="A437" s="2"/>
      <c r="B437" s="2"/>
      <c r="C437" s="355"/>
      <c r="D437" s="2" t="s">
        <v>602</v>
      </c>
      <c r="E437" s="356" t="s">
        <v>603</v>
      </c>
      <c r="F437" s="357">
        <v>2</v>
      </c>
      <c r="G437" s="2"/>
      <c r="I437" s="2"/>
      <c r="J437" s="358"/>
      <c r="K437" s="359">
        <f>IF(K$1&gt;=$F437,K$1-$F437,0)</f>
        <v>0</v>
      </c>
      <c r="L437" s="365">
        <f>IF(L$1&gt;=$F437,L$1-$F437,0)</f>
        <v>0</v>
      </c>
      <c r="M437" s="365">
        <f t="shared" ref="M437:AE437" si="118">IF(M$1&gt;=$F437,M$1-$F437,0)</f>
        <v>0</v>
      </c>
      <c r="N437" s="365">
        <f t="shared" si="118"/>
        <v>1</v>
      </c>
      <c r="O437" s="365">
        <f t="shared" si="118"/>
        <v>2</v>
      </c>
      <c r="P437" s="365">
        <f t="shared" si="118"/>
        <v>3</v>
      </c>
      <c r="Q437" s="365">
        <f t="shared" si="118"/>
        <v>4</v>
      </c>
      <c r="R437" s="365">
        <f t="shared" si="118"/>
        <v>5</v>
      </c>
      <c r="S437" s="365">
        <f t="shared" si="118"/>
        <v>6</v>
      </c>
      <c r="T437" s="365">
        <f t="shared" si="118"/>
        <v>7</v>
      </c>
      <c r="U437" s="365">
        <f t="shared" si="118"/>
        <v>8</v>
      </c>
      <c r="V437" s="365">
        <f t="shared" si="118"/>
        <v>9</v>
      </c>
      <c r="W437" s="365">
        <f t="shared" si="118"/>
        <v>10</v>
      </c>
      <c r="X437" s="365">
        <f t="shared" si="118"/>
        <v>11</v>
      </c>
      <c r="Y437" s="365">
        <f t="shared" si="118"/>
        <v>12</v>
      </c>
      <c r="Z437" s="365">
        <f t="shared" si="118"/>
        <v>13</v>
      </c>
      <c r="AA437" s="365">
        <f t="shared" si="118"/>
        <v>14</v>
      </c>
      <c r="AB437" s="365">
        <f t="shared" si="118"/>
        <v>15</v>
      </c>
      <c r="AC437" s="365">
        <f t="shared" si="118"/>
        <v>16</v>
      </c>
      <c r="AD437" s="365">
        <f t="shared" si="118"/>
        <v>17</v>
      </c>
      <c r="AE437" s="365">
        <f t="shared" si="118"/>
        <v>18</v>
      </c>
      <c r="AF437" s="2"/>
      <c r="AG437" s="2"/>
      <c r="AH437" s="2"/>
      <c r="AI437" s="2"/>
    </row>
    <row r="438" spans="1:35" s="12" customFormat="1" hidden="1" outlineLevel="1" x14ac:dyDescent="0.3">
      <c r="A438" s="2"/>
      <c r="B438" s="2"/>
      <c r="C438" s="355" t="s">
        <v>27</v>
      </c>
      <c r="D438" s="2" t="str">
        <f>CONCATENATE("Hectares year ",F437)</f>
        <v>Hectares year 2</v>
      </c>
      <c r="E438" s="356" t="s">
        <v>604</v>
      </c>
      <c r="F438" s="357">
        <f>SUMIFS(Project_Hectare!$G$12:$G$381,Project_Hectare!$C$12:$C$381,C438,Project_Hectare!$E$12:$E$381,D438)</f>
        <v>400</v>
      </c>
      <c r="G438" s="2"/>
      <c r="I438" s="2"/>
      <c r="J438" s="358"/>
      <c r="K438" s="359">
        <f>IF(K$1&gt;=$F437,$F438,0)</f>
        <v>0</v>
      </c>
      <c r="L438" s="365">
        <f t="shared" ref="L438:AE438" si="119">IF(L$1&gt;=$F437,$F438,0)</f>
        <v>0</v>
      </c>
      <c r="M438" s="365">
        <f t="shared" si="119"/>
        <v>400</v>
      </c>
      <c r="N438" s="365">
        <f t="shared" si="119"/>
        <v>400</v>
      </c>
      <c r="O438" s="365">
        <f t="shared" si="119"/>
        <v>400</v>
      </c>
      <c r="P438" s="365">
        <f t="shared" si="119"/>
        <v>400</v>
      </c>
      <c r="Q438" s="365">
        <f t="shared" si="119"/>
        <v>400</v>
      </c>
      <c r="R438" s="365">
        <f t="shared" si="119"/>
        <v>400</v>
      </c>
      <c r="S438" s="365">
        <f t="shared" si="119"/>
        <v>400</v>
      </c>
      <c r="T438" s="365">
        <f t="shared" si="119"/>
        <v>400</v>
      </c>
      <c r="U438" s="365">
        <f t="shared" si="119"/>
        <v>400</v>
      </c>
      <c r="V438" s="365">
        <f t="shared" si="119"/>
        <v>400</v>
      </c>
      <c r="W438" s="365">
        <f t="shared" si="119"/>
        <v>400</v>
      </c>
      <c r="X438" s="365">
        <f t="shared" si="119"/>
        <v>400</v>
      </c>
      <c r="Y438" s="365">
        <f t="shared" si="119"/>
        <v>400</v>
      </c>
      <c r="Z438" s="365">
        <f t="shared" si="119"/>
        <v>400</v>
      </c>
      <c r="AA438" s="365">
        <f t="shared" si="119"/>
        <v>400</v>
      </c>
      <c r="AB438" s="365">
        <f t="shared" si="119"/>
        <v>400</v>
      </c>
      <c r="AC438" s="365">
        <f t="shared" si="119"/>
        <v>400</v>
      </c>
      <c r="AD438" s="365">
        <f t="shared" si="119"/>
        <v>400</v>
      </c>
      <c r="AE438" s="365">
        <f t="shared" si="119"/>
        <v>400</v>
      </c>
      <c r="AF438" s="2"/>
      <c r="AG438" s="2"/>
      <c r="AH438" s="2"/>
      <c r="AI438" s="2"/>
    </row>
    <row r="439" spans="1:35" s="2" customFormat="1" ht="15" hidden="1" outlineLevel="1" x14ac:dyDescent="0.3">
      <c r="C439" s="355" t="s">
        <v>27</v>
      </c>
      <c r="D439" s="2" t="str">
        <f>CONCATENATE(C439,"_Revenue")</f>
        <v>G.1_Revenue</v>
      </c>
      <c r="G439" s="2" t="s">
        <v>610</v>
      </c>
      <c r="H439" s="2" t="s">
        <v>605</v>
      </c>
      <c r="J439" s="358"/>
      <c r="K439" s="359" cm="1">
        <f t="array" aca="1" ref="K439" ca="1">INDEX(INDIRECT($D439),,MATCH(K437,Cashflow_A!$K$1:$AE$1,0))*K438</f>
        <v>0</v>
      </c>
      <c r="L439" s="365" cm="1">
        <f t="array" aca="1" ref="L439" ca="1">INDEX(INDIRECT($D439),,MATCH(L437,Cashflow_A!$K$1:$AE$1,0))*L438</f>
        <v>0</v>
      </c>
      <c r="M439" s="365" cm="1">
        <f t="array" aca="1" ref="M439" ca="1">INDEX(INDIRECT($D439),,MATCH(M437,Cashflow_A!$K$1:$AE$1,0))*M438</f>
        <v>0</v>
      </c>
      <c r="N439" s="365" cm="1">
        <f t="array" aca="1" ref="N439" ca="1">INDEX(INDIRECT($D439),,MATCH(N437,Cashflow_A!$K$1:$AE$1,0))*N438</f>
        <v>313177.73619473394</v>
      </c>
      <c r="O439" s="365" cm="1">
        <f t="array" aca="1" ref="O439" ca="1">INDEX(INDIRECT($D439),,MATCH(O437,Cashflow_A!$K$1:$AE$1,0))*O438</f>
        <v>313177.73619473394</v>
      </c>
      <c r="P439" s="365" cm="1">
        <f t="array" aca="1" ref="P439" ca="1">INDEX(INDIRECT($D439),,MATCH(P437,Cashflow_A!$K$1:$AE$1,0))*P438</f>
        <v>313177.73619473394</v>
      </c>
      <c r="Q439" s="365" cm="1">
        <f t="array" aca="1" ref="Q439" ca="1">INDEX(INDIRECT($D439),,MATCH(Q437,Cashflow_A!$K$1:$AE$1,0))*Q438</f>
        <v>313177.73619473394</v>
      </c>
      <c r="R439" s="365" cm="1">
        <f t="array" aca="1" ref="R439" ca="1">INDEX(INDIRECT($D439),,MATCH(R437,Cashflow_A!$K$1:$AE$1,0))*R438</f>
        <v>313177.73619473394</v>
      </c>
      <c r="S439" s="365" cm="1">
        <f t="array" aca="1" ref="S439" ca="1">INDEX(INDIRECT($D439),,MATCH(S437,Cashflow_A!$K$1:$AE$1,0))*S438</f>
        <v>313177.73619473394</v>
      </c>
      <c r="T439" s="365" cm="1">
        <f t="array" aca="1" ref="T439" ca="1">INDEX(INDIRECT($D439),,MATCH(T437,Cashflow_A!$K$1:$AE$1,0))*T438</f>
        <v>313177.73619473394</v>
      </c>
      <c r="U439" s="365" cm="1">
        <f t="array" aca="1" ref="U439" ca="1">INDEX(INDIRECT($D439),,MATCH(U437,Cashflow_A!$K$1:$AE$1,0))*U438</f>
        <v>313177.73619473394</v>
      </c>
      <c r="V439" s="365" cm="1">
        <f t="array" aca="1" ref="V439" ca="1">INDEX(INDIRECT($D439),,MATCH(V437,Cashflow_A!$K$1:$AE$1,0))*V438</f>
        <v>313177.73619473394</v>
      </c>
      <c r="W439" s="365" cm="1">
        <f t="array" aca="1" ref="W439" ca="1">INDEX(INDIRECT($D439),,MATCH(W437,Cashflow_A!$K$1:$AE$1,0))*W438</f>
        <v>313177.73619473394</v>
      </c>
      <c r="X439" s="365" cm="1">
        <f t="array" aca="1" ref="X439" ca="1">INDEX(INDIRECT($D439),,MATCH(X437,Cashflow_A!$K$1:$AE$1,0))*X438</f>
        <v>313177.73619473394</v>
      </c>
      <c r="Y439" s="365" cm="1">
        <f t="array" aca="1" ref="Y439" ca="1">INDEX(INDIRECT($D439),,MATCH(Y437,Cashflow_A!$K$1:$AE$1,0))*Y438</f>
        <v>313177.73619473394</v>
      </c>
      <c r="Z439" s="365" cm="1">
        <f t="array" aca="1" ref="Z439" ca="1">INDEX(INDIRECT($D439),,MATCH(Z437,Cashflow_A!$K$1:$AE$1,0))*Z438</f>
        <v>313177.73619473394</v>
      </c>
      <c r="AA439" s="365" cm="1">
        <f t="array" aca="1" ref="AA439" ca="1">INDEX(INDIRECT($D439),,MATCH(AA437,Cashflow_A!$K$1:$AE$1,0))*AA438</f>
        <v>313177.73619473394</v>
      </c>
      <c r="AB439" s="365" cm="1">
        <f t="array" aca="1" ref="AB439" ca="1">INDEX(INDIRECT($D439),,MATCH(AB437,Cashflow_A!$K$1:$AE$1,0))*AB438</f>
        <v>313177.73619473394</v>
      </c>
      <c r="AC439" s="365" cm="1">
        <f t="array" aca="1" ref="AC439" ca="1">INDEX(INDIRECT($D439),,MATCH(AC437,Cashflow_A!$K$1:$AE$1,0))*AC438</f>
        <v>313177.73619473394</v>
      </c>
      <c r="AD439" s="365" cm="1">
        <f t="array" aca="1" ref="AD439" ca="1">INDEX(INDIRECT($D439),,MATCH(AD437,Cashflow_A!$K$1:$AE$1,0))*AD438</f>
        <v>313177.73619473394</v>
      </c>
      <c r="AE439" s="365" cm="1">
        <f t="array" aca="1" ref="AE439" ca="1">INDEX(INDIRECT($D439),,MATCH(AE437,Cashflow_A!$K$1:$AE$1,0))*AE438</f>
        <v>313177.73619473394</v>
      </c>
    </row>
    <row r="440" spans="1:35" s="2" customFormat="1" ht="15" hidden="1" outlineLevel="1" x14ac:dyDescent="0.3">
      <c r="C440" s="355" t="s">
        <v>27</v>
      </c>
      <c r="D440" s="2" t="str">
        <f>CONCATENATE(C440,"_Cost")</f>
        <v>G.1_Cost</v>
      </c>
      <c r="G440" s="2" t="s">
        <v>611</v>
      </c>
      <c r="H440" s="2" t="s">
        <v>606</v>
      </c>
      <c r="J440" s="358"/>
      <c r="K440" s="359" cm="1">
        <f t="array" aca="1" ref="K440" ca="1">INDEX(INDIRECT($D440),,MATCH(K437,Cashflow_A!$K$1:$AE$1,0))*K438</f>
        <v>0</v>
      </c>
      <c r="L440" s="365" cm="1">
        <f t="array" aca="1" ref="L440" ca="1">INDEX(INDIRECT($D440),,MATCH(L437,Cashflow_A!$K$1:$AE$1,0))*L438</f>
        <v>0</v>
      </c>
      <c r="M440" s="365" cm="1">
        <f t="array" aca="1" ref="M440" ca="1">INDEX(INDIRECT($D440),,MATCH(M437,Cashflow_A!$K$1:$AE$1,0))*M438</f>
        <v>239894.14592516617</v>
      </c>
      <c r="N440" s="365" cm="1">
        <f t="array" aca="1" ref="N440" ca="1">INDEX(INDIRECT($D440),,MATCH(N437,Cashflow_A!$K$1:$AE$1,0))*N438</f>
        <v>239894.14592516617</v>
      </c>
      <c r="O440" s="365" cm="1">
        <f t="array" aca="1" ref="O440" ca="1">INDEX(INDIRECT($D440),,MATCH(O437,Cashflow_A!$K$1:$AE$1,0))*O438</f>
        <v>239894.14592516617</v>
      </c>
      <c r="P440" s="365" cm="1">
        <f t="array" aca="1" ref="P440" ca="1">INDEX(INDIRECT($D440),,MATCH(P437,Cashflow_A!$K$1:$AE$1,0))*P438</f>
        <v>239894.14592516617</v>
      </c>
      <c r="Q440" s="365" cm="1">
        <f t="array" aca="1" ref="Q440" ca="1">INDEX(INDIRECT($D440),,MATCH(Q437,Cashflow_A!$K$1:$AE$1,0))*Q438</f>
        <v>239894.14592516617</v>
      </c>
      <c r="R440" s="365" cm="1">
        <f t="array" aca="1" ref="R440" ca="1">INDEX(INDIRECT($D440),,MATCH(R437,Cashflow_A!$K$1:$AE$1,0))*R438</f>
        <v>239894.14592516617</v>
      </c>
      <c r="S440" s="365" cm="1">
        <f t="array" aca="1" ref="S440" ca="1">INDEX(INDIRECT($D440),,MATCH(S437,Cashflow_A!$K$1:$AE$1,0))*S438</f>
        <v>239894.14592516617</v>
      </c>
      <c r="T440" s="365" cm="1">
        <f t="array" aca="1" ref="T440" ca="1">INDEX(INDIRECT($D440),,MATCH(T437,Cashflow_A!$K$1:$AE$1,0))*T438</f>
        <v>239894.14592516617</v>
      </c>
      <c r="U440" s="365" cm="1">
        <f t="array" aca="1" ref="U440" ca="1">INDEX(INDIRECT($D440),,MATCH(U437,Cashflow_A!$K$1:$AE$1,0))*U438</f>
        <v>239894.14592516617</v>
      </c>
      <c r="V440" s="365" cm="1">
        <f t="array" aca="1" ref="V440" ca="1">INDEX(INDIRECT($D440),,MATCH(V437,Cashflow_A!$K$1:$AE$1,0))*V438</f>
        <v>239894.14592516617</v>
      </c>
      <c r="W440" s="365" cm="1">
        <f t="array" aca="1" ref="W440" ca="1">INDEX(INDIRECT($D440),,MATCH(W437,Cashflow_A!$K$1:$AE$1,0))*W438</f>
        <v>239894.14592516617</v>
      </c>
      <c r="X440" s="365" cm="1">
        <f t="array" aca="1" ref="X440" ca="1">INDEX(INDIRECT($D440),,MATCH(X437,Cashflow_A!$K$1:$AE$1,0))*X438</f>
        <v>239894.14592516617</v>
      </c>
      <c r="Y440" s="365" cm="1">
        <f t="array" aca="1" ref="Y440" ca="1">INDEX(INDIRECT($D440),,MATCH(Y437,Cashflow_A!$K$1:$AE$1,0))*Y438</f>
        <v>239894.14592516617</v>
      </c>
      <c r="Z440" s="365" cm="1">
        <f t="array" aca="1" ref="Z440" ca="1">INDEX(INDIRECT($D440),,MATCH(Z437,Cashflow_A!$K$1:$AE$1,0))*Z438</f>
        <v>239894.14592516617</v>
      </c>
      <c r="AA440" s="365" cm="1">
        <f t="array" aca="1" ref="AA440" ca="1">INDEX(INDIRECT($D440),,MATCH(AA437,Cashflow_A!$K$1:$AE$1,0))*AA438</f>
        <v>239894.14592516617</v>
      </c>
      <c r="AB440" s="365" cm="1">
        <f t="array" aca="1" ref="AB440" ca="1">INDEX(INDIRECT($D440),,MATCH(AB437,Cashflow_A!$K$1:$AE$1,0))*AB438</f>
        <v>239894.14592516617</v>
      </c>
      <c r="AC440" s="365" cm="1">
        <f t="array" aca="1" ref="AC440" ca="1">INDEX(INDIRECT($D440),,MATCH(AC437,Cashflow_A!$K$1:$AE$1,0))*AC438</f>
        <v>239894.14592516617</v>
      </c>
      <c r="AD440" s="365" cm="1">
        <f t="array" aca="1" ref="AD440" ca="1">INDEX(INDIRECT($D440),,MATCH(AD437,Cashflow_A!$K$1:$AE$1,0))*AD438</f>
        <v>239894.14592516617</v>
      </c>
      <c r="AE440" s="365" cm="1">
        <f t="array" aca="1" ref="AE440" ca="1">INDEX(INDIRECT($D440),,MATCH(AE437,Cashflow_A!$K$1:$AE$1,0))*AE438</f>
        <v>239894.14592516617</v>
      </c>
    </row>
    <row r="441" spans="1:35" s="2" customFormat="1" ht="15" hidden="1" outlineLevel="1" x14ac:dyDescent="0.3">
      <c r="C441" s="355" t="s">
        <v>27</v>
      </c>
      <c r="D441" s="2" t="str">
        <f>CONCATENATE(C441,"_Net_Revenue")</f>
        <v>G.1_Net_Revenue</v>
      </c>
      <c r="H441" s="2" t="s">
        <v>607</v>
      </c>
      <c r="J441" s="358"/>
      <c r="K441" s="359" cm="1">
        <f t="array" aca="1" ref="K441" ca="1">INDEX(INDIRECT($D441),,MATCH(K437,Cashflow_A!$K$1:$AE$1,0))*K438</f>
        <v>0</v>
      </c>
      <c r="L441" s="365" cm="1">
        <f t="array" aca="1" ref="L441" ca="1">INDEX(INDIRECT($D441),,MATCH(L437,Cashflow_A!$K$1:$AE$1,0))*L438</f>
        <v>0</v>
      </c>
      <c r="M441" s="365" cm="1">
        <f t="array" aca="1" ref="M441" ca="1">INDEX(INDIRECT($D441),,MATCH(M437,Cashflow_A!$K$1:$AE$1,0))*M438</f>
        <v>-239894.14592516617</v>
      </c>
      <c r="N441" s="365" cm="1">
        <f t="array" aca="1" ref="N441" ca="1">INDEX(INDIRECT($D441),,MATCH(N437,Cashflow_A!$K$1:$AE$1,0))*N438</f>
        <v>73283.59026956778</v>
      </c>
      <c r="O441" s="365" cm="1">
        <f t="array" aca="1" ref="O441" ca="1">INDEX(INDIRECT($D441),,MATCH(O437,Cashflow_A!$K$1:$AE$1,0))*O438</f>
        <v>73283.59026956778</v>
      </c>
      <c r="P441" s="365" cm="1">
        <f t="array" aca="1" ref="P441" ca="1">INDEX(INDIRECT($D441),,MATCH(P437,Cashflow_A!$K$1:$AE$1,0))*P438</f>
        <v>73283.59026956778</v>
      </c>
      <c r="Q441" s="365" cm="1">
        <f t="array" aca="1" ref="Q441" ca="1">INDEX(INDIRECT($D441),,MATCH(Q437,Cashflow_A!$K$1:$AE$1,0))*Q438</f>
        <v>73283.59026956778</v>
      </c>
      <c r="R441" s="365" cm="1">
        <f t="array" aca="1" ref="R441" ca="1">INDEX(INDIRECT($D441),,MATCH(R437,Cashflow_A!$K$1:$AE$1,0))*R438</f>
        <v>73283.59026956778</v>
      </c>
      <c r="S441" s="365" cm="1">
        <f t="array" aca="1" ref="S441" ca="1">INDEX(INDIRECT($D441),,MATCH(S437,Cashflow_A!$K$1:$AE$1,0))*S438</f>
        <v>73283.59026956778</v>
      </c>
      <c r="T441" s="365" cm="1">
        <f t="array" aca="1" ref="T441" ca="1">INDEX(INDIRECT($D441),,MATCH(T437,Cashflow_A!$K$1:$AE$1,0))*T438</f>
        <v>73283.59026956778</v>
      </c>
      <c r="U441" s="365" cm="1">
        <f t="array" aca="1" ref="U441" ca="1">INDEX(INDIRECT($D441),,MATCH(U437,Cashflow_A!$K$1:$AE$1,0))*U438</f>
        <v>73283.59026956778</v>
      </c>
      <c r="V441" s="365" cm="1">
        <f t="array" aca="1" ref="V441" ca="1">INDEX(INDIRECT($D441),,MATCH(V437,Cashflow_A!$K$1:$AE$1,0))*V438</f>
        <v>73283.59026956778</v>
      </c>
      <c r="W441" s="365" cm="1">
        <f t="array" aca="1" ref="W441" ca="1">INDEX(INDIRECT($D441),,MATCH(W437,Cashflow_A!$K$1:$AE$1,0))*W438</f>
        <v>73283.59026956778</v>
      </c>
      <c r="X441" s="365" cm="1">
        <f t="array" aca="1" ref="X441" ca="1">INDEX(INDIRECT($D441),,MATCH(X437,Cashflow_A!$K$1:$AE$1,0))*X438</f>
        <v>73283.59026956778</v>
      </c>
      <c r="Y441" s="365" cm="1">
        <f t="array" aca="1" ref="Y441" ca="1">INDEX(INDIRECT($D441),,MATCH(Y437,Cashflow_A!$K$1:$AE$1,0))*Y438</f>
        <v>73283.59026956778</v>
      </c>
      <c r="Z441" s="365" cm="1">
        <f t="array" aca="1" ref="Z441" ca="1">INDEX(INDIRECT($D441),,MATCH(Z437,Cashflow_A!$K$1:$AE$1,0))*Z438</f>
        <v>73283.59026956778</v>
      </c>
      <c r="AA441" s="365" cm="1">
        <f t="array" aca="1" ref="AA441" ca="1">INDEX(INDIRECT($D441),,MATCH(AA437,Cashflow_A!$K$1:$AE$1,0))*AA438</f>
        <v>73283.59026956778</v>
      </c>
      <c r="AB441" s="365" cm="1">
        <f t="array" aca="1" ref="AB441" ca="1">INDEX(INDIRECT($D441),,MATCH(AB437,Cashflow_A!$K$1:$AE$1,0))*AB438</f>
        <v>73283.59026956778</v>
      </c>
      <c r="AC441" s="365" cm="1">
        <f t="array" aca="1" ref="AC441" ca="1">INDEX(INDIRECT($D441),,MATCH(AC437,Cashflow_A!$K$1:$AE$1,0))*AC438</f>
        <v>73283.59026956778</v>
      </c>
      <c r="AD441" s="365" cm="1">
        <f t="array" aca="1" ref="AD441" ca="1">INDEX(INDIRECT($D441),,MATCH(AD437,Cashflow_A!$K$1:$AE$1,0))*AD438</f>
        <v>73283.59026956778</v>
      </c>
      <c r="AE441" s="365" cm="1">
        <f t="array" aca="1" ref="AE441" ca="1">INDEX(INDIRECT($D441),,MATCH(AE437,Cashflow_A!$K$1:$AE$1,0))*AE438</f>
        <v>73283.59026956778</v>
      </c>
    </row>
    <row r="442" spans="1:35" s="2" customFormat="1" ht="15" hidden="1" outlineLevel="1" x14ac:dyDescent="0.3">
      <c r="C442" s="355"/>
      <c r="J442" s="358"/>
    </row>
    <row r="443" spans="1:35" s="12" customFormat="1" hidden="1" outlineLevel="1" x14ac:dyDescent="0.3">
      <c r="A443" s="2"/>
      <c r="B443" s="2"/>
      <c r="C443" s="355"/>
      <c r="D443" s="2" t="s">
        <v>602</v>
      </c>
      <c r="E443" s="356" t="s">
        <v>603</v>
      </c>
      <c r="F443" s="357">
        <v>3</v>
      </c>
      <c r="G443" s="2"/>
      <c r="I443" s="2"/>
      <c r="J443" s="358"/>
      <c r="K443" s="359">
        <f>IF(K$1&gt;=$F443,K$1-$F443,0)</f>
        <v>0</v>
      </c>
      <c r="L443" s="365">
        <f>IF(L$1&gt;=$F443,L$1-$F443,0)</f>
        <v>0</v>
      </c>
      <c r="M443" s="365">
        <f t="shared" ref="M443:AE443" si="120">IF(M$1&gt;=$F443,M$1-$F443,0)</f>
        <v>0</v>
      </c>
      <c r="N443" s="365">
        <f t="shared" si="120"/>
        <v>0</v>
      </c>
      <c r="O443" s="365">
        <f t="shared" si="120"/>
        <v>1</v>
      </c>
      <c r="P443" s="365">
        <f t="shared" si="120"/>
        <v>2</v>
      </c>
      <c r="Q443" s="365">
        <f t="shared" si="120"/>
        <v>3</v>
      </c>
      <c r="R443" s="365">
        <f t="shared" si="120"/>
        <v>4</v>
      </c>
      <c r="S443" s="365">
        <f t="shared" si="120"/>
        <v>5</v>
      </c>
      <c r="T443" s="365">
        <f t="shared" si="120"/>
        <v>6</v>
      </c>
      <c r="U443" s="365">
        <f t="shared" si="120"/>
        <v>7</v>
      </c>
      <c r="V443" s="365">
        <f t="shared" si="120"/>
        <v>8</v>
      </c>
      <c r="W443" s="365">
        <f t="shared" si="120"/>
        <v>9</v>
      </c>
      <c r="X443" s="365">
        <f t="shared" si="120"/>
        <v>10</v>
      </c>
      <c r="Y443" s="365">
        <f t="shared" si="120"/>
        <v>11</v>
      </c>
      <c r="Z443" s="365">
        <f t="shared" si="120"/>
        <v>12</v>
      </c>
      <c r="AA443" s="365">
        <f t="shared" si="120"/>
        <v>13</v>
      </c>
      <c r="AB443" s="365">
        <f t="shared" si="120"/>
        <v>14</v>
      </c>
      <c r="AC443" s="365">
        <f t="shared" si="120"/>
        <v>15</v>
      </c>
      <c r="AD443" s="365">
        <f t="shared" si="120"/>
        <v>16</v>
      </c>
      <c r="AE443" s="365">
        <f t="shared" si="120"/>
        <v>17</v>
      </c>
      <c r="AF443" s="2"/>
      <c r="AG443" s="2"/>
      <c r="AH443" s="2"/>
      <c r="AI443" s="2"/>
    </row>
    <row r="444" spans="1:35" s="12" customFormat="1" hidden="1" outlineLevel="1" x14ac:dyDescent="0.3">
      <c r="A444" s="2"/>
      <c r="B444" s="2"/>
      <c r="C444" s="355" t="s">
        <v>27</v>
      </c>
      <c r="D444" s="2" t="str">
        <f>CONCATENATE("Hectares year ",F443)</f>
        <v>Hectares year 3</v>
      </c>
      <c r="E444" s="356" t="s">
        <v>604</v>
      </c>
      <c r="F444" s="357">
        <f>SUMIFS(Project_Hectare!$G$12:$G$381,Project_Hectare!$C$12:$C$381,C444,Project_Hectare!$E$12:$E$381,D444)</f>
        <v>600</v>
      </c>
      <c r="G444" s="2"/>
      <c r="I444" s="2"/>
      <c r="J444" s="358"/>
      <c r="K444" s="359">
        <f>IF(K$1&gt;=$F443,$F444,0)</f>
        <v>0</v>
      </c>
      <c r="L444" s="365">
        <f t="shared" ref="L444:AE444" si="121">IF(L$1&gt;=$F443,$F444,0)</f>
        <v>0</v>
      </c>
      <c r="M444" s="365">
        <f t="shared" si="121"/>
        <v>0</v>
      </c>
      <c r="N444" s="365">
        <f t="shared" si="121"/>
        <v>600</v>
      </c>
      <c r="O444" s="365">
        <f t="shared" si="121"/>
        <v>600</v>
      </c>
      <c r="P444" s="365">
        <f t="shared" si="121"/>
        <v>600</v>
      </c>
      <c r="Q444" s="365">
        <f t="shared" si="121"/>
        <v>600</v>
      </c>
      <c r="R444" s="365">
        <f t="shared" si="121"/>
        <v>600</v>
      </c>
      <c r="S444" s="365">
        <f t="shared" si="121"/>
        <v>600</v>
      </c>
      <c r="T444" s="365">
        <f t="shared" si="121"/>
        <v>600</v>
      </c>
      <c r="U444" s="365">
        <f t="shared" si="121"/>
        <v>600</v>
      </c>
      <c r="V444" s="365">
        <f t="shared" si="121"/>
        <v>600</v>
      </c>
      <c r="W444" s="365">
        <f t="shared" si="121"/>
        <v>600</v>
      </c>
      <c r="X444" s="365">
        <f t="shared" si="121"/>
        <v>600</v>
      </c>
      <c r="Y444" s="365">
        <f t="shared" si="121"/>
        <v>600</v>
      </c>
      <c r="Z444" s="365">
        <f t="shared" si="121"/>
        <v>600</v>
      </c>
      <c r="AA444" s="365">
        <f t="shared" si="121"/>
        <v>600</v>
      </c>
      <c r="AB444" s="365">
        <f t="shared" si="121"/>
        <v>600</v>
      </c>
      <c r="AC444" s="365">
        <f t="shared" si="121"/>
        <v>600</v>
      </c>
      <c r="AD444" s="365">
        <f t="shared" si="121"/>
        <v>600</v>
      </c>
      <c r="AE444" s="365">
        <f t="shared" si="121"/>
        <v>600</v>
      </c>
      <c r="AF444" s="2"/>
      <c r="AG444" s="2"/>
      <c r="AH444" s="2"/>
      <c r="AI444" s="2"/>
    </row>
    <row r="445" spans="1:35" s="2" customFormat="1" ht="15" hidden="1" outlineLevel="1" x14ac:dyDescent="0.3">
      <c r="C445" s="355" t="s">
        <v>27</v>
      </c>
      <c r="D445" s="2" t="str">
        <f>CONCATENATE(C445,"_Revenue")</f>
        <v>G.1_Revenue</v>
      </c>
      <c r="G445" s="2" t="s">
        <v>610</v>
      </c>
      <c r="H445" s="2" t="s">
        <v>605</v>
      </c>
      <c r="J445" s="358"/>
      <c r="K445" s="359" cm="1">
        <f t="array" aca="1" ref="K445" ca="1">INDEX(INDIRECT($D445),,MATCH(K443,Cashflow_A!$K$1:$AE$1,0))*K444</f>
        <v>0</v>
      </c>
      <c r="L445" s="365" cm="1">
        <f t="array" aca="1" ref="L445" ca="1">INDEX(INDIRECT($D445),,MATCH(L443,Cashflow_A!$K$1:$AE$1,0))*L444</f>
        <v>0</v>
      </c>
      <c r="M445" s="365" cm="1">
        <f t="array" aca="1" ref="M445" ca="1">INDEX(INDIRECT($D445),,MATCH(M443,Cashflow_A!$K$1:$AE$1,0))*M444</f>
        <v>0</v>
      </c>
      <c r="N445" s="365" cm="1">
        <f t="array" aca="1" ref="N445" ca="1">INDEX(INDIRECT($D445),,MATCH(N443,Cashflow_A!$K$1:$AE$1,0))*N444</f>
        <v>0</v>
      </c>
      <c r="O445" s="365" cm="1">
        <f t="array" aca="1" ref="O445" ca="1">INDEX(INDIRECT($D445),,MATCH(O443,Cashflow_A!$K$1:$AE$1,0))*O444</f>
        <v>469766.60429210094</v>
      </c>
      <c r="P445" s="365" cm="1">
        <f t="array" aca="1" ref="P445" ca="1">INDEX(INDIRECT($D445),,MATCH(P443,Cashflow_A!$K$1:$AE$1,0))*P444</f>
        <v>469766.60429210094</v>
      </c>
      <c r="Q445" s="365" cm="1">
        <f t="array" aca="1" ref="Q445" ca="1">INDEX(INDIRECT($D445),,MATCH(Q443,Cashflow_A!$K$1:$AE$1,0))*Q444</f>
        <v>469766.60429210094</v>
      </c>
      <c r="R445" s="365" cm="1">
        <f t="array" aca="1" ref="R445" ca="1">INDEX(INDIRECT($D445),,MATCH(R443,Cashflow_A!$K$1:$AE$1,0))*R444</f>
        <v>469766.60429210094</v>
      </c>
      <c r="S445" s="365" cm="1">
        <f t="array" aca="1" ref="S445" ca="1">INDEX(INDIRECT($D445),,MATCH(S443,Cashflow_A!$K$1:$AE$1,0))*S444</f>
        <v>469766.60429210094</v>
      </c>
      <c r="T445" s="365" cm="1">
        <f t="array" aca="1" ref="T445" ca="1">INDEX(INDIRECT($D445),,MATCH(T443,Cashflow_A!$K$1:$AE$1,0))*T444</f>
        <v>469766.60429210094</v>
      </c>
      <c r="U445" s="365" cm="1">
        <f t="array" aca="1" ref="U445" ca="1">INDEX(INDIRECT($D445),,MATCH(U443,Cashflow_A!$K$1:$AE$1,0))*U444</f>
        <v>469766.60429210094</v>
      </c>
      <c r="V445" s="365" cm="1">
        <f t="array" aca="1" ref="V445" ca="1">INDEX(INDIRECT($D445),,MATCH(V443,Cashflow_A!$K$1:$AE$1,0))*V444</f>
        <v>469766.60429210094</v>
      </c>
      <c r="W445" s="365" cm="1">
        <f t="array" aca="1" ref="W445" ca="1">INDEX(INDIRECT($D445),,MATCH(W443,Cashflow_A!$K$1:$AE$1,0))*W444</f>
        <v>469766.60429210094</v>
      </c>
      <c r="X445" s="365" cm="1">
        <f t="array" aca="1" ref="X445" ca="1">INDEX(INDIRECT($D445),,MATCH(X443,Cashflow_A!$K$1:$AE$1,0))*X444</f>
        <v>469766.60429210094</v>
      </c>
      <c r="Y445" s="365" cm="1">
        <f t="array" aca="1" ref="Y445" ca="1">INDEX(INDIRECT($D445),,MATCH(Y443,Cashflow_A!$K$1:$AE$1,0))*Y444</f>
        <v>469766.60429210094</v>
      </c>
      <c r="Z445" s="365" cm="1">
        <f t="array" aca="1" ref="Z445" ca="1">INDEX(INDIRECT($D445),,MATCH(Z443,Cashflow_A!$K$1:$AE$1,0))*Z444</f>
        <v>469766.60429210094</v>
      </c>
      <c r="AA445" s="365" cm="1">
        <f t="array" aca="1" ref="AA445" ca="1">INDEX(INDIRECT($D445),,MATCH(AA443,Cashflow_A!$K$1:$AE$1,0))*AA444</f>
        <v>469766.60429210094</v>
      </c>
      <c r="AB445" s="365" cm="1">
        <f t="array" aca="1" ref="AB445" ca="1">INDEX(INDIRECT($D445),,MATCH(AB443,Cashflow_A!$K$1:$AE$1,0))*AB444</f>
        <v>469766.60429210094</v>
      </c>
      <c r="AC445" s="365" cm="1">
        <f t="array" aca="1" ref="AC445" ca="1">INDEX(INDIRECT($D445),,MATCH(AC443,Cashflow_A!$K$1:$AE$1,0))*AC444</f>
        <v>469766.60429210094</v>
      </c>
      <c r="AD445" s="365" cm="1">
        <f t="array" aca="1" ref="AD445" ca="1">INDEX(INDIRECT($D445),,MATCH(AD443,Cashflow_A!$K$1:$AE$1,0))*AD444</f>
        <v>469766.60429210094</v>
      </c>
      <c r="AE445" s="365" cm="1">
        <f t="array" aca="1" ref="AE445" ca="1">INDEX(INDIRECT($D445),,MATCH(AE443,Cashflow_A!$K$1:$AE$1,0))*AE444</f>
        <v>469766.60429210094</v>
      </c>
    </row>
    <row r="446" spans="1:35" s="2" customFormat="1" ht="15" hidden="1" outlineLevel="1" x14ac:dyDescent="0.3">
      <c r="C446" s="355" t="s">
        <v>27</v>
      </c>
      <c r="D446" s="2" t="str">
        <f>CONCATENATE(C446,"_Cost")</f>
        <v>G.1_Cost</v>
      </c>
      <c r="G446" s="2" t="s">
        <v>611</v>
      </c>
      <c r="H446" s="2" t="s">
        <v>606</v>
      </c>
      <c r="J446" s="358"/>
      <c r="K446" s="359" cm="1">
        <f t="array" aca="1" ref="K446" ca="1">INDEX(INDIRECT($D446),,MATCH(K443,Cashflow_A!$K$1:$AE$1,0))*K444</f>
        <v>0</v>
      </c>
      <c r="L446" s="365" cm="1">
        <f t="array" aca="1" ref="L446" ca="1">INDEX(INDIRECT($D446),,MATCH(L443,Cashflow_A!$K$1:$AE$1,0))*L444</f>
        <v>0</v>
      </c>
      <c r="M446" s="365" cm="1">
        <f t="array" aca="1" ref="M446" ca="1">INDEX(INDIRECT($D446),,MATCH(M443,Cashflow_A!$K$1:$AE$1,0))*M444</f>
        <v>0</v>
      </c>
      <c r="N446" s="365" cm="1">
        <f t="array" aca="1" ref="N446" ca="1">INDEX(INDIRECT($D446),,MATCH(N443,Cashflow_A!$K$1:$AE$1,0))*N444</f>
        <v>359841.2188877493</v>
      </c>
      <c r="O446" s="365" cm="1">
        <f t="array" aca="1" ref="O446" ca="1">INDEX(INDIRECT($D446),,MATCH(O443,Cashflow_A!$K$1:$AE$1,0))*O444</f>
        <v>359841.2188877493</v>
      </c>
      <c r="P446" s="365" cm="1">
        <f t="array" aca="1" ref="P446" ca="1">INDEX(INDIRECT($D446),,MATCH(P443,Cashflow_A!$K$1:$AE$1,0))*P444</f>
        <v>359841.2188877493</v>
      </c>
      <c r="Q446" s="365" cm="1">
        <f t="array" aca="1" ref="Q446" ca="1">INDEX(INDIRECT($D446),,MATCH(Q443,Cashflow_A!$K$1:$AE$1,0))*Q444</f>
        <v>359841.2188877493</v>
      </c>
      <c r="R446" s="365" cm="1">
        <f t="array" aca="1" ref="R446" ca="1">INDEX(INDIRECT($D446),,MATCH(R443,Cashflow_A!$K$1:$AE$1,0))*R444</f>
        <v>359841.2188877493</v>
      </c>
      <c r="S446" s="365" cm="1">
        <f t="array" aca="1" ref="S446" ca="1">INDEX(INDIRECT($D446),,MATCH(S443,Cashflow_A!$K$1:$AE$1,0))*S444</f>
        <v>359841.2188877493</v>
      </c>
      <c r="T446" s="365" cm="1">
        <f t="array" aca="1" ref="T446" ca="1">INDEX(INDIRECT($D446),,MATCH(T443,Cashflow_A!$K$1:$AE$1,0))*T444</f>
        <v>359841.2188877493</v>
      </c>
      <c r="U446" s="365" cm="1">
        <f t="array" aca="1" ref="U446" ca="1">INDEX(INDIRECT($D446),,MATCH(U443,Cashflow_A!$K$1:$AE$1,0))*U444</f>
        <v>359841.2188877493</v>
      </c>
      <c r="V446" s="365" cm="1">
        <f t="array" aca="1" ref="V446" ca="1">INDEX(INDIRECT($D446),,MATCH(V443,Cashflow_A!$K$1:$AE$1,0))*V444</f>
        <v>359841.2188877493</v>
      </c>
      <c r="W446" s="365" cm="1">
        <f t="array" aca="1" ref="W446" ca="1">INDEX(INDIRECT($D446),,MATCH(W443,Cashflow_A!$K$1:$AE$1,0))*W444</f>
        <v>359841.2188877493</v>
      </c>
      <c r="X446" s="365" cm="1">
        <f t="array" aca="1" ref="X446" ca="1">INDEX(INDIRECT($D446),,MATCH(X443,Cashflow_A!$K$1:$AE$1,0))*X444</f>
        <v>359841.2188877493</v>
      </c>
      <c r="Y446" s="365" cm="1">
        <f t="array" aca="1" ref="Y446" ca="1">INDEX(INDIRECT($D446),,MATCH(Y443,Cashflow_A!$K$1:$AE$1,0))*Y444</f>
        <v>359841.2188877493</v>
      </c>
      <c r="Z446" s="365" cm="1">
        <f t="array" aca="1" ref="Z446" ca="1">INDEX(INDIRECT($D446),,MATCH(Z443,Cashflow_A!$K$1:$AE$1,0))*Z444</f>
        <v>359841.2188877493</v>
      </c>
      <c r="AA446" s="365" cm="1">
        <f t="array" aca="1" ref="AA446" ca="1">INDEX(INDIRECT($D446),,MATCH(AA443,Cashflow_A!$K$1:$AE$1,0))*AA444</f>
        <v>359841.2188877493</v>
      </c>
      <c r="AB446" s="365" cm="1">
        <f t="array" aca="1" ref="AB446" ca="1">INDEX(INDIRECT($D446),,MATCH(AB443,Cashflow_A!$K$1:$AE$1,0))*AB444</f>
        <v>359841.2188877493</v>
      </c>
      <c r="AC446" s="365" cm="1">
        <f t="array" aca="1" ref="AC446" ca="1">INDEX(INDIRECT($D446),,MATCH(AC443,Cashflow_A!$K$1:$AE$1,0))*AC444</f>
        <v>359841.2188877493</v>
      </c>
      <c r="AD446" s="365" cm="1">
        <f t="array" aca="1" ref="AD446" ca="1">INDEX(INDIRECT($D446),,MATCH(AD443,Cashflow_A!$K$1:$AE$1,0))*AD444</f>
        <v>359841.2188877493</v>
      </c>
      <c r="AE446" s="365" cm="1">
        <f t="array" aca="1" ref="AE446" ca="1">INDEX(INDIRECT($D446),,MATCH(AE443,Cashflow_A!$K$1:$AE$1,0))*AE444</f>
        <v>359841.2188877493</v>
      </c>
    </row>
    <row r="447" spans="1:35" s="2" customFormat="1" ht="15" hidden="1" outlineLevel="1" x14ac:dyDescent="0.3">
      <c r="C447" s="355" t="s">
        <v>27</v>
      </c>
      <c r="D447" s="2" t="str">
        <f>CONCATENATE(C447,"_Net_Revenue")</f>
        <v>G.1_Net_Revenue</v>
      </c>
      <c r="H447" s="2" t="s">
        <v>607</v>
      </c>
      <c r="J447" s="358"/>
      <c r="K447" s="359" cm="1">
        <f t="array" aca="1" ref="K447" ca="1">INDEX(INDIRECT($D447),,MATCH(K443,Cashflow_A!$K$1:$AE$1,0))*K444</f>
        <v>0</v>
      </c>
      <c r="L447" s="365" cm="1">
        <f t="array" aca="1" ref="L447" ca="1">INDEX(INDIRECT($D447),,MATCH(L443,Cashflow_A!$K$1:$AE$1,0))*L444</f>
        <v>0</v>
      </c>
      <c r="M447" s="365" cm="1">
        <f t="array" aca="1" ref="M447" ca="1">INDEX(INDIRECT($D447),,MATCH(M443,Cashflow_A!$K$1:$AE$1,0))*M444</f>
        <v>0</v>
      </c>
      <c r="N447" s="365" cm="1">
        <f t="array" aca="1" ref="N447" ca="1">INDEX(INDIRECT($D447),,MATCH(N443,Cashflow_A!$K$1:$AE$1,0))*N444</f>
        <v>-359841.2188877493</v>
      </c>
      <c r="O447" s="365" cm="1">
        <f t="array" aca="1" ref="O447" ca="1">INDEX(INDIRECT($D447),,MATCH(O443,Cashflow_A!$K$1:$AE$1,0))*O444</f>
        <v>109925.38540435166</v>
      </c>
      <c r="P447" s="365" cm="1">
        <f t="array" aca="1" ref="P447" ca="1">INDEX(INDIRECT($D447),,MATCH(P443,Cashflow_A!$K$1:$AE$1,0))*P444</f>
        <v>109925.38540435166</v>
      </c>
      <c r="Q447" s="365" cm="1">
        <f t="array" aca="1" ref="Q447" ca="1">INDEX(INDIRECT($D447),,MATCH(Q443,Cashflow_A!$K$1:$AE$1,0))*Q444</f>
        <v>109925.38540435166</v>
      </c>
      <c r="R447" s="365" cm="1">
        <f t="array" aca="1" ref="R447" ca="1">INDEX(INDIRECT($D447),,MATCH(R443,Cashflow_A!$K$1:$AE$1,0))*R444</f>
        <v>109925.38540435166</v>
      </c>
      <c r="S447" s="365" cm="1">
        <f t="array" aca="1" ref="S447" ca="1">INDEX(INDIRECT($D447),,MATCH(S443,Cashflow_A!$K$1:$AE$1,0))*S444</f>
        <v>109925.38540435166</v>
      </c>
      <c r="T447" s="365" cm="1">
        <f t="array" aca="1" ref="T447" ca="1">INDEX(INDIRECT($D447),,MATCH(T443,Cashflow_A!$K$1:$AE$1,0))*T444</f>
        <v>109925.38540435166</v>
      </c>
      <c r="U447" s="365" cm="1">
        <f t="array" aca="1" ref="U447" ca="1">INDEX(INDIRECT($D447),,MATCH(U443,Cashflow_A!$K$1:$AE$1,0))*U444</f>
        <v>109925.38540435166</v>
      </c>
      <c r="V447" s="365" cm="1">
        <f t="array" aca="1" ref="V447" ca="1">INDEX(INDIRECT($D447),,MATCH(V443,Cashflow_A!$K$1:$AE$1,0))*V444</f>
        <v>109925.38540435166</v>
      </c>
      <c r="W447" s="365" cm="1">
        <f t="array" aca="1" ref="W447" ca="1">INDEX(INDIRECT($D447),,MATCH(W443,Cashflow_A!$K$1:$AE$1,0))*W444</f>
        <v>109925.38540435166</v>
      </c>
      <c r="X447" s="365" cm="1">
        <f t="array" aca="1" ref="X447" ca="1">INDEX(INDIRECT($D447),,MATCH(X443,Cashflow_A!$K$1:$AE$1,0))*X444</f>
        <v>109925.38540435166</v>
      </c>
      <c r="Y447" s="365" cm="1">
        <f t="array" aca="1" ref="Y447" ca="1">INDEX(INDIRECT($D447),,MATCH(Y443,Cashflow_A!$K$1:$AE$1,0))*Y444</f>
        <v>109925.38540435166</v>
      </c>
      <c r="Z447" s="365" cm="1">
        <f t="array" aca="1" ref="Z447" ca="1">INDEX(INDIRECT($D447),,MATCH(Z443,Cashflow_A!$K$1:$AE$1,0))*Z444</f>
        <v>109925.38540435166</v>
      </c>
      <c r="AA447" s="365" cm="1">
        <f t="array" aca="1" ref="AA447" ca="1">INDEX(INDIRECT($D447),,MATCH(AA443,Cashflow_A!$K$1:$AE$1,0))*AA444</f>
        <v>109925.38540435166</v>
      </c>
      <c r="AB447" s="365" cm="1">
        <f t="array" aca="1" ref="AB447" ca="1">INDEX(INDIRECT($D447),,MATCH(AB443,Cashflow_A!$K$1:$AE$1,0))*AB444</f>
        <v>109925.38540435166</v>
      </c>
      <c r="AC447" s="365" cm="1">
        <f t="array" aca="1" ref="AC447" ca="1">INDEX(INDIRECT($D447),,MATCH(AC443,Cashflow_A!$K$1:$AE$1,0))*AC444</f>
        <v>109925.38540435166</v>
      </c>
      <c r="AD447" s="365" cm="1">
        <f t="array" aca="1" ref="AD447" ca="1">INDEX(INDIRECT($D447),,MATCH(AD443,Cashflow_A!$K$1:$AE$1,0))*AD444</f>
        <v>109925.38540435166</v>
      </c>
      <c r="AE447" s="365" cm="1">
        <f t="array" aca="1" ref="AE447" ca="1">INDEX(INDIRECT($D447),,MATCH(AE443,Cashflow_A!$K$1:$AE$1,0))*AE444</f>
        <v>109925.38540435166</v>
      </c>
    </row>
    <row r="448" spans="1:35" s="2" customFormat="1" ht="15" hidden="1" outlineLevel="1" x14ac:dyDescent="0.3">
      <c r="C448" s="355"/>
      <c r="J448" s="358"/>
    </row>
    <row r="449" spans="1:35" s="12" customFormat="1" hidden="1" outlineLevel="1" x14ac:dyDescent="0.3">
      <c r="A449" s="2"/>
      <c r="B449" s="2"/>
      <c r="C449" s="355"/>
      <c r="D449" s="2" t="s">
        <v>602</v>
      </c>
      <c r="E449" s="356" t="s">
        <v>603</v>
      </c>
      <c r="F449" s="357">
        <v>4</v>
      </c>
      <c r="G449" s="2"/>
      <c r="I449" s="2"/>
      <c r="J449" s="358"/>
      <c r="K449" s="359">
        <f>IF(K$1&gt;=$F449,K$1-$F449,0)</f>
        <v>0</v>
      </c>
      <c r="L449" s="365">
        <f>IF(L$1&gt;=$F449,L$1-$F449,0)</f>
        <v>0</v>
      </c>
      <c r="M449" s="365">
        <f t="shared" ref="M449:AE449" si="122">IF(M$1&gt;=$F449,M$1-$F449,0)</f>
        <v>0</v>
      </c>
      <c r="N449" s="365">
        <f t="shared" si="122"/>
        <v>0</v>
      </c>
      <c r="O449" s="365">
        <f t="shared" si="122"/>
        <v>0</v>
      </c>
      <c r="P449" s="365">
        <f t="shared" si="122"/>
        <v>1</v>
      </c>
      <c r="Q449" s="365">
        <f t="shared" si="122"/>
        <v>2</v>
      </c>
      <c r="R449" s="365">
        <f t="shared" si="122"/>
        <v>3</v>
      </c>
      <c r="S449" s="365">
        <f t="shared" si="122"/>
        <v>4</v>
      </c>
      <c r="T449" s="365">
        <f t="shared" si="122"/>
        <v>5</v>
      </c>
      <c r="U449" s="365">
        <f t="shared" si="122"/>
        <v>6</v>
      </c>
      <c r="V449" s="365">
        <f t="shared" si="122"/>
        <v>7</v>
      </c>
      <c r="W449" s="365">
        <f t="shared" si="122"/>
        <v>8</v>
      </c>
      <c r="X449" s="365">
        <f t="shared" si="122"/>
        <v>9</v>
      </c>
      <c r="Y449" s="365">
        <f t="shared" si="122"/>
        <v>10</v>
      </c>
      <c r="Z449" s="365">
        <f t="shared" si="122"/>
        <v>11</v>
      </c>
      <c r="AA449" s="365">
        <f t="shared" si="122"/>
        <v>12</v>
      </c>
      <c r="AB449" s="365">
        <f t="shared" si="122"/>
        <v>13</v>
      </c>
      <c r="AC449" s="365">
        <f t="shared" si="122"/>
        <v>14</v>
      </c>
      <c r="AD449" s="365">
        <f t="shared" si="122"/>
        <v>15</v>
      </c>
      <c r="AE449" s="365">
        <f t="shared" si="122"/>
        <v>16</v>
      </c>
      <c r="AF449" s="2"/>
      <c r="AG449" s="2"/>
      <c r="AH449" s="2"/>
      <c r="AI449" s="2"/>
    </row>
    <row r="450" spans="1:35" s="12" customFormat="1" hidden="1" outlineLevel="1" x14ac:dyDescent="0.3">
      <c r="A450" s="2"/>
      <c r="B450" s="2"/>
      <c r="C450" s="355" t="s">
        <v>27</v>
      </c>
      <c r="D450" s="2" t="str">
        <f>CONCATENATE("Hectares year ",F449)</f>
        <v>Hectares year 4</v>
      </c>
      <c r="E450" s="356" t="s">
        <v>604</v>
      </c>
      <c r="F450" s="357">
        <f>SUMIFS(Project_Hectare!$G$12:$G$381,Project_Hectare!$C$12:$C$381,C450,Project_Hectare!$E$12:$E$381,D450)</f>
        <v>1000</v>
      </c>
      <c r="G450" s="2"/>
      <c r="I450" s="2"/>
      <c r="J450" s="358"/>
      <c r="K450" s="359">
        <f>IF(K$1&gt;=$F449,$F450,0)</f>
        <v>0</v>
      </c>
      <c r="L450" s="365">
        <f t="shared" ref="L450:AE450" si="123">IF(L$1&gt;=$F449,$F450,0)</f>
        <v>0</v>
      </c>
      <c r="M450" s="365">
        <f t="shared" si="123"/>
        <v>0</v>
      </c>
      <c r="N450" s="365">
        <f t="shared" si="123"/>
        <v>0</v>
      </c>
      <c r="O450" s="365">
        <f t="shared" si="123"/>
        <v>1000</v>
      </c>
      <c r="P450" s="365">
        <f t="shared" si="123"/>
        <v>1000</v>
      </c>
      <c r="Q450" s="365">
        <f t="shared" si="123"/>
        <v>1000</v>
      </c>
      <c r="R450" s="365">
        <f t="shared" si="123"/>
        <v>1000</v>
      </c>
      <c r="S450" s="365">
        <f t="shared" si="123"/>
        <v>1000</v>
      </c>
      <c r="T450" s="365">
        <f t="shared" si="123"/>
        <v>1000</v>
      </c>
      <c r="U450" s="365">
        <f t="shared" si="123"/>
        <v>1000</v>
      </c>
      <c r="V450" s="365">
        <f t="shared" si="123"/>
        <v>1000</v>
      </c>
      <c r="W450" s="365">
        <f t="shared" si="123"/>
        <v>1000</v>
      </c>
      <c r="X450" s="365">
        <f t="shared" si="123"/>
        <v>1000</v>
      </c>
      <c r="Y450" s="365">
        <f t="shared" si="123"/>
        <v>1000</v>
      </c>
      <c r="Z450" s="365">
        <f t="shared" si="123"/>
        <v>1000</v>
      </c>
      <c r="AA450" s="365">
        <f t="shared" si="123"/>
        <v>1000</v>
      </c>
      <c r="AB450" s="365">
        <f t="shared" si="123"/>
        <v>1000</v>
      </c>
      <c r="AC450" s="365">
        <f t="shared" si="123"/>
        <v>1000</v>
      </c>
      <c r="AD450" s="365">
        <f t="shared" si="123"/>
        <v>1000</v>
      </c>
      <c r="AE450" s="365">
        <f t="shared" si="123"/>
        <v>1000</v>
      </c>
      <c r="AF450" s="2"/>
      <c r="AG450" s="2"/>
      <c r="AH450" s="2"/>
      <c r="AI450" s="2"/>
    </row>
    <row r="451" spans="1:35" s="2" customFormat="1" ht="15" hidden="1" outlineLevel="1" x14ac:dyDescent="0.3">
      <c r="C451" s="355" t="s">
        <v>27</v>
      </c>
      <c r="D451" s="2" t="str">
        <f>CONCATENATE(C451,"_Revenue")</f>
        <v>G.1_Revenue</v>
      </c>
      <c r="G451" s="2" t="s">
        <v>610</v>
      </c>
      <c r="H451" s="2" t="s">
        <v>605</v>
      </c>
      <c r="J451" s="358"/>
      <c r="K451" s="359" cm="1">
        <f t="array" aca="1" ref="K451" ca="1">INDEX(INDIRECT($D451),,MATCH(K449,Cashflow_A!$K$1:$AE$1,0))*K450</f>
        <v>0</v>
      </c>
      <c r="L451" s="365" cm="1">
        <f t="array" aca="1" ref="L451" ca="1">INDEX(INDIRECT($D451),,MATCH(L449,Cashflow_A!$K$1:$AE$1,0))*L450</f>
        <v>0</v>
      </c>
      <c r="M451" s="365" cm="1">
        <f t="array" aca="1" ref="M451" ca="1">INDEX(INDIRECT($D451),,MATCH(M449,Cashflow_A!$K$1:$AE$1,0))*M450</f>
        <v>0</v>
      </c>
      <c r="N451" s="365" cm="1">
        <f t="array" aca="1" ref="N451" ca="1">INDEX(INDIRECT($D451),,MATCH(N449,Cashflow_A!$K$1:$AE$1,0))*N450</f>
        <v>0</v>
      </c>
      <c r="O451" s="365" cm="1">
        <f t="array" aca="1" ref="O451" ca="1">INDEX(INDIRECT($D451),,MATCH(O449,Cashflow_A!$K$1:$AE$1,0))*O450</f>
        <v>0</v>
      </c>
      <c r="P451" s="365" cm="1">
        <f t="array" aca="1" ref="P451" ca="1">INDEX(INDIRECT($D451),,MATCH(P449,Cashflow_A!$K$1:$AE$1,0))*P450</f>
        <v>782944.34048683487</v>
      </c>
      <c r="Q451" s="365" cm="1">
        <f t="array" aca="1" ref="Q451" ca="1">INDEX(INDIRECT($D451),,MATCH(Q449,Cashflow_A!$K$1:$AE$1,0))*Q450</f>
        <v>782944.34048683487</v>
      </c>
      <c r="R451" s="365" cm="1">
        <f t="array" aca="1" ref="R451" ca="1">INDEX(INDIRECT($D451),,MATCH(R449,Cashflow_A!$K$1:$AE$1,0))*R450</f>
        <v>782944.34048683487</v>
      </c>
      <c r="S451" s="365" cm="1">
        <f t="array" aca="1" ref="S451" ca="1">INDEX(INDIRECT($D451),,MATCH(S449,Cashflow_A!$K$1:$AE$1,0))*S450</f>
        <v>782944.34048683487</v>
      </c>
      <c r="T451" s="365" cm="1">
        <f t="array" aca="1" ref="T451" ca="1">INDEX(INDIRECT($D451),,MATCH(T449,Cashflow_A!$K$1:$AE$1,0))*T450</f>
        <v>782944.34048683487</v>
      </c>
      <c r="U451" s="365" cm="1">
        <f t="array" aca="1" ref="U451" ca="1">INDEX(INDIRECT($D451),,MATCH(U449,Cashflow_A!$K$1:$AE$1,0))*U450</f>
        <v>782944.34048683487</v>
      </c>
      <c r="V451" s="365" cm="1">
        <f t="array" aca="1" ref="V451" ca="1">INDEX(INDIRECT($D451),,MATCH(V449,Cashflow_A!$K$1:$AE$1,0))*V450</f>
        <v>782944.34048683487</v>
      </c>
      <c r="W451" s="365" cm="1">
        <f t="array" aca="1" ref="W451" ca="1">INDEX(INDIRECT($D451),,MATCH(W449,Cashflow_A!$K$1:$AE$1,0))*W450</f>
        <v>782944.34048683487</v>
      </c>
      <c r="X451" s="365" cm="1">
        <f t="array" aca="1" ref="X451" ca="1">INDEX(INDIRECT($D451),,MATCH(X449,Cashflow_A!$K$1:$AE$1,0))*X450</f>
        <v>782944.34048683487</v>
      </c>
      <c r="Y451" s="365" cm="1">
        <f t="array" aca="1" ref="Y451" ca="1">INDEX(INDIRECT($D451),,MATCH(Y449,Cashflow_A!$K$1:$AE$1,0))*Y450</f>
        <v>782944.34048683487</v>
      </c>
      <c r="Z451" s="365" cm="1">
        <f t="array" aca="1" ref="Z451" ca="1">INDEX(INDIRECT($D451),,MATCH(Z449,Cashflow_A!$K$1:$AE$1,0))*Z450</f>
        <v>782944.34048683487</v>
      </c>
      <c r="AA451" s="365" cm="1">
        <f t="array" aca="1" ref="AA451" ca="1">INDEX(INDIRECT($D451),,MATCH(AA449,Cashflow_A!$K$1:$AE$1,0))*AA450</f>
        <v>782944.34048683487</v>
      </c>
      <c r="AB451" s="365" cm="1">
        <f t="array" aca="1" ref="AB451" ca="1">INDEX(INDIRECT($D451),,MATCH(AB449,Cashflow_A!$K$1:$AE$1,0))*AB450</f>
        <v>782944.34048683487</v>
      </c>
      <c r="AC451" s="365" cm="1">
        <f t="array" aca="1" ref="AC451" ca="1">INDEX(INDIRECT($D451),,MATCH(AC449,Cashflow_A!$K$1:$AE$1,0))*AC450</f>
        <v>782944.34048683487</v>
      </c>
      <c r="AD451" s="365" cm="1">
        <f t="array" aca="1" ref="AD451" ca="1">INDEX(INDIRECT($D451),,MATCH(AD449,Cashflow_A!$K$1:$AE$1,0))*AD450</f>
        <v>782944.34048683487</v>
      </c>
      <c r="AE451" s="365" cm="1">
        <f t="array" aca="1" ref="AE451" ca="1">INDEX(INDIRECT($D451),,MATCH(AE449,Cashflow_A!$K$1:$AE$1,0))*AE450</f>
        <v>782944.34048683487</v>
      </c>
    </row>
    <row r="452" spans="1:35" s="2" customFormat="1" ht="15" hidden="1" outlineLevel="1" x14ac:dyDescent="0.3">
      <c r="C452" s="355" t="s">
        <v>27</v>
      </c>
      <c r="D452" s="2" t="str">
        <f>CONCATENATE(C452,"_Cost")</f>
        <v>G.1_Cost</v>
      </c>
      <c r="G452" s="2" t="s">
        <v>611</v>
      </c>
      <c r="H452" s="2" t="s">
        <v>606</v>
      </c>
      <c r="J452" s="358"/>
      <c r="K452" s="359" cm="1">
        <f t="array" aca="1" ref="K452" ca="1">INDEX(INDIRECT($D452),,MATCH(K449,Cashflow_A!$K$1:$AE$1,0))*K450</f>
        <v>0</v>
      </c>
      <c r="L452" s="365" cm="1">
        <f t="array" aca="1" ref="L452" ca="1">INDEX(INDIRECT($D452),,MATCH(L449,Cashflow_A!$K$1:$AE$1,0))*L450</f>
        <v>0</v>
      </c>
      <c r="M452" s="365" cm="1">
        <f t="array" aca="1" ref="M452" ca="1">INDEX(INDIRECT($D452),,MATCH(M449,Cashflow_A!$K$1:$AE$1,0))*M450</f>
        <v>0</v>
      </c>
      <c r="N452" s="365" cm="1">
        <f t="array" aca="1" ref="N452" ca="1">INDEX(INDIRECT($D452),,MATCH(N449,Cashflow_A!$K$1:$AE$1,0))*N450</f>
        <v>0</v>
      </c>
      <c r="O452" s="365" cm="1">
        <f t="array" aca="1" ref="O452" ca="1">INDEX(INDIRECT($D452),,MATCH(O449,Cashflow_A!$K$1:$AE$1,0))*O450</f>
        <v>599735.36481291545</v>
      </c>
      <c r="P452" s="365" cm="1">
        <f t="array" aca="1" ref="P452" ca="1">INDEX(INDIRECT($D452),,MATCH(P449,Cashflow_A!$K$1:$AE$1,0))*P450</f>
        <v>599735.36481291545</v>
      </c>
      <c r="Q452" s="365" cm="1">
        <f t="array" aca="1" ref="Q452" ca="1">INDEX(INDIRECT($D452),,MATCH(Q449,Cashflow_A!$K$1:$AE$1,0))*Q450</f>
        <v>599735.36481291545</v>
      </c>
      <c r="R452" s="365" cm="1">
        <f t="array" aca="1" ref="R452" ca="1">INDEX(INDIRECT($D452),,MATCH(R449,Cashflow_A!$K$1:$AE$1,0))*R450</f>
        <v>599735.36481291545</v>
      </c>
      <c r="S452" s="365" cm="1">
        <f t="array" aca="1" ref="S452" ca="1">INDEX(INDIRECT($D452),,MATCH(S449,Cashflow_A!$K$1:$AE$1,0))*S450</f>
        <v>599735.36481291545</v>
      </c>
      <c r="T452" s="365" cm="1">
        <f t="array" aca="1" ref="T452" ca="1">INDEX(INDIRECT($D452),,MATCH(T449,Cashflow_A!$K$1:$AE$1,0))*T450</f>
        <v>599735.36481291545</v>
      </c>
      <c r="U452" s="365" cm="1">
        <f t="array" aca="1" ref="U452" ca="1">INDEX(INDIRECT($D452),,MATCH(U449,Cashflow_A!$K$1:$AE$1,0))*U450</f>
        <v>599735.36481291545</v>
      </c>
      <c r="V452" s="365" cm="1">
        <f t="array" aca="1" ref="V452" ca="1">INDEX(INDIRECT($D452),,MATCH(V449,Cashflow_A!$K$1:$AE$1,0))*V450</f>
        <v>599735.36481291545</v>
      </c>
      <c r="W452" s="365" cm="1">
        <f t="array" aca="1" ref="W452" ca="1">INDEX(INDIRECT($D452),,MATCH(W449,Cashflow_A!$K$1:$AE$1,0))*W450</f>
        <v>599735.36481291545</v>
      </c>
      <c r="X452" s="365" cm="1">
        <f t="array" aca="1" ref="X452" ca="1">INDEX(INDIRECT($D452),,MATCH(X449,Cashflow_A!$K$1:$AE$1,0))*X450</f>
        <v>599735.36481291545</v>
      </c>
      <c r="Y452" s="365" cm="1">
        <f t="array" aca="1" ref="Y452" ca="1">INDEX(INDIRECT($D452),,MATCH(Y449,Cashflow_A!$K$1:$AE$1,0))*Y450</f>
        <v>599735.36481291545</v>
      </c>
      <c r="Z452" s="365" cm="1">
        <f t="array" aca="1" ref="Z452" ca="1">INDEX(INDIRECT($D452),,MATCH(Z449,Cashflow_A!$K$1:$AE$1,0))*Z450</f>
        <v>599735.36481291545</v>
      </c>
      <c r="AA452" s="365" cm="1">
        <f t="array" aca="1" ref="AA452" ca="1">INDEX(INDIRECT($D452),,MATCH(AA449,Cashflow_A!$K$1:$AE$1,0))*AA450</f>
        <v>599735.36481291545</v>
      </c>
      <c r="AB452" s="365" cm="1">
        <f t="array" aca="1" ref="AB452" ca="1">INDEX(INDIRECT($D452),,MATCH(AB449,Cashflow_A!$K$1:$AE$1,0))*AB450</f>
        <v>599735.36481291545</v>
      </c>
      <c r="AC452" s="365" cm="1">
        <f t="array" aca="1" ref="AC452" ca="1">INDEX(INDIRECT($D452),,MATCH(AC449,Cashflow_A!$K$1:$AE$1,0))*AC450</f>
        <v>599735.36481291545</v>
      </c>
      <c r="AD452" s="365" cm="1">
        <f t="array" aca="1" ref="AD452" ca="1">INDEX(INDIRECT($D452),,MATCH(AD449,Cashflow_A!$K$1:$AE$1,0))*AD450</f>
        <v>599735.36481291545</v>
      </c>
      <c r="AE452" s="365" cm="1">
        <f t="array" aca="1" ref="AE452" ca="1">INDEX(INDIRECT($D452),,MATCH(AE449,Cashflow_A!$K$1:$AE$1,0))*AE450</f>
        <v>599735.36481291545</v>
      </c>
    </row>
    <row r="453" spans="1:35" s="2" customFormat="1" ht="15" hidden="1" outlineLevel="1" x14ac:dyDescent="0.3">
      <c r="C453" s="355" t="s">
        <v>27</v>
      </c>
      <c r="D453" s="2" t="str">
        <f>CONCATENATE(C453,"_Net_Revenue")</f>
        <v>G.1_Net_Revenue</v>
      </c>
      <c r="H453" s="2" t="s">
        <v>607</v>
      </c>
      <c r="J453" s="358"/>
      <c r="K453" s="359" cm="1">
        <f t="array" aca="1" ref="K453" ca="1">INDEX(INDIRECT($D453),,MATCH(K449,Cashflow_A!$K$1:$AE$1,0))*K450</f>
        <v>0</v>
      </c>
      <c r="L453" s="365" cm="1">
        <f t="array" aca="1" ref="L453" ca="1">INDEX(INDIRECT($D453),,MATCH(L449,Cashflow_A!$K$1:$AE$1,0))*L450</f>
        <v>0</v>
      </c>
      <c r="M453" s="365" cm="1">
        <f t="array" aca="1" ref="M453" ca="1">INDEX(INDIRECT($D453),,MATCH(M449,Cashflow_A!$K$1:$AE$1,0))*M450</f>
        <v>0</v>
      </c>
      <c r="N453" s="365" cm="1">
        <f t="array" aca="1" ref="N453" ca="1">INDEX(INDIRECT($D453),,MATCH(N449,Cashflow_A!$K$1:$AE$1,0))*N450</f>
        <v>0</v>
      </c>
      <c r="O453" s="365" cm="1">
        <f t="array" aca="1" ref="O453" ca="1">INDEX(INDIRECT($D453),,MATCH(O449,Cashflow_A!$K$1:$AE$1,0))*O450</f>
        <v>-599735.36481291545</v>
      </c>
      <c r="P453" s="365" cm="1">
        <f t="array" aca="1" ref="P453" ca="1">INDEX(INDIRECT($D453),,MATCH(P449,Cashflow_A!$K$1:$AE$1,0))*P450</f>
        <v>183208.97567391943</v>
      </c>
      <c r="Q453" s="365" cm="1">
        <f t="array" aca="1" ref="Q453" ca="1">INDEX(INDIRECT($D453),,MATCH(Q449,Cashflow_A!$K$1:$AE$1,0))*Q450</f>
        <v>183208.97567391943</v>
      </c>
      <c r="R453" s="365" cm="1">
        <f t="array" aca="1" ref="R453" ca="1">INDEX(INDIRECT($D453),,MATCH(R449,Cashflow_A!$K$1:$AE$1,0))*R450</f>
        <v>183208.97567391943</v>
      </c>
      <c r="S453" s="365" cm="1">
        <f t="array" aca="1" ref="S453" ca="1">INDEX(INDIRECT($D453),,MATCH(S449,Cashflow_A!$K$1:$AE$1,0))*S450</f>
        <v>183208.97567391943</v>
      </c>
      <c r="T453" s="365" cm="1">
        <f t="array" aca="1" ref="T453" ca="1">INDEX(INDIRECT($D453),,MATCH(T449,Cashflow_A!$K$1:$AE$1,0))*T450</f>
        <v>183208.97567391943</v>
      </c>
      <c r="U453" s="365" cm="1">
        <f t="array" aca="1" ref="U453" ca="1">INDEX(INDIRECT($D453),,MATCH(U449,Cashflow_A!$K$1:$AE$1,0))*U450</f>
        <v>183208.97567391943</v>
      </c>
      <c r="V453" s="365" cm="1">
        <f t="array" aca="1" ref="V453" ca="1">INDEX(INDIRECT($D453),,MATCH(V449,Cashflow_A!$K$1:$AE$1,0))*V450</f>
        <v>183208.97567391943</v>
      </c>
      <c r="W453" s="365" cm="1">
        <f t="array" aca="1" ref="W453" ca="1">INDEX(INDIRECT($D453),,MATCH(W449,Cashflow_A!$K$1:$AE$1,0))*W450</f>
        <v>183208.97567391943</v>
      </c>
      <c r="X453" s="365" cm="1">
        <f t="array" aca="1" ref="X453" ca="1">INDEX(INDIRECT($D453),,MATCH(X449,Cashflow_A!$K$1:$AE$1,0))*X450</f>
        <v>183208.97567391943</v>
      </c>
      <c r="Y453" s="365" cm="1">
        <f t="array" aca="1" ref="Y453" ca="1">INDEX(INDIRECT($D453),,MATCH(Y449,Cashflow_A!$K$1:$AE$1,0))*Y450</f>
        <v>183208.97567391943</v>
      </c>
      <c r="Z453" s="365" cm="1">
        <f t="array" aca="1" ref="Z453" ca="1">INDEX(INDIRECT($D453),,MATCH(Z449,Cashflow_A!$K$1:$AE$1,0))*Z450</f>
        <v>183208.97567391943</v>
      </c>
      <c r="AA453" s="365" cm="1">
        <f t="array" aca="1" ref="AA453" ca="1">INDEX(INDIRECT($D453),,MATCH(AA449,Cashflow_A!$K$1:$AE$1,0))*AA450</f>
        <v>183208.97567391943</v>
      </c>
      <c r="AB453" s="365" cm="1">
        <f t="array" aca="1" ref="AB453" ca="1">INDEX(INDIRECT($D453),,MATCH(AB449,Cashflow_A!$K$1:$AE$1,0))*AB450</f>
        <v>183208.97567391943</v>
      </c>
      <c r="AC453" s="365" cm="1">
        <f t="array" aca="1" ref="AC453" ca="1">INDEX(INDIRECT($D453),,MATCH(AC449,Cashflow_A!$K$1:$AE$1,0))*AC450</f>
        <v>183208.97567391943</v>
      </c>
      <c r="AD453" s="365" cm="1">
        <f t="array" aca="1" ref="AD453" ca="1">INDEX(INDIRECT($D453),,MATCH(AD449,Cashflow_A!$K$1:$AE$1,0))*AD450</f>
        <v>183208.97567391943</v>
      </c>
      <c r="AE453" s="365" cm="1">
        <f t="array" aca="1" ref="AE453" ca="1">INDEX(INDIRECT($D453),,MATCH(AE449,Cashflow_A!$K$1:$AE$1,0))*AE450</f>
        <v>183208.97567391943</v>
      </c>
    </row>
    <row r="454" spans="1:35" s="2" customFormat="1" ht="15" hidden="1" outlineLevel="1" x14ac:dyDescent="0.3">
      <c r="C454" s="355"/>
      <c r="J454" s="358"/>
      <c r="K454" s="359"/>
      <c r="L454" s="49"/>
      <c r="M454" s="49"/>
      <c r="N454" s="49"/>
      <c r="O454" s="49"/>
      <c r="P454" s="49"/>
      <c r="Q454" s="49"/>
      <c r="R454" s="49"/>
      <c r="S454" s="49"/>
      <c r="T454" s="49"/>
      <c r="U454" s="49"/>
      <c r="V454" s="49"/>
      <c r="W454" s="49"/>
      <c r="X454" s="49"/>
      <c r="Y454" s="49"/>
      <c r="Z454" s="49"/>
      <c r="AA454" s="49"/>
      <c r="AB454" s="49"/>
      <c r="AC454" s="49"/>
      <c r="AD454" s="49"/>
      <c r="AE454" s="49"/>
    </row>
    <row r="455" spans="1:35" s="12" customFormat="1" hidden="1" outlineLevel="1" x14ac:dyDescent="0.3">
      <c r="A455" s="2"/>
      <c r="B455" s="2"/>
      <c r="C455" s="355"/>
      <c r="D455" s="2" t="s">
        <v>602</v>
      </c>
      <c r="E455" s="356" t="s">
        <v>603</v>
      </c>
      <c r="F455" s="357">
        <v>5</v>
      </c>
      <c r="G455" s="2"/>
      <c r="I455" s="2"/>
      <c r="J455" s="358"/>
      <c r="K455" s="359">
        <f>IF(K$1&gt;=$F455,K$1-$F455,0)</f>
        <v>0</v>
      </c>
      <c r="L455" s="365">
        <f>IF(L$1&gt;=$F455,L$1-$F455,0)</f>
        <v>0</v>
      </c>
      <c r="M455" s="365">
        <f t="shared" ref="M455:AE455" si="124">IF(M$1&gt;=$F455,M$1-$F455,0)</f>
        <v>0</v>
      </c>
      <c r="N455" s="365">
        <f t="shared" si="124"/>
        <v>0</v>
      </c>
      <c r="O455" s="365">
        <f t="shared" si="124"/>
        <v>0</v>
      </c>
      <c r="P455" s="365">
        <f t="shared" si="124"/>
        <v>0</v>
      </c>
      <c r="Q455" s="365">
        <f t="shared" si="124"/>
        <v>1</v>
      </c>
      <c r="R455" s="365">
        <f t="shared" si="124"/>
        <v>2</v>
      </c>
      <c r="S455" s="365">
        <f t="shared" si="124"/>
        <v>3</v>
      </c>
      <c r="T455" s="365">
        <f t="shared" si="124"/>
        <v>4</v>
      </c>
      <c r="U455" s="365">
        <f t="shared" si="124"/>
        <v>5</v>
      </c>
      <c r="V455" s="365">
        <f t="shared" si="124"/>
        <v>6</v>
      </c>
      <c r="W455" s="365">
        <f t="shared" si="124"/>
        <v>7</v>
      </c>
      <c r="X455" s="365">
        <f t="shared" si="124"/>
        <v>8</v>
      </c>
      <c r="Y455" s="365">
        <f t="shared" si="124"/>
        <v>9</v>
      </c>
      <c r="Z455" s="365">
        <f t="shared" si="124"/>
        <v>10</v>
      </c>
      <c r="AA455" s="365">
        <f t="shared" si="124"/>
        <v>11</v>
      </c>
      <c r="AB455" s="365">
        <f t="shared" si="124"/>
        <v>12</v>
      </c>
      <c r="AC455" s="365">
        <f t="shared" si="124"/>
        <v>13</v>
      </c>
      <c r="AD455" s="365">
        <f t="shared" si="124"/>
        <v>14</v>
      </c>
      <c r="AE455" s="365">
        <f t="shared" si="124"/>
        <v>15</v>
      </c>
      <c r="AF455" s="2"/>
      <c r="AG455" s="2"/>
      <c r="AH455" s="2"/>
      <c r="AI455" s="2"/>
    </row>
    <row r="456" spans="1:35" s="12" customFormat="1" hidden="1" outlineLevel="1" x14ac:dyDescent="0.3">
      <c r="A456" s="2"/>
      <c r="B456" s="2"/>
      <c r="C456" s="355" t="s">
        <v>27</v>
      </c>
      <c r="D456" s="2" t="str">
        <f>CONCATENATE("Hectares year ",F455)</f>
        <v>Hectares year 5</v>
      </c>
      <c r="E456" s="356" t="s">
        <v>604</v>
      </c>
      <c r="F456" s="357">
        <f>SUMIFS(Project_Hectare!$G$12:$G$381,Project_Hectare!$C$12:$C$381,C456,Project_Hectare!$E$12:$E$381,D456)</f>
        <v>0</v>
      </c>
      <c r="G456" s="2"/>
      <c r="I456" s="2"/>
      <c r="J456" s="358"/>
      <c r="K456" s="359">
        <f>IF(K$1&gt;=$F455,$F456,0)</f>
        <v>0</v>
      </c>
      <c r="L456" s="365">
        <f t="shared" ref="L456:AE456" si="125">IF(L$1&gt;=$F455,$F456,0)</f>
        <v>0</v>
      </c>
      <c r="M456" s="365">
        <f t="shared" si="125"/>
        <v>0</v>
      </c>
      <c r="N456" s="365">
        <f t="shared" si="125"/>
        <v>0</v>
      </c>
      <c r="O456" s="365">
        <f t="shared" si="125"/>
        <v>0</v>
      </c>
      <c r="P456" s="365">
        <f t="shared" si="125"/>
        <v>0</v>
      </c>
      <c r="Q456" s="365">
        <f t="shared" si="125"/>
        <v>0</v>
      </c>
      <c r="R456" s="365">
        <f t="shared" si="125"/>
        <v>0</v>
      </c>
      <c r="S456" s="365">
        <f t="shared" si="125"/>
        <v>0</v>
      </c>
      <c r="T456" s="365">
        <f t="shared" si="125"/>
        <v>0</v>
      </c>
      <c r="U456" s="365">
        <f t="shared" si="125"/>
        <v>0</v>
      </c>
      <c r="V456" s="365">
        <f t="shared" si="125"/>
        <v>0</v>
      </c>
      <c r="W456" s="365">
        <f t="shared" si="125"/>
        <v>0</v>
      </c>
      <c r="X456" s="365">
        <f t="shared" si="125"/>
        <v>0</v>
      </c>
      <c r="Y456" s="365">
        <f t="shared" si="125"/>
        <v>0</v>
      </c>
      <c r="Z456" s="365">
        <f t="shared" si="125"/>
        <v>0</v>
      </c>
      <c r="AA456" s="365">
        <f t="shared" si="125"/>
        <v>0</v>
      </c>
      <c r="AB456" s="365">
        <f t="shared" si="125"/>
        <v>0</v>
      </c>
      <c r="AC456" s="365">
        <f t="shared" si="125"/>
        <v>0</v>
      </c>
      <c r="AD456" s="365">
        <f t="shared" si="125"/>
        <v>0</v>
      </c>
      <c r="AE456" s="365">
        <f t="shared" si="125"/>
        <v>0</v>
      </c>
      <c r="AF456" s="2"/>
      <c r="AG456" s="2"/>
      <c r="AH456" s="2"/>
      <c r="AI456" s="2"/>
    </row>
    <row r="457" spans="1:35" s="2" customFormat="1" ht="15" hidden="1" outlineLevel="1" x14ac:dyDescent="0.3">
      <c r="C457" s="355" t="s">
        <v>27</v>
      </c>
      <c r="D457" s="2" t="str">
        <f>CONCATENATE(C457,"_Revenue")</f>
        <v>G.1_Revenue</v>
      </c>
      <c r="G457" s="2" t="s">
        <v>610</v>
      </c>
      <c r="H457" s="2" t="s">
        <v>605</v>
      </c>
      <c r="J457" s="358"/>
      <c r="K457" s="359" cm="1">
        <f t="array" aca="1" ref="K457" ca="1">INDEX(INDIRECT($D457),,MATCH(K455,Cashflow_A!$K$1:$AE$1,0))*K456</f>
        <v>0</v>
      </c>
      <c r="L457" s="365" cm="1">
        <f t="array" aca="1" ref="L457" ca="1">INDEX(INDIRECT($D457),,MATCH(L455,Cashflow_A!$K$1:$AE$1,0))*L456</f>
        <v>0</v>
      </c>
      <c r="M457" s="365" cm="1">
        <f t="array" aca="1" ref="M457" ca="1">INDEX(INDIRECT($D457),,MATCH(M455,Cashflow_A!$K$1:$AE$1,0))*M456</f>
        <v>0</v>
      </c>
      <c r="N457" s="365" cm="1">
        <f t="array" aca="1" ref="N457" ca="1">INDEX(INDIRECT($D457),,MATCH(N455,Cashflow_A!$K$1:$AE$1,0))*N456</f>
        <v>0</v>
      </c>
      <c r="O457" s="365" cm="1">
        <f t="array" aca="1" ref="O457" ca="1">INDEX(INDIRECT($D457),,MATCH(O455,Cashflow_A!$K$1:$AE$1,0))*O456</f>
        <v>0</v>
      </c>
      <c r="P457" s="365" cm="1">
        <f t="array" aca="1" ref="P457" ca="1">INDEX(INDIRECT($D457),,MATCH(P455,Cashflow_A!$K$1:$AE$1,0))*P456</f>
        <v>0</v>
      </c>
      <c r="Q457" s="365" cm="1">
        <f t="array" aca="1" ref="Q457" ca="1">INDEX(INDIRECT($D457),,MATCH(Q455,Cashflow_A!$K$1:$AE$1,0))*Q456</f>
        <v>0</v>
      </c>
      <c r="R457" s="365" cm="1">
        <f t="array" aca="1" ref="R457" ca="1">INDEX(INDIRECT($D457),,MATCH(R455,Cashflow_A!$K$1:$AE$1,0))*R456</f>
        <v>0</v>
      </c>
      <c r="S457" s="365" cm="1">
        <f t="array" aca="1" ref="S457" ca="1">INDEX(INDIRECT($D457),,MATCH(S455,Cashflow_A!$K$1:$AE$1,0))*S456</f>
        <v>0</v>
      </c>
      <c r="T457" s="365" cm="1">
        <f t="array" aca="1" ref="T457" ca="1">INDEX(INDIRECT($D457),,MATCH(T455,Cashflow_A!$K$1:$AE$1,0))*T456</f>
        <v>0</v>
      </c>
      <c r="U457" s="365" cm="1">
        <f t="array" aca="1" ref="U457" ca="1">INDEX(INDIRECT($D457),,MATCH(U455,Cashflow_A!$K$1:$AE$1,0))*U456</f>
        <v>0</v>
      </c>
      <c r="V457" s="365" cm="1">
        <f t="array" aca="1" ref="V457" ca="1">INDEX(INDIRECT($D457),,MATCH(V455,Cashflow_A!$K$1:$AE$1,0))*V456</f>
        <v>0</v>
      </c>
      <c r="W457" s="365" cm="1">
        <f t="array" aca="1" ref="W457" ca="1">INDEX(INDIRECT($D457),,MATCH(W455,Cashflow_A!$K$1:$AE$1,0))*W456</f>
        <v>0</v>
      </c>
      <c r="X457" s="365" cm="1">
        <f t="array" aca="1" ref="X457" ca="1">INDEX(INDIRECT($D457),,MATCH(X455,Cashflow_A!$K$1:$AE$1,0))*X456</f>
        <v>0</v>
      </c>
      <c r="Y457" s="365" cm="1">
        <f t="array" aca="1" ref="Y457" ca="1">INDEX(INDIRECT($D457),,MATCH(Y455,Cashflow_A!$K$1:$AE$1,0))*Y456</f>
        <v>0</v>
      </c>
      <c r="Z457" s="365" cm="1">
        <f t="array" aca="1" ref="Z457" ca="1">INDEX(INDIRECT($D457),,MATCH(Z455,Cashflow_A!$K$1:$AE$1,0))*Z456</f>
        <v>0</v>
      </c>
      <c r="AA457" s="365" cm="1">
        <f t="array" aca="1" ref="AA457" ca="1">INDEX(INDIRECT($D457),,MATCH(AA455,Cashflow_A!$K$1:$AE$1,0))*AA456</f>
        <v>0</v>
      </c>
      <c r="AB457" s="365" cm="1">
        <f t="array" aca="1" ref="AB457" ca="1">INDEX(INDIRECT($D457),,MATCH(AB455,Cashflow_A!$K$1:$AE$1,0))*AB456</f>
        <v>0</v>
      </c>
      <c r="AC457" s="365" cm="1">
        <f t="array" aca="1" ref="AC457" ca="1">INDEX(INDIRECT($D457),,MATCH(AC455,Cashflow_A!$K$1:$AE$1,0))*AC456</f>
        <v>0</v>
      </c>
      <c r="AD457" s="365" cm="1">
        <f t="array" aca="1" ref="AD457" ca="1">INDEX(INDIRECT($D457),,MATCH(AD455,Cashflow_A!$K$1:$AE$1,0))*AD456</f>
        <v>0</v>
      </c>
      <c r="AE457" s="365" cm="1">
        <f t="array" aca="1" ref="AE457" ca="1">INDEX(INDIRECT($D457),,MATCH(AE455,Cashflow_A!$K$1:$AE$1,0))*AE456</f>
        <v>0</v>
      </c>
    </row>
    <row r="458" spans="1:35" s="2" customFormat="1" ht="15" hidden="1" outlineLevel="1" x14ac:dyDescent="0.3">
      <c r="C458" s="355" t="s">
        <v>27</v>
      </c>
      <c r="D458" s="2" t="str">
        <f>CONCATENATE(C458,"_Cost")</f>
        <v>G.1_Cost</v>
      </c>
      <c r="G458" s="2" t="s">
        <v>611</v>
      </c>
      <c r="H458" s="2" t="s">
        <v>606</v>
      </c>
      <c r="J458" s="358"/>
      <c r="K458" s="359" cm="1">
        <f t="array" aca="1" ref="K458" ca="1">INDEX(INDIRECT($D458),,MATCH(K455,Cashflow_A!$K$1:$AE$1,0))*K456</f>
        <v>0</v>
      </c>
      <c r="L458" s="365" cm="1">
        <f t="array" aca="1" ref="L458" ca="1">INDEX(INDIRECT($D458),,MATCH(L455,Cashflow_A!$K$1:$AE$1,0))*L456</f>
        <v>0</v>
      </c>
      <c r="M458" s="365" cm="1">
        <f t="array" aca="1" ref="M458" ca="1">INDEX(INDIRECT($D458),,MATCH(M455,Cashflow_A!$K$1:$AE$1,0))*M456</f>
        <v>0</v>
      </c>
      <c r="N458" s="365" cm="1">
        <f t="array" aca="1" ref="N458" ca="1">INDEX(INDIRECT($D458),,MATCH(N455,Cashflow_A!$K$1:$AE$1,0))*N456</f>
        <v>0</v>
      </c>
      <c r="O458" s="365" cm="1">
        <f t="array" aca="1" ref="O458" ca="1">INDEX(INDIRECT($D458),,MATCH(O455,Cashflow_A!$K$1:$AE$1,0))*O456</f>
        <v>0</v>
      </c>
      <c r="P458" s="365" cm="1">
        <f t="array" aca="1" ref="P458" ca="1">INDEX(INDIRECT($D458),,MATCH(P455,Cashflow_A!$K$1:$AE$1,0))*P456</f>
        <v>0</v>
      </c>
      <c r="Q458" s="365" cm="1">
        <f t="array" aca="1" ref="Q458" ca="1">INDEX(INDIRECT($D458),,MATCH(Q455,Cashflow_A!$K$1:$AE$1,0))*Q456</f>
        <v>0</v>
      </c>
      <c r="R458" s="365" cm="1">
        <f t="array" aca="1" ref="R458" ca="1">INDEX(INDIRECT($D458),,MATCH(R455,Cashflow_A!$K$1:$AE$1,0))*R456</f>
        <v>0</v>
      </c>
      <c r="S458" s="365" cm="1">
        <f t="array" aca="1" ref="S458" ca="1">INDEX(INDIRECT($D458),,MATCH(S455,Cashflow_A!$K$1:$AE$1,0))*S456</f>
        <v>0</v>
      </c>
      <c r="T458" s="365" cm="1">
        <f t="array" aca="1" ref="T458" ca="1">INDEX(INDIRECT($D458),,MATCH(T455,Cashflow_A!$K$1:$AE$1,0))*T456</f>
        <v>0</v>
      </c>
      <c r="U458" s="365" cm="1">
        <f t="array" aca="1" ref="U458" ca="1">INDEX(INDIRECT($D458),,MATCH(U455,Cashflow_A!$K$1:$AE$1,0))*U456</f>
        <v>0</v>
      </c>
      <c r="V458" s="365" cm="1">
        <f t="array" aca="1" ref="V458" ca="1">INDEX(INDIRECT($D458),,MATCH(V455,Cashflow_A!$K$1:$AE$1,0))*V456</f>
        <v>0</v>
      </c>
      <c r="W458" s="365" cm="1">
        <f t="array" aca="1" ref="W458" ca="1">INDEX(INDIRECT($D458),,MATCH(W455,Cashflow_A!$K$1:$AE$1,0))*W456</f>
        <v>0</v>
      </c>
      <c r="X458" s="365" cm="1">
        <f t="array" aca="1" ref="X458" ca="1">INDEX(INDIRECT($D458),,MATCH(X455,Cashflow_A!$K$1:$AE$1,0))*X456</f>
        <v>0</v>
      </c>
      <c r="Y458" s="365" cm="1">
        <f t="array" aca="1" ref="Y458" ca="1">INDEX(INDIRECT($D458),,MATCH(Y455,Cashflow_A!$K$1:$AE$1,0))*Y456</f>
        <v>0</v>
      </c>
      <c r="Z458" s="365" cm="1">
        <f t="array" aca="1" ref="Z458" ca="1">INDEX(INDIRECT($D458),,MATCH(Z455,Cashflow_A!$K$1:$AE$1,0))*Z456</f>
        <v>0</v>
      </c>
      <c r="AA458" s="365" cm="1">
        <f t="array" aca="1" ref="AA458" ca="1">INDEX(INDIRECT($D458),,MATCH(AA455,Cashflow_A!$K$1:$AE$1,0))*AA456</f>
        <v>0</v>
      </c>
      <c r="AB458" s="365" cm="1">
        <f t="array" aca="1" ref="AB458" ca="1">INDEX(INDIRECT($D458),,MATCH(AB455,Cashflow_A!$K$1:$AE$1,0))*AB456</f>
        <v>0</v>
      </c>
      <c r="AC458" s="365" cm="1">
        <f t="array" aca="1" ref="AC458" ca="1">INDEX(INDIRECT($D458),,MATCH(AC455,Cashflow_A!$K$1:$AE$1,0))*AC456</f>
        <v>0</v>
      </c>
      <c r="AD458" s="365" cm="1">
        <f t="array" aca="1" ref="AD458" ca="1">INDEX(INDIRECT($D458),,MATCH(AD455,Cashflow_A!$K$1:$AE$1,0))*AD456</f>
        <v>0</v>
      </c>
      <c r="AE458" s="365" cm="1">
        <f t="array" aca="1" ref="AE458" ca="1">INDEX(INDIRECT($D458),,MATCH(AE455,Cashflow_A!$K$1:$AE$1,0))*AE456</f>
        <v>0</v>
      </c>
    </row>
    <row r="459" spans="1:35" s="2" customFormat="1" ht="15" hidden="1" outlineLevel="1" x14ac:dyDescent="0.3">
      <c r="C459" s="355" t="s">
        <v>27</v>
      </c>
      <c r="D459" s="2" t="str">
        <f>CONCATENATE(C459,"_Net_Revenue")</f>
        <v>G.1_Net_Revenue</v>
      </c>
      <c r="H459" s="2" t="s">
        <v>607</v>
      </c>
      <c r="J459" s="358"/>
      <c r="K459" s="359" cm="1">
        <f t="array" aca="1" ref="K459" ca="1">INDEX(INDIRECT($D459),,MATCH(K455,Cashflow_A!$K$1:$AE$1,0))*K456</f>
        <v>0</v>
      </c>
      <c r="L459" s="365" cm="1">
        <f t="array" aca="1" ref="L459" ca="1">INDEX(INDIRECT($D459),,MATCH(L455,Cashflow_A!$K$1:$AE$1,0))*L456</f>
        <v>0</v>
      </c>
      <c r="M459" s="365" cm="1">
        <f t="array" aca="1" ref="M459" ca="1">INDEX(INDIRECT($D459),,MATCH(M455,Cashflow_A!$K$1:$AE$1,0))*M456</f>
        <v>0</v>
      </c>
      <c r="N459" s="365" cm="1">
        <f t="array" aca="1" ref="N459" ca="1">INDEX(INDIRECT($D459),,MATCH(N455,Cashflow_A!$K$1:$AE$1,0))*N456</f>
        <v>0</v>
      </c>
      <c r="O459" s="365" cm="1">
        <f t="array" aca="1" ref="O459" ca="1">INDEX(INDIRECT($D459),,MATCH(O455,Cashflow_A!$K$1:$AE$1,0))*O456</f>
        <v>0</v>
      </c>
      <c r="P459" s="365" cm="1">
        <f t="array" aca="1" ref="P459" ca="1">INDEX(INDIRECT($D459),,MATCH(P455,Cashflow_A!$K$1:$AE$1,0))*P456</f>
        <v>0</v>
      </c>
      <c r="Q459" s="365" cm="1">
        <f t="array" aca="1" ref="Q459" ca="1">INDEX(INDIRECT($D459),,MATCH(Q455,Cashflow_A!$K$1:$AE$1,0))*Q456</f>
        <v>0</v>
      </c>
      <c r="R459" s="365" cm="1">
        <f t="array" aca="1" ref="R459" ca="1">INDEX(INDIRECT($D459),,MATCH(R455,Cashflow_A!$K$1:$AE$1,0))*R456</f>
        <v>0</v>
      </c>
      <c r="S459" s="365" cm="1">
        <f t="array" aca="1" ref="S459" ca="1">INDEX(INDIRECT($D459),,MATCH(S455,Cashflow_A!$K$1:$AE$1,0))*S456</f>
        <v>0</v>
      </c>
      <c r="T459" s="365" cm="1">
        <f t="array" aca="1" ref="T459" ca="1">INDEX(INDIRECT($D459),,MATCH(T455,Cashflow_A!$K$1:$AE$1,0))*T456</f>
        <v>0</v>
      </c>
      <c r="U459" s="365" cm="1">
        <f t="array" aca="1" ref="U459" ca="1">INDEX(INDIRECT($D459),,MATCH(U455,Cashflow_A!$K$1:$AE$1,0))*U456</f>
        <v>0</v>
      </c>
      <c r="V459" s="365" cm="1">
        <f t="array" aca="1" ref="V459" ca="1">INDEX(INDIRECT($D459),,MATCH(V455,Cashflow_A!$K$1:$AE$1,0))*V456</f>
        <v>0</v>
      </c>
      <c r="W459" s="365" cm="1">
        <f t="array" aca="1" ref="W459" ca="1">INDEX(INDIRECT($D459),,MATCH(W455,Cashflow_A!$K$1:$AE$1,0))*W456</f>
        <v>0</v>
      </c>
      <c r="X459" s="365" cm="1">
        <f t="array" aca="1" ref="X459" ca="1">INDEX(INDIRECT($D459),,MATCH(X455,Cashflow_A!$K$1:$AE$1,0))*X456</f>
        <v>0</v>
      </c>
      <c r="Y459" s="365" cm="1">
        <f t="array" aca="1" ref="Y459" ca="1">INDEX(INDIRECT($D459),,MATCH(Y455,Cashflow_A!$K$1:$AE$1,0))*Y456</f>
        <v>0</v>
      </c>
      <c r="Z459" s="365" cm="1">
        <f t="array" aca="1" ref="Z459" ca="1">INDEX(INDIRECT($D459),,MATCH(Z455,Cashflow_A!$K$1:$AE$1,0))*Z456</f>
        <v>0</v>
      </c>
      <c r="AA459" s="365" cm="1">
        <f t="array" aca="1" ref="AA459" ca="1">INDEX(INDIRECT($D459),,MATCH(AA455,Cashflow_A!$K$1:$AE$1,0))*AA456</f>
        <v>0</v>
      </c>
      <c r="AB459" s="365" cm="1">
        <f t="array" aca="1" ref="AB459" ca="1">INDEX(INDIRECT($D459),,MATCH(AB455,Cashflow_A!$K$1:$AE$1,0))*AB456</f>
        <v>0</v>
      </c>
      <c r="AC459" s="365" cm="1">
        <f t="array" aca="1" ref="AC459" ca="1">INDEX(INDIRECT($D459),,MATCH(AC455,Cashflow_A!$K$1:$AE$1,0))*AC456</f>
        <v>0</v>
      </c>
      <c r="AD459" s="365" cm="1">
        <f t="array" aca="1" ref="AD459" ca="1">INDEX(INDIRECT($D459),,MATCH(AD455,Cashflow_A!$K$1:$AE$1,0))*AD456</f>
        <v>0</v>
      </c>
      <c r="AE459" s="365" cm="1">
        <f t="array" aca="1" ref="AE459" ca="1">INDEX(INDIRECT($D459),,MATCH(AE455,Cashflow_A!$K$1:$AE$1,0))*AE456</f>
        <v>0</v>
      </c>
    </row>
    <row r="460" spans="1:35" s="2" customFormat="1" ht="15" hidden="1" outlineLevel="1" x14ac:dyDescent="0.3">
      <c r="C460" s="355"/>
      <c r="J460" s="358"/>
    </row>
    <row r="461" spans="1:35" s="12" customFormat="1" hidden="1" outlineLevel="1" x14ac:dyDescent="0.3">
      <c r="A461" s="2"/>
      <c r="B461" s="2"/>
      <c r="C461" s="355"/>
      <c r="D461" s="2" t="s">
        <v>602</v>
      </c>
      <c r="E461" s="356" t="s">
        <v>603</v>
      </c>
      <c r="F461" s="357">
        <v>6</v>
      </c>
      <c r="G461" s="2"/>
      <c r="I461" s="2"/>
      <c r="J461" s="358"/>
      <c r="K461" s="359">
        <f>IF(K$1&gt;=$F461,K$1-$F461,0)</f>
        <v>0</v>
      </c>
      <c r="L461" s="365">
        <f>IF(L$1&gt;=$F461,L$1-$F461,0)</f>
        <v>0</v>
      </c>
      <c r="M461" s="365">
        <f t="shared" ref="M461:AE461" si="126">IF(M$1&gt;=$F461,M$1-$F461,0)</f>
        <v>0</v>
      </c>
      <c r="N461" s="365">
        <f t="shared" si="126"/>
        <v>0</v>
      </c>
      <c r="O461" s="365">
        <f t="shared" si="126"/>
        <v>0</v>
      </c>
      <c r="P461" s="365">
        <f t="shared" si="126"/>
        <v>0</v>
      </c>
      <c r="Q461" s="365">
        <f t="shared" si="126"/>
        <v>0</v>
      </c>
      <c r="R461" s="365">
        <f t="shared" si="126"/>
        <v>1</v>
      </c>
      <c r="S461" s="365">
        <f t="shared" si="126"/>
        <v>2</v>
      </c>
      <c r="T461" s="365">
        <f t="shared" si="126"/>
        <v>3</v>
      </c>
      <c r="U461" s="365">
        <f t="shared" si="126"/>
        <v>4</v>
      </c>
      <c r="V461" s="365">
        <f t="shared" si="126"/>
        <v>5</v>
      </c>
      <c r="W461" s="365">
        <f t="shared" si="126"/>
        <v>6</v>
      </c>
      <c r="X461" s="365">
        <f t="shared" si="126"/>
        <v>7</v>
      </c>
      <c r="Y461" s="365">
        <f t="shared" si="126"/>
        <v>8</v>
      </c>
      <c r="Z461" s="365">
        <f t="shared" si="126"/>
        <v>9</v>
      </c>
      <c r="AA461" s="365">
        <f t="shared" si="126"/>
        <v>10</v>
      </c>
      <c r="AB461" s="365">
        <f t="shared" si="126"/>
        <v>11</v>
      </c>
      <c r="AC461" s="365">
        <f t="shared" si="126"/>
        <v>12</v>
      </c>
      <c r="AD461" s="365">
        <f t="shared" si="126"/>
        <v>13</v>
      </c>
      <c r="AE461" s="365">
        <f t="shared" si="126"/>
        <v>14</v>
      </c>
      <c r="AF461" s="2"/>
      <c r="AG461" s="2"/>
      <c r="AH461" s="2"/>
      <c r="AI461" s="2"/>
    </row>
    <row r="462" spans="1:35" s="12" customFormat="1" hidden="1" outlineLevel="1" x14ac:dyDescent="0.3">
      <c r="A462" s="2"/>
      <c r="B462" s="2"/>
      <c r="C462" s="355" t="s">
        <v>27</v>
      </c>
      <c r="D462" s="2" t="str">
        <f>CONCATENATE("Hectares year ",F461)</f>
        <v>Hectares year 6</v>
      </c>
      <c r="E462" s="356" t="s">
        <v>604</v>
      </c>
      <c r="F462" s="357">
        <f>SUMIFS(Project_Hectare!$G$12:$G$381,Project_Hectare!$C$12:$C$381,C462,Project_Hectare!$E$12:$E$381,D462)</f>
        <v>0</v>
      </c>
      <c r="G462" s="2"/>
      <c r="I462" s="2"/>
      <c r="J462" s="358"/>
      <c r="K462" s="359">
        <f>IF(K$1&gt;=$F461,$F462,0)</f>
        <v>0</v>
      </c>
      <c r="L462" s="365">
        <f t="shared" ref="L462:AE462" si="127">IF(L$1&gt;=$F461,$F462,0)</f>
        <v>0</v>
      </c>
      <c r="M462" s="365">
        <f t="shared" si="127"/>
        <v>0</v>
      </c>
      <c r="N462" s="365">
        <f t="shared" si="127"/>
        <v>0</v>
      </c>
      <c r="O462" s="365">
        <f t="shared" si="127"/>
        <v>0</v>
      </c>
      <c r="P462" s="365">
        <f t="shared" si="127"/>
        <v>0</v>
      </c>
      <c r="Q462" s="365">
        <f t="shared" si="127"/>
        <v>0</v>
      </c>
      <c r="R462" s="365">
        <f t="shared" si="127"/>
        <v>0</v>
      </c>
      <c r="S462" s="365">
        <f t="shared" si="127"/>
        <v>0</v>
      </c>
      <c r="T462" s="365">
        <f t="shared" si="127"/>
        <v>0</v>
      </c>
      <c r="U462" s="365">
        <f t="shared" si="127"/>
        <v>0</v>
      </c>
      <c r="V462" s="365">
        <f t="shared" si="127"/>
        <v>0</v>
      </c>
      <c r="W462" s="365">
        <f t="shared" si="127"/>
        <v>0</v>
      </c>
      <c r="X462" s="365">
        <f t="shared" si="127"/>
        <v>0</v>
      </c>
      <c r="Y462" s="365">
        <f t="shared" si="127"/>
        <v>0</v>
      </c>
      <c r="Z462" s="365">
        <f t="shared" si="127"/>
        <v>0</v>
      </c>
      <c r="AA462" s="365">
        <f t="shared" si="127"/>
        <v>0</v>
      </c>
      <c r="AB462" s="365">
        <f t="shared" si="127"/>
        <v>0</v>
      </c>
      <c r="AC462" s="365">
        <f t="shared" si="127"/>
        <v>0</v>
      </c>
      <c r="AD462" s="365">
        <f t="shared" si="127"/>
        <v>0</v>
      </c>
      <c r="AE462" s="365">
        <f t="shared" si="127"/>
        <v>0</v>
      </c>
      <c r="AF462" s="2"/>
      <c r="AG462" s="2"/>
      <c r="AH462" s="2"/>
      <c r="AI462" s="2"/>
    </row>
    <row r="463" spans="1:35" s="2" customFormat="1" ht="15" hidden="1" outlineLevel="1" x14ac:dyDescent="0.3">
      <c r="C463" s="355" t="s">
        <v>27</v>
      </c>
      <c r="D463" s="2" t="str">
        <f>CONCATENATE(C463,"_Revenue")</f>
        <v>G.1_Revenue</v>
      </c>
      <c r="G463" s="2" t="s">
        <v>610</v>
      </c>
      <c r="H463" s="2" t="s">
        <v>605</v>
      </c>
      <c r="J463" s="358"/>
      <c r="K463" s="359" cm="1">
        <f t="array" aca="1" ref="K463" ca="1">INDEX(INDIRECT($D463),,MATCH(K461,Cashflow_A!$K$1:$AE$1,0))*K462</f>
        <v>0</v>
      </c>
      <c r="L463" s="365" cm="1">
        <f t="array" aca="1" ref="L463" ca="1">INDEX(INDIRECT($D463),,MATCH(L461,Cashflow_A!$K$1:$AE$1,0))*L462</f>
        <v>0</v>
      </c>
      <c r="M463" s="365" cm="1">
        <f t="array" aca="1" ref="M463" ca="1">INDEX(INDIRECT($D463),,MATCH(M461,Cashflow_A!$K$1:$AE$1,0))*M462</f>
        <v>0</v>
      </c>
      <c r="N463" s="365" cm="1">
        <f t="array" aca="1" ref="N463" ca="1">INDEX(INDIRECT($D463),,MATCH(N461,Cashflow_A!$K$1:$AE$1,0))*N462</f>
        <v>0</v>
      </c>
      <c r="O463" s="365" cm="1">
        <f t="array" aca="1" ref="O463" ca="1">INDEX(INDIRECT($D463),,MATCH(O461,Cashflow_A!$K$1:$AE$1,0))*O462</f>
        <v>0</v>
      </c>
      <c r="P463" s="365" cm="1">
        <f t="array" aca="1" ref="P463" ca="1">INDEX(INDIRECT($D463),,MATCH(P461,Cashflow_A!$K$1:$AE$1,0))*P462</f>
        <v>0</v>
      </c>
      <c r="Q463" s="365" cm="1">
        <f t="array" aca="1" ref="Q463" ca="1">INDEX(INDIRECT($D463),,MATCH(Q461,Cashflow_A!$K$1:$AE$1,0))*Q462</f>
        <v>0</v>
      </c>
      <c r="R463" s="365" cm="1">
        <f t="array" aca="1" ref="R463" ca="1">INDEX(INDIRECT($D463),,MATCH(R461,Cashflow_A!$K$1:$AE$1,0))*R462</f>
        <v>0</v>
      </c>
      <c r="S463" s="365" cm="1">
        <f t="array" aca="1" ref="S463" ca="1">INDEX(INDIRECT($D463),,MATCH(S461,Cashflow_A!$K$1:$AE$1,0))*S462</f>
        <v>0</v>
      </c>
      <c r="T463" s="365" cm="1">
        <f t="array" aca="1" ref="T463" ca="1">INDEX(INDIRECT($D463),,MATCH(T461,Cashflow_A!$K$1:$AE$1,0))*T462</f>
        <v>0</v>
      </c>
      <c r="U463" s="365" cm="1">
        <f t="array" aca="1" ref="U463" ca="1">INDEX(INDIRECT($D463),,MATCH(U461,Cashflow_A!$K$1:$AE$1,0))*U462</f>
        <v>0</v>
      </c>
      <c r="V463" s="365" cm="1">
        <f t="array" aca="1" ref="V463" ca="1">INDEX(INDIRECT($D463),,MATCH(V461,Cashflow_A!$K$1:$AE$1,0))*V462</f>
        <v>0</v>
      </c>
      <c r="W463" s="365" cm="1">
        <f t="array" aca="1" ref="W463" ca="1">INDEX(INDIRECT($D463),,MATCH(W461,Cashflow_A!$K$1:$AE$1,0))*W462</f>
        <v>0</v>
      </c>
      <c r="X463" s="365" cm="1">
        <f t="array" aca="1" ref="X463" ca="1">INDEX(INDIRECT($D463),,MATCH(X461,Cashflow_A!$K$1:$AE$1,0))*X462</f>
        <v>0</v>
      </c>
      <c r="Y463" s="365" cm="1">
        <f t="array" aca="1" ref="Y463" ca="1">INDEX(INDIRECT($D463),,MATCH(Y461,Cashflow_A!$K$1:$AE$1,0))*Y462</f>
        <v>0</v>
      </c>
      <c r="Z463" s="365" cm="1">
        <f t="array" aca="1" ref="Z463" ca="1">INDEX(INDIRECT($D463),,MATCH(Z461,Cashflow_A!$K$1:$AE$1,0))*Z462</f>
        <v>0</v>
      </c>
      <c r="AA463" s="365" cm="1">
        <f t="array" aca="1" ref="AA463" ca="1">INDEX(INDIRECT($D463),,MATCH(AA461,Cashflow_A!$K$1:$AE$1,0))*AA462</f>
        <v>0</v>
      </c>
      <c r="AB463" s="365" cm="1">
        <f t="array" aca="1" ref="AB463" ca="1">INDEX(INDIRECT($D463),,MATCH(AB461,Cashflow_A!$K$1:$AE$1,0))*AB462</f>
        <v>0</v>
      </c>
      <c r="AC463" s="365" cm="1">
        <f t="array" aca="1" ref="AC463" ca="1">INDEX(INDIRECT($D463),,MATCH(AC461,Cashflow_A!$K$1:$AE$1,0))*AC462</f>
        <v>0</v>
      </c>
      <c r="AD463" s="365" cm="1">
        <f t="array" aca="1" ref="AD463" ca="1">INDEX(INDIRECT($D463),,MATCH(AD461,Cashflow_A!$K$1:$AE$1,0))*AD462</f>
        <v>0</v>
      </c>
      <c r="AE463" s="365" cm="1">
        <f t="array" aca="1" ref="AE463" ca="1">INDEX(INDIRECT($D463),,MATCH(AE461,Cashflow_A!$K$1:$AE$1,0))*AE462</f>
        <v>0</v>
      </c>
    </row>
    <row r="464" spans="1:35" s="2" customFormat="1" ht="15" hidden="1" outlineLevel="1" x14ac:dyDescent="0.3">
      <c r="C464" s="355" t="s">
        <v>27</v>
      </c>
      <c r="D464" s="2" t="str">
        <f>CONCATENATE(C464,"_Cost")</f>
        <v>G.1_Cost</v>
      </c>
      <c r="G464" s="2" t="s">
        <v>611</v>
      </c>
      <c r="H464" s="2" t="s">
        <v>606</v>
      </c>
      <c r="J464" s="358"/>
      <c r="K464" s="359" cm="1">
        <f t="array" aca="1" ref="K464" ca="1">INDEX(INDIRECT($D464),,MATCH(K461,Cashflow_A!$K$1:$AE$1,0))*K462</f>
        <v>0</v>
      </c>
      <c r="L464" s="365" cm="1">
        <f t="array" aca="1" ref="L464" ca="1">INDEX(INDIRECT($D464),,MATCH(L461,Cashflow_A!$K$1:$AE$1,0))*L462</f>
        <v>0</v>
      </c>
      <c r="M464" s="365" cm="1">
        <f t="array" aca="1" ref="M464" ca="1">INDEX(INDIRECT($D464),,MATCH(M461,Cashflow_A!$K$1:$AE$1,0))*M462</f>
        <v>0</v>
      </c>
      <c r="N464" s="365" cm="1">
        <f t="array" aca="1" ref="N464" ca="1">INDEX(INDIRECT($D464),,MATCH(N461,Cashflow_A!$K$1:$AE$1,0))*N462</f>
        <v>0</v>
      </c>
      <c r="O464" s="365" cm="1">
        <f t="array" aca="1" ref="O464" ca="1">INDEX(INDIRECT($D464),,MATCH(O461,Cashflow_A!$K$1:$AE$1,0))*O462</f>
        <v>0</v>
      </c>
      <c r="P464" s="365" cm="1">
        <f t="array" aca="1" ref="P464" ca="1">INDEX(INDIRECT($D464),,MATCH(P461,Cashflow_A!$K$1:$AE$1,0))*P462</f>
        <v>0</v>
      </c>
      <c r="Q464" s="365" cm="1">
        <f t="array" aca="1" ref="Q464" ca="1">INDEX(INDIRECT($D464),,MATCH(Q461,Cashflow_A!$K$1:$AE$1,0))*Q462</f>
        <v>0</v>
      </c>
      <c r="R464" s="365" cm="1">
        <f t="array" aca="1" ref="R464" ca="1">INDEX(INDIRECT($D464),,MATCH(R461,Cashflow_A!$K$1:$AE$1,0))*R462</f>
        <v>0</v>
      </c>
      <c r="S464" s="365" cm="1">
        <f t="array" aca="1" ref="S464" ca="1">INDEX(INDIRECT($D464),,MATCH(S461,Cashflow_A!$K$1:$AE$1,0))*S462</f>
        <v>0</v>
      </c>
      <c r="T464" s="365" cm="1">
        <f t="array" aca="1" ref="T464" ca="1">INDEX(INDIRECT($D464),,MATCH(T461,Cashflow_A!$K$1:$AE$1,0))*T462</f>
        <v>0</v>
      </c>
      <c r="U464" s="365" cm="1">
        <f t="array" aca="1" ref="U464" ca="1">INDEX(INDIRECT($D464),,MATCH(U461,Cashflow_A!$K$1:$AE$1,0))*U462</f>
        <v>0</v>
      </c>
      <c r="V464" s="365" cm="1">
        <f t="array" aca="1" ref="V464" ca="1">INDEX(INDIRECT($D464),,MATCH(V461,Cashflow_A!$K$1:$AE$1,0))*V462</f>
        <v>0</v>
      </c>
      <c r="W464" s="365" cm="1">
        <f t="array" aca="1" ref="W464" ca="1">INDEX(INDIRECT($D464),,MATCH(W461,Cashflow_A!$K$1:$AE$1,0))*W462</f>
        <v>0</v>
      </c>
      <c r="X464" s="365" cm="1">
        <f t="array" aca="1" ref="X464" ca="1">INDEX(INDIRECT($D464),,MATCH(X461,Cashflow_A!$K$1:$AE$1,0))*X462</f>
        <v>0</v>
      </c>
      <c r="Y464" s="365" cm="1">
        <f t="array" aca="1" ref="Y464" ca="1">INDEX(INDIRECT($D464),,MATCH(Y461,Cashflow_A!$K$1:$AE$1,0))*Y462</f>
        <v>0</v>
      </c>
      <c r="Z464" s="365" cm="1">
        <f t="array" aca="1" ref="Z464" ca="1">INDEX(INDIRECT($D464),,MATCH(Z461,Cashflow_A!$K$1:$AE$1,0))*Z462</f>
        <v>0</v>
      </c>
      <c r="AA464" s="365" cm="1">
        <f t="array" aca="1" ref="AA464" ca="1">INDEX(INDIRECT($D464),,MATCH(AA461,Cashflow_A!$K$1:$AE$1,0))*AA462</f>
        <v>0</v>
      </c>
      <c r="AB464" s="365" cm="1">
        <f t="array" aca="1" ref="AB464" ca="1">INDEX(INDIRECT($D464),,MATCH(AB461,Cashflow_A!$K$1:$AE$1,0))*AB462</f>
        <v>0</v>
      </c>
      <c r="AC464" s="365" cm="1">
        <f t="array" aca="1" ref="AC464" ca="1">INDEX(INDIRECT($D464),,MATCH(AC461,Cashflow_A!$K$1:$AE$1,0))*AC462</f>
        <v>0</v>
      </c>
      <c r="AD464" s="365" cm="1">
        <f t="array" aca="1" ref="AD464" ca="1">INDEX(INDIRECT($D464),,MATCH(AD461,Cashflow_A!$K$1:$AE$1,0))*AD462</f>
        <v>0</v>
      </c>
      <c r="AE464" s="365" cm="1">
        <f t="array" aca="1" ref="AE464" ca="1">INDEX(INDIRECT($D464),,MATCH(AE461,Cashflow_A!$K$1:$AE$1,0))*AE462</f>
        <v>0</v>
      </c>
    </row>
    <row r="465" spans="1:35" s="2" customFormat="1" ht="15" hidden="1" outlineLevel="1" x14ac:dyDescent="0.3">
      <c r="C465" s="355" t="s">
        <v>27</v>
      </c>
      <c r="D465" s="2" t="str">
        <f>CONCATENATE(C465,"_Net_Revenue")</f>
        <v>G.1_Net_Revenue</v>
      </c>
      <c r="H465" s="2" t="s">
        <v>607</v>
      </c>
      <c r="J465" s="358"/>
      <c r="K465" s="359" cm="1">
        <f t="array" aca="1" ref="K465" ca="1">INDEX(INDIRECT($D465),,MATCH(K461,Cashflow_A!$K$1:$AE$1,0))*K462</f>
        <v>0</v>
      </c>
      <c r="L465" s="365" cm="1">
        <f t="array" aca="1" ref="L465" ca="1">INDEX(INDIRECT($D465),,MATCH(L461,Cashflow_A!$K$1:$AE$1,0))*L462</f>
        <v>0</v>
      </c>
      <c r="M465" s="365" cm="1">
        <f t="array" aca="1" ref="M465" ca="1">INDEX(INDIRECT($D465),,MATCH(M461,Cashflow_A!$K$1:$AE$1,0))*M462</f>
        <v>0</v>
      </c>
      <c r="N465" s="365" cm="1">
        <f t="array" aca="1" ref="N465" ca="1">INDEX(INDIRECT($D465),,MATCH(N461,Cashflow_A!$K$1:$AE$1,0))*N462</f>
        <v>0</v>
      </c>
      <c r="O465" s="365" cm="1">
        <f t="array" aca="1" ref="O465" ca="1">INDEX(INDIRECT($D465),,MATCH(O461,Cashflow_A!$K$1:$AE$1,0))*O462</f>
        <v>0</v>
      </c>
      <c r="P465" s="365" cm="1">
        <f t="array" aca="1" ref="P465" ca="1">INDEX(INDIRECT($D465),,MATCH(P461,Cashflow_A!$K$1:$AE$1,0))*P462</f>
        <v>0</v>
      </c>
      <c r="Q465" s="365" cm="1">
        <f t="array" aca="1" ref="Q465" ca="1">INDEX(INDIRECT($D465),,MATCH(Q461,Cashflow_A!$K$1:$AE$1,0))*Q462</f>
        <v>0</v>
      </c>
      <c r="R465" s="365" cm="1">
        <f t="array" aca="1" ref="R465" ca="1">INDEX(INDIRECT($D465),,MATCH(R461,Cashflow_A!$K$1:$AE$1,0))*R462</f>
        <v>0</v>
      </c>
      <c r="S465" s="365" cm="1">
        <f t="array" aca="1" ref="S465" ca="1">INDEX(INDIRECT($D465),,MATCH(S461,Cashflow_A!$K$1:$AE$1,0))*S462</f>
        <v>0</v>
      </c>
      <c r="T465" s="365" cm="1">
        <f t="array" aca="1" ref="T465" ca="1">INDEX(INDIRECT($D465),,MATCH(T461,Cashflow_A!$K$1:$AE$1,0))*T462</f>
        <v>0</v>
      </c>
      <c r="U465" s="365" cm="1">
        <f t="array" aca="1" ref="U465" ca="1">INDEX(INDIRECT($D465),,MATCH(U461,Cashflow_A!$K$1:$AE$1,0))*U462</f>
        <v>0</v>
      </c>
      <c r="V465" s="365" cm="1">
        <f t="array" aca="1" ref="V465" ca="1">INDEX(INDIRECT($D465),,MATCH(V461,Cashflow_A!$K$1:$AE$1,0))*V462</f>
        <v>0</v>
      </c>
      <c r="W465" s="365" cm="1">
        <f t="array" aca="1" ref="W465" ca="1">INDEX(INDIRECT($D465),,MATCH(W461,Cashflow_A!$K$1:$AE$1,0))*W462</f>
        <v>0</v>
      </c>
      <c r="X465" s="365" cm="1">
        <f t="array" aca="1" ref="X465" ca="1">INDEX(INDIRECT($D465),,MATCH(X461,Cashflow_A!$K$1:$AE$1,0))*X462</f>
        <v>0</v>
      </c>
      <c r="Y465" s="365" cm="1">
        <f t="array" aca="1" ref="Y465" ca="1">INDEX(INDIRECT($D465),,MATCH(Y461,Cashflow_A!$K$1:$AE$1,0))*Y462</f>
        <v>0</v>
      </c>
      <c r="Z465" s="365" cm="1">
        <f t="array" aca="1" ref="Z465" ca="1">INDEX(INDIRECT($D465),,MATCH(Z461,Cashflow_A!$K$1:$AE$1,0))*Z462</f>
        <v>0</v>
      </c>
      <c r="AA465" s="365" cm="1">
        <f t="array" aca="1" ref="AA465" ca="1">INDEX(INDIRECT($D465),,MATCH(AA461,Cashflow_A!$K$1:$AE$1,0))*AA462</f>
        <v>0</v>
      </c>
      <c r="AB465" s="365" cm="1">
        <f t="array" aca="1" ref="AB465" ca="1">INDEX(INDIRECT($D465),,MATCH(AB461,Cashflow_A!$K$1:$AE$1,0))*AB462</f>
        <v>0</v>
      </c>
      <c r="AC465" s="365" cm="1">
        <f t="array" aca="1" ref="AC465" ca="1">INDEX(INDIRECT($D465),,MATCH(AC461,Cashflow_A!$K$1:$AE$1,0))*AC462</f>
        <v>0</v>
      </c>
      <c r="AD465" s="365" cm="1">
        <f t="array" aca="1" ref="AD465" ca="1">INDEX(INDIRECT($D465),,MATCH(AD461,Cashflow_A!$K$1:$AE$1,0))*AD462</f>
        <v>0</v>
      </c>
      <c r="AE465" s="365" cm="1">
        <f t="array" aca="1" ref="AE465" ca="1">INDEX(INDIRECT($D465),,MATCH(AE461,Cashflow_A!$K$1:$AE$1,0))*AE462</f>
        <v>0</v>
      </c>
    </row>
    <row r="466" spans="1:35" s="2" customFormat="1" ht="15" hidden="1" outlineLevel="1" x14ac:dyDescent="0.3">
      <c r="C466" s="355"/>
      <c r="J466" s="358"/>
    </row>
    <row r="467" spans="1:35" s="12" customFormat="1" hidden="1" outlineLevel="1" x14ac:dyDescent="0.3">
      <c r="A467" s="2"/>
      <c r="B467" s="2"/>
      <c r="C467" s="355"/>
      <c r="D467" s="2" t="s">
        <v>602</v>
      </c>
      <c r="E467" s="356" t="s">
        <v>603</v>
      </c>
      <c r="F467" s="357">
        <v>7</v>
      </c>
      <c r="G467" s="2"/>
      <c r="I467" s="2"/>
      <c r="J467" s="358"/>
      <c r="K467" s="359">
        <f>IF(K$1&gt;=$F467,K$1-$F467,0)</f>
        <v>0</v>
      </c>
      <c r="L467" s="365">
        <f>IF(L$1&gt;=$F467,L$1-$F467,0)</f>
        <v>0</v>
      </c>
      <c r="M467" s="365">
        <f t="shared" ref="M467:AE467" si="128">IF(M$1&gt;=$F467,M$1-$F467,0)</f>
        <v>0</v>
      </c>
      <c r="N467" s="365">
        <f t="shared" si="128"/>
        <v>0</v>
      </c>
      <c r="O467" s="365">
        <f t="shared" si="128"/>
        <v>0</v>
      </c>
      <c r="P467" s="365">
        <f t="shared" si="128"/>
        <v>0</v>
      </c>
      <c r="Q467" s="365">
        <f t="shared" si="128"/>
        <v>0</v>
      </c>
      <c r="R467" s="365">
        <f t="shared" si="128"/>
        <v>0</v>
      </c>
      <c r="S467" s="365">
        <f t="shared" si="128"/>
        <v>1</v>
      </c>
      <c r="T467" s="365">
        <f t="shared" si="128"/>
        <v>2</v>
      </c>
      <c r="U467" s="365">
        <f t="shared" si="128"/>
        <v>3</v>
      </c>
      <c r="V467" s="365">
        <f t="shared" si="128"/>
        <v>4</v>
      </c>
      <c r="W467" s="365">
        <f t="shared" si="128"/>
        <v>5</v>
      </c>
      <c r="X467" s="365">
        <f t="shared" si="128"/>
        <v>6</v>
      </c>
      <c r="Y467" s="365">
        <f t="shared" si="128"/>
        <v>7</v>
      </c>
      <c r="Z467" s="365">
        <f t="shared" si="128"/>
        <v>8</v>
      </c>
      <c r="AA467" s="365">
        <f t="shared" si="128"/>
        <v>9</v>
      </c>
      <c r="AB467" s="365">
        <f t="shared" si="128"/>
        <v>10</v>
      </c>
      <c r="AC467" s="365">
        <f t="shared" si="128"/>
        <v>11</v>
      </c>
      <c r="AD467" s="365">
        <f t="shared" si="128"/>
        <v>12</v>
      </c>
      <c r="AE467" s="365">
        <f t="shared" si="128"/>
        <v>13</v>
      </c>
      <c r="AF467" s="2"/>
      <c r="AG467" s="2"/>
      <c r="AH467" s="2"/>
      <c r="AI467" s="2"/>
    </row>
    <row r="468" spans="1:35" s="12" customFormat="1" hidden="1" outlineLevel="1" x14ac:dyDescent="0.3">
      <c r="A468" s="2"/>
      <c r="B468" s="2"/>
      <c r="C468" s="355" t="s">
        <v>27</v>
      </c>
      <c r="D468" s="2" t="str">
        <f>CONCATENATE("Hectares year ",F467)</f>
        <v>Hectares year 7</v>
      </c>
      <c r="E468" s="356" t="s">
        <v>604</v>
      </c>
      <c r="F468" s="357">
        <f>SUMIFS(Project_Hectare!$G$12:$G$381,Project_Hectare!$C$12:$C$381,C468,Project_Hectare!$E$12:$E$381,D468)</f>
        <v>0</v>
      </c>
      <c r="G468" s="2"/>
      <c r="I468" s="2"/>
      <c r="J468" s="358"/>
      <c r="K468" s="359">
        <f>IF(K$1&gt;=$F467,$F468,0)</f>
        <v>0</v>
      </c>
      <c r="L468" s="365">
        <f t="shared" ref="L468:AE468" si="129">IF(L$1&gt;=$F467,$F468,0)</f>
        <v>0</v>
      </c>
      <c r="M468" s="365">
        <f t="shared" si="129"/>
        <v>0</v>
      </c>
      <c r="N468" s="365">
        <f t="shared" si="129"/>
        <v>0</v>
      </c>
      <c r="O468" s="365">
        <f t="shared" si="129"/>
        <v>0</v>
      </c>
      <c r="P468" s="365">
        <f t="shared" si="129"/>
        <v>0</v>
      </c>
      <c r="Q468" s="365">
        <f t="shared" si="129"/>
        <v>0</v>
      </c>
      <c r="R468" s="365">
        <f t="shared" si="129"/>
        <v>0</v>
      </c>
      <c r="S468" s="365">
        <f t="shared" si="129"/>
        <v>0</v>
      </c>
      <c r="T468" s="365">
        <f t="shared" si="129"/>
        <v>0</v>
      </c>
      <c r="U468" s="365">
        <f t="shared" si="129"/>
        <v>0</v>
      </c>
      <c r="V468" s="365">
        <f t="shared" si="129"/>
        <v>0</v>
      </c>
      <c r="W468" s="365">
        <f t="shared" si="129"/>
        <v>0</v>
      </c>
      <c r="X468" s="365">
        <f t="shared" si="129"/>
        <v>0</v>
      </c>
      <c r="Y468" s="365">
        <f t="shared" si="129"/>
        <v>0</v>
      </c>
      <c r="Z468" s="365">
        <f t="shared" si="129"/>
        <v>0</v>
      </c>
      <c r="AA468" s="365">
        <f t="shared" si="129"/>
        <v>0</v>
      </c>
      <c r="AB468" s="365">
        <f t="shared" si="129"/>
        <v>0</v>
      </c>
      <c r="AC468" s="365">
        <f t="shared" si="129"/>
        <v>0</v>
      </c>
      <c r="AD468" s="365">
        <f t="shared" si="129"/>
        <v>0</v>
      </c>
      <c r="AE468" s="365">
        <f t="shared" si="129"/>
        <v>0</v>
      </c>
      <c r="AF468" s="2"/>
      <c r="AG468" s="2"/>
      <c r="AH468" s="2"/>
      <c r="AI468" s="2"/>
    </row>
    <row r="469" spans="1:35" s="2" customFormat="1" ht="15" hidden="1" outlineLevel="1" x14ac:dyDescent="0.3">
      <c r="C469" s="355" t="s">
        <v>27</v>
      </c>
      <c r="D469" s="2" t="str">
        <f>CONCATENATE(C469,"_Revenue")</f>
        <v>G.1_Revenue</v>
      </c>
      <c r="G469" s="2" t="s">
        <v>610</v>
      </c>
      <c r="H469" s="2" t="s">
        <v>605</v>
      </c>
      <c r="J469" s="358"/>
      <c r="K469" s="359" cm="1">
        <f t="array" aca="1" ref="K469" ca="1">INDEX(INDIRECT($D469),,MATCH(K467,Cashflow_A!$K$1:$AE$1,0))*K468</f>
        <v>0</v>
      </c>
      <c r="L469" s="365" cm="1">
        <f t="array" aca="1" ref="L469" ca="1">INDEX(INDIRECT($D469),,MATCH(L467,Cashflow_A!$K$1:$AE$1,0))*L468</f>
        <v>0</v>
      </c>
      <c r="M469" s="365" cm="1">
        <f t="array" aca="1" ref="M469" ca="1">INDEX(INDIRECT($D469),,MATCH(M467,Cashflow_A!$K$1:$AE$1,0))*M468</f>
        <v>0</v>
      </c>
      <c r="N469" s="365" cm="1">
        <f t="array" aca="1" ref="N469" ca="1">INDEX(INDIRECT($D469),,MATCH(N467,Cashflow_A!$K$1:$AE$1,0))*N468</f>
        <v>0</v>
      </c>
      <c r="O469" s="365" cm="1">
        <f t="array" aca="1" ref="O469" ca="1">INDEX(INDIRECT($D469),,MATCH(O467,Cashflow_A!$K$1:$AE$1,0))*O468</f>
        <v>0</v>
      </c>
      <c r="P469" s="365" cm="1">
        <f t="array" aca="1" ref="P469" ca="1">INDEX(INDIRECT($D469),,MATCH(P467,Cashflow_A!$K$1:$AE$1,0))*P468</f>
        <v>0</v>
      </c>
      <c r="Q469" s="365" cm="1">
        <f t="array" aca="1" ref="Q469" ca="1">INDEX(INDIRECT($D469),,MATCH(Q467,Cashflow_A!$K$1:$AE$1,0))*Q468</f>
        <v>0</v>
      </c>
      <c r="R469" s="365" cm="1">
        <f t="array" aca="1" ref="R469" ca="1">INDEX(INDIRECT($D469),,MATCH(R467,Cashflow_A!$K$1:$AE$1,0))*R468</f>
        <v>0</v>
      </c>
      <c r="S469" s="365" cm="1">
        <f t="array" aca="1" ref="S469" ca="1">INDEX(INDIRECT($D469),,MATCH(S467,Cashflow_A!$K$1:$AE$1,0))*S468</f>
        <v>0</v>
      </c>
      <c r="T469" s="365" cm="1">
        <f t="array" aca="1" ref="T469" ca="1">INDEX(INDIRECT($D469),,MATCH(T467,Cashflow_A!$K$1:$AE$1,0))*T468</f>
        <v>0</v>
      </c>
      <c r="U469" s="365" cm="1">
        <f t="array" aca="1" ref="U469" ca="1">INDEX(INDIRECT($D469),,MATCH(U467,Cashflow_A!$K$1:$AE$1,0))*U468</f>
        <v>0</v>
      </c>
      <c r="V469" s="365" cm="1">
        <f t="array" aca="1" ref="V469" ca="1">INDEX(INDIRECT($D469),,MATCH(V467,Cashflow_A!$K$1:$AE$1,0))*V468</f>
        <v>0</v>
      </c>
      <c r="W469" s="365" cm="1">
        <f t="array" aca="1" ref="W469" ca="1">INDEX(INDIRECT($D469),,MATCH(W467,Cashflow_A!$K$1:$AE$1,0))*W468</f>
        <v>0</v>
      </c>
      <c r="X469" s="365" cm="1">
        <f t="array" aca="1" ref="X469" ca="1">INDEX(INDIRECT($D469),,MATCH(X467,Cashflow_A!$K$1:$AE$1,0))*X468</f>
        <v>0</v>
      </c>
      <c r="Y469" s="365" cm="1">
        <f t="array" aca="1" ref="Y469" ca="1">INDEX(INDIRECT($D469),,MATCH(Y467,Cashflow_A!$K$1:$AE$1,0))*Y468</f>
        <v>0</v>
      </c>
      <c r="Z469" s="365" cm="1">
        <f t="array" aca="1" ref="Z469" ca="1">INDEX(INDIRECT($D469),,MATCH(Z467,Cashflow_A!$K$1:$AE$1,0))*Z468</f>
        <v>0</v>
      </c>
      <c r="AA469" s="365" cm="1">
        <f t="array" aca="1" ref="AA469" ca="1">INDEX(INDIRECT($D469),,MATCH(AA467,Cashflow_A!$K$1:$AE$1,0))*AA468</f>
        <v>0</v>
      </c>
      <c r="AB469" s="365" cm="1">
        <f t="array" aca="1" ref="AB469" ca="1">INDEX(INDIRECT($D469),,MATCH(AB467,Cashflow_A!$K$1:$AE$1,0))*AB468</f>
        <v>0</v>
      </c>
      <c r="AC469" s="365" cm="1">
        <f t="array" aca="1" ref="AC469" ca="1">INDEX(INDIRECT($D469),,MATCH(AC467,Cashflow_A!$K$1:$AE$1,0))*AC468</f>
        <v>0</v>
      </c>
      <c r="AD469" s="365" cm="1">
        <f t="array" aca="1" ref="AD469" ca="1">INDEX(INDIRECT($D469),,MATCH(AD467,Cashflow_A!$K$1:$AE$1,0))*AD468</f>
        <v>0</v>
      </c>
      <c r="AE469" s="365" cm="1">
        <f t="array" aca="1" ref="AE469" ca="1">INDEX(INDIRECT($D469),,MATCH(AE467,Cashflow_A!$K$1:$AE$1,0))*AE468</f>
        <v>0</v>
      </c>
    </row>
    <row r="470" spans="1:35" s="2" customFormat="1" ht="15" hidden="1" outlineLevel="1" x14ac:dyDescent="0.3">
      <c r="C470" s="355" t="s">
        <v>27</v>
      </c>
      <c r="D470" s="2" t="str">
        <f>CONCATENATE(C470,"_Cost")</f>
        <v>G.1_Cost</v>
      </c>
      <c r="G470" s="2" t="s">
        <v>611</v>
      </c>
      <c r="H470" s="2" t="s">
        <v>606</v>
      </c>
      <c r="J470" s="358"/>
      <c r="K470" s="359" cm="1">
        <f t="array" aca="1" ref="K470" ca="1">INDEX(INDIRECT($D470),,MATCH(K467,Cashflow_A!$K$1:$AE$1,0))*K468</f>
        <v>0</v>
      </c>
      <c r="L470" s="365" cm="1">
        <f t="array" aca="1" ref="L470" ca="1">INDEX(INDIRECT($D470),,MATCH(L467,Cashflow_A!$K$1:$AE$1,0))*L468</f>
        <v>0</v>
      </c>
      <c r="M470" s="365" cm="1">
        <f t="array" aca="1" ref="M470" ca="1">INDEX(INDIRECT($D470),,MATCH(M467,Cashflow_A!$K$1:$AE$1,0))*M468</f>
        <v>0</v>
      </c>
      <c r="N470" s="365" cm="1">
        <f t="array" aca="1" ref="N470" ca="1">INDEX(INDIRECT($D470),,MATCH(N467,Cashflow_A!$K$1:$AE$1,0))*N468</f>
        <v>0</v>
      </c>
      <c r="O470" s="365" cm="1">
        <f t="array" aca="1" ref="O470" ca="1">INDEX(INDIRECT($D470),,MATCH(O467,Cashflow_A!$K$1:$AE$1,0))*O468</f>
        <v>0</v>
      </c>
      <c r="P470" s="365" cm="1">
        <f t="array" aca="1" ref="P470" ca="1">INDEX(INDIRECT($D470),,MATCH(P467,Cashflow_A!$K$1:$AE$1,0))*P468</f>
        <v>0</v>
      </c>
      <c r="Q470" s="365" cm="1">
        <f t="array" aca="1" ref="Q470" ca="1">INDEX(INDIRECT($D470),,MATCH(Q467,Cashflow_A!$K$1:$AE$1,0))*Q468</f>
        <v>0</v>
      </c>
      <c r="R470" s="365" cm="1">
        <f t="array" aca="1" ref="R470" ca="1">INDEX(INDIRECT($D470),,MATCH(R467,Cashflow_A!$K$1:$AE$1,0))*R468</f>
        <v>0</v>
      </c>
      <c r="S470" s="365" cm="1">
        <f t="array" aca="1" ref="S470" ca="1">INDEX(INDIRECT($D470),,MATCH(S467,Cashflow_A!$K$1:$AE$1,0))*S468</f>
        <v>0</v>
      </c>
      <c r="T470" s="365" cm="1">
        <f t="array" aca="1" ref="T470" ca="1">INDEX(INDIRECT($D470),,MATCH(T467,Cashflow_A!$K$1:$AE$1,0))*T468</f>
        <v>0</v>
      </c>
      <c r="U470" s="365" cm="1">
        <f t="array" aca="1" ref="U470" ca="1">INDEX(INDIRECT($D470),,MATCH(U467,Cashflow_A!$K$1:$AE$1,0))*U468</f>
        <v>0</v>
      </c>
      <c r="V470" s="365" cm="1">
        <f t="array" aca="1" ref="V470" ca="1">INDEX(INDIRECT($D470),,MATCH(V467,Cashflow_A!$K$1:$AE$1,0))*V468</f>
        <v>0</v>
      </c>
      <c r="W470" s="365" cm="1">
        <f t="array" aca="1" ref="W470" ca="1">INDEX(INDIRECT($D470),,MATCH(W467,Cashflow_A!$K$1:$AE$1,0))*W468</f>
        <v>0</v>
      </c>
      <c r="X470" s="365" cm="1">
        <f t="array" aca="1" ref="X470" ca="1">INDEX(INDIRECT($D470),,MATCH(X467,Cashflow_A!$K$1:$AE$1,0))*X468</f>
        <v>0</v>
      </c>
      <c r="Y470" s="365" cm="1">
        <f t="array" aca="1" ref="Y470" ca="1">INDEX(INDIRECT($D470),,MATCH(Y467,Cashflow_A!$K$1:$AE$1,0))*Y468</f>
        <v>0</v>
      </c>
      <c r="Z470" s="365" cm="1">
        <f t="array" aca="1" ref="Z470" ca="1">INDEX(INDIRECT($D470),,MATCH(Z467,Cashflow_A!$K$1:$AE$1,0))*Z468</f>
        <v>0</v>
      </c>
      <c r="AA470" s="365" cm="1">
        <f t="array" aca="1" ref="AA470" ca="1">INDEX(INDIRECT($D470),,MATCH(AA467,Cashflow_A!$K$1:$AE$1,0))*AA468</f>
        <v>0</v>
      </c>
      <c r="AB470" s="365" cm="1">
        <f t="array" aca="1" ref="AB470" ca="1">INDEX(INDIRECT($D470),,MATCH(AB467,Cashflow_A!$K$1:$AE$1,0))*AB468</f>
        <v>0</v>
      </c>
      <c r="AC470" s="365" cm="1">
        <f t="array" aca="1" ref="AC470" ca="1">INDEX(INDIRECT($D470),,MATCH(AC467,Cashflow_A!$K$1:$AE$1,0))*AC468</f>
        <v>0</v>
      </c>
      <c r="AD470" s="365" cm="1">
        <f t="array" aca="1" ref="AD470" ca="1">INDEX(INDIRECT($D470),,MATCH(AD467,Cashflow_A!$K$1:$AE$1,0))*AD468</f>
        <v>0</v>
      </c>
      <c r="AE470" s="365" cm="1">
        <f t="array" aca="1" ref="AE470" ca="1">INDEX(INDIRECT($D470),,MATCH(AE467,Cashflow_A!$K$1:$AE$1,0))*AE468</f>
        <v>0</v>
      </c>
    </row>
    <row r="471" spans="1:35" s="2" customFormat="1" ht="15" hidden="1" outlineLevel="1" x14ac:dyDescent="0.3">
      <c r="C471" s="355" t="s">
        <v>27</v>
      </c>
      <c r="D471" s="2" t="str">
        <f>CONCATENATE(C471,"_Net_Revenue")</f>
        <v>G.1_Net_Revenue</v>
      </c>
      <c r="H471" s="2" t="s">
        <v>607</v>
      </c>
      <c r="J471" s="358"/>
      <c r="K471" s="359" cm="1">
        <f t="array" aca="1" ref="K471" ca="1">INDEX(INDIRECT($D471),,MATCH(K467,Cashflow_A!$K$1:$AE$1,0))*K468</f>
        <v>0</v>
      </c>
      <c r="L471" s="365" cm="1">
        <f t="array" aca="1" ref="L471" ca="1">INDEX(INDIRECT($D471),,MATCH(L467,Cashflow_A!$K$1:$AE$1,0))*L468</f>
        <v>0</v>
      </c>
      <c r="M471" s="365" cm="1">
        <f t="array" aca="1" ref="M471" ca="1">INDEX(INDIRECT($D471),,MATCH(M467,Cashflow_A!$K$1:$AE$1,0))*M468</f>
        <v>0</v>
      </c>
      <c r="N471" s="365" cm="1">
        <f t="array" aca="1" ref="N471" ca="1">INDEX(INDIRECT($D471),,MATCH(N467,Cashflow_A!$K$1:$AE$1,0))*N468</f>
        <v>0</v>
      </c>
      <c r="O471" s="365" cm="1">
        <f t="array" aca="1" ref="O471" ca="1">INDEX(INDIRECT($D471),,MATCH(O467,Cashflow_A!$K$1:$AE$1,0))*O468</f>
        <v>0</v>
      </c>
      <c r="P471" s="365" cm="1">
        <f t="array" aca="1" ref="P471" ca="1">INDEX(INDIRECT($D471),,MATCH(P467,Cashflow_A!$K$1:$AE$1,0))*P468</f>
        <v>0</v>
      </c>
      <c r="Q471" s="365" cm="1">
        <f t="array" aca="1" ref="Q471" ca="1">INDEX(INDIRECT($D471),,MATCH(Q467,Cashflow_A!$K$1:$AE$1,0))*Q468</f>
        <v>0</v>
      </c>
      <c r="R471" s="365" cm="1">
        <f t="array" aca="1" ref="R471" ca="1">INDEX(INDIRECT($D471),,MATCH(R467,Cashflow_A!$K$1:$AE$1,0))*R468</f>
        <v>0</v>
      </c>
      <c r="S471" s="365" cm="1">
        <f t="array" aca="1" ref="S471" ca="1">INDEX(INDIRECT($D471),,MATCH(S467,Cashflow_A!$K$1:$AE$1,0))*S468</f>
        <v>0</v>
      </c>
      <c r="T471" s="365" cm="1">
        <f t="array" aca="1" ref="T471" ca="1">INDEX(INDIRECT($D471),,MATCH(T467,Cashflow_A!$K$1:$AE$1,0))*T468</f>
        <v>0</v>
      </c>
      <c r="U471" s="365" cm="1">
        <f t="array" aca="1" ref="U471" ca="1">INDEX(INDIRECT($D471),,MATCH(U467,Cashflow_A!$K$1:$AE$1,0))*U468</f>
        <v>0</v>
      </c>
      <c r="V471" s="365" cm="1">
        <f t="array" aca="1" ref="V471" ca="1">INDEX(INDIRECT($D471),,MATCH(V467,Cashflow_A!$K$1:$AE$1,0))*V468</f>
        <v>0</v>
      </c>
      <c r="W471" s="365" cm="1">
        <f t="array" aca="1" ref="W471" ca="1">INDEX(INDIRECT($D471),,MATCH(W467,Cashflow_A!$K$1:$AE$1,0))*W468</f>
        <v>0</v>
      </c>
      <c r="X471" s="365" cm="1">
        <f t="array" aca="1" ref="X471" ca="1">INDEX(INDIRECT($D471),,MATCH(X467,Cashflow_A!$K$1:$AE$1,0))*X468</f>
        <v>0</v>
      </c>
      <c r="Y471" s="365" cm="1">
        <f t="array" aca="1" ref="Y471" ca="1">INDEX(INDIRECT($D471),,MATCH(Y467,Cashflow_A!$K$1:$AE$1,0))*Y468</f>
        <v>0</v>
      </c>
      <c r="Z471" s="365" cm="1">
        <f t="array" aca="1" ref="Z471" ca="1">INDEX(INDIRECT($D471),,MATCH(Z467,Cashflow_A!$K$1:$AE$1,0))*Z468</f>
        <v>0</v>
      </c>
      <c r="AA471" s="365" cm="1">
        <f t="array" aca="1" ref="AA471" ca="1">INDEX(INDIRECT($D471),,MATCH(AA467,Cashflow_A!$K$1:$AE$1,0))*AA468</f>
        <v>0</v>
      </c>
      <c r="AB471" s="365" cm="1">
        <f t="array" aca="1" ref="AB471" ca="1">INDEX(INDIRECT($D471),,MATCH(AB467,Cashflow_A!$K$1:$AE$1,0))*AB468</f>
        <v>0</v>
      </c>
      <c r="AC471" s="365" cm="1">
        <f t="array" aca="1" ref="AC471" ca="1">INDEX(INDIRECT($D471),,MATCH(AC467,Cashflow_A!$K$1:$AE$1,0))*AC468</f>
        <v>0</v>
      </c>
      <c r="AD471" s="365" cm="1">
        <f t="array" aca="1" ref="AD471" ca="1">INDEX(INDIRECT($D471),,MATCH(AD467,Cashflow_A!$K$1:$AE$1,0))*AD468</f>
        <v>0</v>
      </c>
      <c r="AE471" s="365" cm="1">
        <f t="array" aca="1" ref="AE471" ca="1">INDEX(INDIRECT($D471),,MATCH(AE467,Cashflow_A!$K$1:$AE$1,0))*AE468</f>
        <v>0</v>
      </c>
    </row>
    <row r="472" spans="1:35" s="2" customFormat="1" ht="15" hidden="1" outlineLevel="1" x14ac:dyDescent="0.3">
      <c r="C472" s="355"/>
      <c r="J472" s="358"/>
    </row>
    <row r="473" spans="1:35" s="12" customFormat="1" hidden="1" outlineLevel="1" x14ac:dyDescent="0.3">
      <c r="A473" s="2"/>
      <c r="B473" s="2"/>
      <c r="C473" s="355"/>
      <c r="D473" s="2" t="s">
        <v>602</v>
      </c>
      <c r="E473" s="356" t="s">
        <v>603</v>
      </c>
      <c r="F473" s="357">
        <v>8</v>
      </c>
      <c r="G473" s="2"/>
      <c r="I473" s="2"/>
      <c r="J473" s="358"/>
      <c r="K473" s="359">
        <f>IF(K$1&gt;=$F473,K$1-$F473,0)</f>
        <v>0</v>
      </c>
      <c r="L473" s="365">
        <f>IF(L$1&gt;=$F473,L$1-$F473,0)</f>
        <v>0</v>
      </c>
      <c r="M473" s="365">
        <f t="shared" ref="M473:AE473" si="130">IF(M$1&gt;=$F473,M$1-$F473,0)</f>
        <v>0</v>
      </c>
      <c r="N473" s="365">
        <f t="shared" si="130"/>
        <v>0</v>
      </c>
      <c r="O473" s="365">
        <f t="shared" si="130"/>
        <v>0</v>
      </c>
      <c r="P473" s="365">
        <f t="shared" si="130"/>
        <v>0</v>
      </c>
      <c r="Q473" s="365">
        <f t="shared" si="130"/>
        <v>0</v>
      </c>
      <c r="R473" s="365">
        <f t="shared" si="130"/>
        <v>0</v>
      </c>
      <c r="S473" s="365">
        <f t="shared" si="130"/>
        <v>0</v>
      </c>
      <c r="T473" s="365">
        <f t="shared" si="130"/>
        <v>1</v>
      </c>
      <c r="U473" s="365">
        <f t="shared" si="130"/>
        <v>2</v>
      </c>
      <c r="V473" s="365">
        <f t="shared" si="130"/>
        <v>3</v>
      </c>
      <c r="W473" s="365">
        <f t="shared" si="130"/>
        <v>4</v>
      </c>
      <c r="X473" s="365">
        <f t="shared" si="130"/>
        <v>5</v>
      </c>
      <c r="Y473" s="365">
        <f t="shared" si="130"/>
        <v>6</v>
      </c>
      <c r="Z473" s="365">
        <f t="shared" si="130"/>
        <v>7</v>
      </c>
      <c r="AA473" s="365">
        <f t="shared" si="130"/>
        <v>8</v>
      </c>
      <c r="AB473" s="365">
        <f t="shared" si="130"/>
        <v>9</v>
      </c>
      <c r="AC473" s="365">
        <f t="shared" si="130"/>
        <v>10</v>
      </c>
      <c r="AD473" s="365">
        <f t="shared" si="130"/>
        <v>11</v>
      </c>
      <c r="AE473" s="365">
        <f t="shared" si="130"/>
        <v>12</v>
      </c>
      <c r="AF473" s="2"/>
      <c r="AG473" s="2"/>
      <c r="AH473" s="2"/>
      <c r="AI473" s="2"/>
    </row>
    <row r="474" spans="1:35" s="12" customFormat="1" hidden="1" outlineLevel="1" x14ac:dyDescent="0.3">
      <c r="A474" s="2"/>
      <c r="B474" s="2"/>
      <c r="C474" s="355" t="s">
        <v>27</v>
      </c>
      <c r="D474" s="2" t="str">
        <f>CONCATENATE("Hectares year ",F473)</f>
        <v>Hectares year 8</v>
      </c>
      <c r="E474" s="356" t="s">
        <v>604</v>
      </c>
      <c r="F474" s="357">
        <f>SUMIFS(Project_Hectare!$G$12:$G$381,Project_Hectare!$C$12:$C$381,C474,Project_Hectare!$E$12:$E$381,D474)</f>
        <v>0</v>
      </c>
      <c r="G474" s="2"/>
      <c r="I474" s="2"/>
      <c r="J474" s="358"/>
      <c r="K474" s="359">
        <f>IF(K$1&gt;=$F473,$F474,0)</f>
        <v>0</v>
      </c>
      <c r="L474" s="365">
        <f t="shared" ref="L474:AE474" si="131">IF(L$1&gt;=$F473,$F474,0)</f>
        <v>0</v>
      </c>
      <c r="M474" s="365">
        <f t="shared" si="131"/>
        <v>0</v>
      </c>
      <c r="N474" s="365">
        <f t="shared" si="131"/>
        <v>0</v>
      </c>
      <c r="O474" s="365">
        <f t="shared" si="131"/>
        <v>0</v>
      </c>
      <c r="P474" s="365">
        <f t="shared" si="131"/>
        <v>0</v>
      </c>
      <c r="Q474" s="365">
        <f t="shared" si="131"/>
        <v>0</v>
      </c>
      <c r="R474" s="365">
        <f t="shared" si="131"/>
        <v>0</v>
      </c>
      <c r="S474" s="365">
        <f t="shared" si="131"/>
        <v>0</v>
      </c>
      <c r="T474" s="365">
        <f t="shared" si="131"/>
        <v>0</v>
      </c>
      <c r="U474" s="365">
        <f t="shared" si="131"/>
        <v>0</v>
      </c>
      <c r="V474" s="365">
        <f t="shared" si="131"/>
        <v>0</v>
      </c>
      <c r="W474" s="365">
        <f t="shared" si="131"/>
        <v>0</v>
      </c>
      <c r="X474" s="365">
        <f t="shared" si="131"/>
        <v>0</v>
      </c>
      <c r="Y474" s="365">
        <f t="shared" si="131"/>
        <v>0</v>
      </c>
      <c r="Z474" s="365">
        <f t="shared" si="131"/>
        <v>0</v>
      </c>
      <c r="AA474" s="365">
        <f t="shared" si="131"/>
        <v>0</v>
      </c>
      <c r="AB474" s="365">
        <f t="shared" si="131"/>
        <v>0</v>
      </c>
      <c r="AC474" s="365">
        <f t="shared" si="131"/>
        <v>0</v>
      </c>
      <c r="AD474" s="365">
        <f t="shared" si="131"/>
        <v>0</v>
      </c>
      <c r="AE474" s="365">
        <f t="shared" si="131"/>
        <v>0</v>
      </c>
      <c r="AF474" s="2"/>
      <c r="AG474" s="2"/>
      <c r="AH474" s="2"/>
      <c r="AI474" s="2"/>
    </row>
    <row r="475" spans="1:35" s="2" customFormat="1" ht="15" hidden="1" outlineLevel="1" x14ac:dyDescent="0.3">
      <c r="C475" s="355" t="s">
        <v>27</v>
      </c>
      <c r="D475" s="2" t="str">
        <f>CONCATENATE(C475,"_Revenue")</f>
        <v>G.1_Revenue</v>
      </c>
      <c r="G475" s="2" t="s">
        <v>610</v>
      </c>
      <c r="H475" s="2" t="s">
        <v>605</v>
      </c>
      <c r="J475" s="358"/>
      <c r="K475" s="359" cm="1">
        <f t="array" aca="1" ref="K475" ca="1">INDEX(INDIRECT($D475),,MATCH(K473,Cashflow_A!$K$1:$AE$1,0))*K474</f>
        <v>0</v>
      </c>
      <c r="L475" s="365" cm="1">
        <f t="array" aca="1" ref="L475" ca="1">INDEX(INDIRECT($D475),,MATCH(L473,Cashflow_A!$K$1:$AE$1,0))*L474</f>
        <v>0</v>
      </c>
      <c r="M475" s="365" cm="1">
        <f t="array" aca="1" ref="M475" ca="1">INDEX(INDIRECT($D475),,MATCH(M473,Cashflow_A!$K$1:$AE$1,0))*M474</f>
        <v>0</v>
      </c>
      <c r="N475" s="365" cm="1">
        <f t="array" aca="1" ref="N475" ca="1">INDEX(INDIRECT($D475),,MATCH(N473,Cashflow_A!$K$1:$AE$1,0))*N474</f>
        <v>0</v>
      </c>
      <c r="O475" s="365" cm="1">
        <f t="array" aca="1" ref="O475" ca="1">INDEX(INDIRECT($D475),,MATCH(O473,Cashflow_A!$K$1:$AE$1,0))*O474</f>
        <v>0</v>
      </c>
      <c r="P475" s="365" cm="1">
        <f t="array" aca="1" ref="P475" ca="1">INDEX(INDIRECT($D475),,MATCH(P473,Cashflow_A!$K$1:$AE$1,0))*P474</f>
        <v>0</v>
      </c>
      <c r="Q475" s="365" cm="1">
        <f t="array" aca="1" ref="Q475" ca="1">INDEX(INDIRECT($D475),,MATCH(Q473,Cashflow_A!$K$1:$AE$1,0))*Q474</f>
        <v>0</v>
      </c>
      <c r="R475" s="365" cm="1">
        <f t="array" aca="1" ref="R475" ca="1">INDEX(INDIRECT($D475),,MATCH(R473,Cashflow_A!$K$1:$AE$1,0))*R474</f>
        <v>0</v>
      </c>
      <c r="S475" s="365" cm="1">
        <f t="array" aca="1" ref="S475" ca="1">INDEX(INDIRECT($D475),,MATCH(S473,Cashflow_A!$K$1:$AE$1,0))*S474</f>
        <v>0</v>
      </c>
      <c r="T475" s="365" cm="1">
        <f t="array" aca="1" ref="T475" ca="1">INDEX(INDIRECT($D475),,MATCH(T473,Cashflow_A!$K$1:$AE$1,0))*T474</f>
        <v>0</v>
      </c>
      <c r="U475" s="365" cm="1">
        <f t="array" aca="1" ref="U475" ca="1">INDEX(INDIRECT($D475),,MATCH(U473,Cashflow_A!$K$1:$AE$1,0))*U474</f>
        <v>0</v>
      </c>
      <c r="V475" s="365" cm="1">
        <f t="array" aca="1" ref="V475" ca="1">INDEX(INDIRECT($D475),,MATCH(V473,Cashflow_A!$K$1:$AE$1,0))*V474</f>
        <v>0</v>
      </c>
      <c r="W475" s="365" cm="1">
        <f t="array" aca="1" ref="W475" ca="1">INDEX(INDIRECT($D475),,MATCH(W473,Cashflow_A!$K$1:$AE$1,0))*W474</f>
        <v>0</v>
      </c>
      <c r="X475" s="365" cm="1">
        <f t="array" aca="1" ref="X475" ca="1">INDEX(INDIRECT($D475),,MATCH(X473,Cashflow_A!$K$1:$AE$1,0))*X474</f>
        <v>0</v>
      </c>
      <c r="Y475" s="365" cm="1">
        <f t="array" aca="1" ref="Y475" ca="1">INDEX(INDIRECT($D475),,MATCH(Y473,Cashflow_A!$K$1:$AE$1,0))*Y474</f>
        <v>0</v>
      </c>
      <c r="Z475" s="365" cm="1">
        <f t="array" aca="1" ref="Z475" ca="1">INDEX(INDIRECT($D475),,MATCH(Z473,Cashflow_A!$K$1:$AE$1,0))*Z474</f>
        <v>0</v>
      </c>
      <c r="AA475" s="365" cm="1">
        <f t="array" aca="1" ref="AA475" ca="1">INDEX(INDIRECT($D475),,MATCH(AA473,Cashflow_A!$K$1:$AE$1,0))*AA474</f>
        <v>0</v>
      </c>
      <c r="AB475" s="365" cm="1">
        <f t="array" aca="1" ref="AB475" ca="1">INDEX(INDIRECT($D475),,MATCH(AB473,Cashflow_A!$K$1:$AE$1,0))*AB474</f>
        <v>0</v>
      </c>
      <c r="AC475" s="365" cm="1">
        <f t="array" aca="1" ref="AC475" ca="1">INDEX(INDIRECT($D475),,MATCH(AC473,Cashflow_A!$K$1:$AE$1,0))*AC474</f>
        <v>0</v>
      </c>
      <c r="AD475" s="365" cm="1">
        <f t="array" aca="1" ref="AD475" ca="1">INDEX(INDIRECT($D475),,MATCH(AD473,Cashflow_A!$K$1:$AE$1,0))*AD474</f>
        <v>0</v>
      </c>
      <c r="AE475" s="365" cm="1">
        <f t="array" aca="1" ref="AE475" ca="1">INDEX(INDIRECT($D475),,MATCH(AE473,Cashflow_A!$K$1:$AE$1,0))*AE474</f>
        <v>0</v>
      </c>
    </row>
    <row r="476" spans="1:35" s="2" customFormat="1" ht="15" hidden="1" outlineLevel="1" x14ac:dyDescent="0.3">
      <c r="C476" s="355" t="s">
        <v>27</v>
      </c>
      <c r="D476" s="2" t="str">
        <f>CONCATENATE(C476,"_Cost")</f>
        <v>G.1_Cost</v>
      </c>
      <c r="G476" s="2" t="s">
        <v>611</v>
      </c>
      <c r="H476" s="2" t="s">
        <v>606</v>
      </c>
      <c r="J476" s="358"/>
      <c r="K476" s="359" cm="1">
        <f t="array" aca="1" ref="K476" ca="1">INDEX(INDIRECT($D476),,MATCH(K473,Cashflow_A!$K$1:$AE$1,0))*K474</f>
        <v>0</v>
      </c>
      <c r="L476" s="365" cm="1">
        <f t="array" aca="1" ref="L476" ca="1">INDEX(INDIRECT($D476),,MATCH(L473,Cashflow_A!$K$1:$AE$1,0))*L474</f>
        <v>0</v>
      </c>
      <c r="M476" s="365" cm="1">
        <f t="array" aca="1" ref="M476" ca="1">INDEX(INDIRECT($D476),,MATCH(M473,Cashflow_A!$K$1:$AE$1,0))*M474</f>
        <v>0</v>
      </c>
      <c r="N476" s="365" cm="1">
        <f t="array" aca="1" ref="N476" ca="1">INDEX(INDIRECT($D476),,MATCH(N473,Cashflow_A!$K$1:$AE$1,0))*N474</f>
        <v>0</v>
      </c>
      <c r="O476" s="365" cm="1">
        <f t="array" aca="1" ref="O476" ca="1">INDEX(INDIRECT($D476),,MATCH(O473,Cashflow_A!$K$1:$AE$1,0))*O474</f>
        <v>0</v>
      </c>
      <c r="P476" s="365" cm="1">
        <f t="array" aca="1" ref="P476" ca="1">INDEX(INDIRECT($D476),,MATCH(P473,Cashflow_A!$K$1:$AE$1,0))*P474</f>
        <v>0</v>
      </c>
      <c r="Q476" s="365" cm="1">
        <f t="array" aca="1" ref="Q476" ca="1">INDEX(INDIRECT($D476),,MATCH(Q473,Cashflow_A!$K$1:$AE$1,0))*Q474</f>
        <v>0</v>
      </c>
      <c r="R476" s="365" cm="1">
        <f t="array" aca="1" ref="R476" ca="1">INDEX(INDIRECT($D476),,MATCH(R473,Cashflow_A!$K$1:$AE$1,0))*R474</f>
        <v>0</v>
      </c>
      <c r="S476" s="365" cm="1">
        <f t="array" aca="1" ref="S476" ca="1">INDEX(INDIRECT($D476),,MATCH(S473,Cashflow_A!$K$1:$AE$1,0))*S474</f>
        <v>0</v>
      </c>
      <c r="T476" s="365" cm="1">
        <f t="array" aca="1" ref="T476" ca="1">INDEX(INDIRECT($D476),,MATCH(T473,Cashflow_A!$K$1:$AE$1,0))*T474</f>
        <v>0</v>
      </c>
      <c r="U476" s="365" cm="1">
        <f t="array" aca="1" ref="U476" ca="1">INDEX(INDIRECT($D476),,MATCH(U473,Cashflow_A!$K$1:$AE$1,0))*U474</f>
        <v>0</v>
      </c>
      <c r="V476" s="365" cm="1">
        <f t="array" aca="1" ref="V476" ca="1">INDEX(INDIRECT($D476),,MATCH(V473,Cashflow_A!$K$1:$AE$1,0))*V474</f>
        <v>0</v>
      </c>
      <c r="W476" s="365" cm="1">
        <f t="array" aca="1" ref="W476" ca="1">INDEX(INDIRECT($D476),,MATCH(W473,Cashflow_A!$K$1:$AE$1,0))*W474</f>
        <v>0</v>
      </c>
      <c r="X476" s="365" cm="1">
        <f t="array" aca="1" ref="X476" ca="1">INDEX(INDIRECT($D476),,MATCH(X473,Cashflow_A!$K$1:$AE$1,0))*X474</f>
        <v>0</v>
      </c>
      <c r="Y476" s="365" cm="1">
        <f t="array" aca="1" ref="Y476" ca="1">INDEX(INDIRECT($D476),,MATCH(Y473,Cashflow_A!$K$1:$AE$1,0))*Y474</f>
        <v>0</v>
      </c>
      <c r="Z476" s="365" cm="1">
        <f t="array" aca="1" ref="Z476" ca="1">INDEX(INDIRECT($D476),,MATCH(Z473,Cashflow_A!$K$1:$AE$1,0))*Z474</f>
        <v>0</v>
      </c>
      <c r="AA476" s="365" cm="1">
        <f t="array" aca="1" ref="AA476" ca="1">INDEX(INDIRECT($D476),,MATCH(AA473,Cashflow_A!$K$1:$AE$1,0))*AA474</f>
        <v>0</v>
      </c>
      <c r="AB476" s="365" cm="1">
        <f t="array" aca="1" ref="AB476" ca="1">INDEX(INDIRECT($D476),,MATCH(AB473,Cashflow_A!$K$1:$AE$1,0))*AB474</f>
        <v>0</v>
      </c>
      <c r="AC476" s="365" cm="1">
        <f t="array" aca="1" ref="AC476" ca="1">INDEX(INDIRECT($D476),,MATCH(AC473,Cashflow_A!$K$1:$AE$1,0))*AC474</f>
        <v>0</v>
      </c>
      <c r="AD476" s="365" cm="1">
        <f t="array" aca="1" ref="AD476" ca="1">INDEX(INDIRECT($D476),,MATCH(AD473,Cashflow_A!$K$1:$AE$1,0))*AD474</f>
        <v>0</v>
      </c>
      <c r="AE476" s="365" cm="1">
        <f t="array" aca="1" ref="AE476" ca="1">INDEX(INDIRECT($D476),,MATCH(AE473,Cashflow_A!$K$1:$AE$1,0))*AE474</f>
        <v>0</v>
      </c>
    </row>
    <row r="477" spans="1:35" s="2" customFormat="1" ht="15" hidden="1" outlineLevel="1" x14ac:dyDescent="0.3">
      <c r="C477" s="355" t="s">
        <v>27</v>
      </c>
      <c r="D477" s="2" t="str">
        <f>CONCATENATE(C477,"_Net_Revenue")</f>
        <v>G.1_Net_Revenue</v>
      </c>
      <c r="H477" s="2" t="s">
        <v>607</v>
      </c>
      <c r="J477" s="358"/>
      <c r="K477" s="359" cm="1">
        <f t="array" aca="1" ref="K477" ca="1">INDEX(INDIRECT($D477),,MATCH(K473,Cashflow_A!$K$1:$AE$1,0))*K474</f>
        <v>0</v>
      </c>
      <c r="L477" s="365" cm="1">
        <f t="array" aca="1" ref="L477" ca="1">INDEX(INDIRECT($D477),,MATCH(L473,Cashflow_A!$K$1:$AE$1,0))*L474</f>
        <v>0</v>
      </c>
      <c r="M477" s="365" cm="1">
        <f t="array" aca="1" ref="M477" ca="1">INDEX(INDIRECT($D477),,MATCH(M473,Cashflow_A!$K$1:$AE$1,0))*M474</f>
        <v>0</v>
      </c>
      <c r="N477" s="365" cm="1">
        <f t="array" aca="1" ref="N477" ca="1">INDEX(INDIRECT($D477),,MATCH(N473,Cashflow_A!$K$1:$AE$1,0))*N474</f>
        <v>0</v>
      </c>
      <c r="O477" s="365" cm="1">
        <f t="array" aca="1" ref="O477" ca="1">INDEX(INDIRECT($D477),,MATCH(O473,Cashflow_A!$K$1:$AE$1,0))*O474</f>
        <v>0</v>
      </c>
      <c r="P477" s="365" cm="1">
        <f t="array" aca="1" ref="P477" ca="1">INDEX(INDIRECT($D477),,MATCH(P473,Cashflow_A!$K$1:$AE$1,0))*P474</f>
        <v>0</v>
      </c>
      <c r="Q477" s="365" cm="1">
        <f t="array" aca="1" ref="Q477" ca="1">INDEX(INDIRECT($D477),,MATCH(Q473,Cashflow_A!$K$1:$AE$1,0))*Q474</f>
        <v>0</v>
      </c>
      <c r="R477" s="365" cm="1">
        <f t="array" aca="1" ref="R477" ca="1">INDEX(INDIRECT($D477),,MATCH(R473,Cashflow_A!$K$1:$AE$1,0))*R474</f>
        <v>0</v>
      </c>
      <c r="S477" s="365" cm="1">
        <f t="array" aca="1" ref="S477" ca="1">INDEX(INDIRECT($D477),,MATCH(S473,Cashflow_A!$K$1:$AE$1,0))*S474</f>
        <v>0</v>
      </c>
      <c r="T477" s="365" cm="1">
        <f t="array" aca="1" ref="T477" ca="1">INDEX(INDIRECT($D477),,MATCH(T473,Cashflow_A!$K$1:$AE$1,0))*T474</f>
        <v>0</v>
      </c>
      <c r="U477" s="365" cm="1">
        <f t="array" aca="1" ref="U477" ca="1">INDEX(INDIRECT($D477),,MATCH(U473,Cashflow_A!$K$1:$AE$1,0))*U474</f>
        <v>0</v>
      </c>
      <c r="V477" s="365" cm="1">
        <f t="array" aca="1" ref="V477" ca="1">INDEX(INDIRECT($D477),,MATCH(V473,Cashflow_A!$K$1:$AE$1,0))*V474</f>
        <v>0</v>
      </c>
      <c r="W477" s="365" cm="1">
        <f t="array" aca="1" ref="W477" ca="1">INDEX(INDIRECT($D477),,MATCH(W473,Cashflow_A!$K$1:$AE$1,0))*W474</f>
        <v>0</v>
      </c>
      <c r="X477" s="365" cm="1">
        <f t="array" aca="1" ref="X477" ca="1">INDEX(INDIRECT($D477),,MATCH(X473,Cashflow_A!$K$1:$AE$1,0))*X474</f>
        <v>0</v>
      </c>
      <c r="Y477" s="365" cm="1">
        <f t="array" aca="1" ref="Y477" ca="1">INDEX(INDIRECT($D477),,MATCH(Y473,Cashflow_A!$K$1:$AE$1,0))*Y474</f>
        <v>0</v>
      </c>
      <c r="Z477" s="365" cm="1">
        <f t="array" aca="1" ref="Z477" ca="1">INDEX(INDIRECT($D477),,MATCH(Z473,Cashflow_A!$K$1:$AE$1,0))*Z474</f>
        <v>0</v>
      </c>
      <c r="AA477" s="365" cm="1">
        <f t="array" aca="1" ref="AA477" ca="1">INDEX(INDIRECT($D477),,MATCH(AA473,Cashflow_A!$K$1:$AE$1,0))*AA474</f>
        <v>0</v>
      </c>
      <c r="AB477" s="365" cm="1">
        <f t="array" aca="1" ref="AB477" ca="1">INDEX(INDIRECT($D477),,MATCH(AB473,Cashflow_A!$K$1:$AE$1,0))*AB474</f>
        <v>0</v>
      </c>
      <c r="AC477" s="365" cm="1">
        <f t="array" aca="1" ref="AC477" ca="1">INDEX(INDIRECT($D477),,MATCH(AC473,Cashflow_A!$K$1:$AE$1,0))*AC474</f>
        <v>0</v>
      </c>
      <c r="AD477" s="365" cm="1">
        <f t="array" aca="1" ref="AD477" ca="1">INDEX(INDIRECT($D477),,MATCH(AD473,Cashflow_A!$K$1:$AE$1,0))*AD474</f>
        <v>0</v>
      </c>
      <c r="AE477" s="365" cm="1">
        <f t="array" aca="1" ref="AE477" ca="1">INDEX(INDIRECT($D477),,MATCH(AE473,Cashflow_A!$K$1:$AE$1,0))*AE474</f>
        <v>0</v>
      </c>
    </row>
    <row r="478" spans="1:35" s="2" customFormat="1" ht="15" hidden="1" outlineLevel="1" x14ac:dyDescent="0.3">
      <c r="C478" s="355"/>
      <c r="J478" s="358"/>
    </row>
    <row r="479" spans="1:35" s="2" customFormat="1" ht="15" hidden="1" outlineLevel="1" x14ac:dyDescent="0.3">
      <c r="C479" s="355"/>
      <c r="J479" s="358"/>
    </row>
    <row r="480" spans="1:35" s="2" customFormat="1" ht="15.75" collapsed="1" thickTop="1" x14ac:dyDescent="0.3">
      <c r="C480" s="355"/>
      <c r="J480" s="358"/>
    </row>
    <row r="481" spans="1:35" s="2" customFormat="1" ht="15" x14ac:dyDescent="0.3">
      <c r="C481" s="355"/>
      <c r="J481" s="358"/>
    </row>
    <row r="482" spans="1:35" s="2" customFormat="1" thickBot="1" x14ac:dyDescent="0.25">
      <c r="C482" s="355" t="s">
        <v>28</v>
      </c>
      <c r="D482" s="53" t="str">
        <f>VLOOKUP(C482,Data!$A$9:$B$632,2,FALSE)</f>
        <v>Rice: upland paddy</v>
      </c>
      <c r="J482" s="358"/>
    </row>
    <row r="483" spans="1:35" s="12" customFormat="1" ht="17.25" hidden="1" outlineLevel="1" thickTop="1" x14ac:dyDescent="0.3">
      <c r="A483" s="2"/>
      <c r="B483" s="2"/>
      <c r="C483" s="355"/>
      <c r="D483" s="2"/>
      <c r="E483"/>
      <c r="F483"/>
      <c r="G483"/>
      <c r="H483"/>
      <c r="I483"/>
      <c r="J483" s="578"/>
      <c r="K483"/>
      <c r="L483"/>
      <c r="M483"/>
      <c r="N483"/>
      <c r="O483"/>
      <c r="P483"/>
      <c r="Q483"/>
      <c r="R483"/>
      <c r="S483"/>
      <c r="T483"/>
      <c r="U483"/>
      <c r="V483"/>
      <c r="W483"/>
      <c r="X483"/>
      <c r="Y483"/>
      <c r="Z483"/>
      <c r="AA483"/>
      <c r="AB483"/>
      <c r="AC483"/>
      <c r="AD483"/>
      <c r="AE483"/>
      <c r="AF483" s="2"/>
      <c r="AG483" s="2"/>
      <c r="AH483" s="2"/>
      <c r="AI483" s="2"/>
    </row>
    <row r="484" spans="1:35" s="12" customFormat="1" hidden="1" outlineLevel="1" x14ac:dyDescent="0.3">
      <c r="A484" s="2"/>
      <c r="B484" s="2"/>
      <c r="C484" s="355"/>
      <c r="D484" s="2" t="s">
        <v>602</v>
      </c>
      <c r="E484" s="356" t="s">
        <v>603</v>
      </c>
      <c r="F484" s="357">
        <v>0</v>
      </c>
      <c r="G484" s="2"/>
      <c r="I484" s="2"/>
      <c r="J484" s="358"/>
      <c r="K484" s="359">
        <f>IF(K$1&gt;=$F484,K$1-$F484,0)</f>
        <v>0</v>
      </c>
      <c r="L484" s="365">
        <f>IF(L$1&gt;=$F484,L$1-$F484,0)</f>
        <v>1</v>
      </c>
      <c r="M484" s="365">
        <f t="shared" ref="M484:AE484" si="132">IF(M$1&gt;=$F484,M$1-$F484,0)</f>
        <v>2</v>
      </c>
      <c r="N484" s="365">
        <f t="shared" si="132"/>
        <v>3</v>
      </c>
      <c r="O484" s="365">
        <f t="shared" si="132"/>
        <v>4</v>
      </c>
      <c r="P484" s="365">
        <f t="shared" si="132"/>
        <v>5</v>
      </c>
      <c r="Q484" s="365">
        <f t="shared" si="132"/>
        <v>6</v>
      </c>
      <c r="R484" s="365">
        <f t="shared" si="132"/>
        <v>7</v>
      </c>
      <c r="S484" s="365">
        <f t="shared" si="132"/>
        <v>8</v>
      </c>
      <c r="T484" s="365">
        <f t="shared" si="132"/>
        <v>9</v>
      </c>
      <c r="U484" s="365">
        <f t="shared" si="132"/>
        <v>10</v>
      </c>
      <c r="V484" s="365">
        <f t="shared" si="132"/>
        <v>11</v>
      </c>
      <c r="W484" s="365">
        <f t="shared" si="132"/>
        <v>12</v>
      </c>
      <c r="X484" s="365">
        <f t="shared" si="132"/>
        <v>13</v>
      </c>
      <c r="Y484" s="365">
        <f t="shared" si="132"/>
        <v>14</v>
      </c>
      <c r="Z484" s="365">
        <f t="shared" si="132"/>
        <v>15</v>
      </c>
      <c r="AA484" s="365">
        <f t="shared" si="132"/>
        <v>16</v>
      </c>
      <c r="AB484" s="365">
        <f t="shared" si="132"/>
        <v>17</v>
      </c>
      <c r="AC484" s="365">
        <f t="shared" si="132"/>
        <v>18</v>
      </c>
      <c r="AD484" s="365">
        <f t="shared" si="132"/>
        <v>19</v>
      </c>
      <c r="AE484" s="365">
        <f t="shared" si="132"/>
        <v>20</v>
      </c>
      <c r="AF484" s="2"/>
      <c r="AG484" s="2"/>
      <c r="AH484" s="2"/>
      <c r="AI484" s="2"/>
    </row>
    <row r="485" spans="1:35" s="12" customFormat="1" hidden="1" outlineLevel="1" x14ac:dyDescent="0.3">
      <c r="A485" s="2"/>
      <c r="B485" s="2"/>
      <c r="C485" s="355" t="s">
        <v>28</v>
      </c>
      <c r="D485" s="2" t="str">
        <f>CONCATENATE("Hectares year ",F484)</f>
        <v>Hectares year 0</v>
      </c>
      <c r="E485" s="356" t="s">
        <v>604</v>
      </c>
      <c r="F485" s="357">
        <f>SUMIFS(Project_Hectare!$G$12:$G$381,Project_Hectare!$C$12:$C$381,C485,Project_Hectare!$E$12:$E$381,D485)</f>
        <v>0</v>
      </c>
      <c r="G485" s="2"/>
      <c r="I485" s="2"/>
      <c r="J485" s="358"/>
      <c r="K485" s="359">
        <f>IF(K$1&gt;=$F484,$F485,0)</f>
        <v>0</v>
      </c>
      <c r="L485" s="365">
        <f t="shared" ref="L485:AE485" si="133">IF(L$1&gt;=$F484,$F485,0)</f>
        <v>0</v>
      </c>
      <c r="M485" s="365">
        <f t="shared" si="133"/>
        <v>0</v>
      </c>
      <c r="N485" s="365">
        <f t="shared" si="133"/>
        <v>0</v>
      </c>
      <c r="O485" s="365">
        <f t="shared" si="133"/>
        <v>0</v>
      </c>
      <c r="P485" s="365">
        <f t="shared" si="133"/>
        <v>0</v>
      </c>
      <c r="Q485" s="365">
        <f t="shared" si="133"/>
        <v>0</v>
      </c>
      <c r="R485" s="365">
        <f t="shared" si="133"/>
        <v>0</v>
      </c>
      <c r="S485" s="365">
        <f t="shared" si="133"/>
        <v>0</v>
      </c>
      <c r="T485" s="365">
        <f t="shared" si="133"/>
        <v>0</v>
      </c>
      <c r="U485" s="365">
        <f t="shared" si="133"/>
        <v>0</v>
      </c>
      <c r="V485" s="365">
        <f t="shared" si="133"/>
        <v>0</v>
      </c>
      <c r="W485" s="365">
        <f t="shared" si="133"/>
        <v>0</v>
      </c>
      <c r="X485" s="365">
        <f t="shared" si="133"/>
        <v>0</v>
      </c>
      <c r="Y485" s="365">
        <f t="shared" si="133"/>
        <v>0</v>
      </c>
      <c r="Z485" s="365">
        <f t="shared" si="133"/>
        <v>0</v>
      </c>
      <c r="AA485" s="365">
        <f t="shared" si="133"/>
        <v>0</v>
      </c>
      <c r="AB485" s="365">
        <f t="shared" si="133"/>
        <v>0</v>
      </c>
      <c r="AC485" s="365">
        <f t="shared" si="133"/>
        <v>0</v>
      </c>
      <c r="AD485" s="365">
        <f t="shared" si="133"/>
        <v>0</v>
      </c>
      <c r="AE485" s="365">
        <f t="shared" si="133"/>
        <v>0</v>
      </c>
      <c r="AF485" s="2"/>
      <c r="AG485" s="2"/>
      <c r="AH485" s="2"/>
      <c r="AI485" s="2"/>
    </row>
    <row r="486" spans="1:35" s="2" customFormat="1" ht="15" hidden="1" outlineLevel="1" x14ac:dyDescent="0.3">
      <c r="C486" s="355" t="s">
        <v>28</v>
      </c>
      <c r="D486" s="2" t="str">
        <f>CONCATENATE(C486,"_Revenue")</f>
        <v>H_Revenue</v>
      </c>
      <c r="G486" s="2" t="s">
        <v>610</v>
      </c>
      <c r="H486" s="2" t="s">
        <v>605</v>
      </c>
      <c r="J486" s="358"/>
      <c r="K486" s="359" cm="1">
        <f t="array" aca="1" ref="K486" ca="1">INDEX(INDIRECT($D486),,MATCH(K484,Cashflow_A!$K$1:$AE$1,0))*K485</f>
        <v>0</v>
      </c>
      <c r="L486" s="365" cm="1">
        <f t="array" aca="1" ref="L486" ca="1">INDEX(INDIRECT($D486),,MATCH(L484,Cashflow_A!$K$1:$AE$1,0))*L485</f>
        <v>0</v>
      </c>
      <c r="M486" s="365" cm="1">
        <f t="array" aca="1" ref="M486" ca="1">INDEX(INDIRECT($D486),,MATCH(M484,Cashflow_A!$K$1:$AE$1,0))*M485</f>
        <v>0</v>
      </c>
      <c r="N486" s="365" cm="1">
        <f t="array" aca="1" ref="N486" ca="1">INDEX(INDIRECT($D486),,MATCH(N484,Cashflow_A!$K$1:$AE$1,0))*N485</f>
        <v>0</v>
      </c>
      <c r="O486" s="365" cm="1">
        <f t="array" aca="1" ref="O486" ca="1">INDEX(INDIRECT($D486),,MATCH(O484,Cashflow_A!$K$1:$AE$1,0))*O485</f>
        <v>0</v>
      </c>
      <c r="P486" s="365" cm="1">
        <f t="array" aca="1" ref="P486" ca="1">INDEX(INDIRECT($D486),,MATCH(P484,Cashflow_A!$K$1:$AE$1,0))*P485</f>
        <v>0</v>
      </c>
      <c r="Q486" s="365" cm="1">
        <f t="array" aca="1" ref="Q486" ca="1">INDEX(INDIRECT($D486),,MATCH(Q484,Cashflow_A!$K$1:$AE$1,0))*Q485</f>
        <v>0</v>
      </c>
      <c r="R486" s="365" cm="1">
        <f t="array" aca="1" ref="R486" ca="1">INDEX(INDIRECT($D486),,MATCH(R484,Cashflow_A!$K$1:$AE$1,0))*R485</f>
        <v>0</v>
      </c>
      <c r="S486" s="365" cm="1">
        <f t="array" aca="1" ref="S486" ca="1">INDEX(INDIRECT($D486),,MATCH(S484,Cashflow_A!$K$1:$AE$1,0))*S485</f>
        <v>0</v>
      </c>
      <c r="T486" s="365" cm="1">
        <f t="array" aca="1" ref="T486" ca="1">INDEX(INDIRECT($D486),,MATCH(T484,Cashflow_A!$K$1:$AE$1,0))*T485</f>
        <v>0</v>
      </c>
      <c r="U486" s="365" cm="1">
        <f t="array" aca="1" ref="U486" ca="1">INDEX(INDIRECT($D486),,MATCH(U484,Cashflow_A!$K$1:$AE$1,0))*U485</f>
        <v>0</v>
      </c>
      <c r="V486" s="365" cm="1">
        <f t="array" aca="1" ref="V486" ca="1">INDEX(INDIRECT($D486),,MATCH(V484,Cashflow_A!$K$1:$AE$1,0))*V485</f>
        <v>0</v>
      </c>
      <c r="W486" s="365" cm="1">
        <f t="array" aca="1" ref="W486" ca="1">INDEX(INDIRECT($D486),,MATCH(W484,Cashflow_A!$K$1:$AE$1,0))*W485</f>
        <v>0</v>
      </c>
      <c r="X486" s="365" cm="1">
        <f t="array" aca="1" ref="X486" ca="1">INDEX(INDIRECT($D486),,MATCH(X484,Cashflow_A!$K$1:$AE$1,0))*X485</f>
        <v>0</v>
      </c>
      <c r="Y486" s="365" cm="1">
        <f t="array" aca="1" ref="Y486" ca="1">INDEX(INDIRECT($D486),,MATCH(Y484,Cashflow_A!$K$1:$AE$1,0))*Y485</f>
        <v>0</v>
      </c>
      <c r="Z486" s="365" cm="1">
        <f t="array" aca="1" ref="Z486" ca="1">INDEX(INDIRECT($D486),,MATCH(Z484,Cashflow_A!$K$1:$AE$1,0))*Z485</f>
        <v>0</v>
      </c>
      <c r="AA486" s="365" cm="1">
        <f t="array" aca="1" ref="AA486" ca="1">INDEX(INDIRECT($D486),,MATCH(AA484,Cashflow_A!$K$1:$AE$1,0))*AA485</f>
        <v>0</v>
      </c>
      <c r="AB486" s="365" cm="1">
        <f t="array" aca="1" ref="AB486" ca="1">INDEX(INDIRECT($D486),,MATCH(AB484,Cashflow_A!$K$1:$AE$1,0))*AB485</f>
        <v>0</v>
      </c>
      <c r="AC486" s="365" cm="1">
        <f t="array" aca="1" ref="AC486" ca="1">INDEX(INDIRECT($D486),,MATCH(AC484,Cashflow_A!$K$1:$AE$1,0))*AC485</f>
        <v>0</v>
      </c>
      <c r="AD486" s="365" cm="1">
        <f t="array" aca="1" ref="AD486" ca="1">INDEX(INDIRECT($D486),,MATCH(AD484,Cashflow_A!$K$1:$AE$1,0))*AD485</f>
        <v>0</v>
      </c>
      <c r="AE486" s="365" cm="1">
        <f t="array" aca="1" ref="AE486" ca="1">INDEX(INDIRECT($D486),,MATCH(AE484,Cashflow_A!$K$1:$AE$1,0))*AE485</f>
        <v>0</v>
      </c>
    </row>
    <row r="487" spans="1:35" s="2" customFormat="1" ht="15" hidden="1" outlineLevel="1" x14ac:dyDescent="0.3">
      <c r="C487" s="355" t="s">
        <v>28</v>
      </c>
      <c r="D487" s="2" t="str">
        <f>CONCATENATE(C487,"_Cost")</f>
        <v>H_Cost</v>
      </c>
      <c r="G487" s="2" t="s">
        <v>611</v>
      </c>
      <c r="H487" s="2" t="s">
        <v>606</v>
      </c>
      <c r="J487" s="358"/>
      <c r="K487" s="359" cm="1">
        <f t="array" aca="1" ref="K487" ca="1">INDEX(INDIRECT($D487),,MATCH(K484,Cashflow_A!$K$1:$AE$1,0))*K485</f>
        <v>0</v>
      </c>
      <c r="L487" s="365" cm="1">
        <f t="array" aca="1" ref="L487" ca="1">INDEX(INDIRECT($D487),,MATCH(L484,Cashflow_A!$K$1:$AE$1,0))*L485</f>
        <v>0</v>
      </c>
      <c r="M487" s="365" cm="1">
        <f t="array" aca="1" ref="M487" ca="1">INDEX(INDIRECT($D487),,MATCH(M484,Cashflow_A!$K$1:$AE$1,0))*M485</f>
        <v>0</v>
      </c>
      <c r="N487" s="365" cm="1">
        <f t="array" aca="1" ref="N487" ca="1">INDEX(INDIRECT($D487),,MATCH(N484,Cashflow_A!$K$1:$AE$1,0))*N485</f>
        <v>0</v>
      </c>
      <c r="O487" s="365" cm="1">
        <f t="array" aca="1" ref="O487" ca="1">INDEX(INDIRECT($D487),,MATCH(O484,Cashflow_A!$K$1:$AE$1,0))*O485</f>
        <v>0</v>
      </c>
      <c r="P487" s="365" cm="1">
        <f t="array" aca="1" ref="P487" ca="1">INDEX(INDIRECT($D487),,MATCH(P484,Cashflow_A!$K$1:$AE$1,0))*P485</f>
        <v>0</v>
      </c>
      <c r="Q487" s="365" cm="1">
        <f t="array" aca="1" ref="Q487" ca="1">INDEX(INDIRECT($D487),,MATCH(Q484,Cashflow_A!$K$1:$AE$1,0))*Q485</f>
        <v>0</v>
      </c>
      <c r="R487" s="365" cm="1">
        <f t="array" aca="1" ref="R487" ca="1">INDEX(INDIRECT($D487),,MATCH(R484,Cashflow_A!$K$1:$AE$1,0))*R485</f>
        <v>0</v>
      </c>
      <c r="S487" s="365" cm="1">
        <f t="array" aca="1" ref="S487" ca="1">INDEX(INDIRECT($D487),,MATCH(S484,Cashflow_A!$K$1:$AE$1,0))*S485</f>
        <v>0</v>
      </c>
      <c r="T487" s="365" cm="1">
        <f t="array" aca="1" ref="T487" ca="1">INDEX(INDIRECT($D487),,MATCH(T484,Cashflow_A!$K$1:$AE$1,0))*T485</f>
        <v>0</v>
      </c>
      <c r="U487" s="365" cm="1">
        <f t="array" aca="1" ref="U487" ca="1">INDEX(INDIRECT($D487),,MATCH(U484,Cashflow_A!$K$1:$AE$1,0))*U485</f>
        <v>0</v>
      </c>
      <c r="V487" s="365" cm="1">
        <f t="array" aca="1" ref="V487" ca="1">INDEX(INDIRECT($D487),,MATCH(V484,Cashflow_A!$K$1:$AE$1,0))*V485</f>
        <v>0</v>
      </c>
      <c r="W487" s="365" cm="1">
        <f t="array" aca="1" ref="W487" ca="1">INDEX(INDIRECT($D487),,MATCH(W484,Cashflow_A!$K$1:$AE$1,0))*W485</f>
        <v>0</v>
      </c>
      <c r="X487" s="365" cm="1">
        <f t="array" aca="1" ref="X487" ca="1">INDEX(INDIRECT($D487),,MATCH(X484,Cashflow_A!$K$1:$AE$1,0))*X485</f>
        <v>0</v>
      </c>
      <c r="Y487" s="365" cm="1">
        <f t="array" aca="1" ref="Y487" ca="1">INDEX(INDIRECT($D487),,MATCH(Y484,Cashflow_A!$K$1:$AE$1,0))*Y485</f>
        <v>0</v>
      </c>
      <c r="Z487" s="365" cm="1">
        <f t="array" aca="1" ref="Z487" ca="1">INDEX(INDIRECT($D487),,MATCH(Z484,Cashflow_A!$K$1:$AE$1,0))*Z485</f>
        <v>0</v>
      </c>
      <c r="AA487" s="365" cm="1">
        <f t="array" aca="1" ref="AA487" ca="1">INDEX(INDIRECT($D487),,MATCH(AA484,Cashflow_A!$K$1:$AE$1,0))*AA485</f>
        <v>0</v>
      </c>
      <c r="AB487" s="365" cm="1">
        <f t="array" aca="1" ref="AB487" ca="1">INDEX(INDIRECT($D487),,MATCH(AB484,Cashflow_A!$K$1:$AE$1,0))*AB485</f>
        <v>0</v>
      </c>
      <c r="AC487" s="365" cm="1">
        <f t="array" aca="1" ref="AC487" ca="1">INDEX(INDIRECT($D487),,MATCH(AC484,Cashflow_A!$K$1:$AE$1,0))*AC485</f>
        <v>0</v>
      </c>
      <c r="AD487" s="365" cm="1">
        <f t="array" aca="1" ref="AD487" ca="1">INDEX(INDIRECT($D487),,MATCH(AD484,Cashflow_A!$K$1:$AE$1,0))*AD485</f>
        <v>0</v>
      </c>
      <c r="AE487" s="365" cm="1">
        <f t="array" aca="1" ref="AE487" ca="1">INDEX(INDIRECT($D487),,MATCH(AE484,Cashflow_A!$K$1:$AE$1,0))*AE485</f>
        <v>0</v>
      </c>
    </row>
    <row r="488" spans="1:35" s="2" customFormat="1" ht="15" hidden="1" outlineLevel="1" x14ac:dyDescent="0.3">
      <c r="C488" s="355" t="s">
        <v>28</v>
      </c>
      <c r="D488" s="2" t="str">
        <f>CONCATENATE(C488,"_Net_Revenue")</f>
        <v>H_Net_Revenue</v>
      </c>
      <c r="H488" s="2" t="s">
        <v>607</v>
      </c>
      <c r="J488" s="358"/>
      <c r="K488" s="359" cm="1">
        <f t="array" aca="1" ref="K488" ca="1">INDEX(INDIRECT($D488),,MATCH(K484,Cashflow_A!$K$1:$AE$1,0))*K485</f>
        <v>0</v>
      </c>
      <c r="L488" s="365" cm="1">
        <f t="array" aca="1" ref="L488" ca="1">INDEX(INDIRECT($D488),,MATCH(L484,Cashflow_A!$K$1:$AE$1,0))*L485</f>
        <v>0</v>
      </c>
      <c r="M488" s="365" cm="1">
        <f t="array" aca="1" ref="M488" ca="1">INDEX(INDIRECT($D488),,MATCH(M484,Cashflow_A!$K$1:$AE$1,0))*M485</f>
        <v>0</v>
      </c>
      <c r="N488" s="365" cm="1">
        <f t="array" aca="1" ref="N488" ca="1">INDEX(INDIRECT($D488),,MATCH(N484,Cashflow_A!$K$1:$AE$1,0))*N485</f>
        <v>0</v>
      </c>
      <c r="O488" s="365" cm="1">
        <f t="array" aca="1" ref="O488" ca="1">INDEX(INDIRECT($D488),,MATCH(O484,Cashflow_A!$K$1:$AE$1,0))*O485</f>
        <v>0</v>
      </c>
      <c r="P488" s="365" cm="1">
        <f t="array" aca="1" ref="P488" ca="1">INDEX(INDIRECT($D488),,MATCH(P484,Cashflow_A!$K$1:$AE$1,0))*P485</f>
        <v>0</v>
      </c>
      <c r="Q488" s="365" cm="1">
        <f t="array" aca="1" ref="Q488" ca="1">INDEX(INDIRECT($D488),,MATCH(Q484,Cashflow_A!$K$1:$AE$1,0))*Q485</f>
        <v>0</v>
      </c>
      <c r="R488" s="365" cm="1">
        <f t="array" aca="1" ref="R488" ca="1">INDEX(INDIRECT($D488),,MATCH(R484,Cashflow_A!$K$1:$AE$1,0))*R485</f>
        <v>0</v>
      </c>
      <c r="S488" s="365" cm="1">
        <f t="array" aca="1" ref="S488" ca="1">INDEX(INDIRECT($D488),,MATCH(S484,Cashflow_A!$K$1:$AE$1,0))*S485</f>
        <v>0</v>
      </c>
      <c r="T488" s="365" cm="1">
        <f t="array" aca="1" ref="T488" ca="1">INDEX(INDIRECT($D488),,MATCH(T484,Cashflow_A!$K$1:$AE$1,0))*T485</f>
        <v>0</v>
      </c>
      <c r="U488" s="365" cm="1">
        <f t="array" aca="1" ref="U488" ca="1">INDEX(INDIRECT($D488),,MATCH(U484,Cashflow_A!$K$1:$AE$1,0))*U485</f>
        <v>0</v>
      </c>
      <c r="V488" s="365" cm="1">
        <f t="array" aca="1" ref="V488" ca="1">INDEX(INDIRECT($D488),,MATCH(V484,Cashflow_A!$K$1:$AE$1,0))*V485</f>
        <v>0</v>
      </c>
      <c r="W488" s="365" cm="1">
        <f t="array" aca="1" ref="W488" ca="1">INDEX(INDIRECT($D488),,MATCH(W484,Cashflow_A!$K$1:$AE$1,0))*W485</f>
        <v>0</v>
      </c>
      <c r="X488" s="365" cm="1">
        <f t="array" aca="1" ref="X488" ca="1">INDEX(INDIRECT($D488),,MATCH(X484,Cashflow_A!$K$1:$AE$1,0))*X485</f>
        <v>0</v>
      </c>
      <c r="Y488" s="365" cm="1">
        <f t="array" aca="1" ref="Y488" ca="1">INDEX(INDIRECT($D488),,MATCH(Y484,Cashflow_A!$K$1:$AE$1,0))*Y485</f>
        <v>0</v>
      </c>
      <c r="Z488" s="365" cm="1">
        <f t="array" aca="1" ref="Z488" ca="1">INDEX(INDIRECT($D488),,MATCH(Z484,Cashflow_A!$K$1:$AE$1,0))*Z485</f>
        <v>0</v>
      </c>
      <c r="AA488" s="365" cm="1">
        <f t="array" aca="1" ref="AA488" ca="1">INDEX(INDIRECT($D488),,MATCH(AA484,Cashflow_A!$K$1:$AE$1,0))*AA485</f>
        <v>0</v>
      </c>
      <c r="AB488" s="365" cm="1">
        <f t="array" aca="1" ref="AB488" ca="1">INDEX(INDIRECT($D488),,MATCH(AB484,Cashflow_A!$K$1:$AE$1,0))*AB485</f>
        <v>0</v>
      </c>
      <c r="AC488" s="365" cm="1">
        <f t="array" aca="1" ref="AC488" ca="1">INDEX(INDIRECT($D488),,MATCH(AC484,Cashflow_A!$K$1:$AE$1,0))*AC485</f>
        <v>0</v>
      </c>
      <c r="AD488" s="365" cm="1">
        <f t="array" aca="1" ref="AD488" ca="1">INDEX(INDIRECT($D488),,MATCH(AD484,Cashflow_A!$K$1:$AE$1,0))*AD485</f>
        <v>0</v>
      </c>
      <c r="AE488" s="365" cm="1">
        <f t="array" aca="1" ref="AE488" ca="1">INDEX(INDIRECT($D488),,MATCH(AE484,Cashflow_A!$K$1:$AE$1,0))*AE485</f>
        <v>0</v>
      </c>
    </row>
    <row r="489" spans="1:35" s="2" customFormat="1" ht="15" hidden="1" outlineLevel="1" x14ac:dyDescent="0.3">
      <c r="C489" s="355"/>
      <c r="J489" s="358"/>
    </row>
    <row r="490" spans="1:35" s="12" customFormat="1" hidden="1" outlineLevel="1" x14ac:dyDescent="0.3">
      <c r="A490" s="2"/>
      <c r="B490" s="2"/>
      <c r="C490" s="355"/>
      <c r="D490" s="2" t="s">
        <v>602</v>
      </c>
      <c r="E490" s="356" t="s">
        <v>603</v>
      </c>
      <c r="F490" s="357">
        <v>1</v>
      </c>
      <c r="G490" s="2"/>
      <c r="I490" s="2"/>
      <c r="J490" s="358"/>
      <c r="K490" s="359">
        <f>IF(K$1&gt;=$F490,K$1-$F490,0)</f>
        <v>0</v>
      </c>
      <c r="L490" s="365">
        <f>IF(L$1&gt;=$F490,L$1-$F490,0)</f>
        <v>0</v>
      </c>
      <c r="M490" s="365">
        <f t="shared" ref="M490:AE490" si="134">IF(M$1&gt;=$F490,M$1-$F490,0)</f>
        <v>1</v>
      </c>
      <c r="N490" s="365">
        <f t="shared" si="134"/>
        <v>2</v>
      </c>
      <c r="O490" s="365">
        <f t="shared" si="134"/>
        <v>3</v>
      </c>
      <c r="P490" s="365">
        <f t="shared" si="134"/>
        <v>4</v>
      </c>
      <c r="Q490" s="365">
        <f t="shared" si="134"/>
        <v>5</v>
      </c>
      <c r="R490" s="365">
        <f t="shared" si="134"/>
        <v>6</v>
      </c>
      <c r="S490" s="365">
        <f t="shared" si="134"/>
        <v>7</v>
      </c>
      <c r="T490" s="365">
        <f t="shared" si="134"/>
        <v>8</v>
      </c>
      <c r="U490" s="365">
        <f t="shared" si="134"/>
        <v>9</v>
      </c>
      <c r="V490" s="365">
        <f t="shared" si="134"/>
        <v>10</v>
      </c>
      <c r="W490" s="365">
        <f t="shared" si="134"/>
        <v>11</v>
      </c>
      <c r="X490" s="365">
        <f t="shared" si="134"/>
        <v>12</v>
      </c>
      <c r="Y490" s="365">
        <f t="shared" si="134"/>
        <v>13</v>
      </c>
      <c r="Z490" s="365">
        <f t="shared" si="134"/>
        <v>14</v>
      </c>
      <c r="AA490" s="365">
        <f t="shared" si="134"/>
        <v>15</v>
      </c>
      <c r="AB490" s="365">
        <f t="shared" si="134"/>
        <v>16</v>
      </c>
      <c r="AC490" s="365">
        <f t="shared" si="134"/>
        <v>17</v>
      </c>
      <c r="AD490" s="365">
        <f t="shared" si="134"/>
        <v>18</v>
      </c>
      <c r="AE490" s="365">
        <f t="shared" si="134"/>
        <v>19</v>
      </c>
      <c r="AF490" s="2"/>
      <c r="AG490" s="2"/>
      <c r="AH490" s="2"/>
      <c r="AI490" s="2"/>
    </row>
    <row r="491" spans="1:35" s="12" customFormat="1" hidden="1" outlineLevel="1" x14ac:dyDescent="0.3">
      <c r="A491" s="2"/>
      <c r="B491" s="2"/>
      <c r="C491" s="355" t="s">
        <v>28</v>
      </c>
      <c r="D491" s="2" t="str">
        <f>CONCATENATE("Hectares year ",F490)</f>
        <v>Hectares year 1</v>
      </c>
      <c r="E491" s="356" t="s">
        <v>604</v>
      </c>
      <c r="F491" s="357">
        <f>SUMIFS(Project_Hectare!$G$12:$G$381,Project_Hectare!$C$12:$C$381,C491,Project_Hectare!$E$12:$E$381,D491)</f>
        <v>0</v>
      </c>
      <c r="G491" s="2"/>
      <c r="I491" s="2"/>
      <c r="J491" s="358"/>
      <c r="K491" s="359">
        <f>IF(K$1&gt;=$F490,$F491,0)</f>
        <v>0</v>
      </c>
      <c r="L491" s="365">
        <f t="shared" ref="L491:AE491" si="135">IF(L$1&gt;=$F490,$F491,0)</f>
        <v>0</v>
      </c>
      <c r="M491" s="365">
        <f t="shared" si="135"/>
        <v>0</v>
      </c>
      <c r="N491" s="365">
        <f t="shared" si="135"/>
        <v>0</v>
      </c>
      <c r="O491" s="365">
        <f t="shared" si="135"/>
        <v>0</v>
      </c>
      <c r="P491" s="365">
        <f t="shared" si="135"/>
        <v>0</v>
      </c>
      <c r="Q491" s="365">
        <f t="shared" si="135"/>
        <v>0</v>
      </c>
      <c r="R491" s="365">
        <f t="shared" si="135"/>
        <v>0</v>
      </c>
      <c r="S491" s="365">
        <f t="shared" si="135"/>
        <v>0</v>
      </c>
      <c r="T491" s="365">
        <f t="shared" si="135"/>
        <v>0</v>
      </c>
      <c r="U491" s="365">
        <f t="shared" si="135"/>
        <v>0</v>
      </c>
      <c r="V491" s="365">
        <f t="shared" si="135"/>
        <v>0</v>
      </c>
      <c r="W491" s="365">
        <f t="shared" si="135"/>
        <v>0</v>
      </c>
      <c r="X491" s="365">
        <f t="shared" si="135"/>
        <v>0</v>
      </c>
      <c r="Y491" s="365">
        <f t="shared" si="135"/>
        <v>0</v>
      </c>
      <c r="Z491" s="365">
        <f t="shared" si="135"/>
        <v>0</v>
      </c>
      <c r="AA491" s="365">
        <f t="shared" si="135"/>
        <v>0</v>
      </c>
      <c r="AB491" s="365">
        <f t="shared" si="135"/>
        <v>0</v>
      </c>
      <c r="AC491" s="365">
        <f t="shared" si="135"/>
        <v>0</v>
      </c>
      <c r="AD491" s="365">
        <f t="shared" si="135"/>
        <v>0</v>
      </c>
      <c r="AE491" s="365">
        <f t="shared" si="135"/>
        <v>0</v>
      </c>
      <c r="AF491" s="2"/>
      <c r="AG491" s="2"/>
      <c r="AH491" s="2"/>
      <c r="AI491" s="2"/>
    </row>
    <row r="492" spans="1:35" s="2" customFormat="1" ht="15" hidden="1" outlineLevel="1" x14ac:dyDescent="0.3">
      <c r="C492" s="355" t="s">
        <v>28</v>
      </c>
      <c r="D492" s="2" t="str">
        <f>CONCATENATE(C492,"_Revenue")</f>
        <v>H_Revenue</v>
      </c>
      <c r="G492" s="2" t="s">
        <v>610</v>
      </c>
      <c r="H492" s="2" t="s">
        <v>605</v>
      </c>
      <c r="J492" s="358"/>
      <c r="K492" s="359" cm="1">
        <f t="array" aca="1" ref="K492" ca="1">INDEX(INDIRECT($D492),,MATCH(K490,Cashflow_A!$K$1:$AE$1,0))*K491</f>
        <v>0</v>
      </c>
      <c r="L492" s="365" cm="1">
        <f t="array" aca="1" ref="L492" ca="1">INDEX(INDIRECT($D492),,MATCH(L490,Cashflow_A!$K$1:$AE$1,0))*L491</f>
        <v>0</v>
      </c>
      <c r="M492" s="365" cm="1">
        <f t="array" aca="1" ref="M492" ca="1">INDEX(INDIRECT($D492),,MATCH(M490,Cashflow_A!$K$1:$AE$1,0))*M491</f>
        <v>0</v>
      </c>
      <c r="N492" s="365" cm="1">
        <f t="array" aca="1" ref="N492" ca="1">INDEX(INDIRECT($D492),,MATCH(N490,Cashflow_A!$K$1:$AE$1,0))*N491</f>
        <v>0</v>
      </c>
      <c r="O492" s="365" cm="1">
        <f t="array" aca="1" ref="O492" ca="1">INDEX(INDIRECT($D492),,MATCH(O490,Cashflow_A!$K$1:$AE$1,0))*O491</f>
        <v>0</v>
      </c>
      <c r="P492" s="365" cm="1">
        <f t="array" aca="1" ref="P492" ca="1">INDEX(INDIRECT($D492),,MATCH(P490,Cashflow_A!$K$1:$AE$1,0))*P491</f>
        <v>0</v>
      </c>
      <c r="Q492" s="365" cm="1">
        <f t="array" aca="1" ref="Q492" ca="1">INDEX(INDIRECT($D492),,MATCH(Q490,Cashflow_A!$K$1:$AE$1,0))*Q491</f>
        <v>0</v>
      </c>
      <c r="R492" s="365" cm="1">
        <f t="array" aca="1" ref="R492" ca="1">INDEX(INDIRECT($D492),,MATCH(R490,Cashflow_A!$K$1:$AE$1,0))*R491</f>
        <v>0</v>
      </c>
      <c r="S492" s="365" cm="1">
        <f t="array" aca="1" ref="S492" ca="1">INDEX(INDIRECT($D492),,MATCH(S490,Cashflow_A!$K$1:$AE$1,0))*S491</f>
        <v>0</v>
      </c>
      <c r="T492" s="365" cm="1">
        <f t="array" aca="1" ref="T492" ca="1">INDEX(INDIRECT($D492),,MATCH(T490,Cashflow_A!$K$1:$AE$1,0))*T491</f>
        <v>0</v>
      </c>
      <c r="U492" s="365" cm="1">
        <f t="array" aca="1" ref="U492" ca="1">INDEX(INDIRECT($D492),,MATCH(U490,Cashflow_A!$K$1:$AE$1,0))*U491</f>
        <v>0</v>
      </c>
      <c r="V492" s="365" cm="1">
        <f t="array" aca="1" ref="V492" ca="1">INDEX(INDIRECT($D492),,MATCH(V490,Cashflow_A!$K$1:$AE$1,0))*V491</f>
        <v>0</v>
      </c>
      <c r="W492" s="365" cm="1">
        <f t="array" aca="1" ref="W492" ca="1">INDEX(INDIRECT($D492),,MATCH(W490,Cashflow_A!$K$1:$AE$1,0))*W491</f>
        <v>0</v>
      </c>
      <c r="X492" s="365" cm="1">
        <f t="array" aca="1" ref="X492" ca="1">INDEX(INDIRECT($D492),,MATCH(X490,Cashflow_A!$K$1:$AE$1,0))*X491</f>
        <v>0</v>
      </c>
      <c r="Y492" s="365" cm="1">
        <f t="array" aca="1" ref="Y492" ca="1">INDEX(INDIRECT($D492),,MATCH(Y490,Cashflow_A!$K$1:$AE$1,0))*Y491</f>
        <v>0</v>
      </c>
      <c r="Z492" s="365" cm="1">
        <f t="array" aca="1" ref="Z492" ca="1">INDEX(INDIRECT($D492),,MATCH(Z490,Cashflow_A!$K$1:$AE$1,0))*Z491</f>
        <v>0</v>
      </c>
      <c r="AA492" s="365" cm="1">
        <f t="array" aca="1" ref="AA492" ca="1">INDEX(INDIRECT($D492),,MATCH(AA490,Cashflow_A!$K$1:$AE$1,0))*AA491</f>
        <v>0</v>
      </c>
      <c r="AB492" s="365" cm="1">
        <f t="array" aca="1" ref="AB492" ca="1">INDEX(INDIRECT($D492),,MATCH(AB490,Cashflow_A!$K$1:$AE$1,0))*AB491</f>
        <v>0</v>
      </c>
      <c r="AC492" s="365" cm="1">
        <f t="array" aca="1" ref="AC492" ca="1">INDEX(INDIRECT($D492),,MATCH(AC490,Cashflow_A!$K$1:$AE$1,0))*AC491</f>
        <v>0</v>
      </c>
      <c r="AD492" s="365" cm="1">
        <f t="array" aca="1" ref="AD492" ca="1">INDEX(INDIRECT($D492),,MATCH(AD490,Cashflow_A!$K$1:$AE$1,0))*AD491</f>
        <v>0</v>
      </c>
      <c r="AE492" s="365" cm="1">
        <f t="array" aca="1" ref="AE492" ca="1">INDEX(INDIRECT($D492),,MATCH(AE490,Cashflow_A!$K$1:$AE$1,0))*AE491</f>
        <v>0</v>
      </c>
    </row>
    <row r="493" spans="1:35" s="2" customFormat="1" ht="15" hidden="1" outlineLevel="1" x14ac:dyDescent="0.3">
      <c r="C493" s="355" t="s">
        <v>28</v>
      </c>
      <c r="D493" s="2" t="str">
        <f>CONCATENATE(C493,"_Cost")</f>
        <v>H_Cost</v>
      </c>
      <c r="G493" s="2" t="s">
        <v>611</v>
      </c>
      <c r="H493" s="2" t="s">
        <v>606</v>
      </c>
      <c r="J493" s="358"/>
      <c r="K493" s="359" cm="1">
        <f t="array" aca="1" ref="K493" ca="1">INDEX(INDIRECT($D493),,MATCH(K490,Cashflow_A!$K$1:$AE$1,0))*K491</f>
        <v>0</v>
      </c>
      <c r="L493" s="365" cm="1">
        <f t="array" aca="1" ref="L493" ca="1">INDEX(INDIRECT($D493),,MATCH(L490,Cashflow_A!$K$1:$AE$1,0))*L491</f>
        <v>0</v>
      </c>
      <c r="M493" s="365" cm="1">
        <f t="array" aca="1" ref="M493" ca="1">INDEX(INDIRECT($D493),,MATCH(M490,Cashflow_A!$K$1:$AE$1,0))*M491</f>
        <v>0</v>
      </c>
      <c r="N493" s="365" cm="1">
        <f t="array" aca="1" ref="N493" ca="1">INDEX(INDIRECT($D493),,MATCH(N490,Cashflow_A!$K$1:$AE$1,0))*N491</f>
        <v>0</v>
      </c>
      <c r="O493" s="365" cm="1">
        <f t="array" aca="1" ref="O493" ca="1">INDEX(INDIRECT($D493),,MATCH(O490,Cashflow_A!$K$1:$AE$1,0))*O491</f>
        <v>0</v>
      </c>
      <c r="P493" s="365" cm="1">
        <f t="array" aca="1" ref="P493" ca="1">INDEX(INDIRECT($D493),,MATCH(P490,Cashflow_A!$K$1:$AE$1,0))*P491</f>
        <v>0</v>
      </c>
      <c r="Q493" s="365" cm="1">
        <f t="array" aca="1" ref="Q493" ca="1">INDEX(INDIRECT($D493),,MATCH(Q490,Cashflow_A!$K$1:$AE$1,0))*Q491</f>
        <v>0</v>
      </c>
      <c r="R493" s="365" cm="1">
        <f t="array" aca="1" ref="R493" ca="1">INDEX(INDIRECT($D493),,MATCH(R490,Cashflow_A!$K$1:$AE$1,0))*R491</f>
        <v>0</v>
      </c>
      <c r="S493" s="365" cm="1">
        <f t="array" aca="1" ref="S493" ca="1">INDEX(INDIRECT($D493),,MATCH(S490,Cashflow_A!$K$1:$AE$1,0))*S491</f>
        <v>0</v>
      </c>
      <c r="T493" s="365" cm="1">
        <f t="array" aca="1" ref="T493" ca="1">INDEX(INDIRECT($D493),,MATCH(T490,Cashflow_A!$K$1:$AE$1,0))*T491</f>
        <v>0</v>
      </c>
      <c r="U493" s="365" cm="1">
        <f t="array" aca="1" ref="U493" ca="1">INDEX(INDIRECT($D493),,MATCH(U490,Cashflow_A!$K$1:$AE$1,0))*U491</f>
        <v>0</v>
      </c>
      <c r="V493" s="365" cm="1">
        <f t="array" aca="1" ref="V493" ca="1">INDEX(INDIRECT($D493),,MATCH(V490,Cashflow_A!$K$1:$AE$1,0))*V491</f>
        <v>0</v>
      </c>
      <c r="W493" s="365" cm="1">
        <f t="array" aca="1" ref="W493" ca="1">INDEX(INDIRECT($D493),,MATCH(W490,Cashflow_A!$K$1:$AE$1,0))*W491</f>
        <v>0</v>
      </c>
      <c r="X493" s="365" cm="1">
        <f t="array" aca="1" ref="X493" ca="1">INDEX(INDIRECT($D493),,MATCH(X490,Cashflow_A!$K$1:$AE$1,0))*X491</f>
        <v>0</v>
      </c>
      <c r="Y493" s="365" cm="1">
        <f t="array" aca="1" ref="Y493" ca="1">INDEX(INDIRECT($D493),,MATCH(Y490,Cashflow_A!$K$1:$AE$1,0))*Y491</f>
        <v>0</v>
      </c>
      <c r="Z493" s="365" cm="1">
        <f t="array" aca="1" ref="Z493" ca="1">INDEX(INDIRECT($D493),,MATCH(Z490,Cashflow_A!$K$1:$AE$1,0))*Z491</f>
        <v>0</v>
      </c>
      <c r="AA493" s="365" cm="1">
        <f t="array" aca="1" ref="AA493" ca="1">INDEX(INDIRECT($D493),,MATCH(AA490,Cashflow_A!$K$1:$AE$1,0))*AA491</f>
        <v>0</v>
      </c>
      <c r="AB493" s="365" cm="1">
        <f t="array" aca="1" ref="AB493" ca="1">INDEX(INDIRECT($D493),,MATCH(AB490,Cashflow_A!$K$1:$AE$1,0))*AB491</f>
        <v>0</v>
      </c>
      <c r="AC493" s="365" cm="1">
        <f t="array" aca="1" ref="AC493" ca="1">INDEX(INDIRECT($D493),,MATCH(AC490,Cashflow_A!$K$1:$AE$1,0))*AC491</f>
        <v>0</v>
      </c>
      <c r="AD493" s="365" cm="1">
        <f t="array" aca="1" ref="AD493" ca="1">INDEX(INDIRECT($D493),,MATCH(AD490,Cashflow_A!$K$1:$AE$1,0))*AD491</f>
        <v>0</v>
      </c>
      <c r="AE493" s="365" cm="1">
        <f t="array" aca="1" ref="AE493" ca="1">INDEX(INDIRECT($D493),,MATCH(AE490,Cashflow_A!$K$1:$AE$1,0))*AE491</f>
        <v>0</v>
      </c>
    </row>
    <row r="494" spans="1:35" s="2" customFormat="1" ht="15" hidden="1" outlineLevel="1" x14ac:dyDescent="0.3">
      <c r="C494" s="355" t="s">
        <v>28</v>
      </c>
      <c r="D494" s="2" t="str">
        <f>CONCATENATE(C494,"_Net_Revenue")</f>
        <v>H_Net_Revenue</v>
      </c>
      <c r="H494" s="2" t="s">
        <v>607</v>
      </c>
      <c r="J494" s="358"/>
      <c r="K494" s="359" cm="1">
        <f t="array" aca="1" ref="K494" ca="1">INDEX(INDIRECT($D494),,MATCH(K490,Cashflow_A!$K$1:$AE$1,0))*K491</f>
        <v>0</v>
      </c>
      <c r="L494" s="365" cm="1">
        <f t="array" aca="1" ref="L494" ca="1">INDEX(INDIRECT($D494),,MATCH(L490,Cashflow_A!$K$1:$AE$1,0))*L491</f>
        <v>0</v>
      </c>
      <c r="M494" s="365" cm="1">
        <f t="array" aca="1" ref="M494" ca="1">INDEX(INDIRECT($D494),,MATCH(M490,Cashflow_A!$K$1:$AE$1,0))*M491</f>
        <v>0</v>
      </c>
      <c r="N494" s="365" cm="1">
        <f t="array" aca="1" ref="N494" ca="1">INDEX(INDIRECT($D494),,MATCH(N490,Cashflow_A!$K$1:$AE$1,0))*N491</f>
        <v>0</v>
      </c>
      <c r="O494" s="365" cm="1">
        <f t="array" aca="1" ref="O494" ca="1">INDEX(INDIRECT($D494),,MATCH(O490,Cashflow_A!$K$1:$AE$1,0))*O491</f>
        <v>0</v>
      </c>
      <c r="P494" s="365" cm="1">
        <f t="array" aca="1" ref="P494" ca="1">INDEX(INDIRECT($D494),,MATCH(P490,Cashflow_A!$K$1:$AE$1,0))*P491</f>
        <v>0</v>
      </c>
      <c r="Q494" s="365" cm="1">
        <f t="array" aca="1" ref="Q494" ca="1">INDEX(INDIRECT($D494),,MATCH(Q490,Cashflow_A!$K$1:$AE$1,0))*Q491</f>
        <v>0</v>
      </c>
      <c r="R494" s="365" cm="1">
        <f t="array" aca="1" ref="R494" ca="1">INDEX(INDIRECT($D494),,MATCH(R490,Cashflow_A!$K$1:$AE$1,0))*R491</f>
        <v>0</v>
      </c>
      <c r="S494" s="365" cm="1">
        <f t="array" aca="1" ref="S494" ca="1">INDEX(INDIRECT($D494),,MATCH(S490,Cashflow_A!$K$1:$AE$1,0))*S491</f>
        <v>0</v>
      </c>
      <c r="T494" s="365" cm="1">
        <f t="array" aca="1" ref="T494" ca="1">INDEX(INDIRECT($D494),,MATCH(T490,Cashflow_A!$K$1:$AE$1,0))*T491</f>
        <v>0</v>
      </c>
      <c r="U494" s="365" cm="1">
        <f t="array" aca="1" ref="U494" ca="1">INDEX(INDIRECT($D494),,MATCH(U490,Cashflow_A!$K$1:$AE$1,0))*U491</f>
        <v>0</v>
      </c>
      <c r="V494" s="365" cm="1">
        <f t="array" aca="1" ref="V494" ca="1">INDEX(INDIRECT($D494),,MATCH(V490,Cashflow_A!$K$1:$AE$1,0))*V491</f>
        <v>0</v>
      </c>
      <c r="W494" s="365" cm="1">
        <f t="array" aca="1" ref="W494" ca="1">INDEX(INDIRECT($D494),,MATCH(W490,Cashflow_A!$K$1:$AE$1,0))*W491</f>
        <v>0</v>
      </c>
      <c r="X494" s="365" cm="1">
        <f t="array" aca="1" ref="X494" ca="1">INDEX(INDIRECT($D494),,MATCH(X490,Cashflow_A!$K$1:$AE$1,0))*X491</f>
        <v>0</v>
      </c>
      <c r="Y494" s="365" cm="1">
        <f t="array" aca="1" ref="Y494" ca="1">INDEX(INDIRECT($D494),,MATCH(Y490,Cashflow_A!$K$1:$AE$1,0))*Y491</f>
        <v>0</v>
      </c>
      <c r="Z494" s="365" cm="1">
        <f t="array" aca="1" ref="Z494" ca="1">INDEX(INDIRECT($D494),,MATCH(Z490,Cashflow_A!$K$1:$AE$1,0))*Z491</f>
        <v>0</v>
      </c>
      <c r="AA494" s="365" cm="1">
        <f t="array" aca="1" ref="AA494" ca="1">INDEX(INDIRECT($D494),,MATCH(AA490,Cashflow_A!$K$1:$AE$1,0))*AA491</f>
        <v>0</v>
      </c>
      <c r="AB494" s="365" cm="1">
        <f t="array" aca="1" ref="AB494" ca="1">INDEX(INDIRECT($D494),,MATCH(AB490,Cashflow_A!$K$1:$AE$1,0))*AB491</f>
        <v>0</v>
      </c>
      <c r="AC494" s="365" cm="1">
        <f t="array" aca="1" ref="AC494" ca="1">INDEX(INDIRECT($D494),,MATCH(AC490,Cashflow_A!$K$1:$AE$1,0))*AC491</f>
        <v>0</v>
      </c>
      <c r="AD494" s="365" cm="1">
        <f t="array" aca="1" ref="AD494" ca="1">INDEX(INDIRECT($D494),,MATCH(AD490,Cashflow_A!$K$1:$AE$1,0))*AD491</f>
        <v>0</v>
      </c>
      <c r="AE494" s="365" cm="1">
        <f t="array" aca="1" ref="AE494" ca="1">INDEX(INDIRECT($D494),,MATCH(AE490,Cashflow_A!$K$1:$AE$1,0))*AE491</f>
        <v>0</v>
      </c>
    </row>
    <row r="495" spans="1:35" s="2" customFormat="1" ht="15" hidden="1" outlineLevel="1" x14ac:dyDescent="0.3">
      <c r="C495" s="355"/>
      <c r="J495" s="358"/>
    </row>
    <row r="496" spans="1:35" s="12" customFormat="1" hidden="1" outlineLevel="1" x14ac:dyDescent="0.3">
      <c r="A496" s="2"/>
      <c r="B496" s="2"/>
      <c r="C496" s="355"/>
      <c r="D496" s="2" t="s">
        <v>602</v>
      </c>
      <c r="E496" s="356" t="s">
        <v>603</v>
      </c>
      <c r="F496" s="357">
        <v>2</v>
      </c>
      <c r="G496" s="2"/>
      <c r="I496" s="2"/>
      <c r="J496" s="358"/>
      <c r="K496" s="359">
        <f>IF(K$1&gt;=$F496,K$1-$F496,0)</f>
        <v>0</v>
      </c>
      <c r="L496" s="365">
        <f>IF(L$1&gt;=$F496,L$1-$F496,0)</f>
        <v>0</v>
      </c>
      <c r="M496" s="365">
        <f t="shared" ref="M496:AE496" si="136">IF(M$1&gt;=$F496,M$1-$F496,0)</f>
        <v>0</v>
      </c>
      <c r="N496" s="365">
        <f t="shared" si="136"/>
        <v>1</v>
      </c>
      <c r="O496" s="365">
        <f t="shared" si="136"/>
        <v>2</v>
      </c>
      <c r="P496" s="365">
        <f t="shared" si="136"/>
        <v>3</v>
      </c>
      <c r="Q496" s="365">
        <f t="shared" si="136"/>
        <v>4</v>
      </c>
      <c r="R496" s="365">
        <f t="shared" si="136"/>
        <v>5</v>
      </c>
      <c r="S496" s="365">
        <f t="shared" si="136"/>
        <v>6</v>
      </c>
      <c r="T496" s="365">
        <f t="shared" si="136"/>
        <v>7</v>
      </c>
      <c r="U496" s="365">
        <f t="shared" si="136"/>
        <v>8</v>
      </c>
      <c r="V496" s="365">
        <f t="shared" si="136"/>
        <v>9</v>
      </c>
      <c r="W496" s="365">
        <f t="shared" si="136"/>
        <v>10</v>
      </c>
      <c r="X496" s="365">
        <f t="shared" si="136"/>
        <v>11</v>
      </c>
      <c r="Y496" s="365">
        <f t="shared" si="136"/>
        <v>12</v>
      </c>
      <c r="Z496" s="365">
        <f t="shared" si="136"/>
        <v>13</v>
      </c>
      <c r="AA496" s="365">
        <f t="shared" si="136"/>
        <v>14</v>
      </c>
      <c r="AB496" s="365">
        <f t="shared" si="136"/>
        <v>15</v>
      </c>
      <c r="AC496" s="365">
        <f t="shared" si="136"/>
        <v>16</v>
      </c>
      <c r="AD496" s="365">
        <f t="shared" si="136"/>
        <v>17</v>
      </c>
      <c r="AE496" s="365">
        <f t="shared" si="136"/>
        <v>18</v>
      </c>
      <c r="AF496" s="2"/>
      <c r="AG496" s="2"/>
      <c r="AH496" s="2"/>
      <c r="AI496" s="2"/>
    </row>
    <row r="497" spans="1:35" s="12" customFormat="1" hidden="1" outlineLevel="1" x14ac:dyDescent="0.3">
      <c r="A497" s="2"/>
      <c r="B497" s="2"/>
      <c r="C497" s="355" t="s">
        <v>28</v>
      </c>
      <c r="D497" s="2" t="str">
        <f>CONCATENATE("Hectares year ",F496)</f>
        <v>Hectares year 2</v>
      </c>
      <c r="E497" s="356" t="s">
        <v>604</v>
      </c>
      <c r="F497" s="357">
        <f>SUMIFS(Project_Hectare!$G$12:$G$381,Project_Hectare!$C$12:$C$381,C497,Project_Hectare!$E$12:$E$381,D497)</f>
        <v>0</v>
      </c>
      <c r="G497" s="2"/>
      <c r="I497" s="2"/>
      <c r="J497" s="358"/>
      <c r="K497" s="359">
        <f>IF(K$1&gt;=$F496,$F497,0)</f>
        <v>0</v>
      </c>
      <c r="L497" s="365">
        <f t="shared" ref="L497:AE497" si="137">IF(L$1&gt;=$F496,$F497,0)</f>
        <v>0</v>
      </c>
      <c r="M497" s="365">
        <f t="shared" si="137"/>
        <v>0</v>
      </c>
      <c r="N497" s="365">
        <f t="shared" si="137"/>
        <v>0</v>
      </c>
      <c r="O497" s="365">
        <f t="shared" si="137"/>
        <v>0</v>
      </c>
      <c r="P497" s="365">
        <f t="shared" si="137"/>
        <v>0</v>
      </c>
      <c r="Q497" s="365">
        <f t="shared" si="137"/>
        <v>0</v>
      </c>
      <c r="R497" s="365">
        <f t="shared" si="137"/>
        <v>0</v>
      </c>
      <c r="S497" s="365">
        <f t="shared" si="137"/>
        <v>0</v>
      </c>
      <c r="T497" s="365">
        <f t="shared" si="137"/>
        <v>0</v>
      </c>
      <c r="U497" s="365">
        <f t="shared" si="137"/>
        <v>0</v>
      </c>
      <c r="V497" s="365">
        <f t="shared" si="137"/>
        <v>0</v>
      </c>
      <c r="W497" s="365">
        <f t="shared" si="137"/>
        <v>0</v>
      </c>
      <c r="X497" s="365">
        <f t="shared" si="137"/>
        <v>0</v>
      </c>
      <c r="Y497" s="365">
        <f t="shared" si="137"/>
        <v>0</v>
      </c>
      <c r="Z497" s="365">
        <f t="shared" si="137"/>
        <v>0</v>
      </c>
      <c r="AA497" s="365">
        <f t="shared" si="137"/>
        <v>0</v>
      </c>
      <c r="AB497" s="365">
        <f t="shared" si="137"/>
        <v>0</v>
      </c>
      <c r="AC497" s="365">
        <f t="shared" si="137"/>
        <v>0</v>
      </c>
      <c r="AD497" s="365">
        <f t="shared" si="137"/>
        <v>0</v>
      </c>
      <c r="AE497" s="365">
        <f t="shared" si="137"/>
        <v>0</v>
      </c>
      <c r="AF497" s="2"/>
      <c r="AG497" s="2"/>
      <c r="AH497" s="2"/>
      <c r="AI497" s="2"/>
    </row>
    <row r="498" spans="1:35" s="2" customFormat="1" ht="15" hidden="1" outlineLevel="1" x14ac:dyDescent="0.3">
      <c r="C498" s="355" t="s">
        <v>28</v>
      </c>
      <c r="D498" s="2" t="str">
        <f>CONCATENATE(C498,"_Revenue")</f>
        <v>H_Revenue</v>
      </c>
      <c r="G498" s="2" t="s">
        <v>610</v>
      </c>
      <c r="H498" s="2" t="s">
        <v>605</v>
      </c>
      <c r="J498" s="358"/>
      <c r="K498" s="359" cm="1">
        <f t="array" aca="1" ref="K498" ca="1">INDEX(INDIRECT($D498),,MATCH(K496,Cashflow_A!$K$1:$AE$1,0))*K497</f>
        <v>0</v>
      </c>
      <c r="L498" s="365" cm="1">
        <f t="array" aca="1" ref="L498" ca="1">INDEX(INDIRECT($D498),,MATCH(L496,Cashflow_A!$K$1:$AE$1,0))*L497</f>
        <v>0</v>
      </c>
      <c r="M498" s="365" cm="1">
        <f t="array" aca="1" ref="M498" ca="1">INDEX(INDIRECT($D498),,MATCH(M496,Cashflow_A!$K$1:$AE$1,0))*M497</f>
        <v>0</v>
      </c>
      <c r="N498" s="365" cm="1">
        <f t="array" aca="1" ref="N498" ca="1">INDEX(INDIRECT($D498),,MATCH(N496,Cashflow_A!$K$1:$AE$1,0))*N497</f>
        <v>0</v>
      </c>
      <c r="O498" s="365" cm="1">
        <f t="array" aca="1" ref="O498" ca="1">INDEX(INDIRECT($D498),,MATCH(O496,Cashflow_A!$K$1:$AE$1,0))*O497</f>
        <v>0</v>
      </c>
      <c r="P498" s="365" cm="1">
        <f t="array" aca="1" ref="P498" ca="1">INDEX(INDIRECT($D498),,MATCH(P496,Cashflow_A!$K$1:$AE$1,0))*P497</f>
        <v>0</v>
      </c>
      <c r="Q498" s="365" cm="1">
        <f t="array" aca="1" ref="Q498" ca="1">INDEX(INDIRECT($D498),,MATCH(Q496,Cashflow_A!$K$1:$AE$1,0))*Q497</f>
        <v>0</v>
      </c>
      <c r="R498" s="365" cm="1">
        <f t="array" aca="1" ref="R498" ca="1">INDEX(INDIRECT($D498),,MATCH(R496,Cashflow_A!$K$1:$AE$1,0))*R497</f>
        <v>0</v>
      </c>
      <c r="S498" s="365" cm="1">
        <f t="array" aca="1" ref="S498" ca="1">INDEX(INDIRECT($D498),,MATCH(S496,Cashflow_A!$K$1:$AE$1,0))*S497</f>
        <v>0</v>
      </c>
      <c r="T498" s="365" cm="1">
        <f t="array" aca="1" ref="T498" ca="1">INDEX(INDIRECT($D498),,MATCH(T496,Cashflow_A!$K$1:$AE$1,0))*T497</f>
        <v>0</v>
      </c>
      <c r="U498" s="365" cm="1">
        <f t="array" aca="1" ref="U498" ca="1">INDEX(INDIRECT($D498),,MATCH(U496,Cashflow_A!$K$1:$AE$1,0))*U497</f>
        <v>0</v>
      </c>
      <c r="V498" s="365" cm="1">
        <f t="array" aca="1" ref="V498" ca="1">INDEX(INDIRECT($D498),,MATCH(V496,Cashflow_A!$K$1:$AE$1,0))*V497</f>
        <v>0</v>
      </c>
      <c r="W498" s="365" cm="1">
        <f t="array" aca="1" ref="W498" ca="1">INDEX(INDIRECT($D498),,MATCH(W496,Cashflow_A!$K$1:$AE$1,0))*W497</f>
        <v>0</v>
      </c>
      <c r="X498" s="365" cm="1">
        <f t="array" aca="1" ref="X498" ca="1">INDEX(INDIRECT($D498),,MATCH(X496,Cashflow_A!$K$1:$AE$1,0))*X497</f>
        <v>0</v>
      </c>
      <c r="Y498" s="365" cm="1">
        <f t="array" aca="1" ref="Y498" ca="1">INDEX(INDIRECT($D498),,MATCH(Y496,Cashflow_A!$K$1:$AE$1,0))*Y497</f>
        <v>0</v>
      </c>
      <c r="Z498" s="365" cm="1">
        <f t="array" aca="1" ref="Z498" ca="1">INDEX(INDIRECT($D498),,MATCH(Z496,Cashflow_A!$K$1:$AE$1,0))*Z497</f>
        <v>0</v>
      </c>
      <c r="AA498" s="365" cm="1">
        <f t="array" aca="1" ref="AA498" ca="1">INDEX(INDIRECT($D498),,MATCH(AA496,Cashflow_A!$K$1:$AE$1,0))*AA497</f>
        <v>0</v>
      </c>
      <c r="AB498" s="365" cm="1">
        <f t="array" aca="1" ref="AB498" ca="1">INDEX(INDIRECT($D498),,MATCH(AB496,Cashflow_A!$K$1:$AE$1,0))*AB497</f>
        <v>0</v>
      </c>
      <c r="AC498" s="365" cm="1">
        <f t="array" aca="1" ref="AC498" ca="1">INDEX(INDIRECT($D498),,MATCH(AC496,Cashflow_A!$K$1:$AE$1,0))*AC497</f>
        <v>0</v>
      </c>
      <c r="AD498" s="365" cm="1">
        <f t="array" aca="1" ref="AD498" ca="1">INDEX(INDIRECT($D498),,MATCH(AD496,Cashflow_A!$K$1:$AE$1,0))*AD497</f>
        <v>0</v>
      </c>
      <c r="AE498" s="365" cm="1">
        <f t="array" aca="1" ref="AE498" ca="1">INDEX(INDIRECT($D498),,MATCH(AE496,Cashflow_A!$K$1:$AE$1,0))*AE497</f>
        <v>0</v>
      </c>
    </row>
    <row r="499" spans="1:35" s="2" customFormat="1" ht="15" hidden="1" outlineLevel="1" x14ac:dyDescent="0.3">
      <c r="C499" s="355" t="s">
        <v>28</v>
      </c>
      <c r="D499" s="2" t="str">
        <f>CONCATENATE(C499,"_Cost")</f>
        <v>H_Cost</v>
      </c>
      <c r="G499" s="2" t="s">
        <v>611</v>
      </c>
      <c r="H499" s="2" t="s">
        <v>606</v>
      </c>
      <c r="J499" s="358"/>
      <c r="K499" s="359" cm="1">
        <f t="array" aca="1" ref="K499" ca="1">INDEX(INDIRECT($D499),,MATCH(K496,Cashflow_A!$K$1:$AE$1,0))*K497</f>
        <v>0</v>
      </c>
      <c r="L499" s="365" cm="1">
        <f t="array" aca="1" ref="L499" ca="1">INDEX(INDIRECT($D499),,MATCH(L496,Cashflow_A!$K$1:$AE$1,0))*L497</f>
        <v>0</v>
      </c>
      <c r="M499" s="365" cm="1">
        <f t="array" aca="1" ref="M499" ca="1">INDEX(INDIRECT($D499),,MATCH(M496,Cashflow_A!$K$1:$AE$1,0))*M497</f>
        <v>0</v>
      </c>
      <c r="N499" s="365" cm="1">
        <f t="array" aca="1" ref="N499" ca="1">INDEX(INDIRECT($D499),,MATCH(N496,Cashflow_A!$K$1:$AE$1,0))*N497</f>
        <v>0</v>
      </c>
      <c r="O499" s="365" cm="1">
        <f t="array" aca="1" ref="O499" ca="1">INDEX(INDIRECT($D499),,MATCH(O496,Cashflow_A!$K$1:$AE$1,0))*O497</f>
        <v>0</v>
      </c>
      <c r="P499" s="365" cm="1">
        <f t="array" aca="1" ref="P499" ca="1">INDEX(INDIRECT($D499),,MATCH(P496,Cashflow_A!$K$1:$AE$1,0))*P497</f>
        <v>0</v>
      </c>
      <c r="Q499" s="365" cm="1">
        <f t="array" aca="1" ref="Q499" ca="1">INDEX(INDIRECT($D499),,MATCH(Q496,Cashflow_A!$K$1:$AE$1,0))*Q497</f>
        <v>0</v>
      </c>
      <c r="R499" s="365" cm="1">
        <f t="array" aca="1" ref="R499" ca="1">INDEX(INDIRECT($D499),,MATCH(R496,Cashflow_A!$K$1:$AE$1,0))*R497</f>
        <v>0</v>
      </c>
      <c r="S499" s="365" cm="1">
        <f t="array" aca="1" ref="S499" ca="1">INDEX(INDIRECT($D499),,MATCH(S496,Cashflow_A!$K$1:$AE$1,0))*S497</f>
        <v>0</v>
      </c>
      <c r="T499" s="365" cm="1">
        <f t="array" aca="1" ref="T499" ca="1">INDEX(INDIRECT($D499),,MATCH(T496,Cashflow_A!$K$1:$AE$1,0))*T497</f>
        <v>0</v>
      </c>
      <c r="U499" s="365" cm="1">
        <f t="array" aca="1" ref="U499" ca="1">INDEX(INDIRECT($D499),,MATCH(U496,Cashflow_A!$K$1:$AE$1,0))*U497</f>
        <v>0</v>
      </c>
      <c r="V499" s="365" cm="1">
        <f t="array" aca="1" ref="V499" ca="1">INDEX(INDIRECT($D499),,MATCH(V496,Cashflow_A!$K$1:$AE$1,0))*V497</f>
        <v>0</v>
      </c>
      <c r="W499" s="365" cm="1">
        <f t="array" aca="1" ref="W499" ca="1">INDEX(INDIRECT($D499),,MATCH(W496,Cashflow_A!$K$1:$AE$1,0))*W497</f>
        <v>0</v>
      </c>
      <c r="X499" s="365" cm="1">
        <f t="array" aca="1" ref="X499" ca="1">INDEX(INDIRECT($D499),,MATCH(X496,Cashflow_A!$K$1:$AE$1,0))*X497</f>
        <v>0</v>
      </c>
      <c r="Y499" s="365" cm="1">
        <f t="array" aca="1" ref="Y499" ca="1">INDEX(INDIRECT($D499),,MATCH(Y496,Cashflow_A!$K$1:$AE$1,0))*Y497</f>
        <v>0</v>
      </c>
      <c r="Z499" s="365" cm="1">
        <f t="array" aca="1" ref="Z499" ca="1">INDEX(INDIRECT($D499),,MATCH(Z496,Cashflow_A!$K$1:$AE$1,0))*Z497</f>
        <v>0</v>
      </c>
      <c r="AA499" s="365" cm="1">
        <f t="array" aca="1" ref="AA499" ca="1">INDEX(INDIRECT($D499),,MATCH(AA496,Cashflow_A!$K$1:$AE$1,0))*AA497</f>
        <v>0</v>
      </c>
      <c r="AB499" s="365" cm="1">
        <f t="array" aca="1" ref="AB499" ca="1">INDEX(INDIRECT($D499),,MATCH(AB496,Cashflow_A!$K$1:$AE$1,0))*AB497</f>
        <v>0</v>
      </c>
      <c r="AC499" s="365" cm="1">
        <f t="array" aca="1" ref="AC499" ca="1">INDEX(INDIRECT($D499),,MATCH(AC496,Cashflow_A!$K$1:$AE$1,0))*AC497</f>
        <v>0</v>
      </c>
      <c r="AD499" s="365" cm="1">
        <f t="array" aca="1" ref="AD499" ca="1">INDEX(INDIRECT($D499),,MATCH(AD496,Cashflow_A!$K$1:$AE$1,0))*AD497</f>
        <v>0</v>
      </c>
      <c r="AE499" s="365" cm="1">
        <f t="array" aca="1" ref="AE499" ca="1">INDEX(INDIRECT($D499),,MATCH(AE496,Cashflow_A!$K$1:$AE$1,0))*AE497</f>
        <v>0</v>
      </c>
    </row>
    <row r="500" spans="1:35" s="2" customFormat="1" ht="15" hidden="1" outlineLevel="1" x14ac:dyDescent="0.3">
      <c r="C500" s="355" t="s">
        <v>28</v>
      </c>
      <c r="D500" s="2" t="str">
        <f>CONCATENATE(C500,"_Net_Revenue")</f>
        <v>H_Net_Revenue</v>
      </c>
      <c r="H500" s="2" t="s">
        <v>607</v>
      </c>
      <c r="J500" s="358"/>
      <c r="K500" s="359" cm="1">
        <f t="array" aca="1" ref="K500" ca="1">INDEX(INDIRECT($D500),,MATCH(K496,Cashflow_A!$K$1:$AE$1,0))*K497</f>
        <v>0</v>
      </c>
      <c r="L500" s="365" cm="1">
        <f t="array" aca="1" ref="L500" ca="1">INDEX(INDIRECT($D500),,MATCH(L496,Cashflow_A!$K$1:$AE$1,0))*L497</f>
        <v>0</v>
      </c>
      <c r="M500" s="365" cm="1">
        <f t="array" aca="1" ref="M500" ca="1">INDEX(INDIRECT($D500),,MATCH(M496,Cashflow_A!$K$1:$AE$1,0))*M497</f>
        <v>0</v>
      </c>
      <c r="N500" s="365" cm="1">
        <f t="array" aca="1" ref="N500" ca="1">INDEX(INDIRECT($D500),,MATCH(N496,Cashflow_A!$K$1:$AE$1,0))*N497</f>
        <v>0</v>
      </c>
      <c r="O500" s="365" cm="1">
        <f t="array" aca="1" ref="O500" ca="1">INDEX(INDIRECT($D500),,MATCH(O496,Cashflow_A!$K$1:$AE$1,0))*O497</f>
        <v>0</v>
      </c>
      <c r="P500" s="365" cm="1">
        <f t="array" aca="1" ref="P500" ca="1">INDEX(INDIRECT($D500),,MATCH(P496,Cashflow_A!$K$1:$AE$1,0))*P497</f>
        <v>0</v>
      </c>
      <c r="Q500" s="365" cm="1">
        <f t="array" aca="1" ref="Q500" ca="1">INDEX(INDIRECT($D500),,MATCH(Q496,Cashflow_A!$K$1:$AE$1,0))*Q497</f>
        <v>0</v>
      </c>
      <c r="R500" s="365" cm="1">
        <f t="array" aca="1" ref="R500" ca="1">INDEX(INDIRECT($D500),,MATCH(R496,Cashflow_A!$K$1:$AE$1,0))*R497</f>
        <v>0</v>
      </c>
      <c r="S500" s="365" cm="1">
        <f t="array" aca="1" ref="S500" ca="1">INDEX(INDIRECT($D500),,MATCH(S496,Cashflow_A!$K$1:$AE$1,0))*S497</f>
        <v>0</v>
      </c>
      <c r="T500" s="365" cm="1">
        <f t="array" aca="1" ref="T500" ca="1">INDEX(INDIRECT($D500),,MATCH(T496,Cashflow_A!$K$1:$AE$1,0))*T497</f>
        <v>0</v>
      </c>
      <c r="U500" s="365" cm="1">
        <f t="array" aca="1" ref="U500" ca="1">INDEX(INDIRECT($D500),,MATCH(U496,Cashflow_A!$K$1:$AE$1,0))*U497</f>
        <v>0</v>
      </c>
      <c r="V500" s="365" cm="1">
        <f t="array" aca="1" ref="V500" ca="1">INDEX(INDIRECT($D500),,MATCH(V496,Cashflow_A!$K$1:$AE$1,0))*V497</f>
        <v>0</v>
      </c>
      <c r="W500" s="365" cm="1">
        <f t="array" aca="1" ref="W500" ca="1">INDEX(INDIRECT($D500),,MATCH(W496,Cashflow_A!$K$1:$AE$1,0))*W497</f>
        <v>0</v>
      </c>
      <c r="X500" s="365" cm="1">
        <f t="array" aca="1" ref="X500" ca="1">INDEX(INDIRECT($D500),,MATCH(X496,Cashflow_A!$K$1:$AE$1,0))*X497</f>
        <v>0</v>
      </c>
      <c r="Y500" s="365" cm="1">
        <f t="array" aca="1" ref="Y500" ca="1">INDEX(INDIRECT($D500),,MATCH(Y496,Cashflow_A!$K$1:$AE$1,0))*Y497</f>
        <v>0</v>
      </c>
      <c r="Z500" s="365" cm="1">
        <f t="array" aca="1" ref="Z500" ca="1">INDEX(INDIRECT($D500),,MATCH(Z496,Cashflow_A!$K$1:$AE$1,0))*Z497</f>
        <v>0</v>
      </c>
      <c r="AA500" s="365" cm="1">
        <f t="array" aca="1" ref="AA500" ca="1">INDEX(INDIRECT($D500),,MATCH(AA496,Cashflow_A!$K$1:$AE$1,0))*AA497</f>
        <v>0</v>
      </c>
      <c r="AB500" s="365" cm="1">
        <f t="array" aca="1" ref="AB500" ca="1">INDEX(INDIRECT($D500),,MATCH(AB496,Cashflow_A!$K$1:$AE$1,0))*AB497</f>
        <v>0</v>
      </c>
      <c r="AC500" s="365" cm="1">
        <f t="array" aca="1" ref="AC500" ca="1">INDEX(INDIRECT($D500),,MATCH(AC496,Cashflow_A!$K$1:$AE$1,0))*AC497</f>
        <v>0</v>
      </c>
      <c r="AD500" s="365" cm="1">
        <f t="array" aca="1" ref="AD500" ca="1">INDEX(INDIRECT($D500),,MATCH(AD496,Cashflow_A!$K$1:$AE$1,0))*AD497</f>
        <v>0</v>
      </c>
      <c r="AE500" s="365" cm="1">
        <f t="array" aca="1" ref="AE500" ca="1">INDEX(INDIRECT($D500),,MATCH(AE496,Cashflow_A!$K$1:$AE$1,0))*AE497</f>
        <v>0</v>
      </c>
    </row>
    <row r="501" spans="1:35" s="2" customFormat="1" ht="15" hidden="1" outlineLevel="1" x14ac:dyDescent="0.3">
      <c r="C501" s="355"/>
      <c r="J501" s="358"/>
    </row>
    <row r="502" spans="1:35" s="12" customFormat="1" hidden="1" outlineLevel="1" x14ac:dyDescent="0.3">
      <c r="A502" s="2"/>
      <c r="B502" s="2"/>
      <c r="C502" s="355"/>
      <c r="D502" s="2" t="s">
        <v>602</v>
      </c>
      <c r="E502" s="356" t="s">
        <v>603</v>
      </c>
      <c r="F502" s="357">
        <v>3</v>
      </c>
      <c r="G502" s="2"/>
      <c r="I502" s="2"/>
      <c r="J502" s="358"/>
      <c r="K502" s="359">
        <f>IF(K$1&gt;=$F502,K$1-$F502,0)</f>
        <v>0</v>
      </c>
      <c r="L502" s="365">
        <f>IF(L$1&gt;=$F502,L$1-$F502,0)</f>
        <v>0</v>
      </c>
      <c r="M502" s="365">
        <f t="shared" ref="M502:AE502" si="138">IF(M$1&gt;=$F502,M$1-$F502,0)</f>
        <v>0</v>
      </c>
      <c r="N502" s="365">
        <f t="shared" si="138"/>
        <v>0</v>
      </c>
      <c r="O502" s="365">
        <f t="shared" si="138"/>
        <v>1</v>
      </c>
      <c r="P502" s="365">
        <f t="shared" si="138"/>
        <v>2</v>
      </c>
      <c r="Q502" s="365">
        <f t="shared" si="138"/>
        <v>3</v>
      </c>
      <c r="R502" s="365">
        <f t="shared" si="138"/>
        <v>4</v>
      </c>
      <c r="S502" s="365">
        <f t="shared" si="138"/>
        <v>5</v>
      </c>
      <c r="T502" s="365">
        <f t="shared" si="138"/>
        <v>6</v>
      </c>
      <c r="U502" s="365">
        <f t="shared" si="138"/>
        <v>7</v>
      </c>
      <c r="V502" s="365">
        <f t="shared" si="138"/>
        <v>8</v>
      </c>
      <c r="W502" s="365">
        <f t="shared" si="138"/>
        <v>9</v>
      </c>
      <c r="X502" s="365">
        <f t="shared" si="138"/>
        <v>10</v>
      </c>
      <c r="Y502" s="365">
        <f t="shared" si="138"/>
        <v>11</v>
      </c>
      <c r="Z502" s="365">
        <f t="shared" si="138"/>
        <v>12</v>
      </c>
      <c r="AA502" s="365">
        <f t="shared" si="138"/>
        <v>13</v>
      </c>
      <c r="AB502" s="365">
        <f t="shared" si="138"/>
        <v>14</v>
      </c>
      <c r="AC502" s="365">
        <f t="shared" si="138"/>
        <v>15</v>
      </c>
      <c r="AD502" s="365">
        <f t="shared" si="138"/>
        <v>16</v>
      </c>
      <c r="AE502" s="365">
        <f t="shared" si="138"/>
        <v>17</v>
      </c>
      <c r="AF502" s="2"/>
      <c r="AG502" s="2"/>
      <c r="AH502" s="2"/>
      <c r="AI502" s="2"/>
    </row>
    <row r="503" spans="1:35" s="12" customFormat="1" hidden="1" outlineLevel="1" x14ac:dyDescent="0.3">
      <c r="A503" s="2"/>
      <c r="B503" s="2"/>
      <c r="C503" s="355" t="s">
        <v>28</v>
      </c>
      <c r="D503" s="2" t="str">
        <f>CONCATENATE("Hectares year ",F502)</f>
        <v>Hectares year 3</v>
      </c>
      <c r="E503" s="356" t="s">
        <v>604</v>
      </c>
      <c r="F503" s="357">
        <f>SUMIFS(Project_Hectare!$G$12:$G$381,Project_Hectare!$C$12:$C$381,C503,Project_Hectare!$E$12:$E$381,D503)</f>
        <v>0</v>
      </c>
      <c r="G503" s="2"/>
      <c r="I503" s="2"/>
      <c r="J503" s="358"/>
      <c r="K503" s="359">
        <f>IF(K$1&gt;=$F502,$F503,0)</f>
        <v>0</v>
      </c>
      <c r="L503" s="365">
        <f t="shared" ref="L503:AE503" si="139">IF(L$1&gt;=$F502,$F503,0)</f>
        <v>0</v>
      </c>
      <c r="M503" s="365">
        <f t="shared" si="139"/>
        <v>0</v>
      </c>
      <c r="N503" s="365">
        <f t="shared" si="139"/>
        <v>0</v>
      </c>
      <c r="O503" s="365">
        <f t="shared" si="139"/>
        <v>0</v>
      </c>
      <c r="P503" s="365">
        <f t="shared" si="139"/>
        <v>0</v>
      </c>
      <c r="Q503" s="365">
        <f t="shared" si="139"/>
        <v>0</v>
      </c>
      <c r="R503" s="365">
        <f t="shared" si="139"/>
        <v>0</v>
      </c>
      <c r="S503" s="365">
        <f t="shared" si="139"/>
        <v>0</v>
      </c>
      <c r="T503" s="365">
        <f t="shared" si="139"/>
        <v>0</v>
      </c>
      <c r="U503" s="365">
        <f t="shared" si="139"/>
        <v>0</v>
      </c>
      <c r="V503" s="365">
        <f t="shared" si="139"/>
        <v>0</v>
      </c>
      <c r="W503" s="365">
        <f t="shared" si="139"/>
        <v>0</v>
      </c>
      <c r="X503" s="365">
        <f t="shared" si="139"/>
        <v>0</v>
      </c>
      <c r="Y503" s="365">
        <f t="shared" si="139"/>
        <v>0</v>
      </c>
      <c r="Z503" s="365">
        <f t="shared" si="139"/>
        <v>0</v>
      </c>
      <c r="AA503" s="365">
        <f t="shared" si="139"/>
        <v>0</v>
      </c>
      <c r="AB503" s="365">
        <f t="shared" si="139"/>
        <v>0</v>
      </c>
      <c r="AC503" s="365">
        <f t="shared" si="139"/>
        <v>0</v>
      </c>
      <c r="AD503" s="365">
        <f t="shared" si="139"/>
        <v>0</v>
      </c>
      <c r="AE503" s="365">
        <f t="shared" si="139"/>
        <v>0</v>
      </c>
      <c r="AF503" s="2"/>
      <c r="AG503" s="2"/>
      <c r="AH503" s="2"/>
      <c r="AI503" s="2"/>
    </row>
    <row r="504" spans="1:35" s="2" customFormat="1" ht="15" hidden="1" outlineLevel="1" x14ac:dyDescent="0.3">
      <c r="C504" s="355" t="s">
        <v>28</v>
      </c>
      <c r="D504" s="2" t="str">
        <f>CONCATENATE(C504,"_Revenue")</f>
        <v>H_Revenue</v>
      </c>
      <c r="G504" s="2" t="s">
        <v>610</v>
      </c>
      <c r="H504" s="2" t="s">
        <v>605</v>
      </c>
      <c r="J504" s="358"/>
      <c r="K504" s="359" cm="1">
        <f t="array" aca="1" ref="K504" ca="1">INDEX(INDIRECT($D504),,MATCH(K502,Cashflow_A!$K$1:$AE$1,0))*K503</f>
        <v>0</v>
      </c>
      <c r="L504" s="365" cm="1">
        <f t="array" aca="1" ref="L504" ca="1">INDEX(INDIRECT($D504),,MATCH(L502,Cashflow_A!$K$1:$AE$1,0))*L503</f>
        <v>0</v>
      </c>
      <c r="M504" s="365" cm="1">
        <f t="array" aca="1" ref="M504" ca="1">INDEX(INDIRECT($D504),,MATCH(M502,Cashflow_A!$K$1:$AE$1,0))*M503</f>
        <v>0</v>
      </c>
      <c r="N504" s="365" cm="1">
        <f t="array" aca="1" ref="N504" ca="1">INDEX(INDIRECT($D504),,MATCH(N502,Cashflow_A!$K$1:$AE$1,0))*N503</f>
        <v>0</v>
      </c>
      <c r="O504" s="365" cm="1">
        <f t="array" aca="1" ref="O504" ca="1">INDEX(INDIRECT($D504),,MATCH(O502,Cashflow_A!$K$1:$AE$1,0))*O503</f>
        <v>0</v>
      </c>
      <c r="P504" s="365" cm="1">
        <f t="array" aca="1" ref="P504" ca="1">INDEX(INDIRECT($D504),,MATCH(P502,Cashflow_A!$K$1:$AE$1,0))*P503</f>
        <v>0</v>
      </c>
      <c r="Q504" s="365" cm="1">
        <f t="array" aca="1" ref="Q504" ca="1">INDEX(INDIRECT($D504),,MATCH(Q502,Cashflow_A!$K$1:$AE$1,0))*Q503</f>
        <v>0</v>
      </c>
      <c r="R504" s="365" cm="1">
        <f t="array" aca="1" ref="R504" ca="1">INDEX(INDIRECT($D504),,MATCH(R502,Cashflow_A!$K$1:$AE$1,0))*R503</f>
        <v>0</v>
      </c>
      <c r="S504" s="365" cm="1">
        <f t="array" aca="1" ref="S504" ca="1">INDEX(INDIRECT($D504),,MATCH(S502,Cashflow_A!$K$1:$AE$1,0))*S503</f>
        <v>0</v>
      </c>
      <c r="T504" s="365" cm="1">
        <f t="array" aca="1" ref="T504" ca="1">INDEX(INDIRECT($D504),,MATCH(T502,Cashflow_A!$K$1:$AE$1,0))*T503</f>
        <v>0</v>
      </c>
      <c r="U504" s="365" cm="1">
        <f t="array" aca="1" ref="U504" ca="1">INDEX(INDIRECT($D504),,MATCH(U502,Cashflow_A!$K$1:$AE$1,0))*U503</f>
        <v>0</v>
      </c>
      <c r="V504" s="365" cm="1">
        <f t="array" aca="1" ref="V504" ca="1">INDEX(INDIRECT($D504),,MATCH(V502,Cashflow_A!$K$1:$AE$1,0))*V503</f>
        <v>0</v>
      </c>
      <c r="W504" s="365" cm="1">
        <f t="array" aca="1" ref="W504" ca="1">INDEX(INDIRECT($D504),,MATCH(W502,Cashflow_A!$K$1:$AE$1,0))*W503</f>
        <v>0</v>
      </c>
      <c r="X504" s="365" cm="1">
        <f t="array" aca="1" ref="X504" ca="1">INDEX(INDIRECT($D504),,MATCH(X502,Cashflow_A!$K$1:$AE$1,0))*X503</f>
        <v>0</v>
      </c>
      <c r="Y504" s="365" cm="1">
        <f t="array" aca="1" ref="Y504" ca="1">INDEX(INDIRECT($D504),,MATCH(Y502,Cashflow_A!$K$1:$AE$1,0))*Y503</f>
        <v>0</v>
      </c>
      <c r="Z504" s="365" cm="1">
        <f t="array" aca="1" ref="Z504" ca="1">INDEX(INDIRECT($D504),,MATCH(Z502,Cashflow_A!$K$1:$AE$1,0))*Z503</f>
        <v>0</v>
      </c>
      <c r="AA504" s="365" cm="1">
        <f t="array" aca="1" ref="AA504" ca="1">INDEX(INDIRECT($D504),,MATCH(AA502,Cashflow_A!$K$1:$AE$1,0))*AA503</f>
        <v>0</v>
      </c>
      <c r="AB504" s="365" cm="1">
        <f t="array" aca="1" ref="AB504" ca="1">INDEX(INDIRECT($D504),,MATCH(AB502,Cashflow_A!$K$1:$AE$1,0))*AB503</f>
        <v>0</v>
      </c>
      <c r="AC504" s="365" cm="1">
        <f t="array" aca="1" ref="AC504" ca="1">INDEX(INDIRECT($D504),,MATCH(AC502,Cashflow_A!$K$1:$AE$1,0))*AC503</f>
        <v>0</v>
      </c>
      <c r="AD504" s="365" cm="1">
        <f t="array" aca="1" ref="AD504" ca="1">INDEX(INDIRECT($D504),,MATCH(AD502,Cashflow_A!$K$1:$AE$1,0))*AD503</f>
        <v>0</v>
      </c>
      <c r="AE504" s="365" cm="1">
        <f t="array" aca="1" ref="AE504" ca="1">INDEX(INDIRECT($D504),,MATCH(AE502,Cashflow_A!$K$1:$AE$1,0))*AE503</f>
        <v>0</v>
      </c>
    </row>
    <row r="505" spans="1:35" s="2" customFormat="1" ht="15" hidden="1" outlineLevel="1" x14ac:dyDescent="0.3">
      <c r="C505" s="355" t="s">
        <v>28</v>
      </c>
      <c r="D505" s="2" t="str">
        <f>CONCATENATE(C505,"_Cost")</f>
        <v>H_Cost</v>
      </c>
      <c r="G505" s="2" t="s">
        <v>611</v>
      </c>
      <c r="H505" s="2" t="s">
        <v>606</v>
      </c>
      <c r="J505" s="358"/>
      <c r="K505" s="359" cm="1">
        <f t="array" aca="1" ref="K505" ca="1">INDEX(INDIRECT($D505),,MATCH(K502,Cashflow_A!$K$1:$AE$1,0))*K503</f>
        <v>0</v>
      </c>
      <c r="L505" s="365" cm="1">
        <f t="array" aca="1" ref="L505" ca="1">INDEX(INDIRECT($D505),,MATCH(L502,Cashflow_A!$K$1:$AE$1,0))*L503</f>
        <v>0</v>
      </c>
      <c r="M505" s="365" cm="1">
        <f t="array" aca="1" ref="M505" ca="1">INDEX(INDIRECT($D505),,MATCH(M502,Cashflow_A!$K$1:$AE$1,0))*M503</f>
        <v>0</v>
      </c>
      <c r="N505" s="365" cm="1">
        <f t="array" aca="1" ref="N505" ca="1">INDEX(INDIRECT($D505),,MATCH(N502,Cashflow_A!$K$1:$AE$1,0))*N503</f>
        <v>0</v>
      </c>
      <c r="O505" s="365" cm="1">
        <f t="array" aca="1" ref="O505" ca="1">INDEX(INDIRECT($D505),,MATCH(O502,Cashflow_A!$K$1:$AE$1,0))*O503</f>
        <v>0</v>
      </c>
      <c r="P505" s="365" cm="1">
        <f t="array" aca="1" ref="P505" ca="1">INDEX(INDIRECT($D505),,MATCH(P502,Cashflow_A!$K$1:$AE$1,0))*P503</f>
        <v>0</v>
      </c>
      <c r="Q505" s="365" cm="1">
        <f t="array" aca="1" ref="Q505" ca="1">INDEX(INDIRECT($D505),,MATCH(Q502,Cashflow_A!$K$1:$AE$1,0))*Q503</f>
        <v>0</v>
      </c>
      <c r="R505" s="365" cm="1">
        <f t="array" aca="1" ref="R505" ca="1">INDEX(INDIRECT($D505),,MATCH(R502,Cashflow_A!$K$1:$AE$1,0))*R503</f>
        <v>0</v>
      </c>
      <c r="S505" s="365" cm="1">
        <f t="array" aca="1" ref="S505" ca="1">INDEX(INDIRECT($D505),,MATCH(S502,Cashflow_A!$K$1:$AE$1,0))*S503</f>
        <v>0</v>
      </c>
      <c r="T505" s="365" cm="1">
        <f t="array" aca="1" ref="T505" ca="1">INDEX(INDIRECT($D505),,MATCH(T502,Cashflow_A!$K$1:$AE$1,0))*T503</f>
        <v>0</v>
      </c>
      <c r="U505" s="365" cm="1">
        <f t="array" aca="1" ref="U505" ca="1">INDEX(INDIRECT($D505),,MATCH(U502,Cashflow_A!$K$1:$AE$1,0))*U503</f>
        <v>0</v>
      </c>
      <c r="V505" s="365" cm="1">
        <f t="array" aca="1" ref="V505" ca="1">INDEX(INDIRECT($D505),,MATCH(V502,Cashflow_A!$K$1:$AE$1,0))*V503</f>
        <v>0</v>
      </c>
      <c r="W505" s="365" cm="1">
        <f t="array" aca="1" ref="W505" ca="1">INDEX(INDIRECT($D505),,MATCH(W502,Cashflow_A!$K$1:$AE$1,0))*W503</f>
        <v>0</v>
      </c>
      <c r="X505" s="365" cm="1">
        <f t="array" aca="1" ref="X505" ca="1">INDEX(INDIRECT($D505),,MATCH(X502,Cashflow_A!$K$1:$AE$1,0))*X503</f>
        <v>0</v>
      </c>
      <c r="Y505" s="365" cm="1">
        <f t="array" aca="1" ref="Y505" ca="1">INDEX(INDIRECT($D505),,MATCH(Y502,Cashflow_A!$K$1:$AE$1,0))*Y503</f>
        <v>0</v>
      </c>
      <c r="Z505" s="365" cm="1">
        <f t="array" aca="1" ref="Z505" ca="1">INDEX(INDIRECT($D505),,MATCH(Z502,Cashflow_A!$K$1:$AE$1,0))*Z503</f>
        <v>0</v>
      </c>
      <c r="AA505" s="365" cm="1">
        <f t="array" aca="1" ref="AA505" ca="1">INDEX(INDIRECT($D505),,MATCH(AA502,Cashflow_A!$K$1:$AE$1,0))*AA503</f>
        <v>0</v>
      </c>
      <c r="AB505" s="365" cm="1">
        <f t="array" aca="1" ref="AB505" ca="1">INDEX(INDIRECT($D505),,MATCH(AB502,Cashflow_A!$K$1:$AE$1,0))*AB503</f>
        <v>0</v>
      </c>
      <c r="AC505" s="365" cm="1">
        <f t="array" aca="1" ref="AC505" ca="1">INDEX(INDIRECT($D505),,MATCH(AC502,Cashflow_A!$K$1:$AE$1,0))*AC503</f>
        <v>0</v>
      </c>
      <c r="AD505" s="365" cm="1">
        <f t="array" aca="1" ref="AD505" ca="1">INDEX(INDIRECT($D505),,MATCH(AD502,Cashflow_A!$K$1:$AE$1,0))*AD503</f>
        <v>0</v>
      </c>
      <c r="AE505" s="365" cm="1">
        <f t="array" aca="1" ref="AE505" ca="1">INDEX(INDIRECT($D505),,MATCH(AE502,Cashflow_A!$K$1:$AE$1,0))*AE503</f>
        <v>0</v>
      </c>
    </row>
    <row r="506" spans="1:35" s="2" customFormat="1" ht="15" hidden="1" outlineLevel="1" x14ac:dyDescent="0.3">
      <c r="C506" s="355" t="s">
        <v>28</v>
      </c>
      <c r="D506" s="2" t="str">
        <f>CONCATENATE(C506,"_Net_Revenue")</f>
        <v>H_Net_Revenue</v>
      </c>
      <c r="H506" s="2" t="s">
        <v>607</v>
      </c>
      <c r="J506" s="358"/>
      <c r="K506" s="359" cm="1">
        <f t="array" aca="1" ref="K506" ca="1">INDEX(INDIRECT($D506),,MATCH(K502,Cashflow_A!$K$1:$AE$1,0))*K503</f>
        <v>0</v>
      </c>
      <c r="L506" s="365" cm="1">
        <f t="array" aca="1" ref="L506" ca="1">INDEX(INDIRECT($D506),,MATCH(L502,Cashflow_A!$K$1:$AE$1,0))*L503</f>
        <v>0</v>
      </c>
      <c r="M506" s="365" cm="1">
        <f t="array" aca="1" ref="M506" ca="1">INDEX(INDIRECT($D506),,MATCH(M502,Cashflow_A!$K$1:$AE$1,0))*M503</f>
        <v>0</v>
      </c>
      <c r="N506" s="365" cm="1">
        <f t="array" aca="1" ref="N506" ca="1">INDEX(INDIRECT($D506),,MATCH(N502,Cashflow_A!$K$1:$AE$1,0))*N503</f>
        <v>0</v>
      </c>
      <c r="O506" s="365" cm="1">
        <f t="array" aca="1" ref="O506" ca="1">INDEX(INDIRECT($D506),,MATCH(O502,Cashflow_A!$K$1:$AE$1,0))*O503</f>
        <v>0</v>
      </c>
      <c r="P506" s="365" cm="1">
        <f t="array" aca="1" ref="P506" ca="1">INDEX(INDIRECT($D506),,MATCH(P502,Cashflow_A!$K$1:$AE$1,0))*P503</f>
        <v>0</v>
      </c>
      <c r="Q506" s="365" cm="1">
        <f t="array" aca="1" ref="Q506" ca="1">INDEX(INDIRECT($D506),,MATCH(Q502,Cashflow_A!$K$1:$AE$1,0))*Q503</f>
        <v>0</v>
      </c>
      <c r="R506" s="365" cm="1">
        <f t="array" aca="1" ref="R506" ca="1">INDEX(INDIRECT($D506),,MATCH(R502,Cashflow_A!$K$1:$AE$1,0))*R503</f>
        <v>0</v>
      </c>
      <c r="S506" s="365" cm="1">
        <f t="array" aca="1" ref="S506" ca="1">INDEX(INDIRECT($D506),,MATCH(S502,Cashflow_A!$K$1:$AE$1,0))*S503</f>
        <v>0</v>
      </c>
      <c r="T506" s="365" cm="1">
        <f t="array" aca="1" ref="T506" ca="1">INDEX(INDIRECT($D506),,MATCH(T502,Cashflow_A!$K$1:$AE$1,0))*T503</f>
        <v>0</v>
      </c>
      <c r="U506" s="365" cm="1">
        <f t="array" aca="1" ref="U506" ca="1">INDEX(INDIRECT($D506),,MATCH(U502,Cashflow_A!$K$1:$AE$1,0))*U503</f>
        <v>0</v>
      </c>
      <c r="V506" s="365" cm="1">
        <f t="array" aca="1" ref="V506" ca="1">INDEX(INDIRECT($D506),,MATCH(V502,Cashflow_A!$K$1:$AE$1,0))*V503</f>
        <v>0</v>
      </c>
      <c r="W506" s="365" cm="1">
        <f t="array" aca="1" ref="W506" ca="1">INDEX(INDIRECT($D506),,MATCH(W502,Cashflow_A!$K$1:$AE$1,0))*W503</f>
        <v>0</v>
      </c>
      <c r="X506" s="365" cm="1">
        <f t="array" aca="1" ref="X506" ca="1">INDEX(INDIRECT($D506),,MATCH(X502,Cashflow_A!$K$1:$AE$1,0))*X503</f>
        <v>0</v>
      </c>
      <c r="Y506" s="365" cm="1">
        <f t="array" aca="1" ref="Y506" ca="1">INDEX(INDIRECT($D506),,MATCH(Y502,Cashflow_A!$K$1:$AE$1,0))*Y503</f>
        <v>0</v>
      </c>
      <c r="Z506" s="365" cm="1">
        <f t="array" aca="1" ref="Z506" ca="1">INDEX(INDIRECT($D506),,MATCH(Z502,Cashflow_A!$K$1:$AE$1,0))*Z503</f>
        <v>0</v>
      </c>
      <c r="AA506" s="365" cm="1">
        <f t="array" aca="1" ref="AA506" ca="1">INDEX(INDIRECT($D506),,MATCH(AA502,Cashflow_A!$K$1:$AE$1,0))*AA503</f>
        <v>0</v>
      </c>
      <c r="AB506" s="365" cm="1">
        <f t="array" aca="1" ref="AB506" ca="1">INDEX(INDIRECT($D506),,MATCH(AB502,Cashflow_A!$K$1:$AE$1,0))*AB503</f>
        <v>0</v>
      </c>
      <c r="AC506" s="365" cm="1">
        <f t="array" aca="1" ref="AC506" ca="1">INDEX(INDIRECT($D506),,MATCH(AC502,Cashflow_A!$K$1:$AE$1,0))*AC503</f>
        <v>0</v>
      </c>
      <c r="AD506" s="365" cm="1">
        <f t="array" aca="1" ref="AD506" ca="1">INDEX(INDIRECT($D506),,MATCH(AD502,Cashflow_A!$K$1:$AE$1,0))*AD503</f>
        <v>0</v>
      </c>
      <c r="AE506" s="365" cm="1">
        <f t="array" aca="1" ref="AE506" ca="1">INDEX(INDIRECT($D506),,MATCH(AE502,Cashflow_A!$K$1:$AE$1,0))*AE503</f>
        <v>0</v>
      </c>
    </row>
    <row r="507" spans="1:35" s="2" customFormat="1" ht="15" hidden="1" outlineLevel="1" x14ac:dyDescent="0.3">
      <c r="C507" s="355"/>
      <c r="J507" s="358"/>
    </row>
    <row r="508" spans="1:35" s="12" customFormat="1" hidden="1" outlineLevel="1" x14ac:dyDescent="0.3">
      <c r="A508" s="2"/>
      <c r="B508" s="2"/>
      <c r="C508" s="355"/>
      <c r="D508" s="2" t="s">
        <v>602</v>
      </c>
      <c r="E508" s="356" t="s">
        <v>603</v>
      </c>
      <c r="F508" s="357">
        <v>4</v>
      </c>
      <c r="G508" s="2"/>
      <c r="I508" s="2"/>
      <c r="J508" s="358"/>
      <c r="K508" s="359">
        <f>IF(K$1&gt;=$F508,K$1-$F508,0)</f>
        <v>0</v>
      </c>
      <c r="L508" s="365">
        <f>IF(L$1&gt;=$F508,L$1-$F508,0)</f>
        <v>0</v>
      </c>
      <c r="M508" s="365">
        <f t="shared" ref="M508:AE508" si="140">IF(M$1&gt;=$F508,M$1-$F508,0)</f>
        <v>0</v>
      </c>
      <c r="N508" s="365">
        <f t="shared" si="140"/>
        <v>0</v>
      </c>
      <c r="O508" s="365">
        <f t="shared" si="140"/>
        <v>0</v>
      </c>
      <c r="P508" s="365">
        <f t="shared" si="140"/>
        <v>1</v>
      </c>
      <c r="Q508" s="365">
        <f t="shared" si="140"/>
        <v>2</v>
      </c>
      <c r="R508" s="365">
        <f t="shared" si="140"/>
        <v>3</v>
      </c>
      <c r="S508" s="365">
        <f t="shared" si="140"/>
        <v>4</v>
      </c>
      <c r="T508" s="365">
        <f t="shared" si="140"/>
        <v>5</v>
      </c>
      <c r="U508" s="365">
        <f t="shared" si="140"/>
        <v>6</v>
      </c>
      <c r="V508" s="365">
        <f t="shared" si="140"/>
        <v>7</v>
      </c>
      <c r="W508" s="365">
        <f t="shared" si="140"/>
        <v>8</v>
      </c>
      <c r="X508" s="365">
        <f t="shared" si="140"/>
        <v>9</v>
      </c>
      <c r="Y508" s="365">
        <f t="shared" si="140"/>
        <v>10</v>
      </c>
      <c r="Z508" s="365">
        <f t="shared" si="140"/>
        <v>11</v>
      </c>
      <c r="AA508" s="365">
        <f t="shared" si="140"/>
        <v>12</v>
      </c>
      <c r="AB508" s="365">
        <f t="shared" si="140"/>
        <v>13</v>
      </c>
      <c r="AC508" s="365">
        <f t="shared" si="140"/>
        <v>14</v>
      </c>
      <c r="AD508" s="365">
        <f t="shared" si="140"/>
        <v>15</v>
      </c>
      <c r="AE508" s="365">
        <f t="shared" si="140"/>
        <v>16</v>
      </c>
      <c r="AF508" s="2"/>
      <c r="AG508" s="2"/>
      <c r="AH508" s="2"/>
      <c r="AI508" s="2"/>
    </row>
    <row r="509" spans="1:35" s="12" customFormat="1" hidden="1" outlineLevel="1" x14ac:dyDescent="0.3">
      <c r="A509" s="2"/>
      <c r="B509" s="2"/>
      <c r="C509" s="355" t="s">
        <v>28</v>
      </c>
      <c r="D509" s="2" t="str">
        <f>CONCATENATE("Hectares year ",F508)</f>
        <v>Hectares year 4</v>
      </c>
      <c r="E509" s="356" t="s">
        <v>604</v>
      </c>
      <c r="F509" s="357">
        <f>SUMIFS(Project_Hectare!$G$12:$G$381,Project_Hectare!$C$12:$C$381,C509,Project_Hectare!$E$12:$E$381,D509)</f>
        <v>0</v>
      </c>
      <c r="G509" s="2"/>
      <c r="I509" s="2"/>
      <c r="J509" s="358"/>
      <c r="K509" s="359">
        <f>IF(K$1&gt;=$F508,$F509,0)</f>
        <v>0</v>
      </c>
      <c r="L509" s="365">
        <f t="shared" ref="L509:AE509" si="141">IF(L$1&gt;=$F508,$F509,0)</f>
        <v>0</v>
      </c>
      <c r="M509" s="365">
        <f t="shared" si="141"/>
        <v>0</v>
      </c>
      <c r="N509" s="365">
        <f t="shared" si="141"/>
        <v>0</v>
      </c>
      <c r="O509" s="365">
        <f t="shared" si="141"/>
        <v>0</v>
      </c>
      <c r="P509" s="365">
        <f t="shared" si="141"/>
        <v>0</v>
      </c>
      <c r="Q509" s="365">
        <f t="shared" si="141"/>
        <v>0</v>
      </c>
      <c r="R509" s="365">
        <f t="shared" si="141"/>
        <v>0</v>
      </c>
      <c r="S509" s="365">
        <f t="shared" si="141"/>
        <v>0</v>
      </c>
      <c r="T509" s="365">
        <f t="shared" si="141"/>
        <v>0</v>
      </c>
      <c r="U509" s="365">
        <f t="shared" si="141"/>
        <v>0</v>
      </c>
      <c r="V509" s="365">
        <f t="shared" si="141"/>
        <v>0</v>
      </c>
      <c r="W509" s="365">
        <f t="shared" si="141"/>
        <v>0</v>
      </c>
      <c r="X509" s="365">
        <f t="shared" si="141"/>
        <v>0</v>
      </c>
      <c r="Y509" s="365">
        <f t="shared" si="141"/>
        <v>0</v>
      </c>
      <c r="Z509" s="365">
        <f t="shared" si="141"/>
        <v>0</v>
      </c>
      <c r="AA509" s="365">
        <f t="shared" si="141"/>
        <v>0</v>
      </c>
      <c r="AB509" s="365">
        <f t="shared" si="141"/>
        <v>0</v>
      </c>
      <c r="AC509" s="365">
        <f t="shared" si="141"/>
        <v>0</v>
      </c>
      <c r="AD509" s="365">
        <f t="shared" si="141"/>
        <v>0</v>
      </c>
      <c r="AE509" s="365">
        <f t="shared" si="141"/>
        <v>0</v>
      </c>
      <c r="AF509" s="2"/>
      <c r="AG509" s="2"/>
      <c r="AH509" s="2"/>
      <c r="AI509" s="2"/>
    </row>
    <row r="510" spans="1:35" s="2" customFormat="1" ht="15" hidden="1" outlineLevel="1" x14ac:dyDescent="0.3">
      <c r="C510" s="355" t="s">
        <v>28</v>
      </c>
      <c r="D510" s="2" t="str">
        <f>CONCATENATE(C510,"_Revenue")</f>
        <v>H_Revenue</v>
      </c>
      <c r="G510" s="2" t="s">
        <v>610</v>
      </c>
      <c r="H510" s="2" t="s">
        <v>605</v>
      </c>
      <c r="J510" s="358"/>
      <c r="K510" s="359" cm="1">
        <f t="array" aca="1" ref="K510" ca="1">INDEX(INDIRECT($D510),,MATCH(K508,Cashflow_A!$K$1:$AE$1,0))*K509</f>
        <v>0</v>
      </c>
      <c r="L510" s="365" cm="1">
        <f t="array" aca="1" ref="L510" ca="1">INDEX(INDIRECT($D510),,MATCH(L508,Cashflow_A!$K$1:$AE$1,0))*L509</f>
        <v>0</v>
      </c>
      <c r="M510" s="365" cm="1">
        <f t="array" aca="1" ref="M510" ca="1">INDEX(INDIRECT($D510),,MATCH(M508,Cashflow_A!$K$1:$AE$1,0))*M509</f>
        <v>0</v>
      </c>
      <c r="N510" s="365" cm="1">
        <f t="array" aca="1" ref="N510" ca="1">INDEX(INDIRECT($D510),,MATCH(N508,Cashflow_A!$K$1:$AE$1,0))*N509</f>
        <v>0</v>
      </c>
      <c r="O510" s="365" cm="1">
        <f t="array" aca="1" ref="O510" ca="1">INDEX(INDIRECT($D510),,MATCH(O508,Cashflow_A!$K$1:$AE$1,0))*O509</f>
        <v>0</v>
      </c>
      <c r="P510" s="365" cm="1">
        <f t="array" aca="1" ref="P510" ca="1">INDEX(INDIRECT($D510),,MATCH(P508,Cashflow_A!$K$1:$AE$1,0))*P509</f>
        <v>0</v>
      </c>
      <c r="Q510" s="365" cm="1">
        <f t="array" aca="1" ref="Q510" ca="1">INDEX(INDIRECT($D510),,MATCH(Q508,Cashflow_A!$K$1:$AE$1,0))*Q509</f>
        <v>0</v>
      </c>
      <c r="R510" s="365" cm="1">
        <f t="array" aca="1" ref="R510" ca="1">INDEX(INDIRECT($D510),,MATCH(R508,Cashflow_A!$K$1:$AE$1,0))*R509</f>
        <v>0</v>
      </c>
      <c r="S510" s="365" cm="1">
        <f t="array" aca="1" ref="S510" ca="1">INDEX(INDIRECT($D510),,MATCH(S508,Cashflow_A!$K$1:$AE$1,0))*S509</f>
        <v>0</v>
      </c>
      <c r="T510" s="365" cm="1">
        <f t="array" aca="1" ref="T510" ca="1">INDEX(INDIRECT($D510),,MATCH(T508,Cashflow_A!$K$1:$AE$1,0))*T509</f>
        <v>0</v>
      </c>
      <c r="U510" s="365" cm="1">
        <f t="array" aca="1" ref="U510" ca="1">INDEX(INDIRECT($D510),,MATCH(U508,Cashflow_A!$K$1:$AE$1,0))*U509</f>
        <v>0</v>
      </c>
      <c r="V510" s="365" cm="1">
        <f t="array" aca="1" ref="V510" ca="1">INDEX(INDIRECT($D510),,MATCH(V508,Cashflow_A!$K$1:$AE$1,0))*V509</f>
        <v>0</v>
      </c>
      <c r="W510" s="365" cm="1">
        <f t="array" aca="1" ref="W510" ca="1">INDEX(INDIRECT($D510),,MATCH(W508,Cashflow_A!$K$1:$AE$1,0))*W509</f>
        <v>0</v>
      </c>
      <c r="X510" s="365" cm="1">
        <f t="array" aca="1" ref="X510" ca="1">INDEX(INDIRECT($D510),,MATCH(X508,Cashflow_A!$K$1:$AE$1,0))*X509</f>
        <v>0</v>
      </c>
      <c r="Y510" s="365" cm="1">
        <f t="array" aca="1" ref="Y510" ca="1">INDEX(INDIRECT($D510),,MATCH(Y508,Cashflow_A!$K$1:$AE$1,0))*Y509</f>
        <v>0</v>
      </c>
      <c r="Z510" s="365" cm="1">
        <f t="array" aca="1" ref="Z510" ca="1">INDEX(INDIRECT($D510),,MATCH(Z508,Cashflow_A!$K$1:$AE$1,0))*Z509</f>
        <v>0</v>
      </c>
      <c r="AA510" s="365" cm="1">
        <f t="array" aca="1" ref="AA510" ca="1">INDEX(INDIRECT($D510),,MATCH(AA508,Cashflow_A!$K$1:$AE$1,0))*AA509</f>
        <v>0</v>
      </c>
      <c r="AB510" s="365" cm="1">
        <f t="array" aca="1" ref="AB510" ca="1">INDEX(INDIRECT($D510),,MATCH(AB508,Cashflow_A!$K$1:$AE$1,0))*AB509</f>
        <v>0</v>
      </c>
      <c r="AC510" s="365" cm="1">
        <f t="array" aca="1" ref="AC510" ca="1">INDEX(INDIRECT($D510),,MATCH(AC508,Cashflow_A!$K$1:$AE$1,0))*AC509</f>
        <v>0</v>
      </c>
      <c r="AD510" s="365" cm="1">
        <f t="array" aca="1" ref="AD510" ca="1">INDEX(INDIRECT($D510),,MATCH(AD508,Cashflow_A!$K$1:$AE$1,0))*AD509</f>
        <v>0</v>
      </c>
      <c r="AE510" s="365" cm="1">
        <f t="array" aca="1" ref="AE510" ca="1">INDEX(INDIRECT($D510),,MATCH(AE508,Cashflow_A!$K$1:$AE$1,0))*AE509</f>
        <v>0</v>
      </c>
    </row>
    <row r="511" spans="1:35" s="2" customFormat="1" ht="15" hidden="1" outlineLevel="1" x14ac:dyDescent="0.3">
      <c r="C511" s="355" t="s">
        <v>28</v>
      </c>
      <c r="D511" s="2" t="str">
        <f>CONCATENATE(C511,"_Cost")</f>
        <v>H_Cost</v>
      </c>
      <c r="G511" s="2" t="s">
        <v>611</v>
      </c>
      <c r="H511" s="2" t="s">
        <v>606</v>
      </c>
      <c r="J511" s="358"/>
      <c r="K511" s="359" cm="1">
        <f t="array" aca="1" ref="K511" ca="1">INDEX(INDIRECT($D511),,MATCH(K508,Cashflow_A!$K$1:$AE$1,0))*K509</f>
        <v>0</v>
      </c>
      <c r="L511" s="365" cm="1">
        <f t="array" aca="1" ref="L511" ca="1">INDEX(INDIRECT($D511),,MATCH(L508,Cashflow_A!$K$1:$AE$1,0))*L509</f>
        <v>0</v>
      </c>
      <c r="M511" s="365" cm="1">
        <f t="array" aca="1" ref="M511" ca="1">INDEX(INDIRECT($D511),,MATCH(M508,Cashflow_A!$K$1:$AE$1,0))*M509</f>
        <v>0</v>
      </c>
      <c r="N511" s="365" cm="1">
        <f t="array" aca="1" ref="N511" ca="1">INDEX(INDIRECT($D511),,MATCH(N508,Cashflow_A!$K$1:$AE$1,0))*N509</f>
        <v>0</v>
      </c>
      <c r="O511" s="365" cm="1">
        <f t="array" aca="1" ref="O511" ca="1">INDEX(INDIRECT($D511),,MATCH(O508,Cashflow_A!$K$1:$AE$1,0))*O509</f>
        <v>0</v>
      </c>
      <c r="P511" s="365" cm="1">
        <f t="array" aca="1" ref="P511" ca="1">INDEX(INDIRECT($D511),,MATCH(P508,Cashflow_A!$K$1:$AE$1,0))*P509</f>
        <v>0</v>
      </c>
      <c r="Q511" s="365" cm="1">
        <f t="array" aca="1" ref="Q511" ca="1">INDEX(INDIRECT($D511),,MATCH(Q508,Cashflow_A!$K$1:$AE$1,0))*Q509</f>
        <v>0</v>
      </c>
      <c r="R511" s="365" cm="1">
        <f t="array" aca="1" ref="R511" ca="1">INDEX(INDIRECT($D511),,MATCH(R508,Cashflow_A!$K$1:$AE$1,0))*R509</f>
        <v>0</v>
      </c>
      <c r="S511" s="365" cm="1">
        <f t="array" aca="1" ref="S511" ca="1">INDEX(INDIRECT($D511),,MATCH(S508,Cashflow_A!$K$1:$AE$1,0))*S509</f>
        <v>0</v>
      </c>
      <c r="T511" s="365" cm="1">
        <f t="array" aca="1" ref="T511" ca="1">INDEX(INDIRECT($D511),,MATCH(T508,Cashflow_A!$K$1:$AE$1,0))*T509</f>
        <v>0</v>
      </c>
      <c r="U511" s="365" cm="1">
        <f t="array" aca="1" ref="U511" ca="1">INDEX(INDIRECT($D511),,MATCH(U508,Cashflow_A!$K$1:$AE$1,0))*U509</f>
        <v>0</v>
      </c>
      <c r="V511" s="365" cm="1">
        <f t="array" aca="1" ref="V511" ca="1">INDEX(INDIRECT($D511),,MATCH(V508,Cashflow_A!$K$1:$AE$1,0))*V509</f>
        <v>0</v>
      </c>
      <c r="W511" s="365" cm="1">
        <f t="array" aca="1" ref="W511" ca="1">INDEX(INDIRECT($D511),,MATCH(W508,Cashflow_A!$K$1:$AE$1,0))*W509</f>
        <v>0</v>
      </c>
      <c r="X511" s="365" cm="1">
        <f t="array" aca="1" ref="X511" ca="1">INDEX(INDIRECT($D511),,MATCH(X508,Cashflow_A!$K$1:$AE$1,0))*X509</f>
        <v>0</v>
      </c>
      <c r="Y511" s="365" cm="1">
        <f t="array" aca="1" ref="Y511" ca="1">INDEX(INDIRECT($D511),,MATCH(Y508,Cashflow_A!$K$1:$AE$1,0))*Y509</f>
        <v>0</v>
      </c>
      <c r="Z511" s="365" cm="1">
        <f t="array" aca="1" ref="Z511" ca="1">INDEX(INDIRECT($D511),,MATCH(Z508,Cashflow_A!$K$1:$AE$1,0))*Z509</f>
        <v>0</v>
      </c>
      <c r="AA511" s="365" cm="1">
        <f t="array" aca="1" ref="AA511" ca="1">INDEX(INDIRECT($D511),,MATCH(AA508,Cashflow_A!$K$1:$AE$1,0))*AA509</f>
        <v>0</v>
      </c>
      <c r="AB511" s="365" cm="1">
        <f t="array" aca="1" ref="AB511" ca="1">INDEX(INDIRECT($D511),,MATCH(AB508,Cashflow_A!$K$1:$AE$1,0))*AB509</f>
        <v>0</v>
      </c>
      <c r="AC511" s="365" cm="1">
        <f t="array" aca="1" ref="AC511" ca="1">INDEX(INDIRECT($D511),,MATCH(AC508,Cashflow_A!$K$1:$AE$1,0))*AC509</f>
        <v>0</v>
      </c>
      <c r="AD511" s="365" cm="1">
        <f t="array" aca="1" ref="AD511" ca="1">INDEX(INDIRECT($D511),,MATCH(AD508,Cashflow_A!$K$1:$AE$1,0))*AD509</f>
        <v>0</v>
      </c>
      <c r="AE511" s="365" cm="1">
        <f t="array" aca="1" ref="AE511" ca="1">INDEX(INDIRECT($D511),,MATCH(AE508,Cashflow_A!$K$1:$AE$1,0))*AE509</f>
        <v>0</v>
      </c>
    </row>
    <row r="512" spans="1:35" s="2" customFormat="1" ht="15" hidden="1" outlineLevel="1" x14ac:dyDescent="0.3">
      <c r="C512" s="355" t="s">
        <v>28</v>
      </c>
      <c r="D512" s="2" t="str">
        <f>CONCATENATE(C512,"_Net_Revenue")</f>
        <v>H_Net_Revenue</v>
      </c>
      <c r="H512" s="2" t="s">
        <v>607</v>
      </c>
      <c r="J512" s="358"/>
      <c r="K512" s="359" cm="1">
        <f t="array" aca="1" ref="K512" ca="1">INDEX(INDIRECT($D512),,MATCH(K508,Cashflow_A!$K$1:$AE$1,0))*K509</f>
        <v>0</v>
      </c>
      <c r="L512" s="365" cm="1">
        <f t="array" aca="1" ref="L512" ca="1">INDEX(INDIRECT($D512),,MATCH(L508,Cashflow_A!$K$1:$AE$1,0))*L509</f>
        <v>0</v>
      </c>
      <c r="M512" s="365" cm="1">
        <f t="array" aca="1" ref="M512" ca="1">INDEX(INDIRECT($D512),,MATCH(M508,Cashflow_A!$K$1:$AE$1,0))*M509</f>
        <v>0</v>
      </c>
      <c r="N512" s="365" cm="1">
        <f t="array" aca="1" ref="N512" ca="1">INDEX(INDIRECT($D512),,MATCH(N508,Cashflow_A!$K$1:$AE$1,0))*N509</f>
        <v>0</v>
      </c>
      <c r="O512" s="365" cm="1">
        <f t="array" aca="1" ref="O512" ca="1">INDEX(INDIRECT($D512),,MATCH(O508,Cashflow_A!$K$1:$AE$1,0))*O509</f>
        <v>0</v>
      </c>
      <c r="P512" s="365" cm="1">
        <f t="array" aca="1" ref="P512" ca="1">INDEX(INDIRECT($D512),,MATCH(P508,Cashflow_A!$K$1:$AE$1,0))*P509</f>
        <v>0</v>
      </c>
      <c r="Q512" s="365" cm="1">
        <f t="array" aca="1" ref="Q512" ca="1">INDEX(INDIRECT($D512),,MATCH(Q508,Cashflow_A!$K$1:$AE$1,0))*Q509</f>
        <v>0</v>
      </c>
      <c r="R512" s="365" cm="1">
        <f t="array" aca="1" ref="R512" ca="1">INDEX(INDIRECT($D512),,MATCH(R508,Cashflow_A!$K$1:$AE$1,0))*R509</f>
        <v>0</v>
      </c>
      <c r="S512" s="365" cm="1">
        <f t="array" aca="1" ref="S512" ca="1">INDEX(INDIRECT($D512),,MATCH(S508,Cashflow_A!$K$1:$AE$1,0))*S509</f>
        <v>0</v>
      </c>
      <c r="T512" s="365" cm="1">
        <f t="array" aca="1" ref="T512" ca="1">INDEX(INDIRECT($D512),,MATCH(T508,Cashflow_A!$K$1:$AE$1,0))*T509</f>
        <v>0</v>
      </c>
      <c r="U512" s="365" cm="1">
        <f t="array" aca="1" ref="U512" ca="1">INDEX(INDIRECT($D512),,MATCH(U508,Cashflow_A!$K$1:$AE$1,0))*U509</f>
        <v>0</v>
      </c>
      <c r="V512" s="365" cm="1">
        <f t="array" aca="1" ref="V512" ca="1">INDEX(INDIRECT($D512),,MATCH(V508,Cashflow_A!$K$1:$AE$1,0))*V509</f>
        <v>0</v>
      </c>
      <c r="W512" s="365" cm="1">
        <f t="array" aca="1" ref="W512" ca="1">INDEX(INDIRECT($D512),,MATCH(W508,Cashflow_A!$K$1:$AE$1,0))*W509</f>
        <v>0</v>
      </c>
      <c r="X512" s="365" cm="1">
        <f t="array" aca="1" ref="X512" ca="1">INDEX(INDIRECT($D512),,MATCH(X508,Cashflow_A!$K$1:$AE$1,0))*X509</f>
        <v>0</v>
      </c>
      <c r="Y512" s="365" cm="1">
        <f t="array" aca="1" ref="Y512" ca="1">INDEX(INDIRECT($D512),,MATCH(Y508,Cashflow_A!$K$1:$AE$1,0))*Y509</f>
        <v>0</v>
      </c>
      <c r="Z512" s="365" cm="1">
        <f t="array" aca="1" ref="Z512" ca="1">INDEX(INDIRECT($D512),,MATCH(Z508,Cashflow_A!$K$1:$AE$1,0))*Z509</f>
        <v>0</v>
      </c>
      <c r="AA512" s="365" cm="1">
        <f t="array" aca="1" ref="AA512" ca="1">INDEX(INDIRECT($D512),,MATCH(AA508,Cashflow_A!$K$1:$AE$1,0))*AA509</f>
        <v>0</v>
      </c>
      <c r="AB512" s="365" cm="1">
        <f t="array" aca="1" ref="AB512" ca="1">INDEX(INDIRECT($D512),,MATCH(AB508,Cashflow_A!$K$1:$AE$1,0))*AB509</f>
        <v>0</v>
      </c>
      <c r="AC512" s="365" cm="1">
        <f t="array" aca="1" ref="AC512" ca="1">INDEX(INDIRECT($D512),,MATCH(AC508,Cashflow_A!$K$1:$AE$1,0))*AC509</f>
        <v>0</v>
      </c>
      <c r="AD512" s="365" cm="1">
        <f t="array" aca="1" ref="AD512" ca="1">INDEX(INDIRECT($D512),,MATCH(AD508,Cashflow_A!$K$1:$AE$1,0))*AD509</f>
        <v>0</v>
      </c>
      <c r="AE512" s="365" cm="1">
        <f t="array" aca="1" ref="AE512" ca="1">INDEX(INDIRECT($D512),,MATCH(AE508,Cashflow_A!$K$1:$AE$1,0))*AE509</f>
        <v>0</v>
      </c>
    </row>
    <row r="513" spans="1:35" s="2" customFormat="1" ht="15" hidden="1" outlineLevel="1" x14ac:dyDescent="0.3">
      <c r="C513" s="355"/>
      <c r="J513" s="358"/>
      <c r="K513" s="359"/>
      <c r="L513" s="49"/>
      <c r="M513" s="49"/>
      <c r="N513" s="49"/>
      <c r="O513" s="49"/>
      <c r="P513" s="49"/>
      <c r="Q513" s="49"/>
      <c r="R513" s="49"/>
      <c r="S513" s="49"/>
      <c r="T513" s="49"/>
      <c r="U513" s="49"/>
      <c r="V513" s="49"/>
      <c r="W513" s="49"/>
      <c r="X513" s="49"/>
      <c r="Y513" s="49"/>
      <c r="Z513" s="49"/>
      <c r="AA513" s="49"/>
      <c r="AB513" s="49"/>
      <c r="AC513" s="49"/>
      <c r="AD513" s="49"/>
      <c r="AE513" s="49"/>
    </row>
    <row r="514" spans="1:35" s="12" customFormat="1" hidden="1" outlineLevel="1" x14ac:dyDescent="0.3">
      <c r="A514" s="2"/>
      <c r="B514" s="2"/>
      <c r="C514" s="355"/>
      <c r="D514" s="2" t="s">
        <v>602</v>
      </c>
      <c r="E514" s="356" t="s">
        <v>603</v>
      </c>
      <c r="F514" s="357">
        <v>5</v>
      </c>
      <c r="G514" s="2"/>
      <c r="I514" s="2"/>
      <c r="J514" s="358"/>
      <c r="K514" s="359">
        <f>IF(K$1&gt;=$F514,K$1-$F514,0)</f>
        <v>0</v>
      </c>
      <c r="L514" s="365">
        <f>IF(L$1&gt;=$F514,L$1-$F514,0)</f>
        <v>0</v>
      </c>
      <c r="M514" s="365">
        <f t="shared" ref="M514:AE514" si="142">IF(M$1&gt;=$F514,M$1-$F514,0)</f>
        <v>0</v>
      </c>
      <c r="N514" s="365">
        <f t="shared" si="142"/>
        <v>0</v>
      </c>
      <c r="O514" s="365">
        <f t="shared" si="142"/>
        <v>0</v>
      </c>
      <c r="P514" s="365">
        <f t="shared" si="142"/>
        <v>0</v>
      </c>
      <c r="Q514" s="365">
        <f t="shared" si="142"/>
        <v>1</v>
      </c>
      <c r="R514" s="365">
        <f t="shared" si="142"/>
        <v>2</v>
      </c>
      <c r="S514" s="365">
        <f t="shared" si="142"/>
        <v>3</v>
      </c>
      <c r="T514" s="365">
        <f t="shared" si="142"/>
        <v>4</v>
      </c>
      <c r="U514" s="365">
        <f t="shared" si="142"/>
        <v>5</v>
      </c>
      <c r="V514" s="365">
        <f t="shared" si="142"/>
        <v>6</v>
      </c>
      <c r="W514" s="365">
        <f t="shared" si="142"/>
        <v>7</v>
      </c>
      <c r="X514" s="365">
        <f t="shared" si="142"/>
        <v>8</v>
      </c>
      <c r="Y514" s="365">
        <f t="shared" si="142"/>
        <v>9</v>
      </c>
      <c r="Z514" s="365">
        <f t="shared" si="142"/>
        <v>10</v>
      </c>
      <c r="AA514" s="365">
        <f t="shared" si="142"/>
        <v>11</v>
      </c>
      <c r="AB514" s="365">
        <f t="shared" si="142"/>
        <v>12</v>
      </c>
      <c r="AC514" s="365">
        <f t="shared" si="142"/>
        <v>13</v>
      </c>
      <c r="AD514" s="365">
        <f t="shared" si="142"/>
        <v>14</v>
      </c>
      <c r="AE514" s="365">
        <f t="shared" si="142"/>
        <v>15</v>
      </c>
      <c r="AF514" s="2"/>
      <c r="AG514" s="2"/>
      <c r="AH514" s="2"/>
      <c r="AI514" s="2"/>
    </row>
    <row r="515" spans="1:35" s="12" customFormat="1" hidden="1" outlineLevel="1" x14ac:dyDescent="0.3">
      <c r="A515" s="2"/>
      <c r="B515" s="2"/>
      <c r="C515" s="355" t="s">
        <v>28</v>
      </c>
      <c r="D515" s="2" t="str">
        <f>CONCATENATE("Hectares year ",F514)</f>
        <v>Hectares year 5</v>
      </c>
      <c r="E515" s="356" t="s">
        <v>604</v>
      </c>
      <c r="F515" s="357">
        <f>SUMIFS(Project_Hectare!$G$12:$G$381,Project_Hectare!$C$12:$C$381,C515,Project_Hectare!$E$12:$E$381,D515)</f>
        <v>0</v>
      </c>
      <c r="G515" s="2"/>
      <c r="I515" s="2"/>
      <c r="J515" s="358"/>
      <c r="K515" s="359">
        <f>IF(K$1&gt;=$F514,$F515,0)</f>
        <v>0</v>
      </c>
      <c r="L515" s="365">
        <f t="shared" ref="L515:AE515" si="143">IF(L$1&gt;=$F514,$F515,0)</f>
        <v>0</v>
      </c>
      <c r="M515" s="365">
        <f t="shared" si="143"/>
        <v>0</v>
      </c>
      <c r="N515" s="365">
        <f t="shared" si="143"/>
        <v>0</v>
      </c>
      <c r="O515" s="365">
        <f t="shared" si="143"/>
        <v>0</v>
      </c>
      <c r="P515" s="365">
        <f t="shared" si="143"/>
        <v>0</v>
      </c>
      <c r="Q515" s="365">
        <f t="shared" si="143"/>
        <v>0</v>
      </c>
      <c r="R515" s="365">
        <f t="shared" si="143"/>
        <v>0</v>
      </c>
      <c r="S515" s="365">
        <f t="shared" si="143"/>
        <v>0</v>
      </c>
      <c r="T515" s="365">
        <f t="shared" si="143"/>
        <v>0</v>
      </c>
      <c r="U515" s="365">
        <f t="shared" si="143"/>
        <v>0</v>
      </c>
      <c r="V515" s="365">
        <f t="shared" si="143"/>
        <v>0</v>
      </c>
      <c r="W515" s="365">
        <f t="shared" si="143"/>
        <v>0</v>
      </c>
      <c r="X515" s="365">
        <f t="shared" si="143"/>
        <v>0</v>
      </c>
      <c r="Y515" s="365">
        <f t="shared" si="143"/>
        <v>0</v>
      </c>
      <c r="Z515" s="365">
        <f t="shared" si="143"/>
        <v>0</v>
      </c>
      <c r="AA515" s="365">
        <f t="shared" si="143"/>
        <v>0</v>
      </c>
      <c r="AB515" s="365">
        <f t="shared" si="143"/>
        <v>0</v>
      </c>
      <c r="AC515" s="365">
        <f t="shared" si="143"/>
        <v>0</v>
      </c>
      <c r="AD515" s="365">
        <f t="shared" si="143"/>
        <v>0</v>
      </c>
      <c r="AE515" s="365">
        <f t="shared" si="143"/>
        <v>0</v>
      </c>
      <c r="AF515" s="2"/>
      <c r="AG515" s="2"/>
      <c r="AH515" s="2"/>
      <c r="AI515" s="2"/>
    </row>
    <row r="516" spans="1:35" s="2" customFormat="1" ht="15" hidden="1" outlineLevel="1" x14ac:dyDescent="0.3">
      <c r="C516" s="355" t="s">
        <v>28</v>
      </c>
      <c r="D516" s="2" t="str">
        <f>CONCATENATE(C516,"_Revenue")</f>
        <v>H_Revenue</v>
      </c>
      <c r="G516" s="2" t="s">
        <v>610</v>
      </c>
      <c r="H516" s="2" t="s">
        <v>605</v>
      </c>
      <c r="J516" s="358"/>
      <c r="K516" s="359" cm="1">
        <f t="array" aca="1" ref="K516" ca="1">INDEX(INDIRECT($D516),,MATCH(K514,Cashflow_A!$K$1:$AE$1,0))*K515</f>
        <v>0</v>
      </c>
      <c r="L516" s="365" cm="1">
        <f t="array" aca="1" ref="L516" ca="1">INDEX(INDIRECT($D516),,MATCH(L514,Cashflow_A!$K$1:$AE$1,0))*L515</f>
        <v>0</v>
      </c>
      <c r="M516" s="365" cm="1">
        <f t="array" aca="1" ref="M516" ca="1">INDEX(INDIRECT($D516),,MATCH(M514,Cashflow_A!$K$1:$AE$1,0))*M515</f>
        <v>0</v>
      </c>
      <c r="N516" s="365" cm="1">
        <f t="array" aca="1" ref="N516" ca="1">INDEX(INDIRECT($D516),,MATCH(N514,Cashflow_A!$K$1:$AE$1,0))*N515</f>
        <v>0</v>
      </c>
      <c r="O516" s="365" cm="1">
        <f t="array" aca="1" ref="O516" ca="1">INDEX(INDIRECT($D516),,MATCH(O514,Cashflow_A!$K$1:$AE$1,0))*O515</f>
        <v>0</v>
      </c>
      <c r="P516" s="365" cm="1">
        <f t="array" aca="1" ref="P516" ca="1">INDEX(INDIRECT($D516),,MATCH(P514,Cashflow_A!$K$1:$AE$1,0))*P515</f>
        <v>0</v>
      </c>
      <c r="Q516" s="365" cm="1">
        <f t="array" aca="1" ref="Q516" ca="1">INDEX(INDIRECT($D516),,MATCH(Q514,Cashflow_A!$K$1:$AE$1,0))*Q515</f>
        <v>0</v>
      </c>
      <c r="R516" s="365" cm="1">
        <f t="array" aca="1" ref="R516" ca="1">INDEX(INDIRECT($D516),,MATCH(R514,Cashflow_A!$K$1:$AE$1,0))*R515</f>
        <v>0</v>
      </c>
      <c r="S516" s="365" cm="1">
        <f t="array" aca="1" ref="S516" ca="1">INDEX(INDIRECT($D516),,MATCH(S514,Cashflow_A!$K$1:$AE$1,0))*S515</f>
        <v>0</v>
      </c>
      <c r="T516" s="365" cm="1">
        <f t="array" aca="1" ref="T516" ca="1">INDEX(INDIRECT($D516),,MATCH(T514,Cashflow_A!$K$1:$AE$1,0))*T515</f>
        <v>0</v>
      </c>
      <c r="U516" s="365" cm="1">
        <f t="array" aca="1" ref="U516" ca="1">INDEX(INDIRECT($D516),,MATCH(U514,Cashflow_A!$K$1:$AE$1,0))*U515</f>
        <v>0</v>
      </c>
      <c r="V516" s="365" cm="1">
        <f t="array" aca="1" ref="V516" ca="1">INDEX(INDIRECT($D516),,MATCH(V514,Cashflow_A!$K$1:$AE$1,0))*V515</f>
        <v>0</v>
      </c>
      <c r="W516" s="365" cm="1">
        <f t="array" aca="1" ref="W516" ca="1">INDEX(INDIRECT($D516),,MATCH(W514,Cashflow_A!$K$1:$AE$1,0))*W515</f>
        <v>0</v>
      </c>
      <c r="X516" s="365" cm="1">
        <f t="array" aca="1" ref="X516" ca="1">INDEX(INDIRECT($D516),,MATCH(X514,Cashflow_A!$K$1:$AE$1,0))*X515</f>
        <v>0</v>
      </c>
      <c r="Y516" s="365" cm="1">
        <f t="array" aca="1" ref="Y516" ca="1">INDEX(INDIRECT($D516),,MATCH(Y514,Cashflow_A!$K$1:$AE$1,0))*Y515</f>
        <v>0</v>
      </c>
      <c r="Z516" s="365" cm="1">
        <f t="array" aca="1" ref="Z516" ca="1">INDEX(INDIRECT($D516),,MATCH(Z514,Cashflow_A!$K$1:$AE$1,0))*Z515</f>
        <v>0</v>
      </c>
      <c r="AA516" s="365" cm="1">
        <f t="array" aca="1" ref="AA516" ca="1">INDEX(INDIRECT($D516),,MATCH(AA514,Cashflow_A!$K$1:$AE$1,0))*AA515</f>
        <v>0</v>
      </c>
      <c r="AB516" s="365" cm="1">
        <f t="array" aca="1" ref="AB516" ca="1">INDEX(INDIRECT($D516),,MATCH(AB514,Cashflow_A!$K$1:$AE$1,0))*AB515</f>
        <v>0</v>
      </c>
      <c r="AC516" s="365" cm="1">
        <f t="array" aca="1" ref="AC516" ca="1">INDEX(INDIRECT($D516),,MATCH(AC514,Cashflow_A!$K$1:$AE$1,0))*AC515</f>
        <v>0</v>
      </c>
      <c r="AD516" s="365" cm="1">
        <f t="array" aca="1" ref="AD516" ca="1">INDEX(INDIRECT($D516),,MATCH(AD514,Cashflow_A!$K$1:$AE$1,0))*AD515</f>
        <v>0</v>
      </c>
      <c r="AE516" s="365" cm="1">
        <f t="array" aca="1" ref="AE516" ca="1">INDEX(INDIRECT($D516),,MATCH(AE514,Cashflow_A!$K$1:$AE$1,0))*AE515</f>
        <v>0</v>
      </c>
    </row>
    <row r="517" spans="1:35" s="2" customFormat="1" ht="15" hidden="1" outlineLevel="1" x14ac:dyDescent="0.3">
      <c r="C517" s="355" t="s">
        <v>28</v>
      </c>
      <c r="D517" s="2" t="str">
        <f>CONCATENATE(C517,"_Cost")</f>
        <v>H_Cost</v>
      </c>
      <c r="G517" s="2" t="s">
        <v>611</v>
      </c>
      <c r="H517" s="2" t="s">
        <v>606</v>
      </c>
      <c r="J517" s="358"/>
      <c r="K517" s="359" cm="1">
        <f t="array" aca="1" ref="K517" ca="1">INDEX(INDIRECT($D517),,MATCH(K514,Cashflow_A!$K$1:$AE$1,0))*K515</f>
        <v>0</v>
      </c>
      <c r="L517" s="365" cm="1">
        <f t="array" aca="1" ref="L517" ca="1">INDEX(INDIRECT($D517),,MATCH(L514,Cashflow_A!$K$1:$AE$1,0))*L515</f>
        <v>0</v>
      </c>
      <c r="M517" s="365" cm="1">
        <f t="array" aca="1" ref="M517" ca="1">INDEX(INDIRECT($D517),,MATCH(M514,Cashflow_A!$K$1:$AE$1,0))*M515</f>
        <v>0</v>
      </c>
      <c r="N517" s="365" cm="1">
        <f t="array" aca="1" ref="N517" ca="1">INDEX(INDIRECT($D517),,MATCH(N514,Cashflow_A!$K$1:$AE$1,0))*N515</f>
        <v>0</v>
      </c>
      <c r="O517" s="365" cm="1">
        <f t="array" aca="1" ref="O517" ca="1">INDEX(INDIRECT($D517),,MATCH(O514,Cashflow_A!$K$1:$AE$1,0))*O515</f>
        <v>0</v>
      </c>
      <c r="P517" s="365" cm="1">
        <f t="array" aca="1" ref="P517" ca="1">INDEX(INDIRECT($D517),,MATCH(P514,Cashflow_A!$K$1:$AE$1,0))*P515</f>
        <v>0</v>
      </c>
      <c r="Q517" s="365" cm="1">
        <f t="array" aca="1" ref="Q517" ca="1">INDEX(INDIRECT($D517),,MATCH(Q514,Cashflow_A!$K$1:$AE$1,0))*Q515</f>
        <v>0</v>
      </c>
      <c r="R517" s="365" cm="1">
        <f t="array" aca="1" ref="R517" ca="1">INDEX(INDIRECT($D517),,MATCH(R514,Cashflow_A!$K$1:$AE$1,0))*R515</f>
        <v>0</v>
      </c>
      <c r="S517" s="365" cm="1">
        <f t="array" aca="1" ref="S517" ca="1">INDEX(INDIRECT($D517),,MATCH(S514,Cashflow_A!$K$1:$AE$1,0))*S515</f>
        <v>0</v>
      </c>
      <c r="T517" s="365" cm="1">
        <f t="array" aca="1" ref="T517" ca="1">INDEX(INDIRECT($D517),,MATCH(T514,Cashflow_A!$K$1:$AE$1,0))*T515</f>
        <v>0</v>
      </c>
      <c r="U517" s="365" cm="1">
        <f t="array" aca="1" ref="U517" ca="1">INDEX(INDIRECT($D517),,MATCH(U514,Cashflow_A!$K$1:$AE$1,0))*U515</f>
        <v>0</v>
      </c>
      <c r="V517" s="365" cm="1">
        <f t="array" aca="1" ref="V517" ca="1">INDEX(INDIRECT($D517),,MATCH(V514,Cashflow_A!$K$1:$AE$1,0))*V515</f>
        <v>0</v>
      </c>
      <c r="W517" s="365" cm="1">
        <f t="array" aca="1" ref="W517" ca="1">INDEX(INDIRECT($D517),,MATCH(W514,Cashflow_A!$K$1:$AE$1,0))*W515</f>
        <v>0</v>
      </c>
      <c r="X517" s="365" cm="1">
        <f t="array" aca="1" ref="X517" ca="1">INDEX(INDIRECT($D517),,MATCH(X514,Cashflow_A!$K$1:$AE$1,0))*X515</f>
        <v>0</v>
      </c>
      <c r="Y517" s="365" cm="1">
        <f t="array" aca="1" ref="Y517" ca="1">INDEX(INDIRECT($D517),,MATCH(Y514,Cashflow_A!$K$1:$AE$1,0))*Y515</f>
        <v>0</v>
      </c>
      <c r="Z517" s="365" cm="1">
        <f t="array" aca="1" ref="Z517" ca="1">INDEX(INDIRECT($D517),,MATCH(Z514,Cashflow_A!$K$1:$AE$1,0))*Z515</f>
        <v>0</v>
      </c>
      <c r="AA517" s="365" cm="1">
        <f t="array" aca="1" ref="AA517" ca="1">INDEX(INDIRECT($D517),,MATCH(AA514,Cashflow_A!$K$1:$AE$1,0))*AA515</f>
        <v>0</v>
      </c>
      <c r="AB517" s="365" cm="1">
        <f t="array" aca="1" ref="AB517" ca="1">INDEX(INDIRECT($D517),,MATCH(AB514,Cashflow_A!$K$1:$AE$1,0))*AB515</f>
        <v>0</v>
      </c>
      <c r="AC517" s="365" cm="1">
        <f t="array" aca="1" ref="AC517" ca="1">INDEX(INDIRECT($D517),,MATCH(AC514,Cashflow_A!$K$1:$AE$1,0))*AC515</f>
        <v>0</v>
      </c>
      <c r="AD517" s="365" cm="1">
        <f t="array" aca="1" ref="AD517" ca="1">INDEX(INDIRECT($D517),,MATCH(AD514,Cashflow_A!$K$1:$AE$1,0))*AD515</f>
        <v>0</v>
      </c>
      <c r="AE517" s="365" cm="1">
        <f t="array" aca="1" ref="AE517" ca="1">INDEX(INDIRECT($D517),,MATCH(AE514,Cashflow_A!$K$1:$AE$1,0))*AE515</f>
        <v>0</v>
      </c>
    </row>
    <row r="518" spans="1:35" s="2" customFormat="1" ht="15" hidden="1" outlineLevel="1" x14ac:dyDescent="0.3">
      <c r="C518" s="355" t="s">
        <v>28</v>
      </c>
      <c r="D518" s="2" t="str">
        <f>CONCATENATE(C518,"_Net_Revenue")</f>
        <v>H_Net_Revenue</v>
      </c>
      <c r="H518" s="2" t="s">
        <v>607</v>
      </c>
      <c r="J518" s="358"/>
      <c r="K518" s="359" cm="1">
        <f t="array" aca="1" ref="K518" ca="1">INDEX(INDIRECT($D518),,MATCH(K514,Cashflow_A!$K$1:$AE$1,0))*K515</f>
        <v>0</v>
      </c>
      <c r="L518" s="365" cm="1">
        <f t="array" aca="1" ref="L518" ca="1">INDEX(INDIRECT($D518),,MATCH(L514,Cashflow_A!$K$1:$AE$1,0))*L515</f>
        <v>0</v>
      </c>
      <c r="M518" s="365" cm="1">
        <f t="array" aca="1" ref="M518" ca="1">INDEX(INDIRECT($D518),,MATCH(M514,Cashflow_A!$K$1:$AE$1,0))*M515</f>
        <v>0</v>
      </c>
      <c r="N518" s="365" cm="1">
        <f t="array" aca="1" ref="N518" ca="1">INDEX(INDIRECT($D518),,MATCH(N514,Cashflow_A!$K$1:$AE$1,0))*N515</f>
        <v>0</v>
      </c>
      <c r="O518" s="365" cm="1">
        <f t="array" aca="1" ref="O518" ca="1">INDEX(INDIRECT($D518),,MATCH(O514,Cashflow_A!$K$1:$AE$1,0))*O515</f>
        <v>0</v>
      </c>
      <c r="P518" s="365" cm="1">
        <f t="array" aca="1" ref="P518" ca="1">INDEX(INDIRECT($D518),,MATCH(P514,Cashflow_A!$K$1:$AE$1,0))*P515</f>
        <v>0</v>
      </c>
      <c r="Q518" s="365" cm="1">
        <f t="array" aca="1" ref="Q518" ca="1">INDEX(INDIRECT($D518),,MATCH(Q514,Cashflow_A!$K$1:$AE$1,0))*Q515</f>
        <v>0</v>
      </c>
      <c r="R518" s="365" cm="1">
        <f t="array" aca="1" ref="R518" ca="1">INDEX(INDIRECT($D518),,MATCH(R514,Cashflow_A!$K$1:$AE$1,0))*R515</f>
        <v>0</v>
      </c>
      <c r="S518" s="365" cm="1">
        <f t="array" aca="1" ref="S518" ca="1">INDEX(INDIRECT($D518),,MATCH(S514,Cashflow_A!$K$1:$AE$1,0))*S515</f>
        <v>0</v>
      </c>
      <c r="T518" s="365" cm="1">
        <f t="array" aca="1" ref="T518" ca="1">INDEX(INDIRECT($D518),,MATCH(T514,Cashflow_A!$K$1:$AE$1,0))*T515</f>
        <v>0</v>
      </c>
      <c r="U518" s="365" cm="1">
        <f t="array" aca="1" ref="U518" ca="1">INDEX(INDIRECT($D518),,MATCH(U514,Cashflow_A!$K$1:$AE$1,0))*U515</f>
        <v>0</v>
      </c>
      <c r="V518" s="365" cm="1">
        <f t="array" aca="1" ref="V518" ca="1">INDEX(INDIRECT($D518),,MATCH(V514,Cashflow_A!$K$1:$AE$1,0))*V515</f>
        <v>0</v>
      </c>
      <c r="W518" s="365" cm="1">
        <f t="array" aca="1" ref="W518" ca="1">INDEX(INDIRECT($D518),,MATCH(W514,Cashflow_A!$K$1:$AE$1,0))*W515</f>
        <v>0</v>
      </c>
      <c r="X518" s="365" cm="1">
        <f t="array" aca="1" ref="X518" ca="1">INDEX(INDIRECT($D518),,MATCH(X514,Cashflow_A!$K$1:$AE$1,0))*X515</f>
        <v>0</v>
      </c>
      <c r="Y518" s="365" cm="1">
        <f t="array" aca="1" ref="Y518" ca="1">INDEX(INDIRECT($D518),,MATCH(Y514,Cashflow_A!$K$1:$AE$1,0))*Y515</f>
        <v>0</v>
      </c>
      <c r="Z518" s="365" cm="1">
        <f t="array" aca="1" ref="Z518" ca="1">INDEX(INDIRECT($D518),,MATCH(Z514,Cashflow_A!$K$1:$AE$1,0))*Z515</f>
        <v>0</v>
      </c>
      <c r="AA518" s="365" cm="1">
        <f t="array" aca="1" ref="AA518" ca="1">INDEX(INDIRECT($D518),,MATCH(AA514,Cashflow_A!$K$1:$AE$1,0))*AA515</f>
        <v>0</v>
      </c>
      <c r="AB518" s="365" cm="1">
        <f t="array" aca="1" ref="AB518" ca="1">INDEX(INDIRECT($D518),,MATCH(AB514,Cashflow_A!$K$1:$AE$1,0))*AB515</f>
        <v>0</v>
      </c>
      <c r="AC518" s="365" cm="1">
        <f t="array" aca="1" ref="AC518" ca="1">INDEX(INDIRECT($D518),,MATCH(AC514,Cashflow_A!$K$1:$AE$1,0))*AC515</f>
        <v>0</v>
      </c>
      <c r="AD518" s="365" cm="1">
        <f t="array" aca="1" ref="AD518" ca="1">INDEX(INDIRECT($D518),,MATCH(AD514,Cashflow_A!$K$1:$AE$1,0))*AD515</f>
        <v>0</v>
      </c>
      <c r="AE518" s="365" cm="1">
        <f t="array" aca="1" ref="AE518" ca="1">INDEX(INDIRECT($D518),,MATCH(AE514,Cashflow_A!$K$1:$AE$1,0))*AE515</f>
        <v>0</v>
      </c>
    </row>
    <row r="519" spans="1:35" s="2" customFormat="1" ht="15" hidden="1" outlineLevel="1" x14ac:dyDescent="0.3">
      <c r="C519" s="355"/>
      <c r="J519" s="358"/>
    </row>
    <row r="520" spans="1:35" s="12" customFormat="1" hidden="1" outlineLevel="1" x14ac:dyDescent="0.3">
      <c r="A520" s="2"/>
      <c r="B520" s="2"/>
      <c r="C520" s="355"/>
      <c r="D520" s="2" t="s">
        <v>602</v>
      </c>
      <c r="E520" s="356" t="s">
        <v>603</v>
      </c>
      <c r="F520" s="357">
        <v>6</v>
      </c>
      <c r="G520" s="2"/>
      <c r="I520" s="2"/>
      <c r="J520" s="358"/>
      <c r="K520" s="359">
        <f>IF(K$1&gt;=$F520,K$1-$F520,0)</f>
        <v>0</v>
      </c>
      <c r="L520" s="365">
        <f>IF(L$1&gt;=$F520,L$1-$F520,0)</f>
        <v>0</v>
      </c>
      <c r="M520" s="365">
        <f t="shared" ref="M520:AE520" si="144">IF(M$1&gt;=$F520,M$1-$F520,0)</f>
        <v>0</v>
      </c>
      <c r="N520" s="365">
        <f t="shared" si="144"/>
        <v>0</v>
      </c>
      <c r="O520" s="365">
        <f t="shared" si="144"/>
        <v>0</v>
      </c>
      <c r="P520" s="365">
        <f t="shared" si="144"/>
        <v>0</v>
      </c>
      <c r="Q520" s="365">
        <f t="shared" si="144"/>
        <v>0</v>
      </c>
      <c r="R520" s="365">
        <f t="shared" si="144"/>
        <v>1</v>
      </c>
      <c r="S520" s="365">
        <f t="shared" si="144"/>
        <v>2</v>
      </c>
      <c r="T520" s="365">
        <f t="shared" si="144"/>
        <v>3</v>
      </c>
      <c r="U520" s="365">
        <f t="shared" si="144"/>
        <v>4</v>
      </c>
      <c r="V520" s="365">
        <f t="shared" si="144"/>
        <v>5</v>
      </c>
      <c r="W520" s="365">
        <f t="shared" si="144"/>
        <v>6</v>
      </c>
      <c r="X520" s="365">
        <f t="shared" si="144"/>
        <v>7</v>
      </c>
      <c r="Y520" s="365">
        <f t="shared" si="144"/>
        <v>8</v>
      </c>
      <c r="Z520" s="365">
        <f t="shared" si="144"/>
        <v>9</v>
      </c>
      <c r="AA520" s="365">
        <f t="shared" si="144"/>
        <v>10</v>
      </c>
      <c r="AB520" s="365">
        <f t="shared" si="144"/>
        <v>11</v>
      </c>
      <c r="AC520" s="365">
        <f t="shared" si="144"/>
        <v>12</v>
      </c>
      <c r="AD520" s="365">
        <f t="shared" si="144"/>
        <v>13</v>
      </c>
      <c r="AE520" s="365">
        <f t="shared" si="144"/>
        <v>14</v>
      </c>
      <c r="AF520" s="2"/>
      <c r="AG520" s="2"/>
      <c r="AH520" s="2"/>
      <c r="AI520" s="2"/>
    </row>
    <row r="521" spans="1:35" s="12" customFormat="1" hidden="1" outlineLevel="1" x14ac:dyDescent="0.3">
      <c r="A521" s="2"/>
      <c r="B521" s="2"/>
      <c r="C521" s="355" t="s">
        <v>28</v>
      </c>
      <c r="D521" s="2" t="str">
        <f>CONCATENATE("Hectares year ",F520)</f>
        <v>Hectares year 6</v>
      </c>
      <c r="E521" s="356" t="s">
        <v>604</v>
      </c>
      <c r="F521" s="357">
        <f>SUMIFS(Project_Hectare!$G$12:$G$381,Project_Hectare!$C$12:$C$381,C521,Project_Hectare!$E$12:$E$381,D521)</f>
        <v>0</v>
      </c>
      <c r="G521" s="2"/>
      <c r="I521" s="2"/>
      <c r="J521" s="358"/>
      <c r="K521" s="359">
        <f>IF(K$1&gt;=$F520,$F521,0)</f>
        <v>0</v>
      </c>
      <c r="L521" s="365">
        <f t="shared" ref="L521:AE521" si="145">IF(L$1&gt;=$F520,$F521,0)</f>
        <v>0</v>
      </c>
      <c r="M521" s="365">
        <f t="shared" si="145"/>
        <v>0</v>
      </c>
      <c r="N521" s="365">
        <f t="shared" si="145"/>
        <v>0</v>
      </c>
      <c r="O521" s="365">
        <f t="shared" si="145"/>
        <v>0</v>
      </c>
      <c r="P521" s="365">
        <f t="shared" si="145"/>
        <v>0</v>
      </c>
      <c r="Q521" s="365">
        <f t="shared" si="145"/>
        <v>0</v>
      </c>
      <c r="R521" s="365">
        <f t="shared" si="145"/>
        <v>0</v>
      </c>
      <c r="S521" s="365">
        <f t="shared" si="145"/>
        <v>0</v>
      </c>
      <c r="T521" s="365">
        <f t="shared" si="145"/>
        <v>0</v>
      </c>
      <c r="U521" s="365">
        <f t="shared" si="145"/>
        <v>0</v>
      </c>
      <c r="V521" s="365">
        <f t="shared" si="145"/>
        <v>0</v>
      </c>
      <c r="W521" s="365">
        <f t="shared" si="145"/>
        <v>0</v>
      </c>
      <c r="X521" s="365">
        <f t="shared" si="145"/>
        <v>0</v>
      </c>
      <c r="Y521" s="365">
        <f t="shared" si="145"/>
        <v>0</v>
      </c>
      <c r="Z521" s="365">
        <f t="shared" si="145"/>
        <v>0</v>
      </c>
      <c r="AA521" s="365">
        <f t="shared" si="145"/>
        <v>0</v>
      </c>
      <c r="AB521" s="365">
        <f t="shared" si="145"/>
        <v>0</v>
      </c>
      <c r="AC521" s="365">
        <f t="shared" si="145"/>
        <v>0</v>
      </c>
      <c r="AD521" s="365">
        <f t="shared" si="145"/>
        <v>0</v>
      </c>
      <c r="AE521" s="365">
        <f t="shared" si="145"/>
        <v>0</v>
      </c>
      <c r="AF521" s="2"/>
      <c r="AG521" s="2"/>
      <c r="AH521" s="2"/>
      <c r="AI521" s="2"/>
    </row>
    <row r="522" spans="1:35" s="2" customFormat="1" ht="15" hidden="1" outlineLevel="1" x14ac:dyDescent="0.3">
      <c r="C522" s="355" t="s">
        <v>28</v>
      </c>
      <c r="D522" s="2" t="str">
        <f>CONCATENATE(C522,"_Revenue")</f>
        <v>H_Revenue</v>
      </c>
      <c r="G522" s="2" t="s">
        <v>610</v>
      </c>
      <c r="H522" s="2" t="s">
        <v>605</v>
      </c>
      <c r="J522" s="358"/>
      <c r="K522" s="359" cm="1">
        <f t="array" aca="1" ref="K522" ca="1">INDEX(INDIRECT($D522),,MATCH(K520,Cashflow_A!$K$1:$AE$1,0))*K521</f>
        <v>0</v>
      </c>
      <c r="L522" s="365" cm="1">
        <f t="array" aca="1" ref="L522" ca="1">INDEX(INDIRECT($D522),,MATCH(L520,Cashflow_A!$K$1:$AE$1,0))*L521</f>
        <v>0</v>
      </c>
      <c r="M522" s="365" cm="1">
        <f t="array" aca="1" ref="M522" ca="1">INDEX(INDIRECT($D522),,MATCH(M520,Cashflow_A!$K$1:$AE$1,0))*M521</f>
        <v>0</v>
      </c>
      <c r="N522" s="365" cm="1">
        <f t="array" aca="1" ref="N522" ca="1">INDEX(INDIRECT($D522),,MATCH(N520,Cashflow_A!$K$1:$AE$1,0))*N521</f>
        <v>0</v>
      </c>
      <c r="O522" s="365" cm="1">
        <f t="array" aca="1" ref="O522" ca="1">INDEX(INDIRECT($D522),,MATCH(O520,Cashflow_A!$K$1:$AE$1,0))*O521</f>
        <v>0</v>
      </c>
      <c r="P522" s="365" cm="1">
        <f t="array" aca="1" ref="P522" ca="1">INDEX(INDIRECT($D522),,MATCH(P520,Cashflow_A!$K$1:$AE$1,0))*P521</f>
        <v>0</v>
      </c>
      <c r="Q522" s="365" cm="1">
        <f t="array" aca="1" ref="Q522" ca="1">INDEX(INDIRECT($D522),,MATCH(Q520,Cashflow_A!$K$1:$AE$1,0))*Q521</f>
        <v>0</v>
      </c>
      <c r="R522" s="365" cm="1">
        <f t="array" aca="1" ref="R522" ca="1">INDEX(INDIRECT($D522),,MATCH(R520,Cashflow_A!$K$1:$AE$1,0))*R521</f>
        <v>0</v>
      </c>
      <c r="S522" s="365" cm="1">
        <f t="array" aca="1" ref="S522" ca="1">INDEX(INDIRECT($D522),,MATCH(S520,Cashflow_A!$K$1:$AE$1,0))*S521</f>
        <v>0</v>
      </c>
      <c r="T522" s="365" cm="1">
        <f t="array" aca="1" ref="T522" ca="1">INDEX(INDIRECT($D522),,MATCH(T520,Cashflow_A!$K$1:$AE$1,0))*T521</f>
        <v>0</v>
      </c>
      <c r="U522" s="365" cm="1">
        <f t="array" aca="1" ref="U522" ca="1">INDEX(INDIRECT($D522),,MATCH(U520,Cashflow_A!$K$1:$AE$1,0))*U521</f>
        <v>0</v>
      </c>
      <c r="V522" s="365" cm="1">
        <f t="array" aca="1" ref="V522" ca="1">INDEX(INDIRECT($D522),,MATCH(V520,Cashflow_A!$K$1:$AE$1,0))*V521</f>
        <v>0</v>
      </c>
      <c r="W522" s="365" cm="1">
        <f t="array" aca="1" ref="W522" ca="1">INDEX(INDIRECT($D522),,MATCH(W520,Cashflow_A!$K$1:$AE$1,0))*W521</f>
        <v>0</v>
      </c>
      <c r="X522" s="365" cm="1">
        <f t="array" aca="1" ref="X522" ca="1">INDEX(INDIRECT($D522),,MATCH(X520,Cashflow_A!$K$1:$AE$1,0))*X521</f>
        <v>0</v>
      </c>
      <c r="Y522" s="365" cm="1">
        <f t="array" aca="1" ref="Y522" ca="1">INDEX(INDIRECT($D522),,MATCH(Y520,Cashflow_A!$K$1:$AE$1,0))*Y521</f>
        <v>0</v>
      </c>
      <c r="Z522" s="365" cm="1">
        <f t="array" aca="1" ref="Z522" ca="1">INDEX(INDIRECT($D522),,MATCH(Z520,Cashflow_A!$K$1:$AE$1,0))*Z521</f>
        <v>0</v>
      </c>
      <c r="AA522" s="365" cm="1">
        <f t="array" aca="1" ref="AA522" ca="1">INDEX(INDIRECT($D522),,MATCH(AA520,Cashflow_A!$K$1:$AE$1,0))*AA521</f>
        <v>0</v>
      </c>
      <c r="AB522" s="365" cm="1">
        <f t="array" aca="1" ref="AB522" ca="1">INDEX(INDIRECT($D522),,MATCH(AB520,Cashflow_A!$K$1:$AE$1,0))*AB521</f>
        <v>0</v>
      </c>
      <c r="AC522" s="365" cm="1">
        <f t="array" aca="1" ref="AC522" ca="1">INDEX(INDIRECT($D522),,MATCH(AC520,Cashflow_A!$K$1:$AE$1,0))*AC521</f>
        <v>0</v>
      </c>
      <c r="AD522" s="365" cm="1">
        <f t="array" aca="1" ref="AD522" ca="1">INDEX(INDIRECT($D522),,MATCH(AD520,Cashflow_A!$K$1:$AE$1,0))*AD521</f>
        <v>0</v>
      </c>
      <c r="AE522" s="365" cm="1">
        <f t="array" aca="1" ref="AE522" ca="1">INDEX(INDIRECT($D522),,MATCH(AE520,Cashflow_A!$K$1:$AE$1,0))*AE521</f>
        <v>0</v>
      </c>
    </row>
    <row r="523" spans="1:35" s="2" customFormat="1" ht="15" hidden="1" outlineLevel="1" x14ac:dyDescent="0.3">
      <c r="C523" s="355" t="s">
        <v>28</v>
      </c>
      <c r="D523" s="2" t="str">
        <f>CONCATENATE(C523,"_Cost")</f>
        <v>H_Cost</v>
      </c>
      <c r="G523" s="2" t="s">
        <v>611</v>
      </c>
      <c r="H523" s="2" t="s">
        <v>606</v>
      </c>
      <c r="J523" s="358"/>
      <c r="K523" s="359" cm="1">
        <f t="array" aca="1" ref="K523" ca="1">INDEX(INDIRECT($D523),,MATCH(K520,Cashflow_A!$K$1:$AE$1,0))*K521</f>
        <v>0</v>
      </c>
      <c r="L523" s="365" cm="1">
        <f t="array" aca="1" ref="L523" ca="1">INDEX(INDIRECT($D523),,MATCH(L520,Cashflow_A!$K$1:$AE$1,0))*L521</f>
        <v>0</v>
      </c>
      <c r="M523" s="365" cm="1">
        <f t="array" aca="1" ref="M523" ca="1">INDEX(INDIRECT($D523),,MATCH(M520,Cashflow_A!$K$1:$AE$1,0))*M521</f>
        <v>0</v>
      </c>
      <c r="N523" s="365" cm="1">
        <f t="array" aca="1" ref="N523" ca="1">INDEX(INDIRECT($D523),,MATCH(N520,Cashflow_A!$K$1:$AE$1,0))*N521</f>
        <v>0</v>
      </c>
      <c r="O523" s="365" cm="1">
        <f t="array" aca="1" ref="O523" ca="1">INDEX(INDIRECT($D523),,MATCH(O520,Cashflow_A!$K$1:$AE$1,0))*O521</f>
        <v>0</v>
      </c>
      <c r="P523" s="365" cm="1">
        <f t="array" aca="1" ref="P523" ca="1">INDEX(INDIRECT($D523),,MATCH(P520,Cashflow_A!$K$1:$AE$1,0))*P521</f>
        <v>0</v>
      </c>
      <c r="Q523" s="365" cm="1">
        <f t="array" aca="1" ref="Q523" ca="1">INDEX(INDIRECT($D523),,MATCH(Q520,Cashflow_A!$K$1:$AE$1,0))*Q521</f>
        <v>0</v>
      </c>
      <c r="R523" s="365" cm="1">
        <f t="array" aca="1" ref="R523" ca="1">INDEX(INDIRECT($D523),,MATCH(R520,Cashflow_A!$K$1:$AE$1,0))*R521</f>
        <v>0</v>
      </c>
      <c r="S523" s="365" cm="1">
        <f t="array" aca="1" ref="S523" ca="1">INDEX(INDIRECT($D523),,MATCH(S520,Cashflow_A!$K$1:$AE$1,0))*S521</f>
        <v>0</v>
      </c>
      <c r="T523" s="365" cm="1">
        <f t="array" aca="1" ref="T523" ca="1">INDEX(INDIRECT($D523),,MATCH(T520,Cashflow_A!$K$1:$AE$1,0))*T521</f>
        <v>0</v>
      </c>
      <c r="U523" s="365" cm="1">
        <f t="array" aca="1" ref="U523" ca="1">INDEX(INDIRECT($D523),,MATCH(U520,Cashflow_A!$K$1:$AE$1,0))*U521</f>
        <v>0</v>
      </c>
      <c r="V523" s="365" cm="1">
        <f t="array" aca="1" ref="V523" ca="1">INDEX(INDIRECT($D523),,MATCH(V520,Cashflow_A!$K$1:$AE$1,0))*V521</f>
        <v>0</v>
      </c>
      <c r="W523" s="365" cm="1">
        <f t="array" aca="1" ref="W523" ca="1">INDEX(INDIRECT($D523),,MATCH(W520,Cashflow_A!$K$1:$AE$1,0))*W521</f>
        <v>0</v>
      </c>
      <c r="X523" s="365" cm="1">
        <f t="array" aca="1" ref="X523" ca="1">INDEX(INDIRECT($D523),,MATCH(X520,Cashflow_A!$K$1:$AE$1,0))*X521</f>
        <v>0</v>
      </c>
      <c r="Y523" s="365" cm="1">
        <f t="array" aca="1" ref="Y523" ca="1">INDEX(INDIRECT($D523),,MATCH(Y520,Cashflow_A!$K$1:$AE$1,0))*Y521</f>
        <v>0</v>
      </c>
      <c r="Z523" s="365" cm="1">
        <f t="array" aca="1" ref="Z523" ca="1">INDEX(INDIRECT($D523),,MATCH(Z520,Cashflow_A!$K$1:$AE$1,0))*Z521</f>
        <v>0</v>
      </c>
      <c r="AA523" s="365" cm="1">
        <f t="array" aca="1" ref="AA523" ca="1">INDEX(INDIRECT($D523),,MATCH(AA520,Cashflow_A!$K$1:$AE$1,0))*AA521</f>
        <v>0</v>
      </c>
      <c r="AB523" s="365" cm="1">
        <f t="array" aca="1" ref="AB523" ca="1">INDEX(INDIRECT($D523),,MATCH(AB520,Cashflow_A!$K$1:$AE$1,0))*AB521</f>
        <v>0</v>
      </c>
      <c r="AC523" s="365" cm="1">
        <f t="array" aca="1" ref="AC523" ca="1">INDEX(INDIRECT($D523),,MATCH(AC520,Cashflow_A!$K$1:$AE$1,0))*AC521</f>
        <v>0</v>
      </c>
      <c r="AD523" s="365" cm="1">
        <f t="array" aca="1" ref="AD523" ca="1">INDEX(INDIRECT($D523),,MATCH(AD520,Cashflow_A!$K$1:$AE$1,0))*AD521</f>
        <v>0</v>
      </c>
      <c r="AE523" s="365" cm="1">
        <f t="array" aca="1" ref="AE523" ca="1">INDEX(INDIRECT($D523),,MATCH(AE520,Cashflow_A!$K$1:$AE$1,0))*AE521</f>
        <v>0</v>
      </c>
    </row>
    <row r="524" spans="1:35" s="2" customFormat="1" ht="15" hidden="1" outlineLevel="1" x14ac:dyDescent="0.3">
      <c r="C524" s="355" t="s">
        <v>28</v>
      </c>
      <c r="D524" s="2" t="str">
        <f>CONCATENATE(C524,"_Net_Revenue")</f>
        <v>H_Net_Revenue</v>
      </c>
      <c r="H524" s="2" t="s">
        <v>607</v>
      </c>
      <c r="J524" s="358"/>
      <c r="K524" s="359" cm="1">
        <f t="array" aca="1" ref="K524" ca="1">INDEX(INDIRECT($D524),,MATCH(K520,Cashflow_A!$K$1:$AE$1,0))*K521</f>
        <v>0</v>
      </c>
      <c r="L524" s="365" cm="1">
        <f t="array" aca="1" ref="L524" ca="1">INDEX(INDIRECT($D524),,MATCH(L520,Cashflow_A!$K$1:$AE$1,0))*L521</f>
        <v>0</v>
      </c>
      <c r="M524" s="365" cm="1">
        <f t="array" aca="1" ref="M524" ca="1">INDEX(INDIRECT($D524),,MATCH(M520,Cashflow_A!$K$1:$AE$1,0))*M521</f>
        <v>0</v>
      </c>
      <c r="N524" s="365" cm="1">
        <f t="array" aca="1" ref="N524" ca="1">INDEX(INDIRECT($D524),,MATCH(N520,Cashflow_A!$K$1:$AE$1,0))*N521</f>
        <v>0</v>
      </c>
      <c r="O524" s="365" cm="1">
        <f t="array" aca="1" ref="O524" ca="1">INDEX(INDIRECT($D524),,MATCH(O520,Cashflow_A!$K$1:$AE$1,0))*O521</f>
        <v>0</v>
      </c>
      <c r="P524" s="365" cm="1">
        <f t="array" aca="1" ref="P524" ca="1">INDEX(INDIRECT($D524),,MATCH(P520,Cashflow_A!$K$1:$AE$1,0))*P521</f>
        <v>0</v>
      </c>
      <c r="Q524" s="365" cm="1">
        <f t="array" aca="1" ref="Q524" ca="1">INDEX(INDIRECT($D524),,MATCH(Q520,Cashflow_A!$K$1:$AE$1,0))*Q521</f>
        <v>0</v>
      </c>
      <c r="R524" s="365" cm="1">
        <f t="array" aca="1" ref="R524" ca="1">INDEX(INDIRECT($D524),,MATCH(R520,Cashflow_A!$K$1:$AE$1,0))*R521</f>
        <v>0</v>
      </c>
      <c r="S524" s="365" cm="1">
        <f t="array" aca="1" ref="S524" ca="1">INDEX(INDIRECT($D524),,MATCH(S520,Cashflow_A!$K$1:$AE$1,0))*S521</f>
        <v>0</v>
      </c>
      <c r="T524" s="365" cm="1">
        <f t="array" aca="1" ref="T524" ca="1">INDEX(INDIRECT($D524),,MATCH(T520,Cashflow_A!$K$1:$AE$1,0))*T521</f>
        <v>0</v>
      </c>
      <c r="U524" s="365" cm="1">
        <f t="array" aca="1" ref="U524" ca="1">INDEX(INDIRECT($D524),,MATCH(U520,Cashflow_A!$K$1:$AE$1,0))*U521</f>
        <v>0</v>
      </c>
      <c r="V524" s="365" cm="1">
        <f t="array" aca="1" ref="V524" ca="1">INDEX(INDIRECT($D524),,MATCH(V520,Cashflow_A!$K$1:$AE$1,0))*V521</f>
        <v>0</v>
      </c>
      <c r="W524" s="365" cm="1">
        <f t="array" aca="1" ref="W524" ca="1">INDEX(INDIRECT($D524),,MATCH(W520,Cashflow_A!$K$1:$AE$1,0))*W521</f>
        <v>0</v>
      </c>
      <c r="X524" s="365" cm="1">
        <f t="array" aca="1" ref="X524" ca="1">INDEX(INDIRECT($D524),,MATCH(X520,Cashflow_A!$K$1:$AE$1,0))*X521</f>
        <v>0</v>
      </c>
      <c r="Y524" s="365" cm="1">
        <f t="array" aca="1" ref="Y524" ca="1">INDEX(INDIRECT($D524),,MATCH(Y520,Cashflow_A!$K$1:$AE$1,0))*Y521</f>
        <v>0</v>
      </c>
      <c r="Z524" s="365" cm="1">
        <f t="array" aca="1" ref="Z524" ca="1">INDEX(INDIRECT($D524),,MATCH(Z520,Cashflow_A!$K$1:$AE$1,0))*Z521</f>
        <v>0</v>
      </c>
      <c r="AA524" s="365" cm="1">
        <f t="array" aca="1" ref="AA524" ca="1">INDEX(INDIRECT($D524),,MATCH(AA520,Cashflow_A!$K$1:$AE$1,0))*AA521</f>
        <v>0</v>
      </c>
      <c r="AB524" s="365" cm="1">
        <f t="array" aca="1" ref="AB524" ca="1">INDEX(INDIRECT($D524),,MATCH(AB520,Cashflow_A!$K$1:$AE$1,0))*AB521</f>
        <v>0</v>
      </c>
      <c r="AC524" s="365" cm="1">
        <f t="array" aca="1" ref="AC524" ca="1">INDEX(INDIRECT($D524),,MATCH(AC520,Cashflow_A!$K$1:$AE$1,0))*AC521</f>
        <v>0</v>
      </c>
      <c r="AD524" s="365" cm="1">
        <f t="array" aca="1" ref="AD524" ca="1">INDEX(INDIRECT($D524),,MATCH(AD520,Cashflow_A!$K$1:$AE$1,0))*AD521</f>
        <v>0</v>
      </c>
      <c r="AE524" s="365" cm="1">
        <f t="array" aca="1" ref="AE524" ca="1">INDEX(INDIRECT($D524),,MATCH(AE520,Cashflow_A!$K$1:$AE$1,0))*AE521</f>
        <v>0</v>
      </c>
    </row>
    <row r="525" spans="1:35" s="2" customFormat="1" ht="15" hidden="1" outlineLevel="1" x14ac:dyDescent="0.3">
      <c r="C525" s="355"/>
      <c r="J525" s="358"/>
    </row>
    <row r="526" spans="1:35" s="12" customFormat="1" hidden="1" outlineLevel="1" x14ac:dyDescent="0.3">
      <c r="A526" s="2"/>
      <c r="B526" s="2"/>
      <c r="C526" s="355"/>
      <c r="D526" s="2" t="s">
        <v>602</v>
      </c>
      <c r="E526" s="356" t="s">
        <v>603</v>
      </c>
      <c r="F526" s="357">
        <v>7</v>
      </c>
      <c r="G526" s="2"/>
      <c r="I526" s="2"/>
      <c r="J526" s="358"/>
      <c r="K526" s="359">
        <f>IF(K$1&gt;=$F526,K$1-$F526,0)</f>
        <v>0</v>
      </c>
      <c r="L526" s="365">
        <f>IF(L$1&gt;=$F526,L$1-$F526,0)</f>
        <v>0</v>
      </c>
      <c r="M526" s="365">
        <f t="shared" ref="M526:AE526" si="146">IF(M$1&gt;=$F526,M$1-$F526,0)</f>
        <v>0</v>
      </c>
      <c r="N526" s="365">
        <f t="shared" si="146"/>
        <v>0</v>
      </c>
      <c r="O526" s="365">
        <f t="shared" si="146"/>
        <v>0</v>
      </c>
      <c r="P526" s="365">
        <f t="shared" si="146"/>
        <v>0</v>
      </c>
      <c r="Q526" s="365">
        <f t="shared" si="146"/>
        <v>0</v>
      </c>
      <c r="R526" s="365">
        <f t="shared" si="146"/>
        <v>0</v>
      </c>
      <c r="S526" s="365">
        <f t="shared" si="146"/>
        <v>1</v>
      </c>
      <c r="T526" s="365">
        <f t="shared" si="146"/>
        <v>2</v>
      </c>
      <c r="U526" s="365">
        <f t="shared" si="146"/>
        <v>3</v>
      </c>
      <c r="V526" s="365">
        <f t="shared" si="146"/>
        <v>4</v>
      </c>
      <c r="W526" s="365">
        <f t="shared" si="146"/>
        <v>5</v>
      </c>
      <c r="X526" s="365">
        <f t="shared" si="146"/>
        <v>6</v>
      </c>
      <c r="Y526" s="365">
        <f t="shared" si="146"/>
        <v>7</v>
      </c>
      <c r="Z526" s="365">
        <f t="shared" si="146"/>
        <v>8</v>
      </c>
      <c r="AA526" s="365">
        <f t="shared" si="146"/>
        <v>9</v>
      </c>
      <c r="AB526" s="365">
        <f t="shared" si="146"/>
        <v>10</v>
      </c>
      <c r="AC526" s="365">
        <f t="shared" si="146"/>
        <v>11</v>
      </c>
      <c r="AD526" s="365">
        <f t="shared" si="146"/>
        <v>12</v>
      </c>
      <c r="AE526" s="365">
        <f t="shared" si="146"/>
        <v>13</v>
      </c>
      <c r="AF526" s="2"/>
      <c r="AG526" s="2"/>
      <c r="AH526" s="2"/>
      <c r="AI526" s="2"/>
    </row>
    <row r="527" spans="1:35" s="12" customFormat="1" hidden="1" outlineLevel="1" x14ac:dyDescent="0.3">
      <c r="A527" s="2"/>
      <c r="B527" s="2"/>
      <c r="C527" s="355" t="s">
        <v>28</v>
      </c>
      <c r="D527" s="2" t="str">
        <f>CONCATENATE("Hectares year ",F526)</f>
        <v>Hectares year 7</v>
      </c>
      <c r="E527" s="356" t="s">
        <v>604</v>
      </c>
      <c r="F527" s="357">
        <f>SUMIFS(Project_Hectare!$G$12:$G$381,Project_Hectare!$C$12:$C$381,C527,Project_Hectare!$E$12:$E$381,D527)</f>
        <v>0</v>
      </c>
      <c r="G527" s="2"/>
      <c r="I527" s="2"/>
      <c r="J527" s="358"/>
      <c r="K527" s="359">
        <f>IF(K$1&gt;=$F526,$F527,0)</f>
        <v>0</v>
      </c>
      <c r="L527" s="365">
        <f t="shared" ref="L527:AE527" si="147">IF(L$1&gt;=$F526,$F527,0)</f>
        <v>0</v>
      </c>
      <c r="M527" s="365">
        <f t="shared" si="147"/>
        <v>0</v>
      </c>
      <c r="N527" s="365">
        <f t="shared" si="147"/>
        <v>0</v>
      </c>
      <c r="O527" s="365">
        <f t="shared" si="147"/>
        <v>0</v>
      </c>
      <c r="P527" s="365">
        <f t="shared" si="147"/>
        <v>0</v>
      </c>
      <c r="Q527" s="365">
        <f t="shared" si="147"/>
        <v>0</v>
      </c>
      <c r="R527" s="365">
        <f t="shared" si="147"/>
        <v>0</v>
      </c>
      <c r="S527" s="365">
        <f t="shared" si="147"/>
        <v>0</v>
      </c>
      <c r="T527" s="365">
        <f t="shared" si="147"/>
        <v>0</v>
      </c>
      <c r="U527" s="365">
        <f t="shared" si="147"/>
        <v>0</v>
      </c>
      <c r="V527" s="365">
        <f t="shared" si="147"/>
        <v>0</v>
      </c>
      <c r="W527" s="365">
        <f t="shared" si="147"/>
        <v>0</v>
      </c>
      <c r="X527" s="365">
        <f t="shared" si="147"/>
        <v>0</v>
      </c>
      <c r="Y527" s="365">
        <f t="shared" si="147"/>
        <v>0</v>
      </c>
      <c r="Z527" s="365">
        <f t="shared" si="147"/>
        <v>0</v>
      </c>
      <c r="AA527" s="365">
        <f t="shared" si="147"/>
        <v>0</v>
      </c>
      <c r="AB527" s="365">
        <f t="shared" si="147"/>
        <v>0</v>
      </c>
      <c r="AC527" s="365">
        <f t="shared" si="147"/>
        <v>0</v>
      </c>
      <c r="AD527" s="365">
        <f t="shared" si="147"/>
        <v>0</v>
      </c>
      <c r="AE527" s="365">
        <f t="shared" si="147"/>
        <v>0</v>
      </c>
      <c r="AF527" s="2"/>
      <c r="AG527" s="2"/>
      <c r="AH527" s="2"/>
      <c r="AI527" s="2"/>
    </row>
    <row r="528" spans="1:35" s="2" customFormat="1" ht="15" hidden="1" outlineLevel="1" x14ac:dyDescent="0.3">
      <c r="C528" s="355" t="s">
        <v>28</v>
      </c>
      <c r="D528" s="2" t="str">
        <f>CONCATENATE(C528,"_Revenue")</f>
        <v>H_Revenue</v>
      </c>
      <c r="G528" s="2" t="s">
        <v>610</v>
      </c>
      <c r="H528" s="2" t="s">
        <v>605</v>
      </c>
      <c r="J528" s="358"/>
      <c r="K528" s="359" cm="1">
        <f t="array" aca="1" ref="K528" ca="1">INDEX(INDIRECT($D528),,MATCH(K526,Cashflow_A!$K$1:$AE$1,0))*K527</f>
        <v>0</v>
      </c>
      <c r="L528" s="365" cm="1">
        <f t="array" aca="1" ref="L528" ca="1">INDEX(INDIRECT($D528),,MATCH(L526,Cashflow_A!$K$1:$AE$1,0))*L527</f>
        <v>0</v>
      </c>
      <c r="M528" s="365" cm="1">
        <f t="array" aca="1" ref="M528" ca="1">INDEX(INDIRECT($D528),,MATCH(M526,Cashflow_A!$K$1:$AE$1,0))*M527</f>
        <v>0</v>
      </c>
      <c r="N528" s="365" cm="1">
        <f t="array" aca="1" ref="N528" ca="1">INDEX(INDIRECT($D528),,MATCH(N526,Cashflow_A!$K$1:$AE$1,0))*N527</f>
        <v>0</v>
      </c>
      <c r="O528" s="365" cm="1">
        <f t="array" aca="1" ref="O528" ca="1">INDEX(INDIRECT($D528),,MATCH(O526,Cashflow_A!$K$1:$AE$1,0))*O527</f>
        <v>0</v>
      </c>
      <c r="P528" s="365" cm="1">
        <f t="array" aca="1" ref="P528" ca="1">INDEX(INDIRECT($D528),,MATCH(P526,Cashflow_A!$K$1:$AE$1,0))*P527</f>
        <v>0</v>
      </c>
      <c r="Q528" s="365" cm="1">
        <f t="array" aca="1" ref="Q528" ca="1">INDEX(INDIRECT($D528),,MATCH(Q526,Cashflow_A!$K$1:$AE$1,0))*Q527</f>
        <v>0</v>
      </c>
      <c r="R528" s="365" cm="1">
        <f t="array" aca="1" ref="R528" ca="1">INDEX(INDIRECT($D528),,MATCH(R526,Cashflow_A!$K$1:$AE$1,0))*R527</f>
        <v>0</v>
      </c>
      <c r="S528" s="365" cm="1">
        <f t="array" aca="1" ref="S528" ca="1">INDEX(INDIRECT($D528),,MATCH(S526,Cashflow_A!$K$1:$AE$1,0))*S527</f>
        <v>0</v>
      </c>
      <c r="T528" s="365" cm="1">
        <f t="array" aca="1" ref="T528" ca="1">INDEX(INDIRECT($D528),,MATCH(T526,Cashflow_A!$K$1:$AE$1,0))*T527</f>
        <v>0</v>
      </c>
      <c r="U528" s="365" cm="1">
        <f t="array" aca="1" ref="U528" ca="1">INDEX(INDIRECT($D528),,MATCH(U526,Cashflow_A!$K$1:$AE$1,0))*U527</f>
        <v>0</v>
      </c>
      <c r="V528" s="365" cm="1">
        <f t="array" aca="1" ref="V528" ca="1">INDEX(INDIRECT($D528),,MATCH(V526,Cashflow_A!$K$1:$AE$1,0))*V527</f>
        <v>0</v>
      </c>
      <c r="W528" s="365" cm="1">
        <f t="array" aca="1" ref="W528" ca="1">INDEX(INDIRECT($D528),,MATCH(W526,Cashflow_A!$K$1:$AE$1,0))*W527</f>
        <v>0</v>
      </c>
      <c r="X528" s="365" cm="1">
        <f t="array" aca="1" ref="X528" ca="1">INDEX(INDIRECT($D528),,MATCH(X526,Cashflow_A!$K$1:$AE$1,0))*X527</f>
        <v>0</v>
      </c>
      <c r="Y528" s="365" cm="1">
        <f t="array" aca="1" ref="Y528" ca="1">INDEX(INDIRECT($D528),,MATCH(Y526,Cashflow_A!$K$1:$AE$1,0))*Y527</f>
        <v>0</v>
      </c>
      <c r="Z528" s="365" cm="1">
        <f t="array" aca="1" ref="Z528" ca="1">INDEX(INDIRECT($D528),,MATCH(Z526,Cashflow_A!$K$1:$AE$1,0))*Z527</f>
        <v>0</v>
      </c>
      <c r="AA528" s="365" cm="1">
        <f t="array" aca="1" ref="AA528" ca="1">INDEX(INDIRECT($D528),,MATCH(AA526,Cashflow_A!$K$1:$AE$1,0))*AA527</f>
        <v>0</v>
      </c>
      <c r="AB528" s="365" cm="1">
        <f t="array" aca="1" ref="AB528" ca="1">INDEX(INDIRECT($D528),,MATCH(AB526,Cashflow_A!$K$1:$AE$1,0))*AB527</f>
        <v>0</v>
      </c>
      <c r="AC528" s="365" cm="1">
        <f t="array" aca="1" ref="AC528" ca="1">INDEX(INDIRECT($D528),,MATCH(AC526,Cashflow_A!$K$1:$AE$1,0))*AC527</f>
        <v>0</v>
      </c>
      <c r="AD528" s="365" cm="1">
        <f t="array" aca="1" ref="AD528" ca="1">INDEX(INDIRECT($D528),,MATCH(AD526,Cashflow_A!$K$1:$AE$1,0))*AD527</f>
        <v>0</v>
      </c>
      <c r="AE528" s="365" cm="1">
        <f t="array" aca="1" ref="AE528" ca="1">INDEX(INDIRECT($D528),,MATCH(AE526,Cashflow_A!$K$1:$AE$1,0))*AE527</f>
        <v>0</v>
      </c>
    </row>
    <row r="529" spans="1:35" s="2" customFormat="1" ht="15" hidden="1" outlineLevel="1" x14ac:dyDescent="0.3">
      <c r="C529" s="355" t="s">
        <v>28</v>
      </c>
      <c r="D529" s="2" t="str">
        <f>CONCATENATE(C529,"_Cost")</f>
        <v>H_Cost</v>
      </c>
      <c r="G529" s="2" t="s">
        <v>611</v>
      </c>
      <c r="H529" s="2" t="s">
        <v>606</v>
      </c>
      <c r="J529" s="358"/>
      <c r="K529" s="359" cm="1">
        <f t="array" aca="1" ref="K529" ca="1">INDEX(INDIRECT($D529),,MATCH(K526,Cashflow_A!$K$1:$AE$1,0))*K527</f>
        <v>0</v>
      </c>
      <c r="L529" s="365" cm="1">
        <f t="array" aca="1" ref="L529" ca="1">INDEX(INDIRECT($D529),,MATCH(L526,Cashflow_A!$K$1:$AE$1,0))*L527</f>
        <v>0</v>
      </c>
      <c r="M529" s="365" cm="1">
        <f t="array" aca="1" ref="M529" ca="1">INDEX(INDIRECT($D529),,MATCH(M526,Cashflow_A!$K$1:$AE$1,0))*M527</f>
        <v>0</v>
      </c>
      <c r="N529" s="365" cm="1">
        <f t="array" aca="1" ref="N529" ca="1">INDEX(INDIRECT($D529),,MATCH(N526,Cashflow_A!$K$1:$AE$1,0))*N527</f>
        <v>0</v>
      </c>
      <c r="O529" s="365" cm="1">
        <f t="array" aca="1" ref="O529" ca="1">INDEX(INDIRECT($D529),,MATCH(O526,Cashflow_A!$K$1:$AE$1,0))*O527</f>
        <v>0</v>
      </c>
      <c r="P529" s="365" cm="1">
        <f t="array" aca="1" ref="P529" ca="1">INDEX(INDIRECT($D529),,MATCH(P526,Cashflow_A!$K$1:$AE$1,0))*P527</f>
        <v>0</v>
      </c>
      <c r="Q529" s="365" cm="1">
        <f t="array" aca="1" ref="Q529" ca="1">INDEX(INDIRECT($D529),,MATCH(Q526,Cashflow_A!$K$1:$AE$1,0))*Q527</f>
        <v>0</v>
      </c>
      <c r="R529" s="365" cm="1">
        <f t="array" aca="1" ref="R529" ca="1">INDEX(INDIRECT($D529),,MATCH(R526,Cashflow_A!$K$1:$AE$1,0))*R527</f>
        <v>0</v>
      </c>
      <c r="S529" s="365" cm="1">
        <f t="array" aca="1" ref="S529" ca="1">INDEX(INDIRECT($D529),,MATCH(S526,Cashflow_A!$K$1:$AE$1,0))*S527</f>
        <v>0</v>
      </c>
      <c r="T529" s="365" cm="1">
        <f t="array" aca="1" ref="T529" ca="1">INDEX(INDIRECT($D529),,MATCH(T526,Cashflow_A!$K$1:$AE$1,0))*T527</f>
        <v>0</v>
      </c>
      <c r="U529" s="365" cm="1">
        <f t="array" aca="1" ref="U529" ca="1">INDEX(INDIRECT($D529),,MATCH(U526,Cashflow_A!$K$1:$AE$1,0))*U527</f>
        <v>0</v>
      </c>
      <c r="V529" s="365" cm="1">
        <f t="array" aca="1" ref="V529" ca="1">INDEX(INDIRECT($D529),,MATCH(V526,Cashflow_A!$K$1:$AE$1,0))*V527</f>
        <v>0</v>
      </c>
      <c r="W529" s="365" cm="1">
        <f t="array" aca="1" ref="W529" ca="1">INDEX(INDIRECT($D529),,MATCH(W526,Cashflow_A!$K$1:$AE$1,0))*W527</f>
        <v>0</v>
      </c>
      <c r="X529" s="365" cm="1">
        <f t="array" aca="1" ref="X529" ca="1">INDEX(INDIRECT($D529),,MATCH(X526,Cashflow_A!$K$1:$AE$1,0))*X527</f>
        <v>0</v>
      </c>
      <c r="Y529" s="365" cm="1">
        <f t="array" aca="1" ref="Y529" ca="1">INDEX(INDIRECT($D529),,MATCH(Y526,Cashflow_A!$K$1:$AE$1,0))*Y527</f>
        <v>0</v>
      </c>
      <c r="Z529" s="365" cm="1">
        <f t="array" aca="1" ref="Z529" ca="1">INDEX(INDIRECT($D529),,MATCH(Z526,Cashflow_A!$K$1:$AE$1,0))*Z527</f>
        <v>0</v>
      </c>
      <c r="AA529" s="365" cm="1">
        <f t="array" aca="1" ref="AA529" ca="1">INDEX(INDIRECT($D529),,MATCH(AA526,Cashflow_A!$K$1:$AE$1,0))*AA527</f>
        <v>0</v>
      </c>
      <c r="AB529" s="365" cm="1">
        <f t="array" aca="1" ref="AB529" ca="1">INDEX(INDIRECT($D529),,MATCH(AB526,Cashflow_A!$K$1:$AE$1,0))*AB527</f>
        <v>0</v>
      </c>
      <c r="AC529" s="365" cm="1">
        <f t="array" aca="1" ref="AC529" ca="1">INDEX(INDIRECT($D529),,MATCH(AC526,Cashflow_A!$K$1:$AE$1,0))*AC527</f>
        <v>0</v>
      </c>
      <c r="AD529" s="365" cm="1">
        <f t="array" aca="1" ref="AD529" ca="1">INDEX(INDIRECT($D529),,MATCH(AD526,Cashflow_A!$K$1:$AE$1,0))*AD527</f>
        <v>0</v>
      </c>
      <c r="AE529" s="365" cm="1">
        <f t="array" aca="1" ref="AE529" ca="1">INDEX(INDIRECT($D529),,MATCH(AE526,Cashflow_A!$K$1:$AE$1,0))*AE527</f>
        <v>0</v>
      </c>
    </row>
    <row r="530" spans="1:35" s="2" customFormat="1" ht="15" hidden="1" outlineLevel="1" x14ac:dyDescent="0.3">
      <c r="C530" s="355" t="s">
        <v>28</v>
      </c>
      <c r="D530" s="2" t="str">
        <f>CONCATENATE(C530,"_Net_Revenue")</f>
        <v>H_Net_Revenue</v>
      </c>
      <c r="H530" s="2" t="s">
        <v>607</v>
      </c>
      <c r="J530" s="358"/>
      <c r="K530" s="359" cm="1">
        <f t="array" aca="1" ref="K530" ca="1">INDEX(INDIRECT($D530),,MATCH(K526,Cashflow_A!$K$1:$AE$1,0))*K527</f>
        <v>0</v>
      </c>
      <c r="L530" s="365" cm="1">
        <f t="array" aca="1" ref="L530" ca="1">INDEX(INDIRECT($D530),,MATCH(L526,Cashflow_A!$K$1:$AE$1,0))*L527</f>
        <v>0</v>
      </c>
      <c r="M530" s="365" cm="1">
        <f t="array" aca="1" ref="M530" ca="1">INDEX(INDIRECT($D530),,MATCH(M526,Cashflow_A!$K$1:$AE$1,0))*M527</f>
        <v>0</v>
      </c>
      <c r="N530" s="365" cm="1">
        <f t="array" aca="1" ref="N530" ca="1">INDEX(INDIRECT($D530),,MATCH(N526,Cashflow_A!$K$1:$AE$1,0))*N527</f>
        <v>0</v>
      </c>
      <c r="O530" s="365" cm="1">
        <f t="array" aca="1" ref="O530" ca="1">INDEX(INDIRECT($D530),,MATCH(O526,Cashflow_A!$K$1:$AE$1,0))*O527</f>
        <v>0</v>
      </c>
      <c r="P530" s="365" cm="1">
        <f t="array" aca="1" ref="P530" ca="1">INDEX(INDIRECT($D530),,MATCH(P526,Cashflow_A!$K$1:$AE$1,0))*P527</f>
        <v>0</v>
      </c>
      <c r="Q530" s="365" cm="1">
        <f t="array" aca="1" ref="Q530" ca="1">INDEX(INDIRECT($D530),,MATCH(Q526,Cashflow_A!$K$1:$AE$1,0))*Q527</f>
        <v>0</v>
      </c>
      <c r="R530" s="365" cm="1">
        <f t="array" aca="1" ref="R530" ca="1">INDEX(INDIRECT($D530),,MATCH(R526,Cashflow_A!$K$1:$AE$1,0))*R527</f>
        <v>0</v>
      </c>
      <c r="S530" s="365" cm="1">
        <f t="array" aca="1" ref="S530" ca="1">INDEX(INDIRECT($D530),,MATCH(S526,Cashflow_A!$K$1:$AE$1,0))*S527</f>
        <v>0</v>
      </c>
      <c r="T530" s="365" cm="1">
        <f t="array" aca="1" ref="T530" ca="1">INDEX(INDIRECT($D530),,MATCH(T526,Cashflow_A!$K$1:$AE$1,0))*T527</f>
        <v>0</v>
      </c>
      <c r="U530" s="365" cm="1">
        <f t="array" aca="1" ref="U530" ca="1">INDEX(INDIRECT($D530),,MATCH(U526,Cashflow_A!$K$1:$AE$1,0))*U527</f>
        <v>0</v>
      </c>
      <c r="V530" s="365" cm="1">
        <f t="array" aca="1" ref="V530" ca="1">INDEX(INDIRECT($D530),,MATCH(V526,Cashflow_A!$K$1:$AE$1,0))*V527</f>
        <v>0</v>
      </c>
      <c r="W530" s="365" cm="1">
        <f t="array" aca="1" ref="W530" ca="1">INDEX(INDIRECT($D530),,MATCH(W526,Cashflow_A!$K$1:$AE$1,0))*W527</f>
        <v>0</v>
      </c>
      <c r="X530" s="365" cm="1">
        <f t="array" aca="1" ref="X530" ca="1">INDEX(INDIRECT($D530),,MATCH(X526,Cashflow_A!$K$1:$AE$1,0))*X527</f>
        <v>0</v>
      </c>
      <c r="Y530" s="365" cm="1">
        <f t="array" aca="1" ref="Y530" ca="1">INDEX(INDIRECT($D530),,MATCH(Y526,Cashflow_A!$K$1:$AE$1,0))*Y527</f>
        <v>0</v>
      </c>
      <c r="Z530" s="365" cm="1">
        <f t="array" aca="1" ref="Z530" ca="1">INDEX(INDIRECT($D530),,MATCH(Z526,Cashflow_A!$K$1:$AE$1,0))*Z527</f>
        <v>0</v>
      </c>
      <c r="AA530" s="365" cm="1">
        <f t="array" aca="1" ref="AA530" ca="1">INDEX(INDIRECT($D530),,MATCH(AA526,Cashflow_A!$K$1:$AE$1,0))*AA527</f>
        <v>0</v>
      </c>
      <c r="AB530" s="365" cm="1">
        <f t="array" aca="1" ref="AB530" ca="1">INDEX(INDIRECT($D530),,MATCH(AB526,Cashflow_A!$K$1:$AE$1,0))*AB527</f>
        <v>0</v>
      </c>
      <c r="AC530" s="365" cm="1">
        <f t="array" aca="1" ref="AC530" ca="1">INDEX(INDIRECT($D530),,MATCH(AC526,Cashflow_A!$K$1:$AE$1,0))*AC527</f>
        <v>0</v>
      </c>
      <c r="AD530" s="365" cm="1">
        <f t="array" aca="1" ref="AD530" ca="1">INDEX(INDIRECT($D530),,MATCH(AD526,Cashflow_A!$K$1:$AE$1,0))*AD527</f>
        <v>0</v>
      </c>
      <c r="AE530" s="365" cm="1">
        <f t="array" aca="1" ref="AE530" ca="1">INDEX(INDIRECT($D530),,MATCH(AE526,Cashflow_A!$K$1:$AE$1,0))*AE527</f>
        <v>0</v>
      </c>
    </row>
    <row r="531" spans="1:35" s="2" customFormat="1" ht="15" hidden="1" outlineLevel="1" x14ac:dyDescent="0.3">
      <c r="C531" s="355"/>
      <c r="J531" s="358"/>
    </row>
    <row r="532" spans="1:35" s="12" customFormat="1" hidden="1" outlineLevel="1" x14ac:dyDescent="0.3">
      <c r="A532" s="2"/>
      <c r="B532" s="2"/>
      <c r="C532" s="355"/>
      <c r="D532" s="2" t="s">
        <v>602</v>
      </c>
      <c r="E532" s="356" t="s">
        <v>603</v>
      </c>
      <c r="F532" s="357">
        <v>8</v>
      </c>
      <c r="G532" s="2"/>
      <c r="I532" s="2"/>
      <c r="J532" s="358"/>
      <c r="K532" s="359">
        <f>IF(K$1&gt;=$F532,K$1-$F532,0)</f>
        <v>0</v>
      </c>
      <c r="L532" s="365">
        <f>IF(L$1&gt;=$F532,L$1-$F532,0)</f>
        <v>0</v>
      </c>
      <c r="M532" s="365">
        <f t="shared" ref="M532:AE532" si="148">IF(M$1&gt;=$F532,M$1-$F532,0)</f>
        <v>0</v>
      </c>
      <c r="N532" s="365">
        <f t="shared" si="148"/>
        <v>0</v>
      </c>
      <c r="O532" s="365">
        <f t="shared" si="148"/>
        <v>0</v>
      </c>
      <c r="P532" s="365">
        <f t="shared" si="148"/>
        <v>0</v>
      </c>
      <c r="Q532" s="365">
        <f t="shared" si="148"/>
        <v>0</v>
      </c>
      <c r="R532" s="365">
        <f t="shared" si="148"/>
        <v>0</v>
      </c>
      <c r="S532" s="365">
        <f t="shared" si="148"/>
        <v>0</v>
      </c>
      <c r="T532" s="365">
        <f t="shared" si="148"/>
        <v>1</v>
      </c>
      <c r="U532" s="365">
        <f t="shared" si="148"/>
        <v>2</v>
      </c>
      <c r="V532" s="365">
        <f t="shared" si="148"/>
        <v>3</v>
      </c>
      <c r="W532" s="365">
        <f t="shared" si="148"/>
        <v>4</v>
      </c>
      <c r="X532" s="365">
        <f t="shared" si="148"/>
        <v>5</v>
      </c>
      <c r="Y532" s="365">
        <f t="shared" si="148"/>
        <v>6</v>
      </c>
      <c r="Z532" s="365">
        <f t="shared" si="148"/>
        <v>7</v>
      </c>
      <c r="AA532" s="365">
        <f t="shared" si="148"/>
        <v>8</v>
      </c>
      <c r="AB532" s="365">
        <f t="shared" si="148"/>
        <v>9</v>
      </c>
      <c r="AC532" s="365">
        <f t="shared" si="148"/>
        <v>10</v>
      </c>
      <c r="AD532" s="365">
        <f t="shared" si="148"/>
        <v>11</v>
      </c>
      <c r="AE532" s="365">
        <f t="shared" si="148"/>
        <v>12</v>
      </c>
      <c r="AF532" s="2"/>
      <c r="AG532" s="2"/>
      <c r="AH532" s="2"/>
      <c r="AI532" s="2"/>
    </row>
    <row r="533" spans="1:35" s="12" customFormat="1" hidden="1" outlineLevel="1" x14ac:dyDescent="0.3">
      <c r="A533" s="2"/>
      <c r="B533" s="2"/>
      <c r="C533" s="355" t="s">
        <v>28</v>
      </c>
      <c r="D533" s="2" t="str">
        <f>CONCATENATE("Hectares year ",F532)</f>
        <v>Hectares year 8</v>
      </c>
      <c r="E533" s="356" t="s">
        <v>604</v>
      </c>
      <c r="F533" s="357">
        <f>SUMIFS(Project_Hectare!$G$12:$G$381,Project_Hectare!$C$12:$C$381,C533,Project_Hectare!$E$12:$E$381,D533)</f>
        <v>0</v>
      </c>
      <c r="G533" s="2"/>
      <c r="I533" s="2"/>
      <c r="J533" s="358"/>
      <c r="K533" s="359">
        <f>IF(K$1&gt;=$F532,$F533,0)</f>
        <v>0</v>
      </c>
      <c r="L533" s="365">
        <f t="shared" ref="L533:AE533" si="149">IF(L$1&gt;=$F532,$F533,0)</f>
        <v>0</v>
      </c>
      <c r="M533" s="365">
        <f t="shared" si="149"/>
        <v>0</v>
      </c>
      <c r="N533" s="365">
        <f t="shared" si="149"/>
        <v>0</v>
      </c>
      <c r="O533" s="365">
        <f t="shared" si="149"/>
        <v>0</v>
      </c>
      <c r="P533" s="365">
        <f t="shared" si="149"/>
        <v>0</v>
      </c>
      <c r="Q533" s="365">
        <f t="shared" si="149"/>
        <v>0</v>
      </c>
      <c r="R533" s="365">
        <f t="shared" si="149"/>
        <v>0</v>
      </c>
      <c r="S533" s="365">
        <f t="shared" si="149"/>
        <v>0</v>
      </c>
      <c r="T533" s="365">
        <f t="shared" si="149"/>
        <v>0</v>
      </c>
      <c r="U533" s="365">
        <f t="shared" si="149"/>
        <v>0</v>
      </c>
      <c r="V533" s="365">
        <f t="shared" si="149"/>
        <v>0</v>
      </c>
      <c r="W533" s="365">
        <f t="shared" si="149"/>
        <v>0</v>
      </c>
      <c r="X533" s="365">
        <f t="shared" si="149"/>
        <v>0</v>
      </c>
      <c r="Y533" s="365">
        <f t="shared" si="149"/>
        <v>0</v>
      </c>
      <c r="Z533" s="365">
        <f t="shared" si="149"/>
        <v>0</v>
      </c>
      <c r="AA533" s="365">
        <f t="shared" si="149"/>
        <v>0</v>
      </c>
      <c r="AB533" s="365">
        <f t="shared" si="149"/>
        <v>0</v>
      </c>
      <c r="AC533" s="365">
        <f t="shared" si="149"/>
        <v>0</v>
      </c>
      <c r="AD533" s="365">
        <f t="shared" si="149"/>
        <v>0</v>
      </c>
      <c r="AE533" s="365">
        <f t="shared" si="149"/>
        <v>0</v>
      </c>
      <c r="AF533" s="2"/>
      <c r="AG533" s="2"/>
      <c r="AH533" s="2"/>
      <c r="AI533" s="2"/>
    </row>
    <row r="534" spans="1:35" s="2" customFormat="1" ht="15" hidden="1" outlineLevel="1" x14ac:dyDescent="0.3">
      <c r="C534" s="355" t="s">
        <v>28</v>
      </c>
      <c r="D534" s="2" t="str">
        <f>CONCATENATE(C534,"_Revenue")</f>
        <v>H_Revenue</v>
      </c>
      <c r="G534" s="2" t="s">
        <v>610</v>
      </c>
      <c r="H534" s="2" t="s">
        <v>605</v>
      </c>
      <c r="J534" s="358"/>
      <c r="K534" s="359" cm="1">
        <f t="array" aca="1" ref="K534" ca="1">INDEX(INDIRECT($D534),,MATCH(K532,Cashflow_A!$K$1:$AE$1,0))*K533</f>
        <v>0</v>
      </c>
      <c r="L534" s="365" cm="1">
        <f t="array" aca="1" ref="L534" ca="1">INDEX(INDIRECT($D534),,MATCH(L532,Cashflow_A!$K$1:$AE$1,0))*L533</f>
        <v>0</v>
      </c>
      <c r="M534" s="365" cm="1">
        <f t="array" aca="1" ref="M534" ca="1">INDEX(INDIRECT($D534),,MATCH(M532,Cashflow_A!$K$1:$AE$1,0))*M533</f>
        <v>0</v>
      </c>
      <c r="N534" s="365" cm="1">
        <f t="array" aca="1" ref="N534" ca="1">INDEX(INDIRECT($D534),,MATCH(N532,Cashflow_A!$K$1:$AE$1,0))*N533</f>
        <v>0</v>
      </c>
      <c r="O534" s="365" cm="1">
        <f t="array" aca="1" ref="O534" ca="1">INDEX(INDIRECT($D534),,MATCH(O532,Cashflow_A!$K$1:$AE$1,0))*O533</f>
        <v>0</v>
      </c>
      <c r="P534" s="365" cm="1">
        <f t="array" aca="1" ref="P534" ca="1">INDEX(INDIRECT($D534),,MATCH(P532,Cashflow_A!$K$1:$AE$1,0))*P533</f>
        <v>0</v>
      </c>
      <c r="Q534" s="365" cm="1">
        <f t="array" aca="1" ref="Q534" ca="1">INDEX(INDIRECT($D534),,MATCH(Q532,Cashflow_A!$K$1:$AE$1,0))*Q533</f>
        <v>0</v>
      </c>
      <c r="R534" s="365" cm="1">
        <f t="array" aca="1" ref="R534" ca="1">INDEX(INDIRECT($D534),,MATCH(R532,Cashflow_A!$K$1:$AE$1,0))*R533</f>
        <v>0</v>
      </c>
      <c r="S534" s="365" cm="1">
        <f t="array" aca="1" ref="S534" ca="1">INDEX(INDIRECT($D534),,MATCH(S532,Cashflow_A!$K$1:$AE$1,0))*S533</f>
        <v>0</v>
      </c>
      <c r="T534" s="365" cm="1">
        <f t="array" aca="1" ref="T534" ca="1">INDEX(INDIRECT($D534),,MATCH(T532,Cashflow_A!$K$1:$AE$1,0))*T533</f>
        <v>0</v>
      </c>
      <c r="U534" s="365" cm="1">
        <f t="array" aca="1" ref="U534" ca="1">INDEX(INDIRECT($D534),,MATCH(U532,Cashflow_A!$K$1:$AE$1,0))*U533</f>
        <v>0</v>
      </c>
      <c r="V534" s="365" cm="1">
        <f t="array" aca="1" ref="V534" ca="1">INDEX(INDIRECT($D534),,MATCH(V532,Cashflow_A!$K$1:$AE$1,0))*V533</f>
        <v>0</v>
      </c>
      <c r="W534" s="365" cm="1">
        <f t="array" aca="1" ref="W534" ca="1">INDEX(INDIRECT($D534),,MATCH(W532,Cashflow_A!$K$1:$AE$1,0))*W533</f>
        <v>0</v>
      </c>
      <c r="X534" s="365" cm="1">
        <f t="array" aca="1" ref="X534" ca="1">INDEX(INDIRECT($D534),,MATCH(X532,Cashflow_A!$K$1:$AE$1,0))*X533</f>
        <v>0</v>
      </c>
      <c r="Y534" s="365" cm="1">
        <f t="array" aca="1" ref="Y534" ca="1">INDEX(INDIRECT($D534),,MATCH(Y532,Cashflow_A!$K$1:$AE$1,0))*Y533</f>
        <v>0</v>
      </c>
      <c r="Z534" s="365" cm="1">
        <f t="array" aca="1" ref="Z534" ca="1">INDEX(INDIRECT($D534),,MATCH(Z532,Cashflow_A!$K$1:$AE$1,0))*Z533</f>
        <v>0</v>
      </c>
      <c r="AA534" s="365" cm="1">
        <f t="array" aca="1" ref="AA534" ca="1">INDEX(INDIRECT($D534),,MATCH(AA532,Cashflow_A!$K$1:$AE$1,0))*AA533</f>
        <v>0</v>
      </c>
      <c r="AB534" s="365" cm="1">
        <f t="array" aca="1" ref="AB534" ca="1">INDEX(INDIRECT($D534),,MATCH(AB532,Cashflow_A!$K$1:$AE$1,0))*AB533</f>
        <v>0</v>
      </c>
      <c r="AC534" s="365" cm="1">
        <f t="array" aca="1" ref="AC534" ca="1">INDEX(INDIRECT($D534),,MATCH(AC532,Cashflow_A!$K$1:$AE$1,0))*AC533</f>
        <v>0</v>
      </c>
      <c r="AD534" s="365" cm="1">
        <f t="array" aca="1" ref="AD534" ca="1">INDEX(INDIRECT($D534),,MATCH(AD532,Cashflow_A!$K$1:$AE$1,0))*AD533</f>
        <v>0</v>
      </c>
      <c r="AE534" s="365" cm="1">
        <f t="array" aca="1" ref="AE534" ca="1">INDEX(INDIRECT($D534),,MATCH(AE532,Cashflow_A!$K$1:$AE$1,0))*AE533</f>
        <v>0</v>
      </c>
    </row>
    <row r="535" spans="1:35" s="2" customFormat="1" ht="15" hidden="1" outlineLevel="1" x14ac:dyDescent="0.3">
      <c r="C535" s="355" t="s">
        <v>28</v>
      </c>
      <c r="D535" s="2" t="str">
        <f>CONCATENATE(C535,"_Cost")</f>
        <v>H_Cost</v>
      </c>
      <c r="G535" s="2" t="s">
        <v>611</v>
      </c>
      <c r="H535" s="2" t="s">
        <v>606</v>
      </c>
      <c r="J535" s="358"/>
      <c r="K535" s="359" cm="1">
        <f t="array" aca="1" ref="K535" ca="1">INDEX(INDIRECT($D535),,MATCH(K532,Cashflow_A!$K$1:$AE$1,0))*K533</f>
        <v>0</v>
      </c>
      <c r="L535" s="365" cm="1">
        <f t="array" aca="1" ref="L535" ca="1">INDEX(INDIRECT($D535),,MATCH(L532,Cashflow_A!$K$1:$AE$1,0))*L533</f>
        <v>0</v>
      </c>
      <c r="M535" s="365" cm="1">
        <f t="array" aca="1" ref="M535" ca="1">INDEX(INDIRECT($D535),,MATCH(M532,Cashflow_A!$K$1:$AE$1,0))*M533</f>
        <v>0</v>
      </c>
      <c r="N535" s="365" cm="1">
        <f t="array" aca="1" ref="N535" ca="1">INDEX(INDIRECT($D535),,MATCH(N532,Cashflow_A!$K$1:$AE$1,0))*N533</f>
        <v>0</v>
      </c>
      <c r="O535" s="365" cm="1">
        <f t="array" aca="1" ref="O535" ca="1">INDEX(INDIRECT($D535),,MATCH(O532,Cashflow_A!$K$1:$AE$1,0))*O533</f>
        <v>0</v>
      </c>
      <c r="P535" s="365" cm="1">
        <f t="array" aca="1" ref="P535" ca="1">INDEX(INDIRECT($D535),,MATCH(P532,Cashflow_A!$K$1:$AE$1,0))*P533</f>
        <v>0</v>
      </c>
      <c r="Q535" s="365" cm="1">
        <f t="array" aca="1" ref="Q535" ca="1">INDEX(INDIRECT($D535),,MATCH(Q532,Cashflow_A!$K$1:$AE$1,0))*Q533</f>
        <v>0</v>
      </c>
      <c r="R535" s="365" cm="1">
        <f t="array" aca="1" ref="R535" ca="1">INDEX(INDIRECT($D535),,MATCH(R532,Cashflow_A!$K$1:$AE$1,0))*R533</f>
        <v>0</v>
      </c>
      <c r="S535" s="365" cm="1">
        <f t="array" aca="1" ref="S535" ca="1">INDEX(INDIRECT($D535),,MATCH(S532,Cashflow_A!$K$1:$AE$1,0))*S533</f>
        <v>0</v>
      </c>
      <c r="T535" s="365" cm="1">
        <f t="array" aca="1" ref="T535" ca="1">INDEX(INDIRECT($D535),,MATCH(T532,Cashflow_A!$K$1:$AE$1,0))*T533</f>
        <v>0</v>
      </c>
      <c r="U535" s="365" cm="1">
        <f t="array" aca="1" ref="U535" ca="1">INDEX(INDIRECT($D535),,MATCH(U532,Cashflow_A!$K$1:$AE$1,0))*U533</f>
        <v>0</v>
      </c>
      <c r="V535" s="365" cm="1">
        <f t="array" aca="1" ref="V535" ca="1">INDEX(INDIRECT($D535),,MATCH(V532,Cashflow_A!$K$1:$AE$1,0))*V533</f>
        <v>0</v>
      </c>
      <c r="W535" s="365" cm="1">
        <f t="array" aca="1" ref="W535" ca="1">INDEX(INDIRECT($D535),,MATCH(W532,Cashflow_A!$K$1:$AE$1,0))*W533</f>
        <v>0</v>
      </c>
      <c r="X535" s="365" cm="1">
        <f t="array" aca="1" ref="X535" ca="1">INDEX(INDIRECT($D535),,MATCH(X532,Cashflow_A!$K$1:$AE$1,0))*X533</f>
        <v>0</v>
      </c>
      <c r="Y535" s="365" cm="1">
        <f t="array" aca="1" ref="Y535" ca="1">INDEX(INDIRECT($D535),,MATCH(Y532,Cashflow_A!$K$1:$AE$1,0))*Y533</f>
        <v>0</v>
      </c>
      <c r="Z535" s="365" cm="1">
        <f t="array" aca="1" ref="Z535" ca="1">INDEX(INDIRECT($D535),,MATCH(Z532,Cashflow_A!$K$1:$AE$1,0))*Z533</f>
        <v>0</v>
      </c>
      <c r="AA535" s="365" cm="1">
        <f t="array" aca="1" ref="AA535" ca="1">INDEX(INDIRECT($D535),,MATCH(AA532,Cashflow_A!$K$1:$AE$1,0))*AA533</f>
        <v>0</v>
      </c>
      <c r="AB535" s="365" cm="1">
        <f t="array" aca="1" ref="AB535" ca="1">INDEX(INDIRECT($D535),,MATCH(AB532,Cashflow_A!$K$1:$AE$1,0))*AB533</f>
        <v>0</v>
      </c>
      <c r="AC535" s="365" cm="1">
        <f t="array" aca="1" ref="AC535" ca="1">INDEX(INDIRECT($D535),,MATCH(AC532,Cashflow_A!$K$1:$AE$1,0))*AC533</f>
        <v>0</v>
      </c>
      <c r="AD535" s="365" cm="1">
        <f t="array" aca="1" ref="AD535" ca="1">INDEX(INDIRECT($D535),,MATCH(AD532,Cashflow_A!$K$1:$AE$1,0))*AD533</f>
        <v>0</v>
      </c>
      <c r="AE535" s="365" cm="1">
        <f t="array" aca="1" ref="AE535" ca="1">INDEX(INDIRECT($D535),,MATCH(AE532,Cashflow_A!$K$1:$AE$1,0))*AE533</f>
        <v>0</v>
      </c>
    </row>
    <row r="536" spans="1:35" s="2" customFormat="1" ht="15" hidden="1" outlineLevel="1" x14ac:dyDescent="0.3">
      <c r="C536" s="355" t="s">
        <v>28</v>
      </c>
      <c r="D536" s="2" t="str">
        <f>CONCATENATE(C536,"_Net_Revenue")</f>
        <v>H_Net_Revenue</v>
      </c>
      <c r="H536" s="2" t="s">
        <v>607</v>
      </c>
      <c r="J536" s="358"/>
      <c r="K536" s="359" cm="1">
        <f t="array" aca="1" ref="K536" ca="1">INDEX(INDIRECT($D536),,MATCH(K532,Cashflow_A!$K$1:$AE$1,0))*K533</f>
        <v>0</v>
      </c>
      <c r="L536" s="365" cm="1">
        <f t="array" aca="1" ref="L536" ca="1">INDEX(INDIRECT($D536),,MATCH(L532,Cashflow_A!$K$1:$AE$1,0))*L533</f>
        <v>0</v>
      </c>
      <c r="M536" s="365" cm="1">
        <f t="array" aca="1" ref="M536" ca="1">INDEX(INDIRECT($D536),,MATCH(M532,Cashflow_A!$K$1:$AE$1,0))*M533</f>
        <v>0</v>
      </c>
      <c r="N536" s="365" cm="1">
        <f t="array" aca="1" ref="N536" ca="1">INDEX(INDIRECT($D536),,MATCH(N532,Cashflow_A!$K$1:$AE$1,0))*N533</f>
        <v>0</v>
      </c>
      <c r="O536" s="365" cm="1">
        <f t="array" aca="1" ref="O536" ca="1">INDEX(INDIRECT($D536),,MATCH(O532,Cashflow_A!$K$1:$AE$1,0))*O533</f>
        <v>0</v>
      </c>
      <c r="P536" s="365" cm="1">
        <f t="array" aca="1" ref="P536" ca="1">INDEX(INDIRECT($D536),,MATCH(P532,Cashflow_A!$K$1:$AE$1,0))*P533</f>
        <v>0</v>
      </c>
      <c r="Q536" s="365" cm="1">
        <f t="array" aca="1" ref="Q536" ca="1">INDEX(INDIRECT($D536),,MATCH(Q532,Cashflow_A!$K$1:$AE$1,0))*Q533</f>
        <v>0</v>
      </c>
      <c r="R536" s="365" cm="1">
        <f t="array" aca="1" ref="R536" ca="1">INDEX(INDIRECT($D536),,MATCH(R532,Cashflow_A!$K$1:$AE$1,0))*R533</f>
        <v>0</v>
      </c>
      <c r="S536" s="365" cm="1">
        <f t="array" aca="1" ref="S536" ca="1">INDEX(INDIRECT($D536),,MATCH(S532,Cashflow_A!$K$1:$AE$1,0))*S533</f>
        <v>0</v>
      </c>
      <c r="T536" s="365" cm="1">
        <f t="array" aca="1" ref="T536" ca="1">INDEX(INDIRECT($D536),,MATCH(T532,Cashflow_A!$K$1:$AE$1,0))*T533</f>
        <v>0</v>
      </c>
      <c r="U536" s="365" cm="1">
        <f t="array" aca="1" ref="U536" ca="1">INDEX(INDIRECT($D536),,MATCH(U532,Cashflow_A!$K$1:$AE$1,0))*U533</f>
        <v>0</v>
      </c>
      <c r="V536" s="365" cm="1">
        <f t="array" aca="1" ref="V536" ca="1">INDEX(INDIRECT($D536),,MATCH(V532,Cashflow_A!$K$1:$AE$1,0))*V533</f>
        <v>0</v>
      </c>
      <c r="W536" s="365" cm="1">
        <f t="array" aca="1" ref="W536" ca="1">INDEX(INDIRECT($D536),,MATCH(W532,Cashflow_A!$K$1:$AE$1,0))*W533</f>
        <v>0</v>
      </c>
      <c r="X536" s="365" cm="1">
        <f t="array" aca="1" ref="X536" ca="1">INDEX(INDIRECT($D536),,MATCH(X532,Cashflow_A!$K$1:$AE$1,0))*X533</f>
        <v>0</v>
      </c>
      <c r="Y536" s="365" cm="1">
        <f t="array" aca="1" ref="Y536" ca="1">INDEX(INDIRECT($D536),,MATCH(Y532,Cashflow_A!$K$1:$AE$1,0))*Y533</f>
        <v>0</v>
      </c>
      <c r="Z536" s="365" cm="1">
        <f t="array" aca="1" ref="Z536" ca="1">INDEX(INDIRECT($D536),,MATCH(Z532,Cashflow_A!$K$1:$AE$1,0))*Z533</f>
        <v>0</v>
      </c>
      <c r="AA536" s="365" cm="1">
        <f t="array" aca="1" ref="AA536" ca="1">INDEX(INDIRECT($D536),,MATCH(AA532,Cashflow_A!$K$1:$AE$1,0))*AA533</f>
        <v>0</v>
      </c>
      <c r="AB536" s="365" cm="1">
        <f t="array" aca="1" ref="AB536" ca="1">INDEX(INDIRECT($D536),,MATCH(AB532,Cashflow_A!$K$1:$AE$1,0))*AB533</f>
        <v>0</v>
      </c>
      <c r="AC536" s="365" cm="1">
        <f t="array" aca="1" ref="AC536" ca="1">INDEX(INDIRECT($D536),,MATCH(AC532,Cashflow_A!$K$1:$AE$1,0))*AC533</f>
        <v>0</v>
      </c>
      <c r="AD536" s="365" cm="1">
        <f t="array" aca="1" ref="AD536" ca="1">INDEX(INDIRECT($D536),,MATCH(AD532,Cashflow_A!$K$1:$AE$1,0))*AD533</f>
        <v>0</v>
      </c>
      <c r="AE536" s="365" cm="1">
        <f t="array" aca="1" ref="AE536" ca="1">INDEX(INDIRECT($D536),,MATCH(AE532,Cashflow_A!$K$1:$AE$1,0))*AE533</f>
        <v>0</v>
      </c>
    </row>
    <row r="537" spans="1:35" s="2" customFormat="1" ht="15" hidden="1" outlineLevel="1" x14ac:dyDescent="0.3">
      <c r="C537" s="355"/>
      <c r="J537" s="358"/>
    </row>
    <row r="538" spans="1:35" s="2" customFormat="1" ht="15" hidden="1" outlineLevel="1" x14ac:dyDescent="0.3">
      <c r="C538" s="355"/>
      <c r="J538" s="358"/>
    </row>
    <row r="539" spans="1:35" s="2" customFormat="1" ht="15.75" collapsed="1" thickTop="1" x14ac:dyDescent="0.3">
      <c r="C539" s="355"/>
      <c r="J539" s="358"/>
    </row>
    <row r="540" spans="1:35" s="2" customFormat="1" ht="15" x14ac:dyDescent="0.3">
      <c r="C540" s="355"/>
      <c r="J540" s="358"/>
    </row>
    <row r="541" spans="1:35" s="2" customFormat="1" thickBot="1" x14ac:dyDescent="0.25">
      <c r="C541" s="355" t="s">
        <v>29</v>
      </c>
      <c r="D541" s="53" t="str">
        <f>VLOOKUP(C541,Data!$A$9:$B$632,2,FALSE)</f>
        <v>Rice: wet season paddy</v>
      </c>
      <c r="J541" s="358"/>
    </row>
    <row r="542" spans="1:35" s="12" customFormat="1" ht="17.25" hidden="1" outlineLevel="1" thickTop="1" x14ac:dyDescent="0.3">
      <c r="A542" s="2"/>
      <c r="B542" s="2"/>
      <c r="C542" s="355"/>
      <c r="D542" s="2"/>
      <c r="E542"/>
      <c r="F542"/>
      <c r="G542"/>
      <c r="H542"/>
      <c r="I542"/>
      <c r="J542" s="578"/>
      <c r="K542"/>
      <c r="L542"/>
      <c r="M542"/>
      <c r="N542"/>
      <c r="O542"/>
      <c r="P542"/>
      <c r="Q542"/>
      <c r="R542"/>
      <c r="S542"/>
      <c r="T542"/>
      <c r="U542"/>
      <c r="V542"/>
      <c r="W542"/>
      <c r="X542"/>
      <c r="Y542"/>
      <c r="Z542"/>
      <c r="AA542"/>
      <c r="AB542"/>
      <c r="AC542"/>
      <c r="AD542"/>
      <c r="AE542"/>
      <c r="AF542" s="2"/>
      <c r="AG542" s="2"/>
      <c r="AH542" s="2"/>
      <c r="AI542" s="2"/>
    </row>
    <row r="543" spans="1:35" s="12" customFormat="1" hidden="1" outlineLevel="1" x14ac:dyDescent="0.3">
      <c r="A543" s="2"/>
      <c r="B543" s="2"/>
      <c r="C543" s="355"/>
      <c r="D543" s="2" t="s">
        <v>602</v>
      </c>
      <c r="E543" s="356" t="s">
        <v>603</v>
      </c>
      <c r="F543" s="357">
        <v>0</v>
      </c>
      <c r="G543" s="2"/>
      <c r="I543" s="2"/>
      <c r="J543" s="358"/>
      <c r="K543" s="359">
        <f>IF(K$1&gt;=$F543,K$1-$F543,0)</f>
        <v>0</v>
      </c>
      <c r="L543" s="365">
        <f>IF(L$1&gt;=$F543,L$1-$F543,0)</f>
        <v>1</v>
      </c>
      <c r="M543" s="365">
        <f t="shared" ref="M543:AE543" si="150">IF(M$1&gt;=$F543,M$1-$F543,0)</f>
        <v>2</v>
      </c>
      <c r="N543" s="365">
        <f t="shared" si="150"/>
        <v>3</v>
      </c>
      <c r="O543" s="365">
        <f t="shared" si="150"/>
        <v>4</v>
      </c>
      <c r="P543" s="365">
        <f t="shared" si="150"/>
        <v>5</v>
      </c>
      <c r="Q543" s="365">
        <f t="shared" si="150"/>
        <v>6</v>
      </c>
      <c r="R543" s="365">
        <f t="shared" si="150"/>
        <v>7</v>
      </c>
      <c r="S543" s="365">
        <f t="shared" si="150"/>
        <v>8</v>
      </c>
      <c r="T543" s="365">
        <f t="shared" si="150"/>
        <v>9</v>
      </c>
      <c r="U543" s="365">
        <f t="shared" si="150"/>
        <v>10</v>
      </c>
      <c r="V543" s="365">
        <f t="shared" si="150"/>
        <v>11</v>
      </c>
      <c r="W543" s="365">
        <f t="shared" si="150"/>
        <v>12</v>
      </c>
      <c r="X543" s="365">
        <f t="shared" si="150"/>
        <v>13</v>
      </c>
      <c r="Y543" s="365">
        <f t="shared" si="150"/>
        <v>14</v>
      </c>
      <c r="Z543" s="365">
        <f t="shared" si="150"/>
        <v>15</v>
      </c>
      <c r="AA543" s="365">
        <f t="shared" si="150"/>
        <v>16</v>
      </c>
      <c r="AB543" s="365">
        <f t="shared" si="150"/>
        <v>17</v>
      </c>
      <c r="AC543" s="365">
        <f t="shared" si="150"/>
        <v>18</v>
      </c>
      <c r="AD543" s="365">
        <f t="shared" si="150"/>
        <v>19</v>
      </c>
      <c r="AE543" s="365">
        <f t="shared" si="150"/>
        <v>20</v>
      </c>
      <c r="AF543" s="2"/>
      <c r="AG543" s="2"/>
      <c r="AH543" s="2"/>
      <c r="AI543" s="2"/>
    </row>
    <row r="544" spans="1:35" s="12" customFormat="1" hidden="1" outlineLevel="1" x14ac:dyDescent="0.3">
      <c r="A544" s="2"/>
      <c r="B544" s="2"/>
      <c r="C544" s="355" t="s">
        <v>29</v>
      </c>
      <c r="D544" s="2" t="str">
        <f>CONCATENATE("Hectares year ",F543)</f>
        <v>Hectares year 0</v>
      </c>
      <c r="E544" s="356" t="s">
        <v>604</v>
      </c>
      <c r="F544" s="357">
        <f>SUMIFS(Project_Hectare!$G$12:$G$381,Project_Hectare!$C$12:$C$381,C544,Project_Hectare!$E$12:$E$381,D544)</f>
        <v>0</v>
      </c>
      <c r="G544" s="2"/>
      <c r="I544" s="2"/>
      <c r="J544" s="358"/>
      <c r="K544" s="359">
        <f>IF(K$1&gt;=$F543,$F544,0)</f>
        <v>0</v>
      </c>
      <c r="L544" s="365">
        <f t="shared" ref="L544:AE544" si="151">IF(L$1&gt;=$F543,$F544,0)</f>
        <v>0</v>
      </c>
      <c r="M544" s="365">
        <f t="shared" si="151"/>
        <v>0</v>
      </c>
      <c r="N544" s="365">
        <f t="shared" si="151"/>
        <v>0</v>
      </c>
      <c r="O544" s="365">
        <f t="shared" si="151"/>
        <v>0</v>
      </c>
      <c r="P544" s="365">
        <f t="shared" si="151"/>
        <v>0</v>
      </c>
      <c r="Q544" s="365">
        <f t="shared" si="151"/>
        <v>0</v>
      </c>
      <c r="R544" s="365">
        <f t="shared" si="151"/>
        <v>0</v>
      </c>
      <c r="S544" s="365">
        <f t="shared" si="151"/>
        <v>0</v>
      </c>
      <c r="T544" s="365">
        <f t="shared" si="151"/>
        <v>0</v>
      </c>
      <c r="U544" s="365">
        <f t="shared" si="151"/>
        <v>0</v>
      </c>
      <c r="V544" s="365">
        <f t="shared" si="151"/>
        <v>0</v>
      </c>
      <c r="W544" s="365">
        <f t="shared" si="151"/>
        <v>0</v>
      </c>
      <c r="X544" s="365">
        <f t="shared" si="151"/>
        <v>0</v>
      </c>
      <c r="Y544" s="365">
        <f t="shared" si="151"/>
        <v>0</v>
      </c>
      <c r="Z544" s="365">
        <f t="shared" si="151"/>
        <v>0</v>
      </c>
      <c r="AA544" s="365">
        <f t="shared" si="151"/>
        <v>0</v>
      </c>
      <c r="AB544" s="365">
        <f t="shared" si="151"/>
        <v>0</v>
      </c>
      <c r="AC544" s="365">
        <f t="shared" si="151"/>
        <v>0</v>
      </c>
      <c r="AD544" s="365">
        <f t="shared" si="151"/>
        <v>0</v>
      </c>
      <c r="AE544" s="365">
        <f t="shared" si="151"/>
        <v>0</v>
      </c>
      <c r="AF544" s="2"/>
      <c r="AG544" s="2"/>
      <c r="AH544" s="2"/>
      <c r="AI544" s="2"/>
    </row>
    <row r="545" spans="1:35" s="2" customFormat="1" ht="15" hidden="1" outlineLevel="1" x14ac:dyDescent="0.3">
      <c r="C545" s="355" t="s">
        <v>29</v>
      </c>
      <c r="D545" s="2" t="str">
        <f>CONCATENATE(C545,"_Revenue")</f>
        <v>I_Revenue</v>
      </c>
      <c r="G545" s="2" t="s">
        <v>610</v>
      </c>
      <c r="H545" s="2" t="s">
        <v>605</v>
      </c>
      <c r="J545" s="358"/>
      <c r="K545" s="359" cm="1">
        <f t="array" aca="1" ref="K545" ca="1">INDEX(INDIRECT($D545),,MATCH(K543,Cashflow_A!$K$1:$AE$1,0))*K544</f>
        <v>0</v>
      </c>
      <c r="L545" s="365" cm="1">
        <f t="array" aca="1" ref="L545" ca="1">INDEX(INDIRECT($D545),,MATCH(L543,Cashflow_A!$K$1:$AE$1,0))*L544</f>
        <v>0</v>
      </c>
      <c r="M545" s="365" cm="1">
        <f t="array" aca="1" ref="M545" ca="1">INDEX(INDIRECT($D545),,MATCH(M543,Cashflow_A!$K$1:$AE$1,0))*M544</f>
        <v>0</v>
      </c>
      <c r="N545" s="365" cm="1">
        <f t="array" aca="1" ref="N545" ca="1">INDEX(INDIRECT($D545),,MATCH(N543,Cashflow_A!$K$1:$AE$1,0))*N544</f>
        <v>0</v>
      </c>
      <c r="O545" s="365" cm="1">
        <f t="array" aca="1" ref="O545" ca="1">INDEX(INDIRECT($D545),,MATCH(O543,Cashflow_A!$K$1:$AE$1,0))*O544</f>
        <v>0</v>
      </c>
      <c r="P545" s="365" cm="1">
        <f t="array" aca="1" ref="P545" ca="1">INDEX(INDIRECT($D545),,MATCH(P543,Cashflow_A!$K$1:$AE$1,0))*P544</f>
        <v>0</v>
      </c>
      <c r="Q545" s="365" cm="1">
        <f t="array" aca="1" ref="Q545" ca="1">INDEX(INDIRECT($D545),,MATCH(Q543,Cashflow_A!$K$1:$AE$1,0))*Q544</f>
        <v>0</v>
      </c>
      <c r="R545" s="365" cm="1">
        <f t="array" aca="1" ref="R545" ca="1">INDEX(INDIRECT($D545),,MATCH(R543,Cashflow_A!$K$1:$AE$1,0))*R544</f>
        <v>0</v>
      </c>
      <c r="S545" s="365" cm="1">
        <f t="array" aca="1" ref="S545" ca="1">INDEX(INDIRECT($D545),,MATCH(S543,Cashflow_A!$K$1:$AE$1,0))*S544</f>
        <v>0</v>
      </c>
      <c r="T545" s="365" cm="1">
        <f t="array" aca="1" ref="T545" ca="1">INDEX(INDIRECT($D545),,MATCH(T543,Cashflow_A!$K$1:$AE$1,0))*T544</f>
        <v>0</v>
      </c>
      <c r="U545" s="365" cm="1">
        <f t="array" aca="1" ref="U545" ca="1">INDEX(INDIRECT($D545),,MATCH(U543,Cashflow_A!$K$1:$AE$1,0))*U544</f>
        <v>0</v>
      </c>
      <c r="V545" s="365" cm="1">
        <f t="array" aca="1" ref="V545" ca="1">INDEX(INDIRECT($D545),,MATCH(V543,Cashflow_A!$K$1:$AE$1,0))*V544</f>
        <v>0</v>
      </c>
      <c r="W545" s="365" cm="1">
        <f t="array" aca="1" ref="W545" ca="1">INDEX(INDIRECT($D545),,MATCH(W543,Cashflow_A!$K$1:$AE$1,0))*W544</f>
        <v>0</v>
      </c>
      <c r="X545" s="365" cm="1">
        <f t="array" aca="1" ref="X545" ca="1">INDEX(INDIRECT($D545),,MATCH(X543,Cashflow_A!$K$1:$AE$1,0))*X544</f>
        <v>0</v>
      </c>
      <c r="Y545" s="365" cm="1">
        <f t="array" aca="1" ref="Y545" ca="1">INDEX(INDIRECT($D545),,MATCH(Y543,Cashflow_A!$K$1:$AE$1,0))*Y544</f>
        <v>0</v>
      </c>
      <c r="Z545" s="365" cm="1">
        <f t="array" aca="1" ref="Z545" ca="1">INDEX(INDIRECT($D545),,MATCH(Z543,Cashflow_A!$K$1:$AE$1,0))*Z544</f>
        <v>0</v>
      </c>
      <c r="AA545" s="365" cm="1">
        <f t="array" aca="1" ref="AA545" ca="1">INDEX(INDIRECT($D545),,MATCH(AA543,Cashflow_A!$K$1:$AE$1,0))*AA544</f>
        <v>0</v>
      </c>
      <c r="AB545" s="365" cm="1">
        <f t="array" aca="1" ref="AB545" ca="1">INDEX(INDIRECT($D545),,MATCH(AB543,Cashflow_A!$K$1:$AE$1,0))*AB544</f>
        <v>0</v>
      </c>
      <c r="AC545" s="365" cm="1">
        <f t="array" aca="1" ref="AC545" ca="1">INDEX(INDIRECT($D545),,MATCH(AC543,Cashflow_A!$K$1:$AE$1,0))*AC544</f>
        <v>0</v>
      </c>
      <c r="AD545" s="365" cm="1">
        <f t="array" aca="1" ref="AD545" ca="1">INDEX(INDIRECT($D545),,MATCH(AD543,Cashflow_A!$K$1:$AE$1,0))*AD544</f>
        <v>0</v>
      </c>
      <c r="AE545" s="365" cm="1">
        <f t="array" aca="1" ref="AE545" ca="1">INDEX(INDIRECT($D545),,MATCH(AE543,Cashflow_A!$K$1:$AE$1,0))*AE544</f>
        <v>0</v>
      </c>
    </row>
    <row r="546" spans="1:35" s="2" customFormat="1" ht="15" hidden="1" outlineLevel="1" x14ac:dyDescent="0.3">
      <c r="C546" s="355" t="s">
        <v>29</v>
      </c>
      <c r="D546" s="2" t="str">
        <f>CONCATENATE(C546,"_Cost")</f>
        <v>I_Cost</v>
      </c>
      <c r="G546" s="2" t="s">
        <v>611</v>
      </c>
      <c r="H546" s="2" t="s">
        <v>606</v>
      </c>
      <c r="J546" s="358"/>
      <c r="K546" s="359" cm="1">
        <f t="array" aca="1" ref="K546" ca="1">INDEX(INDIRECT($D546),,MATCH(K543,Cashflow_A!$K$1:$AE$1,0))*K544</f>
        <v>0</v>
      </c>
      <c r="L546" s="365" cm="1">
        <f t="array" aca="1" ref="L546" ca="1">INDEX(INDIRECT($D546),,MATCH(L543,Cashflow_A!$K$1:$AE$1,0))*L544</f>
        <v>0</v>
      </c>
      <c r="M546" s="365" cm="1">
        <f t="array" aca="1" ref="M546" ca="1">INDEX(INDIRECT($D546),,MATCH(M543,Cashflow_A!$K$1:$AE$1,0))*M544</f>
        <v>0</v>
      </c>
      <c r="N546" s="365" cm="1">
        <f t="array" aca="1" ref="N546" ca="1">INDEX(INDIRECT($D546),,MATCH(N543,Cashflow_A!$K$1:$AE$1,0))*N544</f>
        <v>0</v>
      </c>
      <c r="O546" s="365" cm="1">
        <f t="array" aca="1" ref="O546" ca="1">INDEX(INDIRECT($D546),,MATCH(O543,Cashflow_A!$K$1:$AE$1,0))*O544</f>
        <v>0</v>
      </c>
      <c r="P546" s="365" cm="1">
        <f t="array" aca="1" ref="P546" ca="1">INDEX(INDIRECT($D546),,MATCH(P543,Cashflow_A!$K$1:$AE$1,0))*P544</f>
        <v>0</v>
      </c>
      <c r="Q546" s="365" cm="1">
        <f t="array" aca="1" ref="Q546" ca="1">INDEX(INDIRECT($D546),,MATCH(Q543,Cashflow_A!$K$1:$AE$1,0))*Q544</f>
        <v>0</v>
      </c>
      <c r="R546" s="365" cm="1">
        <f t="array" aca="1" ref="R546" ca="1">INDEX(INDIRECT($D546),,MATCH(R543,Cashflow_A!$K$1:$AE$1,0))*R544</f>
        <v>0</v>
      </c>
      <c r="S546" s="365" cm="1">
        <f t="array" aca="1" ref="S546" ca="1">INDEX(INDIRECT($D546),,MATCH(S543,Cashflow_A!$K$1:$AE$1,0))*S544</f>
        <v>0</v>
      </c>
      <c r="T546" s="365" cm="1">
        <f t="array" aca="1" ref="T546" ca="1">INDEX(INDIRECT($D546),,MATCH(T543,Cashflow_A!$K$1:$AE$1,0))*T544</f>
        <v>0</v>
      </c>
      <c r="U546" s="365" cm="1">
        <f t="array" aca="1" ref="U546" ca="1">INDEX(INDIRECT($D546),,MATCH(U543,Cashflow_A!$K$1:$AE$1,0))*U544</f>
        <v>0</v>
      </c>
      <c r="V546" s="365" cm="1">
        <f t="array" aca="1" ref="V546" ca="1">INDEX(INDIRECT($D546),,MATCH(V543,Cashflow_A!$K$1:$AE$1,0))*V544</f>
        <v>0</v>
      </c>
      <c r="W546" s="365" cm="1">
        <f t="array" aca="1" ref="W546" ca="1">INDEX(INDIRECT($D546),,MATCH(W543,Cashflow_A!$K$1:$AE$1,0))*W544</f>
        <v>0</v>
      </c>
      <c r="X546" s="365" cm="1">
        <f t="array" aca="1" ref="X546" ca="1">INDEX(INDIRECT($D546),,MATCH(X543,Cashflow_A!$K$1:$AE$1,0))*X544</f>
        <v>0</v>
      </c>
      <c r="Y546" s="365" cm="1">
        <f t="array" aca="1" ref="Y546" ca="1">INDEX(INDIRECT($D546),,MATCH(Y543,Cashflow_A!$K$1:$AE$1,0))*Y544</f>
        <v>0</v>
      </c>
      <c r="Z546" s="365" cm="1">
        <f t="array" aca="1" ref="Z546" ca="1">INDEX(INDIRECT($D546),,MATCH(Z543,Cashflow_A!$K$1:$AE$1,0))*Z544</f>
        <v>0</v>
      </c>
      <c r="AA546" s="365" cm="1">
        <f t="array" aca="1" ref="AA546" ca="1">INDEX(INDIRECT($D546),,MATCH(AA543,Cashflow_A!$K$1:$AE$1,0))*AA544</f>
        <v>0</v>
      </c>
      <c r="AB546" s="365" cm="1">
        <f t="array" aca="1" ref="AB546" ca="1">INDEX(INDIRECT($D546),,MATCH(AB543,Cashflow_A!$K$1:$AE$1,0))*AB544</f>
        <v>0</v>
      </c>
      <c r="AC546" s="365" cm="1">
        <f t="array" aca="1" ref="AC546" ca="1">INDEX(INDIRECT($D546),,MATCH(AC543,Cashflow_A!$K$1:$AE$1,0))*AC544</f>
        <v>0</v>
      </c>
      <c r="AD546" s="365" cm="1">
        <f t="array" aca="1" ref="AD546" ca="1">INDEX(INDIRECT($D546),,MATCH(AD543,Cashflow_A!$K$1:$AE$1,0))*AD544</f>
        <v>0</v>
      </c>
      <c r="AE546" s="365" cm="1">
        <f t="array" aca="1" ref="AE546" ca="1">INDEX(INDIRECT($D546),,MATCH(AE543,Cashflow_A!$K$1:$AE$1,0))*AE544</f>
        <v>0</v>
      </c>
    </row>
    <row r="547" spans="1:35" s="2" customFormat="1" ht="15" hidden="1" outlineLevel="1" x14ac:dyDescent="0.3">
      <c r="C547" s="355" t="s">
        <v>29</v>
      </c>
      <c r="D547" s="2" t="str">
        <f>CONCATENATE(C547,"_Net_Revenue")</f>
        <v>I_Net_Revenue</v>
      </c>
      <c r="H547" s="2" t="s">
        <v>607</v>
      </c>
      <c r="J547" s="358"/>
      <c r="K547" s="359" cm="1">
        <f t="array" aca="1" ref="K547" ca="1">INDEX(INDIRECT($D547),,MATCH(K543,Cashflow_A!$K$1:$AE$1,0))*K544</f>
        <v>0</v>
      </c>
      <c r="L547" s="365" cm="1">
        <f t="array" aca="1" ref="L547" ca="1">INDEX(INDIRECT($D547),,MATCH(L543,Cashflow_A!$K$1:$AE$1,0))*L544</f>
        <v>0</v>
      </c>
      <c r="M547" s="365" cm="1">
        <f t="array" aca="1" ref="M547" ca="1">INDEX(INDIRECT($D547),,MATCH(M543,Cashflow_A!$K$1:$AE$1,0))*M544</f>
        <v>0</v>
      </c>
      <c r="N547" s="365" cm="1">
        <f t="array" aca="1" ref="N547" ca="1">INDEX(INDIRECT($D547),,MATCH(N543,Cashflow_A!$K$1:$AE$1,0))*N544</f>
        <v>0</v>
      </c>
      <c r="O547" s="365" cm="1">
        <f t="array" aca="1" ref="O547" ca="1">INDEX(INDIRECT($D547),,MATCH(O543,Cashflow_A!$K$1:$AE$1,0))*O544</f>
        <v>0</v>
      </c>
      <c r="P547" s="365" cm="1">
        <f t="array" aca="1" ref="P547" ca="1">INDEX(INDIRECT($D547),,MATCH(P543,Cashflow_A!$K$1:$AE$1,0))*P544</f>
        <v>0</v>
      </c>
      <c r="Q547" s="365" cm="1">
        <f t="array" aca="1" ref="Q547" ca="1">INDEX(INDIRECT($D547),,MATCH(Q543,Cashflow_A!$K$1:$AE$1,0))*Q544</f>
        <v>0</v>
      </c>
      <c r="R547" s="365" cm="1">
        <f t="array" aca="1" ref="R547" ca="1">INDEX(INDIRECT($D547),,MATCH(R543,Cashflow_A!$K$1:$AE$1,0))*R544</f>
        <v>0</v>
      </c>
      <c r="S547" s="365" cm="1">
        <f t="array" aca="1" ref="S547" ca="1">INDEX(INDIRECT($D547),,MATCH(S543,Cashflow_A!$K$1:$AE$1,0))*S544</f>
        <v>0</v>
      </c>
      <c r="T547" s="365" cm="1">
        <f t="array" aca="1" ref="T547" ca="1">INDEX(INDIRECT($D547),,MATCH(T543,Cashflow_A!$K$1:$AE$1,0))*T544</f>
        <v>0</v>
      </c>
      <c r="U547" s="365" cm="1">
        <f t="array" aca="1" ref="U547" ca="1">INDEX(INDIRECT($D547),,MATCH(U543,Cashflow_A!$K$1:$AE$1,0))*U544</f>
        <v>0</v>
      </c>
      <c r="V547" s="365" cm="1">
        <f t="array" aca="1" ref="V547" ca="1">INDEX(INDIRECT($D547),,MATCH(V543,Cashflow_A!$K$1:$AE$1,0))*V544</f>
        <v>0</v>
      </c>
      <c r="W547" s="365" cm="1">
        <f t="array" aca="1" ref="W547" ca="1">INDEX(INDIRECT($D547),,MATCH(W543,Cashflow_A!$K$1:$AE$1,0))*W544</f>
        <v>0</v>
      </c>
      <c r="X547" s="365" cm="1">
        <f t="array" aca="1" ref="X547" ca="1">INDEX(INDIRECT($D547),,MATCH(X543,Cashflow_A!$K$1:$AE$1,0))*X544</f>
        <v>0</v>
      </c>
      <c r="Y547" s="365" cm="1">
        <f t="array" aca="1" ref="Y547" ca="1">INDEX(INDIRECT($D547),,MATCH(Y543,Cashflow_A!$K$1:$AE$1,0))*Y544</f>
        <v>0</v>
      </c>
      <c r="Z547" s="365" cm="1">
        <f t="array" aca="1" ref="Z547" ca="1">INDEX(INDIRECT($D547),,MATCH(Z543,Cashflow_A!$K$1:$AE$1,0))*Z544</f>
        <v>0</v>
      </c>
      <c r="AA547" s="365" cm="1">
        <f t="array" aca="1" ref="AA547" ca="1">INDEX(INDIRECT($D547),,MATCH(AA543,Cashflow_A!$K$1:$AE$1,0))*AA544</f>
        <v>0</v>
      </c>
      <c r="AB547" s="365" cm="1">
        <f t="array" aca="1" ref="AB547" ca="1">INDEX(INDIRECT($D547),,MATCH(AB543,Cashflow_A!$K$1:$AE$1,0))*AB544</f>
        <v>0</v>
      </c>
      <c r="AC547" s="365" cm="1">
        <f t="array" aca="1" ref="AC547" ca="1">INDEX(INDIRECT($D547),,MATCH(AC543,Cashflow_A!$K$1:$AE$1,0))*AC544</f>
        <v>0</v>
      </c>
      <c r="AD547" s="365" cm="1">
        <f t="array" aca="1" ref="AD547" ca="1">INDEX(INDIRECT($D547),,MATCH(AD543,Cashflow_A!$K$1:$AE$1,0))*AD544</f>
        <v>0</v>
      </c>
      <c r="AE547" s="365" cm="1">
        <f t="array" aca="1" ref="AE547" ca="1">INDEX(INDIRECT($D547),,MATCH(AE543,Cashflow_A!$K$1:$AE$1,0))*AE544</f>
        <v>0</v>
      </c>
    </row>
    <row r="548" spans="1:35" s="2" customFormat="1" ht="15" hidden="1" outlineLevel="1" x14ac:dyDescent="0.3">
      <c r="C548" s="355"/>
      <c r="J548" s="358"/>
    </row>
    <row r="549" spans="1:35" s="12" customFormat="1" hidden="1" outlineLevel="1" x14ac:dyDescent="0.3">
      <c r="A549" s="2"/>
      <c r="B549" s="2"/>
      <c r="C549" s="355"/>
      <c r="D549" s="2" t="s">
        <v>602</v>
      </c>
      <c r="E549" s="356" t="s">
        <v>603</v>
      </c>
      <c r="F549" s="357">
        <v>1</v>
      </c>
      <c r="G549" s="2"/>
      <c r="I549" s="2"/>
      <c r="J549" s="358"/>
      <c r="K549" s="359">
        <f>IF(K$1&gt;=$F549,K$1-$F549,0)</f>
        <v>0</v>
      </c>
      <c r="L549" s="365">
        <f>IF(L$1&gt;=$F549,L$1-$F549,0)</f>
        <v>0</v>
      </c>
      <c r="M549" s="365">
        <f t="shared" ref="M549:AE549" si="152">IF(M$1&gt;=$F549,M$1-$F549,0)</f>
        <v>1</v>
      </c>
      <c r="N549" s="365">
        <f t="shared" si="152"/>
        <v>2</v>
      </c>
      <c r="O549" s="365">
        <f t="shared" si="152"/>
        <v>3</v>
      </c>
      <c r="P549" s="365">
        <f t="shared" si="152"/>
        <v>4</v>
      </c>
      <c r="Q549" s="365">
        <f t="shared" si="152"/>
        <v>5</v>
      </c>
      <c r="R549" s="365">
        <f t="shared" si="152"/>
        <v>6</v>
      </c>
      <c r="S549" s="365">
        <f t="shared" si="152"/>
        <v>7</v>
      </c>
      <c r="T549" s="365">
        <f t="shared" si="152"/>
        <v>8</v>
      </c>
      <c r="U549" s="365">
        <f t="shared" si="152"/>
        <v>9</v>
      </c>
      <c r="V549" s="365">
        <f t="shared" si="152"/>
        <v>10</v>
      </c>
      <c r="W549" s="365">
        <f t="shared" si="152"/>
        <v>11</v>
      </c>
      <c r="X549" s="365">
        <f t="shared" si="152"/>
        <v>12</v>
      </c>
      <c r="Y549" s="365">
        <f t="shared" si="152"/>
        <v>13</v>
      </c>
      <c r="Z549" s="365">
        <f t="shared" si="152"/>
        <v>14</v>
      </c>
      <c r="AA549" s="365">
        <f t="shared" si="152"/>
        <v>15</v>
      </c>
      <c r="AB549" s="365">
        <f t="shared" si="152"/>
        <v>16</v>
      </c>
      <c r="AC549" s="365">
        <f t="shared" si="152"/>
        <v>17</v>
      </c>
      <c r="AD549" s="365">
        <f t="shared" si="152"/>
        <v>18</v>
      </c>
      <c r="AE549" s="365">
        <f t="shared" si="152"/>
        <v>19</v>
      </c>
      <c r="AF549" s="2"/>
      <c r="AG549" s="2"/>
      <c r="AH549" s="2"/>
      <c r="AI549" s="2"/>
    </row>
    <row r="550" spans="1:35" s="12" customFormat="1" hidden="1" outlineLevel="1" x14ac:dyDescent="0.3">
      <c r="A550" s="2"/>
      <c r="B550" s="2"/>
      <c r="C550" s="355" t="s">
        <v>29</v>
      </c>
      <c r="D550" s="2" t="str">
        <f>CONCATENATE("Hectares year ",F549)</f>
        <v>Hectares year 1</v>
      </c>
      <c r="E550" s="356" t="s">
        <v>604</v>
      </c>
      <c r="F550" s="357">
        <f>SUMIFS(Project_Hectare!$G$12:$G$381,Project_Hectare!$C$12:$C$381,C550,Project_Hectare!$E$12:$E$381,D550)</f>
        <v>1700</v>
      </c>
      <c r="G550" s="2"/>
      <c r="I550" s="2"/>
      <c r="J550" s="358"/>
      <c r="K550" s="359">
        <f>IF(K$1&gt;=$F549,$F550,0)</f>
        <v>0</v>
      </c>
      <c r="L550" s="365">
        <f t="shared" ref="L550:AE550" si="153">IF(L$1&gt;=$F549,$F550,0)</f>
        <v>1700</v>
      </c>
      <c r="M550" s="365">
        <f t="shared" si="153"/>
        <v>1700</v>
      </c>
      <c r="N550" s="365">
        <f t="shared" si="153"/>
        <v>1700</v>
      </c>
      <c r="O550" s="365">
        <f t="shared" si="153"/>
        <v>1700</v>
      </c>
      <c r="P550" s="365">
        <f t="shared" si="153"/>
        <v>1700</v>
      </c>
      <c r="Q550" s="365">
        <f t="shared" si="153"/>
        <v>1700</v>
      </c>
      <c r="R550" s="365">
        <f t="shared" si="153"/>
        <v>1700</v>
      </c>
      <c r="S550" s="365">
        <f t="shared" si="153"/>
        <v>1700</v>
      </c>
      <c r="T550" s="365">
        <f t="shared" si="153"/>
        <v>1700</v>
      </c>
      <c r="U550" s="365">
        <f t="shared" si="153"/>
        <v>1700</v>
      </c>
      <c r="V550" s="365">
        <f t="shared" si="153"/>
        <v>1700</v>
      </c>
      <c r="W550" s="365">
        <f t="shared" si="153"/>
        <v>1700</v>
      </c>
      <c r="X550" s="365">
        <f t="shared" si="153"/>
        <v>1700</v>
      </c>
      <c r="Y550" s="365">
        <f t="shared" si="153"/>
        <v>1700</v>
      </c>
      <c r="Z550" s="365">
        <f t="shared" si="153"/>
        <v>1700</v>
      </c>
      <c r="AA550" s="365">
        <f t="shared" si="153"/>
        <v>1700</v>
      </c>
      <c r="AB550" s="365">
        <f t="shared" si="153"/>
        <v>1700</v>
      </c>
      <c r="AC550" s="365">
        <f t="shared" si="153"/>
        <v>1700</v>
      </c>
      <c r="AD550" s="365">
        <f t="shared" si="153"/>
        <v>1700</v>
      </c>
      <c r="AE550" s="365">
        <f t="shared" si="153"/>
        <v>1700</v>
      </c>
      <c r="AF550" s="2"/>
      <c r="AG550" s="2"/>
      <c r="AH550" s="2"/>
      <c r="AI550" s="2"/>
    </row>
    <row r="551" spans="1:35" s="2" customFormat="1" ht="15" hidden="1" outlineLevel="1" x14ac:dyDescent="0.3">
      <c r="C551" s="355" t="s">
        <v>29</v>
      </c>
      <c r="D551" s="2" t="str">
        <f>CONCATENATE(C551,"_Revenue")</f>
        <v>I_Revenue</v>
      </c>
      <c r="G551" s="2" t="s">
        <v>610</v>
      </c>
      <c r="H551" s="2" t="s">
        <v>605</v>
      </c>
      <c r="J551" s="358"/>
      <c r="K551" s="359" cm="1">
        <f t="array" aca="1" ref="K551" ca="1">INDEX(INDIRECT($D551),,MATCH(K549,Cashflow_A!$K$1:$AE$1,0))*K550</f>
        <v>0</v>
      </c>
      <c r="L551" s="365" cm="1">
        <f t="array" aca="1" ref="L551" ca="1">INDEX(INDIRECT($D551),,MATCH(L549,Cashflow_A!$K$1:$AE$1,0))*L550</f>
        <v>0</v>
      </c>
      <c r="M551" s="365" cm="1">
        <f t="array" aca="1" ref="M551" ca="1">INDEX(INDIRECT($D551),,MATCH(M549,Cashflow_A!$K$1:$AE$1,0))*M550</f>
        <v>745363.01214346685</v>
      </c>
      <c r="N551" s="365" cm="1">
        <f t="array" aca="1" ref="N551" ca="1">INDEX(INDIRECT($D551),,MATCH(N549,Cashflow_A!$K$1:$AE$1,0))*N550</f>
        <v>745363.01214346685</v>
      </c>
      <c r="O551" s="365" cm="1">
        <f t="array" aca="1" ref="O551" ca="1">INDEX(INDIRECT($D551),,MATCH(O549,Cashflow_A!$K$1:$AE$1,0))*O550</f>
        <v>745363.01214346685</v>
      </c>
      <c r="P551" s="365" cm="1">
        <f t="array" aca="1" ref="P551" ca="1">INDEX(INDIRECT($D551),,MATCH(P549,Cashflow_A!$K$1:$AE$1,0))*P550</f>
        <v>745363.01214346685</v>
      </c>
      <c r="Q551" s="365" cm="1">
        <f t="array" aca="1" ref="Q551" ca="1">INDEX(INDIRECT($D551),,MATCH(Q549,Cashflow_A!$K$1:$AE$1,0))*Q550</f>
        <v>745363.01214346685</v>
      </c>
      <c r="R551" s="365" cm="1">
        <f t="array" aca="1" ref="R551" ca="1">INDEX(INDIRECT($D551),,MATCH(R549,Cashflow_A!$K$1:$AE$1,0))*R550</f>
        <v>745363.01214346685</v>
      </c>
      <c r="S551" s="365" cm="1">
        <f t="array" aca="1" ref="S551" ca="1">INDEX(INDIRECT($D551),,MATCH(S549,Cashflow_A!$K$1:$AE$1,0))*S550</f>
        <v>745363.01214346685</v>
      </c>
      <c r="T551" s="365" cm="1">
        <f t="array" aca="1" ref="T551" ca="1">INDEX(INDIRECT($D551),,MATCH(T549,Cashflow_A!$K$1:$AE$1,0))*T550</f>
        <v>745363.01214346685</v>
      </c>
      <c r="U551" s="365" cm="1">
        <f t="array" aca="1" ref="U551" ca="1">INDEX(INDIRECT($D551),,MATCH(U549,Cashflow_A!$K$1:$AE$1,0))*U550</f>
        <v>745363.01214346685</v>
      </c>
      <c r="V551" s="365" cm="1">
        <f t="array" aca="1" ref="V551" ca="1">INDEX(INDIRECT($D551),,MATCH(V549,Cashflow_A!$K$1:$AE$1,0))*V550</f>
        <v>745363.01214346685</v>
      </c>
      <c r="W551" s="365" cm="1">
        <f t="array" aca="1" ref="W551" ca="1">INDEX(INDIRECT($D551),,MATCH(W549,Cashflow_A!$K$1:$AE$1,0))*W550</f>
        <v>745363.01214346685</v>
      </c>
      <c r="X551" s="365" cm="1">
        <f t="array" aca="1" ref="X551" ca="1">INDEX(INDIRECT($D551),,MATCH(X549,Cashflow_A!$K$1:$AE$1,0))*X550</f>
        <v>745363.01214346685</v>
      </c>
      <c r="Y551" s="365" cm="1">
        <f t="array" aca="1" ref="Y551" ca="1">INDEX(INDIRECT($D551),,MATCH(Y549,Cashflow_A!$K$1:$AE$1,0))*Y550</f>
        <v>745363.01214346685</v>
      </c>
      <c r="Z551" s="365" cm="1">
        <f t="array" aca="1" ref="Z551" ca="1">INDEX(INDIRECT($D551),,MATCH(Z549,Cashflow_A!$K$1:$AE$1,0))*Z550</f>
        <v>745363.01214346685</v>
      </c>
      <c r="AA551" s="365" cm="1">
        <f t="array" aca="1" ref="AA551" ca="1">INDEX(INDIRECT($D551),,MATCH(AA549,Cashflow_A!$K$1:$AE$1,0))*AA550</f>
        <v>745363.01214346685</v>
      </c>
      <c r="AB551" s="365" cm="1">
        <f t="array" aca="1" ref="AB551" ca="1">INDEX(INDIRECT($D551),,MATCH(AB549,Cashflow_A!$K$1:$AE$1,0))*AB550</f>
        <v>745363.01214346685</v>
      </c>
      <c r="AC551" s="365" cm="1">
        <f t="array" aca="1" ref="AC551" ca="1">INDEX(INDIRECT($D551),,MATCH(AC549,Cashflow_A!$K$1:$AE$1,0))*AC550</f>
        <v>745363.01214346685</v>
      </c>
      <c r="AD551" s="365" cm="1">
        <f t="array" aca="1" ref="AD551" ca="1">INDEX(INDIRECT($D551),,MATCH(AD549,Cashflow_A!$K$1:$AE$1,0))*AD550</f>
        <v>745363.01214346685</v>
      </c>
      <c r="AE551" s="365" cm="1">
        <f t="array" aca="1" ref="AE551" ca="1">INDEX(INDIRECT($D551),,MATCH(AE549,Cashflow_A!$K$1:$AE$1,0))*AE550</f>
        <v>745363.01214346685</v>
      </c>
    </row>
    <row r="552" spans="1:35" s="2" customFormat="1" ht="15" hidden="1" outlineLevel="1" x14ac:dyDescent="0.3">
      <c r="C552" s="355" t="s">
        <v>29</v>
      </c>
      <c r="D552" s="2" t="str">
        <f>CONCATENATE(C552,"_Cost")</f>
        <v>I_Cost</v>
      </c>
      <c r="G552" s="2" t="s">
        <v>611</v>
      </c>
      <c r="H552" s="2" t="s">
        <v>606</v>
      </c>
      <c r="J552" s="358"/>
      <c r="K552" s="359" cm="1">
        <f t="array" aca="1" ref="K552" ca="1">INDEX(INDIRECT($D552),,MATCH(K549,Cashflow_A!$K$1:$AE$1,0))*K550</f>
        <v>0</v>
      </c>
      <c r="L552" s="365" cm="1">
        <f t="array" aca="1" ref="L552" ca="1">INDEX(INDIRECT($D552),,MATCH(L549,Cashflow_A!$K$1:$AE$1,0))*L550</f>
        <v>686798.7754750516</v>
      </c>
      <c r="M552" s="365" cm="1">
        <f t="array" aca="1" ref="M552" ca="1">INDEX(INDIRECT($D552),,MATCH(M549,Cashflow_A!$K$1:$AE$1,0))*M550</f>
        <v>573663.31827470392</v>
      </c>
      <c r="N552" s="365" cm="1">
        <f t="array" aca="1" ref="N552" ca="1">INDEX(INDIRECT($D552),,MATCH(N549,Cashflow_A!$K$1:$AE$1,0))*N550</f>
        <v>573663.31827470392</v>
      </c>
      <c r="O552" s="365" cm="1">
        <f t="array" aca="1" ref="O552" ca="1">INDEX(INDIRECT($D552),,MATCH(O549,Cashflow_A!$K$1:$AE$1,0))*O550</f>
        <v>573663.31827470392</v>
      </c>
      <c r="P552" s="365" cm="1">
        <f t="array" aca="1" ref="P552" ca="1">INDEX(INDIRECT($D552),,MATCH(P549,Cashflow_A!$K$1:$AE$1,0))*P550</f>
        <v>573663.31827470392</v>
      </c>
      <c r="Q552" s="365" cm="1">
        <f t="array" aca="1" ref="Q552" ca="1">INDEX(INDIRECT($D552),,MATCH(Q549,Cashflow_A!$K$1:$AE$1,0))*Q550</f>
        <v>573663.31827470392</v>
      </c>
      <c r="R552" s="365" cm="1">
        <f t="array" aca="1" ref="R552" ca="1">INDEX(INDIRECT($D552),,MATCH(R549,Cashflow_A!$K$1:$AE$1,0))*R550</f>
        <v>573663.31827470392</v>
      </c>
      <c r="S552" s="365" cm="1">
        <f t="array" aca="1" ref="S552" ca="1">INDEX(INDIRECT($D552),,MATCH(S549,Cashflow_A!$K$1:$AE$1,0))*S550</f>
        <v>573663.31827470392</v>
      </c>
      <c r="T552" s="365" cm="1">
        <f t="array" aca="1" ref="T552" ca="1">INDEX(INDIRECT($D552),,MATCH(T549,Cashflow_A!$K$1:$AE$1,0))*T550</f>
        <v>573663.31827470392</v>
      </c>
      <c r="U552" s="365" cm="1">
        <f t="array" aca="1" ref="U552" ca="1">INDEX(INDIRECT($D552),,MATCH(U549,Cashflow_A!$K$1:$AE$1,0))*U550</f>
        <v>573663.31827470392</v>
      </c>
      <c r="V552" s="365" cm="1">
        <f t="array" aca="1" ref="V552" ca="1">INDEX(INDIRECT($D552),,MATCH(V549,Cashflow_A!$K$1:$AE$1,0))*V550</f>
        <v>573663.31827470392</v>
      </c>
      <c r="W552" s="365" cm="1">
        <f t="array" aca="1" ref="W552" ca="1">INDEX(INDIRECT($D552),,MATCH(W549,Cashflow_A!$K$1:$AE$1,0))*W550</f>
        <v>573663.31827470392</v>
      </c>
      <c r="X552" s="365" cm="1">
        <f t="array" aca="1" ref="X552" ca="1">INDEX(INDIRECT($D552),,MATCH(X549,Cashflow_A!$K$1:$AE$1,0))*X550</f>
        <v>573663.31827470392</v>
      </c>
      <c r="Y552" s="365" cm="1">
        <f t="array" aca="1" ref="Y552" ca="1">INDEX(INDIRECT($D552),,MATCH(Y549,Cashflow_A!$K$1:$AE$1,0))*Y550</f>
        <v>573663.31827470392</v>
      </c>
      <c r="Z552" s="365" cm="1">
        <f t="array" aca="1" ref="Z552" ca="1">INDEX(INDIRECT($D552),,MATCH(Z549,Cashflow_A!$K$1:$AE$1,0))*Z550</f>
        <v>573663.31827470392</v>
      </c>
      <c r="AA552" s="365" cm="1">
        <f t="array" aca="1" ref="AA552" ca="1">INDEX(INDIRECT($D552),,MATCH(AA549,Cashflow_A!$K$1:$AE$1,0))*AA550</f>
        <v>573663.31827470392</v>
      </c>
      <c r="AB552" s="365" cm="1">
        <f t="array" aca="1" ref="AB552" ca="1">INDEX(INDIRECT($D552),,MATCH(AB549,Cashflow_A!$K$1:$AE$1,0))*AB550</f>
        <v>573663.31827470392</v>
      </c>
      <c r="AC552" s="365" cm="1">
        <f t="array" aca="1" ref="AC552" ca="1">INDEX(INDIRECT($D552),,MATCH(AC549,Cashflow_A!$K$1:$AE$1,0))*AC550</f>
        <v>573663.31827470392</v>
      </c>
      <c r="AD552" s="365" cm="1">
        <f t="array" aca="1" ref="AD552" ca="1">INDEX(INDIRECT($D552),,MATCH(AD549,Cashflow_A!$K$1:$AE$1,0))*AD550</f>
        <v>573663.31827470392</v>
      </c>
      <c r="AE552" s="365" cm="1">
        <f t="array" aca="1" ref="AE552" ca="1">INDEX(INDIRECT($D552),,MATCH(AE549,Cashflow_A!$K$1:$AE$1,0))*AE550</f>
        <v>573663.31827470392</v>
      </c>
    </row>
    <row r="553" spans="1:35" s="2" customFormat="1" ht="15" hidden="1" outlineLevel="1" x14ac:dyDescent="0.3">
      <c r="C553" s="355" t="s">
        <v>29</v>
      </c>
      <c r="D553" s="2" t="str">
        <f>CONCATENATE(C553,"_Net_Revenue")</f>
        <v>I_Net_Revenue</v>
      </c>
      <c r="H553" s="2" t="s">
        <v>607</v>
      </c>
      <c r="J553" s="358"/>
      <c r="K553" s="359" cm="1">
        <f t="array" aca="1" ref="K553" ca="1">INDEX(INDIRECT($D553),,MATCH(K549,Cashflow_A!$K$1:$AE$1,0))*K550</f>
        <v>0</v>
      </c>
      <c r="L553" s="365" cm="1">
        <f t="array" aca="1" ref="L553" ca="1">INDEX(INDIRECT($D553),,MATCH(L549,Cashflow_A!$K$1:$AE$1,0))*L550</f>
        <v>-686798.7754750516</v>
      </c>
      <c r="M553" s="365" cm="1">
        <f t="array" aca="1" ref="M553" ca="1">INDEX(INDIRECT($D553),,MATCH(M549,Cashflow_A!$K$1:$AE$1,0))*M550</f>
        <v>171699.69386876287</v>
      </c>
      <c r="N553" s="365" cm="1">
        <f t="array" aca="1" ref="N553" ca="1">INDEX(INDIRECT($D553),,MATCH(N549,Cashflow_A!$K$1:$AE$1,0))*N550</f>
        <v>171699.69386876287</v>
      </c>
      <c r="O553" s="365" cm="1">
        <f t="array" aca="1" ref="O553" ca="1">INDEX(INDIRECT($D553),,MATCH(O549,Cashflow_A!$K$1:$AE$1,0))*O550</f>
        <v>171699.69386876287</v>
      </c>
      <c r="P553" s="365" cm="1">
        <f t="array" aca="1" ref="P553" ca="1">INDEX(INDIRECT($D553),,MATCH(P549,Cashflow_A!$K$1:$AE$1,0))*P550</f>
        <v>171699.69386876287</v>
      </c>
      <c r="Q553" s="365" cm="1">
        <f t="array" aca="1" ref="Q553" ca="1">INDEX(INDIRECT($D553),,MATCH(Q549,Cashflow_A!$K$1:$AE$1,0))*Q550</f>
        <v>171699.69386876287</v>
      </c>
      <c r="R553" s="365" cm="1">
        <f t="array" aca="1" ref="R553" ca="1">INDEX(INDIRECT($D553),,MATCH(R549,Cashflow_A!$K$1:$AE$1,0))*R550</f>
        <v>171699.69386876287</v>
      </c>
      <c r="S553" s="365" cm="1">
        <f t="array" aca="1" ref="S553" ca="1">INDEX(INDIRECT($D553),,MATCH(S549,Cashflow_A!$K$1:$AE$1,0))*S550</f>
        <v>171699.69386876287</v>
      </c>
      <c r="T553" s="365" cm="1">
        <f t="array" aca="1" ref="T553" ca="1">INDEX(INDIRECT($D553),,MATCH(T549,Cashflow_A!$K$1:$AE$1,0))*T550</f>
        <v>171699.69386876287</v>
      </c>
      <c r="U553" s="365" cm="1">
        <f t="array" aca="1" ref="U553" ca="1">INDEX(INDIRECT($D553),,MATCH(U549,Cashflow_A!$K$1:$AE$1,0))*U550</f>
        <v>171699.69386876287</v>
      </c>
      <c r="V553" s="365" cm="1">
        <f t="array" aca="1" ref="V553" ca="1">INDEX(INDIRECT($D553),,MATCH(V549,Cashflow_A!$K$1:$AE$1,0))*V550</f>
        <v>171699.69386876287</v>
      </c>
      <c r="W553" s="365" cm="1">
        <f t="array" aca="1" ref="W553" ca="1">INDEX(INDIRECT($D553),,MATCH(W549,Cashflow_A!$K$1:$AE$1,0))*W550</f>
        <v>171699.69386876287</v>
      </c>
      <c r="X553" s="365" cm="1">
        <f t="array" aca="1" ref="X553" ca="1">INDEX(INDIRECT($D553),,MATCH(X549,Cashflow_A!$K$1:$AE$1,0))*X550</f>
        <v>171699.69386876287</v>
      </c>
      <c r="Y553" s="365" cm="1">
        <f t="array" aca="1" ref="Y553" ca="1">INDEX(INDIRECT($D553),,MATCH(Y549,Cashflow_A!$K$1:$AE$1,0))*Y550</f>
        <v>171699.69386876287</v>
      </c>
      <c r="Z553" s="365" cm="1">
        <f t="array" aca="1" ref="Z553" ca="1">INDEX(INDIRECT($D553),,MATCH(Z549,Cashflow_A!$K$1:$AE$1,0))*Z550</f>
        <v>171699.69386876287</v>
      </c>
      <c r="AA553" s="365" cm="1">
        <f t="array" aca="1" ref="AA553" ca="1">INDEX(INDIRECT($D553),,MATCH(AA549,Cashflow_A!$K$1:$AE$1,0))*AA550</f>
        <v>171699.69386876287</v>
      </c>
      <c r="AB553" s="365" cm="1">
        <f t="array" aca="1" ref="AB553" ca="1">INDEX(INDIRECT($D553),,MATCH(AB549,Cashflow_A!$K$1:$AE$1,0))*AB550</f>
        <v>171699.69386876287</v>
      </c>
      <c r="AC553" s="365" cm="1">
        <f t="array" aca="1" ref="AC553" ca="1">INDEX(INDIRECT($D553),,MATCH(AC549,Cashflow_A!$K$1:$AE$1,0))*AC550</f>
        <v>171699.69386876287</v>
      </c>
      <c r="AD553" s="365" cm="1">
        <f t="array" aca="1" ref="AD553" ca="1">INDEX(INDIRECT($D553),,MATCH(AD549,Cashflow_A!$K$1:$AE$1,0))*AD550</f>
        <v>171699.69386876287</v>
      </c>
      <c r="AE553" s="365" cm="1">
        <f t="array" aca="1" ref="AE553" ca="1">INDEX(INDIRECT($D553),,MATCH(AE549,Cashflow_A!$K$1:$AE$1,0))*AE550</f>
        <v>171699.69386876287</v>
      </c>
    </row>
    <row r="554" spans="1:35" s="2" customFormat="1" ht="15" hidden="1" outlineLevel="1" x14ac:dyDescent="0.3">
      <c r="C554" s="355"/>
      <c r="J554" s="358"/>
    </row>
    <row r="555" spans="1:35" s="12" customFormat="1" hidden="1" outlineLevel="1" x14ac:dyDescent="0.3">
      <c r="A555" s="2"/>
      <c r="B555" s="2"/>
      <c r="C555" s="355"/>
      <c r="D555" s="2" t="s">
        <v>602</v>
      </c>
      <c r="E555" s="356" t="s">
        <v>603</v>
      </c>
      <c r="F555" s="357">
        <v>2</v>
      </c>
      <c r="G555" s="2"/>
      <c r="I555" s="2"/>
      <c r="J555" s="358"/>
      <c r="K555" s="359">
        <f>IF(K$1&gt;=$F555,K$1-$F555,0)</f>
        <v>0</v>
      </c>
      <c r="L555" s="365">
        <f>IF(L$1&gt;=$F555,L$1-$F555,0)</f>
        <v>0</v>
      </c>
      <c r="M555" s="365">
        <f t="shared" ref="M555:AE555" si="154">IF(M$1&gt;=$F555,M$1-$F555,0)</f>
        <v>0</v>
      </c>
      <c r="N555" s="365">
        <f t="shared" si="154"/>
        <v>1</v>
      </c>
      <c r="O555" s="365">
        <f t="shared" si="154"/>
        <v>2</v>
      </c>
      <c r="P555" s="365">
        <f t="shared" si="154"/>
        <v>3</v>
      </c>
      <c r="Q555" s="365">
        <f t="shared" si="154"/>
        <v>4</v>
      </c>
      <c r="R555" s="365">
        <f t="shared" si="154"/>
        <v>5</v>
      </c>
      <c r="S555" s="365">
        <f t="shared" si="154"/>
        <v>6</v>
      </c>
      <c r="T555" s="365">
        <f t="shared" si="154"/>
        <v>7</v>
      </c>
      <c r="U555" s="365">
        <f t="shared" si="154"/>
        <v>8</v>
      </c>
      <c r="V555" s="365">
        <f t="shared" si="154"/>
        <v>9</v>
      </c>
      <c r="W555" s="365">
        <f t="shared" si="154"/>
        <v>10</v>
      </c>
      <c r="X555" s="365">
        <f t="shared" si="154"/>
        <v>11</v>
      </c>
      <c r="Y555" s="365">
        <f t="shared" si="154"/>
        <v>12</v>
      </c>
      <c r="Z555" s="365">
        <f t="shared" si="154"/>
        <v>13</v>
      </c>
      <c r="AA555" s="365">
        <f t="shared" si="154"/>
        <v>14</v>
      </c>
      <c r="AB555" s="365">
        <f t="shared" si="154"/>
        <v>15</v>
      </c>
      <c r="AC555" s="365">
        <f t="shared" si="154"/>
        <v>16</v>
      </c>
      <c r="AD555" s="365">
        <f t="shared" si="154"/>
        <v>17</v>
      </c>
      <c r="AE555" s="365">
        <f t="shared" si="154"/>
        <v>18</v>
      </c>
      <c r="AF555" s="2"/>
      <c r="AG555" s="2"/>
      <c r="AH555" s="2"/>
      <c r="AI555" s="2"/>
    </row>
    <row r="556" spans="1:35" s="12" customFormat="1" hidden="1" outlineLevel="1" x14ac:dyDescent="0.3">
      <c r="A556" s="2"/>
      <c r="B556" s="2"/>
      <c r="C556" s="355" t="s">
        <v>29</v>
      </c>
      <c r="D556" s="2" t="str">
        <f>CONCATENATE("Hectares year ",F555)</f>
        <v>Hectares year 2</v>
      </c>
      <c r="E556" s="356" t="s">
        <v>604</v>
      </c>
      <c r="F556" s="357">
        <f>SUMIFS(Project_Hectare!$G$12:$G$381,Project_Hectare!$C$12:$C$381,C556,Project_Hectare!$E$12:$E$381,D556)</f>
        <v>0</v>
      </c>
      <c r="G556" s="2"/>
      <c r="I556" s="2"/>
      <c r="J556" s="358"/>
      <c r="K556" s="359">
        <f>IF(K$1&gt;=$F555,$F556,0)</f>
        <v>0</v>
      </c>
      <c r="L556" s="365">
        <f t="shared" ref="L556:AE556" si="155">IF(L$1&gt;=$F555,$F556,0)</f>
        <v>0</v>
      </c>
      <c r="M556" s="365">
        <f t="shared" si="155"/>
        <v>0</v>
      </c>
      <c r="N556" s="365">
        <f t="shared" si="155"/>
        <v>0</v>
      </c>
      <c r="O556" s="365">
        <f t="shared" si="155"/>
        <v>0</v>
      </c>
      <c r="P556" s="365">
        <f t="shared" si="155"/>
        <v>0</v>
      </c>
      <c r="Q556" s="365">
        <f t="shared" si="155"/>
        <v>0</v>
      </c>
      <c r="R556" s="365">
        <f t="shared" si="155"/>
        <v>0</v>
      </c>
      <c r="S556" s="365">
        <f t="shared" si="155"/>
        <v>0</v>
      </c>
      <c r="T556" s="365">
        <f t="shared" si="155"/>
        <v>0</v>
      </c>
      <c r="U556" s="365">
        <f t="shared" si="155"/>
        <v>0</v>
      </c>
      <c r="V556" s="365">
        <f t="shared" si="155"/>
        <v>0</v>
      </c>
      <c r="W556" s="365">
        <f t="shared" si="155"/>
        <v>0</v>
      </c>
      <c r="X556" s="365">
        <f t="shared" si="155"/>
        <v>0</v>
      </c>
      <c r="Y556" s="365">
        <f t="shared" si="155"/>
        <v>0</v>
      </c>
      <c r="Z556" s="365">
        <f t="shared" si="155"/>
        <v>0</v>
      </c>
      <c r="AA556" s="365">
        <f t="shared" si="155"/>
        <v>0</v>
      </c>
      <c r="AB556" s="365">
        <f t="shared" si="155"/>
        <v>0</v>
      </c>
      <c r="AC556" s="365">
        <f t="shared" si="155"/>
        <v>0</v>
      </c>
      <c r="AD556" s="365">
        <f t="shared" si="155"/>
        <v>0</v>
      </c>
      <c r="AE556" s="365">
        <f t="shared" si="155"/>
        <v>0</v>
      </c>
      <c r="AF556" s="2"/>
      <c r="AG556" s="2"/>
      <c r="AH556" s="2"/>
      <c r="AI556" s="2"/>
    </row>
    <row r="557" spans="1:35" s="2" customFormat="1" ht="15" hidden="1" outlineLevel="1" x14ac:dyDescent="0.3">
      <c r="C557" s="355" t="s">
        <v>29</v>
      </c>
      <c r="D557" s="2" t="str">
        <f>CONCATENATE(C557,"_Revenue")</f>
        <v>I_Revenue</v>
      </c>
      <c r="G557" s="2" t="s">
        <v>610</v>
      </c>
      <c r="H557" s="2" t="s">
        <v>605</v>
      </c>
      <c r="J557" s="358"/>
      <c r="K557" s="359" cm="1">
        <f t="array" aca="1" ref="K557" ca="1">INDEX(INDIRECT($D557),,MATCH(K555,Cashflow_A!$K$1:$AE$1,0))*K556</f>
        <v>0</v>
      </c>
      <c r="L557" s="365" cm="1">
        <f t="array" aca="1" ref="L557" ca="1">INDEX(INDIRECT($D557),,MATCH(L555,Cashflow_A!$K$1:$AE$1,0))*L556</f>
        <v>0</v>
      </c>
      <c r="M557" s="365" cm="1">
        <f t="array" aca="1" ref="M557" ca="1">INDEX(INDIRECT($D557),,MATCH(M555,Cashflow_A!$K$1:$AE$1,0))*M556</f>
        <v>0</v>
      </c>
      <c r="N557" s="365" cm="1">
        <f t="array" aca="1" ref="N557" ca="1">INDEX(INDIRECT($D557),,MATCH(N555,Cashflow_A!$K$1:$AE$1,0))*N556</f>
        <v>0</v>
      </c>
      <c r="O557" s="365" cm="1">
        <f t="array" aca="1" ref="O557" ca="1">INDEX(INDIRECT($D557),,MATCH(O555,Cashflow_A!$K$1:$AE$1,0))*O556</f>
        <v>0</v>
      </c>
      <c r="P557" s="365" cm="1">
        <f t="array" aca="1" ref="P557" ca="1">INDEX(INDIRECT($D557),,MATCH(P555,Cashflow_A!$K$1:$AE$1,0))*P556</f>
        <v>0</v>
      </c>
      <c r="Q557" s="365" cm="1">
        <f t="array" aca="1" ref="Q557" ca="1">INDEX(INDIRECT($D557),,MATCH(Q555,Cashflow_A!$K$1:$AE$1,0))*Q556</f>
        <v>0</v>
      </c>
      <c r="R557" s="365" cm="1">
        <f t="array" aca="1" ref="R557" ca="1">INDEX(INDIRECT($D557),,MATCH(R555,Cashflow_A!$K$1:$AE$1,0))*R556</f>
        <v>0</v>
      </c>
      <c r="S557" s="365" cm="1">
        <f t="array" aca="1" ref="S557" ca="1">INDEX(INDIRECT($D557),,MATCH(S555,Cashflow_A!$K$1:$AE$1,0))*S556</f>
        <v>0</v>
      </c>
      <c r="T557" s="365" cm="1">
        <f t="array" aca="1" ref="T557" ca="1">INDEX(INDIRECT($D557),,MATCH(T555,Cashflow_A!$K$1:$AE$1,0))*T556</f>
        <v>0</v>
      </c>
      <c r="U557" s="365" cm="1">
        <f t="array" aca="1" ref="U557" ca="1">INDEX(INDIRECT($D557),,MATCH(U555,Cashflow_A!$K$1:$AE$1,0))*U556</f>
        <v>0</v>
      </c>
      <c r="V557" s="365" cm="1">
        <f t="array" aca="1" ref="V557" ca="1">INDEX(INDIRECT($D557),,MATCH(V555,Cashflow_A!$K$1:$AE$1,0))*V556</f>
        <v>0</v>
      </c>
      <c r="W557" s="365" cm="1">
        <f t="array" aca="1" ref="W557" ca="1">INDEX(INDIRECT($D557),,MATCH(W555,Cashflow_A!$K$1:$AE$1,0))*W556</f>
        <v>0</v>
      </c>
      <c r="X557" s="365" cm="1">
        <f t="array" aca="1" ref="X557" ca="1">INDEX(INDIRECT($D557),,MATCH(X555,Cashflow_A!$K$1:$AE$1,0))*X556</f>
        <v>0</v>
      </c>
      <c r="Y557" s="365" cm="1">
        <f t="array" aca="1" ref="Y557" ca="1">INDEX(INDIRECT($D557),,MATCH(Y555,Cashflow_A!$K$1:$AE$1,0))*Y556</f>
        <v>0</v>
      </c>
      <c r="Z557" s="365" cm="1">
        <f t="array" aca="1" ref="Z557" ca="1">INDEX(INDIRECT($D557),,MATCH(Z555,Cashflow_A!$K$1:$AE$1,0))*Z556</f>
        <v>0</v>
      </c>
      <c r="AA557" s="365" cm="1">
        <f t="array" aca="1" ref="AA557" ca="1">INDEX(INDIRECT($D557),,MATCH(AA555,Cashflow_A!$K$1:$AE$1,0))*AA556</f>
        <v>0</v>
      </c>
      <c r="AB557" s="365" cm="1">
        <f t="array" aca="1" ref="AB557" ca="1">INDEX(INDIRECT($D557),,MATCH(AB555,Cashflow_A!$K$1:$AE$1,0))*AB556</f>
        <v>0</v>
      </c>
      <c r="AC557" s="365" cm="1">
        <f t="array" aca="1" ref="AC557" ca="1">INDEX(INDIRECT($D557),,MATCH(AC555,Cashflow_A!$K$1:$AE$1,0))*AC556</f>
        <v>0</v>
      </c>
      <c r="AD557" s="365" cm="1">
        <f t="array" aca="1" ref="AD557" ca="1">INDEX(INDIRECT($D557),,MATCH(AD555,Cashflow_A!$K$1:$AE$1,0))*AD556</f>
        <v>0</v>
      </c>
      <c r="AE557" s="365" cm="1">
        <f t="array" aca="1" ref="AE557" ca="1">INDEX(INDIRECT($D557),,MATCH(AE555,Cashflow_A!$K$1:$AE$1,0))*AE556</f>
        <v>0</v>
      </c>
    </row>
    <row r="558" spans="1:35" s="2" customFormat="1" ht="15" hidden="1" outlineLevel="1" x14ac:dyDescent="0.3">
      <c r="C558" s="355" t="s">
        <v>29</v>
      </c>
      <c r="D558" s="2" t="str">
        <f>CONCATENATE(C558,"_Cost")</f>
        <v>I_Cost</v>
      </c>
      <c r="G558" s="2" t="s">
        <v>611</v>
      </c>
      <c r="H558" s="2" t="s">
        <v>606</v>
      </c>
      <c r="J558" s="358"/>
      <c r="K558" s="359" cm="1">
        <f t="array" aca="1" ref="K558" ca="1">INDEX(INDIRECT($D558),,MATCH(K555,Cashflow_A!$K$1:$AE$1,0))*K556</f>
        <v>0</v>
      </c>
      <c r="L558" s="365" cm="1">
        <f t="array" aca="1" ref="L558" ca="1">INDEX(INDIRECT($D558),,MATCH(L555,Cashflow_A!$K$1:$AE$1,0))*L556</f>
        <v>0</v>
      </c>
      <c r="M558" s="365" cm="1">
        <f t="array" aca="1" ref="M558" ca="1">INDEX(INDIRECT($D558),,MATCH(M555,Cashflow_A!$K$1:$AE$1,0))*M556</f>
        <v>0</v>
      </c>
      <c r="N558" s="365" cm="1">
        <f t="array" aca="1" ref="N558" ca="1">INDEX(INDIRECT($D558),,MATCH(N555,Cashflow_A!$K$1:$AE$1,0))*N556</f>
        <v>0</v>
      </c>
      <c r="O558" s="365" cm="1">
        <f t="array" aca="1" ref="O558" ca="1">INDEX(INDIRECT($D558),,MATCH(O555,Cashflow_A!$K$1:$AE$1,0))*O556</f>
        <v>0</v>
      </c>
      <c r="P558" s="365" cm="1">
        <f t="array" aca="1" ref="P558" ca="1">INDEX(INDIRECT($D558),,MATCH(P555,Cashflow_A!$K$1:$AE$1,0))*P556</f>
        <v>0</v>
      </c>
      <c r="Q558" s="365" cm="1">
        <f t="array" aca="1" ref="Q558" ca="1">INDEX(INDIRECT($D558),,MATCH(Q555,Cashflow_A!$K$1:$AE$1,0))*Q556</f>
        <v>0</v>
      </c>
      <c r="R558" s="365" cm="1">
        <f t="array" aca="1" ref="R558" ca="1">INDEX(INDIRECT($D558),,MATCH(R555,Cashflow_A!$K$1:$AE$1,0))*R556</f>
        <v>0</v>
      </c>
      <c r="S558" s="365" cm="1">
        <f t="array" aca="1" ref="S558" ca="1">INDEX(INDIRECT($D558),,MATCH(S555,Cashflow_A!$K$1:$AE$1,0))*S556</f>
        <v>0</v>
      </c>
      <c r="T558" s="365" cm="1">
        <f t="array" aca="1" ref="T558" ca="1">INDEX(INDIRECT($D558),,MATCH(T555,Cashflow_A!$K$1:$AE$1,0))*T556</f>
        <v>0</v>
      </c>
      <c r="U558" s="365" cm="1">
        <f t="array" aca="1" ref="U558" ca="1">INDEX(INDIRECT($D558),,MATCH(U555,Cashflow_A!$K$1:$AE$1,0))*U556</f>
        <v>0</v>
      </c>
      <c r="V558" s="365" cm="1">
        <f t="array" aca="1" ref="V558" ca="1">INDEX(INDIRECT($D558),,MATCH(V555,Cashflow_A!$K$1:$AE$1,0))*V556</f>
        <v>0</v>
      </c>
      <c r="W558" s="365" cm="1">
        <f t="array" aca="1" ref="W558" ca="1">INDEX(INDIRECT($D558),,MATCH(W555,Cashflow_A!$K$1:$AE$1,0))*W556</f>
        <v>0</v>
      </c>
      <c r="X558" s="365" cm="1">
        <f t="array" aca="1" ref="X558" ca="1">INDEX(INDIRECT($D558),,MATCH(X555,Cashflow_A!$K$1:$AE$1,0))*X556</f>
        <v>0</v>
      </c>
      <c r="Y558" s="365" cm="1">
        <f t="array" aca="1" ref="Y558" ca="1">INDEX(INDIRECT($D558),,MATCH(Y555,Cashflow_A!$K$1:$AE$1,0))*Y556</f>
        <v>0</v>
      </c>
      <c r="Z558" s="365" cm="1">
        <f t="array" aca="1" ref="Z558" ca="1">INDEX(INDIRECT($D558),,MATCH(Z555,Cashflow_A!$K$1:$AE$1,0))*Z556</f>
        <v>0</v>
      </c>
      <c r="AA558" s="365" cm="1">
        <f t="array" aca="1" ref="AA558" ca="1">INDEX(INDIRECT($D558),,MATCH(AA555,Cashflow_A!$K$1:$AE$1,0))*AA556</f>
        <v>0</v>
      </c>
      <c r="AB558" s="365" cm="1">
        <f t="array" aca="1" ref="AB558" ca="1">INDEX(INDIRECT($D558),,MATCH(AB555,Cashflow_A!$K$1:$AE$1,0))*AB556</f>
        <v>0</v>
      </c>
      <c r="AC558" s="365" cm="1">
        <f t="array" aca="1" ref="AC558" ca="1">INDEX(INDIRECT($D558),,MATCH(AC555,Cashflow_A!$K$1:$AE$1,0))*AC556</f>
        <v>0</v>
      </c>
      <c r="AD558" s="365" cm="1">
        <f t="array" aca="1" ref="AD558" ca="1">INDEX(INDIRECT($D558),,MATCH(AD555,Cashflow_A!$K$1:$AE$1,0))*AD556</f>
        <v>0</v>
      </c>
      <c r="AE558" s="365" cm="1">
        <f t="array" aca="1" ref="AE558" ca="1">INDEX(INDIRECT($D558),,MATCH(AE555,Cashflow_A!$K$1:$AE$1,0))*AE556</f>
        <v>0</v>
      </c>
    </row>
    <row r="559" spans="1:35" s="2" customFormat="1" ht="15" hidden="1" outlineLevel="1" x14ac:dyDescent="0.3">
      <c r="C559" s="355" t="s">
        <v>29</v>
      </c>
      <c r="D559" s="2" t="str">
        <f>CONCATENATE(C559,"_Net_Revenue")</f>
        <v>I_Net_Revenue</v>
      </c>
      <c r="H559" s="2" t="s">
        <v>607</v>
      </c>
      <c r="J559" s="358"/>
      <c r="K559" s="359" cm="1">
        <f t="array" aca="1" ref="K559" ca="1">INDEX(INDIRECT($D559),,MATCH(K555,Cashflow_A!$K$1:$AE$1,0))*K556</f>
        <v>0</v>
      </c>
      <c r="L559" s="365" cm="1">
        <f t="array" aca="1" ref="L559" ca="1">INDEX(INDIRECT($D559),,MATCH(L555,Cashflow_A!$K$1:$AE$1,0))*L556</f>
        <v>0</v>
      </c>
      <c r="M559" s="365" cm="1">
        <f t="array" aca="1" ref="M559" ca="1">INDEX(INDIRECT($D559),,MATCH(M555,Cashflow_A!$K$1:$AE$1,0))*M556</f>
        <v>0</v>
      </c>
      <c r="N559" s="365" cm="1">
        <f t="array" aca="1" ref="N559" ca="1">INDEX(INDIRECT($D559),,MATCH(N555,Cashflow_A!$K$1:$AE$1,0))*N556</f>
        <v>0</v>
      </c>
      <c r="O559" s="365" cm="1">
        <f t="array" aca="1" ref="O559" ca="1">INDEX(INDIRECT($D559),,MATCH(O555,Cashflow_A!$K$1:$AE$1,0))*O556</f>
        <v>0</v>
      </c>
      <c r="P559" s="365" cm="1">
        <f t="array" aca="1" ref="P559" ca="1">INDEX(INDIRECT($D559),,MATCH(P555,Cashflow_A!$K$1:$AE$1,0))*P556</f>
        <v>0</v>
      </c>
      <c r="Q559" s="365" cm="1">
        <f t="array" aca="1" ref="Q559" ca="1">INDEX(INDIRECT($D559),,MATCH(Q555,Cashflow_A!$K$1:$AE$1,0))*Q556</f>
        <v>0</v>
      </c>
      <c r="R559" s="365" cm="1">
        <f t="array" aca="1" ref="R559" ca="1">INDEX(INDIRECT($D559),,MATCH(R555,Cashflow_A!$K$1:$AE$1,0))*R556</f>
        <v>0</v>
      </c>
      <c r="S559" s="365" cm="1">
        <f t="array" aca="1" ref="S559" ca="1">INDEX(INDIRECT($D559),,MATCH(S555,Cashflow_A!$K$1:$AE$1,0))*S556</f>
        <v>0</v>
      </c>
      <c r="T559" s="365" cm="1">
        <f t="array" aca="1" ref="T559" ca="1">INDEX(INDIRECT($D559),,MATCH(T555,Cashflow_A!$K$1:$AE$1,0))*T556</f>
        <v>0</v>
      </c>
      <c r="U559" s="365" cm="1">
        <f t="array" aca="1" ref="U559" ca="1">INDEX(INDIRECT($D559),,MATCH(U555,Cashflow_A!$K$1:$AE$1,0))*U556</f>
        <v>0</v>
      </c>
      <c r="V559" s="365" cm="1">
        <f t="array" aca="1" ref="V559" ca="1">INDEX(INDIRECT($D559),,MATCH(V555,Cashflow_A!$K$1:$AE$1,0))*V556</f>
        <v>0</v>
      </c>
      <c r="W559" s="365" cm="1">
        <f t="array" aca="1" ref="W559" ca="1">INDEX(INDIRECT($D559),,MATCH(W555,Cashflow_A!$K$1:$AE$1,0))*W556</f>
        <v>0</v>
      </c>
      <c r="X559" s="365" cm="1">
        <f t="array" aca="1" ref="X559" ca="1">INDEX(INDIRECT($D559),,MATCH(X555,Cashflow_A!$K$1:$AE$1,0))*X556</f>
        <v>0</v>
      </c>
      <c r="Y559" s="365" cm="1">
        <f t="array" aca="1" ref="Y559" ca="1">INDEX(INDIRECT($D559),,MATCH(Y555,Cashflow_A!$K$1:$AE$1,0))*Y556</f>
        <v>0</v>
      </c>
      <c r="Z559" s="365" cm="1">
        <f t="array" aca="1" ref="Z559" ca="1">INDEX(INDIRECT($D559),,MATCH(Z555,Cashflow_A!$K$1:$AE$1,0))*Z556</f>
        <v>0</v>
      </c>
      <c r="AA559" s="365" cm="1">
        <f t="array" aca="1" ref="AA559" ca="1">INDEX(INDIRECT($D559),,MATCH(AA555,Cashflow_A!$K$1:$AE$1,0))*AA556</f>
        <v>0</v>
      </c>
      <c r="AB559" s="365" cm="1">
        <f t="array" aca="1" ref="AB559" ca="1">INDEX(INDIRECT($D559),,MATCH(AB555,Cashflow_A!$K$1:$AE$1,0))*AB556</f>
        <v>0</v>
      </c>
      <c r="AC559" s="365" cm="1">
        <f t="array" aca="1" ref="AC559" ca="1">INDEX(INDIRECT($D559),,MATCH(AC555,Cashflow_A!$K$1:$AE$1,0))*AC556</f>
        <v>0</v>
      </c>
      <c r="AD559" s="365" cm="1">
        <f t="array" aca="1" ref="AD559" ca="1">INDEX(INDIRECT($D559),,MATCH(AD555,Cashflow_A!$K$1:$AE$1,0))*AD556</f>
        <v>0</v>
      </c>
      <c r="AE559" s="365" cm="1">
        <f t="array" aca="1" ref="AE559" ca="1">INDEX(INDIRECT($D559),,MATCH(AE555,Cashflow_A!$K$1:$AE$1,0))*AE556</f>
        <v>0</v>
      </c>
    </row>
    <row r="560" spans="1:35" s="2" customFormat="1" ht="15" hidden="1" outlineLevel="1" x14ac:dyDescent="0.3">
      <c r="C560" s="355"/>
      <c r="J560" s="358"/>
    </row>
    <row r="561" spans="1:35" s="12" customFormat="1" hidden="1" outlineLevel="1" x14ac:dyDescent="0.3">
      <c r="A561" s="2"/>
      <c r="B561" s="2"/>
      <c r="C561" s="355"/>
      <c r="D561" s="2" t="s">
        <v>602</v>
      </c>
      <c r="E561" s="356" t="s">
        <v>603</v>
      </c>
      <c r="F561" s="357">
        <v>3</v>
      </c>
      <c r="G561" s="2"/>
      <c r="I561" s="2"/>
      <c r="J561" s="358"/>
      <c r="K561" s="359">
        <f>IF(K$1&gt;=$F561,K$1-$F561,0)</f>
        <v>0</v>
      </c>
      <c r="L561" s="365">
        <f>IF(L$1&gt;=$F561,L$1-$F561,0)</f>
        <v>0</v>
      </c>
      <c r="M561" s="365">
        <f t="shared" ref="M561:AE561" si="156">IF(M$1&gt;=$F561,M$1-$F561,0)</f>
        <v>0</v>
      </c>
      <c r="N561" s="365">
        <f t="shared" si="156"/>
        <v>0</v>
      </c>
      <c r="O561" s="365">
        <f t="shared" si="156"/>
        <v>1</v>
      </c>
      <c r="P561" s="365">
        <f t="shared" si="156"/>
        <v>2</v>
      </c>
      <c r="Q561" s="365">
        <f t="shared" si="156"/>
        <v>3</v>
      </c>
      <c r="R561" s="365">
        <f t="shared" si="156"/>
        <v>4</v>
      </c>
      <c r="S561" s="365">
        <f t="shared" si="156"/>
        <v>5</v>
      </c>
      <c r="T561" s="365">
        <f t="shared" si="156"/>
        <v>6</v>
      </c>
      <c r="U561" s="365">
        <f t="shared" si="156"/>
        <v>7</v>
      </c>
      <c r="V561" s="365">
        <f t="shared" si="156"/>
        <v>8</v>
      </c>
      <c r="W561" s="365">
        <f t="shared" si="156"/>
        <v>9</v>
      </c>
      <c r="X561" s="365">
        <f t="shared" si="156"/>
        <v>10</v>
      </c>
      <c r="Y561" s="365">
        <f t="shared" si="156"/>
        <v>11</v>
      </c>
      <c r="Z561" s="365">
        <f t="shared" si="156"/>
        <v>12</v>
      </c>
      <c r="AA561" s="365">
        <f t="shared" si="156"/>
        <v>13</v>
      </c>
      <c r="AB561" s="365">
        <f t="shared" si="156"/>
        <v>14</v>
      </c>
      <c r="AC561" s="365">
        <f t="shared" si="156"/>
        <v>15</v>
      </c>
      <c r="AD561" s="365">
        <f t="shared" si="156"/>
        <v>16</v>
      </c>
      <c r="AE561" s="365">
        <f t="shared" si="156"/>
        <v>17</v>
      </c>
      <c r="AF561" s="2"/>
      <c r="AG561" s="2"/>
      <c r="AH561" s="2"/>
      <c r="AI561" s="2"/>
    </row>
    <row r="562" spans="1:35" s="12" customFormat="1" hidden="1" outlineLevel="1" x14ac:dyDescent="0.3">
      <c r="A562" s="2"/>
      <c r="B562" s="2"/>
      <c r="C562" s="355" t="s">
        <v>29</v>
      </c>
      <c r="D562" s="2" t="str">
        <f>CONCATENATE("Hectares year ",F561)</f>
        <v>Hectares year 3</v>
      </c>
      <c r="E562" s="356" t="s">
        <v>604</v>
      </c>
      <c r="F562" s="357">
        <f>SUMIFS(Project_Hectare!$G$12:$G$381,Project_Hectare!$C$12:$C$381,C562,Project_Hectare!$E$12:$E$381,D562)</f>
        <v>2300</v>
      </c>
      <c r="G562" s="2"/>
      <c r="I562" s="2"/>
      <c r="J562" s="358"/>
      <c r="K562" s="359">
        <f>IF(K$1&gt;=$F561,$F562,0)</f>
        <v>0</v>
      </c>
      <c r="L562" s="365">
        <f t="shared" ref="L562:AE562" si="157">IF(L$1&gt;=$F561,$F562,0)</f>
        <v>0</v>
      </c>
      <c r="M562" s="365">
        <f t="shared" si="157"/>
        <v>0</v>
      </c>
      <c r="N562" s="365">
        <f t="shared" si="157"/>
        <v>2300</v>
      </c>
      <c r="O562" s="365">
        <f t="shared" si="157"/>
        <v>2300</v>
      </c>
      <c r="P562" s="365">
        <f t="shared" si="157"/>
        <v>2300</v>
      </c>
      <c r="Q562" s="365">
        <f t="shared" si="157"/>
        <v>2300</v>
      </c>
      <c r="R562" s="365">
        <f t="shared" si="157"/>
        <v>2300</v>
      </c>
      <c r="S562" s="365">
        <f t="shared" si="157"/>
        <v>2300</v>
      </c>
      <c r="T562" s="365">
        <f t="shared" si="157"/>
        <v>2300</v>
      </c>
      <c r="U562" s="365">
        <f t="shared" si="157"/>
        <v>2300</v>
      </c>
      <c r="V562" s="365">
        <f t="shared" si="157"/>
        <v>2300</v>
      </c>
      <c r="W562" s="365">
        <f t="shared" si="157"/>
        <v>2300</v>
      </c>
      <c r="X562" s="365">
        <f t="shared" si="157"/>
        <v>2300</v>
      </c>
      <c r="Y562" s="365">
        <f t="shared" si="157"/>
        <v>2300</v>
      </c>
      <c r="Z562" s="365">
        <f t="shared" si="157"/>
        <v>2300</v>
      </c>
      <c r="AA562" s="365">
        <f t="shared" si="157"/>
        <v>2300</v>
      </c>
      <c r="AB562" s="365">
        <f t="shared" si="157"/>
        <v>2300</v>
      </c>
      <c r="AC562" s="365">
        <f t="shared" si="157"/>
        <v>2300</v>
      </c>
      <c r="AD562" s="365">
        <f t="shared" si="157"/>
        <v>2300</v>
      </c>
      <c r="AE562" s="365">
        <f t="shared" si="157"/>
        <v>2300</v>
      </c>
      <c r="AF562" s="2"/>
      <c r="AG562" s="2"/>
      <c r="AH562" s="2"/>
      <c r="AI562" s="2"/>
    </row>
    <row r="563" spans="1:35" s="2" customFormat="1" ht="15" hidden="1" outlineLevel="1" x14ac:dyDescent="0.3">
      <c r="C563" s="355" t="s">
        <v>29</v>
      </c>
      <c r="D563" s="2" t="str">
        <f>CONCATENATE(C563,"_Revenue")</f>
        <v>I_Revenue</v>
      </c>
      <c r="G563" s="2" t="s">
        <v>610</v>
      </c>
      <c r="H563" s="2" t="s">
        <v>605</v>
      </c>
      <c r="J563" s="358"/>
      <c r="K563" s="359" cm="1">
        <f t="array" aca="1" ref="K563" ca="1">INDEX(INDIRECT($D563),,MATCH(K561,Cashflow_A!$K$1:$AE$1,0))*K562</f>
        <v>0</v>
      </c>
      <c r="L563" s="365" cm="1">
        <f t="array" aca="1" ref="L563" ca="1">INDEX(INDIRECT($D563),,MATCH(L561,Cashflow_A!$K$1:$AE$1,0))*L562</f>
        <v>0</v>
      </c>
      <c r="M563" s="365" cm="1">
        <f t="array" aca="1" ref="M563" ca="1">INDEX(INDIRECT($D563),,MATCH(M561,Cashflow_A!$K$1:$AE$1,0))*M562</f>
        <v>0</v>
      </c>
      <c r="N563" s="365" cm="1">
        <f t="array" aca="1" ref="N563" ca="1">INDEX(INDIRECT($D563),,MATCH(N561,Cashflow_A!$K$1:$AE$1,0))*N562</f>
        <v>0</v>
      </c>
      <c r="O563" s="365" cm="1">
        <f t="array" aca="1" ref="O563" ca="1">INDEX(INDIRECT($D563),,MATCH(O561,Cashflow_A!$K$1:$AE$1,0))*O562</f>
        <v>1008432.3105470433</v>
      </c>
      <c r="P563" s="365" cm="1">
        <f t="array" aca="1" ref="P563" ca="1">INDEX(INDIRECT($D563),,MATCH(P561,Cashflow_A!$K$1:$AE$1,0))*P562</f>
        <v>1008432.3105470433</v>
      </c>
      <c r="Q563" s="365" cm="1">
        <f t="array" aca="1" ref="Q563" ca="1">INDEX(INDIRECT($D563),,MATCH(Q561,Cashflow_A!$K$1:$AE$1,0))*Q562</f>
        <v>1008432.3105470433</v>
      </c>
      <c r="R563" s="365" cm="1">
        <f t="array" aca="1" ref="R563" ca="1">INDEX(INDIRECT($D563),,MATCH(R561,Cashflow_A!$K$1:$AE$1,0))*R562</f>
        <v>1008432.3105470433</v>
      </c>
      <c r="S563" s="365" cm="1">
        <f t="array" aca="1" ref="S563" ca="1">INDEX(INDIRECT($D563),,MATCH(S561,Cashflow_A!$K$1:$AE$1,0))*S562</f>
        <v>1008432.3105470433</v>
      </c>
      <c r="T563" s="365" cm="1">
        <f t="array" aca="1" ref="T563" ca="1">INDEX(INDIRECT($D563),,MATCH(T561,Cashflow_A!$K$1:$AE$1,0))*T562</f>
        <v>1008432.3105470433</v>
      </c>
      <c r="U563" s="365" cm="1">
        <f t="array" aca="1" ref="U563" ca="1">INDEX(INDIRECT($D563),,MATCH(U561,Cashflow_A!$K$1:$AE$1,0))*U562</f>
        <v>1008432.3105470433</v>
      </c>
      <c r="V563" s="365" cm="1">
        <f t="array" aca="1" ref="V563" ca="1">INDEX(INDIRECT($D563),,MATCH(V561,Cashflow_A!$K$1:$AE$1,0))*V562</f>
        <v>1008432.3105470433</v>
      </c>
      <c r="W563" s="365" cm="1">
        <f t="array" aca="1" ref="W563" ca="1">INDEX(INDIRECT($D563),,MATCH(W561,Cashflow_A!$K$1:$AE$1,0))*W562</f>
        <v>1008432.3105470433</v>
      </c>
      <c r="X563" s="365" cm="1">
        <f t="array" aca="1" ref="X563" ca="1">INDEX(INDIRECT($D563),,MATCH(X561,Cashflow_A!$K$1:$AE$1,0))*X562</f>
        <v>1008432.3105470433</v>
      </c>
      <c r="Y563" s="365" cm="1">
        <f t="array" aca="1" ref="Y563" ca="1">INDEX(INDIRECT($D563),,MATCH(Y561,Cashflow_A!$K$1:$AE$1,0))*Y562</f>
        <v>1008432.3105470433</v>
      </c>
      <c r="Z563" s="365" cm="1">
        <f t="array" aca="1" ref="Z563" ca="1">INDEX(INDIRECT($D563),,MATCH(Z561,Cashflow_A!$K$1:$AE$1,0))*Z562</f>
        <v>1008432.3105470433</v>
      </c>
      <c r="AA563" s="365" cm="1">
        <f t="array" aca="1" ref="AA563" ca="1">INDEX(INDIRECT($D563),,MATCH(AA561,Cashflow_A!$K$1:$AE$1,0))*AA562</f>
        <v>1008432.3105470433</v>
      </c>
      <c r="AB563" s="365" cm="1">
        <f t="array" aca="1" ref="AB563" ca="1">INDEX(INDIRECT($D563),,MATCH(AB561,Cashflow_A!$K$1:$AE$1,0))*AB562</f>
        <v>1008432.3105470433</v>
      </c>
      <c r="AC563" s="365" cm="1">
        <f t="array" aca="1" ref="AC563" ca="1">INDEX(INDIRECT($D563),,MATCH(AC561,Cashflow_A!$K$1:$AE$1,0))*AC562</f>
        <v>1008432.3105470433</v>
      </c>
      <c r="AD563" s="365" cm="1">
        <f t="array" aca="1" ref="AD563" ca="1">INDEX(INDIRECT($D563),,MATCH(AD561,Cashflow_A!$K$1:$AE$1,0))*AD562</f>
        <v>1008432.3105470433</v>
      </c>
      <c r="AE563" s="365" cm="1">
        <f t="array" aca="1" ref="AE563" ca="1">INDEX(INDIRECT($D563),,MATCH(AE561,Cashflow_A!$K$1:$AE$1,0))*AE562</f>
        <v>1008432.3105470433</v>
      </c>
    </row>
    <row r="564" spans="1:35" s="2" customFormat="1" ht="15" hidden="1" outlineLevel="1" x14ac:dyDescent="0.3">
      <c r="C564" s="355" t="s">
        <v>29</v>
      </c>
      <c r="D564" s="2" t="str">
        <f>CONCATENATE(C564,"_Cost")</f>
        <v>I_Cost</v>
      </c>
      <c r="G564" s="2" t="s">
        <v>611</v>
      </c>
      <c r="H564" s="2" t="s">
        <v>606</v>
      </c>
      <c r="J564" s="358"/>
      <c r="K564" s="359" cm="1">
        <f t="array" aca="1" ref="K564" ca="1">INDEX(INDIRECT($D564),,MATCH(K561,Cashflow_A!$K$1:$AE$1,0))*K562</f>
        <v>0</v>
      </c>
      <c r="L564" s="365" cm="1">
        <f t="array" aca="1" ref="L564" ca="1">INDEX(INDIRECT($D564),,MATCH(L561,Cashflow_A!$K$1:$AE$1,0))*L562</f>
        <v>0</v>
      </c>
      <c r="M564" s="365" cm="1">
        <f t="array" aca="1" ref="M564" ca="1">INDEX(INDIRECT($D564),,MATCH(M561,Cashflow_A!$K$1:$AE$1,0))*M562</f>
        <v>0</v>
      </c>
      <c r="N564" s="365" cm="1">
        <f t="array" aca="1" ref="N564" ca="1">INDEX(INDIRECT($D564),,MATCH(N561,Cashflow_A!$K$1:$AE$1,0))*N562</f>
        <v>929198.34328977566</v>
      </c>
      <c r="O564" s="365" cm="1">
        <f t="array" aca="1" ref="O564" ca="1">INDEX(INDIRECT($D564),,MATCH(O561,Cashflow_A!$K$1:$AE$1,0))*O562</f>
        <v>776132.72472459939</v>
      </c>
      <c r="P564" s="365" cm="1">
        <f t="array" aca="1" ref="P564" ca="1">INDEX(INDIRECT($D564),,MATCH(P561,Cashflow_A!$K$1:$AE$1,0))*P562</f>
        <v>776132.72472459939</v>
      </c>
      <c r="Q564" s="365" cm="1">
        <f t="array" aca="1" ref="Q564" ca="1">INDEX(INDIRECT($D564),,MATCH(Q561,Cashflow_A!$K$1:$AE$1,0))*Q562</f>
        <v>776132.72472459939</v>
      </c>
      <c r="R564" s="365" cm="1">
        <f t="array" aca="1" ref="R564" ca="1">INDEX(INDIRECT($D564),,MATCH(R561,Cashflow_A!$K$1:$AE$1,0))*R562</f>
        <v>776132.72472459939</v>
      </c>
      <c r="S564" s="365" cm="1">
        <f t="array" aca="1" ref="S564" ca="1">INDEX(INDIRECT($D564),,MATCH(S561,Cashflow_A!$K$1:$AE$1,0))*S562</f>
        <v>776132.72472459939</v>
      </c>
      <c r="T564" s="365" cm="1">
        <f t="array" aca="1" ref="T564" ca="1">INDEX(INDIRECT($D564),,MATCH(T561,Cashflow_A!$K$1:$AE$1,0))*T562</f>
        <v>776132.72472459939</v>
      </c>
      <c r="U564" s="365" cm="1">
        <f t="array" aca="1" ref="U564" ca="1">INDEX(INDIRECT($D564),,MATCH(U561,Cashflow_A!$K$1:$AE$1,0))*U562</f>
        <v>776132.72472459939</v>
      </c>
      <c r="V564" s="365" cm="1">
        <f t="array" aca="1" ref="V564" ca="1">INDEX(INDIRECT($D564),,MATCH(V561,Cashflow_A!$K$1:$AE$1,0))*V562</f>
        <v>776132.72472459939</v>
      </c>
      <c r="W564" s="365" cm="1">
        <f t="array" aca="1" ref="W564" ca="1">INDEX(INDIRECT($D564),,MATCH(W561,Cashflow_A!$K$1:$AE$1,0))*W562</f>
        <v>776132.72472459939</v>
      </c>
      <c r="X564" s="365" cm="1">
        <f t="array" aca="1" ref="X564" ca="1">INDEX(INDIRECT($D564),,MATCH(X561,Cashflow_A!$K$1:$AE$1,0))*X562</f>
        <v>776132.72472459939</v>
      </c>
      <c r="Y564" s="365" cm="1">
        <f t="array" aca="1" ref="Y564" ca="1">INDEX(INDIRECT($D564),,MATCH(Y561,Cashflow_A!$K$1:$AE$1,0))*Y562</f>
        <v>776132.72472459939</v>
      </c>
      <c r="Z564" s="365" cm="1">
        <f t="array" aca="1" ref="Z564" ca="1">INDEX(INDIRECT($D564),,MATCH(Z561,Cashflow_A!$K$1:$AE$1,0))*Z562</f>
        <v>776132.72472459939</v>
      </c>
      <c r="AA564" s="365" cm="1">
        <f t="array" aca="1" ref="AA564" ca="1">INDEX(INDIRECT($D564),,MATCH(AA561,Cashflow_A!$K$1:$AE$1,0))*AA562</f>
        <v>776132.72472459939</v>
      </c>
      <c r="AB564" s="365" cm="1">
        <f t="array" aca="1" ref="AB564" ca="1">INDEX(INDIRECT($D564),,MATCH(AB561,Cashflow_A!$K$1:$AE$1,0))*AB562</f>
        <v>776132.72472459939</v>
      </c>
      <c r="AC564" s="365" cm="1">
        <f t="array" aca="1" ref="AC564" ca="1">INDEX(INDIRECT($D564),,MATCH(AC561,Cashflow_A!$K$1:$AE$1,0))*AC562</f>
        <v>776132.72472459939</v>
      </c>
      <c r="AD564" s="365" cm="1">
        <f t="array" aca="1" ref="AD564" ca="1">INDEX(INDIRECT($D564),,MATCH(AD561,Cashflow_A!$K$1:$AE$1,0))*AD562</f>
        <v>776132.72472459939</v>
      </c>
      <c r="AE564" s="365" cm="1">
        <f t="array" aca="1" ref="AE564" ca="1">INDEX(INDIRECT($D564),,MATCH(AE561,Cashflow_A!$K$1:$AE$1,0))*AE562</f>
        <v>776132.72472459939</v>
      </c>
    </row>
    <row r="565" spans="1:35" s="2" customFormat="1" ht="15" hidden="1" outlineLevel="1" x14ac:dyDescent="0.3">
      <c r="C565" s="355" t="s">
        <v>29</v>
      </c>
      <c r="D565" s="2" t="str">
        <f>CONCATENATE(C565,"_Net_Revenue")</f>
        <v>I_Net_Revenue</v>
      </c>
      <c r="H565" s="2" t="s">
        <v>607</v>
      </c>
      <c r="J565" s="358"/>
      <c r="K565" s="359" cm="1">
        <f t="array" aca="1" ref="K565" ca="1">INDEX(INDIRECT($D565),,MATCH(K561,Cashflow_A!$K$1:$AE$1,0))*K562</f>
        <v>0</v>
      </c>
      <c r="L565" s="365" cm="1">
        <f t="array" aca="1" ref="L565" ca="1">INDEX(INDIRECT($D565),,MATCH(L561,Cashflow_A!$K$1:$AE$1,0))*L562</f>
        <v>0</v>
      </c>
      <c r="M565" s="365" cm="1">
        <f t="array" aca="1" ref="M565" ca="1">INDEX(INDIRECT($D565),,MATCH(M561,Cashflow_A!$K$1:$AE$1,0))*M562</f>
        <v>0</v>
      </c>
      <c r="N565" s="365" cm="1">
        <f t="array" aca="1" ref="N565" ca="1">INDEX(INDIRECT($D565),,MATCH(N561,Cashflow_A!$K$1:$AE$1,0))*N562</f>
        <v>-929198.34328977566</v>
      </c>
      <c r="O565" s="365" cm="1">
        <f t="array" aca="1" ref="O565" ca="1">INDEX(INDIRECT($D565),,MATCH(O561,Cashflow_A!$K$1:$AE$1,0))*O562</f>
        <v>232299.58582244389</v>
      </c>
      <c r="P565" s="365" cm="1">
        <f t="array" aca="1" ref="P565" ca="1">INDEX(INDIRECT($D565),,MATCH(P561,Cashflow_A!$K$1:$AE$1,0))*P562</f>
        <v>232299.58582244389</v>
      </c>
      <c r="Q565" s="365" cm="1">
        <f t="array" aca="1" ref="Q565" ca="1">INDEX(INDIRECT($D565),,MATCH(Q561,Cashflow_A!$K$1:$AE$1,0))*Q562</f>
        <v>232299.58582244389</v>
      </c>
      <c r="R565" s="365" cm="1">
        <f t="array" aca="1" ref="R565" ca="1">INDEX(INDIRECT($D565),,MATCH(R561,Cashflow_A!$K$1:$AE$1,0))*R562</f>
        <v>232299.58582244389</v>
      </c>
      <c r="S565" s="365" cm="1">
        <f t="array" aca="1" ref="S565" ca="1">INDEX(INDIRECT($D565),,MATCH(S561,Cashflow_A!$K$1:$AE$1,0))*S562</f>
        <v>232299.58582244389</v>
      </c>
      <c r="T565" s="365" cm="1">
        <f t="array" aca="1" ref="T565" ca="1">INDEX(INDIRECT($D565),,MATCH(T561,Cashflow_A!$K$1:$AE$1,0))*T562</f>
        <v>232299.58582244389</v>
      </c>
      <c r="U565" s="365" cm="1">
        <f t="array" aca="1" ref="U565" ca="1">INDEX(INDIRECT($D565),,MATCH(U561,Cashflow_A!$K$1:$AE$1,0))*U562</f>
        <v>232299.58582244389</v>
      </c>
      <c r="V565" s="365" cm="1">
        <f t="array" aca="1" ref="V565" ca="1">INDEX(INDIRECT($D565),,MATCH(V561,Cashflow_A!$K$1:$AE$1,0))*V562</f>
        <v>232299.58582244389</v>
      </c>
      <c r="W565" s="365" cm="1">
        <f t="array" aca="1" ref="W565" ca="1">INDEX(INDIRECT($D565),,MATCH(W561,Cashflow_A!$K$1:$AE$1,0))*W562</f>
        <v>232299.58582244389</v>
      </c>
      <c r="X565" s="365" cm="1">
        <f t="array" aca="1" ref="X565" ca="1">INDEX(INDIRECT($D565),,MATCH(X561,Cashflow_A!$K$1:$AE$1,0))*X562</f>
        <v>232299.58582244389</v>
      </c>
      <c r="Y565" s="365" cm="1">
        <f t="array" aca="1" ref="Y565" ca="1">INDEX(INDIRECT($D565),,MATCH(Y561,Cashflow_A!$K$1:$AE$1,0))*Y562</f>
        <v>232299.58582244389</v>
      </c>
      <c r="Z565" s="365" cm="1">
        <f t="array" aca="1" ref="Z565" ca="1">INDEX(INDIRECT($D565),,MATCH(Z561,Cashflow_A!$K$1:$AE$1,0))*Z562</f>
        <v>232299.58582244389</v>
      </c>
      <c r="AA565" s="365" cm="1">
        <f t="array" aca="1" ref="AA565" ca="1">INDEX(INDIRECT($D565),,MATCH(AA561,Cashflow_A!$K$1:$AE$1,0))*AA562</f>
        <v>232299.58582244389</v>
      </c>
      <c r="AB565" s="365" cm="1">
        <f t="array" aca="1" ref="AB565" ca="1">INDEX(INDIRECT($D565),,MATCH(AB561,Cashflow_A!$K$1:$AE$1,0))*AB562</f>
        <v>232299.58582244389</v>
      </c>
      <c r="AC565" s="365" cm="1">
        <f t="array" aca="1" ref="AC565" ca="1">INDEX(INDIRECT($D565),,MATCH(AC561,Cashflow_A!$K$1:$AE$1,0))*AC562</f>
        <v>232299.58582244389</v>
      </c>
      <c r="AD565" s="365" cm="1">
        <f t="array" aca="1" ref="AD565" ca="1">INDEX(INDIRECT($D565),,MATCH(AD561,Cashflow_A!$K$1:$AE$1,0))*AD562</f>
        <v>232299.58582244389</v>
      </c>
      <c r="AE565" s="365" cm="1">
        <f t="array" aca="1" ref="AE565" ca="1">INDEX(INDIRECT($D565),,MATCH(AE561,Cashflow_A!$K$1:$AE$1,0))*AE562</f>
        <v>232299.58582244389</v>
      </c>
    </row>
    <row r="566" spans="1:35" s="2" customFormat="1" ht="15" hidden="1" outlineLevel="1" x14ac:dyDescent="0.3">
      <c r="C566" s="355"/>
      <c r="J566" s="358"/>
    </row>
    <row r="567" spans="1:35" s="12" customFormat="1" hidden="1" outlineLevel="1" x14ac:dyDescent="0.3">
      <c r="A567" s="2"/>
      <c r="B567" s="2"/>
      <c r="C567" s="355"/>
      <c r="D567" s="2" t="s">
        <v>602</v>
      </c>
      <c r="E567" s="356" t="s">
        <v>603</v>
      </c>
      <c r="F567" s="357">
        <v>4</v>
      </c>
      <c r="G567" s="2"/>
      <c r="I567" s="2"/>
      <c r="J567" s="358"/>
      <c r="K567" s="359">
        <f>IF(K$1&gt;=$F567,K$1-$F567,0)</f>
        <v>0</v>
      </c>
      <c r="L567" s="365">
        <f>IF(L$1&gt;=$F567,L$1-$F567,0)</f>
        <v>0</v>
      </c>
      <c r="M567" s="365">
        <f t="shared" ref="M567:AE567" si="158">IF(M$1&gt;=$F567,M$1-$F567,0)</f>
        <v>0</v>
      </c>
      <c r="N567" s="365">
        <f t="shared" si="158"/>
        <v>0</v>
      </c>
      <c r="O567" s="365">
        <f t="shared" si="158"/>
        <v>0</v>
      </c>
      <c r="P567" s="365">
        <f t="shared" si="158"/>
        <v>1</v>
      </c>
      <c r="Q567" s="365">
        <f t="shared" si="158"/>
        <v>2</v>
      </c>
      <c r="R567" s="365">
        <f t="shared" si="158"/>
        <v>3</v>
      </c>
      <c r="S567" s="365">
        <f t="shared" si="158"/>
        <v>4</v>
      </c>
      <c r="T567" s="365">
        <f t="shared" si="158"/>
        <v>5</v>
      </c>
      <c r="U567" s="365">
        <f t="shared" si="158"/>
        <v>6</v>
      </c>
      <c r="V567" s="365">
        <f t="shared" si="158"/>
        <v>7</v>
      </c>
      <c r="W567" s="365">
        <f t="shared" si="158"/>
        <v>8</v>
      </c>
      <c r="X567" s="365">
        <f t="shared" si="158"/>
        <v>9</v>
      </c>
      <c r="Y567" s="365">
        <f t="shared" si="158"/>
        <v>10</v>
      </c>
      <c r="Z567" s="365">
        <f t="shared" si="158"/>
        <v>11</v>
      </c>
      <c r="AA567" s="365">
        <f t="shared" si="158"/>
        <v>12</v>
      </c>
      <c r="AB567" s="365">
        <f t="shared" si="158"/>
        <v>13</v>
      </c>
      <c r="AC567" s="365">
        <f t="shared" si="158"/>
        <v>14</v>
      </c>
      <c r="AD567" s="365">
        <f t="shared" si="158"/>
        <v>15</v>
      </c>
      <c r="AE567" s="365">
        <f t="shared" si="158"/>
        <v>16</v>
      </c>
      <c r="AF567" s="2"/>
      <c r="AG567" s="2"/>
      <c r="AH567" s="2"/>
      <c r="AI567" s="2"/>
    </row>
    <row r="568" spans="1:35" s="12" customFormat="1" hidden="1" outlineLevel="1" x14ac:dyDescent="0.3">
      <c r="A568" s="2"/>
      <c r="B568" s="2"/>
      <c r="C568" s="355" t="s">
        <v>29</v>
      </c>
      <c r="D568" s="2" t="str">
        <f>CONCATENATE("Hectares year ",F567)</f>
        <v>Hectares year 4</v>
      </c>
      <c r="E568" s="356" t="s">
        <v>604</v>
      </c>
      <c r="F568" s="357">
        <f>SUMIFS(Project_Hectare!$G$12:$G$381,Project_Hectare!$C$12:$C$381,C568,Project_Hectare!$E$12:$E$381,D568)</f>
        <v>1000</v>
      </c>
      <c r="G568" s="2"/>
      <c r="I568" s="2"/>
      <c r="J568" s="358"/>
      <c r="K568" s="359">
        <f>IF(K$1&gt;=$F567,$F568,0)</f>
        <v>0</v>
      </c>
      <c r="L568" s="365">
        <f t="shared" ref="L568:AE568" si="159">IF(L$1&gt;=$F567,$F568,0)</f>
        <v>0</v>
      </c>
      <c r="M568" s="365">
        <f t="shared" si="159"/>
        <v>0</v>
      </c>
      <c r="N568" s="365">
        <f t="shared" si="159"/>
        <v>0</v>
      </c>
      <c r="O568" s="365">
        <f t="shared" si="159"/>
        <v>1000</v>
      </c>
      <c r="P568" s="365">
        <f t="shared" si="159"/>
        <v>1000</v>
      </c>
      <c r="Q568" s="365">
        <f t="shared" si="159"/>
        <v>1000</v>
      </c>
      <c r="R568" s="365">
        <f t="shared" si="159"/>
        <v>1000</v>
      </c>
      <c r="S568" s="365">
        <f t="shared" si="159"/>
        <v>1000</v>
      </c>
      <c r="T568" s="365">
        <f t="shared" si="159"/>
        <v>1000</v>
      </c>
      <c r="U568" s="365">
        <f t="shared" si="159"/>
        <v>1000</v>
      </c>
      <c r="V568" s="365">
        <f t="shared" si="159"/>
        <v>1000</v>
      </c>
      <c r="W568" s="365">
        <f t="shared" si="159"/>
        <v>1000</v>
      </c>
      <c r="X568" s="365">
        <f t="shared" si="159"/>
        <v>1000</v>
      </c>
      <c r="Y568" s="365">
        <f t="shared" si="159"/>
        <v>1000</v>
      </c>
      <c r="Z568" s="365">
        <f t="shared" si="159"/>
        <v>1000</v>
      </c>
      <c r="AA568" s="365">
        <f t="shared" si="159"/>
        <v>1000</v>
      </c>
      <c r="AB568" s="365">
        <f t="shared" si="159"/>
        <v>1000</v>
      </c>
      <c r="AC568" s="365">
        <f t="shared" si="159"/>
        <v>1000</v>
      </c>
      <c r="AD568" s="365">
        <f t="shared" si="159"/>
        <v>1000</v>
      </c>
      <c r="AE568" s="365">
        <f t="shared" si="159"/>
        <v>1000</v>
      </c>
      <c r="AF568" s="2"/>
      <c r="AG568" s="2"/>
      <c r="AH568" s="2"/>
      <c r="AI568" s="2"/>
    </row>
    <row r="569" spans="1:35" s="2" customFormat="1" ht="15" hidden="1" outlineLevel="1" x14ac:dyDescent="0.3">
      <c r="C569" s="355" t="s">
        <v>29</v>
      </c>
      <c r="D569" s="2" t="str">
        <f>CONCATENATE(C569,"_Revenue")</f>
        <v>I_Revenue</v>
      </c>
      <c r="G569" s="2" t="s">
        <v>610</v>
      </c>
      <c r="H569" s="2" t="s">
        <v>605</v>
      </c>
      <c r="J569" s="358"/>
      <c r="K569" s="359" cm="1">
        <f t="array" aca="1" ref="K569" ca="1">INDEX(INDIRECT($D569),,MATCH(K567,Cashflow_A!$K$1:$AE$1,0))*K568</f>
        <v>0</v>
      </c>
      <c r="L569" s="365" cm="1">
        <f t="array" aca="1" ref="L569" ca="1">INDEX(INDIRECT($D569),,MATCH(L567,Cashflow_A!$K$1:$AE$1,0))*L568</f>
        <v>0</v>
      </c>
      <c r="M569" s="365" cm="1">
        <f t="array" aca="1" ref="M569" ca="1">INDEX(INDIRECT($D569),,MATCH(M567,Cashflow_A!$K$1:$AE$1,0))*M568</f>
        <v>0</v>
      </c>
      <c r="N569" s="365" cm="1">
        <f t="array" aca="1" ref="N569" ca="1">INDEX(INDIRECT($D569),,MATCH(N567,Cashflow_A!$K$1:$AE$1,0))*N568</f>
        <v>0</v>
      </c>
      <c r="O569" s="365" cm="1">
        <f t="array" aca="1" ref="O569" ca="1">INDEX(INDIRECT($D569),,MATCH(O567,Cashflow_A!$K$1:$AE$1,0))*O568</f>
        <v>0</v>
      </c>
      <c r="P569" s="365" cm="1">
        <f t="array" aca="1" ref="P569" ca="1">INDEX(INDIRECT($D569),,MATCH(P567,Cashflow_A!$K$1:$AE$1,0))*P568</f>
        <v>438448.83067262755</v>
      </c>
      <c r="Q569" s="365" cm="1">
        <f t="array" aca="1" ref="Q569" ca="1">INDEX(INDIRECT($D569),,MATCH(Q567,Cashflow_A!$K$1:$AE$1,0))*Q568</f>
        <v>438448.83067262755</v>
      </c>
      <c r="R569" s="365" cm="1">
        <f t="array" aca="1" ref="R569" ca="1">INDEX(INDIRECT($D569),,MATCH(R567,Cashflow_A!$K$1:$AE$1,0))*R568</f>
        <v>438448.83067262755</v>
      </c>
      <c r="S569" s="365" cm="1">
        <f t="array" aca="1" ref="S569" ca="1">INDEX(INDIRECT($D569),,MATCH(S567,Cashflow_A!$K$1:$AE$1,0))*S568</f>
        <v>438448.83067262755</v>
      </c>
      <c r="T569" s="365" cm="1">
        <f t="array" aca="1" ref="T569" ca="1">INDEX(INDIRECT($D569),,MATCH(T567,Cashflow_A!$K$1:$AE$1,0))*T568</f>
        <v>438448.83067262755</v>
      </c>
      <c r="U569" s="365" cm="1">
        <f t="array" aca="1" ref="U569" ca="1">INDEX(INDIRECT($D569),,MATCH(U567,Cashflow_A!$K$1:$AE$1,0))*U568</f>
        <v>438448.83067262755</v>
      </c>
      <c r="V569" s="365" cm="1">
        <f t="array" aca="1" ref="V569" ca="1">INDEX(INDIRECT($D569),,MATCH(V567,Cashflow_A!$K$1:$AE$1,0))*V568</f>
        <v>438448.83067262755</v>
      </c>
      <c r="W569" s="365" cm="1">
        <f t="array" aca="1" ref="W569" ca="1">INDEX(INDIRECT($D569),,MATCH(W567,Cashflow_A!$K$1:$AE$1,0))*W568</f>
        <v>438448.83067262755</v>
      </c>
      <c r="X569" s="365" cm="1">
        <f t="array" aca="1" ref="X569" ca="1">INDEX(INDIRECT($D569),,MATCH(X567,Cashflow_A!$K$1:$AE$1,0))*X568</f>
        <v>438448.83067262755</v>
      </c>
      <c r="Y569" s="365" cm="1">
        <f t="array" aca="1" ref="Y569" ca="1">INDEX(INDIRECT($D569),,MATCH(Y567,Cashflow_A!$K$1:$AE$1,0))*Y568</f>
        <v>438448.83067262755</v>
      </c>
      <c r="Z569" s="365" cm="1">
        <f t="array" aca="1" ref="Z569" ca="1">INDEX(INDIRECT($D569),,MATCH(Z567,Cashflow_A!$K$1:$AE$1,0))*Z568</f>
        <v>438448.83067262755</v>
      </c>
      <c r="AA569" s="365" cm="1">
        <f t="array" aca="1" ref="AA569" ca="1">INDEX(INDIRECT($D569),,MATCH(AA567,Cashflow_A!$K$1:$AE$1,0))*AA568</f>
        <v>438448.83067262755</v>
      </c>
      <c r="AB569" s="365" cm="1">
        <f t="array" aca="1" ref="AB569" ca="1">INDEX(INDIRECT($D569),,MATCH(AB567,Cashflow_A!$K$1:$AE$1,0))*AB568</f>
        <v>438448.83067262755</v>
      </c>
      <c r="AC569" s="365" cm="1">
        <f t="array" aca="1" ref="AC569" ca="1">INDEX(INDIRECT($D569),,MATCH(AC567,Cashflow_A!$K$1:$AE$1,0))*AC568</f>
        <v>438448.83067262755</v>
      </c>
      <c r="AD569" s="365" cm="1">
        <f t="array" aca="1" ref="AD569" ca="1">INDEX(INDIRECT($D569),,MATCH(AD567,Cashflow_A!$K$1:$AE$1,0))*AD568</f>
        <v>438448.83067262755</v>
      </c>
      <c r="AE569" s="365" cm="1">
        <f t="array" aca="1" ref="AE569" ca="1">INDEX(INDIRECT($D569),,MATCH(AE567,Cashflow_A!$K$1:$AE$1,0))*AE568</f>
        <v>438448.83067262755</v>
      </c>
    </row>
    <row r="570" spans="1:35" s="2" customFormat="1" ht="15" hidden="1" outlineLevel="1" x14ac:dyDescent="0.3">
      <c r="C570" s="355" t="s">
        <v>29</v>
      </c>
      <c r="D570" s="2" t="str">
        <f>CONCATENATE(C570,"_Cost")</f>
        <v>I_Cost</v>
      </c>
      <c r="G570" s="2" t="s">
        <v>611</v>
      </c>
      <c r="H570" s="2" t="s">
        <v>606</v>
      </c>
      <c r="J570" s="358"/>
      <c r="K570" s="359" cm="1">
        <f t="array" aca="1" ref="K570" ca="1">INDEX(INDIRECT($D570),,MATCH(K567,Cashflow_A!$K$1:$AE$1,0))*K568</f>
        <v>0</v>
      </c>
      <c r="L570" s="365" cm="1">
        <f t="array" aca="1" ref="L570" ca="1">INDEX(INDIRECT($D570),,MATCH(L567,Cashflow_A!$K$1:$AE$1,0))*L568</f>
        <v>0</v>
      </c>
      <c r="M570" s="365" cm="1">
        <f t="array" aca="1" ref="M570" ca="1">INDEX(INDIRECT($D570),,MATCH(M567,Cashflow_A!$K$1:$AE$1,0))*M568</f>
        <v>0</v>
      </c>
      <c r="N570" s="365" cm="1">
        <f t="array" aca="1" ref="N570" ca="1">INDEX(INDIRECT($D570),,MATCH(N567,Cashflow_A!$K$1:$AE$1,0))*N568</f>
        <v>0</v>
      </c>
      <c r="O570" s="365" cm="1">
        <f t="array" aca="1" ref="O570" ca="1">INDEX(INDIRECT($D570),,MATCH(O567,Cashflow_A!$K$1:$AE$1,0))*O568</f>
        <v>403999.27969120682</v>
      </c>
      <c r="P570" s="365" cm="1">
        <f t="array" aca="1" ref="P570" ca="1">INDEX(INDIRECT($D570),,MATCH(P567,Cashflow_A!$K$1:$AE$1,0))*P568</f>
        <v>337449.01074982586</v>
      </c>
      <c r="Q570" s="365" cm="1">
        <f t="array" aca="1" ref="Q570" ca="1">INDEX(INDIRECT($D570),,MATCH(Q567,Cashflow_A!$K$1:$AE$1,0))*Q568</f>
        <v>337449.01074982586</v>
      </c>
      <c r="R570" s="365" cm="1">
        <f t="array" aca="1" ref="R570" ca="1">INDEX(INDIRECT($D570),,MATCH(R567,Cashflow_A!$K$1:$AE$1,0))*R568</f>
        <v>337449.01074982586</v>
      </c>
      <c r="S570" s="365" cm="1">
        <f t="array" aca="1" ref="S570" ca="1">INDEX(INDIRECT($D570),,MATCH(S567,Cashflow_A!$K$1:$AE$1,0))*S568</f>
        <v>337449.01074982586</v>
      </c>
      <c r="T570" s="365" cm="1">
        <f t="array" aca="1" ref="T570" ca="1">INDEX(INDIRECT($D570),,MATCH(T567,Cashflow_A!$K$1:$AE$1,0))*T568</f>
        <v>337449.01074982586</v>
      </c>
      <c r="U570" s="365" cm="1">
        <f t="array" aca="1" ref="U570" ca="1">INDEX(INDIRECT($D570),,MATCH(U567,Cashflow_A!$K$1:$AE$1,0))*U568</f>
        <v>337449.01074982586</v>
      </c>
      <c r="V570" s="365" cm="1">
        <f t="array" aca="1" ref="V570" ca="1">INDEX(INDIRECT($D570),,MATCH(V567,Cashflow_A!$K$1:$AE$1,0))*V568</f>
        <v>337449.01074982586</v>
      </c>
      <c r="W570" s="365" cm="1">
        <f t="array" aca="1" ref="W570" ca="1">INDEX(INDIRECT($D570),,MATCH(W567,Cashflow_A!$K$1:$AE$1,0))*W568</f>
        <v>337449.01074982586</v>
      </c>
      <c r="X570" s="365" cm="1">
        <f t="array" aca="1" ref="X570" ca="1">INDEX(INDIRECT($D570),,MATCH(X567,Cashflow_A!$K$1:$AE$1,0))*X568</f>
        <v>337449.01074982586</v>
      </c>
      <c r="Y570" s="365" cm="1">
        <f t="array" aca="1" ref="Y570" ca="1">INDEX(INDIRECT($D570),,MATCH(Y567,Cashflow_A!$K$1:$AE$1,0))*Y568</f>
        <v>337449.01074982586</v>
      </c>
      <c r="Z570" s="365" cm="1">
        <f t="array" aca="1" ref="Z570" ca="1">INDEX(INDIRECT($D570),,MATCH(Z567,Cashflow_A!$K$1:$AE$1,0))*Z568</f>
        <v>337449.01074982586</v>
      </c>
      <c r="AA570" s="365" cm="1">
        <f t="array" aca="1" ref="AA570" ca="1">INDEX(INDIRECT($D570),,MATCH(AA567,Cashflow_A!$K$1:$AE$1,0))*AA568</f>
        <v>337449.01074982586</v>
      </c>
      <c r="AB570" s="365" cm="1">
        <f t="array" aca="1" ref="AB570" ca="1">INDEX(INDIRECT($D570),,MATCH(AB567,Cashflow_A!$K$1:$AE$1,0))*AB568</f>
        <v>337449.01074982586</v>
      </c>
      <c r="AC570" s="365" cm="1">
        <f t="array" aca="1" ref="AC570" ca="1">INDEX(INDIRECT($D570),,MATCH(AC567,Cashflow_A!$K$1:$AE$1,0))*AC568</f>
        <v>337449.01074982586</v>
      </c>
      <c r="AD570" s="365" cm="1">
        <f t="array" aca="1" ref="AD570" ca="1">INDEX(INDIRECT($D570),,MATCH(AD567,Cashflow_A!$K$1:$AE$1,0))*AD568</f>
        <v>337449.01074982586</v>
      </c>
      <c r="AE570" s="365" cm="1">
        <f t="array" aca="1" ref="AE570" ca="1">INDEX(INDIRECT($D570),,MATCH(AE567,Cashflow_A!$K$1:$AE$1,0))*AE568</f>
        <v>337449.01074982586</v>
      </c>
    </row>
    <row r="571" spans="1:35" s="2" customFormat="1" ht="15" hidden="1" outlineLevel="1" x14ac:dyDescent="0.3">
      <c r="C571" s="355" t="s">
        <v>29</v>
      </c>
      <c r="D571" s="2" t="str">
        <f>CONCATENATE(C571,"_Net_Revenue")</f>
        <v>I_Net_Revenue</v>
      </c>
      <c r="H571" s="2" t="s">
        <v>607</v>
      </c>
      <c r="J571" s="358"/>
      <c r="K571" s="359" cm="1">
        <f t="array" aca="1" ref="K571" ca="1">INDEX(INDIRECT($D571),,MATCH(K567,Cashflow_A!$K$1:$AE$1,0))*K568</f>
        <v>0</v>
      </c>
      <c r="L571" s="365" cm="1">
        <f t="array" aca="1" ref="L571" ca="1">INDEX(INDIRECT($D571),,MATCH(L567,Cashflow_A!$K$1:$AE$1,0))*L568</f>
        <v>0</v>
      </c>
      <c r="M571" s="365" cm="1">
        <f t="array" aca="1" ref="M571" ca="1">INDEX(INDIRECT($D571),,MATCH(M567,Cashflow_A!$K$1:$AE$1,0))*M568</f>
        <v>0</v>
      </c>
      <c r="N571" s="365" cm="1">
        <f t="array" aca="1" ref="N571" ca="1">INDEX(INDIRECT($D571),,MATCH(N567,Cashflow_A!$K$1:$AE$1,0))*N568</f>
        <v>0</v>
      </c>
      <c r="O571" s="365" cm="1">
        <f t="array" aca="1" ref="O571" ca="1">INDEX(INDIRECT($D571),,MATCH(O567,Cashflow_A!$K$1:$AE$1,0))*O568</f>
        <v>-403999.27969120682</v>
      </c>
      <c r="P571" s="365" cm="1">
        <f t="array" aca="1" ref="P571" ca="1">INDEX(INDIRECT($D571),,MATCH(P567,Cashflow_A!$K$1:$AE$1,0))*P568</f>
        <v>100999.81992280169</v>
      </c>
      <c r="Q571" s="365" cm="1">
        <f t="array" aca="1" ref="Q571" ca="1">INDEX(INDIRECT($D571),,MATCH(Q567,Cashflow_A!$K$1:$AE$1,0))*Q568</f>
        <v>100999.81992280169</v>
      </c>
      <c r="R571" s="365" cm="1">
        <f t="array" aca="1" ref="R571" ca="1">INDEX(INDIRECT($D571),,MATCH(R567,Cashflow_A!$K$1:$AE$1,0))*R568</f>
        <v>100999.81992280169</v>
      </c>
      <c r="S571" s="365" cm="1">
        <f t="array" aca="1" ref="S571" ca="1">INDEX(INDIRECT($D571),,MATCH(S567,Cashflow_A!$K$1:$AE$1,0))*S568</f>
        <v>100999.81992280169</v>
      </c>
      <c r="T571" s="365" cm="1">
        <f t="array" aca="1" ref="T571" ca="1">INDEX(INDIRECT($D571),,MATCH(T567,Cashflow_A!$K$1:$AE$1,0))*T568</f>
        <v>100999.81992280169</v>
      </c>
      <c r="U571" s="365" cm="1">
        <f t="array" aca="1" ref="U571" ca="1">INDEX(INDIRECT($D571),,MATCH(U567,Cashflow_A!$K$1:$AE$1,0))*U568</f>
        <v>100999.81992280169</v>
      </c>
      <c r="V571" s="365" cm="1">
        <f t="array" aca="1" ref="V571" ca="1">INDEX(INDIRECT($D571),,MATCH(V567,Cashflow_A!$K$1:$AE$1,0))*V568</f>
        <v>100999.81992280169</v>
      </c>
      <c r="W571" s="365" cm="1">
        <f t="array" aca="1" ref="W571" ca="1">INDEX(INDIRECT($D571),,MATCH(W567,Cashflow_A!$K$1:$AE$1,0))*W568</f>
        <v>100999.81992280169</v>
      </c>
      <c r="X571" s="365" cm="1">
        <f t="array" aca="1" ref="X571" ca="1">INDEX(INDIRECT($D571),,MATCH(X567,Cashflow_A!$K$1:$AE$1,0))*X568</f>
        <v>100999.81992280169</v>
      </c>
      <c r="Y571" s="365" cm="1">
        <f t="array" aca="1" ref="Y571" ca="1">INDEX(INDIRECT($D571),,MATCH(Y567,Cashflow_A!$K$1:$AE$1,0))*Y568</f>
        <v>100999.81992280169</v>
      </c>
      <c r="Z571" s="365" cm="1">
        <f t="array" aca="1" ref="Z571" ca="1">INDEX(INDIRECT($D571),,MATCH(Z567,Cashflow_A!$K$1:$AE$1,0))*Z568</f>
        <v>100999.81992280169</v>
      </c>
      <c r="AA571" s="365" cm="1">
        <f t="array" aca="1" ref="AA571" ca="1">INDEX(INDIRECT($D571),,MATCH(AA567,Cashflow_A!$K$1:$AE$1,0))*AA568</f>
        <v>100999.81992280169</v>
      </c>
      <c r="AB571" s="365" cm="1">
        <f t="array" aca="1" ref="AB571" ca="1">INDEX(INDIRECT($D571),,MATCH(AB567,Cashflow_A!$K$1:$AE$1,0))*AB568</f>
        <v>100999.81992280169</v>
      </c>
      <c r="AC571" s="365" cm="1">
        <f t="array" aca="1" ref="AC571" ca="1">INDEX(INDIRECT($D571),,MATCH(AC567,Cashflow_A!$K$1:$AE$1,0))*AC568</f>
        <v>100999.81992280169</v>
      </c>
      <c r="AD571" s="365" cm="1">
        <f t="array" aca="1" ref="AD571" ca="1">INDEX(INDIRECT($D571),,MATCH(AD567,Cashflow_A!$K$1:$AE$1,0))*AD568</f>
        <v>100999.81992280169</v>
      </c>
      <c r="AE571" s="365" cm="1">
        <f t="array" aca="1" ref="AE571" ca="1">INDEX(INDIRECT($D571),,MATCH(AE567,Cashflow_A!$K$1:$AE$1,0))*AE568</f>
        <v>100999.81992280169</v>
      </c>
    </row>
    <row r="572" spans="1:35" s="2" customFormat="1" ht="15" hidden="1" outlineLevel="1" x14ac:dyDescent="0.3">
      <c r="C572" s="355"/>
      <c r="J572" s="358"/>
      <c r="K572" s="359"/>
      <c r="L572" s="49"/>
      <c r="M572" s="49"/>
      <c r="N572" s="49"/>
      <c r="O572" s="49"/>
      <c r="P572" s="49"/>
      <c r="Q572" s="49"/>
      <c r="R572" s="49"/>
      <c r="S572" s="49"/>
      <c r="T572" s="49"/>
      <c r="U572" s="49"/>
      <c r="V572" s="49"/>
      <c r="W572" s="49"/>
      <c r="X572" s="49"/>
      <c r="Y572" s="49"/>
      <c r="Z572" s="49"/>
      <c r="AA572" s="49"/>
      <c r="AB572" s="49"/>
      <c r="AC572" s="49"/>
      <c r="AD572" s="49"/>
      <c r="AE572" s="49"/>
    </row>
    <row r="573" spans="1:35" s="12" customFormat="1" hidden="1" outlineLevel="1" x14ac:dyDescent="0.3">
      <c r="A573" s="2"/>
      <c r="B573" s="2"/>
      <c r="C573" s="355"/>
      <c r="D573" s="2" t="s">
        <v>602</v>
      </c>
      <c r="E573" s="356" t="s">
        <v>603</v>
      </c>
      <c r="F573" s="357">
        <v>5</v>
      </c>
      <c r="G573" s="2"/>
      <c r="I573" s="2"/>
      <c r="J573" s="358"/>
      <c r="K573" s="359">
        <f>IF(K$1&gt;=$F573,K$1-$F573,0)</f>
        <v>0</v>
      </c>
      <c r="L573" s="365">
        <f>IF(L$1&gt;=$F573,L$1-$F573,0)</f>
        <v>0</v>
      </c>
      <c r="M573" s="365">
        <f t="shared" ref="M573:AE573" si="160">IF(M$1&gt;=$F573,M$1-$F573,0)</f>
        <v>0</v>
      </c>
      <c r="N573" s="365">
        <f t="shared" si="160"/>
        <v>0</v>
      </c>
      <c r="O573" s="365">
        <f t="shared" si="160"/>
        <v>0</v>
      </c>
      <c r="P573" s="365">
        <f t="shared" si="160"/>
        <v>0</v>
      </c>
      <c r="Q573" s="365">
        <f t="shared" si="160"/>
        <v>1</v>
      </c>
      <c r="R573" s="365">
        <f t="shared" si="160"/>
        <v>2</v>
      </c>
      <c r="S573" s="365">
        <f t="shared" si="160"/>
        <v>3</v>
      </c>
      <c r="T573" s="365">
        <f t="shared" si="160"/>
        <v>4</v>
      </c>
      <c r="U573" s="365">
        <f t="shared" si="160"/>
        <v>5</v>
      </c>
      <c r="V573" s="365">
        <f t="shared" si="160"/>
        <v>6</v>
      </c>
      <c r="W573" s="365">
        <f t="shared" si="160"/>
        <v>7</v>
      </c>
      <c r="X573" s="365">
        <f t="shared" si="160"/>
        <v>8</v>
      </c>
      <c r="Y573" s="365">
        <f t="shared" si="160"/>
        <v>9</v>
      </c>
      <c r="Z573" s="365">
        <f t="shared" si="160"/>
        <v>10</v>
      </c>
      <c r="AA573" s="365">
        <f t="shared" si="160"/>
        <v>11</v>
      </c>
      <c r="AB573" s="365">
        <f t="shared" si="160"/>
        <v>12</v>
      </c>
      <c r="AC573" s="365">
        <f t="shared" si="160"/>
        <v>13</v>
      </c>
      <c r="AD573" s="365">
        <f t="shared" si="160"/>
        <v>14</v>
      </c>
      <c r="AE573" s="365">
        <f t="shared" si="160"/>
        <v>15</v>
      </c>
      <c r="AF573" s="2"/>
      <c r="AG573" s="2"/>
      <c r="AH573" s="2"/>
      <c r="AI573" s="2"/>
    </row>
    <row r="574" spans="1:35" s="12" customFormat="1" hidden="1" outlineLevel="1" x14ac:dyDescent="0.3">
      <c r="A574" s="2"/>
      <c r="B574" s="2"/>
      <c r="C574" s="355" t="s">
        <v>29</v>
      </c>
      <c r="D574" s="2" t="str">
        <f>CONCATENATE("Hectares year ",F573)</f>
        <v>Hectares year 5</v>
      </c>
      <c r="E574" s="356" t="s">
        <v>604</v>
      </c>
      <c r="F574" s="357">
        <f>SUMIFS(Project_Hectare!$G$12:$G$381,Project_Hectare!$C$12:$C$381,C574,Project_Hectare!$E$12:$E$381,D574)</f>
        <v>0</v>
      </c>
      <c r="G574" s="2"/>
      <c r="I574" s="2"/>
      <c r="J574" s="358"/>
      <c r="K574" s="359">
        <f>IF(K$1&gt;=$F573,$F574,0)</f>
        <v>0</v>
      </c>
      <c r="L574" s="365">
        <f t="shared" ref="L574:AE574" si="161">IF(L$1&gt;=$F573,$F574,0)</f>
        <v>0</v>
      </c>
      <c r="M574" s="365">
        <f t="shared" si="161"/>
        <v>0</v>
      </c>
      <c r="N574" s="365">
        <f t="shared" si="161"/>
        <v>0</v>
      </c>
      <c r="O574" s="365">
        <f t="shared" si="161"/>
        <v>0</v>
      </c>
      <c r="P574" s="365">
        <f t="shared" si="161"/>
        <v>0</v>
      </c>
      <c r="Q574" s="365">
        <f t="shared" si="161"/>
        <v>0</v>
      </c>
      <c r="R574" s="365">
        <f t="shared" si="161"/>
        <v>0</v>
      </c>
      <c r="S574" s="365">
        <f t="shared" si="161"/>
        <v>0</v>
      </c>
      <c r="T574" s="365">
        <f t="shared" si="161"/>
        <v>0</v>
      </c>
      <c r="U574" s="365">
        <f t="shared" si="161"/>
        <v>0</v>
      </c>
      <c r="V574" s="365">
        <f t="shared" si="161"/>
        <v>0</v>
      </c>
      <c r="W574" s="365">
        <f t="shared" si="161"/>
        <v>0</v>
      </c>
      <c r="X574" s="365">
        <f t="shared" si="161"/>
        <v>0</v>
      </c>
      <c r="Y574" s="365">
        <f t="shared" si="161"/>
        <v>0</v>
      </c>
      <c r="Z574" s="365">
        <f t="shared" si="161"/>
        <v>0</v>
      </c>
      <c r="AA574" s="365">
        <f t="shared" si="161"/>
        <v>0</v>
      </c>
      <c r="AB574" s="365">
        <f t="shared" si="161"/>
        <v>0</v>
      </c>
      <c r="AC574" s="365">
        <f t="shared" si="161"/>
        <v>0</v>
      </c>
      <c r="AD574" s="365">
        <f t="shared" si="161"/>
        <v>0</v>
      </c>
      <c r="AE574" s="365">
        <f t="shared" si="161"/>
        <v>0</v>
      </c>
      <c r="AF574" s="2"/>
      <c r="AG574" s="2"/>
      <c r="AH574" s="2"/>
      <c r="AI574" s="2"/>
    </row>
    <row r="575" spans="1:35" s="2" customFormat="1" ht="15" hidden="1" outlineLevel="1" x14ac:dyDescent="0.3">
      <c r="C575" s="355" t="s">
        <v>29</v>
      </c>
      <c r="D575" s="2" t="str">
        <f>CONCATENATE(C575,"_Revenue")</f>
        <v>I_Revenue</v>
      </c>
      <c r="G575" s="2" t="s">
        <v>610</v>
      </c>
      <c r="H575" s="2" t="s">
        <v>605</v>
      </c>
      <c r="J575" s="358"/>
      <c r="K575" s="359" cm="1">
        <f t="array" aca="1" ref="K575" ca="1">INDEX(INDIRECT($D575),,MATCH(K573,Cashflow_A!$K$1:$AE$1,0))*K574</f>
        <v>0</v>
      </c>
      <c r="L575" s="365" cm="1">
        <f t="array" aca="1" ref="L575" ca="1">INDEX(INDIRECT($D575),,MATCH(L573,Cashflow_A!$K$1:$AE$1,0))*L574</f>
        <v>0</v>
      </c>
      <c r="M575" s="365" cm="1">
        <f t="array" aca="1" ref="M575" ca="1">INDEX(INDIRECT($D575),,MATCH(M573,Cashflow_A!$K$1:$AE$1,0))*M574</f>
        <v>0</v>
      </c>
      <c r="N575" s="365" cm="1">
        <f t="array" aca="1" ref="N575" ca="1">INDEX(INDIRECT($D575),,MATCH(N573,Cashflow_A!$K$1:$AE$1,0))*N574</f>
        <v>0</v>
      </c>
      <c r="O575" s="365" cm="1">
        <f t="array" aca="1" ref="O575" ca="1">INDEX(INDIRECT($D575),,MATCH(O573,Cashflow_A!$K$1:$AE$1,0))*O574</f>
        <v>0</v>
      </c>
      <c r="P575" s="365" cm="1">
        <f t="array" aca="1" ref="P575" ca="1">INDEX(INDIRECT($D575),,MATCH(P573,Cashflow_A!$K$1:$AE$1,0))*P574</f>
        <v>0</v>
      </c>
      <c r="Q575" s="365" cm="1">
        <f t="array" aca="1" ref="Q575" ca="1">INDEX(INDIRECT($D575),,MATCH(Q573,Cashflow_A!$K$1:$AE$1,0))*Q574</f>
        <v>0</v>
      </c>
      <c r="R575" s="365" cm="1">
        <f t="array" aca="1" ref="R575" ca="1">INDEX(INDIRECT($D575),,MATCH(R573,Cashflow_A!$K$1:$AE$1,0))*R574</f>
        <v>0</v>
      </c>
      <c r="S575" s="365" cm="1">
        <f t="array" aca="1" ref="S575" ca="1">INDEX(INDIRECT($D575),,MATCH(S573,Cashflow_A!$K$1:$AE$1,0))*S574</f>
        <v>0</v>
      </c>
      <c r="T575" s="365" cm="1">
        <f t="array" aca="1" ref="T575" ca="1">INDEX(INDIRECT($D575),,MATCH(T573,Cashflow_A!$K$1:$AE$1,0))*T574</f>
        <v>0</v>
      </c>
      <c r="U575" s="365" cm="1">
        <f t="array" aca="1" ref="U575" ca="1">INDEX(INDIRECT($D575),,MATCH(U573,Cashflow_A!$K$1:$AE$1,0))*U574</f>
        <v>0</v>
      </c>
      <c r="V575" s="365" cm="1">
        <f t="array" aca="1" ref="V575" ca="1">INDEX(INDIRECT($D575),,MATCH(V573,Cashflow_A!$K$1:$AE$1,0))*V574</f>
        <v>0</v>
      </c>
      <c r="W575" s="365" cm="1">
        <f t="array" aca="1" ref="W575" ca="1">INDEX(INDIRECT($D575),,MATCH(W573,Cashflow_A!$K$1:$AE$1,0))*W574</f>
        <v>0</v>
      </c>
      <c r="X575" s="365" cm="1">
        <f t="array" aca="1" ref="X575" ca="1">INDEX(INDIRECT($D575),,MATCH(X573,Cashflow_A!$K$1:$AE$1,0))*X574</f>
        <v>0</v>
      </c>
      <c r="Y575" s="365" cm="1">
        <f t="array" aca="1" ref="Y575" ca="1">INDEX(INDIRECT($D575),,MATCH(Y573,Cashflow_A!$K$1:$AE$1,0))*Y574</f>
        <v>0</v>
      </c>
      <c r="Z575" s="365" cm="1">
        <f t="array" aca="1" ref="Z575" ca="1">INDEX(INDIRECT($D575),,MATCH(Z573,Cashflow_A!$K$1:$AE$1,0))*Z574</f>
        <v>0</v>
      </c>
      <c r="AA575" s="365" cm="1">
        <f t="array" aca="1" ref="AA575" ca="1">INDEX(INDIRECT($D575),,MATCH(AA573,Cashflow_A!$K$1:$AE$1,0))*AA574</f>
        <v>0</v>
      </c>
      <c r="AB575" s="365" cm="1">
        <f t="array" aca="1" ref="AB575" ca="1">INDEX(INDIRECT($D575),,MATCH(AB573,Cashflow_A!$K$1:$AE$1,0))*AB574</f>
        <v>0</v>
      </c>
      <c r="AC575" s="365" cm="1">
        <f t="array" aca="1" ref="AC575" ca="1">INDEX(INDIRECT($D575),,MATCH(AC573,Cashflow_A!$K$1:$AE$1,0))*AC574</f>
        <v>0</v>
      </c>
      <c r="AD575" s="365" cm="1">
        <f t="array" aca="1" ref="AD575" ca="1">INDEX(INDIRECT($D575),,MATCH(AD573,Cashflow_A!$K$1:$AE$1,0))*AD574</f>
        <v>0</v>
      </c>
      <c r="AE575" s="365" cm="1">
        <f t="array" aca="1" ref="AE575" ca="1">INDEX(INDIRECT($D575),,MATCH(AE573,Cashflow_A!$K$1:$AE$1,0))*AE574</f>
        <v>0</v>
      </c>
    </row>
    <row r="576" spans="1:35" s="2" customFormat="1" ht="15" hidden="1" outlineLevel="1" x14ac:dyDescent="0.3">
      <c r="C576" s="355" t="s">
        <v>29</v>
      </c>
      <c r="D576" s="2" t="str">
        <f>CONCATENATE(C576,"_Cost")</f>
        <v>I_Cost</v>
      </c>
      <c r="G576" s="2" t="s">
        <v>611</v>
      </c>
      <c r="H576" s="2" t="s">
        <v>606</v>
      </c>
      <c r="J576" s="358"/>
      <c r="K576" s="359" cm="1">
        <f t="array" aca="1" ref="K576" ca="1">INDEX(INDIRECT($D576),,MATCH(K573,Cashflow_A!$K$1:$AE$1,0))*K574</f>
        <v>0</v>
      </c>
      <c r="L576" s="365" cm="1">
        <f t="array" aca="1" ref="L576" ca="1">INDEX(INDIRECT($D576),,MATCH(L573,Cashflow_A!$K$1:$AE$1,0))*L574</f>
        <v>0</v>
      </c>
      <c r="M576" s="365" cm="1">
        <f t="array" aca="1" ref="M576" ca="1">INDEX(INDIRECT($D576),,MATCH(M573,Cashflow_A!$K$1:$AE$1,0))*M574</f>
        <v>0</v>
      </c>
      <c r="N576" s="365" cm="1">
        <f t="array" aca="1" ref="N576" ca="1">INDEX(INDIRECT($D576),,MATCH(N573,Cashflow_A!$K$1:$AE$1,0))*N574</f>
        <v>0</v>
      </c>
      <c r="O576" s="365" cm="1">
        <f t="array" aca="1" ref="O576" ca="1">INDEX(INDIRECT($D576),,MATCH(O573,Cashflow_A!$K$1:$AE$1,0))*O574</f>
        <v>0</v>
      </c>
      <c r="P576" s="365" cm="1">
        <f t="array" aca="1" ref="P576" ca="1">INDEX(INDIRECT($D576),,MATCH(P573,Cashflow_A!$K$1:$AE$1,0))*P574</f>
        <v>0</v>
      </c>
      <c r="Q576" s="365" cm="1">
        <f t="array" aca="1" ref="Q576" ca="1">INDEX(INDIRECT($D576),,MATCH(Q573,Cashflow_A!$K$1:$AE$1,0))*Q574</f>
        <v>0</v>
      </c>
      <c r="R576" s="365" cm="1">
        <f t="array" aca="1" ref="R576" ca="1">INDEX(INDIRECT($D576),,MATCH(R573,Cashflow_A!$K$1:$AE$1,0))*R574</f>
        <v>0</v>
      </c>
      <c r="S576" s="365" cm="1">
        <f t="array" aca="1" ref="S576" ca="1">INDEX(INDIRECT($D576),,MATCH(S573,Cashflow_A!$K$1:$AE$1,0))*S574</f>
        <v>0</v>
      </c>
      <c r="T576" s="365" cm="1">
        <f t="array" aca="1" ref="T576" ca="1">INDEX(INDIRECT($D576),,MATCH(T573,Cashflow_A!$K$1:$AE$1,0))*T574</f>
        <v>0</v>
      </c>
      <c r="U576" s="365" cm="1">
        <f t="array" aca="1" ref="U576" ca="1">INDEX(INDIRECT($D576),,MATCH(U573,Cashflow_A!$K$1:$AE$1,0))*U574</f>
        <v>0</v>
      </c>
      <c r="V576" s="365" cm="1">
        <f t="array" aca="1" ref="V576" ca="1">INDEX(INDIRECT($D576),,MATCH(V573,Cashflow_A!$K$1:$AE$1,0))*V574</f>
        <v>0</v>
      </c>
      <c r="W576" s="365" cm="1">
        <f t="array" aca="1" ref="W576" ca="1">INDEX(INDIRECT($D576),,MATCH(W573,Cashflow_A!$K$1:$AE$1,0))*W574</f>
        <v>0</v>
      </c>
      <c r="X576" s="365" cm="1">
        <f t="array" aca="1" ref="X576" ca="1">INDEX(INDIRECT($D576),,MATCH(X573,Cashflow_A!$K$1:$AE$1,0))*X574</f>
        <v>0</v>
      </c>
      <c r="Y576" s="365" cm="1">
        <f t="array" aca="1" ref="Y576" ca="1">INDEX(INDIRECT($D576),,MATCH(Y573,Cashflow_A!$K$1:$AE$1,0))*Y574</f>
        <v>0</v>
      </c>
      <c r="Z576" s="365" cm="1">
        <f t="array" aca="1" ref="Z576" ca="1">INDEX(INDIRECT($D576),,MATCH(Z573,Cashflow_A!$K$1:$AE$1,0))*Z574</f>
        <v>0</v>
      </c>
      <c r="AA576" s="365" cm="1">
        <f t="array" aca="1" ref="AA576" ca="1">INDEX(INDIRECT($D576),,MATCH(AA573,Cashflow_A!$K$1:$AE$1,0))*AA574</f>
        <v>0</v>
      </c>
      <c r="AB576" s="365" cm="1">
        <f t="array" aca="1" ref="AB576" ca="1">INDEX(INDIRECT($D576),,MATCH(AB573,Cashflow_A!$K$1:$AE$1,0))*AB574</f>
        <v>0</v>
      </c>
      <c r="AC576" s="365" cm="1">
        <f t="array" aca="1" ref="AC576" ca="1">INDEX(INDIRECT($D576),,MATCH(AC573,Cashflow_A!$K$1:$AE$1,0))*AC574</f>
        <v>0</v>
      </c>
      <c r="AD576" s="365" cm="1">
        <f t="array" aca="1" ref="AD576" ca="1">INDEX(INDIRECT($D576),,MATCH(AD573,Cashflow_A!$K$1:$AE$1,0))*AD574</f>
        <v>0</v>
      </c>
      <c r="AE576" s="365" cm="1">
        <f t="array" aca="1" ref="AE576" ca="1">INDEX(INDIRECT($D576),,MATCH(AE573,Cashflow_A!$K$1:$AE$1,0))*AE574</f>
        <v>0</v>
      </c>
    </row>
    <row r="577" spans="1:35" s="2" customFormat="1" ht="15" hidden="1" outlineLevel="1" x14ac:dyDescent="0.3">
      <c r="C577" s="355" t="s">
        <v>29</v>
      </c>
      <c r="D577" s="2" t="str">
        <f>CONCATENATE(C577,"_Net_Revenue")</f>
        <v>I_Net_Revenue</v>
      </c>
      <c r="H577" s="2" t="s">
        <v>607</v>
      </c>
      <c r="J577" s="358"/>
      <c r="K577" s="359" cm="1">
        <f t="array" aca="1" ref="K577" ca="1">INDEX(INDIRECT($D577),,MATCH(K573,Cashflow_A!$K$1:$AE$1,0))*K574</f>
        <v>0</v>
      </c>
      <c r="L577" s="365" cm="1">
        <f t="array" aca="1" ref="L577" ca="1">INDEX(INDIRECT($D577),,MATCH(L573,Cashflow_A!$K$1:$AE$1,0))*L574</f>
        <v>0</v>
      </c>
      <c r="M577" s="365" cm="1">
        <f t="array" aca="1" ref="M577" ca="1">INDEX(INDIRECT($D577),,MATCH(M573,Cashflow_A!$K$1:$AE$1,0))*M574</f>
        <v>0</v>
      </c>
      <c r="N577" s="365" cm="1">
        <f t="array" aca="1" ref="N577" ca="1">INDEX(INDIRECT($D577),,MATCH(N573,Cashflow_A!$K$1:$AE$1,0))*N574</f>
        <v>0</v>
      </c>
      <c r="O577" s="365" cm="1">
        <f t="array" aca="1" ref="O577" ca="1">INDEX(INDIRECT($D577),,MATCH(O573,Cashflow_A!$K$1:$AE$1,0))*O574</f>
        <v>0</v>
      </c>
      <c r="P577" s="365" cm="1">
        <f t="array" aca="1" ref="P577" ca="1">INDEX(INDIRECT($D577),,MATCH(P573,Cashflow_A!$K$1:$AE$1,0))*P574</f>
        <v>0</v>
      </c>
      <c r="Q577" s="365" cm="1">
        <f t="array" aca="1" ref="Q577" ca="1">INDEX(INDIRECT($D577),,MATCH(Q573,Cashflow_A!$K$1:$AE$1,0))*Q574</f>
        <v>0</v>
      </c>
      <c r="R577" s="365" cm="1">
        <f t="array" aca="1" ref="R577" ca="1">INDEX(INDIRECT($D577),,MATCH(R573,Cashflow_A!$K$1:$AE$1,0))*R574</f>
        <v>0</v>
      </c>
      <c r="S577" s="365" cm="1">
        <f t="array" aca="1" ref="S577" ca="1">INDEX(INDIRECT($D577),,MATCH(S573,Cashflow_A!$K$1:$AE$1,0))*S574</f>
        <v>0</v>
      </c>
      <c r="T577" s="365" cm="1">
        <f t="array" aca="1" ref="T577" ca="1">INDEX(INDIRECT($D577),,MATCH(T573,Cashflow_A!$K$1:$AE$1,0))*T574</f>
        <v>0</v>
      </c>
      <c r="U577" s="365" cm="1">
        <f t="array" aca="1" ref="U577" ca="1">INDEX(INDIRECT($D577),,MATCH(U573,Cashflow_A!$K$1:$AE$1,0))*U574</f>
        <v>0</v>
      </c>
      <c r="V577" s="365" cm="1">
        <f t="array" aca="1" ref="V577" ca="1">INDEX(INDIRECT($D577),,MATCH(V573,Cashflow_A!$K$1:$AE$1,0))*V574</f>
        <v>0</v>
      </c>
      <c r="W577" s="365" cm="1">
        <f t="array" aca="1" ref="W577" ca="1">INDEX(INDIRECT($D577),,MATCH(W573,Cashflow_A!$K$1:$AE$1,0))*W574</f>
        <v>0</v>
      </c>
      <c r="X577" s="365" cm="1">
        <f t="array" aca="1" ref="X577" ca="1">INDEX(INDIRECT($D577),,MATCH(X573,Cashflow_A!$K$1:$AE$1,0))*X574</f>
        <v>0</v>
      </c>
      <c r="Y577" s="365" cm="1">
        <f t="array" aca="1" ref="Y577" ca="1">INDEX(INDIRECT($D577),,MATCH(Y573,Cashflow_A!$K$1:$AE$1,0))*Y574</f>
        <v>0</v>
      </c>
      <c r="Z577" s="365" cm="1">
        <f t="array" aca="1" ref="Z577" ca="1">INDEX(INDIRECT($D577),,MATCH(Z573,Cashflow_A!$K$1:$AE$1,0))*Z574</f>
        <v>0</v>
      </c>
      <c r="AA577" s="365" cm="1">
        <f t="array" aca="1" ref="AA577" ca="1">INDEX(INDIRECT($D577),,MATCH(AA573,Cashflow_A!$K$1:$AE$1,0))*AA574</f>
        <v>0</v>
      </c>
      <c r="AB577" s="365" cm="1">
        <f t="array" aca="1" ref="AB577" ca="1">INDEX(INDIRECT($D577),,MATCH(AB573,Cashflow_A!$K$1:$AE$1,0))*AB574</f>
        <v>0</v>
      </c>
      <c r="AC577" s="365" cm="1">
        <f t="array" aca="1" ref="AC577" ca="1">INDEX(INDIRECT($D577),,MATCH(AC573,Cashflow_A!$K$1:$AE$1,0))*AC574</f>
        <v>0</v>
      </c>
      <c r="AD577" s="365" cm="1">
        <f t="array" aca="1" ref="AD577" ca="1">INDEX(INDIRECT($D577),,MATCH(AD573,Cashflow_A!$K$1:$AE$1,0))*AD574</f>
        <v>0</v>
      </c>
      <c r="AE577" s="365" cm="1">
        <f t="array" aca="1" ref="AE577" ca="1">INDEX(INDIRECT($D577),,MATCH(AE573,Cashflow_A!$K$1:$AE$1,0))*AE574</f>
        <v>0</v>
      </c>
    </row>
    <row r="578" spans="1:35" s="2" customFormat="1" ht="15" hidden="1" outlineLevel="1" x14ac:dyDescent="0.3">
      <c r="C578" s="355"/>
      <c r="J578" s="358"/>
    </row>
    <row r="579" spans="1:35" s="12" customFormat="1" hidden="1" outlineLevel="1" x14ac:dyDescent="0.3">
      <c r="A579" s="2"/>
      <c r="B579" s="2"/>
      <c r="C579" s="355"/>
      <c r="D579" s="2" t="s">
        <v>602</v>
      </c>
      <c r="E579" s="356" t="s">
        <v>603</v>
      </c>
      <c r="F579" s="357">
        <v>6</v>
      </c>
      <c r="G579" s="2"/>
      <c r="I579" s="2"/>
      <c r="J579" s="358"/>
      <c r="K579" s="359">
        <f>IF(K$1&gt;=$F579,K$1-$F579,0)</f>
        <v>0</v>
      </c>
      <c r="L579" s="365">
        <f>IF(L$1&gt;=$F579,L$1-$F579,0)</f>
        <v>0</v>
      </c>
      <c r="M579" s="365">
        <f t="shared" ref="M579:AE579" si="162">IF(M$1&gt;=$F579,M$1-$F579,0)</f>
        <v>0</v>
      </c>
      <c r="N579" s="365">
        <f t="shared" si="162"/>
        <v>0</v>
      </c>
      <c r="O579" s="365">
        <f t="shared" si="162"/>
        <v>0</v>
      </c>
      <c r="P579" s="365">
        <f t="shared" si="162"/>
        <v>0</v>
      </c>
      <c r="Q579" s="365">
        <f t="shared" si="162"/>
        <v>0</v>
      </c>
      <c r="R579" s="365">
        <f t="shared" si="162"/>
        <v>1</v>
      </c>
      <c r="S579" s="365">
        <f t="shared" si="162"/>
        <v>2</v>
      </c>
      <c r="T579" s="365">
        <f t="shared" si="162"/>
        <v>3</v>
      </c>
      <c r="U579" s="365">
        <f t="shared" si="162"/>
        <v>4</v>
      </c>
      <c r="V579" s="365">
        <f t="shared" si="162"/>
        <v>5</v>
      </c>
      <c r="W579" s="365">
        <f t="shared" si="162"/>
        <v>6</v>
      </c>
      <c r="X579" s="365">
        <f t="shared" si="162"/>
        <v>7</v>
      </c>
      <c r="Y579" s="365">
        <f t="shared" si="162"/>
        <v>8</v>
      </c>
      <c r="Z579" s="365">
        <f t="shared" si="162"/>
        <v>9</v>
      </c>
      <c r="AA579" s="365">
        <f t="shared" si="162"/>
        <v>10</v>
      </c>
      <c r="AB579" s="365">
        <f t="shared" si="162"/>
        <v>11</v>
      </c>
      <c r="AC579" s="365">
        <f t="shared" si="162"/>
        <v>12</v>
      </c>
      <c r="AD579" s="365">
        <f t="shared" si="162"/>
        <v>13</v>
      </c>
      <c r="AE579" s="365">
        <f t="shared" si="162"/>
        <v>14</v>
      </c>
      <c r="AF579" s="2"/>
      <c r="AG579" s="2"/>
      <c r="AH579" s="2"/>
      <c r="AI579" s="2"/>
    </row>
    <row r="580" spans="1:35" s="12" customFormat="1" hidden="1" outlineLevel="1" x14ac:dyDescent="0.3">
      <c r="A580" s="2"/>
      <c r="B580" s="2"/>
      <c r="C580" s="355" t="s">
        <v>29</v>
      </c>
      <c r="D580" s="2" t="str">
        <f>CONCATENATE("Hectares year ",F579)</f>
        <v>Hectares year 6</v>
      </c>
      <c r="E580" s="356" t="s">
        <v>604</v>
      </c>
      <c r="F580" s="357">
        <f>SUMIFS(Project_Hectare!$G$12:$G$381,Project_Hectare!$C$12:$C$381,C580,Project_Hectare!$E$12:$E$381,D580)</f>
        <v>0</v>
      </c>
      <c r="G580" s="2"/>
      <c r="I580" s="2"/>
      <c r="J580" s="358"/>
      <c r="K580" s="359">
        <f>IF(K$1&gt;=$F579,$F580,0)</f>
        <v>0</v>
      </c>
      <c r="L580" s="365">
        <f t="shared" ref="L580:AE580" si="163">IF(L$1&gt;=$F579,$F580,0)</f>
        <v>0</v>
      </c>
      <c r="M580" s="365">
        <f t="shared" si="163"/>
        <v>0</v>
      </c>
      <c r="N580" s="365">
        <f t="shared" si="163"/>
        <v>0</v>
      </c>
      <c r="O580" s="365">
        <f t="shared" si="163"/>
        <v>0</v>
      </c>
      <c r="P580" s="365">
        <f t="shared" si="163"/>
        <v>0</v>
      </c>
      <c r="Q580" s="365">
        <f t="shared" si="163"/>
        <v>0</v>
      </c>
      <c r="R580" s="365">
        <f t="shared" si="163"/>
        <v>0</v>
      </c>
      <c r="S580" s="365">
        <f t="shared" si="163"/>
        <v>0</v>
      </c>
      <c r="T580" s="365">
        <f t="shared" si="163"/>
        <v>0</v>
      </c>
      <c r="U580" s="365">
        <f t="shared" si="163"/>
        <v>0</v>
      </c>
      <c r="V580" s="365">
        <f t="shared" si="163"/>
        <v>0</v>
      </c>
      <c r="W580" s="365">
        <f t="shared" si="163"/>
        <v>0</v>
      </c>
      <c r="X580" s="365">
        <f t="shared" si="163"/>
        <v>0</v>
      </c>
      <c r="Y580" s="365">
        <f t="shared" si="163"/>
        <v>0</v>
      </c>
      <c r="Z580" s="365">
        <f t="shared" si="163"/>
        <v>0</v>
      </c>
      <c r="AA580" s="365">
        <f t="shared" si="163"/>
        <v>0</v>
      </c>
      <c r="AB580" s="365">
        <f t="shared" si="163"/>
        <v>0</v>
      </c>
      <c r="AC580" s="365">
        <f t="shared" si="163"/>
        <v>0</v>
      </c>
      <c r="AD580" s="365">
        <f t="shared" si="163"/>
        <v>0</v>
      </c>
      <c r="AE580" s="365">
        <f t="shared" si="163"/>
        <v>0</v>
      </c>
      <c r="AF580" s="2"/>
      <c r="AG580" s="2"/>
      <c r="AH580" s="2"/>
      <c r="AI580" s="2"/>
    </row>
    <row r="581" spans="1:35" s="2" customFormat="1" ht="15" hidden="1" outlineLevel="1" x14ac:dyDescent="0.3">
      <c r="C581" s="355" t="s">
        <v>29</v>
      </c>
      <c r="D581" s="2" t="str">
        <f>CONCATENATE(C581,"_Revenue")</f>
        <v>I_Revenue</v>
      </c>
      <c r="G581" s="2" t="s">
        <v>610</v>
      </c>
      <c r="H581" s="2" t="s">
        <v>605</v>
      </c>
      <c r="J581" s="358"/>
      <c r="K581" s="359" cm="1">
        <f t="array" aca="1" ref="K581" ca="1">INDEX(INDIRECT($D581),,MATCH(K579,Cashflow_A!$K$1:$AE$1,0))*K580</f>
        <v>0</v>
      </c>
      <c r="L581" s="365" cm="1">
        <f t="array" aca="1" ref="L581" ca="1">INDEX(INDIRECT($D581),,MATCH(L579,Cashflow_A!$K$1:$AE$1,0))*L580</f>
        <v>0</v>
      </c>
      <c r="M581" s="365" cm="1">
        <f t="array" aca="1" ref="M581" ca="1">INDEX(INDIRECT($D581),,MATCH(M579,Cashflow_A!$K$1:$AE$1,0))*M580</f>
        <v>0</v>
      </c>
      <c r="N581" s="365" cm="1">
        <f t="array" aca="1" ref="N581" ca="1">INDEX(INDIRECT($D581),,MATCH(N579,Cashflow_A!$K$1:$AE$1,0))*N580</f>
        <v>0</v>
      </c>
      <c r="O581" s="365" cm="1">
        <f t="array" aca="1" ref="O581" ca="1">INDEX(INDIRECT($D581),,MATCH(O579,Cashflow_A!$K$1:$AE$1,0))*O580</f>
        <v>0</v>
      </c>
      <c r="P581" s="365" cm="1">
        <f t="array" aca="1" ref="P581" ca="1">INDEX(INDIRECT($D581),,MATCH(P579,Cashflow_A!$K$1:$AE$1,0))*P580</f>
        <v>0</v>
      </c>
      <c r="Q581" s="365" cm="1">
        <f t="array" aca="1" ref="Q581" ca="1">INDEX(INDIRECT($D581),,MATCH(Q579,Cashflow_A!$K$1:$AE$1,0))*Q580</f>
        <v>0</v>
      </c>
      <c r="R581" s="365" cm="1">
        <f t="array" aca="1" ref="R581" ca="1">INDEX(INDIRECT($D581),,MATCH(R579,Cashflow_A!$K$1:$AE$1,0))*R580</f>
        <v>0</v>
      </c>
      <c r="S581" s="365" cm="1">
        <f t="array" aca="1" ref="S581" ca="1">INDEX(INDIRECT($D581),,MATCH(S579,Cashflow_A!$K$1:$AE$1,0))*S580</f>
        <v>0</v>
      </c>
      <c r="T581" s="365" cm="1">
        <f t="array" aca="1" ref="T581" ca="1">INDEX(INDIRECT($D581),,MATCH(T579,Cashflow_A!$K$1:$AE$1,0))*T580</f>
        <v>0</v>
      </c>
      <c r="U581" s="365" cm="1">
        <f t="array" aca="1" ref="U581" ca="1">INDEX(INDIRECT($D581),,MATCH(U579,Cashflow_A!$K$1:$AE$1,0))*U580</f>
        <v>0</v>
      </c>
      <c r="V581" s="365" cm="1">
        <f t="array" aca="1" ref="V581" ca="1">INDEX(INDIRECT($D581),,MATCH(V579,Cashflow_A!$K$1:$AE$1,0))*V580</f>
        <v>0</v>
      </c>
      <c r="W581" s="365" cm="1">
        <f t="array" aca="1" ref="W581" ca="1">INDEX(INDIRECT($D581),,MATCH(W579,Cashflow_A!$K$1:$AE$1,0))*W580</f>
        <v>0</v>
      </c>
      <c r="X581" s="365" cm="1">
        <f t="array" aca="1" ref="X581" ca="1">INDEX(INDIRECT($D581),,MATCH(X579,Cashflow_A!$K$1:$AE$1,0))*X580</f>
        <v>0</v>
      </c>
      <c r="Y581" s="365" cm="1">
        <f t="array" aca="1" ref="Y581" ca="1">INDEX(INDIRECT($D581),,MATCH(Y579,Cashflow_A!$K$1:$AE$1,0))*Y580</f>
        <v>0</v>
      </c>
      <c r="Z581" s="365" cm="1">
        <f t="array" aca="1" ref="Z581" ca="1">INDEX(INDIRECT($D581),,MATCH(Z579,Cashflow_A!$K$1:$AE$1,0))*Z580</f>
        <v>0</v>
      </c>
      <c r="AA581" s="365" cm="1">
        <f t="array" aca="1" ref="AA581" ca="1">INDEX(INDIRECT($D581),,MATCH(AA579,Cashflow_A!$K$1:$AE$1,0))*AA580</f>
        <v>0</v>
      </c>
      <c r="AB581" s="365" cm="1">
        <f t="array" aca="1" ref="AB581" ca="1">INDEX(INDIRECT($D581),,MATCH(AB579,Cashflow_A!$K$1:$AE$1,0))*AB580</f>
        <v>0</v>
      </c>
      <c r="AC581" s="365" cm="1">
        <f t="array" aca="1" ref="AC581" ca="1">INDEX(INDIRECT($D581),,MATCH(AC579,Cashflow_A!$K$1:$AE$1,0))*AC580</f>
        <v>0</v>
      </c>
      <c r="AD581" s="365" cm="1">
        <f t="array" aca="1" ref="AD581" ca="1">INDEX(INDIRECT($D581),,MATCH(AD579,Cashflow_A!$K$1:$AE$1,0))*AD580</f>
        <v>0</v>
      </c>
      <c r="AE581" s="365" cm="1">
        <f t="array" aca="1" ref="AE581" ca="1">INDEX(INDIRECT($D581),,MATCH(AE579,Cashflow_A!$K$1:$AE$1,0))*AE580</f>
        <v>0</v>
      </c>
    </row>
    <row r="582" spans="1:35" s="2" customFormat="1" ht="15" hidden="1" outlineLevel="1" x14ac:dyDescent="0.3">
      <c r="C582" s="355" t="s">
        <v>29</v>
      </c>
      <c r="D582" s="2" t="str">
        <f>CONCATENATE(C582,"_Cost")</f>
        <v>I_Cost</v>
      </c>
      <c r="G582" s="2" t="s">
        <v>611</v>
      </c>
      <c r="H582" s="2" t="s">
        <v>606</v>
      </c>
      <c r="J582" s="358"/>
      <c r="K582" s="359" cm="1">
        <f t="array" aca="1" ref="K582" ca="1">INDEX(INDIRECT($D582),,MATCH(K579,Cashflow_A!$K$1:$AE$1,0))*K580</f>
        <v>0</v>
      </c>
      <c r="L582" s="365" cm="1">
        <f t="array" aca="1" ref="L582" ca="1">INDEX(INDIRECT($D582),,MATCH(L579,Cashflow_A!$K$1:$AE$1,0))*L580</f>
        <v>0</v>
      </c>
      <c r="M582" s="365" cm="1">
        <f t="array" aca="1" ref="M582" ca="1">INDEX(INDIRECT($D582),,MATCH(M579,Cashflow_A!$K$1:$AE$1,0))*M580</f>
        <v>0</v>
      </c>
      <c r="N582" s="365" cm="1">
        <f t="array" aca="1" ref="N582" ca="1">INDEX(INDIRECT($D582),,MATCH(N579,Cashflow_A!$K$1:$AE$1,0))*N580</f>
        <v>0</v>
      </c>
      <c r="O582" s="365" cm="1">
        <f t="array" aca="1" ref="O582" ca="1">INDEX(INDIRECT($D582),,MATCH(O579,Cashflow_A!$K$1:$AE$1,0))*O580</f>
        <v>0</v>
      </c>
      <c r="P582" s="365" cm="1">
        <f t="array" aca="1" ref="P582" ca="1">INDEX(INDIRECT($D582),,MATCH(P579,Cashflow_A!$K$1:$AE$1,0))*P580</f>
        <v>0</v>
      </c>
      <c r="Q582" s="365" cm="1">
        <f t="array" aca="1" ref="Q582" ca="1">INDEX(INDIRECT($D582),,MATCH(Q579,Cashflow_A!$K$1:$AE$1,0))*Q580</f>
        <v>0</v>
      </c>
      <c r="R582" s="365" cm="1">
        <f t="array" aca="1" ref="R582" ca="1">INDEX(INDIRECT($D582),,MATCH(R579,Cashflow_A!$K$1:$AE$1,0))*R580</f>
        <v>0</v>
      </c>
      <c r="S582" s="365" cm="1">
        <f t="array" aca="1" ref="S582" ca="1">INDEX(INDIRECT($D582),,MATCH(S579,Cashflow_A!$K$1:$AE$1,0))*S580</f>
        <v>0</v>
      </c>
      <c r="T582" s="365" cm="1">
        <f t="array" aca="1" ref="T582" ca="1">INDEX(INDIRECT($D582),,MATCH(T579,Cashflow_A!$K$1:$AE$1,0))*T580</f>
        <v>0</v>
      </c>
      <c r="U582" s="365" cm="1">
        <f t="array" aca="1" ref="U582" ca="1">INDEX(INDIRECT($D582),,MATCH(U579,Cashflow_A!$K$1:$AE$1,0))*U580</f>
        <v>0</v>
      </c>
      <c r="V582" s="365" cm="1">
        <f t="array" aca="1" ref="V582" ca="1">INDEX(INDIRECT($D582),,MATCH(V579,Cashflow_A!$K$1:$AE$1,0))*V580</f>
        <v>0</v>
      </c>
      <c r="W582" s="365" cm="1">
        <f t="array" aca="1" ref="W582" ca="1">INDEX(INDIRECT($D582),,MATCH(W579,Cashflow_A!$K$1:$AE$1,0))*W580</f>
        <v>0</v>
      </c>
      <c r="X582" s="365" cm="1">
        <f t="array" aca="1" ref="X582" ca="1">INDEX(INDIRECT($D582),,MATCH(X579,Cashflow_A!$K$1:$AE$1,0))*X580</f>
        <v>0</v>
      </c>
      <c r="Y582" s="365" cm="1">
        <f t="array" aca="1" ref="Y582" ca="1">INDEX(INDIRECT($D582),,MATCH(Y579,Cashflow_A!$K$1:$AE$1,0))*Y580</f>
        <v>0</v>
      </c>
      <c r="Z582" s="365" cm="1">
        <f t="array" aca="1" ref="Z582" ca="1">INDEX(INDIRECT($D582),,MATCH(Z579,Cashflow_A!$K$1:$AE$1,0))*Z580</f>
        <v>0</v>
      </c>
      <c r="AA582" s="365" cm="1">
        <f t="array" aca="1" ref="AA582" ca="1">INDEX(INDIRECT($D582),,MATCH(AA579,Cashflow_A!$K$1:$AE$1,0))*AA580</f>
        <v>0</v>
      </c>
      <c r="AB582" s="365" cm="1">
        <f t="array" aca="1" ref="AB582" ca="1">INDEX(INDIRECT($D582),,MATCH(AB579,Cashflow_A!$K$1:$AE$1,0))*AB580</f>
        <v>0</v>
      </c>
      <c r="AC582" s="365" cm="1">
        <f t="array" aca="1" ref="AC582" ca="1">INDEX(INDIRECT($D582),,MATCH(AC579,Cashflow_A!$K$1:$AE$1,0))*AC580</f>
        <v>0</v>
      </c>
      <c r="AD582" s="365" cm="1">
        <f t="array" aca="1" ref="AD582" ca="1">INDEX(INDIRECT($D582),,MATCH(AD579,Cashflow_A!$K$1:$AE$1,0))*AD580</f>
        <v>0</v>
      </c>
      <c r="AE582" s="365" cm="1">
        <f t="array" aca="1" ref="AE582" ca="1">INDEX(INDIRECT($D582),,MATCH(AE579,Cashflow_A!$K$1:$AE$1,0))*AE580</f>
        <v>0</v>
      </c>
    </row>
    <row r="583" spans="1:35" s="2" customFormat="1" ht="15" hidden="1" outlineLevel="1" x14ac:dyDescent="0.3">
      <c r="C583" s="355" t="s">
        <v>29</v>
      </c>
      <c r="D583" s="2" t="str">
        <f>CONCATENATE(C583,"_Net_Revenue")</f>
        <v>I_Net_Revenue</v>
      </c>
      <c r="H583" s="2" t="s">
        <v>607</v>
      </c>
      <c r="J583" s="358"/>
      <c r="K583" s="359" cm="1">
        <f t="array" aca="1" ref="K583" ca="1">INDEX(INDIRECT($D583),,MATCH(K579,Cashflow_A!$K$1:$AE$1,0))*K580</f>
        <v>0</v>
      </c>
      <c r="L583" s="365" cm="1">
        <f t="array" aca="1" ref="L583" ca="1">INDEX(INDIRECT($D583),,MATCH(L579,Cashflow_A!$K$1:$AE$1,0))*L580</f>
        <v>0</v>
      </c>
      <c r="M583" s="365" cm="1">
        <f t="array" aca="1" ref="M583" ca="1">INDEX(INDIRECT($D583),,MATCH(M579,Cashflow_A!$K$1:$AE$1,0))*M580</f>
        <v>0</v>
      </c>
      <c r="N583" s="365" cm="1">
        <f t="array" aca="1" ref="N583" ca="1">INDEX(INDIRECT($D583),,MATCH(N579,Cashflow_A!$K$1:$AE$1,0))*N580</f>
        <v>0</v>
      </c>
      <c r="O583" s="365" cm="1">
        <f t="array" aca="1" ref="O583" ca="1">INDEX(INDIRECT($D583),,MATCH(O579,Cashflow_A!$K$1:$AE$1,0))*O580</f>
        <v>0</v>
      </c>
      <c r="P583" s="365" cm="1">
        <f t="array" aca="1" ref="P583" ca="1">INDEX(INDIRECT($D583),,MATCH(P579,Cashflow_A!$K$1:$AE$1,0))*P580</f>
        <v>0</v>
      </c>
      <c r="Q583" s="365" cm="1">
        <f t="array" aca="1" ref="Q583" ca="1">INDEX(INDIRECT($D583),,MATCH(Q579,Cashflow_A!$K$1:$AE$1,0))*Q580</f>
        <v>0</v>
      </c>
      <c r="R583" s="365" cm="1">
        <f t="array" aca="1" ref="R583" ca="1">INDEX(INDIRECT($D583),,MATCH(R579,Cashflow_A!$K$1:$AE$1,0))*R580</f>
        <v>0</v>
      </c>
      <c r="S583" s="365" cm="1">
        <f t="array" aca="1" ref="S583" ca="1">INDEX(INDIRECT($D583),,MATCH(S579,Cashflow_A!$K$1:$AE$1,0))*S580</f>
        <v>0</v>
      </c>
      <c r="T583" s="365" cm="1">
        <f t="array" aca="1" ref="T583" ca="1">INDEX(INDIRECT($D583),,MATCH(T579,Cashflow_A!$K$1:$AE$1,0))*T580</f>
        <v>0</v>
      </c>
      <c r="U583" s="365" cm="1">
        <f t="array" aca="1" ref="U583" ca="1">INDEX(INDIRECT($D583),,MATCH(U579,Cashflow_A!$K$1:$AE$1,0))*U580</f>
        <v>0</v>
      </c>
      <c r="V583" s="365" cm="1">
        <f t="array" aca="1" ref="V583" ca="1">INDEX(INDIRECT($D583),,MATCH(V579,Cashflow_A!$K$1:$AE$1,0))*V580</f>
        <v>0</v>
      </c>
      <c r="W583" s="365" cm="1">
        <f t="array" aca="1" ref="W583" ca="1">INDEX(INDIRECT($D583),,MATCH(W579,Cashflow_A!$K$1:$AE$1,0))*W580</f>
        <v>0</v>
      </c>
      <c r="X583" s="365" cm="1">
        <f t="array" aca="1" ref="X583" ca="1">INDEX(INDIRECT($D583),,MATCH(X579,Cashflow_A!$K$1:$AE$1,0))*X580</f>
        <v>0</v>
      </c>
      <c r="Y583" s="365" cm="1">
        <f t="array" aca="1" ref="Y583" ca="1">INDEX(INDIRECT($D583),,MATCH(Y579,Cashflow_A!$K$1:$AE$1,0))*Y580</f>
        <v>0</v>
      </c>
      <c r="Z583" s="365" cm="1">
        <f t="array" aca="1" ref="Z583" ca="1">INDEX(INDIRECT($D583),,MATCH(Z579,Cashflow_A!$K$1:$AE$1,0))*Z580</f>
        <v>0</v>
      </c>
      <c r="AA583" s="365" cm="1">
        <f t="array" aca="1" ref="AA583" ca="1">INDEX(INDIRECT($D583),,MATCH(AA579,Cashflow_A!$K$1:$AE$1,0))*AA580</f>
        <v>0</v>
      </c>
      <c r="AB583" s="365" cm="1">
        <f t="array" aca="1" ref="AB583" ca="1">INDEX(INDIRECT($D583),,MATCH(AB579,Cashflow_A!$K$1:$AE$1,0))*AB580</f>
        <v>0</v>
      </c>
      <c r="AC583" s="365" cm="1">
        <f t="array" aca="1" ref="AC583" ca="1">INDEX(INDIRECT($D583),,MATCH(AC579,Cashflow_A!$K$1:$AE$1,0))*AC580</f>
        <v>0</v>
      </c>
      <c r="AD583" s="365" cm="1">
        <f t="array" aca="1" ref="AD583" ca="1">INDEX(INDIRECT($D583),,MATCH(AD579,Cashflow_A!$K$1:$AE$1,0))*AD580</f>
        <v>0</v>
      </c>
      <c r="AE583" s="365" cm="1">
        <f t="array" aca="1" ref="AE583" ca="1">INDEX(INDIRECT($D583),,MATCH(AE579,Cashflow_A!$K$1:$AE$1,0))*AE580</f>
        <v>0</v>
      </c>
    </row>
    <row r="584" spans="1:35" s="2" customFormat="1" ht="15" hidden="1" outlineLevel="1" x14ac:dyDescent="0.3">
      <c r="C584" s="355"/>
      <c r="J584" s="358"/>
    </row>
    <row r="585" spans="1:35" s="12" customFormat="1" hidden="1" outlineLevel="1" x14ac:dyDescent="0.3">
      <c r="A585" s="2"/>
      <c r="B585" s="2"/>
      <c r="C585" s="355"/>
      <c r="D585" s="2" t="s">
        <v>602</v>
      </c>
      <c r="E585" s="356" t="s">
        <v>603</v>
      </c>
      <c r="F585" s="357">
        <v>7</v>
      </c>
      <c r="G585" s="2"/>
      <c r="I585" s="2"/>
      <c r="J585" s="358"/>
      <c r="K585" s="359">
        <f>IF(K$1&gt;=$F585,K$1-$F585,0)</f>
        <v>0</v>
      </c>
      <c r="L585" s="365">
        <f>IF(L$1&gt;=$F585,L$1-$F585,0)</f>
        <v>0</v>
      </c>
      <c r="M585" s="365">
        <f t="shared" ref="M585:AE585" si="164">IF(M$1&gt;=$F585,M$1-$F585,0)</f>
        <v>0</v>
      </c>
      <c r="N585" s="365">
        <f t="shared" si="164"/>
        <v>0</v>
      </c>
      <c r="O585" s="365">
        <f t="shared" si="164"/>
        <v>0</v>
      </c>
      <c r="P585" s="365">
        <f t="shared" si="164"/>
        <v>0</v>
      </c>
      <c r="Q585" s="365">
        <f t="shared" si="164"/>
        <v>0</v>
      </c>
      <c r="R585" s="365">
        <f t="shared" si="164"/>
        <v>0</v>
      </c>
      <c r="S585" s="365">
        <f t="shared" si="164"/>
        <v>1</v>
      </c>
      <c r="T585" s="365">
        <f t="shared" si="164"/>
        <v>2</v>
      </c>
      <c r="U585" s="365">
        <f t="shared" si="164"/>
        <v>3</v>
      </c>
      <c r="V585" s="365">
        <f t="shared" si="164"/>
        <v>4</v>
      </c>
      <c r="W585" s="365">
        <f t="shared" si="164"/>
        <v>5</v>
      </c>
      <c r="X585" s="365">
        <f t="shared" si="164"/>
        <v>6</v>
      </c>
      <c r="Y585" s="365">
        <f t="shared" si="164"/>
        <v>7</v>
      </c>
      <c r="Z585" s="365">
        <f t="shared" si="164"/>
        <v>8</v>
      </c>
      <c r="AA585" s="365">
        <f t="shared" si="164"/>
        <v>9</v>
      </c>
      <c r="AB585" s="365">
        <f t="shared" si="164"/>
        <v>10</v>
      </c>
      <c r="AC585" s="365">
        <f t="shared" si="164"/>
        <v>11</v>
      </c>
      <c r="AD585" s="365">
        <f t="shared" si="164"/>
        <v>12</v>
      </c>
      <c r="AE585" s="365">
        <f t="shared" si="164"/>
        <v>13</v>
      </c>
      <c r="AF585" s="2"/>
      <c r="AG585" s="2"/>
      <c r="AH585" s="2"/>
      <c r="AI585" s="2"/>
    </row>
    <row r="586" spans="1:35" s="12" customFormat="1" hidden="1" outlineLevel="1" x14ac:dyDescent="0.3">
      <c r="A586" s="2"/>
      <c r="B586" s="2"/>
      <c r="C586" s="355" t="s">
        <v>29</v>
      </c>
      <c r="D586" s="2" t="str">
        <f>CONCATENATE("Hectares year ",F585)</f>
        <v>Hectares year 7</v>
      </c>
      <c r="E586" s="356" t="s">
        <v>604</v>
      </c>
      <c r="F586" s="357">
        <f>SUMIFS(Project_Hectare!$G$12:$G$381,Project_Hectare!$C$12:$C$381,C586,Project_Hectare!$E$12:$E$381,D586)</f>
        <v>0</v>
      </c>
      <c r="G586" s="2"/>
      <c r="I586" s="2"/>
      <c r="J586" s="358"/>
      <c r="K586" s="359">
        <f>IF(K$1&gt;=$F585,$F586,0)</f>
        <v>0</v>
      </c>
      <c r="L586" s="365">
        <f t="shared" ref="L586:AE586" si="165">IF(L$1&gt;=$F585,$F586,0)</f>
        <v>0</v>
      </c>
      <c r="M586" s="365">
        <f t="shared" si="165"/>
        <v>0</v>
      </c>
      <c r="N586" s="365">
        <f t="shared" si="165"/>
        <v>0</v>
      </c>
      <c r="O586" s="365">
        <f t="shared" si="165"/>
        <v>0</v>
      </c>
      <c r="P586" s="365">
        <f t="shared" si="165"/>
        <v>0</v>
      </c>
      <c r="Q586" s="365">
        <f t="shared" si="165"/>
        <v>0</v>
      </c>
      <c r="R586" s="365">
        <f t="shared" si="165"/>
        <v>0</v>
      </c>
      <c r="S586" s="365">
        <f t="shared" si="165"/>
        <v>0</v>
      </c>
      <c r="T586" s="365">
        <f t="shared" si="165"/>
        <v>0</v>
      </c>
      <c r="U586" s="365">
        <f t="shared" si="165"/>
        <v>0</v>
      </c>
      <c r="V586" s="365">
        <f t="shared" si="165"/>
        <v>0</v>
      </c>
      <c r="W586" s="365">
        <f t="shared" si="165"/>
        <v>0</v>
      </c>
      <c r="X586" s="365">
        <f t="shared" si="165"/>
        <v>0</v>
      </c>
      <c r="Y586" s="365">
        <f t="shared" si="165"/>
        <v>0</v>
      </c>
      <c r="Z586" s="365">
        <f t="shared" si="165"/>
        <v>0</v>
      </c>
      <c r="AA586" s="365">
        <f t="shared" si="165"/>
        <v>0</v>
      </c>
      <c r="AB586" s="365">
        <f t="shared" si="165"/>
        <v>0</v>
      </c>
      <c r="AC586" s="365">
        <f t="shared" si="165"/>
        <v>0</v>
      </c>
      <c r="AD586" s="365">
        <f t="shared" si="165"/>
        <v>0</v>
      </c>
      <c r="AE586" s="365">
        <f t="shared" si="165"/>
        <v>0</v>
      </c>
      <c r="AF586" s="2"/>
      <c r="AG586" s="2"/>
      <c r="AH586" s="2"/>
      <c r="AI586" s="2"/>
    </row>
    <row r="587" spans="1:35" s="2" customFormat="1" ht="15" hidden="1" outlineLevel="1" x14ac:dyDescent="0.3">
      <c r="C587" s="355" t="s">
        <v>29</v>
      </c>
      <c r="D587" s="2" t="str">
        <f>CONCATENATE(C587,"_Revenue")</f>
        <v>I_Revenue</v>
      </c>
      <c r="G587" s="2" t="s">
        <v>610</v>
      </c>
      <c r="H587" s="2" t="s">
        <v>605</v>
      </c>
      <c r="J587" s="358"/>
      <c r="K587" s="359" cm="1">
        <f t="array" aca="1" ref="K587" ca="1">INDEX(INDIRECT($D587),,MATCH(K585,Cashflow_A!$K$1:$AE$1,0))*K586</f>
        <v>0</v>
      </c>
      <c r="L587" s="365" cm="1">
        <f t="array" aca="1" ref="L587" ca="1">INDEX(INDIRECT($D587),,MATCH(L585,Cashflow_A!$K$1:$AE$1,0))*L586</f>
        <v>0</v>
      </c>
      <c r="M587" s="365" cm="1">
        <f t="array" aca="1" ref="M587" ca="1">INDEX(INDIRECT($D587),,MATCH(M585,Cashflow_A!$K$1:$AE$1,0))*M586</f>
        <v>0</v>
      </c>
      <c r="N587" s="365" cm="1">
        <f t="array" aca="1" ref="N587" ca="1">INDEX(INDIRECT($D587),,MATCH(N585,Cashflow_A!$K$1:$AE$1,0))*N586</f>
        <v>0</v>
      </c>
      <c r="O587" s="365" cm="1">
        <f t="array" aca="1" ref="O587" ca="1">INDEX(INDIRECT($D587),,MATCH(O585,Cashflow_A!$K$1:$AE$1,0))*O586</f>
        <v>0</v>
      </c>
      <c r="P587" s="365" cm="1">
        <f t="array" aca="1" ref="P587" ca="1">INDEX(INDIRECT($D587),,MATCH(P585,Cashflow_A!$K$1:$AE$1,0))*P586</f>
        <v>0</v>
      </c>
      <c r="Q587" s="365" cm="1">
        <f t="array" aca="1" ref="Q587" ca="1">INDEX(INDIRECT($D587),,MATCH(Q585,Cashflow_A!$K$1:$AE$1,0))*Q586</f>
        <v>0</v>
      </c>
      <c r="R587" s="365" cm="1">
        <f t="array" aca="1" ref="R587" ca="1">INDEX(INDIRECT($D587),,MATCH(R585,Cashflow_A!$K$1:$AE$1,0))*R586</f>
        <v>0</v>
      </c>
      <c r="S587" s="365" cm="1">
        <f t="array" aca="1" ref="S587" ca="1">INDEX(INDIRECT($D587),,MATCH(S585,Cashflow_A!$K$1:$AE$1,0))*S586</f>
        <v>0</v>
      </c>
      <c r="T587" s="365" cm="1">
        <f t="array" aca="1" ref="T587" ca="1">INDEX(INDIRECT($D587),,MATCH(T585,Cashflow_A!$K$1:$AE$1,0))*T586</f>
        <v>0</v>
      </c>
      <c r="U587" s="365" cm="1">
        <f t="array" aca="1" ref="U587" ca="1">INDEX(INDIRECT($D587),,MATCH(U585,Cashflow_A!$K$1:$AE$1,0))*U586</f>
        <v>0</v>
      </c>
      <c r="V587" s="365" cm="1">
        <f t="array" aca="1" ref="V587" ca="1">INDEX(INDIRECT($D587),,MATCH(V585,Cashflow_A!$K$1:$AE$1,0))*V586</f>
        <v>0</v>
      </c>
      <c r="W587" s="365" cm="1">
        <f t="array" aca="1" ref="W587" ca="1">INDEX(INDIRECT($D587),,MATCH(W585,Cashflow_A!$K$1:$AE$1,0))*W586</f>
        <v>0</v>
      </c>
      <c r="X587" s="365" cm="1">
        <f t="array" aca="1" ref="X587" ca="1">INDEX(INDIRECT($D587),,MATCH(X585,Cashflow_A!$K$1:$AE$1,0))*X586</f>
        <v>0</v>
      </c>
      <c r="Y587" s="365" cm="1">
        <f t="array" aca="1" ref="Y587" ca="1">INDEX(INDIRECT($D587),,MATCH(Y585,Cashflow_A!$K$1:$AE$1,0))*Y586</f>
        <v>0</v>
      </c>
      <c r="Z587" s="365" cm="1">
        <f t="array" aca="1" ref="Z587" ca="1">INDEX(INDIRECT($D587),,MATCH(Z585,Cashflow_A!$K$1:$AE$1,0))*Z586</f>
        <v>0</v>
      </c>
      <c r="AA587" s="365" cm="1">
        <f t="array" aca="1" ref="AA587" ca="1">INDEX(INDIRECT($D587),,MATCH(AA585,Cashflow_A!$K$1:$AE$1,0))*AA586</f>
        <v>0</v>
      </c>
      <c r="AB587" s="365" cm="1">
        <f t="array" aca="1" ref="AB587" ca="1">INDEX(INDIRECT($D587),,MATCH(AB585,Cashflow_A!$K$1:$AE$1,0))*AB586</f>
        <v>0</v>
      </c>
      <c r="AC587" s="365" cm="1">
        <f t="array" aca="1" ref="AC587" ca="1">INDEX(INDIRECT($D587),,MATCH(AC585,Cashflow_A!$K$1:$AE$1,0))*AC586</f>
        <v>0</v>
      </c>
      <c r="AD587" s="365" cm="1">
        <f t="array" aca="1" ref="AD587" ca="1">INDEX(INDIRECT($D587),,MATCH(AD585,Cashflow_A!$K$1:$AE$1,0))*AD586</f>
        <v>0</v>
      </c>
      <c r="AE587" s="365" cm="1">
        <f t="array" aca="1" ref="AE587" ca="1">INDEX(INDIRECT($D587),,MATCH(AE585,Cashflow_A!$K$1:$AE$1,0))*AE586</f>
        <v>0</v>
      </c>
    </row>
    <row r="588" spans="1:35" s="2" customFormat="1" ht="15" hidden="1" outlineLevel="1" x14ac:dyDescent="0.3">
      <c r="C588" s="355" t="s">
        <v>29</v>
      </c>
      <c r="D588" s="2" t="str">
        <f>CONCATENATE(C588,"_Cost")</f>
        <v>I_Cost</v>
      </c>
      <c r="G588" s="2" t="s">
        <v>611</v>
      </c>
      <c r="H588" s="2" t="s">
        <v>606</v>
      </c>
      <c r="J588" s="358"/>
      <c r="K588" s="359" cm="1">
        <f t="array" aca="1" ref="K588" ca="1">INDEX(INDIRECT($D588),,MATCH(K585,Cashflow_A!$K$1:$AE$1,0))*K586</f>
        <v>0</v>
      </c>
      <c r="L588" s="365" cm="1">
        <f t="array" aca="1" ref="L588" ca="1">INDEX(INDIRECT($D588),,MATCH(L585,Cashflow_A!$K$1:$AE$1,0))*L586</f>
        <v>0</v>
      </c>
      <c r="M588" s="365" cm="1">
        <f t="array" aca="1" ref="M588" ca="1">INDEX(INDIRECT($D588),,MATCH(M585,Cashflow_A!$K$1:$AE$1,0))*M586</f>
        <v>0</v>
      </c>
      <c r="N588" s="365" cm="1">
        <f t="array" aca="1" ref="N588" ca="1">INDEX(INDIRECT($D588),,MATCH(N585,Cashflow_A!$K$1:$AE$1,0))*N586</f>
        <v>0</v>
      </c>
      <c r="O588" s="365" cm="1">
        <f t="array" aca="1" ref="O588" ca="1">INDEX(INDIRECT($D588),,MATCH(O585,Cashflow_A!$K$1:$AE$1,0))*O586</f>
        <v>0</v>
      </c>
      <c r="P588" s="365" cm="1">
        <f t="array" aca="1" ref="P588" ca="1">INDEX(INDIRECT($D588),,MATCH(P585,Cashflow_A!$K$1:$AE$1,0))*P586</f>
        <v>0</v>
      </c>
      <c r="Q588" s="365" cm="1">
        <f t="array" aca="1" ref="Q588" ca="1">INDEX(INDIRECT($D588),,MATCH(Q585,Cashflow_A!$K$1:$AE$1,0))*Q586</f>
        <v>0</v>
      </c>
      <c r="R588" s="365" cm="1">
        <f t="array" aca="1" ref="R588" ca="1">INDEX(INDIRECT($D588),,MATCH(R585,Cashflow_A!$K$1:$AE$1,0))*R586</f>
        <v>0</v>
      </c>
      <c r="S588" s="365" cm="1">
        <f t="array" aca="1" ref="S588" ca="1">INDEX(INDIRECT($D588),,MATCH(S585,Cashflow_A!$K$1:$AE$1,0))*S586</f>
        <v>0</v>
      </c>
      <c r="T588" s="365" cm="1">
        <f t="array" aca="1" ref="T588" ca="1">INDEX(INDIRECT($D588),,MATCH(T585,Cashflow_A!$K$1:$AE$1,0))*T586</f>
        <v>0</v>
      </c>
      <c r="U588" s="365" cm="1">
        <f t="array" aca="1" ref="U588" ca="1">INDEX(INDIRECT($D588),,MATCH(U585,Cashflow_A!$K$1:$AE$1,0))*U586</f>
        <v>0</v>
      </c>
      <c r="V588" s="365" cm="1">
        <f t="array" aca="1" ref="V588" ca="1">INDEX(INDIRECT($D588),,MATCH(V585,Cashflow_A!$K$1:$AE$1,0))*V586</f>
        <v>0</v>
      </c>
      <c r="W588" s="365" cm="1">
        <f t="array" aca="1" ref="W588" ca="1">INDEX(INDIRECT($D588),,MATCH(W585,Cashflow_A!$K$1:$AE$1,0))*W586</f>
        <v>0</v>
      </c>
      <c r="X588" s="365" cm="1">
        <f t="array" aca="1" ref="X588" ca="1">INDEX(INDIRECT($D588),,MATCH(X585,Cashflow_A!$K$1:$AE$1,0))*X586</f>
        <v>0</v>
      </c>
      <c r="Y588" s="365" cm="1">
        <f t="array" aca="1" ref="Y588" ca="1">INDEX(INDIRECT($D588),,MATCH(Y585,Cashflow_A!$K$1:$AE$1,0))*Y586</f>
        <v>0</v>
      </c>
      <c r="Z588" s="365" cm="1">
        <f t="array" aca="1" ref="Z588" ca="1">INDEX(INDIRECT($D588),,MATCH(Z585,Cashflow_A!$K$1:$AE$1,0))*Z586</f>
        <v>0</v>
      </c>
      <c r="AA588" s="365" cm="1">
        <f t="array" aca="1" ref="AA588" ca="1">INDEX(INDIRECT($D588),,MATCH(AA585,Cashflow_A!$K$1:$AE$1,0))*AA586</f>
        <v>0</v>
      </c>
      <c r="AB588" s="365" cm="1">
        <f t="array" aca="1" ref="AB588" ca="1">INDEX(INDIRECT($D588),,MATCH(AB585,Cashflow_A!$K$1:$AE$1,0))*AB586</f>
        <v>0</v>
      </c>
      <c r="AC588" s="365" cm="1">
        <f t="array" aca="1" ref="AC588" ca="1">INDEX(INDIRECT($D588),,MATCH(AC585,Cashflow_A!$K$1:$AE$1,0))*AC586</f>
        <v>0</v>
      </c>
      <c r="AD588" s="365" cm="1">
        <f t="array" aca="1" ref="AD588" ca="1">INDEX(INDIRECT($D588),,MATCH(AD585,Cashflow_A!$K$1:$AE$1,0))*AD586</f>
        <v>0</v>
      </c>
      <c r="AE588" s="365" cm="1">
        <f t="array" aca="1" ref="AE588" ca="1">INDEX(INDIRECT($D588),,MATCH(AE585,Cashflow_A!$K$1:$AE$1,0))*AE586</f>
        <v>0</v>
      </c>
    </row>
    <row r="589" spans="1:35" s="2" customFormat="1" ht="15" hidden="1" outlineLevel="1" x14ac:dyDescent="0.3">
      <c r="C589" s="355" t="s">
        <v>29</v>
      </c>
      <c r="D589" s="2" t="str">
        <f>CONCATENATE(C589,"_Net_Revenue")</f>
        <v>I_Net_Revenue</v>
      </c>
      <c r="H589" s="2" t="s">
        <v>607</v>
      </c>
      <c r="J589" s="358"/>
      <c r="K589" s="359" cm="1">
        <f t="array" aca="1" ref="K589" ca="1">INDEX(INDIRECT($D589),,MATCH(K585,Cashflow_A!$K$1:$AE$1,0))*K586</f>
        <v>0</v>
      </c>
      <c r="L589" s="365" cm="1">
        <f t="array" aca="1" ref="L589" ca="1">INDEX(INDIRECT($D589),,MATCH(L585,Cashflow_A!$K$1:$AE$1,0))*L586</f>
        <v>0</v>
      </c>
      <c r="M589" s="365" cm="1">
        <f t="array" aca="1" ref="M589" ca="1">INDEX(INDIRECT($D589),,MATCH(M585,Cashflow_A!$K$1:$AE$1,0))*M586</f>
        <v>0</v>
      </c>
      <c r="N589" s="365" cm="1">
        <f t="array" aca="1" ref="N589" ca="1">INDEX(INDIRECT($D589),,MATCH(N585,Cashflow_A!$K$1:$AE$1,0))*N586</f>
        <v>0</v>
      </c>
      <c r="O589" s="365" cm="1">
        <f t="array" aca="1" ref="O589" ca="1">INDEX(INDIRECT($D589),,MATCH(O585,Cashflow_A!$K$1:$AE$1,0))*O586</f>
        <v>0</v>
      </c>
      <c r="P589" s="365" cm="1">
        <f t="array" aca="1" ref="P589" ca="1">INDEX(INDIRECT($D589),,MATCH(P585,Cashflow_A!$K$1:$AE$1,0))*P586</f>
        <v>0</v>
      </c>
      <c r="Q589" s="365" cm="1">
        <f t="array" aca="1" ref="Q589" ca="1">INDEX(INDIRECT($D589),,MATCH(Q585,Cashflow_A!$K$1:$AE$1,0))*Q586</f>
        <v>0</v>
      </c>
      <c r="R589" s="365" cm="1">
        <f t="array" aca="1" ref="R589" ca="1">INDEX(INDIRECT($D589),,MATCH(R585,Cashflow_A!$K$1:$AE$1,0))*R586</f>
        <v>0</v>
      </c>
      <c r="S589" s="365" cm="1">
        <f t="array" aca="1" ref="S589" ca="1">INDEX(INDIRECT($D589),,MATCH(S585,Cashflow_A!$K$1:$AE$1,0))*S586</f>
        <v>0</v>
      </c>
      <c r="T589" s="365" cm="1">
        <f t="array" aca="1" ref="T589" ca="1">INDEX(INDIRECT($D589),,MATCH(T585,Cashflow_A!$K$1:$AE$1,0))*T586</f>
        <v>0</v>
      </c>
      <c r="U589" s="365" cm="1">
        <f t="array" aca="1" ref="U589" ca="1">INDEX(INDIRECT($D589),,MATCH(U585,Cashflow_A!$K$1:$AE$1,0))*U586</f>
        <v>0</v>
      </c>
      <c r="V589" s="365" cm="1">
        <f t="array" aca="1" ref="V589" ca="1">INDEX(INDIRECT($D589),,MATCH(V585,Cashflow_A!$K$1:$AE$1,0))*V586</f>
        <v>0</v>
      </c>
      <c r="W589" s="365" cm="1">
        <f t="array" aca="1" ref="W589" ca="1">INDEX(INDIRECT($D589),,MATCH(W585,Cashflow_A!$K$1:$AE$1,0))*W586</f>
        <v>0</v>
      </c>
      <c r="X589" s="365" cm="1">
        <f t="array" aca="1" ref="X589" ca="1">INDEX(INDIRECT($D589),,MATCH(X585,Cashflow_A!$K$1:$AE$1,0))*X586</f>
        <v>0</v>
      </c>
      <c r="Y589" s="365" cm="1">
        <f t="array" aca="1" ref="Y589" ca="1">INDEX(INDIRECT($D589),,MATCH(Y585,Cashflow_A!$K$1:$AE$1,0))*Y586</f>
        <v>0</v>
      </c>
      <c r="Z589" s="365" cm="1">
        <f t="array" aca="1" ref="Z589" ca="1">INDEX(INDIRECT($D589),,MATCH(Z585,Cashflow_A!$K$1:$AE$1,0))*Z586</f>
        <v>0</v>
      </c>
      <c r="AA589" s="365" cm="1">
        <f t="array" aca="1" ref="AA589" ca="1">INDEX(INDIRECT($D589),,MATCH(AA585,Cashflow_A!$K$1:$AE$1,0))*AA586</f>
        <v>0</v>
      </c>
      <c r="AB589" s="365" cm="1">
        <f t="array" aca="1" ref="AB589" ca="1">INDEX(INDIRECT($D589),,MATCH(AB585,Cashflow_A!$K$1:$AE$1,0))*AB586</f>
        <v>0</v>
      </c>
      <c r="AC589" s="365" cm="1">
        <f t="array" aca="1" ref="AC589" ca="1">INDEX(INDIRECT($D589),,MATCH(AC585,Cashflow_A!$K$1:$AE$1,0))*AC586</f>
        <v>0</v>
      </c>
      <c r="AD589" s="365" cm="1">
        <f t="array" aca="1" ref="AD589" ca="1">INDEX(INDIRECT($D589),,MATCH(AD585,Cashflow_A!$K$1:$AE$1,0))*AD586</f>
        <v>0</v>
      </c>
      <c r="AE589" s="365" cm="1">
        <f t="array" aca="1" ref="AE589" ca="1">INDEX(INDIRECT($D589),,MATCH(AE585,Cashflow_A!$K$1:$AE$1,0))*AE586</f>
        <v>0</v>
      </c>
    </row>
    <row r="590" spans="1:35" s="2" customFormat="1" ht="15" hidden="1" outlineLevel="1" x14ac:dyDescent="0.3">
      <c r="C590" s="355"/>
      <c r="J590" s="358"/>
    </row>
    <row r="591" spans="1:35" s="12" customFormat="1" hidden="1" outlineLevel="1" x14ac:dyDescent="0.3">
      <c r="A591" s="2"/>
      <c r="B591" s="2"/>
      <c r="C591" s="355"/>
      <c r="D591" s="2" t="s">
        <v>602</v>
      </c>
      <c r="E591" s="356" t="s">
        <v>603</v>
      </c>
      <c r="F591" s="357">
        <v>8</v>
      </c>
      <c r="G591" s="2"/>
      <c r="I591" s="2"/>
      <c r="J591" s="358"/>
      <c r="K591" s="359">
        <f>IF(K$1&gt;=$F591,K$1-$F591,0)</f>
        <v>0</v>
      </c>
      <c r="L591" s="365">
        <f>IF(L$1&gt;=$F591,L$1-$F591,0)</f>
        <v>0</v>
      </c>
      <c r="M591" s="365">
        <f t="shared" ref="M591:AE591" si="166">IF(M$1&gt;=$F591,M$1-$F591,0)</f>
        <v>0</v>
      </c>
      <c r="N591" s="365">
        <f t="shared" si="166"/>
        <v>0</v>
      </c>
      <c r="O591" s="365">
        <f t="shared" si="166"/>
        <v>0</v>
      </c>
      <c r="P591" s="365">
        <f t="shared" si="166"/>
        <v>0</v>
      </c>
      <c r="Q591" s="365">
        <f t="shared" si="166"/>
        <v>0</v>
      </c>
      <c r="R591" s="365">
        <f t="shared" si="166"/>
        <v>0</v>
      </c>
      <c r="S591" s="365">
        <f t="shared" si="166"/>
        <v>0</v>
      </c>
      <c r="T591" s="365">
        <f t="shared" si="166"/>
        <v>1</v>
      </c>
      <c r="U591" s="365">
        <f t="shared" si="166"/>
        <v>2</v>
      </c>
      <c r="V591" s="365">
        <f t="shared" si="166"/>
        <v>3</v>
      </c>
      <c r="W591" s="365">
        <f t="shared" si="166"/>
        <v>4</v>
      </c>
      <c r="X591" s="365">
        <f t="shared" si="166"/>
        <v>5</v>
      </c>
      <c r="Y591" s="365">
        <f t="shared" si="166"/>
        <v>6</v>
      </c>
      <c r="Z591" s="365">
        <f t="shared" si="166"/>
        <v>7</v>
      </c>
      <c r="AA591" s="365">
        <f t="shared" si="166"/>
        <v>8</v>
      </c>
      <c r="AB591" s="365">
        <f t="shared" si="166"/>
        <v>9</v>
      </c>
      <c r="AC591" s="365">
        <f t="shared" si="166"/>
        <v>10</v>
      </c>
      <c r="AD591" s="365">
        <f t="shared" si="166"/>
        <v>11</v>
      </c>
      <c r="AE591" s="365">
        <f t="shared" si="166"/>
        <v>12</v>
      </c>
      <c r="AF591" s="2"/>
      <c r="AG591" s="2"/>
      <c r="AH591" s="2"/>
      <c r="AI591" s="2"/>
    </row>
    <row r="592" spans="1:35" s="12" customFormat="1" hidden="1" outlineLevel="1" x14ac:dyDescent="0.3">
      <c r="A592" s="2"/>
      <c r="B592" s="2"/>
      <c r="C592" s="355" t="s">
        <v>29</v>
      </c>
      <c r="D592" s="2" t="str">
        <f>CONCATENATE("Hectares year ",F591)</f>
        <v>Hectares year 8</v>
      </c>
      <c r="E592" s="356" t="s">
        <v>604</v>
      </c>
      <c r="F592" s="357">
        <f>SUMIFS(Project_Hectare!$G$12:$G$381,Project_Hectare!$C$12:$C$381,C592,Project_Hectare!$E$12:$E$381,D592)</f>
        <v>0</v>
      </c>
      <c r="G592" s="2"/>
      <c r="I592" s="2"/>
      <c r="J592" s="358"/>
      <c r="K592" s="359">
        <f>IF(K$1&gt;=$F591,$F592,0)</f>
        <v>0</v>
      </c>
      <c r="L592" s="365">
        <f t="shared" ref="L592:AE592" si="167">IF(L$1&gt;=$F591,$F592,0)</f>
        <v>0</v>
      </c>
      <c r="M592" s="365">
        <f t="shared" si="167"/>
        <v>0</v>
      </c>
      <c r="N592" s="365">
        <f t="shared" si="167"/>
        <v>0</v>
      </c>
      <c r="O592" s="365">
        <f t="shared" si="167"/>
        <v>0</v>
      </c>
      <c r="P592" s="365">
        <f t="shared" si="167"/>
        <v>0</v>
      </c>
      <c r="Q592" s="365">
        <f t="shared" si="167"/>
        <v>0</v>
      </c>
      <c r="R592" s="365">
        <f t="shared" si="167"/>
        <v>0</v>
      </c>
      <c r="S592" s="365">
        <f t="shared" si="167"/>
        <v>0</v>
      </c>
      <c r="T592" s="365">
        <f t="shared" si="167"/>
        <v>0</v>
      </c>
      <c r="U592" s="365">
        <f t="shared" si="167"/>
        <v>0</v>
      </c>
      <c r="V592" s="365">
        <f t="shared" si="167"/>
        <v>0</v>
      </c>
      <c r="W592" s="365">
        <f t="shared" si="167"/>
        <v>0</v>
      </c>
      <c r="X592" s="365">
        <f t="shared" si="167"/>
        <v>0</v>
      </c>
      <c r="Y592" s="365">
        <f t="shared" si="167"/>
        <v>0</v>
      </c>
      <c r="Z592" s="365">
        <f t="shared" si="167"/>
        <v>0</v>
      </c>
      <c r="AA592" s="365">
        <f t="shared" si="167"/>
        <v>0</v>
      </c>
      <c r="AB592" s="365">
        <f t="shared" si="167"/>
        <v>0</v>
      </c>
      <c r="AC592" s="365">
        <f t="shared" si="167"/>
        <v>0</v>
      </c>
      <c r="AD592" s="365">
        <f t="shared" si="167"/>
        <v>0</v>
      </c>
      <c r="AE592" s="365">
        <f t="shared" si="167"/>
        <v>0</v>
      </c>
      <c r="AF592" s="2"/>
      <c r="AG592" s="2"/>
      <c r="AH592" s="2"/>
      <c r="AI592" s="2"/>
    </row>
    <row r="593" spans="1:35" s="2" customFormat="1" ht="15" hidden="1" outlineLevel="1" x14ac:dyDescent="0.3">
      <c r="C593" s="355" t="s">
        <v>29</v>
      </c>
      <c r="D593" s="2" t="str">
        <f>CONCATENATE(C593,"_Revenue")</f>
        <v>I_Revenue</v>
      </c>
      <c r="G593" s="2" t="s">
        <v>610</v>
      </c>
      <c r="H593" s="2" t="s">
        <v>605</v>
      </c>
      <c r="J593" s="358"/>
      <c r="K593" s="359" cm="1">
        <f t="array" aca="1" ref="K593" ca="1">INDEX(INDIRECT($D593),,MATCH(K591,Cashflow_A!$K$1:$AE$1,0))*K592</f>
        <v>0</v>
      </c>
      <c r="L593" s="365" cm="1">
        <f t="array" aca="1" ref="L593" ca="1">INDEX(INDIRECT($D593),,MATCH(L591,Cashflow_A!$K$1:$AE$1,0))*L592</f>
        <v>0</v>
      </c>
      <c r="M593" s="365" cm="1">
        <f t="array" aca="1" ref="M593" ca="1">INDEX(INDIRECT($D593),,MATCH(M591,Cashflow_A!$K$1:$AE$1,0))*M592</f>
        <v>0</v>
      </c>
      <c r="N593" s="365" cm="1">
        <f t="array" aca="1" ref="N593" ca="1">INDEX(INDIRECT($D593),,MATCH(N591,Cashflow_A!$K$1:$AE$1,0))*N592</f>
        <v>0</v>
      </c>
      <c r="O593" s="365" cm="1">
        <f t="array" aca="1" ref="O593" ca="1">INDEX(INDIRECT($D593),,MATCH(O591,Cashflow_A!$K$1:$AE$1,0))*O592</f>
        <v>0</v>
      </c>
      <c r="P593" s="365" cm="1">
        <f t="array" aca="1" ref="P593" ca="1">INDEX(INDIRECT($D593),,MATCH(P591,Cashflow_A!$K$1:$AE$1,0))*P592</f>
        <v>0</v>
      </c>
      <c r="Q593" s="365" cm="1">
        <f t="array" aca="1" ref="Q593" ca="1">INDEX(INDIRECT($D593),,MATCH(Q591,Cashflow_A!$K$1:$AE$1,0))*Q592</f>
        <v>0</v>
      </c>
      <c r="R593" s="365" cm="1">
        <f t="array" aca="1" ref="R593" ca="1">INDEX(INDIRECT($D593),,MATCH(R591,Cashflow_A!$K$1:$AE$1,0))*R592</f>
        <v>0</v>
      </c>
      <c r="S593" s="365" cm="1">
        <f t="array" aca="1" ref="S593" ca="1">INDEX(INDIRECT($D593),,MATCH(S591,Cashflow_A!$K$1:$AE$1,0))*S592</f>
        <v>0</v>
      </c>
      <c r="T593" s="365" cm="1">
        <f t="array" aca="1" ref="T593" ca="1">INDEX(INDIRECT($D593),,MATCH(T591,Cashflow_A!$K$1:$AE$1,0))*T592</f>
        <v>0</v>
      </c>
      <c r="U593" s="365" cm="1">
        <f t="array" aca="1" ref="U593" ca="1">INDEX(INDIRECT($D593),,MATCH(U591,Cashflow_A!$K$1:$AE$1,0))*U592</f>
        <v>0</v>
      </c>
      <c r="V593" s="365" cm="1">
        <f t="array" aca="1" ref="V593" ca="1">INDEX(INDIRECT($D593),,MATCH(V591,Cashflow_A!$K$1:$AE$1,0))*V592</f>
        <v>0</v>
      </c>
      <c r="W593" s="365" cm="1">
        <f t="array" aca="1" ref="W593" ca="1">INDEX(INDIRECT($D593),,MATCH(W591,Cashflow_A!$K$1:$AE$1,0))*W592</f>
        <v>0</v>
      </c>
      <c r="X593" s="365" cm="1">
        <f t="array" aca="1" ref="X593" ca="1">INDEX(INDIRECT($D593),,MATCH(X591,Cashflow_A!$K$1:$AE$1,0))*X592</f>
        <v>0</v>
      </c>
      <c r="Y593" s="365" cm="1">
        <f t="array" aca="1" ref="Y593" ca="1">INDEX(INDIRECT($D593),,MATCH(Y591,Cashflow_A!$K$1:$AE$1,0))*Y592</f>
        <v>0</v>
      </c>
      <c r="Z593" s="365" cm="1">
        <f t="array" aca="1" ref="Z593" ca="1">INDEX(INDIRECT($D593),,MATCH(Z591,Cashflow_A!$K$1:$AE$1,0))*Z592</f>
        <v>0</v>
      </c>
      <c r="AA593" s="365" cm="1">
        <f t="array" aca="1" ref="AA593" ca="1">INDEX(INDIRECT($D593),,MATCH(AA591,Cashflow_A!$K$1:$AE$1,0))*AA592</f>
        <v>0</v>
      </c>
      <c r="AB593" s="365" cm="1">
        <f t="array" aca="1" ref="AB593" ca="1">INDEX(INDIRECT($D593),,MATCH(AB591,Cashflow_A!$K$1:$AE$1,0))*AB592</f>
        <v>0</v>
      </c>
      <c r="AC593" s="365" cm="1">
        <f t="array" aca="1" ref="AC593" ca="1">INDEX(INDIRECT($D593),,MATCH(AC591,Cashflow_A!$K$1:$AE$1,0))*AC592</f>
        <v>0</v>
      </c>
      <c r="AD593" s="365" cm="1">
        <f t="array" aca="1" ref="AD593" ca="1">INDEX(INDIRECT($D593),,MATCH(AD591,Cashflow_A!$K$1:$AE$1,0))*AD592</f>
        <v>0</v>
      </c>
      <c r="AE593" s="365" cm="1">
        <f t="array" aca="1" ref="AE593" ca="1">INDEX(INDIRECT($D593),,MATCH(AE591,Cashflow_A!$K$1:$AE$1,0))*AE592</f>
        <v>0</v>
      </c>
    </row>
    <row r="594" spans="1:35" s="2" customFormat="1" ht="15" hidden="1" outlineLevel="1" x14ac:dyDescent="0.3">
      <c r="C594" s="355" t="s">
        <v>29</v>
      </c>
      <c r="D594" s="2" t="str">
        <f>CONCATENATE(C594,"_Cost")</f>
        <v>I_Cost</v>
      </c>
      <c r="G594" s="2" t="s">
        <v>611</v>
      </c>
      <c r="H594" s="2" t="s">
        <v>606</v>
      </c>
      <c r="J594" s="358"/>
      <c r="K594" s="359" cm="1">
        <f t="array" aca="1" ref="K594" ca="1">INDEX(INDIRECT($D594),,MATCH(K591,Cashflow_A!$K$1:$AE$1,0))*K592</f>
        <v>0</v>
      </c>
      <c r="L594" s="365" cm="1">
        <f t="array" aca="1" ref="L594" ca="1">INDEX(INDIRECT($D594),,MATCH(L591,Cashflow_A!$K$1:$AE$1,0))*L592</f>
        <v>0</v>
      </c>
      <c r="M594" s="365" cm="1">
        <f t="array" aca="1" ref="M594" ca="1">INDEX(INDIRECT($D594),,MATCH(M591,Cashflow_A!$K$1:$AE$1,0))*M592</f>
        <v>0</v>
      </c>
      <c r="N594" s="365" cm="1">
        <f t="array" aca="1" ref="N594" ca="1">INDEX(INDIRECT($D594),,MATCH(N591,Cashflow_A!$K$1:$AE$1,0))*N592</f>
        <v>0</v>
      </c>
      <c r="O594" s="365" cm="1">
        <f t="array" aca="1" ref="O594" ca="1">INDEX(INDIRECT($D594),,MATCH(O591,Cashflow_A!$K$1:$AE$1,0))*O592</f>
        <v>0</v>
      </c>
      <c r="P594" s="365" cm="1">
        <f t="array" aca="1" ref="P594" ca="1">INDEX(INDIRECT($D594),,MATCH(P591,Cashflow_A!$K$1:$AE$1,0))*P592</f>
        <v>0</v>
      </c>
      <c r="Q594" s="365" cm="1">
        <f t="array" aca="1" ref="Q594" ca="1">INDEX(INDIRECT($D594),,MATCH(Q591,Cashflow_A!$K$1:$AE$1,0))*Q592</f>
        <v>0</v>
      </c>
      <c r="R594" s="365" cm="1">
        <f t="array" aca="1" ref="R594" ca="1">INDEX(INDIRECT($D594),,MATCH(R591,Cashflow_A!$K$1:$AE$1,0))*R592</f>
        <v>0</v>
      </c>
      <c r="S594" s="365" cm="1">
        <f t="array" aca="1" ref="S594" ca="1">INDEX(INDIRECT($D594),,MATCH(S591,Cashflow_A!$K$1:$AE$1,0))*S592</f>
        <v>0</v>
      </c>
      <c r="T594" s="365" cm="1">
        <f t="array" aca="1" ref="T594" ca="1">INDEX(INDIRECT($D594),,MATCH(T591,Cashflow_A!$K$1:$AE$1,0))*T592</f>
        <v>0</v>
      </c>
      <c r="U594" s="365" cm="1">
        <f t="array" aca="1" ref="U594" ca="1">INDEX(INDIRECT($D594),,MATCH(U591,Cashflow_A!$K$1:$AE$1,0))*U592</f>
        <v>0</v>
      </c>
      <c r="V594" s="365" cm="1">
        <f t="array" aca="1" ref="V594" ca="1">INDEX(INDIRECT($D594),,MATCH(V591,Cashflow_A!$K$1:$AE$1,0))*V592</f>
        <v>0</v>
      </c>
      <c r="W594" s="365" cm="1">
        <f t="array" aca="1" ref="W594" ca="1">INDEX(INDIRECT($D594),,MATCH(W591,Cashflow_A!$K$1:$AE$1,0))*W592</f>
        <v>0</v>
      </c>
      <c r="X594" s="365" cm="1">
        <f t="array" aca="1" ref="X594" ca="1">INDEX(INDIRECT($D594),,MATCH(X591,Cashflow_A!$K$1:$AE$1,0))*X592</f>
        <v>0</v>
      </c>
      <c r="Y594" s="365" cm="1">
        <f t="array" aca="1" ref="Y594" ca="1">INDEX(INDIRECT($D594),,MATCH(Y591,Cashflow_A!$K$1:$AE$1,0))*Y592</f>
        <v>0</v>
      </c>
      <c r="Z594" s="365" cm="1">
        <f t="array" aca="1" ref="Z594" ca="1">INDEX(INDIRECT($D594),,MATCH(Z591,Cashflow_A!$K$1:$AE$1,0))*Z592</f>
        <v>0</v>
      </c>
      <c r="AA594" s="365" cm="1">
        <f t="array" aca="1" ref="AA594" ca="1">INDEX(INDIRECT($D594),,MATCH(AA591,Cashflow_A!$K$1:$AE$1,0))*AA592</f>
        <v>0</v>
      </c>
      <c r="AB594" s="365" cm="1">
        <f t="array" aca="1" ref="AB594" ca="1">INDEX(INDIRECT($D594),,MATCH(AB591,Cashflow_A!$K$1:$AE$1,0))*AB592</f>
        <v>0</v>
      </c>
      <c r="AC594" s="365" cm="1">
        <f t="array" aca="1" ref="AC594" ca="1">INDEX(INDIRECT($D594),,MATCH(AC591,Cashflow_A!$K$1:$AE$1,0))*AC592</f>
        <v>0</v>
      </c>
      <c r="AD594" s="365" cm="1">
        <f t="array" aca="1" ref="AD594" ca="1">INDEX(INDIRECT($D594),,MATCH(AD591,Cashflow_A!$K$1:$AE$1,0))*AD592</f>
        <v>0</v>
      </c>
      <c r="AE594" s="365" cm="1">
        <f t="array" aca="1" ref="AE594" ca="1">INDEX(INDIRECT($D594),,MATCH(AE591,Cashflow_A!$K$1:$AE$1,0))*AE592</f>
        <v>0</v>
      </c>
    </row>
    <row r="595" spans="1:35" s="2" customFormat="1" ht="15" hidden="1" outlineLevel="1" x14ac:dyDescent="0.3">
      <c r="C595" s="355" t="s">
        <v>29</v>
      </c>
      <c r="D595" s="2" t="str">
        <f>CONCATENATE(C595,"_Net_Revenue")</f>
        <v>I_Net_Revenue</v>
      </c>
      <c r="H595" s="2" t="s">
        <v>607</v>
      </c>
      <c r="J595" s="358"/>
      <c r="K595" s="359" cm="1">
        <f t="array" aca="1" ref="K595" ca="1">INDEX(INDIRECT($D595),,MATCH(K591,Cashflow_A!$K$1:$AE$1,0))*K592</f>
        <v>0</v>
      </c>
      <c r="L595" s="365" cm="1">
        <f t="array" aca="1" ref="L595" ca="1">INDEX(INDIRECT($D595),,MATCH(L591,Cashflow_A!$K$1:$AE$1,0))*L592</f>
        <v>0</v>
      </c>
      <c r="M595" s="365" cm="1">
        <f t="array" aca="1" ref="M595" ca="1">INDEX(INDIRECT($D595),,MATCH(M591,Cashflow_A!$K$1:$AE$1,0))*M592</f>
        <v>0</v>
      </c>
      <c r="N595" s="365" cm="1">
        <f t="array" aca="1" ref="N595" ca="1">INDEX(INDIRECT($D595),,MATCH(N591,Cashflow_A!$K$1:$AE$1,0))*N592</f>
        <v>0</v>
      </c>
      <c r="O595" s="365" cm="1">
        <f t="array" aca="1" ref="O595" ca="1">INDEX(INDIRECT($D595),,MATCH(O591,Cashflow_A!$K$1:$AE$1,0))*O592</f>
        <v>0</v>
      </c>
      <c r="P595" s="365" cm="1">
        <f t="array" aca="1" ref="P595" ca="1">INDEX(INDIRECT($D595),,MATCH(P591,Cashflow_A!$K$1:$AE$1,0))*P592</f>
        <v>0</v>
      </c>
      <c r="Q595" s="365" cm="1">
        <f t="array" aca="1" ref="Q595" ca="1">INDEX(INDIRECT($D595),,MATCH(Q591,Cashflow_A!$K$1:$AE$1,0))*Q592</f>
        <v>0</v>
      </c>
      <c r="R595" s="365" cm="1">
        <f t="array" aca="1" ref="R595" ca="1">INDEX(INDIRECT($D595),,MATCH(R591,Cashflow_A!$K$1:$AE$1,0))*R592</f>
        <v>0</v>
      </c>
      <c r="S595" s="365" cm="1">
        <f t="array" aca="1" ref="S595" ca="1">INDEX(INDIRECT($D595),,MATCH(S591,Cashflow_A!$K$1:$AE$1,0))*S592</f>
        <v>0</v>
      </c>
      <c r="T595" s="365" cm="1">
        <f t="array" aca="1" ref="T595" ca="1">INDEX(INDIRECT($D595),,MATCH(T591,Cashflow_A!$K$1:$AE$1,0))*T592</f>
        <v>0</v>
      </c>
      <c r="U595" s="365" cm="1">
        <f t="array" aca="1" ref="U595" ca="1">INDEX(INDIRECT($D595),,MATCH(U591,Cashflow_A!$K$1:$AE$1,0))*U592</f>
        <v>0</v>
      </c>
      <c r="V595" s="365" cm="1">
        <f t="array" aca="1" ref="V595" ca="1">INDEX(INDIRECT($D595),,MATCH(V591,Cashflow_A!$K$1:$AE$1,0))*V592</f>
        <v>0</v>
      </c>
      <c r="W595" s="365" cm="1">
        <f t="array" aca="1" ref="W595" ca="1">INDEX(INDIRECT($D595),,MATCH(W591,Cashflow_A!$K$1:$AE$1,0))*W592</f>
        <v>0</v>
      </c>
      <c r="X595" s="365" cm="1">
        <f t="array" aca="1" ref="X595" ca="1">INDEX(INDIRECT($D595),,MATCH(X591,Cashflow_A!$K$1:$AE$1,0))*X592</f>
        <v>0</v>
      </c>
      <c r="Y595" s="365" cm="1">
        <f t="array" aca="1" ref="Y595" ca="1">INDEX(INDIRECT($D595),,MATCH(Y591,Cashflow_A!$K$1:$AE$1,0))*Y592</f>
        <v>0</v>
      </c>
      <c r="Z595" s="365" cm="1">
        <f t="array" aca="1" ref="Z595" ca="1">INDEX(INDIRECT($D595),,MATCH(Z591,Cashflow_A!$K$1:$AE$1,0))*Z592</f>
        <v>0</v>
      </c>
      <c r="AA595" s="365" cm="1">
        <f t="array" aca="1" ref="AA595" ca="1">INDEX(INDIRECT($D595),,MATCH(AA591,Cashflow_A!$K$1:$AE$1,0))*AA592</f>
        <v>0</v>
      </c>
      <c r="AB595" s="365" cm="1">
        <f t="array" aca="1" ref="AB595" ca="1">INDEX(INDIRECT($D595),,MATCH(AB591,Cashflow_A!$K$1:$AE$1,0))*AB592</f>
        <v>0</v>
      </c>
      <c r="AC595" s="365" cm="1">
        <f t="array" aca="1" ref="AC595" ca="1">INDEX(INDIRECT($D595),,MATCH(AC591,Cashflow_A!$K$1:$AE$1,0))*AC592</f>
        <v>0</v>
      </c>
      <c r="AD595" s="365" cm="1">
        <f t="array" aca="1" ref="AD595" ca="1">INDEX(INDIRECT($D595),,MATCH(AD591,Cashflow_A!$K$1:$AE$1,0))*AD592</f>
        <v>0</v>
      </c>
      <c r="AE595" s="365" cm="1">
        <f t="array" aca="1" ref="AE595" ca="1">INDEX(INDIRECT($D595),,MATCH(AE591,Cashflow_A!$K$1:$AE$1,0))*AE592</f>
        <v>0</v>
      </c>
    </row>
    <row r="596" spans="1:35" s="2" customFormat="1" ht="15" hidden="1" outlineLevel="1" x14ac:dyDescent="0.3">
      <c r="C596" s="355"/>
      <c r="J596" s="358"/>
    </row>
    <row r="597" spans="1:35" s="2" customFormat="1" ht="15" hidden="1" outlineLevel="1" x14ac:dyDescent="0.3">
      <c r="C597" s="355"/>
      <c r="J597" s="358"/>
    </row>
    <row r="598" spans="1:35" s="2" customFormat="1" ht="15.75" collapsed="1" thickTop="1" x14ac:dyDescent="0.3">
      <c r="C598" s="355"/>
      <c r="J598" s="358"/>
    </row>
    <row r="599" spans="1:35" s="2" customFormat="1" ht="15" x14ac:dyDescent="0.3">
      <c r="C599" s="355"/>
      <c r="J599" s="358"/>
    </row>
    <row r="600" spans="1:35" s="2" customFormat="1" thickBot="1" x14ac:dyDescent="0.25">
      <c r="C600" s="355" t="s">
        <v>30</v>
      </c>
      <c r="D600" s="53" t="str">
        <f>VLOOKUP(C600,Data!$A$9:$B$632,2,FALSE)</f>
        <v>Rice: irrigated paddy</v>
      </c>
      <c r="J600" s="358"/>
    </row>
    <row r="601" spans="1:35" s="12" customFormat="1" ht="17.25" hidden="1" outlineLevel="1" thickTop="1" x14ac:dyDescent="0.3">
      <c r="A601" s="2"/>
      <c r="B601" s="2"/>
      <c r="C601" s="355"/>
      <c r="D601" s="2"/>
      <c r="E601"/>
      <c r="F601"/>
      <c r="G601"/>
      <c r="H601"/>
      <c r="I601"/>
      <c r="J601" s="578"/>
      <c r="K601"/>
      <c r="L601"/>
      <c r="M601"/>
      <c r="N601"/>
      <c r="O601"/>
      <c r="P601"/>
      <c r="Q601"/>
      <c r="R601"/>
      <c r="S601"/>
      <c r="T601"/>
      <c r="U601"/>
      <c r="V601"/>
      <c r="W601"/>
      <c r="X601"/>
      <c r="Y601"/>
      <c r="Z601"/>
      <c r="AA601"/>
      <c r="AB601"/>
      <c r="AC601"/>
      <c r="AD601"/>
      <c r="AE601"/>
      <c r="AF601" s="2"/>
      <c r="AG601" s="2"/>
      <c r="AH601" s="2"/>
      <c r="AI601" s="2"/>
    </row>
    <row r="602" spans="1:35" s="12" customFormat="1" hidden="1" outlineLevel="1" x14ac:dyDescent="0.3">
      <c r="A602" s="2"/>
      <c r="B602" s="2"/>
      <c r="C602" s="355"/>
      <c r="D602" s="2" t="s">
        <v>602</v>
      </c>
      <c r="E602" s="356" t="s">
        <v>603</v>
      </c>
      <c r="F602" s="357">
        <v>0</v>
      </c>
      <c r="G602" s="2"/>
      <c r="I602" s="2"/>
      <c r="J602" s="358"/>
      <c r="K602" s="359">
        <f>IF(K$1&gt;=$F602,K$1-$F602,0)</f>
        <v>0</v>
      </c>
      <c r="L602" s="365">
        <f>IF(L$1&gt;=$F602,L$1-$F602,0)</f>
        <v>1</v>
      </c>
      <c r="M602" s="365">
        <f t="shared" ref="M602:AE602" si="168">IF(M$1&gt;=$F602,M$1-$F602,0)</f>
        <v>2</v>
      </c>
      <c r="N602" s="365">
        <f t="shared" si="168"/>
        <v>3</v>
      </c>
      <c r="O602" s="365">
        <f t="shared" si="168"/>
        <v>4</v>
      </c>
      <c r="P602" s="365">
        <f t="shared" si="168"/>
        <v>5</v>
      </c>
      <c r="Q602" s="365">
        <f t="shared" si="168"/>
        <v>6</v>
      </c>
      <c r="R602" s="365">
        <f t="shared" si="168"/>
        <v>7</v>
      </c>
      <c r="S602" s="365">
        <f t="shared" si="168"/>
        <v>8</v>
      </c>
      <c r="T602" s="365">
        <f t="shared" si="168"/>
        <v>9</v>
      </c>
      <c r="U602" s="365">
        <f t="shared" si="168"/>
        <v>10</v>
      </c>
      <c r="V602" s="365">
        <f t="shared" si="168"/>
        <v>11</v>
      </c>
      <c r="W602" s="365">
        <f t="shared" si="168"/>
        <v>12</v>
      </c>
      <c r="X602" s="365">
        <f t="shared" si="168"/>
        <v>13</v>
      </c>
      <c r="Y602" s="365">
        <f t="shared" si="168"/>
        <v>14</v>
      </c>
      <c r="Z602" s="365">
        <f t="shared" si="168"/>
        <v>15</v>
      </c>
      <c r="AA602" s="365">
        <f t="shared" si="168"/>
        <v>16</v>
      </c>
      <c r="AB602" s="365">
        <f t="shared" si="168"/>
        <v>17</v>
      </c>
      <c r="AC602" s="365">
        <f t="shared" si="168"/>
        <v>18</v>
      </c>
      <c r="AD602" s="365">
        <f t="shared" si="168"/>
        <v>19</v>
      </c>
      <c r="AE602" s="365">
        <f t="shared" si="168"/>
        <v>20</v>
      </c>
      <c r="AF602" s="2"/>
      <c r="AG602" s="2"/>
      <c r="AH602" s="2"/>
      <c r="AI602" s="2"/>
    </row>
    <row r="603" spans="1:35" s="12" customFormat="1" hidden="1" outlineLevel="1" x14ac:dyDescent="0.3">
      <c r="A603" s="2"/>
      <c r="B603" s="2"/>
      <c r="C603" s="355" t="s">
        <v>30</v>
      </c>
      <c r="D603" s="2" t="str">
        <f>CONCATENATE("Hectares year ",F602)</f>
        <v>Hectares year 0</v>
      </c>
      <c r="E603" s="356" t="s">
        <v>604</v>
      </c>
      <c r="F603" s="357">
        <f>SUMIFS(Project_Hectare!$G$12:$G$381,Project_Hectare!$C$12:$C$381,C603,Project_Hectare!$E$12:$E$381,D603)</f>
        <v>0</v>
      </c>
      <c r="G603" s="2"/>
      <c r="I603" s="2"/>
      <c r="J603" s="358"/>
      <c r="K603" s="359">
        <f>IF(K$1&gt;=$F602,$F603,0)</f>
        <v>0</v>
      </c>
      <c r="L603" s="365">
        <f t="shared" ref="L603:AE603" si="169">IF(L$1&gt;=$F602,$F603,0)</f>
        <v>0</v>
      </c>
      <c r="M603" s="365">
        <f t="shared" si="169"/>
        <v>0</v>
      </c>
      <c r="N603" s="365">
        <f t="shared" si="169"/>
        <v>0</v>
      </c>
      <c r="O603" s="365">
        <f t="shared" si="169"/>
        <v>0</v>
      </c>
      <c r="P603" s="365">
        <f t="shared" si="169"/>
        <v>0</v>
      </c>
      <c r="Q603" s="365">
        <f t="shared" si="169"/>
        <v>0</v>
      </c>
      <c r="R603" s="365">
        <f t="shared" si="169"/>
        <v>0</v>
      </c>
      <c r="S603" s="365">
        <f t="shared" si="169"/>
        <v>0</v>
      </c>
      <c r="T603" s="365">
        <f t="shared" si="169"/>
        <v>0</v>
      </c>
      <c r="U603" s="365">
        <f t="shared" si="169"/>
        <v>0</v>
      </c>
      <c r="V603" s="365">
        <f t="shared" si="169"/>
        <v>0</v>
      </c>
      <c r="W603" s="365">
        <f t="shared" si="169"/>
        <v>0</v>
      </c>
      <c r="X603" s="365">
        <f t="shared" si="169"/>
        <v>0</v>
      </c>
      <c r="Y603" s="365">
        <f t="shared" si="169"/>
        <v>0</v>
      </c>
      <c r="Z603" s="365">
        <f t="shared" si="169"/>
        <v>0</v>
      </c>
      <c r="AA603" s="365">
        <f t="shared" si="169"/>
        <v>0</v>
      </c>
      <c r="AB603" s="365">
        <f t="shared" si="169"/>
        <v>0</v>
      </c>
      <c r="AC603" s="365">
        <f t="shared" si="169"/>
        <v>0</v>
      </c>
      <c r="AD603" s="365">
        <f t="shared" si="169"/>
        <v>0</v>
      </c>
      <c r="AE603" s="365">
        <f t="shared" si="169"/>
        <v>0</v>
      </c>
      <c r="AF603" s="2"/>
      <c r="AG603" s="2"/>
      <c r="AH603" s="2"/>
      <c r="AI603" s="2"/>
    </row>
    <row r="604" spans="1:35" s="2" customFormat="1" ht="15" hidden="1" outlineLevel="1" x14ac:dyDescent="0.3">
      <c r="C604" s="355" t="s">
        <v>30</v>
      </c>
      <c r="D604" s="2" t="str">
        <f>CONCATENATE(C604,"_Revenue")</f>
        <v>J_Revenue</v>
      </c>
      <c r="G604" s="2" t="s">
        <v>610</v>
      </c>
      <c r="H604" s="2" t="s">
        <v>605</v>
      </c>
      <c r="J604" s="358"/>
      <c r="K604" s="359" cm="1">
        <f t="array" aca="1" ref="K604" ca="1">INDEX(INDIRECT($D604),,MATCH(K602,Cashflow_A!$K$1:$AE$1,0))*K603</f>
        <v>0</v>
      </c>
      <c r="L604" s="365" cm="1">
        <f t="array" aca="1" ref="L604" ca="1">INDEX(INDIRECT($D604),,MATCH(L602,Cashflow_A!$K$1:$AE$1,0))*L603</f>
        <v>0</v>
      </c>
      <c r="M604" s="365" cm="1">
        <f t="array" aca="1" ref="M604" ca="1">INDEX(INDIRECT($D604),,MATCH(M602,Cashflow_A!$K$1:$AE$1,0))*M603</f>
        <v>0</v>
      </c>
      <c r="N604" s="365" cm="1">
        <f t="array" aca="1" ref="N604" ca="1">INDEX(INDIRECT($D604),,MATCH(N602,Cashflow_A!$K$1:$AE$1,0))*N603</f>
        <v>0</v>
      </c>
      <c r="O604" s="365" cm="1">
        <f t="array" aca="1" ref="O604" ca="1">INDEX(INDIRECT($D604),,MATCH(O602,Cashflow_A!$K$1:$AE$1,0))*O603</f>
        <v>0</v>
      </c>
      <c r="P604" s="365" cm="1">
        <f t="array" aca="1" ref="P604" ca="1">INDEX(INDIRECT($D604),,MATCH(P602,Cashflow_A!$K$1:$AE$1,0))*P603</f>
        <v>0</v>
      </c>
      <c r="Q604" s="365" cm="1">
        <f t="array" aca="1" ref="Q604" ca="1">INDEX(INDIRECT($D604),,MATCH(Q602,Cashflow_A!$K$1:$AE$1,0))*Q603</f>
        <v>0</v>
      </c>
      <c r="R604" s="365" cm="1">
        <f t="array" aca="1" ref="R604" ca="1">INDEX(INDIRECT($D604),,MATCH(R602,Cashflow_A!$K$1:$AE$1,0))*R603</f>
        <v>0</v>
      </c>
      <c r="S604" s="365" cm="1">
        <f t="array" aca="1" ref="S604" ca="1">INDEX(INDIRECT($D604),,MATCH(S602,Cashflow_A!$K$1:$AE$1,0))*S603</f>
        <v>0</v>
      </c>
      <c r="T604" s="365" cm="1">
        <f t="array" aca="1" ref="T604" ca="1">INDEX(INDIRECT($D604),,MATCH(T602,Cashflow_A!$K$1:$AE$1,0))*T603</f>
        <v>0</v>
      </c>
      <c r="U604" s="365" cm="1">
        <f t="array" aca="1" ref="U604" ca="1">INDEX(INDIRECT($D604),,MATCH(U602,Cashflow_A!$K$1:$AE$1,0))*U603</f>
        <v>0</v>
      </c>
      <c r="V604" s="365" cm="1">
        <f t="array" aca="1" ref="V604" ca="1">INDEX(INDIRECT($D604),,MATCH(V602,Cashflow_A!$K$1:$AE$1,0))*V603</f>
        <v>0</v>
      </c>
      <c r="W604" s="365" cm="1">
        <f t="array" aca="1" ref="W604" ca="1">INDEX(INDIRECT($D604),,MATCH(W602,Cashflow_A!$K$1:$AE$1,0))*W603</f>
        <v>0</v>
      </c>
      <c r="X604" s="365" cm="1">
        <f t="array" aca="1" ref="X604" ca="1">INDEX(INDIRECT($D604),,MATCH(X602,Cashflow_A!$K$1:$AE$1,0))*X603</f>
        <v>0</v>
      </c>
      <c r="Y604" s="365" cm="1">
        <f t="array" aca="1" ref="Y604" ca="1">INDEX(INDIRECT($D604),,MATCH(Y602,Cashflow_A!$K$1:$AE$1,0))*Y603</f>
        <v>0</v>
      </c>
      <c r="Z604" s="365" cm="1">
        <f t="array" aca="1" ref="Z604" ca="1">INDEX(INDIRECT($D604),,MATCH(Z602,Cashflow_A!$K$1:$AE$1,0))*Z603</f>
        <v>0</v>
      </c>
      <c r="AA604" s="365" cm="1">
        <f t="array" aca="1" ref="AA604" ca="1">INDEX(INDIRECT($D604),,MATCH(AA602,Cashflow_A!$K$1:$AE$1,0))*AA603</f>
        <v>0</v>
      </c>
      <c r="AB604" s="365" cm="1">
        <f t="array" aca="1" ref="AB604" ca="1">INDEX(INDIRECT($D604),,MATCH(AB602,Cashflow_A!$K$1:$AE$1,0))*AB603</f>
        <v>0</v>
      </c>
      <c r="AC604" s="365" cm="1">
        <f t="array" aca="1" ref="AC604" ca="1">INDEX(INDIRECT($D604),,MATCH(AC602,Cashflow_A!$K$1:$AE$1,0))*AC603</f>
        <v>0</v>
      </c>
      <c r="AD604" s="365" cm="1">
        <f t="array" aca="1" ref="AD604" ca="1">INDEX(INDIRECT($D604),,MATCH(AD602,Cashflow_A!$K$1:$AE$1,0))*AD603</f>
        <v>0</v>
      </c>
      <c r="AE604" s="365" cm="1">
        <f t="array" aca="1" ref="AE604" ca="1">INDEX(INDIRECT($D604),,MATCH(AE602,Cashflow_A!$K$1:$AE$1,0))*AE603</f>
        <v>0</v>
      </c>
    </row>
    <row r="605" spans="1:35" s="2" customFormat="1" ht="15" hidden="1" outlineLevel="1" x14ac:dyDescent="0.3">
      <c r="C605" s="355" t="s">
        <v>30</v>
      </c>
      <c r="D605" s="2" t="str">
        <f>CONCATENATE(C605,"_Cost")</f>
        <v>J_Cost</v>
      </c>
      <c r="G605" s="2" t="s">
        <v>611</v>
      </c>
      <c r="H605" s="2" t="s">
        <v>606</v>
      </c>
      <c r="J605" s="358"/>
      <c r="K605" s="359" cm="1">
        <f t="array" aca="1" ref="K605" ca="1">INDEX(INDIRECT($D605),,MATCH(K602,Cashflow_A!$K$1:$AE$1,0))*K603</f>
        <v>0</v>
      </c>
      <c r="L605" s="365" cm="1">
        <f t="array" aca="1" ref="L605" ca="1">INDEX(INDIRECT($D605),,MATCH(L602,Cashflow_A!$K$1:$AE$1,0))*L603</f>
        <v>0</v>
      </c>
      <c r="M605" s="365" cm="1">
        <f t="array" aca="1" ref="M605" ca="1">INDEX(INDIRECT($D605),,MATCH(M602,Cashflow_A!$K$1:$AE$1,0))*M603</f>
        <v>0</v>
      </c>
      <c r="N605" s="365" cm="1">
        <f t="array" aca="1" ref="N605" ca="1">INDEX(INDIRECT($D605),,MATCH(N602,Cashflow_A!$K$1:$AE$1,0))*N603</f>
        <v>0</v>
      </c>
      <c r="O605" s="365" cm="1">
        <f t="array" aca="1" ref="O605" ca="1">INDEX(INDIRECT($D605),,MATCH(O602,Cashflow_A!$K$1:$AE$1,0))*O603</f>
        <v>0</v>
      </c>
      <c r="P605" s="365" cm="1">
        <f t="array" aca="1" ref="P605" ca="1">INDEX(INDIRECT($D605),,MATCH(P602,Cashflow_A!$K$1:$AE$1,0))*P603</f>
        <v>0</v>
      </c>
      <c r="Q605" s="365" cm="1">
        <f t="array" aca="1" ref="Q605" ca="1">INDEX(INDIRECT($D605),,MATCH(Q602,Cashflow_A!$K$1:$AE$1,0))*Q603</f>
        <v>0</v>
      </c>
      <c r="R605" s="365" cm="1">
        <f t="array" aca="1" ref="R605" ca="1">INDEX(INDIRECT($D605),,MATCH(R602,Cashflow_A!$K$1:$AE$1,0))*R603</f>
        <v>0</v>
      </c>
      <c r="S605" s="365" cm="1">
        <f t="array" aca="1" ref="S605" ca="1">INDEX(INDIRECT($D605),,MATCH(S602,Cashflow_A!$K$1:$AE$1,0))*S603</f>
        <v>0</v>
      </c>
      <c r="T605" s="365" cm="1">
        <f t="array" aca="1" ref="T605" ca="1">INDEX(INDIRECT($D605),,MATCH(T602,Cashflow_A!$K$1:$AE$1,0))*T603</f>
        <v>0</v>
      </c>
      <c r="U605" s="365" cm="1">
        <f t="array" aca="1" ref="U605" ca="1">INDEX(INDIRECT($D605),,MATCH(U602,Cashflow_A!$K$1:$AE$1,0))*U603</f>
        <v>0</v>
      </c>
      <c r="V605" s="365" cm="1">
        <f t="array" aca="1" ref="V605" ca="1">INDEX(INDIRECT($D605),,MATCH(V602,Cashflow_A!$K$1:$AE$1,0))*V603</f>
        <v>0</v>
      </c>
      <c r="W605" s="365" cm="1">
        <f t="array" aca="1" ref="W605" ca="1">INDEX(INDIRECT($D605),,MATCH(W602,Cashflow_A!$K$1:$AE$1,0))*W603</f>
        <v>0</v>
      </c>
      <c r="X605" s="365" cm="1">
        <f t="array" aca="1" ref="X605" ca="1">INDEX(INDIRECT($D605),,MATCH(X602,Cashflow_A!$K$1:$AE$1,0))*X603</f>
        <v>0</v>
      </c>
      <c r="Y605" s="365" cm="1">
        <f t="array" aca="1" ref="Y605" ca="1">INDEX(INDIRECT($D605),,MATCH(Y602,Cashflow_A!$K$1:$AE$1,0))*Y603</f>
        <v>0</v>
      </c>
      <c r="Z605" s="365" cm="1">
        <f t="array" aca="1" ref="Z605" ca="1">INDEX(INDIRECT($D605),,MATCH(Z602,Cashflow_A!$K$1:$AE$1,0))*Z603</f>
        <v>0</v>
      </c>
      <c r="AA605" s="365" cm="1">
        <f t="array" aca="1" ref="AA605" ca="1">INDEX(INDIRECT($D605),,MATCH(AA602,Cashflow_A!$K$1:$AE$1,0))*AA603</f>
        <v>0</v>
      </c>
      <c r="AB605" s="365" cm="1">
        <f t="array" aca="1" ref="AB605" ca="1">INDEX(INDIRECT($D605),,MATCH(AB602,Cashflow_A!$K$1:$AE$1,0))*AB603</f>
        <v>0</v>
      </c>
      <c r="AC605" s="365" cm="1">
        <f t="array" aca="1" ref="AC605" ca="1">INDEX(INDIRECT($D605),,MATCH(AC602,Cashflow_A!$K$1:$AE$1,0))*AC603</f>
        <v>0</v>
      </c>
      <c r="AD605" s="365" cm="1">
        <f t="array" aca="1" ref="AD605" ca="1">INDEX(INDIRECT($D605),,MATCH(AD602,Cashflow_A!$K$1:$AE$1,0))*AD603</f>
        <v>0</v>
      </c>
      <c r="AE605" s="365" cm="1">
        <f t="array" aca="1" ref="AE605" ca="1">INDEX(INDIRECT($D605),,MATCH(AE602,Cashflow_A!$K$1:$AE$1,0))*AE603</f>
        <v>0</v>
      </c>
    </row>
    <row r="606" spans="1:35" s="2" customFormat="1" ht="15" hidden="1" outlineLevel="1" x14ac:dyDescent="0.3">
      <c r="C606" s="355" t="s">
        <v>30</v>
      </c>
      <c r="D606" s="2" t="str">
        <f>CONCATENATE(C606,"_Net_Revenue")</f>
        <v>J_Net_Revenue</v>
      </c>
      <c r="H606" s="2" t="s">
        <v>607</v>
      </c>
      <c r="J606" s="358"/>
      <c r="K606" s="359" cm="1">
        <f t="array" aca="1" ref="K606" ca="1">INDEX(INDIRECT($D606),,MATCH(K602,Cashflow_A!$K$1:$AE$1,0))*K603</f>
        <v>0</v>
      </c>
      <c r="L606" s="365" cm="1">
        <f t="array" aca="1" ref="L606" ca="1">INDEX(INDIRECT($D606),,MATCH(L602,Cashflow_A!$K$1:$AE$1,0))*L603</f>
        <v>0</v>
      </c>
      <c r="M606" s="365" cm="1">
        <f t="array" aca="1" ref="M606" ca="1">INDEX(INDIRECT($D606),,MATCH(M602,Cashflow_A!$K$1:$AE$1,0))*M603</f>
        <v>0</v>
      </c>
      <c r="N606" s="365" cm="1">
        <f t="array" aca="1" ref="N606" ca="1">INDEX(INDIRECT($D606),,MATCH(N602,Cashflow_A!$K$1:$AE$1,0))*N603</f>
        <v>0</v>
      </c>
      <c r="O606" s="365" cm="1">
        <f t="array" aca="1" ref="O606" ca="1">INDEX(INDIRECT($D606),,MATCH(O602,Cashflow_A!$K$1:$AE$1,0))*O603</f>
        <v>0</v>
      </c>
      <c r="P606" s="365" cm="1">
        <f t="array" aca="1" ref="P606" ca="1">INDEX(INDIRECT($D606),,MATCH(P602,Cashflow_A!$K$1:$AE$1,0))*P603</f>
        <v>0</v>
      </c>
      <c r="Q606" s="365" cm="1">
        <f t="array" aca="1" ref="Q606" ca="1">INDEX(INDIRECT($D606),,MATCH(Q602,Cashflow_A!$K$1:$AE$1,0))*Q603</f>
        <v>0</v>
      </c>
      <c r="R606" s="365" cm="1">
        <f t="array" aca="1" ref="R606" ca="1">INDEX(INDIRECT($D606),,MATCH(R602,Cashflow_A!$K$1:$AE$1,0))*R603</f>
        <v>0</v>
      </c>
      <c r="S606" s="365" cm="1">
        <f t="array" aca="1" ref="S606" ca="1">INDEX(INDIRECT($D606),,MATCH(S602,Cashflow_A!$K$1:$AE$1,0))*S603</f>
        <v>0</v>
      </c>
      <c r="T606" s="365" cm="1">
        <f t="array" aca="1" ref="T606" ca="1">INDEX(INDIRECT($D606),,MATCH(T602,Cashflow_A!$K$1:$AE$1,0))*T603</f>
        <v>0</v>
      </c>
      <c r="U606" s="365" cm="1">
        <f t="array" aca="1" ref="U606" ca="1">INDEX(INDIRECT($D606),,MATCH(U602,Cashflow_A!$K$1:$AE$1,0))*U603</f>
        <v>0</v>
      </c>
      <c r="V606" s="365" cm="1">
        <f t="array" aca="1" ref="V606" ca="1">INDEX(INDIRECT($D606),,MATCH(V602,Cashflow_A!$K$1:$AE$1,0))*V603</f>
        <v>0</v>
      </c>
      <c r="W606" s="365" cm="1">
        <f t="array" aca="1" ref="W606" ca="1">INDEX(INDIRECT($D606),,MATCH(W602,Cashflow_A!$K$1:$AE$1,0))*W603</f>
        <v>0</v>
      </c>
      <c r="X606" s="365" cm="1">
        <f t="array" aca="1" ref="X606" ca="1">INDEX(INDIRECT($D606),,MATCH(X602,Cashflow_A!$K$1:$AE$1,0))*X603</f>
        <v>0</v>
      </c>
      <c r="Y606" s="365" cm="1">
        <f t="array" aca="1" ref="Y606" ca="1">INDEX(INDIRECT($D606),,MATCH(Y602,Cashflow_A!$K$1:$AE$1,0))*Y603</f>
        <v>0</v>
      </c>
      <c r="Z606" s="365" cm="1">
        <f t="array" aca="1" ref="Z606" ca="1">INDEX(INDIRECT($D606),,MATCH(Z602,Cashflow_A!$K$1:$AE$1,0))*Z603</f>
        <v>0</v>
      </c>
      <c r="AA606" s="365" cm="1">
        <f t="array" aca="1" ref="AA606" ca="1">INDEX(INDIRECT($D606),,MATCH(AA602,Cashflow_A!$K$1:$AE$1,0))*AA603</f>
        <v>0</v>
      </c>
      <c r="AB606" s="365" cm="1">
        <f t="array" aca="1" ref="AB606" ca="1">INDEX(INDIRECT($D606),,MATCH(AB602,Cashflow_A!$K$1:$AE$1,0))*AB603</f>
        <v>0</v>
      </c>
      <c r="AC606" s="365" cm="1">
        <f t="array" aca="1" ref="AC606" ca="1">INDEX(INDIRECT($D606),,MATCH(AC602,Cashflow_A!$K$1:$AE$1,0))*AC603</f>
        <v>0</v>
      </c>
      <c r="AD606" s="365" cm="1">
        <f t="array" aca="1" ref="AD606" ca="1">INDEX(INDIRECT($D606),,MATCH(AD602,Cashflow_A!$K$1:$AE$1,0))*AD603</f>
        <v>0</v>
      </c>
      <c r="AE606" s="365" cm="1">
        <f t="array" aca="1" ref="AE606" ca="1">INDEX(INDIRECT($D606),,MATCH(AE602,Cashflow_A!$K$1:$AE$1,0))*AE603</f>
        <v>0</v>
      </c>
    </row>
    <row r="607" spans="1:35" s="2" customFormat="1" ht="15" hidden="1" outlineLevel="1" x14ac:dyDescent="0.3">
      <c r="C607" s="355"/>
      <c r="J607" s="358"/>
    </row>
    <row r="608" spans="1:35" s="12" customFormat="1" hidden="1" outlineLevel="1" x14ac:dyDescent="0.3">
      <c r="A608" s="2"/>
      <c r="B608" s="2"/>
      <c r="C608" s="355"/>
      <c r="D608" s="2" t="s">
        <v>602</v>
      </c>
      <c r="E608" s="356" t="s">
        <v>603</v>
      </c>
      <c r="F608" s="357">
        <v>1</v>
      </c>
      <c r="G608" s="2"/>
      <c r="I608" s="2"/>
      <c r="J608" s="358"/>
      <c r="K608" s="359">
        <f>IF(K$1&gt;=$F608,K$1-$F608,0)</f>
        <v>0</v>
      </c>
      <c r="L608" s="365">
        <f>IF(L$1&gt;=$F608,L$1-$F608,0)</f>
        <v>0</v>
      </c>
      <c r="M608" s="365">
        <f t="shared" ref="M608:AE608" si="170">IF(M$1&gt;=$F608,M$1-$F608,0)</f>
        <v>1</v>
      </c>
      <c r="N608" s="365">
        <f t="shared" si="170"/>
        <v>2</v>
      </c>
      <c r="O608" s="365">
        <f t="shared" si="170"/>
        <v>3</v>
      </c>
      <c r="P608" s="365">
        <f t="shared" si="170"/>
        <v>4</v>
      </c>
      <c r="Q608" s="365">
        <f t="shared" si="170"/>
        <v>5</v>
      </c>
      <c r="R608" s="365">
        <f t="shared" si="170"/>
        <v>6</v>
      </c>
      <c r="S608" s="365">
        <f t="shared" si="170"/>
        <v>7</v>
      </c>
      <c r="T608" s="365">
        <f t="shared" si="170"/>
        <v>8</v>
      </c>
      <c r="U608" s="365">
        <f t="shared" si="170"/>
        <v>9</v>
      </c>
      <c r="V608" s="365">
        <f t="shared" si="170"/>
        <v>10</v>
      </c>
      <c r="W608" s="365">
        <f t="shared" si="170"/>
        <v>11</v>
      </c>
      <c r="X608" s="365">
        <f t="shared" si="170"/>
        <v>12</v>
      </c>
      <c r="Y608" s="365">
        <f t="shared" si="170"/>
        <v>13</v>
      </c>
      <c r="Z608" s="365">
        <f t="shared" si="170"/>
        <v>14</v>
      </c>
      <c r="AA608" s="365">
        <f t="shared" si="170"/>
        <v>15</v>
      </c>
      <c r="AB608" s="365">
        <f t="shared" si="170"/>
        <v>16</v>
      </c>
      <c r="AC608" s="365">
        <f t="shared" si="170"/>
        <v>17</v>
      </c>
      <c r="AD608" s="365">
        <f t="shared" si="170"/>
        <v>18</v>
      </c>
      <c r="AE608" s="365">
        <f t="shared" si="170"/>
        <v>19</v>
      </c>
      <c r="AF608" s="2"/>
      <c r="AG608" s="2"/>
      <c r="AH608" s="2"/>
      <c r="AI608" s="2"/>
    </row>
    <row r="609" spans="1:35" s="12" customFormat="1" hidden="1" outlineLevel="1" x14ac:dyDescent="0.3">
      <c r="A609" s="2"/>
      <c r="B609" s="2"/>
      <c r="C609" s="355" t="s">
        <v>30</v>
      </c>
      <c r="D609" s="2" t="str">
        <f>CONCATENATE("Hectares year ",F608)</f>
        <v>Hectares year 1</v>
      </c>
      <c r="E609" s="356" t="s">
        <v>604</v>
      </c>
      <c r="F609" s="357">
        <f>SUMIFS(Project_Hectare!$G$12:$G$381,Project_Hectare!$C$12:$C$381,C609,Project_Hectare!$E$12:$E$381,D609)</f>
        <v>0</v>
      </c>
      <c r="G609" s="2"/>
      <c r="I609" s="2"/>
      <c r="J609" s="358"/>
      <c r="K609" s="359">
        <f>IF(K$1&gt;=$F608,$F609,0)</f>
        <v>0</v>
      </c>
      <c r="L609" s="365">
        <f t="shared" ref="L609:AE609" si="171">IF(L$1&gt;=$F608,$F609,0)</f>
        <v>0</v>
      </c>
      <c r="M609" s="365">
        <f t="shared" si="171"/>
        <v>0</v>
      </c>
      <c r="N609" s="365">
        <f t="shared" si="171"/>
        <v>0</v>
      </c>
      <c r="O609" s="365">
        <f t="shared" si="171"/>
        <v>0</v>
      </c>
      <c r="P609" s="365">
        <f t="shared" si="171"/>
        <v>0</v>
      </c>
      <c r="Q609" s="365">
        <f t="shared" si="171"/>
        <v>0</v>
      </c>
      <c r="R609" s="365">
        <f t="shared" si="171"/>
        <v>0</v>
      </c>
      <c r="S609" s="365">
        <f t="shared" si="171"/>
        <v>0</v>
      </c>
      <c r="T609" s="365">
        <f t="shared" si="171"/>
        <v>0</v>
      </c>
      <c r="U609" s="365">
        <f t="shared" si="171"/>
        <v>0</v>
      </c>
      <c r="V609" s="365">
        <f t="shared" si="171"/>
        <v>0</v>
      </c>
      <c r="W609" s="365">
        <f t="shared" si="171"/>
        <v>0</v>
      </c>
      <c r="X609" s="365">
        <f t="shared" si="171"/>
        <v>0</v>
      </c>
      <c r="Y609" s="365">
        <f t="shared" si="171"/>
        <v>0</v>
      </c>
      <c r="Z609" s="365">
        <f t="shared" si="171"/>
        <v>0</v>
      </c>
      <c r="AA609" s="365">
        <f t="shared" si="171"/>
        <v>0</v>
      </c>
      <c r="AB609" s="365">
        <f t="shared" si="171"/>
        <v>0</v>
      </c>
      <c r="AC609" s="365">
        <f t="shared" si="171"/>
        <v>0</v>
      </c>
      <c r="AD609" s="365">
        <f t="shared" si="171"/>
        <v>0</v>
      </c>
      <c r="AE609" s="365">
        <f t="shared" si="171"/>
        <v>0</v>
      </c>
      <c r="AF609" s="2"/>
      <c r="AG609" s="2"/>
      <c r="AH609" s="2"/>
      <c r="AI609" s="2"/>
    </row>
    <row r="610" spans="1:35" s="2" customFormat="1" ht="15" hidden="1" outlineLevel="1" x14ac:dyDescent="0.3">
      <c r="C610" s="355" t="s">
        <v>30</v>
      </c>
      <c r="D610" s="2" t="str">
        <f>CONCATENATE(C610,"_Revenue")</f>
        <v>J_Revenue</v>
      </c>
      <c r="G610" s="2" t="s">
        <v>610</v>
      </c>
      <c r="H610" s="2" t="s">
        <v>605</v>
      </c>
      <c r="J610" s="358"/>
      <c r="K610" s="359" cm="1">
        <f t="array" aca="1" ref="K610" ca="1">INDEX(INDIRECT($D610),,MATCH(K608,Cashflow_A!$K$1:$AE$1,0))*K609</f>
        <v>0</v>
      </c>
      <c r="L610" s="365" cm="1">
        <f t="array" aca="1" ref="L610" ca="1">INDEX(INDIRECT($D610),,MATCH(L608,Cashflow_A!$K$1:$AE$1,0))*L609</f>
        <v>0</v>
      </c>
      <c r="M610" s="365" cm="1">
        <f t="array" aca="1" ref="M610" ca="1">INDEX(INDIRECT($D610),,MATCH(M608,Cashflow_A!$K$1:$AE$1,0))*M609</f>
        <v>0</v>
      </c>
      <c r="N610" s="365" cm="1">
        <f t="array" aca="1" ref="N610" ca="1">INDEX(INDIRECT($D610),,MATCH(N608,Cashflow_A!$K$1:$AE$1,0))*N609</f>
        <v>0</v>
      </c>
      <c r="O610" s="365" cm="1">
        <f t="array" aca="1" ref="O610" ca="1">INDEX(INDIRECT($D610),,MATCH(O608,Cashflow_A!$K$1:$AE$1,0))*O609</f>
        <v>0</v>
      </c>
      <c r="P610" s="365" cm="1">
        <f t="array" aca="1" ref="P610" ca="1">INDEX(INDIRECT($D610),,MATCH(P608,Cashflow_A!$K$1:$AE$1,0))*P609</f>
        <v>0</v>
      </c>
      <c r="Q610" s="365" cm="1">
        <f t="array" aca="1" ref="Q610" ca="1">INDEX(INDIRECT($D610),,MATCH(Q608,Cashflow_A!$K$1:$AE$1,0))*Q609</f>
        <v>0</v>
      </c>
      <c r="R610" s="365" cm="1">
        <f t="array" aca="1" ref="R610" ca="1">INDEX(INDIRECT($D610),,MATCH(R608,Cashflow_A!$K$1:$AE$1,0))*R609</f>
        <v>0</v>
      </c>
      <c r="S610" s="365" cm="1">
        <f t="array" aca="1" ref="S610" ca="1">INDEX(INDIRECT($D610),,MATCH(S608,Cashflow_A!$K$1:$AE$1,0))*S609</f>
        <v>0</v>
      </c>
      <c r="T610" s="365" cm="1">
        <f t="array" aca="1" ref="T610" ca="1">INDEX(INDIRECT($D610),,MATCH(T608,Cashflow_A!$K$1:$AE$1,0))*T609</f>
        <v>0</v>
      </c>
      <c r="U610" s="365" cm="1">
        <f t="array" aca="1" ref="U610" ca="1">INDEX(INDIRECT($D610),,MATCH(U608,Cashflow_A!$K$1:$AE$1,0))*U609</f>
        <v>0</v>
      </c>
      <c r="V610" s="365" cm="1">
        <f t="array" aca="1" ref="V610" ca="1">INDEX(INDIRECT($D610),,MATCH(V608,Cashflow_A!$K$1:$AE$1,0))*V609</f>
        <v>0</v>
      </c>
      <c r="W610" s="365" cm="1">
        <f t="array" aca="1" ref="W610" ca="1">INDEX(INDIRECT($D610),,MATCH(W608,Cashflow_A!$K$1:$AE$1,0))*W609</f>
        <v>0</v>
      </c>
      <c r="X610" s="365" cm="1">
        <f t="array" aca="1" ref="X610" ca="1">INDEX(INDIRECT($D610),,MATCH(X608,Cashflow_A!$K$1:$AE$1,0))*X609</f>
        <v>0</v>
      </c>
      <c r="Y610" s="365" cm="1">
        <f t="array" aca="1" ref="Y610" ca="1">INDEX(INDIRECT($D610),,MATCH(Y608,Cashflow_A!$K$1:$AE$1,0))*Y609</f>
        <v>0</v>
      </c>
      <c r="Z610" s="365" cm="1">
        <f t="array" aca="1" ref="Z610" ca="1">INDEX(INDIRECT($D610),,MATCH(Z608,Cashflow_A!$K$1:$AE$1,0))*Z609</f>
        <v>0</v>
      </c>
      <c r="AA610" s="365" cm="1">
        <f t="array" aca="1" ref="AA610" ca="1">INDEX(INDIRECT($D610),,MATCH(AA608,Cashflow_A!$K$1:$AE$1,0))*AA609</f>
        <v>0</v>
      </c>
      <c r="AB610" s="365" cm="1">
        <f t="array" aca="1" ref="AB610" ca="1">INDEX(INDIRECT($D610),,MATCH(AB608,Cashflow_A!$K$1:$AE$1,0))*AB609</f>
        <v>0</v>
      </c>
      <c r="AC610" s="365" cm="1">
        <f t="array" aca="1" ref="AC610" ca="1">INDEX(INDIRECT($D610),,MATCH(AC608,Cashflow_A!$K$1:$AE$1,0))*AC609</f>
        <v>0</v>
      </c>
      <c r="AD610" s="365" cm="1">
        <f t="array" aca="1" ref="AD610" ca="1">INDEX(INDIRECT($D610),,MATCH(AD608,Cashflow_A!$K$1:$AE$1,0))*AD609</f>
        <v>0</v>
      </c>
      <c r="AE610" s="365" cm="1">
        <f t="array" aca="1" ref="AE610" ca="1">INDEX(INDIRECT($D610),,MATCH(AE608,Cashflow_A!$K$1:$AE$1,0))*AE609</f>
        <v>0</v>
      </c>
    </row>
    <row r="611" spans="1:35" s="2" customFormat="1" ht="15" hidden="1" outlineLevel="1" x14ac:dyDescent="0.3">
      <c r="C611" s="355" t="s">
        <v>30</v>
      </c>
      <c r="D611" s="2" t="str">
        <f>CONCATENATE(C611,"_Cost")</f>
        <v>J_Cost</v>
      </c>
      <c r="G611" s="2" t="s">
        <v>611</v>
      </c>
      <c r="H611" s="2" t="s">
        <v>606</v>
      </c>
      <c r="J611" s="358"/>
      <c r="K611" s="359" cm="1">
        <f t="array" aca="1" ref="K611" ca="1">INDEX(INDIRECT($D611),,MATCH(K608,Cashflow_A!$K$1:$AE$1,0))*K609</f>
        <v>0</v>
      </c>
      <c r="L611" s="365" cm="1">
        <f t="array" aca="1" ref="L611" ca="1">INDEX(INDIRECT($D611),,MATCH(L608,Cashflow_A!$K$1:$AE$1,0))*L609</f>
        <v>0</v>
      </c>
      <c r="M611" s="365" cm="1">
        <f t="array" aca="1" ref="M611" ca="1">INDEX(INDIRECT($D611),,MATCH(M608,Cashflow_A!$K$1:$AE$1,0))*M609</f>
        <v>0</v>
      </c>
      <c r="N611" s="365" cm="1">
        <f t="array" aca="1" ref="N611" ca="1">INDEX(INDIRECT($D611),,MATCH(N608,Cashflow_A!$K$1:$AE$1,0))*N609</f>
        <v>0</v>
      </c>
      <c r="O611" s="365" cm="1">
        <f t="array" aca="1" ref="O611" ca="1">INDEX(INDIRECT($D611),,MATCH(O608,Cashflow_A!$K$1:$AE$1,0))*O609</f>
        <v>0</v>
      </c>
      <c r="P611" s="365" cm="1">
        <f t="array" aca="1" ref="P611" ca="1">INDEX(INDIRECT($D611),,MATCH(P608,Cashflow_A!$K$1:$AE$1,0))*P609</f>
        <v>0</v>
      </c>
      <c r="Q611" s="365" cm="1">
        <f t="array" aca="1" ref="Q611" ca="1">INDEX(INDIRECT($D611),,MATCH(Q608,Cashflow_A!$K$1:$AE$1,0))*Q609</f>
        <v>0</v>
      </c>
      <c r="R611" s="365" cm="1">
        <f t="array" aca="1" ref="R611" ca="1">INDEX(INDIRECT($D611),,MATCH(R608,Cashflow_A!$K$1:$AE$1,0))*R609</f>
        <v>0</v>
      </c>
      <c r="S611" s="365" cm="1">
        <f t="array" aca="1" ref="S611" ca="1">INDEX(INDIRECT($D611),,MATCH(S608,Cashflow_A!$K$1:$AE$1,0))*S609</f>
        <v>0</v>
      </c>
      <c r="T611" s="365" cm="1">
        <f t="array" aca="1" ref="T611" ca="1">INDEX(INDIRECT($D611),,MATCH(T608,Cashflow_A!$K$1:$AE$1,0))*T609</f>
        <v>0</v>
      </c>
      <c r="U611" s="365" cm="1">
        <f t="array" aca="1" ref="U611" ca="1">INDEX(INDIRECT($D611),,MATCH(U608,Cashflow_A!$K$1:$AE$1,0))*U609</f>
        <v>0</v>
      </c>
      <c r="V611" s="365" cm="1">
        <f t="array" aca="1" ref="V611" ca="1">INDEX(INDIRECT($D611),,MATCH(V608,Cashflow_A!$K$1:$AE$1,0))*V609</f>
        <v>0</v>
      </c>
      <c r="W611" s="365" cm="1">
        <f t="array" aca="1" ref="W611" ca="1">INDEX(INDIRECT($D611),,MATCH(W608,Cashflow_A!$K$1:$AE$1,0))*W609</f>
        <v>0</v>
      </c>
      <c r="X611" s="365" cm="1">
        <f t="array" aca="1" ref="X611" ca="1">INDEX(INDIRECT($D611),,MATCH(X608,Cashflow_A!$K$1:$AE$1,0))*X609</f>
        <v>0</v>
      </c>
      <c r="Y611" s="365" cm="1">
        <f t="array" aca="1" ref="Y611" ca="1">INDEX(INDIRECT($D611),,MATCH(Y608,Cashflow_A!$K$1:$AE$1,0))*Y609</f>
        <v>0</v>
      </c>
      <c r="Z611" s="365" cm="1">
        <f t="array" aca="1" ref="Z611" ca="1">INDEX(INDIRECT($D611),,MATCH(Z608,Cashflow_A!$K$1:$AE$1,0))*Z609</f>
        <v>0</v>
      </c>
      <c r="AA611" s="365" cm="1">
        <f t="array" aca="1" ref="AA611" ca="1">INDEX(INDIRECT($D611),,MATCH(AA608,Cashflow_A!$K$1:$AE$1,0))*AA609</f>
        <v>0</v>
      </c>
      <c r="AB611" s="365" cm="1">
        <f t="array" aca="1" ref="AB611" ca="1">INDEX(INDIRECT($D611),,MATCH(AB608,Cashflow_A!$K$1:$AE$1,0))*AB609</f>
        <v>0</v>
      </c>
      <c r="AC611" s="365" cm="1">
        <f t="array" aca="1" ref="AC611" ca="1">INDEX(INDIRECT($D611),,MATCH(AC608,Cashflow_A!$K$1:$AE$1,0))*AC609</f>
        <v>0</v>
      </c>
      <c r="AD611" s="365" cm="1">
        <f t="array" aca="1" ref="AD611" ca="1">INDEX(INDIRECT($D611),,MATCH(AD608,Cashflow_A!$K$1:$AE$1,0))*AD609</f>
        <v>0</v>
      </c>
      <c r="AE611" s="365" cm="1">
        <f t="array" aca="1" ref="AE611" ca="1">INDEX(INDIRECT($D611),,MATCH(AE608,Cashflow_A!$K$1:$AE$1,0))*AE609</f>
        <v>0</v>
      </c>
    </row>
    <row r="612" spans="1:35" s="2" customFormat="1" ht="15" hidden="1" outlineLevel="1" x14ac:dyDescent="0.3">
      <c r="C612" s="355" t="s">
        <v>30</v>
      </c>
      <c r="D612" s="2" t="str">
        <f>CONCATENATE(C612,"_Net_Revenue")</f>
        <v>J_Net_Revenue</v>
      </c>
      <c r="H612" s="2" t="s">
        <v>607</v>
      </c>
      <c r="J612" s="358"/>
      <c r="K612" s="359" cm="1">
        <f t="array" aca="1" ref="K612" ca="1">INDEX(INDIRECT($D612),,MATCH(K608,Cashflow_A!$K$1:$AE$1,0))*K609</f>
        <v>0</v>
      </c>
      <c r="L612" s="365" cm="1">
        <f t="array" aca="1" ref="L612" ca="1">INDEX(INDIRECT($D612),,MATCH(L608,Cashflow_A!$K$1:$AE$1,0))*L609</f>
        <v>0</v>
      </c>
      <c r="M612" s="365" cm="1">
        <f t="array" aca="1" ref="M612" ca="1">INDEX(INDIRECT($D612),,MATCH(M608,Cashflow_A!$K$1:$AE$1,0))*M609</f>
        <v>0</v>
      </c>
      <c r="N612" s="365" cm="1">
        <f t="array" aca="1" ref="N612" ca="1">INDEX(INDIRECT($D612),,MATCH(N608,Cashflow_A!$K$1:$AE$1,0))*N609</f>
        <v>0</v>
      </c>
      <c r="O612" s="365" cm="1">
        <f t="array" aca="1" ref="O612" ca="1">INDEX(INDIRECT($D612),,MATCH(O608,Cashflow_A!$K$1:$AE$1,0))*O609</f>
        <v>0</v>
      </c>
      <c r="P612" s="365" cm="1">
        <f t="array" aca="1" ref="P612" ca="1">INDEX(INDIRECT($D612),,MATCH(P608,Cashflow_A!$K$1:$AE$1,0))*P609</f>
        <v>0</v>
      </c>
      <c r="Q612" s="365" cm="1">
        <f t="array" aca="1" ref="Q612" ca="1">INDEX(INDIRECT($D612),,MATCH(Q608,Cashflow_A!$K$1:$AE$1,0))*Q609</f>
        <v>0</v>
      </c>
      <c r="R612" s="365" cm="1">
        <f t="array" aca="1" ref="R612" ca="1">INDEX(INDIRECT($D612),,MATCH(R608,Cashflow_A!$K$1:$AE$1,0))*R609</f>
        <v>0</v>
      </c>
      <c r="S612" s="365" cm="1">
        <f t="array" aca="1" ref="S612" ca="1">INDEX(INDIRECT($D612),,MATCH(S608,Cashflow_A!$K$1:$AE$1,0))*S609</f>
        <v>0</v>
      </c>
      <c r="T612" s="365" cm="1">
        <f t="array" aca="1" ref="T612" ca="1">INDEX(INDIRECT($D612),,MATCH(T608,Cashflow_A!$K$1:$AE$1,0))*T609</f>
        <v>0</v>
      </c>
      <c r="U612" s="365" cm="1">
        <f t="array" aca="1" ref="U612" ca="1">INDEX(INDIRECT($D612),,MATCH(U608,Cashflow_A!$K$1:$AE$1,0))*U609</f>
        <v>0</v>
      </c>
      <c r="V612" s="365" cm="1">
        <f t="array" aca="1" ref="V612" ca="1">INDEX(INDIRECT($D612),,MATCH(V608,Cashflow_A!$K$1:$AE$1,0))*V609</f>
        <v>0</v>
      </c>
      <c r="W612" s="365" cm="1">
        <f t="array" aca="1" ref="W612" ca="1">INDEX(INDIRECT($D612),,MATCH(W608,Cashflow_A!$K$1:$AE$1,0))*W609</f>
        <v>0</v>
      </c>
      <c r="X612" s="365" cm="1">
        <f t="array" aca="1" ref="X612" ca="1">INDEX(INDIRECT($D612),,MATCH(X608,Cashflow_A!$K$1:$AE$1,0))*X609</f>
        <v>0</v>
      </c>
      <c r="Y612" s="365" cm="1">
        <f t="array" aca="1" ref="Y612" ca="1">INDEX(INDIRECT($D612),,MATCH(Y608,Cashflow_A!$K$1:$AE$1,0))*Y609</f>
        <v>0</v>
      </c>
      <c r="Z612" s="365" cm="1">
        <f t="array" aca="1" ref="Z612" ca="1">INDEX(INDIRECT($D612),,MATCH(Z608,Cashflow_A!$K$1:$AE$1,0))*Z609</f>
        <v>0</v>
      </c>
      <c r="AA612" s="365" cm="1">
        <f t="array" aca="1" ref="AA612" ca="1">INDEX(INDIRECT($D612),,MATCH(AA608,Cashflow_A!$K$1:$AE$1,0))*AA609</f>
        <v>0</v>
      </c>
      <c r="AB612" s="365" cm="1">
        <f t="array" aca="1" ref="AB612" ca="1">INDEX(INDIRECT($D612),,MATCH(AB608,Cashflow_A!$K$1:$AE$1,0))*AB609</f>
        <v>0</v>
      </c>
      <c r="AC612" s="365" cm="1">
        <f t="array" aca="1" ref="AC612" ca="1">INDEX(INDIRECT($D612),,MATCH(AC608,Cashflow_A!$K$1:$AE$1,0))*AC609</f>
        <v>0</v>
      </c>
      <c r="AD612" s="365" cm="1">
        <f t="array" aca="1" ref="AD612" ca="1">INDEX(INDIRECT($D612),,MATCH(AD608,Cashflow_A!$K$1:$AE$1,0))*AD609</f>
        <v>0</v>
      </c>
      <c r="AE612" s="365" cm="1">
        <f t="array" aca="1" ref="AE612" ca="1">INDEX(INDIRECT($D612),,MATCH(AE608,Cashflow_A!$K$1:$AE$1,0))*AE609</f>
        <v>0</v>
      </c>
    </row>
    <row r="613" spans="1:35" s="2" customFormat="1" ht="15" hidden="1" outlineLevel="1" x14ac:dyDescent="0.3">
      <c r="C613" s="355"/>
      <c r="J613" s="358"/>
    </row>
    <row r="614" spans="1:35" s="12" customFormat="1" hidden="1" outlineLevel="1" x14ac:dyDescent="0.3">
      <c r="A614" s="2"/>
      <c r="B614" s="2"/>
      <c r="C614" s="355"/>
      <c r="D614" s="2" t="s">
        <v>602</v>
      </c>
      <c r="E614" s="356" t="s">
        <v>603</v>
      </c>
      <c r="F614" s="357">
        <v>2</v>
      </c>
      <c r="G614" s="2"/>
      <c r="I614" s="2"/>
      <c r="J614" s="358"/>
      <c r="K614" s="359">
        <f>IF(K$1&gt;=$F614,K$1-$F614,0)</f>
        <v>0</v>
      </c>
      <c r="L614" s="365">
        <f>IF(L$1&gt;=$F614,L$1-$F614,0)</f>
        <v>0</v>
      </c>
      <c r="M614" s="365">
        <f t="shared" ref="M614:AE614" si="172">IF(M$1&gt;=$F614,M$1-$F614,0)</f>
        <v>0</v>
      </c>
      <c r="N614" s="365">
        <f t="shared" si="172"/>
        <v>1</v>
      </c>
      <c r="O614" s="365">
        <f t="shared" si="172"/>
        <v>2</v>
      </c>
      <c r="P614" s="365">
        <f t="shared" si="172"/>
        <v>3</v>
      </c>
      <c r="Q614" s="365">
        <f t="shared" si="172"/>
        <v>4</v>
      </c>
      <c r="R614" s="365">
        <f t="shared" si="172"/>
        <v>5</v>
      </c>
      <c r="S614" s="365">
        <f t="shared" si="172"/>
        <v>6</v>
      </c>
      <c r="T614" s="365">
        <f t="shared" si="172"/>
        <v>7</v>
      </c>
      <c r="U614" s="365">
        <f t="shared" si="172"/>
        <v>8</v>
      </c>
      <c r="V614" s="365">
        <f t="shared" si="172"/>
        <v>9</v>
      </c>
      <c r="W614" s="365">
        <f t="shared" si="172"/>
        <v>10</v>
      </c>
      <c r="X614" s="365">
        <f t="shared" si="172"/>
        <v>11</v>
      </c>
      <c r="Y614" s="365">
        <f t="shared" si="172"/>
        <v>12</v>
      </c>
      <c r="Z614" s="365">
        <f t="shared" si="172"/>
        <v>13</v>
      </c>
      <c r="AA614" s="365">
        <f t="shared" si="172"/>
        <v>14</v>
      </c>
      <c r="AB614" s="365">
        <f t="shared" si="172"/>
        <v>15</v>
      </c>
      <c r="AC614" s="365">
        <f t="shared" si="172"/>
        <v>16</v>
      </c>
      <c r="AD614" s="365">
        <f t="shared" si="172"/>
        <v>17</v>
      </c>
      <c r="AE614" s="365">
        <f t="shared" si="172"/>
        <v>18</v>
      </c>
      <c r="AF614" s="2"/>
      <c r="AG614" s="2"/>
      <c r="AH614" s="2"/>
      <c r="AI614" s="2"/>
    </row>
    <row r="615" spans="1:35" s="12" customFormat="1" hidden="1" outlineLevel="1" x14ac:dyDescent="0.3">
      <c r="A615" s="2"/>
      <c r="B615" s="2"/>
      <c r="C615" s="355" t="s">
        <v>30</v>
      </c>
      <c r="D615" s="2" t="str">
        <f>CONCATENATE("Hectares year ",F614)</f>
        <v>Hectares year 2</v>
      </c>
      <c r="E615" s="356" t="s">
        <v>604</v>
      </c>
      <c r="F615" s="357">
        <f>SUMIFS(Project_Hectare!$G$12:$G$381,Project_Hectare!$C$12:$C$381,C615,Project_Hectare!$E$12:$E$381,D615)</f>
        <v>0</v>
      </c>
      <c r="G615" s="2"/>
      <c r="I615" s="2"/>
      <c r="J615" s="358"/>
      <c r="K615" s="359">
        <f>IF(K$1&gt;=$F614,$F615,0)</f>
        <v>0</v>
      </c>
      <c r="L615" s="365">
        <f t="shared" ref="L615:AE615" si="173">IF(L$1&gt;=$F614,$F615,0)</f>
        <v>0</v>
      </c>
      <c r="M615" s="365">
        <f t="shared" si="173"/>
        <v>0</v>
      </c>
      <c r="N615" s="365">
        <f t="shared" si="173"/>
        <v>0</v>
      </c>
      <c r="O615" s="365">
        <f t="shared" si="173"/>
        <v>0</v>
      </c>
      <c r="P615" s="365">
        <f t="shared" si="173"/>
        <v>0</v>
      </c>
      <c r="Q615" s="365">
        <f t="shared" si="173"/>
        <v>0</v>
      </c>
      <c r="R615" s="365">
        <f t="shared" si="173"/>
        <v>0</v>
      </c>
      <c r="S615" s="365">
        <f t="shared" si="173"/>
        <v>0</v>
      </c>
      <c r="T615" s="365">
        <f t="shared" si="173"/>
        <v>0</v>
      </c>
      <c r="U615" s="365">
        <f t="shared" si="173"/>
        <v>0</v>
      </c>
      <c r="V615" s="365">
        <f t="shared" si="173"/>
        <v>0</v>
      </c>
      <c r="W615" s="365">
        <f t="shared" si="173"/>
        <v>0</v>
      </c>
      <c r="X615" s="365">
        <f t="shared" si="173"/>
        <v>0</v>
      </c>
      <c r="Y615" s="365">
        <f t="shared" si="173"/>
        <v>0</v>
      </c>
      <c r="Z615" s="365">
        <f t="shared" si="173"/>
        <v>0</v>
      </c>
      <c r="AA615" s="365">
        <f t="shared" si="173"/>
        <v>0</v>
      </c>
      <c r="AB615" s="365">
        <f t="shared" si="173"/>
        <v>0</v>
      </c>
      <c r="AC615" s="365">
        <f t="shared" si="173"/>
        <v>0</v>
      </c>
      <c r="AD615" s="365">
        <f t="shared" si="173"/>
        <v>0</v>
      </c>
      <c r="AE615" s="365">
        <f t="shared" si="173"/>
        <v>0</v>
      </c>
      <c r="AF615" s="2"/>
      <c r="AG615" s="2"/>
      <c r="AH615" s="2"/>
      <c r="AI615" s="2"/>
    </row>
    <row r="616" spans="1:35" s="2" customFormat="1" ht="15" hidden="1" outlineLevel="1" x14ac:dyDescent="0.3">
      <c r="C616" s="355" t="s">
        <v>30</v>
      </c>
      <c r="D616" s="2" t="str">
        <f>CONCATENATE(C616,"_Revenue")</f>
        <v>J_Revenue</v>
      </c>
      <c r="G616" s="2" t="s">
        <v>610</v>
      </c>
      <c r="H616" s="2" t="s">
        <v>605</v>
      </c>
      <c r="J616" s="358"/>
      <c r="K616" s="359" cm="1">
        <f t="array" aca="1" ref="K616" ca="1">INDEX(INDIRECT($D616),,MATCH(K614,Cashflow_A!$K$1:$AE$1,0))*K615</f>
        <v>0</v>
      </c>
      <c r="L616" s="365" cm="1">
        <f t="array" aca="1" ref="L616" ca="1">INDEX(INDIRECT($D616),,MATCH(L614,Cashflow_A!$K$1:$AE$1,0))*L615</f>
        <v>0</v>
      </c>
      <c r="M616" s="365" cm="1">
        <f t="array" aca="1" ref="M616" ca="1">INDEX(INDIRECT($D616),,MATCH(M614,Cashflow_A!$K$1:$AE$1,0))*M615</f>
        <v>0</v>
      </c>
      <c r="N616" s="365" cm="1">
        <f t="array" aca="1" ref="N616" ca="1">INDEX(INDIRECT($D616),,MATCH(N614,Cashflow_A!$K$1:$AE$1,0))*N615</f>
        <v>0</v>
      </c>
      <c r="O616" s="365" cm="1">
        <f t="array" aca="1" ref="O616" ca="1">INDEX(INDIRECT($D616),,MATCH(O614,Cashflow_A!$K$1:$AE$1,0))*O615</f>
        <v>0</v>
      </c>
      <c r="P616" s="365" cm="1">
        <f t="array" aca="1" ref="P616" ca="1">INDEX(INDIRECT($D616),,MATCH(P614,Cashflow_A!$K$1:$AE$1,0))*P615</f>
        <v>0</v>
      </c>
      <c r="Q616" s="365" cm="1">
        <f t="array" aca="1" ref="Q616" ca="1">INDEX(INDIRECT($D616),,MATCH(Q614,Cashflow_A!$K$1:$AE$1,0))*Q615</f>
        <v>0</v>
      </c>
      <c r="R616" s="365" cm="1">
        <f t="array" aca="1" ref="R616" ca="1">INDEX(INDIRECT($D616),,MATCH(R614,Cashflow_A!$K$1:$AE$1,0))*R615</f>
        <v>0</v>
      </c>
      <c r="S616" s="365" cm="1">
        <f t="array" aca="1" ref="S616" ca="1">INDEX(INDIRECT($D616),,MATCH(S614,Cashflow_A!$K$1:$AE$1,0))*S615</f>
        <v>0</v>
      </c>
      <c r="T616" s="365" cm="1">
        <f t="array" aca="1" ref="T616" ca="1">INDEX(INDIRECT($D616),,MATCH(T614,Cashflow_A!$K$1:$AE$1,0))*T615</f>
        <v>0</v>
      </c>
      <c r="U616" s="365" cm="1">
        <f t="array" aca="1" ref="U616" ca="1">INDEX(INDIRECT($D616),,MATCH(U614,Cashflow_A!$K$1:$AE$1,0))*U615</f>
        <v>0</v>
      </c>
      <c r="V616" s="365" cm="1">
        <f t="array" aca="1" ref="V616" ca="1">INDEX(INDIRECT($D616),,MATCH(V614,Cashflow_A!$K$1:$AE$1,0))*V615</f>
        <v>0</v>
      </c>
      <c r="W616" s="365" cm="1">
        <f t="array" aca="1" ref="W616" ca="1">INDEX(INDIRECT($D616),,MATCH(W614,Cashflow_A!$K$1:$AE$1,0))*W615</f>
        <v>0</v>
      </c>
      <c r="X616" s="365" cm="1">
        <f t="array" aca="1" ref="X616" ca="1">INDEX(INDIRECT($D616),,MATCH(X614,Cashflow_A!$K$1:$AE$1,0))*X615</f>
        <v>0</v>
      </c>
      <c r="Y616" s="365" cm="1">
        <f t="array" aca="1" ref="Y616" ca="1">INDEX(INDIRECT($D616),,MATCH(Y614,Cashflow_A!$K$1:$AE$1,0))*Y615</f>
        <v>0</v>
      </c>
      <c r="Z616" s="365" cm="1">
        <f t="array" aca="1" ref="Z616" ca="1">INDEX(INDIRECT($D616),,MATCH(Z614,Cashflow_A!$K$1:$AE$1,0))*Z615</f>
        <v>0</v>
      </c>
      <c r="AA616" s="365" cm="1">
        <f t="array" aca="1" ref="AA616" ca="1">INDEX(INDIRECT($D616),,MATCH(AA614,Cashflow_A!$K$1:$AE$1,0))*AA615</f>
        <v>0</v>
      </c>
      <c r="AB616" s="365" cm="1">
        <f t="array" aca="1" ref="AB616" ca="1">INDEX(INDIRECT($D616),,MATCH(AB614,Cashflow_A!$K$1:$AE$1,0))*AB615</f>
        <v>0</v>
      </c>
      <c r="AC616" s="365" cm="1">
        <f t="array" aca="1" ref="AC616" ca="1">INDEX(INDIRECT($D616),,MATCH(AC614,Cashflow_A!$K$1:$AE$1,0))*AC615</f>
        <v>0</v>
      </c>
      <c r="AD616" s="365" cm="1">
        <f t="array" aca="1" ref="AD616" ca="1">INDEX(INDIRECT($D616),,MATCH(AD614,Cashflow_A!$K$1:$AE$1,0))*AD615</f>
        <v>0</v>
      </c>
      <c r="AE616" s="365" cm="1">
        <f t="array" aca="1" ref="AE616" ca="1">INDEX(INDIRECT($D616),,MATCH(AE614,Cashflow_A!$K$1:$AE$1,0))*AE615</f>
        <v>0</v>
      </c>
    </row>
    <row r="617" spans="1:35" s="2" customFormat="1" ht="15" hidden="1" outlineLevel="1" x14ac:dyDescent="0.3">
      <c r="C617" s="355" t="s">
        <v>30</v>
      </c>
      <c r="D617" s="2" t="str">
        <f>CONCATENATE(C617,"_Cost")</f>
        <v>J_Cost</v>
      </c>
      <c r="G617" s="2" t="s">
        <v>611</v>
      </c>
      <c r="H617" s="2" t="s">
        <v>606</v>
      </c>
      <c r="J617" s="358"/>
      <c r="K617" s="359" cm="1">
        <f t="array" aca="1" ref="K617" ca="1">INDEX(INDIRECT($D617),,MATCH(K614,Cashflow_A!$K$1:$AE$1,0))*K615</f>
        <v>0</v>
      </c>
      <c r="L617" s="365" cm="1">
        <f t="array" aca="1" ref="L617" ca="1">INDEX(INDIRECT($D617),,MATCH(L614,Cashflow_A!$K$1:$AE$1,0))*L615</f>
        <v>0</v>
      </c>
      <c r="M617" s="365" cm="1">
        <f t="array" aca="1" ref="M617" ca="1">INDEX(INDIRECT($D617),,MATCH(M614,Cashflow_A!$K$1:$AE$1,0))*M615</f>
        <v>0</v>
      </c>
      <c r="N617" s="365" cm="1">
        <f t="array" aca="1" ref="N617" ca="1">INDEX(INDIRECT($D617),,MATCH(N614,Cashflow_A!$K$1:$AE$1,0))*N615</f>
        <v>0</v>
      </c>
      <c r="O617" s="365" cm="1">
        <f t="array" aca="1" ref="O617" ca="1">INDEX(INDIRECT($D617),,MATCH(O614,Cashflow_A!$K$1:$AE$1,0))*O615</f>
        <v>0</v>
      </c>
      <c r="P617" s="365" cm="1">
        <f t="array" aca="1" ref="P617" ca="1">INDEX(INDIRECT($D617),,MATCH(P614,Cashflow_A!$K$1:$AE$1,0))*P615</f>
        <v>0</v>
      </c>
      <c r="Q617" s="365" cm="1">
        <f t="array" aca="1" ref="Q617" ca="1">INDEX(INDIRECT($D617),,MATCH(Q614,Cashflow_A!$K$1:$AE$1,0))*Q615</f>
        <v>0</v>
      </c>
      <c r="R617" s="365" cm="1">
        <f t="array" aca="1" ref="R617" ca="1">INDEX(INDIRECT($D617),,MATCH(R614,Cashflow_A!$K$1:$AE$1,0))*R615</f>
        <v>0</v>
      </c>
      <c r="S617" s="365" cm="1">
        <f t="array" aca="1" ref="S617" ca="1">INDEX(INDIRECT($D617),,MATCH(S614,Cashflow_A!$K$1:$AE$1,0))*S615</f>
        <v>0</v>
      </c>
      <c r="T617" s="365" cm="1">
        <f t="array" aca="1" ref="T617" ca="1">INDEX(INDIRECT($D617),,MATCH(T614,Cashflow_A!$K$1:$AE$1,0))*T615</f>
        <v>0</v>
      </c>
      <c r="U617" s="365" cm="1">
        <f t="array" aca="1" ref="U617" ca="1">INDEX(INDIRECT($D617),,MATCH(U614,Cashflow_A!$K$1:$AE$1,0))*U615</f>
        <v>0</v>
      </c>
      <c r="V617" s="365" cm="1">
        <f t="array" aca="1" ref="V617" ca="1">INDEX(INDIRECT($D617),,MATCH(V614,Cashflow_A!$K$1:$AE$1,0))*V615</f>
        <v>0</v>
      </c>
      <c r="W617" s="365" cm="1">
        <f t="array" aca="1" ref="W617" ca="1">INDEX(INDIRECT($D617),,MATCH(W614,Cashflow_A!$K$1:$AE$1,0))*W615</f>
        <v>0</v>
      </c>
      <c r="X617" s="365" cm="1">
        <f t="array" aca="1" ref="X617" ca="1">INDEX(INDIRECT($D617),,MATCH(X614,Cashflow_A!$K$1:$AE$1,0))*X615</f>
        <v>0</v>
      </c>
      <c r="Y617" s="365" cm="1">
        <f t="array" aca="1" ref="Y617" ca="1">INDEX(INDIRECT($D617),,MATCH(Y614,Cashflow_A!$K$1:$AE$1,0))*Y615</f>
        <v>0</v>
      </c>
      <c r="Z617" s="365" cm="1">
        <f t="array" aca="1" ref="Z617" ca="1">INDEX(INDIRECT($D617),,MATCH(Z614,Cashflow_A!$K$1:$AE$1,0))*Z615</f>
        <v>0</v>
      </c>
      <c r="AA617" s="365" cm="1">
        <f t="array" aca="1" ref="AA617" ca="1">INDEX(INDIRECT($D617),,MATCH(AA614,Cashflow_A!$K$1:$AE$1,0))*AA615</f>
        <v>0</v>
      </c>
      <c r="AB617" s="365" cm="1">
        <f t="array" aca="1" ref="AB617" ca="1">INDEX(INDIRECT($D617),,MATCH(AB614,Cashflow_A!$K$1:$AE$1,0))*AB615</f>
        <v>0</v>
      </c>
      <c r="AC617" s="365" cm="1">
        <f t="array" aca="1" ref="AC617" ca="1">INDEX(INDIRECT($D617),,MATCH(AC614,Cashflow_A!$K$1:$AE$1,0))*AC615</f>
        <v>0</v>
      </c>
      <c r="AD617" s="365" cm="1">
        <f t="array" aca="1" ref="AD617" ca="1">INDEX(INDIRECT($D617),,MATCH(AD614,Cashflow_A!$K$1:$AE$1,0))*AD615</f>
        <v>0</v>
      </c>
      <c r="AE617" s="365" cm="1">
        <f t="array" aca="1" ref="AE617" ca="1">INDEX(INDIRECT($D617),,MATCH(AE614,Cashflow_A!$K$1:$AE$1,0))*AE615</f>
        <v>0</v>
      </c>
    </row>
    <row r="618" spans="1:35" s="2" customFormat="1" ht="15" hidden="1" outlineLevel="1" x14ac:dyDescent="0.3">
      <c r="C618" s="355" t="s">
        <v>30</v>
      </c>
      <c r="D618" s="2" t="str">
        <f>CONCATENATE(C618,"_Net_Revenue")</f>
        <v>J_Net_Revenue</v>
      </c>
      <c r="H618" s="2" t="s">
        <v>607</v>
      </c>
      <c r="J618" s="358"/>
      <c r="K618" s="359" cm="1">
        <f t="array" aca="1" ref="K618" ca="1">INDEX(INDIRECT($D618),,MATCH(K614,Cashflow_A!$K$1:$AE$1,0))*K615</f>
        <v>0</v>
      </c>
      <c r="L618" s="365" cm="1">
        <f t="array" aca="1" ref="L618" ca="1">INDEX(INDIRECT($D618),,MATCH(L614,Cashflow_A!$K$1:$AE$1,0))*L615</f>
        <v>0</v>
      </c>
      <c r="M618" s="365" cm="1">
        <f t="array" aca="1" ref="M618" ca="1">INDEX(INDIRECT($D618),,MATCH(M614,Cashflow_A!$K$1:$AE$1,0))*M615</f>
        <v>0</v>
      </c>
      <c r="N618" s="365" cm="1">
        <f t="array" aca="1" ref="N618" ca="1">INDEX(INDIRECT($D618),,MATCH(N614,Cashflow_A!$K$1:$AE$1,0))*N615</f>
        <v>0</v>
      </c>
      <c r="O618" s="365" cm="1">
        <f t="array" aca="1" ref="O618" ca="1">INDEX(INDIRECT($D618),,MATCH(O614,Cashflow_A!$K$1:$AE$1,0))*O615</f>
        <v>0</v>
      </c>
      <c r="P618" s="365" cm="1">
        <f t="array" aca="1" ref="P618" ca="1">INDEX(INDIRECT($D618),,MATCH(P614,Cashflow_A!$K$1:$AE$1,0))*P615</f>
        <v>0</v>
      </c>
      <c r="Q618" s="365" cm="1">
        <f t="array" aca="1" ref="Q618" ca="1">INDEX(INDIRECT($D618),,MATCH(Q614,Cashflow_A!$K$1:$AE$1,0))*Q615</f>
        <v>0</v>
      </c>
      <c r="R618" s="365" cm="1">
        <f t="array" aca="1" ref="R618" ca="1">INDEX(INDIRECT($D618),,MATCH(R614,Cashflow_A!$K$1:$AE$1,0))*R615</f>
        <v>0</v>
      </c>
      <c r="S618" s="365" cm="1">
        <f t="array" aca="1" ref="S618" ca="1">INDEX(INDIRECT($D618),,MATCH(S614,Cashflow_A!$K$1:$AE$1,0))*S615</f>
        <v>0</v>
      </c>
      <c r="T618" s="365" cm="1">
        <f t="array" aca="1" ref="T618" ca="1">INDEX(INDIRECT($D618),,MATCH(T614,Cashflow_A!$K$1:$AE$1,0))*T615</f>
        <v>0</v>
      </c>
      <c r="U618" s="365" cm="1">
        <f t="array" aca="1" ref="U618" ca="1">INDEX(INDIRECT($D618),,MATCH(U614,Cashflow_A!$K$1:$AE$1,0))*U615</f>
        <v>0</v>
      </c>
      <c r="V618" s="365" cm="1">
        <f t="array" aca="1" ref="V618" ca="1">INDEX(INDIRECT($D618),,MATCH(V614,Cashflow_A!$K$1:$AE$1,0))*V615</f>
        <v>0</v>
      </c>
      <c r="W618" s="365" cm="1">
        <f t="array" aca="1" ref="W618" ca="1">INDEX(INDIRECT($D618),,MATCH(W614,Cashflow_A!$K$1:$AE$1,0))*W615</f>
        <v>0</v>
      </c>
      <c r="X618" s="365" cm="1">
        <f t="array" aca="1" ref="X618" ca="1">INDEX(INDIRECT($D618),,MATCH(X614,Cashflow_A!$K$1:$AE$1,0))*X615</f>
        <v>0</v>
      </c>
      <c r="Y618" s="365" cm="1">
        <f t="array" aca="1" ref="Y618" ca="1">INDEX(INDIRECT($D618),,MATCH(Y614,Cashflow_A!$K$1:$AE$1,0))*Y615</f>
        <v>0</v>
      </c>
      <c r="Z618" s="365" cm="1">
        <f t="array" aca="1" ref="Z618" ca="1">INDEX(INDIRECT($D618),,MATCH(Z614,Cashflow_A!$K$1:$AE$1,0))*Z615</f>
        <v>0</v>
      </c>
      <c r="AA618" s="365" cm="1">
        <f t="array" aca="1" ref="AA618" ca="1">INDEX(INDIRECT($D618),,MATCH(AA614,Cashflow_A!$K$1:$AE$1,0))*AA615</f>
        <v>0</v>
      </c>
      <c r="AB618" s="365" cm="1">
        <f t="array" aca="1" ref="AB618" ca="1">INDEX(INDIRECT($D618),,MATCH(AB614,Cashflow_A!$K$1:$AE$1,0))*AB615</f>
        <v>0</v>
      </c>
      <c r="AC618" s="365" cm="1">
        <f t="array" aca="1" ref="AC618" ca="1">INDEX(INDIRECT($D618),,MATCH(AC614,Cashflow_A!$K$1:$AE$1,0))*AC615</f>
        <v>0</v>
      </c>
      <c r="AD618" s="365" cm="1">
        <f t="array" aca="1" ref="AD618" ca="1">INDEX(INDIRECT($D618),,MATCH(AD614,Cashflow_A!$K$1:$AE$1,0))*AD615</f>
        <v>0</v>
      </c>
      <c r="AE618" s="365" cm="1">
        <f t="array" aca="1" ref="AE618" ca="1">INDEX(INDIRECT($D618),,MATCH(AE614,Cashflow_A!$K$1:$AE$1,0))*AE615</f>
        <v>0</v>
      </c>
    </row>
    <row r="619" spans="1:35" s="2" customFormat="1" ht="15" hidden="1" outlineLevel="1" x14ac:dyDescent="0.3">
      <c r="C619" s="355"/>
      <c r="J619" s="358"/>
    </row>
    <row r="620" spans="1:35" s="12" customFormat="1" hidden="1" outlineLevel="1" x14ac:dyDescent="0.3">
      <c r="A620" s="2"/>
      <c r="B620" s="2"/>
      <c r="C620" s="355"/>
      <c r="D620" s="2" t="s">
        <v>602</v>
      </c>
      <c r="E620" s="356" t="s">
        <v>603</v>
      </c>
      <c r="F620" s="357">
        <v>3</v>
      </c>
      <c r="G620" s="2"/>
      <c r="I620" s="2"/>
      <c r="J620" s="358"/>
      <c r="K620" s="359">
        <f>IF(K$1&gt;=$F620,K$1-$F620,0)</f>
        <v>0</v>
      </c>
      <c r="L620" s="365">
        <f>IF(L$1&gt;=$F620,L$1-$F620,0)</f>
        <v>0</v>
      </c>
      <c r="M620" s="365">
        <f t="shared" ref="M620:AE620" si="174">IF(M$1&gt;=$F620,M$1-$F620,0)</f>
        <v>0</v>
      </c>
      <c r="N620" s="365">
        <f t="shared" si="174"/>
        <v>0</v>
      </c>
      <c r="O620" s="365">
        <f t="shared" si="174"/>
        <v>1</v>
      </c>
      <c r="P620" s="365">
        <f t="shared" si="174"/>
        <v>2</v>
      </c>
      <c r="Q620" s="365">
        <f t="shared" si="174"/>
        <v>3</v>
      </c>
      <c r="R620" s="365">
        <f t="shared" si="174"/>
        <v>4</v>
      </c>
      <c r="S620" s="365">
        <f t="shared" si="174"/>
        <v>5</v>
      </c>
      <c r="T620" s="365">
        <f t="shared" si="174"/>
        <v>6</v>
      </c>
      <c r="U620" s="365">
        <f t="shared" si="174"/>
        <v>7</v>
      </c>
      <c r="V620" s="365">
        <f t="shared" si="174"/>
        <v>8</v>
      </c>
      <c r="W620" s="365">
        <f t="shared" si="174"/>
        <v>9</v>
      </c>
      <c r="X620" s="365">
        <f t="shared" si="174"/>
        <v>10</v>
      </c>
      <c r="Y620" s="365">
        <f t="shared" si="174"/>
        <v>11</v>
      </c>
      <c r="Z620" s="365">
        <f t="shared" si="174"/>
        <v>12</v>
      </c>
      <c r="AA620" s="365">
        <f t="shared" si="174"/>
        <v>13</v>
      </c>
      <c r="AB620" s="365">
        <f t="shared" si="174"/>
        <v>14</v>
      </c>
      <c r="AC620" s="365">
        <f t="shared" si="174"/>
        <v>15</v>
      </c>
      <c r="AD620" s="365">
        <f t="shared" si="174"/>
        <v>16</v>
      </c>
      <c r="AE620" s="365">
        <f t="shared" si="174"/>
        <v>17</v>
      </c>
      <c r="AF620" s="2"/>
      <c r="AG620" s="2"/>
      <c r="AH620" s="2"/>
      <c r="AI620" s="2"/>
    </row>
    <row r="621" spans="1:35" s="12" customFormat="1" hidden="1" outlineLevel="1" x14ac:dyDescent="0.3">
      <c r="A621" s="2"/>
      <c r="B621" s="2"/>
      <c r="C621" s="355" t="s">
        <v>30</v>
      </c>
      <c r="D621" s="2" t="str">
        <f>CONCATENATE("Hectares year ",F620)</f>
        <v>Hectares year 3</v>
      </c>
      <c r="E621" s="356" t="s">
        <v>604</v>
      </c>
      <c r="F621" s="357">
        <f>SUMIFS(Project_Hectare!$G$12:$G$381,Project_Hectare!$C$12:$C$381,C621,Project_Hectare!$E$12:$E$381,D621)</f>
        <v>0</v>
      </c>
      <c r="G621" s="2"/>
      <c r="I621" s="2"/>
      <c r="J621" s="358"/>
      <c r="K621" s="359">
        <f>IF(K$1&gt;=$F620,$F621,0)</f>
        <v>0</v>
      </c>
      <c r="L621" s="365">
        <f t="shared" ref="L621:AE621" si="175">IF(L$1&gt;=$F620,$F621,0)</f>
        <v>0</v>
      </c>
      <c r="M621" s="365">
        <f t="shared" si="175"/>
        <v>0</v>
      </c>
      <c r="N621" s="365">
        <f t="shared" si="175"/>
        <v>0</v>
      </c>
      <c r="O621" s="365">
        <f t="shared" si="175"/>
        <v>0</v>
      </c>
      <c r="P621" s="365">
        <f t="shared" si="175"/>
        <v>0</v>
      </c>
      <c r="Q621" s="365">
        <f t="shared" si="175"/>
        <v>0</v>
      </c>
      <c r="R621" s="365">
        <f t="shared" si="175"/>
        <v>0</v>
      </c>
      <c r="S621" s="365">
        <f t="shared" si="175"/>
        <v>0</v>
      </c>
      <c r="T621" s="365">
        <f t="shared" si="175"/>
        <v>0</v>
      </c>
      <c r="U621" s="365">
        <f t="shared" si="175"/>
        <v>0</v>
      </c>
      <c r="V621" s="365">
        <f t="shared" si="175"/>
        <v>0</v>
      </c>
      <c r="W621" s="365">
        <f t="shared" si="175"/>
        <v>0</v>
      </c>
      <c r="X621" s="365">
        <f t="shared" si="175"/>
        <v>0</v>
      </c>
      <c r="Y621" s="365">
        <f t="shared" si="175"/>
        <v>0</v>
      </c>
      <c r="Z621" s="365">
        <f t="shared" si="175"/>
        <v>0</v>
      </c>
      <c r="AA621" s="365">
        <f t="shared" si="175"/>
        <v>0</v>
      </c>
      <c r="AB621" s="365">
        <f t="shared" si="175"/>
        <v>0</v>
      </c>
      <c r="AC621" s="365">
        <f t="shared" si="175"/>
        <v>0</v>
      </c>
      <c r="AD621" s="365">
        <f t="shared" si="175"/>
        <v>0</v>
      </c>
      <c r="AE621" s="365">
        <f t="shared" si="175"/>
        <v>0</v>
      </c>
      <c r="AF621" s="2"/>
      <c r="AG621" s="2"/>
      <c r="AH621" s="2"/>
      <c r="AI621" s="2"/>
    </row>
    <row r="622" spans="1:35" s="2" customFormat="1" ht="15" hidden="1" outlineLevel="1" x14ac:dyDescent="0.3">
      <c r="C622" s="355" t="s">
        <v>30</v>
      </c>
      <c r="D622" s="2" t="str">
        <f>CONCATENATE(C622,"_Revenue")</f>
        <v>J_Revenue</v>
      </c>
      <c r="G622" s="2" t="s">
        <v>610</v>
      </c>
      <c r="H622" s="2" t="s">
        <v>605</v>
      </c>
      <c r="J622" s="358"/>
      <c r="K622" s="359" cm="1">
        <f t="array" aca="1" ref="K622" ca="1">INDEX(INDIRECT($D622),,MATCH(K620,Cashflow_A!$K$1:$AE$1,0))*K621</f>
        <v>0</v>
      </c>
      <c r="L622" s="365" cm="1">
        <f t="array" aca="1" ref="L622" ca="1">INDEX(INDIRECT($D622),,MATCH(L620,Cashflow_A!$K$1:$AE$1,0))*L621</f>
        <v>0</v>
      </c>
      <c r="M622" s="365" cm="1">
        <f t="array" aca="1" ref="M622" ca="1">INDEX(INDIRECT($D622),,MATCH(M620,Cashflow_A!$K$1:$AE$1,0))*M621</f>
        <v>0</v>
      </c>
      <c r="N622" s="365" cm="1">
        <f t="array" aca="1" ref="N622" ca="1">INDEX(INDIRECT($D622),,MATCH(N620,Cashflow_A!$K$1:$AE$1,0))*N621</f>
        <v>0</v>
      </c>
      <c r="O622" s="365" cm="1">
        <f t="array" aca="1" ref="O622" ca="1">INDEX(INDIRECT($D622),,MATCH(O620,Cashflow_A!$K$1:$AE$1,0))*O621</f>
        <v>0</v>
      </c>
      <c r="P622" s="365" cm="1">
        <f t="array" aca="1" ref="P622" ca="1">INDEX(INDIRECT($D622),,MATCH(P620,Cashflow_A!$K$1:$AE$1,0))*P621</f>
        <v>0</v>
      </c>
      <c r="Q622" s="365" cm="1">
        <f t="array" aca="1" ref="Q622" ca="1">INDEX(INDIRECT($D622),,MATCH(Q620,Cashflow_A!$K$1:$AE$1,0))*Q621</f>
        <v>0</v>
      </c>
      <c r="R622" s="365" cm="1">
        <f t="array" aca="1" ref="R622" ca="1">INDEX(INDIRECT($D622),,MATCH(R620,Cashflow_A!$K$1:$AE$1,0))*R621</f>
        <v>0</v>
      </c>
      <c r="S622" s="365" cm="1">
        <f t="array" aca="1" ref="S622" ca="1">INDEX(INDIRECT($D622),,MATCH(S620,Cashflow_A!$K$1:$AE$1,0))*S621</f>
        <v>0</v>
      </c>
      <c r="T622" s="365" cm="1">
        <f t="array" aca="1" ref="T622" ca="1">INDEX(INDIRECT($D622),,MATCH(T620,Cashflow_A!$K$1:$AE$1,0))*T621</f>
        <v>0</v>
      </c>
      <c r="U622" s="365" cm="1">
        <f t="array" aca="1" ref="U622" ca="1">INDEX(INDIRECT($D622),,MATCH(U620,Cashflow_A!$K$1:$AE$1,0))*U621</f>
        <v>0</v>
      </c>
      <c r="V622" s="365" cm="1">
        <f t="array" aca="1" ref="V622" ca="1">INDEX(INDIRECT($D622),,MATCH(V620,Cashflow_A!$K$1:$AE$1,0))*V621</f>
        <v>0</v>
      </c>
      <c r="W622" s="365" cm="1">
        <f t="array" aca="1" ref="W622" ca="1">INDEX(INDIRECT($D622),,MATCH(W620,Cashflow_A!$K$1:$AE$1,0))*W621</f>
        <v>0</v>
      </c>
      <c r="X622" s="365" cm="1">
        <f t="array" aca="1" ref="X622" ca="1">INDEX(INDIRECT($D622),,MATCH(X620,Cashflow_A!$K$1:$AE$1,0))*X621</f>
        <v>0</v>
      </c>
      <c r="Y622" s="365" cm="1">
        <f t="array" aca="1" ref="Y622" ca="1">INDEX(INDIRECT($D622),,MATCH(Y620,Cashflow_A!$K$1:$AE$1,0))*Y621</f>
        <v>0</v>
      </c>
      <c r="Z622" s="365" cm="1">
        <f t="array" aca="1" ref="Z622" ca="1">INDEX(INDIRECT($D622),,MATCH(Z620,Cashflow_A!$K$1:$AE$1,0))*Z621</f>
        <v>0</v>
      </c>
      <c r="AA622" s="365" cm="1">
        <f t="array" aca="1" ref="AA622" ca="1">INDEX(INDIRECT($D622),,MATCH(AA620,Cashflow_A!$K$1:$AE$1,0))*AA621</f>
        <v>0</v>
      </c>
      <c r="AB622" s="365" cm="1">
        <f t="array" aca="1" ref="AB622" ca="1">INDEX(INDIRECT($D622),,MATCH(AB620,Cashflow_A!$K$1:$AE$1,0))*AB621</f>
        <v>0</v>
      </c>
      <c r="AC622" s="365" cm="1">
        <f t="array" aca="1" ref="AC622" ca="1">INDEX(INDIRECT($D622),,MATCH(AC620,Cashflow_A!$K$1:$AE$1,0))*AC621</f>
        <v>0</v>
      </c>
      <c r="AD622" s="365" cm="1">
        <f t="array" aca="1" ref="AD622" ca="1">INDEX(INDIRECT($D622),,MATCH(AD620,Cashflow_A!$K$1:$AE$1,0))*AD621</f>
        <v>0</v>
      </c>
      <c r="AE622" s="365" cm="1">
        <f t="array" aca="1" ref="AE622" ca="1">INDEX(INDIRECT($D622),,MATCH(AE620,Cashflow_A!$K$1:$AE$1,0))*AE621</f>
        <v>0</v>
      </c>
    </row>
    <row r="623" spans="1:35" s="2" customFormat="1" ht="15" hidden="1" outlineLevel="1" x14ac:dyDescent="0.3">
      <c r="C623" s="355" t="s">
        <v>30</v>
      </c>
      <c r="D623" s="2" t="str">
        <f>CONCATENATE(C623,"_Cost")</f>
        <v>J_Cost</v>
      </c>
      <c r="G623" s="2" t="s">
        <v>611</v>
      </c>
      <c r="H623" s="2" t="s">
        <v>606</v>
      </c>
      <c r="J623" s="358"/>
      <c r="K623" s="359" cm="1">
        <f t="array" aca="1" ref="K623" ca="1">INDEX(INDIRECT($D623),,MATCH(K620,Cashflow_A!$K$1:$AE$1,0))*K621</f>
        <v>0</v>
      </c>
      <c r="L623" s="365" cm="1">
        <f t="array" aca="1" ref="L623" ca="1">INDEX(INDIRECT($D623),,MATCH(L620,Cashflow_A!$K$1:$AE$1,0))*L621</f>
        <v>0</v>
      </c>
      <c r="M623" s="365" cm="1">
        <f t="array" aca="1" ref="M623" ca="1">INDEX(INDIRECT($D623),,MATCH(M620,Cashflow_A!$K$1:$AE$1,0))*M621</f>
        <v>0</v>
      </c>
      <c r="N623" s="365" cm="1">
        <f t="array" aca="1" ref="N623" ca="1">INDEX(INDIRECT($D623),,MATCH(N620,Cashflow_A!$K$1:$AE$1,0))*N621</f>
        <v>0</v>
      </c>
      <c r="O623" s="365" cm="1">
        <f t="array" aca="1" ref="O623" ca="1">INDEX(INDIRECT($D623),,MATCH(O620,Cashflow_A!$K$1:$AE$1,0))*O621</f>
        <v>0</v>
      </c>
      <c r="P623" s="365" cm="1">
        <f t="array" aca="1" ref="P623" ca="1">INDEX(INDIRECT($D623),,MATCH(P620,Cashflow_A!$K$1:$AE$1,0))*P621</f>
        <v>0</v>
      </c>
      <c r="Q623" s="365" cm="1">
        <f t="array" aca="1" ref="Q623" ca="1">INDEX(INDIRECT($D623),,MATCH(Q620,Cashflow_A!$K$1:$AE$1,0))*Q621</f>
        <v>0</v>
      </c>
      <c r="R623" s="365" cm="1">
        <f t="array" aca="1" ref="R623" ca="1">INDEX(INDIRECT($D623),,MATCH(R620,Cashflow_A!$K$1:$AE$1,0))*R621</f>
        <v>0</v>
      </c>
      <c r="S623" s="365" cm="1">
        <f t="array" aca="1" ref="S623" ca="1">INDEX(INDIRECT($D623),,MATCH(S620,Cashflow_A!$K$1:$AE$1,0))*S621</f>
        <v>0</v>
      </c>
      <c r="T623" s="365" cm="1">
        <f t="array" aca="1" ref="T623" ca="1">INDEX(INDIRECT($D623),,MATCH(T620,Cashflow_A!$K$1:$AE$1,0))*T621</f>
        <v>0</v>
      </c>
      <c r="U623" s="365" cm="1">
        <f t="array" aca="1" ref="U623" ca="1">INDEX(INDIRECT($D623),,MATCH(U620,Cashflow_A!$K$1:$AE$1,0))*U621</f>
        <v>0</v>
      </c>
      <c r="V623" s="365" cm="1">
        <f t="array" aca="1" ref="V623" ca="1">INDEX(INDIRECT($D623),,MATCH(V620,Cashflow_A!$K$1:$AE$1,0))*V621</f>
        <v>0</v>
      </c>
      <c r="W623" s="365" cm="1">
        <f t="array" aca="1" ref="W623" ca="1">INDEX(INDIRECT($D623),,MATCH(W620,Cashflow_A!$K$1:$AE$1,0))*W621</f>
        <v>0</v>
      </c>
      <c r="X623" s="365" cm="1">
        <f t="array" aca="1" ref="X623" ca="1">INDEX(INDIRECT($D623),,MATCH(X620,Cashflow_A!$K$1:$AE$1,0))*X621</f>
        <v>0</v>
      </c>
      <c r="Y623" s="365" cm="1">
        <f t="array" aca="1" ref="Y623" ca="1">INDEX(INDIRECT($D623),,MATCH(Y620,Cashflow_A!$K$1:$AE$1,0))*Y621</f>
        <v>0</v>
      </c>
      <c r="Z623" s="365" cm="1">
        <f t="array" aca="1" ref="Z623" ca="1">INDEX(INDIRECT($D623),,MATCH(Z620,Cashflow_A!$K$1:$AE$1,0))*Z621</f>
        <v>0</v>
      </c>
      <c r="AA623" s="365" cm="1">
        <f t="array" aca="1" ref="AA623" ca="1">INDEX(INDIRECT($D623),,MATCH(AA620,Cashflow_A!$K$1:$AE$1,0))*AA621</f>
        <v>0</v>
      </c>
      <c r="AB623" s="365" cm="1">
        <f t="array" aca="1" ref="AB623" ca="1">INDEX(INDIRECT($D623),,MATCH(AB620,Cashflow_A!$K$1:$AE$1,0))*AB621</f>
        <v>0</v>
      </c>
      <c r="AC623" s="365" cm="1">
        <f t="array" aca="1" ref="AC623" ca="1">INDEX(INDIRECT($D623),,MATCH(AC620,Cashflow_A!$K$1:$AE$1,0))*AC621</f>
        <v>0</v>
      </c>
      <c r="AD623" s="365" cm="1">
        <f t="array" aca="1" ref="AD623" ca="1">INDEX(INDIRECT($D623),,MATCH(AD620,Cashflow_A!$K$1:$AE$1,0))*AD621</f>
        <v>0</v>
      </c>
      <c r="AE623" s="365" cm="1">
        <f t="array" aca="1" ref="AE623" ca="1">INDEX(INDIRECT($D623),,MATCH(AE620,Cashflow_A!$K$1:$AE$1,0))*AE621</f>
        <v>0</v>
      </c>
    </row>
    <row r="624" spans="1:35" s="2" customFormat="1" ht="15" hidden="1" outlineLevel="1" x14ac:dyDescent="0.3">
      <c r="C624" s="355" t="s">
        <v>30</v>
      </c>
      <c r="D624" s="2" t="str">
        <f>CONCATENATE(C624,"_Net_Revenue")</f>
        <v>J_Net_Revenue</v>
      </c>
      <c r="H624" s="2" t="s">
        <v>607</v>
      </c>
      <c r="J624" s="358"/>
      <c r="K624" s="359" cm="1">
        <f t="array" aca="1" ref="K624" ca="1">INDEX(INDIRECT($D624),,MATCH(K620,Cashflow_A!$K$1:$AE$1,0))*K621</f>
        <v>0</v>
      </c>
      <c r="L624" s="365" cm="1">
        <f t="array" aca="1" ref="L624" ca="1">INDEX(INDIRECT($D624),,MATCH(L620,Cashflow_A!$K$1:$AE$1,0))*L621</f>
        <v>0</v>
      </c>
      <c r="M624" s="365" cm="1">
        <f t="array" aca="1" ref="M624" ca="1">INDEX(INDIRECT($D624),,MATCH(M620,Cashflow_A!$K$1:$AE$1,0))*M621</f>
        <v>0</v>
      </c>
      <c r="N624" s="365" cm="1">
        <f t="array" aca="1" ref="N624" ca="1">INDEX(INDIRECT($D624),,MATCH(N620,Cashflow_A!$K$1:$AE$1,0))*N621</f>
        <v>0</v>
      </c>
      <c r="O624" s="365" cm="1">
        <f t="array" aca="1" ref="O624" ca="1">INDEX(INDIRECT($D624),,MATCH(O620,Cashflow_A!$K$1:$AE$1,0))*O621</f>
        <v>0</v>
      </c>
      <c r="P624" s="365" cm="1">
        <f t="array" aca="1" ref="P624" ca="1">INDEX(INDIRECT($D624),,MATCH(P620,Cashflow_A!$K$1:$AE$1,0))*P621</f>
        <v>0</v>
      </c>
      <c r="Q624" s="365" cm="1">
        <f t="array" aca="1" ref="Q624" ca="1">INDEX(INDIRECT($D624),,MATCH(Q620,Cashflow_A!$K$1:$AE$1,0))*Q621</f>
        <v>0</v>
      </c>
      <c r="R624" s="365" cm="1">
        <f t="array" aca="1" ref="R624" ca="1">INDEX(INDIRECT($D624),,MATCH(R620,Cashflow_A!$K$1:$AE$1,0))*R621</f>
        <v>0</v>
      </c>
      <c r="S624" s="365" cm="1">
        <f t="array" aca="1" ref="S624" ca="1">INDEX(INDIRECT($D624),,MATCH(S620,Cashflow_A!$K$1:$AE$1,0))*S621</f>
        <v>0</v>
      </c>
      <c r="T624" s="365" cm="1">
        <f t="array" aca="1" ref="T624" ca="1">INDEX(INDIRECT($D624),,MATCH(T620,Cashflow_A!$K$1:$AE$1,0))*T621</f>
        <v>0</v>
      </c>
      <c r="U624" s="365" cm="1">
        <f t="array" aca="1" ref="U624" ca="1">INDEX(INDIRECT($D624),,MATCH(U620,Cashflow_A!$K$1:$AE$1,0))*U621</f>
        <v>0</v>
      </c>
      <c r="V624" s="365" cm="1">
        <f t="array" aca="1" ref="V624" ca="1">INDEX(INDIRECT($D624),,MATCH(V620,Cashflow_A!$K$1:$AE$1,0))*V621</f>
        <v>0</v>
      </c>
      <c r="W624" s="365" cm="1">
        <f t="array" aca="1" ref="W624" ca="1">INDEX(INDIRECT($D624),,MATCH(W620,Cashflow_A!$K$1:$AE$1,0))*W621</f>
        <v>0</v>
      </c>
      <c r="X624" s="365" cm="1">
        <f t="array" aca="1" ref="X624" ca="1">INDEX(INDIRECT($D624),,MATCH(X620,Cashflow_A!$K$1:$AE$1,0))*X621</f>
        <v>0</v>
      </c>
      <c r="Y624" s="365" cm="1">
        <f t="array" aca="1" ref="Y624" ca="1">INDEX(INDIRECT($D624),,MATCH(Y620,Cashflow_A!$K$1:$AE$1,0))*Y621</f>
        <v>0</v>
      </c>
      <c r="Z624" s="365" cm="1">
        <f t="array" aca="1" ref="Z624" ca="1">INDEX(INDIRECT($D624),,MATCH(Z620,Cashflow_A!$K$1:$AE$1,0))*Z621</f>
        <v>0</v>
      </c>
      <c r="AA624" s="365" cm="1">
        <f t="array" aca="1" ref="AA624" ca="1">INDEX(INDIRECT($D624),,MATCH(AA620,Cashflow_A!$K$1:$AE$1,0))*AA621</f>
        <v>0</v>
      </c>
      <c r="AB624" s="365" cm="1">
        <f t="array" aca="1" ref="AB624" ca="1">INDEX(INDIRECT($D624),,MATCH(AB620,Cashflow_A!$K$1:$AE$1,0))*AB621</f>
        <v>0</v>
      </c>
      <c r="AC624" s="365" cm="1">
        <f t="array" aca="1" ref="AC624" ca="1">INDEX(INDIRECT($D624),,MATCH(AC620,Cashflow_A!$K$1:$AE$1,0))*AC621</f>
        <v>0</v>
      </c>
      <c r="AD624" s="365" cm="1">
        <f t="array" aca="1" ref="AD624" ca="1">INDEX(INDIRECT($D624),,MATCH(AD620,Cashflow_A!$K$1:$AE$1,0))*AD621</f>
        <v>0</v>
      </c>
      <c r="AE624" s="365" cm="1">
        <f t="array" aca="1" ref="AE624" ca="1">INDEX(INDIRECT($D624),,MATCH(AE620,Cashflow_A!$K$1:$AE$1,0))*AE621</f>
        <v>0</v>
      </c>
    </row>
    <row r="625" spans="1:35" s="2" customFormat="1" ht="15" hidden="1" outlineLevel="1" x14ac:dyDescent="0.3">
      <c r="C625" s="355"/>
      <c r="J625" s="358"/>
    </row>
    <row r="626" spans="1:35" s="12" customFormat="1" hidden="1" outlineLevel="1" x14ac:dyDescent="0.3">
      <c r="A626" s="2"/>
      <c r="B626" s="2"/>
      <c r="C626" s="355"/>
      <c r="D626" s="2" t="s">
        <v>602</v>
      </c>
      <c r="E626" s="356" t="s">
        <v>603</v>
      </c>
      <c r="F626" s="357">
        <v>4</v>
      </c>
      <c r="G626" s="2"/>
      <c r="I626" s="2"/>
      <c r="J626" s="358"/>
      <c r="K626" s="359">
        <f>IF(K$1&gt;=$F626,K$1-$F626,0)</f>
        <v>0</v>
      </c>
      <c r="L626" s="365">
        <f>IF(L$1&gt;=$F626,L$1-$F626,0)</f>
        <v>0</v>
      </c>
      <c r="M626" s="365">
        <f t="shared" ref="M626:AE626" si="176">IF(M$1&gt;=$F626,M$1-$F626,0)</f>
        <v>0</v>
      </c>
      <c r="N626" s="365">
        <f t="shared" si="176"/>
        <v>0</v>
      </c>
      <c r="O626" s="365">
        <f t="shared" si="176"/>
        <v>0</v>
      </c>
      <c r="P626" s="365">
        <f t="shared" si="176"/>
        <v>1</v>
      </c>
      <c r="Q626" s="365">
        <f t="shared" si="176"/>
        <v>2</v>
      </c>
      <c r="R626" s="365">
        <f t="shared" si="176"/>
        <v>3</v>
      </c>
      <c r="S626" s="365">
        <f t="shared" si="176"/>
        <v>4</v>
      </c>
      <c r="T626" s="365">
        <f t="shared" si="176"/>
        <v>5</v>
      </c>
      <c r="U626" s="365">
        <f t="shared" si="176"/>
        <v>6</v>
      </c>
      <c r="V626" s="365">
        <f t="shared" si="176"/>
        <v>7</v>
      </c>
      <c r="W626" s="365">
        <f t="shared" si="176"/>
        <v>8</v>
      </c>
      <c r="X626" s="365">
        <f t="shared" si="176"/>
        <v>9</v>
      </c>
      <c r="Y626" s="365">
        <f t="shared" si="176"/>
        <v>10</v>
      </c>
      <c r="Z626" s="365">
        <f t="shared" si="176"/>
        <v>11</v>
      </c>
      <c r="AA626" s="365">
        <f t="shared" si="176"/>
        <v>12</v>
      </c>
      <c r="AB626" s="365">
        <f t="shared" si="176"/>
        <v>13</v>
      </c>
      <c r="AC626" s="365">
        <f t="shared" si="176"/>
        <v>14</v>
      </c>
      <c r="AD626" s="365">
        <f t="shared" si="176"/>
        <v>15</v>
      </c>
      <c r="AE626" s="365">
        <f t="shared" si="176"/>
        <v>16</v>
      </c>
      <c r="AF626" s="2"/>
      <c r="AG626" s="2"/>
      <c r="AH626" s="2"/>
      <c r="AI626" s="2"/>
    </row>
    <row r="627" spans="1:35" s="12" customFormat="1" hidden="1" outlineLevel="1" x14ac:dyDescent="0.3">
      <c r="A627" s="2"/>
      <c r="B627" s="2"/>
      <c r="C627" s="355" t="s">
        <v>30</v>
      </c>
      <c r="D627" s="2" t="str">
        <f>CONCATENATE("Hectares year ",F626)</f>
        <v>Hectares year 4</v>
      </c>
      <c r="E627" s="356" t="s">
        <v>604</v>
      </c>
      <c r="F627" s="357">
        <f>SUMIFS(Project_Hectare!$G$12:$G$381,Project_Hectare!$C$12:$C$381,C627,Project_Hectare!$E$12:$E$381,D627)</f>
        <v>0</v>
      </c>
      <c r="G627" s="2"/>
      <c r="I627" s="2"/>
      <c r="J627" s="358"/>
      <c r="K627" s="359">
        <f>IF(K$1&gt;=$F626,$F627,0)</f>
        <v>0</v>
      </c>
      <c r="L627" s="365">
        <f t="shared" ref="L627:AE627" si="177">IF(L$1&gt;=$F626,$F627,0)</f>
        <v>0</v>
      </c>
      <c r="M627" s="365">
        <f t="shared" si="177"/>
        <v>0</v>
      </c>
      <c r="N627" s="365">
        <f t="shared" si="177"/>
        <v>0</v>
      </c>
      <c r="O627" s="365">
        <f t="shared" si="177"/>
        <v>0</v>
      </c>
      <c r="P627" s="365">
        <f t="shared" si="177"/>
        <v>0</v>
      </c>
      <c r="Q627" s="365">
        <f t="shared" si="177"/>
        <v>0</v>
      </c>
      <c r="R627" s="365">
        <f t="shared" si="177"/>
        <v>0</v>
      </c>
      <c r="S627" s="365">
        <f t="shared" si="177"/>
        <v>0</v>
      </c>
      <c r="T627" s="365">
        <f t="shared" si="177"/>
        <v>0</v>
      </c>
      <c r="U627" s="365">
        <f t="shared" si="177"/>
        <v>0</v>
      </c>
      <c r="V627" s="365">
        <f t="shared" si="177"/>
        <v>0</v>
      </c>
      <c r="W627" s="365">
        <f t="shared" si="177"/>
        <v>0</v>
      </c>
      <c r="X627" s="365">
        <f t="shared" si="177"/>
        <v>0</v>
      </c>
      <c r="Y627" s="365">
        <f t="shared" si="177"/>
        <v>0</v>
      </c>
      <c r="Z627" s="365">
        <f t="shared" si="177"/>
        <v>0</v>
      </c>
      <c r="AA627" s="365">
        <f t="shared" si="177"/>
        <v>0</v>
      </c>
      <c r="AB627" s="365">
        <f t="shared" si="177"/>
        <v>0</v>
      </c>
      <c r="AC627" s="365">
        <f t="shared" si="177"/>
        <v>0</v>
      </c>
      <c r="AD627" s="365">
        <f t="shared" si="177"/>
        <v>0</v>
      </c>
      <c r="AE627" s="365">
        <f t="shared" si="177"/>
        <v>0</v>
      </c>
      <c r="AF627" s="2"/>
      <c r="AG627" s="2"/>
      <c r="AH627" s="2"/>
      <c r="AI627" s="2"/>
    </row>
    <row r="628" spans="1:35" s="2" customFormat="1" ht="15" hidden="1" outlineLevel="1" x14ac:dyDescent="0.3">
      <c r="C628" s="355" t="s">
        <v>30</v>
      </c>
      <c r="D628" s="2" t="str">
        <f>CONCATENATE(C628,"_Revenue")</f>
        <v>J_Revenue</v>
      </c>
      <c r="G628" s="2" t="s">
        <v>610</v>
      </c>
      <c r="H628" s="2" t="s">
        <v>605</v>
      </c>
      <c r="J628" s="358"/>
      <c r="K628" s="359" cm="1">
        <f t="array" aca="1" ref="K628" ca="1">INDEX(INDIRECT($D628),,MATCH(K626,Cashflow_A!$K$1:$AE$1,0))*K627</f>
        <v>0</v>
      </c>
      <c r="L628" s="365" cm="1">
        <f t="array" aca="1" ref="L628" ca="1">INDEX(INDIRECT($D628),,MATCH(L626,Cashflow_A!$K$1:$AE$1,0))*L627</f>
        <v>0</v>
      </c>
      <c r="M628" s="365" cm="1">
        <f t="array" aca="1" ref="M628" ca="1">INDEX(INDIRECT($D628),,MATCH(M626,Cashflow_A!$K$1:$AE$1,0))*M627</f>
        <v>0</v>
      </c>
      <c r="N628" s="365" cm="1">
        <f t="array" aca="1" ref="N628" ca="1">INDEX(INDIRECT($D628),,MATCH(N626,Cashflow_A!$K$1:$AE$1,0))*N627</f>
        <v>0</v>
      </c>
      <c r="O628" s="365" cm="1">
        <f t="array" aca="1" ref="O628" ca="1">INDEX(INDIRECT($D628),,MATCH(O626,Cashflow_A!$K$1:$AE$1,0))*O627</f>
        <v>0</v>
      </c>
      <c r="P628" s="365" cm="1">
        <f t="array" aca="1" ref="P628" ca="1">INDEX(INDIRECT($D628),,MATCH(P626,Cashflow_A!$K$1:$AE$1,0))*P627</f>
        <v>0</v>
      </c>
      <c r="Q628" s="365" cm="1">
        <f t="array" aca="1" ref="Q628" ca="1">INDEX(INDIRECT($D628),,MATCH(Q626,Cashflow_A!$K$1:$AE$1,0))*Q627</f>
        <v>0</v>
      </c>
      <c r="R628" s="365" cm="1">
        <f t="array" aca="1" ref="R628" ca="1">INDEX(INDIRECT($D628),,MATCH(R626,Cashflow_A!$K$1:$AE$1,0))*R627</f>
        <v>0</v>
      </c>
      <c r="S628" s="365" cm="1">
        <f t="array" aca="1" ref="S628" ca="1">INDEX(INDIRECT($D628),,MATCH(S626,Cashflow_A!$K$1:$AE$1,0))*S627</f>
        <v>0</v>
      </c>
      <c r="T628" s="365" cm="1">
        <f t="array" aca="1" ref="T628" ca="1">INDEX(INDIRECT($D628),,MATCH(T626,Cashflow_A!$K$1:$AE$1,0))*T627</f>
        <v>0</v>
      </c>
      <c r="U628" s="365" cm="1">
        <f t="array" aca="1" ref="U628" ca="1">INDEX(INDIRECT($D628),,MATCH(U626,Cashflow_A!$K$1:$AE$1,0))*U627</f>
        <v>0</v>
      </c>
      <c r="V628" s="365" cm="1">
        <f t="array" aca="1" ref="V628" ca="1">INDEX(INDIRECT($D628),,MATCH(V626,Cashflow_A!$K$1:$AE$1,0))*V627</f>
        <v>0</v>
      </c>
      <c r="W628" s="365" cm="1">
        <f t="array" aca="1" ref="W628" ca="1">INDEX(INDIRECT($D628),,MATCH(W626,Cashflow_A!$K$1:$AE$1,0))*W627</f>
        <v>0</v>
      </c>
      <c r="X628" s="365" cm="1">
        <f t="array" aca="1" ref="X628" ca="1">INDEX(INDIRECT($D628),,MATCH(X626,Cashflow_A!$K$1:$AE$1,0))*X627</f>
        <v>0</v>
      </c>
      <c r="Y628" s="365" cm="1">
        <f t="array" aca="1" ref="Y628" ca="1">INDEX(INDIRECT($D628),,MATCH(Y626,Cashflow_A!$K$1:$AE$1,0))*Y627</f>
        <v>0</v>
      </c>
      <c r="Z628" s="365" cm="1">
        <f t="array" aca="1" ref="Z628" ca="1">INDEX(INDIRECT($D628),,MATCH(Z626,Cashflow_A!$K$1:$AE$1,0))*Z627</f>
        <v>0</v>
      </c>
      <c r="AA628" s="365" cm="1">
        <f t="array" aca="1" ref="AA628" ca="1">INDEX(INDIRECT($D628),,MATCH(AA626,Cashflow_A!$K$1:$AE$1,0))*AA627</f>
        <v>0</v>
      </c>
      <c r="AB628" s="365" cm="1">
        <f t="array" aca="1" ref="AB628" ca="1">INDEX(INDIRECT($D628),,MATCH(AB626,Cashflow_A!$K$1:$AE$1,0))*AB627</f>
        <v>0</v>
      </c>
      <c r="AC628" s="365" cm="1">
        <f t="array" aca="1" ref="AC628" ca="1">INDEX(INDIRECT($D628),,MATCH(AC626,Cashflow_A!$K$1:$AE$1,0))*AC627</f>
        <v>0</v>
      </c>
      <c r="AD628" s="365" cm="1">
        <f t="array" aca="1" ref="AD628" ca="1">INDEX(INDIRECT($D628),,MATCH(AD626,Cashflow_A!$K$1:$AE$1,0))*AD627</f>
        <v>0</v>
      </c>
      <c r="AE628" s="365" cm="1">
        <f t="array" aca="1" ref="AE628" ca="1">INDEX(INDIRECT($D628),,MATCH(AE626,Cashflow_A!$K$1:$AE$1,0))*AE627</f>
        <v>0</v>
      </c>
    </row>
    <row r="629" spans="1:35" s="2" customFormat="1" ht="15" hidden="1" outlineLevel="1" x14ac:dyDescent="0.3">
      <c r="C629" s="355" t="s">
        <v>30</v>
      </c>
      <c r="D629" s="2" t="str">
        <f>CONCATENATE(C629,"_Cost")</f>
        <v>J_Cost</v>
      </c>
      <c r="G629" s="2" t="s">
        <v>611</v>
      </c>
      <c r="H629" s="2" t="s">
        <v>606</v>
      </c>
      <c r="J629" s="358"/>
      <c r="K629" s="359" cm="1">
        <f t="array" aca="1" ref="K629" ca="1">INDEX(INDIRECT($D629),,MATCH(K626,Cashflow_A!$K$1:$AE$1,0))*K627</f>
        <v>0</v>
      </c>
      <c r="L629" s="365" cm="1">
        <f t="array" aca="1" ref="L629" ca="1">INDEX(INDIRECT($D629),,MATCH(L626,Cashflow_A!$K$1:$AE$1,0))*L627</f>
        <v>0</v>
      </c>
      <c r="M629" s="365" cm="1">
        <f t="array" aca="1" ref="M629" ca="1">INDEX(INDIRECT($D629),,MATCH(M626,Cashflow_A!$K$1:$AE$1,0))*M627</f>
        <v>0</v>
      </c>
      <c r="N629" s="365" cm="1">
        <f t="array" aca="1" ref="N629" ca="1">INDEX(INDIRECT($D629),,MATCH(N626,Cashflow_A!$K$1:$AE$1,0))*N627</f>
        <v>0</v>
      </c>
      <c r="O629" s="365" cm="1">
        <f t="array" aca="1" ref="O629" ca="1">INDEX(INDIRECT($D629),,MATCH(O626,Cashflow_A!$K$1:$AE$1,0))*O627</f>
        <v>0</v>
      </c>
      <c r="P629" s="365" cm="1">
        <f t="array" aca="1" ref="P629" ca="1">INDEX(INDIRECT($D629),,MATCH(P626,Cashflow_A!$K$1:$AE$1,0))*P627</f>
        <v>0</v>
      </c>
      <c r="Q629" s="365" cm="1">
        <f t="array" aca="1" ref="Q629" ca="1">INDEX(INDIRECT($D629),,MATCH(Q626,Cashflow_A!$K$1:$AE$1,0))*Q627</f>
        <v>0</v>
      </c>
      <c r="R629" s="365" cm="1">
        <f t="array" aca="1" ref="R629" ca="1">INDEX(INDIRECT($D629),,MATCH(R626,Cashflow_A!$K$1:$AE$1,0))*R627</f>
        <v>0</v>
      </c>
      <c r="S629" s="365" cm="1">
        <f t="array" aca="1" ref="S629" ca="1">INDEX(INDIRECT($D629),,MATCH(S626,Cashflow_A!$K$1:$AE$1,0))*S627</f>
        <v>0</v>
      </c>
      <c r="T629" s="365" cm="1">
        <f t="array" aca="1" ref="T629" ca="1">INDEX(INDIRECT($D629),,MATCH(T626,Cashflow_A!$K$1:$AE$1,0))*T627</f>
        <v>0</v>
      </c>
      <c r="U629" s="365" cm="1">
        <f t="array" aca="1" ref="U629" ca="1">INDEX(INDIRECT($D629),,MATCH(U626,Cashflow_A!$K$1:$AE$1,0))*U627</f>
        <v>0</v>
      </c>
      <c r="V629" s="365" cm="1">
        <f t="array" aca="1" ref="V629" ca="1">INDEX(INDIRECT($D629),,MATCH(V626,Cashflow_A!$K$1:$AE$1,0))*V627</f>
        <v>0</v>
      </c>
      <c r="W629" s="365" cm="1">
        <f t="array" aca="1" ref="W629" ca="1">INDEX(INDIRECT($D629),,MATCH(W626,Cashflow_A!$K$1:$AE$1,0))*W627</f>
        <v>0</v>
      </c>
      <c r="X629" s="365" cm="1">
        <f t="array" aca="1" ref="X629" ca="1">INDEX(INDIRECT($D629),,MATCH(X626,Cashflow_A!$K$1:$AE$1,0))*X627</f>
        <v>0</v>
      </c>
      <c r="Y629" s="365" cm="1">
        <f t="array" aca="1" ref="Y629" ca="1">INDEX(INDIRECT($D629),,MATCH(Y626,Cashflow_A!$K$1:$AE$1,0))*Y627</f>
        <v>0</v>
      </c>
      <c r="Z629" s="365" cm="1">
        <f t="array" aca="1" ref="Z629" ca="1">INDEX(INDIRECT($D629),,MATCH(Z626,Cashflow_A!$K$1:$AE$1,0))*Z627</f>
        <v>0</v>
      </c>
      <c r="AA629" s="365" cm="1">
        <f t="array" aca="1" ref="AA629" ca="1">INDEX(INDIRECT($D629),,MATCH(AA626,Cashflow_A!$K$1:$AE$1,0))*AA627</f>
        <v>0</v>
      </c>
      <c r="AB629" s="365" cm="1">
        <f t="array" aca="1" ref="AB629" ca="1">INDEX(INDIRECT($D629),,MATCH(AB626,Cashflow_A!$K$1:$AE$1,0))*AB627</f>
        <v>0</v>
      </c>
      <c r="AC629" s="365" cm="1">
        <f t="array" aca="1" ref="AC629" ca="1">INDEX(INDIRECT($D629),,MATCH(AC626,Cashflow_A!$K$1:$AE$1,0))*AC627</f>
        <v>0</v>
      </c>
      <c r="AD629" s="365" cm="1">
        <f t="array" aca="1" ref="AD629" ca="1">INDEX(INDIRECT($D629),,MATCH(AD626,Cashflow_A!$K$1:$AE$1,0))*AD627</f>
        <v>0</v>
      </c>
      <c r="AE629" s="365" cm="1">
        <f t="array" aca="1" ref="AE629" ca="1">INDEX(INDIRECT($D629),,MATCH(AE626,Cashflow_A!$K$1:$AE$1,0))*AE627</f>
        <v>0</v>
      </c>
    </row>
    <row r="630" spans="1:35" s="2" customFormat="1" ht="15" hidden="1" outlineLevel="1" x14ac:dyDescent="0.3">
      <c r="C630" s="355" t="s">
        <v>30</v>
      </c>
      <c r="D630" s="2" t="str">
        <f>CONCATENATE(C630,"_Net_Revenue")</f>
        <v>J_Net_Revenue</v>
      </c>
      <c r="H630" s="2" t="s">
        <v>607</v>
      </c>
      <c r="J630" s="358"/>
      <c r="K630" s="359" cm="1">
        <f t="array" aca="1" ref="K630" ca="1">INDEX(INDIRECT($D630),,MATCH(K626,Cashflow_A!$K$1:$AE$1,0))*K627</f>
        <v>0</v>
      </c>
      <c r="L630" s="365" cm="1">
        <f t="array" aca="1" ref="L630" ca="1">INDEX(INDIRECT($D630),,MATCH(L626,Cashflow_A!$K$1:$AE$1,0))*L627</f>
        <v>0</v>
      </c>
      <c r="M630" s="365" cm="1">
        <f t="array" aca="1" ref="M630" ca="1">INDEX(INDIRECT($D630),,MATCH(M626,Cashflow_A!$K$1:$AE$1,0))*M627</f>
        <v>0</v>
      </c>
      <c r="N630" s="365" cm="1">
        <f t="array" aca="1" ref="N630" ca="1">INDEX(INDIRECT($D630),,MATCH(N626,Cashflow_A!$K$1:$AE$1,0))*N627</f>
        <v>0</v>
      </c>
      <c r="O630" s="365" cm="1">
        <f t="array" aca="1" ref="O630" ca="1">INDEX(INDIRECT($D630),,MATCH(O626,Cashflow_A!$K$1:$AE$1,0))*O627</f>
        <v>0</v>
      </c>
      <c r="P630" s="365" cm="1">
        <f t="array" aca="1" ref="P630" ca="1">INDEX(INDIRECT($D630),,MATCH(P626,Cashflow_A!$K$1:$AE$1,0))*P627</f>
        <v>0</v>
      </c>
      <c r="Q630" s="365" cm="1">
        <f t="array" aca="1" ref="Q630" ca="1">INDEX(INDIRECT($D630),,MATCH(Q626,Cashflow_A!$K$1:$AE$1,0))*Q627</f>
        <v>0</v>
      </c>
      <c r="R630" s="365" cm="1">
        <f t="array" aca="1" ref="R630" ca="1">INDEX(INDIRECT($D630),,MATCH(R626,Cashflow_A!$K$1:$AE$1,0))*R627</f>
        <v>0</v>
      </c>
      <c r="S630" s="365" cm="1">
        <f t="array" aca="1" ref="S630" ca="1">INDEX(INDIRECT($D630),,MATCH(S626,Cashflow_A!$K$1:$AE$1,0))*S627</f>
        <v>0</v>
      </c>
      <c r="T630" s="365" cm="1">
        <f t="array" aca="1" ref="T630" ca="1">INDEX(INDIRECT($D630),,MATCH(T626,Cashflow_A!$K$1:$AE$1,0))*T627</f>
        <v>0</v>
      </c>
      <c r="U630" s="365" cm="1">
        <f t="array" aca="1" ref="U630" ca="1">INDEX(INDIRECT($D630),,MATCH(U626,Cashflow_A!$K$1:$AE$1,0))*U627</f>
        <v>0</v>
      </c>
      <c r="V630" s="365" cm="1">
        <f t="array" aca="1" ref="V630" ca="1">INDEX(INDIRECT($D630),,MATCH(V626,Cashflow_A!$K$1:$AE$1,0))*V627</f>
        <v>0</v>
      </c>
      <c r="W630" s="365" cm="1">
        <f t="array" aca="1" ref="W630" ca="1">INDEX(INDIRECT($D630),,MATCH(W626,Cashflow_A!$K$1:$AE$1,0))*W627</f>
        <v>0</v>
      </c>
      <c r="X630" s="365" cm="1">
        <f t="array" aca="1" ref="X630" ca="1">INDEX(INDIRECT($D630),,MATCH(X626,Cashflow_A!$K$1:$AE$1,0))*X627</f>
        <v>0</v>
      </c>
      <c r="Y630" s="365" cm="1">
        <f t="array" aca="1" ref="Y630" ca="1">INDEX(INDIRECT($D630),,MATCH(Y626,Cashflow_A!$K$1:$AE$1,0))*Y627</f>
        <v>0</v>
      </c>
      <c r="Z630" s="365" cm="1">
        <f t="array" aca="1" ref="Z630" ca="1">INDEX(INDIRECT($D630),,MATCH(Z626,Cashflow_A!$K$1:$AE$1,0))*Z627</f>
        <v>0</v>
      </c>
      <c r="AA630" s="365" cm="1">
        <f t="array" aca="1" ref="AA630" ca="1">INDEX(INDIRECT($D630),,MATCH(AA626,Cashflow_A!$K$1:$AE$1,0))*AA627</f>
        <v>0</v>
      </c>
      <c r="AB630" s="365" cm="1">
        <f t="array" aca="1" ref="AB630" ca="1">INDEX(INDIRECT($D630),,MATCH(AB626,Cashflow_A!$K$1:$AE$1,0))*AB627</f>
        <v>0</v>
      </c>
      <c r="AC630" s="365" cm="1">
        <f t="array" aca="1" ref="AC630" ca="1">INDEX(INDIRECT($D630),,MATCH(AC626,Cashflow_A!$K$1:$AE$1,0))*AC627</f>
        <v>0</v>
      </c>
      <c r="AD630" s="365" cm="1">
        <f t="array" aca="1" ref="AD630" ca="1">INDEX(INDIRECT($D630),,MATCH(AD626,Cashflow_A!$K$1:$AE$1,0))*AD627</f>
        <v>0</v>
      </c>
      <c r="AE630" s="365" cm="1">
        <f t="array" aca="1" ref="AE630" ca="1">INDEX(INDIRECT($D630),,MATCH(AE626,Cashflow_A!$K$1:$AE$1,0))*AE627</f>
        <v>0</v>
      </c>
    </row>
    <row r="631" spans="1:35" s="2" customFormat="1" ht="15" hidden="1" outlineLevel="1" x14ac:dyDescent="0.3">
      <c r="C631" s="355"/>
      <c r="J631" s="358"/>
      <c r="K631" s="359"/>
      <c r="L631" s="49"/>
      <c r="M631" s="49"/>
      <c r="N631" s="49"/>
      <c r="O631" s="49"/>
      <c r="P631" s="49"/>
      <c r="Q631" s="49"/>
      <c r="R631" s="49"/>
      <c r="S631" s="49"/>
      <c r="T631" s="49"/>
      <c r="U631" s="49"/>
      <c r="V631" s="49"/>
      <c r="W631" s="49"/>
      <c r="X631" s="49"/>
      <c r="Y631" s="49"/>
      <c r="Z631" s="49"/>
      <c r="AA631" s="49"/>
      <c r="AB631" s="49"/>
      <c r="AC631" s="49"/>
      <c r="AD631" s="49"/>
      <c r="AE631" s="49"/>
    </row>
    <row r="632" spans="1:35" s="12" customFormat="1" hidden="1" outlineLevel="1" x14ac:dyDescent="0.3">
      <c r="A632" s="2"/>
      <c r="B632" s="2"/>
      <c r="C632" s="355"/>
      <c r="D632" s="2" t="s">
        <v>602</v>
      </c>
      <c r="E632" s="356" t="s">
        <v>603</v>
      </c>
      <c r="F632" s="357">
        <v>5</v>
      </c>
      <c r="G632" s="2"/>
      <c r="I632" s="2"/>
      <c r="J632" s="358"/>
      <c r="K632" s="359">
        <f>IF(K$1&gt;=$F632,K$1-$F632,0)</f>
        <v>0</v>
      </c>
      <c r="L632" s="365">
        <f>IF(L$1&gt;=$F632,L$1-$F632,0)</f>
        <v>0</v>
      </c>
      <c r="M632" s="365">
        <f t="shared" ref="M632:AE632" si="178">IF(M$1&gt;=$F632,M$1-$F632,0)</f>
        <v>0</v>
      </c>
      <c r="N632" s="365">
        <f t="shared" si="178"/>
        <v>0</v>
      </c>
      <c r="O632" s="365">
        <f t="shared" si="178"/>
        <v>0</v>
      </c>
      <c r="P632" s="365">
        <f t="shared" si="178"/>
        <v>0</v>
      </c>
      <c r="Q632" s="365">
        <f t="shared" si="178"/>
        <v>1</v>
      </c>
      <c r="R632" s="365">
        <f t="shared" si="178"/>
        <v>2</v>
      </c>
      <c r="S632" s="365">
        <f t="shared" si="178"/>
        <v>3</v>
      </c>
      <c r="T632" s="365">
        <f t="shared" si="178"/>
        <v>4</v>
      </c>
      <c r="U632" s="365">
        <f t="shared" si="178"/>
        <v>5</v>
      </c>
      <c r="V632" s="365">
        <f t="shared" si="178"/>
        <v>6</v>
      </c>
      <c r="W632" s="365">
        <f t="shared" si="178"/>
        <v>7</v>
      </c>
      <c r="X632" s="365">
        <f t="shared" si="178"/>
        <v>8</v>
      </c>
      <c r="Y632" s="365">
        <f t="shared" si="178"/>
        <v>9</v>
      </c>
      <c r="Z632" s="365">
        <f t="shared" si="178"/>
        <v>10</v>
      </c>
      <c r="AA632" s="365">
        <f t="shared" si="178"/>
        <v>11</v>
      </c>
      <c r="AB632" s="365">
        <f t="shared" si="178"/>
        <v>12</v>
      </c>
      <c r="AC632" s="365">
        <f t="shared" si="178"/>
        <v>13</v>
      </c>
      <c r="AD632" s="365">
        <f t="shared" si="178"/>
        <v>14</v>
      </c>
      <c r="AE632" s="365">
        <f t="shared" si="178"/>
        <v>15</v>
      </c>
      <c r="AF632" s="2"/>
      <c r="AG632" s="2"/>
      <c r="AH632" s="2"/>
      <c r="AI632" s="2"/>
    </row>
    <row r="633" spans="1:35" s="12" customFormat="1" hidden="1" outlineLevel="1" x14ac:dyDescent="0.3">
      <c r="A633" s="2"/>
      <c r="B633" s="2"/>
      <c r="C633" s="355" t="s">
        <v>30</v>
      </c>
      <c r="D633" s="2" t="str">
        <f>CONCATENATE("Hectares year ",F632)</f>
        <v>Hectares year 5</v>
      </c>
      <c r="E633" s="356" t="s">
        <v>604</v>
      </c>
      <c r="F633" s="357">
        <f>SUMIFS(Project_Hectare!$G$12:$G$381,Project_Hectare!$C$12:$C$381,C633,Project_Hectare!$E$12:$E$381,D633)</f>
        <v>0</v>
      </c>
      <c r="G633" s="2"/>
      <c r="I633" s="2"/>
      <c r="J633" s="358"/>
      <c r="K633" s="359">
        <f>IF(K$1&gt;=$F632,$F633,0)</f>
        <v>0</v>
      </c>
      <c r="L633" s="365">
        <f t="shared" ref="L633:AE633" si="179">IF(L$1&gt;=$F632,$F633,0)</f>
        <v>0</v>
      </c>
      <c r="M633" s="365">
        <f t="shared" si="179"/>
        <v>0</v>
      </c>
      <c r="N633" s="365">
        <f t="shared" si="179"/>
        <v>0</v>
      </c>
      <c r="O633" s="365">
        <f t="shared" si="179"/>
        <v>0</v>
      </c>
      <c r="P633" s="365">
        <f t="shared" si="179"/>
        <v>0</v>
      </c>
      <c r="Q633" s="365">
        <f t="shared" si="179"/>
        <v>0</v>
      </c>
      <c r="R633" s="365">
        <f t="shared" si="179"/>
        <v>0</v>
      </c>
      <c r="S633" s="365">
        <f t="shared" si="179"/>
        <v>0</v>
      </c>
      <c r="T633" s="365">
        <f t="shared" si="179"/>
        <v>0</v>
      </c>
      <c r="U633" s="365">
        <f t="shared" si="179"/>
        <v>0</v>
      </c>
      <c r="V633" s="365">
        <f t="shared" si="179"/>
        <v>0</v>
      </c>
      <c r="W633" s="365">
        <f t="shared" si="179"/>
        <v>0</v>
      </c>
      <c r="X633" s="365">
        <f t="shared" si="179"/>
        <v>0</v>
      </c>
      <c r="Y633" s="365">
        <f t="shared" si="179"/>
        <v>0</v>
      </c>
      <c r="Z633" s="365">
        <f t="shared" si="179"/>
        <v>0</v>
      </c>
      <c r="AA633" s="365">
        <f t="shared" si="179"/>
        <v>0</v>
      </c>
      <c r="AB633" s="365">
        <f t="shared" si="179"/>
        <v>0</v>
      </c>
      <c r="AC633" s="365">
        <f t="shared" si="179"/>
        <v>0</v>
      </c>
      <c r="AD633" s="365">
        <f t="shared" si="179"/>
        <v>0</v>
      </c>
      <c r="AE633" s="365">
        <f t="shared" si="179"/>
        <v>0</v>
      </c>
      <c r="AF633" s="2"/>
      <c r="AG633" s="2"/>
      <c r="AH633" s="2"/>
      <c r="AI633" s="2"/>
    </row>
    <row r="634" spans="1:35" s="2" customFormat="1" ht="15" hidden="1" outlineLevel="1" x14ac:dyDescent="0.3">
      <c r="C634" s="355" t="s">
        <v>30</v>
      </c>
      <c r="D634" s="2" t="str">
        <f>CONCATENATE(C634,"_Revenue")</f>
        <v>J_Revenue</v>
      </c>
      <c r="G634" s="2" t="s">
        <v>610</v>
      </c>
      <c r="H634" s="2" t="s">
        <v>605</v>
      </c>
      <c r="J634" s="358"/>
      <c r="K634" s="359" cm="1">
        <f t="array" aca="1" ref="K634" ca="1">INDEX(INDIRECT($D634),,MATCH(K632,Cashflow_A!$K$1:$AE$1,0))*K633</f>
        <v>0</v>
      </c>
      <c r="L634" s="365" cm="1">
        <f t="array" aca="1" ref="L634" ca="1">INDEX(INDIRECT($D634),,MATCH(L632,Cashflow_A!$K$1:$AE$1,0))*L633</f>
        <v>0</v>
      </c>
      <c r="M634" s="365" cm="1">
        <f t="array" aca="1" ref="M634" ca="1">INDEX(INDIRECT($D634),,MATCH(M632,Cashflow_A!$K$1:$AE$1,0))*M633</f>
        <v>0</v>
      </c>
      <c r="N634" s="365" cm="1">
        <f t="array" aca="1" ref="N634" ca="1">INDEX(INDIRECT($D634),,MATCH(N632,Cashflow_A!$K$1:$AE$1,0))*N633</f>
        <v>0</v>
      </c>
      <c r="O634" s="365" cm="1">
        <f t="array" aca="1" ref="O634" ca="1">INDEX(INDIRECT($D634),,MATCH(O632,Cashflow_A!$K$1:$AE$1,0))*O633</f>
        <v>0</v>
      </c>
      <c r="P634" s="365" cm="1">
        <f t="array" aca="1" ref="P634" ca="1">INDEX(INDIRECT($D634),,MATCH(P632,Cashflow_A!$K$1:$AE$1,0))*P633</f>
        <v>0</v>
      </c>
      <c r="Q634" s="365" cm="1">
        <f t="array" aca="1" ref="Q634" ca="1">INDEX(INDIRECT($D634),,MATCH(Q632,Cashflow_A!$K$1:$AE$1,0))*Q633</f>
        <v>0</v>
      </c>
      <c r="R634" s="365" cm="1">
        <f t="array" aca="1" ref="R634" ca="1">INDEX(INDIRECT($D634),,MATCH(R632,Cashflow_A!$K$1:$AE$1,0))*R633</f>
        <v>0</v>
      </c>
      <c r="S634" s="365" cm="1">
        <f t="array" aca="1" ref="S634" ca="1">INDEX(INDIRECT($D634),,MATCH(S632,Cashflow_A!$K$1:$AE$1,0))*S633</f>
        <v>0</v>
      </c>
      <c r="T634" s="365" cm="1">
        <f t="array" aca="1" ref="T634" ca="1">INDEX(INDIRECT($D634),,MATCH(T632,Cashflow_A!$K$1:$AE$1,0))*T633</f>
        <v>0</v>
      </c>
      <c r="U634" s="365" cm="1">
        <f t="array" aca="1" ref="U634" ca="1">INDEX(INDIRECT($D634),,MATCH(U632,Cashflow_A!$K$1:$AE$1,0))*U633</f>
        <v>0</v>
      </c>
      <c r="V634" s="365" cm="1">
        <f t="array" aca="1" ref="V634" ca="1">INDEX(INDIRECT($D634),,MATCH(V632,Cashflow_A!$K$1:$AE$1,0))*V633</f>
        <v>0</v>
      </c>
      <c r="W634" s="365" cm="1">
        <f t="array" aca="1" ref="W634" ca="1">INDEX(INDIRECT($D634),,MATCH(W632,Cashflow_A!$K$1:$AE$1,0))*W633</f>
        <v>0</v>
      </c>
      <c r="X634" s="365" cm="1">
        <f t="array" aca="1" ref="X634" ca="1">INDEX(INDIRECT($D634),,MATCH(X632,Cashflow_A!$K$1:$AE$1,0))*X633</f>
        <v>0</v>
      </c>
      <c r="Y634" s="365" cm="1">
        <f t="array" aca="1" ref="Y634" ca="1">INDEX(INDIRECT($D634),,MATCH(Y632,Cashflow_A!$K$1:$AE$1,0))*Y633</f>
        <v>0</v>
      </c>
      <c r="Z634" s="365" cm="1">
        <f t="array" aca="1" ref="Z634" ca="1">INDEX(INDIRECT($D634),,MATCH(Z632,Cashflow_A!$K$1:$AE$1,0))*Z633</f>
        <v>0</v>
      </c>
      <c r="AA634" s="365" cm="1">
        <f t="array" aca="1" ref="AA634" ca="1">INDEX(INDIRECT($D634),,MATCH(AA632,Cashflow_A!$K$1:$AE$1,0))*AA633</f>
        <v>0</v>
      </c>
      <c r="AB634" s="365" cm="1">
        <f t="array" aca="1" ref="AB634" ca="1">INDEX(INDIRECT($D634),,MATCH(AB632,Cashflow_A!$K$1:$AE$1,0))*AB633</f>
        <v>0</v>
      </c>
      <c r="AC634" s="365" cm="1">
        <f t="array" aca="1" ref="AC634" ca="1">INDEX(INDIRECT($D634),,MATCH(AC632,Cashflow_A!$K$1:$AE$1,0))*AC633</f>
        <v>0</v>
      </c>
      <c r="AD634" s="365" cm="1">
        <f t="array" aca="1" ref="AD634" ca="1">INDEX(INDIRECT($D634),,MATCH(AD632,Cashflow_A!$K$1:$AE$1,0))*AD633</f>
        <v>0</v>
      </c>
      <c r="AE634" s="365" cm="1">
        <f t="array" aca="1" ref="AE634" ca="1">INDEX(INDIRECT($D634),,MATCH(AE632,Cashflow_A!$K$1:$AE$1,0))*AE633</f>
        <v>0</v>
      </c>
    </row>
    <row r="635" spans="1:35" s="2" customFormat="1" ht="15" hidden="1" outlineLevel="1" x14ac:dyDescent="0.3">
      <c r="C635" s="355" t="s">
        <v>30</v>
      </c>
      <c r="D635" s="2" t="str">
        <f>CONCATENATE(C635,"_Cost")</f>
        <v>J_Cost</v>
      </c>
      <c r="G635" s="2" t="s">
        <v>611</v>
      </c>
      <c r="H635" s="2" t="s">
        <v>606</v>
      </c>
      <c r="J635" s="358"/>
      <c r="K635" s="359" cm="1">
        <f t="array" aca="1" ref="K635" ca="1">INDEX(INDIRECT($D635),,MATCH(K632,Cashflow_A!$K$1:$AE$1,0))*K633</f>
        <v>0</v>
      </c>
      <c r="L635" s="365" cm="1">
        <f t="array" aca="1" ref="L635" ca="1">INDEX(INDIRECT($D635),,MATCH(L632,Cashflow_A!$K$1:$AE$1,0))*L633</f>
        <v>0</v>
      </c>
      <c r="M635" s="365" cm="1">
        <f t="array" aca="1" ref="M635" ca="1">INDEX(INDIRECT($D635),,MATCH(M632,Cashflow_A!$K$1:$AE$1,0))*M633</f>
        <v>0</v>
      </c>
      <c r="N635" s="365" cm="1">
        <f t="array" aca="1" ref="N635" ca="1">INDEX(INDIRECT($D635),,MATCH(N632,Cashflow_A!$K$1:$AE$1,0))*N633</f>
        <v>0</v>
      </c>
      <c r="O635" s="365" cm="1">
        <f t="array" aca="1" ref="O635" ca="1">INDEX(INDIRECT($D635),,MATCH(O632,Cashflow_A!$K$1:$AE$1,0))*O633</f>
        <v>0</v>
      </c>
      <c r="P635" s="365" cm="1">
        <f t="array" aca="1" ref="P635" ca="1">INDEX(INDIRECT($D635),,MATCH(P632,Cashflow_A!$K$1:$AE$1,0))*P633</f>
        <v>0</v>
      </c>
      <c r="Q635" s="365" cm="1">
        <f t="array" aca="1" ref="Q635" ca="1">INDEX(INDIRECT($D635),,MATCH(Q632,Cashflow_A!$K$1:$AE$1,0))*Q633</f>
        <v>0</v>
      </c>
      <c r="R635" s="365" cm="1">
        <f t="array" aca="1" ref="R635" ca="1">INDEX(INDIRECT($D635),,MATCH(R632,Cashflow_A!$K$1:$AE$1,0))*R633</f>
        <v>0</v>
      </c>
      <c r="S635" s="365" cm="1">
        <f t="array" aca="1" ref="S635" ca="1">INDEX(INDIRECT($D635),,MATCH(S632,Cashflow_A!$K$1:$AE$1,0))*S633</f>
        <v>0</v>
      </c>
      <c r="T635" s="365" cm="1">
        <f t="array" aca="1" ref="T635" ca="1">INDEX(INDIRECT($D635),,MATCH(T632,Cashflow_A!$K$1:$AE$1,0))*T633</f>
        <v>0</v>
      </c>
      <c r="U635" s="365" cm="1">
        <f t="array" aca="1" ref="U635" ca="1">INDEX(INDIRECT($D635),,MATCH(U632,Cashflow_A!$K$1:$AE$1,0))*U633</f>
        <v>0</v>
      </c>
      <c r="V635" s="365" cm="1">
        <f t="array" aca="1" ref="V635" ca="1">INDEX(INDIRECT($D635),,MATCH(V632,Cashflow_A!$K$1:$AE$1,0))*V633</f>
        <v>0</v>
      </c>
      <c r="W635" s="365" cm="1">
        <f t="array" aca="1" ref="W635" ca="1">INDEX(INDIRECT($D635),,MATCH(W632,Cashflow_A!$K$1:$AE$1,0))*W633</f>
        <v>0</v>
      </c>
      <c r="X635" s="365" cm="1">
        <f t="array" aca="1" ref="X635" ca="1">INDEX(INDIRECT($D635),,MATCH(X632,Cashflow_A!$K$1:$AE$1,0))*X633</f>
        <v>0</v>
      </c>
      <c r="Y635" s="365" cm="1">
        <f t="array" aca="1" ref="Y635" ca="1">INDEX(INDIRECT($D635),,MATCH(Y632,Cashflow_A!$K$1:$AE$1,0))*Y633</f>
        <v>0</v>
      </c>
      <c r="Z635" s="365" cm="1">
        <f t="array" aca="1" ref="Z635" ca="1">INDEX(INDIRECT($D635),,MATCH(Z632,Cashflow_A!$K$1:$AE$1,0))*Z633</f>
        <v>0</v>
      </c>
      <c r="AA635" s="365" cm="1">
        <f t="array" aca="1" ref="AA635" ca="1">INDEX(INDIRECT($D635),,MATCH(AA632,Cashflow_A!$K$1:$AE$1,0))*AA633</f>
        <v>0</v>
      </c>
      <c r="AB635" s="365" cm="1">
        <f t="array" aca="1" ref="AB635" ca="1">INDEX(INDIRECT($D635),,MATCH(AB632,Cashflow_A!$K$1:$AE$1,0))*AB633</f>
        <v>0</v>
      </c>
      <c r="AC635" s="365" cm="1">
        <f t="array" aca="1" ref="AC635" ca="1">INDEX(INDIRECT($D635),,MATCH(AC632,Cashflow_A!$K$1:$AE$1,0))*AC633</f>
        <v>0</v>
      </c>
      <c r="AD635" s="365" cm="1">
        <f t="array" aca="1" ref="AD635" ca="1">INDEX(INDIRECT($D635),,MATCH(AD632,Cashflow_A!$K$1:$AE$1,0))*AD633</f>
        <v>0</v>
      </c>
      <c r="AE635" s="365" cm="1">
        <f t="array" aca="1" ref="AE635" ca="1">INDEX(INDIRECT($D635),,MATCH(AE632,Cashflow_A!$K$1:$AE$1,0))*AE633</f>
        <v>0</v>
      </c>
    </row>
    <row r="636" spans="1:35" s="2" customFormat="1" ht="15" hidden="1" outlineLevel="1" x14ac:dyDescent="0.3">
      <c r="C636" s="355" t="s">
        <v>30</v>
      </c>
      <c r="D636" s="2" t="str">
        <f>CONCATENATE(C636,"_Net_Revenue")</f>
        <v>J_Net_Revenue</v>
      </c>
      <c r="H636" s="2" t="s">
        <v>607</v>
      </c>
      <c r="J636" s="358"/>
      <c r="K636" s="359" cm="1">
        <f t="array" aca="1" ref="K636" ca="1">INDEX(INDIRECT($D636),,MATCH(K632,Cashflow_A!$K$1:$AE$1,0))*K633</f>
        <v>0</v>
      </c>
      <c r="L636" s="365" cm="1">
        <f t="array" aca="1" ref="L636" ca="1">INDEX(INDIRECT($D636),,MATCH(L632,Cashflow_A!$K$1:$AE$1,0))*L633</f>
        <v>0</v>
      </c>
      <c r="M636" s="365" cm="1">
        <f t="array" aca="1" ref="M636" ca="1">INDEX(INDIRECT($D636),,MATCH(M632,Cashflow_A!$K$1:$AE$1,0))*M633</f>
        <v>0</v>
      </c>
      <c r="N636" s="365" cm="1">
        <f t="array" aca="1" ref="N636" ca="1">INDEX(INDIRECT($D636),,MATCH(N632,Cashflow_A!$K$1:$AE$1,0))*N633</f>
        <v>0</v>
      </c>
      <c r="O636" s="365" cm="1">
        <f t="array" aca="1" ref="O636" ca="1">INDEX(INDIRECT($D636),,MATCH(O632,Cashflow_A!$K$1:$AE$1,0))*O633</f>
        <v>0</v>
      </c>
      <c r="P636" s="365" cm="1">
        <f t="array" aca="1" ref="P636" ca="1">INDEX(INDIRECT($D636),,MATCH(P632,Cashflow_A!$K$1:$AE$1,0))*P633</f>
        <v>0</v>
      </c>
      <c r="Q636" s="365" cm="1">
        <f t="array" aca="1" ref="Q636" ca="1">INDEX(INDIRECT($D636),,MATCH(Q632,Cashflow_A!$K$1:$AE$1,0))*Q633</f>
        <v>0</v>
      </c>
      <c r="R636" s="365" cm="1">
        <f t="array" aca="1" ref="R636" ca="1">INDEX(INDIRECT($D636),,MATCH(R632,Cashflow_A!$K$1:$AE$1,0))*R633</f>
        <v>0</v>
      </c>
      <c r="S636" s="365" cm="1">
        <f t="array" aca="1" ref="S636" ca="1">INDEX(INDIRECT($D636),,MATCH(S632,Cashflow_A!$K$1:$AE$1,0))*S633</f>
        <v>0</v>
      </c>
      <c r="T636" s="365" cm="1">
        <f t="array" aca="1" ref="T636" ca="1">INDEX(INDIRECT($D636),,MATCH(T632,Cashflow_A!$K$1:$AE$1,0))*T633</f>
        <v>0</v>
      </c>
      <c r="U636" s="365" cm="1">
        <f t="array" aca="1" ref="U636" ca="1">INDEX(INDIRECT($D636),,MATCH(U632,Cashflow_A!$K$1:$AE$1,0))*U633</f>
        <v>0</v>
      </c>
      <c r="V636" s="365" cm="1">
        <f t="array" aca="1" ref="V636" ca="1">INDEX(INDIRECT($D636),,MATCH(V632,Cashflow_A!$K$1:$AE$1,0))*V633</f>
        <v>0</v>
      </c>
      <c r="W636" s="365" cm="1">
        <f t="array" aca="1" ref="W636" ca="1">INDEX(INDIRECT($D636),,MATCH(W632,Cashflow_A!$K$1:$AE$1,0))*W633</f>
        <v>0</v>
      </c>
      <c r="X636" s="365" cm="1">
        <f t="array" aca="1" ref="X636" ca="1">INDEX(INDIRECT($D636),,MATCH(X632,Cashflow_A!$K$1:$AE$1,0))*X633</f>
        <v>0</v>
      </c>
      <c r="Y636" s="365" cm="1">
        <f t="array" aca="1" ref="Y636" ca="1">INDEX(INDIRECT($D636),,MATCH(Y632,Cashflow_A!$K$1:$AE$1,0))*Y633</f>
        <v>0</v>
      </c>
      <c r="Z636" s="365" cm="1">
        <f t="array" aca="1" ref="Z636" ca="1">INDEX(INDIRECT($D636),,MATCH(Z632,Cashflow_A!$K$1:$AE$1,0))*Z633</f>
        <v>0</v>
      </c>
      <c r="AA636" s="365" cm="1">
        <f t="array" aca="1" ref="AA636" ca="1">INDEX(INDIRECT($D636),,MATCH(AA632,Cashflow_A!$K$1:$AE$1,0))*AA633</f>
        <v>0</v>
      </c>
      <c r="AB636" s="365" cm="1">
        <f t="array" aca="1" ref="AB636" ca="1">INDEX(INDIRECT($D636),,MATCH(AB632,Cashflow_A!$K$1:$AE$1,0))*AB633</f>
        <v>0</v>
      </c>
      <c r="AC636" s="365" cm="1">
        <f t="array" aca="1" ref="AC636" ca="1">INDEX(INDIRECT($D636),,MATCH(AC632,Cashflow_A!$K$1:$AE$1,0))*AC633</f>
        <v>0</v>
      </c>
      <c r="AD636" s="365" cm="1">
        <f t="array" aca="1" ref="AD636" ca="1">INDEX(INDIRECT($D636),,MATCH(AD632,Cashflow_A!$K$1:$AE$1,0))*AD633</f>
        <v>0</v>
      </c>
      <c r="AE636" s="365" cm="1">
        <f t="array" aca="1" ref="AE636" ca="1">INDEX(INDIRECT($D636),,MATCH(AE632,Cashflow_A!$K$1:$AE$1,0))*AE633</f>
        <v>0</v>
      </c>
    </row>
    <row r="637" spans="1:35" s="2" customFormat="1" ht="15" hidden="1" outlineLevel="1" x14ac:dyDescent="0.3">
      <c r="C637" s="355"/>
      <c r="J637" s="358"/>
    </row>
    <row r="638" spans="1:35" s="12" customFormat="1" hidden="1" outlineLevel="1" x14ac:dyDescent="0.3">
      <c r="A638" s="2"/>
      <c r="B638" s="2"/>
      <c r="C638" s="355"/>
      <c r="D638" s="2" t="s">
        <v>602</v>
      </c>
      <c r="E638" s="356" t="s">
        <v>603</v>
      </c>
      <c r="F638" s="357">
        <v>6</v>
      </c>
      <c r="G638" s="2"/>
      <c r="I638" s="2"/>
      <c r="J638" s="358"/>
      <c r="K638" s="359">
        <f>IF(K$1&gt;=$F638,K$1-$F638,0)</f>
        <v>0</v>
      </c>
      <c r="L638" s="365">
        <f>IF(L$1&gt;=$F638,L$1-$F638,0)</f>
        <v>0</v>
      </c>
      <c r="M638" s="365">
        <f t="shared" ref="M638:AE638" si="180">IF(M$1&gt;=$F638,M$1-$F638,0)</f>
        <v>0</v>
      </c>
      <c r="N638" s="365">
        <f t="shared" si="180"/>
        <v>0</v>
      </c>
      <c r="O638" s="365">
        <f t="shared" si="180"/>
        <v>0</v>
      </c>
      <c r="P638" s="365">
        <f t="shared" si="180"/>
        <v>0</v>
      </c>
      <c r="Q638" s="365">
        <f t="shared" si="180"/>
        <v>0</v>
      </c>
      <c r="R638" s="365">
        <f t="shared" si="180"/>
        <v>1</v>
      </c>
      <c r="S638" s="365">
        <f t="shared" si="180"/>
        <v>2</v>
      </c>
      <c r="T638" s="365">
        <f t="shared" si="180"/>
        <v>3</v>
      </c>
      <c r="U638" s="365">
        <f t="shared" si="180"/>
        <v>4</v>
      </c>
      <c r="V638" s="365">
        <f t="shared" si="180"/>
        <v>5</v>
      </c>
      <c r="W638" s="365">
        <f t="shared" si="180"/>
        <v>6</v>
      </c>
      <c r="X638" s="365">
        <f t="shared" si="180"/>
        <v>7</v>
      </c>
      <c r="Y638" s="365">
        <f t="shared" si="180"/>
        <v>8</v>
      </c>
      <c r="Z638" s="365">
        <f t="shared" si="180"/>
        <v>9</v>
      </c>
      <c r="AA638" s="365">
        <f t="shared" si="180"/>
        <v>10</v>
      </c>
      <c r="AB638" s="365">
        <f t="shared" si="180"/>
        <v>11</v>
      </c>
      <c r="AC638" s="365">
        <f t="shared" si="180"/>
        <v>12</v>
      </c>
      <c r="AD638" s="365">
        <f t="shared" si="180"/>
        <v>13</v>
      </c>
      <c r="AE638" s="365">
        <f t="shared" si="180"/>
        <v>14</v>
      </c>
      <c r="AF638" s="2"/>
      <c r="AG638" s="2"/>
      <c r="AH638" s="2"/>
      <c r="AI638" s="2"/>
    </row>
    <row r="639" spans="1:35" s="12" customFormat="1" hidden="1" outlineLevel="1" x14ac:dyDescent="0.3">
      <c r="A639" s="2"/>
      <c r="B639" s="2"/>
      <c r="C639" s="355" t="s">
        <v>30</v>
      </c>
      <c r="D639" s="2" t="str">
        <f>CONCATENATE("Hectares year ",F638)</f>
        <v>Hectares year 6</v>
      </c>
      <c r="E639" s="356" t="s">
        <v>604</v>
      </c>
      <c r="F639" s="357">
        <f>SUMIFS(Project_Hectare!$G$12:$G$381,Project_Hectare!$C$12:$C$381,C639,Project_Hectare!$E$12:$E$381,D639)</f>
        <v>0</v>
      </c>
      <c r="G639" s="2"/>
      <c r="I639" s="2"/>
      <c r="J639" s="358"/>
      <c r="K639" s="359">
        <f>IF(K$1&gt;=$F638,$F639,0)</f>
        <v>0</v>
      </c>
      <c r="L639" s="365">
        <f t="shared" ref="L639:AE639" si="181">IF(L$1&gt;=$F638,$F639,0)</f>
        <v>0</v>
      </c>
      <c r="M639" s="365">
        <f t="shared" si="181"/>
        <v>0</v>
      </c>
      <c r="N639" s="365">
        <f t="shared" si="181"/>
        <v>0</v>
      </c>
      <c r="O639" s="365">
        <f t="shared" si="181"/>
        <v>0</v>
      </c>
      <c r="P639" s="365">
        <f t="shared" si="181"/>
        <v>0</v>
      </c>
      <c r="Q639" s="365">
        <f t="shared" si="181"/>
        <v>0</v>
      </c>
      <c r="R639" s="365">
        <f t="shared" si="181"/>
        <v>0</v>
      </c>
      <c r="S639" s="365">
        <f t="shared" si="181"/>
        <v>0</v>
      </c>
      <c r="T639" s="365">
        <f t="shared" si="181"/>
        <v>0</v>
      </c>
      <c r="U639" s="365">
        <f t="shared" si="181"/>
        <v>0</v>
      </c>
      <c r="V639" s="365">
        <f t="shared" si="181"/>
        <v>0</v>
      </c>
      <c r="W639" s="365">
        <f t="shared" si="181"/>
        <v>0</v>
      </c>
      <c r="X639" s="365">
        <f t="shared" si="181"/>
        <v>0</v>
      </c>
      <c r="Y639" s="365">
        <f t="shared" si="181"/>
        <v>0</v>
      </c>
      <c r="Z639" s="365">
        <f t="shared" si="181"/>
        <v>0</v>
      </c>
      <c r="AA639" s="365">
        <f t="shared" si="181"/>
        <v>0</v>
      </c>
      <c r="AB639" s="365">
        <f t="shared" si="181"/>
        <v>0</v>
      </c>
      <c r="AC639" s="365">
        <f t="shared" si="181"/>
        <v>0</v>
      </c>
      <c r="AD639" s="365">
        <f t="shared" si="181"/>
        <v>0</v>
      </c>
      <c r="AE639" s="365">
        <f t="shared" si="181"/>
        <v>0</v>
      </c>
      <c r="AF639" s="2"/>
      <c r="AG639" s="2"/>
      <c r="AH639" s="2"/>
      <c r="AI639" s="2"/>
    </row>
    <row r="640" spans="1:35" s="2" customFormat="1" ht="15" hidden="1" outlineLevel="1" x14ac:dyDescent="0.3">
      <c r="C640" s="355" t="s">
        <v>30</v>
      </c>
      <c r="D640" s="2" t="str">
        <f>CONCATENATE(C640,"_Revenue")</f>
        <v>J_Revenue</v>
      </c>
      <c r="G640" s="2" t="s">
        <v>610</v>
      </c>
      <c r="H640" s="2" t="s">
        <v>605</v>
      </c>
      <c r="J640" s="358"/>
      <c r="K640" s="359" cm="1">
        <f t="array" aca="1" ref="K640" ca="1">INDEX(INDIRECT($D640),,MATCH(K638,Cashflow_A!$K$1:$AE$1,0))*K639</f>
        <v>0</v>
      </c>
      <c r="L640" s="365" cm="1">
        <f t="array" aca="1" ref="L640" ca="1">INDEX(INDIRECT($D640),,MATCH(L638,Cashflow_A!$K$1:$AE$1,0))*L639</f>
        <v>0</v>
      </c>
      <c r="M640" s="365" cm="1">
        <f t="array" aca="1" ref="M640" ca="1">INDEX(INDIRECT($D640),,MATCH(M638,Cashflow_A!$K$1:$AE$1,0))*M639</f>
        <v>0</v>
      </c>
      <c r="N640" s="365" cm="1">
        <f t="array" aca="1" ref="N640" ca="1">INDEX(INDIRECT($D640),,MATCH(N638,Cashflow_A!$K$1:$AE$1,0))*N639</f>
        <v>0</v>
      </c>
      <c r="O640" s="365" cm="1">
        <f t="array" aca="1" ref="O640" ca="1">INDEX(INDIRECT($D640),,MATCH(O638,Cashflow_A!$K$1:$AE$1,0))*O639</f>
        <v>0</v>
      </c>
      <c r="P640" s="365" cm="1">
        <f t="array" aca="1" ref="P640" ca="1">INDEX(INDIRECT($D640),,MATCH(P638,Cashflow_A!$K$1:$AE$1,0))*P639</f>
        <v>0</v>
      </c>
      <c r="Q640" s="365" cm="1">
        <f t="array" aca="1" ref="Q640" ca="1">INDEX(INDIRECT($D640),,MATCH(Q638,Cashflow_A!$K$1:$AE$1,0))*Q639</f>
        <v>0</v>
      </c>
      <c r="R640" s="365" cm="1">
        <f t="array" aca="1" ref="R640" ca="1">INDEX(INDIRECT($D640),,MATCH(R638,Cashflow_A!$K$1:$AE$1,0))*R639</f>
        <v>0</v>
      </c>
      <c r="S640" s="365" cm="1">
        <f t="array" aca="1" ref="S640" ca="1">INDEX(INDIRECT($D640),,MATCH(S638,Cashflow_A!$K$1:$AE$1,0))*S639</f>
        <v>0</v>
      </c>
      <c r="T640" s="365" cm="1">
        <f t="array" aca="1" ref="T640" ca="1">INDEX(INDIRECT($D640),,MATCH(T638,Cashflow_A!$K$1:$AE$1,0))*T639</f>
        <v>0</v>
      </c>
      <c r="U640" s="365" cm="1">
        <f t="array" aca="1" ref="U640" ca="1">INDEX(INDIRECT($D640),,MATCH(U638,Cashflow_A!$K$1:$AE$1,0))*U639</f>
        <v>0</v>
      </c>
      <c r="V640" s="365" cm="1">
        <f t="array" aca="1" ref="V640" ca="1">INDEX(INDIRECT($D640),,MATCH(V638,Cashflow_A!$K$1:$AE$1,0))*V639</f>
        <v>0</v>
      </c>
      <c r="W640" s="365" cm="1">
        <f t="array" aca="1" ref="W640" ca="1">INDEX(INDIRECT($D640),,MATCH(W638,Cashflow_A!$K$1:$AE$1,0))*W639</f>
        <v>0</v>
      </c>
      <c r="X640" s="365" cm="1">
        <f t="array" aca="1" ref="X640" ca="1">INDEX(INDIRECT($D640),,MATCH(X638,Cashflow_A!$K$1:$AE$1,0))*X639</f>
        <v>0</v>
      </c>
      <c r="Y640" s="365" cm="1">
        <f t="array" aca="1" ref="Y640" ca="1">INDEX(INDIRECT($D640),,MATCH(Y638,Cashflow_A!$K$1:$AE$1,0))*Y639</f>
        <v>0</v>
      </c>
      <c r="Z640" s="365" cm="1">
        <f t="array" aca="1" ref="Z640" ca="1">INDEX(INDIRECT($D640),,MATCH(Z638,Cashflow_A!$K$1:$AE$1,0))*Z639</f>
        <v>0</v>
      </c>
      <c r="AA640" s="365" cm="1">
        <f t="array" aca="1" ref="AA640" ca="1">INDEX(INDIRECT($D640),,MATCH(AA638,Cashflow_A!$K$1:$AE$1,0))*AA639</f>
        <v>0</v>
      </c>
      <c r="AB640" s="365" cm="1">
        <f t="array" aca="1" ref="AB640" ca="1">INDEX(INDIRECT($D640),,MATCH(AB638,Cashflow_A!$K$1:$AE$1,0))*AB639</f>
        <v>0</v>
      </c>
      <c r="AC640" s="365" cm="1">
        <f t="array" aca="1" ref="AC640" ca="1">INDEX(INDIRECT($D640),,MATCH(AC638,Cashflow_A!$K$1:$AE$1,0))*AC639</f>
        <v>0</v>
      </c>
      <c r="AD640" s="365" cm="1">
        <f t="array" aca="1" ref="AD640" ca="1">INDEX(INDIRECT($D640),,MATCH(AD638,Cashflow_A!$K$1:$AE$1,0))*AD639</f>
        <v>0</v>
      </c>
      <c r="AE640" s="365" cm="1">
        <f t="array" aca="1" ref="AE640" ca="1">INDEX(INDIRECT($D640),,MATCH(AE638,Cashflow_A!$K$1:$AE$1,0))*AE639</f>
        <v>0</v>
      </c>
    </row>
    <row r="641" spans="1:35" s="2" customFormat="1" ht="15" hidden="1" outlineLevel="1" x14ac:dyDescent="0.3">
      <c r="C641" s="355" t="s">
        <v>30</v>
      </c>
      <c r="D641" s="2" t="str">
        <f>CONCATENATE(C641,"_Cost")</f>
        <v>J_Cost</v>
      </c>
      <c r="G641" s="2" t="s">
        <v>611</v>
      </c>
      <c r="H641" s="2" t="s">
        <v>606</v>
      </c>
      <c r="J641" s="358"/>
      <c r="K641" s="359" cm="1">
        <f t="array" aca="1" ref="K641" ca="1">INDEX(INDIRECT($D641),,MATCH(K638,Cashflow_A!$K$1:$AE$1,0))*K639</f>
        <v>0</v>
      </c>
      <c r="L641" s="365" cm="1">
        <f t="array" aca="1" ref="L641" ca="1">INDEX(INDIRECT($D641),,MATCH(L638,Cashflow_A!$K$1:$AE$1,0))*L639</f>
        <v>0</v>
      </c>
      <c r="M641" s="365" cm="1">
        <f t="array" aca="1" ref="M641" ca="1">INDEX(INDIRECT($D641),,MATCH(M638,Cashflow_A!$K$1:$AE$1,0))*M639</f>
        <v>0</v>
      </c>
      <c r="N641" s="365" cm="1">
        <f t="array" aca="1" ref="N641" ca="1">INDEX(INDIRECT($D641),,MATCH(N638,Cashflow_A!$K$1:$AE$1,0))*N639</f>
        <v>0</v>
      </c>
      <c r="O641" s="365" cm="1">
        <f t="array" aca="1" ref="O641" ca="1">INDEX(INDIRECT($D641),,MATCH(O638,Cashflow_A!$K$1:$AE$1,0))*O639</f>
        <v>0</v>
      </c>
      <c r="P641" s="365" cm="1">
        <f t="array" aca="1" ref="P641" ca="1">INDEX(INDIRECT($D641),,MATCH(P638,Cashflow_A!$K$1:$AE$1,0))*P639</f>
        <v>0</v>
      </c>
      <c r="Q641" s="365" cm="1">
        <f t="array" aca="1" ref="Q641" ca="1">INDEX(INDIRECT($D641),,MATCH(Q638,Cashflow_A!$K$1:$AE$1,0))*Q639</f>
        <v>0</v>
      </c>
      <c r="R641" s="365" cm="1">
        <f t="array" aca="1" ref="R641" ca="1">INDEX(INDIRECT($D641),,MATCH(R638,Cashflow_A!$K$1:$AE$1,0))*R639</f>
        <v>0</v>
      </c>
      <c r="S641" s="365" cm="1">
        <f t="array" aca="1" ref="S641" ca="1">INDEX(INDIRECT($D641),,MATCH(S638,Cashflow_A!$K$1:$AE$1,0))*S639</f>
        <v>0</v>
      </c>
      <c r="T641" s="365" cm="1">
        <f t="array" aca="1" ref="T641" ca="1">INDEX(INDIRECT($D641),,MATCH(T638,Cashflow_A!$K$1:$AE$1,0))*T639</f>
        <v>0</v>
      </c>
      <c r="U641" s="365" cm="1">
        <f t="array" aca="1" ref="U641" ca="1">INDEX(INDIRECT($D641),,MATCH(U638,Cashflow_A!$K$1:$AE$1,0))*U639</f>
        <v>0</v>
      </c>
      <c r="V641" s="365" cm="1">
        <f t="array" aca="1" ref="V641" ca="1">INDEX(INDIRECT($D641),,MATCH(V638,Cashflow_A!$K$1:$AE$1,0))*V639</f>
        <v>0</v>
      </c>
      <c r="W641" s="365" cm="1">
        <f t="array" aca="1" ref="W641" ca="1">INDEX(INDIRECT($D641),,MATCH(W638,Cashflow_A!$K$1:$AE$1,0))*W639</f>
        <v>0</v>
      </c>
      <c r="X641" s="365" cm="1">
        <f t="array" aca="1" ref="X641" ca="1">INDEX(INDIRECT($D641),,MATCH(X638,Cashflow_A!$K$1:$AE$1,0))*X639</f>
        <v>0</v>
      </c>
      <c r="Y641" s="365" cm="1">
        <f t="array" aca="1" ref="Y641" ca="1">INDEX(INDIRECT($D641),,MATCH(Y638,Cashflow_A!$K$1:$AE$1,0))*Y639</f>
        <v>0</v>
      </c>
      <c r="Z641" s="365" cm="1">
        <f t="array" aca="1" ref="Z641" ca="1">INDEX(INDIRECT($D641),,MATCH(Z638,Cashflow_A!$K$1:$AE$1,0))*Z639</f>
        <v>0</v>
      </c>
      <c r="AA641" s="365" cm="1">
        <f t="array" aca="1" ref="AA641" ca="1">INDEX(INDIRECT($D641),,MATCH(AA638,Cashflow_A!$K$1:$AE$1,0))*AA639</f>
        <v>0</v>
      </c>
      <c r="AB641" s="365" cm="1">
        <f t="array" aca="1" ref="AB641" ca="1">INDEX(INDIRECT($D641),,MATCH(AB638,Cashflow_A!$K$1:$AE$1,0))*AB639</f>
        <v>0</v>
      </c>
      <c r="AC641" s="365" cm="1">
        <f t="array" aca="1" ref="AC641" ca="1">INDEX(INDIRECT($D641),,MATCH(AC638,Cashflow_A!$K$1:$AE$1,0))*AC639</f>
        <v>0</v>
      </c>
      <c r="AD641" s="365" cm="1">
        <f t="array" aca="1" ref="AD641" ca="1">INDEX(INDIRECT($D641),,MATCH(AD638,Cashflow_A!$K$1:$AE$1,0))*AD639</f>
        <v>0</v>
      </c>
      <c r="AE641" s="365" cm="1">
        <f t="array" aca="1" ref="AE641" ca="1">INDEX(INDIRECT($D641),,MATCH(AE638,Cashflow_A!$K$1:$AE$1,0))*AE639</f>
        <v>0</v>
      </c>
    </row>
    <row r="642" spans="1:35" s="2" customFormat="1" ht="15" hidden="1" outlineLevel="1" x14ac:dyDescent="0.3">
      <c r="C642" s="355" t="s">
        <v>30</v>
      </c>
      <c r="D642" s="2" t="str">
        <f>CONCATENATE(C642,"_Net_Revenue")</f>
        <v>J_Net_Revenue</v>
      </c>
      <c r="H642" s="2" t="s">
        <v>607</v>
      </c>
      <c r="J642" s="358"/>
      <c r="K642" s="359" cm="1">
        <f t="array" aca="1" ref="K642" ca="1">INDEX(INDIRECT($D642),,MATCH(K638,Cashflow_A!$K$1:$AE$1,0))*K639</f>
        <v>0</v>
      </c>
      <c r="L642" s="365" cm="1">
        <f t="array" aca="1" ref="L642" ca="1">INDEX(INDIRECT($D642),,MATCH(L638,Cashflow_A!$K$1:$AE$1,0))*L639</f>
        <v>0</v>
      </c>
      <c r="M642" s="365" cm="1">
        <f t="array" aca="1" ref="M642" ca="1">INDEX(INDIRECT($D642),,MATCH(M638,Cashflow_A!$K$1:$AE$1,0))*M639</f>
        <v>0</v>
      </c>
      <c r="N642" s="365" cm="1">
        <f t="array" aca="1" ref="N642" ca="1">INDEX(INDIRECT($D642),,MATCH(N638,Cashflow_A!$K$1:$AE$1,0))*N639</f>
        <v>0</v>
      </c>
      <c r="O642" s="365" cm="1">
        <f t="array" aca="1" ref="O642" ca="1">INDEX(INDIRECT($D642),,MATCH(O638,Cashflow_A!$K$1:$AE$1,0))*O639</f>
        <v>0</v>
      </c>
      <c r="P642" s="365" cm="1">
        <f t="array" aca="1" ref="P642" ca="1">INDEX(INDIRECT($D642),,MATCH(P638,Cashflow_A!$K$1:$AE$1,0))*P639</f>
        <v>0</v>
      </c>
      <c r="Q642" s="365" cm="1">
        <f t="array" aca="1" ref="Q642" ca="1">INDEX(INDIRECT($D642),,MATCH(Q638,Cashflow_A!$K$1:$AE$1,0))*Q639</f>
        <v>0</v>
      </c>
      <c r="R642" s="365" cm="1">
        <f t="array" aca="1" ref="R642" ca="1">INDEX(INDIRECT($D642),,MATCH(R638,Cashflow_A!$K$1:$AE$1,0))*R639</f>
        <v>0</v>
      </c>
      <c r="S642" s="365" cm="1">
        <f t="array" aca="1" ref="S642" ca="1">INDEX(INDIRECT($D642),,MATCH(S638,Cashflow_A!$K$1:$AE$1,0))*S639</f>
        <v>0</v>
      </c>
      <c r="T642" s="365" cm="1">
        <f t="array" aca="1" ref="T642" ca="1">INDEX(INDIRECT($D642),,MATCH(T638,Cashflow_A!$K$1:$AE$1,0))*T639</f>
        <v>0</v>
      </c>
      <c r="U642" s="365" cm="1">
        <f t="array" aca="1" ref="U642" ca="1">INDEX(INDIRECT($D642),,MATCH(U638,Cashflow_A!$K$1:$AE$1,0))*U639</f>
        <v>0</v>
      </c>
      <c r="V642" s="365" cm="1">
        <f t="array" aca="1" ref="V642" ca="1">INDEX(INDIRECT($D642),,MATCH(V638,Cashflow_A!$K$1:$AE$1,0))*V639</f>
        <v>0</v>
      </c>
      <c r="W642" s="365" cm="1">
        <f t="array" aca="1" ref="W642" ca="1">INDEX(INDIRECT($D642),,MATCH(W638,Cashflow_A!$K$1:$AE$1,0))*W639</f>
        <v>0</v>
      </c>
      <c r="X642" s="365" cm="1">
        <f t="array" aca="1" ref="X642" ca="1">INDEX(INDIRECT($D642),,MATCH(X638,Cashflow_A!$K$1:$AE$1,0))*X639</f>
        <v>0</v>
      </c>
      <c r="Y642" s="365" cm="1">
        <f t="array" aca="1" ref="Y642" ca="1">INDEX(INDIRECT($D642),,MATCH(Y638,Cashflow_A!$K$1:$AE$1,0))*Y639</f>
        <v>0</v>
      </c>
      <c r="Z642" s="365" cm="1">
        <f t="array" aca="1" ref="Z642" ca="1">INDEX(INDIRECT($D642),,MATCH(Z638,Cashflow_A!$K$1:$AE$1,0))*Z639</f>
        <v>0</v>
      </c>
      <c r="AA642" s="365" cm="1">
        <f t="array" aca="1" ref="AA642" ca="1">INDEX(INDIRECT($D642),,MATCH(AA638,Cashflow_A!$K$1:$AE$1,0))*AA639</f>
        <v>0</v>
      </c>
      <c r="AB642" s="365" cm="1">
        <f t="array" aca="1" ref="AB642" ca="1">INDEX(INDIRECT($D642),,MATCH(AB638,Cashflow_A!$K$1:$AE$1,0))*AB639</f>
        <v>0</v>
      </c>
      <c r="AC642" s="365" cm="1">
        <f t="array" aca="1" ref="AC642" ca="1">INDEX(INDIRECT($D642),,MATCH(AC638,Cashflow_A!$K$1:$AE$1,0))*AC639</f>
        <v>0</v>
      </c>
      <c r="AD642" s="365" cm="1">
        <f t="array" aca="1" ref="AD642" ca="1">INDEX(INDIRECT($D642),,MATCH(AD638,Cashflow_A!$K$1:$AE$1,0))*AD639</f>
        <v>0</v>
      </c>
      <c r="AE642" s="365" cm="1">
        <f t="array" aca="1" ref="AE642" ca="1">INDEX(INDIRECT($D642),,MATCH(AE638,Cashflow_A!$K$1:$AE$1,0))*AE639</f>
        <v>0</v>
      </c>
    </row>
    <row r="643" spans="1:35" s="2" customFormat="1" ht="15" hidden="1" outlineLevel="1" x14ac:dyDescent="0.3">
      <c r="C643" s="355"/>
      <c r="J643" s="358"/>
    </row>
    <row r="644" spans="1:35" s="12" customFormat="1" hidden="1" outlineLevel="1" x14ac:dyDescent="0.3">
      <c r="A644" s="2"/>
      <c r="B644" s="2"/>
      <c r="C644" s="355"/>
      <c r="D644" s="2" t="s">
        <v>602</v>
      </c>
      <c r="E644" s="356" t="s">
        <v>603</v>
      </c>
      <c r="F644" s="357">
        <v>7</v>
      </c>
      <c r="G644" s="2"/>
      <c r="I644" s="2"/>
      <c r="J644" s="358"/>
      <c r="K644" s="359">
        <f>IF(K$1&gt;=$F644,K$1-$F644,0)</f>
        <v>0</v>
      </c>
      <c r="L644" s="365">
        <f>IF(L$1&gt;=$F644,L$1-$F644,0)</f>
        <v>0</v>
      </c>
      <c r="M644" s="365">
        <f t="shared" ref="M644:AE644" si="182">IF(M$1&gt;=$F644,M$1-$F644,0)</f>
        <v>0</v>
      </c>
      <c r="N644" s="365">
        <f t="shared" si="182"/>
        <v>0</v>
      </c>
      <c r="O644" s="365">
        <f t="shared" si="182"/>
        <v>0</v>
      </c>
      <c r="P644" s="365">
        <f t="shared" si="182"/>
        <v>0</v>
      </c>
      <c r="Q644" s="365">
        <f t="shared" si="182"/>
        <v>0</v>
      </c>
      <c r="R644" s="365">
        <f t="shared" si="182"/>
        <v>0</v>
      </c>
      <c r="S644" s="365">
        <f t="shared" si="182"/>
        <v>1</v>
      </c>
      <c r="T644" s="365">
        <f t="shared" si="182"/>
        <v>2</v>
      </c>
      <c r="U644" s="365">
        <f t="shared" si="182"/>
        <v>3</v>
      </c>
      <c r="V644" s="365">
        <f t="shared" si="182"/>
        <v>4</v>
      </c>
      <c r="W644" s="365">
        <f t="shared" si="182"/>
        <v>5</v>
      </c>
      <c r="X644" s="365">
        <f t="shared" si="182"/>
        <v>6</v>
      </c>
      <c r="Y644" s="365">
        <f t="shared" si="182"/>
        <v>7</v>
      </c>
      <c r="Z644" s="365">
        <f t="shared" si="182"/>
        <v>8</v>
      </c>
      <c r="AA644" s="365">
        <f t="shared" si="182"/>
        <v>9</v>
      </c>
      <c r="AB644" s="365">
        <f t="shared" si="182"/>
        <v>10</v>
      </c>
      <c r="AC644" s="365">
        <f t="shared" si="182"/>
        <v>11</v>
      </c>
      <c r="AD644" s="365">
        <f t="shared" si="182"/>
        <v>12</v>
      </c>
      <c r="AE644" s="365">
        <f t="shared" si="182"/>
        <v>13</v>
      </c>
      <c r="AF644" s="2"/>
      <c r="AG644" s="2"/>
      <c r="AH644" s="2"/>
      <c r="AI644" s="2"/>
    </row>
    <row r="645" spans="1:35" s="12" customFormat="1" hidden="1" outlineLevel="1" x14ac:dyDescent="0.3">
      <c r="A645" s="2"/>
      <c r="B645" s="2"/>
      <c r="C645" s="355" t="s">
        <v>30</v>
      </c>
      <c r="D645" s="2" t="str">
        <f>CONCATENATE("Hectares year ",F644)</f>
        <v>Hectares year 7</v>
      </c>
      <c r="E645" s="356" t="s">
        <v>604</v>
      </c>
      <c r="F645" s="357">
        <f>SUMIFS(Project_Hectare!$G$12:$G$381,Project_Hectare!$C$12:$C$381,C645,Project_Hectare!$E$12:$E$381,D645)</f>
        <v>0</v>
      </c>
      <c r="G645" s="2"/>
      <c r="I645" s="2"/>
      <c r="J645" s="358"/>
      <c r="K645" s="359">
        <f>IF(K$1&gt;=$F644,$F645,0)</f>
        <v>0</v>
      </c>
      <c r="L645" s="365">
        <f t="shared" ref="L645:AE645" si="183">IF(L$1&gt;=$F644,$F645,0)</f>
        <v>0</v>
      </c>
      <c r="M645" s="365">
        <f t="shared" si="183"/>
        <v>0</v>
      </c>
      <c r="N645" s="365">
        <f t="shared" si="183"/>
        <v>0</v>
      </c>
      <c r="O645" s="365">
        <f t="shared" si="183"/>
        <v>0</v>
      </c>
      <c r="P645" s="365">
        <f t="shared" si="183"/>
        <v>0</v>
      </c>
      <c r="Q645" s="365">
        <f t="shared" si="183"/>
        <v>0</v>
      </c>
      <c r="R645" s="365">
        <f t="shared" si="183"/>
        <v>0</v>
      </c>
      <c r="S645" s="365">
        <f t="shared" si="183"/>
        <v>0</v>
      </c>
      <c r="T645" s="365">
        <f t="shared" si="183"/>
        <v>0</v>
      </c>
      <c r="U645" s="365">
        <f t="shared" si="183"/>
        <v>0</v>
      </c>
      <c r="V645" s="365">
        <f t="shared" si="183"/>
        <v>0</v>
      </c>
      <c r="W645" s="365">
        <f t="shared" si="183"/>
        <v>0</v>
      </c>
      <c r="X645" s="365">
        <f t="shared" si="183"/>
        <v>0</v>
      </c>
      <c r="Y645" s="365">
        <f t="shared" si="183"/>
        <v>0</v>
      </c>
      <c r="Z645" s="365">
        <f t="shared" si="183"/>
        <v>0</v>
      </c>
      <c r="AA645" s="365">
        <f t="shared" si="183"/>
        <v>0</v>
      </c>
      <c r="AB645" s="365">
        <f t="shared" si="183"/>
        <v>0</v>
      </c>
      <c r="AC645" s="365">
        <f t="shared" si="183"/>
        <v>0</v>
      </c>
      <c r="AD645" s="365">
        <f t="shared" si="183"/>
        <v>0</v>
      </c>
      <c r="AE645" s="365">
        <f t="shared" si="183"/>
        <v>0</v>
      </c>
      <c r="AF645" s="2"/>
      <c r="AG645" s="2"/>
      <c r="AH645" s="2"/>
      <c r="AI645" s="2"/>
    </row>
    <row r="646" spans="1:35" s="2" customFormat="1" ht="15" hidden="1" outlineLevel="1" x14ac:dyDescent="0.3">
      <c r="C646" s="355" t="s">
        <v>30</v>
      </c>
      <c r="D646" s="2" t="str">
        <f>CONCATENATE(C646,"_Revenue")</f>
        <v>J_Revenue</v>
      </c>
      <c r="G646" s="2" t="s">
        <v>610</v>
      </c>
      <c r="H646" s="2" t="s">
        <v>605</v>
      </c>
      <c r="J646" s="358"/>
      <c r="K646" s="359" cm="1">
        <f t="array" aca="1" ref="K646" ca="1">INDEX(INDIRECT($D646),,MATCH(K644,Cashflow_A!$K$1:$AE$1,0))*K645</f>
        <v>0</v>
      </c>
      <c r="L646" s="365" cm="1">
        <f t="array" aca="1" ref="L646" ca="1">INDEX(INDIRECT($D646),,MATCH(L644,Cashflow_A!$K$1:$AE$1,0))*L645</f>
        <v>0</v>
      </c>
      <c r="M646" s="365" cm="1">
        <f t="array" aca="1" ref="M646" ca="1">INDEX(INDIRECT($D646),,MATCH(M644,Cashflow_A!$K$1:$AE$1,0))*M645</f>
        <v>0</v>
      </c>
      <c r="N646" s="365" cm="1">
        <f t="array" aca="1" ref="N646" ca="1">INDEX(INDIRECT($D646),,MATCH(N644,Cashflow_A!$K$1:$AE$1,0))*N645</f>
        <v>0</v>
      </c>
      <c r="O646" s="365" cm="1">
        <f t="array" aca="1" ref="O646" ca="1">INDEX(INDIRECT($D646),,MATCH(O644,Cashflow_A!$K$1:$AE$1,0))*O645</f>
        <v>0</v>
      </c>
      <c r="P646" s="365" cm="1">
        <f t="array" aca="1" ref="P646" ca="1">INDEX(INDIRECT($D646),,MATCH(P644,Cashflow_A!$K$1:$AE$1,0))*P645</f>
        <v>0</v>
      </c>
      <c r="Q646" s="365" cm="1">
        <f t="array" aca="1" ref="Q646" ca="1">INDEX(INDIRECT($D646),,MATCH(Q644,Cashflow_A!$K$1:$AE$1,0))*Q645</f>
        <v>0</v>
      </c>
      <c r="R646" s="365" cm="1">
        <f t="array" aca="1" ref="R646" ca="1">INDEX(INDIRECT($D646),,MATCH(R644,Cashflow_A!$K$1:$AE$1,0))*R645</f>
        <v>0</v>
      </c>
      <c r="S646" s="365" cm="1">
        <f t="array" aca="1" ref="S646" ca="1">INDEX(INDIRECT($D646),,MATCH(S644,Cashflow_A!$K$1:$AE$1,0))*S645</f>
        <v>0</v>
      </c>
      <c r="T646" s="365" cm="1">
        <f t="array" aca="1" ref="T646" ca="1">INDEX(INDIRECT($D646),,MATCH(T644,Cashflow_A!$K$1:$AE$1,0))*T645</f>
        <v>0</v>
      </c>
      <c r="U646" s="365" cm="1">
        <f t="array" aca="1" ref="U646" ca="1">INDEX(INDIRECT($D646),,MATCH(U644,Cashflow_A!$K$1:$AE$1,0))*U645</f>
        <v>0</v>
      </c>
      <c r="V646" s="365" cm="1">
        <f t="array" aca="1" ref="V646" ca="1">INDEX(INDIRECT($D646),,MATCH(V644,Cashflow_A!$K$1:$AE$1,0))*V645</f>
        <v>0</v>
      </c>
      <c r="W646" s="365" cm="1">
        <f t="array" aca="1" ref="W646" ca="1">INDEX(INDIRECT($D646),,MATCH(W644,Cashflow_A!$K$1:$AE$1,0))*W645</f>
        <v>0</v>
      </c>
      <c r="X646" s="365" cm="1">
        <f t="array" aca="1" ref="X646" ca="1">INDEX(INDIRECT($D646),,MATCH(X644,Cashflow_A!$K$1:$AE$1,0))*X645</f>
        <v>0</v>
      </c>
      <c r="Y646" s="365" cm="1">
        <f t="array" aca="1" ref="Y646" ca="1">INDEX(INDIRECT($D646),,MATCH(Y644,Cashflow_A!$K$1:$AE$1,0))*Y645</f>
        <v>0</v>
      </c>
      <c r="Z646" s="365" cm="1">
        <f t="array" aca="1" ref="Z646" ca="1">INDEX(INDIRECT($D646),,MATCH(Z644,Cashflow_A!$K$1:$AE$1,0))*Z645</f>
        <v>0</v>
      </c>
      <c r="AA646" s="365" cm="1">
        <f t="array" aca="1" ref="AA646" ca="1">INDEX(INDIRECT($D646),,MATCH(AA644,Cashflow_A!$K$1:$AE$1,0))*AA645</f>
        <v>0</v>
      </c>
      <c r="AB646" s="365" cm="1">
        <f t="array" aca="1" ref="AB646" ca="1">INDEX(INDIRECT($D646),,MATCH(AB644,Cashflow_A!$K$1:$AE$1,0))*AB645</f>
        <v>0</v>
      </c>
      <c r="AC646" s="365" cm="1">
        <f t="array" aca="1" ref="AC646" ca="1">INDEX(INDIRECT($D646),,MATCH(AC644,Cashflow_A!$K$1:$AE$1,0))*AC645</f>
        <v>0</v>
      </c>
      <c r="AD646" s="365" cm="1">
        <f t="array" aca="1" ref="AD646" ca="1">INDEX(INDIRECT($D646),,MATCH(AD644,Cashflow_A!$K$1:$AE$1,0))*AD645</f>
        <v>0</v>
      </c>
      <c r="AE646" s="365" cm="1">
        <f t="array" aca="1" ref="AE646" ca="1">INDEX(INDIRECT($D646),,MATCH(AE644,Cashflow_A!$K$1:$AE$1,0))*AE645</f>
        <v>0</v>
      </c>
    </row>
    <row r="647" spans="1:35" s="2" customFormat="1" ht="15" hidden="1" outlineLevel="1" x14ac:dyDescent="0.3">
      <c r="C647" s="355" t="s">
        <v>30</v>
      </c>
      <c r="D647" s="2" t="str">
        <f>CONCATENATE(C647,"_Cost")</f>
        <v>J_Cost</v>
      </c>
      <c r="G647" s="2" t="s">
        <v>611</v>
      </c>
      <c r="H647" s="2" t="s">
        <v>606</v>
      </c>
      <c r="J647" s="358"/>
      <c r="K647" s="359" cm="1">
        <f t="array" aca="1" ref="K647" ca="1">INDEX(INDIRECT($D647),,MATCH(K644,Cashflow_A!$K$1:$AE$1,0))*K645</f>
        <v>0</v>
      </c>
      <c r="L647" s="365" cm="1">
        <f t="array" aca="1" ref="L647" ca="1">INDEX(INDIRECT($D647),,MATCH(L644,Cashflow_A!$K$1:$AE$1,0))*L645</f>
        <v>0</v>
      </c>
      <c r="M647" s="365" cm="1">
        <f t="array" aca="1" ref="M647" ca="1">INDEX(INDIRECT($D647),,MATCH(M644,Cashflow_A!$K$1:$AE$1,0))*M645</f>
        <v>0</v>
      </c>
      <c r="N647" s="365" cm="1">
        <f t="array" aca="1" ref="N647" ca="1">INDEX(INDIRECT($D647),,MATCH(N644,Cashflow_A!$K$1:$AE$1,0))*N645</f>
        <v>0</v>
      </c>
      <c r="O647" s="365" cm="1">
        <f t="array" aca="1" ref="O647" ca="1">INDEX(INDIRECT($D647),,MATCH(O644,Cashflow_A!$K$1:$AE$1,0))*O645</f>
        <v>0</v>
      </c>
      <c r="P647" s="365" cm="1">
        <f t="array" aca="1" ref="P647" ca="1">INDEX(INDIRECT($D647),,MATCH(P644,Cashflow_A!$K$1:$AE$1,0))*P645</f>
        <v>0</v>
      </c>
      <c r="Q647" s="365" cm="1">
        <f t="array" aca="1" ref="Q647" ca="1">INDEX(INDIRECT($D647),,MATCH(Q644,Cashflow_A!$K$1:$AE$1,0))*Q645</f>
        <v>0</v>
      </c>
      <c r="R647" s="365" cm="1">
        <f t="array" aca="1" ref="R647" ca="1">INDEX(INDIRECT($D647),,MATCH(R644,Cashflow_A!$K$1:$AE$1,0))*R645</f>
        <v>0</v>
      </c>
      <c r="S647" s="365" cm="1">
        <f t="array" aca="1" ref="S647" ca="1">INDEX(INDIRECT($D647),,MATCH(S644,Cashflow_A!$K$1:$AE$1,0))*S645</f>
        <v>0</v>
      </c>
      <c r="T647" s="365" cm="1">
        <f t="array" aca="1" ref="T647" ca="1">INDEX(INDIRECT($D647),,MATCH(T644,Cashflow_A!$K$1:$AE$1,0))*T645</f>
        <v>0</v>
      </c>
      <c r="U647" s="365" cm="1">
        <f t="array" aca="1" ref="U647" ca="1">INDEX(INDIRECT($D647),,MATCH(U644,Cashflow_A!$K$1:$AE$1,0))*U645</f>
        <v>0</v>
      </c>
      <c r="V647" s="365" cm="1">
        <f t="array" aca="1" ref="V647" ca="1">INDEX(INDIRECT($D647),,MATCH(V644,Cashflow_A!$K$1:$AE$1,0))*V645</f>
        <v>0</v>
      </c>
      <c r="W647" s="365" cm="1">
        <f t="array" aca="1" ref="W647" ca="1">INDEX(INDIRECT($D647),,MATCH(W644,Cashflow_A!$K$1:$AE$1,0))*W645</f>
        <v>0</v>
      </c>
      <c r="X647" s="365" cm="1">
        <f t="array" aca="1" ref="X647" ca="1">INDEX(INDIRECT($D647),,MATCH(X644,Cashflow_A!$K$1:$AE$1,0))*X645</f>
        <v>0</v>
      </c>
      <c r="Y647" s="365" cm="1">
        <f t="array" aca="1" ref="Y647" ca="1">INDEX(INDIRECT($D647),,MATCH(Y644,Cashflow_A!$K$1:$AE$1,0))*Y645</f>
        <v>0</v>
      </c>
      <c r="Z647" s="365" cm="1">
        <f t="array" aca="1" ref="Z647" ca="1">INDEX(INDIRECT($D647),,MATCH(Z644,Cashflow_A!$K$1:$AE$1,0))*Z645</f>
        <v>0</v>
      </c>
      <c r="AA647" s="365" cm="1">
        <f t="array" aca="1" ref="AA647" ca="1">INDEX(INDIRECT($D647),,MATCH(AA644,Cashflow_A!$K$1:$AE$1,0))*AA645</f>
        <v>0</v>
      </c>
      <c r="AB647" s="365" cm="1">
        <f t="array" aca="1" ref="AB647" ca="1">INDEX(INDIRECT($D647),,MATCH(AB644,Cashflow_A!$K$1:$AE$1,0))*AB645</f>
        <v>0</v>
      </c>
      <c r="AC647" s="365" cm="1">
        <f t="array" aca="1" ref="AC647" ca="1">INDEX(INDIRECT($D647),,MATCH(AC644,Cashflow_A!$K$1:$AE$1,0))*AC645</f>
        <v>0</v>
      </c>
      <c r="AD647" s="365" cm="1">
        <f t="array" aca="1" ref="AD647" ca="1">INDEX(INDIRECT($D647),,MATCH(AD644,Cashflow_A!$K$1:$AE$1,0))*AD645</f>
        <v>0</v>
      </c>
      <c r="AE647" s="365" cm="1">
        <f t="array" aca="1" ref="AE647" ca="1">INDEX(INDIRECT($D647),,MATCH(AE644,Cashflow_A!$K$1:$AE$1,0))*AE645</f>
        <v>0</v>
      </c>
    </row>
    <row r="648" spans="1:35" s="2" customFormat="1" ht="15" hidden="1" outlineLevel="1" x14ac:dyDescent="0.3">
      <c r="C648" s="355" t="s">
        <v>30</v>
      </c>
      <c r="D648" s="2" t="str">
        <f>CONCATENATE(C648,"_Net_Revenue")</f>
        <v>J_Net_Revenue</v>
      </c>
      <c r="H648" s="2" t="s">
        <v>607</v>
      </c>
      <c r="J648" s="358"/>
      <c r="K648" s="359" cm="1">
        <f t="array" aca="1" ref="K648" ca="1">INDEX(INDIRECT($D648),,MATCH(K644,Cashflow_A!$K$1:$AE$1,0))*K645</f>
        <v>0</v>
      </c>
      <c r="L648" s="365" cm="1">
        <f t="array" aca="1" ref="L648" ca="1">INDEX(INDIRECT($D648),,MATCH(L644,Cashflow_A!$K$1:$AE$1,0))*L645</f>
        <v>0</v>
      </c>
      <c r="M648" s="365" cm="1">
        <f t="array" aca="1" ref="M648" ca="1">INDEX(INDIRECT($D648),,MATCH(M644,Cashflow_A!$K$1:$AE$1,0))*M645</f>
        <v>0</v>
      </c>
      <c r="N648" s="365" cm="1">
        <f t="array" aca="1" ref="N648" ca="1">INDEX(INDIRECT($D648),,MATCH(N644,Cashflow_A!$K$1:$AE$1,0))*N645</f>
        <v>0</v>
      </c>
      <c r="O648" s="365" cm="1">
        <f t="array" aca="1" ref="O648" ca="1">INDEX(INDIRECT($D648),,MATCH(O644,Cashflow_A!$K$1:$AE$1,0))*O645</f>
        <v>0</v>
      </c>
      <c r="P648" s="365" cm="1">
        <f t="array" aca="1" ref="P648" ca="1">INDEX(INDIRECT($D648),,MATCH(P644,Cashflow_A!$K$1:$AE$1,0))*P645</f>
        <v>0</v>
      </c>
      <c r="Q648" s="365" cm="1">
        <f t="array" aca="1" ref="Q648" ca="1">INDEX(INDIRECT($D648),,MATCH(Q644,Cashflow_A!$K$1:$AE$1,0))*Q645</f>
        <v>0</v>
      </c>
      <c r="R648" s="365" cm="1">
        <f t="array" aca="1" ref="R648" ca="1">INDEX(INDIRECT($D648),,MATCH(R644,Cashflow_A!$K$1:$AE$1,0))*R645</f>
        <v>0</v>
      </c>
      <c r="S648" s="365" cm="1">
        <f t="array" aca="1" ref="S648" ca="1">INDEX(INDIRECT($D648),,MATCH(S644,Cashflow_A!$K$1:$AE$1,0))*S645</f>
        <v>0</v>
      </c>
      <c r="T648" s="365" cm="1">
        <f t="array" aca="1" ref="T648" ca="1">INDEX(INDIRECT($D648),,MATCH(T644,Cashflow_A!$K$1:$AE$1,0))*T645</f>
        <v>0</v>
      </c>
      <c r="U648" s="365" cm="1">
        <f t="array" aca="1" ref="U648" ca="1">INDEX(INDIRECT($D648),,MATCH(U644,Cashflow_A!$K$1:$AE$1,0))*U645</f>
        <v>0</v>
      </c>
      <c r="V648" s="365" cm="1">
        <f t="array" aca="1" ref="V648" ca="1">INDEX(INDIRECT($D648),,MATCH(V644,Cashflow_A!$K$1:$AE$1,0))*V645</f>
        <v>0</v>
      </c>
      <c r="W648" s="365" cm="1">
        <f t="array" aca="1" ref="W648" ca="1">INDEX(INDIRECT($D648),,MATCH(W644,Cashflow_A!$K$1:$AE$1,0))*W645</f>
        <v>0</v>
      </c>
      <c r="X648" s="365" cm="1">
        <f t="array" aca="1" ref="X648" ca="1">INDEX(INDIRECT($D648),,MATCH(X644,Cashflow_A!$K$1:$AE$1,0))*X645</f>
        <v>0</v>
      </c>
      <c r="Y648" s="365" cm="1">
        <f t="array" aca="1" ref="Y648" ca="1">INDEX(INDIRECT($D648),,MATCH(Y644,Cashflow_A!$K$1:$AE$1,0))*Y645</f>
        <v>0</v>
      </c>
      <c r="Z648" s="365" cm="1">
        <f t="array" aca="1" ref="Z648" ca="1">INDEX(INDIRECT($D648),,MATCH(Z644,Cashflow_A!$K$1:$AE$1,0))*Z645</f>
        <v>0</v>
      </c>
      <c r="AA648" s="365" cm="1">
        <f t="array" aca="1" ref="AA648" ca="1">INDEX(INDIRECT($D648),,MATCH(AA644,Cashflow_A!$K$1:$AE$1,0))*AA645</f>
        <v>0</v>
      </c>
      <c r="AB648" s="365" cm="1">
        <f t="array" aca="1" ref="AB648" ca="1">INDEX(INDIRECT($D648),,MATCH(AB644,Cashflow_A!$K$1:$AE$1,0))*AB645</f>
        <v>0</v>
      </c>
      <c r="AC648" s="365" cm="1">
        <f t="array" aca="1" ref="AC648" ca="1">INDEX(INDIRECT($D648),,MATCH(AC644,Cashflow_A!$K$1:$AE$1,0))*AC645</f>
        <v>0</v>
      </c>
      <c r="AD648" s="365" cm="1">
        <f t="array" aca="1" ref="AD648" ca="1">INDEX(INDIRECT($D648),,MATCH(AD644,Cashflow_A!$K$1:$AE$1,0))*AD645</f>
        <v>0</v>
      </c>
      <c r="AE648" s="365" cm="1">
        <f t="array" aca="1" ref="AE648" ca="1">INDEX(INDIRECT($D648),,MATCH(AE644,Cashflow_A!$K$1:$AE$1,0))*AE645</f>
        <v>0</v>
      </c>
    </row>
    <row r="649" spans="1:35" s="2" customFormat="1" ht="15" hidden="1" outlineLevel="1" x14ac:dyDescent="0.3">
      <c r="C649" s="355"/>
      <c r="J649" s="358"/>
    </row>
    <row r="650" spans="1:35" s="12" customFormat="1" hidden="1" outlineLevel="1" x14ac:dyDescent="0.3">
      <c r="A650" s="2"/>
      <c r="B650" s="2"/>
      <c r="C650" s="355"/>
      <c r="D650" s="2" t="s">
        <v>602</v>
      </c>
      <c r="E650" s="356" t="s">
        <v>603</v>
      </c>
      <c r="F650" s="357">
        <v>8</v>
      </c>
      <c r="G650" s="2"/>
      <c r="I650" s="2"/>
      <c r="J650" s="358"/>
      <c r="K650" s="359">
        <f>IF(K$1&gt;=$F650,K$1-$F650,0)</f>
        <v>0</v>
      </c>
      <c r="L650" s="365">
        <f>IF(L$1&gt;=$F650,L$1-$F650,0)</f>
        <v>0</v>
      </c>
      <c r="M650" s="365">
        <f t="shared" ref="M650:AE650" si="184">IF(M$1&gt;=$F650,M$1-$F650,0)</f>
        <v>0</v>
      </c>
      <c r="N650" s="365">
        <f t="shared" si="184"/>
        <v>0</v>
      </c>
      <c r="O650" s="365">
        <f t="shared" si="184"/>
        <v>0</v>
      </c>
      <c r="P650" s="365">
        <f t="shared" si="184"/>
        <v>0</v>
      </c>
      <c r="Q650" s="365">
        <f t="shared" si="184"/>
        <v>0</v>
      </c>
      <c r="R650" s="365">
        <f t="shared" si="184"/>
        <v>0</v>
      </c>
      <c r="S650" s="365">
        <f t="shared" si="184"/>
        <v>0</v>
      </c>
      <c r="T650" s="365">
        <f t="shared" si="184"/>
        <v>1</v>
      </c>
      <c r="U650" s="365">
        <f t="shared" si="184"/>
        <v>2</v>
      </c>
      <c r="V650" s="365">
        <f t="shared" si="184"/>
        <v>3</v>
      </c>
      <c r="W650" s="365">
        <f t="shared" si="184"/>
        <v>4</v>
      </c>
      <c r="X650" s="365">
        <f t="shared" si="184"/>
        <v>5</v>
      </c>
      <c r="Y650" s="365">
        <f t="shared" si="184"/>
        <v>6</v>
      </c>
      <c r="Z650" s="365">
        <f t="shared" si="184"/>
        <v>7</v>
      </c>
      <c r="AA650" s="365">
        <f t="shared" si="184"/>
        <v>8</v>
      </c>
      <c r="AB650" s="365">
        <f t="shared" si="184"/>
        <v>9</v>
      </c>
      <c r="AC650" s="365">
        <f t="shared" si="184"/>
        <v>10</v>
      </c>
      <c r="AD650" s="365">
        <f t="shared" si="184"/>
        <v>11</v>
      </c>
      <c r="AE650" s="365">
        <f t="shared" si="184"/>
        <v>12</v>
      </c>
      <c r="AF650" s="2"/>
      <c r="AG650" s="2"/>
      <c r="AH650" s="2"/>
      <c r="AI650" s="2"/>
    </row>
    <row r="651" spans="1:35" s="12" customFormat="1" hidden="1" outlineLevel="1" x14ac:dyDescent="0.3">
      <c r="A651" s="2"/>
      <c r="B651" s="2"/>
      <c r="C651" s="355" t="s">
        <v>30</v>
      </c>
      <c r="D651" s="2" t="str">
        <f>CONCATENATE("Hectares year ",F650)</f>
        <v>Hectares year 8</v>
      </c>
      <c r="E651" s="356" t="s">
        <v>604</v>
      </c>
      <c r="F651" s="357">
        <f>SUMIFS(Project_Hectare!$G$12:$G$381,Project_Hectare!$C$12:$C$381,C651,Project_Hectare!$E$12:$E$381,D651)</f>
        <v>0</v>
      </c>
      <c r="G651" s="2"/>
      <c r="I651" s="2"/>
      <c r="J651" s="358"/>
      <c r="K651" s="359">
        <f>IF(K$1&gt;=$F650,$F651,0)</f>
        <v>0</v>
      </c>
      <c r="L651" s="365">
        <f t="shared" ref="L651:AE651" si="185">IF(L$1&gt;=$F650,$F651,0)</f>
        <v>0</v>
      </c>
      <c r="M651" s="365">
        <f t="shared" si="185"/>
        <v>0</v>
      </c>
      <c r="N651" s="365">
        <f t="shared" si="185"/>
        <v>0</v>
      </c>
      <c r="O651" s="365">
        <f t="shared" si="185"/>
        <v>0</v>
      </c>
      <c r="P651" s="365">
        <f t="shared" si="185"/>
        <v>0</v>
      </c>
      <c r="Q651" s="365">
        <f t="shared" si="185"/>
        <v>0</v>
      </c>
      <c r="R651" s="365">
        <f t="shared" si="185"/>
        <v>0</v>
      </c>
      <c r="S651" s="365">
        <f t="shared" si="185"/>
        <v>0</v>
      </c>
      <c r="T651" s="365">
        <f t="shared" si="185"/>
        <v>0</v>
      </c>
      <c r="U651" s="365">
        <f t="shared" si="185"/>
        <v>0</v>
      </c>
      <c r="V651" s="365">
        <f t="shared" si="185"/>
        <v>0</v>
      </c>
      <c r="W651" s="365">
        <f t="shared" si="185"/>
        <v>0</v>
      </c>
      <c r="X651" s="365">
        <f t="shared" si="185"/>
        <v>0</v>
      </c>
      <c r="Y651" s="365">
        <f t="shared" si="185"/>
        <v>0</v>
      </c>
      <c r="Z651" s="365">
        <f t="shared" si="185"/>
        <v>0</v>
      </c>
      <c r="AA651" s="365">
        <f t="shared" si="185"/>
        <v>0</v>
      </c>
      <c r="AB651" s="365">
        <f t="shared" si="185"/>
        <v>0</v>
      </c>
      <c r="AC651" s="365">
        <f t="shared" si="185"/>
        <v>0</v>
      </c>
      <c r="AD651" s="365">
        <f t="shared" si="185"/>
        <v>0</v>
      </c>
      <c r="AE651" s="365">
        <f t="shared" si="185"/>
        <v>0</v>
      </c>
      <c r="AF651" s="2"/>
      <c r="AG651" s="2"/>
      <c r="AH651" s="2"/>
      <c r="AI651" s="2"/>
    </row>
    <row r="652" spans="1:35" s="2" customFormat="1" ht="15" hidden="1" outlineLevel="1" x14ac:dyDescent="0.3">
      <c r="C652" s="355" t="s">
        <v>30</v>
      </c>
      <c r="D652" s="2" t="str">
        <f>CONCATENATE(C652,"_Revenue")</f>
        <v>J_Revenue</v>
      </c>
      <c r="G652" s="2" t="s">
        <v>610</v>
      </c>
      <c r="H652" s="2" t="s">
        <v>605</v>
      </c>
      <c r="J652" s="358"/>
      <c r="K652" s="359" cm="1">
        <f t="array" aca="1" ref="K652" ca="1">INDEX(INDIRECT($D652),,MATCH(K650,Cashflow_A!$K$1:$AE$1,0))*K651</f>
        <v>0</v>
      </c>
      <c r="L652" s="365" cm="1">
        <f t="array" aca="1" ref="L652" ca="1">INDEX(INDIRECT($D652),,MATCH(L650,Cashflow_A!$K$1:$AE$1,0))*L651</f>
        <v>0</v>
      </c>
      <c r="M652" s="365" cm="1">
        <f t="array" aca="1" ref="M652" ca="1">INDEX(INDIRECT($D652),,MATCH(M650,Cashflow_A!$K$1:$AE$1,0))*M651</f>
        <v>0</v>
      </c>
      <c r="N652" s="365" cm="1">
        <f t="array" aca="1" ref="N652" ca="1">INDEX(INDIRECT($D652),,MATCH(N650,Cashflow_A!$K$1:$AE$1,0))*N651</f>
        <v>0</v>
      </c>
      <c r="O652" s="365" cm="1">
        <f t="array" aca="1" ref="O652" ca="1">INDEX(INDIRECT($D652),,MATCH(O650,Cashflow_A!$K$1:$AE$1,0))*O651</f>
        <v>0</v>
      </c>
      <c r="P652" s="365" cm="1">
        <f t="array" aca="1" ref="P652" ca="1">INDEX(INDIRECT($D652),,MATCH(P650,Cashflow_A!$K$1:$AE$1,0))*P651</f>
        <v>0</v>
      </c>
      <c r="Q652" s="365" cm="1">
        <f t="array" aca="1" ref="Q652" ca="1">INDEX(INDIRECT($D652),,MATCH(Q650,Cashflow_A!$K$1:$AE$1,0))*Q651</f>
        <v>0</v>
      </c>
      <c r="R652" s="365" cm="1">
        <f t="array" aca="1" ref="R652" ca="1">INDEX(INDIRECT($D652),,MATCH(R650,Cashflow_A!$K$1:$AE$1,0))*R651</f>
        <v>0</v>
      </c>
      <c r="S652" s="365" cm="1">
        <f t="array" aca="1" ref="S652" ca="1">INDEX(INDIRECT($D652),,MATCH(S650,Cashflow_A!$K$1:$AE$1,0))*S651</f>
        <v>0</v>
      </c>
      <c r="T652" s="365" cm="1">
        <f t="array" aca="1" ref="T652" ca="1">INDEX(INDIRECT($D652),,MATCH(T650,Cashflow_A!$K$1:$AE$1,0))*T651</f>
        <v>0</v>
      </c>
      <c r="U652" s="365" cm="1">
        <f t="array" aca="1" ref="U652" ca="1">INDEX(INDIRECT($D652),,MATCH(U650,Cashflow_A!$K$1:$AE$1,0))*U651</f>
        <v>0</v>
      </c>
      <c r="V652" s="365" cm="1">
        <f t="array" aca="1" ref="V652" ca="1">INDEX(INDIRECT($D652),,MATCH(V650,Cashflow_A!$K$1:$AE$1,0))*V651</f>
        <v>0</v>
      </c>
      <c r="W652" s="365" cm="1">
        <f t="array" aca="1" ref="W652" ca="1">INDEX(INDIRECT($D652),,MATCH(W650,Cashflow_A!$K$1:$AE$1,0))*W651</f>
        <v>0</v>
      </c>
      <c r="X652" s="365" cm="1">
        <f t="array" aca="1" ref="X652" ca="1">INDEX(INDIRECT($D652),,MATCH(X650,Cashflow_A!$K$1:$AE$1,0))*X651</f>
        <v>0</v>
      </c>
      <c r="Y652" s="365" cm="1">
        <f t="array" aca="1" ref="Y652" ca="1">INDEX(INDIRECT($D652),,MATCH(Y650,Cashflow_A!$K$1:$AE$1,0))*Y651</f>
        <v>0</v>
      </c>
      <c r="Z652" s="365" cm="1">
        <f t="array" aca="1" ref="Z652" ca="1">INDEX(INDIRECT($D652),,MATCH(Z650,Cashflow_A!$K$1:$AE$1,0))*Z651</f>
        <v>0</v>
      </c>
      <c r="AA652" s="365" cm="1">
        <f t="array" aca="1" ref="AA652" ca="1">INDEX(INDIRECT($D652),,MATCH(AA650,Cashflow_A!$K$1:$AE$1,0))*AA651</f>
        <v>0</v>
      </c>
      <c r="AB652" s="365" cm="1">
        <f t="array" aca="1" ref="AB652" ca="1">INDEX(INDIRECT($D652),,MATCH(AB650,Cashflow_A!$K$1:$AE$1,0))*AB651</f>
        <v>0</v>
      </c>
      <c r="AC652" s="365" cm="1">
        <f t="array" aca="1" ref="AC652" ca="1">INDEX(INDIRECT($D652),,MATCH(AC650,Cashflow_A!$K$1:$AE$1,0))*AC651</f>
        <v>0</v>
      </c>
      <c r="AD652" s="365" cm="1">
        <f t="array" aca="1" ref="AD652" ca="1">INDEX(INDIRECT($D652),,MATCH(AD650,Cashflow_A!$K$1:$AE$1,0))*AD651</f>
        <v>0</v>
      </c>
      <c r="AE652" s="365" cm="1">
        <f t="array" aca="1" ref="AE652" ca="1">INDEX(INDIRECT($D652),,MATCH(AE650,Cashflow_A!$K$1:$AE$1,0))*AE651</f>
        <v>0</v>
      </c>
    </row>
    <row r="653" spans="1:35" s="2" customFormat="1" ht="15" hidden="1" outlineLevel="1" x14ac:dyDescent="0.3">
      <c r="C653" s="355" t="s">
        <v>30</v>
      </c>
      <c r="D653" s="2" t="str">
        <f>CONCATENATE(C653,"_Cost")</f>
        <v>J_Cost</v>
      </c>
      <c r="G653" s="2" t="s">
        <v>611</v>
      </c>
      <c r="H653" s="2" t="s">
        <v>606</v>
      </c>
      <c r="J653" s="358"/>
      <c r="K653" s="359" cm="1">
        <f t="array" aca="1" ref="K653" ca="1">INDEX(INDIRECT($D653),,MATCH(K650,Cashflow_A!$K$1:$AE$1,0))*K651</f>
        <v>0</v>
      </c>
      <c r="L653" s="365" cm="1">
        <f t="array" aca="1" ref="L653" ca="1">INDEX(INDIRECT($D653),,MATCH(L650,Cashflow_A!$K$1:$AE$1,0))*L651</f>
        <v>0</v>
      </c>
      <c r="M653" s="365" cm="1">
        <f t="array" aca="1" ref="M653" ca="1">INDEX(INDIRECT($D653),,MATCH(M650,Cashflow_A!$K$1:$AE$1,0))*M651</f>
        <v>0</v>
      </c>
      <c r="N653" s="365" cm="1">
        <f t="array" aca="1" ref="N653" ca="1">INDEX(INDIRECT($D653),,MATCH(N650,Cashflow_A!$K$1:$AE$1,0))*N651</f>
        <v>0</v>
      </c>
      <c r="O653" s="365" cm="1">
        <f t="array" aca="1" ref="O653" ca="1">INDEX(INDIRECT($D653),,MATCH(O650,Cashflow_A!$K$1:$AE$1,0))*O651</f>
        <v>0</v>
      </c>
      <c r="P653" s="365" cm="1">
        <f t="array" aca="1" ref="P653" ca="1">INDEX(INDIRECT($D653),,MATCH(P650,Cashflow_A!$K$1:$AE$1,0))*P651</f>
        <v>0</v>
      </c>
      <c r="Q653" s="365" cm="1">
        <f t="array" aca="1" ref="Q653" ca="1">INDEX(INDIRECT($D653),,MATCH(Q650,Cashflow_A!$K$1:$AE$1,0))*Q651</f>
        <v>0</v>
      </c>
      <c r="R653" s="365" cm="1">
        <f t="array" aca="1" ref="R653" ca="1">INDEX(INDIRECT($D653),,MATCH(R650,Cashflow_A!$K$1:$AE$1,0))*R651</f>
        <v>0</v>
      </c>
      <c r="S653" s="365" cm="1">
        <f t="array" aca="1" ref="S653" ca="1">INDEX(INDIRECT($D653),,MATCH(S650,Cashflow_A!$K$1:$AE$1,0))*S651</f>
        <v>0</v>
      </c>
      <c r="T653" s="365" cm="1">
        <f t="array" aca="1" ref="T653" ca="1">INDEX(INDIRECT($D653),,MATCH(T650,Cashflow_A!$K$1:$AE$1,0))*T651</f>
        <v>0</v>
      </c>
      <c r="U653" s="365" cm="1">
        <f t="array" aca="1" ref="U653" ca="1">INDEX(INDIRECT($D653),,MATCH(U650,Cashflow_A!$K$1:$AE$1,0))*U651</f>
        <v>0</v>
      </c>
      <c r="V653" s="365" cm="1">
        <f t="array" aca="1" ref="V653" ca="1">INDEX(INDIRECT($D653),,MATCH(V650,Cashflow_A!$K$1:$AE$1,0))*V651</f>
        <v>0</v>
      </c>
      <c r="W653" s="365" cm="1">
        <f t="array" aca="1" ref="W653" ca="1">INDEX(INDIRECT($D653),,MATCH(W650,Cashflow_A!$K$1:$AE$1,0))*W651</f>
        <v>0</v>
      </c>
      <c r="X653" s="365" cm="1">
        <f t="array" aca="1" ref="X653" ca="1">INDEX(INDIRECT($D653),,MATCH(X650,Cashflow_A!$K$1:$AE$1,0))*X651</f>
        <v>0</v>
      </c>
      <c r="Y653" s="365" cm="1">
        <f t="array" aca="1" ref="Y653" ca="1">INDEX(INDIRECT($D653),,MATCH(Y650,Cashflow_A!$K$1:$AE$1,0))*Y651</f>
        <v>0</v>
      </c>
      <c r="Z653" s="365" cm="1">
        <f t="array" aca="1" ref="Z653" ca="1">INDEX(INDIRECT($D653),,MATCH(Z650,Cashflow_A!$K$1:$AE$1,0))*Z651</f>
        <v>0</v>
      </c>
      <c r="AA653" s="365" cm="1">
        <f t="array" aca="1" ref="AA653" ca="1">INDEX(INDIRECT($D653),,MATCH(AA650,Cashflow_A!$K$1:$AE$1,0))*AA651</f>
        <v>0</v>
      </c>
      <c r="AB653" s="365" cm="1">
        <f t="array" aca="1" ref="AB653" ca="1">INDEX(INDIRECT($D653),,MATCH(AB650,Cashflow_A!$K$1:$AE$1,0))*AB651</f>
        <v>0</v>
      </c>
      <c r="AC653" s="365" cm="1">
        <f t="array" aca="1" ref="AC653" ca="1">INDEX(INDIRECT($D653),,MATCH(AC650,Cashflow_A!$K$1:$AE$1,0))*AC651</f>
        <v>0</v>
      </c>
      <c r="AD653" s="365" cm="1">
        <f t="array" aca="1" ref="AD653" ca="1">INDEX(INDIRECT($D653),,MATCH(AD650,Cashflow_A!$K$1:$AE$1,0))*AD651</f>
        <v>0</v>
      </c>
      <c r="AE653" s="365" cm="1">
        <f t="array" aca="1" ref="AE653" ca="1">INDEX(INDIRECT($D653),,MATCH(AE650,Cashflow_A!$K$1:$AE$1,0))*AE651</f>
        <v>0</v>
      </c>
    </row>
    <row r="654" spans="1:35" s="2" customFormat="1" ht="15" hidden="1" outlineLevel="1" x14ac:dyDescent="0.3">
      <c r="C654" s="355" t="s">
        <v>30</v>
      </c>
      <c r="D654" s="2" t="str">
        <f>CONCATENATE(C654,"_Net_Revenue")</f>
        <v>J_Net_Revenue</v>
      </c>
      <c r="H654" s="2" t="s">
        <v>607</v>
      </c>
      <c r="J654" s="358"/>
      <c r="K654" s="359" cm="1">
        <f t="array" aca="1" ref="K654" ca="1">INDEX(INDIRECT($D654),,MATCH(K650,Cashflow_A!$K$1:$AE$1,0))*K651</f>
        <v>0</v>
      </c>
      <c r="L654" s="365" cm="1">
        <f t="array" aca="1" ref="L654" ca="1">INDEX(INDIRECT($D654),,MATCH(L650,Cashflow_A!$K$1:$AE$1,0))*L651</f>
        <v>0</v>
      </c>
      <c r="M654" s="365" cm="1">
        <f t="array" aca="1" ref="M654" ca="1">INDEX(INDIRECT($D654),,MATCH(M650,Cashflow_A!$K$1:$AE$1,0))*M651</f>
        <v>0</v>
      </c>
      <c r="N654" s="365" cm="1">
        <f t="array" aca="1" ref="N654" ca="1">INDEX(INDIRECT($D654),,MATCH(N650,Cashflow_A!$K$1:$AE$1,0))*N651</f>
        <v>0</v>
      </c>
      <c r="O654" s="365" cm="1">
        <f t="array" aca="1" ref="O654" ca="1">INDEX(INDIRECT($D654),,MATCH(O650,Cashflow_A!$K$1:$AE$1,0))*O651</f>
        <v>0</v>
      </c>
      <c r="P654" s="365" cm="1">
        <f t="array" aca="1" ref="P654" ca="1">INDEX(INDIRECT($D654),,MATCH(P650,Cashflow_A!$K$1:$AE$1,0))*P651</f>
        <v>0</v>
      </c>
      <c r="Q654" s="365" cm="1">
        <f t="array" aca="1" ref="Q654" ca="1">INDEX(INDIRECT($D654),,MATCH(Q650,Cashflow_A!$K$1:$AE$1,0))*Q651</f>
        <v>0</v>
      </c>
      <c r="R654" s="365" cm="1">
        <f t="array" aca="1" ref="R654" ca="1">INDEX(INDIRECT($D654),,MATCH(R650,Cashflow_A!$K$1:$AE$1,0))*R651</f>
        <v>0</v>
      </c>
      <c r="S654" s="365" cm="1">
        <f t="array" aca="1" ref="S654" ca="1">INDEX(INDIRECT($D654),,MATCH(S650,Cashflow_A!$K$1:$AE$1,0))*S651</f>
        <v>0</v>
      </c>
      <c r="T654" s="365" cm="1">
        <f t="array" aca="1" ref="T654" ca="1">INDEX(INDIRECT($D654),,MATCH(T650,Cashflow_A!$K$1:$AE$1,0))*T651</f>
        <v>0</v>
      </c>
      <c r="U654" s="365" cm="1">
        <f t="array" aca="1" ref="U654" ca="1">INDEX(INDIRECT($D654),,MATCH(U650,Cashflow_A!$K$1:$AE$1,0))*U651</f>
        <v>0</v>
      </c>
      <c r="V654" s="365" cm="1">
        <f t="array" aca="1" ref="V654" ca="1">INDEX(INDIRECT($D654),,MATCH(V650,Cashflow_A!$K$1:$AE$1,0))*V651</f>
        <v>0</v>
      </c>
      <c r="W654" s="365" cm="1">
        <f t="array" aca="1" ref="W654" ca="1">INDEX(INDIRECT($D654),,MATCH(W650,Cashflow_A!$K$1:$AE$1,0))*W651</f>
        <v>0</v>
      </c>
      <c r="X654" s="365" cm="1">
        <f t="array" aca="1" ref="X654" ca="1">INDEX(INDIRECT($D654),,MATCH(X650,Cashflow_A!$K$1:$AE$1,0))*X651</f>
        <v>0</v>
      </c>
      <c r="Y654" s="365" cm="1">
        <f t="array" aca="1" ref="Y654" ca="1">INDEX(INDIRECT($D654),,MATCH(Y650,Cashflow_A!$K$1:$AE$1,0))*Y651</f>
        <v>0</v>
      </c>
      <c r="Z654" s="365" cm="1">
        <f t="array" aca="1" ref="Z654" ca="1">INDEX(INDIRECT($D654),,MATCH(Z650,Cashflow_A!$K$1:$AE$1,0))*Z651</f>
        <v>0</v>
      </c>
      <c r="AA654" s="365" cm="1">
        <f t="array" aca="1" ref="AA654" ca="1">INDEX(INDIRECT($D654),,MATCH(AA650,Cashflow_A!$K$1:$AE$1,0))*AA651</f>
        <v>0</v>
      </c>
      <c r="AB654" s="365" cm="1">
        <f t="array" aca="1" ref="AB654" ca="1">INDEX(INDIRECT($D654),,MATCH(AB650,Cashflow_A!$K$1:$AE$1,0))*AB651</f>
        <v>0</v>
      </c>
      <c r="AC654" s="365" cm="1">
        <f t="array" aca="1" ref="AC654" ca="1">INDEX(INDIRECT($D654),,MATCH(AC650,Cashflow_A!$K$1:$AE$1,0))*AC651</f>
        <v>0</v>
      </c>
      <c r="AD654" s="365" cm="1">
        <f t="array" aca="1" ref="AD654" ca="1">INDEX(INDIRECT($D654),,MATCH(AD650,Cashflow_A!$K$1:$AE$1,0))*AD651</f>
        <v>0</v>
      </c>
      <c r="AE654" s="365" cm="1">
        <f t="array" aca="1" ref="AE654" ca="1">INDEX(INDIRECT($D654),,MATCH(AE650,Cashflow_A!$K$1:$AE$1,0))*AE651</f>
        <v>0</v>
      </c>
    </row>
    <row r="655" spans="1:35" s="2" customFormat="1" ht="15" hidden="1" outlineLevel="1" x14ac:dyDescent="0.3">
      <c r="C655" s="355"/>
      <c r="J655" s="358"/>
    </row>
    <row r="656" spans="1:35" s="2" customFormat="1" ht="15" hidden="1" outlineLevel="1" x14ac:dyDescent="0.3">
      <c r="C656" s="355"/>
      <c r="J656" s="358"/>
    </row>
    <row r="657" spans="1:35" s="2" customFormat="1" ht="15.75" collapsed="1" thickTop="1" x14ac:dyDescent="0.3">
      <c r="C657" s="355"/>
      <c r="J657" s="358"/>
    </row>
    <row r="658" spans="1:35" s="2" customFormat="1" ht="15" x14ac:dyDescent="0.3">
      <c r="C658" s="355"/>
      <c r="J658" s="358"/>
    </row>
    <row r="659" spans="1:35" s="2" customFormat="1" thickBot="1" x14ac:dyDescent="0.25">
      <c r="C659" s="355" t="s">
        <v>31</v>
      </c>
      <c r="D659" s="53" t="str">
        <f>VLOOKUP(C659,Data!$A$9:$B$632,2,FALSE)</f>
        <v>Coriander</v>
      </c>
      <c r="J659" s="358"/>
    </row>
    <row r="660" spans="1:35" s="12" customFormat="1" ht="17.25" hidden="1" outlineLevel="1" thickTop="1" x14ac:dyDescent="0.3">
      <c r="A660" s="2"/>
      <c r="B660" s="2"/>
      <c r="C660" s="355"/>
      <c r="D660" s="2"/>
      <c r="E660"/>
      <c r="F660"/>
      <c r="G660"/>
      <c r="H660"/>
      <c r="I660"/>
      <c r="J660" s="578"/>
      <c r="K660"/>
      <c r="L660"/>
      <c r="M660"/>
      <c r="N660"/>
      <c r="O660"/>
      <c r="P660"/>
      <c r="Q660"/>
      <c r="R660"/>
      <c r="S660"/>
      <c r="T660"/>
      <c r="U660"/>
      <c r="V660"/>
      <c r="W660"/>
      <c r="X660"/>
      <c r="Y660"/>
      <c r="Z660"/>
      <c r="AA660"/>
      <c r="AB660"/>
      <c r="AC660"/>
      <c r="AD660"/>
      <c r="AE660"/>
      <c r="AF660" s="2"/>
      <c r="AG660" s="2"/>
      <c r="AH660" s="2"/>
      <c r="AI660" s="2"/>
    </row>
    <row r="661" spans="1:35" s="12" customFormat="1" hidden="1" outlineLevel="1" x14ac:dyDescent="0.3">
      <c r="A661" s="2"/>
      <c r="B661" s="2"/>
      <c r="C661" s="355"/>
      <c r="D661" s="2" t="s">
        <v>602</v>
      </c>
      <c r="E661" s="356" t="s">
        <v>603</v>
      </c>
      <c r="F661" s="357">
        <v>0</v>
      </c>
      <c r="G661" s="2"/>
      <c r="I661" s="2"/>
      <c r="J661" s="358"/>
      <c r="K661" s="359">
        <f>IF(K$1&gt;=$F661,K$1-$F661,0)</f>
        <v>0</v>
      </c>
      <c r="L661" s="365">
        <f>IF(L$1&gt;=$F661,L$1-$F661,0)</f>
        <v>1</v>
      </c>
      <c r="M661" s="365">
        <f t="shared" ref="M661:AE661" si="186">IF(M$1&gt;=$F661,M$1-$F661,0)</f>
        <v>2</v>
      </c>
      <c r="N661" s="365">
        <f t="shared" si="186"/>
        <v>3</v>
      </c>
      <c r="O661" s="365">
        <f t="shared" si="186"/>
        <v>4</v>
      </c>
      <c r="P661" s="365">
        <f t="shared" si="186"/>
        <v>5</v>
      </c>
      <c r="Q661" s="365">
        <f t="shared" si="186"/>
        <v>6</v>
      </c>
      <c r="R661" s="365">
        <f t="shared" si="186"/>
        <v>7</v>
      </c>
      <c r="S661" s="365">
        <f t="shared" si="186"/>
        <v>8</v>
      </c>
      <c r="T661" s="365">
        <f t="shared" si="186"/>
        <v>9</v>
      </c>
      <c r="U661" s="365">
        <f t="shared" si="186"/>
        <v>10</v>
      </c>
      <c r="V661" s="365">
        <f t="shared" si="186"/>
        <v>11</v>
      </c>
      <c r="W661" s="365">
        <f t="shared" si="186"/>
        <v>12</v>
      </c>
      <c r="X661" s="365">
        <f t="shared" si="186"/>
        <v>13</v>
      </c>
      <c r="Y661" s="365">
        <f t="shared" si="186"/>
        <v>14</v>
      </c>
      <c r="Z661" s="365">
        <f t="shared" si="186"/>
        <v>15</v>
      </c>
      <c r="AA661" s="365">
        <f t="shared" si="186"/>
        <v>16</v>
      </c>
      <c r="AB661" s="365">
        <f t="shared" si="186"/>
        <v>17</v>
      </c>
      <c r="AC661" s="365">
        <f t="shared" si="186"/>
        <v>18</v>
      </c>
      <c r="AD661" s="365">
        <f t="shared" si="186"/>
        <v>19</v>
      </c>
      <c r="AE661" s="365">
        <f t="shared" si="186"/>
        <v>20</v>
      </c>
      <c r="AF661" s="2"/>
      <c r="AG661" s="2"/>
      <c r="AH661" s="2"/>
      <c r="AI661" s="2"/>
    </row>
    <row r="662" spans="1:35" s="12" customFormat="1" hidden="1" outlineLevel="1" x14ac:dyDescent="0.3">
      <c r="A662" s="2"/>
      <c r="B662" s="2"/>
      <c r="C662" s="355" t="s">
        <v>31</v>
      </c>
      <c r="D662" s="2" t="str">
        <f>CONCATENATE("Hectares year ",F661)</f>
        <v>Hectares year 0</v>
      </c>
      <c r="E662" s="356" t="s">
        <v>604</v>
      </c>
      <c r="F662" s="357">
        <f>SUMIFS(Project_Hectare!$G$12:$G$381,Project_Hectare!$C$12:$C$381,C662,Project_Hectare!$E$12:$E$381,D662)</f>
        <v>0</v>
      </c>
      <c r="G662" s="2"/>
      <c r="I662" s="2"/>
      <c r="J662" s="358"/>
      <c r="K662" s="359">
        <f>IF(K$1&gt;=$F661,$F662,0)</f>
        <v>0</v>
      </c>
      <c r="L662" s="365">
        <f t="shared" ref="L662:AE662" si="187">IF(L$1&gt;=$F661,$F662,0)</f>
        <v>0</v>
      </c>
      <c r="M662" s="365">
        <f t="shared" si="187"/>
        <v>0</v>
      </c>
      <c r="N662" s="365">
        <f t="shared" si="187"/>
        <v>0</v>
      </c>
      <c r="O662" s="365">
        <f t="shared" si="187"/>
        <v>0</v>
      </c>
      <c r="P662" s="365">
        <f t="shared" si="187"/>
        <v>0</v>
      </c>
      <c r="Q662" s="365">
        <f t="shared" si="187"/>
        <v>0</v>
      </c>
      <c r="R662" s="365">
        <f t="shared" si="187"/>
        <v>0</v>
      </c>
      <c r="S662" s="365">
        <f t="shared" si="187"/>
        <v>0</v>
      </c>
      <c r="T662" s="365">
        <f t="shared" si="187"/>
        <v>0</v>
      </c>
      <c r="U662" s="365">
        <f t="shared" si="187"/>
        <v>0</v>
      </c>
      <c r="V662" s="365">
        <f t="shared" si="187"/>
        <v>0</v>
      </c>
      <c r="W662" s="365">
        <f t="shared" si="187"/>
        <v>0</v>
      </c>
      <c r="X662" s="365">
        <f t="shared" si="187"/>
        <v>0</v>
      </c>
      <c r="Y662" s="365">
        <f t="shared" si="187"/>
        <v>0</v>
      </c>
      <c r="Z662" s="365">
        <f t="shared" si="187"/>
        <v>0</v>
      </c>
      <c r="AA662" s="365">
        <f t="shared" si="187"/>
        <v>0</v>
      </c>
      <c r="AB662" s="365">
        <f t="shared" si="187"/>
        <v>0</v>
      </c>
      <c r="AC662" s="365">
        <f t="shared" si="187"/>
        <v>0</v>
      </c>
      <c r="AD662" s="365">
        <f t="shared" si="187"/>
        <v>0</v>
      </c>
      <c r="AE662" s="365">
        <f t="shared" si="187"/>
        <v>0</v>
      </c>
      <c r="AF662" s="2"/>
      <c r="AG662" s="2"/>
      <c r="AH662" s="2"/>
      <c r="AI662" s="2"/>
    </row>
    <row r="663" spans="1:35" s="2" customFormat="1" ht="15" hidden="1" outlineLevel="1" x14ac:dyDescent="0.3">
      <c r="C663" s="355" t="s">
        <v>31</v>
      </c>
      <c r="D663" s="2" t="str">
        <f>CONCATENATE(C663,"_Revenue")</f>
        <v>K_Revenue</v>
      </c>
      <c r="G663" s="2" t="s">
        <v>610</v>
      </c>
      <c r="H663" s="2" t="s">
        <v>605</v>
      </c>
      <c r="J663" s="358"/>
      <c r="K663" s="359" cm="1">
        <f t="array" aca="1" ref="K663" ca="1">INDEX(INDIRECT($D663),,MATCH(K661,Cashflow_A!$K$1:$AE$1,0))*K662</f>
        <v>0</v>
      </c>
      <c r="L663" s="365" cm="1">
        <f t="array" aca="1" ref="L663" ca="1">INDEX(INDIRECT($D663),,MATCH(L661,Cashflow_A!$K$1:$AE$1,0))*L662</f>
        <v>0</v>
      </c>
      <c r="M663" s="365" cm="1">
        <f t="array" aca="1" ref="M663" ca="1">INDEX(INDIRECT($D663),,MATCH(M661,Cashflow_A!$K$1:$AE$1,0))*M662</f>
        <v>0</v>
      </c>
      <c r="N663" s="365" cm="1">
        <f t="array" aca="1" ref="N663" ca="1">INDEX(INDIRECT($D663),,MATCH(N661,Cashflow_A!$K$1:$AE$1,0))*N662</f>
        <v>0</v>
      </c>
      <c r="O663" s="365" cm="1">
        <f t="array" aca="1" ref="O663" ca="1">INDEX(INDIRECT($D663),,MATCH(O661,Cashflow_A!$K$1:$AE$1,0))*O662</f>
        <v>0</v>
      </c>
      <c r="P663" s="365" cm="1">
        <f t="array" aca="1" ref="P663" ca="1">INDEX(INDIRECT($D663),,MATCH(P661,Cashflow_A!$K$1:$AE$1,0))*P662</f>
        <v>0</v>
      </c>
      <c r="Q663" s="365" cm="1">
        <f t="array" aca="1" ref="Q663" ca="1">INDEX(INDIRECT($D663),,MATCH(Q661,Cashflow_A!$K$1:$AE$1,0))*Q662</f>
        <v>0</v>
      </c>
      <c r="R663" s="365" cm="1">
        <f t="array" aca="1" ref="R663" ca="1">INDEX(INDIRECT($D663),,MATCH(R661,Cashflow_A!$K$1:$AE$1,0))*R662</f>
        <v>0</v>
      </c>
      <c r="S663" s="365" cm="1">
        <f t="array" aca="1" ref="S663" ca="1">INDEX(INDIRECT($D663),,MATCH(S661,Cashflow_A!$K$1:$AE$1,0))*S662</f>
        <v>0</v>
      </c>
      <c r="T663" s="365" cm="1">
        <f t="array" aca="1" ref="T663" ca="1">INDEX(INDIRECT($D663),,MATCH(T661,Cashflow_A!$K$1:$AE$1,0))*T662</f>
        <v>0</v>
      </c>
      <c r="U663" s="365" cm="1">
        <f t="array" aca="1" ref="U663" ca="1">INDEX(INDIRECT($D663),,MATCH(U661,Cashflow_A!$K$1:$AE$1,0))*U662</f>
        <v>0</v>
      </c>
      <c r="V663" s="365" cm="1">
        <f t="array" aca="1" ref="V663" ca="1">INDEX(INDIRECT($D663),,MATCH(V661,Cashflow_A!$K$1:$AE$1,0))*V662</f>
        <v>0</v>
      </c>
      <c r="W663" s="365" cm="1">
        <f t="array" aca="1" ref="W663" ca="1">INDEX(INDIRECT($D663),,MATCH(W661,Cashflow_A!$K$1:$AE$1,0))*W662</f>
        <v>0</v>
      </c>
      <c r="X663" s="365" cm="1">
        <f t="array" aca="1" ref="X663" ca="1">INDEX(INDIRECT($D663),,MATCH(X661,Cashflow_A!$K$1:$AE$1,0))*X662</f>
        <v>0</v>
      </c>
      <c r="Y663" s="365" cm="1">
        <f t="array" aca="1" ref="Y663" ca="1">INDEX(INDIRECT($D663),,MATCH(Y661,Cashflow_A!$K$1:$AE$1,0))*Y662</f>
        <v>0</v>
      </c>
      <c r="Z663" s="365" cm="1">
        <f t="array" aca="1" ref="Z663" ca="1">INDEX(INDIRECT($D663),,MATCH(Z661,Cashflow_A!$K$1:$AE$1,0))*Z662</f>
        <v>0</v>
      </c>
      <c r="AA663" s="365" cm="1">
        <f t="array" aca="1" ref="AA663" ca="1">INDEX(INDIRECT($D663),,MATCH(AA661,Cashflow_A!$K$1:$AE$1,0))*AA662</f>
        <v>0</v>
      </c>
      <c r="AB663" s="365" cm="1">
        <f t="array" aca="1" ref="AB663" ca="1">INDEX(INDIRECT($D663),,MATCH(AB661,Cashflow_A!$K$1:$AE$1,0))*AB662</f>
        <v>0</v>
      </c>
      <c r="AC663" s="365" cm="1">
        <f t="array" aca="1" ref="AC663" ca="1">INDEX(INDIRECT($D663),,MATCH(AC661,Cashflow_A!$K$1:$AE$1,0))*AC662</f>
        <v>0</v>
      </c>
      <c r="AD663" s="365" cm="1">
        <f t="array" aca="1" ref="AD663" ca="1">INDEX(INDIRECT($D663),,MATCH(AD661,Cashflow_A!$K$1:$AE$1,0))*AD662</f>
        <v>0</v>
      </c>
      <c r="AE663" s="365" cm="1">
        <f t="array" aca="1" ref="AE663" ca="1">INDEX(INDIRECT($D663),,MATCH(AE661,Cashflow_A!$K$1:$AE$1,0))*AE662</f>
        <v>0</v>
      </c>
    </row>
    <row r="664" spans="1:35" s="2" customFormat="1" ht="15" hidden="1" outlineLevel="1" x14ac:dyDescent="0.3">
      <c r="C664" s="355" t="s">
        <v>31</v>
      </c>
      <c r="D664" s="2" t="str">
        <f>CONCATENATE(C664,"_Cost")</f>
        <v>K_Cost</v>
      </c>
      <c r="G664" s="2" t="s">
        <v>611</v>
      </c>
      <c r="H664" s="2" t="s">
        <v>606</v>
      </c>
      <c r="J664" s="358"/>
      <c r="K664" s="359" cm="1">
        <f t="array" aca="1" ref="K664" ca="1">INDEX(INDIRECT($D664),,MATCH(K661,Cashflow_A!$K$1:$AE$1,0))*K662</f>
        <v>0</v>
      </c>
      <c r="L664" s="365" cm="1">
        <f t="array" aca="1" ref="L664" ca="1">INDEX(INDIRECT($D664),,MATCH(L661,Cashflow_A!$K$1:$AE$1,0))*L662</f>
        <v>0</v>
      </c>
      <c r="M664" s="365" cm="1">
        <f t="array" aca="1" ref="M664" ca="1">INDEX(INDIRECT($D664),,MATCH(M661,Cashflow_A!$K$1:$AE$1,0))*M662</f>
        <v>0</v>
      </c>
      <c r="N664" s="365" cm="1">
        <f t="array" aca="1" ref="N664" ca="1">INDEX(INDIRECT($D664),,MATCH(N661,Cashflow_A!$K$1:$AE$1,0))*N662</f>
        <v>0</v>
      </c>
      <c r="O664" s="365" cm="1">
        <f t="array" aca="1" ref="O664" ca="1">INDEX(INDIRECT($D664),,MATCH(O661,Cashflow_A!$K$1:$AE$1,0))*O662</f>
        <v>0</v>
      </c>
      <c r="P664" s="365" cm="1">
        <f t="array" aca="1" ref="P664" ca="1">INDEX(INDIRECT($D664),,MATCH(P661,Cashflow_A!$K$1:$AE$1,0))*P662</f>
        <v>0</v>
      </c>
      <c r="Q664" s="365" cm="1">
        <f t="array" aca="1" ref="Q664" ca="1">INDEX(INDIRECT($D664),,MATCH(Q661,Cashflow_A!$K$1:$AE$1,0))*Q662</f>
        <v>0</v>
      </c>
      <c r="R664" s="365" cm="1">
        <f t="array" aca="1" ref="R664" ca="1">INDEX(INDIRECT($D664),,MATCH(R661,Cashflow_A!$K$1:$AE$1,0))*R662</f>
        <v>0</v>
      </c>
      <c r="S664" s="365" cm="1">
        <f t="array" aca="1" ref="S664" ca="1">INDEX(INDIRECT($D664),,MATCH(S661,Cashflow_A!$K$1:$AE$1,0))*S662</f>
        <v>0</v>
      </c>
      <c r="T664" s="365" cm="1">
        <f t="array" aca="1" ref="T664" ca="1">INDEX(INDIRECT($D664),,MATCH(T661,Cashflow_A!$K$1:$AE$1,0))*T662</f>
        <v>0</v>
      </c>
      <c r="U664" s="365" cm="1">
        <f t="array" aca="1" ref="U664" ca="1">INDEX(INDIRECT($D664),,MATCH(U661,Cashflow_A!$K$1:$AE$1,0))*U662</f>
        <v>0</v>
      </c>
      <c r="V664" s="365" cm="1">
        <f t="array" aca="1" ref="V664" ca="1">INDEX(INDIRECT($D664),,MATCH(V661,Cashflow_A!$K$1:$AE$1,0))*V662</f>
        <v>0</v>
      </c>
      <c r="W664" s="365" cm="1">
        <f t="array" aca="1" ref="W664" ca="1">INDEX(INDIRECT($D664),,MATCH(W661,Cashflow_A!$K$1:$AE$1,0))*W662</f>
        <v>0</v>
      </c>
      <c r="X664" s="365" cm="1">
        <f t="array" aca="1" ref="X664" ca="1">INDEX(INDIRECT($D664),,MATCH(X661,Cashflow_A!$K$1:$AE$1,0))*X662</f>
        <v>0</v>
      </c>
      <c r="Y664" s="365" cm="1">
        <f t="array" aca="1" ref="Y664" ca="1">INDEX(INDIRECT($D664),,MATCH(Y661,Cashflow_A!$K$1:$AE$1,0))*Y662</f>
        <v>0</v>
      </c>
      <c r="Z664" s="365" cm="1">
        <f t="array" aca="1" ref="Z664" ca="1">INDEX(INDIRECT($D664),,MATCH(Z661,Cashflow_A!$K$1:$AE$1,0))*Z662</f>
        <v>0</v>
      </c>
      <c r="AA664" s="365" cm="1">
        <f t="array" aca="1" ref="AA664" ca="1">INDEX(INDIRECT($D664),,MATCH(AA661,Cashflow_A!$K$1:$AE$1,0))*AA662</f>
        <v>0</v>
      </c>
      <c r="AB664" s="365" cm="1">
        <f t="array" aca="1" ref="AB664" ca="1">INDEX(INDIRECT($D664),,MATCH(AB661,Cashflow_A!$K$1:$AE$1,0))*AB662</f>
        <v>0</v>
      </c>
      <c r="AC664" s="365" cm="1">
        <f t="array" aca="1" ref="AC664" ca="1">INDEX(INDIRECT($D664),,MATCH(AC661,Cashflow_A!$K$1:$AE$1,0))*AC662</f>
        <v>0</v>
      </c>
      <c r="AD664" s="365" cm="1">
        <f t="array" aca="1" ref="AD664" ca="1">INDEX(INDIRECT($D664),,MATCH(AD661,Cashflow_A!$K$1:$AE$1,0))*AD662</f>
        <v>0</v>
      </c>
      <c r="AE664" s="365" cm="1">
        <f t="array" aca="1" ref="AE664" ca="1">INDEX(INDIRECT($D664),,MATCH(AE661,Cashflow_A!$K$1:$AE$1,0))*AE662</f>
        <v>0</v>
      </c>
    </row>
    <row r="665" spans="1:35" s="2" customFormat="1" ht="15" hidden="1" outlineLevel="1" x14ac:dyDescent="0.3">
      <c r="C665" s="355" t="s">
        <v>31</v>
      </c>
      <c r="D665" s="2" t="str">
        <f>CONCATENATE(C665,"_Net_Revenue")</f>
        <v>K_Net_Revenue</v>
      </c>
      <c r="H665" s="2" t="s">
        <v>607</v>
      </c>
      <c r="J665" s="358"/>
      <c r="K665" s="359" cm="1">
        <f t="array" aca="1" ref="K665" ca="1">INDEX(INDIRECT($D665),,MATCH(K661,Cashflow_A!$K$1:$AE$1,0))*K662</f>
        <v>0</v>
      </c>
      <c r="L665" s="365" cm="1">
        <f t="array" aca="1" ref="L665" ca="1">INDEX(INDIRECT($D665),,MATCH(L661,Cashflow_A!$K$1:$AE$1,0))*L662</f>
        <v>0</v>
      </c>
      <c r="M665" s="365" cm="1">
        <f t="array" aca="1" ref="M665" ca="1">INDEX(INDIRECT($D665),,MATCH(M661,Cashflow_A!$K$1:$AE$1,0))*M662</f>
        <v>0</v>
      </c>
      <c r="N665" s="365" cm="1">
        <f t="array" aca="1" ref="N665" ca="1">INDEX(INDIRECT($D665),,MATCH(N661,Cashflow_A!$K$1:$AE$1,0))*N662</f>
        <v>0</v>
      </c>
      <c r="O665" s="365" cm="1">
        <f t="array" aca="1" ref="O665" ca="1">INDEX(INDIRECT($D665),,MATCH(O661,Cashflow_A!$K$1:$AE$1,0))*O662</f>
        <v>0</v>
      </c>
      <c r="P665" s="365" cm="1">
        <f t="array" aca="1" ref="P665" ca="1">INDEX(INDIRECT($D665),,MATCH(P661,Cashflow_A!$K$1:$AE$1,0))*P662</f>
        <v>0</v>
      </c>
      <c r="Q665" s="365" cm="1">
        <f t="array" aca="1" ref="Q665" ca="1">INDEX(INDIRECT($D665),,MATCH(Q661,Cashflow_A!$K$1:$AE$1,0))*Q662</f>
        <v>0</v>
      </c>
      <c r="R665" s="365" cm="1">
        <f t="array" aca="1" ref="R665" ca="1">INDEX(INDIRECT($D665),,MATCH(R661,Cashflow_A!$K$1:$AE$1,0))*R662</f>
        <v>0</v>
      </c>
      <c r="S665" s="365" cm="1">
        <f t="array" aca="1" ref="S665" ca="1">INDEX(INDIRECT($D665),,MATCH(S661,Cashflow_A!$K$1:$AE$1,0))*S662</f>
        <v>0</v>
      </c>
      <c r="T665" s="365" cm="1">
        <f t="array" aca="1" ref="T665" ca="1">INDEX(INDIRECT($D665),,MATCH(T661,Cashflow_A!$K$1:$AE$1,0))*T662</f>
        <v>0</v>
      </c>
      <c r="U665" s="365" cm="1">
        <f t="array" aca="1" ref="U665" ca="1">INDEX(INDIRECT($D665),,MATCH(U661,Cashflow_A!$K$1:$AE$1,0))*U662</f>
        <v>0</v>
      </c>
      <c r="V665" s="365" cm="1">
        <f t="array" aca="1" ref="V665" ca="1">INDEX(INDIRECT($D665),,MATCH(V661,Cashflow_A!$K$1:$AE$1,0))*V662</f>
        <v>0</v>
      </c>
      <c r="W665" s="365" cm="1">
        <f t="array" aca="1" ref="W665" ca="1">INDEX(INDIRECT($D665),,MATCH(W661,Cashflow_A!$K$1:$AE$1,0))*W662</f>
        <v>0</v>
      </c>
      <c r="X665" s="365" cm="1">
        <f t="array" aca="1" ref="X665" ca="1">INDEX(INDIRECT($D665),,MATCH(X661,Cashflow_A!$K$1:$AE$1,0))*X662</f>
        <v>0</v>
      </c>
      <c r="Y665" s="365" cm="1">
        <f t="array" aca="1" ref="Y665" ca="1">INDEX(INDIRECT($D665),,MATCH(Y661,Cashflow_A!$K$1:$AE$1,0))*Y662</f>
        <v>0</v>
      </c>
      <c r="Z665" s="365" cm="1">
        <f t="array" aca="1" ref="Z665" ca="1">INDEX(INDIRECT($D665),,MATCH(Z661,Cashflow_A!$K$1:$AE$1,0))*Z662</f>
        <v>0</v>
      </c>
      <c r="AA665" s="365" cm="1">
        <f t="array" aca="1" ref="AA665" ca="1">INDEX(INDIRECT($D665),,MATCH(AA661,Cashflow_A!$K$1:$AE$1,0))*AA662</f>
        <v>0</v>
      </c>
      <c r="AB665" s="365" cm="1">
        <f t="array" aca="1" ref="AB665" ca="1">INDEX(INDIRECT($D665),,MATCH(AB661,Cashflow_A!$K$1:$AE$1,0))*AB662</f>
        <v>0</v>
      </c>
      <c r="AC665" s="365" cm="1">
        <f t="array" aca="1" ref="AC665" ca="1">INDEX(INDIRECT($D665),,MATCH(AC661,Cashflow_A!$K$1:$AE$1,0))*AC662</f>
        <v>0</v>
      </c>
      <c r="AD665" s="365" cm="1">
        <f t="array" aca="1" ref="AD665" ca="1">INDEX(INDIRECT($D665),,MATCH(AD661,Cashflow_A!$K$1:$AE$1,0))*AD662</f>
        <v>0</v>
      </c>
      <c r="AE665" s="365" cm="1">
        <f t="array" aca="1" ref="AE665" ca="1">INDEX(INDIRECT($D665),,MATCH(AE661,Cashflow_A!$K$1:$AE$1,0))*AE662</f>
        <v>0</v>
      </c>
    </row>
    <row r="666" spans="1:35" s="2" customFormat="1" ht="15" hidden="1" outlineLevel="1" x14ac:dyDescent="0.3">
      <c r="C666" s="355"/>
      <c r="J666" s="358"/>
    </row>
    <row r="667" spans="1:35" s="12" customFormat="1" hidden="1" outlineLevel="1" x14ac:dyDescent="0.3">
      <c r="A667" s="2"/>
      <c r="B667" s="2"/>
      <c r="C667" s="355"/>
      <c r="D667" s="2" t="s">
        <v>602</v>
      </c>
      <c r="E667" s="356" t="s">
        <v>603</v>
      </c>
      <c r="F667" s="357">
        <v>1</v>
      </c>
      <c r="G667" s="2"/>
      <c r="I667" s="2"/>
      <c r="J667" s="358"/>
      <c r="K667" s="359">
        <f>IF(K$1&gt;=$F667,K$1-$F667,0)</f>
        <v>0</v>
      </c>
      <c r="L667" s="365">
        <f>IF(L$1&gt;=$F667,L$1-$F667,0)</f>
        <v>0</v>
      </c>
      <c r="M667" s="365">
        <f t="shared" ref="M667:AE667" si="188">IF(M$1&gt;=$F667,M$1-$F667,0)</f>
        <v>1</v>
      </c>
      <c r="N667" s="365">
        <f t="shared" si="188"/>
        <v>2</v>
      </c>
      <c r="O667" s="365">
        <f t="shared" si="188"/>
        <v>3</v>
      </c>
      <c r="P667" s="365">
        <f t="shared" si="188"/>
        <v>4</v>
      </c>
      <c r="Q667" s="365">
        <f t="shared" si="188"/>
        <v>5</v>
      </c>
      <c r="R667" s="365">
        <f t="shared" si="188"/>
        <v>6</v>
      </c>
      <c r="S667" s="365">
        <f t="shared" si="188"/>
        <v>7</v>
      </c>
      <c r="T667" s="365">
        <f t="shared" si="188"/>
        <v>8</v>
      </c>
      <c r="U667" s="365">
        <f t="shared" si="188"/>
        <v>9</v>
      </c>
      <c r="V667" s="365">
        <f t="shared" si="188"/>
        <v>10</v>
      </c>
      <c r="W667" s="365">
        <f t="shared" si="188"/>
        <v>11</v>
      </c>
      <c r="X667" s="365">
        <f t="shared" si="188"/>
        <v>12</v>
      </c>
      <c r="Y667" s="365">
        <f t="shared" si="188"/>
        <v>13</v>
      </c>
      <c r="Z667" s="365">
        <f t="shared" si="188"/>
        <v>14</v>
      </c>
      <c r="AA667" s="365">
        <f t="shared" si="188"/>
        <v>15</v>
      </c>
      <c r="AB667" s="365">
        <f t="shared" si="188"/>
        <v>16</v>
      </c>
      <c r="AC667" s="365">
        <f t="shared" si="188"/>
        <v>17</v>
      </c>
      <c r="AD667" s="365">
        <f t="shared" si="188"/>
        <v>18</v>
      </c>
      <c r="AE667" s="365">
        <f t="shared" si="188"/>
        <v>19</v>
      </c>
      <c r="AF667" s="2"/>
      <c r="AG667" s="2"/>
      <c r="AH667" s="2"/>
      <c r="AI667" s="2"/>
    </row>
    <row r="668" spans="1:35" s="12" customFormat="1" hidden="1" outlineLevel="1" x14ac:dyDescent="0.3">
      <c r="A668" s="2"/>
      <c r="B668" s="2"/>
      <c r="C668" s="355" t="s">
        <v>31</v>
      </c>
      <c r="D668" s="2" t="str">
        <f>CONCATENATE("Hectares year ",F667)</f>
        <v>Hectares year 1</v>
      </c>
      <c r="E668" s="356" t="s">
        <v>604</v>
      </c>
      <c r="F668" s="357">
        <f>SUMIFS(Project_Hectare!$G$12:$G$381,Project_Hectare!$C$12:$C$381,C668,Project_Hectare!$E$12:$E$381,D668)</f>
        <v>0</v>
      </c>
      <c r="G668" s="2"/>
      <c r="I668" s="2"/>
      <c r="J668" s="358"/>
      <c r="K668" s="359">
        <f>IF(K$1&gt;=$F667,$F668,0)</f>
        <v>0</v>
      </c>
      <c r="L668" s="365">
        <f t="shared" ref="L668:AE668" si="189">IF(L$1&gt;=$F667,$F668,0)</f>
        <v>0</v>
      </c>
      <c r="M668" s="365">
        <f t="shared" si="189"/>
        <v>0</v>
      </c>
      <c r="N668" s="365">
        <f t="shared" si="189"/>
        <v>0</v>
      </c>
      <c r="O668" s="365">
        <f t="shared" si="189"/>
        <v>0</v>
      </c>
      <c r="P668" s="365">
        <f t="shared" si="189"/>
        <v>0</v>
      </c>
      <c r="Q668" s="365">
        <f t="shared" si="189"/>
        <v>0</v>
      </c>
      <c r="R668" s="365">
        <f t="shared" si="189"/>
        <v>0</v>
      </c>
      <c r="S668" s="365">
        <f t="shared" si="189"/>
        <v>0</v>
      </c>
      <c r="T668" s="365">
        <f t="shared" si="189"/>
        <v>0</v>
      </c>
      <c r="U668" s="365">
        <f t="shared" si="189"/>
        <v>0</v>
      </c>
      <c r="V668" s="365">
        <f t="shared" si="189"/>
        <v>0</v>
      </c>
      <c r="W668" s="365">
        <f t="shared" si="189"/>
        <v>0</v>
      </c>
      <c r="X668" s="365">
        <f t="shared" si="189"/>
        <v>0</v>
      </c>
      <c r="Y668" s="365">
        <f t="shared" si="189"/>
        <v>0</v>
      </c>
      <c r="Z668" s="365">
        <f t="shared" si="189"/>
        <v>0</v>
      </c>
      <c r="AA668" s="365">
        <f t="shared" si="189"/>
        <v>0</v>
      </c>
      <c r="AB668" s="365">
        <f t="shared" si="189"/>
        <v>0</v>
      </c>
      <c r="AC668" s="365">
        <f t="shared" si="189"/>
        <v>0</v>
      </c>
      <c r="AD668" s="365">
        <f t="shared" si="189"/>
        <v>0</v>
      </c>
      <c r="AE668" s="365">
        <f t="shared" si="189"/>
        <v>0</v>
      </c>
      <c r="AF668" s="2"/>
      <c r="AG668" s="2"/>
      <c r="AH668" s="2"/>
      <c r="AI668" s="2"/>
    </row>
    <row r="669" spans="1:35" s="2" customFormat="1" ht="15" hidden="1" outlineLevel="1" x14ac:dyDescent="0.3">
      <c r="C669" s="355" t="s">
        <v>31</v>
      </c>
      <c r="D669" s="2" t="str">
        <f>CONCATENATE(C669,"_Revenue")</f>
        <v>K_Revenue</v>
      </c>
      <c r="G669" s="2" t="s">
        <v>610</v>
      </c>
      <c r="H669" s="2" t="s">
        <v>605</v>
      </c>
      <c r="J669" s="358"/>
      <c r="K669" s="359" cm="1">
        <f t="array" aca="1" ref="K669" ca="1">INDEX(INDIRECT($D669),,MATCH(K667,Cashflow_A!$K$1:$AE$1,0))*K668</f>
        <v>0</v>
      </c>
      <c r="L669" s="365" cm="1">
        <f t="array" aca="1" ref="L669" ca="1">INDEX(INDIRECT($D669),,MATCH(L667,Cashflow_A!$K$1:$AE$1,0))*L668</f>
        <v>0</v>
      </c>
      <c r="M669" s="365" cm="1">
        <f t="array" aca="1" ref="M669" ca="1">INDEX(INDIRECT($D669),,MATCH(M667,Cashflow_A!$K$1:$AE$1,0))*M668</f>
        <v>0</v>
      </c>
      <c r="N669" s="365" cm="1">
        <f t="array" aca="1" ref="N669" ca="1">INDEX(INDIRECT($D669),,MATCH(N667,Cashflow_A!$K$1:$AE$1,0))*N668</f>
        <v>0</v>
      </c>
      <c r="O669" s="365" cm="1">
        <f t="array" aca="1" ref="O669" ca="1">INDEX(INDIRECT($D669),,MATCH(O667,Cashflow_A!$K$1:$AE$1,0))*O668</f>
        <v>0</v>
      </c>
      <c r="P669" s="365" cm="1">
        <f t="array" aca="1" ref="P669" ca="1">INDEX(INDIRECT($D669),,MATCH(P667,Cashflow_A!$K$1:$AE$1,0))*P668</f>
        <v>0</v>
      </c>
      <c r="Q669" s="365" cm="1">
        <f t="array" aca="1" ref="Q669" ca="1">INDEX(INDIRECT($D669),,MATCH(Q667,Cashflow_A!$K$1:$AE$1,0))*Q668</f>
        <v>0</v>
      </c>
      <c r="R669" s="365" cm="1">
        <f t="array" aca="1" ref="R669" ca="1">INDEX(INDIRECT($D669),,MATCH(R667,Cashflow_A!$K$1:$AE$1,0))*R668</f>
        <v>0</v>
      </c>
      <c r="S669" s="365" cm="1">
        <f t="array" aca="1" ref="S669" ca="1">INDEX(INDIRECT($D669),,MATCH(S667,Cashflow_A!$K$1:$AE$1,0))*S668</f>
        <v>0</v>
      </c>
      <c r="T669" s="365" cm="1">
        <f t="array" aca="1" ref="T669" ca="1">INDEX(INDIRECT($D669),,MATCH(T667,Cashflow_A!$K$1:$AE$1,0))*T668</f>
        <v>0</v>
      </c>
      <c r="U669" s="365" cm="1">
        <f t="array" aca="1" ref="U669" ca="1">INDEX(INDIRECT($D669),,MATCH(U667,Cashflow_A!$K$1:$AE$1,0))*U668</f>
        <v>0</v>
      </c>
      <c r="V669" s="365" cm="1">
        <f t="array" aca="1" ref="V669" ca="1">INDEX(INDIRECT($D669),,MATCH(V667,Cashflow_A!$K$1:$AE$1,0))*V668</f>
        <v>0</v>
      </c>
      <c r="W669" s="365" cm="1">
        <f t="array" aca="1" ref="W669" ca="1">INDEX(INDIRECT($D669),,MATCH(W667,Cashflow_A!$K$1:$AE$1,0))*W668</f>
        <v>0</v>
      </c>
      <c r="X669" s="365" cm="1">
        <f t="array" aca="1" ref="X669" ca="1">INDEX(INDIRECT($D669),,MATCH(X667,Cashflow_A!$K$1:$AE$1,0))*X668</f>
        <v>0</v>
      </c>
      <c r="Y669" s="365" cm="1">
        <f t="array" aca="1" ref="Y669" ca="1">INDEX(INDIRECT($D669),,MATCH(Y667,Cashflow_A!$K$1:$AE$1,0))*Y668</f>
        <v>0</v>
      </c>
      <c r="Z669" s="365" cm="1">
        <f t="array" aca="1" ref="Z669" ca="1">INDEX(INDIRECT($D669),,MATCH(Z667,Cashflow_A!$K$1:$AE$1,0))*Z668</f>
        <v>0</v>
      </c>
      <c r="AA669" s="365" cm="1">
        <f t="array" aca="1" ref="AA669" ca="1">INDEX(INDIRECT($D669),,MATCH(AA667,Cashflow_A!$K$1:$AE$1,0))*AA668</f>
        <v>0</v>
      </c>
      <c r="AB669" s="365" cm="1">
        <f t="array" aca="1" ref="AB669" ca="1">INDEX(INDIRECT($D669),,MATCH(AB667,Cashflow_A!$K$1:$AE$1,0))*AB668</f>
        <v>0</v>
      </c>
      <c r="AC669" s="365" cm="1">
        <f t="array" aca="1" ref="AC669" ca="1">INDEX(INDIRECT($D669),,MATCH(AC667,Cashflow_A!$K$1:$AE$1,0))*AC668</f>
        <v>0</v>
      </c>
      <c r="AD669" s="365" cm="1">
        <f t="array" aca="1" ref="AD669" ca="1">INDEX(INDIRECT($D669),,MATCH(AD667,Cashflow_A!$K$1:$AE$1,0))*AD668</f>
        <v>0</v>
      </c>
      <c r="AE669" s="365" cm="1">
        <f t="array" aca="1" ref="AE669" ca="1">INDEX(INDIRECT($D669),,MATCH(AE667,Cashflow_A!$K$1:$AE$1,0))*AE668</f>
        <v>0</v>
      </c>
    </row>
    <row r="670" spans="1:35" s="2" customFormat="1" ht="15" hidden="1" outlineLevel="1" x14ac:dyDescent="0.3">
      <c r="C670" s="355" t="s">
        <v>31</v>
      </c>
      <c r="D670" s="2" t="str">
        <f>CONCATENATE(C670,"_Cost")</f>
        <v>K_Cost</v>
      </c>
      <c r="G670" s="2" t="s">
        <v>611</v>
      </c>
      <c r="H670" s="2" t="s">
        <v>606</v>
      </c>
      <c r="J670" s="358"/>
      <c r="K670" s="359" cm="1">
        <f t="array" aca="1" ref="K670" ca="1">INDEX(INDIRECT($D670),,MATCH(K667,Cashflow_A!$K$1:$AE$1,0))*K668</f>
        <v>0</v>
      </c>
      <c r="L670" s="365" cm="1">
        <f t="array" aca="1" ref="L670" ca="1">INDEX(INDIRECT($D670),,MATCH(L667,Cashflow_A!$K$1:$AE$1,0))*L668</f>
        <v>0</v>
      </c>
      <c r="M670" s="365" cm="1">
        <f t="array" aca="1" ref="M670" ca="1">INDEX(INDIRECT($D670),,MATCH(M667,Cashflow_A!$K$1:$AE$1,0))*M668</f>
        <v>0</v>
      </c>
      <c r="N670" s="365" cm="1">
        <f t="array" aca="1" ref="N670" ca="1">INDEX(INDIRECT($D670),,MATCH(N667,Cashflow_A!$K$1:$AE$1,0))*N668</f>
        <v>0</v>
      </c>
      <c r="O670" s="365" cm="1">
        <f t="array" aca="1" ref="O670" ca="1">INDEX(INDIRECT($D670),,MATCH(O667,Cashflow_A!$K$1:$AE$1,0))*O668</f>
        <v>0</v>
      </c>
      <c r="P670" s="365" cm="1">
        <f t="array" aca="1" ref="P670" ca="1">INDEX(INDIRECT($D670),,MATCH(P667,Cashflow_A!$K$1:$AE$1,0))*P668</f>
        <v>0</v>
      </c>
      <c r="Q670" s="365" cm="1">
        <f t="array" aca="1" ref="Q670" ca="1">INDEX(INDIRECT($D670),,MATCH(Q667,Cashflow_A!$K$1:$AE$1,0))*Q668</f>
        <v>0</v>
      </c>
      <c r="R670" s="365" cm="1">
        <f t="array" aca="1" ref="R670" ca="1">INDEX(INDIRECT($D670),,MATCH(R667,Cashflow_A!$K$1:$AE$1,0))*R668</f>
        <v>0</v>
      </c>
      <c r="S670" s="365" cm="1">
        <f t="array" aca="1" ref="S670" ca="1">INDEX(INDIRECT($D670),,MATCH(S667,Cashflow_A!$K$1:$AE$1,0))*S668</f>
        <v>0</v>
      </c>
      <c r="T670" s="365" cm="1">
        <f t="array" aca="1" ref="T670" ca="1">INDEX(INDIRECT($D670),,MATCH(T667,Cashflow_A!$K$1:$AE$1,0))*T668</f>
        <v>0</v>
      </c>
      <c r="U670" s="365" cm="1">
        <f t="array" aca="1" ref="U670" ca="1">INDEX(INDIRECT($D670),,MATCH(U667,Cashflow_A!$K$1:$AE$1,0))*U668</f>
        <v>0</v>
      </c>
      <c r="V670" s="365" cm="1">
        <f t="array" aca="1" ref="V670" ca="1">INDEX(INDIRECT($D670),,MATCH(V667,Cashflow_A!$K$1:$AE$1,0))*V668</f>
        <v>0</v>
      </c>
      <c r="W670" s="365" cm="1">
        <f t="array" aca="1" ref="W670" ca="1">INDEX(INDIRECT($D670),,MATCH(W667,Cashflow_A!$K$1:$AE$1,0))*W668</f>
        <v>0</v>
      </c>
      <c r="X670" s="365" cm="1">
        <f t="array" aca="1" ref="X670" ca="1">INDEX(INDIRECT($D670),,MATCH(X667,Cashflow_A!$K$1:$AE$1,0))*X668</f>
        <v>0</v>
      </c>
      <c r="Y670" s="365" cm="1">
        <f t="array" aca="1" ref="Y670" ca="1">INDEX(INDIRECT($D670),,MATCH(Y667,Cashflow_A!$K$1:$AE$1,0))*Y668</f>
        <v>0</v>
      </c>
      <c r="Z670" s="365" cm="1">
        <f t="array" aca="1" ref="Z670" ca="1">INDEX(INDIRECT($D670),,MATCH(Z667,Cashflow_A!$K$1:$AE$1,0))*Z668</f>
        <v>0</v>
      </c>
      <c r="AA670" s="365" cm="1">
        <f t="array" aca="1" ref="AA670" ca="1">INDEX(INDIRECT($D670),,MATCH(AA667,Cashflow_A!$K$1:$AE$1,0))*AA668</f>
        <v>0</v>
      </c>
      <c r="AB670" s="365" cm="1">
        <f t="array" aca="1" ref="AB670" ca="1">INDEX(INDIRECT($D670),,MATCH(AB667,Cashflow_A!$K$1:$AE$1,0))*AB668</f>
        <v>0</v>
      </c>
      <c r="AC670" s="365" cm="1">
        <f t="array" aca="1" ref="AC670" ca="1">INDEX(INDIRECT($D670),,MATCH(AC667,Cashflow_A!$K$1:$AE$1,0))*AC668</f>
        <v>0</v>
      </c>
      <c r="AD670" s="365" cm="1">
        <f t="array" aca="1" ref="AD670" ca="1">INDEX(INDIRECT($D670),,MATCH(AD667,Cashflow_A!$K$1:$AE$1,0))*AD668</f>
        <v>0</v>
      </c>
      <c r="AE670" s="365" cm="1">
        <f t="array" aca="1" ref="AE670" ca="1">INDEX(INDIRECT($D670),,MATCH(AE667,Cashflow_A!$K$1:$AE$1,0))*AE668</f>
        <v>0</v>
      </c>
    </row>
    <row r="671" spans="1:35" s="2" customFormat="1" ht="15" hidden="1" outlineLevel="1" x14ac:dyDescent="0.3">
      <c r="C671" s="355" t="s">
        <v>31</v>
      </c>
      <c r="D671" s="2" t="str">
        <f>CONCATENATE(C671,"_Net_Revenue")</f>
        <v>K_Net_Revenue</v>
      </c>
      <c r="H671" s="2" t="s">
        <v>607</v>
      </c>
      <c r="J671" s="358"/>
      <c r="K671" s="359" cm="1">
        <f t="array" aca="1" ref="K671" ca="1">INDEX(INDIRECT($D671),,MATCH(K667,Cashflow_A!$K$1:$AE$1,0))*K668</f>
        <v>0</v>
      </c>
      <c r="L671" s="365" cm="1">
        <f t="array" aca="1" ref="L671" ca="1">INDEX(INDIRECT($D671),,MATCH(L667,Cashflow_A!$K$1:$AE$1,0))*L668</f>
        <v>0</v>
      </c>
      <c r="M671" s="365" cm="1">
        <f t="array" aca="1" ref="M671" ca="1">INDEX(INDIRECT($D671),,MATCH(M667,Cashflow_A!$K$1:$AE$1,0))*M668</f>
        <v>0</v>
      </c>
      <c r="N671" s="365" cm="1">
        <f t="array" aca="1" ref="N671" ca="1">INDEX(INDIRECT($D671),,MATCH(N667,Cashflow_A!$K$1:$AE$1,0))*N668</f>
        <v>0</v>
      </c>
      <c r="O671" s="365" cm="1">
        <f t="array" aca="1" ref="O671" ca="1">INDEX(INDIRECT($D671),,MATCH(O667,Cashflow_A!$K$1:$AE$1,0))*O668</f>
        <v>0</v>
      </c>
      <c r="P671" s="365" cm="1">
        <f t="array" aca="1" ref="P671" ca="1">INDEX(INDIRECT($D671),,MATCH(P667,Cashflow_A!$K$1:$AE$1,0))*P668</f>
        <v>0</v>
      </c>
      <c r="Q671" s="365" cm="1">
        <f t="array" aca="1" ref="Q671" ca="1">INDEX(INDIRECT($D671),,MATCH(Q667,Cashflow_A!$K$1:$AE$1,0))*Q668</f>
        <v>0</v>
      </c>
      <c r="R671" s="365" cm="1">
        <f t="array" aca="1" ref="R671" ca="1">INDEX(INDIRECT($D671),,MATCH(R667,Cashflow_A!$K$1:$AE$1,0))*R668</f>
        <v>0</v>
      </c>
      <c r="S671" s="365" cm="1">
        <f t="array" aca="1" ref="S671" ca="1">INDEX(INDIRECT($D671),,MATCH(S667,Cashflow_A!$K$1:$AE$1,0))*S668</f>
        <v>0</v>
      </c>
      <c r="T671" s="365" cm="1">
        <f t="array" aca="1" ref="T671" ca="1">INDEX(INDIRECT($D671),,MATCH(T667,Cashflow_A!$K$1:$AE$1,0))*T668</f>
        <v>0</v>
      </c>
      <c r="U671" s="365" cm="1">
        <f t="array" aca="1" ref="U671" ca="1">INDEX(INDIRECT($D671),,MATCH(U667,Cashflow_A!$K$1:$AE$1,0))*U668</f>
        <v>0</v>
      </c>
      <c r="V671" s="365" cm="1">
        <f t="array" aca="1" ref="V671" ca="1">INDEX(INDIRECT($D671),,MATCH(V667,Cashflow_A!$K$1:$AE$1,0))*V668</f>
        <v>0</v>
      </c>
      <c r="W671" s="365" cm="1">
        <f t="array" aca="1" ref="W671" ca="1">INDEX(INDIRECT($D671),,MATCH(W667,Cashflow_A!$K$1:$AE$1,0))*W668</f>
        <v>0</v>
      </c>
      <c r="X671" s="365" cm="1">
        <f t="array" aca="1" ref="X671" ca="1">INDEX(INDIRECT($D671),,MATCH(X667,Cashflow_A!$K$1:$AE$1,0))*X668</f>
        <v>0</v>
      </c>
      <c r="Y671" s="365" cm="1">
        <f t="array" aca="1" ref="Y671" ca="1">INDEX(INDIRECT($D671),,MATCH(Y667,Cashflow_A!$K$1:$AE$1,0))*Y668</f>
        <v>0</v>
      </c>
      <c r="Z671" s="365" cm="1">
        <f t="array" aca="1" ref="Z671" ca="1">INDEX(INDIRECT($D671),,MATCH(Z667,Cashflow_A!$K$1:$AE$1,0))*Z668</f>
        <v>0</v>
      </c>
      <c r="AA671" s="365" cm="1">
        <f t="array" aca="1" ref="AA671" ca="1">INDEX(INDIRECT($D671),,MATCH(AA667,Cashflow_A!$K$1:$AE$1,0))*AA668</f>
        <v>0</v>
      </c>
      <c r="AB671" s="365" cm="1">
        <f t="array" aca="1" ref="AB671" ca="1">INDEX(INDIRECT($D671),,MATCH(AB667,Cashflow_A!$K$1:$AE$1,0))*AB668</f>
        <v>0</v>
      </c>
      <c r="AC671" s="365" cm="1">
        <f t="array" aca="1" ref="AC671" ca="1">INDEX(INDIRECT($D671),,MATCH(AC667,Cashflow_A!$K$1:$AE$1,0))*AC668</f>
        <v>0</v>
      </c>
      <c r="AD671" s="365" cm="1">
        <f t="array" aca="1" ref="AD671" ca="1">INDEX(INDIRECT($D671),,MATCH(AD667,Cashflow_A!$K$1:$AE$1,0))*AD668</f>
        <v>0</v>
      </c>
      <c r="AE671" s="365" cm="1">
        <f t="array" aca="1" ref="AE671" ca="1">INDEX(INDIRECT($D671),,MATCH(AE667,Cashflow_A!$K$1:$AE$1,0))*AE668</f>
        <v>0</v>
      </c>
    </row>
    <row r="672" spans="1:35" s="2" customFormat="1" ht="15" hidden="1" outlineLevel="1" x14ac:dyDescent="0.3">
      <c r="C672" s="355"/>
      <c r="J672" s="358"/>
    </row>
    <row r="673" spans="1:35" s="12" customFormat="1" hidden="1" outlineLevel="1" x14ac:dyDescent="0.3">
      <c r="A673" s="2"/>
      <c r="B673" s="2"/>
      <c r="C673" s="355"/>
      <c r="D673" s="2" t="s">
        <v>602</v>
      </c>
      <c r="E673" s="356" t="s">
        <v>603</v>
      </c>
      <c r="F673" s="357">
        <v>2</v>
      </c>
      <c r="G673" s="2"/>
      <c r="I673" s="2"/>
      <c r="J673" s="358"/>
      <c r="K673" s="359">
        <f>IF(K$1&gt;=$F673,K$1-$F673,0)</f>
        <v>0</v>
      </c>
      <c r="L673" s="365">
        <f>IF(L$1&gt;=$F673,L$1-$F673,0)</f>
        <v>0</v>
      </c>
      <c r="M673" s="365">
        <f t="shared" ref="M673:AE673" si="190">IF(M$1&gt;=$F673,M$1-$F673,0)</f>
        <v>0</v>
      </c>
      <c r="N673" s="365">
        <f t="shared" si="190"/>
        <v>1</v>
      </c>
      <c r="O673" s="365">
        <f t="shared" si="190"/>
        <v>2</v>
      </c>
      <c r="P673" s="365">
        <f t="shared" si="190"/>
        <v>3</v>
      </c>
      <c r="Q673" s="365">
        <f t="shared" si="190"/>
        <v>4</v>
      </c>
      <c r="R673" s="365">
        <f t="shared" si="190"/>
        <v>5</v>
      </c>
      <c r="S673" s="365">
        <f t="shared" si="190"/>
        <v>6</v>
      </c>
      <c r="T673" s="365">
        <f t="shared" si="190"/>
        <v>7</v>
      </c>
      <c r="U673" s="365">
        <f t="shared" si="190"/>
        <v>8</v>
      </c>
      <c r="V673" s="365">
        <f t="shared" si="190"/>
        <v>9</v>
      </c>
      <c r="W673" s="365">
        <f t="shared" si="190"/>
        <v>10</v>
      </c>
      <c r="X673" s="365">
        <f t="shared" si="190"/>
        <v>11</v>
      </c>
      <c r="Y673" s="365">
        <f t="shared" si="190"/>
        <v>12</v>
      </c>
      <c r="Z673" s="365">
        <f t="shared" si="190"/>
        <v>13</v>
      </c>
      <c r="AA673" s="365">
        <f t="shared" si="190"/>
        <v>14</v>
      </c>
      <c r="AB673" s="365">
        <f t="shared" si="190"/>
        <v>15</v>
      </c>
      <c r="AC673" s="365">
        <f t="shared" si="190"/>
        <v>16</v>
      </c>
      <c r="AD673" s="365">
        <f t="shared" si="190"/>
        <v>17</v>
      </c>
      <c r="AE673" s="365">
        <f t="shared" si="190"/>
        <v>18</v>
      </c>
      <c r="AF673" s="2"/>
      <c r="AG673" s="2"/>
      <c r="AH673" s="2"/>
      <c r="AI673" s="2"/>
    </row>
    <row r="674" spans="1:35" s="12" customFormat="1" hidden="1" outlineLevel="1" x14ac:dyDescent="0.3">
      <c r="A674" s="2"/>
      <c r="B674" s="2"/>
      <c r="C674" s="355" t="s">
        <v>31</v>
      </c>
      <c r="D674" s="2" t="str">
        <f>CONCATENATE("Hectares year ",F673)</f>
        <v>Hectares year 2</v>
      </c>
      <c r="E674" s="356" t="s">
        <v>604</v>
      </c>
      <c r="F674" s="357">
        <f>SUMIFS(Project_Hectare!$G$12:$G$381,Project_Hectare!$C$12:$C$381,C674,Project_Hectare!$E$12:$E$381,D674)</f>
        <v>0</v>
      </c>
      <c r="G674" s="2"/>
      <c r="I674" s="2"/>
      <c r="J674" s="358"/>
      <c r="K674" s="359">
        <f>IF(K$1&gt;=$F673,$F674,0)</f>
        <v>0</v>
      </c>
      <c r="L674" s="365">
        <f t="shared" ref="L674:AE674" si="191">IF(L$1&gt;=$F673,$F674,0)</f>
        <v>0</v>
      </c>
      <c r="M674" s="365">
        <f t="shared" si="191"/>
        <v>0</v>
      </c>
      <c r="N674" s="365">
        <f t="shared" si="191"/>
        <v>0</v>
      </c>
      <c r="O674" s="365">
        <f t="shared" si="191"/>
        <v>0</v>
      </c>
      <c r="P674" s="365">
        <f t="shared" si="191"/>
        <v>0</v>
      </c>
      <c r="Q674" s="365">
        <f t="shared" si="191"/>
        <v>0</v>
      </c>
      <c r="R674" s="365">
        <f t="shared" si="191"/>
        <v>0</v>
      </c>
      <c r="S674" s="365">
        <f t="shared" si="191"/>
        <v>0</v>
      </c>
      <c r="T674" s="365">
        <f t="shared" si="191"/>
        <v>0</v>
      </c>
      <c r="U674" s="365">
        <f t="shared" si="191"/>
        <v>0</v>
      </c>
      <c r="V674" s="365">
        <f t="shared" si="191"/>
        <v>0</v>
      </c>
      <c r="W674" s="365">
        <f t="shared" si="191"/>
        <v>0</v>
      </c>
      <c r="X674" s="365">
        <f t="shared" si="191"/>
        <v>0</v>
      </c>
      <c r="Y674" s="365">
        <f t="shared" si="191"/>
        <v>0</v>
      </c>
      <c r="Z674" s="365">
        <f t="shared" si="191"/>
        <v>0</v>
      </c>
      <c r="AA674" s="365">
        <f t="shared" si="191"/>
        <v>0</v>
      </c>
      <c r="AB674" s="365">
        <f t="shared" si="191"/>
        <v>0</v>
      </c>
      <c r="AC674" s="365">
        <f t="shared" si="191"/>
        <v>0</v>
      </c>
      <c r="AD674" s="365">
        <f t="shared" si="191"/>
        <v>0</v>
      </c>
      <c r="AE674" s="365">
        <f t="shared" si="191"/>
        <v>0</v>
      </c>
      <c r="AF674" s="2"/>
      <c r="AG674" s="2"/>
      <c r="AH674" s="2"/>
      <c r="AI674" s="2"/>
    </row>
    <row r="675" spans="1:35" s="2" customFormat="1" ht="15" hidden="1" outlineLevel="1" x14ac:dyDescent="0.3">
      <c r="C675" s="355" t="s">
        <v>31</v>
      </c>
      <c r="D675" s="2" t="str">
        <f>CONCATENATE(C675,"_Revenue")</f>
        <v>K_Revenue</v>
      </c>
      <c r="G675" s="2" t="s">
        <v>610</v>
      </c>
      <c r="H675" s="2" t="s">
        <v>605</v>
      </c>
      <c r="J675" s="358"/>
      <c r="K675" s="359" cm="1">
        <f t="array" aca="1" ref="K675" ca="1">INDEX(INDIRECT($D675),,MATCH(K673,Cashflow_A!$K$1:$AE$1,0))*K674</f>
        <v>0</v>
      </c>
      <c r="L675" s="365" cm="1">
        <f t="array" aca="1" ref="L675" ca="1">INDEX(INDIRECT($D675),,MATCH(L673,Cashflow_A!$K$1:$AE$1,0))*L674</f>
        <v>0</v>
      </c>
      <c r="M675" s="365" cm="1">
        <f t="array" aca="1" ref="M675" ca="1">INDEX(INDIRECT($D675),,MATCH(M673,Cashflow_A!$K$1:$AE$1,0))*M674</f>
        <v>0</v>
      </c>
      <c r="N675" s="365" cm="1">
        <f t="array" aca="1" ref="N675" ca="1">INDEX(INDIRECT($D675),,MATCH(N673,Cashflow_A!$K$1:$AE$1,0))*N674</f>
        <v>0</v>
      </c>
      <c r="O675" s="365" cm="1">
        <f t="array" aca="1" ref="O675" ca="1">INDEX(INDIRECT($D675),,MATCH(O673,Cashflow_A!$K$1:$AE$1,0))*O674</f>
        <v>0</v>
      </c>
      <c r="P675" s="365" cm="1">
        <f t="array" aca="1" ref="P675" ca="1">INDEX(INDIRECT($D675),,MATCH(P673,Cashflow_A!$K$1:$AE$1,0))*P674</f>
        <v>0</v>
      </c>
      <c r="Q675" s="365" cm="1">
        <f t="array" aca="1" ref="Q675" ca="1">INDEX(INDIRECT($D675),,MATCH(Q673,Cashflow_A!$K$1:$AE$1,0))*Q674</f>
        <v>0</v>
      </c>
      <c r="R675" s="365" cm="1">
        <f t="array" aca="1" ref="R675" ca="1">INDEX(INDIRECT($D675),,MATCH(R673,Cashflow_A!$K$1:$AE$1,0))*R674</f>
        <v>0</v>
      </c>
      <c r="S675" s="365" cm="1">
        <f t="array" aca="1" ref="S675" ca="1">INDEX(INDIRECT($D675),,MATCH(S673,Cashflow_A!$K$1:$AE$1,0))*S674</f>
        <v>0</v>
      </c>
      <c r="T675" s="365" cm="1">
        <f t="array" aca="1" ref="T675" ca="1">INDEX(INDIRECT($D675),,MATCH(T673,Cashflow_A!$K$1:$AE$1,0))*T674</f>
        <v>0</v>
      </c>
      <c r="U675" s="365" cm="1">
        <f t="array" aca="1" ref="U675" ca="1">INDEX(INDIRECT($D675),,MATCH(U673,Cashflow_A!$K$1:$AE$1,0))*U674</f>
        <v>0</v>
      </c>
      <c r="V675" s="365" cm="1">
        <f t="array" aca="1" ref="V675" ca="1">INDEX(INDIRECT($D675),,MATCH(V673,Cashflow_A!$K$1:$AE$1,0))*V674</f>
        <v>0</v>
      </c>
      <c r="W675" s="365" cm="1">
        <f t="array" aca="1" ref="W675" ca="1">INDEX(INDIRECT($D675),,MATCH(W673,Cashflow_A!$K$1:$AE$1,0))*W674</f>
        <v>0</v>
      </c>
      <c r="X675" s="365" cm="1">
        <f t="array" aca="1" ref="X675" ca="1">INDEX(INDIRECT($D675),,MATCH(X673,Cashflow_A!$K$1:$AE$1,0))*X674</f>
        <v>0</v>
      </c>
      <c r="Y675" s="365" cm="1">
        <f t="array" aca="1" ref="Y675" ca="1">INDEX(INDIRECT($D675),,MATCH(Y673,Cashflow_A!$K$1:$AE$1,0))*Y674</f>
        <v>0</v>
      </c>
      <c r="Z675" s="365" cm="1">
        <f t="array" aca="1" ref="Z675" ca="1">INDEX(INDIRECT($D675),,MATCH(Z673,Cashflow_A!$K$1:$AE$1,0))*Z674</f>
        <v>0</v>
      </c>
      <c r="AA675" s="365" cm="1">
        <f t="array" aca="1" ref="AA675" ca="1">INDEX(INDIRECT($D675),,MATCH(AA673,Cashflow_A!$K$1:$AE$1,0))*AA674</f>
        <v>0</v>
      </c>
      <c r="AB675" s="365" cm="1">
        <f t="array" aca="1" ref="AB675" ca="1">INDEX(INDIRECT($D675),,MATCH(AB673,Cashflow_A!$K$1:$AE$1,0))*AB674</f>
        <v>0</v>
      </c>
      <c r="AC675" s="365" cm="1">
        <f t="array" aca="1" ref="AC675" ca="1">INDEX(INDIRECT($D675),,MATCH(AC673,Cashflow_A!$K$1:$AE$1,0))*AC674</f>
        <v>0</v>
      </c>
      <c r="AD675" s="365" cm="1">
        <f t="array" aca="1" ref="AD675" ca="1">INDEX(INDIRECT($D675),,MATCH(AD673,Cashflow_A!$K$1:$AE$1,0))*AD674</f>
        <v>0</v>
      </c>
      <c r="AE675" s="365" cm="1">
        <f t="array" aca="1" ref="AE675" ca="1">INDEX(INDIRECT($D675),,MATCH(AE673,Cashflow_A!$K$1:$AE$1,0))*AE674</f>
        <v>0</v>
      </c>
    </row>
    <row r="676" spans="1:35" s="2" customFormat="1" ht="15" hidden="1" outlineLevel="1" x14ac:dyDescent="0.3">
      <c r="C676" s="355" t="s">
        <v>31</v>
      </c>
      <c r="D676" s="2" t="str">
        <f>CONCATENATE(C676,"_Cost")</f>
        <v>K_Cost</v>
      </c>
      <c r="G676" s="2" t="s">
        <v>611</v>
      </c>
      <c r="H676" s="2" t="s">
        <v>606</v>
      </c>
      <c r="J676" s="358"/>
      <c r="K676" s="359" cm="1">
        <f t="array" aca="1" ref="K676" ca="1">INDEX(INDIRECT($D676),,MATCH(K673,Cashflow_A!$K$1:$AE$1,0))*K674</f>
        <v>0</v>
      </c>
      <c r="L676" s="365" cm="1">
        <f t="array" aca="1" ref="L676" ca="1">INDEX(INDIRECT($D676),,MATCH(L673,Cashflow_A!$K$1:$AE$1,0))*L674</f>
        <v>0</v>
      </c>
      <c r="M676" s="365" cm="1">
        <f t="array" aca="1" ref="M676" ca="1">INDEX(INDIRECT($D676),,MATCH(M673,Cashflow_A!$K$1:$AE$1,0))*M674</f>
        <v>0</v>
      </c>
      <c r="N676" s="365" cm="1">
        <f t="array" aca="1" ref="N676" ca="1">INDEX(INDIRECT($D676),,MATCH(N673,Cashflow_A!$K$1:$AE$1,0))*N674</f>
        <v>0</v>
      </c>
      <c r="O676" s="365" cm="1">
        <f t="array" aca="1" ref="O676" ca="1">INDEX(INDIRECT($D676),,MATCH(O673,Cashflow_A!$K$1:$AE$1,0))*O674</f>
        <v>0</v>
      </c>
      <c r="P676" s="365" cm="1">
        <f t="array" aca="1" ref="P676" ca="1">INDEX(INDIRECT($D676),,MATCH(P673,Cashflow_A!$K$1:$AE$1,0))*P674</f>
        <v>0</v>
      </c>
      <c r="Q676" s="365" cm="1">
        <f t="array" aca="1" ref="Q676" ca="1">INDEX(INDIRECT($D676),,MATCH(Q673,Cashflow_A!$K$1:$AE$1,0))*Q674</f>
        <v>0</v>
      </c>
      <c r="R676" s="365" cm="1">
        <f t="array" aca="1" ref="R676" ca="1">INDEX(INDIRECT($D676),,MATCH(R673,Cashflow_A!$K$1:$AE$1,0))*R674</f>
        <v>0</v>
      </c>
      <c r="S676" s="365" cm="1">
        <f t="array" aca="1" ref="S676" ca="1">INDEX(INDIRECT($D676),,MATCH(S673,Cashflow_A!$K$1:$AE$1,0))*S674</f>
        <v>0</v>
      </c>
      <c r="T676" s="365" cm="1">
        <f t="array" aca="1" ref="T676" ca="1">INDEX(INDIRECT($D676),,MATCH(T673,Cashflow_A!$K$1:$AE$1,0))*T674</f>
        <v>0</v>
      </c>
      <c r="U676" s="365" cm="1">
        <f t="array" aca="1" ref="U676" ca="1">INDEX(INDIRECT($D676),,MATCH(U673,Cashflow_A!$K$1:$AE$1,0))*U674</f>
        <v>0</v>
      </c>
      <c r="V676" s="365" cm="1">
        <f t="array" aca="1" ref="V676" ca="1">INDEX(INDIRECT($D676),,MATCH(V673,Cashflow_A!$K$1:$AE$1,0))*V674</f>
        <v>0</v>
      </c>
      <c r="W676" s="365" cm="1">
        <f t="array" aca="1" ref="W676" ca="1">INDEX(INDIRECT($D676),,MATCH(W673,Cashflow_A!$K$1:$AE$1,0))*W674</f>
        <v>0</v>
      </c>
      <c r="X676" s="365" cm="1">
        <f t="array" aca="1" ref="X676" ca="1">INDEX(INDIRECT($D676),,MATCH(X673,Cashflow_A!$K$1:$AE$1,0))*X674</f>
        <v>0</v>
      </c>
      <c r="Y676" s="365" cm="1">
        <f t="array" aca="1" ref="Y676" ca="1">INDEX(INDIRECT($D676),,MATCH(Y673,Cashflow_A!$K$1:$AE$1,0))*Y674</f>
        <v>0</v>
      </c>
      <c r="Z676" s="365" cm="1">
        <f t="array" aca="1" ref="Z676" ca="1">INDEX(INDIRECT($D676),,MATCH(Z673,Cashflow_A!$K$1:$AE$1,0))*Z674</f>
        <v>0</v>
      </c>
      <c r="AA676" s="365" cm="1">
        <f t="array" aca="1" ref="AA676" ca="1">INDEX(INDIRECT($D676),,MATCH(AA673,Cashflow_A!$K$1:$AE$1,0))*AA674</f>
        <v>0</v>
      </c>
      <c r="AB676" s="365" cm="1">
        <f t="array" aca="1" ref="AB676" ca="1">INDEX(INDIRECT($D676),,MATCH(AB673,Cashflow_A!$K$1:$AE$1,0))*AB674</f>
        <v>0</v>
      </c>
      <c r="AC676" s="365" cm="1">
        <f t="array" aca="1" ref="AC676" ca="1">INDEX(INDIRECT($D676),,MATCH(AC673,Cashflow_A!$K$1:$AE$1,0))*AC674</f>
        <v>0</v>
      </c>
      <c r="AD676" s="365" cm="1">
        <f t="array" aca="1" ref="AD676" ca="1">INDEX(INDIRECT($D676),,MATCH(AD673,Cashflow_A!$K$1:$AE$1,0))*AD674</f>
        <v>0</v>
      </c>
      <c r="AE676" s="365" cm="1">
        <f t="array" aca="1" ref="AE676" ca="1">INDEX(INDIRECT($D676),,MATCH(AE673,Cashflow_A!$K$1:$AE$1,0))*AE674</f>
        <v>0</v>
      </c>
    </row>
    <row r="677" spans="1:35" s="2" customFormat="1" ht="15" hidden="1" outlineLevel="1" x14ac:dyDescent="0.3">
      <c r="C677" s="355" t="s">
        <v>31</v>
      </c>
      <c r="D677" s="2" t="str">
        <f>CONCATENATE(C677,"_Net_Revenue")</f>
        <v>K_Net_Revenue</v>
      </c>
      <c r="H677" s="2" t="s">
        <v>607</v>
      </c>
      <c r="J677" s="358"/>
      <c r="K677" s="359" cm="1">
        <f t="array" aca="1" ref="K677" ca="1">INDEX(INDIRECT($D677),,MATCH(K673,Cashflow_A!$K$1:$AE$1,0))*K674</f>
        <v>0</v>
      </c>
      <c r="L677" s="365" cm="1">
        <f t="array" aca="1" ref="L677" ca="1">INDEX(INDIRECT($D677),,MATCH(L673,Cashflow_A!$K$1:$AE$1,0))*L674</f>
        <v>0</v>
      </c>
      <c r="M677" s="365" cm="1">
        <f t="array" aca="1" ref="M677" ca="1">INDEX(INDIRECT($D677),,MATCH(M673,Cashflow_A!$K$1:$AE$1,0))*M674</f>
        <v>0</v>
      </c>
      <c r="N677" s="365" cm="1">
        <f t="array" aca="1" ref="N677" ca="1">INDEX(INDIRECT($D677),,MATCH(N673,Cashflow_A!$K$1:$AE$1,0))*N674</f>
        <v>0</v>
      </c>
      <c r="O677" s="365" cm="1">
        <f t="array" aca="1" ref="O677" ca="1">INDEX(INDIRECT($D677),,MATCH(O673,Cashflow_A!$K$1:$AE$1,0))*O674</f>
        <v>0</v>
      </c>
      <c r="P677" s="365" cm="1">
        <f t="array" aca="1" ref="P677" ca="1">INDEX(INDIRECT($D677),,MATCH(P673,Cashflow_A!$K$1:$AE$1,0))*P674</f>
        <v>0</v>
      </c>
      <c r="Q677" s="365" cm="1">
        <f t="array" aca="1" ref="Q677" ca="1">INDEX(INDIRECT($D677),,MATCH(Q673,Cashflow_A!$K$1:$AE$1,0))*Q674</f>
        <v>0</v>
      </c>
      <c r="R677" s="365" cm="1">
        <f t="array" aca="1" ref="R677" ca="1">INDEX(INDIRECT($D677),,MATCH(R673,Cashflow_A!$K$1:$AE$1,0))*R674</f>
        <v>0</v>
      </c>
      <c r="S677" s="365" cm="1">
        <f t="array" aca="1" ref="S677" ca="1">INDEX(INDIRECT($D677),,MATCH(S673,Cashflow_A!$K$1:$AE$1,0))*S674</f>
        <v>0</v>
      </c>
      <c r="T677" s="365" cm="1">
        <f t="array" aca="1" ref="T677" ca="1">INDEX(INDIRECT($D677),,MATCH(T673,Cashflow_A!$K$1:$AE$1,0))*T674</f>
        <v>0</v>
      </c>
      <c r="U677" s="365" cm="1">
        <f t="array" aca="1" ref="U677" ca="1">INDEX(INDIRECT($D677),,MATCH(U673,Cashflow_A!$K$1:$AE$1,0))*U674</f>
        <v>0</v>
      </c>
      <c r="V677" s="365" cm="1">
        <f t="array" aca="1" ref="V677" ca="1">INDEX(INDIRECT($D677),,MATCH(V673,Cashflow_A!$K$1:$AE$1,0))*V674</f>
        <v>0</v>
      </c>
      <c r="W677" s="365" cm="1">
        <f t="array" aca="1" ref="W677" ca="1">INDEX(INDIRECT($D677),,MATCH(W673,Cashflow_A!$K$1:$AE$1,0))*W674</f>
        <v>0</v>
      </c>
      <c r="X677" s="365" cm="1">
        <f t="array" aca="1" ref="X677" ca="1">INDEX(INDIRECT($D677),,MATCH(X673,Cashflow_A!$K$1:$AE$1,0))*X674</f>
        <v>0</v>
      </c>
      <c r="Y677" s="365" cm="1">
        <f t="array" aca="1" ref="Y677" ca="1">INDEX(INDIRECT($D677),,MATCH(Y673,Cashflow_A!$K$1:$AE$1,0))*Y674</f>
        <v>0</v>
      </c>
      <c r="Z677" s="365" cm="1">
        <f t="array" aca="1" ref="Z677" ca="1">INDEX(INDIRECT($D677),,MATCH(Z673,Cashflow_A!$K$1:$AE$1,0))*Z674</f>
        <v>0</v>
      </c>
      <c r="AA677" s="365" cm="1">
        <f t="array" aca="1" ref="AA677" ca="1">INDEX(INDIRECT($D677),,MATCH(AA673,Cashflow_A!$K$1:$AE$1,0))*AA674</f>
        <v>0</v>
      </c>
      <c r="AB677" s="365" cm="1">
        <f t="array" aca="1" ref="AB677" ca="1">INDEX(INDIRECT($D677),,MATCH(AB673,Cashflow_A!$K$1:$AE$1,0))*AB674</f>
        <v>0</v>
      </c>
      <c r="AC677" s="365" cm="1">
        <f t="array" aca="1" ref="AC677" ca="1">INDEX(INDIRECT($D677),,MATCH(AC673,Cashflow_A!$K$1:$AE$1,0))*AC674</f>
        <v>0</v>
      </c>
      <c r="AD677" s="365" cm="1">
        <f t="array" aca="1" ref="AD677" ca="1">INDEX(INDIRECT($D677),,MATCH(AD673,Cashflow_A!$K$1:$AE$1,0))*AD674</f>
        <v>0</v>
      </c>
      <c r="AE677" s="365" cm="1">
        <f t="array" aca="1" ref="AE677" ca="1">INDEX(INDIRECT($D677),,MATCH(AE673,Cashflow_A!$K$1:$AE$1,0))*AE674</f>
        <v>0</v>
      </c>
    </row>
    <row r="678" spans="1:35" s="2" customFormat="1" ht="15" hidden="1" outlineLevel="1" x14ac:dyDescent="0.3">
      <c r="C678" s="355"/>
      <c r="J678" s="358"/>
    </row>
    <row r="679" spans="1:35" s="12" customFormat="1" hidden="1" outlineLevel="1" x14ac:dyDescent="0.3">
      <c r="A679" s="2"/>
      <c r="B679" s="2"/>
      <c r="C679" s="355"/>
      <c r="D679" s="2" t="s">
        <v>602</v>
      </c>
      <c r="E679" s="356" t="s">
        <v>603</v>
      </c>
      <c r="F679" s="357">
        <v>3</v>
      </c>
      <c r="G679" s="2"/>
      <c r="I679" s="2"/>
      <c r="J679" s="358"/>
      <c r="K679" s="359">
        <f>IF(K$1&gt;=$F679,K$1-$F679,0)</f>
        <v>0</v>
      </c>
      <c r="L679" s="365">
        <f>IF(L$1&gt;=$F679,L$1-$F679,0)</f>
        <v>0</v>
      </c>
      <c r="M679" s="365">
        <f t="shared" ref="M679:AE679" si="192">IF(M$1&gt;=$F679,M$1-$F679,0)</f>
        <v>0</v>
      </c>
      <c r="N679" s="365">
        <f t="shared" si="192"/>
        <v>0</v>
      </c>
      <c r="O679" s="365">
        <f t="shared" si="192"/>
        <v>1</v>
      </c>
      <c r="P679" s="365">
        <f t="shared" si="192"/>
        <v>2</v>
      </c>
      <c r="Q679" s="365">
        <f t="shared" si="192"/>
        <v>3</v>
      </c>
      <c r="R679" s="365">
        <f t="shared" si="192"/>
        <v>4</v>
      </c>
      <c r="S679" s="365">
        <f t="shared" si="192"/>
        <v>5</v>
      </c>
      <c r="T679" s="365">
        <f t="shared" si="192"/>
        <v>6</v>
      </c>
      <c r="U679" s="365">
        <f t="shared" si="192"/>
        <v>7</v>
      </c>
      <c r="V679" s="365">
        <f t="shared" si="192"/>
        <v>8</v>
      </c>
      <c r="W679" s="365">
        <f t="shared" si="192"/>
        <v>9</v>
      </c>
      <c r="X679" s="365">
        <f t="shared" si="192"/>
        <v>10</v>
      </c>
      <c r="Y679" s="365">
        <f t="shared" si="192"/>
        <v>11</v>
      </c>
      <c r="Z679" s="365">
        <f t="shared" si="192"/>
        <v>12</v>
      </c>
      <c r="AA679" s="365">
        <f t="shared" si="192"/>
        <v>13</v>
      </c>
      <c r="AB679" s="365">
        <f t="shared" si="192"/>
        <v>14</v>
      </c>
      <c r="AC679" s="365">
        <f t="shared" si="192"/>
        <v>15</v>
      </c>
      <c r="AD679" s="365">
        <f t="shared" si="192"/>
        <v>16</v>
      </c>
      <c r="AE679" s="365">
        <f t="shared" si="192"/>
        <v>17</v>
      </c>
      <c r="AF679" s="2"/>
      <c r="AG679" s="2"/>
      <c r="AH679" s="2"/>
      <c r="AI679" s="2"/>
    </row>
    <row r="680" spans="1:35" s="12" customFormat="1" hidden="1" outlineLevel="1" x14ac:dyDescent="0.3">
      <c r="A680" s="2"/>
      <c r="B680" s="2"/>
      <c r="C680" s="355" t="s">
        <v>31</v>
      </c>
      <c r="D680" s="2" t="str">
        <f>CONCATENATE("Hectares year ",F679)</f>
        <v>Hectares year 3</v>
      </c>
      <c r="E680" s="356" t="s">
        <v>604</v>
      </c>
      <c r="F680" s="357">
        <f>SUMIFS(Project_Hectare!$G$12:$G$381,Project_Hectare!$C$12:$C$381,C680,Project_Hectare!$E$12:$E$381,D680)</f>
        <v>25</v>
      </c>
      <c r="G680" s="2"/>
      <c r="I680" s="2"/>
      <c r="J680" s="358"/>
      <c r="K680" s="359">
        <f>IF(K$1&gt;=$F679,$F680,0)</f>
        <v>0</v>
      </c>
      <c r="L680" s="365">
        <f t="shared" ref="L680:AE680" si="193">IF(L$1&gt;=$F679,$F680,0)</f>
        <v>0</v>
      </c>
      <c r="M680" s="365">
        <f t="shared" si="193"/>
        <v>0</v>
      </c>
      <c r="N680" s="365">
        <f t="shared" si="193"/>
        <v>25</v>
      </c>
      <c r="O680" s="365">
        <f t="shared" si="193"/>
        <v>25</v>
      </c>
      <c r="P680" s="365">
        <f t="shared" si="193"/>
        <v>25</v>
      </c>
      <c r="Q680" s="365">
        <f t="shared" si="193"/>
        <v>25</v>
      </c>
      <c r="R680" s="365">
        <f t="shared" si="193"/>
        <v>25</v>
      </c>
      <c r="S680" s="365">
        <f t="shared" si="193"/>
        <v>25</v>
      </c>
      <c r="T680" s="365">
        <f t="shared" si="193"/>
        <v>25</v>
      </c>
      <c r="U680" s="365">
        <f t="shared" si="193"/>
        <v>25</v>
      </c>
      <c r="V680" s="365">
        <f t="shared" si="193"/>
        <v>25</v>
      </c>
      <c r="W680" s="365">
        <f t="shared" si="193"/>
        <v>25</v>
      </c>
      <c r="X680" s="365">
        <f t="shared" si="193"/>
        <v>25</v>
      </c>
      <c r="Y680" s="365">
        <f t="shared" si="193"/>
        <v>25</v>
      </c>
      <c r="Z680" s="365">
        <f t="shared" si="193"/>
        <v>25</v>
      </c>
      <c r="AA680" s="365">
        <f t="shared" si="193"/>
        <v>25</v>
      </c>
      <c r="AB680" s="365">
        <f t="shared" si="193"/>
        <v>25</v>
      </c>
      <c r="AC680" s="365">
        <f t="shared" si="193"/>
        <v>25</v>
      </c>
      <c r="AD680" s="365">
        <f t="shared" si="193"/>
        <v>25</v>
      </c>
      <c r="AE680" s="365">
        <f t="shared" si="193"/>
        <v>25</v>
      </c>
      <c r="AF680" s="2"/>
      <c r="AG680" s="2"/>
      <c r="AH680" s="2"/>
      <c r="AI680" s="2"/>
    </row>
    <row r="681" spans="1:35" s="2" customFormat="1" ht="15" hidden="1" outlineLevel="1" x14ac:dyDescent="0.3">
      <c r="C681" s="355" t="s">
        <v>31</v>
      </c>
      <c r="D681" s="2" t="str">
        <f>CONCATENATE(C681,"_Revenue")</f>
        <v>K_Revenue</v>
      </c>
      <c r="G681" s="2" t="s">
        <v>610</v>
      </c>
      <c r="H681" s="2" t="s">
        <v>605</v>
      </c>
      <c r="J681" s="358"/>
      <c r="K681" s="359" cm="1">
        <f t="array" aca="1" ref="K681" ca="1">INDEX(INDIRECT($D681),,MATCH(K679,Cashflow_A!$K$1:$AE$1,0))*K680</f>
        <v>0</v>
      </c>
      <c r="L681" s="365" cm="1">
        <f t="array" aca="1" ref="L681" ca="1">INDEX(INDIRECT($D681),,MATCH(L679,Cashflow_A!$K$1:$AE$1,0))*L680</f>
        <v>0</v>
      </c>
      <c r="M681" s="365" cm="1">
        <f t="array" aca="1" ref="M681" ca="1">INDEX(INDIRECT($D681),,MATCH(M679,Cashflow_A!$K$1:$AE$1,0))*M680</f>
        <v>0</v>
      </c>
      <c r="N681" s="365" cm="1">
        <f t="array" aca="1" ref="N681" ca="1">INDEX(INDIRECT($D681),,MATCH(N679,Cashflow_A!$K$1:$AE$1,0))*N680</f>
        <v>0</v>
      </c>
      <c r="O681" s="365" cm="1">
        <f t="array" aca="1" ref="O681" ca="1">INDEX(INDIRECT($D681),,MATCH(O679,Cashflow_A!$K$1:$AE$1,0))*O680</f>
        <v>107599.79604299931</v>
      </c>
      <c r="P681" s="365" cm="1">
        <f t="array" aca="1" ref="P681" ca="1">INDEX(INDIRECT($D681),,MATCH(P679,Cashflow_A!$K$1:$AE$1,0))*P680</f>
        <v>107599.79604299931</v>
      </c>
      <c r="Q681" s="365" cm="1">
        <f t="array" aca="1" ref="Q681" ca="1">INDEX(INDIRECT($D681),,MATCH(Q679,Cashflow_A!$K$1:$AE$1,0))*Q680</f>
        <v>107599.79604299931</v>
      </c>
      <c r="R681" s="365" cm="1">
        <f t="array" aca="1" ref="R681" ca="1">INDEX(INDIRECT($D681),,MATCH(R679,Cashflow_A!$K$1:$AE$1,0))*R680</f>
        <v>107599.79604299931</v>
      </c>
      <c r="S681" s="365" cm="1">
        <f t="array" aca="1" ref="S681" ca="1">INDEX(INDIRECT($D681),,MATCH(S679,Cashflow_A!$K$1:$AE$1,0))*S680</f>
        <v>107599.79604299931</v>
      </c>
      <c r="T681" s="365" cm="1">
        <f t="array" aca="1" ref="T681" ca="1">INDEX(INDIRECT($D681),,MATCH(T679,Cashflow_A!$K$1:$AE$1,0))*T680</f>
        <v>107599.79604299931</v>
      </c>
      <c r="U681" s="365" cm="1">
        <f t="array" aca="1" ref="U681" ca="1">INDEX(INDIRECT($D681),,MATCH(U679,Cashflow_A!$K$1:$AE$1,0))*U680</f>
        <v>107599.79604299931</v>
      </c>
      <c r="V681" s="365" cm="1">
        <f t="array" aca="1" ref="V681" ca="1">INDEX(INDIRECT($D681),,MATCH(V679,Cashflow_A!$K$1:$AE$1,0))*V680</f>
        <v>107599.79604299931</v>
      </c>
      <c r="W681" s="365" cm="1">
        <f t="array" aca="1" ref="W681" ca="1">INDEX(INDIRECT($D681),,MATCH(W679,Cashflow_A!$K$1:$AE$1,0))*W680</f>
        <v>107599.79604299931</v>
      </c>
      <c r="X681" s="365" cm="1">
        <f t="array" aca="1" ref="X681" ca="1">INDEX(INDIRECT($D681),,MATCH(X679,Cashflow_A!$K$1:$AE$1,0))*X680</f>
        <v>107599.79604299931</v>
      </c>
      <c r="Y681" s="365" cm="1">
        <f t="array" aca="1" ref="Y681" ca="1">INDEX(INDIRECT($D681),,MATCH(Y679,Cashflow_A!$K$1:$AE$1,0))*Y680</f>
        <v>107599.79604299931</v>
      </c>
      <c r="Z681" s="365" cm="1">
        <f t="array" aca="1" ref="Z681" ca="1">INDEX(INDIRECT($D681),,MATCH(Z679,Cashflow_A!$K$1:$AE$1,0))*Z680</f>
        <v>107599.79604299931</v>
      </c>
      <c r="AA681" s="365" cm="1">
        <f t="array" aca="1" ref="AA681" ca="1">INDEX(INDIRECT($D681),,MATCH(AA679,Cashflow_A!$K$1:$AE$1,0))*AA680</f>
        <v>107599.79604299931</v>
      </c>
      <c r="AB681" s="365" cm="1">
        <f t="array" aca="1" ref="AB681" ca="1">INDEX(INDIRECT($D681),,MATCH(AB679,Cashflow_A!$K$1:$AE$1,0))*AB680</f>
        <v>107599.79604299931</v>
      </c>
      <c r="AC681" s="365" cm="1">
        <f t="array" aca="1" ref="AC681" ca="1">INDEX(INDIRECT($D681),,MATCH(AC679,Cashflow_A!$K$1:$AE$1,0))*AC680</f>
        <v>107599.79604299931</v>
      </c>
      <c r="AD681" s="365" cm="1">
        <f t="array" aca="1" ref="AD681" ca="1">INDEX(INDIRECT($D681),,MATCH(AD679,Cashflow_A!$K$1:$AE$1,0))*AD680</f>
        <v>107599.79604299931</v>
      </c>
      <c r="AE681" s="365" cm="1">
        <f t="array" aca="1" ref="AE681" ca="1">INDEX(INDIRECT($D681),,MATCH(AE679,Cashflow_A!$K$1:$AE$1,0))*AE680</f>
        <v>107599.79604299931</v>
      </c>
    </row>
    <row r="682" spans="1:35" s="2" customFormat="1" ht="15" hidden="1" outlineLevel="1" x14ac:dyDescent="0.3">
      <c r="C682" s="355" t="s">
        <v>31</v>
      </c>
      <c r="D682" s="2" t="str">
        <f>CONCATENATE(C682,"_Cost")</f>
        <v>K_Cost</v>
      </c>
      <c r="G682" s="2" t="s">
        <v>611</v>
      </c>
      <c r="H682" s="2" t="s">
        <v>606</v>
      </c>
      <c r="J682" s="358"/>
      <c r="K682" s="359" cm="1">
        <f t="array" aca="1" ref="K682" ca="1">INDEX(INDIRECT($D682),,MATCH(K679,Cashflow_A!$K$1:$AE$1,0))*K680</f>
        <v>0</v>
      </c>
      <c r="L682" s="365" cm="1">
        <f t="array" aca="1" ref="L682" ca="1">INDEX(INDIRECT($D682),,MATCH(L679,Cashflow_A!$K$1:$AE$1,0))*L680</f>
        <v>0</v>
      </c>
      <c r="M682" s="365" cm="1">
        <f t="array" aca="1" ref="M682" ca="1">INDEX(INDIRECT($D682),,MATCH(M679,Cashflow_A!$K$1:$AE$1,0))*M680</f>
        <v>0</v>
      </c>
      <c r="N682" s="365" cm="1">
        <f t="array" aca="1" ref="N682" ca="1">INDEX(INDIRECT($D682),,MATCH(N679,Cashflow_A!$K$1:$AE$1,0))*N680</f>
        <v>85207.99568858651</v>
      </c>
      <c r="O682" s="365" cm="1">
        <f t="array" aca="1" ref="O682" ca="1">INDEX(INDIRECT($D682),,MATCH(O679,Cashflow_A!$K$1:$AE$1,0))*O680</f>
        <v>79091.243028533121</v>
      </c>
      <c r="P682" s="365" cm="1">
        <f t="array" aca="1" ref="P682" ca="1">INDEX(INDIRECT($D682),,MATCH(P679,Cashflow_A!$K$1:$AE$1,0))*P680</f>
        <v>79091.243028533121</v>
      </c>
      <c r="Q682" s="365" cm="1">
        <f t="array" aca="1" ref="Q682" ca="1">INDEX(INDIRECT($D682),,MATCH(Q679,Cashflow_A!$K$1:$AE$1,0))*Q680</f>
        <v>79091.243028533121</v>
      </c>
      <c r="R682" s="365" cm="1">
        <f t="array" aca="1" ref="R682" ca="1">INDEX(INDIRECT($D682),,MATCH(R679,Cashflow_A!$K$1:$AE$1,0))*R680</f>
        <v>79091.243028533121</v>
      </c>
      <c r="S682" s="365" cm="1">
        <f t="array" aca="1" ref="S682" ca="1">INDEX(INDIRECT($D682),,MATCH(S679,Cashflow_A!$K$1:$AE$1,0))*S680</f>
        <v>79091.243028533121</v>
      </c>
      <c r="T682" s="365" cm="1">
        <f t="array" aca="1" ref="T682" ca="1">INDEX(INDIRECT($D682),,MATCH(T679,Cashflow_A!$K$1:$AE$1,0))*T680</f>
        <v>79091.243028533121</v>
      </c>
      <c r="U682" s="365" cm="1">
        <f t="array" aca="1" ref="U682" ca="1">INDEX(INDIRECT($D682),,MATCH(U679,Cashflow_A!$K$1:$AE$1,0))*U680</f>
        <v>79091.243028533121</v>
      </c>
      <c r="V682" s="365" cm="1">
        <f t="array" aca="1" ref="V682" ca="1">INDEX(INDIRECT($D682),,MATCH(V679,Cashflow_A!$K$1:$AE$1,0))*V680</f>
        <v>79091.243028533121</v>
      </c>
      <c r="W682" s="365" cm="1">
        <f t="array" aca="1" ref="W682" ca="1">INDEX(INDIRECT($D682),,MATCH(W679,Cashflow_A!$K$1:$AE$1,0))*W680</f>
        <v>79091.243028533121</v>
      </c>
      <c r="X682" s="365" cm="1">
        <f t="array" aca="1" ref="X682" ca="1">INDEX(INDIRECT($D682),,MATCH(X679,Cashflow_A!$K$1:$AE$1,0))*X680</f>
        <v>79091.243028533121</v>
      </c>
      <c r="Y682" s="365" cm="1">
        <f t="array" aca="1" ref="Y682" ca="1">INDEX(INDIRECT($D682),,MATCH(Y679,Cashflow_A!$K$1:$AE$1,0))*Y680</f>
        <v>79091.243028533121</v>
      </c>
      <c r="Z682" s="365" cm="1">
        <f t="array" aca="1" ref="Z682" ca="1">INDEX(INDIRECT($D682),,MATCH(Z679,Cashflow_A!$K$1:$AE$1,0))*Z680</f>
        <v>79091.243028533121</v>
      </c>
      <c r="AA682" s="365" cm="1">
        <f t="array" aca="1" ref="AA682" ca="1">INDEX(INDIRECT($D682),,MATCH(AA679,Cashflow_A!$K$1:$AE$1,0))*AA680</f>
        <v>79091.243028533121</v>
      </c>
      <c r="AB682" s="365" cm="1">
        <f t="array" aca="1" ref="AB682" ca="1">INDEX(INDIRECT($D682),,MATCH(AB679,Cashflow_A!$K$1:$AE$1,0))*AB680</f>
        <v>79091.243028533121</v>
      </c>
      <c r="AC682" s="365" cm="1">
        <f t="array" aca="1" ref="AC682" ca="1">INDEX(INDIRECT($D682),,MATCH(AC679,Cashflow_A!$K$1:$AE$1,0))*AC680</f>
        <v>79091.243028533121</v>
      </c>
      <c r="AD682" s="365" cm="1">
        <f t="array" aca="1" ref="AD682" ca="1">INDEX(INDIRECT($D682),,MATCH(AD679,Cashflow_A!$K$1:$AE$1,0))*AD680</f>
        <v>79091.243028533121</v>
      </c>
      <c r="AE682" s="365" cm="1">
        <f t="array" aca="1" ref="AE682" ca="1">INDEX(INDIRECT($D682),,MATCH(AE679,Cashflow_A!$K$1:$AE$1,0))*AE680</f>
        <v>79091.243028533121</v>
      </c>
    </row>
    <row r="683" spans="1:35" s="2" customFormat="1" ht="15" hidden="1" outlineLevel="1" x14ac:dyDescent="0.3">
      <c r="C683" s="355" t="s">
        <v>31</v>
      </c>
      <c r="D683" s="2" t="str">
        <f>CONCATENATE(C683,"_Net_Revenue")</f>
        <v>K_Net_Revenue</v>
      </c>
      <c r="H683" s="2" t="s">
        <v>607</v>
      </c>
      <c r="J683" s="358"/>
      <c r="K683" s="359" cm="1">
        <f t="array" aca="1" ref="K683" ca="1">INDEX(INDIRECT($D683),,MATCH(K679,Cashflow_A!$K$1:$AE$1,0))*K680</f>
        <v>0</v>
      </c>
      <c r="L683" s="365" cm="1">
        <f t="array" aca="1" ref="L683" ca="1">INDEX(INDIRECT($D683),,MATCH(L679,Cashflow_A!$K$1:$AE$1,0))*L680</f>
        <v>0</v>
      </c>
      <c r="M683" s="365" cm="1">
        <f t="array" aca="1" ref="M683" ca="1">INDEX(INDIRECT($D683),,MATCH(M679,Cashflow_A!$K$1:$AE$1,0))*M680</f>
        <v>0</v>
      </c>
      <c r="N683" s="365" cm="1">
        <f t="array" aca="1" ref="N683" ca="1">INDEX(INDIRECT($D683),,MATCH(N679,Cashflow_A!$K$1:$AE$1,0))*N680</f>
        <v>-85207.99568858651</v>
      </c>
      <c r="O683" s="365" cm="1">
        <f t="array" aca="1" ref="O683" ca="1">INDEX(INDIRECT($D683),,MATCH(O679,Cashflow_A!$K$1:$AE$1,0))*O680</f>
        <v>28508.55301446619</v>
      </c>
      <c r="P683" s="365" cm="1">
        <f t="array" aca="1" ref="P683" ca="1">INDEX(INDIRECT($D683),,MATCH(P679,Cashflow_A!$K$1:$AE$1,0))*P680</f>
        <v>28508.55301446619</v>
      </c>
      <c r="Q683" s="365" cm="1">
        <f t="array" aca="1" ref="Q683" ca="1">INDEX(INDIRECT($D683),,MATCH(Q679,Cashflow_A!$K$1:$AE$1,0))*Q680</f>
        <v>28508.55301446619</v>
      </c>
      <c r="R683" s="365" cm="1">
        <f t="array" aca="1" ref="R683" ca="1">INDEX(INDIRECT($D683),,MATCH(R679,Cashflow_A!$K$1:$AE$1,0))*R680</f>
        <v>28508.55301446619</v>
      </c>
      <c r="S683" s="365" cm="1">
        <f t="array" aca="1" ref="S683" ca="1">INDEX(INDIRECT($D683),,MATCH(S679,Cashflow_A!$K$1:$AE$1,0))*S680</f>
        <v>28508.55301446619</v>
      </c>
      <c r="T683" s="365" cm="1">
        <f t="array" aca="1" ref="T683" ca="1">INDEX(INDIRECT($D683),,MATCH(T679,Cashflow_A!$K$1:$AE$1,0))*T680</f>
        <v>28508.55301446619</v>
      </c>
      <c r="U683" s="365" cm="1">
        <f t="array" aca="1" ref="U683" ca="1">INDEX(INDIRECT($D683),,MATCH(U679,Cashflow_A!$K$1:$AE$1,0))*U680</f>
        <v>28508.55301446619</v>
      </c>
      <c r="V683" s="365" cm="1">
        <f t="array" aca="1" ref="V683" ca="1">INDEX(INDIRECT($D683),,MATCH(V679,Cashflow_A!$K$1:$AE$1,0))*V680</f>
        <v>28508.55301446619</v>
      </c>
      <c r="W683" s="365" cm="1">
        <f t="array" aca="1" ref="W683" ca="1">INDEX(INDIRECT($D683),,MATCH(W679,Cashflow_A!$K$1:$AE$1,0))*W680</f>
        <v>28508.55301446619</v>
      </c>
      <c r="X683" s="365" cm="1">
        <f t="array" aca="1" ref="X683" ca="1">INDEX(INDIRECT($D683),,MATCH(X679,Cashflow_A!$K$1:$AE$1,0))*X680</f>
        <v>28508.55301446619</v>
      </c>
      <c r="Y683" s="365" cm="1">
        <f t="array" aca="1" ref="Y683" ca="1">INDEX(INDIRECT($D683),,MATCH(Y679,Cashflow_A!$K$1:$AE$1,0))*Y680</f>
        <v>28508.55301446619</v>
      </c>
      <c r="Z683" s="365" cm="1">
        <f t="array" aca="1" ref="Z683" ca="1">INDEX(INDIRECT($D683),,MATCH(Z679,Cashflow_A!$K$1:$AE$1,0))*Z680</f>
        <v>28508.55301446619</v>
      </c>
      <c r="AA683" s="365" cm="1">
        <f t="array" aca="1" ref="AA683" ca="1">INDEX(INDIRECT($D683),,MATCH(AA679,Cashflow_A!$K$1:$AE$1,0))*AA680</f>
        <v>28508.55301446619</v>
      </c>
      <c r="AB683" s="365" cm="1">
        <f t="array" aca="1" ref="AB683" ca="1">INDEX(INDIRECT($D683),,MATCH(AB679,Cashflow_A!$K$1:$AE$1,0))*AB680</f>
        <v>28508.55301446619</v>
      </c>
      <c r="AC683" s="365" cm="1">
        <f t="array" aca="1" ref="AC683" ca="1">INDEX(INDIRECT($D683),,MATCH(AC679,Cashflow_A!$K$1:$AE$1,0))*AC680</f>
        <v>28508.55301446619</v>
      </c>
      <c r="AD683" s="365" cm="1">
        <f t="array" aca="1" ref="AD683" ca="1">INDEX(INDIRECT($D683),,MATCH(AD679,Cashflow_A!$K$1:$AE$1,0))*AD680</f>
        <v>28508.55301446619</v>
      </c>
      <c r="AE683" s="365" cm="1">
        <f t="array" aca="1" ref="AE683" ca="1">INDEX(INDIRECT($D683),,MATCH(AE679,Cashflow_A!$K$1:$AE$1,0))*AE680</f>
        <v>28508.55301446619</v>
      </c>
    </row>
    <row r="684" spans="1:35" s="2" customFormat="1" ht="15" hidden="1" outlineLevel="1" x14ac:dyDescent="0.3">
      <c r="C684" s="355"/>
      <c r="J684" s="358"/>
    </row>
    <row r="685" spans="1:35" s="12" customFormat="1" hidden="1" outlineLevel="1" x14ac:dyDescent="0.3">
      <c r="A685" s="2"/>
      <c r="B685" s="2"/>
      <c r="C685" s="355"/>
      <c r="D685" s="2" t="s">
        <v>602</v>
      </c>
      <c r="E685" s="356" t="s">
        <v>603</v>
      </c>
      <c r="F685" s="357">
        <v>4</v>
      </c>
      <c r="G685" s="2"/>
      <c r="I685" s="2"/>
      <c r="J685" s="358"/>
      <c r="K685" s="359">
        <f>IF(K$1&gt;=$F685,K$1-$F685,0)</f>
        <v>0</v>
      </c>
      <c r="L685" s="365">
        <f>IF(L$1&gt;=$F685,L$1-$F685,0)</f>
        <v>0</v>
      </c>
      <c r="M685" s="365">
        <f t="shared" ref="M685:AE685" si="194">IF(M$1&gt;=$F685,M$1-$F685,0)</f>
        <v>0</v>
      </c>
      <c r="N685" s="365">
        <f t="shared" si="194"/>
        <v>0</v>
      </c>
      <c r="O685" s="365">
        <f t="shared" si="194"/>
        <v>0</v>
      </c>
      <c r="P685" s="365">
        <f t="shared" si="194"/>
        <v>1</v>
      </c>
      <c r="Q685" s="365">
        <f t="shared" si="194"/>
        <v>2</v>
      </c>
      <c r="R685" s="365">
        <f t="shared" si="194"/>
        <v>3</v>
      </c>
      <c r="S685" s="365">
        <f t="shared" si="194"/>
        <v>4</v>
      </c>
      <c r="T685" s="365">
        <f t="shared" si="194"/>
        <v>5</v>
      </c>
      <c r="U685" s="365">
        <f t="shared" si="194"/>
        <v>6</v>
      </c>
      <c r="V685" s="365">
        <f t="shared" si="194"/>
        <v>7</v>
      </c>
      <c r="W685" s="365">
        <f t="shared" si="194"/>
        <v>8</v>
      </c>
      <c r="X685" s="365">
        <f t="shared" si="194"/>
        <v>9</v>
      </c>
      <c r="Y685" s="365">
        <f t="shared" si="194"/>
        <v>10</v>
      </c>
      <c r="Z685" s="365">
        <f t="shared" si="194"/>
        <v>11</v>
      </c>
      <c r="AA685" s="365">
        <f t="shared" si="194"/>
        <v>12</v>
      </c>
      <c r="AB685" s="365">
        <f t="shared" si="194"/>
        <v>13</v>
      </c>
      <c r="AC685" s="365">
        <f t="shared" si="194"/>
        <v>14</v>
      </c>
      <c r="AD685" s="365">
        <f t="shared" si="194"/>
        <v>15</v>
      </c>
      <c r="AE685" s="365">
        <f t="shared" si="194"/>
        <v>16</v>
      </c>
      <c r="AF685" s="2"/>
      <c r="AG685" s="2"/>
      <c r="AH685" s="2"/>
      <c r="AI685" s="2"/>
    </row>
    <row r="686" spans="1:35" s="12" customFormat="1" hidden="1" outlineLevel="1" x14ac:dyDescent="0.3">
      <c r="A686" s="2"/>
      <c r="B686" s="2"/>
      <c r="C686" s="355" t="s">
        <v>31</v>
      </c>
      <c r="D686" s="2" t="str">
        <f>CONCATENATE("Hectares year ",F685)</f>
        <v>Hectares year 4</v>
      </c>
      <c r="E686" s="356" t="s">
        <v>604</v>
      </c>
      <c r="F686" s="357">
        <f>SUMIFS(Project_Hectare!$G$12:$G$381,Project_Hectare!$C$12:$C$381,C686,Project_Hectare!$E$12:$E$381,D686)</f>
        <v>0</v>
      </c>
      <c r="G686" s="2"/>
      <c r="I686" s="2"/>
      <c r="J686" s="358"/>
      <c r="K686" s="359">
        <f>IF(K$1&gt;=$F685,$F686,0)</f>
        <v>0</v>
      </c>
      <c r="L686" s="365">
        <f t="shared" ref="L686:AE686" si="195">IF(L$1&gt;=$F685,$F686,0)</f>
        <v>0</v>
      </c>
      <c r="M686" s="365">
        <f t="shared" si="195"/>
        <v>0</v>
      </c>
      <c r="N686" s="365">
        <f t="shared" si="195"/>
        <v>0</v>
      </c>
      <c r="O686" s="365">
        <f t="shared" si="195"/>
        <v>0</v>
      </c>
      <c r="P686" s="365">
        <f t="shared" si="195"/>
        <v>0</v>
      </c>
      <c r="Q686" s="365">
        <f t="shared" si="195"/>
        <v>0</v>
      </c>
      <c r="R686" s="365">
        <f t="shared" si="195"/>
        <v>0</v>
      </c>
      <c r="S686" s="365">
        <f t="shared" si="195"/>
        <v>0</v>
      </c>
      <c r="T686" s="365">
        <f t="shared" si="195"/>
        <v>0</v>
      </c>
      <c r="U686" s="365">
        <f t="shared" si="195"/>
        <v>0</v>
      </c>
      <c r="V686" s="365">
        <f t="shared" si="195"/>
        <v>0</v>
      </c>
      <c r="W686" s="365">
        <f t="shared" si="195"/>
        <v>0</v>
      </c>
      <c r="X686" s="365">
        <f t="shared" si="195"/>
        <v>0</v>
      </c>
      <c r="Y686" s="365">
        <f t="shared" si="195"/>
        <v>0</v>
      </c>
      <c r="Z686" s="365">
        <f t="shared" si="195"/>
        <v>0</v>
      </c>
      <c r="AA686" s="365">
        <f t="shared" si="195"/>
        <v>0</v>
      </c>
      <c r="AB686" s="365">
        <f t="shared" si="195"/>
        <v>0</v>
      </c>
      <c r="AC686" s="365">
        <f t="shared" si="195"/>
        <v>0</v>
      </c>
      <c r="AD686" s="365">
        <f t="shared" si="195"/>
        <v>0</v>
      </c>
      <c r="AE686" s="365">
        <f t="shared" si="195"/>
        <v>0</v>
      </c>
      <c r="AF686" s="2"/>
      <c r="AG686" s="2"/>
      <c r="AH686" s="2"/>
      <c r="AI686" s="2"/>
    </row>
    <row r="687" spans="1:35" s="2" customFormat="1" ht="15" hidden="1" outlineLevel="1" x14ac:dyDescent="0.3">
      <c r="C687" s="355" t="s">
        <v>31</v>
      </c>
      <c r="D687" s="2" t="str">
        <f>CONCATENATE(C687,"_Revenue")</f>
        <v>K_Revenue</v>
      </c>
      <c r="G687" s="2" t="s">
        <v>610</v>
      </c>
      <c r="H687" s="2" t="s">
        <v>605</v>
      </c>
      <c r="J687" s="358"/>
      <c r="K687" s="359" cm="1">
        <f t="array" aca="1" ref="K687" ca="1">INDEX(INDIRECT($D687),,MATCH(K685,Cashflow_A!$K$1:$AE$1,0))*K686</f>
        <v>0</v>
      </c>
      <c r="L687" s="365" cm="1">
        <f t="array" aca="1" ref="L687" ca="1">INDEX(INDIRECT($D687),,MATCH(L685,Cashflow_A!$K$1:$AE$1,0))*L686</f>
        <v>0</v>
      </c>
      <c r="M687" s="365" cm="1">
        <f t="array" aca="1" ref="M687" ca="1">INDEX(INDIRECT($D687),,MATCH(M685,Cashflow_A!$K$1:$AE$1,0))*M686</f>
        <v>0</v>
      </c>
      <c r="N687" s="365" cm="1">
        <f t="array" aca="1" ref="N687" ca="1">INDEX(INDIRECT($D687),,MATCH(N685,Cashflow_A!$K$1:$AE$1,0))*N686</f>
        <v>0</v>
      </c>
      <c r="O687" s="365" cm="1">
        <f t="array" aca="1" ref="O687" ca="1">INDEX(INDIRECT($D687),,MATCH(O685,Cashflow_A!$K$1:$AE$1,0))*O686</f>
        <v>0</v>
      </c>
      <c r="P687" s="365" cm="1">
        <f t="array" aca="1" ref="P687" ca="1">INDEX(INDIRECT($D687),,MATCH(P685,Cashflow_A!$K$1:$AE$1,0))*P686</f>
        <v>0</v>
      </c>
      <c r="Q687" s="365" cm="1">
        <f t="array" aca="1" ref="Q687" ca="1">INDEX(INDIRECT($D687),,MATCH(Q685,Cashflow_A!$K$1:$AE$1,0))*Q686</f>
        <v>0</v>
      </c>
      <c r="R687" s="365" cm="1">
        <f t="array" aca="1" ref="R687" ca="1">INDEX(INDIRECT($D687),,MATCH(R685,Cashflow_A!$K$1:$AE$1,0))*R686</f>
        <v>0</v>
      </c>
      <c r="S687" s="365" cm="1">
        <f t="array" aca="1" ref="S687" ca="1">INDEX(INDIRECT($D687),,MATCH(S685,Cashflow_A!$K$1:$AE$1,0))*S686</f>
        <v>0</v>
      </c>
      <c r="T687" s="365" cm="1">
        <f t="array" aca="1" ref="T687" ca="1">INDEX(INDIRECT($D687),,MATCH(T685,Cashflow_A!$K$1:$AE$1,0))*T686</f>
        <v>0</v>
      </c>
      <c r="U687" s="365" cm="1">
        <f t="array" aca="1" ref="U687" ca="1">INDEX(INDIRECT($D687),,MATCH(U685,Cashflow_A!$K$1:$AE$1,0))*U686</f>
        <v>0</v>
      </c>
      <c r="V687" s="365" cm="1">
        <f t="array" aca="1" ref="V687" ca="1">INDEX(INDIRECT($D687),,MATCH(V685,Cashflow_A!$K$1:$AE$1,0))*V686</f>
        <v>0</v>
      </c>
      <c r="W687" s="365" cm="1">
        <f t="array" aca="1" ref="W687" ca="1">INDEX(INDIRECT($D687),,MATCH(W685,Cashflow_A!$K$1:$AE$1,0))*W686</f>
        <v>0</v>
      </c>
      <c r="X687" s="365" cm="1">
        <f t="array" aca="1" ref="X687" ca="1">INDEX(INDIRECT($D687),,MATCH(X685,Cashflow_A!$K$1:$AE$1,0))*X686</f>
        <v>0</v>
      </c>
      <c r="Y687" s="365" cm="1">
        <f t="array" aca="1" ref="Y687" ca="1">INDEX(INDIRECT($D687),,MATCH(Y685,Cashflow_A!$K$1:$AE$1,0))*Y686</f>
        <v>0</v>
      </c>
      <c r="Z687" s="365" cm="1">
        <f t="array" aca="1" ref="Z687" ca="1">INDEX(INDIRECT($D687),,MATCH(Z685,Cashflow_A!$K$1:$AE$1,0))*Z686</f>
        <v>0</v>
      </c>
      <c r="AA687" s="365" cm="1">
        <f t="array" aca="1" ref="AA687" ca="1">INDEX(INDIRECT($D687),,MATCH(AA685,Cashflow_A!$K$1:$AE$1,0))*AA686</f>
        <v>0</v>
      </c>
      <c r="AB687" s="365" cm="1">
        <f t="array" aca="1" ref="AB687" ca="1">INDEX(INDIRECT($D687),,MATCH(AB685,Cashflow_A!$K$1:$AE$1,0))*AB686</f>
        <v>0</v>
      </c>
      <c r="AC687" s="365" cm="1">
        <f t="array" aca="1" ref="AC687" ca="1">INDEX(INDIRECT($D687),,MATCH(AC685,Cashflow_A!$K$1:$AE$1,0))*AC686</f>
        <v>0</v>
      </c>
      <c r="AD687" s="365" cm="1">
        <f t="array" aca="1" ref="AD687" ca="1">INDEX(INDIRECT($D687),,MATCH(AD685,Cashflow_A!$K$1:$AE$1,0))*AD686</f>
        <v>0</v>
      </c>
      <c r="AE687" s="365" cm="1">
        <f t="array" aca="1" ref="AE687" ca="1">INDEX(INDIRECT($D687),,MATCH(AE685,Cashflow_A!$K$1:$AE$1,0))*AE686</f>
        <v>0</v>
      </c>
    </row>
    <row r="688" spans="1:35" s="2" customFormat="1" ht="15" hidden="1" outlineLevel="1" x14ac:dyDescent="0.3">
      <c r="C688" s="355" t="s">
        <v>31</v>
      </c>
      <c r="D688" s="2" t="str">
        <f>CONCATENATE(C688,"_Cost")</f>
        <v>K_Cost</v>
      </c>
      <c r="G688" s="2" t="s">
        <v>611</v>
      </c>
      <c r="H688" s="2" t="s">
        <v>606</v>
      </c>
      <c r="J688" s="358"/>
      <c r="K688" s="359" cm="1">
        <f t="array" aca="1" ref="K688" ca="1">INDEX(INDIRECT($D688),,MATCH(K685,Cashflow_A!$K$1:$AE$1,0))*K686</f>
        <v>0</v>
      </c>
      <c r="L688" s="365" cm="1">
        <f t="array" aca="1" ref="L688" ca="1">INDEX(INDIRECT($D688),,MATCH(L685,Cashflow_A!$K$1:$AE$1,0))*L686</f>
        <v>0</v>
      </c>
      <c r="M688" s="365" cm="1">
        <f t="array" aca="1" ref="M688" ca="1">INDEX(INDIRECT($D688),,MATCH(M685,Cashflow_A!$K$1:$AE$1,0))*M686</f>
        <v>0</v>
      </c>
      <c r="N688" s="365" cm="1">
        <f t="array" aca="1" ref="N688" ca="1">INDEX(INDIRECT($D688),,MATCH(N685,Cashflow_A!$K$1:$AE$1,0))*N686</f>
        <v>0</v>
      </c>
      <c r="O688" s="365" cm="1">
        <f t="array" aca="1" ref="O688" ca="1">INDEX(INDIRECT($D688),,MATCH(O685,Cashflow_A!$K$1:$AE$1,0))*O686</f>
        <v>0</v>
      </c>
      <c r="P688" s="365" cm="1">
        <f t="array" aca="1" ref="P688" ca="1">INDEX(INDIRECT($D688),,MATCH(P685,Cashflow_A!$K$1:$AE$1,0))*P686</f>
        <v>0</v>
      </c>
      <c r="Q688" s="365" cm="1">
        <f t="array" aca="1" ref="Q688" ca="1">INDEX(INDIRECT($D688),,MATCH(Q685,Cashflow_A!$K$1:$AE$1,0))*Q686</f>
        <v>0</v>
      </c>
      <c r="R688" s="365" cm="1">
        <f t="array" aca="1" ref="R688" ca="1">INDEX(INDIRECT($D688),,MATCH(R685,Cashflow_A!$K$1:$AE$1,0))*R686</f>
        <v>0</v>
      </c>
      <c r="S688" s="365" cm="1">
        <f t="array" aca="1" ref="S688" ca="1">INDEX(INDIRECT($D688),,MATCH(S685,Cashflow_A!$K$1:$AE$1,0))*S686</f>
        <v>0</v>
      </c>
      <c r="T688" s="365" cm="1">
        <f t="array" aca="1" ref="T688" ca="1">INDEX(INDIRECT($D688),,MATCH(T685,Cashflow_A!$K$1:$AE$1,0))*T686</f>
        <v>0</v>
      </c>
      <c r="U688" s="365" cm="1">
        <f t="array" aca="1" ref="U688" ca="1">INDEX(INDIRECT($D688),,MATCH(U685,Cashflow_A!$K$1:$AE$1,0))*U686</f>
        <v>0</v>
      </c>
      <c r="V688" s="365" cm="1">
        <f t="array" aca="1" ref="V688" ca="1">INDEX(INDIRECT($D688),,MATCH(V685,Cashflow_A!$K$1:$AE$1,0))*V686</f>
        <v>0</v>
      </c>
      <c r="W688" s="365" cm="1">
        <f t="array" aca="1" ref="W688" ca="1">INDEX(INDIRECT($D688),,MATCH(W685,Cashflow_A!$K$1:$AE$1,0))*W686</f>
        <v>0</v>
      </c>
      <c r="X688" s="365" cm="1">
        <f t="array" aca="1" ref="X688" ca="1">INDEX(INDIRECT($D688),,MATCH(X685,Cashflow_A!$K$1:$AE$1,0))*X686</f>
        <v>0</v>
      </c>
      <c r="Y688" s="365" cm="1">
        <f t="array" aca="1" ref="Y688" ca="1">INDEX(INDIRECT($D688),,MATCH(Y685,Cashflow_A!$K$1:$AE$1,0))*Y686</f>
        <v>0</v>
      </c>
      <c r="Z688" s="365" cm="1">
        <f t="array" aca="1" ref="Z688" ca="1">INDEX(INDIRECT($D688),,MATCH(Z685,Cashflow_A!$K$1:$AE$1,0))*Z686</f>
        <v>0</v>
      </c>
      <c r="AA688" s="365" cm="1">
        <f t="array" aca="1" ref="AA688" ca="1">INDEX(INDIRECT($D688),,MATCH(AA685,Cashflow_A!$K$1:$AE$1,0))*AA686</f>
        <v>0</v>
      </c>
      <c r="AB688" s="365" cm="1">
        <f t="array" aca="1" ref="AB688" ca="1">INDEX(INDIRECT($D688),,MATCH(AB685,Cashflow_A!$K$1:$AE$1,0))*AB686</f>
        <v>0</v>
      </c>
      <c r="AC688" s="365" cm="1">
        <f t="array" aca="1" ref="AC688" ca="1">INDEX(INDIRECT($D688),,MATCH(AC685,Cashflow_A!$K$1:$AE$1,0))*AC686</f>
        <v>0</v>
      </c>
      <c r="AD688" s="365" cm="1">
        <f t="array" aca="1" ref="AD688" ca="1">INDEX(INDIRECT($D688),,MATCH(AD685,Cashflow_A!$K$1:$AE$1,0))*AD686</f>
        <v>0</v>
      </c>
      <c r="AE688" s="365" cm="1">
        <f t="array" aca="1" ref="AE688" ca="1">INDEX(INDIRECT($D688),,MATCH(AE685,Cashflow_A!$K$1:$AE$1,0))*AE686</f>
        <v>0</v>
      </c>
    </row>
    <row r="689" spans="1:35" s="2" customFormat="1" ht="15" hidden="1" outlineLevel="1" x14ac:dyDescent="0.3">
      <c r="C689" s="355" t="s">
        <v>31</v>
      </c>
      <c r="D689" s="2" t="str">
        <f>CONCATENATE(C689,"_Net_Revenue")</f>
        <v>K_Net_Revenue</v>
      </c>
      <c r="H689" s="2" t="s">
        <v>607</v>
      </c>
      <c r="J689" s="358"/>
      <c r="K689" s="359" cm="1">
        <f t="array" aca="1" ref="K689" ca="1">INDEX(INDIRECT($D689),,MATCH(K685,Cashflow_A!$K$1:$AE$1,0))*K686</f>
        <v>0</v>
      </c>
      <c r="L689" s="365" cm="1">
        <f t="array" aca="1" ref="L689" ca="1">INDEX(INDIRECT($D689),,MATCH(L685,Cashflow_A!$K$1:$AE$1,0))*L686</f>
        <v>0</v>
      </c>
      <c r="M689" s="365" cm="1">
        <f t="array" aca="1" ref="M689" ca="1">INDEX(INDIRECT($D689),,MATCH(M685,Cashflow_A!$K$1:$AE$1,0))*M686</f>
        <v>0</v>
      </c>
      <c r="N689" s="365" cm="1">
        <f t="array" aca="1" ref="N689" ca="1">INDEX(INDIRECT($D689),,MATCH(N685,Cashflow_A!$K$1:$AE$1,0))*N686</f>
        <v>0</v>
      </c>
      <c r="O689" s="365" cm="1">
        <f t="array" aca="1" ref="O689" ca="1">INDEX(INDIRECT($D689),,MATCH(O685,Cashflow_A!$K$1:$AE$1,0))*O686</f>
        <v>0</v>
      </c>
      <c r="P689" s="365" cm="1">
        <f t="array" aca="1" ref="P689" ca="1">INDEX(INDIRECT($D689),,MATCH(P685,Cashflow_A!$K$1:$AE$1,0))*P686</f>
        <v>0</v>
      </c>
      <c r="Q689" s="365" cm="1">
        <f t="array" aca="1" ref="Q689" ca="1">INDEX(INDIRECT($D689),,MATCH(Q685,Cashflow_A!$K$1:$AE$1,0))*Q686</f>
        <v>0</v>
      </c>
      <c r="R689" s="365" cm="1">
        <f t="array" aca="1" ref="R689" ca="1">INDEX(INDIRECT($D689),,MATCH(R685,Cashflow_A!$K$1:$AE$1,0))*R686</f>
        <v>0</v>
      </c>
      <c r="S689" s="365" cm="1">
        <f t="array" aca="1" ref="S689" ca="1">INDEX(INDIRECT($D689),,MATCH(S685,Cashflow_A!$K$1:$AE$1,0))*S686</f>
        <v>0</v>
      </c>
      <c r="T689" s="365" cm="1">
        <f t="array" aca="1" ref="T689" ca="1">INDEX(INDIRECT($D689),,MATCH(T685,Cashflow_A!$K$1:$AE$1,0))*T686</f>
        <v>0</v>
      </c>
      <c r="U689" s="365" cm="1">
        <f t="array" aca="1" ref="U689" ca="1">INDEX(INDIRECT($D689),,MATCH(U685,Cashflow_A!$K$1:$AE$1,0))*U686</f>
        <v>0</v>
      </c>
      <c r="V689" s="365" cm="1">
        <f t="array" aca="1" ref="V689" ca="1">INDEX(INDIRECT($D689),,MATCH(V685,Cashflow_A!$K$1:$AE$1,0))*V686</f>
        <v>0</v>
      </c>
      <c r="W689" s="365" cm="1">
        <f t="array" aca="1" ref="W689" ca="1">INDEX(INDIRECT($D689),,MATCH(W685,Cashflow_A!$K$1:$AE$1,0))*W686</f>
        <v>0</v>
      </c>
      <c r="X689" s="365" cm="1">
        <f t="array" aca="1" ref="X689" ca="1">INDEX(INDIRECT($D689),,MATCH(X685,Cashflow_A!$K$1:$AE$1,0))*X686</f>
        <v>0</v>
      </c>
      <c r="Y689" s="365" cm="1">
        <f t="array" aca="1" ref="Y689" ca="1">INDEX(INDIRECT($D689),,MATCH(Y685,Cashflow_A!$K$1:$AE$1,0))*Y686</f>
        <v>0</v>
      </c>
      <c r="Z689" s="365" cm="1">
        <f t="array" aca="1" ref="Z689" ca="1">INDEX(INDIRECT($D689),,MATCH(Z685,Cashflow_A!$K$1:$AE$1,0))*Z686</f>
        <v>0</v>
      </c>
      <c r="AA689" s="365" cm="1">
        <f t="array" aca="1" ref="AA689" ca="1">INDEX(INDIRECT($D689),,MATCH(AA685,Cashflow_A!$K$1:$AE$1,0))*AA686</f>
        <v>0</v>
      </c>
      <c r="AB689" s="365" cm="1">
        <f t="array" aca="1" ref="AB689" ca="1">INDEX(INDIRECT($D689),,MATCH(AB685,Cashflow_A!$K$1:$AE$1,0))*AB686</f>
        <v>0</v>
      </c>
      <c r="AC689" s="365" cm="1">
        <f t="array" aca="1" ref="AC689" ca="1">INDEX(INDIRECT($D689),,MATCH(AC685,Cashflow_A!$K$1:$AE$1,0))*AC686</f>
        <v>0</v>
      </c>
      <c r="AD689" s="365" cm="1">
        <f t="array" aca="1" ref="AD689" ca="1">INDEX(INDIRECT($D689),,MATCH(AD685,Cashflow_A!$K$1:$AE$1,0))*AD686</f>
        <v>0</v>
      </c>
      <c r="AE689" s="365" cm="1">
        <f t="array" aca="1" ref="AE689" ca="1">INDEX(INDIRECT($D689),,MATCH(AE685,Cashflow_A!$K$1:$AE$1,0))*AE686</f>
        <v>0</v>
      </c>
    </row>
    <row r="690" spans="1:35" s="2" customFormat="1" ht="15" hidden="1" outlineLevel="1" x14ac:dyDescent="0.3">
      <c r="C690" s="355"/>
      <c r="J690" s="358"/>
      <c r="K690" s="359"/>
      <c r="L690" s="49"/>
      <c r="M690" s="49"/>
      <c r="N690" s="49"/>
      <c r="O690" s="49"/>
      <c r="P690" s="49"/>
      <c r="Q690" s="49"/>
      <c r="R690" s="49"/>
      <c r="S690" s="49"/>
      <c r="T690" s="49"/>
      <c r="U690" s="49"/>
      <c r="V690" s="49"/>
      <c r="W690" s="49"/>
      <c r="X690" s="49"/>
      <c r="Y690" s="49"/>
      <c r="Z690" s="49"/>
      <c r="AA690" s="49"/>
      <c r="AB690" s="49"/>
      <c r="AC690" s="49"/>
      <c r="AD690" s="49"/>
      <c r="AE690" s="49"/>
    </row>
    <row r="691" spans="1:35" s="12" customFormat="1" hidden="1" outlineLevel="1" x14ac:dyDescent="0.3">
      <c r="A691" s="2"/>
      <c r="B691" s="2"/>
      <c r="C691" s="355"/>
      <c r="D691" s="2" t="s">
        <v>602</v>
      </c>
      <c r="E691" s="356" t="s">
        <v>603</v>
      </c>
      <c r="F691" s="357">
        <v>5</v>
      </c>
      <c r="G691" s="2"/>
      <c r="I691" s="2"/>
      <c r="J691" s="358"/>
      <c r="K691" s="359">
        <f>IF(K$1&gt;=$F691,K$1-$F691,0)</f>
        <v>0</v>
      </c>
      <c r="L691" s="365">
        <f>IF(L$1&gt;=$F691,L$1-$F691,0)</f>
        <v>0</v>
      </c>
      <c r="M691" s="365">
        <f t="shared" ref="M691:AE691" si="196">IF(M$1&gt;=$F691,M$1-$F691,0)</f>
        <v>0</v>
      </c>
      <c r="N691" s="365">
        <f t="shared" si="196"/>
        <v>0</v>
      </c>
      <c r="O691" s="365">
        <f t="shared" si="196"/>
        <v>0</v>
      </c>
      <c r="P691" s="365">
        <f t="shared" si="196"/>
        <v>0</v>
      </c>
      <c r="Q691" s="365">
        <f t="shared" si="196"/>
        <v>1</v>
      </c>
      <c r="R691" s="365">
        <f t="shared" si="196"/>
        <v>2</v>
      </c>
      <c r="S691" s="365">
        <f t="shared" si="196"/>
        <v>3</v>
      </c>
      <c r="T691" s="365">
        <f t="shared" si="196"/>
        <v>4</v>
      </c>
      <c r="U691" s="365">
        <f t="shared" si="196"/>
        <v>5</v>
      </c>
      <c r="V691" s="365">
        <f t="shared" si="196"/>
        <v>6</v>
      </c>
      <c r="W691" s="365">
        <f t="shared" si="196"/>
        <v>7</v>
      </c>
      <c r="X691" s="365">
        <f t="shared" si="196"/>
        <v>8</v>
      </c>
      <c r="Y691" s="365">
        <f t="shared" si="196"/>
        <v>9</v>
      </c>
      <c r="Z691" s="365">
        <f t="shared" si="196"/>
        <v>10</v>
      </c>
      <c r="AA691" s="365">
        <f t="shared" si="196"/>
        <v>11</v>
      </c>
      <c r="AB691" s="365">
        <f t="shared" si="196"/>
        <v>12</v>
      </c>
      <c r="AC691" s="365">
        <f t="shared" si="196"/>
        <v>13</v>
      </c>
      <c r="AD691" s="365">
        <f t="shared" si="196"/>
        <v>14</v>
      </c>
      <c r="AE691" s="365">
        <f t="shared" si="196"/>
        <v>15</v>
      </c>
      <c r="AF691" s="2"/>
      <c r="AG691" s="2"/>
      <c r="AH691" s="2"/>
      <c r="AI691" s="2"/>
    </row>
    <row r="692" spans="1:35" s="12" customFormat="1" hidden="1" outlineLevel="1" x14ac:dyDescent="0.3">
      <c r="A692" s="2"/>
      <c r="B692" s="2"/>
      <c r="C692" s="355" t="s">
        <v>31</v>
      </c>
      <c r="D692" s="2" t="str">
        <f>CONCATENATE("Hectares year ",F691)</f>
        <v>Hectares year 5</v>
      </c>
      <c r="E692" s="356" t="s">
        <v>604</v>
      </c>
      <c r="F692" s="357">
        <f>SUMIFS(Project_Hectare!$G$12:$G$381,Project_Hectare!$C$12:$C$381,C692,Project_Hectare!$E$12:$E$381,D692)</f>
        <v>0</v>
      </c>
      <c r="G692" s="2"/>
      <c r="I692" s="2"/>
      <c r="J692" s="358"/>
      <c r="K692" s="359">
        <f>IF(K$1&gt;=$F691,$F692,0)</f>
        <v>0</v>
      </c>
      <c r="L692" s="365">
        <f t="shared" ref="L692:AE692" si="197">IF(L$1&gt;=$F691,$F692,0)</f>
        <v>0</v>
      </c>
      <c r="M692" s="365">
        <f t="shared" si="197"/>
        <v>0</v>
      </c>
      <c r="N692" s="365">
        <f t="shared" si="197"/>
        <v>0</v>
      </c>
      <c r="O692" s="365">
        <f t="shared" si="197"/>
        <v>0</v>
      </c>
      <c r="P692" s="365">
        <f t="shared" si="197"/>
        <v>0</v>
      </c>
      <c r="Q692" s="365">
        <f t="shared" si="197"/>
        <v>0</v>
      </c>
      <c r="R692" s="365">
        <f t="shared" si="197"/>
        <v>0</v>
      </c>
      <c r="S692" s="365">
        <f t="shared" si="197"/>
        <v>0</v>
      </c>
      <c r="T692" s="365">
        <f t="shared" si="197"/>
        <v>0</v>
      </c>
      <c r="U692" s="365">
        <f t="shared" si="197"/>
        <v>0</v>
      </c>
      <c r="V692" s="365">
        <f t="shared" si="197"/>
        <v>0</v>
      </c>
      <c r="W692" s="365">
        <f t="shared" si="197"/>
        <v>0</v>
      </c>
      <c r="X692" s="365">
        <f t="shared" si="197"/>
        <v>0</v>
      </c>
      <c r="Y692" s="365">
        <f t="shared" si="197"/>
        <v>0</v>
      </c>
      <c r="Z692" s="365">
        <f t="shared" si="197"/>
        <v>0</v>
      </c>
      <c r="AA692" s="365">
        <f t="shared" si="197"/>
        <v>0</v>
      </c>
      <c r="AB692" s="365">
        <f t="shared" si="197"/>
        <v>0</v>
      </c>
      <c r="AC692" s="365">
        <f t="shared" si="197"/>
        <v>0</v>
      </c>
      <c r="AD692" s="365">
        <f t="shared" si="197"/>
        <v>0</v>
      </c>
      <c r="AE692" s="365">
        <f t="shared" si="197"/>
        <v>0</v>
      </c>
      <c r="AF692" s="2"/>
      <c r="AG692" s="2"/>
      <c r="AH692" s="2"/>
      <c r="AI692" s="2"/>
    </row>
    <row r="693" spans="1:35" s="2" customFormat="1" ht="15" hidden="1" outlineLevel="1" x14ac:dyDescent="0.3">
      <c r="C693" s="355" t="s">
        <v>31</v>
      </c>
      <c r="D693" s="2" t="str">
        <f>CONCATENATE(C693,"_Revenue")</f>
        <v>K_Revenue</v>
      </c>
      <c r="G693" s="2" t="s">
        <v>610</v>
      </c>
      <c r="H693" s="2" t="s">
        <v>605</v>
      </c>
      <c r="J693" s="358"/>
      <c r="K693" s="359" cm="1">
        <f t="array" aca="1" ref="K693" ca="1">INDEX(INDIRECT($D693),,MATCH(K691,Cashflow_A!$K$1:$AE$1,0))*K692</f>
        <v>0</v>
      </c>
      <c r="L693" s="365" cm="1">
        <f t="array" aca="1" ref="L693" ca="1">INDEX(INDIRECT($D693),,MATCH(L691,Cashflow_A!$K$1:$AE$1,0))*L692</f>
        <v>0</v>
      </c>
      <c r="M693" s="365" cm="1">
        <f t="array" aca="1" ref="M693" ca="1">INDEX(INDIRECT($D693),,MATCH(M691,Cashflow_A!$K$1:$AE$1,0))*M692</f>
        <v>0</v>
      </c>
      <c r="N693" s="365" cm="1">
        <f t="array" aca="1" ref="N693" ca="1">INDEX(INDIRECT($D693),,MATCH(N691,Cashflow_A!$K$1:$AE$1,0))*N692</f>
        <v>0</v>
      </c>
      <c r="O693" s="365" cm="1">
        <f t="array" aca="1" ref="O693" ca="1">INDEX(INDIRECT($D693),,MATCH(O691,Cashflow_A!$K$1:$AE$1,0))*O692</f>
        <v>0</v>
      </c>
      <c r="P693" s="365" cm="1">
        <f t="array" aca="1" ref="P693" ca="1">INDEX(INDIRECT($D693),,MATCH(P691,Cashflow_A!$K$1:$AE$1,0))*P692</f>
        <v>0</v>
      </c>
      <c r="Q693" s="365" cm="1">
        <f t="array" aca="1" ref="Q693" ca="1">INDEX(INDIRECT($D693),,MATCH(Q691,Cashflow_A!$K$1:$AE$1,0))*Q692</f>
        <v>0</v>
      </c>
      <c r="R693" s="365" cm="1">
        <f t="array" aca="1" ref="R693" ca="1">INDEX(INDIRECT($D693),,MATCH(R691,Cashflow_A!$K$1:$AE$1,0))*R692</f>
        <v>0</v>
      </c>
      <c r="S693" s="365" cm="1">
        <f t="array" aca="1" ref="S693" ca="1">INDEX(INDIRECT($D693),,MATCH(S691,Cashflow_A!$K$1:$AE$1,0))*S692</f>
        <v>0</v>
      </c>
      <c r="T693" s="365" cm="1">
        <f t="array" aca="1" ref="T693" ca="1">INDEX(INDIRECT($D693),,MATCH(T691,Cashflow_A!$K$1:$AE$1,0))*T692</f>
        <v>0</v>
      </c>
      <c r="U693" s="365" cm="1">
        <f t="array" aca="1" ref="U693" ca="1">INDEX(INDIRECT($D693),,MATCH(U691,Cashflow_A!$K$1:$AE$1,0))*U692</f>
        <v>0</v>
      </c>
      <c r="V693" s="365" cm="1">
        <f t="array" aca="1" ref="V693" ca="1">INDEX(INDIRECT($D693),,MATCH(V691,Cashflow_A!$K$1:$AE$1,0))*V692</f>
        <v>0</v>
      </c>
      <c r="W693" s="365" cm="1">
        <f t="array" aca="1" ref="W693" ca="1">INDEX(INDIRECT($D693),,MATCH(W691,Cashflow_A!$K$1:$AE$1,0))*W692</f>
        <v>0</v>
      </c>
      <c r="X693" s="365" cm="1">
        <f t="array" aca="1" ref="X693" ca="1">INDEX(INDIRECT($D693),,MATCH(X691,Cashflow_A!$K$1:$AE$1,0))*X692</f>
        <v>0</v>
      </c>
      <c r="Y693" s="365" cm="1">
        <f t="array" aca="1" ref="Y693" ca="1">INDEX(INDIRECT($D693),,MATCH(Y691,Cashflow_A!$K$1:$AE$1,0))*Y692</f>
        <v>0</v>
      </c>
      <c r="Z693" s="365" cm="1">
        <f t="array" aca="1" ref="Z693" ca="1">INDEX(INDIRECT($D693),,MATCH(Z691,Cashflow_A!$K$1:$AE$1,0))*Z692</f>
        <v>0</v>
      </c>
      <c r="AA693" s="365" cm="1">
        <f t="array" aca="1" ref="AA693" ca="1">INDEX(INDIRECT($D693),,MATCH(AA691,Cashflow_A!$K$1:$AE$1,0))*AA692</f>
        <v>0</v>
      </c>
      <c r="AB693" s="365" cm="1">
        <f t="array" aca="1" ref="AB693" ca="1">INDEX(INDIRECT($D693),,MATCH(AB691,Cashflow_A!$K$1:$AE$1,0))*AB692</f>
        <v>0</v>
      </c>
      <c r="AC693" s="365" cm="1">
        <f t="array" aca="1" ref="AC693" ca="1">INDEX(INDIRECT($D693),,MATCH(AC691,Cashflow_A!$K$1:$AE$1,0))*AC692</f>
        <v>0</v>
      </c>
      <c r="AD693" s="365" cm="1">
        <f t="array" aca="1" ref="AD693" ca="1">INDEX(INDIRECT($D693),,MATCH(AD691,Cashflow_A!$K$1:$AE$1,0))*AD692</f>
        <v>0</v>
      </c>
      <c r="AE693" s="365" cm="1">
        <f t="array" aca="1" ref="AE693" ca="1">INDEX(INDIRECT($D693),,MATCH(AE691,Cashflow_A!$K$1:$AE$1,0))*AE692</f>
        <v>0</v>
      </c>
    </row>
    <row r="694" spans="1:35" s="2" customFormat="1" ht="15" hidden="1" outlineLevel="1" x14ac:dyDescent="0.3">
      <c r="C694" s="355" t="s">
        <v>31</v>
      </c>
      <c r="D694" s="2" t="str">
        <f>CONCATENATE(C694,"_Cost")</f>
        <v>K_Cost</v>
      </c>
      <c r="G694" s="2" t="s">
        <v>611</v>
      </c>
      <c r="H694" s="2" t="s">
        <v>606</v>
      </c>
      <c r="J694" s="358"/>
      <c r="K694" s="359" cm="1">
        <f t="array" aca="1" ref="K694" ca="1">INDEX(INDIRECT($D694),,MATCH(K691,Cashflow_A!$K$1:$AE$1,0))*K692</f>
        <v>0</v>
      </c>
      <c r="L694" s="365" cm="1">
        <f t="array" aca="1" ref="L694" ca="1">INDEX(INDIRECT($D694),,MATCH(L691,Cashflow_A!$K$1:$AE$1,0))*L692</f>
        <v>0</v>
      </c>
      <c r="M694" s="365" cm="1">
        <f t="array" aca="1" ref="M694" ca="1">INDEX(INDIRECT($D694),,MATCH(M691,Cashflow_A!$K$1:$AE$1,0))*M692</f>
        <v>0</v>
      </c>
      <c r="N694" s="365" cm="1">
        <f t="array" aca="1" ref="N694" ca="1">INDEX(INDIRECT($D694),,MATCH(N691,Cashflow_A!$K$1:$AE$1,0))*N692</f>
        <v>0</v>
      </c>
      <c r="O694" s="365" cm="1">
        <f t="array" aca="1" ref="O694" ca="1">INDEX(INDIRECT($D694),,MATCH(O691,Cashflow_A!$K$1:$AE$1,0))*O692</f>
        <v>0</v>
      </c>
      <c r="P694" s="365" cm="1">
        <f t="array" aca="1" ref="P694" ca="1">INDEX(INDIRECT($D694),,MATCH(P691,Cashflow_A!$K$1:$AE$1,0))*P692</f>
        <v>0</v>
      </c>
      <c r="Q694" s="365" cm="1">
        <f t="array" aca="1" ref="Q694" ca="1">INDEX(INDIRECT($D694),,MATCH(Q691,Cashflow_A!$K$1:$AE$1,0))*Q692</f>
        <v>0</v>
      </c>
      <c r="R694" s="365" cm="1">
        <f t="array" aca="1" ref="R694" ca="1">INDEX(INDIRECT($D694),,MATCH(R691,Cashflow_A!$K$1:$AE$1,0))*R692</f>
        <v>0</v>
      </c>
      <c r="S694" s="365" cm="1">
        <f t="array" aca="1" ref="S694" ca="1">INDEX(INDIRECT($D694),,MATCH(S691,Cashflow_A!$K$1:$AE$1,0))*S692</f>
        <v>0</v>
      </c>
      <c r="T694" s="365" cm="1">
        <f t="array" aca="1" ref="T694" ca="1">INDEX(INDIRECT($D694),,MATCH(T691,Cashflow_A!$K$1:$AE$1,0))*T692</f>
        <v>0</v>
      </c>
      <c r="U694" s="365" cm="1">
        <f t="array" aca="1" ref="U694" ca="1">INDEX(INDIRECT($D694),,MATCH(U691,Cashflow_A!$K$1:$AE$1,0))*U692</f>
        <v>0</v>
      </c>
      <c r="V694" s="365" cm="1">
        <f t="array" aca="1" ref="V694" ca="1">INDEX(INDIRECT($D694),,MATCH(V691,Cashflow_A!$K$1:$AE$1,0))*V692</f>
        <v>0</v>
      </c>
      <c r="W694" s="365" cm="1">
        <f t="array" aca="1" ref="W694" ca="1">INDEX(INDIRECT($D694),,MATCH(W691,Cashflow_A!$K$1:$AE$1,0))*W692</f>
        <v>0</v>
      </c>
      <c r="X694" s="365" cm="1">
        <f t="array" aca="1" ref="X694" ca="1">INDEX(INDIRECT($D694),,MATCH(X691,Cashflow_A!$K$1:$AE$1,0))*X692</f>
        <v>0</v>
      </c>
      <c r="Y694" s="365" cm="1">
        <f t="array" aca="1" ref="Y694" ca="1">INDEX(INDIRECT($D694),,MATCH(Y691,Cashflow_A!$K$1:$AE$1,0))*Y692</f>
        <v>0</v>
      </c>
      <c r="Z694" s="365" cm="1">
        <f t="array" aca="1" ref="Z694" ca="1">INDEX(INDIRECT($D694),,MATCH(Z691,Cashflow_A!$K$1:$AE$1,0))*Z692</f>
        <v>0</v>
      </c>
      <c r="AA694" s="365" cm="1">
        <f t="array" aca="1" ref="AA694" ca="1">INDEX(INDIRECT($D694),,MATCH(AA691,Cashflow_A!$K$1:$AE$1,0))*AA692</f>
        <v>0</v>
      </c>
      <c r="AB694" s="365" cm="1">
        <f t="array" aca="1" ref="AB694" ca="1">INDEX(INDIRECT($D694),,MATCH(AB691,Cashflow_A!$K$1:$AE$1,0))*AB692</f>
        <v>0</v>
      </c>
      <c r="AC694" s="365" cm="1">
        <f t="array" aca="1" ref="AC694" ca="1">INDEX(INDIRECT($D694),,MATCH(AC691,Cashflow_A!$K$1:$AE$1,0))*AC692</f>
        <v>0</v>
      </c>
      <c r="AD694" s="365" cm="1">
        <f t="array" aca="1" ref="AD694" ca="1">INDEX(INDIRECT($D694),,MATCH(AD691,Cashflow_A!$K$1:$AE$1,0))*AD692</f>
        <v>0</v>
      </c>
      <c r="AE694" s="365" cm="1">
        <f t="array" aca="1" ref="AE694" ca="1">INDEX(INDIRECT($D694),,MATCH(AE691,Cashflow_A!$K$1:$AE$1,0))*AE692</f>
        <v>0</v>
      </c>
    </row>
    <row r="695" spans="1:35" s="2" customFormat="1" ht="15" hidden="1" outlineLevel="1" x14ac:dyDescent="0.3">
      <c r="C695" s="355" t="s">
        <v>31</v>
      </c>
      <c r="D695" s="2" t="str">
        <f>CONCATENATE(C695,"_Net_Revenue")</f>
        <v>K_Net_Revenue</v>
      </c>
      <c r="H695" s="2" t="s">
        <v>607</v>
      </c>
      <c r="J695" s="358"/>
      <c r="K695" s="359" cm="1">
        <f t="array" aca="1" ref="K695" ca="1">INDEX(INDIRECT($D695),,MATCH(K691,Cashflow_A!$K$1:$AE$1,0))*K692</f>
        <v>0</v>
      </c>
      <c r="L695" s="365" cm="1">
        <f t="array" aca="1" ref="L695" ca="1">INDEX(INDIRECT($D695),,MATCH(L691,Cashflow_A!$K$1:$AE$1,0))*L692</f>
        <v>0</v>
      </c>
      <c r="M695" s="365" cm="1">
        <f t="array" aca="1" ref="M695" ca="1">INDEX(INDIRECT($D695),,MATCH(M691,Cashflow_A!$K$1:$AE$1,0))*M692</f>
        <v>0</v>
      </c>
      <c r="N695" s="365" cm="1">
        <f t="array" aca="1" ref="N695" ca="1">INDEX(INDIRECT($D695),,MATCH(N691,Cashflow_A!$K$1:$AE$1,0))*N692</f>
        <v>0</v>
      </c>
      <c r="O695" s="365" cm="1">
        <f t="array" aca="1" ref="O695" ca="1">INDEX(INDIRECT($D695),,MATCH(O691,Cashflow_A!$K$1:$AE$1,0))*O692</f>
        <v>0</v>
      </c>
      <c r="P695" s="365" cm="1">
        <f t="array" aca="1" ref="P695" ca="1">INDEX(INDIRECT($D695),,MATCH(P691,Cashflow_A!$K$1:$AE$1,0))*P692</f>
        <v>0</v>
      </c>
      <c r="Q695" s="365" cm="1">
        <f t="array" aca="1" ref="Q695" ca="1">INDEX(INDIRECT($D695),,MATCH(Q691,Cashflow_A!$K$1:$AE$1,0))*Q692</f>
        <v>0</v>
      </c>
      <c r="R695" s="365" cm="1">
        <f t="array" aca="1" ref="R695" ca="1">INDEX(INDIRECT($D695),,MATCH(R691,Cashflow_A!$K$1:$AE$1,0))*R692</f>
        <v>0</v>
      </c>
      <c r="S695" s="365" cm="1">
        <f t="array" aca="1" ref="S695" ca="1">INDEX(INDIRECT($D695),,MATCH(S691,Cashflow_A!$K$1:$AE$1,0))*S692</f>
        <v>0</v>
      </c>
      <c r="T695" s="365" cm="1">
        <f t="array" aca="1" ref="T695" ca="1">INDEX(INDIRECT($D695),,MATCH(T691,Cashflow_A!$K$1:$AE$1,0))*T692</f>
        <v>0</v>
      </c>
      <c r="U695" s="365" cm="1">
        <f t="array" aca="1" ref="U695" ca="1">INDEX(INDIRECT($D695),,MATCH(U691,Cashflow_A!$K$1:$AE$1,0))*U692</f>
        <v>0</v>
      </c>
      <c r="V695" s="365" cm="1">
        <f t="array" aca="1" ref="V695" ca="1">INDEX(INDIRECT($D695),,MATCH(V691,Cashflow_A!$K$1:$AE$1,0))*V692</f>
        <v>0</v>
      </c>
      <c r="W695" s="365" cm="1">
        <f t="array" aca="1" ref="W695" ca="1">INDEX(INDIRECT($D695),,MATCH(W691,Cashflow_A!$K$1:$AE$1,0))*W692</f>
        <v>0</v>
      </c>
      <c r="X695" s="365" cm="1">
        <f t="array" aca="1" ref="X695" ca="1">INDEX(INDIRECT($D695),,MATCH(X691,Cashflow_A!$K$1:$AE$1,0))*X692</f>
        <v>0</v>
      </c>
      <c r="Y695" s="365" cm="1">
        <f t="array" aca="1" ref="Y695" ca="1">INDEX(INDIRECT($D695),,MATCH(Y691,Cashflow_A!$K$1:$AE$1,0))*Y692</f>
        <v>0</v>
      </c>
      <c r="Z695" s="365" cm="1">
        <f t="array" aca="1" ref="Z695" ca="1">INDEX(INDIRECT($D695),,MATCH(Z691,Cashflow_A!$K$1:$AE$1,0))*Z692</f>
        <v>0</v>
      </c>
      <c r="AA695" s="365" cm="1">
        <f t="array" aca="1" ref="AA695" ca="1">INDEX(INDIRECT($D695),,MATCH(AA691,Cashflow_A!$K$1:$AE$1,0))*AA692</f>
        <v>0</v>
      </c>
      <c r="AB695" s="365" cm="1">
        <f t="array" aca="1" ref="AB695" ca="1">INDEX(INDIRECT($D695),,MATCH(AB691,Cashflow_A!$K$1:$AE$1,0))*AB692</f>
        <v>0</v>
      </c>
      <c r="AC695" s="365" cm="1">
        <f t="array" aca="1" ref="AC695" ca="1">INDEX(INDIRECT($D695),,MATCH(AC691,Cashflow_A!$K$1:$AE$1,0))*AC692</f>
        <v>0</v>
      </c>
      <c r="AD695" s="365" cm="1">
        <f t="array" aca="1" ref="AD695" ca="1">INDEX(INDIRECT($D695),,MATCH(AD691,Cashflow_A!$K$1:$AE$1,0))*AD692</f>
        <v>0</v>
      </c>
      <c r="AE695" s="365" cm="1">
        <f t="array" aca="1" ref="AE695" ca="1">INDEX(INDIRECT($D695),,MATCH(AE691,Cashflow_A!$K$1:$AE$1,0))*AE692</f>
        <v>0</v>
      </c>
    </row>
    <row r="696" spans="1:35" s="2" customFormat="1" ht="15" hidden="1" outlineLevel="1" x14ac:dyDescent="0.3">
      <c r="C696" s="355"/>
      <c r="J696" s="358"/>
    </row>
    <row r="697" spans="1:35" s="12" customFormat="1" hidden="1" outlineLevel="1" x14ac:dyDescent="0.3">
      <c r="A697" s="2"/>
      <c r="B697" s="2"/>
      <c r="C697" s="355"/>
      <c r="D697" s="2" t="s">
        <v>602</v>
      </c>
      <c r="E697" s="356" t="s">
        <v>603</v>
      </c>
      <c r="F697" s="357">
        <v>6</v>
      </c>
      <c r="G697" s="2"/>
      <c r="I697" s="2"/>
      <c r="J697" s="358"/>
      <c r="K697" s="359">
        <f>IF(K$1&gt;=$F697,K$1-$F697,0)</f>
        <v>0</v>
      </c>
      <c r="L697" s="365">
        <f>IF(L$1&gt;=$F697,L$1-$F697,0)</f>
        <v>0</v>
      </c>
      <c r="M697" s="365">
        <f t="shared" ref="M697:AE697" si="198">IF(M$1&gt;=$F697,M$1-$F697,0)</f>
        <v>0</v>
      </c>
      <c r="N697" s="365">
        <f t="shared" si="198"/>
        <v>0</v>
      </c>
      <c r="O697" s="365">
        <f t="shared" si="198"/>
        <v>0</v>
      </c>
      <c r="P697" s="365">
        <f t="shared" si="198"/>
        <v>0</v>
      </c>
      <c r="Q697" s="365">
        <f t="shared" si="198"/>
        <v>0</v>
      </c>
      <c r="R697" s="365">
        <f t="shared" si="198"/>
        <v>1</v>
      </c>
      <c r="S697" s="365">
        <f t="shared" si="198"/>
        <v>2</v>
      </c>
      <c r="T697" s="365">
        <f t="shared" si="198"/>
        <v>3</v>
      </c>
      <c r="U697" s="365">
        <f t="shared" si="198"/>
        <v>4</v>
      </c>
      <c r="V697" s="365">
        <f t="shared" si="198"/>
        <v>5</v>
      </c>
      <c r="W697" s="365">
        <f t="shared" si="198"/>
        <v>6</v>
      </c>
      <c r="X697" s="365">
        <f t="shared" si="198"/>
        <v>7</v>
      </c>
      <c r="Y697" s="365">
        <f t="shared" si="198"/>
        <v>8</v>
      </c>
      <c r="Z697" s="365">
        <f t="shared" si="198"/>
        <v>9</v>
      </c>
      <c r="AA697" s="365">
        <f t="shared" si="198"/>
        <v>10</v>
      </c>
      <c r="AB697" s="365">
        <f t="shared" si="198"/>
        <v>11</v>
      </c>
      <c r="AC697" s="365">
        <f t="shared" si="198"/>
        <v>12</v>
      </c>
      <c r="AD697" s="365">
        <f t="shared" si="198"/>
        <v>13</v>
      </c>
      <c r="AE697" s="365">
        <f t="shared" si="198"/>
        <v>14</v>
      </c>
      <c r="AF697" s="2"/>
      <c r="AG697" s="2"/>
      <c r="AH697" s="2"/>
      <c r="AI697" s="2"/>
    </row>
    <row r="698" spans="1:35" s="12" customFormat="1" hidden="1" outlineLevel="1" x14ac:dyDescent="0.3">
      <c r="A698" s="2"/>
      <c r="B698" s="2"/>
      <c r="C698" s="355" t="s">
        <v>31</v>
      </c>
      <c r="D698" s="2" t="str">
        <f>CONCATENATE("Hectares year ",F697)</f>
        <v>Hectares year 6</v>
      </c>
      <c r="E698" s="356" t="s">
        <v>604</v>
      </c>
      <c r="F698" s="357">
        <f>SUMIFS(Project_Hectare!$G$12:$G$381,Project_Hectare!$C$12:$C$381,C698,Project_Hectare!$E$12:$E$381,D698)</f>
        <v>0</v>
      </c>
      <c r="G698" s="2"/>
      <c r="I698" s="2"/>
      <c r="J698" s="358"/>
      <c r="K698" s="359">
        <f>IF(K$1&gt;=$F697,$F698,0)</f>
        <v>0</v>
      </c>
      <c r="L698" s="365">
        <f t="shared" ref="L698:AE698" si="199">IF(L$1&gt;=$F697,$F698,0)</f>
        <v>0</v>
      </c>
      <c r="M698" s="365">
        <f t="shared" si="199"/>
        <v>0</v>
      </c>
      <c r="N698" s="365">
        <f t="shared" si="199"/>
        <v>0</v>
      </c>
      <c r="O698" s="365">
        <f t="shared" si="199"/>
        <v>0</v>
      </c>
      <c r="P698" s="365">
        <f t="shared" si="199"/>
        <v>0</v>
      </c>
      <c r="Q698" s="365">
        <f t="shared" si="199"/>
        <v>0</v>
      </c>
      <c r="R698" s="365">
        <f t="shared" si="199"/>
        <v>0</v>
      </c>
      <c r="S698" s="365">
        <f t="shared" si="199"/>
        <v>0</v>
      </c>
      <c r="T698" s="365">
        <f t="shared" si="199"/>
        <v>0</v>
      </c>
      <c r="U698" s="365">
        <f t="shared" si="199"/>
        <v>0</v>
      </c>
      <c r="V698" s="365">
        <f t="shared" si="199"/>
        <v>0</v>
      </c>
      <c r="W698" s="365">
        <f t="shared" si="199"/>
        <v>0</v>
      </c>
      <c r="X698" s="365">
        <f t="shared" si="199"/>
        <v>0</v>
      </c>
      <c r="Y698" s="365">
        <f t="shared" si="199"/>
        <v>0</v>
      </c>
      <c r="Z698" s="365">
        <f t="shared" si="199"/>
        <v>0</v>
      </c>
      <c r="AA698" s="365">
        <f t="shared" si="199"/>
        <v>0</v>
      </c>
      <c r="AB698" s="365">
        <f t="shared" si="199"/>
        <v>0</v>
      </c>
      <c r="AC698" s="365">
        <f t="shared" si="199"/>
        <v>0</v>
      </c>
      <c r="AD698" s="365">
        <f t="shared" si="199"/>
        <v>0</v>
      </c>
      <c r="AE698" s="365">
        <f t="shared" si="199"/>
        <v>0</v>
      </c>
      <c r="AF698" s="2"/>
      <c r="AG698" s="2"/>
      <c r="AH698" s="2"/>
      <c r="AI698" s="2"/>
    </row>
    <row r="699" spans="1:35" s="2" customFormat="1" ht="15" hidden="1" outlineLevel="1" x14ac:dyDescent="0.3">
      <c r="C699" s="355" t="s">
        <v>31</v>
      </c>
      <c r="D699" s="2" t="str">
        <f>CONCATENATE(C699,"_Revenue")</f>
        <v>K_Revenue</v>
      </c>
      <c r="G699" s="2" t="s">
        <v>610</v>
      </c>
      <c r="H699" s="2" t="s">
        <v>605</v>
      </c>
      <c r="J699" s="358"/>
      <c r="K699" s="359" cm="1">
        <f t="array" aca="1" ref="K699" ca="1">INDEX(INDIRECT($D699),,MATCH(K697,Cashflow_A!$K$1:$AE$1,0))*K698</f>
        <v>0</v>
      </c>
      <c r="L699" s="365" cm="1">
        <f t="array" aca="1" ref="L699" ca="1">INDEX(INDIRECT($D699),,MATCH(L697,Cashflow_A!$K$1:$AE$1,0))*L698</f>
        <v>0</v>
      </c>
      <c r="M699" s="365" cm="1">
        <f t="array" aca="1" ref="M699" ca="1">INDEX(INDIRECT($D699),,MATCH(M697,Cashflow_A!$K$1:$AE$1,0))*M698</f>
        <v>0</v>
      </c>
      <c r="N699" s="365" cm="1">
        <f t="array" aca="1" ref="N699" ca="1">INDEX(INDIRECT($D699),,MATCH(N697,Cashflow_A!$K$1:$AE$1,0))*N698</f>
        <v>0</v>
      </c>
      <c r="O699" s="365" cm="1">
        <f t="array" aca="1" ref="O699" ca="1">INDEX(INDIRECT($D699),,MATCH(O697,Cashflow_A!$K$1:$AE$1,0))*O698</f>
        <v>0</v>
      </c>
      <c r="P699" s="365" cm="1">
        <f t="array" aca="1" ref="P699" ca="1">INDEX(INDIRECT($D699),,MATCH(P697,Cashflow_A!$K$1:$AE$1,0))*P698</f>
        <v>0</v>
      </c>
      <c r="Q699" s="365" cm="1">
        <f t="array" aca="1" ref="Q699" ca="1">INDEX(INDIRECT($D699),,MATCH(Q697,Cashflow_A!$K$1:$AE$1,0))*Q698</f>
        <v>0</v>
      </c>
      <c r="R699" s="365" cm="1">
        <f t="array" aca="1" ref="R699" ca="1">INDEX(INDIRECT($D699),,MATCH(R697,Cashflow_A!$K$1:$AE$1,0))*R698</f>
        <v>0</v>
      </c>
      <c r="S699" s="365" cm="1">
        <f t="array" aca="1" ref="S699" ca="1">INDEX(INDIRECT($D699),,MATCH(S697,Cashflow_A!$K$1:$AE$1,0))*S698</f>
        <v>0</v>
      </c>
      <c r="T699" s="365" cm="1">
        <f t="array" aca="1" ref="T699" ca="1">INDEX(INDIRECT($D699),,MATCH(T697,Cashflow_A!$K$1:$AE$1,0))*T698</f>
        <v>0</v>
      </c>
      <c r="U699" s="365" cm="1">
        <f t="array" aca="1" ref="U699" ca="1">INDEX(INDIRECT($D699),,MATCH(U697,Cashflow_A!$K$1:$AE$1,0))*U698</f>
        <v>0</v>
      </c>
      <c r="V699" s="365" cm="1">
        <f t="array" aca="1" ref="V699" ca="1">INDEX(INDIRECT($D699),,MATCH(V697,Cashflow_A!$K$1:$AE$1,0))*V698</f>
        <v>0</v>
      </c>
      <c r="W699" s="365" cm="1">
        <f t="array" aca="1" ref="W699" ca="1">INDEX(INDIRECT($D699),,MATCH(W697,Cashflow_A!$K$1:$AE$1,0))*W698</f>
        <v>0</v>
      </c>
      <c r="X699" s="365" cm="1">
        <f t="array" aca="1" ref="X699" ca="1">INDEX(INDIRECT($D699),,MATCH(X697,Cashflow_A!$K$1:$AE$1,0))*X698</f>
        <v>0</v>
      </c>
      <c r="Y699" s="365" cm="1">
        <f t="array" aca="1" ref="Y699" ca="1">INDEX(INDIRECT($D699),,MATCH(Y697,Cashflow_A!$K$1:$AE$1,0))*Y698</f>
        <v>0</v>
      </c>
      <c r="Z699" s="365" cm="1">
        <f t="array" aca="1" ref="Z699" ca="1">INDEX(INDIRECT($D699),,MATCH(Z697,Cashflow_A!$K$1:$AE$1,0))*Z698</f>
        <v>0</v>
      </c>
      <c r="AA699" s="365" cm="1">
        <f t="array" aca="1" ref="AA699" ca="1">INDEX(INDIRECT($D699),,MATCH(AA697,Cashflow_A!$K$1:$AE$1,0))*AA698</f>
        <v>0</v>
      </c>
      <c r="AB699" s="365" cm="1">
        <f t="array" aca="1" ref="AB699" ca="1">INDEX(INDIRECT($D699),,MATCH(AB697,Cashflow_A!$K$1:$AE$1,0))*AB698</f>
        <v>0</v>
      </c>
      <c r="AC699" s="365" cm="1">
        <f t="array" aca="1" ref="AC699" ca="1">INDEX(INDIRECT($D699),,MATCH(AC697,Cashflow_A!$K$1:$AE$1,0))*AC698</f>
        <v>0</v>
      </c>
      <c r="AD699" s="365" cm="1">
        <f t="array" aca="1" ref="AD699" ca="1">INDEX(INDIRECT($D699),,MATCH(AD697,Cashflow_A!$K$1:$AE$1,0))*AD698</f>
        <v>0</v>
      </c>
      <c r="AE699" s="365" cm="1">
        <f t="array" aca="1" ref="AE699" ca="1">INDEX(INDIRECT($D699),,MATCH(AE697,Cashflow_A!$K$1:$AE$1,0))*AE698</f>
        <v>0</v>
      </c>
    </row>
    <row r="700" spans="1:35" s="2" customFormat="1" ht="15" hidden="1" outlineLevel="1" x14ac:dyDescent="0.3">
      <c r="C700" s="355" t="s">
        <v>31</v>
      </c>
      <c r="D700" s="2" t="str">
        <f>CONCATENATE(C700,"_Cost")</f>
        <v>K_Cost</v>
      </c>
      <c r="G700" s="2" t="s">
        <v>611</v>
      </c>
      <c r="H700" s="2" t="s">
        <v>606</v>
      </c>
      <c r="J700" s="358"/>
      <c r="K700" s="359" cm="1">
        <f t="array" aca="1" ref="K700" ca="1">INDEX(INDIRECT($D700),,MATCH(K697,Cashflow_A!$K$1:$AE$1,0))*K698</f>
        <v>0</v>
      </c>
      <c r="L700" s="365" cm="1">
        <f t="array" aca="1" ref="L700" ca="1">INDEX(INDIRECT($D700),,MATCH(L697,Cashflow_A!$K$1:$AE$1,0))*L698</f>
        <v>0</v>
      </c>
      <c r="M700" s="365" cm="1">
        <f t="array" aca="1" ref="M700" ca="1">INDEX(INDIRECT($D700),,MATCH(M697,Cashflow_A!$K$1:$AE$1,0))*M698</f>
        <v>0</v>
      </c>
      <c r="N700" s="365" cm="1">
        <f t="array" aca="1" ref="N700" ca="1">INDEX(INDIRECT($D700),,MATCH(N697,Cashflow_A!$K$1:$AE$1,0))*N698</f>
        <v>0</v>
      </c>
      <c r="O700" s="365" cm="1">
        <f t="array" aca="1" ref="O700" ca="1">INDEX(INDIRECT($D700),,MATCH(O697,Cashflow_A!$K$1:$AE$1,0))*O698</f>
        <v>0</v>
      </c>
      <c r="P700" s="365" cm="1">
        <f t="array" aca="1" ref="P700" ca="1">INDEX(INDIRECT($D700),,MATCH(P697,Cashflow_A!$K$1:$AE$1,0))*P698</f>
        <v>0</v>
      </c>
      <c r="Q700" s="365" cm="1">
        <f t="array" aca="1" ref="Q700" ca="1">INDEX(INDIRECT($D700),,MATCH(Q697,Cashflow_A!$K$1:$AE$1,0))*Q698</f>
        <v>0</v>
      </c>
      <c r="R700" s="365" cm="1">
        <f t="array" aca="1" ref="R700" ca="1">INDEX(INDIRECT($D700),,MATCH(R697,Cashflow_A!$K$1:$AE$1,0))*R698</f>
        <v>0</v>
      </c>
      <c r="S700" s="365" cm="1">
        <f t="array" aca="1" ref="S700" ca="1">INDEX(INDIRECT($D700),,MATCH(S697,Cashflow_A!$K$1:$AE$1,0))*S698</f>
        <v>0</v>
      </c>
      <c r="T700" s="365" cm="1">
        <f t="array" aca="1" ref="T700" ca="1">INDEX(INDIRECT($D700),,MATCH(T697,Cashflow_A!$K$1:$AE$1,0))*T698</f>
        <v>0</v>
      </c>
      <c r="U700" s="365" cm="1">
        <f t="array" aca="1" ref="U700" ca="1">INDEX(INDIRECT($D700),,MATCH(U697,Cashflow_A!$K$1:$AE$1,0))*U698</f>
        <v>0</v>
      </c>
      <c r="V700" s="365" cm="1">
        <f t="array" aca="1" ref="V700" ca="1">INDEX(INDIRECT($D700),,MATCH(V697,Cashflow_A!$K$1:$AE$1,0))*V698</f>
        <v>0</v>
      </c>
      <c r="W700" s="365" cm="1">
        <f t="array" aca="1" ref="W700" ca="1">INDEX(INDIRECT($D700),,MATCH(W697,Cashflow_A!$K$1:$AE$1,0))*W698</f>
        <v>0</v>
      </c>
      <c r="X700" s="365" cm="1">
        <f t="array" aca="1" ref="X700" ca="1">INDEX(INDIRECT($D700),,MATCH(X697,Cashflow_A!$K$1:$AE$1,0))*X698</f>
        <v>0</v>
      </c>
      <c r="Y700" s="365" cm="1">
        <f t="array" aca="1" ref="Y700" ca="1">INDEX(INDIRECT($D700),,MATCH(Y697,Cashflow_A!$K$1:$AE$1,0))*Y698</f>
        <v>0</v>
      </c>
      <c r="Z700" s="365" cm="1">
        <f t="array" aca="1" ref="Z700" ca="1">INDEX(INDIRECT($D700),,MATCH(Z697,Cashflow_A!$K$1:$AE$1,0))*Z698</f>
        <v>0</v>
      </c>
      <c r="AA700" s="365" cm="1">
        <f t="array" aca="1" ref="AA700" ca="1">INDEX(INDIRECT($D700),,MATCH(AA697,Cashflow_A!$K$1:$AE$1,0))*AA698</f>
        <v>0</v>
      </c>
      <c r="AB700" s="365" cm="1">
        <f t="array" aca="1" ref="AB700" ca="1">INDEX(INDIRECT($D700),,MATCH(AB697,Cashflow_A!$K$1:$AE$1,0))*AB698</f>
        <v>0</v>
      </c>
      <c r="AC700" s="365" cm="1">
        <f t="array" aca="1" ref="AC700" ca="1">INDEX(INDIRECT($D700),,MATCH(AC697,Cashflow_A!$K$1:$AE$1,0))*AC698</f>
        <v>0</v>
      </c>
      <c r="AD700" s="365" cm="1">
        <f t="array" aca="1" ref="AD700" ca="1">INDEX(INDIRECT($D700),,MATCH(AD697,Cashflow_A!$K$1:$AE$1,0))*AD698</f>
        <v>0</v>
      </c>
      <c r="AE700" s="365" cm="1">
        <f t="array" aca="1" ref="AE700" ca="1">INDEX(INDIRECT($D700),,MATCH(AE697,Cashflow_A!$K$1:$AE$1,0))*AE698</f>
        <v>0</v>
      </c>
    </row>
    <row r="701" spans="1:35" s="2" customFormat="1" ht="15" hidden="1" outlineLevel="1" x14ac:dyDescent="0.3">
      <c r="C701" s="355" t="s">
        <v>31</v>
      </c>
      <c r="D701" s="2" t="str">
        <f>CONCATENATE(C701,"_Net_Revenue")</f>
        <v>K_Net_Revenue</v>
      </c>
      <c r="H701" s="2" t="s">
        <v>607</v>
      </c>
      <c r="J701" s="358"/>
      <c r="K701" s="359" cm="1">
        <f t="array" aca="1" ref="K701" ca="1">INDEX(INDIRECT($D701),,MATCH(K697,Cashflow_A!$K$1:$AE$1,0))*K698</f>
        <v>0</v>
      </c>
      <c r="L701" s="365" cm="1">
        <f t="array" aca="1" ref="L701" ca="1">INDEX(INDIRECT($D701),,MATCH(L697,Cashflow_A!$K$1:$AE$1,0))*L698</f>
        <v>0</v>
      </c>
      <c r="M701" s="365" cm="1">
        <f t="array" aca="1" ref="M701" ca="1">INDEX(INDIRECT($D701),,MATCH(M697,Cashflow_A!$K$1:$AE$1,0))*M698</f>
        <v>0</v>
      </c>
      <c r="N701" s="365" cm="1">
        <f t="array" aca="1" ref="N701" ca="1">INDEX(INDIRECT($D701),,MATCH(N697,Cashflow_A!$K$1:$AE$1,0))*N698</f>
        <v>0</v>
      </c>
      <c r="O701" s="365" cm="1">
        <f t="array" aca="1" ref="O701" ca="1">INDEX(INDIRECT($D701),,MATCH(O697,Cashflow_A!$K$1:$AE$1,0))*O698</f>
        <v>0</v>
      </c>
      <c r="P701" s="365" cm="1">
        <f t="array" aca="1" ref="P701" ca="1">INDEX(INDIRECT($D701),,MATCH(P697,Cashflow_A!$K$1:$AE$1,0))*P698</f>
        <v>0</v>
      </c>
      <c r="Q701" s="365" cm="1">
        <f t="array" aca="1" ref="Q701" ca="1">INDEX(INDIRECT($D701),,MATCH(Q697,Cashflow_A!$K$1:$AE$1,0))*Q698</f>
        <v>0</v>
      </c>
      <c r="R701" s="365" cm="1">
        <f t="array" aca="1" ref="R701" ca="1">INDEX(INDIRECT($D701),,MATCH(R697,Cashflow_A!$K$1:$AE$1,0))*R698</f>
        <v>0</v>
      </c>
      <c r="S701" s="365" cm="1">
        <f t="array" aca="1" ref="S701" ca="1">INDEX(INDIRECT($D701),,MATCH(S697,Cashflow_A!$K$1:$AE$1,0))*S698</f>
        <v>0</v>
      </c>
      <c r="T701" s="365" cm="1">
        <f t="array" aca="1" ref="T701" ca="1">INDEX(INDIRECT($D701),,MATCH(T697,Cashflow_A!$K$1:$AE$1,0))*T698</f>
        <v>0</v>
      </c>
      <c r="U701" s="365" cm="1">
        <f t="array" aca="1" ref="U701" ca="1">INDEX(INDIRECT($D701),,MATCH(U697,Cashflow_A!$K$1:$AE$1,0))*U698</f>
        <v>0</v>
      </c>
      <c r="V701" s="365" cm="1">
        <f t="array" aca="1" ref="V701" ca="1">INDEX(INDIRECT($D701),,MATCH(V697,Cashflow_A!$K$1:$AE$1,0))*V698</f>
        <v>0</v>
      </c>
      <c r="W701" s="365" cm="1">
        <f t="array" aca="1" ref="W701" ca="1">INDEX(INDIRECT($D701),,MATCH(W697,Cashflow_A!$K$1:$AE$1,0))*W698</f>
        <v>0</v>
      </c>
      <c r="X701" s="365" cm="1">
        <f t="array" aca="1" ref="X701" ca="1">INDEX(INDIRECT($D701),,MATCH(X697,Cashflow_A!$K$1:$AE$1,0))*X698</f>
        <v>0</v>
      </c>
      <c r="Y701" s="365" cm="1">
        <f t="array" aca="1" ref="Y701" ca="1">INDEX(INDIRECT($D701),,MATCH(Y697,Cashflow_A!$K$1:$AE$1,0))*Y698</f>
        <v>0</v>
      </c>
      <c r="Z701" s="365" cm="1">
        <f t="array" aca="1" ref="Z701" ca="1">INDEX(INDIRECT($D701),,MATCH(Z697,Cashflow_A!$K$1:$AE$1,0))*Z698</f>
        <v>0</v>
      </c>
      <c r="AA701" s="365" cm="1">
        <f t="array" aca="1" ref="AA701" ca="1">INDEX(INDIRECT($D701),,MATCH(AA697,Cashflow_A!$K$1:$AE$1,0))*AA698</f>
        <v>0</v>
      </c>
      <c r="AB701" s="365" cm="1">
        <f t="array" aca="1" ref="AB701" ca="1">INDEX(INDIRECT($D701),,MATCH(AB697,Cashflow_A!$K$1:$AE$1,0))*AB698</f>
        <v>0</v>
      </c>
      <c r="AC701" s="365" cm="1">
        <f t="array" aca="1" ref="AC701" ca="1">INDEX(INDIRECT($D701),,MATCH(AC697,Cashflow_A!$K$1:$AE$1,0))*AC698</f>
        <v>0</v>
      </c>
      <c r="AD701" s="365" cm="1">
        <f t="array" aca="1" ref="AD701" ca="1">INDEX(INDIRECT($D701),,MATCH(AD697,Cashflow_A!$K$1:$AE$1,0))*AD698</f>
        <v>0</v>
      </c>
      <c r="AE701" s="365" cm="1">
        <f t="array" aca="1" ref="AE701" ca="1">INDEX(INDIRECT($D701),,MATCH(AE697,Cashflow_A!$K$1:$AE$1,0))*AE698</f>
        <v>0</v>
      </c>
    </row>
    <row r="702" spans="1:35" s="2" customFormat="1" ht="15" hidden="1" outlineLevel="1" x14ac:dyDescent="0.3">
      <c r="C702" s="355"/>
      <c r="J702" s="358"/>
    </row>
    <row r="703" spans="1:35" s="12" customFormat="1" hidden="1" outlineLevel="1" x14ac:dyDescent="0.3">
      <c r="A703" s="2"/>
      <c r="B703" s="2"/>
      <c r="C703" s="355"/>
      <c r="D703" s="2" t="s">
        <v>602</v>
      </c>
      <c r="E703" s="356" t="s">
        <v>603</v>
      </c>
      <c r="F703" s="357">
        <v>7</v>
      </c>
      <c r="G703" s="2"/>
      <c r="I703" s="2"/>
      <c r="J703" s="358"/>
      <c r="K703" s="359">
        <f>IF(K$1&gt;=$F703,K$1-$F703,0)</f>
        <v>0</v>
      </c>
      <c r="L703" s="365">
        <f>IF(L$1&gt;=$F703,L$1-$F703,0)</f>
        <v>0</v>
      </c>
      <c r="M703" s="365">
        <f t="shared" ref="M703:AE703" si="200">IF(M$1&gt;=$F703,M$1-$F703,0)</f>
        <v>0</v>
      </c>
      <c r="N703" s="365">
        <f t="shared" si="200"/>
        <v>0</v>
      </c>
      <c r="O703" s="365">
        <f t="shared" si="200"/>
        <v>0</v>
      </c>
      <c r="P703" s="365">
        <f t="shared" si="200"/>
        <v>0</v>
      </c>
      <c r="Q703" s="365">
        <f t="shared" si="200"/>
        <v>0</v>
      </c>
      <c r="R703" s="365">
        <f t="shared" si="200"/>
        <v>0</v>
      </c>
      <c r="S703" s="365">
        <f t="shared" si="200"/>
        <v>1</v>
      </c>
      <c r="T703" s="365">
        <f t="shared" si="200"/>
        <v>2</v>
      </c>
      <c r="U703" s="365">
        <f t="shared" si="200"/>
        <v>3</v>
      </c>
      <c r="V703" s="365">
        <f t="shared" si="200"/>
        <v>4</v>
      </c>
      <c r="W703" s="365">
        <f t="shared" si="200"/>
        <v>5</v>
      </c>
      <c r="X703" s="365">
        <f t="shared" si="200"/>
        <v>6</v>
      </c>
      <c r="Y703" s="365">
        <f t="shared" si="200"/>
        <v>7</v>
      </c>
      <c r="Z703" s="365">
        <f t="shared" si="200"/>
        <v>8</v>
      </c>
      <c r="AA703" s="365">
        <f t="shared" si="200"/>
        <v>9</v>
      </c>
      <c r="AB703" s="365">
        <f t="shared" si="200"/>
        <v>10</v>
      </c>
      <c r="AC703" s="365">
        <f t="shared" si="200"/>
        <v>11</v>
      </c>
      <c r="AD703" s="365">
        <f t="shared" si="200"/>
        <v>12</v>
      </c>
      <c r="AE703" s="365">
        <f t="shared" si="200"/>
        <v>13</v>
      </c>
      <c r="AF703" s="2"/>
      <c r="AG703" s="2"/>
      <c r="AH703" s="2"/>
      <c r="AI703" s="2"/>
    </row>
    <row r="704" spans="1:35" s="12" customFormat="1" hidden="1" outlineLevel="1" x14ac:dyDescent="0.3">
      <c r="A704" s="2"/>
      <c r="B704" s="2"/>
      <c r="C704" s="355" t="s">
        <v>31</v>
      </c>
      <c r="D704" s="2" t="str">
        <f>CONCATENATE("Hectares year ",F703)</f>
        <v>Hectares year 7</v>
      </c>
      <c r="E704" s="356" t="s">
        <v>604</v>
      </c>
      <c r="F704" s="357">
        <f>SUMIFS(Project_Hectare!$G$12:$G$381,Project_Hectare!$C$12:$C$381,C704,Project_Hectare!$E$12:$E$381,D704)</f>
        <v>0</v>
      </c>
      <c r="G704" s="2"/>
      <c r="I704" s="2"/>
      <c r="J704" s="358"/>
      <c r="K704" s="359">
        <f>IF(K$1&gt;=$F703,$F704,0)</f>
        <v>0</v>
      </c>
      <c r="L704" s="365">
        <f t="shared" ref="L704:AE704" si="201">IF(L$1&gt;=$F703,$F704,0)</f>
        <v>0</v>
      </c>
      <c r="M704" s="365">
        <f t="shared" si="201"/>
        <v>0</v>
      </c>
      <c r="N704" s="365">
        <f t="shared" si="201"/>
        <v>0</v>
      </c>
      <c r="O704" s="365">
        <f t="shared" si="201"/>
        <v>0</v>
      </c>
      <c r="P704" s="365">
        <f t="shared" si="201"/>
        <v>0</v>
      </c>
      <c r="Q704" s="365">
        <f t="shared" si="201"/>
        <v>0</v>
      </c>
      <c r="R704" s="365">
        <f t="shared" si="201"/>
        <v>0</v>
      </c>
      <c r="S704" s="365">
        <f t="shared" si="201"/>
        <v>0</v>
      </c>
      <c r="T704" s="365">
        <f t="shared" si="201"/>
        <v>0</v>
      </c>
      <c r="U704" s="365">
        <f t="shared" si="201"/>
        <v>0</v>
      </c>
      <c r="V704" s="365">
        <f t="shared" si="201"/>
        <v>0</v>
      </c>
      <c r="W704" s="365">
        <f t="shared" si="201"/>
        <v>0</v>
      </c>
      <c r="X704" s="365">
        <f t="shared" si="201"/>
        <v>0</v>
      </c>
      <c r="Y704" s="365">
        <f t="shared" si="201"/>
        <v>0</v>
      </c>
      <c r="Z704" s="365">
        <f t="shared" si="201"/>
        <v>0</v>
      </c>
      <c r="AA704" s="365">
        <f t="shared" si="201"/>
        <v>0</v>
      </c>
      <c r="AB704" s="365">
        <f t="shared" si="201"/>
        <v>0</v>
      </c>
      <c r="AC704" s="365">
        <f t="shared" si="201"/>
        <v>0</v>
      </c>
      <c r="AD704" s="365">
        <f t="shared" si="201"/>
        <v>0</v>
      </c>
      <c r="AE704" s="365">
        <f t="shared" si="201"/>
        <v>0</v>
      </c>
      <c r="AF704" s="2"/>
      <c r="AG704" s="2"/>
      <c r="AH704" s="2"/>
      <c r="AI704" s="2"/>
    </row>
    <row r="705" spans="1:35" s="2" customFormat="1" ht="15" hidden="1" outlineLevel="1" x14ac:dyDescent="0.3">
      <c r="C705" s="355" t="s">
        <v>31</v>
      </c>
      <c r="D705" s="2" t="str">
        <f>CONCATENATE(C705,"_Revenue")</f>
        <v>K_Revenue</v>
      </c>
      <c r="G705" s="2" t="s">
        <v>610</v>
      </c>
      <c r="H705" s="2" t="s">
        <v>605</v>
      </c>
      <c r="J705" s="358"/>
      <c r="K705" s="359" cm="1">
        <f t="array" aca="1" ref="K705" ca="1">INDEX(INDIRECT($D705),,MATCH(K703,Cashflow_A!$K$1:$AE$1,0))*K704</f>
        <v>0</v>
      </c>
      <c r="L705" s="365" cm="1">
        <f t="array" aca="1" ref="L705" ca="1">INDEX(INDIRECT($D705),,MATCH(L703,Cashflow_A!$K$1:$AE$1,0))*L704</f>
        <v>0</v>
      </c>
      <c r="M705" s="365" cm="1">
        <f t="array" aca="1" ref="M705" ca="1">INDEX(INDIRECT($D705),,MATCH(M703,Cashflow_A!$K$1:$AE$1,0))*M704</f>
        <v>0</v>
      </c>
      <c r="N705" s="365" cm="1">
        <f t="array" aca="1" ref="N705" ca="1">INDEX(INDIRECT($D705),,MATCH(N703,Cashflow_A!$K$1:$AE$1,0))*N704</f>
        <v>0</v>
      </c>
      <c r="O705" s="365" cm="1">
        <f t="array" aca="1" ref="O705" ca="1">INDEX(INDIRECT($D705),,MATCH(O703,Cashflow_A!$K$1:$AE$1,0))*O704</f>
        <v>0</v>
      </c>
      <c r="P705" s="365" cm="1">
        <f t="array" aca="1" ref="P705" ca="1">INDEX(INDIRECT($D705),,MATCH(P703,Cashflow_A!$K$1:$AE$1,0))*P704</f>
        <v>0</v>
      </c>
      <c r="Q705" s="365" cm="1">
        <f t="array" aca="1" ref="Q705" ca="1">INDEX(INDIRECT($D705),,MATCH(Q703,Cashflow_A!$K$1:$AE$1,0))*Q704</f>
        <v>0</v>
      </c>
      <c r="R705" s="365" cm="1">
        <f t="array" aca="1" ref="R705" ca="1">INDEX(INDIRECT($D705),,MATCH(R703,Cashflow_A!$K$1:$AE$1,0))*R704</f>
        <v>0</v>
      </c>
      <c r="S705" s="365" cm="1">
        <f t="array" aca="1" ref="S705" ca="1">INDEX(INDIRECT($D705),,MATCH(S703,Cashflow_A!$K$1:$AE$1,0))*S704</f>
        <v>0</v>
      </c>
      <c r="T705" s="365" cm="1">
        <f t="array" aca="1" ref="T705" ca="1">INDEX(INDIRECT($D705),,MATCH(T703,Cashflow_A!$K$1:$AE$1,0))*T704</f>
        <v>0</v>
      </c>
      <c r="U705" s="365" cm="1">
        <f t="array" aca="1" ref="U705" ca="1">INDEX(INDIRECT($D705),,MATCH(U703,Cashflow_A!$K$1:$AE$1,0))*U704</f>
        <v>0</v>
      </c>
      <c r="V705" s="365" cm="1">
        <f t="array" aca="1" ref="V705" ca="1">INDEX(INDIRECT($D705),,MATCH(V703,Cashflow_A!$K$1:$AE$1,0))*V704</f>
        <v>0</v>
      </c>
      <c r="W705" s="365" cm="1">
        <f t="array" aca="1" ref="W705" ca="1">INDEX(INDIRECT($D705),,MATCH(W703,Cashflow_A!$K$1:$AE$1,0))*W704</f>
        <v>0</v>
      </c>
      <c r="X705" s="365" cm="1">
        <f t="array" aca="1" ref="X705" ca="1">INDEX(INDIRECT($D705),,MATCH(X703,Cashflow_A!$K$1:$AE$1,0))*X704</f>
        <v>0</v>
      </c>
      <c r="Y705" s="365" cm="1">
        <f t="array" aca="1" ref="Y705" ca="1">INDEX(INDIRECT($D705),,MATCH(Y703,Cashflow_A!$K$1:$AE$1,0))*Y704</f>
        <v>0</v>
      </c>
      <c r="Z705" s="365" cm="1">
        <f t="array" aca="1" ref="Z705" ca="1">INDEX(INDIRECT($D705),,MATCH(Z703,Cashflow_A!$K$1:$AE$1,0))*Z704</f>
        <v>0</v>
      </c>
      <c r="AA705" s="365" cm="1">
        <f t="array" aca="1" ref="AA705" ca="1">INDEX(INDIRECT($D705),,MATCH(AA703,Cashflow_A!$K$1:$AE$1,0))*AA704</f>
        <v>0</v>
      </c>
      <c r="AB705" s="365" cm="1">
        <f t="array" aca="1" ref="AB705" ca="1">INDEX(INDIRECT($D705),,MATCH(AB703,Cashflow_A!$K$1:$AE$1,0))*AB704</f>
        <v>0</v>
      </c>
      <c r="AC705" s="365" cm="1">
        <f t="array" aca="1" ref="AC705" ca="1">INDEX(INDIRECT($D705),,MATCH(AC703,Cashflow_A!$K$1:$AE$1,0))*AC704</f>
        <v>0</v>
      </c>
      <c r="AD705" s="365" cm="1">
        <f t="array" aca="1" ref="AD705" ca="1">INDEX(INDIRECT($D705),,MATCH(AD703,Cashflow_A!$K$1:$AE$1,0))*AD704</f>
        <v>0</v>
      </c>
      <c r="AE705" s="365" cm="1">
        <f t="array" aca="1" ref="AE705" ca="1">INDEX(INDIRECT($D705),,MATCH(AE703,Cashflow_A!$K$1:$AE$1,0))*AE704</f>
        <v>0</v>
      </c>
    </row>
    <row r="706" spans="1:35" s="2" customFormat="1" ht="15" hidden="1" outlineLevel="1" x14ac:dyDescent="0.3">
      <c r="C706" s="355" t="s">
        <v>31</v>
      </c>
      <c r="D706" s="2" t="str">
        <f>CONCATENATE(C706,"_Cost")</f>
        <v>K_Cost</v>
      </c>
      <c r="G706" s="2" t="s">
        <v>611</v>
      </c>
      <c r="H706" s="2" t="s">
        <v>606</v>
      </c>
      <c r="J706" s="358"/>
      <c r="K706" s="359" cm="1">
        <f t="array" aca="1" ref="K706" ca="1">INDEX(INDIRECT($D706),,MATCH(K703,Cashflow_A!$K$1:$AE$1,0))*K704</f>
        <v>0</v>
      </c>
      <c r="L706" s="365" cm="1">
        <f t="array" aca="1" ref="L706" ca="1">INDEX(INDIRECT($D706),,MATCH(L703,Cashflow_A!$K$1:$AE$1,0))*L704</f>
        <v>0</v>
      </c>
      <c r="M706" s="365" cm="1">
        <f t="array" aca="1" ref="M706" ca="1">INDEX(INDIRECT($D706),,MATCH(M703,Cashflow_A!$K$1:$AE$1,0))*M704</f>
        <v>0</v>
      </c>
      <c r="N706" s="365" cm="1">
        <f t="array" aca="1" ref="N706" ca="1">INDEX(INDIRECT($D706),,MATCH(N703,Cashflow_A!$K$1:$AE$1,0))*N704</f>
        <v>0</v>
      </c>
      <c r="O706" s="365" cm="1">
        <f t="array" aca="1" ref="O706" ca="1">INDEX(INDIRECT($D706),,MATCH(O703,Cashflow_A!$K$1:$AE$1,0))*O704</f>
        <v>0</v>
      </c>
      <c r="P706" s="365" cm="1">
        <f t="array" aca="1" ref="P706" ca="1">INDEX(INDIRECT($D706),,MATCH(P703,Cashflow_A!$K$1:$AE$1,0))*P704</f>
        <v>0</v>
      </c>
      <c r="Q706" s="365" cm="1">
        <f t="array" aca="1" ref="Q706" ca="1">INDEX(INDIRECT($D706),,MATCH(Q703,Cashflow_A!$K$1:$AE$1,0))*Q704</f>
        <v>0</v>
      </c>
      <c r="R706" s="365" cm="1">
        <f t="array" aca="1" ref="R706" ca="1">INDEX(INDIRECT($D706),,MATCH(R703,Cashflow_A!$K$1:$AE$1,0))*R704</f>
        <v>0</v>
      </c>
      <c r="S706" s="365" cm="1">
        <f t="array" aca="1" ref="S706" ca="1">INDEX(INDIRECT($D706),,MATCH(S703,Cashflow_A!$K$1:$AE$1,0))*S704</f>
        <v>0</v>
      </c>
      <c r="T706" s="365" cm="1">
        <f t="array" aca="1" ref="T706" ca="1">INDEX(INDIRECT($D706),,MATCH(T703,Cashflow_A!$K$1:$AE$1,0))*T704</f>
        <v>0</v>
      </c>
      <c r="U706" s="365" cm="1">
        <f t="array" aca="1" ref="U706" ca="1">INDEX(INDIRECT($D706),,MATCH(U703,Cashflow_A!$K$1:$AE$1,0))*U704</f>
        <v>0</v>
      </c>
      <c r="V706" s="365" cm="1">
        <f t="array" aca="1" ref="V706" ca="1">INDEX(INDIRECT($D706),,MATCH(V703,Cashflow_A!$K$1:$AE$1,0))*V704</f>
        <v>0</v>
      </c>
      <c r="W706" s="365" cm="1">
        <f t="array" aca="1" ref="W706" ca="1">INDEX(INDIRECT($D706),,MATCH(W703,Cashflow_A!$K$1:$AE$1,0))*W704</f>
        <v>0</v>
      </c>
      <c r="X706" s="365" cm="1">
        <f t="array" aca="1" ref="X706" ca="1">INDEX(INDIRECT($D706),,MATCH(X703,Cashflow_A!$K$1:$AE$1,0))*X704</f>
        <v>0</v>
      </c>
      <c r="Y706" s="365" cm="1">
        <f t="array" aca="1" ref="Y706" ca="1">INDEX(INDIRECT($D706),,MATCH(Y703,Cashflow_A!$K$1:$AE$1,0))*Y704</f>
        <v>0</v>
      </c>
      <c r="Z706" s="365" cm="1">
        <f t="array" aca="1" ref="Z706" ca="1">INDEX(INDIRECT($D706),,MATCH(Z703,Cashflow_A!$K$1:$AE$1,0))*Z704</f>
        <v>0</v>
      </c>
      <c r="AA706" s="365" cm="1">
        <f t="array" aca="1" ref="AA706" ca="1">INDEX(INDIRECT($D706),,MATCH(AA703,Cashflow_A!$K$1:$AE$1,0))*AA704</f>
        <v>0</v>
      </c>
      <c r="AB706" s="365" cm="1">
        <f t="array" aca="1" ref="AB706" ca="1">INDEX(INDIRECT($D706),,MATCH(AB703,Cashflow_A!$K$1:$AE$1,0))*AB704</f>
        <v>0</v>
      </c>
      <c r="AC706" s="365" cm="1">
        <f t="array" aca="1" ref="AC706" ca="1">INDEX(INDIRECT($D706),,MATCH(AC703,Cashflow_A!$K$1:$AE$1,0))*AC704</f>
        <v>0</v>
      </c>
      <c r="AD706" s="365" cm="1">
        <f t="array" aca="1" ref="AD706" ca="1">INDEX(INDIRECT($D706),,MATCH(AD703,Cashflow_A!$K$1:$AE$1,0))*AD704</f>
        <v>0</v>
      </c>
      <c r="AE706" s="365" cm="1">
        <f t="array" aca="1" ref="AE706" ca="1">INDEX(INDIRECT($D706),,MATCH(AE703,Cashflow_A!$K$1:$AE$1,0))*AE704</f>
        <v>0</v>
      </c>
    </row>
    <row r="707" spans="1:35" s="2" customFormat="1" ht="15" hidden="1" outlineLevel="1" x14ac:dyDescent="0.3">
      <c r="C707" s="355" t="s">
        <v>31</v>
      </c>
      <c r="D707" s="2" t="str">
        <f>CONCATENATE(C707,"_Net_Revenue")</f>
        <v>K_Net_Revenue</v>
      </c>
      <c r="H707" s="2" t="s">
        <v>607</v>
      </c>
      <c r="J707" s="358"/>
      <c r="K707" s="359" cm="1">
        <f t="array" aca="1" ref="K707" ca="1">INDEX(INDIRECT($D707),,MATCH(K703,Cashflow_A!$K$1:$AE$1,0))*K704</f>
        <v>0</v>
      </c>
      <c r="L707" s="365" cm="1">
        <f t="array" aca="1" ref="L707" ca="1">INDEX(INDIRECT($D707),,MATCH(L703,Cashflow_A!$K$1:$AE$1,0))*L704</f>
        <v>0</v>
      </c>
      <c r="M707" s="365" cm="1">
        <f t="array" aca="1" ref="M707" ca="1">INDEX(INDIRECT($D707),,MATCH(M703,Cashflow_A!$K$1:$AE$1,0))*M704</f>
        <v>0</v>
      </c>
      <c r="N707" s="365" cm="1">
        <f t="array" aca="1" ref="N707" ca="1">INDEX(INDIRECT($D707),,MATCH(N703,Cashflow_A!$K$1:$AE$1,0))*N704</f>
        <v>0</v>
      </c>
      <c r="O707" s="365" cm="1">
        <f t="array" aca="1" ref="O707" ca="1">INDEX(INDIRECT($D707),,MATCH(O703,Cashflow_A!$K$1:$AE$1,0))*O704</f>
        <v>0</v>
      </c>
      <c r="P707" s="365" cm="1">
        <f t="array" aca="1" ref="P707" ca="1">INDEX(INDIRECT($D707),,MATCH(P703,Cashflow_A!$K$1:$AE$1,0))*P704</f>
        <v>0</v>
      </c>
      <c r="Q707" s="365" cm="1">
        <f t="array" aca="1" ref="Q707" ca="1">INDEX(INDIRECT($D707),,MATCH(Q703,Cashflow_A!$K$1:$AE$1,0))*Q704</f>
        <v>0</v>
      </c>
      <c r="R707" s="365" cm="1">
        <f t="array" aca="1" ref="R707" ca="1">INDEX(INDIRECT($D707),,MATCH(R703,Cashflow_A!$K$1:$AE$1,0))*R704</f>
        <v>0</v>
      </c>
      <c r="S707" s="365" cm="1">
        <f t="array" aca="1" ref="S707" ca="1">INDEX(INDIRECT($D707),,MATCH(S703,Cashflow_A!$K$1:$AE$1,0))*S704</f>
        <v>0</v>
      </c>
      <c r="T707" s="365" cm="1">
        <f t="array" aca="1" ref="T707" ca="1">INDEX(INDIRECT($D707),,MATCH(T703,Cashflow_A!$K$1:$AE$1,0))*T704</f>
        <v>0</v>
      </c>
      <c r="U707" s="365" cm="1">
        <f t="array" aca="1" ref="U707" ca="1">INDEX(INDIRECT($D707),,MATCH(U703,Cashflow_A!$K$1:$AE$1,0))*U704</f>
        <v>0</v>
      </c>
      <c r="V707" s="365" cm="1">
        <f t="array" aca="1" ref="V707" ca="1">INDEX(INDIRECT($D707),,MATCH(V703,Cashflow_A!$K$1:$AE$1,0))*V704</f>
        <v>0</v>
      </c>
      <c r="W707" s="365" cm="1">
        <f t="array" aca="1" ref="W707" ca="1">INDEX(INDIRECT($D707),,MATCH(W703,Cashflow_A!$K$1:$AE$1,0))*W704</f>
        <v>0</v>
      </c>
      <c r="X707" s="365" cm="1">
        <f t="array" aca="1" ref="X707" ca="1">INDEX(INDIRECT($D707),,MATCH(X703,Cashflow_A!$K$1:$AE$1,0))*X704</f>
        <v>0</v>
      </c>
      <c r="Y707" s="365" cm="1">
        <f t="array" aca="1" ref="Y707" ca="1">INDEX(INDIRECT($D707),,MATCH(Y703,Cashflow_A!$K$1:$AE$1,0))*Y704</f>
        <v>0</v>
      </c>
      <c r="Z707" s="365" cm="1">
        <f t="array" aca="1" ref="Z707" ca="1">INDEX(INDIRECT($D707),,MATCH(Z703,Cashflow_A!$K$1:$AE$1,0))*Z704</f>
        <v>0</v>
      </c>
      <c r="AA707" s="365" cm="1">
        <f t="array" aca="1" ref="AA707" ca="1">INDEX(INDIRECT($D707),,MATCH(AA703,Cashflow_A!$K$1:$AE$1,0))*AA704</f>
        <v>0</v>
      </c>
      <c r="AB707" s="365" cm="1">
        <f t="array" aca="1" ref="AB707" ca="1">INDEX(INDIRECT($D707),,MATCH(AB703,Cashflow_A!$K$1:$AE$1,0))*AB704</f>
        <v>0</v>
      </c>
      <c r="AC707" s="365" cm="1">
        <f t="array" aca="1" ref="AC707" ca="1">INDEX(INDIRECT($D707),,MATCH(AC703,Cashflow_A!$K$1:$AE$1,0))*AC704</f>
        <v>0</v>
      </c>
      <c r="AD707" s="365" cm="1">
        <f t="array" aca="1" ref="AD707" ca="1">INDEX(INDIRECT($D707),,MATCH(AD703,Cashflow_A!$K$1:$AE$1,0))*AD704</f>
        <v>0</v>
      </c>
      <c r="AE707" s="365" cm="1">
        <f t="array" aca="1" ref="AE707" ca="1">INDEX(INDIRECT($D707),,MATCH(AE703,Cashflow_A!$K$1:$AE$1,0))*AE704</f>
        <v>0</v>
      </c>
    </row>
    <row r="708" spans="1:35" s="2" customFormat="1" ht="15" hidden="1" outlineLevel="1" x14ac:dyDescent="0.3">
      <c r="C708" s="355"/>
      <c r="J708" s="358"/>
    </row>
    <row r="709" spans="1:35" s="12" customFormat="1" hidden="1" outlineLevel="1" x14ac:dyDescent="0.3">
      <c r="A709" s="2"/>
      <c r="B709" s="2"/>
      <c r="C709" s="355"/>
      <c r="D709" s="2" t="s">
        <v>602</v>
      </c>
      <c r="E709" s="356" t="s">
        <v>603</v>
      </c>
      <c r="F709" s="357">
        <v>8</v>
      </c>
      <c r="G709" s="2"/>
      <c r="I709" s="2"/>
      <c r="J709" s="358"/>
      <c r="K709" s="359">
        <f>IF(K$1&gt;=$F709,K$1-$F709,0)</f>
        <v>0</v>
      </c>
      <c r="L709" s="365">
        <f>IF(L$1&gt;=$F709,L$1-$F709,0)</f>
        <v>0</v>
      </c>
      <c r="M709" s="365">
        <f t="shared" ref="M709:AE709" si="202">IF(M$1&gt;=$F709,M$1-$F709,0)</f>
        <v>0</v>
      </c>
      <c r="N709" s="365">
        <f t="shared" si="202"/>
        <v>0</v>
      </c>
      <c r="O709" s="365">
        <f t="shared" si="202"/>
        <v>0</v>
      </c>
      <c r="P709" s="365">
        <f t="shared" si="202"/>
        <v>0</v>
      </c>
      <c r="Q709" s="365">
        <f t="shared" si="202"/>
        <v>0</v>
      </c>
      <c r="R709" s="365">
        <f t="shared" si="202"/>
        <v>0</v>
      </c>
      <c r="S709" s="365">
        <f t="shared" si="202"/>
        <v>0</v>
      </c>
      <c r="T709" s="365">
        <f t="shared" si="202"/>
        <v>1</v>
      </c>
      <c r="U709" s="365">
        <f t="shared" si="202"/>
        <v>2</v>
      </c>
      <c r="V709" s="365">
        <f t="shared" si="202"/>
        <v>3</v>
      </c>
      <c r="W709" s="365">
        <f t="shared" si="202"/>
        <v>4</v>
      </c>
      <c r="X709" s="365">
        <f t="shared" si="202"/>
        <v>5</v>
      </c>
      <c r="Y709" s="365">
        <f t="shared" si="202"/>
        <v>6</v>
      </c>
      <c r="Z709" s="365">
        <f t="shared" si="202"/>
        <v>7</v>
      </c>
      <c r="AA709" s="365">
        <f t="shared" si="202"/>
        <v>8</v>
      </c>
      <c r="AB709" s="365">
        <f t="shared" si="202"/>
        <v>9</v>
      </c>
      <c r="AC709" s="365">
        <f t="shared" si="202"/>
        <v>10</v>
      </c>
      <c r="AD709" s="365">
        <f t="shared" si="202"/>
        <v>11</v>
      </c>
      <c r="AE709" s="365">
        <f t="shared" si="202"/>
        <v>12</v>
      </c>
      <c r="AF709" s="2"/>
      <c r="AG709" s="2"/>
      <c r="AH709" s="2"/>
      <c r="AI709" s="2"/>
    </row>
    <row r="710" spans="1:35" s="12" customFormat="1" hidden="1" outlineLevel="1" x14ac:dyDescent="0.3">
      <c r="A710" s="2"/>
      <c r="B710" s="2"/>
      <c r="C710" s="355" t="s">
        <v>31</v>
      </c>
      <c r="D710" s="2" t="str">
        <f>CONCATENATE("Hectares year ",F709)</f>
        <v>Hectares year 8</v>
      </c>
      <c r="E710" s="356" t="s">
        <v>604</v>
      </c>
      <c r="F710" s="357">
        <f>SUMIFS(Project_Hectare!$G$12:$G$381,Project_Hectare!$C$12:$C$381,C710,Project_Hectare!$E$12:$E$381,D710)</f>
        <v>0</v>
      </c>
      <c r="G710" s="2"/>
      <c r="I710" s="2"/>
      <c r="J710" s="358"/>
      <c r="K710" s="359">
        <f>IF(K$1&gt;=$F709,$F710,0)</f>
        <v>0</v>
      </c>
      <c r="L710" s="365">
        <f t="shared" ref="L710:AE710" si="203">IF(L$1&gt;=$F709,$F710,0)</f>
        <v>0</v>
      </c>
      <c r="M710" s="365">
        <f t="shared" si="203"/>
        <v>0</v>
      </c>
      <c r="N710" s="365">
        <f t="shared" si="203"/>
        <v>0</v>
      </c>
      <c r="O710" s="365">
        <f t="shared" si="203"/>
        <v>0</v>
      </c>
      <c r="P710" s="365">
        <f t="shared" si="203"/>
        <v>0</v>
      </c>
      <c r="Q710" s="365">
        <f t="shared" si="203"/>
        <v>0</v>
      </c>
      <c r="R710" s="365">
        <f t="shared" si="203"/>
        <v>0</v>
      </c>
      <c r="S710" s="365">
        <f t="shared" si="203"/>
        <v>0</v>
      </c>
      <c r="T710" s="365">
        <f t="shared" si="203"/>
        <v>0</v>
      </c>
      <c r="U710" s="365">
        <f t="shared" si="203"/>
        <v>0</v>
      </c>
      <c r="V710" s="365">
        <f t="shared" si="203"/>
        <v>0</v>
      </c>
      <c r="W710" s="365">
        <f t="shared" si="203"/>
        <v>0</v>
      </c>
      <c r="X710" s="365">
        <f t="shared" si="203"/>
        <v>0</v>
      </c>
      <c r="Y710" s="365">
        <f t="shared" si="203"/>
        <v>0</v>
      </c>
      <c r="Z710" s="365">
        <f t="shared" si="203"/>
        <v>0</v>
      </c>
      <c r="AA710" s="365">
        <f t="shared" si="203"/>
        <v>0</v>
      </c>
      <c r="AB710" s="365">
        <f t="shared" si="203"/>
        <v>0</v>
      </c>
      <c r="AC710" s="365">
        <f t="shared" si="203"/>
        <v>0</v>
      </c>
      <c r="AD710" s="365">
        <f t="shared" si="203"/>
        <v>0</v>
      </c>
      <c r="AE710" s="365">
        <f t="shared" si="203"/>
        <v>0</v>
      </c>
      <c r="AF710" s="2"/>
      <c r="AG710" s="2"/>
      <c r="AH710" s="2"/>
      <c r="AI710" s="2"/>
    </row>
    <row r="711" spans="1:35" s="2" customFormat="1" ht="15" hidden="1" outlineLevel="1" x14ac:dyDescent="0.3">
      <c r="C711" s="355" t="s">
        <v>31</v>
      </c>
      <c r="D711" s="2" t="str">
        <f>CONCATENATE(C711,"_Revenue")</f>
        <v>K_Revenue</v>
      </c>
      <c r="G711" s="2" t="s">
        <v>610</v>
      </c>
      <c r="H711" s="2" t="s">
        <v>605</v>
      </c>
      <c r="J711" s="358"/>
      <c r="K711" s="359" cm="1">
        <f t="array" aca="1" ref="K711" ca="1">INDEX(INDIRECT($D711),,MATCH(K709,Cashflow_A!$K$1:$AE$1,0))*K710</f>
        <v>0</v>
      </c>
      <c r="L711" s="365" cm="1">
        <f t="array" aca="1" ref="L711" ca="1">INDEX(INDIRECT($D711),,MATCH(L709,Cashflow_A!$K$1:$AE$1,0))*L710</f>
        <v>0</v>
      </c>
      <c r="M711" s="365" cm="1">
        <f t="array" aca="1" ref="M711" ca="1">INDEX(INDIRECT($D711),,MATCH(M709,Cashflow_A!$K$1:$AE$1,0))*M710</f>
        <v>0</v>
      </c>
      <c r="N711" s="365" cm="1">
        <f t="array" aca="1" ref="N711" ca="1">INDEX(INDIRECT($D711),,MATCH(N709,Cashflow_A!$K$1:$AE$1,0))*N710</f>
        <v>0</v>
      </c>
      <c r="O711" s="365" cm="1">
        <f t="array" aca="1" ref="O711" ca="1">INDEX(INDIRECT($D711),,MATCH(O709,Cashflow_A!$K$1:$AE$1,0))*O710</f>
        <v>0</v>
      </c>
      <c r="P711" s="365" cm="1">
        <f t="array" aca="1" ref="P711" ca="1">INDEX(INDIRECT($D711),,MATCH(P709,Cashflow_A!$K$1:$AE$1,0))*P710</f>
        <v>0</v>
      </c>
      <c r="Q711" s="365" cm="1">
        <f t="array" aca="1" ref="Q711" ca="1">INDEX(INDIRECT($D711),,MATCH(Q709,Cashflow_A!$K$1:$AE$1,0))*Q710</f>
        <v>0</v>
      </c>
      <c r="R711" s="365" cm="1">
        <f t="array" aca="1" ref="R711" ca="1">INDEX(INDIRECT($D711),,MATCH(R709,Cashflow_A!$K$1:$AE$1,0))*R710</f>
        <v>0</v>
      </c>
      <c r="S711" s="365" cm="1">
        <f t="array" aca="1" ref="S711" ca="1">INDEX(INDIRECT($D711),,MATCH(S709,Cashflow_A!$K$1:$AE$1,0))*S710</f>
        <v>0</v>
      </c>
      <c r="T711" s="365" cm="1">
        <f t="array" aca="1" ref="T711" ca="1">INDEX(INDIRECT($D711),,MATCH(T709,Cashflow_A!$K$1:$AE$1,0))*T710</f>
        <v>0</v>
      </c>
      <c r="U711" s="365" cm="1">
        <f t="array" aca="1" ref="U711" ca="1">INDEX(INDIRECT($D711),,MATCH(U709,Cashflow_A!$K$1:$AE$1,0))*U710</f>
        <v>0</v>
      </c>
      <c r="V711" s="365" cm="1">
        <f t="array" aca="1" ref="V711" ca="1">INDEX(INDIRECT($D711),,MATCH(V709,Cashflow_A!$K$1:$AE$1,0))*V710</f>
        <v>0</v>
      </c>
      <c r="W711" s="365" cm="1">
        <f t="array" aca="1" ref="W711" ca="1">INDEX(INDIRECT($D711),,MATCH(W709,Cashflow_A!$K$1:$AE$1,0))*W710</f>
        <v>0</v>
      </c>
      <c r="X711" s="365" cm="1">
        <f t="array" aca="1" ref="X711" ca="1">INDEX(INDIRECT($D711),,MATCH(X709,Cashflow_A!$K$1:$AE$1,0))*X710</f>
        <v>0</v>
      </c>
      <c r="Y711" s="365" cm="1">
        <f t="array" aca="1" ref="Y711" ca="1">INDEX(INDIRECT($D711),,MATCH(Y709,Cashflow_A!$K$1:$AE$1,0))*Y710</f>
        <v>0</v>
      </c>
      <c r="Z711" s="365" cm="1">
        <f t="array" aca="1" ref="Z711" ca="1">INDEX(INDIRECT($D711),,MATCH(Z709,Cashflow_A!$K$1:$AE$1,0))*Z710</f>
        <v>0</v>
      </c>
      <c r="AA711" s="365" cm="1">
        <f t="array" aca="1" ref="AA711" ca="1">INDEX(INDIRECT($D711),,MATCH(AA709,Cashflow_A!$K$1:$AE$1,0))*AA710</f>
        <v>0</v>
      </c>
      <c r="AB711" s="365" cm="1">
        <f t="array" aca="1" ref="AB711" ca="1">INDEX(INDIRECT($D711),,MATCH(AB709,Cashflow_A!$K$1:$AE$1,0))*AB710</f>
        <v>0</v>
      </c>
      <c r="AC711" s="365" cm="1">
        <f t="array" aca="1" ref="AC711" ca="1">INDEX(INDIRECT($D711),,MATCH(AC709,Cashflow_A!$K$1:$AE$1,0))*AC710</f>
        <v>0</v>
      </c>
      <c r="AD711" s="365" cm="1">
        <f t="array" aca="1" ref="AD711" ca="1">INDEX(INDIRECT($D711),,MATCH(AD709,Cashflow_A!$K$1:$AE$1,0))*AD710</f>
        <v>0</v>
      </c>
      <c r="AE711" s="365" cm="1">
        <f t="array" aca="1" ref="AE711" ca="1">INDEX(INDIRECT($D711),,MATCH(AE709,Cashflow_A!$K$1:$AE$1,0))*AE710</f>
        <v>0</v>
      </c>
    </row>
    <row r="712" spans="1:35" s="2" customFormat="1" ht="15" hidden="1" outlineLevel="1" x14ac:dyDescent="0.3">
      <c r="C712" s="355" t="s">
        <v>31</v>
      </c>
      <c r="D712" s="2" t="str">
        <f>CONCATENATE(C712,"_Cost")</f>
        <v>K_Cost</v>
      </c>
      <c r="G712" s="2" t="s">
        <v>611</v>
      </c>
      <c r="H712" s="2" t="s">
        <v>606</v>
      </c>
      <c r="J712" s="358"/>
      <c r="K712" s="359" cm="1">
        <f t="array" aca="1" ref="K712" ca="1">INDEX(INDIRECT($D712),,MATCH(K709,Cashflow_A!$K$1:$AE$1,0))*K710</f>
        <v>0</v>
      </c>
      <c r="L712" s="365" cm="1">
        <f t="array" aca="1" ref="L712" ca="1">INDEX(INDIRECT($D712),,MATCH(L709,Cashflow_A!$K$1:$AE$1,0))*L710</f>
        <v>0</v>
      </c>
      <c r="M712" s="365" cm="1">
        <f t="array" aca="1" ref="M712" ca="1">INDEX(INDIRECT($D712),,MATCH(M709,Cashflow_A!$K$1:$AE$1,0))*M710</f>
        <v>0</v>
      </c>
      <c r="N712" s="365" cm="1">
        <f t="array" aca="1" ref="N712" ca="1">INDEX(INDIRECT($D712),,MATCH(N709,Cashflow_A!$K$1:$AE$1,0))*N710</f>
        <v>0</v>
      </c>
      <c r="O712" s="365" cm="1">
        <f t="array" aca="1" ref="O712" ca="1">INDEX(INDIRECT($D712),,MATCH(O709,Cashflow_A!$K$1:$AE$1,0))*O710</f>
        <v>0</v>
      </c>
      <c r="P712" s="365" cm="1">
        <f t="array" aca="1" ref="P712" ca="1">INDEX(INDIRECT($D712),,MATCH(P709,Cashflow_A!$K$1:$AE$1,0))*P710</f>
        <v>0</v>
      </c>
      <c r="Q712" s="365" cm="1">
        <f t="array" aca="1" ref="Q712" ca="1">INDEX(INDIRECT($D712),,MATCH(Q709,Cashflow_A!$K$1:$AE$1,0))*Q710</f>
        <v>0</v>
      </c>
      <c r="R712" s="365" cm="1">
        <f t="array" aca="1" ref="R712" ca="1">INDEX(INDIRECT($D712),,MATCH(R709,Cashflow_A!$K$1:$AE$1,0))*R710</f>
        <v>0</v>
      </c>
      <c r="S712" s="365" cm="1">
        <f t="array" aca="1" ref="S712" ca="1">INDEX(INDIRECT($D712),,MATCH(S709,Cashflow_A!$K$1:$AE$1,0))*S710</f>
        <v>0</v>
      </c>
      <c r="T712" s="365" cm="1">
        <f t="array" aca="1" ref="T712" ca="1">INDEX(INDIRECT($D712),,MATCH(T709,Cashflow_A!$K$1:$AE$1,0))*T710</f>
        <v>0</v>
      </c>
      <c r="U712" s="365" cm="1">
        <f t="array" aca="1" ref="U712" ca="1">INDEX(INDIRECT($D712),,MATCH(U709,Cashflow_A!$K$1:$AE$1,0))*U710</f>
        <v>0</v>
      </c>
      <c r="V712" s="365" cm="1">
        <f t="array" aca="1" ref="V712" ca="1">INDEX(INDIRECT($D712),,MATCH(V709,Cashflow_A!$K$1:$AE$1,0))*V710</f>
        <v>0</v>
      </c>
      <c r="W712" s="365" cm="1">
        <f t="array" aca="1" ref="W712" ca="1">INDEX(INDIRECT($D712),,MATCH(W709,Cashflow_A!$K$1:$AE$1,0))*W710</f>
        <v>0</v>
      </c>
      <c r="X712" s="365" cm="1">
        <f t="array" aca="1" ref="X712" ca="1">INDEX(INDIRECT($D712),,MATCH(X709,Cashflow_A!$K$1:$AE$1,0))*X710</f>
        <v>0</v>
      </c>
      <c r="Y712" s="365" cm="1">
        <f t="array" aca="1" ref="Y712" ca="1">INDEX(INDIRECT($D712),,MATCH(Y709,Cashflow_A!$K$1:$AE$1,0))*Y710</f>
        <v>0</v>
      </c>
      <c r="Z712" s="365" cm="1">
        <f t="array" aca="1" ref="Z712" ca="1">INDEX(INDIRECT($D712),,MATCH(Z709,Cashflow_A!$K$1:$AE$1,0))*Z710</f>
        <v>0</v>
      </c>
      <c r="AA712" s="365" cm="1">
        <f t="array" aca="1" ref="AA712" ca="1">INDEX(INDIRECT($D712),,MATCH(AA709,Cashflow_A!$K$1:$AE$1,0))*AA710</f>
        <v>0</v>
      </c>
      <c r="AB712" s="365" cm="1">
        <f t="array" aca="1" ref="AB712" ca="1">INDEX(INDIRECT($D712),,MATCH(AB709,Cashflow_A!$K$1:$AE$1,0))*AB710</f>
        <v>0</v>
      </c>
      <c r="AC712" s="365" cm="1">
        <f t="array" aca="1" ref="AC712" ca="1">INDEX(INDIRECT($D712),,MATCH(AC709,Cashflow_A!$K$1:$AE$1,0))*AC710</f>
        <v>0</v>
      </c>
      <c r="AD712" s="365" cm="1">
        <f t="array" aca="1" ref="AD712" ca="1">INDEX(INDIRECT($D712),,MATCH(AD709,Cashflow_A!$K$1:$AE$1,0))*AD710</f>
        <v>0</v>
      </c>
      <c r="AE712" s="365" cm="1">
        <f t="array" aca="1" ref="AE712" ca="1">INDEX(INDIRECT($D712),,MATCH(AE709,Cashflow_A!$K$1:$AE$1,0))*AE710</f>
        <v>0</v>
      </c>
    </row>
    <row r="713" spans="1:35" s="2" customFormat="1" ht="15" hidden="1" outlineLevel="1" x14ac:dyDescent="0.3">
      <c r="C713" s="355" t="s">
        <v>31</v>
      </c>
      <c r="D713" s="2" t="str">
        <f>CONCATENATE(C713,"_Net_Revenue")</f>
        <v>K_Net_Revenue</v>
      </c>
      <c r="H713" s="2" t="s">
        <v>607</v>
      </c>
      <c r="J713" s="358"/>
      <c r="K713" s="359" cm="1">
        <f t="array" aca="1" ref="K713" ca="1">INDEX(INDIRECT($D713),,MATCH(K709,Cashflow_A!$K$1:$AE$1,0))*K710</f>
        <v>0</v>
      </c>
      <c r="L713" s="365" cm="1">
        <f t="array" aca="1" ref="L713" ca="1">INDEX(INDIRECT($D713),,MATCH(L709,Cashflow_A!$K$1:$AE$1,0))*L710</f>
        <v>0</v>
      </c>
      <c r="M713" s="365" cm="1">
        <f t="array" aca="1" ref="M713" ca="1">INDEX(INDIRECT($D713),,MATCH(M709,Cashflow_A!$K$1:$AE$1,0))*M710</f>
        <v>0</v>
      </c>
      <c r="N713" s="365" cm="1">
        <f t="array" aca="1" ref="N713" ca="1">INDEX(INDIRECT($D713),,MATCH(N709,Cashflow_A!$K$1:$AE$1,0))*N710</f>
        <v>0</v>
      </c>
      <c r="O713" s="365" cm="1">
        <f t="array" aca="1" ref="O713" ca="1">INDEX(INDIRECT($D713),,MATCH(O709,Cashflow_A!$K$1:$AE$1,0))*O710</f>
        <v>0</v>
      </c>
      <c r="P713" s="365" cm="1">
        <f t="array" aca="1" ref="P713" ca="1">INDEX(INDIRECT($D713),,MATCH(P709,Cashflow_A!$K$1:$AE$1,0))*P710</f>
        <v>0</v>
      </c>
      <c r="Q713" s="365" cm="1">
        <f t="array" aca="1" ref="Q713" ca="1">INDEX(INDIRECT($D713),,MATCH(Q709,Cashflow_A!$K$1:$AE$1,0))*Q710</f>
        <v>0</v>
      </c>
      <c r="R713" s="365" cm="1">
        <f t="array" aca="1" ref="R713" ca="1">INDEX(INDIRECT($D713),,MATCH(R709,Cashflow_A!$K$1:$AE$1,0))*R710</f>
        <v>0</v>
      </c>
      <c r="S713" s="365" cm="1">
        <f t="array" aca="1" ref="S713" ca="1">INDEX(INDIRECT($D713),,MATCH(S709,Cashflow_A!$K$1:$AE$1,0))*S710</f>
        <v>0</v>
      </c>
      <c r="T713" s="365" cm="1">
        <f t="array" aca="1" ref="T713" ca="1">INDEX(INDIRECT($D713),,MATCH(T709,Cashflow_A!$K$1:$AE$1,0))*T710</f>
        <v>0</v>
      </c>
      <c r="U713" s="365" cm="1">
        <f t="array" aca="1" ref="U713" ca="1">INDEX(INDIRECT($D713),,MATCH(U709,Cashflow_A!$K$1:$AE$1,0))*U710</f>
        <v>0</v>
      </c>
      <c r="V713" s="365" cm="1">
        <f t="array" aca="1" ref="V713" ca="1">INDEX(INDIRECT($D713),,MATCH(V709,Cashflow_A!$K$1:$AE$1,0))*V710</f>
        <v>0</v>
      </c>
      <c r="W713" s="365" cm="1">
        <f t="array" aca="1" ref="W713" ca="1">INDEX(INDIRECT($D713),,MATCH(W709,Cashflow_A!$K$1:$AE$1,0))*W710</f>
        <v>0</v>
      </c>
      <c r="X713" s="365" cm="1">
        <f t="array" aca="1" ref="X713" ca="1">INDEX(INDIRECT($D713),,MATCH(X709,Cashflow_A!$K$1:$AE$1,0))*X710</f>
        <v>0</v>
      </c>
      <c r="Y713" s="365" cm="1">
        <f t="array" aca="1" ref="Y713" ca="1">INDEX(INDIRECT($D713),,MATCH(Y709,Cashflow_A!$K$1:$AE$1,0))*Y710</f>
        <v>0</v>
      </c>
      <c r="Z713" s="365" cm="1">
        <f t="array" aca="1" ref="Z713" ca="1">INDEX(INDIRECT($D713),,MATCH(Z709,Cashflow_A!$K$1:$AE$1,0))*Z710</f>
        <v>0</v>
      </c>
      <c r="AA713" s="365" cm="1">
        <f t="array" aca="1" ref="AA713" ca="1">INDEX(INDIRECT($D713),,MATCH(AA709,Cashflow_A!$K$1:$AE$1,0))*AA710</f>
        <v>0</v>
      </c>
      <c r="AB713" s="365" cm="1">
        <f t="array" aca="1" ref="AB713" ca="1">INDEX(INDIRECT($D713),,MATCH(AB709,Cashflow_A!$K$1:$AE$1,0))*AB710</f>
        <v>0</v>
      </c>
      <c r="AC713" s="365" cm="1">
        <f t="array" aca="1" ref="AC713" ca="1">INDEX(INDIRECT($D713),,MATCH(AC709,Cashflow_A!$K$1:$AE$1,0))*AC710</f>
        <v>0</v>
      </c>
      <c r="AD713" s="365" cm="1">
        <f t="array" aca="1" ref="AD713" ca="1">INDEX(INDIRECT($D713),,MATCH(AD709,Cashflow_A!$K$1:$AE$1,0))*AD710</f>
        <v>0</v>
      </c>
      <c r="AE713" s="365" cm="1">
        <f t="array" aca="1" ref="AE713" ca="1">INDEX(INDIRECT($D713),,MATCH(AE709,Cashflow_A!$K$1:$AE$1,0))*AE710</f>
        <v>0</v>
      </c>
    </row>
    <row r="714" spans="1:35" s="2" customFormat="1" ht="15" hidden="1" outlineLevel="1" x14ac:dyDescent="0.3">
      <c r="C714" s="355"/>
      <c r="J714" s="358"/>
    </row>
    <row r="715" spans="1:35" s="2" customFormat="1" ht="15" hidden="1" outlineLevel="1" x14ac:dyDescent="0.3">
      <c r="C715" s="355"/>
      <c r="J715" s="358"/>
    </row>
    <row r="716" spans="1:35" s="2" customFormat="1" ht="15.75" collapsed="1" thickTop="1" x14ac:dyDescent="0.3">
      <c r="C716" s="355"/>
      <c r="J716" s="358"/>
    </row>
    <row r="717" spans="1:35" s="2" customFormat="1" ht="14.25" x14ac:dyDescent="0.3">
      <c r="J717" s="358"/>
    </row>
    <row r="718" spans="1:35" s="2" customFormat="1" thickBot="1" x14ac:dyDescent="0.25">
      <c r="C718" s="355" t="s">
        <v>32</v>
      </c>
      <c r="D718" s="53" t="str">
        <f>VLOOKUP(C718,Data!$A$9:$B$632,2,FALSE)</f>
        <v>Lettuce</v>
      </c>
      <c r="J718" s="358"/>
    </row>
    <row r="719" spans="1:35" s="12" customFormat="1" ht="17.25" hidden="1" outlineLevel="1" thickTop="1" x14ac:dyDescent="0.3">
      <c r="A719" s="2"/>
      <c r="B719" s="2"/>
      <c r="C719" s="355"/>
      <c r="D719" s="2"/>
      <c r="E719"/>
      <c r="F719"/>
      <c r="G719"/>
      <c r="H719"/>
      <c r="I719"/>
      <c r="J719" s="578"/>
      <c r="K719"/>
      <c r="L719"/>
      <c r="M719"/>
      <c r="N719"/>
      <c r="O719"/>
      <c r="P719"/>
      <c r="Q719"/>
      <c r="R719"/>
      <c r="S719"/>
      <c r="T719"/>
      <c r="U719"/>
      <c r="V719"/>
      <c r="W719"/>
      <c r="X719"/>
      <c r="Y719"/>
      <c r="Z719"/>
      <c r="AA719"/>
      <c r="AB719"/>
      <c r="AC719"/>
      <c r="AD719"/>
      <c r="AE719"/>
      <c r="AF719" s="2"/>
      <c r="AG719" s="2"/>
      <c r="AH719" s="2"/>
      <c r="AI719" s="2"/>
    </row>
    <row r="720" spans="1:35" s="12" customFormat="1" hidden="1" outlineLevel="1" x14ac:dyDescent="0.3">
      <c r="A720" s="2"/>
      <c r="B720" s="2"/>
      <c r="C720" s="355"/>
      <c r="D720" s="2" t="s">
        <v>602</v>
      </c>
      <c r="E720" s="356" t="s">
        <v>603</v>
      </c>
      <c r="F720" s="357">
        <v>0</v>
      </c>
      <c r="G720" s="2"/>
      <c r="I720" s="2"/>
      <c r="J720" s="358"/>
      <c r="K720" s="359">
        <f>IF(K$1&gt;=$F720,K$1-$F720,0)</f>
        <v>0</v>
      </c>
      <c r="L720" s="365">
        <f>IF(L$1&gt;=$F720,L$1-$F720,0)</f>
        <v>1</v>
      </c>
      <c r="M720" s="365">
        <f t="shared" ref="M720:AE720" si="204">IF(M$1&gt;=$F720,M$1-$F720,0)</f>
        <v>2</v>
      </c>
      <c r="N720" s="365">
        <f t="shared" si="204"/>
        <v>3</v>
      </c>
      <c r="O720" s="365">
        <f t="shared" si="204"/>
        <v>4</v>
      </c>
      <c r="P720" s="365">
        <f t="shared" si="204"/>
        <v>5</v>
      </c>
      <c r="Q720" s="365">
        <f t="shared" si="204"/>
        <v>6</v>
      </c>
      <c r="R720" s="365">
        <f t="shared" si="204"/>
        <v>7</v>
      </c>
      <c r="S720" s="365">
        <f t="shared" si="204"/>
        <v>8</v>
      </c>
      <c r="T720" s="365">
        <f t="shared" si="204"/>
        <v>9</v>
      </c>
      <c r="U720" s="365">
        <f t="shared" si="204"/>
        <v>10</v>
      </c>
      <c r="V720" s="365">
        <f t="shared" si="204"/>
        <v>11</v>
      </c>
      <c r="W720" s="365">
        <f t="shared" si="204"/>
        <v>12</v>
      </c>
      <c r="X720" s="365">
        <f t="shared" si="204"/>
        <v>13</v>
      </c>
      <c r="Y720" s="365">
        <f t="shared" si="204"/>
        <v>14</v>
      </c>
      <c r="Z720" s="365">
        <f t="shared" si="204"/>
        <v>15</v>
      </c>
      <c r="AA720" s="365">
        <f t="shared" si="204"/>
        <v>16</v>
      </c>
      <c r="AB720" s="365">
        <f t="shared" si="204"/>
        <v>17</v>
      </c>
      <c r="AC720" s="365">
        <f t="shared" si="204"/>
        <v>18</v>
      </c>
      <c r="AD720" s="365">
        <f t="shared" si="204"/>
        <v>19</v>
      </c>
      <c r="AE720" s="365">
        <f t="shared" si="204"/>
        <v>20</v>
      </c>
      <c r="AF720" s="2"/>
      <c r="AG720" s="2"/>
      <c r="AH720" s="2"/>
      <c r="AI720" s="2"/>
    </row>
    <row r="721" spans="1:35" s="12" customFormat="1" hidden="1" outlineLevel="1" x14ac:dyDescent="0.3">
      <c r="A721" s="2"/>
      <c r="B721" s="2"/>
      <c r="C721" s="355" t="s">
        <v>32</v>
      </c>
      <c r="D721" s="2" t="str">
        <f>CONCATENATE("Hectares year ",F720)</f>
        <v>Hectares year 0</v>
      </c>
      <c r="E721" s="356" t="s">
        <v>604</v>
      </c>
      <c r="F721" s="357">
        <f>SUMIFS(Project_Hectare!$G$12:$G$381,Project_Hectare!$C$12:$C$381,C721,Project_Hectare!$E$12:$E$381,D721)</f>
        <v>0</v>
      </c>
      <c r="G721" s="2"/>
      <c r="I721" s="2"/>
      <c r="J721" s="358"/>
      <c r="K721" s="359">
        <f>IF(K$1&gt;=$F720,$F721,0)</f>
        <v>0</v>
      </c>
      <c r="L721" s="365">
        <f t="shared" ref="L721:AE721" si="205">IF(L$1&gt;=$F720,$F721,0)</f>
        <v>0</v>
      </c>
      <c r="M721" s="365">
        <f t="shared" si="205"/>
        <v>0</v>
      </c>
      <c r="N721" s="365">
        <f t="shared" si="205"/>
        <v>0</v>
      </c>
      <c r="O721" s="365">
        <f t="shared" si="205"/>
        <v>0</v>
      </c>
      <c r="P721" s="365">
        <f t="shared" si="205"/>
        <v>0</v>
      </c>
      <c r="Q721" s="365">
        <f t="shared" si="205"/>
        <v>0</v>
      </c>
      <c r="R721" s="365">
        <f t="shared" si="205"/>
        <v>0</v>
      </c>
      <c r="S721" s="365">
        <f t="shared" si="205"/>
        <v>0</v>
      </c>
      <c r="T721" s="365">
        <f t="shared" si="205"/>
        <v>0</v>
      </c>
      <c r="U721" s="365">
        <f t="shared" si="205"/>
        <v>0</v>
      </c>
      <c r="V721" s="365">
        <f t="shared" si="205"/>
        <v>0</v>
      </c>
      <c r="W721" s="365">
        <f t="shared" si="205"/>
        <v>0</v>
      </c>
      <c r="X721" s="365">
        <f t="shared" si="205"/>
        <v>0</v>
      </c>
      <c r="Y721" s="365">
        <f t="shared" si="205"/>
        <v>0</v>
      </c>
      <c r="Z721" s="365">
        <f t="shared" si="205"/>
        <v>0</v>
      </c>
      <c r="AA721" s="365">
        <f t="shared" si="205"/>
        <v>0</v>
      </c>
      <c r="AB721" s="365">
        <f t="shared" si="205"/>
        <v>0</v>
      </c>
      <c r="AC721" s="365">
        <f t="shared" si="205"/>
        <v>0</v>
      </c>
      <c r="AD721" s="365">
        <f t="shared" si="205"/>
        <v>0</v>
      </c>
      <c r="AE721" s="365">
        <f t="shared" si="205"/>
        <v>0</v>
      </c>
      <c r="AF721" s="2"/>
      <c r="AG721" s="2"/>
      <c r="AH721" s="2"/>
      <c r="AI721" s="2"/>
    </row>
    <row r="722" spans="1:35" s="2" customFormat="1" ht="15" hidden="1" outlineLevel="1" x14ac:dyDescent="0.3">
      <c r="C722" s="355" t="s">
        <v>32</v>
      </c>
      <c r="D722" s="2" t="str">
        <f>CONCATENATE(C722,"_Revenue")</f>
        <v>L_Revenue</v>
      </c>
      <c r="G722" s="2" t="s">
        <v>610</v>
      </c>
      <c r="H722" s="2" t="s">
        <v>605</v>
      </c>
      <c r="J722" s="358"/>
      <c r="K722" s="359" cm="1">
        <f t="array" aca="1" ref="K722" ca="1">INDEX(INDIRECT($D722),,MATCH(K720,Cashflow_A!$K$1:$AE$1,0))*K721</f>
        <v>0</v>
      </c>
      <c r="L722" s="365" cm="1">
        <f t="array" aca="1" ref="L722" ca="1">INDEX(INDIRECT($D722),,MATCH(L720,Cashflow_A!$K$1:$AE$1,0))*L721</f>
        <v>0</v>
      </c>
      <c r="M722" s="365" cm="1">
        <f t="array" aca="1" ref="M722" ca="1">INDEX(INDIRECT($D722),,MATCH(M720,Cashflow_A!$K$1:$AE$1,0))*M721</f>
        <v>0</v>
      </c>
      <c r="N722" s="365" cm="1">
        <f t="array" aca="1" ref="N722" ca="1">INDEX(INDIRECT($D722),,MATCH(N720,Cashflow_A!$K$1:$AE$1,0))*N721</f>
        <v>0</v>
      </c>
      <c r="O722" s="365" cm="1">
        <f t="array" aca="1" ref="O722" ca="1">INDEX(INDIRECT($D722),,MATCH(O720,Cashflow_A!$K$1:$AE$1,0))*O721</f>
        <v>0</v>
      </c>
      <c r="P722" s="365" cm="1">
        <f t="array" aca="1" ref="P722" ca="1">INDEX(INDIRECT($D722),,MATCH(P720,Cashflow_A!$K$1:$AE$1,0))*P721</f>
        <v>0</v>
      </c>
      <c r="Q722" s="365" cm="1">
        <f t="array" aca="1" ref="Q722" ca="1">INDEX(INDIRECT($D722),,MATCH(Q720,Cashflow_A!$K$1:$AE$1,0))*Q721</f>
        <v>0</v>
      </c>
      <c r="R722" s="365" cm="1">
        <f t="array" aca="1" ref="R722" ca="1">INDEX(INDIRECT($D722),,MATCH(R720,Cashflow_A!$K$1:$AE$1,0))*R721</f>
        <v>0</v>
      </c>
      <c r="S722" s="365" cm="1">
        <f t="array" aca="1" ref="S722" ca="1">INDEX(INDIRECT($D722),,MATCH(S720,Cashflow_A!$K$1:$AE$1,0))*S721</f>
        <v>0</v>
      </c>
      <c r="T722" s="365" cm="1">
        <f t="array" aca="1" ref="T722" ca="1">INDEX(INDIRECT($D722),,MATCH(T720,Cashflow_A!$K$1:$AE$1,0))*T721</f>
        <v>0</v>
      </c>
      <c r="U722" s="365" cm="1">
        <f t="array" aca="1" ref="U722" ca="1">INDEX(INDIRECT($D722),,MATCH(U720,Cashflow_A!$K$1:$AE$1,0))*U721</f>
        <v>0</v>
      </c>
      <c r="V722" s="365" cm="1">
        <f t="array" aca="1" ref="V722" ca="1">INDEX(INDIRECT($D722),,MATCH(V720,Cashflow_A!$K$1:$AE$1,0))*V721</f>
        <v>0</v>
      </c>
      <c r="W722" s="365" cm="1">
        <f t="array" aca="1" ref="W722" ca="1">INDEX(INDIRECT($D722),,MATCH(W720,Cashflow_A!$K$1:$AE$1,0))*W721</f>
        <v>0</v>
      </c>
      <c r="X722" s="365" cm="1">
        <f t="array" aca="1" ref="X722" ca="1">INDEX(INDIRECT($D722),,MATCH(X720,Cashflow_A!$K$1:$AE$1,0))*X721</f>
        <v>0</v>
      </c>
      <c r="Y722" s="365" cm="1">
        <f t="array" aca="1" ref="Y722" ca="1">INDEX(INDIRECT($D722),,MATCH(Y720,Cashflow_A!$K$1:$AE$1,0))*Y721</f>
        <v>0</v>
      </c>
      <c r="Z722" s="365" cm="1">
        <f t="array" aca="1" ref="Z722" ca="1">INDEX(INDIRECT($D722),,MATCH(Z720,Cashflow_A!$K$1:$AE$1,0))*Z721</f>
        <v>0</v>
      </c>
      <c r="AA722" s="365" cm="1">
        <f t="array" aca="1" ref="AA722" ca="1">INDEX(INDIRECT($D722),,MATCH(AA720,Cashflow_A!$K$1:$AE$1,0))*AA721</f>
        <v>0</v>
      </c>
      <c r="AB722" s="365" cm="1">
        <f t="array" aca="1" ref="AB722" ca="1">INDEX(INDIRECT($D722),,MATCH(AB720,Cashflow_A!$K$1:$AE$1,0))*AB721</f>
        <v>0</v>
      </c>
      <c r="AC722" s="365" cm="1">
        <f t="array" aca="1" ref="AC722" ca="1">INDEX(INDIRECT($D722),,MATCH(AC720,Cashflow_A!$K$1:$AE$1,0))*AC721</f>
        <v>0</v>
      </c>
      <c r="AD722" s="365" cm="1">
        <f t="array" aca="1" ref="AD722" ca="1">INDEX(INDIRECT($D722),,MATCH(AD720,Cashflow_A!$K$1:$AE$1,0))*AD721</f>
        <v>0</v>
      </c>
      <c r="AE722" s="365" cm="1">
        <f t="array" aca="1" ref="AE722" ca="1">INDEX(INDIRECT($D722),,MATCH(AE720,Cashflow_A!$K$1:$AE$1,0))*AE721</f>
        <v>0</v>
      </c>
    </row>
    <row r="723" spans="1:35" s="2" customFormat="1" ht="15" hidden="1" outlineLevel="1" x14ac:dyDescent="0.3">
      <c r="C723" s="355" t="s">
        <v>32</v>
      </c>
      <c r="D723" s="2" t="str">
        <f>CONCATENATE(C723,"_Cost")</f>
        <v>L_Cost</v>
      </c>
      <c r="G723" s="2" t="s">
        <v>611</v>
      </c>
      <c r="H723" s="2" t="s">
        <v>606</v>
      </c>
      <c r="J723" s="358"/>
      <c r="K723" s="359" cm="1">
        <f t="array" aca="1" ref="K723" ca="1">INDEX(INDIRECT($D723),,MATCH(K720,Cashflow_A!$K$1:$AE$1,0))*K721</f>
        <v>0</v>
      </c>
      <c r="L723" s="365" cm="1">
        <f t="array" aca="1" ref="L723" ca="1">INDEX(INDIRECT($D723),,MATCH(L720,Cashflow_A!$K$1:$AE$1,0))*L721</f>
        <v>0</v>
      </c>
      <c r="M723" s="365" cm="1">
        <f t="array" aca="1" ref="M723" ca="1">INDEX(INDIRECT($D723),,MATCH(M720,Cashflow_A!$K$1:$AE$1,0))*M721</f>
        <v>0</v>
      </c>
      <c r="N723" s="365" cm="1">
        <f t="array" aca="1" ref="N723" ca="1">INDEX(INDIRECT($D723),,MATCH(N720,Cashflow_A!$K$1:$AE$1,0))*N721</f>
        <v>0</v>
      </c>
      <c r="O723" s="365" cm="1">
        <f t="array" aca="1" ref="O723" ca="1">INDEX(INDIRECT($D723),,MATCH(O720,Cashflow_A!$K$1:$AE$1,0))*O721</f>
        <v>0</v>
      </c>
      <c r="P723" s="365" cm="1">
        <f t="array" aca="1" ref="P723" ca="1">INDEX(INDIRECT($D723),,MATCH(P720,Cashflow_A!$K$1:$AE$1,0))*P721</f>
        <v>0</v>
      </c>
      <c r="Q723" s="365" cm="1">
        <f t="array" aca="1" ref="Q723" ca="1">INDEX(INDIRECT($D723),,MATCH(Q720,Cashflow_A!$K$1:$AE$1,0))*Q721</f>
        <v>0</v>
      </c>
      <c r="R723" s="365" cm="1">
        <f t="array" aca="1" ref="R723" ca="1">INDEX(INDIRECT($D723),,MATCH(R720,Cashflow_A!$K$1:$AE$1,0))*R721</f>
        <v>0</v>
      </c>
      <c r="S723" s="365" cm="1">
        <f t="array" aca="1" ref="S723" ca="1">INDEX(INDIRECT($D723),,MATCH(S720,Cashflow_A!$K$1:$AE$1,0))*S721</f>
        <v>0</v>
      </c>
      <c r="T723" s="365" cm="1">
        <f t="array" aca="1" ref="T723" ca="1">INDEX(INDIRECT($D723),,MATCH(T720,Cashflow_A!$K$1:$AE$1,0))*T721</f>
        <v>0</v>
      </c>
      <c r="U723" s="365" cm="1">
        <f t="array" aca="1" ref="U723" ca="1">INDEX(INDIRECT($D723),,MATCH(U720,Cashflow_A!$K$1:$AE$1,0))*U721</f>
        <v>0</v>
      </c>
      <c r="V723" s="365" cm="1">
        <f t="array" aca="1" ref="V723" ca="1">INDEX(INDIRECT($D723),,MATCH(V720,Cashflow_A!$K$1:$AE$1,0))*V721</f>
        <v>0</v>
      </c>
      <c r="W723" s="365" cm="1">
        <f t="array" aca="1" ref="W723" ca="1">INDEX(INDIRECT($D723),,MATCH(W720,Cashflow_A!$K$1:$AE$1,0))*W721</f>
        <v>0</v>
      </c>
      <c r="X723" s="365" cm="1">
        <f t="array" aca="1" ref="X723" ca="1">INDEX(INDIRECT($D723),,MATCH(X720,Cashflow_A!$K$1:$AE$1,0))*X721</f>
        <v>0</v>
      </c>
      <c r="Y723" s="365" cm="1">
        <f t="array" aca="1" ref="Y723" ca="1">INDEX(INDIRECT($D723),,MATCH(Y720,Cashflow_A!$K$1:$AE$1,0))*Y721</f>
        <v>0</v>
      </c>
      <c r="Z723" s="365" cm="1">
        <f t="array" aca="1" ref="Z723" ca="1">INDEX(INDIRECT($D723),,MATCH(Z720,Cashflow_A!$K$1:$AE$1,0))*Z721</f>
        <v>0</v>
      </c>
      <c r="AA723" s="365" cm="1">
        <f t="array" aca="1" ref="AA723" ca="1">INDEX(INDIRECT($D723),,MATCH(AA720,Cashflow_A!$K$1:$AE$1,0))*AA721</f>
        <v>0</v>
      </c>
      <c r="AB723" s="365" cm="1">
        <f t="array" aca="1" ref="AB723" ca="1">INDEX(INDIRECT($D723),,MATCH(AB720,Cashflow_A!$K$1:$AE$1,0))*AB721</f>
        <v>0</v>
      </c>
      <c r="AC723" s="365" cm="1">
        <f t="array" aca="1" ref="AC723" ca="1">INDEX(INDIRECT($D723),,MATCH(AC720,Cashflow_A!$K$1:$AE$1,0))*AC721</f>
        <v>0</v>
      </c>
      <c r="AD723" s="365" cm="1">
        <f t="array" aca="1" ref="AD723" ca="1">INDEX(INDIRECT($D723),,MATCH(AD720,Cashflow_A!$K$1:$AE$1,0))*AD721</f>
        <v>0</v>
      </c>
      <c r="AE723" s="365" cm="1">
        <f t="array" aca="1" ref="AE723" ca="1">INDEX(INDIRECT($D723),,MATCH(AE720,Cashflow_A!$K$1:$AE$1,0))*AE721</f>
        <v>0</v>
      </c>
    </row>
    <row r="724" spans="1:35" s="2" customFormat="1" ht="15" hidden="1" outlineLevel="1" x14ac:dyDescent="0.3">
      <c r="C724" s="355" t="s">
        <v>32</v>
      </c>
      <c r="D724" s="2" t="str">
        <f>CONCATENATE(C724,"_Net_Revenue")</f>
        <v>L_Net_Revenue</v>
      </c>
      <c r="H724" s="2" t="s">
        <v>607</v>
      </c>
      <c r="J724" s="358"/>
      <c r="K724" s="359" cm="1">
        <f t="array" aca="1" ref="K724" ca="1">INDEX(INDIRECT($D724),,MATCH(K720,Cashflow_A!$K$1:$AE$1,0))*K721</f>
        <v>0</v>
      </c>
      <c r="L724" s="365" cm="1">
        <f t="array" aca="1" ref="L724" ca="1">INDEX(INDIRECT($D724),,MATCH(L720,Cashflow_A!$K$1:$AE$1,0))*L721</f>
        <v>0</v>
      </c>
      <c r="M724" s="365" cm="1">
        <f t="array" aca="1" ref="M724" ca="1">INDEX(INDIRECT($D724),,MATCH(M720,Cashflow_A!$K$1:$AE$1,0))*M721</f>
        <v>0</v>
      </c>
      <c r="N724" s="365" cm="1">
        <f t="array" aca="1" ref="N724" ca="1">INDEX(INDIRECT($D724),,MATCH(N720,Cashflow_A!$K$1:$AE$1,0))*N721</f>
        <v>0</v>
      </c>
      <c r="O724" s="365" cm="1">
        <f t="array" aca="1" ref="O724" ca="1">INDEX(INDIRECT($D724),,MATCH(O720,Cashflow_A!$K$1:$AE$1,0))*O721</f>
        <v>0</v>
      </c>
      <c r="P724" s="365" cm="1">
        <f t="array" aca="1" ref="P724" ca="1">INDEX(INDIRECT($D724),,MATCH(P720,Cashflow_A!$K$1:$AE$1,0))*P721</f>
        <v>0</v>
      </c>
      <c r="Q724" s="365" cm="1">
        <f t="array" aca="1" ref="Q724" ca="1">INDEX(INDIRECT($D724),,MATCH(Q720,Cashflow_A!$K$1:$AE$1,0))*Q721</f>
        <v>0</v>
      </c>
      <c r="R724" s="365" cm="1">
        <f t="array" aca="1" ref="R724" ca="1">INDEX(INDIRECT($D724),,MATCH(R720,Cashflow_A!$K$1:$AE$1,0))*R721</f>
        <v>0</v>
      </c>
      <c r="S724" s="365" cm="1">
        <f t="array" aca="1" ref="S724" ca="1">INDEX(INDIRECT($D724),,MATCH(S720,Cashflow_A!$K$1:$AE$1,0))*S721</f>
        <v>0</v>
      </c>
      <c r="T724" s="365" cm="1">
        <f t="array" aca="1" ref="T724" ca="1">INDEX(INDIRECT($D724),,MATCH(T720,Cashflow_A!$K$1:$AE$1,0))*T721</f>
        <v>0</v>
      </c>
      <c r="U724" s="365" cm="1">
        <f t="array" aca="1" ref="U724" ca="1">INDEX(INDIRECT($D724),,MATCH(U720,Cashflow_A!$K$1:$AE$1,0))*U721</f>
        <v>0</v>
      </c>
      <c r="V724" s="365" cm="1">
        <f t="array" aca="1" ref="V724" ca="1">INDEX(INDIRECT($D724),,MATCH(V720,Cashflow_A!$K$1:$AE$1,0))*V721</f>
        <v>0</v>
      </c>
      <c r="W724" s="365" cm="1">
        <f t="array" aca="1" ref="W724" ca="1">INDEX(INDIRECT($D724),,MATCH(W720,Cashflow_A!$K$1:$AE$1,0))*W721</f>
        <v>0</v>
      </c>
      <c r="X724" s="365" cm="1">
        <f t="array" aca="1" ref="X724" ca="1">INDEX(INDIRECT($D724),,MATCH(X720,Cashflow_A!$K$1:$AE$1,0))*X721</f>
        <v>0</v>
      </c>
      <c r="Y724" s="365" cm="1">
        <f t="array" aca="1" ref="Y724" ca="1">INDEX(INDIRECT($D724),,MATCH(Y720,Cashflow_A!$K$1:$AE$1,0))*Y721</f>
        <v>0</v>
      </c>
      <c r="Z724" s="365" cm="1">
        <f t="array" aca="1" ref="Z724" ca="1">INDEX(INDIRECT($D724),,MATCH(Z720,Cashflow_A!$K$1:$AE$1,0))*Z721</f>
        <v>0</v>
      </c>
      <c r="AA724" s="365" cm="1">
        <f t="array" aca="1" ref="AA724" ca="1">INDEX(INDIRECT($D724),,MATCH(AA720,Cashflow_A!$K$1:$AE$1,0))*AA721</f>
        <v>0</v>
      </c>
      <c r="AB724" s="365" cm="1">
        <f t="array" aca="1" ref="AB724" ca="1">INDEX(INDIRECT($D724),,MATCH(AB720,Cashflow_A!$K$1:$AE$1,0))*AB721</f>
        <v>0</v>
      </c>
      <c r="AC724" s="365" cm="1">
        <f t="array" aca="1" ref="AC724" ca="1">INDEX(INDIRECT($D724),,MATCH(AC720,Cashflow_A!$K$1:$AE$1,0))*AC721</f>
        <v>0</v>
      </c>
      <c r="AD724" s="365" cm="1">
        <f t="array" aca="1" ref="AD724" ca="1">INDEX(INDIRECT($D724),,MATCH(AD720,Cashflow_A!$K$1:$AE$1,0))*AD721</f>
        <v>0</v>
      </c>
      <c r="AE724" s="365" cm="1">
        <f t="array" aca="1" ref="AE724" ca="1">INDEX(INDIRECT($D724),,MATCH(AE720,Cashflow_A!$K$1:$AE$1,0))*AE721</f>
        <v>0</v>
      </c>
    </row>
    <row r="725" spans="1:35" s="2" customFormat="1" ht="15" hidden="1" outlineLevel="1" x14ac:dyDescent="0.3">
      <c r="C725" s="355"/>
      <c r="J725" s="358"/>
    </row>
    <row r="726" spans="1:35" s="12" customFormat="1" hidden="1" outlineLevel="1" x14ac:dyDescent="0.3">
      <c r="A726" s="2"/>
      <c r="B726" s="2"/>
      <c r="C726" s="355"/>
      <c r="D726" s="2" t="s">
        <v>602</v>
      </c>
      <c r="E726" s="356" t="s">
        <v>603</v>
      </c>
      <c r="F726" s="357">
        <v>1</v>
      </c>
      <c r="G726" s="2"/>
      <c r="I726" s="2"/>
      <c r="J726" s="358"/>
      <c r="K726" s="359">
        <f>IF(K$1&gt;=$F726,K$1-$F726,0)</f>
        <v>0</v>
      </c>
      <c r="L726" s="365">
        <f>IF(L$1&gt;=$F726,L$1-$F726,0)</f>
        <v>0</v>
      </c>
      <c r="M726" s="365">
        <f t="shared" ref="M726:AE726" si="206">IF(M$1&gt;=$F726,M$1-$F726,0)</f>
        <v>1</v>
      </c>
      <c r="N726" s="365">
        <f t="shared" si="206"/>
        <v>2</v>
      </c>
      <c r="O726" s="365">
        <f t="shared" si="206"/>
        <v>3</v>
      </c>
      <c r="P726" s="365">
        <f t="shared" si="206"/>
        <v>4</v>
      </c>
      <c r="Q726" s="365">
        <f t="shared" si="206"/>
        <v>5</v>
      </c>
      <c r="R726" s="365">
        <f t="shared" si="206"/>
        <v>6</v>
      </c>
      <c r="S726" s="365">
        <f t="shared" si="206"/>
        <v>7</v>
      </c>
      <c r="T726" s="365">
        <f t="shared" si="206"/>
        <v>8</v>
      </c>
      <c r="U726" s="365">
        <f t="shared" si="206"/>
        <v>9</v>
      </c>
      <c r="V726" s="365">
        <f t="shared" si="206"/>
        <v>10</v>
      </c>
      <c r="W726" s="365">
        <f t="shared" si="206"/>
        <v>11</v>
      </c>
      <c r="X726" s="365">
        <f t="shared" si="206"/>
        <v>12</v>
      </c>
      <c r="Y726" s="365">
        <f t="shared" si="206"/>
        <v>13</v>
      </c>
      <c r="Z726" s="365">
        <f t="shared" si="206"/>
        <v>14</v>
      </c>
      <c r="AA726" s="365">
        <f t="shared" si="206"/>
        <v>15</v>
      </c>
      <c r="AB726" s="365">
        <f t="shared" si="206"/>
        <v>16</v>
      </c>
      <c r="AC726" s="365">
        <f t="shared" si="206"/>
        <v>17</v>
      </c>
      <c r="AD726" s="365">
        <f t="shared" si="206"/>
        <v>18</v>
      </c>
      <c r="AE726" s="365">
        <f t="shared" si="206"/>
        <v>19</v>
      </c>
      <c r="AF726" s="2"/>
      <c r="AG726" s="2"/>
      <c r="AH726" s="2"/>
      <c r="AI726" s="2"/>
    </row>
    <row r="727" spans="1:35" s="12" customFormat="1" hidden="1" outlineLevel="1" x14ac:dyDescent="0.3">
      <c r="A727" s="2"/>
      <c r="B727" s="2"/>
      <c r="C727" s="355" t="s">
        <v>32</v>
      </c>
      <c r="D727" s="2" t="str">
        <f>CONCATENATE("Hectares year ",F726)</f>
        <v>Hectares year 1</v>
      </c>
      <c r="E727" s="356" t="s">
        <v>604</v>
      </c>
      <c r="F727" s="357">
        <f>SUMIFS(Project_Hectare!$G$12:$G$381,Project_Hectare!$C$12:$C$381,C727,Project_Hectare!$E$12:$E$381,D727)</f>
        <v>0</v>
      </c>
      <c r="G727" s="2"/>
      <c r="I727" s="2"/>
      <c r="J727" s="358"/>
      <c r="K727" s="359">
        <f>IF(K$1&gt;=$F726,$F727,0)</f>
        <v>0</v>
      </c>
      <c r="L727" s="365">
        <f t="shared" ref="L727:AE727" si="207">IF(L$1&gt;=$F726,$F727,0)</f>
        <v>0</v>
      </c>
      <c r="M727" s="365">
        <f t="shared" si="207"/>
        <v>0</v>
      </c>
      <c r="N727" s="365">
        <f t="shared" si="207"/>
        <v>0</v>
      </c>
      <c r="O727" s="365">
        <f t="shared" si="207"/>
        <v>0</v>
      </c>
      <c r="P727" s="365">
        <f t="shared" si="207"/>
        <v>0</v>
      </c>
      <c r="Q727" s="365">
        <f t="shared" si="207"/>
        <v>0</v>
      </c>
      <c r="R727" s="365">
        <f t="shared" si="207"/>
        <v>0</v>
      </c>
      <c r="S727" s="365">
        <f t="shared" si="207"/>
        <v>0</v>
      </c>
      <c r="T727" s="365">
        <f t="shared" si="207"/>
        <v>0</v>
      </c>
      <c r="U727" s="365">
        <f t="shared" si="207"/>
        <v>0</v>
      </c>
      <c r="V727" s="365">
        <f t="shared" si="207"/>
        <v>0</v>
      </c>
      <c r="W727" s="365">
        <f t="shared" si="207"/>
        <v>0</v>
      </c>
      <c r="X727" s="365">
        <f t="shared" si="207"/>
        <v>0</v>
      </c>
      <c r="Y727" s="365">
        <f t="shared" si="207"/>
        <v>0</v>
      </c>
      <c r="Z727" s="365">
        <f t="shared" si="207"/>
        <v>0</v>
      </c>
      <c r="AA727" s="365">
        <f t="shared" si="207"/>
        <v>0</v>
      </c>
      <c r="AB727" s="365">
        <f t="shared" si="207"/>
        <v>0</v>
      </c>
      <c r="AC727" s="365">
        <f t="shared" si="207"/>
        <v>0</v>
      </c>
      <c r="AD727" s="365">
        <f t="shared" si="207"/>
        <v>0</v>
      </c>
      <c r="AE727" s="365">
        <f t="shared" si="207"/>
        <v>0</v>
      </c>
      <c r="AF727" s="2"/>
      <c r="AG727" s="2"/>
      <c r="AH727" s="2"/>
      <c r="AI727" s="2"/>
    </row>
    <row r="728" spans="1:35" s="2" customFormat="1" ht="15" hidden="1" outlineLevel="1" x14ac:dyDescent="0.3">
      <c r="C728" s="355" t="s">
        <v>32</v>
      </c>
      <c r="D728" s="2" t="str">
        <f>CONCATENATE(C728,"_Revenue")</f>
        <v>L_Revenue</v>
      </c>
      <c r="G728" s="2" t="s">
        <v>610</v>
      </c>
      <c r="H728" s="2" t="s">
        <v>605</v>
      </c>
      <c r="J728" s="358"/>
      <c r="K728" s="359" cm="1">
        <f t="array" aca="1" ref="K728" ca="1">INDEX(INDIRECT($D728),,MATCH(K726,Cashflow_A!$K$1:$AE$1,0))*K727</f>
        <v>0</v>
      </c>
      <c r="L728" s="365" cm="1">
        <f t="array" aca="1" ref="L728" ca="1">INDEX(INDIRECT($D728),,MATCH(L726,Cashflow_A!$K$1:$AE$1,0))*L727</f>
        <v>0</v>
      </c>
      <c r="M728" s="365" cm="1">
        <f t="array" aca="1" ref="M728" ca="1">INDEX(INDIRECT($D728),,MATCH(M726,Cashflow_A!$K$1:$AE$1,0))*M727</f>
        <v>0</v>
      </c>
      <c r="N728" s="365" cm="1">
        <f t="array" aca="1" ref="N728" ca="1">INDEX(INDIRECT($D728),,MATCH(N726,Cashflow_A!$K$1:$AE$1,0))*N727</f>
        <v>0</v>
      </c>
      <c r="O728" s="365" cm="1">
        <f t="array" aca="1" ref="O728" ca="1">INDEX(INDIRECT($D728),,MATCH(O726,Cashflow_A!$K$1:$AE$1,0))*O727</f>
        <v>0</v>
      </c>
      <c r="P728" s="365" cm="1">
        <f t="array" aca="1" ref="P728" ca="1">INDEX(INDIRECT($D728),,MATCH(P726,Cashflow_A!$K$1:$AE$1,0))*P727</f>
        <v>0</v>
      </c>
      <c r="Q728" s="365" cm="1">
        <f t="array" aca="1" ref="Q728" ca="1">INDEX(INDIRECT($D728),,MATCH(Q726,Cashflow_A!$K$1:$AE$1,0))*Q727</f>
        <v>0</v>
      </c>
      <c r="R728" s="365" cm="1">
        <f t="array" aca="1" ref="R728" ca="1">INDEX(INDIRECT($D728),,MATCH(R726,Cashflow_A!$K$1:$AE$1,0))*R727</f>
        <v>0</v>
      </c>
      <c r="S728" s="365" cm="1">
        <f t="array" aca="1" ref="S728" ca="1">INDEX(INDIRECT($D728),,MATCH(S726,Cashflow_A!$K$1:$AE$1,0))*S727</f>
        <v>0</v>
      </c>
      <c r="T728" s="365" cm="1">
        <f t="array" aca="1" ref="T728" ca="1">INDEX(INDIRECT($D728),,MATCH(T726,Cashflow_A!$K$1:$AE$1,0))*T727</f>
        <v>0</v>
      </c>
      <c r="U728" s="365" cm="1">
        <f t="array" aca="1" ref="U728" ca="1">INDEX(INDIRECT($D728),,MATCH(U726,Cashflow_A!$K$1:$AE$1,0))*U727</f>
        <v>0</v>
      </c>
      <c r="V728" s="365" cm="1">
        <f t="array" aca="1" ref="V728" ca="1">INDEX(INDIRECT($D728),,MATCH(V726,Cashflow_A!$K$1:$AE$1,0))*V727</f>
        <v>0</v>
      </c>
      <c r="W728" s="365" cm="1">
        <f t="array" aca="1" ref="W728" ca="1">INDEX(INDIRECT($D728),,MATCH(W726,Cashflow_A!$K$1:$AE$1,0))*W727</f>
        <v>0</v>
      </c>
      <c r="X728" s="365" cm="1">
        <f t="array" aca="1" ref="X728" ca="1">INDEX(INDIRECT($D728),,MATCH(X726,Cashflow_A!$K$1:$AE$1,0))*X727</f>
        <v>0</v>
      </c>
      <c r="Y728" s="365" cm="1">
        <f t="array" aca="1" ref="Y728" ca="1">INDEX(INDIRECT($D728),,MATCH(Y726,Cashflow_A!$K$1:$AE$1,0))*Y727</f>
        <v>0</v>
      </c>
      <c r="Z728" s="365" cm="1">
        <f t="array" aca="1" ref="Z728" ca="1">INDEX(INDIRECT($D728),,MATCH(Z726,Cashflow_A!$K$1:$AE$1,0))*Z727</f>
        <v>0</v>
      </c>
      <c r="AA728" s="365" cm="1">
        <f t="array" aca="1" ref="AA728" ca="1">INDEX(INDIRECT($D728),,MATCH(AA726,Cashflow_A!$K$1:$AE$1,0))*AA727</f>
        <v>0</v>
      </c>
      <c r="AB728" s="365" cm="1">
        <f t="array" aca="1" ref="AB728" ca="1">INDEX(INDIRECT($D728),,MATCH(AB726,Cashflow_A!$K$1:$AE$1,0))*AB727</f>
        <v>0</v>
      </c>
      <c r="AC728" s="365" cm="1">
        <f t="array" aca="1" ref="AC728" ca="1">INDEX(INDIRECT($D728),,MATCH(AC726,Cashflow_A!$K$1:$AE$1,0))*AC727</f>
        <v>0</v>
      </c>
      <c r="AD728" s="365" cm="1">
        <f t="array" aca="1" ref="AD728" ca="1">INDEX(INDIRECT($D728),,MATCH(AD726,Cashflow_A!$K$1:$AE$1,0))*AD727</f>
        <v>0</v>
      </c>
      <c r="AE728" s="365" cm="1">
        <f t="array" aca="1" ref="AE728" ca="1">INDEX(INDIRECT($D728),,MATCH(AE726,Cashflow_A!$K$1:$AE$1,0))*AE727</f>
        <v>0</v>
      </c>
    </row>
    <row r="729" spans="1:35" s="2" customFormat="1" ht="15" hidden="1" outlineLevel="1" x14ac:dyDescent="0.3">
      <c r="C729" s="355" t="s">
        <v>32</v>
      </c>
      <c r="D729" s="2" t="str">
        <f>CONCATENATE(C729,"_Cost")</f>
        <v>L_Cost</v>
      </c>
      <c r="G729" s="2" t="s">
        <v>611</v>
      </c>
      <c r="H729" s="2" t="s">
        <v>606</v>
      </c>
      <c r="J729" s="358"/>
      <c r="K729" s="359" cm="1">
        <f t="array" aca="1" ref="K729" ca="1">INDEX(INDIRECT($D729),,MATCH(K726,Cashflow_A!$K$1:$AE$1,0))*K727</f>
        <v>0</v>
      </c>
      <c r="L729" s="365" cm="1">
        <f t="array" aca="1" ref="L729" ca="1">INDEX(INDIRECT($D729),,MATCH(L726,Cashflow_A!$K$1:$AE$1,0))*L727</f>
        <v>0</v>
      </c>
      <c r="M729" s="365" cm="1">
        <f t="array" aca="1" ref="M729" ca="1">INDEX(INDIRECT($D729),,MATCH(M726,Cashflow_A!$K$1:$AE$1,0))*M727</f>
        <v>0</v>
      </c>
      <c r="N729" s="365" cm="1">
        <f t="array" aca="1" ref="N729" ca="1">INDEX(INDIRECT($D729),,MATCH(N726,Cashflow_A!$K$1:$AE$1,0))*N727</f>
        <v>0</v>
      </c>
      <c r="O729" s="365" cm="1">
        <f t="array" aca="1" ref="O729" ca="1">INDEX(INDIRECT($D729),,MATCH(O726,Cashflow_A!$K$1:$AE$1,0))*O727</f>
        <v>0</v>
      </c>
      <c r="P729" s="365" cm="1">
        <f t="array" aca="1" ref="P729" ca="1">INDEX(INDIRECT($D729),,MATCH(P726,Cashflow_A!$K$1:$AE$1,0))*P727</f>
        <v>0</v>
      </c>
      <c r="Q729" s="365" cm="1">
        <f t="array" aca="1" ref="Q729" ca="1">INDEX(INDIRECT($D729),,MATCH(Q726,Cashflow_A!$K$1:$AE$1,0))*Q727</f>
        <v>0</v>
      </c>
      <c r="R729" s="365" cm="1">
        <f t="array" aca="1" ref="R729" ca="1">INDEX(INDIRECT($D729),,MATCH(R726,Cashflow_A!$K$1:$AE$1,0))*R727</f>
        <v>0</v>
      </c>
      <c r="S729" s="365" cm="1">
        <f t="array" aca="1" ref="S729" ca="1">INDEX(INDIRECT($D729),,MATCH(S726,Cashflow_A!$K$1:$AE$1,0))*S727</f>
        <v>0</v>
      </c>
      <c r="T729" s="365" cm="1">
        <f t="array" aca="1" ref="T729" ca="1">INDEX(INDIRECT($D729),,MATCH(T726,Cashflow_A!$K$1:$AE$1,0))*T727</f>
        <v>0</v>
      </c>
      <c r="U729" s="365" cm="1">
        <f t="array" aca="1" ref="U729" ca="1">INDEX(INDIRECT($D729),,MATCH(U726,Cashflow_A!$K$1:$AE$1,0))*U727</f>
        <v>0</v>
      </c>
      <c r="V729" s="365" cm="1">
        <f t="array" aca="1" ref="V729" ca="1">INDEX(INDIRECT($D729),,MATCH(V726,Cashflow_A!$K$1:$AE$1,0))*V727</f>
        <v>0</v>
      </c>
      <c r="W729" s="365" cm="1">
        <f t="array" aca="1" ref="W729" ca="1">INDEX(INDIRECT($D729),,MATCH(W726,Cashflow_A!$K$1:$AE$1,0))*W727</f>
        <v>0</v>
      </c>
      <c r="X729" s="365" cm="1">
        <f t="array" aca="1" ref="X729" ca="1">INDEX(INDIRECT($D729),,MATCH(X726,Cashflow_A!$K$1:$AE$1,0))*X727</f>
        <v>0</v>
      </c>
      <c r="Y729" s="365" cm="1">
        <f t="array" aca="1" ref="Y729" ca="1">INDEX(INDIRECT($D729),,MATCH(Y726,Cashflow_A!$K$1:$AE$1,0))*Y727</f>
        <v>0</v>
      </c>
      <c r="Z729" s="365" cm="1">
        <f t="array" aca="1" ref="Z729" ca="1">INDEX(INDIRECT($D729),,MATCH(Z726,Cashflow_A!$K$1:$AE$1,0))*Z727</f>
        <v>0</v>
      </c>
      <c r="AA729" s="365" cm="1">
        <f t="array" aca="1" ref="AA729" ca="1">INDEX(INDIRECT($D729),,MATCH(AA726,Cashflow_A!$K$1:$AE$1,0))*AA727</f>
        <v>0</v>
      </c>
      <c r="AB729" s="365" cm="1">
        <f t="array" aca="1" ref="AB729" ca="1">INDEX(INDIRECT($D729),,MATCH(AB726,Cashflow_A!$K$1:$AE$1,0))*AB727</f>
        <v>0</v>
      </c>
      <c r="AC729" s="365" cm="1">
        <f t="array" aca="1" ref="AC729" ca="1">INDEX(INDIRECT($D729),,MATCH(AC726,Cashflow_A!$K$1:$AE$1,0))*AC727</f>
        <v>0</v>
      </c>
      <c r="AD729" s="365" cm="1">
        <f t="array" aca="1" ref="AD729" ca="1">INDEX(INDIRECT($D729),,MATCH(AD726,Cashflow_A!$K$1:$AE$1,0))*AD727</f>
        <v>0</v>
      </c>
      <c r="AE729" s="365" cm="1">
        <f t="array" aca="1" ref="AE729" ca="1">INDEX(INDIRECT($D729),,MATCH(AE726,Cashflow_A!$K$1:$AE$1,0))*AE727</f>
        <v>0</v>
      </c>
    </row>
    <row r="730" spans="1:35" s="2" customFormat="1" ht="15" hidden="1" outlineLevel="1" x14ac:dyDescent="0.3">
      <c r="C730" s="355" t="s">
        <v>32</v>
      </c>
      <c r="D730" s="2" t="str">
        <f>CONCATENATE(C730,"_Net_Revenue")</f>
        <v>L_Net_Revenue</v>
      </c>
      <c r="H730" s="2" t="s">
        <v>607</v>
      </c>
      <c r="J730" s="358"/>
      <c r="K730" s="359" cm="1">
        <f t="array" aca="1" ref="K730" ca="1">INDEX(INDIRECT($D730),,MATCH(K726,Cashflow_A!$K$1:$AE$1,0))*K727</f>
        <v>0</v>
      </c>
      <c r="L730" s="365" cm="1">
        <f t="array" aca="1" ref="L730" ca="1">INDEX(INDIRECT($D730),,MATCH(L726,Cashflow_A!$K$1:$AE$1,0))*L727</f>
        <v>0</v>
      </c>
      <c r="M730" s="365" cm="1">
        <f t="array" aca="1" ref="M730" ca="1">INDEX(INDIRECT($D730),,MATCH(M726,Cashflow_A!$K$1:$AE$1,0))*M727</f>
        <v>0</v>
      </c>
      <c r="N730" s="365" cm="1">
        <f t="array" aca="1" ref="N730" ca="1">INDEX(INDIRECT($D730),,MATCH(N726,Cashflow_A!$K$1:$AE$1,0))*N727</f>
        <v>0</v>
      </c>
      <c r="O730" s="365" cm="1">
        <f t="array" aca="1" ref="O730" ca="1">INDEX(INDIRECT($D730),,MATCH(O726,Cashflow_A!$K$1:$AE$1,0))*O727</f>
        <v>0</v>
      </c>
      <c r="P730" s="365" cm="1">
        <f t="array" aca="1" ref="P730" ca="1">INDEX(INDIRECT($D730),,MATCH(P726,Cashflow_A!$K$1:$AE$1,0))*P727</f>
        <v>0</v>
      </c>
      <c r="Q730" s="365" cm="1">
        <f t="array" aca="1" ref="Q730" ca="1">INDEX(INDIRECT($D730),,MATCH(Q726,Cashflow_A!$K$1:$AE$1,0))*Q727</f>
        <v>0</v>
      </c>
      <c r="R730" s="365" cm="1">
        <f t="array" aca="1" ref="R730" ca="1">INDEX(INDIRECT($D730),,MATCH(R726,Cashflow_A!$K$1:$AE$1,0))*R727</f>
        <v>0</v>
      </c>
      <c r="S730" s="365" cm="1">
        <f t="array" aca="1" ref="S730" ca="1">INDEX(INDIRECT($D730),,MATCH(S726,Cashflow_A!$K$1:$AE$1,0))*S727</f>
        <v>0</v>
      </c>
      <c r="T730" s="365" cm="1">
        <f t="array" aca="1" ref="T730" ca="1">INDEX(INDIRECT($D730),,MATCH(T726,Cashflow_A!$K$1:$AE$1,0))*T727</f>
        <v>0</v>
      </c>
      <c r="U730" s="365" cm="1">
        <f t="array" aca="1" ref="U730" ca="1">INDEX(INDIRECT($D730),,MATCH(U726,Cashflow_A!$K$1:$AE$1,0))*U727</f>
        <v>0</v>
      </c>
      <c r="V730" s="365" cm="1">
        <f t="array" aca="1" ref="V730" ca="1">INDEX(INDIRECT($D730),,MATCH(V726,Cashflow_A!$K$1:$AE$1,0))*V727</f>
        <v>0</v>
      </c>
      <c r="W730" s="365" cm="1">
        <f t="array" aca="1" ref="W730" ca="1">INDEX(INDIRECT($D730),,MATCH(W726,Cashflow_A!$K$1:$AE$1,0))*W727</f>
        <v>0</v>
      </c>
      <c r="X730" s="365" cm="1">
        <f t="array" aca="1" ref="X730" ca="1">INDEX(INDIRECT($D730),,MATCH(X726,Cashflow_A!$K$1:$AE$1,0))*X727</f>
        <v>0</v>
      </c>
      <c r="Y730" s="365" cm="1">
        <f t="array" aca="1" ref="Y730" ca="1">INDEX(INDIRECT($D730),,MATCH(Y726,Cashflow_A!$K$1:$AE$1,0))*Y727</f>
        <v>0</v>
      </c>
      <c r="Z730" s="365" cm="1">
        <f t="array" aca="1" ref="Z730" ca="1">INDEX(INDIRECT($D730),,MATCH(Z726,Cashflow_A!$K$1:$AE$1,0))*Z727</f>
        <v>0</v>
      </c>
      <c r="AA730" s="365" cm="1">
        <f t="array" aca="1" ref="AA730" ca="1">INDEX(INDIRECT($D730),,MATCH(AA726,Cashflow_A!$K$1:$AE$1,0))*AA727</f>
        <v>0</v>
      </c>
      <c r="AB730" s="365" cm="1">
        <f t="array" aca="1" ref="AB730" ca="1">INDEX(INDIRECT($D730),,MATCH(AB726,Cashflow_A!$K$1:$AE$1,0))*AB727</f>
        <v>0</v>
      </c>
      <c r="AC730" s="365" cm="1">
        <f t="array" aca="1" ref="AC730" ca="1">INDEX(INDIRECT($D730),,MATCH(AC726,Cashflow_A!$K$1:$AE$1,0))*AC727</f>
        <v>0</v>
      </c>
      <c r="AD730" s="365" cm="1">
        <f t="array" aca="1" ref="AD730" ca="1">INDEX(INDIRECT($D730),,MATCH(AD726,Cashflow_A!$K$1:$AE$1,0))*AD727</f>
        <v>0</v>
      </c>
      <c r="AE730" s="365" cm="1">
        <f t="array" aca="1" ref="AE730" ca="1">INDEX(INDIRECT($D730),,MATCH(AE726,Cashflow_A!$K$1:$AE$1,0))*AE727</f>
        <v>0</v>
      </c>
    </row>
    <row r="731" spans="1:35" s="2" customFormat="1" ht="15" hidden="1" outlineLevel="1" x14ac:dyDescent="0.3">
      <c r="C731" s="355"/>
      <c r="J731" s="358"/>
    </row>
    <row r="732" spans="1:35" s="12" customFormat="1" hidden="1" outlineLevel="1" x14ac:dyDescent="0.3">
      <c r="A732" s="2"/>
      <c r="B732" s="2"/>
      <c r="C732" s="355"/>
      <c r="D732" s="2" t="s">
        <v>602</v>
      </c>
      <c r="E732" s="356" t="s">
        <v>603</v>
      </c>
      <c r="F732" s="357">
        <v>2</v>
      </c>
      <c r="G732" s="2"/>
      <c r="I732" s="2"/>
      <c r="J732" s="358"/>
      <c r="K732" s="359">
        <f>IF(K$1&gt;=$F732,K$1-$F732,0)</f>
        <v>0</v>
      </c>
      <c r="L732" s="365">
        <f>IF(L$1&gt;=$F732,L$1-$F732,0)</f>
        <v>0</v>
      </c>
      <c r="M732" s="365">
        <f t="shared" ref="M732:AE732" si="208">IF(M$1&gt;=$F732,M$1-$F732,0)</f>
        <v>0</v>
      </c>
      <c r="N732" s="365">
        <f t="shared" si="208"/>
        <v>1</v>
      </c>
      <c r="O732" s="365">
        <f t="shared" si="208"/>
        <v>2</v>
      </c>
      <c r="P732" s="365">
        <f t="shared" si="208"/>
        <v>3</v>
      </c>
      <c r="Q732" s="365">
        <f t="shared" si="208"/>
        <v>4</v>
      </c>
      <c r="R732" s="365">
        <f t="shared" si="208"/>
        <v>5</v>
      </c>
      <c r="S732" s="365">
        <f t="shared" si="208"/>
        <v>6</v>
      </c>
      <c r="T732" s="365">
        <f t="shared" si="208"/>
        <v>7</v>
      </c>
      <c r="U732" s="365">
        <f t="shared" si="208"/>
        <v>8</v>
      </c>
      <c r="V732" s="365">
        <f t="shared" si="208"/>
        <v>9</v>
      </c>
      <c r="W732" s="365">
        <f t="shared" si="208"/>
        <v>10</v>
      </c>
      <c r="X732" s="365">
        <f t="shared" si="208"/>
        <v>11</v>
      </c>
      <c r="Y732" s="365">
        <f t="shared" si="208"/>
        <v>12</v>
      </c>
      <c r="Z732" s="365">
        <f t="shared" si="208"/>
        <v>13</v>
      </c>
      <c r="AA732" s="365">
        <f t="shared" si="208"/>
        <v>14</v>
      </c>
      <c r="AB732" s="365">
        <f t="shared" si="208"/>
        <v>15</v>
      </c>
      <c r="AC732" s="365">
        <f t="shared" si="208"/>
        <v>16</v>
      </c>
      <c r="AD732" s="365">
        <f t="shared" si="208"/>
        <v>17</v>
      </c>
      <c r="AE732" s="365">
        <f t="shared" si="208"/>
        <v>18</v>
      </c>
      <c r="AF732" s="2"/>
      <c r="AG732" s="2"/>
      <c r="AH732" s="2"/>
      <c r="AI732" s="2"/>
    </row>
    <row r="733" spans="1:35" s="12" customFormat="1" hidden="1" outlineLevel="1" x14ac:dyDescent="0.3">
      <c r="A733" s="2"/>
      <c r="B733" s="2"/>
      <c r="C733" s="355" t="s">
        <v>32</v>
      </c>
      <c r="D733" s="2" t="str">
        <f>CONCATENATE("Hectares year ",F732)</f>
        <v>Hectares year 2</v>
      </c>
      <c r="E733" s="356" t="s">
        <v>604</v>
      </c>
      <c r="F733" s="357">
        <f>SUMIFS(Project_Hectare!$G$12:$G$381,Project_Hectare!$C$12:$C$381,C733,Project_Hectare!$E$12:$E$381,D733)</f>
        <v>0</v>
      </c>
      <c r="G733" s="2"/>
      <c r="I733" s="2"/>
      <c r="J733" s="358"/>
      <c r="K733" s="359">
        <f>IF(K$1&gt;=$F732,$F733,0)</f>
        <v>0</v>
      </c>
      <c r="L733" s="365">
        <f t="shared" ref="L733:AE733" si="209">IF(L$1&gt;=$F732,$F733,0)</f>
        <v>0</v>
      </c>
      <c r="M733" s="365">
        <f t="shared" si="209"/>
        <v>0</v>
      </c>
      <c r="N733" s="365">
        <f t="shared" si="209"/>
        <v>0</v>
      </c>
      <c r="O733" s="365">
        <f t="shared" si="209"/>
        <v>0</v>
      </c>
      <c r="P733" s="365">
        <f t="shared" si="209"/>
        <v>0</v>
      </c>
      <c r="Q733" s="365">
        <f t="shared" si="209"/>
        <v>0</v>
      </c>
      <c r="R733" s="365">
        <f t="shared" si="209"/>
        <v>0</v>
      </c>
      <c r="S733" s="365">
        <f t="shared" si="209"/>
        <v>0</v>
      </c>
      <c r="T733" s="365">
        <f t="shared" si="209"/>
        <v>0</v>
      </c>
      <c r="U733" s="365">
        <f t="shared" si="209"/>
        <v>0</v>
      </c>
      <c r="V733" s="365">
        <f t="shared" si="209"/>
        <v>0</v>
      </c>
      <c r="W733" s="365">
        <f t="shared" si="209"/>
        <v>0</v>
      </c>
      <c r="X733" s="365">
        <f t="shared" si="209"/>
        <v>0</v>
      </c>
      <c r="Y733" s="365">
        <f t="shared" si="209"/>
        <v>0</v>
      </c>
      <c r="Z733" s="365">
        <f t="shared" si="209"/>
        <v>0</v>
      </c>
      <c r="AA733" s="365">
        <f t="shared" si="209"/>
        <v>0</v>
      </c>
      <c r="AB733" s="365">
        <f t="shared" si="209"/>
        <v>0</v>
      </c>
      <c r="AC733" s="365">
        <f t="shared" si="209"/>
        <v>0</v>
      </c>
      <c r="AD733" s="365">
        <f t="shared" si="209"/>
        <v>0</v>
      </c>
      <c r="AE733" s="365">
        <f t="shared" si="209"/>
        <v>0</v>
      </c>
      <c r="AF733" s="2"/>
      <c r="AG733" s="2"/>
      <c r="AH733" s="2"/>
      <c r="AI733" s="2"/>
    </row>
    <row r="734" spans="1:35" s="2" customFormat="1" ht="15" hidden="1" outlineLevel="1" x14ac:dyDescent="0.3">
      <c r="C734" s="355" t="s">
        <v>32</v>
      </c>
      <c r="D734" s="2" t="str">
        <f>CONCATENATE(C734,"_Revenue")</f>
        <v>L_Revenue</v>
      </c>
      <c r="G734" s="2" t="s">
        <v>610</v>
      </c>
      <c r="H734" s="2" t="s">
        <v>605</v>
      </c>
      <c r="J734" s="358"/>
      <c r="K734" s="359" cm="1">
        <f t="array" aca="1" ref="K734" ca="1">INDEX(INDIRECT($D734),,MATCH(K732,Cashflow_A!$K$1:$AE$1,0))*K733</f>
        <v>0</v>
      </c>
      <c r="L734" s="365" cm="1">
        <f t="array" aca="1" ref="L734" ca="1">INDEX(INDIRECT($D734),,MATCH(L732,Cashflow_A!$K$1:$AE$1,0))*L733</f>
        <v>0</v>
      </c>
      <c r="M734" s="365" cm="1">
        <f t="array" aca="1" ref="M734" ca="1">INDEX(INDIRECT($D734),,MATCH(M732,Cashflow_A!$K$1:$AE$1,0))*M733</f>
        <v>0</v>
      </c>
      <c r="N734" s="365" cm="1">
        <f t="array" aca="1" ref="N734" ca="1">INDEX(INDIRECT($D734),,MATCH(N732,Cashflow_A!$K$1:$AE$1,0))*N733</f>
        <v>0</v>
      </c>
      <c r="O734" s="365" cm="1">
        <f t="array" aca="1" ref="O734" ca="1">INDEX(INDIRECT($D734),,MATCH(O732,Cashflow_A!$K$1:$AE$1,0))*O733</f>
        <v>0</v>
      </c>
      <c r="P734" s="365" cm="1">
        <f t="array" aca="1" ref="P734" ca="1">INDEX(INDIRECT($D734),,MATCH(P732,Cashflow_A!$K$1:$AE$1,0))*P733</f>
        <v>0</v>
      </c>
      <c r="Q734" s="365" cm="1">
        <f t="array" aca="1" ref="Q734" ca="1">INDEX(INDIRECT($D734),,MATCH(Q732,Cashflow_A!$K$1:$AE$1,0))*Q733</f>
        <v>0</v>
      </c>
      <c r="R734" s="365" cm="1">
        <f t="array" aca="1" ref="R734" ca="1">INDEX(INDIRECT($D734),,MATCH(R732,Cashflow_A!$K$1:$AE$1,0))*R733</f>
        <v>0</v>
      </c>
      <c r="S734" s="365" cm="1">
        <f t="array" aca="1" ref="S734" ca="1">INDEX(INDIRECT($D734),,MATCH(S732,Cashflow_A!$K$1:$AE$1,0))*S733</f>
        <v>0</v>
      </c>
      <c r="T734" s="365" cm="1">
        <f t="array" aca="1" ref="T734" ca="1">INDEX(INDIRECT($D734),,MATCH(T732,Cashflow_A!$K$1:$AE$1,0))*T733</f>
        <v>0</v>
      </c>
      <c r="U734" s="365" cm="1">
        <f t="array" aca="1" ref="U734" ca="1">INDEX(INDIRECT($D734),,MATCH(U732,Cashflow_A!$K$1:$AE$1,0))*U733</f>
        <v>0</v>
      </c>
      <c r="V734" s="365" cm="1">
        <f t="array" aca="1" ref="V734" ca="1">INDEX(INDIRECT($D734),,MATCH(V732,Cashflow_A!$K$1:$AE$1,0))*V733</f>
        <v>0</v>
      </c>
      <c r="W734" s="365" cm="1">
        <f t="array" aca="1" ref="W734" ca="1">INDEX(INDIRECT($D734),,MATCH(W732,Cashflow_A!$K$1:$AE$1,0))*W733</f>
        <v>0</v>
      </c>
      <c r="X734" s="365" cm="1">
        <f t="array" aca="1" ref="X734" ca="1">INDEX(INDIRECT($D734),,MATCH(X732,Cashflow_A!$K$1:$AE$1,0))*X733</f>
        <v>0</v>
      </c>
      <c r="Y734" s="365" cm="1">
        <f t="array" aca="1" ref="Y734" ca="1">INDEX(INDIRECT($D734),,MATCH(Y732,Cashflow_A!$K$1:$AE$1,0))*Y733</f>
        <v>0</v>
      </c>
      <c r="Z734" s="365" cm="1">
        <f t="array" aca="1" ref="Z734" ca="1">INDEX(INDIRECT($D734),,MATCH(Z732,Cashflow_A!$K$1:$AE$1,0))*Z733</f>
        <v>0</v>
      </c>
      <c r="AA734" s="365" cm="1">
        <f t="array" aca="1" ref="AA734" ca="1">INDEX(INDIRECT($D734),,MATCH(AA732,Cashflow_A!$K$1:$AE$1,0))*AA733</f>
        <v>0</v>
      </c>
      <c r="AB734" s="365" cm="1">
        <f t="array" aca="1" ref="AB734" ca="1">INDEX(INDIRECT($D734),,MATCH(AB732,Cashflow_A!$K$1:$AE$1,0))*AB733</f>
        <v>0</v>
      </c>
      <c r="AC734" s="365" cm="1">
        <f t="array" aca="1" ref="AC734" ca="1">INDEX(INDIRECT($D734),,MATCH(AC732,Cashflow_A!$K$1:$AE$1,0))*AC733</f>
        <v>0</v>
      </c>
      <c r="AD734" s="365" cm="1">
        <f t="array" aca="1" ref="AD734" ca="1">INDEX(INDIRECT($D734),,MATCH(AD732,Cashflow_A!$K$1:$AE$1,0))*AD733</f>
        <v>0</v>
      </c>
      <c r="AE734" s="365" cm="1">
        <f t="array" aca="1" ref="AE734" ca="1">INDEX(INDIRECT($D734),,MATCH(AE732,Cashflow_A!$K$1:$AE$1,0))*AE733</f>
        <v>0</v>
      </c>
    </row>
    <row r="735" spans="1:35" s="2" customFormat="1" ht="15" hidden="1" outlineLevel="1" x14ac:dyDescent="0.3">
      <c r="C735" s="355" t="s">
        <v>32</v>
      </c>
      <c r="D735" s="2" t="str">
        <f>CONCATENATE(C735,"_Cost")</f>
        <v>L_Cost</v>
      </c>
      <c r="G735" s="2" t="s">
        <v>611</v>
      </c>
      <c r="H735" s="2" t="s">
        <v>606</v>
      </c>
      <c r="J735" s="358"/>
      <c r="K735" s="359" cm="1">
        <f t="array" aca="1" ref="K735" ca="1">INDEX(INDIRECT($D735),,MATCH(K732,Cashflow_A!$K$1:$AE$1,0))*K733</f>
        <v>0</v>
      </c>
      <c r="L735" s="365" cm="1">
        <f t="array" aca="1" ref="L735" ca="1">INDEX(INDIRECT($D735),,MATCH(L732,Cashflow_A!$K$1:$AE$1,0))*L733</f>
        <v>0</v>
      </c>
      <c r="M735" s="365" cm="1">
        <f t="array" aca="1" ref="M735" ca="1">INDEX(INDIRECT($D735),,MATCH(M732,Cashflow_A!$K$1:$AE$1,0))*M733</f>
        <v>0</v>
      </c>
      <c r="N735" s="365" cm="1">
        <f t="array" aca="1" ref="N735" ca="1">INDEX(INDIRECT($D735),,MATCH(N732,Cashflow_A!$K$1:$AE$1,0))*N733</f>
        <v>0</v>
      </c>
      <c r="O735" s="365" cm="1">
        <f t="array" aca="1" ref="O735" ca="1">INDEX(INDIRECT($D735),,MATCH(O732,Cashflow_A!$K$1:$AE$1,0))*O733</f>
        <v>0</v>
      </c>
      <c r="P735" s="365" cm="1">
        <f t="array" aca="1" ref="P735" ca="1">INDEX(INDIRECT($D735),,MATCH(P732,Cashflow_A!$K$1:$AE$1,0))*P733</f>
        <v>0</v>
      </c>
      <c r="Q735" s="365" cm="1">
        <f t="array" aca="1" ref="Q735" ca="1">INDEX(INDIRECT($D735),,MATCH(Q732,Cashflow_A!$K$1:$AE$1,0))*Q733</f>
        <v>0</v>
      </c>
      <c r="R735" s="365" cm="1">
        <f t="array" aca="1" ref="R735" ca="1">INDEX(INDIRECT($D735),,MATCH(R732,Cashflow_A!$K$1:$AE$1,0))*R733</f>
        <v>0</v>
      </c>
      <c r="S735" s="365" cm="1">
        <f t="array" aca="1" ref="S735" ca="1">INDEX(INDIRECT($D735),,MATCH(S732,Cashflow_A!$K$1:$AE$1,0))*S733</f>
        <v>0</v>
      </c>
      <c r="T735" s="365" cm="1">
        <f t="array" aca="1" ref="T735" ca="1">INDEX(INDIRECT($D735),,MATCH(T732,Cashflow_A!$K$1:$AE$1,0))*T733</f>
        <v>0</v>
      </c>
      <c r="U735" s="365" cm="1">
        <f t="array" aca="1" ref="U735" ca="1">INDEX(INDIRECT($D735),,MATCH(U732,Cashflow_A!$K$1:$AE$1,0))*U733</f>
        <v>0</v>
      </c>
      <c r="V735" s="365" cm="1">
        <f t="array" aca="1" ref="V735" ca="1">INDEX(INDIRECT($D735),,MATCH(V732,Cashflow_A!$K$1:$AE$1,0))*V733</f>
        <v>0</v>
      </c>
      <c r="W735" s="365" cm="1">
        <f t="array" aca="1" ref="W735" ca="1">INDEX(INDIRECT($D735),,MATCH(W732,Cashflow_A!$K$1:$AE$1,0))*W733</f>
        <v>0</v>
      </c>
      <c r="X735" s="365" cm="1">
        <f t="array" aca="1" ref="X735" ca="1">INDEX(INDIRECT($D735),,MATCH(X732,Cashflow_A!$K$1:$AE$1,0))*X733</f>
        <v>0</v>
      </c>
      <c r="Y735" s="365" cm="1">
        <f t="array" aca="1" ref="Y735" ca="1">INDEX(INDIRECT($D735),,MATCH(Y732,Cashflow_A!$K$1:$AE$1,0))*Y733</f>
        <v>0</v>
      </c>
      <c r="Z735" s="365" cm="1">
        <f t="array" aca="1" ref="Z735" ca="1">INDEX(INDIRECT($D735),,MATCH(Z732,Cashflow_A!$K$1:$AE$1,0))*Z733</f>
        <v>0</v>
      </c>
      <c r="AA735" s="365" cm="1">
        <f t="array" aca="1" ref="AA735" ca="1">INDEX(INDIRECT($D735),,MATCH(AA732,Cashflow_A!$K$1:$AE$1,0))*AA733</f>
        <v>0</v>
      </c>
      <c r="AB735" s="365" cm="1">
        <f t="array" aca="1" ref="AB735" ca="1">INDEX(INDIRECT($D735),,MATCH(AB732,Cashflow_A!$K$1:$AE$1,0))*AB733</f>
        <v>0</v>
      </c>
      <c r="AC735" s="365" cm="1">
        <f t="array" aca="1" ref="AC735" ca="1">INDEX(INDIRECT($D735),,MATCH(AC732,Cashflow_A!$K$1:$AE$1,0))*AC733</f>
        <v>0</v>
      </c>
      <c r="AD735" s="365" cm="1">
        <f t="array" aca="1" ref="AD735" ca="1">INDEX(INDIRECT($D735),,MATCH(AD732,Cashflow_A!$K$1:$AE$1,0))*AD733</f>
        <v>0</v>
      </c>
      <c r="AE735" s="365" cm="1">
        <f t="array" aca="1" ref="AE735" ca="1">INDEX(INDIRECT($D735),,MATCH(AE732,Cashflow_A!$K$1:$AE$1,0))*AE733</f>
        <v>0</v>
      </c>
    </row>
    <row r="736" spans="1:35" s="2" customFormat="1" ht="15" hidden="1" outlineLevel="1" x14ac:dyDescent="0.3">
      <c r="C736" s="355" t="s">
        <v>32</v>
      </c>
      <c r="D736" s="2" t="str">
        <f>CONCATENATE(C736,"_Net_Revenue")</f>
        <v>L_Net_Revenue</v>
      </c>
      <c r="H736" s="2" t="s">
        <v>607</v>
      </c>
      <c r="J736" s="358"/>
      <c r="K736" s="359" cm="1">
        <f t="array" aca="1" ref="K736" ca="1">INDEX(INDIRECT($D736),,MATCH(K732,Cashflow_A!$K$1:$AE$1,0))*K733</f>
        <v>0</v>
      </c>
      <c r="L736" s="365" cm="1">
        <f t="array" aca="1" ref="L736" ca="1">INDEX(INDIRECT($D736),,MATCH(L732,Cashflow_A!$K$1:$AE$1,0))*L733</f>
        <v>0</v>
      </c>
      <c r="M736" s="365" cm="1">
        <f t="array" aca="1" ref="M736" ca="1">INDEX(INDIRECT($D736),,MATCH(M732,Cashflow_A!$K$1:$AE$1,0))*M733</f>
        <v>0</v>
      </c>
      <c r="N736" s="365" cm="1">
        <f t="array" aca="1" ref="N736" ca="1">INDEX(INDIRECT($D736),,MATCH(N732,Cashflow_A!$K$1:$AE$1,0))*N733</f>
        <v>0</v>
      </c>
      <c r="O736" s="365" cm="1">
        <f t="array" aca="1" ref="O736" ca="1">INDEX(INDIRECT($D736),,MATCH(O732,Cashflow_A!$K$1:$AE$1,0))*O733</f>
        <v>0</v>
      </c>
      <c r="P736" s="365" cm="1">
        <f t="array" aca="1" ref="P736" ca="1">INDEX(INDIRECT($D736),,MATCH(P732,Cashflow_A!$K$1:$AE$1,0))*P733</f>
        <v>0</v>
      </c>
      <c r="Q736" s="365" cm="1">
        <f t="array" aca="1" ref="Q736" ca="1">INDEX(INDIRECT($D736),,MATCH(Q732,Cashflow_A!$K$1:$AE$1,0))*Q733</f>
        <v>0</v>
      </c>
      <c r="R736" s="365" cm="1">
        <f t="array" aca="1" ref="R736" ca="1">INDEX(INDIRECT($D736),,MATCH(R732,Cashflow_A!$K$1:$AE$1,0))*R733</f>
        <v>0</v>
      </c>
      <c r="S736" s="365" cm="1">
        <f t="array" aca="1" ref="S736" ca="1">INDEX(INDIRECT($D736),,MATCH(S732,Cashflow_A!$K$1:$AE$1,0))*S733</f>
        <v>0</v>
      </c>
      <c r="T736" s="365" cm="1">
        <f t="array" aca="1" ref="T736" ca="1">INDEX(INDIRECT($D736),,MATCH(T732,Cashflow_A!$K$1:$AE$1,0))*T733</f>
        <v>0</v>
      </c>
      <c r="U736" s="365" cm="1">
        <f t="array" aca="1" ref="U736" ca="1">INDEX(INDIRECT($D736),,MATCH(U732,Cashflow_A!$K$1:$AE$1,0))*U733</f>
        <v>0</v>
      </c>
      <c r="V736" s="365" cm="1">
        <f t="array" aca="1" ref="V736" ca="1">INDEX(INDIRECT($D736),,MATCH(V732,Cashflow_A!$K$1:$AE$1,0))*V733</f>
        <v>0</v>
      </c>
      <c r="W736" s="365" cm="1">
        <f t="array" aca="1" ref="W736" ca="1">INDEX(INDIRECT($D736),,MATCH(W732,Cashflow_A!$K$1:$AE$1,0))*W733</f>
        <v>0</v>
      </c>
      <c r="X736" s="365" cm="1">
        <f t="array" aca="1" ref="X736" ca="1">INDEX(INDIRECT($D736),,MATCH(X732,Cashflow_A!$K$1:$AE$1,0))*X733</f>
        <v>0</v>
      </c>
      <c r="Y736" s="365" cm="1">
        <f t="array" aca="1" ref="Y736" ca="1">INDEX(INDIRECT($D736),,MATCH(Y732,Cashflow_A!$K$1:$AE$1,0))*Y733</f>
        <v>0</v>
      </c>
      <c r="Z736" s="365" cm="1">
        <f t="array" aca="1" ref="Z736" ca="1">INDEX(INDIRECT($D736),,MATCH(Z732,Cashflow_A!$K$1:$AE$1,0))*Z733</f>
        <v>0</v>
      </c>
      <c r="AA736" s="365" cm="1">
        <f t="array" aca="1" ref="AA736" ca="1">INDEX(INDIRECT($D736),,MATCH(AA732,Cashflow_A!$K$1:$AE$1,0))*AA733</f>
        <v>0</v>
      </c>
      <c r="AB736" s="365" cm="1">
        <f t="array" aca="1" ref="AB736" ca="1">INDEX(INDIRECT($D736),,MATCH(AB732,Cashflow_A!$K$1:$AE$1,0))*AB733</f>
        <v>0</v>
      </c>
      <c r="AC736" s="365" cm="1">
        <f t="array" aca="1" ref="AC736" ca="1">INDEX(INDIRECT($D736),,MATCH(AC732,Cashflow_A!$K$1:$AE$1,0))*AC733</f>
        <v>0</v>
      </c>
      <c r="AD736" s="365" cm="1">
        <f t="array" aca="1" ref="AD736" ca="1">INDEX(INDIRECT($D736),,MATCH(AD732,Cashflow_A!$K$1:$AE$1,0))*AD733</f>
        <v>0</v>
      </c>
      <c r="AE736" s="365" cm="1">
        <f t="array" aca="1" ref="AE736" ca="1">INDEX(INDIRECT($D736),,MATCH(AE732,Cashflow_A!$K$1:$AE$1,0))*AE733</f>
        <v>0</v>
      </c>
    </row>
    <row r="737" spans="1:35" s="2" customFormat="1" ht="15" hidden="1" outlineLevel="1" x14ac:dyDescent="0.3">
      <c r="C737" s="355"/>
      <c r="J737" s="358"/>
    </row>
    <row r="738" spans="1:35" s="12" customFormat="1" hidden="1" outlineLevel="1" x14ac:dyDescent="0.3">
      <c r="A738" s="2"/>
      <c r="B738" s="2"/>
      <c r="C738" s="355"/>
      <c r="D738" s="2" t="s">
        <v>602</v>
      </c>
      <c r="E738" s="356" t="s">
        <v>603</v>
      </c>
      <c r="F738" s="357">
        <v>3</v>
      </c>
      <c r="G738" s="2"/>
      <c r="I738" s="2"/>
      <c r="J738" s="358"/>
      <c r="K738" s="359">
        <f>IF(K$1&gt;=$F738,K$1-$F738,0)</f>
        <v>0</v>
      </c>
      <c r="L738" s="365">
        <f>IF(L$1&gt;=$F738,L$1-$F738,0)</f>
        <v>0</v>
      </c>
      <c r="M738" s="365">
        <f t="shared" ref="M738:AE738" si="210">IF(M$1&gt;=$F738,M$1-$F738,0)</f>
        <v>0</v>
      </c>
      <c r="N738" s="365">
        <f t="shared" si="210"/>
        <v>0</v>
      </c>
      <c r="O738" s="365">
        <f t="shared" si="210"/>
        <v>1</v>
      </c>
      <c r="P738" s="365">
        <f t="shared" si="210"/>
        <v>2</v>
      </c>
      <c r="Q738" s="365">
        <f t="shared" si="210"/>
        <v>3</v>
      </c>
      <c r="R738" s="365">
        <f t="shared" si="210"/>
        <v>4</v>
      </c>
      <c r="S738" s="365">
        <f t="shared" si="210"/>
        <v>5</v>
      </c>
      <c r="T738" s="365">
        <f t="shared" si="210"/>
        <v>6</v>
      </c>
      <c r="U738" s="365">
        <f t="shared" si="210"/>
        <v>7</v>
      </c>
      <c r="V738" s="365">
        <f t="shared" si="210"/>
        <v>8</v>
      </c>
      <c r="W738" s="365">
        <f t="shared" si="210"/>
        <v>9</v>
      </c>
      <c r="X738" s="365">
        <f t="shared" si="210"/>
        <v>10</v>
      </c>
      <c r="Y738" s="365">
        <f t="shared" si="210"/>
        <v>11</v>
      </c>
      <c r="Z738" s="365">
        <f t="shared" si="210"/>
        <v>12</v>
      </c>
      <c r="AA738" s="365">
        <f t="shared" si="210"/>
        <v>13</v>
      </c>
      <c r="AB738" s="365">
        <f t="shared" si="210"/>
        <v>14</v>
      </c>
      <c r="AC738" s="365">
        <f t="shared" si="210"/>
        <v>15</v>
      </c>
      <c r="AD738" s="365">
        <f t="shared" si="210"/>
        <v>16</v>
      </c>
      <c r="AE738" s="365">
        <f t="shared" si="210"/>
        <v>17</v>
      </c>
      <c r="AF738" s="2"/>
      <c r="AG738" s="2"/>
      <c r="AH738" s="2"/>
      <c r="AI738" s="2"/>
    </row>
    <row r="739" spans="1:35" s="12" customFormat="1" hidden="1" outlineLevel="1" x14ac:dyDescent="0.3">
      <c r="A739" s="2"/>
      <c r="B739" s="2"/>
      <c r="C739" s="355" t="s">
        <v>32</v>
      </c>
      <c r="D739" s="2" t="str">
        <f>CONCATENATE("Hectares year ",F738)</f>
        <v>Hectares year 3</v>
      </c>
      <c r="E739" s="356" t="s">
        <v>604</v>
      </c>
      <c r="F739" s="357">
        <f>SUMIFS(Project_Hectare!$G$12:$G$381,Project_Hectare!$C$12:$C$381,C739,Project_Hectare!$E$12:$E$381,D739)</f>
        <v>25</v>
      </c>
      <c r="G739" s="2"/>
      <c r="I739" s="2"/>
      <c r="J739" s="358"/>
      <c r="K739" s="359">
        <f>IF(K$1&gt;=$F738,$F739,0)</f>
        <v>0</v>
      </c>
      <c r="L739" s="365">
        <f t="shared" ref="L739:AE739" si="211">IF(L$1&gt;=$F738,$F739,0)</f>
        <v>0</v>
      </c>
      <c r="M739" s="365">
        <f t="shared" si="211"/>
        <v>0</v>
      </c>
      <c r="N739" s="365">
        <f t="shared" si="211"/>
        <v>25</v>
      </c>
      <c r="O739" s="365">
        <f t="shared" si="211"/>
        <v>25</v>
      </c>
      <c r="P739" s="365">
        <f t="shared" si="211"/>
        <v>25</v>
      </c>
      <c r="Q739" s="365">
        <f t="shared" si="211"/>
        <v>25</v>
      </c>
      <c r="R739" s="365">
        <f t="shared" si="211"/>
        <v>25</v>
      </c>
      <c r="S739" s="365">
        <f t="shared" si="211"/>
        <v>25</v>
      </c>
      <c r="T739" s="365">
        <f t="shared" si="211"/>
        <v>25</v>
      </c>
      <c r="U739" s="365">
        <f t="shared" si="211"/>
        <v>25</v>
      </c>
      <c r="V739" s="365">
        <f t="shared" si="211"/>
        <v>25</v>
      </c>
      <c r="W739" s="365">
        <f t="shared" si="211"/>
        <v>25</v>
      </c>
      <c r="X739" s="365">
        <f t="shared" si="211"/>
        <v>25</v>
      </c>
      <c r="Y739" s="365">
        <f t="shared" si="211"/>
        <v>25</v>
      </c>
      <c r="Z739" s="365">
        <f t="shared" si="211"/>
        <v>25</v>
      </c>
      <c r="AA739" s="365">
        <f t="shared" si="211"/>
        <v>25</v>
      </c>
      <c r="AB739" s="365">
        <f t="shared" si="211"/>
        <v>25</v>
      </c>
      <c r="AC739" s="365">
        <f t="shared" si="211"/>
        <v>25</v>
      </c>
      <c r="AD739" s="365">
        <f t="shared" si="211"/>
        <v>25</v>
      </c>
      <c r="AE739" s="365">
        <f t="shared" si="211"/>
        <v>25</v>
      </c>
      <c r="AF739" s="2"/>
      <c r="AG739" s="2"/>
      <c r="AH739" s="2"/>
      <c r="AI739" s="2"/>
    </row>
    <row r="740" spans="1:35" s="2" customFormat="1" ht="15" hidden="1" outlineLevel="1" x14ac:dyDescent="0.3">
      <c r="C740" s="355" t="s">
        <v>32</v>
      </c>
      <c r="D740" s="2" t="str">
        <f>CONCATENATE(C740,"_Revenue")</f>
        <v>L_Revenue</v>
      </c>
      <c r="G740" s="2" t="s">
        <v>610</v>
      </c>
      <c r="H740" s="2" t="s">
        <v>605</v>
      </c>
      <c r="J740" s="358"/>
      <c r="K740" s="359" cm="1">
        <f t="array" aca="1" ref="K740" ca="1">INDEX(INDIRECT($D740),,MATCH(K738,Cashflow_A!$K$1:$AE$1,0))*K739</f>
        <v>0</v>
      </c>
      <c r="L740" s="365" cm="1">
        <f t="array" aca="1" ref="L740" ca="1">INDEX(INDIRECT($D740),,MATCH(L738,Cashflow_A!$K$1:$AE$1,0))*L739</f>
        <v>0</v>
      </c>
      <c r="M740" s="365" cm="1">
        <f t="array" aca="1" ref="M740" ca="1">INDEX(INDIRECT($D740),,MATCH(M738,Cashflow_A!$K$1:$AE$1,0))*M739</f>
        <v>0</v>
      </c>
      <c r="N740" s="365" cm="1">
        <f t="array" aca="1" ref="N740" ca="1">INDEX(INDIRECT($D740),,MATCH(N738,Cashflow_A!$K$1:$AE$1,0))*N739</f>
        <v>0</v>
      </c>
      <c r="O740" s="365" cm="1">
        <f t="array" aca="1" ref="O740" ca="1">INDEX(INDIRECT($D740),,MATCH(O738,Cashflow_A!$K$1:$AE$1,0))*O739</f>
        <v>136672.72143623311</v>
      </c>
      <c r="P740" s="365" cm="1">
        <f t="array" aca="1" ref="P740" ca="1">INDEX(INDIRECT($D740),,MATCH(P738,Cashflow_A!$K$1:$AE$1,0))*P739</f>
        <v>136672.72143623311</v>
      </c>
      <c r="Q740" s="365" cm="1">
        <f t="array" aca="1" ref="Q740" ca="1">INDEX(INDIRECT($D740),,MATCH(Q738,Cashflow_A!$K$1:$AE$1,0))*Q739</f>
        <v>136672.72143623311</v>
      </c>
      <c r="R740" s="365" cm="1">
        <f t="array" aca="1" ref="R740" ca="1">INDEX(INDIRECT($D740),,MATCH(R738,Cashflow_A!$K$1:$AE$1,0))*R739</f>
        <v>136672.72143623311</v>
      </c>
      <c r="S740" s="365" cm="1">
        <f t="array" aca="1" ref="S740" ca="1">INDEX(INDIRECT($D740),,MATCH(S738,Cashflow_A!$K$1:$AE$1,0))*S739</f>
        <v>136672.72143623311</v>
      </c>
      <c r="T740" s="365" cm="1">
        <f t="array" aca="1" ref="T740" ca="1">INDEX(INDIRECT($D740),,MATCH(T738,Cashflow_A!$K$1:$AE$1,0))*T739</f>
        <v>136672.72143623311</v>
      </c>
      <c r="U740" s="365" cm="1">
        <f t="array" aca="1" ref="U740" ca="1">INDEX(INDIRECT($D740),,MATCH(U738,Cashflow_A!$K$1:$AE$1,0))*U739</f>
        <v>136672.72143623311</v>
      </c>
      <c r="V740" s="365" cm="1">
        <f t="array" aca="1" ref="V740" ca="1">INDEX(INDIRECT($D740),,MATCH(V738,Cashflow_A!$K$1:$AE$1,0))*V739</f>
        <v>136672.72143623311</v>
      </c>
      <c r="W740" s="365" cm="1">
        <f t="array" aca="1" ref="W740" ca="1">INDEX(INDIRECT($D740),,MATCH(W738,Cashflow_A!$K$1:$AE$1,0))*W739</f>
        <v>136672.72143623311</v>
      </c>
      <c r="X740" s="365" cm="1">
        <f t="array" aca="1" ref="X740" ca="1">INDEX(INDIRECT($D740),,MATCH(X738,Cashflow_A!$K$1:$AE$1,0))*X739</f>
        <v>136672.72143623311</v>
      </c>
      <c r="Y740" s="365" cm="1">
        <f t="array" aca="1" ref="Y740" ca="1">INDEX(INDIRECT($D740),,MATCH(Y738,Cashflow_A!$K$1:$AE$1,0))*Y739</f>
        <v>136672.72143623311</v>
      </c>
      <c r="Z740" s="365" cm="1">
        <f t="array" aca="1" ref="Z740" ca="1">INDEX(INDIRECT($D740),,MATCH(Z738,Cashflow_A!$K$1:$AE$1,0))*Z739</f>
        <v>136672.72143623311</v>
      </c>
      <c r="AA740" s="365" cm="1">
        <f t="array" aca="1" ref="AA740" ca="1">INDEX(INDIRECT($D740),,MATCH(AA738,Cashflow_A!$K$1:$AE$1,0))*AA739</f>
        <v>136672.72143623311</v>
      </c>
      <c r="AB740" s="365" cm="1">
        <f t="array" aca="1" ref="AB740" ca="1">INDEX(INDIRECT($D740),,MATCH(AB738,Cashflow_A!$K$1:$AE$1,0))*AB739</f>
        <v>136672.72143623311</v>
      </c>
      <c r="AC740" s="365" cm="1">
        <f t="array" aca="1" ref="AC740" ca="1">INDEX(INDIRECT($D740),,MATCH(AC738,Cashflow_A!$K$1:$AE$1,0))*AC739</f>
        <v>136672.72143623311</v>
      </c>
      <c r="AD740" s="365" cm="1">
        <f t="array" aca="1" ref="AD740" ca="1">INDEX(INDIRECT($D740),,MATCH(AD738,Cashflow_A!$K$1:$AE$1,0))*AD739</f>
        <v>136672.72143623311</v>
      </c>
      <c r="AE740" s="365" cm="1">
        <f t="array" aca="1" ref="AE740" ca="1">INDEX(INDIRECT($D740),,MATCH(AE738,Cashflow_A!$K$1:$AE$1,0))*AE739</f>
        <v>136672.72143623311</v>
      </c>
    </row>
    <row r="741" spans="1:35" s="2" customFormat="1" ht="15" hidden="1" outlineLevel="1" x14ac:dyDescent="0.3">
      <c r="C741" s="355" t="s">
        <v>32</v>
      </c>
      <c r="D741" s="2" t="str">
        <f>CONCATENATE(C741,"_Cost")</f>
        <v>L_Cost</v>
      </c>
      <c r="G741" s="2" t="s">
        <v>611</v>
      </c>
      <c r="H741" s="2" t="s">
        <v>606</v>
      </c>
      <c r="J741" s="358"/>
      <c r="K741" s="359" cm="1">
        <f t="array" aca="1" ref="K741" ca="1">INDEX(INDIRECT($D741),,MATCH(K738,Cashflow_A!$K$1:$AE$1,0))*K739</f>
        <v>0</v>
      </c>
      <c r="L741" s="365" cm="1">
        <f t="array" aca="1" ref="L741" ca="1">INDEX(INDIRECT($D741),,MATCH(L738,Cashflow_A!$K$1:$AE$1,0))*L739</f>
        <v>0</v>
      </c>
      <c r="M741" s="365" cm="1">
        <f t="array" aca="1" ref="M741" ca="1">INDEX(INDIRECT($D741),,MATCH(M738,Cashflow_A!$K$1:$AE$1,0))*M739</f>
        <v>0</v>
      </c>
      <c r="N741" s="365" cm="1">
        <f t="array" aca="1" ref="N741" ca="1">INDEX(INDIRECT($D741),,MATCH(N738,Cashflow_A!$K$1:$AE$1,0))*N739</f>
        <v>112014.05254600452</v>
      </c>
      <c r="O741" s="365" cm="1">
        <f t="array" aca="1" ref="O741" ca="1">INDEX(INDIRECT($D741),,MATCH(O738,Cashflow_A!$K$1:$AE$1,0))*O739</f>
        <v>112014.05254600452</v>
      </c>
      <c r="P741" s="365" cm="1">
        <f t="array" aca="1" ref="P741" ca="1">INDEX(INDIRECT($D741),,MATCH(P738,Cashflow_A!$K$1:$AE$1,0))*P739</f>
        <v>112014.05254600452</v>
      </c>
      <c r="Q741" s="365" cm="1">
        <f t="array" aca="1" ref="Q741" ca="1">INDEX(INDIRECT($D741),,MATCH(Q738,Cashflow_A!$K$1:$AE$1,0))*Q739</f>
        <v>112014.05254600452</v>
      </c>
      <c r="R741" s="365" cm="1">
        <f t="array" aca="1" ref="R741" ca="1">INDEX(INDIRECT($D741),,MATCH(R738,Cashflow_A!$K$1:$AE$1,0))*R739</f>
        <v>112014.05254600452</v>
      </c>
      <c r="S741" s="365" cm="1">
        <f t="array" aca="1" ref="S741" ca="1">INDEX(INDIRECT($D741),,MATCH(S738,Cashflow_A!$K$1:$AE$1,0))*S739</f>
        <v>112014.05254600452</v>
      </c>
      <c r="T741" s="365" cm="1">
        <f t="array" aca="1" ref="T741" ca="1">INDEX(INDIRECT($D741),,MATCH(T738,Cashflow_A!$K$1:$AE$1,0))*T739</f>
        <v>112014.05254600452</v>
      </c>
      <c r="U741" s="365" cm="1">
        <f t="array" aca="1" ref="U741" ca="1">INDEX(INDIRECT($D741),,MATCH(U738,Cashflow_A!$K$1:$AE$1,0))*U739</f>
        <v>112014.05254600452</v>
      </c>
      <c r="V741" s="365" cm="1">
        <f t="array" aca="1" ref="V741" ca="1">INDEX(INDIRECT($D741),,MATCH(V738,Cashflow_A!$K$1:$AE$1,0))*V739</f>
        <v>112014.05254600452</v>
      </c>
      <c r="W741" s="365" cm="1">
        <f t="array" aca="1" ref="W741" ca="1">INDEX(INDIRECT($D741),,MATCH(W738,Cashflow_A!$K$1:$AE$1,0))*W739</f>
        <v>112014.05254600452</v>
      </c>
      <c r="X741" s="365" cm="1">
        <f t="array" aca="1" ref="X741" ca="1">INDEX(INDIRECT($D741),,MATCH(X738,Cashflow_A!$K$1:$AE$1,0))*X739</f>
        <v>112014.05254600452</v>
      </c>
      <c r="Y741" s="365" cm="1">
        <f t="array" aca="1" ref="Y741" ca="1">INDEX(INDIRECT($D741),,MATCH(Y738,Cashflow_A!$K$1:$AE$1,0))*Y739</f>
        <v>112014.05254600452</v>
      </c>
      <c r="Z741" s="365" cm="1">
        <f t="array" aca="1" ref="Z741" ca="1">INDEX(INDIRECT($D741),,MATCH(Z738,Cashflow_A!$K$1:$AE$1,0))*Z739</f>
        <v>112014.05254600452</v>
      </c>
      <c r="AA741" s="365" cm="1">
        <f t="array" aca="1" ref="AA741" ca="1">INDEX(INDIRECT($D741),,MATCH(AA738,Cashflow_A!$K$1:$AE$1,0))*AA739</f>
        <v>112014.05254600452</v>
      </c>
      <c r="AB741" s="365" cm="1">
        <f t="array" aca="1" ref="AB741" ca="1">INDEX(INDIRECT($D741),,MATCH(AB738,Cashflow_A!$K$1:$AE$1,0))*AB739</f>
        <v>112014.05254600452</v>
      </c>
      <c r="AC741" s="365" cm="1">
        <f t="array" aca="1" ref="AC741" ca="1">INDEX(INDIRECT($D741),,MATCH(AC738,Cashflow_A!$K$1:$AE$1,0))*AC739</f>
        <v>112014.05254600452</v>
      </c>
      <c r="AD741" s="365" cm="1">
        <f t="array" aca="1" ref="AD741" ca="1">INDEX(INDIRECT($D741),,MATCH(AD738,Cashflow_A!$K$1:$AE$1,0))*AD739</f>
        <v>112014.05254600452</v>
      </c>
      <c r="AE741" s="365" cm="1">
        <f t="array" aca="1" ref="AE741" ca="1">INDEX(INDIRECT($D741),,MATCH(AE738,Cashflow_A!$K$1:$AE$1,0))*AE739</f>
        <v>112014.05254600452</v>
      </c>
    </row>
    <row r="742" spans="1:35" s="2" customFormat="1" ht="15" hidden="1" outlineLevel="1" x14ac:dyDescent="0.3">
      <c r="C742" s="355" t="s">
        <v>32</v>
      </c>
      <c r="D742" s="2" t="str">
        <f>CONCATENATE(C742,"_Net_Revenue")</f>
        <v>L_Net_Revenue</v>
      </c>
      <c r="H742" s="2" t="s">
        <v>607</v>
      </c>
      <c r="J742" s="358"/>
      <c r="K742" s="359" cm="1">
        <f t="array" aca="1" ref="K742" ca="1">INDEX(INDIRECT($D742),,MATCH(K738,Cashflow_A!$K$1:$AE$1,0))*K739</f>
        <v>0</v>
      </c>
      <c r="L742" s="365" cm="1">
        <f t="array" aca="1" ref="L742" ca="1">INDEX(INDIRECT($D742),,MATCH(L738,Cashflow_A!$K$1:$AE$1,0))*L739</f>
        <v>0</v>
      </c>
      <c r="M742" s="365" cm="1">
        <f t="array" aca="1" ref="M742" ca="1">INDEX(INDIRECT($D742),,MATCH(M738,Cashflow_A!$K$1:$AE$1,0))*M739</f>
        <v>0</v>
      </c>
      <c r="N742" s="365" cm="1">
        <f t="array" aca="1" ref="N742" ca="1">INDEX(INDIRECT($D742),,MATCH(N738,Cashflow_A!$K$1:$AE$1,0))*N739</f>
        <v>-112014.05254600452</v>
      </c>
      <c r="O742" s="365" cm="1">
        <f t="array" aca="1" ref="O742" ca="1">INDEX(INDIRECT($D742),,MATCH(O738,Cashflow_A!$K$1:$AE$1,0))*O739</f>
        <v>24658.66889022859</v>
      </c>
      <c r="P742" s="365" cm="1">
        <f t="array" aca="1" ref="P742" ca="1">INDEX(INDIRECT($D742),,MATCH(P738,Cashflow_A!$K$1:$AE$1,0))*P739</f>
        <v>24658.66889022859</v>
      </c>
      <c r="Q742" s="365" cm="1">
        <f t="array" aca="1" ref="Q742" ca="1">INDEX(INDIRECT($D742),,MATCH(Q738,Cashflow_A!$K$1:$AE$1,0))*Q739</f>
        <v>24658.66889022859</v>
      </c>
      <c r="R742" s="365" cm="1">
        <f t="array" aca="1" ref="R742" ca="1">INDEX(INDIRECT($D742),,MATCH(R738,Cashflow_A!$K$1:$AE$1,0))*R739</f>
        <v>24658.66889022859</v>
      </c>
      <c r="S742" s="365" cm="1">
        <f t="array" aca="1" ref="S742" ca="1">INDEX(INDIRECT($D742),,MATCH(S738,Cashflow_A!$K$1:$AE$1,0))*S739</f>
        <v>24658.66889022859</v>
      </c>
      <c r="T742" s="365" cm="1">
        <f t="array" aca="1" ref="T742" ca="1">INDEX(INDIRECT($D742),,MATCH(T738,Cashflow_A!$K$1:$AE$1,0))*T739</f>
        <v>24658.66889022859</v>
      </c>
      <c r="U742" s="365" cm="1">
        <f t="array" aca="1" ref="U742" ca="1">INDEX(INDIRECT($D742),,MATCH(U738,Cashflow_A!$K$1:$AE$1,0))*U739</f>
        <v>24658.66889022859</v>
      </c>
      <c r="V742" s="365" cm="1">
        <f t="array" aca="1" ref="V742" ca="1">INDEX(INDIRECT($D742),,MATCH(V738,Cashflow_A!$K$1:$AE$1,0))*V739</f>
        <v>24658.66889022859</v>
      </c>
      <c r="W742" s="365" cm="1">
        <f t="array" aca="1" ref="W742" ca="1">INDEX(INDIRECT($D742),,MATCH(W738,Cashflow_A!$K$1:$AE$1,0))*W739</f>
        <v>24658.66889022859</v>
      </c>
      <c r="X742" s="365" cm="1">
        <f t="array" aca="1" ref="X742" ca="1">INDEX(INDIRECT($D742),,MATCH(X738,Cashflow_A!$K$1:$AE$1,0))*X739</f>
        <v>24658.66889022859</v>
      </c>
      <c r="Y742" s="365" cm="1">
        <f t="array" aca="1" ref="Y742" ca="1">INDEX(INDIRECT($D742),,MATCH(Y738,Cashflow_A!$K$1:$AE$1,0))*Y739</f>
        <v>24658.66889022859</v>
      </c>
      <c r="Z742" s="365" cm="1">
        <f t="array" aca="1" ref="Z742" ca="1">INDEX(INDIRECT($D742),,MATCH(Z738,Cashflow_A!$K$1:$AE$1,0))*Z739</f>
        <v>24658.66889022859</v>
      </c>
      <c r="AA742" s="365" cm="1">
        <f t="array" aca="1" ref="AA742" ca="1">INDEX(INDIRECT($D742),,MATCH(AA738,Cashflow_A!$K$1:$AE$1,0))*AA739</f>
        <v>24658.66889022859</v>
      </c>
      <c r="AB742" s="365" cm="1">
        <f t="array" aca="1" ref="AB742" ca="1">INDEX(INDIRECT($D742),,MATCH(AB738,Cashflow_A!$K$1:$AE$1,0))*AB739</f>
        <v>24658.66889022859</v>
      </c>
      <c r="AC742" s="365" cm="1">
        <f t="array" aca="1" ref="AC742" ca="1">INDEX(INDIRECT($D742),,MATCH(AC738,Cashflow_A!$K$1:$AE$1,0))*AC739</f>
        <v>24658.66889022859</v>
      </c>
      <c r="AD742" s="365" cm="1">
        <f t="array" aca="1" ref="AD742" ca="1">INDEX(INDIRECT($D742),,MATCH(AD738,Cashflow_A!$K$1:$AE$1,0))*AD739</f>
        <v>24658.66889022859</v>
      </c>
      <c r="AE742" s="365" cm="1">
        <f t="array" aca="1" ref="AE742" ca="1">INDEX(INDIRECT($D742),,MATCH(AE738,Cashflow_A!$K$1:$AE$1,0))*AE739</f>
        <v>24658.66889022859</v>
      </c>
    </row>
    <row r="743" spans="1:35" s="2" customFormat="1" ht="15" hidden="1" outlineLevel="1" x14ac:dyDescent="0.3">
      <c r="C743" s="355"/>
      <c r="J743" s="358"/>
    </row>
    <row r="744" spans="1:35" s="12" customFormat="1" hidden="1" outlineLevel="1" x14ac:dyDescent="0.3">
      <c r="A744" s="2"/>
      <c r="B744" s="2"/>
      <c r="C744" s="355"/>
      <c r="D744" s="2" t="s">
        <v>602</v>
      </c>
      <c r="E744" s="356" t="s">
        <v>603</v>
      </c>
      <c r="F744" s="357">
        <v>4</v>
      </c>
      <c r="G744" s="2"/>
      <c r="I744" s="2"/>
      <c r="J744" s="358"/>
      <c r="K744" s="359">
        <f>IF(K$1&gt;=$F744,K$1-$F744,0)</f>
        <v>0</v>
      </c>
      <c r="L744" s="365">
        <f>IF(L$1&gt;=$F744,L$1-$F744,0)</f>
        <v>0</v>
      </c>
      <c r="M744" s="365">
        <f t="shared" ref="M744:AE744" si="212">IF(M$1&gt;=$F744,M$1-$F744,0)</f>
        <v>0</v>
      </c>
      <c r="N744" s="365">
        <f t="shared" si="212"/>
        <v>0</v>
      </c>
      <c r="O744" s="365">
        <f t="shared" si="212"/>
        <v>0</v>
      </c>
      <c r="P744" s="365">
        <f t="shared" si="212"/>
        <v>1</v>
      </c>
      <c r="Q744" s="365">
        <f t="shared" si="212"/>
        <v>2</v>
      </c>
      <c r="R744" s="365">
        <f t="shared" si="212"/>
        <v>3</v>
      </c>
      <c r="S744" s="365">
        <f t="shared" si="212"/>
        <v>4</v>
      </c>
      <c r="T744" s="365">
        <f t="shared" si="212"/>
        <v>5</v>
      </c>
      <c r="U744" s="365">
        <f t="shared" si="212"/>
        <v>6</v>
      </c>
      <c r="V744" s="365">
        <f t="shared" si="212"/>
        <v>7</v>
      </c>
      <c r="W744" s="365">
        <f t="shared" si="212"/>
        <v>8</v>
      </c>
      <c r="X744" s="365">
        <f t="shared" si="212"/>
        <v>9</v>
      </c>
      <c r="Y744" s="365">
        <f t="shared" si="212"/>
        <v>10</v>
      </c>
      <c r="Z744" s="365">
        <f t="shared" si="212"/>
        <v>11</v>
      </c>
      <c r="AA744" s="365">
        <f t="shared" si="212"/>
        <v>12</v>
      </c>
      <c r="AB744" s="365">
        <f t="shared" si="212"/>
        <v>13</v>
      </c>
      <c r="AC744" s="365">
        <f t="shared" si="212"/>
        <v>14</v>
      </c>
      <c r="AD744" s="365">
        <f t="shared" si="212"/>
        <v>15</v>
      </c>
      <c r="AE744" s="365">
        <f t="shared" si="212"/>
        <v>16</v>
      </c>
      <c r="AF744" s="2"/>
      <c r="AG744" s="2"/>
      <c r="AH744" s="2"/>
      <c r="AI744" s="2"/>
    </row>
    <row r="745" spans="1:35" s="12" customFormat="1" hidden="1" outlineLevel="1" x14ac:dyDescent="0.3">
      <c r="A745" s="2"/>
      <c r="B745" s="2"/>
      <c r="C745" s="355" t="s">
        <v>32</v>
      </c>
      <c r="D745" s="2" t="str">
        <f>CONCATENATE("Hectares year ",F744)</f>
        <v>Hectares year 4</v>
      </c>
      <c r="E745" s="356" t="s">
        <v>604</v>
      </c>
      <c r="F745" s="357">
        <f>SUMIFS(Project_Hectare!$G$12:$G$381,Project_Hectare!$C$12:$C$381,C745,Project_Hectare!$E$12:$E$381,D745)</f>
        <v>0</v>
      </c>
      <c r="G745" s="2"/>
      <c r="I745" s="2"/>
      <c r="J745" s="358"/>
      <c r="K745" s="359">
        <f>IF(K$1&gt;=$F744,$F745,0)</f>
        <v>0</v>
      </c>
      <c r="L745" s="365">
        <f t="shared" ref="L745:AE745" si="213">IF(L$1&gt;=$F744,$F745,0)</f>
        <v>0</v>
      </c>
      <c r="M745" s="365">
        <f t="shared" si="213"/>
        <v>0</v>
      </c>
      <c r="N745" s="365">
        <f t="shared" si="213"/>
        <v>0</v>
      </c>
      <c r="O745" s="365">
        <f t="shared" si="213"/>
        <v>0</v>
      </c>
      <c r="P745" s="365">
        <f t="shared" si="213"/>
        <v>0</v>
      </c>
      <c r="Q745" s="365">
        <f t="shared" si="213"/>
        <v>0</v>
      </c>
      <c r="R745" s="365">
        <f t="shared" si="213"/>
        <v>0</v>
      </c>
      <c r="S745" s="365">
        <f t="shared" si="213"/>
        <v>0</v>
      </c>
      <c r="T745" s="365">
        <f t="shared" si="213"/>
        <v>0</v>
      </c>
      <c r="U745" s="365">
        <f t="shared" si="213"/>
        <v>0</v>
      </c>
      <c r="V745" s="365">
        <f t="shared" si="213"/>
        <v>0</v>
      </c>
      <c r="W745" s="365">
        <f t="shared" si="213"/>
        <v>0</v>
      </c>
      <c r="X745" s="365">
        <f t="shared" si="213"/>
        <v>0</v>
      </c>
      <c r="Y745" s="365">
        <f t="shared" si="213"/>
        <v>0</v>
      </c>
      <c r="Z745" s="365">
        <f t="shared" si="213"/>
        <v>0</v>
      </c>
      <c r="AA745" s="365">
        <f t="shared" si="213"/>
        <v>0</v>
      </c>
      <c r="AB745" s="365">
        <f t="shared" si="213"/>
        <v>0</v>
      </c>
      <c r="AC745" s="365">
        <f t="shared" si="213"/>
        <v>0</v>
      </c>
      <c r="AD745" s="365">
        <f t="shared" si="213"/>
        <v>0</v>
      </c>
      <c r="AE745" s="365">
        <f t="shared" si="213"/>
        <v>0</v>
      </c>
      <c r="AF745" s="2"/>
      <c r="AG745" s="2"/>
      <c r="AH745" s="2"/>
      <c r="AI745" s="2"/>
    </row>
    <row r="746" spans="1:35" s="2" customFormat="1" ht="15" hidden="1" outlineLevel="1" x14ac:dyDescent="0.3">
      <c r="C746" s="355" t="s">
        <v>32</v>
      </c>
      <c r="D746" s="2" t="str">
        <f>CONCATENATE(C746,"_Revenue")</f>
        <v>L_Revenue</v>
      </c>
      <c r="G746" s="2" t="s">
        <v>610</v>
      </c>
      <c r="H746" s="2" t="s">
        <v>605</v>
      </c>
      <c r="J746" s="358"/>
      <c r="K746" s="359" cm="1">
        <f t="array" aca="1" ref="K746" ca="1">INDEX(INDIRECT($D746),,MATCH(K744,Cashflow_A!$K$1:$AE$1,0))*K745</f>
        <v>0</v>
      </c>
      <c r="L746" s="365" cm="1">
        <f t="array" aca="1" ref="L746" ca="1">INDEX(INDIRECT($D746),,MATCH(L744,Cashflow_A!$K$1:$AE$1,0))*L745</f>
        <v>0</v>
      </c>
      <c r="M746" s="365" cm="1">
        <f t="array" aca="1" ref="M746" ca="1">INDEX(INDIRECT($D746),,MATCH(M744,Cashflow_A!$K$1:$AE$1,0))*M745</f>
        <v>0</v>
      </c>
      <c r="N746" s="365" cm="1">
        <f t="array" aca="1" ref="N746" ca="1">INDEX(INDIRECT($D746),,MATCH(N744,Cashflow_A!$K$1:$AE$1,0))*N745</f>
        <v>0</v>
      </c>
      <c r="O746" s="365" cm="1">
        <f t="array" aca="1" ref="O746" ca="1">INDEX(INDIRECT($D746),,MATCH(O744,Cashflow_A!$K$1:$AE$1,0))*O745</f>
        <v>0</v>
      </c>
      <c r="P746" s="365" cm="1">
        <f t="array" aca="1" ref="P746" ca="1">INDEX(INDIRECT($D746),,MATCH(P744,Cashflow_A!$K$1:$AE$1,0))*P745</f>
        <v>0</v>
      </c>
      <c r="Q746" s="365" cm="1">
        <f t="array" aca="1" ref="Q746" ca="1">INDEX(INDIRECT($D746),,MATCH(Q744,Cashflow_A!$K$1:$AE$1,0))*Q745</f>
        <v>0</v>
      </c>
      <c r="R746" s="365" cm="1">
        <f t="array" aca="1" ref="R746" ca="1">INDEX(INDIRECT($D746),,MATCH(R744,Cashflow_A!$K$1:$AE$1,0))*R745</f>
        <v>0</v>
      </c>
      <c r="S746" s="365" cm="1">
        <f t="array" aca="1" ref="S746" ca="1">INDEX(INDIRECT($D746),,MATCH(S744,Cashflow_A!$K$1:$AE$1,0))*S745</f>
        <v>0</v>
      </c>
      <c r="T746" s="365" cm="1">
        <f t="array" aca="1" ref="T746" ca="1">INDEX(INDIRECT($D746),,MATCH(T744,Cashflow_A!$K$1:$AE$1,0))*T745</f>
        <v>0</v>
      </c>
      <c r="U746" s="365" cm="1">
        <f t="array" aca="1" ref="U746" ca="1">INDEX(INDIRECT($D746),,MATCH(U744,Cashflow_A!$K$1:$AE$1,0))*U745</f>
        <v>0</v>
      </c>
      <c r="V746" s="365" cm="1">
        <f t="array" aca="1" ref="V746" ca="1">INDEX(INDIRECT($D746),,MATCH(V744,Cashflow_A!$K$1:$AE$1,0))*V745</f>
        <v>0</v>
      </c>
      <c r="W746" s="365" cm="1">
        <f t="array" aca="1" ref="W746" ca="1">INDEX(INDIRECT($D746),,MATCH(W744,Cashflow_A!$K$1:$AE$1,0))*W745</f>
        <v>0</v>
      </c>
      <c r="X746" s="365" cm="1">
        <f t="array" aca="1" ref="X746" ca="1">INDEX(INDIRECT($D746),,MATCH(X744,Cashflow_A!$K$1:$AE$1,0))*X745</f>
        <v>0</v>
      </c>
      <c r="Y746" s="365" cm="1">
        <f t="array" aca="1" ref="Y746" ca="1">INDEX(INDIRECT($D746),,MATCH(Y744,Cashflow_A!$K$1:$AE$1,0))*Y745</f>
        <v>0</v>
      </c>
      <c r="Z746" s="365" cm="1">
        <f t="array" aca="1" ref="Z746" ca="1">INDEX(INDIRECT($D746),,MATCH(Z744,Cashflow_A!$K$1:$AE$1,0))*Z745</f>
        <v>0</v>
      </c>
      <c r="AA746" s="365" cm="1">
        <f t="array" aca="1" ref="AA746" ca="1">INDEX(INDIRECT($D746),,MATCH(AA744,Cashflow_A!$K$1:$AE$1,0))*AA745</f>
        <v>0</v>
      </c>
      <c r="AB746" s="365" cm="1">
        <f t="array" aca="1" ref="AB746" ca="1">INDEX(INDIRECT($D746),,MATCH(AB744,Cashflow_A!$K$1:$AE$1,0))*AB745</f>
        <v>0</v>
      </c>
      <c r="AC746" s="365" cm="1">
        <f t="array" aca="1" ref="AC746" ca="1">INDEX(INDIRECT($D746),,MATCH(AC744,Cashflow_A!$K$1:$AE$1,0))*AC745</f>
        <v>0</v>
      </c>
      <c r="AD746" s="365" cm="1">
        <f t="array" aca="1" ref="AD746" ca="1">INDEX(INDIRECT($D746),,MATCH(AD744,Cashflow_A!$K$1:$AE$1,0))*AD745</f>
        <v>0</v>
      </c>
      <c r="AE746" s="365" cm="1">
        <f t="array" aca="1" ref="AE746" ca="1">INDEX(INDIRECT($D746),,MATCH(AE744,Cashflow_A!$K$1:$AE$1,0))*AE745</f>
        <v>0</v>
      </c>
    </row>
    <row r="747" spans="1:35" s="2" customFormat="1" ht="15" hidden="1" outlineLevel="1" x14ac:dyDescent="0.3">
      <c r="C747" s="355" t="s">
        <v>32</v>
      </c>
      <c r="D747" s="2" t="str">
        <f>CONCATENATE(C747,"_Cost")</f>
        <v>L_Cost</v>
      </c>
      <c r="G747" s="2" t="s">
        <v>611</v>
      </c>
      <c r="H747" s="2" t="s">
        <v>606</v>
      </c>
      <c r="J747" s="358"/>
      <c r="K747" s="359" cm="1">
        <f t="array" aca="1" ref="K747" ca="1">INDEX(INDIRECT($D747),,MATCH(K744,Cashflow_A!$K$1:$AE$1,0))*K745</f>
        <v>0</v>
      </c>
      <c r="L747" s="365" cm="1">
        <f t="array" aca="1" ref="L747" ca="1">INDEX(INDIRECT($D747),,MATCH(L744,Cashflow_A!$K$1:$AE$1,0))*L745</f>
        <v>0</v>
      </c>
      <c r="M747" s="365" cm="1">
        <f t="array" aca="1" ref="M747" ca="1">INDEX(INDIRECT($D747),,MATCH(M744,Cashflow_A!$K$1:$AE$1,0))*M745</f>
        <v>0</v>
      </c>
      <c r="N747" s="365" cm="1">
        <f t="array" aca="1" ref="N747" ca="1">INDEX(INDIRECT($D747),,MATCH(N744,Cashflow_A!$K$1:$AE$1,0))*N745</f>
        <v>0</v>
      </c>
      <c r="O747" s="365" cm="1">
        <f t="array" aca="1" ref="O747" ca="1">INDEX(INDIRECT($D747),,MATCH(O744,Cashflow_A!$K$1:$AE$1,0))*O745</f>
        <v>0</v>
      </c>
      <c r="P747" s="365" cm="1">
        <f t="array" aca="1" ref="P747" ca="1">INDEX(INDIRECT($D747),,MATCH(P744,Cashflow_A!$K$1:$AE$1,0))*P745</f>
        <v>0</v>
      </c>
      <c r="Q747" s="365" cm="1">
        <f t="array" aca="1" ref="Q747" ca="1">INDEX(INDIRECT($D747),,MATCH(Q744,Cashflow_A!$K$1:$AE$1,0))*Q745</f>
        <v>0</v>
      </c>
      <c r="R747" s="365" cm="1">
        <f t="array" aca="1" ref="R747" ca="1">INDEX(INDIRECT($D747),,MATCH(R744,Cashflow_A!$K$1:$AE$1,0))*R745</f>
        <v>0</v>
      </c>
      <c r="S747" s="365" cm="1">
        <f t="array" aca="1" ref="S747" ca="1">INDEX(INDIRECT($D747),,MATCH(S744,Cashflow_A!$K$1:$AE$1,0))*S745</f>
        <v>0</v>
      </c>
      <c r="T747" s="365" cm="1">
        <f t="array" aca="1" ref="T747" ca="1">INDEX(INDIRECT($D747),,MATCH(T744,Cashflow_A!$K$1:$AE$1,0))*T745</f>
        <v>0</v>
      </c>
      <c r="U747" s="365" cm="1">
        <f t="array" aca="1" ref="U747" ca="1">INDEX(INDIRECT($D747),,MATCH(U744,Cashflow_A!$K$1:$AE$1,0))*U745</f>
        <v>0</v>
      </c>
      <c r="V747" s="365" cm="1">
        <f t="array" aca="1" ref="V747" ca="1">INDEX(INDIRECT($D747),,MATCH(V744,Cashflow_A!$K$1:$AE$1,0))*V745</f>
        <v>0</v>
      </c>
      <c r="W747" s="365" cm="1">
        <f t="array" aca="1" ref="W747" ca="1">INDEX(INDIRECT($D747),,MATCH(W744,Cashflow_A!$K$1:$AE$1,0))*W745</f>
        <v>0</v>
      </c>
      <c r="X747" s="365" cm="1">
        <f t="array" aca="1" ref="X747" ca="1">INDEX(INDIRECT($D747),,MATCH(X744,Cashflow_A!$K$1:$AE$1,0))*X745</f>
        <v>0</v>
      </c>
      <c r="Y747" s="365" cm="1">
        <f t="array" aca="1" ref="Y747" ca="1">INDEX(INDIRECT($D747),,MATCH(Y744,Cashflow_A!$K$1:$AE$1,0))*Y745</f>
        <v>0</v>
      </c>
      <c r="Z747" s="365" cm="1">
        <f t="array" aca="1" ref="Z747" ca="1">INDEX(INDIRECT($D747),,MATCH(Z744,Cashflow_A!$K$1:$AE$1,0))*Z745</f>
        <v>0</v>
      </c>
      <c r="AA747" s="365" cm="1">
        <f t="array" aca="1" ref="AA747" ca="1">INDEX(INDIRECT($D747),,MATCH(AA744,Cashflow_A!$K$1:$AE$1,0))*AA745</f>
        <v>0</v>
      </c>
      <c r="AB747" s="365" cm="1">
        <f t="array" aca="1" ref="AB747" ca="1">INDEX(INDIRECT($D747),,MATCH(AB744,Cashflow_A!$K$1:$AE$1,0))*AB745</f>
        <v>0</v>
      </c>
      <c r="AC747" s="365" cm="1">
        <f t="array" aca="1" ref="AC747" ca="1">INDEX(INDIRECT($D747),,MATCH(AC744,Cashflow_A!$K$1:$AE$1,0))*AC745</f>
        <v>0</v>
      </c>
      <c r="AD747" s="365" cm="1">
        <f t="array" aca="1" ref="AD747" ca="1">INDEX(INDIRECT($D747),,MATCH(AD744,Cashflow_A!$K$1:$AE$1,0))*AD745</f>
        <v>0</v>
      </c>
      <c r="AE747" s="365" cm="1">
        <f t="array" aca="1" ref="AE747" ca="1">INDEX(INDIRECT($D747),,MATCH(AE744,Cashflow_A!$K$1:$AE$1,0))*AE745</f>
        <v>0</v>
      </c>
    </row>
    <row r="748" spans="1:35" s="2" customFormat="1" ht="15" hidden="1" outlineLevel="1" x14ac:dyDescent="0.3">
      <c r="C748" s="355" t="s">
        <v>32</v>
      </c>
      <c r="D748" s="2" t="str">
        <f>CONCATENATE(C748,"_Net_Revenue")</f>
        <v>L_Net_Revenue</v>
      </c>
      <c r="H748" s="2" t="s">
        <v>607</v>
      </c>
      <c r="J748" s="358"/>
      <c r="K748" s="359" cm="1">
        <f t="array" aca="1" ref="K748" ca="1">INDEX(INDIRECT($D748),,MATCH(K744,Cashflow_A!$K$1:$AE$1,0))*K745</f>
        <v>0</v>
      </c>
      <c r="L748" s="365" cm="1">
        <f t="array" aca="1" ref="L748" ca="1">INDEX(INDIRECT($D748),,MATCH(L744,Cashflow_A!$K$1:$AE$1,0))*L745</f>
        <v>0</v>
      </c>
      <c r="M748" s="365" cm="1">
        <f t="array" aca="1" ref="M748" ca="1">INDEX(INDIRECT($D748),,MATCH(M744,Cashflow_A!$K$1:$AE$1,0))*M745</f>
        <v>0</v>
      </c>
      <c r="N748" s="365" cm="1">
        <f t="array" aca="1" ref="N748" ca="1">INDEX(INDIRECT($D748),,MATCH(N744,Cashflow_A!$K$1:$AE$1,0))*N745</f>
        <v>0</v>
      </c>
      <c r="O748" s="365" cm="1">
        <f t="array" aca="1" ref="O748" ca="1">INDEX(INDIRECT($D748),,MATCH(O744,Cashflow_A!$K$1:$AE$1,0))*O745</f>
        <v>0</v>
      </c>
      <c r="P748" s="365" cm="1">
        <f t="array" aca="1" ref="P748" ca="1">INDEX(INDIRECT($D748),,MATCH(P744,Cashflow_A!$K$1:$AE$1,0))*P745</f>
        <v>0</v>
      </c>
      <c r="Q748" s="365" cm="1">
        <f t="array" aca="1" ref="Q748" ca="1">INDEX(INDIRECT($D748),,MATCH(Q744,Cashflow_A!$K$1:$AE$1,0))*Q745</f>
        <v>0</v>
      </c>
      <c r="R748" s="365" cm="1">
        <f t="array" aca="1" ref="R748" ca="1">INDEX(INDIRECT($D748),,MATCH(R744,Cashflow_A!$K$1:$AE$1,0))*R745</f>
        <v>0</v>
      </c>
      <c r="S748" s="365" cm="1">
        <f t="array" aca="1" ref="S748" ca="1">INDEX(INDIRECT($D748),,MATCH(S744,Cashflow_A!$K$1:$AE$1,0))*S745</f>
        <v>0</v>
      </c>
      <c r="T748" s="365" cm="1">
        <f t="array" aca="1" ref="T748" ca="1">INDEX(INDIRECT($D748),,MATCH(T744,Cashflow_A!$K$1:$AE$1,0))*T745</f>
        <v>0</v>
      </c>
      <c r="U748" s="365" cm="1">
        <f t="array" aca="1" ref="U748" ca="1">INDEX(INDIRECT($D748),,MATCH(U744,Cashflow_A!$K$1:$AE$1,0))*U745</f>
        <v>0</v>
      </c>
      <c r="V748" s="365" cm="1">
        <f t="array" aca="1" ref="V748" ca="1">INDEX(INDIRECT($D748),,MATCH(V744,Cashflow_A!$K$1:$AE$1,0))*V745</f>
        <v>0</v>
      </c>
      <c r="W748" s="365" cm="1">
        <f t="array" aca="1" ref="W748" ca="1">INDEX(INDIRECT($D748),,MATCH(W744,Cashflow_A!$K$1:$AE$1,0))*W745</f>
        <v>0</v>
      </c>
      <c r="X748" s="365" cm="1">
        <f t="array" aca="1" ref="X748" ca="1">INDEX(INDIRECT($D748),,MATCH(X744,Cashflow_A!$K$1:$AE$1,0))*X745</f>
        <v>0</v>
      </c>
      <c r="Y748" s="365" cm="1">
        <f t="array" aca="1" ref="Y748" ca="1">INDEX(INDIRECT($D748),,MATCH(Y744,Cashflow_A!$K$1:$AE$1,0))*Y745</f>
        <v>0</v>
      </c>
      <c r="Z748" s="365" cm="1">
        <f t="array" aca="1" ref="Z748" ca="1">INDEX(INDIRECT($D748),,MATCH(Z744,Cashflow_A!$K$1:$AE$1,0))*Z745</f>
        <v>0</v>
      </c>
      <c r="AA748" s="365" cm="1">
        <f t="array" aca="1" ref="AA748" ca="1">INDEX(INDIRECT($D748),,MATCH(AA744,Cashflow_A!$K$1:$AE$1,0))*AA745</f>
        <v>0</v>
      </c>
      <c r="AB748" s="365" cm="1">
        <f t="array" aca="1" ref="AB748" ca="1">INDEX(INDIRECT($D748),,MATCH(AB744,Cashflow_A!$K$1:$AE$1,0))*AB745</f>
        <v>0</v>
      </c>
      <c r="AC748" s="365" cm="1">
        <f t="array" aca="1" ref="AC748" ca="1">INDEX(INDIRECT($D748),,MATCH(AC744,Cashflow_A!$K$1:$AE$1,0))*AC745</f>
        <v>0</v>
      </c>
      <c r="AD748" s="365" cm="1">
        <f t="array" aca="1" ref="AD748" ca="1">INDEX(INDIRECT($D748),,MATCH(AD744,Cashflow_A!$K$1:$AE$1,0))*AD745</f>
        <v>0</v>
      </c>
      <c r="AE748" s="365" cm="1">
        <f t="array" aca="1" ref="AE748" ca="1">INDEX(INDIRECT($D748),,MATCH(AE744,Cashflow_A!$K$1:$AE$1,0))*AE745</f>
        <v>0</v>
      </c>
    </row>
    <row r="749" spans="1:35" s="2" customFormat="1" ht="15" hidden="1" outlineLevel="1" x14ac:dyDescent="0.3">
      <c r="C749" s="355"/>
      <c r="J749" s="358"/>
      <c r="K749" s="359"/>
      <c r="L749" s="49"/>
      <c r="M749" s="49"/>
      <c r="N749" s="49"/>
      <c r="O749" s="49"/>
      <c r="P749" s="49"/>
      <c r="Q749" s="49"/>
      <c r="R749" s="49"/>
      <c r="S749" s="49"/>
      <c r="T749" s="49"/>
      <c r="U749" s="49"/>
      <c r="V749" s="49"/>
      <c r="W749" s="49"/>
      <c r="X749" s="49"/>
      <c r="Y749" s="49"/>
      <c r="Z749" s="49"/>
      <c r="AA749" s="49"/>
      <c r="AB749" s="49"/>
      <c r="AC749" s="49"/>
      <c r="AD749" s="49"/>
      <c r="AE749" s="49"/>
    </row>
    <row r="750" spans="1:35" s="12" customFormat="1" hidden="1" outlineLevel="1" x14ac:dyDescent="0.3">
      <c r="A750" s="2"/>
      <c r="B750" s="2"/>
      <c r="C750" s="355"/>
      <c r="D750" s="2" t="s">
        <v>602</v>
      </c>
      <c r="E750" s="356" t="s">
        <v>603</v>
      </c>
      <c r="F750" s="357">
        <v>5</v>
      </c>
      <c r="G750" s="2"/>
      <c r="I750" s="2"/>
      <c r="J750" s="358"/>
      <c r="K750" s="359">
        <f>IF(K$1&gt;=$F750,K$1-$F750,0)</f>
        <v>0</v>
      </c>
      <c r="L750" s="365">
        <f>IF(L$1&gt;=$F750,L$1-$F750,0)</f>
        <v>0</v>
      </c>
      <c r="M750" s="365">
        <f t="shared" ref="M750:AE750" si="214">IF(M$1&gt;=$F750,M$1-$F750,0)</f>
        <v>0</v>
      </c>
      <c r="N750" s="365">
        <f t="shared" si="214"/>
        <v>0</v>
      </c>
      <c r="O750" s="365">
        <f t="shared" si="214"/>
        <v>0</v>
      </c>
      <c r="P750" s="365">
        <f t="shared" si="214"/>
        <v>0</v>
      </c>
      <c r="Q750" s="365">
        <f t="shared" si="214"/>
        <v>1</v>
      </c>
      <c r="R750" s="365">
        <f t="shared" si="214"/>
        <v>2</v>
      </c>
      <c r="S750" s="365">
        <f t="shared" si="214"/>
        <v>3</v>
      </c>
      <c r="T750" s="365">
        <f t="shared" si="214"/>
        <v>4</v>
      </c>
      <c r="U750" s="365">
        <f t="shared" si="214"/>
        <v>5</v>
      </c>
      <c r="V750" s="365">
        <f t="shared" si="214"/>
        <v>6</v>
      </c>
      <c r="W750" s="365">
        <f t="shared" si="214"/>
        <v>7</v>
      </c>
      <c r="X750" s="365">
        <f t="shared" si="214"/>
        <v>8</v>
      </c>
      <c r="Y750" s="365">
        <f t="shared" si="214"/>
        <v>9</v>
      </c>
      <c r="Z750" s="365">
        <f t="shared" si="214"/>
        <v>10</v>
      </c>
      <c r="AA750" s="365">
        <f t="shared" si="214"/>
        <v>11</v>
      </c>
      <c r="AB750" s="365">
        <f t="shared" si="214"/>
        <v>12</v>
      </c>
      <c r="AC750" s="365">
        <f t="shared" si="214"/>
        <v>13</v>
      </c>
      <c r="AD750" s="365">
        <f t="shared" si="214"/>
        <v>14</v>
      </c>
      <c r="AE750" s="365">
        <f t="shared" si="214"/>
        <v>15</v>
      </c>
      <c r="AF750" s="2"/>
      <c r="AG750" s="2"/>
      <c r="AH750" s="2"/>
      <c r="AI750" s="2"/>
    </row>
    <row r="751" spans="1:35" s="12" customFormat="1" hidden="1" outlineLevel="1" x14ac:dyDescent="0.3">
      <c r="A751" s="2"/>
      <c r="B751" s="2"/>
      <c r="C751" s="355" t="s">
        <v>32</v>
      </c>
      <c r="D751" s="2" t="str">
        <f>CONCATENATE("Hectares year ",F750)</f>
        <v>Hectares year 5</v>
      </c>
      <c r="E751" s="356" t="s">
        <v>604</v>
      </c>
      <c r="F751" s="357">
        <f>SUMIFS(Project_Hectare!$G$12:$G$381,Project_Hectare!$C$12:$C$381,C751,Project_Hectare!$E$12:$E$381,D751)</f>
        <v>0</v>
      </c>
      <c r="G751" s="2"/>
      <c r="I751" s="2"/>
      <c r="J751" s="358"/>
      <c r="K751" s="359">
        <f>IF(K$1&gt;=$F750,$F751,0)</f>
        <v>0</v>
      </c>
      <c r="L751" s="365">
        <f t="shared" ref="L751:AE751" si="215">IF(L$1&gt;=$F750,$F751,0)</f>
        <v>0</v>
      </c>
      <c r="M751" s="365">
        <f t="shared" si="215"/>
        <v>0</v>
      </c>
      <c r="N751" s="365">
        <f t="shared" si="215"/>
        <v>0</v>
      </c>
      <c r="O751" s="365">
        <f t="shared" si="215"/>
        <v>0</v>
      </c>
      <c r="P751" s="365">
        <f t="shared" si="215"/>
        <v>0</v>
      </c>
      <c r="Q751" s="365">
        <f t="shared" si="215"/>
        <v>0</v>
      </c>
      <c r="R751" s="365">
        <f t="shared" si="215"/>
        <v>0</v>
      </c>
      <c r="S751" s="365">
        <f t="shared" si="215"/>
        <v>0</v>
      </c>
      <c r="T751" s="365">
        <f t="shared" si="215"/>
        <v>0</v>
      </c>
      <c r="U751" s="365">
        <f t="shared" si="215"/>
        <v>0</v>
      </c>
      <c r="V751" s="365">
        <f t="shared" si="215"/>
        <v>0</v>
      </c>
      <c r="W751" s="365">
        <f t="shared" si="215"/>
        <v>0</v>
      </c>
      <c r="X751" s="365">
        <f t="shared" si="215"/>
        <v>0</v>
      </c>
      <c r="Y751" s="365">
        <f t="shared" si="215"/>
        <v>0</v>
      </c>
      <c r="Z751" s="365">
        <f t="shared" si="215"/>
        <v>0</v>
      </c>
      <c r="AA751" s="365">
        <f t="shared" si="215"/>
        <v>0</v>
      </c>
      <c r="AB751" s="365">
        <f t="shared" si="215"/>
        <v>0</v>
      </c>
      <c r="AC751" s="365">
        <f t="shared" si="215"/>
        <v>0</v>
      </c>
      <c r="AD751" s="365">
        <f t="shared" si="215"/>
        <v>0</v>
      </c>
      <c r="AE751" s="365">
        <f t="shared" si="215"/>
        <v>0</v>
      </c>
      <c r="AF751" s="2"/>
      <c r="AG751" s="2"/>
      <c r="AH751" s="2"/>
      <c r="AI751" s="2"/>
    </row>
    <row r="752" spans="1:35" s="2" customFormat="1" ht="15" hidden="1" outlineLevel="1" x14ac:dyDescent="0.3">
      <c r="C752" s="355" t="s">
        <v>32</v>
      </c>
      <c r="D752" s="2" t="str">
        <f>CONCATENATE(C752,"_Revenue")</f>
        <v>L_Revenue</v>
      </c>
      <c r="G752" s="2" t="s">
        <v>610</v>
      </c>
      <c r="H752" s="2" t="s">
        <v>605</v>
      </c>
      <c r="J752" s="358"/>
      <c r="K752" s="359" cm="1">
        <f t="array" aca="1" ref="K752" ca="1">INDEX(INDIRECT($D752),,MATCH(K750,Cashflow_A!$K$1:$AE$1,0))*K751</f>
        <v>0</v>
      </c>
      <c r="L752" s="365" cm="1">
        <f t="array" aca="1" ref="L752" ca="1">INDEX(INDIRECT($D752),,MATCH(L750,Cashflow_A!$K$1:$AE$1,0))*L751</f>
        <v>0</v>
      </c>
      <c r="M752" s="365" cm="1">
        <f t="array" aca="1" ref="M752" ca="1">INDEX(INDIRECT($D752),,MATCH(M750,Cashflow_A!$K$1:$AE$1,0))*M751</f>
        <v>0</v>
      </c>
      <c r="N752" s="365" cm="1">
        <f t="array" aca="1" ref="N752" ca="1">INDEX(INDIRECT($D752),,MATCH(N750,Cashflow_A!$K$1:$AE$1,0))*N751</f>
        <v>0</v>
      </c>
      <c r="O752" s="365" cm="1">
        <f t="array" aca="1" ref="O752" ca="1">INDEX(INDIRECT($D752),,MATCH(O750,Cashflow_A!$K$1:$AE$1,0))*O751</f>
        <v>0</v>
      </c>
      <c r="P752" s="365" cm="1">
        <f t="array" aca="1" ref="P752" ca="1">INDEX(INDIRECT($D752),,MATCH(P750,Cashflow_A!$K$1:$AE$1,0))*P751</f>
        <v>0</v>
      </c>
      <c r="Q752" s="365" cm="1">
        <f t="array" aca="1" ref="Q752" ca="1">INDEX(INDIRECT($D752),,MATCH(Q750,Cashflow_A!$K$1:$AE$1,0))*Q751</f>
        <v>0</v>
      </c>
      <c r="R752" s="365" cm="1">
        <f t="array" aca="1" ref="R752" ca="1">INDEX(INDIRECT($D752),,MATCH(R750,Cashflow_A!$K$1:$AE$1,0))*R751</f>
        <v>0</v>
      </c>
      <c r="S752" s="365" cm="1">
        <f t="array" aca="1" ref="S752" ca="1">INDEX(INDIRECT($D752),,MATCH(S750,Cashflow_A!$K$1:$AE$1,0))*S751</f>
        <v>0</v>
      </c>
      <c r="T752" s="365" cm="1">
        <f t="array" aca="1" ref="T752" ca="1">INDEX(INDIRECT($D752),,MATCH(T750,Cashflow_A!$K$1:$AE$1,0))*T751</f>
        <v>0</v>
      </c>
      <c r="U752" s="365" cm="1">
        <f t="array" aca="1" ref="U752" ca="1">INDEX(INDIRECT($D752),,MATCH(U750,Cashflow_A!$K$1:$AE$1,0))*U751</f>
        <v>0</v>
      </c>
      <c r="V752" s="365" cm="1">
        <f t="array" aca="1" ref="V752" ca="1">INDEX(INDIRECT($D752),,MATCH(V750,Cashflow_A!$K$1:$AE$1,0))*V751</f>
        <v>0</v>
      </c>
      <c r="W752" s="365" cm="1">
        <f t="array" aca="1" ref="W752" ca="1">INDEX(INDIRECT($D752),,MATCH(W750,Cashflow_A!$K$1:$AE$1,0))*W751</f>
        <v>0</v>
      </c>
      <c r="X752" s="365" cm="1">
        <f t="array" aca="1" ref="X752" ca="1">INDEX(INDIRECT($D752),,MATCH(X750,Cashflow_A!$K$1:$AE$1,0))*X751</f>
        <v>0</v>
      </c>
      <c r="Y752" s="365" cm="1">
        <f t="array" aca="1" ref="Y752" ca="1">INDEX(INDIRECT($D752),,MATCH(Y750,Cashflow_A!$K$1:$AE$1,0))*Y751</f>
        <v>0</v>
      </c>
      <c r="Z752" s="365" cm="1">
        <f t="array" aca="1" ref="Z752" ca="1">INDEX(INDIRECT($D752),,MATCH(Z750,Cashflow_A!$K$1:$AE$1,0))*Z751</f>
        <v>0</v>
      </c>
      <c r="AA752" s="365" cm="1">
        <f t="array" aca="1" ref="AA752" ca="1">INDEX(INDIRECT($D752),,MATCH(AA750,Cashflow_A!$K$1:$AE$1,0))*AA751</f>
        <v>0</v>
      </c>
      <c r="AB752" s="365" cm="1">
        <f t="array" aca="1" ref="AB752" ca="1">INDEX(INDIRECT($D752),,MATCH(AB750,Cashflow_A!$K$1:$AE$1,0))*AB751</f>
        <v>0</v>
      </c>
      <c r="AC752" s="365" cm="1">
        <f t="array" aca="1" ref="AC752" ca="1">INDEX(INDIRECT($D752),,MATCH(AC750,Cashflow_A!$K$1:$AE$1,0))*AC751</f>
        <v>0</v>
      </c>
      <c r="AD752" s="365" cm="1">
        <f t="array" aca="1" ref="AD752" ca="1">INDEX(INDIRECT($D752),,MATCH(AD750,Cashflow_A!$K$1:$AE$1,0))*AD751</f>
        <v>0</v>
      </c>
      <c r="AE752" s="365" cm="1">
        <f t="array" aca="1" ref="AE752" ca="1">INDEX(INDIRECT($D752),,MATCH(AE750,Cashflow_A!$K$1:$AE$1,0))*AE751</f>
        <v>0</v>
      </c>
    </row>
    <row r="753" spans="1:35" s="2" customFormat="1" ht="15" hidden="1" outlineLevel="1" x14ac:dyDescent="0.3">
      <c r="C753" s="355" t="s">
        <v>32</v>
      </c>
      <c r="D753" s="2" t="str">
        <f>CONCATENATE(C753,"_Cost")</f>
        <v>L_Cost</v>
      </c>
      <c r="G753" s="2" t="s">
        <v>611</v>
      </c>
      <c r="H753" s="2" t="s">
        <v>606</v>
      </c>
      <c r="J753" s="358"/>
      <c r="K753" s="359" cm="1">
        <f t="array" aca="1" ref="K753" ca="1">INDEX(INDIRECT($D753),,MATCH(K750,Cashflow_A!$K$1:$AE$1,0))*K751</f>
        <v>0</v>
      </c>
      <c r="L753" s="365" cm="1">
        <f t="array" aca="1" ref="L753" ca="1">INDEX(INDIRECT($D753),,MATCH(L750,Cashflow_A!$K$1:$AE$1,0))*L751</f>
        <v>0</v>
      </c>
      <c r="M753" s="365" cm="1">
        <f t="array" aca="1" ref="M753" ca="1">INDEX(INDIRECT($D753),,MATCH(M750,Cashflow_A!$K$1:$AE$1,0))*M751</f>
        <v>0</v>
      </c>
      <c r="N753" s="365" cm="1">
        <f t="array" aca="1" ref="N753" ca="1">INDEX(INDIRECT($D753),,MATCH(N750,Cashflow_A!$K$1:$AE$1,0))*N751</f>
        <v>0</v>
      </c>
      <c r="O753" s="365" cm="1">
        <f t="array" aca="1" ref="O753" ca="1">INDEX(INDIRECT($D753),,MATCH(O750,Cashflow_A!$K$1:$AE$1,0))*O751</f>
        <v>0</v>
      </c>
      <c r="P753" s="365" cm="1">
        <f t="array" aca="1" ref="P753" ca="1">INDEX(INDIRECT($D753),,MATCH(P750,Cashflow_A!$K$1:$AE$1,0))*P751</f>
        <v>0</v>
      </c>
      <c r="Q753" s="365" cm="1">
        <f t="array" aca="1" ref="Q753" ca="1">INDEX(INDIRECT($D753),,MATCH(Q750,Cashflow_A!$K$1:$AE$1,0))*Q751</f>
        <v>0</v>
      </c>
      <c r="R753" s="365" cm="1">
        <f t="array" aca="1" ref="R753" ca="1">INDEX(INDIRECT($D753),,MATCH(R750,Cashflow_A!$K$1:$AE$1,0))*R751</f>
        <v>0</v>
      </c>
      <c r="S753" s="365" cm="1">
        <f t="array" aca="1" ref="S753" ca="1">INDEX(INDIRECT($D753),,MATCH(S750,Cashflow_A!$K$1:$AE$1,0))*S751</f>
        <v>0</v>
      </c>
      <c r="T753" s="365" cm="1">
        <f t="array" aca="1" ref="T753" ca="1">INDEX(INDIRECT($D753),,MATCH(T750,Cashflow_A!$K$1:$AE$1,0))*T751</f>
        <v>0</v>
      </c>
      <c r="U753" s="365" cm="1">
        <f t="array" aca="1" ref="U753" ca="1">INDEX(INDIRECT($D753),,MATCH(U750,Cashflow_A!$K$1:$AE$1,0))*U751</f>
        <v>0</v>
      </c>
      <c r="V753" s="365" cm="1">
        <f t="array" aca="1" ref="V753" ca="1">INDEX(INDIRECT($D753),,MATCH(V750,Cashflow_A!$K$1:$AE$1,0))*V751</f>
        <v>0</v>
      </c>
      <c r="W753" s="365" cm="1">
        <f t="array" aca="1" ref="W753" ca="1">INDEX(INDIRECT($D753),,MATCH(W750,Cashflow_A!$K$1:$AE$1,0))*W751</f>
        <v>0</v>
      </c>
      <c r="X753" s="365" cm="1">
        <f t="array" aca="1" ref="X753" ca="1">INDEX(INDIRECT($D753),,MATCH(X750,Cashflow_A!$K$1:$AE$1,0))*X751</f>
        <v>0</v>
      </c>
      <c r="Y753" s="365" cm="1">
        <f t="array" aca="1" ref="Y753" ca="1">INDEX(INDIRECT($D753),,MATCH(Y750,Cashflow_A!$K$1:$AE$1,0))*Y751</f>
        <v>0</v>
      </c>
      <c r="Z753" s="365" cm="1">
        <f t="array" aca="1" ref="Z753" ca="1">INDEX(INDIRECT($D753),,MATCH(Z750,Cashflow_A!$K$1:$AE$1,0))*Z751</f>
        <v>0</v>
      </c>
      <c r="AA753" s="365" cm="1">
        <f t="array" aca="1" ref="AA753" ca="1">INDEX(INDIRECT($D753),,MATCH(AA750,Cashflow_A!$K$1:$AE$1,0))*AA751</f>
        <v>0</v>
      </c>
      <c r="AB753" s="365" cm="1">
        <f t="array" aca="1" ref="AB753" ca="1">INDEX(INDIRECT($D753),,MATCH(AB750,Cashflow_A!$K$1:$AE$1,0))*AB751</f>
        <v>0</v>
      </c>
      <c r="AC753" s="365" cm="1">
        <f t="array" aca="1" ref="AC753" ca="1">INDEX(INDIRECT($D753),,MATCH(AC750,Cashflow_A!$K$1:$AE$1,0))*AC751</f>
        <v>0</v>
      </c>
      <c r="AD753" s="365" cm="1">
        <f t="array" aca="1" ref="AD753" ca="1">INDEX(INDIRECT($D753),,MATCH(AD750,Cashflow_A!$K$1:$AE$1,0))*AD751</f>
        <v>0</v>
      </c>
      <c r="AE753" s="365" cm="1">
        <f t="array" aca="1" ref="AE753" ca="1">INDEX(INDIRECT($D753),,MATCH(AE750,Cashflow_A!$K$1:$AE$1,0))*AE751</f>
        <v>0</v>
      </c>
    </row>
    <row r="754" spans="1:35" s="2" customFormat="1" ht="15" hidden="1" outlineLevel="1" x14ac:dyDescent="0.3">
      <c r="C754" s="355" t="s">
        <v>32</v>
      </c>
      <c r="D754" s="2" t="str">
        <f>CONCATENATE(C754,"_Net_Revenue")</f>
        <v>L_Net_Revenue</v>
      </c>
      <c r="H754" s="2" t="s">
        <v>607</v>
      </c>
      <c r="J754" s="358"/>
      <c r="K754" s="359" cm="1">
        <f t="array" aca="1" ref="K754" ca="1">INDEX(INDIRECT($D754),,MATCH(K750,Cashflow_A!$K$1:$AE$1,0))*K751</f>
        <v>0</v>
      </c>
      <c r="L754" s="365" cm="1">
        <f t="array" aca="1" ref="L754" ca="1">INDEX(INDIRECT($D754),,MATCH(L750,Cashflow_A!$K$1:$AE$1,0))*L751</f>
        <v>0</v>
      </c>
      <c r="M754" s="365" cm="1">
        <f t="array" aca="1" ref="M754" ca="1">INDEX(INDIRECT($D754),,MATCH(M750,Cashflow_A!$K$1:$AE$1,0))*M751</f>
        <v>0</v>
      </c>
      <c r="N754" s="365" cm="1">
        <f t="array" aca="1" ref="N754" ca="1">INDEX(INDIRECT($D754),,MATCH(N750,Cashflow_A!$K$1:$AE$1,0))*N751</f>
        <v>0</v>
      </c>
      <c r="O754" s="365" cm="1">
        <f t="array" aca="1" ref="O754" ca="1">INDEX(INDIRECT($D754),,MATCH(O750,Cashflow_A!$K$1:$AE$1,0))*O751</f>
        <v>0</v>
      </c>
      <c r="P754" s="365" cm="1">
        <f t="array" aca="1" ref="P754" ca="1">INDEX(INDIRECT($D754),,MATCH(P750,Cashflow_A!$K$1:$AE$1,0))*P751</f>
        <v>0</v>
      </c>
      <c r="Q754" s="365" cm="1">
        <f t="array" aca="1" ref="Q754" ca="1">INDEX(INDIRECT($D754),,MATCH(Q750,Cashflow_A!$K$1:$AE$1,0))*Q751</f>
        <v>0</v>
      </c>
      <c r="R754" s="365" cm="1">
        <f t="array" aca="1" ref="R754" ca="1">INDEX(INDIRECT($D754),,MATCH(R750,Cashflow_A!$K$1:$AE$1,0))*R751</f>
        <v>0</v>
      </c>
      <c r="S754" s="365" cm="1">
        <f t="array" aca="1" ref="S754" ca="1">INDEX(INDIRECT($D754),,MATCH(S750,Cashflow_A!$K$1:$AE$1,0))*S751</f>
        <v>0</v>
      </c>
      <c r="T754" s="365" cm="1">
        <f t="array" aca="1" ref="T754" ca="1">INDEX(INDIRECT($D754),,MATCH(T750,Cashflow_A!$K$1:$AE$1,0))*T751</f>
        <v>0</v>
      </c>
      <c r="U754" s="365" cm="1">
        <f t="array" aca="1" ref="U754" ca="1">INDEX(INDIRECT($D754),,MATCH(U750,Cashflow_A!$K$1:$AE$1,0))*U751</f>
        <v>0</v>
      </c>
      <c r="V754" s="365" cm="1">
        <f t="array" aca="1" ref="V754" ca="1">INDEX(INDIRECT($D754),,MATCH(V750,Cashflow_A!$K$1:$AE$1,0))*V751</f>
        <v>0</v>
      </c>
      <c r="W754" s="365" cm="1">
        <f t="array" aca="1" ref="W754" ca="1">INDEX(INDIRECT($D754),,MATCH(W750,Cashflow_A!$K$1:$AE$1,0))*W751</f>
        <v>0</v>
      </c>
      <c r="X754" s="365" cm="1">
        <f t="array" aca="1" ref="X754" ca="1">INDEX(INDIRECT($D754),,MATCH(X750,Cashflow_A!$K$1:$AE$1,0))*X751</f>
        <v>0</v>
      </c>
      <c r="Y754" s="365" cm="1">
        <f t="array" aca="1" ref="Y754" ca="1">INDEX(INDIRECT($D754),,MATCH(Y750,Cashflow_A!$K$1:$AE$1,0))*Y751</f>
        <v>0</v>
      </c>
      <c r="Z754" s="365" cm="1">
        <f t="array" aca="1" ref="Z754" ca="1">INDEX(INDIRECT($D754),,MATCH(Z750,Cashflow_A!$K$1:$AE$1,0))*Z751</f>
        <v>0</v>
      </c>
      <c r="AA754" s="365" cm="1">
        <f t="array" aca="1" ref="AA754" ca="1">INDEX(INDIRECT($D754),,MATCH(AA750,Cashflow_A!$K$1:$AE$1,0))*AA751</f>
        <v>0</v>
      </c>
      <c r="AB754" s="365" cm="1">
        <f t="array" aca="1" ref="AB754" ca="1">INDEX(INDIRECT($D754),,MATCH(AB750,Cashflow_A!$K$1:$AE$1,0))*AB751</f>
        <v>0</v>
      </c>
      <c r="AC754" s="365" cm="1">
        <f t="array" aca="1" ref="AC754" ca="1">INDEX(INDIRECT($D754),,MATCH(AC750,Cashflow_A!$K$1:$AE$1,0))*AC751</f>
        <v>0</v>
      </c>
      <c r="AD754" s="365" cm="1">
        <f t="array" aca="1" ref="AD754" ca="1">INDEX(INDIRECT($D754),,MATCH(AD750,Cashflow_A!$K$1:$AE$1,0))*AD751</f>
        <v>0</v>
      </c>
      <c r="AE754" s="365" cm="1">
        <f t="array" aca="1" ref="AE754" ca="1">INDEX(INDIRECT($D754),,MATCH(AE750,Cashflow_A!$K$1:$AE$1,0))*AE751</f>
        <v>0</v>
      </c>
    </row>
    <row r="755" spans="1:35" s="2" customFormat="1" ht="15" hidden="1" outlineLevel="1" x14ac:dyDescent="0.3">
      <c r="C755" s="355"/>
      <c r="J755" s="358"/>
    </row>
    <row r="756" spans="1:35" s="12" customFormat="1" hidden="1" outlineLevel="1" x14ac:dyDescent="0.3">
      <c r="A756" s="2"/>
      <c r="B756" s="2"/>
      <c r="C756" s="355"/>
      <c r="D756" s="2" t="s">
        <v>602</v>
      </c>
      <c r="E756" s="356" t="s">
        <v>603</v>
      </c>
      <c r="F756" s="357">
        <v>6</v>
      </c>
      <c r="G756" s="2"/>
      <c r="I756" s="2"/>
      <c r="J756" s="358"/>
      <c r="K756" s="359">
        <f>IF(K$1&gt;=$F756,K$1-$F756,0)</f>
        <v>0</v>
      </c>
      <c r="L756" s="365">
        <f>IF(L$1&gt;=$F756,L$1-$F756,0)</f>
        <v>0</v>
      </c>
      <c r="M756" s="365">
        <f t="shared" ref="M756:AE756" si="216">IF(M$1&gt;=$F756,M$1-$F756,0)</f>
        <v>0</v>
      </c>
      <c r="N756" s="365">
        <f t="shared" si="216"/>
        <v>0</v>
      </c>
      <c r="O756" s="365">
        <f t="shared" si="216"/>
        <v>0</v>
      </c>
      <c r="P756" s="365">
        <f t="shared" si="216"/>
        <v>0</v>
      </c>
      <c r="Q756" s="365">
        <f t="shared" si="216"/>
        <v>0</v>
      </c>
      <c r="R756" s="365">
        <f t="shared" si="216"/>
        <v>1</v>
      </c>
      <c r="S756" s="365">
        <f t="shared" si="216"/>
        <v>2</v>
      </c>
      <c r="T756" s="365">
        <f t="shared" si="216"/>
        <v>3</v>
      </c>
      <c r="U756" s="365">
        <f t="shared" si="216"/>
        <v>4</v>
      </c>
      <c r="V756" s="365">
        <f t="shared" si="216"/>
        <v>5</v>
      </c>
      <c r="W756" s="365">
        <f t="shared" si="216"/>
        <v>6</v>
      </c>
      <c r="X756" s="365">
        <f t="shared" si="216"/>
        <v>7</v>
      </c>
      <c r="Y756" s="365">
        <f t="shared" si="216"/>
        <v>8</v>
      </c>
      <c r="Z756" s="365">
        <f t="shared" si="216"/>
        <v>9</v>
      </c>
      <c r="AA756" s="365">
        <f t="shared" si="216"/>
        <v>10</v>
      </c>
      <c r="AB756" s="365">
        <f t="shared" si="216"/>
        <v>11</v>
      </c>
      <c r="AC756" s="365">
        <f t="shared" si="216"/>
        <v>12</v>
      </c>
      <c r="AD756" s="365">
        <f t="shared" si="216"/>
        <v>13</v>
      </c>
      <c r="AE756" s="365">
        <f t="shared" si="216"/>
        <v>14</v>
      </c>
      <c r="AF756" s="2"/>
      <c r="AG756" s="2"/>
      <c r="AH756" s="2"/>
      <c r="AI756" s="2"/>
    </row>
    <row r="757" spans="1:35" s="12" customFormat="1" hidden="1" outlineLevel="1" x14ac:dyDescent="0.3">
      <c r="A757" s="2"/>
      <c r="B757" s="2"/>
      <c r="C757" s="355" t="s">
        <v>32</v>
      </c>
      <c r="D757" s="2" t="str">
        <f>CONCATENATE("Hectares year ",F756)</f>
        <v>Hectares year 6</v>
      </c>
      <c r="E757" s="356" t="s">
        <v>604</v>
      </c>
      <c r="F757" s="357">
        <f>SUMIFS(Project_Hectare!$G$12:$G$381,Project_Hectare!$C$12:$C$381,C757,Project_Hectare!$E$12:$E$381,D757)</f>
        <v>0</v>
      </c>
      <c r="G757" s="2"/>
      <c r="I757" s="2"/>
      <c r="J757" s="358"/>
      <c r="K757" s="359">
        <f>IF(K$1&gt;=$F756,$F757,0)</f>
        <v>0</v>
      </c>
      <c r="L757" s="365">
        <f t="shared" ref="L757:AE757" si="217">IF(L$1&gt;=$F756,$F757,0)</f>
        <v>0</v>
      </c>
      <c r="M757" s="365">
        <f t="shared" si="217"/>
        <v>0</v>
      </c>
      <c r="N757" s="365">
        <f t="shared" si="217"/>
        <v>0</v>
      </c>
      <c r="O757" s="365">
        <f t="shared" si="217"/>
        <v>0</v>
      </c>
      <c r="P757" s="365">
        <f t="shared" si="217"/>
        <v>0</v>
      </c>
      <c r="Q757" s="365">
        <f t="shared" si="217"/>
        <v>0</v>
      </c>
      <c r="R757" s="365">
        <f t="shared" si="217"/>
        <v>0</v>
      </c>
      <c r="S757" s="365">
        <f t="shared" si="217"/>
        <v>0</v>
      </c>
      <c r="T757" s="365">
        <f t="shared" si="217"/>
        <v>0</v>
      </c>
      <c r="U757" s="365">
        <f t="shared" si="217"/>
        <v>0</v>
      </c>
      <c r="V757" s="365">
        <f t="shared" si="217"/>
        <v>0</v>
      </c>
      <c r="W757" s="365">
        <f t="shared" si="217"/>
        <v>0</v>
      </c>
      <c r="X757" s="365">
        <f t="shared" si="217"/>
        <v>0</v>
      </c>
      <c r="Y757" s="365">
        <f t="shared" si="217"/>
        <v>0</v>
      </c>
      <c r="Z757" s="365">
        <f t="shared" si="217"/>
        <v>0</v>
      </c>
      <c r="AA757" s="365">
        <f t="shared" si="217"/>
        <v>0</v>
      </c>
      <c r="AB757" s="365">
        <f t="shared" si="217"/>
        <v>0</v>
      </c>
      <c r="AC757" s="365">
        <f t="shared" si="217"/>
        <v>0</v>
      </c>
      <c r="AD757" s="365">
        <f t="shared" si="217"/>
        <v>0</v>
      </c>
      <c r="AE757" s="365">
        <f t="shared" si="217"/>
        <v>0</v>
      </c>
      <c r="AF757" s="2"/>
      <c r="AG757" s="2"/>
      <c r="AH757" s="2"/>
      <c r="AI757" s="2"/>
    </row>
    <row r="758" spans="1:35" s="2" customFormat="1" ht="15" hidden="1" outlineLevel="1" x14ac:dyDescent="0.3">
      <c r="C758" s="355" t="s">
        <v>32</v>
      </c>
      <c r="D758" s="2" t="str">
        <f>CONCATENATE(C758,"_Revenue")</f>
        <v>L_Revenue</v>
      </c>
      <c r="G758" s="2" t="s">
        <v>610</v>
      </c>
      <c r="H758" s="2" t="s">
        <v>605</v>
      </c>
      <c r="J758" s="358"/>
      <c r="K758" s="359" cm="1">
        <f t="array" aca="1" ref="K758" ca="1">INDEX(INDIRECT($D758),,MATCH(K756,Cashflow_A!$K$1:$AE$1,0))*K757</f>
        <v>0</v>
      </c>
      <c r="L758" s="365" cm="1">
        <f t="array" aca="1" ref="L758" ca="1">INDEX(INDIRECT($D758),,MATCH(L756,Cashflow_A!$K$1:$AE$1,0))*L757</f>
        <v>0</v>
      </c>
      <c r="M758" s="365" cm="1">
        <f t="array" aca="1" ref="M758" ca="1">INDEX(INDIRECT($D758),,MATCH(M756,Cashflow_A!$K$1:$AE$1,0))*M757</f>
        <v>0</v>
      </c>
      <c r="N758" s="365" cm="1">
        <f t="array" aca="1" ref="N758" ca="1">INDEX(INDIRECT($D758),,MATCH(N756,Cashflow_A!$K$1:$AE$1,0))*N757</f>
        <v>0</v>
      </c>
      <c r="O758" s="365" cm="1">
        <f t="array" aca="1" ref="O758" ca="1">INDEX(INDIRECT($D758),,MATCH(O756,Cashflow_A!$K$1:$AE$1,0))*O757</f>
        <v>0</v>
      </c>
      <c r="P758" s="365" cm="1">
        <f t="array" aca="1" ref="P758" ca="1">INDEX(INDIRECT($D758),,MATCH(P756,Cashflow_A!$K$1:$AE$1,0))*P757</f>
        <v>0</v>
      </c>
      <c r="Q758" s="365" cm="1">
        <f t="array" aca="1" ref="Q758" ca="1">INDEX(INDIRECT($D758),,MATCH(Q756,Cashflow_A!$K$1:$AE$1,0))*Q757</f>
        <v>0</v>
      </c>
      <c r="R758" s="365" cm="1">
        <f t="array" aca="1" ref="R758" ca="1">INDEX(INDIRECT($D758),,MATCH(R756,Cashflow_A!$K$1:$AE$1,0))*R757</f>
        <v>0</v>
      </c>
      <c r="S758" s="365" cm="1">
        <f t="array" aca="1" ref="S758" ca="1">INDEX(INDIRECT($D758),,MATCH(S756,Cashflow_A!$K$1:$AE$1,0))*S757</f>
        <v>0</v>
      </c>
      <c r="T758" s="365" cm="1">
        <f t="array" aca="1" ref="T758" ca="1">INDEX(INDIRECT($D758),,MATCH(T756,Cashflow_A!$K$1:$AE$1,0))*T757</f>
        <v>0</v>
      </c>
      <c r="U758" s="365" cm="1">
        <f t="array" aca="1" ref="U758" ca="1">INDEX(INDIRECT($D758),,MATCH(U756,Cashflow_A!$K$1:$AE$1,0))*U757</f>
        <v>0</v>
      </c>
      <c r="V758" s="365" cm="1">
        <f t="array" aca="1" ref="V758" ca="1">INDEX(INDIRECT($D758),,MATCH(V756,Cashflow_A!$K$1:$AE$1,0))*V757</f>
        <v>0</v>
      </c>
      <c r="W758" s="365" cm="1">
        <f t="array" aca="1" ref="W758" ca="1">INDEX(INDIRECT($D758),,MATCH(W756,Cashflow_A!$K$1:$AE$1,0))*W757</f>
        <v>0</v>
      </c>
      <c r="X758" s="365" cm="1">
        <f t="array" aca="1" ref="X758" ca="1">INDEX(INDIRECT($D758),,MATCH(X756,Cashflow_A!$K$1:$AE$1,0))*X757</f>
        <v>0</v>
      </c>
      <c r="Y758" s="365" cm="1">
        <f t="array" aca="1" ref="Y758" ca="1">INDEX(INDIRECT($D758),,MATCH(Y756,Cashflow_A!$K$1:$AE$1,0))*Y757</f>
        <v>0</v>
      </c>
      <c r="Z758" s="365" cm="1">
        <f t="array" aca="1" ref="Z758" ca="1">INDEX(INDIRECT($D758),,MATCH(Z756,Cashflow_A!$K$1:$AE$1,0))*Z757</f>
        <v>0</v>
      </c>
      <c r="AA758" s="365" cm="1">
        <f t="array" aca="1" ref="AA758" ca="1">INDEX(INDIRECT($D758),,MATCH(AA756,Cashflow_A!$K$1:$AE$1,0))*AA757</f>
        <v>0</v>
      </c>
      <c r="AB758" s="365" cm="1">
        <f t="array" aca="1" ref="AB758" ca="1">INDEX(INDIRECT($D758),,MATCH(AB756,Cashflow_A!$K$1:$AE$1,0))*AB757</f>
        <v>0</v>
      </c>
      <c r="AC758" s="365" cm="1">
        <f t="array" aca="1" ref="AC758" ca="1">INDEX(INDIRECT($D758),,MATCH(AC756,Cashflow_A!$K$1:$AE$1,0))*AC757</f>
        <v>0</v>
      </c>
      <c r="AD758" s="365" cm="1">
        <f t="array" aca="1" ref="AD758" ca="1">INDEX(INDIRECT($D758),,MATCH(AD756,Cashflow_A!$K$1:$AE$1,0))*AD757</f>
        <v>0</v>
      </c>
      <c r="AE758" s="365" cm="1">
        <f t="array" aca="1" ref="AE758" ca="1">INDEX(INDIRECT($D758),,MATCH(AE756,Cashflow_A!$K$1:$AE$1,0))*AE757</f>
        <v>0</v>
      </c>
    </row>
    <row r="759" spans="1:35" s="2" customFormat="1" ht="15" hidden="1" outlineLevel="1" x14ac:dyDescent="0.3">
      <c r="C759" s="355" t="s">
        <v>32</v>
      </c>
      <c r="D759" s="2" t="str">
        <f>CONCATENATE(C759,"_Cost")</f>
        <v>L_Cost</v>
      </c>
      <c r="G759" s="2" t="s">
        <v>611</v>
      </c>
      <c r="H759" s="2" t="s">
        <v>606</v>
      </c>
      <c r="J759" s="358"/>
      <c r="K759" s="359" cm="1">
        <f t="array" aca="1" ref="K759" ca="1">INDEX(INDIRECT($D759),,MATCH(K756,Cashflow_A!$K$1:$AE$1,0))*K757</f>
        <v>0</v>
      </c>
      <c r="L759" s="365" cm="1">
        <f t="array" aca="1" ref="L759" ca="1">INDEX(INDIRECT($D759),,MATCH(L756,Cashflow_A!$K$1:$AE$1,0))*L757</f>
        <v>0</v>
      </c>
      <c r="M759" s="365" cm="1">
        <f t="array" aca="1" ref="M759" ca="1">INDEX(INDIRECT($D759),,MATCH(M756,Cashflow_A!$K$1:$AE$1,0))*M757</f>
        <v>0</v>
      </c>
      <c r="N759" s="365" cm="1">
        <f t="array" aca="1" ref="N759" ca="1">INDEX(INDIRECT($D759),,MATCH(N756,Cashflow_A!$K$1:$AE$1,0))*N757</f>
        <v>0</v>
      </c>
      <c r="O759" s="365" cm="1">
        <f t="array" aca="1" ref="O759" ca="1">INDEX(INDIRECT($D759),,MATCH(O756,Cashflow_A!$K$1:$AE$1,0))*O757</f>
        <v>0</v>
      </c>
      <c r="P759" s="365" cm="1">
        <f t="array" aca="1" ref="P759" ca="1">INDEX(INDIRECT($D759),,MATCH(P756,Cashflow_A!$K$1:$AE$1,0))*P757</f>
        <v>0</v>
      </c>
      <c r="Q759" s="365" cm="1">
        <f t="array" aca="1" ref="Q759" ca="1">INDEX(INDIRECT($D759),,MATCH(Q756,Cashflow_A!$K$1:$AE$1,0))*Q757</f>
        <v>0</v>
      </c>
      <c r="R759" s="365" cm="1">
        <f t="array" aca="1" ref="R759" ca="1">INDEX(INDIRECT($D759),,MATCH(R756,Cashflow_A!$K$1:$AE$1,0))*R757</f>
        <v>0</v>
      </c>
      <c r="S759" s="365" cm="1">
        <f t="array" aca="1" ref="S759" ca="1">INDEX(INDIRECT($D759),,MATCH(S756,Cashflow_A!$K$1:$AE$1,0))*S757</f>
        <v>0</v>
      </c>
      <c r="T759" s="365" cm="1">
        <f t="array" aca="1" ref="T759" ca="1">INDEX(INDIRECT($D759),,MATCH(T756,Cashflow_A!$K$1:$AE$1,0))*T757</f>
        <v>0</v>
      </c>
      <c r="U759" s="365" cm="1">
        <f t="array" aca="1" ref="U759" ca="1">INDEX(INDIRECT($D759),,MATCH(U756,Cashflow_A!$K$1:$AE$1,0))*U757</f>
        <v>0</v>
      </c>
      <c r="V759" s="365" cm="1">
        <f t="array" aca="1" ref="V759" ca="1">INDEX(INDIRECT($D759),,MATCH(V756,Cashflow_A!$K$1:$AE$1,0))*V757</f>
        <v>0</v>
      </c>
      <c r="W759" s="365" cm="1">
        <f t="array" aca="1" ref="W759" ca="1">INDEX(INDIRECT($D759),,MATCH(W756,Cashflow_A!$K$1:$AE$1,0))*W757</f>
        <v>0</v>
      </c>
      <c r="X759" s="365" cm="1">
        <f t="array" aca="1" ref="X759" ca="1">INDEX(INDIRECT($D759),,MATCH(X756,Cashflow_A!$K$1:$AE$1,0))*X757</f>
        <v>0</v>
      </c>
      <c r="Y759" s="365" cm="1">
        <f t="array" aca="1" ref="Y759" ca="1">INDEX(INDIRECT($D759),,MATCH(Y756,Cashflow_A!$K$1:$AE$1,0))*Y757</f>
        <v>0</v>
      </c>
      <c r="Z759" s="365" cm="1">
        <f t="array" aca="1" ref="Z759" ca="1">INDEX(INDIRECT($D759),,MATCH(Z756,Cashflow_A!$K$1:$AE$1,0))*Z757</f>
        <v>0</v>
      </c>
      <c r="AA759" s="365" cm="1">
        <f t="array" aca="1" ref="AA759" ca="1">INDEX(INDIRECT($D759),,MATCH(AA756,Cashflow_A!$K$1:$AE$1,0))*AA757</f>
        <v>0</v>
      </c>
      <c r="AB759" s="365" cm="1">
        <f t="array" aca="1" ref="AB759" ca="1">INDEX(INDIRECT($D759),,MATCH(AB756,Cashflow_A!$K$1:$AE$1,0))*AB757</f>
        <v>0</v>
      </c>
      <c r="AC759" s="365" cm="1">
        <f t="array" aca="1" ref="AC759" ca="1">INDEX(INDIRECT($D759),,MATCH(AC756,Cashflow_A!$K$1:$AE$1,0))*AC757</f>
        <v>0</v>
      </c>
      <c r="AD759" s="365" cm="1">
        <f t="array" aca="1" ref="AD759" ca="1">INDEX(INDIRECT($D759),,MATCH(AD756,Cashflow_A!$K$1:$AE$1,0))*AD757</f>
        <v>0</v>
      </c>
      <c r="AE759" s="365" cm="1">
        <f t="array" aca="1" ref="AE759" ca="1">INDEX(INDIRECT($D759),,MATCH(AE756,Cashflow_A!$K$1:$AE$1,0))*AE757</f>
        <v>0</v>
      </c>
    </row>
    <row r="760" spans="1:35" s="2" customFormat="1" ht="15" hidden="1" outlineLevel="1" x14ac:dyDescent="0.3">
      <c r="C760" s="355" t="s">
        <v>32</v>
      </c>
      <c r="D760" s="2" t="str">
        <f>CONCATENATE(C760,"_Net_Revenue")</f>
        <v>L_Net_Revenue</v>
      </c>
      <c r="H760" s="2" t="s">
        <v>607</v>
      </c>
      <c r="J760" s="358"/>
      <c r="K760" s="359" cm="1">
        <f t="array" aca="1" ref="K760" ca="1">INDEX(INDIRECT($D760),,MATCH(K756,Cashflow_A!$K$1:$AE$1,0))*K757</f>
        <v>0</v>
      </c>
      <c r="L760" s="365" cm="1">
        <f t="array" aca="1" ref="L760" ca="1">INDEX(INDIRECT($D760),,MATCH(L756,Cashflow_A!$K$1:$AE$1,0))*L757</f>
        <v>0</v>
      </c>
      <c r="M760" s="365" cm="1">
        <f t="array" aca="1" ref="M760" ca="1">INDEX(INDIRECT($D760),,MATCH(M756,Cashflow_A!$K$1:$AE$1,0))*M757</f>
        <v>0</v>
      </c>
      <c r="N760" s="365" cm="1">
        <f t="array" aca="1" ref="N760" ca="1">INDEX(INDIRECT($D760),,MATCH(N756,Cashflow_A!$K$1:$AE$1,0))*N757</f>
        <v>0</v>
      </c>
      <c r="O760" s="365" cm="1">
        <f t="array" aca="1" ref="O760" ca="1">INDEX(INDIRECT($D760),,MATCH(O756,Cashflow_A!$K$1:$AE$1,0))*O757</f>
        <v>0</v>
      </c>
      <c r="P760" s="365" cm="1">
        <f t="array" aca="1" ref="P760" ca="1">INDEX(INDIRECT($D760),,MATCH(P756,Cashflow_A!$K$1:$AE$1,0))*P757</f>
        <v>0</v>
      </c>
      <c r="Q760" s="365" cm="1">
        <f t="array" aca="1" ref="Q760" ca="1">INDEX(INDIRECT($D760),,MATCH(Q756,Cashflow_A!$K$1:$AE$1,0))*Q757</f>
        <v>0</v>
      </c>
      <c r="R760" s="365" cm="1">
        <f t="array" aca="1" ref="R760" ca="1">INDEX(INDIRECT($D760),,MATCH(R756,Cashflow_A!$K$1:$AE$1,0))*R757</f>
        <v>0</v>
      </c>
      <c r="S760" s="365" cm="1">
        <f t="array" aca="1" ref="S760" ca="1">INDEX(INDIRECT($D760),,MATCH(S756,Cashflow_A!$K$1:$AE$1,0))*S757</f>
        <v>0</v>
      </c>
      <c r="T760" s="365" cm="1">
        <f t="array" aca="1" ref="T760" ca="1">INDEX(INDIRECT($D760),,MATCH(T756,Cashflow_A!$K$1:$AE$1,0))*T757</f>
        <v>0</v>
      </c>
      <c r="U760" s="365" cm="1">
        <f t="array" aca="1" ref="U760" ca="1">INDEX(INDIRECT($D760),,MATCH(U756,Cashflow_A!$K$1:$AE$1,0))*U757</f>
        <v>0</v>
      </c>
      <c r="V760" s="365" cm="1">
        <f t="array" aca="1" ref="V760" ca="1">INDEX(INDIRECT($D760),,MATCH(V756,Cashflow_A!$K$1:$AE$1,0))*V757</f>
        <v>0</v>
      </c>
      <c r="W760" s="365" cm="1">
        <f t="array" aca="1" ref="W760" ca="1">INDEX(INDIRECT($D760),,MATCH(W756,Cashflow_A!$K$1:$AE$1,0))*W757</f>
        <v>0</v>
      </c>
      <c r="X760" s="365" cm="1">
        <f t="array" aca="1" ref="X760" ca="1">INDEX(INDIRECT($D760),,MATCH(X756,Cashflow_A!$K$1:$AE$1,0))*X757</f>
        <v>0</v>
      </c>
      <c r="Y760" s="365" cm="1">
        <f t="array" aca="1" ref="Y760" ca="1">INDEX(INDIRECT($D760),,MATCH(Y756,Cashflow_A!$K$1:$AE$1,0))*Y757</f>
        <v>0</v>
      </c>
      <c r="Z760" s="365" cm="1">
        <f t="array" aca="1" ref="Z760" ca="1">INDEX(INDIRECT($D760),,MATCH(Z756,Cashflow_A!$K$1:$AE$1,0))*Z757</f>
        <v>0</v>
      </c>
      <c r="AA760" s="365" cm="1">
        <f t="array" aca="1" ref="AA760" ca="1">INDEX(INDIRECT($D760),,MATCH(AA756,Cashflow_A!$K$1:$AE$1,0))*AA757</f>
        <v>0</v>
      </c>
      <c r="AB760" s="365" cm="1">
        <f t="array" aca="1" ref="AB760" ca="1">INDEX(INDIRECT($D760),,MATCH(AB756,Cashflow_A!$K$1:$AE$1,0))*AB757</f>
        <v>0</v>
      </c>
      <c r="AC760" s="365" cm="1">
        <f t="array" aca="1" ref="AC760" ca="1">INDEX(INDIRECT($D760),,MATCH(AC756,Cashflow_A!$K$1:$AE$1,0))*AC757</f>
        <v>0</v>
      </c>
      <c r="AD760" s="365" cm="1">
        <f t="array" aca="1" ref="AD760" ca="1">INDEX(INDIRECT($D760),,MATCH(AD756,Cashflow_A!$K$1:$AE$1,0))*AD757</f>
        <v>0</v>
      </c>
      <c r="AE760" s="365" cm="1">
        <f t="array" aca="1" ref="AE760" ca="1">INDEX(INDIRECT($D760),,MATCH(AE756,Cashflow_A!$K$1:$AE$1,0))*AE757</f>
        <v>0</v>
      </c>
    </row>
    <row r="761" spans="1:35" s="2" customFormat="1" ht="15" hidden="1" outlineLevel="1" x14ac:dyDescent="0.3">
      <c r="C761" s="355"/>
      <c r="J761" s="358"/>
    </row>
    <row r="762" spans="1:35" s="12" customFormat="1" hidden="1" outlineLevel="1" x14ac:dyDescent="0.3">
      <c r="A762" s="2"/>
      <c r="B762" s="2"/>
      <c r="C762" s="355"/>
      <c r="D762" s="2" t="s">
        <v>602</v>
      </c>
      <c r="E762" s="356" t="s">
        <v>603</v>
      </c>
      <c r="F762" s="357">
        <v>7</v>
      </c>
      <c r="G762" s="2"/>
      <c r="I762" s="2"/>
      <c r="J762" s="358"/>
      <c r="K762" s="359">
        <f>IF(K$1&gt;=$F762,K$1-$F762,0)</f>
        <v>0</v>
      </c>
      <c r="L762" s="365">
        <f>IF(L$1&gt;=$F762,L$1-$F762,0)</f>
        <v>0</v>
      </c>
      <c r="M762" s="365">
        <f t="shared" ref="M762:AE762" si="218">IF(M$1&gt;=$F762,M$1-$F762,0)</f>
        <v>0</v>
      </c>
      <c r="N762" s="365">
        <f t="shared" si="218"/>
        <v>0</v>
      </c>
      <c r="O762" s="365">
        <f t="shared" si="218"/>
        <v>0</v>
      </c>
      <c r="P762" s="365">
        <f t="shared" si="218"/>
        <v>0</v>
      </c>
      <c r="Q762" s="365">
        <f t="shared" si="218"/>
        <v>0</v>
      </c>
      <c r="R762" s="365">
        <f t="shared" si="218"/>
        <v>0</v>
      </c>
      <c r="S762" s="365">
        <f t="shared" si="218"/>
        <v>1</v>
      </c>
      <c r="T762" s="365">
        <f t="shared" si="218"/>
        <v>2</v>
      </c>
      <c r="U762" s="365">
        <f t="shared" si="218"/>
        <v>3</v>
      </c>
      <c r="V762" s="365">
        <f t="shared" si="218"/>
        <v>4</v>
      </c>
      <c r="W762" s="365">
        <f t="shared" si="218"/>
        <v>5</v>
      </c>
      <c r="X762" s="365">
        <f t="shared" si="218"/>
        <v>6</v>
      </c>
      <c r="Y762" s="365">
        <f t="shared" si="218"/>
        <v>7</v>
      </c>
      <c r="Z762" s="365">
        <f t="shared" si="218"/>
        <v>8</v>
      </c>
      <c r="AA762" s="365">
        <f t="shared" si="218"/>
        <v>9</v>
      </c>
      <c r="AB762" s="365">
        <f t="shared" si="218"/>
        <v>10</v>
      </c>
      <c r="AC762" s="365">
        <f t="shared" si="218"/>
        <v>11</v>
      </c>
      <c r="AD762" s="365">
        <f t="shared" si="218"/>
        <v>12</v>
      </c>
      <c r="AE762" s="365">
        <f t="shared" si="218"/>
        <v>13</v>
      </c>
      <c r="AF762" s="2"/>
      <c r="AG762" s="2"/>
      <c r="AH762" s="2"/>
      <c r="AI762" s="2"/>
    </row>
    <row r="763" spans="1:35" s="12" customFormat="1" hidden="1" outlineLevel="1" x14ac:dyDescent="0.3">
      <c r="A763" s="2"/>
      <c r="B763" s="2"/>
      <c r="C763" s="355" t="s">
        <v>32</v>
      </c>
      <c r="D763" s="2" t="str">
        <f>CONCATENATE("Hectares year ",F762)</f>
        <v>Hectares year 7</v>
      </c>
      <c r="E763" s="356" t="s">
        <v>604</v>
      </c>
      <c r="F763" s="357">
        <f>SUMIFS(Project_Hectare!$G$12:$G$381,Project_Hectare!$C$12:$C$381,C763,Project_Hectare!$E$12:$E$381,D763)</f>
        <v>0</v>
      </c>
      <c r="G763" s="2"/>
      <c r="I763" s="2"/>
      <c r="J763" s="358"/>
      <c r="K763" s="359">
        <f>IF(K$1&gt;=$F762,$F763,0)</f>
        <v>0</v>
      </c>
      <c r="L763" s="365">
        <f t="shared" ref="L763:AE763" si="219">IF(L$1&gt;=$F762,$F763,0)</f>
        <v>0</v>
      </c>
      <c r="M763" s="365">
        <f t="shared" si="219"/>
        <v>0</v>
      </c>
      <c r="N763" s="365">
        <f t="shared" si="219"/>
        <v>0</v>
      </c>
      <c r="O763" s="365">
        <f t="shared" si="219"/>
        <v>0</v>
      </c>
      <c r="P763" s="365">
        <f t="shared" si="219"/>
        <v>0</v>
      </c>
      <c r="Q763" s="365">
        <f t="shared" si="219"/>
        <v>0</v>
      </c>
      <c r="R763" s="365">
        <f t="shared" si="219"/>
        <v>0</v>
      </c>
      <c r="S763" s="365">
        <f t="shared" si="219"/>
        <v>0</v>
      </c>
      <c r="T763" s="365">
        <f t="shared" si="219"/>
        <v>0</v>
      </c>
      <c r="U763" s="365">
        <f t="shared" si="219"/>
        <v>0</v>
      </c>
      <c r="V763" s="365">
        <f t="shared" si="219"/>
        <v>0</v>
      </c>
      <c r="W763" s="365">
        <f t="shared" si="219"/>
        <v>0</v>
      </c>
      <c r="X763" s="365">
        <f t="shared" si="219"/>
        <v>0</v>
      </c>
      <c r="Y763" s="365">
        <f t="shared" si="219"/>
        <v>0</v>
      </c>
      <c r="Z763" s="365">
        <f t="shared" si="219"/>
        <v>0</v>
      </c>
      <c r="AA763" s="365">
        <f t="shared" si="219"/>
        <v>0</v>
      </c>
      <c r="AB763" s="365">
        <f t="shared" si="219"/>
        <v>0</v>
      </c>
      <c r="AC763" s="365">
        <f t="shared" si="219"/>
        <v>0</v>
      </c>
      <c r="AD763" s="365">
        <f t="shared" si="219"/>
        <v>0</v>
      </c>
      <c r="AE763" s="365">
        <f t="shared" si="219"/>
        <v>0</v>
      </c>
      <c r="AF763" s="2"/>
      <c r="AG763" s="2"/>
      <c r="AH763" s="2"/>
      <c r="AI763" s="2"/>
    </row>
    <row r="764" spans="1:35" s="2" customFormat="1" ht="15" hidden="1" outlineLevel="1" x14ac:dyDescent="0.3">
      <c r="C764" s="355" t="s">
        <v>32</v>
      </c>
      <c r="D764" s="2" t="str">
        <f>CONCATENATE(C764,"_Revenue")</f>
        <v>L_Revenue</v>
      </c>
      <c r="G764" s="2" t="s">
        <v>610</v>
      </c>
      <c r="H764" s="2" t="s">
        <v>605</v>
      </c>
      <c r="J764" s="358"/>
      <c r="K764" s="359" cm="1">
        <f t="array" aca="1" ref="K764" ca="1">INDEX(INDIRECT($D764),,MATCH(K762,Cashflow_A!$K$1:$AE$1,0))*K763</f>
        <v>0</v>
      </c>
      <c r="L764" s="365" cm="1">
        <f t="array" aca="1" ref="L764" ca="1">INDEX(INDIRECT($D764),,MATCH(L762,Cashflow_A!$K$1:$AE$1,0))*L763</f>
        <v>0</v>
      </c>
      <c r="M764" s="365" cm="1">
        <f t="array" aca="1" ref="M764" ca="1">INDEX(INDIRECT($D764),,MATCH(M762,Cashflow_A!$K$1:$AE$1,0))*M763</f>
        <v>0</v>
      </c>
      <c r="N764" s="365" cm="1">
        <f t="array" aca="1" ref="N764" ca="1">INDEX(INDIRECT($D764),,MATCH(N762,Cashflow_A!$K$1:$AE$1,0))*N763</f>
        <v>0</v>
      </c>
      <c r="O764" s="365" cm="1">
        <f t="array" aca="1" ref="O764" ca="1">INDEX(INDIRECT($D764),,MATCH(O762,Cashflow_A!$K$1:$AE$1,0))*O763</f>
        <v>0</v>
      </c>
      <c r="P764" s="365" cm="1">
        <f t="array" aca="1" ref="P764" ca="1">INDEX(INDIRECT($D764),,MATCH(P762,Cashflow_A!$K$1:$AE$1,0))*P763</f>
        <v>0</v>
      </c>
      <c r="Q764" s="365" cm="1">
        <f t="array" aca="1" ref="Q764" ca="1">INDEX(INDIRECT($D764),,MATCH(Q762,Cashflow_A!$K$1:$AE$1,0))*Q763</f>
        <v>0</v>
      </c>
      <c r="R764" s="365" cm="1">
        <f t="array" aca="1" ref="R764" ca="1">INDEX(INDIRECT($D764),,MATCH(R762,Cashflow_A!$K$1:$AE$1,0))*R763</f>
        <v>0</v>
      </c>
      <c r="S764" s="365" cm="1">
        <f t="array" aca="1" ref="S764" ca="1">INDEX(INDIRECT($D764),,MATCH(S762,Cashflow_A!$K$1:$AE$1,0))*S763</f>
        <v>0</v>
      </c>
      <c r="T764" s="365" cm="1">
        <f t="array" aca="1" ref="T764" ca="1">INDEX(INDIRECT($D764),,MATCH(T762,Cashflow_A!$K$1:$AE$1,0))*T763</f>
        <v>0</v>
      </c>
      <c r="U764" s="365" cm="1">
        <f t="array" aca="1" ref="U764" ca="1">INDEX(INDIRECT($D764),,MATCH(U762,Cashflow_A!$K$1:$AE$1,0))*U763</f>
        <v>0</v>
      </c>
      <c r="V764" s="365" cm="1">
        <f t="array" aca="1" ref="V764" ca="1">INDEX(INDIRECT($D764),,MATCH(V762,Cashflow_A!$K$1:$AE$1,0))*V763</f>
        <v>0</v>
      </c>
      <c r="W764" s="365" cm="1">
        <f t="array" aca="1" ref="W764" ca="1">INDEX(INDIRECT($D764),,MATCH(W762,Cashflow_A!$K$1:$AE$1,0))*W763</f>
        <v>0</v>
      </c>
      <c r="X764" s="365" cm="1">
        <f t="array" aca="1" ref="X764" ca="1">INDEX(INDIRECT($D764),,MATCH(X762,Cashflow_A!$K$1:$AE$1,0))*X763</f>
        <v>0</v>
      </c>
      <c r="Y764" s="365" cm="1">
        <f t="array" aca="1" ref="Y764" ca="1">INDEX(INDIRECT($D764),,MATCH(Y762,Cashflow_A!$K$1:$AE$1,0))*Y763</f>
        <v>0</v>
      </c>
      <c r="Z764" s="365" cm="1">
        <f t="array" aca="1" ref="Z764" ca="1">INDEX(INDIRECT($D764),,MATCH(Z762,Cashflow_A!$K$1:$AE$1,0))*Z763</f>
        <v>0</v>
      </c>
      <c r="AA764" s="365" cm="1">
        <f t="array" aca="1" ref="AA764" ca="1">INDEX(INDIRECT($D764),,MATCH(AA762,Cashflow_A!$K$1:$AE$1,0))*AA763</f>
        <v>0</v>
      </c>
      <c r="AB764" s="365" cm="1">
        <f t="array" aca="1" ref="AB764" ca="1">INDEX(INDIRECT($D764),,MATCH(AB762,Cashflow_A!$K$1:$AE$1,0))*AB763</f>
        <v>0</v>
      </c>
      <c r="AC764" s="365" cm="1">
        <f t="array" aca="1" ref="AC764" ca="1">INDEX(INDIRECT($D764),,MATCH(AC762,Cashflow_A!$K$1:$AE$1,0))*AC763</f>
        <v>0</v>
      </c>
      <c r="AD764" s="365" cm="1">
        <f t="array" aca="1" ref="AD764" ca="1">INDEX(INDIRECT($D764),,MATCH(AD762,Cashflow_A!$K$1:$AE$1,0))*AD763</f>
        <v>0</v>
      </c>
      <c r="AE764" s="365" cm="1">
        <f t="array" aca="1" ref="AE764" ca="1">INDEX(INDIRECT($D764),,MATCH(AE762,Cashflow_A!$K$1:$AE$1,0))*AE763</f>
        <v>0</v>
      </c>
    </row>
    <row r="765" spans="1:35" s="2" customFormat="1" ht="15" hidden="1" outlineLevel="1" x14ac:dyDescent="0.3">
      <c r="C765" s="355" t="s">
        <v>32</v>
      </c>
      <c r="D765" s="2" t="str">
        <f>CONCATENATE(C765,"_Cost")</f>
        <v>L_Cost</v>
      </c>
      <c r="G765" s="2" t="s">
        <v>611</v>
      </c>
      <c r="H765" s="2" t="s">
        <v>606</v>
      </c>
      <c r="J765" s="358"/>
      <c r="K765" s="359" cm="1">
        <f t="array" aca="1" ref="K765" ca="1">INDEX(INDIRECT($D765),,MATCH(K762,Cashflow_A!$K$1:$AE$1,0))*K763</f>
        <v>0</v>
      </c>
      <c r="L765" s="365" cm="1">
        <f t="array" aca="1" ref="L765" ca="1">INDEX(INDIRECT($D765),,MATCH(L762,Cashflow_A!$K$1:$AE$1,0))*L763</f>
        <v>0</v>
      </c>
      <c r="M765" s="365" cm="1">
        <f t="array" aca="1" ref="M765" ca="1">INDEX(INDIRECT($D765),,MATCH(M762,Cashflow_A!$K$1:$AE$1,0))*M763</f>
        <v>0</v>
      </c>
      <c r="N765" s="365" cm="1">
        <f t="array" aca="1" ref="N765" ca="1">INDEX(INDIRECT($D765),,MATCH(N762,Cashflow_A!$K$1:$AE$1,0))*N763</f>
        <v>0</v>
      </c>
      <c r="O765" s="365" cm="1">
        <f t="array" aca="1" ref="O765" ca="1">INDEX(INDIRECT($D765),,MATCH(O762,Cashflow_A!$K$1:$AE$1,0))*O763</f>
        <v>0</v>
      </c>
      <c r="P765" s="365" cm="1">
        <f t="array" aca="1" ref="P765" ca="1">INDEX(INDIRECT($D765),,MATCH(P762,Cashflow_A!$K$1:$AE$1,0))*P763</f>
        <v>0</v>
      </c>
      <c r="Q765" s="365" cm="1">
        <f t="array" aca="1" ref="Q765" ca="1">INDEX(INDIRECT($D765),,MATCH(Q762,Cashflow_A!$K$1:$AE$1,0))*Q763</f>
        <v>0</v>
      </c>
      <c r="R765" s="365" cm="1">
        <f t="array" aca="1" ref="R765" ca="1">INDEX(INDIRECT($D765),,MATCH(R762,Cashflow_A!$K$1:$AE$1,0))*R763</f>
        <v>0</v>
      </c>
      <c r="S765" s="365" cm="1">
        <f t="array" aca="1" ref="S765" ca="1">INDEX(INDIRECT($D765),,MATCH(S762,Cashflow_A!$K$1:$AE$1,0))*S763</f>
        <v>0</v>
      </c>
      <c r="T765" s="365" cm="1">
        <f t="array" aca="1" ref="T765" ca="1">INDEX(INDIRECT($D765),,MATCH(T762,Cashflow_A!$K$1:$AE$1,0))*T763</f>
        <v>0</v>
      </c>
      <c r="U765" s="365" cm="1">
        <f t="array" aca="1" ref="U765" ca="1">INDEX(INDIRECT($D765),,MATCH(U762,Cashflow_A!$K$1:$AE$1,0))*U763</f>
        <v>0</v>
      </c>
      <c r="V765" s="365" cm="1">
        <f t="array" aca="1" ref="V765" ca="1">INDEX(INDIRECT($D765),,MATCH(V762,Cashflow_A!$K$1:$AE$1,0))*V763</f>
        <v>0</v>
      </c>
      <c r="W765" s="365" cm="1">
        <f t="array" aca="1" ref="W765" ca="1">INDEX(INDIRECT($D765),,MATCH(W762,Cashflow_A!$K$1:$AE$1,0))*W763</f>
        <v>0</v>
      </c>
      <c r="X765" s="365" cm="1">
        <f t="array" aca="1" ref="X765" ca="1">INDEX(INDIRECT($D765),,MATCH(X762,Cashflow_A!$K$1:$AE$1,0))*X763</f>
        <v>0</v>
      </c>
      <c r="Y765" s="365" cm="1">
        <f t="array" aca="1" ref="Y765" ca="1">INDEX(INDIRECT($D765),,MATCH(Y762,Cashflow_A!$K$1:$AE$1,0))*Y763</f>
        <v>0</v>
      </c>
      <c r="Z765" s="365" cm="1">
        <f t="array" aca="1" ref="Z765" ca="1">INDEX(INDIRECT($D765),,MATCH(Z762,Cashflow_A!$K$1:$AE$1,0))*Z763</f>
        <v>0</v>
      </c>
      <c r="AA765" s="365" cm="1">
        <f t="array" aca="1" ref="AA765" ca="1">INDEX(INDIRECT($D765),,MATCH(AA762,Cashflow_A!$K$1:$AE$1,0))*AA763</f>
        <v>0</v>
      </c>
      <c r="AB765" s="365" cm="1">
        <f t="array" aca="1" ref="AB765" ca="1">INDEX(INDIRECT($D765),,MATCH(AB762,Cashflow_A!$K$1:$AE$1,0))*AB763</f>
        <v>0</v>
      </c>
      <c r="AC765" s="365" cm="1">
        <f t="array" aca="1" ref="AC765" ca="1">INDEX(INDIRECT($D765),,MATCH(AC762,Cashflow_A!$K$1:$AE$1,0))*AC763</f>
        <v>0</v>
      </c>
      <c r="AD765" s="365" cm="1">
        <f t="array" aca="1" ref="AD765" ca="1">INDEX(INDIRECT($D765),,MATCH(AD762,Cashflow_A!$K$1:$AE$1,0))*AD763</f>
        <v>0</v>
      </c>
      <c r="AE765" s="365" cm="1">
        <f t="array" aca="1" ref="AE765" ca="1">INDEX(INDIRECT($D765),,MATCH(AE762,Cashflow_A!$K$1:$AE$1,0))*AE763</f>
        <v>0</v>
      </c>
    </row>
    <row r="766" spans="1:35" s="2" customFormat="1" ht="15" hidden="1" outlineLevel="1" x14ac:dyDescent="0.3">
      <c r="C766" s="355" t="s">
        <v>32</v>
      </c>
      <c r="D766" s="2" t="str">
        <f>CONCATENATE(C766,"_Net_Revenue")</f>
        <v>L_Net_Revenue</v>
      </c>
      <c r="H766" s="2" t="s">
        <v>607</v>
      </c>
      <c r="J766" s="358"/>
      <c r="K766" s="359" cm="1">
        <f t="array" aca="1" ref="K766" ca="1">INDEX(INDIRECT($D766),,MATCH(K762,Cashflow_A!$K$1:$AE$1,0))*K763</f>
        <v>0</v>
      </c>
      <c r="L766" s="365" cm="1">
        <f t="array" aca="1" ref="L766" ca="1">INDEX(INDIRECT($D766),,MATCH(L762,Cashflow_A!$K$1:$AE$1,0))*L763</f>
        <v>0</v>
      </c>
      <c r="M766" s="365" cm="1">
        <f t="array" aca="1" ref="M766" ca="1">INDEX(INDIRECT($D766),,MATCH(M762,Cashflow_A!$K$1:$AE$1,0))*M763</f>
        <v>0</v>
      </c>
      <c r="N766" s="365" cm="1">
        <f t="array" aca="1" ref="N766" ca="1">INDEX(INDIRECT($D766),,MATCH(N762,Cashflow_A!$K$1:$AE$1,0))*N763</f>
        <v>0</v>
      </c>
      <c r="O766" s="365" cm="1">
        <f t="array" aca="1" ref="O766" ca="1">INDEX(INDIRECT($D766),,MATCH(O762,Cashflow_A!$K$1:$AE$1,0))*O763</f>
        <v>0</v>
      </c>
      <c r="P766" s="365" cm="1">
        <f t="array" aca="1" ref="P766" ca="1">INDEX(INDIRECT($D766),,MATCH(P762,Cashflow_A!$K$1:$AE$1,0))*P763</f>
        <v>0</v>
      </c>
      <c r="Q766" s="365" cm="1">
        <f t="array" aca="1" ref="Q766" ca="1">INDEX(INDIRECT($D766),,MATCH(Q762,Cashflow_A!$K$1:$AE$1,0))*Q763</f>
        <v>0</v>
      </c>
      <c r="R766" s="365" cm="1">
        <f t="array" aca="1" ref="R766" ca="1">INDEX(INDIRECT($D766),,MATCH(R762,Cashflow_A!$K$1:$AE$1,0))*R763</f>
        <v>0</v>
      </c>
      <c r="S766" s="365" cm="1">
        <f t="array" aca="1" ref="S766" ca="1">INDEX(INDIRECT($D766),,MATCH(S762,Cashflow_A!$K$1:$AE$1,0))*S763</f>
        <v>0</v>
      </c>
      <c r="T766" s="365" cm="1">
        <f t="array" aca="1" ref="T766" ca="1">INDEX(INDIRECT($D766),,MATCH(T762,Cashflow_A!$K$1:$AE$1,0))*T763</f>
        <v>0</v>
      </c>
      <c r="U766" s="365" cm="1">
        <f t="array" aca="1" ref="U766" ca="1">INDEX(INDIRECT($D766),,MATCH(U762,Cashflow_A!$K$1:$AE$1,0))*U763</f>
        <v>0</v>
      </c>
      <c r="V766" s="365" cm="1">
        <f t="array" aca="1" ref="V766" ca="1">INDEX(INDIRECT($D766),,MATCH(V762,Cashflow_A!$K$1:$AE$1,0))*V763</f>
        <v>0</v>
      </c>
      <c r="W766" s="365" cm="1">
        <f t="array" aca="1" ref="W766" ca="1">INDEX(INDIRECT($D766),,MATCH(W762,Cashflow_A!$K$1:$AE$1,0))*W763</f>
        <v>0</v>
      </c>
      <c r="X766" s="365" cm="1">
        <f t="array" aca="1" ref="X766" ca="1">INDEX(INDIRECT($D766),,MATCH(X762,Cashflow_A!$K$1:$AE$1,0))*X763</f>
        <v>0</v>
      </c>
      <c r="Y766" s="365" cm="1">
        <f t="array" aca="1" ref="Y766" ca="1">INDEX(INDIRECT($D766),,MATCH(Y762,Cashflow_A!$K$1:$AE$1,0))*Y763</f>
        <v>0</v>
      </c>
      <c r="Z766" s="365" cm="1">
        <f t="array" aca="1" ref="Z766" ca="1">INDEX(INDIRECT($D766),,MATCH(Z762,Cashflow_A!$K$1:$AE$1,0))*Z763</f>
        <v>0</v>
      </c>
      <c r="AA766" s="365" cm="1">
        <f t="array" aca="1" ref="AA766" ca="1">INDEX(INDIRECT($D766),,MATCH(AA762,Cashflow_A!$K$1:$AE$1,0))*AA763</f>
        <v>0</v>
      </c>
      <c r="AB766" s="365" cm="1">
        <f t="array" aca="1" ref="AB766" ca="1">INDEX(INDIRECT($D766),,MATCH(AB762,Cashflow_A!$K$1:$AE$1,0))*AB763</f>
        <v>0</v>
      </c>
      <c r="AC766" s="365" cm="1">
        <f t="array" aca="1" ref="AC766" ca="1">INDEX(INDIRECT($D766),,MATCH(AC762,Cashflow_A!$K$1:$AE$1,0))*AC763</f>
        <v>0</v>
      </c>
      <c r="AD766" s="365" cm="1">
        <f t="array" aca="1" ref="AD766" ca="1">INDEX(INDIRECT($D766),,MATCH(AD762,Cashflow_A!$K$1:$AE$1,0))*AD763</f>
        <v>0</v>
      </c>
      <c r="AE766" s="365" cm="1">
        <f t="array" aca="1" ref="AE766" ca="1">INDEX(INDIRECT($D766),,MATCH(AE762,Cashflow_A!$K$1:$AE$1,0))*AE763</f>
        <v>0</v>
      </c>
    </row>
    <row r="767" spans="1:35" s="2" customFormat="1" ht="15" hidden="1" outlineLevel="1" x14ac:dyDescent="0.3">
      <c r="C767" s="355"/>
      <c r="J767" s="358"/>
    </row>
    <row r="768" spans="1:35" s="12" customFormat="1" hidden="1" outlineLevel="1" x14ac:dyDescent="0.3">
      <c r="A768" s="2"/>
      <c r="B768" s="2"/>
      <c r="C768" s="355"/>
      <c r="D768" s="2" t="s">
        <v>602</v>
      </c>
      <c r="E768" s="356" t="s">
        <v>603</v>
      </c>
      <c r="F768" s="357">
        <v>8</v>
      </c>
      <c r="G768" s="2"/>
      <c r="I768" s="2"/>
      <c r="J768" s="358"/>
      <c r="K768" s="359">
        <f>IF(K$1&gt;=$F768,K$1-$F768,0)</f>
        <v>0</v>
      </c>
      <c r="L768" s="365">
        <f>IF(L$1&gt;=$F768,L$1-$F768,0)</f>
        <v>0</v>
      </c>
      <c r="M768" s="365">
        <f t="shared" ref="M768:AE768" si="220">IF(M$1&gt;=$F768,M$1-$F768,0)</f>
        <v>0</v>
      </c>
      <c r="N768" s="365">
        <f t="shared" si="220"/>
        <v>0</v>
      </c>
      <c r="O768" s="365">
        <f t="shared" si="220"/>
        <v>0</v>
      </c>
      <c r="P768" s="365">
        <f t="shared" si="220"/>
        <v>0</v>
      </c>
      <c r="Q768" s="365">
        <f t="shared" si="220"/>
        <v>0</v>
      </c>
      <c r="R768" s="365">
        <f t="shared" si="220"/>
        <v>0</v>
      </c>
      <c r="S768" s="365">
        <f t="shared" si="220"/>
        <v>0</v>
      </c>
      <c r="T768" s="365">
        <f t="shared" si="220"/>
        <v>1</v>
      </c>
      <c r="U768" s="365">
        <f t="shared" si="220"/>
        <v>2</v>
      </c>
      <c r="V768" s="365">
        <f t="shared" si="220"/>
        <v>3</v>
      </c>
      <c r="W768" s="365">
        <f t="shared" si="220"/>
        <v>4</v>
      </c>
      <c r="X768" s="365">
        <f t="shared" si="220"/>
        <v>5</v>
      </c>
      <c r="Y768" s="365">
        <f t="shared" si="220"/>
        <v>6</v>
      </c>
      <c r="Z768" s="365">
        <f t="shared" si="220"/>
        <v>7</v>
      </c>
      <c r="AA768" s="365">
        <f t="shared" si="220"/>
        <v>8</v>
      </c>
      <c r="AB768" s="365">
        <f t="shared" si="220"/>
        <v>9</v>
      </c>
      <c r="AC768" s="365">
        <f t="shared" si="220"/>
        <v>10</v>
      </c>
      <c r="AD768" s="365">
        <f t="shared" si="220"/>
        <v>11</v>
      </c>
      <c r="AE768" s="365">
        <f t="shared" si="220"/>
        <v>12</v>
      </c>
      <c r="AF768" s="2"/>
      <c r="AG768" s="2"/>
      <c r="AH768" s="2"/>
      <c r="AI768" s="2"/>
    </row>
    <row r="769" spans="1:35" s="12" customFormat="1" hidden="1" outlineLevel="1" x14ac:dyDescent="0.3">
      <c r="A769" s="2"/>
      <c r="B769" s="2"/>
      <c r="C769" s="355" t="s">
        <v>32</v>
      </c>
      <c r="D769" s="2" t="str">
        <f>CONCATENATE("Hectares year ",F768)</f>
        <v>Hectares year 8</v>
      </c>
      <c r="E769" s="356" t="s">
        <v>604</v>
      </c>
      <c r="F769" s="357">
        <f>SUMIFS(Project_Hectare!$G$12:$G$381,Project_Hectare!$C$12:$C$381,C769,Project_Hectare!$E$12:$E$381,D769)</f>
        <v>0</v>
      </c>
      <c r="G769" s="2"/>
      <c r="I769" s="2"/>
      <c r="J769" s="358"/>
      <c r="K769" s="359">
        <f>IF(K$1&gt;=$F768,$F769,0)</f>
        <v>0</v>
      </c>
      <c r="L769" s="365">
        <f t="shared" ref="L769:AE769" si="221">IF(L$1&gt;=$F768,$F769,0)</f>
        <v>0</v>
      </c>
      <c r="M769" s="365">
        <f t="shared" si="221"/>
        <v>0</v>
      </c>
      <c r="N769" s="365">
        <f t="shared" si="221"/>
        <v>0</v>
      </c>
      <c r="O769" s="365">
        <f t="shared" si="221"/>
        <v>0</v>
      </c>
      <c r="P769" s="365">
        <f t="shared" si="221"/>
        <v>0</v>
      </c>
      <c r="Q769" s="365">
        <f t="shared" si="221"/>
        <v>0</v>
      </c>
      <c r="R769" s="365">
        <f t="shared" si="221"/>
        <v>0</v>
      </c>
      <c r="S769" s="365">
        <f t="shared" si="221"/>
        <v>0</v>
      </c>
      <c r="T769" s="365">
        <f t="shared" si="221"/>
        <v>0</v>
      </c>
      <c r="U769" s="365">
        <f t="shared" si="221"/>
        <v>0</v>
      </c>
      <c r="V769" s="365">
        <f t="shared" si="221"/>
        <v>0</v>
      </c>
      <c r="W769" s="365">
        <f t="shared" si="221"/>
        <v>0</v>
      </c>
      <c r="X769" s="365">
        <f t="shared" si="221"/>
        <v>0</v>
      </c>
      <c r="Y769" s="365">
        <f t="shared" si="221"/>
        <v>0</v>
      </c>
      <c r="Z769" s="365">
        <f t="shared" si="221"/>
        <v>0</v>
      </c>
      <c r="AA769" s="365">
        <f t="shared" si="221"/>
        <v>0</v>
      </c>
      <c r="AB769" s="365">
        <f t="shared" si="221"/>
        <v>0</v>
      </c>
      <c r="AC769" s="365">
        <f t="shared" si="221"/>
        <v>0</v>
      </c>
      <c r="AD769" s="365">
        <f t="shared" si="221"/>
        <v>0</v>
      </c>
      <c r="AE769" s="365">
        <f t="shared" si="221"/>
        <v>0</v>
      </c>
      <c r="AF769" s="2"/>
      <c r="AG769" s="2"/>
      <c r="AH769" s="2"/>
      <c r="AI769" s="2"/>
    </row>
    <row r="770" spans="1:35" s="2" customFormat="1" ht="15" hidden="1" outlineLevel="1" x14ac:dyDescent="0.3">
      <c r="C770" s="355" t="s">
        <v>32</v>
      </c>
      <c r="D770" s="2" t="str">
        <f>CONCATENATE(C770,"_Revenue")</f>
        <v>L_Revenue</v>
      </c>
      <c r="G770" s="2" t="s">
        <v>610</v>
      </c>
      <c r="H770" s="2" t="s">
        <v>605</v>
      </c>
      <c r="J770" s="358"/>
      <c r="K770" s="359" cm="1">
        <f t="array" aca="1" ref="K770" ca="1">INDEX(INDIRECT($D770),,MATCH(K768,Cashflow_A!$K$1:$AE$1,0))*K769</f>
        <v>0</v>
      </c>
      <c r="L770" s="365" cm="1">
        <f t="array" aca="1" ref="L770" ca="1">INDEX(INDIRECT($D770),,MATCH(L768,Cashflow_A!$K$1:$AE$1,0))*L769</f>
        <v>0</v>
      </c>
      <c r="M770" s="365" cm="1">
        <f t="array" aca="1" ref="M770" ca="1">INDEX(INDIRECT($D770),,MATCH(M768,Cashflow_A!$K$1:$AE$1,0))*M769</f>
        <v>0</v>
      </c>
      <c r="N770" s="365" cm="1">
        <f t="array" aca="1" ref="N770" ca="1">INDEX(INDIRECT($D770),,MATCH(N768,Cashflow_A!$K$1:$AE$1,0))*N769</f>
        <v>0</v>
      </c>
      <c r="O770" s="365" cm="1">
        <f t="array" aca="1" ref="O770" ca="1">INDEX(INDIRECT($D770),,MATCH(O768,Cashflow_A!$K$1:$AE$1,0))*O769</f>
        <v>0</v>
      </c>
      <c r="P770" s="365" cm="1">
        <f t="array" aca="1" ref="P770" ca="1">INDEX(INDIRECT($D770),,MATCH(P768,Cashflow_A!$K$1:$AE$1,0))*P769</f>
        <v>0</v>
      </c>
      <c r="Q770" s="365" cm="1">
        <f t="array" aca="1" ref="Q770" ca="1">INDEX(INDIRECT($D770),,MATCH(Q768,Cashflow_A!$K$1:$AE$1,0))*Q769</f>
        <v>0</v>
      </c>
      <c r="R770" s="365" cm="1">
        <f t="array" aca="1" ref="R770" ca="1">INDEX(INDIRECT($D770),,MATCH(R768,Cashflow_A!$K$1:$AE$1,0))*R769</f>
        <v>0</v>
      </c>
      <c r="S770" s="365" cm="1">
        <f t="array" aca="1" ref="S770" ca="1">INDEX(INDIRECT($D770),,MATCH(S768,Cashflow_A!$K$1:$AE$1,0))*S769</f>
        <v>0</v>
      </c>
      <c r="T770" s="365" cm="1">
        <f t="array" aca="1" ref="T770" ca="1">INDEX(INDIRECT($D770),,MATCH(T768,Cashflow_A!$K$1:$AE$1,0))*T769</f>
        <v>0</v>
      </c>
      <c r="U770" s="365" cm="1">
        <f t="array" aca="1" ref="U770" ca="1">INDEX(INDIRECT($D770),,MATCH(U768,Cashflow_A!$K$1:$AE$1,0))*U769</f>
        <v>0</v>
      </c>
      <c r="V770" s="365" cm="1">
        <f t="array" aca="1" ref="V770" ca="1">INDEX(INDIRECT($D770),,MATCH(V768,Cashflow_A!$K$1:$AE$1,0))*V769</f>
        <v>0</v>
      </c>
      <c r="W770" s="365" cm="1">
        <f t="array" aca="1" ref="W770" ca="1">INDEX(INDIRECT($D770),,MATCH(W768,Cashflow_A!$K$1:$AE$1,0))*W769</f>
        <v>0</v>
      </c>
      <c r="X770" s="365" cm="1">
        <f t="array" aca="1" ref="X770" ca="1">INDEX(INDIRECT($D770),,MATCH(X768,Cashflow_A!$K$1:$AE$1,0))*X769</f>
        <v>0</v>
      </c>
      <c r="Y770" s="365" cm="1">
        <f t="array" aca="1" ref="Y770" ca="1">INDEX(INDIRECT($D770),,MATCH(Y768,Cashflow_A!$K$1:$AE$1,0))*Y769</f>
        <v>0</v>
      </c>
      <c r="Z770" s="365" cm="1">
        <f t="array" aca="1" ref="Z770" ca="1">INDEX(INDIRECT($D770),,MATCH(Z768,Cashflow_A!$K$1:$AE$1,0))*Z769</f>
        <v>0</v>
      </c>
      <c r="AA770" s="365" cm="1">
        <f t="array" aca="1" ref="AA770" ca="1">INDEX(INDIRECT($D770),,MATCH(AA768,Cashflow_A!$K$1:$AE$1,0))*AA769</f>
        <v>0</v>
      </c>
      <c r="AB770" s="365" cm="1">
        <f t="array" aca="1" ref="AB770" ca="1">INDEX(INDIRECT($D770),,MATCH(AB768,Cashflow_A!$K$1:$AE$1,0))*AB769</f>
        <v>0</v>
      </c>
      <c r="AC770" s="365" cm="1">
        <f t="array" aca="1" ref="AC770" ca="1">INDEX(INDIRECT($D770),,MATCH(AC768,Cashflow_A!$K$1:$AE$1,0))*AC769</f>
        <v>0</v>
      </c>
      <c r="AD770" s="365" cm="1">
        <f t="array" aca="1" ref="AD770" ca="1">INDEX(INDIRECT($D770),,MATCH(AD768,Cashflow_A!$K$1:$AE$1,0))*AD769</f>
        <v>0</v>
      </c>
      <c r="AE770" s="365" cm="1">
        <f t="array" aca="1" ref="AE770" ca="1">INDEX(INDIRECT($D770),,MATCH(AE768,Cashflow_A!$K$1:$AE$1,0))*AE769</f>
        <v>0</v>
      </c>
    </row>
    <row r="771" spans="1:35" s="2" customFormat="1" ht="15" hidden="1" outlineLevel="1" x14ac:dyDescent="0.3">
      <c r="C771" s="355" t="s">
        <v>32</v>
      </c>
      <c r="D771" s="2" t="str">
        <f>CONCATENATE(C771,"_Cost")</f>
        <v>L_Cost</v>
      </c>
      <c r="G771" s="2" t="s">
        <v>611</v>
      </c>
      <c r="H771" s="2" t="s">
        <v>606</v>
      </c>
      <c r="J771" s="358"/>
      <c r="K771" s="359" cm="1">
        <f t="array" aca="1" ref="K771" ca="1">INDEX(INDIRECT($D771),,MATCH(K768,Cashflow_A!$K$1:$AE$1,0))*K769</f>
        <v>0</v>
      </c>
      <c r="L771" s="365" cm="1">
        <f t="array" aca="1" ref="L771" ca="1">INDEX(INDIRECT($D771),,MATCH(L768,Cashflow_A!$K$1:$AE$1,0))*L769</f>
        <v>0</v>
      </c>
      <c r="M771" s="365" cm="1">
        <f t="array" aca="1" ref="M771" ca="1">INDEX(INDIRECT($D771),,MATCH(M768,Cashflow_A!$K$1:$AE$1,0))*M769</f>
        <v>0</v>
      </c>
      <c r="N771" s="365" cm="1">
        <f t="array" aca="1" ref="N771" ca="1">INDEX(INDIRECT($D771),,MATCH(N768,Cashflow_A!$K$1:$AE$1,0))*N769</f>
        <v>0</v>
      </c>
      <c r="O771" s="365" cm="1">
        <f t="array" aca="1" ref="O771" ca="1">INDEX(INDIRECT($D771),,MATCH(O768,Cashflow_A!$K$1:$AE$1,0))*O769</f>
        <v>0</v>
      </c>
      <c r="P771" s="365" cm="1">
        <f t="array" aca="1" ref="P771" ca="1">INDEX(INDIRECT($D771),,MATCH(P768,Cashflow_A!$K$1:$AE$1,0))*P769</f>
        <v>0</v>
      </c>
      <c r="Q771" s="365" cm="1">
        <f t="array" aca="1" ref="Q771" ca="1">INDEX(INDIRECT($D771),,MATCH(Q768,Cashflow_A!$K$1:$AE$1,0))*Q769</f>
        <v>0</v>
      </c>
      <c r="R771" s="365" cm="1">
        <f t="array" aca="1" ref="R771" ca="1">INDEX(INDIRECT($D771),,MATCH(R768,Cashflow_A!$K$1:$AE$1,0))*R769</f>
        <v>0</v>
      </c>
      <c r="S771" s="365" cm="1">
        <f t="array" aca="1" ref="S771" ca="1">INDEX(INDIRECT($D771),,MATCH(S768,Cashflow_A!$K$1:$AE$1,0))*S769</f>
        <v>0</v>
      </c>
      <c r="T771" s="365" cm="1">
        <f t="array" aca="1" ref="T771" ca="1">INDEX(INDIRECT($D771),,MATCH(T768,Cashflow_A!$K$1:$AE$1,0))*T769</f>
        <v>0</v>
      </c>
      <c r="U771" s="365" cm="1">
        <f t="array" aca="1" ref="U771" ca="1">INDEX(INDIRECT($D771),,MATCH(U768,Cashflow_A!$K$1:$AE$1,0))*U769</f>
        <v>0</v>
      </c>
      <c r="V771" s="365" cm="1">
        <f t="array" aca="1" ref="V771" ca="1">INDEX(INDIRECT($D771),,MATCH(V768,Cashflow_A!$K$1:$AE$1,0))*V769</f>
        <v>0</v>
      </c>
      <c r="W771" s="365" cm="1">
        <f t="array" aca="1" ref="W771" ca="1">INDEX(INDIRECT($D771),,MATCH(W768,Cashflow_A!$K$1:$AE$1,0))*W769</f>
        <v>0</v>
      </c>
      <c r="X771" s="365" cm="1">
        <f t="array" aca="1" ref="X771" ca="1">INDEX(INDIRECT($D771),,MATCH(X768,Cashflow_A!$K$1:$AE$1,0))*X769</f>
        <v>0</v>
      </c>
      <c r="Y771" s="365" cm="1">
        <f t="array" aca="1" ref="Y771" ca="1">INDEX(INDIRECT($D771),,MATCH(Y768,Cashflow_A!$K$1:$AE$1,0))*Y769</f>
        <v>0</v>
      </c>
      <c r="Z771" s="365" cm="1">
        <f t="array" aca="1" ref="Z771" ca="1">INDEX(INDIRECT($D771),,MATCH(Z768,Cashflow_A!$K$1:$AE$1,0))*Z769</f>
        <v>0</v>
      </c>
      <c r="AA771" s="365" cm="1">
        <f t="array" aca="1" ref="AA771" ca="1">INDEX(INDIRECT($D771),,MATCH(AA768,Cashflow_A!$K$1:$AE$1,0))*AA769</f>
        <v>0</v>
      </c>
      <c r="AB771" s="365" cm="1">
        <f t="array" aca="1" ref="AB771" ca="1">INDEX(INDIRECT($D771),,MATCH(AB768,Cashflow_A!$K$1:$AE$1,0))*AB769</f>
        <v>0</v>
      </c>
      <c r="AC771" s="365" cm="1">
        <f t="array" aca="1" ref="AC771" ca="1">INDEX(INDIRECT($D771),,MATCH(AC768,Cashflow_A!$K$1:$AE$1,0))*AC769</f>
        <v>0</v>
      </c>
      <c r="AD771" s="365" cm="1">
        <f t="array" aca="1" ref="AD771" ca="1">INDEX(INDIRECT($D771),,MATCH(AD768,Cashflow_A!$K$1:$AE$1,0))*AD769</f>
        <v>0</v>
      </c>
      <c r="AE771" s="365" cm="1">
        <f t="array" aca="1" ref="AE771" ca="1">INDEX(INDIRECT($D771),,MATCH(AE768,Cashflow_A!$K$1:$AE$1,0))*AE769</f>
        <v>0</v>
      </c>
    </row>
    <row r="772" spans="1:35" s="2" customFormat="1" ht="15" hidden="1" outlineLevel="1" x14ac:dyDescent="0.3">
      <c r="C772" s="355" t="s">
        <v>32</v>
      </c>
      <c r="D772" s="2" t="str">
        <f>CONCATENATE(C772,"_Net_Revenue")</f>
        <v>L_Net_Revenue</v>
      </c>
      <c r="H772" s="2" t="s">
        <v>607</v>
      </c>
      <c r="J772" s="358"/>
      <c r="K772" s="359" cm="1">
        <f t="array" aca="1" ref="K772" ca="1">INDEX(INDIRECT($D772),,MATCH(K768,Cashflow_A!$K$1:$AE$1,0))*K769</f>
        <v>0</v>
      </c>
      <c r="L772" s="365" cm="1">
        <f t="array" aca="1" ref="L772" ca="1">INDEX(INDIRECT($D772),,MATCH(L768,Cashflow_A!$K$1:$AE$1,0))*L769</f>
        <v>0</v>
      </c>
      <c r="M772" s="365" cm="1">
        <f t="array" aca="1" ref="M772" ca="1">INDEX(INDIRECT($D772),,MATCH(M768,Cashflow_A!$K$1:$AE$1,0))*M769</f>
        <v>0</v>
      </c>
      <c r="N772" s="365" cm="1">
        <f t="array" aca="1" ref="N772" ca="1">INDEX(INDIRECT($D772),,MATCH(N768,Cashflow_A!$K$1:$AE$1,0))*N769</f>
        <v>0</v>
      </c>
      <c r="O772" s="365" cm="1">
        <f t="array" aca="1" ref="O772" ca="1">INDEX(INDIRECT($D772),,MATCH(O768,Cashflow_A!$K$1:$AE$1,0))*O769</f>
        <v>0</v>
      </c>
      <c r="P772" s="365" cm="1">
        <f t="array" aca="1" ref="P772" ca="1">INDEX(INDIRECT($D772),,MATCH(P768,Cashflow_A!$K$1:$AE$1,0))*P769</f>
        <v>0</v>
      </c>
      <c r="Q772" s="365" cm="1">
        <f t="array" aca="1" ref="Q772" ca="1">INDEX(INDIRECT($D772),,MATCH(Q768,Cashflow_A!$K$1:$AE$1,0))*Q769</f>
        <v>0</v>
      </c>
      <c r="R772" s="365" cm="1">
        <f t="array" aca="1" ref="R772" ca="1">INDEX(INDIRECT($D772),,MATCH(R768,Cashflow_A!$K$1:$AE$1,0))*R769</f>
        <v>0</v>
      </c>
      <c r="S772" s="365" cm="1">
        <f t="array" aca="1" ref="S772" ca="1">INDEX(INDIRECT($D772),,MATCH(S768,Cashflow_A!$K$1:$AE$1,0))*S769</f>
        <v>0</v>
      </c>
      <c r="T772" s="365" cm="1">
        <f t="array" aca="1" ref="T772" ca="1">INDEX(INDIRECT($D772),,MATCH(T768,Cashflow_A!$K$1:$AE$1,0))*T769</f>
        <v>0</v>
      </c>
      <c r="U772" s="365" cm="1">
        <f t="array" aca="1" ref="U772" ca="1">INDEX(INDIRECT($D772),,MATCH(U768,Cashflow_A!$K$1:$AE$1,0))*U769</f>
        <v>0</v>
      </c>
      <c r="V772" s="365" cm="1">
        <f t="array" aca="1" ref="V772" ca="1">INDEX(INDIRECT($D772),,MATCH(V768,Cashflow_A!$K$1:$AE$1,0))*V769</f>
        <v>0</v>
      </c>
      <c r="W772" s="365" cm="1">
        <f t="array" aca="1" ref="W772" ca="1">INDEX(INDIRECT($D772),,MATCH(W768,Cashflow_A!$K$1:$AE$1,0))*W769</f>
        <v>0</v>
      </c>
      <c r="X772" s="365" cm="1">
        <f t="array" aca="1" ref="X772" ca="1">INDEX(INDIRECT($D772),,MATCH(X768,Cashflow_A!$K$1:$AE$1,0))*X769</f>
        <v>0</v>
      </c>
      <c r="Y772" s="365" cm="1">
        <f t="array" aca="1" ref="Y772" ca="1">INDEX(INDIRECT($D772),,MATCH(Y768,Cashflow_A!$K$1:$AE$1,0))*Y769</f>
        <v>0</v>
      </c>
      <c r="Z772" s="365" cm="1">
        <f t="array" aca="1" ref="Z772" ca="1">INDEX(INDIRECT($D772),,MATCH(Z768,Cashflow_A!$K$1:$AE$1,0))*Z769</f>
        <v>0</v>
      </c>
      <c r="AA772" s="365" cm="1">
        <f t="array" aca="1" ref="AA772" ca="1">INDEX(INDIRECT($D772),,MATCH(AA768,Cashflow_A!$K$1:$AE$1,0))*AA769</f>
        <v>0</v>
      </c>
      <c r="AB772" s="365" cm="1">
        <f t="array" aca="1" ref="AB772" ca="1">INDEX(INDIRECT($D772),,MATCH(AB768,Cashflow_A!$K$1:$AE$1,0))*AB769</f>
        <v>0</v>
      </c>
      <c r="AC772" s="365" cm="1">
        <f t="array" aca="1" ref="AC772" ca="1">INDEX(INDIRECT($D772),,MATCH(AC768,Cashflow_A!$K$1:$AE$1,0))*AC769</f>
        <v>0</v>
      </c>
      <c r="AD772" s="365" cm="1">
        <f t="array" aca="1" ref="AD772" ca="1">INDEX(INDIRECT($D772),,MATCH(AD768,Cashflow_A!$K$1:$AE$1,0))*AD769</f>
        <v>0</v>
      </c>
      <c r="AE772" s="365" cm="1">
        <f t="array" aca="1" ref="AE772" ca="1">INDEX(INDIRECT($D772),,MATCH(AE768,Cashflow_A!$K$1:$AE$1,0))*AE769</f>
        <v>0</v>
      </c>
    </row>
    <row r="773" spans="1:35" s="2" customFormat="1" ht="15" hidden="1" outlineLevel="1" x14ac:dyDescent="0.3">
      <c r="C773" s="355"/>
      <c r="J773" s="358"/>
    </row>
    <row r="774" spans="1:35" s="2" customFormat="1" ht="15.75" collapsed="1" thickTop="1" x14ac:dyDescent="0.3">
      <c r="C774" s="355"/>
      <c r="J774" s="358"/>
    </row>
    <row r="775" spans="1:35" s="2" customFormat="1" ht="15" x14ac:dyDescent="0.3">
      <c r="C775" s="355"/>
      <c r="J775" s="358"/>
    </row>
    <row r="776" spans="1:35" s="2" customFormat="1" thickBot="1" x14ac:dyDescent="0.25">
      <c r="C776" s="355" t="s">
        <v>33</v>
      </c>
      <c r="D776" s="53" t="str">
        <f>VLOOKUP(C776,Data!$A$9:$B$632,2,FALSE)</f>
        <v>Onion</v>
      </c>
      <c r="J776" s="358"/>
    </row>
    <row r="777" spans="1:35" s="12" customFormat="1" ht="17.25" hidden="1" outlineLevel="1" thickTop="1" x14ac:dyDescent="0.3">
      <c r="A777" s="2"/>
      <c r="B777" s="2"/>
      <c r="C777" s="355"/>
      <c r="D777" s="2"/>
      <c r="E777"/>
      <c r="F777"/>
      <c r="G777"/>
      <c r="H777"/>
      <c r="I777"/>
      <c r="J777" s="578"/>
      <c r="K777"/>
      <c r="L777"/>
      <c r="M777"/>
      <c r="N777"/>
      <c r="O777"/>
      <c r="P777"/>
      <c r="Q777"/>
      <c r="R777"/>
      <c r="S777"/>
      <c r="T777"/>
      <c r="U777"/>
      <c r="V777"/>
      <c r="W777"/>
      <c r="X777"/>
      <c r="Y777"/>
      <c r="Z777"/>
      <c r="AA777"/>
      <c r="AB777"/>
      <c r="AC777"/>
      <c r="AD777"/>
      <c r="AE777"/>
      <c r="AF777" s="2"/>
      <c r="AG777" s="2"/>
      <c r="AH777" s="2"/>
      <c r="AI777" s="2"/>
    </row>
    <row r="778" spans="1:35" s="12" customFormat="1" hidden="1" outlineLevel="1" x14ac:dyDescent="0.3">
      <c r="A778" s="2"/>
      <c r="B778" s="2"/>
      <c r="C778" s="355"/>
      <c r="D778" s="2" t="s">
        <v>602</v>
      </c>
      <c r="E778" s="356" t="s">
        <v>603</v>
      </c>
      <c r="F778" s="357">
        <v>0</v>
      </c>
      <c r="G778" s="2"/>
      <c r="I778" s="2"/>
      <c r="J778" s="358"/>
      <c r="K778" s="359">
        <f>IF(K$1&gt;=$F778,K$1-$F778,0)</f>
        <v>0</v>
      </c>
      <c r="L778" s="365">
        <f>IF(L$1&gt;=$F778,L$1-$F778,0)</f>
        <v>1</v>
      </c>
      <c r="M778" s="365">
        <f t="shared" ref="M778:AE778" si="222">IF(M$1&gt;=$F778,M$1-$F778,0)</f>
        <v>2</v>
      </c>
      <c r="N778" s="365">
        <f t="shared" si="222"/>
        <v>3</v>
      </c>
      <c r="O778" s="365">
        <f t="shared" si="222"/>
        <v>4</v>
      </c>
      <c r="P778" s="365">
        <f t="shared" si="222"/>
        <v>5</v>
      </c>
      <c r="Q778" s="365">
        <f t="shared" si="222"/>
        <v>6</v>
      </c>
      <c r="R778" s="365">
        <f t="shared" si="222"/>
        <v>7</v>
      </c>
      <c r="S778" s="365">
        <f t="shared" si="222"/>
        <v>8</v>
      </c>
      <c r="T778" s="365">
        <f t="shared" si="222"/>
        <v>9</v>
      </c>
      <c r="U778" s="365">
        <f t="shared" si="222"/>
        <v>10</v>
      </c>
      <c r="V778" s="365">
        <f t="shared" si="222"/>
        <v>11</v>
      </c>
      <c r="W778" s="365">
        <f t="shared" si="222"/>
        <v>12</v>
      </c>
      <c r="X778" s="365">
        <f t="shared" si="222"/>
        <v>13</v>
      </c>
      <c r="Y778" s="365">
        <f t="shared" si="222"/>
        <v>14</v>
      </c>
      <c r="Z778" s="365">
        <f t="shared" si="222"/>
        <v>15</v>
      </c>
      <c r="AA778" s="365">
        <f t="shared" si="222"/>
        <v>16</v>
      </c>
      <c r="AB778" s="365">
        <f t="shared" si="222"/>
        <v>17</v>
      </c>
      <c r="AC778" s="365">
        <f t="shared" si="222"/>
        <v>18</v>
      </c>
      <c r="AD778" s="365">
        <f t="shared" si="222"/>
        <v>19</v>
      </c>
      <c r="AE778" s="365">
        <f t="shared" si="222"/>
        <v>20</v>
      </c>
      <c r="AF778" s="2"/>
      <c r="AG778" s="2"/>
      <c r="AH778" s="2"/>
      <c r="AI778" s="2"/>
    </row>
    <row r="779" spans="1:35" s="12" customFormat="1" hidden="1" outlineLevel="1" x14ac:dyDescent="0.3">
      <c r="A779" s="2"/>
      <c r="B779" s="2"/>
      <c r="C779" s="355" t="s">
        <v>33</v>
      </c>
      <c r="D779" s="2" t="str">
        <f>CONCATENATE("Hectares year ",F778)</f>
        <v>Hectares year 0</v>
      </c>
      <c r="E779" s="356" t="s">
        <v>604</v>
      </c>
      <c r="F779" s="357">
        <f>SUMIFS(Project_Hectare!$G$12:$G$381,Project_Hectare!$C$12:$C$381,C779,Project_Hectare!$E$12:$E$381,D779)</f>
        <v>0</v>
      </c>
      <c r="G779" s="2"/>
      <c r="I779" s="2"/>
      <c r="J779" s="358"/>
      <c r="K779" s="359">
        <f>IF(K$1&gt;=$F778,$F779,0)</f>
        <v>0</v>
      </c>
      <c r="L779" s="365">
        <f t="shared" ref="L779:AE779" si="223">IF(L$1&gt;=$F778,$F779,0)</f>
        <v>0</v>
      </c>
      <c r="M779" s="365">
        <f t="shared" si="223"/>
        <v>0</v>
      </c>
      <c r="N779" s="365">
        <f t="shared" si="223"/>
        <v>0</v>
      </c>
      <c r="O779" s="365">
        <f t="shared" si="223"/>
        <v>0</v>
      </c>
      <c r="P779" s="365">
        <f t="shared" si="223"/>
        <v>0</v>
      </c>
      <c r="Q779" s="365">
        <f t="shared" si="223"/>
        <v>0</v>
      </c>
      <c r="R779" s="365">
        <f t="shared" si="223"/>
        <v>0</v>
      </c>
      <c r="S779" s="365">
        <f t="shared" si="223"/>
        <v>0</v>
      </c>
      <c r="T779" s="365">
        <f t="shared" si="223"/>
        <v>0</v>
      </c>
      <c r="U779" s="365">
        <f t="shared" si="223"/>
        <v>0</v>
      </c>
      <c r="V779" s="365">
        <f t="shared" si="223"/>
        <v>0</v>
      </c>
      <c r="W779" s="365">
        <f t="shared" si="223"/>
        <v>0</v>
      </c>
      <c r="X779" s="365">
        <f t="shared" si="223"/>
        <v>0</v>
      </c>
      <c r="Y779" s="365">
        <f t="shared" si="223"/>
        <v>0</v>
      </c>
      <c r="Z779" s="365">
        <f t="shared" si="223"/>
        <v>0</v>
      </c>
      <c r="AA779" s="365">
        <f t="shared" si="223"/>
        <v>0</v>
      </c>
      <c r="AB779" s="365">
        <f t="shared" si="223"/>
        <v>0</v>
      </c>
      <c r="AC779" s="365">
        <f t="shared" si="223"/>
        <v>0</v>
      </c>
      <c r="AD779" s="365">
        <f t="shared" si="223"/>
        <v>0</v>
      </c>
      <c r="AE779" s="365">
        <f t="shared" si="223"/>
        <v>0</v>
      </c>
      <c r="AF779" s="2"/>
      <c r="AG779" s="2"/>
      <c r="AH779" s="2"/>
      <c r="AI779" s="2"/>
    </row>
    <row r="780" spans="1:35" s="2" customFormat="1" ht="15" hidden="1" outlineLevel="1" x14ac:dyDescent="0.3">
      <c r="C780" s="355" t="s">
        <v>33</v>
      </c>
      <c r="D780" s="2" t="str">
        <f>CONCATENATE(C780,"_Revenue")</f>
        <v>M_Revenue</v>
      </c>
      <c r="G780" s="2" t="s">
        <v>610</v>
      </c>
      <c r="H780" s="2" t="s">
        <v>605</v>
      </c>
      <c r="J780" s="358"/>
      <c r="K780" s="359" cm="1">
        <f t="array" aca="1" ref="K780" ca="1">INDEX(INDIRECT($D780),,MATCH(K778,Cashflow_A!$K$1:$AE$1,0))*K779</f>
        <v>0</v>
      </c>
      <c r="L780" s="365" cm="1">
        <f t="array" aca="1" ref="L780" ca="1">INDEX(INDIRECT($D780),,MATCH(L778,Cashflow_A!$K$1:$AE$1,0))*L779</f>
        <v>0</v>
      </c>
      <c r="M780" s="365" cm="1">
        <f t="array" aca="1" ref="M780" ca="1">INDEX(INDIRECT($D780),,MATCH(M778,Cashflow_A!$K$1:$AE$1,0))*M779</f>
        <v>0</v>
      </c>
      <c r="N780" s="365" cm="1">
        <f t="array" aca="1" ref="N780" ca="1">INDEX(INDIRECT($D780),,MATCH(N778,Cashflow_A!$K$1:$AE$1,0))*N779</f>
        <v>0</v>
      </c>
      <c r="O780" s="365" cm="1">
        <f t="array" aca="1" ref="O780" ca="1">INDEX(INDIRECT($D780),,MATCH(O778,Cashflow_A!$K$1:$AE$1,0))*O779</f>
        <v>0</v>
      </c>
      <c r="P780" s="365" cm="1">
        <f t="array" aca="1" ref="P780" ca="1">INDEX(INDIRECT($D780),,MATCH(P778,Cashflow_A!$K$1:$AE$1,0))*P779</f>
        <v>0</v>
      </c>
      <c r="Q780" s="365" cm="1">
        <f t="array" aca="1" ref="Q780" ca="1">INDEX(INDIRECT($D780),,MATCH(Q778,Cashflow_A!$K$1:$AE$1,0))*Q779</f>
        <v>0</v>
      </c>
      <c r="R780" s="365" cm="1">
        <f t="array" aca="1" ref="R780" ca="1">INDEX(INDIRECT($D780),,MATCH(R778,Cashflow_A!$K$1:$AE$1,0))*R779</f>
        <v>0</v>
      </c>
      <c r="S780" s="365" cm="1">
        <f t="array" aca="1" ref="S780" ca="1">INDEX(INDIRECT($D780),,MATCH(S778,Cashflow_A!$K$1:$AE$1,0))*S779</f>
        <v>0</v>
      </c>
      <c r="T780" s="365" cm="1">
        <f t="array" aca="1" ref="T780" ca="1">INDEX(INDIRECT($D780),,MATCH(T778,Cashflow_A!$K$1:$AE$1,0))*T779</f>
        <v>0</v>
      </c>
      <c r="U780" s="365" cm="1">
        <f t="array" aca="1" ref="U780" ca="1">INDEX(INDIRECT($D780),,MATCH(U778,Cashflow_A!$K$1:$AE$1,0))*U779</f>
        <v>0</v>
      </c>
      <c r="V780" s="365" cm="1">
        <f t="array" aca="1" ref="V780" ca="1">INDEX(INDIRECT($D780),,MATCH(V778,Cashflow_A!$K$1:$AE$1,0))*V779</f>
        <v>0</v>
      </c>
      <c r="W780" s="365" cm="1">
        <f t="array" aca="1" ref="W780" ca="1">INDEX(INDIRECT($D780),,MATCH(W778,Cashflow_A!$K$1:$AE$1,0))*W779</f>
        <v>0</v>
      </c>
      <c r="X780" s="365" cm="1">
        <f t="array" aca="1" ref="X780" ca="1">INDEX(INDIRECT($D780),,MATCH(X778,Cashflow_A!$K$1:$AE$1,0))*X779</f>
        <v>0</v>
      </c>
      <c r="Y780" s="365" cm="1">
        <f t="array" aca="1" ref="Y780" ca="1">INDEX(INDIRECT($D780),,MATCH(Y778,Cashflow_A!$K$1:$AE$1,0))*Y779</f>
        <v>0</v>
      </c>
      <c r="Z780" s="365" cm="1">
        <f t="array" aca="1" ref="Z780" ca="1">INDEX(INDIRECT($D780),,MATCH(Z778,Cashflow_A!$K$1:$AE$1,0))*Z779</f>
        <v>0</v>
      </c>
      <c r="AA780" s="365" cm="1">
        <f t="array" aca="1" ref="AA780" ca="1">INDEX(INDIRECT($D780),,MATCH(AA778,Cashflow_A!$K$1:$AE$1,0))*AA779</f>
        <v>0</v>
      </c>
      <c r="AB780" s="365" cm="1">
        <f t="array" aca="1" ref="AB780" ca="1">INDEX(INDIRECT($D780),,MATCH(AB778,Cashflow_A!$K$1:$AE$1,0))*AB779</f>
        <v>0</v>
      </c>
      <c r="AC780" s="365" cm="1">
        <f t="array" aca="1" ref="AC780" ca="1">INDEX(INDIRECT($D780),,MATCH(AC778,Cashflow_A!$K$1:$AE$1,0))*AC779</f>
        <v>0</v>
      </c>
      <c r="AD780" s="365" cm="1">
        <f t="array" aca="1" ref="AD780" ca="1">INDEX(INDIRECT($D780),,MATCH(AD778,Cashflow_A!$K$1:$AE$1,0))*AD779</f>
        <v>0</v>
      </c>
      <c r="AE780" s="365" cm="1">
        <f t="array" aca="1" ref="AE780" ca="1">INDEX(INDIRECT($D780),,MATCH(AE778,Cashflow_A!$K$1:$AE$1,0))*AE779</f>
        <v>0</v>
      </c>
    </row>
    <row r="781" spans="1:35" s="2" customFormat="1" ht="15" hidden="1" outlineLevel="1" x14ac:dyDescent="0.3">
      <c r="C781" s="355" t="s">
        <v>33</v>
      </c>
      <c r="D781" s="2" t="str">
        <f>CONCATENATE(C781,"_Cost")</f>
        <v>M_Cost</v>
      </c>
      <c r="G781" s="2" t="s">
        <v>611</v>
      </c>
      <c r="H781" s="2" t="s">
        <v>606</v>
      </c>
      <c r="J781" s="358"/>
      <c r="K781" s="359" cm="1">
        <f t="array" aca="1" ref="K781" ca="1">INDEX(INDIRECT($D781),,MATCH(K778,Cashflow_A!$K$1:$AE$1,0))*K779</f>
        <v>0</v>
      </c>
      <c r="L781" s="365" cm="1">
        <f t="array" aca="1" ref="L781" ca="1">INDEX(INDIRECT($D781),,MATCH(L778,Cashflow_A!$K$1:$AE$1,0))*L779</f>
        <v>0</v>
      </c>
      <c r="M781" s="365" cm="1">
        <f t="array" aca="1" ref="M781" ca="1">INDEX(INDIRECT($D781),,MATCH(M778,Cashflow_A!$K$1:$AE$1,0))*M779</f>
        <v>0</v>
      </c>
      <c r="N781" s="365" cm="1">
        <f t="array" aca="1" ref="N781" ca="1">INDEX(INDIRECT($D781),,MATCH(N778,Cashflow_A!$K$1:$AE$1,0))*N779</f>
        <v>0</v>
      </c>
      <c r="O781" s="365" cm="1">
        <f t="array" aca="1" ref="O781" ca="1">INDEX(INDIRECT($D781),,MATCH(O778,Cashflow_A!$K$1:$AE$1,0))*O779</f>
        <v>0</v>
      </c>
      <c r="P781" s="365" cm="1">
        <f t="array" aca="1" ref="P781" ca="1">INDEX(INDIRECT($D781),,MATCH(P778,Cashflow_A!$K$1:$AE$1,0))*P779</f>
        <v>0</v>
      </c>
      <c r="Q781" s="365" cm="1">
        <f t="array" aca="1" ref="Q781" ca="1">INDEX(INDIRECT($D781),,MATCH(Q778,Cashflow_A!$K$1:$AE$1,0))*Q779</f>
        <v>0</v>
      </c>
      <c r="R781" s="365" cm="1">
        <f t="array" aca="1" ref="R781" ca="1">INDEX(INDIRECT($D781),,MATCH(R778,Cashflow_A!$K$1:$AE$1,0))*R779</f>
        <v>0</v>
      </c>
      <c r="S781" s="365" cm="1">
        <f t="array" aca="1" ref="S781" ca="1">INDEX(INDIRECT($D781),,MATCH(S778,Cashflow_A!$K$1:$AE$1,0))*S779</f>
        <v>0</v>
      </c>
      <c r="T781" s="365" cm="1">
        <f t="array" aca="1" ref="T781" ca="1">INDEX(INDIRECT($D781),,MATCH(T778,Cashflow_A!$K$1:$AE$1,0))*T779</f>
        <v>0</v>
      </c>
      <c r="U781" s="365" cm="1">
        <f t="array" aca="1" ref="U781" ca="1">INDEX(INDIRECT($D781),,MATCH(U778,Cashflow_A!$K$1:$AE$1,0))*U779</f>
        <v>0</v>
      </c>
      <c r="V781" s="365" cm="1">
        <f t="array" aca="1" ref="V781" ca="1">INDEX(INDIRECT($D781),,MATCH(V778,Cashflow_A!$K$1:$AE$1,0))*V779</f>
        <v>0</v>
      </c>
      <c r="W781" s="365" cm="1">
        <f t="array" aca="1" ref="W781" ca="1">INDEX(INDIRECT($D781),,MATCH(W778,Cashflow_A!$K$1:$AE$1,0))*W779</f>
        <v>0</v>
      </c>
      <c r="X781" s="365" cm="1">
        <f t="array" aca="1" ref="X781" ca="1">INDEX(INDIRECT($D781),,MATCH(X778,Cashflow_A!$K$1:$AE$1,0))*X779</f>
        <v>0</v>
      </c>
      <c r="Y781" s="365" cm="1">
        <f t="array" aca="1" ref="Y781" ca="1">INDEX(INDIRECT($D781),,MATCH(Y778,Cashflow_A!$K$1:$AE$1,0))*Y779</f>
        <v>0</v>
      </c>
      <c r="Z781" s="365" cm="1">
        <f t="array" aca="1" ref="Z781" ca="1">INDEX(INDIRECT($D781),,MATCH(Z778,Cashflow_A!$K$1:$AE$1,0))*Z779</f>
        <v>0</v>
      </c>
      <c r="AA781" s="365" cm="1">
        <f t="array" aca="1" ref="AA781" ca="1">INDEX(INDIRECT($D781),,MATCH(AA778,Cashflow_A!$K$1:$AE$1,0))*AA779</f>
        <v>0</v>
      </c>
      <c r="AB781" s="365" cm="1">
        <f t="array" aca="1" ref="AB781" ca="1">INDEX(INDIRECT($D781),,MATCH(AB778,Cashflow_A!$K$1:$AE$1,0))*AB779</f>
        <v>0</v>
      </c>
      <c r="AC781" s="365" cm="1">
        <f t="array" aca="1" ref="AC781" ca="1">INDEX(INDIRECT($D781),,MATCH(AC778,Cashflow_A!$K$1:$AE$1,0))*AC779</f>
        <v>0</v>
      </c>
      <c r="AD781" s="365" cm="1">
        <f t="array" aca="1" ref="AD781" ca="1">INDEX(INDIRECT($D781),,MATCH(AD778,Cashflow_A!$K$1:$AE$1,0))*AD779</f>
        <v>0</v>
      </c>
      <c r="AE781" s="365" cm="1">
        <f t="array" aca="1" ref="AE781" ca="1">INDEX(INDIRECT($D781),,MATCH(AE778,Cashflow_A!$K$1:$AE$1,0))*AE779</f>
        <v>0</v>
      </c>
    </row>
    <row r="782" spans="1:35" s="2" customFormat="1" ht="15" hidden="1" outlineLevel="1" x14ac:dyDescent="0.3">
      <c r="C782" s="355" t="s">
        <v>33</v>
      </c>
      <c r="D782" s="2" t="str">
        <f>CONCATENATE(C782,"_Net_Revenue")</f>
        <v>M_Net_Revenue</v>
      </c>
      <c r="H782" s="2" t="s">
        <v>607</v>
      </c>
      <c r="J782" s="358"/>
      <c r="K782" s="359" cm="1">
        <f t="array" aca="1" ref="K782" ca="1">INDEX(INDIRECT($D782),,MATCH(K778,Cashflow_A!$K$1:$AE$1,0))*K779</f>
        <v>0</v>
      </c>
      <c r="L782" s="365" cm="1">
        <f t="array" aca="1" ref="L782" ca="1">INDEX(INDIRECT($D782),,MATCH(L778,Cashflow_A!$K$1:$AE$1,0))*L779</f>
        <v>0</v>
      </c>
      <c r="M782" s="365" cm="1">
        <f t="array" aca="1" ref="M782" ca="1">INDEX(INDIRECT($D782),,MATCH(M778,Cashflow_A!$K$1:$AE$1,0))*M779</f>
        <v>0</v>
      </c>
      <c r="N782" s="365" cm="1">
        <f t="array" aca="1" ref="N782" ca="1">INDEX(INDIRECT($D782),,MATCH(N778,Cashflow_A!$K$1:$AE$1,0))*N779</f>
        <v>0</v>
      </c>
      <c r="O782" s="365" cm="1">
        <f t="array" aca="1" ref="O782" ca="1">INDEX(INDIRECT($D782),,MATCH(O778,Cashflow_A!$K$1:$AE$1,0))*O779</f>
        <v>0</v>
      </c>
      <c r="P782" s="365" cm="1">
        <f t="array" aca="1" ref="P782" ca="1">INDEX(INDIRECT($D782),,MATCH(P778,Cashflow_A!$K$1:$AE$1,0))*P779</f>
        <v>0</v>
      </c>
      <c r="Q782" s="365" cm="1">
        <f t="array" aca="1" ref="Q782" ca="1">INDEX(INDIRECT($D782),,MATCH(Q778,Cashflow_A!$K$1:$AE$1,0))*Q779</f>
        <v>0</v>
      </c>
      <c r="R782" s="365" cm="1">
        <f t="array" aca="1" ref="R782" ca="1">INDEX(INDIRECT($D782),,MATCH(R778,Cashflow_A!$K$1:$AE$1,0))*R779</f>
        <v>0</v>
      </c>
      <c r="S782" s="365" cm="1">
        <f t="array" aca="1" ref="S782" ca="1">INDEX(INDIRECT($D782),,MATCH(S778,Cashflow_A!$K$1:$AE$1,0))*S779</f>
        <v>0</v>
      </c>
      <c r="T782" s="365" cm="1">
        <f t="array" aca="1" ref="T782" ca="1">INDEX(INDIRECT($D782),,MATCH(T778,Cashflow_A!$K$1:$AE$1,0))*T779</f>
        <v>0</v>
      </c>
      <c r="U782" s="365" cm="1">
        <f t="array" aca="1" ref="U782" ca="1">INDEX(INDIRECT($D782),,MATCH(U778,Cashflow_A!$K$1:$AE$1,0))*U779</f>
        <v>0</v>
      </c>
      <c r="V782" s="365" cm="1">
        <f t="array" aca="1" ref="V782" ca="1">INDEX(INDIRECT($D782),,MATCH(V778,Cashflow_A!$K$1:$AE$1,0))*V779</f>
        <v>0</v>
      </c>
      <c r="W782" s="365" cm="1">
        <f t="array" aca="1" ref="W782" ca="1">INDEX(INDIRECT($D782),,MATCH(W778,Cashflow_A!$K$1:$AE$1,0))*W779</f>
        <v>0</v>
      </c>
      <c r="X782" s="365" cm="1">
        <f t="array" aca="1" ref="X782" ca="1">INDEX(INDIRECT($D782),,MATCH(X778,Cashflow_A!$K$1:$AE$1,0))*X779</f>
        <v>0</v>
      </c>
      <c r="Y782" s="365" cm="1">
        <f t="array" aca="1" ref="Y782" ca="1">INDEX(INDIRECT($D782),,MATCH(Y778,Cashflow_A!$K$1:$AE$1,0))*Y779</f>
        <v>0</v>
      </c>
      <c r="Z782" s="365" cm="1">
        <f t="array" aca="1" ref="Z782" ca="1">INDEX(INDIRECT($D782),,MATCH(Z778,Cashflow_A!$K$1:$AE$1,0))*Z779</f>
        <v>0</v>
      </c>
      <c r="AA782" s="365" cm="1">
        <f t="array" aca="1" ref="AA782" ca="1">INDEX(INDIRECT($D782),,MATCH(AA778,Cashflow_A!$K$1:$AE$1,0))*AA779</f>
        <v>0</v>
      </c>
      <c r="AB782" s="365" cm="1">
        <f t="array" aca="1" ref="AB782" ca="1">INDEX(INDIRECT($D782),,MATCH(AB778,Cashflow_A!$K$1:$AE$1,0))*AB779</f>
        <v>0</v>
      </c>
      <c r="AC782" s="365" cm="1">
        <f t="array" aca="1" ref="AC782" ca="1">INDEX(INDIRECT($D782),,MATCH(AC778,Cashflow_A!$K$1:$AE$1,0))*AC779</f>
        <v>0</v>
      </c>
      <c r="AD782" s="365" cm="1">
        <f t="array" aca="1" ref="AD782" ca="1">INDEX(INDIRECT($D782),,MATCH(AD778,Cashflow_A!$K$1:$AE$1,0))*AD779</f>
        <v>0</v>
      </c>
      <c r="AE782" s="365" cm="1">
        <f t="array" aca="1" ref="AE782" ca="1">INDEX(INDIRECT($D782),,MATCH(AE778,Cashflow_A!$K$1:$AE$1,0))*AE779</f>
        <v>0</v>
      </c>
    </row>
    <row r="783" spans="1:35" s="2" customFormat="1" ht="15" hidden="1" outlineLevel="1" x14ac:dyDescent="0.3">
      <c r="C783" s="355"/>
      <c r="J783" s="358"/>
    </row>
    <row r="784" spans="1:35" s="12" customFormat="1" hidden="1" outlineLevel="1" x14ac:dyDescent="0.3">
      <c r="A784" s="2"/>
      <c r="B784" s="2"/>
      <c r="C784" s="355"/>
      <c r="D784" s="2" t="s">
        <v>602</v>
      </c>
      <c r="E784" s="356" t="s">
        <v>603</v>
      </c>
      <c r="F784" s="357">
        <v>1</v>
      </c>
      <c r="G784" s="2"/>
      <c r="I784" s="2"/>
      <c r="J784" s="358"/>
      <c r="K784" s="359">
        <f>IF(K$1&gt;=$F784,K$1-$F784,0)</f>
        <v>0</v>
      </c>
      <c r="L784" s="365">
        <f>IF(L$1&gt;=$F784,L$1-$F784,0)</f>
        <v>0</v>
      </c>
      <c r="M784" s="365">
        <f t="shared" ref="M784:AE784" si="224">IF(M$1&gt;=$F784,M$1-$F784,0)</f>
        <v>1</v>
      </c>
      <c r="N784" s="365">
        <f t="shared" si="224"/>
        <v>2</v>
      </c>
      <c r="O784" s="365">
        <f t="shared" si="224"/>
        <v>3</v>
      </c>
      <c r="P784" s="365">
        <f t="shared" si="224"/>
        <v>4</v>
      </c>
      <c r="Q784" s="365">
        <f t="shared" si="224"/>
        <v>5</v>
      </c>
      <c r="R784" s="365">
        <f t="shared" si="224"/>
        <v>6</v>
      </c>
      <c r="S784" s="365">
        <f t="shared" si="224"/>
        <v>7</v>
      </c>
      <c r="T784" s="365">
        <f t="shared" si="224"/>
        <v>8</v>
      </c>
      <c r="U784" s="365">
        <f t="shared" si="224"/>
        <v>9</v>
      </c>
      <c r="V784" s="365">
        <f t="shared" si="224"/>
        <v>10</v>
      </c>
      <c r="W784" s="365">
        <f t="shared" si="224"/>
        <v>11</v>
      </c>
      <c r="X784" s="365">
        <f t="shared" si="224"/>
        <v>12</v>
      </c>
      <c r="Y784" s="365">
        <f t="shared" si="224"/>
        <v>13</v>
      </c>
      <c r="Z784" s="365">
        <f t="shared" si="224"/>
        <v>14</v>
      </c>
      <c r="AA784" s="365">
        <f t="shared" si="224"/>
        <v>15</v>
      </c>
      <c r="AB784" s="365">
        <f t="shared" si="224"/>
        <v>16</v>
      </c>
      <c r="AC784" s="365">
        <f t="shared" si="224"/>
        <v>17</v>
      </c>
      <c r="AD784" s="365">
        <f t="shared" si="224"/>
        <v>18</v>
      </c>
      <c r="AE784" s="365">
        <f t="shared" si="224"/>
        <v>19</v>
      </c>
      <c r="AF784" s="2"/>
      <c r="AG784" s="2"/>
      <c r="AH784" s="2"/>
      <c r="AI784" s="2"/>
    </row>
    <row r="785" spans="1:35" s="12" customFormat="1" hidden="1" outlineLevel="1" x14ac:dyDescent="0.3">
      <c r="A785" s="2"/>
      <c r="B785" s="2"/>
      <c r="C785" s="355" t="s">
        <v>33</v>
      </c>
      <c r="D785" s="2" t="str">
        <f>CONCATENATE("Hectares year ",F784)</f>
        <v>Hectares year 1</v>
      </c>
      <c r="E785" s="356" t="s">
        <v>604</v>
      </c>
      <c r="F785" s="357">
        <f>SUMIFS(Project_Hectare!$G$12:$G$381,Project_Hectare!$C$12:$C$381,C785,Project_Hectare!$E$12:$E$381,D785)</f>
        <v>0</v>
      </c>
      <c r="G785" s="2"/>
      <c r="I785" s="2"/>
      <c r="J785" s="358"/>
      <c r="K785" s="359">
        <f>IF(K$1&gt;=$F784,$F785,0)</f>
        <v>0</v>
      </c>
      <c r="L785" s="365">
        <f t="shared" ref="L785:AE785" si="225">IF(L$1&gt;=$F784,$F785,0)</f>
        <v>0</v>
      </c>
      <c r="M785" s="365">
        <f t="shared" si="225"/>
        <v>0</v>
      </c>
      <c r="N785" s="365">
        <f t="shared" si="225"/>
        <v>0</v>
      </c>
      <c r="O785" s="365">
        <f t="shared" si="225"/>
        <v>0</v>
      </c>
      <c r="P785" s="365">
        <f t="shared" si="225"/>
        <v>0</v>
      </c>
      <c r="Q785" s="365">
        <f t="shared" si="225"/>
        <v>0</v>
      </c>
      <c r="R785" s="365">
        <f t="shared" si="225"/>
        <v>0</v>
      </c>
      <c r="S785" s="365">
        <f t="shared" si="225"/>
        <v>0</v>
      </c>
      <c r="T785" s="365">
        <f t="shared" si="225"/>
        <v>0</v>
      </c>
      <c r="U785" s="365">
        <f t="shared" si="225"/>
        <v>0</v>
      </c>
      <c r="V785" s="365">
        <f t="shared" si="225"/>
        <v>0</v>
      </c>
      <c r="W785" s="365">
        <f t="shared" si="225"/>
        <v>0</v>
      </c>
      <c r="X785" s="365">
        <f t="shared" si="225"/>
        <v>0</v>
      </c>
      <c r="Y785" s="365">
        <f t="shared" si="225"/>
        <v>0</v>
      </c>
      <c r="Z785" s="365">
        <f t="shared" si="225"/>
        <v>0</v>
      </c>
      <c r="AA785" s="365">
        <f t="shared" si="225"/>
        <v>0</v>
      </c>
      <c r="AB785" s="365">
        <f t="shared" si="225"/>
        <v>0</v>
      </c>
      <c r="AC785" s="365">
        <f t="shared" si="225"/>
        <v>0</v>
      </c>
      <c r="AD785" s="365">
        <f t="shared" si="225"/>
        <v>0</v>
      </c>
      <c r="AE785" s="365">
        <f t="shared" si="225"/>
        <v>0</v>
      </c>
      <c r="AF785" s="2"/>
      <c r="AG785" s="2"/>
      <c r="AH785" s="2"/>
      <c r="AI785" s="2"/>
    </row>
    <row r="786" spans="1:35" s="2" customFormat="1" ht="15" hidden="1" outlineLevel="1" x14ac:dyDescent="0.3">
      <c r="C786" s="355" t="s">
        <v>33</v>
      </c>
      <c r="D786" s="2" t="str">
        <f>CONCATENATE(C786,"_Revenue")</f>
        <v>M_Revenue</v>
      </c>
      <c r="G786" s="2" t="s">
        <v>610</v>
      </c>
      <c r="H786" s="2" t="s">
        <v>605</v>
      </c>
      <c r="J786" s="358"/>
      <c r="K786" s="359" cm="1">
        <f t="array" aca="1" ref="K786" ca="1">INDEX(INDIRECT($D786),,MATCH(K784,Cashflow_A!$K$1:$AE$1,0))*K785</f>
        <v>0</v>
      </c>
      <c r="L786" s="365" cm="1">
        <f t="array" aca="1" ref="L786" ca="1">INDEX(INDIRECT($D786),,MATCH(L784,Cashflow_A!$K$1:$AE$1,0))*L785</f>
        <v>0</v>
      </c>
      <c r="M786" s="365" cm="1">
        <f t="array" aca="1" ref="M786" ca="1">INDEX(INDIRECT($D786),,MATCH(M784,Cashflow_A!$K$1:$AE$1,0))*M785</f>
        <v>0</v>
      </c>
      <c r="N786" s="365" cm="1">
        <f t="array" aca="1" ref="N786" ca="1">INDEX(INDIRECT($D786),,MATCH(N784,Cashflow_A!$K$1:$AE$1,0))*N785</f>
        <v>0</v>
      </c>
      <c r="O786" s="365" cm="1">
        <f t="array" aca="1" ref="O786" ca="1">INDEX(INDIRECT($D786),,MATCH(O784,Cashflow_A!$K$1:$AE$1,0))*O785</f>
        <v>0</v>
      </c>
      <c r="P786" s="365" cm="1">
        <f t="array" aca="1" ref="P786" ca="1">INDEX(INDIRECT($D786),,MATCH(P784,Cashflow_A!$K$1:$AE$1,0))*P785</f>
        <v>0</v>
      </c>
      <c r="Q786" s="365" cm="1">
        <f t="array" aca="1" ref="Q786" ca="1">INDEX(INDIRECT($D786),,MATCH(Q784,Cashflow_A!$K$1:$AE$1,0))*Q785</f>
        <v>0</v>
      </c>
      <c r="R786" s="365" cm="1">
        <f t="array" aca="1" ref="R786" ca="1">INDEX(INDIRECT($D786),,MATCH(R784,Cashflow_A!$K$1:$AE$1,0))*R785</f>
        <v>0</v>
      </c>
      <c r="S786" s="365" cm="1">
        <f t="array" aca="1" ref="S786" ca="1">INDEX(INDIRECT($D786),,MATCH(S784,Cashflow_A!$K$1:$AE$1,0))*S785</f>
        <v>0</v>
      </c>
      <c r="T786" s="365" cm="1">
        <f t="array" aca="1" ref="T786" ca="1">INDEX(INDIRECT($D786),,MATCH(T784,Cashflow_A!$K$1:$AE$1,0))*T785</f>
        <v>0</v>
      </c>
      <c r="U786" s="365" cm="1">
        <f t="array" aca="1" ref="U786" ca="1">INDEX(INDIRECT($D786),,MATCH(U784,Cashflow_A!$K$1:$AE$1,0))*U785</f>
        <v>0</v>
      </c>
      <c r="V786" s="365" cm="1">
        <f t="array" aca="1" ref="V786" ca="1">INDEX(INDIRECT($D786),,MATCH(V784,Cashflow_A!$K$1:$AE$1,0))*V785</f>
        <v>0</v>
      </c>
      <c r="W786" s="365" cm="1">
        <f t="array" aca="1" ref="W786" ca="1">INDEX(INDIRECT($D786),,MATCH(W784,Cashflow_A!$K$1:$AE$1,0))*W785</f>
        <v>0</v>
      </c>
      <c r="X786" s="365" cm="1">
        <f t="array" aca="1" ref="X786" ca="1">INDEX(INDIRECT($D786),,MATCH(X784,Cashflow_A!$K$1:$AE$1,0))*X785</f>
        <v>0</v>
      </c>
      <c r="Y786" s="365" cm="1">
        <f t="array" aca="1" ref="Y786" ca="1">INDEX(INDIRECT($D786),,MATCH(Y784,Cashflow_A!$K$1:$AE$1,0))*Y785</f>
        <v>0</v>
      </c>
      <c r="Z786" s="365" cm="1">
        <f t="array" aca="1" ref="Z786" ca="1">INDEX(INDIRECT($D786),,MATCH(Z784,Cashflow_A!$K$1:$AE$1,0))*Z785</f>
        <v>0</v>
      </c>
      <c r="AA786" s="365" cm="1">
        <f t="array" aca="1" ref="AA786" ca="1">INDEX(INDIRECT($D786),,MATCH(AA784,Cashflow_A!$K$1:$AE$1,0))*AA785</f>
        <v>0</v>
      </c>
      <c r="AB786" s="365" cm="1">
        <f t="array" aca="1" ref="AB786" ca="1">INDEX(INDIRECT($D786),,MATCH(AB784,Cashflow_A!$K$1:$AE$1,0))*AB785</f>
        <v>0</v>
      </c>
      <c r="AC786" s="365" cm="1">
        <f t="array" aca="1" ref="AC786" ca="1">INDEX(INDIRECT($D786),,MATCH(AC784,Cashflow_A!$K$1:$AE$1,0))*AC785</f>
        <v>0</v>
      </c>
      <c r="AD786" s="365" cm="1">
        <f t="array" aca="1" ref="AD786" ca="1">INDEX(INDIRECT($D786),,MATCH(AD784,Cashflow_A!$K$1:$AE$1,0))*AD785</f>
        <v>0</v>
      </c>
      <c r="AE786" s="365" cm="1">
        <f t="array" aca="1" ref="AE786" ca="1">INDEX(INDIRECT($D786),,MATCH(AE784,Cashflow_A!$K$1:$AE$1,0))*AE785</f>
        <v>0</v>
      </c>
    </row>
    <row r="787" spans="1:35" s="2" customFormat="1" ht="15" hidden="1" outlineLevel="1" x14ac:dyDescent="0.3">
      <c r="C787" s="355" t="s">
        <v>33</v>
      </c>
      <c r="D787" s="2" t="str">
        <f>CONCATENATE(C787,"_Cost")</f>
        <v>M_Cost</v>
      </c>
      <c r="G787" s="2" t="s">
        <v>611</v>
      </c>
      <c r="H787" s="2" t="s">
        <v>606</v>
      </c>
      <c r="J787" s="358"/>
      <c r="K787" s="359" cm="1">
        <f t="array" aca="1" ref="K787" ca="1">INDEX(INDIRECT($D787),,MATCH(K784,Cashflow_A!$K$1:$AE$1,0))*K785</f>
        <v>0</v>
      </c>
      <c r="L787" s="365" cm="1">
        <f t="array" aca="1" ref="L787" ca="1">INDEX(INDIRECT($D787),,MATCH(L784,Cashflow_A!$K$1:$AE$1,0))*L785</f>
        <v>0</v>
      </c>
      <c r="M787" s="365" cm="1">
        <f t="array" aca="1" ref="M787" ca="1">INDEX(INDIRECT($D787),,MATCH(M784,Cashflow_A!$K$1:$AE$1,0))*M785</f>
        <v>0</v>
      </c>
      <c r="N787" s="365" cm="1">
        <f t="array" aca="1" ref="N787" ca="1">INDEX(INDIRECT($D787),,MATCH(N784,Cashflow_A!$K$1:$AE$1,0))*N785</f>
        <v>0</v>
      </c>
      <c r="O787" s="365" cm="1">
        <f t="array" aca="1" ref="O787" ca="1">INDEX(INDIRECT($D787),,MATCH(O784,Cashflow_A!$K$1:$AE$1,0))*O785</f>
        <v>0</v>
      </c>
      <c r="P787" s="365" cm="1">
        <f t="array" aca="1" ref="P787" ca="1">INDEX(INDIRECT($D787),,MATCH(P784,Cashflow_A!$K$1:$AE$1,0))*P785</f>
        <v>0</v>
      </c>
      <c r="Q787" s="365" cm="1">
        <f t="array" aca="1" ref="Q787" ca="1">INDEX(INDIRECT($D787),,MATCH(Q784,Cashflow_A!$K$1:$AE$1,0))*Q785</f>
        <v>0</v>
      </c>
      <c r="R787" s="365" cm="1">
        <f t="array" aca="1" ref="R787" ca="1">INDEX(INDIRECT($D787),,MATCH(R784,Cashflow_A!$K$1:$AE$1,0))*R785</f>
        <v>0</v>
      </c>
      <c r="S787" s="365" cm="1">
        <f t="array" aca="1" ref="S787" ca="1">INDEX(INDIRECT($D787),,MATCH(S784,Cashflow_A!$K$1:$AE$1,0))*S785</f>
        <v>0</v>
      </c>
      <c r="T787" s="365" cm="1">
        <f t="array" aca="1" ref="T787" ca="1">INDEX(INDIRECT($D787),,MATCH(T784,Cashflow_A!$K$1:$AE$1,0))*T785</f>
        <v>0</v>
      </c>
      <c r="U787" s="365" cm="1">
        <f t="array" aca="1" ref="U787" ca="1">INDEX(INDIRECT($D787),,MATCH(U784,Cashflow_A!$K$1:$AE$1,0))*U785</f>
        <v>0</v>
      </c>
      <c r="V787" s="365" cm="1">
        <f t="array" aca="1" ref="V787" ca="1">INDEX(INDIRECT($D787),,MATCH(V784,Cashflow_A!$K$1:$AE$1,0))*V785</f>
        <v>0</v>
      </c>
      <c r="W787" s="365" cm="1">
        <f t="array" aca="1" ref="W787" ca="1">INDEX(INDIRECT($D787),,MATCH(W784,Cashflow_A!$K$1:$AE$1,0))*W785</f>
        <v>0</v>
      </c>
      <c r="X787" s="365" cm="1">
        <f t="array" aca="1" ref="X787" ca="1">INDEX(INDIRECT($D787),,MATCH(X784,Cashflow_A!$K$1:$AE$1,0))*X785</f>
        <v>0</v>
      </c>
      <c r="Y787" s="365" cm="1">
        <f t="array" aca="1" ref="Y787" ca="1">INDEX(INDIRECT($D787),,MATCH(Y784,Cashflow_A!$K$1:$AE$1,0))*Y785</f>
        <v>0</v>
      </c>
      <c r="Z787" s="365" cm="1">
        <f t="array" aca="1" ref="Z787" ca="1">INDEX(INDIRECT($D787),,MATCH(Z784,Cashflow_A!$K$1:$AE$1,0))*Z785</f>
        <v>0</v>
      </c>
      <c r="AA787" s="365" cm="1">
        <f t="array" aca="1" ref="AA787" ca="1">INDEX(INDIRECT($D787),,MATCH(AA784,Cashflow_A!$K$1:$AE$1,0))*AA785</f>
        <v>0</v>
      </c>
      <c r="AB787" s="365" cm="1">
        <f t="array" aca="1" ref="AB787" ca="1">INDEX(INDIRECT($D787),,MATCH(AB784,Cashflow_A!$K$1:$AE$1,0))*AB785</f>
        <v>0</v>
      </c>
      <c r="AC787" s="365" cm="1">
        <f t="array" aca="1" ref="AC787" ca="1">INDEX(INDIRECT($D787),,MATCH(AC784,Cashflow_A!$K$1:$AE$1,0))*AC785</f>
        <v>0</v>
      </c>
      <c r="AD787" s="365" cm="1">
        <f t="array" aca="1" ref="AD787" ca="1">INDEX(INDIRECT($D787),,MATCH(AD784,Cashflow_A!$K$1:$AE$1,0))*AD785</f>
        <v>0</v>
      </c>
      <c r="AE787" s="365" cm="1">
        <f t="array" aca="1" ref="AE787" ca="1">INDEX(INDIRECT($D787),,MATCH(AE784,Cashflow_A!$K$1:$AE$1,0))*AE785</f>
        <v>0</v>
      </c>
    </row>
    <row r="788" spans="1:35" s="2" customFormat="1" ht="15" hidden="1" outlineLevel="1" x14ac:dyDescent="0.3">
      <c r="C788" s="355" t="s">
        <v>33</v>
      </c>
      <c r="D788" s="2" t="str">
        <f>CONCATENATE(C788,"_Net_Revenue")</f>
        <v>M_Net_Revenue</v>
      </c>
      <c r="H788" s="2" t="s">
        <v>607</v>
      </c>
      <c r="J788" s="358"/>
      <c r="K788" s="359" cm="1">
        <f t="array" aca="1" ref="K788" ca="1">INDEX(INDIRECT($D788),,MATCH(K784,Cashflow_A!$K$1:$AE$1,0))*K785</f>
        <v>0</v>
      </c>
      <c r="L788" s="365" cm="1">
        <f t="array" aca="1" ref="L788" ca="1">INDEX(INDIRECT($D788),,MATCH(L784,Cashflow_A!$K$1:$AE$1,0))*L785</f>
        <v>0</v>
      </c>
      <c r="M788" s="365" cm="1">
        <f t="array" aca="1" ref="M788" ca="1">INDEX(INDIRECT($D788),,MATCH(M784,Cashflow_A!$K$1:$AE$1,0))*M785</f>
        <v>0</v>
      </c>
      <c r="N788" s="365" cm="1">
        <f t="array" aca="1" ref="N788" ca="1">INDEX(INDIRECT($D788),,MATCH(N784,Cashflow_A!$K$1:$AE$1,0))*N785</f>
        <v>0</v>
      </c>
      <c r="O788" s="365" cm="1">
        <f t="array" aca="1" ref="O788" ca="1">INDEX(INDIRECT($D788),,MATCH(O784,Cashflow_A!$K$1:$AE$1,0))*O785</f>
        <v>0</v>
      </c>
      <c r="P788" s="365" cm="1">
        <f t="array" aca="1" ref="P788" ca="1">INDEX(INDIRECT($D788),,MATCH(P784,Cashflow_A!$K$1:$AE$1,0))*P785</f>
        <v>0</v>
      </c>
      <c r="Q788" s="365" cm="1">
        <f t="array" aca="1" ref="Q788" ca="1">INDEX(INDIRECT($D788),,MATCH(Q784,Cashflow_A!$K$1:$AE$1,0))*Q785</f>
        <v>0</v>
      </c>
      <c r="R788" s="365" cm="1">
        <f t="array" aca="1" ref="R788" ca="1">INDEX(INDIRECT($D788),,MATCH(R784,Cashflow_A!$K$1:$AE$1,0))*R785</f>
        <v>0</v>
      </c>
      <c r="S788" s="365" cm="1">
        <f t="array" aca="1" ref="S788" ca="1">INDEX(INDIRECT($D788),,MATCH(S784,Cashflow_A!$K$1:$AE$1,0))*S785</f>
        <v>0</v>
      </c>
      <c r="T788" s="365" cm="1">
        <f t="array" aca="1" ref="T788" ca="1">INDEX(INDIRECT($D788),,MATCH(T784,Cashflow_A!$K$1:$AE$1,0))*T785</f>
        <v>0</v>
      </c>
      <c r="U788" s="365" cm="1">
        <f t="array" aca="1" ref="U788" ca="1">INDEX(INDIRECT($D788),,MATCH(U784,Cashflow_A!$K$1:$AE$1,0))*U785</f>
        <v>0</v>
      </c>
      <c r="V788" s="365" cm="1">
        <f t="array" aca="1" ref="V788" ca="1">INDEX(INDIRECT($D788),,MATCH(V784,Cashflow_A!$K$1:$AE$1,0))*V785</f>
        <v>0</v>
      </c>
      <c r="W788" s="365" cm="1">
        <f t="array" aca="1" ref="W788" ca="1">INDEX(INDIRECT($D788),,MATCH(W784,Cashflow_A!$K$1:$AE$1,0))*W785</f>
        <v>0</v>
      </c>
      <c r="X788" s="365" cm="1">
        <f t="array" aca="1" ref="X788" ca="1">INDEX(INDIRECT($D788),,MATCH(X784,Cashflow_A!$K$1:$AE$1,0))*X785</f>
        <v>0</v>
      </c>
      <c r="Y788" s="365" cm="1">
        <f t="array" aca="1" ref="Y788" ca="1">INDEX(INDIRECT($D788),,MATCH(Y784,Cashflow_A!$K$1:$AE$1,0))*Y785</f>
        <v>0</v>
      </c>
      <c r="Z788" s="365" cm="1">
        <f t="array" aca="1" ref="Z788" ca="1">INDEX(INDIRECT($D788),,MATCH(Z784,Cashflow_A!$K$1:$AE$1,0))*Z785</f>
        <v>0</v>
      </c>
      <c r="AA788" s="365" cm="1">
        <f t="array" aca="1" ref="AA788" ca="1">INDEX(INDIRECT($D788),,MATCH(AA784,Cashflow_A!$K$1:$AE$1,0))*AA785</f>
        <v>0</v>
      </c>
      <c r="AB788" s="365" cm="1">
        <f t="array" aca="1" ref="AB788" ca="1">INDEX(INDIRECT($D788),,MATCH(AB784,Cashflow_A!$K$1:$AE$1,0))*AB785</f>
        <v>0</v>
      </c>
      <c r="AC788" s="365" cm="1">
        <f t="array" aca="1" ref="AC788" ca="1">INDEX(INDIRECT($D788),,MATCH(AC784,Cashflow_A!$K$1:$AE$1,0))*AC785</f>
        <v>0</v>
      </c>
      <c r="AD788" s="365" cm="1">
        <f t="array" aca="1" ref="AD788" ca="1">INDEX(INDIRECT($D788),,MATCH(AD784,Cashflow_A!$K$1:$AE$1,0))*AD785</f>
        <v>0</v>
      </c>
      <c r="AE788" s="365" cm="1">
        <f t="array" aca="1" ref="AE788" ca="1">INDEX(INDIRECT($D788),,MATCH(AE784,Cashflow_A!$K$1:$AE$1,0))*AE785</f>
        <v>0</v>
      </c>
    </row>
    <row r="789" spans="1:35" s="2" customFormat="1" ht="15" hidden="1" outlineLevel="1" x14ac:dyDescent="0.3">
      <c r="C789" s="355"/>
      <c r="J789" s="358"/>
    </row>
    <row r="790" spans="1:35" s="12" customFormat="1" hidden="1" outlineLevel="1" x14ac:dyDescent="0.3">
      <c r="A790" s="2"/>
      <c r="B790" s="2"/>
      <c r="C790" s="355"/>
      <c r="D790" s="2" t="s">
        <v>602</v>
      </c>
      <c r="E790" s="356" t="s">
        <v>603</v>
      </c>
      <c r="F790" s="357">
        <v>2</v>
      </c>
      <c r="G790" s="2"/>
      <c r="I790" s="2"/>
      <c r="J790" s="358"/>
      <c r="K790" s="359">
        <f>IF(K$1&gt;=$F790,K$1-$F790,0)</f>
        <v>0</v>
      </c>
      <c r="L790" s="365">
        <f>IF(L$1&gt;=$F790,L$1-$F790,0)</f>
        <v>0</v>
      </c>
      <c r="M790" s="365">
        <f t="shared" ref="M790:AE790" si="226">IF(M$1&gt;=$F790,M$1-$F790,0)</f>
        <v>0</v>
      </c>
      <c r="N790" s="365">
        <f t="shared" si="226"/>
        <v>1</v>
      </c>
      <c r="O790" s="365">
        <f t="shared" si="226"/>
        <v>2</v>
      </c>
      <c r="P790" s="365">
        <f t="shared" si="226"/>
        <v>3</v>
      </c>
      <c r="Q790" s="365">
        <f t="shared" si="226"/>
        <v>4</v>
      </c>
      <c r="R790" s="365">
        <f t="shared" si="226"/>
        <v>5</v>
      </c>
      <c r="S790" s="365">
        <f t="shared" si="226"/>
        <v>6</v>
      </c>
      <c r="T790" s="365">
        <f t="shared" si="226"/>
        <v>7</v>
      </c>
      <c r="U790" s="365">
        <f t="shared" si="226"/>
        <v>8</v>
      </c>
      <c r="V790" s="365">
        <f t="shared" si="226"/>
        <v>9</v>
      </c>
      <c r="W790" s="365">
        <f t="shared" si="226"/>
        <v>10</v>
      </c>
      <c r="X790" s="365">
        <f t="shared" si="226"/>
        <v>11</v>
      </c>
      <c r="Y790" s="365">
        <f t="shared" si="226"/>
        <v>12</v>
      </c>
      <c r="Z790" s="365">
        <f t="shared" si="226"/>
        <v>13</v>
      </c>
      <c r="AA790" s="365">
        <f t="shared" si="226"/>
        <v>14</v>
      </c>
      <c r="AB790" s="365">
        <f t="shared" si="226"/>
        <v>15</v>
      </c>
      <c r="AC790" s="365">
        <f t="shared" si="226"/>
        <v>16</v>
      </c>
      <c r="AD790" s="365">
        <f t="shared" si="226"/>
        <v>17</v>
      </c>
      <c r="AE790" s="365">
        <f t="shared" si="226"/>
        <v>18</v>
      </c>
      <c r="AF790" s="2"/>
      <c r="AG790" s="2"/>
      <c r="AH790" s="2"/>
      <c r="AI790" s="2"/>
    </row>
    <row r="791" spans="1:35" s="12" customFormat="1" hidden="1" outlineLevel="1" x14ac:dyDescent="0.3">
      <c r="A791" s="2"/>
      <c r="B791" s="2"/>
      <c r="C791" s="355" t="s">
        <v>33</v>
      </c>
      <c r="D791" s="2" t="str">
        <f>CONCATENATE("Hectares year ",F790)</f>
        <v>Hectares year 2</v>
      </c>
      <c r="E791" s="356" t="s">
        <v>604</v>
      </c>
      <c r="F791" s="357">
        <f>SUMIFS(Project_Hectare!$G$12:$G$381,Project_Hectare!$C$12:$C$381,C791,Project_Hectare!$E$12:$E$381,D791)</f>
        <v>0</v>
      </c>
      <c r="G791" s="2"/>
      <c r="I791" s="2"/>
      <c r="J791" s="358"/>
      <c r="K791" s="359">
        <f>IF(K$1&gt;=$F790,$F791,0)</f>
        <v>0</v>
      </c>
      <c r="L791" s="365">
        <f t="shared" ref="L791:AE791" si="227">IF(L$1&gt;=$F790,$F791,0)</f>
        <v>0</v>
      </c>
      <c r="M791" s="365">
        <f t="shared" si="227"/>
        <v>0</v>
      </c>
      <c r="N791" s="365">
        <f t="shared" si="227"/>
        <v>0</v>
      </c>
      <c r="O791" s="365">
        <f t="shared" si="227"/>
        <v>0</v>
      </c>
      <c r="P791" s="365">
        <f t="shared" si="227"/>
        <v>0</v>
      </c>
      <c r="Q791" s="365">
        <f t="shared" si="227"/>
        <v>0</v>
      </c>
      <c r="R791" s="365">
        <f t="shared" si="227"/>
        <v>0</v>
      </c>
      <c r="S791" s="365">
        <f t="shared" si="227"/>
        <v>0</v>
      </c>
      <c r="T791" s="365">
        <f t="shared" si="227"/>
        <v>0</v>
      </c>
      <c r="U791" s="365">
        <f t="shared" si="227"/>
        <v>0</v>
      </c>
      <c r="V791" s="365">
        <f t="shared" si="227"/>
        <v>0</v>
      </c>
      <c r="W791" s="365">
        <f t="shared" si="227"/>
        <v>0</v>
      </c>
      <c r="X791" s="365">
        <f t="shared" si="227"/>
        <v>0</v>
      </c>
      <c r="Y791" s="365">
        <f t="shared" si="227"/>
        <v>0</v>
      </c>
      <c r="Z791" s="365">
        <f t="shared" si="227"/>
        <v>0</v>
      </c>
      <c r="AA791" s="365">
        <f t="shared" si="227"/>
        <v>0</v>
      </c>
      <c r="AB791" s="365">
        <f t="shared" si="227"/>
        <v>0</v>
      </c>
      <c r="AC791" s="365">
        <f t="shared" si="227"/>
        <v>0</v>
      </c>
      <c r="AD791" s="365">
        <f t="shared" si="227"/>
        <v>0</v>
      </c>
      <c r="AE791" s="365">
        <f t="shared" si="227"/>
        <v>0</v>
      </c>
      <c r="AF791" s="2"/>
      <c r="AG791" s="2"/>
      <c r="AH791" s="2"/>
      <c r="AI791" s="2"/>
    </row>
    <row r="792" spans="1:35" s="2" customFormat="1" ht="15" hidden="1" outlineLevel="1" x14ac:dyDescent="0.3">
      <c r="C792" s="355" t="s">
        <v>33</v>
      </c>
      <c r="D792" s="2" t="str">
        <f>CONCATENATE(C792,"_Revenue")</f>
        <v>M_Revenue</v>
      </c>
      <c r="G792" s="2" t="s">
        <v>610</v>
      </c>
      <c r="H792" s="2" t="s">
        <v>605</v>
      </c>
      <c r="J792" s="358"/>
      <c r="K792" s="359" cm="1">
        <f t="array" aca="1" ref="K792" ca="1">INDEX(INDIRECT($D792),,MATCH(K790,Cashflow_A!$K$1:$AE$1,0))*K791</f>
        <v>0</v>
      </c>
      <c r="L792" s="365" cm="1">
        <f t="array" aca="1" ref="L792" ca="1">INDEX(INDIRECT($D792),,MATCH(L790,Cashflow_A!$K$1:$AE$1,0))*L791</f>
        <v>0</v>
      </c>
      <c r="M792" s="365" cm="1">
        <f t="array" aca="1" ref="M792" ca="1">INDEX(INDIRECT($D792),,MATCH(M790,Cashflow_A!$K$1:$AE$1,0))*M791</f>
        <v>0</v>
      </c>
      <c r="N792" s="365" cm="1">
        <f t="array" aca="1" ref="N792" ca="1">INDEX(INDIRECT($D792),,MATCH(N790,Cashflow_A!$K$1:$AE$1,0))*N791</f>
        <v>0</v>
      </c>
      <c r="O792" s="365" cm="1">
        <f t="array" aca="1" ref="O792" ca="1">INDEX(INDIRECT($D792),,MATCH(O790,Cashflow_A!$K$1:$AE$1,0))*O791</f>
        <v>0</v>
      </c>
      <c r="P792" s="365" cm="1">
        <f t="array" aca="1" ref="P792" ca="1">INDEX(INDIRECT($D792),,MATCH(P790,Cashflow_A!$K$1:$AE$1,0))*P791</f>
        <v>0</v>
      </c>
      <c r="Q792" s="365" cm="1">
        <f t="array" aca="1" ref="Q792" ca="1">INDEX(INDIRECT($D792),,MATCH(Q790,Cashflow_A!$K$1:$AE$1,0))*Q791</f>
        <v>0</v>
      </c>
      <c r="R792" s="365" cm="1">
        <f t="array" aca="1" ref="R792" ca="1">INDEX(INDIRECT($D792),,MATCH(R790,Cashflow_A!$K$1:$AE$1,0))*R791</f>
        <v>0</v>
      </c>
      <c r="S792" s="365" cm="1">
        <f t="array" aca="1" ref="S792" ca="1">INDEX(INDIRECT($D792),,MATCH(S790,Cashflow_A!$K$1:$AE$1,0))*S791</f>
        <v>0</v>
      </c>
      <c r="T792" s="365" cm="1">
        <f t="array" aca="1" ref="T792" ca="1">INDEX(INDIRECT($D792),,MATCH(T790,Cashflow_A!$K$1:$AE$1,0))*T791</f>
        <v>0</v>
      </c>
      <c r="U792" s="365" cm="1">
        <f t="array" aca="1" ref="U792" ca="1">INDEX(INDIRECT($D792),,MATCH(U790,Cashflow_A!$K$1:$AE$1,0))*U791</f>
        <v>0</v>
      </c>
      <c r="V792" s="365" cm="1">
        <f t="array" aca="1" ref="V792" ca="1">INDEX(INDIRECT($D792),,MATCH(V790,Cashflow_A!$K$1:$AE$1,0))*V791</f>
        <v>0</v>
      </c>
      <c r="W792" s="365" cm="1">
        <f t="array" aca="1" ref="W792" ca="1">INDEX(INDIRECT($D792),,MATCH(W790,Cashflow_A!$K$1:$AE$1,0))*W791</f>
        <v>0</v>
      </c>
      <c r="X792" s="365" cm="1">
        <f t="array" aca="1" ref="X792" ca="1">INDEX(INDIRECT($D792),,MATCH(X790,Cashflow_A!$K$1:$AE$1,0))*X791</f>
        <v>0</v>
      </c>
      <c r="Y792" s="365" cm="1">
        <f t="array" aca="1" ref="Y792" ca="1">INDEX(INDIRECT($D792),,MATCH(Y790,Cashflow_A!$K$1:$AE$1,0))*Y791</f>
        <v>0</v>
      </c>
      <c r="Z792" s="365" cm="1">
        <f t="array" aca="1" ref="Z792" ca="1">INDEX(INDIRECT($D792),,MATCH(Z790,Cashflow_A!$K$1:$AE$1,0))*Z791</f>
        <v>0</v>
      </c>
      <c r="AA792" s="365" cm="1">
        <f t="array" aca="1" ref="AA792" ca="1">INDEX(INDIRECT($D792),,MATCH(AA790,Cashflow_A!$K$1:$AE$1,0))*AA791</f>
        <v>0</v>
      </c>
      <c r="AB792" s="365" cm="1">
        <f t="array" aca="1" ref="AB792" ca="1">INDEX(INDIRECT($D792),,MATCH(AB790,Cashflow_A!$K$1:$AE$1,0))*AB791</f>
        <v>0</v>
      </c>
      <c r="AC792" s="365" cm="1">
        <f t="array" aca="1" ref="AC792" ca="1">INDEX(INDIRECT($D792),,MATCH(AC790,Cashflow_A!$K$1:$AE$1,0))*AC791</f>
        <v>0</v>
      </c>
      <c r="AD792" s="365" cm="1">
        <f t="array" aca="1" ref="AD792" ca="1">INDEX(INDIRECT($D792),,MATCH(AD790,Cashflow_A!$K$1:$AE$1,0))*AD791</f>
        <v>0</v>
      </c>
      <c r="AE792" s="365" cm="1">
        <f t="array" aca="1" ref="AE792" ca="1">INDEX(INDIRECT($D792),,MATCH(AE790,Cashflow_A!$K$1:$AE$1,0))*AE791</f>
        <v>0</v>
      </c>
    </row>
    <row r="793" spans="1:35" s="2" customFormat="1" ht="15" hidden="1" outlineLevel="1" x14ac:dyDescent="0.3">
      <c r="C793" s="355" t="s">
        <v>33</v>
      </c>
      <c r="D793" s="2" t="str">
        <f>CONCATENATE(C793,"_Cost")</f>
        <v>M_Cost</v>
      </c>
      <c r="G793" s="2" t="s">
        <v>611</v>
      </c>
      <c r="H793" s="2" t="s">
        <v>606</v>
      </c>
      <c r="J793" s="358"/>
      <c r="K793" s="359" cm="1">
        <f t="array" aca="1" ref="K793" ca="1">INDEX(INDIRECT($D793),,MATCH(K790,Cashflow_A!$K$1:$AE$1,0))*K791</f>
        <v>0</v>
      </c>
      <c r="L793" s="365" cm="1">
        <f t="array" aca="1" ref="L793" ca="1">INDEX(INDIRECT($D793),,MATCH(L790,Cashflow_A!$K$1:$AE$1,0))*L791</f>
        <v>0</v>
      </c>
      <c r="M793" s="365" cm="1">
        <f t="array" aca="1" ref="M793" ca="1">INDEX(INDIRECT($D793),,MATCH(M790,Cashflow_A!$K$1:$AE$1,0))*M791</f>
        <v>0</v>
      </c>
      <c r="N793" s="365" cm="1">
        <f t="array" aca="1" ref="N793" ca="1">INDEX(INDIRECT($D793),,MATCH(N790,Cashflow_A!$K$1:$AE$1,0))*N791</f>
        <v>0</v>
      </c>
      <c r="O793" s="365" cm="1">
        <f t="array" aca="1" ref="O793" ca="1">INDEX(INDIRECT($D793),,MATCH(O790,Cashflow_A!$K$1:$AE$1,0))*O791</f>
        <v>0</v>
      </c>
      <c r="P793" s="365" cm="1">
        <f t="array" aca="1" ref="P793" ca="1">INDEX(INDIRECT($D793),,MATCH(P790,Cashflow_A!$K$1:$AE$1,0))*P791</f>
        <v>0</v>
      </c>
      <c r="Q793" s="365" cm="1">
        <f t="array" aca="1" ref="Q793" ca="1">INDEX(INDIRECT($D793),,MATCH(Q790,Cashflow_A!$K$1:$AE$1,0))*Q791</f>
        <v>0</v>
      </c>
      <c r="R793" s="365" cm="1">
        <f t="array" aca="1" ref="R793" ca="1">INDEX(INDIRECT($D793),,MATCH(R790,Cashflow_A!$K$1:$AE$1,0))*R791</f>
        <v>0</v>
      </c>
      <c r="S793" s="365" cm="1">
        <f t="array" aca="1" ref="S793" ca="1">INDEX(INDIRECT($D793),,MATCH(S790,Cashflow_A!$K$1:$AE$1,0))*S791</f>
        <v>0</v>
      </c>
      <c r="T793" s="365" cm="1">
        <f t="array" aca="1" ref="T793" ca="1">INDEX(INDIRECT($D793),,MATCH(T790,Cashflow_A!$K$1:$AE$1,0))*T791</f>
        <v>0</v>
      </c>
      <c r="U793" s="365" cm="1">
        <f t="array" aca="1" ref="U793" ca="1">INDEX(INDIRECT($D793),,MATCH(U790,Cashflow_A!$K$1:$AE$1,0))*U791</f>
        <v>0</v>
      </c>
      <c r="V793" s="365" cm="1">
        <f t="array" aca="1" ref="V793" ca="1">INDEX(INDIRECT($D793),,MATCH(V790,Cashflow_A!$K$1:$AE$1,0))*V791</f>
        <v>0</v>
      </c>
      <c r="W793" s="365" cm="1">
        <f t="array" aca="1" ref="W793" ca="1">INDEX(INDIRECT($D793),,MATCH(W790,Cashflow_A!$K$1:$AE$1,0))*W791</f>
        <v>0</v>
      </c>
      <c r="X793" s="365" cm="1">
        <f t="array" aca="1" ref="X793" ca="1">INDEX(INDIRECT($D793),,MATCH(X790,Cashflow_A!$K$1:$AE$1,0))*X791</f>
        <v>0</v>
      </c>
      <c r="Y793" s="365" cm="1">
        <f t="array" aca="1" ref="Y793" ca="1">INDEX(INDIRECT($D793),,MATCH(Y790,Cashflow_A!$K$1:$AE$1,0))*Y791</f>
        <v>0</v>
      </c>
      <c r="Z793" s="365" cm="1">
        <f t="array" aca="1" ref="Z793" ca="1">INDEX(INDIRECT($D793),,MATCH(Z790,Cashflow_A!$K$1:$AE$1,0))*Z791</f>
        <v>0</v>
      </c>
      <c r="AA793" s="365" cm="1">
        <f t="array" aca="1" ref="AA793" ca="1">INDEX(INDIRECT($D793),,MATCH(AA790,Cashflow_A!$K$1:$AE$1,0))*AA791</f>
        <v>0</v>
      </c>
      <c r="AB793" s="365" cm="1">
        <f t="array" aca="1" ref="AB793" ca="1">INDEX(INDIRECT($D793),,MATCH(AB790,Cashflow_A!$K$1:$AE$1,0))*AB791</f>
        <v>0</v>
      </c>
      <c r="AC793" s="365" cm="1">
        <f t="array" aca="1" ref="AC793" ca="1">INDEX(INDIRECT($D793),,MATCH(AC790,Cashflow_A!$K$1:$AE$1,0))*AC791</f>
        <v>0</v>
      </c>
      <c r="AD793" s="365" cm="1">
        <f t="array" aca="1" ref="AD793" ca="1">INDEX(INDIRECT($D793),,MATCH(AD790,Cashflow_A!$K$1:$AE$1,0))*AD791</f>
        <v>0</v>
      </c>
      <c r="AE793" s="365" cm="1">
        <f t="array" aca="1" ref="AE793" ca="1">INDEX(INDIRECT($D793),,MATCH(AE790,Cashflow_A!$K$1:$AE$1,0))*AE791</f>
        <v>0</v>
      </c>
    </row>
    <row r="794" spans="1:35" s="2" customFormat="1" ht="15" hidden="1" outlineLevel="1" x14ac:dyDescent="0.3">
      <c r="C794" s="355" t="s">
        <v>33</v>
      </c>
      <c r="D794" s="2" t="str">
        <f>CONCATENATE(C794,"_Net_Revenue")</f>
        <v>M_Net_Revenue</v>
      </c>
      <c r="H794" s="2" t="s">
        <v>607</v>
      </c>
      <c r="J794" s="358"/>
      <c r="K794" s="359" cm="1">
        <f t="array" aca="1" ref="K794" ca="1">INDEX(INDIRECT($D794),,MATCH(K790,Cashflow_A!$K$1:$AE$1,0))*K791</f>
        <v>0</v>
      </c>
      <c r="L794" s="365" cm="1">
        <f t="array" aca="1" ref="L794" ca="1">INDEX(INDIRECT($D794),,MATCH(L790,Cashflow_A!$K$1:$AE$1,0))*L791</f>
        <v>0</v>
      </c>
      <c r="M794" s="365" cm="1">
        <f t="array" aca="1" ref="M794" ca="1">INDEX(INDIRECT($D794),,MATCH(M790,Cashflow_A!$K$1:$AE$1,0))*M791</f>
        <v>0</v>
      </c>
      <c r="N794" s="365" cm="1">
        <f t="array" aca="1" ref="N794" ca="1">INDEX(INDIRECT($D794),,MATCH(N790,Cashflow_A!$K$1:$AE$1,0))*N791</f>
        <v>0</v>
      </c>
      <c r="O794" s="365" cm="1">
        <f t="array" aca="1" ref="O794" ca="1">INDEX(INDIRECT($D794),,MATCH(O790,Cashflow_A!$K$1:$AE$1,0))*O791</f>
        <v>0</v>
      </c>
      <c r="P794" s="365" cm="1">
        <f t="array" aca="1" ref="P794" ca="1">INDEX(INDIRECT($D794),,MATCH(P790,Cashflow_A!$K$1:$AE$1,0))*P791</f>
        <v>0</v>
      </c>
      <c r="Q794" s="365" cm="1">
        <f t="array" aca="1" ref="Q794" ca="1">INDEX(INDIRECT($D794),,MATCH(Q790,Cashflow_A!$K$1:$AE$1,0))*Q791</f>
        <v>0</v>
      </c>
      <c r="R794" s="365" cm="1">
        <f t="array" aca="1" ref="R794" ca="1">INDEX(INDIRECT($D794),,MATCH(R790,Cashflow_A!$K$1:$AE$1,0))*R791</f>
        <v>0</v>
      </c>
      <c r="S794" s="365" cm="1">
        <f t="array" aca="1" ref="S794" ca="1">INDEX(INDIRECT($D794),,MATCH(S790,Cashflow_A!$K$1:$AE$1,0))*S791</f>
        <v>0</v>
      </c>
      <c r="T794" s="365" cm="1">
        <f t="array" aca="1" ref="T794" ca="1">INDEX(INDIRECT($D794),,MATCH(T790,Cashflow_A!$K$1:$AE$1,0))*T791</f>
        <v>0</v>
      </c>
      <c r="U794" s="365" cm="1">
        <f t="array" aca="1" ref="U794" ca="1">INDEX(INDIRECT($D794),,MATCH(U790,Cashflow_A!$K$1:$AE$1,0))*U791</f>
        <v>0</v>
      </c>
      <c r="V794" s="365" cm="1">
        <f t="array" aca="1" ref="V794" ca="1">INDEX(INDIRECT($D794),,MATCH(V790,Cashflow_A!$K$1:$AE$1,0))*V791</f>
        <v>0</v>
      </c>
      <c r="W794" s="365" cm="1">
        <f t="array" aca="1" ref="W794" ca="1">INDEX(INDIRECT($D794),,MATCH(W790,Cashflow_A!$K$1:$AE$1,0))*W791</f>
        <v>0</v>
      </c>
      <c r="X794" s="365" cm="1">
        <f t="array" aca="1" ref="X794" ca="1">INDEX(INDIRECT($D794),,MATCH(X790,Cashflow_A!$K$1:$AE$1,0))*X791</f>
        <v>0</v>
      </c>
      <c r="Y794" s="365" cm="1">
        <f t="array" aca="1" ref="Y794" ca="1">INDEX(INDIRECT($D794),,MATCH(Y790,Cashflow_A!$K$1:$AE$1,0))*Y791</f>
        <v>0</v>
      </c>
      <c r="Z794" s="365" cm="1">
        <f t="array" aca="1" ref="Z794" ca="1">INDEX(INDIRECT($D794),,MATCH(Z790,Cashflow_A!$K$1:$AE$1,0))*Z791</f>
        <v>0</v>
      </c>
      <c r="AA794" s="365" cm="1">
        <f t="array" aca="1" ref="AA794" ca="1">INDEX(INDIRECT($D794),,MATCH(AA790,Cashflow_A!$K$1:$AE$1,0))*AA791</f>
        <v>0</v>
      </c>
      <c r="AB794" s="365" cm="1">
        <f t="array" aca="1" ref="AB794" ca="1">INDEX(INDIRECT($D794),,MATCH(AB790,Cashflow_A!$K$1:$AE$1,0))*AB791</f>
        <v>0</v>
      </c>
      <c r="AC794" s="365" cm="1">
        <f t="array" aca="1" ref="AC794" ca="1">INDEX(INDIRECT($D794),,MATCH(AC790,Cashflow_A!$K$1:$AE$1,0))*AC791</f>
        <v>0</v>
      </c>
      <c r="AD794" s="365" cm="1">
        <f t="array" aca="1" ref="AD794" ca="1">INDEX(INDIRECT($D794),,MATCH(AD790,Cashflow_A!$K$1:$AE$1,0))*AD791</f>
        <v>0</v>
      </c>
      <c r="AE794" s="365" cm="1">
        <f t="array" aca="1" ref="AE794" ca="1">INDEX(INDIRECT($D794),,MATCH(AE790,Cashflow_A!$K$1:$AE$1,0))*AE791</f>
        <v>0</v>
      </c>
    </row>
    <row r="795" spans="1:35" s="2" customFormat="1" ht="15" hidden="1" outlineLevel="1" x14ac:dyDescent="0.3">
      <c r="C795" s="355"/>
      <c r="J795" s="358"/>
    </row>
    <row r="796" spans="1:35" s="12" customFormat="1" hidden="1" outlineLevel="1" x14ac:dyDescent="0.3">
      <c r="A796" s="2"/>
      <c r="B796" s="2"/>
      <c r="C796" s="355"/>
      <c r="D796" s="2" t="s">
        <v>602</v>
      </c>
      <c r="E796" s="356" t="s">
        <v>603</v>
      </c>
      <c r="F796" s="357">
        <v>3</v>
      </c>
      <c r="G796" s="2"/>
      <c r="I796" s="2"/>
      <c r="J796" s="358"/>
      <c r="K796" s="359">
        <f>IF(K$1&gt;=$F796,K$1-$F796,0)</f>
        <v>0</v>
      </c>
      <c r="L796" s="365">
        <f>IF(L$1&gt;=$F796,L$1-$F796,0)</f>
        <v>0</v>
      </c>
      <c r="M796" s="365">
        <f t="shared" ref="M796:AE796" si="228">IF(M$1&gt;=$F796,M$1-$F796,0)</f>
        <v>0</v>
      </c>
      <c r="N796" s="365">
        <f t="shared" si="228"/>
        <v>0</v>
      </c>
      <c r="O796" s="365">
        <f t="shared" si="228"/>
        <v>1</v>
      </c>
      <c r="P796" s="365">
        <f t="shared" si="228"/>
        <v>2</v>
      </c>
      <c r="Q796" s="365">
        <f t="shared" si="228"/>
        <v>3</v>
      </c>
      <c r="R796" s="365">
        <f t="shared" si="228"/>
        <v>4</v>
      </c>
      <c r="S796" s="365">
        <f t="shared" si="228"/>
        <v>5</v>
      </c>
      <c r="T796" s="365">
        <f t="shared" si="228"/>
        <v>6</v>
      </c>
      <c r="U796" s="365">
        <f t="shared" si="228"/>
        <v>7</v>
      </c>
      <c r="V796" s="365">
        <f t="shared" si="228"/>
        <v>8</v>
      </c>
      <c r="W796" s="365">
        <f t="shared" si="228"/>
        <v>9</v>
      </c>
      <c r="X796" s="365">
        <f t="shared" si="228"/>
        <v>10</v>
      </c>
      <c r="Y796" s="365">
        <f t="shared" si="228"/>
        <v>11</v>
      </c>
      <c r="Z796" s="365">
        <f t="shared" si="228"/>
        <v>12</v>
      </c>
      <c r="AA796" s="365">
        <f t="shared" si="228"/>
        <v>13</v>
      </c>
      <c r="AB796" s="365">
        <f t="shared" si="228"/>
        <v>14</v>
      </c>
      <c r="AC796" s="365">
        <f t="shared" si="228"/>
        <v>15</v>
      </c>
      <c r="AD796" s="365">
        <f t="shared" si="228"/>
        <v>16</v>
      </c>
      <c r="AE796" s="365">
        <f t="shared" si="228"/>
        <v>17</v>
      </c>
      <c r="AF796" s="2"/>
      <c r="AG796" s="2"/>
      <c r="AH796" s="2"/>
      <c r="AI796" s="2"/>
    </row>
    <row r="797" spans="1:35" s="12" customFormat="1" hidden="1" outlineLevel="1" x14ac:dyDescent="0.3">
      <c r="A797" s="2"/>
      <c r="B797" s="2"/>
      <c r="C797" s="355" t="s">
        <v>33</v>
      </c>
      <c r="D797" s="2" t="str">
        <f>CONCATENATE("Hectares year ",F796)</f>
        <v>Hectares year 3</v>
      </c>
      <c r="E797" s="356" t="s">
        <v>604</v>
      </c>
      <c r="F797" s="357">
        <f>SUMIFS(Project_Hectare!$G$12:$G$381,Project_Hectare!$C$12:$C$381,C797,Project_Hectare!$E$12:$E$381,D797)</f>
        <v>25</v>
      </c>
      <c r="G797" s="2"/>
      <c r="I797" s="2"/>
      <c r="J797" s="358"/>
      <c r="K797" s="359">
        <f>IF(K$1&gt;=$F796,$F797,0)</f>
        <v>0</v>
      </c>
      <c r="L797" s="365">
        <f t="shared" ref="L797:AE797" si="229">IF(L$1&gt;=$F796,$F797,0)</f>
        <v>0</v>
      </c>
      <c r="M797" s="365">
        <f t="shared" si="229"/>
        <v>0</v>
      </c>
      <c r="N797" s="365">
        <f t="shared" si="229"/>
        <v>25</v>
      </c>
      <c r="O797" s="365">
        <f t="shared" si="229"/>
        <v>25</v>
      </c>
      <c r="P797" s="365">
        <f t="shared" si="229"/>
        <v>25</v>
      </c>
      <c r="Q797" s="365">
        <f t="shared" si="229"/>
        <v>25</v>
      </c>
      <c r="R797" s="365">
        <f t="shared" si="229"/>
        <v>25</v>
      </c>
      <c r="S797" s="365">
        <f t="shared" si="229"/>
        <v>25</v>
      </c>
      <c r="T797" s="365">
        <f t="shared" si="229"/>
        <v>25</v>
      </c>
      <c r="U797" s="365">
        <f t="shared" si="229"/>
        <v>25</v>
      </c>
      <c r="V797" s="365">
        <f t="shared" si="229"/>
        <v>25</v>
      </c>
      <c r="W797" s="365">
        <f t="shared" si="229"/>
        <v>25</v>
      </c>
      <c r="X797" s="365">
        <f t="shared" si="229"/>
        <v>25</v>
      </c>
      <c r="Y797" s="365">
        <f t="shared" si="229"/>
        <v>25</v>
      </c>
      <c r="Z797" s="365">
        <f t="shared" si="229"/>
        <v>25</v>
      </c>
      <c r="AA797" s="365">
        <f t="shared" si="229"/>
        <v>25</v>
      </c>
      <c r="AB797" s="365">
        <f t="shared" si="229"/>
        <v>25</v>
      </c>
      <c r="AC797" s="365">
        <f t="shared" si="229"/>
        <v>25</v>
      </c>
      <c r="AD797" s="365">
        <f t="shared" si="229"/>
        <v>25</v>
      </c>
      <c r="AE797" s="365">
        <f t="shared" si="229"/>
        <v>25</v>
      </c>
      <c r="AF797" s="2"/>
      <c r="AG797" s="2"/>
      <c r="AH797" s="2"/>
      <c r="AI797" s="2"/>
    </row>
    <row r="798" spans="1:35" s="2" customFormat="1" ht="15" hidden="1" outlineLevel="1" x14ac:dyDescent="0.3">
      <c r="C798" s="355" t="s">
        <v>33</v>
      </c>
      <c r="D798" s="2" t="str">
        <f>CONCATENATE(C798,"_Revenue")</f>
        <v>M_Revenue</v>
      </c>
      <c r="G798" s="2" t="s">
        <v>610</v>
      </c>
      <c r="H798" s="2" t="s">
        <v>605</v>
      </c>
      <c r="J798" s="358"/>
      <c r="K798" s="359" cm="1">
        <f t="array" aca="1" ref="K798" ca="1">INDEX(INDIRECT($D798),,MATCH(K796,Cashflow_A!$K$1:$AE$1,0))*K797</f>
        <v>0</v>
      </c>
      <c r="L798" s="365" cm="1">
        <f t="array" aca="1" ref="L798" ca="1">INDEX(INDIRECT($D798),,MATCH(L796,Cashflow_A!$K$1:$AE$1,0))*L797</f>
        <v>0</v>
      </c>
      <c r="M798" s="365" cm="1">
        <f t="array" aca="1" ref="M798" ca="1">INDEX(INDIRECT($D798),,MATCH(M796,Cashflow_A!$K$1:$AE$1,0))*M797</f>
        <v>0</v>
      </c>
      <c r="N798" s="365" cm="1">
        <f t="array" aca="1" ref="N798" ca="1">INDEX(INDIRECT($D798),,MATCH(N796,Cashflow_A!$K$1:$AE$1,0))*N797</f>
        <v>0</v>
      </c>
      <c r="O798" s="365" cm="1">
        <f t="array" aca="1" ref="O798" ca="1">INDEX(INDIRECT($D798),,MATCH(O796,Cashflow_A!$K$1:$AE$1,0))*O797</f>
        <v>154655.97425679013</v>
      </c>
      <c r="P798" s="365" cm="1">
        <f t="array" aca="1" ref="P798" ca="1">INDEX(INDIRECT($D798),,MATCH(P796,Cashflow_A!$K$1:$AE$1,0))*P797</f>
        <v>154655.97425679013</v>
      </c>
      <c r="Q798" s="365" cm="1">
        <f t="array" aca="1" ref="Q798" ca="1">INDEX(INDIRECT($D798),,MATCH(Q796,Cashflow_A!$K$1:$AE$1,0))*Q797</f>
        <v>154655.97425679013</v>
      </c>
      <c r="R798" s="365" cm="1">
        <f t="array" aca="1" ref="R798" ca="1">INDEX(INDIRECT($D798),,MATCH(R796,Cashflow_A!$K$1:$AE$1,0))*R797</f>
        <v>154655.97425679013</v>
      </c>
      <c r="S798" s="365" cm="1">
        <f t="array" aca="1" ref="S798" ca="1">INDEX(INDIRECT($D798),,MATCH(S796,Cashflow_A!$K$1:$AE$1,0))*S797</f>
        <v>154655.97425679013</v>
      </c>
      <c r="T798" s="365" cm="1">
        <f t="array" aca="1" ref="T798" ca="1">INDEX(INDIRECT($D798),,MATCH(T796,Cashflow_A!$K$1:$AE$1,0))*T797</f>
        <v>154655.97425679013</v>
      </c>
      <c r="U798" s="365" cm="1">
        <f t="array" aca="1" ref="U798" ca="1">INDEX(INDIRECT($D798),,MATCH(U796,Cashflow_A!$K$1:$AE$1,0))*U797</f>
        <v>154655.97425679013</v>
      </c>
      <c r="V798" s="365" cm="1">
        <f t="array" aca="1" ref="V798" ca="1">INDEX(INDIRECT($D798),,MATCH(V796,Cashflow_A!$K$1:$AE$1,0))*V797</f>
        <v>154655.97425679013</v>
      </c>
      <c r="W798" s="365" cm="1">
        <f t="array" aca="1" ref="W798" ca="1">INDEX(INDIRECT($D798),,MATCH(W796,Cashflow_A!$K$1:$AE$1,0))*W797</f>
        <v>154655.97425679013</v>
      </c>
      <c r="X798" s="365" cm="1">
        <f t="array" aca="1" ref="X798" ca="1">INDEX(INDIRECT($D798),,MATCH(X796,Cashflow_A!$K$1:$AE$1,0))*X797</f>
        <v>154655.97425679013</v>
      </c>
      <c r="Y798" s="365" cm="1">
        <f t="array" aca="1" ref="Y798" ca="1">INDEX(INDIRECT($D798),,MATCH(Y796,Cashflow_A!$K$1:$AE$1,0))*Y797</f>
        <v>154655.97425679013</v>
      </c>
      <c r="Z798" s="365" cm="1">
        <f t="array" aca="1" ref="Z798" ca="1">INDEX(INDIRECT($D798),,MATCH(Z796,Cashflow_A!$K$1:$AE$1,0))*Z797</f>
        <v>154655.97425679013</v>
      </c>
      <c r="AA798" s="365" cm="1">
        <f t="array" aca="1" ref="AA798" ca="1">INDEX(INDIRECT($D798),,MATCH(AA796,Cashflow_A!$K$1:$AE$1,0))*AA797</f>
        <v>154655.97425679013</v>
      </c>
      <c r="AB798" s="365" cm="1">
        <f t="array" aca="1" ref="AB798" ca="1">INDEX(INDIRECT($D798),,MATCH(AB796,Cashflow_A!$K$1:$AE$1,0))*AB797</f>
        <v>154655.97425679013</v>
      </c>
      <c r="AC798" s="365" cm="1">
        <f t="array" aca="1" ref="AC798" ca="1">INDEX(INDIRECT($D798),,MATCH(AC796,Cashflow_A!$K$1:$AE$1,0))*AC797</f>
        <v>154655.97425679013</v>
      </c>
      <c r="AD798" s="365" cm="1">
        <f t="array" aca="1" ref="AD798" ca="1">INDEX(INDIRECT($D798),,MATCH(AD796,Cashflow_A!$K$1:$AE$1,0))*AD797</f>
        <v>154655.97425679013</v>
      </c>
      <c r="AE798" s="365" cm="1">
        <f t="array" aca="1" ref="AE798" ca="1">INDEX(INDIRECT($D798),,MATCH(AE796,Cashflow_A!$K$1:$AE$1,0))*AE797</f>
        <v>154655.97425679013</v>
      </c>
    </row>
    <row r="799" spans="1:35" s="2" customFormat="1" ht="15" hidden="1" outlineLevel="1" x14ac:dyDescent="0.3">
      <c r="C799" s="355" t="s">
        <v>33</v>
      </c>
      <c r="D799" s="2" t="str">
        <f>CONCATENATE(C799,"_Cost")</f>
        <v>M_Cost</v>
      </c>
      <c r="G799" s="2" t="s">
        <v>611</v>
      </c>
      <c r="H799" s="2" t="s">
        <v>606</v>
      </c>
      <c r="J799" s="358"/>
      <c r="K799" s="359" cm="1">
        <f t="array" aca="1" ref="K799" ca="1">INDEX(INDIRECT($D799),,MATCH(K796,Cashflow_A!$K$1:$AE$1,0))*K797</f>
        <v>0</v>
      </c>
      <c r="L799" s="365" cm="1">
        <f t="array" aca="1" ref="L799" ca="1">INDEX(INDIRECT($D799),,MATCH(L796,Cashflow_A!$K$1:$AE$1,0))*L797</f>
        <v>0</v>
      </c>
      <c r="M799" s="365" cm="1">
        <f t="array" aca="1" ref="M799" ca="1">INDEX(INDIRECT($D799),,MATCH(M796,Cashflow_A!$K$1:$AE$1,0))*M797</f>
        <v>0</v>
      </c>
      <c r="N799" s="365" cm="1">
        <f t="array" aca="1" ref="N799" ca="1">INDEX(INDIRECT($D799),,MATCH(N796,Cashflow_A!$K$1:$AE$1,0))*N797</f>
        <v>122676.77578300959</v>
      </c>
      <c r="O799" s="365" cm="1">
        <f t="array" aca="1" ref="O799" ca="1">INDEX(INDIRECT($D799),,MATCH(O796,Cashflow_A!$K$1:$AE$1,0))*O797</f>
        <v>122676.77578300959</v>
      </c>
      <c r="P799" s="365" cm="1">
        <f t="array" aca="1" ref="P799" ca="1">INDEX(INDIRECT($D799),,MATCH(P796,Cashflow_A!$K$1:$AE$1,0))*P797</f>
        <v>122676.77578300959</v>
      </c>
      <c r="Q799" s="365" cm="1">
        <f t="array" aca="1" ref="Q799" ca="1">INDEX(INDIRECT($D799),,MATCH(Q796,Cashflow_A!$K$1:$AE$1,0))*Q797</f>
        <v>122676.77578300959</v>
      </c>
      <c r="R799" s="365" cm="1">
        <f t="array" aca="1" ref="R799" ca="1">INDEX(INDIRECT($D799),,MATCH(R796,Cashflow_A!$K$1:$AE$1,0))*R797</f>
        <v>122676.77578300959</v>
      </c>
      <c r="S799" s="365" cm="1">
        <f t="array" aca="1" ref="S799" ca="1">INDEX(INDIRECT($D799),,MATCH(S796,Cashflow_A!$K$1:$AE$1,0))*S797</f>
        <v>122676.77578300959</v>
      </c>
      <c r="T799" s="365" cm="1">
        <f t="array" aca="1" ref="T799" ca="1">INDEX(INDIRECT($D799),,MATCH(T796,Cashflow_A!$K$1:$AE$1,0))*T797</f>
        <v>122676.77578300959</v>
      </c>
      <c r="U799" s="365" cm="1">
        <f t="array" aca="1" ref="U799" ca="1">INDEX(INDIRECT($D799),,MATCH(U796,Cashflow_A!$K$1:$AE$1,0))*U797</f>
        <v>122676.77578300959</v>
      </c>
      <c r="V799" s="365" cm="1">
        <f t="array" aca="1" ref="V799" ca="1">INDEX(INDIRECT($D799),,MATCH(V796,Cashflow_A!$K$1:$AE$1,0))*V797</f>
        <v>122676.77578300959</v>
      </c>
      <c r="W799" s="365" cm="1">
        <f t="array" aca="1" ref="W799" ca="1">INDEX(INDIRECT($D799),,MATCH(W796,Cashflow_A!$K$1:$AE$1,0))*W797</f>
        <v>122676.77578300959</v>
      </c>
      <c r="X799" s="365" cm="1">
        <f t="array" aca="1" ref="X799" ca="1">INDEX(INDIRECT($D799),,MATCH(X796,Cashflow_A!$K$1:$AE$1,0))*X797</f>
        <v>122676.77578300959</v>
      </c>
      <c r="Y799" s="365" cm="1">
        <f t="array" aca="1" ref="Y799" ca="1">INDEX(INDIRECT($D799),,MATCH(Y796,Cashflow_A!$K$1:$AE$1,0))*Y797</f>
        <v>122676.77578300959</v>
      </c>
      <c r="Z799" s="365" cm="1">
        <f t="array" aca="1" ref="Z799" ca="1">INDEX(INDIRECT($D799),,MATCH(Z796,Cashflow_A!$K$1:$AE$1,0))*Z797</f>
        <v>122676.77578300959</v>
      </c>
      <c r="AA799" s="365" cm="1">
        <f t="array" aca="1" ref="AA799" ca="1">INDEX(INDIRECT($D799),,MATCH(AA796,Cashflow_A!$K$1:$AE$1,0))*AA797</f>
        <v>122676.77578300959</v>
      </c>
      <c r="AB799" s="365" cm="1">
        <f t="array" aca="1" ref="AB799" ca="1">INDEX(INDIRECT($D799),,MATCH(AB796,Cashflow_A!$K$1:$AE$1,0))*AB797</f>
        <v>122676.77578300959</v>
      </c>
      <c r="AC799" s="365" cm="1">
        <f t="array" aca="1" ref="AC799" ca="1">INDEX(INDIRECT($D799),,MATCH(AC796,Cashflow_A!$K$1:$AE$1,0))*AC797</f>
        <v>122676.77578300959</v>
      </c>
      <c r="AD799" s="365" cm="1">
        <f t="array" aca="1" ref="AD799" ca="1">INDEX(INDIRECT($D799),,MATCH(AD796,Cashflow_A!$K$1:$AE$1,0))*AD797</f>
        <v>122676.77578300959</v>
      </c>
      <c r="AE799" s="365" cm="1">
        <f t="array" aca="1" ref="AE799" ca="1">INDEX(INDIRECT($D799),,MATCH(AE796,Cashflow_A!$K$1:$AE$1,0))*AE797</f>
        <v>122676.77578300959</v>
      </c>
    </row>
    <row r="800" spans="1:35" s="2" customFormat="1" ht="15" hidden="1" outlineLevel="1" x14ac:dyDescent="0.3">
      <c r="C800" s="355" t="s">
        <v>33</v>
      </c>
      <c r="D800" s="2" t="str">
        <f>CONCATENATE(C800,"_Net_Revenue")</f>
        <v>M_Net_Revenue</v>
      </c>
      <c r="H800" s="2" t="s">
        <v>607</v>
      </c>
      <c r="J800" s="358"/>
      <c r="K800" s="359" cm="1">
        <f t="array" aca="1" ref="K800" ca="1">INDEX(INDIRECT($D800),,MATCH(K796,Cashflow_A!$K$1:$AE$1,0))*K797</f>
        <v>0</v>
      </c>
      <c r="L800" s="365" cm="1">
        <f t="array" aca="1" ref="L800" ca="1">INDEX(INDIRECT($D800),,MATCH(L796,Cashflow_A!$K$1:$AE$1,0))*L797</f>
        <v>0</v>
      </c>
      <c r="M800" s="365" cm="1">
        <f t="array" aca="1" ref="M800" ca="1">INDEX(INDIRECT($D800),,MATCH(M796,Cashflow_A!$K$1:$AE$1,0))*M797</f>
        <v>0</v>
      </c>
      <c r="N800" s="365" cm="1">
        <f t="array" aca="1" ref="N800" ca="1">INDEX(INDIRECT($D800),,MATCH(N796,Cashflow_A!$K$1:$AE$1,0))*N797</f>
        <v>-122676.77578300959</v>
      </c>
      <c r="O800" s="365" cm="1">
        <f t="array" aca="1" ref="O800" ca="1">INDEX(INDIRECT($D800),,MATCH(O796,Cashflow_A!$K$1:$AE$1,0))*O797</f>
        <v>31979.198473780525</v>
      </c>
      <c r="P800" s="365" cm="1">
        <f t="array" aca="1" ref="P800" ca="1">INDEX(INDIRECT($D800),,MATCH(P796,Cashflow_A!$K$1:$AE$1,0))*P797</f>
        <v>31979.198473780525</v>
      </c>
      <c r="Q800" s="365" cm="1">
        <f t="array" aca="1" ref="Q800" ca="1">INDEX(INDIRECT($D800),,MATCH(Q796,Cashflow_A!$K$1:$AE$1,0))*Q797</f>
        <v>31979.198473780525</v>
      </c>
      <c r="R800" s="365" cm="1">
        <f t="array" aca="1" ref="R800" ca="1">INDEX(INDIRECT($D800),,MATCH(R796,Cashflow_A!$K$1:$AE$1,0))*R797</f>
        <v>31979.198473780525</v>
      </c>
      <c r="S800" s="365" cm="1">
        <f t="array" aca="1" ref="S800" ca="1">INDEX(INDIRECT($D800),,MATCH(S796,Cashflow_A!$K$1:$AE$1,0))*S797</f>
        <v>31979.198473780525</v>
      </c>
      <c r="T800" s="365" cm="1">
        <f t="array" aca="1" ref="T800" ca="1">INDEX(INDIRECT($D800),,MATCH(T796,Cashflow_A!$K$1:$AE$1,0))*T797</f>
        <v>31979.198473780525</v>
      </c>
      <c r="U800" s="365" cm="1">
        <f t="array" aca="1" ref="U800" ca="1">INDEX(INDIRECT($D800),,MATCH(U796,Cashflow_A!$K$1:$AE$1,0))*U797</f>
        <v>31979.198473780525</v>
      </c>
      <c r="V800" s="365" cm="1">
        <f t="array" aca="1" ref="V800" ca="1">INDEX(INDIRECT($D800),,MATCH(V796,Cashflow_A!$K$1:$AE$1,0))*V797</f>
        <v>31979.198473780525</v>
      </c>
      <c r="W800" s="365" cm="1">
        <f t="array" aca="1" ref="W800" ca="1">INDEX(INDIRECT($D800),,MATCH(W796,Cashflow_A!$K$1:$AE$1,0))*W797</f>
        <v>31979.198473780525</v>
      </c>
      <c r="X800" s="365" cm="1">
        <f t="array" aca="1" ref="X800" ca="1">INDEX(INDIRECT($D800),,MATCH(X796,Cashflow_A!$K$1:$AE$1,0))*X797</f>
        <v>31979.198473780525</v>
      </c>
      <c r="Y800" s="365" cm="1">
        <f t="array" aca="1" ref="Y800" ca="1">INDEX(INDIRECT($D800),,MATCH(Y796,Cashflow_A!$K$1:$AE$1,0))*Y797</f>
        <v>31979.198473780525</v>
      </c>
      <c r="Z800" s="365" cm="1">
        <f t="array" aca="1" ref="Z800" ca="1">INDEX(INDIRECT($D800),,MATCH(Z796,Cashflow_A!$K$1:$AE$1,0))*Z797</f>
        <v>31979.198473780525</v>
      </c>
      <c r="AA800" s="365" cm="1">
        <f t="array" aca="1" ref="AA800" ca="1">INDEX(INDIRECT($D800),,MATCH(AA796,Cashflow_A!$K$1:$AE$1,0))*AA797</f>
        <v>31979.198473780525</v>
      </c>
      <c r="AB800" s="365" cm="1">
        <f t="array" aca="1" ref="AB800" ca="1">INDEX(INDIRECT($D800),,MATCH(AB796,Cashflow_A!$K$1:$AE$1,0))*AB797</f>
        <v>31979.198473780525</v>
      </c>
      <c r="AC800" s="365" cm="1">
        <f t="array" aca="1" ref="AC800" ca="1">INDEX(INDIRECT($D800),,MATCH(AC796,Cashflow_A!$K$1:$AE$1,0))*AC797</f>
        <v>31979.198473780525</v>
      </c>
      <c r="AD800" s="365" cm="1">
        <f t="array" aca="1" ref="AD800" ca="1">INDEX(INDIRECT($D800),,MATCH(AD796,Cashflow_A!$K$1:$AE$1,0))*AD797</f>
        <v>31979.198473780525</v>
      </c>
      <c r="AE800" s="365" cm="1">
        <f t="array" aca="1" ref="AE800" ca="1">INDEX(INDIRECT($D800),,MATCH(AE796,Cashflow_A!$K$1:$AE$1,0))*AE797</f>
        <v>31979.198473780525</v>
      </c>
    </row>
    <row r="801" spans="1:35" s="2" customFormat="1" ht="15" hidden="1" outlineLevel="1" x14ac:dyDescent="0.3">
      <c r="C801" s="355"/>
      <c r="J801" s="358"/>
    </row>
    <row r="802" spans="1:35" s="12" customFormat="1" hidden="1" outlineLevel="1" x14ac:dyDescent="0.3">
      <c r="A802" s="2"/>
      <c r="B802" s="2"/>
      <c r="C802" s="355"/>
      <c r="D802" s="2" t="s">
        <v>602</v>
      </c>
      <c r="E802" s="356" t="s">
        <v>603</v>
      </c>
      <c r="F802" s="357">
        <v>4</v>
      </c>
      <c r="G802" s="2"/>
      <c r="I802" s="2"/>
      <c r="J802" s="358"/>
      <c r="K802" s="359">
        <f>IF(K$1&gt;=$F802,K$1-$F802,0)</f>
        <v>0</v>
      </c>
      <c r="L802" s="365">
        <f>IF(L$1&gt;=$F802,L$1-$F802,0)</f>
        <v>0</v>
      </c>
      <c r="M802" s="365">
        <f t="shared" ref="M802:AE802" si="230">IF(M$1&gt;=$F802,M$1-$F802,0)</f>
        <v>0</v>
      </c>
      <c r="N802" s="365">
        <f t="shared" si="230"/>
        <v>0</v>
      </c>
      <c r="O802" s="365">
        <f t="shared" si="230"/>
        <v>0</v>
      </c>
      <c r="P802" s="365">
        <f t="shared" si="230"/>
        <v>1</v>
      </c>
      <c r="Q802" s="365">
        <f t="shared" si="230"/>
        <v>2</v>
      </c>
      <c r="R802" s="365">
        <f t="shared" si="230"/>
        <v>3</v>
      </c>
      <c r="S802" s="365">
        <f t="shared" si="230"/>
        <v>4</v>
      </c>
      <c r="T802" s="365">
        <f t="shared" si="230"/>
        <v>5</v>
      </c>
      <c r="U802" s="365">
        <f t="shared" si="230"/>
        <v>6</v>
      </c>
      <c r="V802" s="365">
        <f t="shared" si="230"/>
        <v>7</v>
      </c>
      <c r="W802" s="365">
        <f t="shared" si="230"/>
        <v>8</v>
      </c>
      <c r="X802" s="365">
        <f t="shared" si="230"/>
        <v>9</v>
      </c>
      <c r="Y802" s="365">
        <f t="shared" si="230"/>
        <v>10</v>
      </c>
      <c r="Z802" s="365">
        <f t="shared" si="230"/>
        <v>11</v>
      </c>
      <c r="AA802" s="365">
        <f t="shared" si="230"/>
        <v>12</v>
      </c>
      <c r="AB802" s="365">
        <f t="shared" si="230"/>
        <v>13</v>
      </c>
      <c r="AC802" s="365">
        <f t="shared" si="230"/>
        <v>14</v>
      </c>
      <c r="AD802" s="365">
        <f t="shared" si="230"/>
        <v>15</v>
      </c>
      <c r="AE802" s="365">
        <f t="shared" si="230"/>
        <v>16</v>
      </c>
      <c r="AF802" s="2"/>
      <c r="AG802" s="2"/>
      <c r="AH802" s="2"/>
      <c r="AI802" s="2"/>
    </row>
    <row r="803" spans="1:35" s="12" customFormat="1" hidden="1" outlineLevel="1" x14ac:dyDescent="0.3">
      <c r="A803" s="2"/>
      <c r="B803" s="2"/>
      <c r="C803" s="355" t="s">
        <v>33</v>
      </c>
      <c r="D803" s="2" t="str">
        <f>CONCATENATE("Hectares year ",F802)</f>
        <v>Hectares year 4</v>
      </c>
      <c r="E803" s="356" t="s">
        <v>604</v>
      </c>
      <c r="F803" s="357">
        <f>SUMIFS(Project_Hectare!$G$12:$G$381,Project_Hectare!$C$12:$C$381,C803,Project_Hectare!$E$12:$E$381,D803)</f>
        <v>0</v>
      </c>
      <c r="G803" s="2"/>
      <c r="I803" s="2"/>
      <c r="J803" s="358"/>
      <c r="K803" s="359">
        <f>IF(K$1&gt;=$F802,$F803,0)</f>
        <v>0</v>
      </c>
      <c r="L803" s="365">
        <f t="shared" ref="L803:AE803" si="231">IF(L$1&gt;=$F802,$F803,0)</f>
        <v>0</v>
      </c>
      <c r="M803" s="365">
        <f t="shared" si="231"/>
        <v>0</v>
      </c>
      <c r="N803" s="365">
        <f t="shared" si="231"/>
        <v>0</v>
      </c>
      <c r="O803" s="365">
        <f t="shared" si="231"/>
        <v>0</v>
      </c>
      <c r="P803" s="365">
        <f t="shared" si="231"/>
        <v>0</v>
      </c>
      <c r="Q803" s="365">
        <f t="shared" si="231"/>
        <v>0</v>
      </c>
      <c r="R803" s="365">
        <f t="shared" si="231"/>
        <v>0</v>
      </c>
      <c r="S803" s="365">
        <f t="shared" si="231"/>
        <v>0</v>
      </c>
      <c r="T803" s="365">
        <f t="shared" si="231"/>
        <v>0</v>
      </c>
      <c r="U803" s="365">
        <f t="shared" si="231"/>
        <v>0</v>
      </c>
      <c r="V803" s="365">
        <f t="shared" si="231"/>
        <v>0</v>
      </c>
      <c r="W803" s="365">
        <f t="shared" si="231"/>
        <v>0</v>
      </c>
      <c r="X803" s="365">
        <f t="shared" si="231"/>
        <v>0</v>
      </c>
      <c r="Y803" s="365">
        <f t="shared" si="231"/>
        <v>0</v>
      </c>
      <c r="Z803" s="365">
        <f t="shared" si="231"/>
        <v>0</v>
      </c>
      <c r="AA803" s="365">
        <f t="shared" si="231"/>
        <v>0</v>
      </c>
      <c r="AB803" s="365">
        <f t="shared" si="231"/>
        <v>0</v>
      </c>
      <c r="AC803" s="365">
        <f t="shared" si="231"/>
        <v>0</v>
      </c>
      <c r="AD803" s="365">
        <f t="shared" si="231"/>
        <v>0</v>
      </c>
      <c r="AE803" s="365">
        <f t="shared" si="231"/>
        <v>0</v>
      </c>
      <c r="AF803" s="2"/>
      <c r="AG803" s="2"/>
      <c r="AH803" s="2"/>
      <c r="AI803" s="2"/>
    </row>
    <row r="804" spans="1:35" s="2" customFormat="1" ht="15" hidden="1" outlineLevel="1" x14ac:dyDescent="0.3">
      <c r="C804" s="355" t="s">
        <v>33</v>
      </c>
      <c r="D804" s="2" t="str">
        <f>CONCATENATE(C804,"_Revenue")</f>
        <v>M_Revenue</v>
      </c>
      <c r="G804" s="2" t="s">
        <v>610</v>
      </c>
      <c r="H804" s="2" t="s">
        <v>605</v>
      </c>
      <c r="J804" s="358"/>
      <c r="K804" s="359" cm="1">
        <f t="array" aca="1" ref="K804" ca="1">INDEX(INDIRECT($D804),,MATCH(K802,Cashflow_A!$K$1:$AE$1,0))*K803</f>
        <v>0</v>
      </c>
      <c r="L804" s="365" cm="1">
        <f t="array" aca="1" ref="L804" ca="1">INDEX(INDIRECT($D804),,MATCH(L802,Cashflow_A!$K$1:$AE$1,0))*L803</f>
        <v>0</v>
      </c>
      <c r="M804" s="365" cm="1">
        <f t="array" aca="1" ref="M804" ca="1">INDEX(INDIRECT($D804),,MATCH(M802,Cashflow_A!$K$1:$AE$1,0))*M803</f>
        <v>0</v>
      </c>
      <c r="N804" s="365" cm="1">
        <f t="array" aca="1" ref="N804" ca="1">INDEX(INDIRECT($D804),,MATCH(N802,Cashflow_A!$K$1:$AE$1,0))*N803</f>
        <v>0</v>
      </c>
      <c r="O804" s="365" cm="1">
        <f t="array" aca="1" ref="O804" ca="1">INDEX(INDIRECT($D804),,MATCH(O802,Cashflow_A!$K$1:$AE$1,0))*O803</f>
        <v>0</v>
      </c>
      <c r="P804" s="365" cm="1">
        <f t="array" aca="1" ref="P804" ca="1">INDEX(INDIRECT($D804),,MATCH(P802,Cashflow_A!$K$1:$AE$1,0))*P803</f>
        <v>0</v>
      </c>
      <c r="Q804" s="365" cm="1">
        <f t="array" aca="1" ref="Q804" ca="1">INDEX(INDIRECT($D804),,MATCH(Q802,Cashflow_A!$K$1:$AE$1,0))*Q803</f>
        <v>0</v>
      </c>
      <c r="R804" s="365" cm="1">
        <f t="array" aca="1" ref="R804" ca="1">INDEX(INDIRECT($D804),,MATCH(R802,Cashflow_A!$K$1:$AE$1,0))*R803</f>
        <v>0</v>
      </c>
      <c r="S804" s="365" cm="1">
        <f t="array" aca="1" ref="S804" ca="1">INDEX(INDIRECT($D804),,MATCH(S802,Cashflow_A!$K$1:$AE$1,0))*S803</f>
        <v>0</v>
      </c>
      <c r="T804" s="365" cm="1">
        <f t="array" aca="1" ref="T804" ca="1">INDEX(INDIRECT($D804),,MATCH(T802,Cashflow_A!$K$1:$AE$1,0))*T803</f>
        <v>0</v>
      </c>
      <c r="U804" s="365" cm="1">
        <f t="array" aca="1" ref="U804" ca="1">INDEX(INDIRECT($D804),,MATCH(U802,Cashflow_A!$K$1:$AE$1,0))*U803</f>
        <v>0</v>
      </c>
      <c r="V804" s="365" cm="1">
        <f t="array" aca="1" ref="V804" ca="1">INDEX(INDIRECT($D804),,MATCH(V802,Cashflow_A!$K$1:$AE$1,0))*V803</f>
        <v>0</v>
      </c>
      <c r="W804" s="365" cm="1">
        <f t="array" aca="1" ref="W804" ca="1">INDEX(INDIRECT($D804),,MATCH(W802,Cashflow_A!$K$1:$AE$1,0))*W803</f>
        <v>0</v>
      </c>
      <c r="X804" s="365" cm="1">
        <f t="array" aca="1" ref="X804" ca="1">INDEX(INDIRECT($D804),,MATCH(X802,Cashflow_A!$K$1:$AE$1,0))*X803</f>
        <v>0</v>
      </c>
      <c r="Y804" s="365" cm="1">
        <f t="array" aca="1" ref="Y804" ca="1">INDEX(INDIRECT($D804),,MATCH(Y802,Cashflow_A!$K$1:$AE$1,0))*Y803</f>
        <v>0</v>
      </c>
      <c r="Z804" s="365" cm="1">
        <f t="array" aca="1" ref="Z804" ca="1">INDEX(INDIRECT($D804),,MATCH(Z802,Cashflow_A!$K$1:$AE$1,0))*Z803</f>
        <v>0</v>
      </c>
      <c r="AA804" s="365" cm="1">
        <f t="array" aca="1" ref="AA804" ca="1">INDEX(INDIRECT($D804),,MATCH(AA802,Cashflow_A!$K$1:$AE$1,0))*AA803</f>
        <v>0</v>
      </c>
      <c r="AB804" s="365" cm="1">
        <f t="array" aca="1" ref="AB804" ca="1">INDEX(INDIRECT($D804),,MATCH(AB802,Cashflow_A!$K$1:$AE$1,0))*AB803</f>
        <v>0</v>
      </c>
      <c r="AC804" s="365" cm="1">
        <f t="array" aca="1" ref="AC804" ca="1">INDEX(INDIRECT($D804),,MATCH(AC802,Cashflow_A!$K$1:$AE$1,0))*AC803</f>
        <v>0</v>
      </c>
      <c r="AD804" s="365" cm="1">
        <f t="array" aca="1" ref="AD804" ca="1">INDEX(INDIRECT($D804),,MATCH(AD802,Cashflow_A!$K$1:$AE$1,0))*AD803</f>
        <v>0</v>
      </c>
      <c r="AE804" s="365" cm="1">
        <f t="array" aca="1" ref="AE804" ca="1">INDEX(INDIRECT($D804),,MATCH(AE802,Cashflow_A!$K$1:$AE$1,0))*AE803</f>
        <v>0</v>
      </c>
    </row>
    <row r="805" spans="1:35" s="2" customFormat="1" ht="15" hidden="1" outlineLevel="1" x14ac:dyDescent="0.3">
      <c r="C805" s="355" t="s">
        <v>33</v>
      </c>
      <c r="D805" s="2" t="str">
        <f>CONCATENATE(C805,"_Cost")</f>
        <v>M_Cost</v>
      </c>
      <c r="G805" s="2" t="s">
        <v>611</v>
      </c>
      <c r="H805" s="2" t="s">
        <v>606</v>
      </c>
      <c r="J805" s="358"/>
      <c r="K805" s="359" cm="1">
        <f t="array" aca="1" ref="K805" ca="1">INDEX(INDIRECT($D805),,MATCH(K802,Cashflow_A!$K$1:$AE$1,0))*K803</f>
        <v>0</v>
      </c>
      <c r="L805" s="365" cm="1">
        <f t="array" aca="1" ref="L805" ca="1">INDEX(INDIRECT($D805),,MATCH(L802,Cashflow_A!$K$1:$AE$1,0))*L803</f>
        <v>0</v>
      </c>
      <c r="M805" s="365" cm="1">
        <f t="array" aca="1" ref="M805" ca="1">INDEX(INDIRECT($D805),,MATCH(M802,Cashflow_A!$K$1:$AE$1,0))*M803</f>
        <v>0</v>
      </c>
      <c r="N805" s="365" cm="1">
        <f t="array" aca="1" ref="N805" ca="1">INDEX(INDIRECT($D805),,MATCH(N802,Cashflow_A!$K$1:$AE$1,0))*N803</f>
        <v>0</v>
      </c>
      <c r="O805" s="365" cm="1">
        <f t="array" aca="1" ref="O805" ca="1">INDEX(INDIRECT($D805),,MATCH(O802,Cashflow_A!$K$1:$AE$1,0))*O803</f>
        <v>0</v>
      </c>
      <c r="P805" s="365" cm="1">
        <f t="array" aca="1" ref="P805" ca="1">INDEX(INDIRECT($D805),,MATCH(P802,Cashflow_A!$K$1:$AE$1,0))*P803</f>
        <v>0</v>
      </c>
      <c r="Q805" s="365" cm="1">
        <f t="array" aca="1" ref="Q805" ca="1">INDEX(INDIRECT($D805),,MATCH(Q802,Cashflow_A!$K$1:$AE$1,0))*Q803</f>
        <v>0</v>
      </c>
      <c r="R805" s="365" cm="1">
        <f t="array" aca="1" ref="R805" ca="1">INDEX(INDIRECT($D805),,MATCH(R802,Cashflow_A!$K$1:$AE$1,0))*R803</f>
        <v>0</v>
      </c>
      <c r="S805" s="365" cm="1">
        <f t="array" aca="1" ref="S805" ca="1">INDEX(INDIRECT($D805),,MATCH(S802,Cashflow_A!$K$1:$AE$1,0))*S803</f>
        <v>0</v>
      </c>
      <c r="T805" s="365" cm="1">
        <f t="array" aca="1" ref="T805" ca="1">INDEX(INDIRECT($D805),,MATCH(T802,Cashflow_A!$K$1:$AE$1,0))*T803</f>
        <v>0</v>
      </c>
      <c r="U805" s="365" cm="1">
        <f t="array" aca="1" ref="U805" ca="1">INDEX(INDIRECT($D805),,MATCH(U802,Cashflow_A!$K$1:$AE$1,0))*U803</f>
        <v>0</v>
      </c>
      <c r="V805" s="365" cm="1">
        <f t="array" aca="1" ref="V805" ca="1">INDEX(INDIRECT($D805),,MATCH(V802,Cashflow_A!$K$1:$AE$1,0))*V803</f>
        <v>0</v>
      </c>
      <c r="W805" s="365" cm="1">
        <f t="array" aca="1" ref="W805" ca="1">INDEX(INDIRECT($D805),,MATCH(W802,Cashflow_A!$K$1:$AE$1,0))*W803</f>
        <v>0</v>
      </c>
      <c r="X805" s="365" cm="1">
        <f t="array" aca="1" ref="X805" ca="1">INDEX(INDIRECT($D805),,MATCH(X802,Cashflow_A!$K$1:$AE$1,0))*X803</f>
        <v>0</v>
      </c>
      <c r="Y805" s="365" cm="1">
        <f t="array" aca="1" ref="Y805" ca="1">INDEX(INDIRECT($D805),,MATCH(Y802,Cashflow_A!$K$1:$AE$1,0))*Y803</f>
        <v>0</v>
      </c>
      <c r="Z805" s="365" cm="1">
        <f t="array" aca="1" ref="Z805" ca="1">INDEX(INDIRECT($D805),,MATCH(Z802,Cashflow_A!$K$1:$AE$1,0))*Z803</f>
        <v>0</v>
      </c>
      <c r="AA805" s="365" cm="1">
        <f t="array" aca="1" ref="AA805" ca="1">INDEX(INDIRECT($D805),,MATCH(AA802,Cashflow_A!$K$1:$AE$1,0))*AA803</f>
        <v>0</v>
      </c>
      <c r="AB805" s="365" cm="1">
        <f t="array" aca="1" ref="AB805" ca="1">INDEX(INDIRECT($D805),,MATCH(AB802,Cashflow_A!$K$1:$AE$1,0))*AB803</f>
        <v>0</v>
      </c>
      <c r="AC805" s="365" cm="1">
        <f t="array" aca="1" ref="AC805" ca="1">INDEX(INDIRECT($D805),,MATCH(AC802,Cashflow_A!$K$1:$AE$1,0))*AC803</f>
        <v>0</v>
      </c>
      <c r="AD805" s="365" cm="1">
        <f t="array" aca="1" ref="AD805" ca="1">INDEX(INDIRECT($D805),,MATCH(AD802,Cashflow_A!$K$1:$AE$1,0))*AD803</f>
        <v>0</v>
      </c>
      <c r="AE805" s="365" cm="1">
        <f t="array" aca="1" ref="AE805" ca="1">INDEX(INDIRECT($D805),,MATCH(AE802,Cashflow_A!$K$1:$AE$1,0))*AE803</f>
        <v>0</v>
      </c>
    </row>
    <row r="806" spans="1:35" s="2" customFormat="1" ht="15" hidden="1" outlineLevel="1" x14ac:dyDescent="0.3">
      <c r="C806" s="355" t="s">
        <v>33</v>
      </c>
      <c r="D806" s="2" t="str">
        <f>CONCATENATE(C806,"_Net_Revenue")</f>
        <v>M_Net_Revenue</v>
      </c>
      <c r="H806" s="2" t="s">
        <v>607</v>
      </c>
      <c r="J806" s="358"/>
      <c r="K806" s="359" cm="1">
        <f t="array" aca="1" ref="K806" ca="1">INDEX(INDIRECT($D806),,MATCH(K802,Cashflow_A!$K$1:$AE$1,0))*K803</f>
        <v>0</v>
      </c>
      <c r="L806" s="365" cm="1">
        <f t="array" aca="1" ref="L806" ca="1">INDEX(INDIRECT($D806),,MATCH(L802,Cashflow_A!$K$1:$AE$1,0))*L803</f>
        <v>0</v>
      </c>
      <c r="M806" s="365" cm="1">
        <f t="array" aca="1" ref="M806" ca="1">INDEX(INDIRECT($D806),,MATCH(M802,Cashflow_A!$K$1:$AE$1,0))*M803</f>
        <v>0</v>
      </c>
      <c r="N806" s="365" cm="1">
        <f t="array" aca="1" ref="N806" ca="1">INDEX(INDIRECT($D806),,MATCH(N802,Cashflow_A!$K$1:$AE$1,0))*N803</f>
        <v>0</v>
      </c>
      <c r="O806" s="365" cm="1">
        <f t="array" aca="1" ref="O806" ca="1">INDEX(INDIRECT($D806),,MATCH(O802,Cashflow_A!$K$1:$AE$1,0))*O803</f>
        <v>0</v>
      </c>
      <c r="P806" s="365" cm="1">
        <f t="array" aca="1" ref="P806" ca="1">INDEX(INDIRECT($D806),,MATCH(P802,Cashflow_A!$K$1:$AE$1,0))*P803</f>
        <v>0</v>
      </c>
      <c r="Q806" s="365" cm="1">
        <f t="array" aca="1" ref="Q806" ca="1">INDEX(INDIRECT($D806),,MATCH(Q802,Cashflow_A!$K$1:$AE$1,0))*Q803</f>
        <v>0</v>
      </c>
      <c r="R806" s="365" cm="1">
        <f t="array" aca="1" ref="R806" ca="1">INDEX(INDIRECT($D806),,MATCH(R802,Cashflow_A!$K$1:$AE$1,0))*R803</f>
        <v>0</v>
      </c>
      <c r="S806" s="365" cm="1">
        <f t="array" aca="1" ref="S806" ca="1">INDEX(INDIRECT($D806),,MATCH(S802,Cashflow_A!$K$1:$AE$1,0))*S803</f>
        <v>0</v>
      </c>
      <c r="T806" s="365" cm="1">
        <f t="array" aca="1" ref="T806" ca="1">INDEX(INDIRECT($D806),,MATCH(T802,Cashflow_A!$K$1:$AE$1,0))*T803</f>
        <v>0</v>
      </c>
      <c r="U806" s="365" cm="1">
        <f t="array" aca="1" ref="U806" ca="1">INDEX(INDIRECT($D806),,MATCH(U802,Cashflow_A!$K$1:$AE$1,0))*U803</f>
        <v>0</v>
      </c>
      <c r="V806" s="365" cm="1">
        <f t="array" aca="1" ref="V806" ca="1">INDEX(INDIRECT($D806),,MATCH(V802,Cashflow_A!$K$1:$AE$1,0))*V803</f>
        <v>0</v>
      </c>
      <c r="W806" s="365" cm="1">
        <f t="array" aca="1" ref="W806" ca="1">INDEX(INDIRECT($D806),,MATCH(W802,Cashflow_A!$K$1:$AE$1,0))*W803</f>
        <v>0</v>
      </c>
      <c r="X806" s="365" cm="1">
        <f t="array" aca="1" ref="X806" ca="1">INDEX(INDIRECT($D806),,MATCH(X802,Cashflow_A!$K$1:$AE$1,0))*X803</f>
        <v>0</v>
      </c>
      <c r="Y806" s="365" cm="1">
        <f t="array" aca="1" ref="Y806" ca="1">INDEX(INDIRECT($D806),,MATCH(Y802,Cashflow_A!$K$1:$AE$1,0))*Y803</f>
        <v>0</v>
      </c>
      <c r="Z806" s="365" cm="1">
        <f t="array" aca="1" ref="Z806" ca="1">INDEX(INDIRECT($D806),,MATCH(Z802,Cashflow_A!$K$1:$AE$1,0))*Z803</f>
        <v>0</v>
      </c>
      <c r="AA806" s="365" cm="1">
        <f t="array" aca="1" ref="AA806" ca="1">INDEX(INDIRECT($D806),,MATCH(AA802,Cashflow_A!$K$1:$AE$1,0))*AA803</f>
        <v>0</v>
      </c>
      <c r="AB806" s="365" cm="1">
        <f t="array" aca="1" ref="AB806" ca="1">INDEX(INDIRECT($D806),,MATCH(AB802,Cashflow_A!$K$1:$AE$1,0))*AB803</f>
        <v>0</v>
      </c>
      <c r="AC806" s="365" cm="1">
        <f t="array" aca="1" ref="AC806" ca="1">INDEX(INDIRECT($D806),,MATCH(AC802,Cashflow_A!$K$1:$AE$1,0))*AC803</f>
        <v>0</v>
      </c>
      <c r="AD806" s="365" cm="1">
        <f t="array" aca="1" ref="AD806" ca="1">INDEX(INDIRECT($D806),,MATCH(AD802,Cashflow_A!$K$1:$AE$1,0))*AD803</f>
        <v>0</v>
      </c>
      <c r="AE806" s="365" cm="1">
        <f t="array" aca="1" ref="AE806" ca="1">INDEX(INDIRECT($D806),,MATCH(AE802,Cashflow_A!$K$1:$AE$1,0))*AE803</f>
        <v>0</v>
      </c>
    </row>
    <row r="807" spans="1:35" s="2" customFormat="1" ht="15" hidden="1" outlineLevel="1" x14ac:dyDescent="0.3">
      <c r="C807" s="355"/>
      <c r="J807" s="358"/>
      <c r="K807" s="359"/>
      <c r="L807" s="49"/>
      <c r="M807" s="49"/>
      <c r="N807" s="49"/>
      <c r="O807" s="49"/>
      <c r="P807" s="49"/>
      <c r="Q807" s="49"/>
      <c r="R807" s="49"/>
      <c r="S807" s="49"/>
      <c r="T807" s="49"/>
      <c r="U807" s="49"/>
      <c r="V807" s="49"/>
      <c r="W807" s="49"/>
      <c r="X807" s="49"/>
      <c r="Y807" s="49"/>
      <c r="Z807" s="49"/>
      <c r="AA807" s="49"/>
      <c r="AB807" s="49"/>
      <c r="AC807" s="49"/>
      <c r="AD807" s="49"/>
      <c r="AE807" s="49"/>
    </row>
    <row r="808" spans="1:35" s="12" customFormat="1" hidden="1" outlineLevel="1" x14ac:dyDescent="0.3">
      <c r="A808" s="2"/>
      <c r="B808" s="2"/>
      <c r="C808" s="355"/>
      <c r="D808" s="2" t="s">
        <v>602</v>
      </c>
      <c r="E808" s="356" t="s">
        <v>603</v>
      </c>
      <c r="F808" s="357">
        <v>5</v>
      </c>
      <c r="G808" s="2"/>
      <c r="I808" s="2"/>
      <c r="J808" s="358"/>
      <c r="K808" s="359">
        <f>IF(K$1&gt;=$F808,K$1-$F808,0)</f>
        <v>0</v>
      </c>
      <c r="L808" s="365">
        <f>IF(L$1&gt;=$F808,L$1-$F808,0)</f>
        <v>0</v>
      </c>
      <c r="M808" s="365">
        <f t="shared" ref="M808:AE808" si="232">IF(M$1&gt;=$F808,M$1-$F808,0)</f>
        <v>0</v>
      </c>
      <c r="N808" s="365">
        <f t="shared" si="232"/>
        <v>0</v>
      </c>
      <c r="O808" s="365">
        <f t="shared" si="232"/>
        <v>0</v>
      </c>
      <c r="P808" s="365">
        <f t="shared" si="232"/>
        <v>0</v>
      </c>
      <c r="Q808" s="365">
        <f t="shared" si="232"/>
        <v>1</v>
      </c>
      <c r="R808" s="365">
        <f t="shared" si="232"/>
        <v>2</v>
      </c>
      <c r="S808" s="365">
        <f t="shared" si="232"/>
        <v>3</v>
      </c>
      <c r="T808" s="365">
        <f t="shared" si="232"/>
        <v>4</v>
      </c>
      <c r="U808" s="365">
        <f t="shared" si="232"/>
        <v>5</v>
      </c>
      <c r="V808" s="365">
        <f t="shared" si="232"/>
        <v>6</v>
      </c>
      <c r="W808" s="365">
        <f t="shared" si="232"/>
        <v>7</v>
      </c>
      <c r="X808" s="365">
        <f t="shared" si="232"/>
        <v>8</v>
      </c>
      <c r="Y808" s="365">
        <f t="shared" si="232"/>
        <v>9</v>
      </c>
      <c r="Z808" s="365">
        <f t="shared" si="232"/>
        <v>10</v>
      </c>
      <c r="AA808" s="365">
        <f t="shared" si="232"/>
        <v>11</v>
      </c>
      <c r="AB808" s="365">
        <f t="shared" si="232"/>
        <v>12</v>
      </c>
      <c r="AC808" s="365">
        <f t="shared" si="232"/>
        <v>13</v>
      </c>
      <c r="AD808" s="365">
        <f t="shared" si="232"/>
        <v>14</v>
      </c>
      <c r="AE808" s="365">
        <f t="shared" si="232"/>
        <v>15</v>
      </c>
      <c r="AF808" s="2"/>
      <c r="AG808" s="2"/>
      <c r="AH808" s="2"/>
      <c r="AI808" s="2"/>
    </row>
    <row r="809" spans="1:35" s="12" customFormat="1" hidden="1" outlineLevel="1" x14ac:dyDescent="0.3">
      <c r="A809" s="2"/>
      <c r="B809" s="2"/>
      <c r="C809" s="355" t="s">
        <v>33</v>
      </c>
      <c r="D809" s="2" t="str">
        <f>CONCATENATE("Hectares year ",F808)</f>
        <v>Hectares year 5</v>
      </c>
      <c r="E809" s="356" t="s">
        <v>604</v>
      </c>
      <c r="F809" s="357">
        <f>SUMIFS(Project_Hectare!$G$12:$G$381,Project_Hectare!$C$12:$C$381,C809,Project_Hectare!$E$12:$E$381,D809)</f>
        <v>0</v>
      </c>
      <c r="G809" s="2"/>
      <c r="I809" s="2"/>
      <c r="J809" s="358"/>
      <c r="K809" s="359">
        <f>IF(K$1&gt;=$F808,$F809,0)</f>
        <v>0</v>
      </c>
      <c r="L809" s="365">
        <f t="shared" ref="L809:AE809" si="233">IF(L$1&gt;=$F808,$F809,0)</f>
        <v>0</v>
      </c>
      <c r="M809" s="365">
        <f t="shared" si="233"/>
        <v>0</v>
      </c>
      <c r="N809" s="365">
        <f t="shared" si="233"/>
        <v>0</v>
      </c>
      <c r="O809" s="365">
        <f t="shared" si="233"/>
        <v>0</v>
      </c>
      <c r="P809" s="365">
        <f t="shared" si="233"/>
        <v>0</v>
      </c>
      <c r="Q809" s="365">
        <f t="shared" si="233"/>
        <v>0</v>
      </c>
      <c r="R809" s="365">
        <f t="shared" si="233"/>
        <v>0</v>
      </c>
      <c r="S809" s="365">
        <f t="shared" si="233"/>
        <v>0</v>
      </c>
      <c r="T809" s="365">
        <f t="shared" si="233"/>
        <v>0</v>
      </c>
      <c r="U809" s="365">
        <f t="shared" si="233"/>
        <v>0</v>
      </c>
      <c r="V809" s="365">
        <f t="shared" si="233"/>
        <v>0</v>
      </c>
      <c r="W809" s="365">
        <f t="shared" si="233"/>
        <v>0</v>
      </c>
      <c r="X809" s="365">
        <f t="shared" si="233"/>
        <v>0</v>
      </c>
      <c r="Y809" s="365">
        <f t="shared" si="233"/>
        <v>0</v>
      </c>
      <c r="Z809" s="365">
        <f t="shared" si="233"/>
        <v>0</v>
      </c>
      <c r="AA809" s="365">
        <f t="shared" si="233"/>
        <v>0</v>
      </c>
      <c r="AB809" s="365">
        <f t="shared" si="233"/>
        <v>0</v>
      </c>
      <c r="AC809" s="365">
        <f t="shared" si="233"/>
        <v>0</v>
      </c>
      <c r="AD809" s="365">
        <f t="shared" si="233"/>
        <v>0</v>
      </c>
      <c r="AE809" s="365">
        <f t="shared" si="233"/>
        <v>0</v>
      </c>
      <c r="AF809" s="2"/>
      <c r="AG809" s="2"/>
      <c r="AH809" s="2"/>
      <c r="AI809" s="2"/>
    </row>
    <row r="810" spans="1:35" s="2" customFormat="1" ht="15" hidden="1" outlineLevel="1" x14ac:dyDescent="0.3">
      <c r="C810" s="355" t="s">
        <v>33</v>
      </c>
      <c r="D810" s="2" t="str">
        <f>CONCATENATE(C810,"_Revenue")</f>
        <v>M_Revenue</v>
      </c>
      <c r="G810" s="2" t="s">
        <v>610</v>
      </c>
      <c r="H810" s="2" t="s">
        <v>605</v>
      </c>
      <c r="J810" s="358"/>
      <c r="K810" s="359" cm="1">
        <f t="array" aca="1" ref="K810" ca="1">INDEX(INDIRECT($D810),,MATCH(K808,Cashflow_A!$K$1:$AE$1,0))*K809</f>
        <v>0</v>
      </c>
      <c r="L810" s="365" cm="1">
        <f t="array" aca="1" ref="L810" ca="1">INDEX(INDIRECT($D810),,MATCH(L808,Cashflow_A!$K$1:$AE$1,0))*L809</f>
        <v>0</v>
      </c>
      <c r="M810" s="365" cm="1">
        <f t="array" aca="1" ref="M810" ca="1">INDEX(INDIRECT($D810),,MATCH(M808,Cashflow_A!$K$1:$AE$1,0))*M809</f>
        <v>0</v>
      </c>
      <c r="N810" s="365" cm="1">
        <f t="array" aca="1" ref="N810" ca="1">INDEX(INDIRECT($D810),,MATCH(N808,Cashflow_A!$K$1:$AE$1,0))*N809</f>
        <v>0</v>
      </c>
      <c r="O810" s="365" cm="1">
        <f t="array" aca="1" ref="O810" ca="1">INDEX(INDIRECT($D810),,MATCH(O808,Cashflow_A!$K$1:$AE$1,0))*O809</f>
        <v>0</v>
      </c>
      <c r="P810" s="365" cm="1">
        <f t="array" aca="1" ref="P810" ca="1">INDEX(INDIRECT($D810),,MATCH(P808,Cashflow_A!$K$1:$AE$1,0))*P809</f>
        <v>0</v>
      </c>
      <c r="Q810" s="365" cm="1">
        <f t="array" aca="1" ref="Q810" ca="1">INDEX(INDIRECT($D810),,MATCH(Q808,Cashflow_A!$K$1:$AE$1,0))*Q809</f>
        <v>0</v>
      </c>
      <c r="R810" s="365" cm="1">
        <f t="array" aca="1" ref="R810" ca="1">INDEX(INDIRECT($D810),,MATCH(R808,Cashflow_A!$K$1:$AE$1,0))*R809</f>
        <v>0</v>
      </c>
      <c r="S810" s="365" cm="1">
        <f t="array" aca="1" ref="S810" ca="1">INDEX(INDIRECT($D810),,MATCH(S808,Cashflow_A!$K$1:$AE$1,0))*S809</f>
        <v>0</v>
      </c>
      <c r="T810" s="365" cm="1">
        <f t="array" aca="1" ref="T810" ca="1">INDEX(INDIRECT($D810),,MATCH(T808,Cashflow_A!$K$1:$AE$1,0))*T809</f>
        <v>0</v>
      </c>
      <c r="U810" s="365" cm="1">
        <f t="array" aca="1" ref="U810" ca="1">INDEX(INDIRECT($D810),,MATCH(U808,Cashflow_A!$K$1:$AE$1,0))*U809</f>
        <v>0</v>
      </c>
      <c r="V810" s="365" cm="1">
        <f t="array" aca="1" ref="V810" ca="1">INDEX(INDIRECT($D810),,MATCH(V808,Cashflow_A!$K$1:$AE$1,0))*V809</f>
        <v>0</v>
      </c>
      <c r="W810" s="365" cm="1">
        <f t="array" aca="1" ref="W810" ca="1">INDEX(INDIRECT($D810),,MATCH(W808,Cashflow_A!$K$1:$AE$1,0))*W809</f>
        <v>0</v>
      </c>
      <c r="X810" s="365" cm="1">
        <f t="array" aca="1" ref="X810" ca="1">INDEX(INDIRECT($D810),,MATCH(X808,Cashflow_A!$K$1:$AE$1,0))*X809</f>
        <v>0</v>
      </c>
      <c r="Y810" s="365" cm="1">
        <f t="array" aca="1" ref="Y810" ca="1">INDEX(INDIRECT($D810),,MATCH(Y808,Cashflow_A!$K$1:$AE$1,0))*Y809</f>
        <v>0</v>
      </c>
      <c r="Z810" s="365" cm="1">
        <f t="array" aca="1" ref="Z810" ca="1">INDEX(INDIRECT($D810),,MATCH(Z808,Cashflow_A!$K$1:$AE$1,0))*Z809</f>
        <v>0</v>
      </c>
      <c r="AA810" s="365" cm="1">
        <f t="array" aca="1" ref="AA810" ca="1">INDEX(INDIRECT($D810),,MATCH(AA808,Cashflow_A!$K$1:$AE$1,0))*AA809</f>
        <v>0</v>
      </c>
      <c r="AB810" s="365" cm="1">
        <f t="array" aca="1" ref="AB810" ca="1">INDEX(INDIRECT($D810),,MATCH(AB808,Cashflow_A!$K$1:$AE$1,0))*AB809</f>
        <v>0</v>
      </c>
      <c r="AC810" s="365" cm="1">
        <f t="array" aca="1" ref="AC810" ca="1">INDEX(INDIRECT($D810),,MATCH(AC808,Cashflow_A!$K$1:$AE$1,0))*AC809</f>
        <v>0</v>
      </c>
      <c r="AD810" s="365" cm="1">
        <f t="array" aca="1" ref="AD810" ca="1">INDEX(INDIRECT($D810),,MATCH(AD808,Cashflow_A!$K$1:$AE$1,0))*AD809</f>
        <v>0</v>
      </c>
      <c r="AE810" s="365" cm="1">
        <f t="array" aca="1" ref="AE810" ca="1">INDEX(INDIRECT($D810),,MATCH(AE808,Cashflow_A!$K$1:$AE$1,0))*AE809</f>
        <v>0</v>
      </c>
    </row>
    <row r="811" spans="1:35" s="2" customFormat="1" ht="15" hidden="1" outlineLevel="1" x14ac:dyDescent="0.3">
      <c r="C811" s="355" t="s">
        <v>33</v>
      </c>
      <c r="D811" s="2" t="str">
        <f>CONCATENATE(C811,"_Cost")</f>
        <v>M_Cost</v>
      </c>
      <c r="G811" s="2" t="s">
        <v>611</v>
      </c>
      <c r="H811" s="2" t="s">
        <v>606</v>
      </c>
      <c r="J811" s="358"/>
      <c r="K811" s="359" cm="1">
        <f t="array" aca="1" ref="K811" ca="1">INDEX(INDIRECT($D811),,MATCH(K808,Cashflow_A!$K$1:$AE$1,0))*K809</f>
        <v>0</v>
      </c>
      <c r="L811" s="365" cm="1">
        <f t="array" aca="1" ref="L811" ca="1">INDEX(INDIRECT($D811),,MATCH(L808,Cashflow_A!$K$1:$AE$1,0))*L809</f>
        <v>0</v>
      </c>
      <c r="M811" s="365" cm="1">
        <f t="array" aca="1" ref="M811" ca="1">INDEX(INDIRECT($D811),,MATCH(M808,Cashflow_A!$K$1:$AE$1,0))*M809</f>
        <v>0</v>
      </c>
      <c r="N811" s="365" cm="1">
        <f t="array" aca="1" ref="N811" ca="1">INDEX(INDIRECT($D811),,MATCH(N808,Cashflow_A!$K$1:$AE$1,0))*N809</f>
        <v>0</v>
      </c>
      <c r="O811" s="365" cm="1">
        <f t="array" aca="1" ref="O811" ca="1">INDEX(INDIRECT($D811),,MATCH(O808,Cashflow_A!$K$1:$AE$1,0))*O809</f>
        <v>0</v>
      </c>
      <c r="P811" s="365" cm="1">
        <f t="array" aca="1" ref="P811" ca="1">INDEX(INDIRECT($D811),,MATCH(P808,Cashflow_A!$K$1:$AE$1,0))*P809</f>
        <v>0</v>
      </c>
      <c r="Q811" s="365" cm="1">
        <f t="array" aca="1" ref="Q811" ca="1">INDEX(INDIRECT($D811),,MATCH(Q808,Cashflow_A!$K$1:$AE$1,0))*Q809</f>
        <v>0</v>
      </c>
      <c r="R811" s="365" cm="1">
        <f t="array" aca="1" ref="R811" ca="1">INDEX(INDIRECT($D811),,MATCH(R808,Cashflow_A!$K$1:$AE$1,0))*R809</f>
        <v>0</v>
      </c>
      <c r="S811" s="365" cm="1">
        <f t="array" aca="1" ref="S811" ca="1">INDEX(INDIRECT($D811),,MATCH(S808,Cashflow_A!$K$1:$AE$1,0))*S809</f>
        <v>0</v>
      </c>
      <c r="T811" s="365" cm="1">
        <f t="array" aca="1" ref="T811" ca="1">INDEX(INDIRECT($D811),,MATCH(T808,Cashflow_A!$K$1:$AE$1,0))*T809</f>
        <v>0</v>
      </c>
      <c r="U811" s="365" cm="1">
        <f t="array" aca="1" ref="U811" ca="1">INDEX(INDIRECT($D811),,MATCH(U808,Cashflow_A!$K$1:$AE$1,0))*U809</f>
        <v>0</v>
      </c>
      <c r="V811" s="365" cm="1">
        <f t="array" aca="1" ref="V811" ca="1">INDEX(INDIRECT($D811),,MATCH(V808,Cashflow_A!$K$1:$AE$1,0))*V809</f>
        <v>0</v>
      </c>
      <c r="W811" s="365" cm="1">
        <f t="array" aca="1" ref="W811" ca="1">INDEX(INDIRECT($D811),,MATCH(W808,Cashflow_A!$K$1:$AE$1,0))*W809</f>
        <v>0</v>
      </c>
      <c r="X811" s="365" cm="1">
        <f t="array" aca="1" ref="X811" ca="1">INDEX(INDIRECT($D811),,MATCH(X808,Cashflow_A!$K$1:$AE$1,0))*X809</f>
        <v>0</v>
      </c>
      <c r="Y811" s="365" cm="1">
        <f t="array" aca="1" ref="Y811" ca="1">INDEX(INDIRECT($D811),,MATCH(Y808,Cashflow_A!$K$1:$AE$1,0))*Y809</f>
        <v>0</v>
      </c>
      <c r="Z811" s="365" cm="1">
        <f t="array" aca="1" ref="Z811" ca="1">INDEX(INDIRECT($D811),,MATCH(Z808,Cashflow_A!$K$1:$AE$1,0))*Z809</f>
        <v>0</v>
      </c>
      <c r="AA811" s="365" cm="1">
        <f t="array" aca="1" ref="AA811" ca="1">INDEX(INDIRECT($D811),,MATCH(AA808,Cashflow_A!$K$1:$AE$1,0))*AA809</f>
        <v>0</v>
      </c>
      <c r="AB811" s="365" cm="1">
        <f t="array" aca="1" ref="AB811" ca="1">INDEX(INDIRECT($D811),,MATCH(AB808,Cashflow_A!$K$1:$AE$1,0))*AB809</f>
        <v>0</v>
      </c>
      <c r="AC811" s="365" cm="1">
        <f t="array" aca="1" ref="AC811" ca="1">INDEX(INDIRECT($D811),,MATCH(AC808,Cashflow_A!$K$1:$AE$1,0))*AC809</f>
        <v>0</v>
      </c>
      <c r="AD811" s="365" cm="1">
        <f t="array" aca="1" ref="AD811" ca="1">INDEX(INDIRECT($D811),,MATCH(AD808,Cashflow_A!$K$1:$AE$1,0))*AD809</f>
        <v>0</v>
      </c>
      <c r="AE811" s="365" cm="1">
        <f t="array" aca="1" ref="AE811" ca="1">INDEX(INDIRECT($D811),,MATCH(AE808,Cashflow_A!$K$1:$AE$1,0))*AE809</f>
        <v>0</v>
      </c>
    </row>
    <row r="812" spans="1:35" s="2" customFormat="1" ht="15" hidden="1" outlineLevel="1" x14ac:dyDescent="0.3">
      <c r="C812" s="355" t="s">
        <v>33</v>
      </c>
      <c r="D812" s="2" t="str">
        <f>CONCATENATE(C812,"_Net_Revenue")</f>
        <v>M_Net_Revenue</v>
      </c>
      <c r="H812" s="2" t="s">
        <v>607</v>
      </c>
      <c r="J812" s="358"/>
      <c r="K812" s="359" cm="1">
        <f t="array" aca="1" ref="K812" ca="1">INDEX(INDIRECT($D812),,MATCH(K808,Cashflow_A!$K$1:$AE$1,0))*K809</f>
        <v>0</v>
      </c>
      <c r="L812" s="365" cm="1">
        <f t="array" aca="1" ref="L812" ca="1">INDEX(INDIRECT($D812),,MATCH(L808,Cashflow_A!$K$1:$AE$1,0))*L809</f>
        <v>0</v>
      </c>
      <c r="M812" s="365" cm="1">
        <f t="array" aca="1" ref="M812" ca="1">INDEX(INDIRECT($D812),,MATCH(M808,Cashflow_A!$K$1:$AE$1,0))*M809</f>
        <v>0</v>
      </c>
      <c r="N812" s="365" cm="1">
        <f t="array" aca="1" ref="N812" ca="1">INDEX(INDIRECT($D812),,MATCH(N808,Cashflow_A!$K$1:$AE$1,0))*N809</f>
        <v>0</v>
      </c>
      <c r="O812" s="365" cm="1">
        <f t="array" aca="1" ref="O812" ca="1">INDEX(INDIRECT($D812),,MATCH(O808,Cashflow_A!$K$1:$AE$1,0))*O809</f>
        <v>0</v>
      </c>
      <c r="P812" s="365" cm="1">
        <f t="array" aca="1" ref="P812" ca="1">INDEX(INDIRECT($D812),,MATCH(P808,Cashflow_A!$K$1:$AE$1,0))*P809</f>
        <v>0</v>
      </c>
      <c r="Q812" s="365" cm="1">
        <f t="array" aca="1" ref="Q812" ca="1">INDEX(INDIRECT($D812),,MATCH(Q808,Cashflow_A!$K$1:$AE$1,0))*Q809</f>
        <v>0</v>
      </c>
      <c r="R812" s="365" cm="1">
        <f t="array" aca="1" ref="R812" ca="1">INDEX(INDIRECT($D812),,MATCH(R808,Cashflow_A!$K$1:$AE$1,0))*R809</f>
        <v>0</v>
      </c>
      <c r="S812" s="365" cm="1">
        <f t="array" aca="1" ref="S812" ca="1">INDEX(INDIRECT($D812),,MATCH(S808,Cashflow_A!$K$1:$AE$1,0))*S809</f>
        <v>0</v>
      </c>
      <c r="T812" s="365" cm="1">
        <f t="array" aca="1" ref="T812" ca="1">INDEX(INDIRECT($D812),,MATCH(T808,Cashflow_A!$K$1:$AE$1,0))*T809</f>
        <v>0</v>
      </c>
      <c r="U812" s="365" cm="1">
        <f t="array" aca="1" ref="U812" ca="1">INDEX(INDIRECT($D812),,MATCH(U808,Cashflow_A!$K$1:$AE$1,0))*U809</f>
        <v>0</v>
      </c>
      <c r="V812" s="365" cm="1">
        <f t="array" aca="1" ref="V812" ca="1">INDEX(INDIRECT($D812),,MATCH(V808,Cashflow_A!$K$1:$AE$1,0))*V809</f>
        <v>0</v>
      </c>
      <c r="W812" s="365" cm="1">
        <f t="array" aca="1" ref="W812" ca="1">INDEX(INDIRECT($D812),,MATCH(W808,Cashflow_A!$K$1:$AE$1,0))*W809</f>
        <v>0</v>
      </c>
      <c r="X812" s="365" cm="1">
        <f t="array" aca="1" ref="X812" ca="1">INDEX(INDIRECT($D812),,MATCH(X808,Cashflow_A!$K$1:$AE$1,0))*X809</f>
        <v>0</v>
      </c>
      <c r="Y812" s="365" cm="1">
        <f t="array" aca="1" ref="Y812" ca="1">INDEX(INDIRECT($D812),,MATCH(Y808,Cashflow_A!$K$1:$AE$1,0))*Y809</f>
        <v>0</v>
      </c>
      <c r="Z812" s="365" cm="1">
        <f t="array" aca="1" ref="Z812" ca="1">INDEX(INDIRECT($D812),,MATCH(Z808,Cashflow_A!$K$1:$AE$1,0))*Z809</f>
        <v>0</v>
      </c>
      <c r="AA812" s="365" cm="1">
        <f t="array" aca="1" ref="AA812" ca="1">INDEX(INDIRECT($D812),,MATCH(AA808,Cashflow_A!$K$1:$AE$1,0))*AA809</f>
        <v>0</v>
      </c>
      <c r="AB812" s="365" cm="1">
        <f t="array" aca="1" ref="AB812" ca="1">INDEX(INDIRECT($D812),,MATCH(AB808,Cashflow_A!$K$1:$AE$1,0))*AB809</f>
        <v>0</v>
      </c>
      <c r="AC812" s="365" cm="1">
        <f t="array" aca="1" ref="AC812" ca="1">INDEX(INDIRECT($D812),,MATCH(AC808,Cashflow_A!$K$1:$AE$1,0))*AC809</f>
        <v>0</v>
      </c>
      <c r="AD812" s="365" cm="1">
        <f t="array" aca="1" ref="AD812" ca="1">INDEX(INDIRECT($D812),,MATCH(AD808,Cashflow_A!$K$1:$AE$1,0))*AD809</f>
        <v>0</v>
      </c>
      <c r="AE812" s="365" cm="1">
        <f t="array" aca="1" ref="AE812" ca="1">INDEX(INDIRECT($D812),,MATCH(AE808,Cashflow_A!$K$1:$AE$1,0))*AE809</f>
        <v>0</v>
      </c>
    </row>
    <row r="813" spans="1:35" s="2" customFormat="1" ht="15" hidden="1" outlineLevel="1" x14ac:dyDescent="0.3">
      <c r="C813" s="355"/>
      <c r="J813" s="358"/>
    </row>
    <row r="814" spans="1:35" s="12" customFormat="1" hidden="1" outlineLevel="1" x14ac:dyDescent="0.3">
      <c r="A814" s="2"/>
      <c r="B814" s="2"/>
      <c r="C814" s="355"/>
      <c r="D814" s="2" t="s">
        <v>602</v>
      </c>
      <c r="E814" s="356" t="s">
        <v>603</v>
      </c>
      <c r="F814" s="357">
        <v>6</v>
      </c>
      <c r="G814" s="2"/>
      <c r="I814" s="2"/>
      <c r="J814" s="358"/>
      <c r="K814" s="359">
        <f>IF(K$1&gt;=$F814,K$1-$F814,0)</f>
        <v>0</v>
      </c>
      <c r="L814" s="365">
        <f>IF(L$1&gt;=$F814,L$1-$F814,0)</f>
        <v>0</v>
      </c>
      <c r="M814" s="365">
        <f t="shared" ref="M814:AE814" si="234">IF(M$1&gt;=$F814,M$1-$F814,0)</f>
        <v>0</v>
      </c>
      <c r="N814" s="365">
        <f t="shared" si="234"/>
        <v>0</v>
      </c>
      <c r="O814" s="365">
        <f t="shared" si="234"/>
        <v>0</v>
      </c>
      <c r="P814" s="365">
        <f t="shared" si="234"/>
        <v>0</v>
      </c>
      <c r="Q814" s="365">
        <f t="shared" si="234"/>
        <v>0</v>
      </c>
      <c r="R814" s="365">
        <f t="shared" si="234"/>
        <v>1</v>
      </c>
      <c r="S814" s="365">
        <f t="shared" si="234"/>
        <v>2</v>
      </c>
      <c r="T814" s="365">
        <f t="shared" si="234"/>
        <v>3</v>
      </c>
      <c r="U814" s="365">
        <f t="shared" si="234"/>
        <v>4</v>
      </c>
      <c r="V814" s="365">
        <f t="shared" si="234"/>
        <v>5</v>
      </c>
      <c r="W814" s="365">
        <f t="shared" si="234"/>
        <v>6</v>
      </c>
      <c r="X814" s="365">
        <f t="shared" si="234"/>
        <v>7</v>
      </c>
      <c r="Y814" s="365">
        <f t="shared" si="234"/>
        <v>8</v>
      </c>
      <c r="Z814" s="365">
        <f t="shared" si="234"/>
        <v>9</v>
      </c>
      <c r="AA814" s="365">
        <f t="shared" si="234"/>
        <v>10</v>
      </c>
      <c r="AB814" s="365">
        <f t="shared" si="234"/>
        <v>11</v>
      </c>
      <c r="AC814" s="365">
        <f t="shared" si="234"/>
        <v>12</v>
      </c>
      <c r="AD814" s="365">
        <f t="shared" si="234"/>
        <v>13</v>
      </c>
      <c r="AE814" s="365">
        <f t="shared" si="234"/>
        <v>14</v>
      </c>
      <c r="AF814" s="2"/>
      <c r="AG814" s="2"/>
      <c r="AH814" s="2"/>
      <c r="AI814" s="2"/>
    </row>
    <row r="815" spans="1:35" s="12" customFormat="1" hidden="1" outlineLevel="1" x14ac:dyDescent="0.3">
      <c r="A815" s="2"/>
      <c r="B815" s="2"/>
      <c r="C815" s="355" t="s">
        <v>33</v>
      </c>
      <c r="D815" s="2" t="str">
        <f>CONCATENATE("Hectares year ",F814)</f>
        <v>Hectares year 6</v>
      </c>
      <c r="E815" s="356" t="s">
        <v>604</v>
      </c>
      <c r="F815" s="357">
        <f>SUMIFS(Project_Hectare!$G$12:$G$381,Project_Hectare!$C$12:$C$381,C815,Project_Hectare!$E$12:$E$381,D815)</f>
        <v>0</v>
      </c>
      <c r="G815" s="2"/>
      <c r="I815" s="2"/>
      <c r="J815" s="358"/>
      <c r="K815" s="359">
        <f>IF(K$1&gt;=$F814,$F815,0)</f>
        <v>0</v>
      </c>
      <c r="L815" s="365">
        <f t="shared" ref="L815:AE815" si="235">IF(L$1&gt;=$F814,$F815,0)</f>
        <v>0</v>
      </c>
      <c r="M815" s="365">
        <f t="shared" si="235"/>
        <v>0</v>
      </c>
      <c r="N815" s="365">
        <f t="shared" si="235"/>
        <v>0</v>
      </c>
      <c r="O815" s="365">
        <f t="shared" si="235"/>
        <v>0</v>
      </c>
      <c r="P815" s="365">
        <f t="shared" si="235"/>
        <v>0</v>
      </c>
      <c r="Q815" s="365">
        <f t="shared" si="235"/>
        <v>0</v>
      </c>
      <c r="R815" s="365">
        <f t="shared" si="235"/>
        <v>0</v>
      </c>
      <c r="S815" s="365">
        <f t="shared" si="235"/>
        <v>0</v>
      </c>
      <c r="T815" s="365">
        <f t="shared" si="235"/>
        <v>0</v>
      </c>
      <c r="U815" s="365">
        <f t="shared" si="235"/>
        <v>0</v>
      </c>
      <c r="V815" s="365">
        <f t="shared" si="235"/>
        <v>0</v>
      </c>
      <c r="W815" s="365">
        <f t="shared" si="235"/>
        <v>0</v>
      </c>
      <c r="X815" s="365">
        <f t="shared" si="235"/>
        <v>0</v>
      </c>
      <c r="Y815" s="365">
        <f t="shared" si="235"/>
        <v>0</v>
      </c>
      <c r="Z815" s="365">
        <f t="shared" si="235"/>
        <v>0</v>
      </c>
      <c r="AA815" s="365">
        <f t="shared" si="235"/>
        <v>0</v>
      </c>
      <c r="AB815" s="365">
        <f t="shared" si="235"/>
        <v>0</v>
      </c>
      <c r="AC815" s="365">
        <f t="shared" si="235"/>
        <v>0</v>
      </c>
      <c r="AD815" s="365">
        <f t="shared" si="235"/>
        <v>0</v>
      </c>
      <c r="AE815" s="365">
        <f t="shared" si="235"/>
        <v>0</v>
      </c>
      <c r="AF815" s="2"/>
      <c r="AG815" s="2"/>
      <c r="AH815" s="2"/>
      <c r="AI815" s="2"/>
    </row>
    <row r="816" spans="1:35" s="2" customFormat="1" ht="15" hidden="1" outlineLevel="1" x14ac:dyDescent="0.3">
      <c r="C816" s="355" t="s">
        <v>33</v>
      </c>
      <c r="D816" s="2" t="str">
        <f>CONCATENATE(C816,"_Revenue")</f>
        <v>M_Revenue</v>
      </c>
      <c r="G816" s="2" t="s">
        <v>610</v>
      </c>
      <c r="H816" s="2" t="s">
        <v>605</v>
      </c>
      <c r="J816" s="358"/>
      <c r="K816" s="359" cm="1">
        <f t="array" aca="1" ref="K816" ca="1">INDEX(INDIRECT($D816),,MATCH(K814,Cashflow_A!$K$1:$AE$1,0))*K815</f>
        <v>0</v>
      </c>
      <c r="L816" s="365" cm="1">
        <f t="array" aca="1" ref="L816" ca="1">INDEX(INDIRECT($D816),,MATCH(L814,Cashflow_A!$K$1:$AE$1,0))*L815</f>
        <v>0</v>
      </c>
      <c r="M816" s="365" cm="1">
        <f t="array" aca="1" ref="M816" ca="1">INDEX(INDIRECT($D816),,MATCH(M814,Cashflow_A!$K$1:$AE$1,0))*M815</f>
        <v>0</v>
      </c>
      <c r="N816" s="365" cm="1">
        <f t="array" aca="1" ref="N816" ca="1">INDEX(INDIRECT($D816),,MATCH(N814,Cashflow_A!$K$1:$AE$1,0))*N815</f>
        <v>0</v>
      </c>
      <c r="O816" s="365" cm="1">
        <f t="array" aca="1" ref="O816" ca="1">INDEX(INDIRECT($D816),,MATCH(O814,Cashflow_A!$K$1:$AE$1,0))*O815</f>
        <v>0</v>
      </c>
      <c r="P816" s="365" cm="1">
        <f t="array" aca="1" ref="P816" ca="1">INDEX(INDIRECT($D816),,MATCH(P814,Cashflow_A!$K$1:$AE$1,0))*P815</f>
        <v>0</v>
      </c>
      <c r="Q816" s="365" cm="1">
        <f t="array" aca="1" ref="Q816" ca="1">INDEX(INDIRECT($D816),,MATCH(Q814,Cashflow_A!$K$1:$AE$1,0))*Q815</f>
        <v>0</v>
      </c>
      <c r="R816" s="365" cm="1">
        <f t="array" aca="1" ref="R816" ca="1">INDEX(INDIRECT($D816),,MATCH(R814,Cashflow_A!$K$1:$AE$1,0))*R815</f>
        <v>0</v>
      </c>
      <c r="S816" s="365" cm="1">
        <f t="array" aca="1" ref="S816" ca="1">INDEX(INDIRECT($D816),,MATCH(S814,Cashflow_A!$K$1:$AE$1,0))*S815</f>
        <v>0</v>
      </c>
      <c r="T816" s="365" cm="1">
        <f t="array" aca="1" ref="T816" ca="1">INDEX(INDIRECT($D816),,MATCH(T814,Cashflow_A!$K$1:$AE$1,0))*T815</f>
        <v>0</v>
      </c>
      <c r="U816" s="365" cm="1">
        <f t="array" aca="1" ref="U816" ca="1">INDEX(INDIRECT($D816),,MATCH(U814,Cashflow_A!$K$1:$AE$1,0))*U815</f>
        <v>0</v>
      </c>
      <c r="V816" s="365" cm="1">
        <f t="array" aca="1" ref="V816" ca="1">INDEX(INDIRECT($D816),,MATCH(V814,Cashflow_A!$K$1:$AE$1,0))*V815</f>
        <v>0</v>
      </c>
      <c r="W816" s="365" cm="1">
        <f t="array" aca="1" ref="W816" ca="1">INDEX(INDIRECT($D816),,MATCH(W814,Cashflow_A!$K$1:$AE$1,0))*W815</f>
        <v>0</v>
      </c>
      <c r="X816" s="365" cm="1">
        <f t="array" aca="1" ref="X816" ca="1">INDEX(INDIRECT($D816),,MATCH(X814,Cashflow_A!$K$1:$AE$1,0))*X815</f>
        <v>0</v>
      </c>
      <c r="Y816" s="365" cm="1">
        <f t="array" aca="1" ref="Y816" ca="1">INDEX(INDIRECT($D816),,MATCH(Y814,Cashflow_A!$K$1:$AE$1,0))*Y815</f>
        <v>0</v>
      </c>
      <c r="Z816" s="365" cm="1">
        <f t="array" aca="1" ref="Z816" ca="1">INDEX(INDIRECT($D816),,MATCH(Z814,Cashflow_A!$K$1:$AE$1,0))*Z815</f>
        <v>0</v>
      </c>
      <c r="AA816" s="365" cm="1">
        <f t="array" aca="1" ref="AA816" ca="1">INDEX(INDIRECT($D816),,MATCH(AA814,Cashflow_A!$K$1:$AE$1,0))*AA815</f>
        <v>0</v>
      </c>
      <c r="AB816" s="365" cm="1">
        <f t="array" aca="1" ref="AB816" ca="1">INDEX(INDIRECT($D816),,MATCH(AB814,Cashflow_A!$K$1:$AE$1,0))*AB815</f>
        <v>0</v>
      </c>
      <c r="AC816" s="365" cm="1">
        <f t="array" aca="1" ref="AC816" ca="1">INDEX(INDIRECT($D816),,MATCH(AC814,Cashflow_A!$K$1:$AE$1,0))*AC815</f>
        <v>0</v>
      </c>
      <c r="AD816" s="365" cm="1">
        <f t="array" aca="1" ref="AD816" ca="1">INDEX(INDIRECT($D816),,MATCH(AD814,Cashflow_A!$K$1:$AE$1,0))*AD815</f>
        <v>0</v>
      </c>
      <c r="AE816" s="365" cm="1">
        <f t="array" aca="1" ref="AE816" ca="1">INDEX(INDIRECT($D816),,MATCH(AE814,Cashflow_A!$K$1:$AE$1,0))*AE815</f>
        <v>0</v>
      </c>
    </row>
    <row r="817" spans="1:35" s="2" customFormat="1" ht="15" hidden="1" outlineLevel="1" x14ac:dyDescent="0.3">
      <c r="C817" s="355" t="s">
        <v>33</v>
      </c>
      <c r="D817" s="2" t="str">
        <f>CONCATENATE(C817,"_Cost")</f>
        <v>M_Cost</v>
      </c>
      <c r="G817" s="2" t="s">
        <v>611</v>
      </c>
      <c r="H817" s="2" t="s">
        <v>606</v>
      </c>
      <c r="J817" s="358"/>
      <c r="K817" s="359" cm="1">
        <f t="array" aca="1" ref="K817" ca="1">INDEX(INDIRECT($D817),,MATCH(K814,Cashflow_A!$K$1:$AE$1,0))*K815</f>
        <v>0</v>
      </c>
      <c r="L817" s="365" cm="1">
        <f t="array" aca="1" ref="L817" ca="1">INDEX(INDIRECT($D817),,MATCH(L814,Cashflow_A!$K$1:$AE$1,0))*L815</f>
        <v>0</v>
      </c>
      <c r="M817" s="365" cm="1">
        <f t="array" aca="1" ref="M817" ca="1">INDEX(INDIRECT($D817),,MATCH(M814,Cashflow_A!$K$1:$AE$1,0))*M815</f>
        <v>0</v>
      </c>
      <c r="N817" s="365" cm="1">
        <f t="array" aca="1" ref="N817" ca="1">INDEX(INDIRECT($D817),,MATCH(N814,Cashflow_A!$K$1:$AE$1,0))*N815</f>
        <v>0</v>
      </c>
      <c r="O817" s="365" cm="1">
        <f t="array" aca="1" ref="O817" ca="1">INDEX(INDIRECT($D817),,MATCH(O814,Cashflow_A!$K$1:$AE$1,0))*O815</f>
        <v>0</v>
      </c>
      <c r="P817" s="365" cm="1">
        <f t="array" aca="1" ref="P817" ca="1">INDEX(INDIRECT($D817),,MATCH(P814,Cashflow_A!$K$1:$AE$1,0))*P815</f>
        <v>0</v>
      </c>
      <c r="Q817" s="365" cm="1">
        <f t="array" aca="1" ref="Q817" ca="1">INDEX(INDIRECT($D817),,MATCH(Q814,Cashflow_A!$K$1:$AE$1,0))*Q815</f>
        <v>0</v>
      </c>
      <c r="R817" s="365" cm="1">
        <f t="array" aca="1" ref="R817" ca="1">INDEX(INDIRECT($D817),,MATCH(R814,Cashflow_A!$K$1:$AE$1,0))*R815</f>
        <v>0</v>
      </c>
      <c r="S817" s="365" cm="1">
        <f t="array" aca="1" ref="S817" ca="1">INDEX(INDIRECT($D817),,MATCH(S814,Cashflow_A!$K$1:$AE$1,0))*S815</f>
        <v>0</v>
      </c>
      <c r="T817" s="365" cm="1">
        <f t="array" aca="1" ref="T817" ca="1">INDEX(INDIRECT($D817),,MATCH(T814,Cashflow_A!$K$1:$AE$1,0))*T815</f>
        <v>0</v>
      </c>
      <c r="U817" s="365" cm="1">
        <f t="array" aca="1" ref="U817" ca="1">INDEX(INDIRECT($D817),,MATCH(U814,Cashflow_A!$K$1:$AE$1,0))*U815</f>
        <v>0</v>
      </c>
      <c r="V817" s="365" cm="1">
        <f t="array" aca="1" ref="V817" ca="1">INDEX(INDIRECT($D817),,MATCH(V814,Cashflow_A!$K$1:$AE$1,0))*V815</f>
        <v>0</v>
      </c>
      <c r="W817" s="365" cm="1">
        <f t="array" aca="1" ref="W817" ca="1">INDEX(INDIRECT($D817),,MATCH(W814,Cashflow_A!$K$1:$AE$1,0))*W815</f>
        <v>0</v>
      </c>
      <c r="X817" s="365" cm="1">
        <f t="array" aca="1" ref="X817" ca="1">INDEX(INDIRECT($D817),,MATCH(X814,Cashflow_A!$K$1:$AE$1,0))*X815</f>
        <v>0</v>
      </c>
      <c r="Y817" s="365" cm="1">
        <f t="array" aca="1" ref="Y817" ca="1">INDEX(INDIRECT($D817),,MATCH(Y814,Cashflow_A!$K$1:$AE$1,0))*Y815</f>
        <v>0</v>
      </c>
      <c r="Z817" s="365" cm="1">
        <f t="array" aca="1" ref="Z817" ca="1">INDEX(INDIRECT($D817),,MATCH(Z814,Cashflow_A!$K$1:$AE$1,0))*Z815</f>
        <v>0</v>
      </c>
      <c r="AA817" s="365" cm="1">
        <f t="array" aca="1" ref="AA817" ca="1">INDEX(INDIRECT($D817),,MATCH(AA814,Cashflow_A!$K$1:$AE$1,0))*AA815</f>
        <v>0</v>
      </c>
      <c r="AB817" s="365" cm="1">
        <f t="array" aca="1" ref="AB817" ca="1">INDEX(INDIRECT($D817),,MATCH(AB814,Cashflow_A!$K$1:$AE$1,0))*AB815</f>
        <v>0</v>
      </c>
      <c r="AC817" s="365" cm="1">
        <f t="array" aca="1" ref="AC817" ca="1">INDEX(INDIRECT($D817),,MATCH(AC814,Cashflow_A!$K$1:$AE$1,0))*AC815</f>
        <v>0</v>
      </c>
      <c r="AD817" s="365" cm="1">
        <f t="array" aca="1" ref="AD817" ca="1">INDEX(INDIRECT($D817),,MATCH(AD814,Cashflow_A!$K$1:$AE$1,0))*AD815</f>
        <v>0</v>
      </c>
      <c r="AE817" s="365" cm="1">
        <f t="array" aca="1" ref="AE817" ca="1">INDEX(INDIRECT($D817),,MATCH(AE814,Cashflow_A!$K$1:$AE$1,0))*AE815</f>
        <v>0</v>
      </c>
    </row>
    <row r="818" spans="1:35" s="2" customFormat="1" ht="15" hidden="1" outlineLevel="1" x14ac:dyDescent="0.3">
      <c r="C818" s="355" t="s">
        <v>33</v>
      </c>
      <c r="D818" s="2" t="str">
        <f>CONCATENATE(C818,"_Net_Revenue")</f>
        <v>M_Net_Revenue</v>
      </c>
      <c r="H818" s="2" t="s">
        <v>607</v>
      </c>
      <c r="J818" s="358"/>
      <c r="K818" s="359" cm="1">
        <f t="array" aca="1" ref="K818" ca="1">INDEX(INDIRECT($D818),,MATCH(K814,Cashflow_A!$K$1:$AE$1,0))*K815</f>
        <v>0</v>
      </c>
      <c r="L818" s="365" cm="1">
        <f t="array" aca="1" ref="L818" ca="1">INDEX(INDIRECT($D818),,MATCH(L814,Cashflow_A!$K$1:$AE$1,0))*L815</f>
        <v>0</v>
      </c>
      <c r="M818" s="365" cm="1">
        <f t="array" aca="1" ref="M818" ca="1">INDEX(INDIRECT($D818),,MATCH(M814,Cashflow_A!$K$1:$AE$1,0))*M815</f>
        <v>0</v>
      </c>
      <c r="N818" s="365" cm="1">
        <f t="array" aca="1" ref="N818" ca="1">INDEX(INDIRECT($D818),,MATCH(N814,Cashflow_A!$K$1:$AE$1,0))*N815</f>
        <v>0</v>
      </c>
      <c r="O818" s="365" cm="1">
        <f t="array" aca="1" ref="O818" ca="1">INDEX(INDIRECT($D818),,MATCH(O814,Cashflow_A!$K$1:$AE$1,0))*O815</f>
        <v>0</v>
      </c>
      <c r="P818" s="365" cm="1">
        <f t="array" aca="1" ref="P818" ca="1">INDEX(INDIRECT($D818),,MATCH(P814,Cashflow_A!$K$1:$AE$1,0))*P815</f>
        <v>0</v>
      </c>
      <c r="Q818" s="365" cm="1">
        <f t="array" aca="1" ref="Q818" ca="1">INDEX(INDIRECT($D818),,MATCH(Q814,Cashflow_A!$K$1:$AE$1,0))*Q815</f>
        <v>0</v>
      </c>
      <c r="R818" s="365" cm="1">
        <f t="array" aca="1" ref="R818" ca="1">INDEX(INDIRECT($D818),,MATCH(R814,Cashflow_A!$K$1:$AE$1,0))*R815</f>
        <v>0</v>
      </c>
      <c r="S818" s="365" cm="1">
        <f t="array" aca="1" ref="S818" ca="1">INDEX(INDIRECT($D818),,MATCH(S814,Cashflow_A!$K$1:$AE$1,0))*S815</f>
        <v>0</v>
      </c>
      <c r="T818" s="365" cm="1">
        <f t="array" aca="1" ref="T818" ca="1">INDEX(INDIRECT($D818),,MATCH(T814,Cashflow_A!$K$1:$AE$1,0))*T815</f>
        <v>0</v>
      </c>
      <c r="U818" s="365" cm="1">
        <f t="array" aca="1" ref="U818" ca="1">INDEX(INDIRECT($D818),,MATCH(U814,Cashflow_A!$K$1:$AE$1,0))*U815</f>
        <v>0</v>
      </c>
      <c r="V818" s="365" cm="1">
        <f t="array" aca="1" ref="V818" ca="1">INDEX(INDIRECT($D818),,MATCH(V814,Cashflow_A!$K$1:$AE$1,0))*V815</f>
        <v>0</v>
      </c>
      <c r="W818" s="365" cm="1">
        <f t="array" aca="1" ref="W818" ca="1">INDEX(INDIRECT($D818),,MATCH(W814,Cashflow_A!$K$1:$AE$1,0))*W815</f>
        <v>0</v>
      </c>
      <c r="X818" s="365" cm="1">
        <f t="array" aca="1" ref="X818" ca="1">INDEX(INDIRECT($D818),,MATCH(X814,Cashflow_A!$K$1:$AE$1,0))*X815</f>
        <v>0</v>
      </c>
      <c r="Y818" s="365" cm="1">
        <f t="array" aca="1" ref="Y818" ca="1">INDEX(INDIRECT($D818),,MATCH(Y814,Cashflow_A!$K$1:$AE$1,0))*Y815</f>
        <v>0</v>
      </c>
      <c r="Z818" s="365" cm="1">
        <f t="array" aca="1" ref="Z818" ca="1">INDEX(INDIRECT($D818),,MATCH(Z814,Cashflow_A!$K$1:$AE$1,0))*Z815</f>
        <v>0</v>
      </c>
      <c r="AA818" s="365" cm="1">
        <f t="array" aca="1" ref="AA818" ca="1">INDEX(INDIRECT($D818),,MATCH(AA814,Cashflow_A!$K$1:$AE$1,0))*AA815</f>
        <v>0</v>
      </c>
      <c r="AB818" s="365" cm="1">
        <f t="array" aca="1" ref="AB818" ca="1">INDEX(INDIRECT($D818),,MATCH(AB814,Cashflow_A!$K$1:$AE$1,0))*AB815</f>
        <v>0</v>
      </c>
      <c r="AC818" s="365" cm="1">
        <f t="array" aca="1" ref="AC818" ca="1">INDEX(INDIRECT($D818),,MATCH(AC814,Cashflow_A!$K$1:$AE$1,0))*AC815</f>
        <v>0</v>
      </c>
      <c r="AD818" s="365" cm="1">
        <f t="array" aca="1" ref="AD818" ca="1">INDEX(INDIRECT($D818),,MATCH(AD814,Cashflow_A!$K$1:$AE$1,0))*AD815</f>
        <v>0</v>
      </c>
      <c r="AE818" s="365" cm="1">
        <f t="array" aca="1" ref="AE818" ca="1">INDEX(INDIRECT($D818),,MATCH(AE814,Cashflow_A!$K$1:$AE$1,0))*AE815</f>
        <v>0</v>
      </c>
    </row>
    <row r="819" spans="1:35" s="2" customFormat="1" ht="15" hidden="1" outlineLevel="1" x14ac:dyDescent="0.3">
      <c r="C819" s="355"/>
      <c r="J819" s="358"/>
    </row>
    <row r="820" spans="1:35" s="12" customFormat="1" hidden="1" outlineLevel="1" x14ac:dyDescent="0.3">
      <c r="A820" s="2"/>
      <c r="B820" s="2"/>
      <c r="C820" s="355"/>
      <c r="D820" s="2" t="s">
        <v>602</v>
      </c>
      <c r="E820" s="356" t="s">
        <v>603</v>
      </c>
      <c r="F820" s="357">
        <v>7</v>
      </c>
      <c r="G820" s="2"/>
      <c r="I820" s="2"/>
      <c r="J820" s="358"/>
      <c r="K820" s="359">
        <f>IF(K$1&gt;=$F820,K$1-$F820,0)</f>
        <v>0</v>
      </c>
      <c r="L820" s="365">
        <f>IF(L$1&gt;=$F820,L$1-$F820,0)</f>
        <v>0</v>
      </c>
      <c r="M820" s="365">
        <f t="shared" ref="M820:AE820" si="236">IF(M$1&gt;=$F820,M$1-$F820,0)</f>
        <v>0</v>
      </c>
      <c r="N820" s="365">
        <f t="shared" si="236"/>
        <v>0</v>
      </c>
      <c r="O820" s="365">
        <f t="shared" si="236"/>
        <v>0</v>
      </c>
      <c r="P820" s="365">
        <f t="shared" si="236"/>
        <v>0</v>
      </c>
      <c r="Q820" s="365">
        <f t="shared" si="236"/>
        <v>0</v>
      </c>
      <c r="R820" s="365">
        <f t="shared" si="236"/>
        <v>0</v>
      </c>
      <c r="S820" s="365">
        <f t="shared" si="236"/>
        <v>1</v>
      </c>
      <c r="T820" s="365">
        <f t="shared" si="236"/>
        <v>2</v>
      </c>
      <c r="U820" s="365">
        <f t="shared" si="236"/>
        <v>3</v>
      </c>
      <c r="V820" s="365">
        <f t="shared" si="236"/>
        <v>4</v>
      </c>
      <c r="W820" s="365">
        <f t="shared" si="236"/>
        <v>5</v>
      </c>
      <c r="X820" s="365">
        <f t="shared" si="236"/>
        <v>6</v>
      </c>
      <c r="Y820" s="365">
        <f t="shared" si="236"/>
        <v>7</v>
      </c>
      <c r="Z820" s="365">
        <f t="shared" si="236"/>
        <v>8</v>
      </c>
      <c r="AA820" s="365">
        <f t="shared" si="236"/>
        <v>9</v>
      </c>
      <c r="AB820" s="365">
        <f t="shared" si="236"/>
        <v>10</v>
      </c>
      <c r="AC820" s="365">
        <f t="shared" si="236"/>
        <v>11</v>
      </c>
      <c r="AD820" s="365">
        <f t="shared" si="236"/>
        <v>12</v>
      </c>
      <c r="AE820" s="365">
        <f t="shared" si="236"/>
        <v>13</v>
      </c>
      <c r="AF820" s="2"/>
      <c r="AG820" s="2"/>
      <c r="AH820" s="2"/>
      <c r="AI820" s="2"/>
    </row>
    <row r="821" spans="1:35" s="12" customFormat="1" hidden="1" outlineLevel="1" x14ac:dyDescent="0.3">
      <c r="A821" s="2"/>
      <c r="B821" s="2"/>
      <c r="C821" s="355" t="s">
        <v>33</v>
      </c>
      <c r="D821" s="2" t="str">
        <f>CONCATENATE("Hectares year ",F820)</f>
        <v>Hectares year 7</v>
      </c>
      <c r="E821" s="356" t="s">
        <v>604</v>
      </c>
      <c r="F821" s="357">
        <f>SUMIFS(Project_Hectare!$G$12:$G$381,Project_Hectare!$C$12:$C$381,C821,Project_Hectare!$E$12:$E$381,D821)</f>
        <v>0</v>
      </c>
      <c r="G821" s="2"/>
      <c r="I821" s="2"/>
      <c r="J821" s="358"/>
      <c r="K821" s="359">
        <f>IF(K$1&gt;=$F820,$F821,0)</f>
        <v>0</v>
      </c>
      <c r="L821" s="365">
        <f t="shared" ref="L821:AE821" si="237">IF(L$1&gt;=$F820,$F821,0)</f>
        <v>0</v>
      </c>
      <c r="M821" s="365">
        <f t="shared" si="237"/>
        <v>0</v>
      </c>
      <c r="N821" s="365">
        <f t="shared" si="237"/>
        <v>0</v>
      </c>
      <c r="O821" s="365">
        <f t="shared" si="237"/>
        <v>0</v>
      </c>
      <c r="P821" s="365">
        <f t="shared" si="237"/>
        <v>0</v>
      </c>
      <c r="Q821" s="365">
        <f t="shared" si="237"/>
        <v>0</v>
      </c>
      <c r="R821" s="365">
        <f t="shared" si="237"/>
        <v>0</v>
      </c>
      <c r="S821" s="365">
        <f t="shared" si="237"/>
        <v>0</v>
      </c>
      <c r="T821" s="365">
        <f t="shared" si="237"/>
        <v>0</v>
      </c>
      <c r="U821" s="365">
        <f t="shared" si="237"/>
        <v>0</v>
      </c>
      <c r="V821" s="365">
        <f t="shared" si="237"/>
        <v>0</v>
      </c>
      <c r="W821" s="365">
        <f t="shared" si="237"/>
        <v>0</v>
      </c>
      <c r="X821" s="365">
        <f t="shared" si="237"/>
        <v>0</v>
      </c>
      <c r="Y821" s="365">
        <f t="shared" si="237"/>
        <v>0</v>
      </c>
      <c r="Z821" s="365">
        <f t="shared" si="237"/>
        <v>0</v>
      </c>
      <c r="AA821" s="365">
        <f t="shared" si="237"/>
        <v>0</v>
      </c>
      <c r="AB821" s="365">
        <f t="shared" si="237"/>
        <v>0</v>
      </c>
      <c r="AC821" s="365">
        <f t="shared" si="237"/>
        <v>0</v>
      </c>
      <c r="AD821" s="365">
        <f t="shared" si="237"/>
        <v>0</v>
      </c>
      <c r="AE821" s="365">
        <f t="shared" si="237"/>
        <v>0</v>
      </c>
      <c r="AF821" s="2"/>
      <c r="AG821" s="2"/>
      <c r="AH821" s="2"/>
      <c r="AI821" s="2"/>
    </row>
    <row r="822" spans="1:35" s="2" customFormat="1" ht="15" hidden="1" outlineLevel="1" x14ac:dyDescent="0.3">
      <c r="C822" s="355" t="s">
        <v>33</v>
      </c>
      <c r="D822" s="2" t="str">
        <f>CONCATENATE(C822,"_Revenue")</f>
        <v>M_Revenue</v>
      </c>
      <c r="G822" s="2" t="s">
        <v>610</v>
      </c>
      <c r="H822" s="2" t="s">
        <v>605</v>
      </c>
      <c r="J822" s="358"/>
      <c r="K822" s="359" cm="1">
        <f t="array" aca="1" ref="K822" ca="1">INDEX(INDIRECT($D822),,MATCH(K820,Cashflow_A!$K$1:$AE$1,0))*K821</f>
        <v>0</v>
      </c>
      <c r="L822" s="365" cm="1">
        <f t="array" aca="1" ref="L822" ca="1">INDEX(INDIRECT($D822),,MATCH(L820,Cashflow_A!$K$1:$AE$1,0))*L821</f>
        <v>0</v>
      </c>
      <c r="M822" s="365" cm="1">
        <f t="array" aca="1" ref="M822" ca="1">INDEX(INDIRECT($D822),,MATCH(M820,Cashflow_A!$K$1:$AE$1,0))*M821</f>
        <v>0</v>
      </c>
      <c r="N822" s="365" cm="1">
        <f t="array" aca="1" ref="N822" ca="1">INDEX(INDIRECT($D822),,MATCH(N820,Cashflow_A!$K$1:$AE$1,0))*N821</f>
        <v>0</v>
      </c>
      <c r="O822" s="365" cm="1">
        <f t="array" aca="1" ref="O822" ca="1">INDEX(INDIRECT($D822),,MATCH(O820,Cashflow_A!$K$1:$AE$1,0))*O821</f>
        <v>0</v>
      </c>
      <c r="P822" s="365" cm="1">
        <f t="array" aca="1" ref="P822" ca="1">INDEX(INDIRECT($D822),,MATCH(P820,Cashflow_A!$K$1:$AE$1,0))*P821</f>
        <v>0</v>
      </c>
      <c r="Q822" s="365" cm="1">
        <f t="array" aca="1" ref="Q822" ca="1">INDEX(INDIRECT($D822),,MATCH(Q820,Cashflow_A!$K$1:$AE$1,0))*Q821</f>
        <v>0</v>
      </c>
      <c r="R822" s="365" cm="1">
        <f t="array" aca="1" ref="R822" ca="1">INDEX(INDIRECT($D822),,MATCH(R820,Cashflow_A!$K$1:$AE$1,0))*R821</f>
        <v>0</v>
      </c>
      <c r="S822" s="365" cm="1">
        <f t="array" aca="1" ref="S822" ca="1">INDEX(INDIRECT($D822),,MATCH(S820,Cashflow_A!$K$1:$AE$1,0))*S821</f>
        <v>0</v>
      </c>
      <c r="T822" s="365" cm="1">
        <f t="array" aca="1" ref="T822" ca="1">INDEX(INDIRECT($D822),,MATCH(T820,Cashflow_A!$K$1:$AE$1,0))*T821</f>
        <v>0</v>
      </c>
      <c r="U822" s="365" cm="1">
        <f t="array" aca="1" ref="U822" ca="1">INDEX(INDIRECT($D822),,MATCH(U820,Cashflow_A!$K$1:$AE$1,0))*U821</f>
        <v>0</v>
      </c>
      <c r="V822" s="365" cm="1">
        <f t="array" aca="1" ref="V822" ca="1">INDEX(INDIRECT($D822),,MATCH(V820,Cashflow_A!$K$1:$AE$1,0))*V821</f>
        <v>0</v>
      </c>
      <c r="W822" s="365" cm="1">
        <f t="array" aca="1" ref="W822" ca="1">INDEX(INDIRECT($D822),,MATCH(W820,Cashflow_A!$K$1:$AE$1,0))*W821</f>
        <v>0</v>
      </c>
      <c r="X822" s="365" cm="1">
        <f t="array" aca="1" ref="X822" ca="1">INDEX(INDIRECT($D822),,MATCH(X820,Cashflow_A!$K$1:$AE$1,0))*X821</f>
        <v>0</v>
      </c>
      <c r="Y822" s="365" cm="1">
        <f t="array" aca="1" ref="Y822" ca="1">INDEX(INDIRECT($D822),,MATCH(Y820,Cashflow_A!$K$1:$AE$1,0))*Y821</f>
        <v>0</v>
      </c>
      <c r="Z822" s="365" cm="1">
        <f t="array" aca="1" ref="Z822" ca="1">INDEX(INDIRECT($D822),,MATCH(Z820,Cashflow_A!$K$1:$AE$1,0))*Z821</f>
        <v>0</v>
      </c>
      <c r="AA822" s="365" cm="1">
        <f t="array" aca="1" ref="AA822" ca="1">INDEX(INDIRECT($D822),,MATCH(AA820,Cashflow_A!$K$1:$AE$1,0))*AA821</f>
        <v>0</v>
      </c>
      <c r="AB822" s="365" cm="1">
        <f t="array" aca="1" ref="AB822" ca="1">INDEX(INDIRECT($D822),,MATCH(AB820,Cashflow_A!$K$1:$AE$1,0))*AB821</f>
        <v>0</v>
      </c>
      <c r="AC822" s="365" cm="1">
        <f t="array" aca="1" ref="AC822" ca="1">INDEX(INDIRECT($D822),,MATCH(AC820,Cashflow_A!$K$1:$AE$1,0))*AC821</f>
        <v>0</v>
      </c>
      <c r="AD822" s="365" cm="1">
        <f t="array" aca="1" ref="AD822" ca="1">INDEX(INDIRECT($D822),,MATCH(AD820,Cashflow_A!$K$1:$AE$1,0))*AD821</f>
        <v>0</v>
      </c>
      <c r="AE822" s="365" cm="1">
        <f t="array" aca="1" ref="AE822" ca="1">INDEX(INDIRECT($D822),,MATCH(AE820,Cashflow_A!$K$1:$AE$1,0))*AE821</f>
        <v>0</v>
      </c>
    </row>
    <row r="823" spans="1:35" s="2" customFormat="1" ht="15" hidden="1" outlineLevel="1" x14ac:dyDescent="0.3">
      <c r="C823" s="355" t="s">
        <v>33</v>
      </c>
      <c r="D823" s="2" t="str">
        <f>CONCATENATE(C823,"_Cost")</f>
        <v>M_Cost</v>
      </c>
      <c r="G823" s="2" t="s">
        <v>611</v>
      </c>
      <c r="H823" s="2" t="s">
        <v>606</v>
      </c>
      <c r="J823" s="358"/>
      <c r="K823" s="359" cm="1">
        <f t="array" aca="1" ref="K823" ca="1">INDEX(INDIRECT($D823),,MATCH(K820,Cashflow_A!$K$1:$AE$1,0))*K821</f>
        <v>0</v>
      </c>
      <c r="L823" s="365" cm="1">
        <f t="array" aca="1" ref="L823" ca="1">INDEX(INDIRECT($D823),,MATCH(L820,Cashflow_A!$K$1:$AE$1,0))*L821</f>
        <v>0</v>
      </c>
      <c r="M823" s="365" cm="1">
        <f t="array" aca="1" ref="M823" ca="1">INDEX(INDIRECT($D823),,MATCH(M820,Cashflow_A!$K$1:$AE$1,0))*M821</f>
        <v>0</v>
      </c>
      <c r="N823" s="365" cm="1">
        <f t="array" aca="1" ref="N823" ca="1">INDEX(INDIRECT($D823),,MATCH(N820,Cashflow_A!$K$1:$AE$1,0))*N821</f>
        <v>0</v>
      </c>
      <c r="O823" s="365" cm="1">
        <f t="array" aca="1" ref="O823" ca="1">INDEX(INDIRECT($D823),,MATCH(O820,Cashflow_A!$K$1:$AE$1,0))*O821</f>
        <v>0</v>
      </c>
      <c r="P823" s="365" cm="1">
        <f t="array" aca="1" ref="P823" ca="1">INDEX(INDIRECT($D823),,MATCH(P820,Cashflow_A!$K$1:$AE$1,0))*P821</f>
        <v>0</v>
      </c>
      <c r="Q823" s="365" cm="1">
        <f t="array" aca="1" ref="Q823" ca="1">INDEX(INDIRECT($D823),,MATCH(Q820,Cashflow_A!$K$1:$AE$1,0))*Q821</f>
        <v>0</v>
      </c>
      <c r="R823" s="365" cm="1">
        <f t="array" aca="1" ref="R823" ca="1">INDEX(INDIRECT($D823),,MATCH(R820,Cashflow_A!$K$1:$AE$1,0))*R821</f>
        <v>0</v>
      </c>
      <c r="S823" s="365" cm="1">
        <f t="array" aca="1" ref="S823" ca="1">INDEX(INDIRECT($D823),,MATCH(S820,Cashflow_A!$K$1:$AE$1,0))*S821</f>
        <v>0</v>
      </c>
      <c r="T823" s="365" cm="1">
        <f t="array" aca="1" ref="T823" ca="1">INDEX(INDIRECT($D823),,MATCH(T820,Cashflow_A!$K$1:$AE$1,0))*T821</f>
        <v>0</v>
      </c>
      <c r="U823" s="365" cm="1">
        <f t="array" aca="1" ref="U823" ca="1">INDEX(INDIRECT($D823),,MATCH(U820,Cashflow_A!$K$1:$AE$1,0))*U821</f>
        <v>0</v>
      </c>
      <c r="V823" s="365" cm="1">
        <f t="array" aca="1" ref="V823" ca="1">INDEX(INDIRECT($D823),,MATCH(V820,Cashflow_A!$K$1:$AE$1,0))*V821</f>
        <v>0</v>
      </c>
      <c r="W823" s="365" cm="1">
        <f t="array" aca="1" ref="W823" ca="1">INDEX(INDIRECT($D823),,MATCH(W820,Cashflow_A!$K$1:$AE$1,0))*W821</f>
        <v>0</v>
      </c>
      <c r="X823" s="365" cm="1">
        <f t="array" aca="1" ref="X823" ca="1">INDEX(INDIRECT($D823),,MATCH(X820,Cashflow_A!$K$1:$AE$1,0))*X821</f>
        <v>0</v>
      </c>
      <c r="Y823" s="365" cm="1">
        <f t="array" aca="1" ref="Y823" ca="1">INDEX(INDIRECT($D823),,MATCH(Y820,Cashflow_A!$K$1:$AE$1,0))*Y821</f>
        <v>0</v>
      </c>
      <c r="Z823" s="365" cm="1">
        <f t="array" aca="1" ref="Z823" ca="1">INDEX(INDIRECT($D823),,MATCH(Z820,Cashflow_A!$K$1:$AE$1,0))*Z821</f>
        <v>0</v>
      </c>
      <c r="AA823" s="365" cm="1">
        <f t="array" aca="1" ref="AA823" ca="1">INDEX(INDIRECT($D823),,MATCH(AA820,Cashflow_A!$K$1:$AE$1,0))*AA821</f>
        <v>0</v>
      </c>
      <c r="AB823" s="365" cm="1">
        <f t="array" aca="1" ref="AB823" ca="1">INDEX(INDIRECT($D823),,MATCH(AB820,Cashflow_A!$K$1:$AE$1,0))*AB821</f>
        <v>0</v>
      </c>
      <c r="AC823" s="365" cm="1">
        <f t="array" aca="1" ref="AC823" ca="1">INDEX(INDIRECT($D823),,MATCH(AC820,Cashflow_A!$K$1:$AE$1,0))*AC821</f>
        <v>0</v>
      </c>
      <c r="AD823" s="365" cm="1">
        <f t="array" aca="1" ref="AD823" ca="1">INDEX(INDIRECT($D823),,MATCH(AD820,Cashflow_A!$K$1:$AE$1,0))*AD821</f>
        <v>0</v>
      </c>
      <c r="AE823" s="365" cm="1">
        <f t="array" aca="1" ref="AE823" ca="1">INDEX(INDIRECT($D823),,MATCH(AE820,Cashflow_A!$K$1:$AE$1,0))*AE821</f>
        <v>0</v>
      </c>
    </row>
    <row r="824" spans="1:35" s="2" customFormat="1" ht="15" hidden="1" outlineLevel="1" x14ac:dyDescent="0.3">
      <c r="C824" s="355" t="s">
        <v>33</v>
      </c>
      <c r="D824" s="2" t="str">
        <f>CONCATENATE(C824,"_Net_Revenue")</f>
        <v>M_Net_Revenue</v>
      </c>
      <c r="H824" s="2" t="s">
        <v>607</v>
      </c>
      <c r="J824" s="358"/>
      <c r="K824" s="359" cm="1">
        <f t="array" aca="1" ref="K824" ca="1">INDEX(INDIRECT($D824),,MATCH(K820,Cashflow_A!$K$1:$AE$1,0))*K821</f>
        <v>0</v>
      </c>
      <c r="L824" s="365" cm="1">
        <f t="array" aca="1" ref="L824" ca="1">INDEX(INDIRECT($D824),,MATCH(L820,Cashflow_A!$K$1:$AE$1,0))*L821</f>
        <v>0</v>
      </c>
      <c r="M824" s="365" cm="1">
        <f t="array" aca="1" ref="M824" ca="1">INDEX(INDIRECT($D824),,MATCH(M820,Cashflow_A!$K$1:$AE$1,0))*M821</f>
        <v>0</v>
      </c>
      <c r="N824" s="365" cm="1">
        <f t="array" aca="1" ref="N824" ca="1">INDEX(INDIRECT($D824),,MATCH(N820,Cashflow_A!$K$1:$AE$1,0))*N821</f>
        <v>0</v>
      </c>
      <c r="O824" s="365" cm="1">
        <f t="array" aca="1" ref="O824" ca="1">INDEX(INDIRECT($D824),,MATCH(O820,Cashflow_A!$K$1:$AE$1,0))*O821</f>
        <v>0</v>
      </c>
      <c r="P824" s="365" cm="1">
        <f t="array" aca="1" ref="P824" ca="1">INDEX(INDIRECT($D824),,MATCH(P820,Cashflow_A!$K$1:$AE$1,0))*P821</f>
        <v>0</v>
      </c>
      <c r="Q824" s="365" cm="1">
        <f t="array" aca="1" ref="Q824" ca="1">INDEX(INDIRECT($D824),,MATCH(Q820,Cashflow_A!$K$1:$AE$1,0))*Q821</f>
        <v>0</v>
      </c>
      <c r="R824" s="365" cm="1">
        <f t="array" aca="1" ref="R824" ca="1">INDEX(INDIRECT($D824),,MATCH(R820,Cashflow_A!$K$1:$AE$1,0))*R821</f>
        <v>0</v>
      </c>
      <c r="S824" s="365" cm="1">
        <f t="array" aca="1" ref="S824" ca="1">INDEX(INDIRECT($D824),,MATCH(S820,Cashflow_A!$K$1:$AE$1,0))*S821</f>
        <v>0</v>
      </c>
      <c r="T824" s="365" cm="1">
        <f t="array" aca="1" ref="T824" ca="1">INDEX(INDIRECT($D824),,MATCH(T820,Cashflow_A!$K$1:$AE$1,0))*T821</f>
        <v>0</v>
      </c>
      <c r="U824" s="365" cm="1">
        <f t="array" aca="1" ref="U824" ca="1">INDEX(INDIRECT($D824),,MATCH(U820,Cashflow_A!$K$1:$AE$1,0))*U821</f>
        <v>0</v>
      </c>
      <c r="V824" s="365" cm="1">
        <f t="array" aca="1" ref="V824" ca="1">INDEX(INDIRECT($D824),,MATCH(V820,Cashflow_A!$K$1:$AE$1,0))*V821</f>
        <v>0</v>
      </c>
      <c r="W824" s="365" cm="1">
        <f t="array" aca="1" ref="W824" ca="1">INDEX(INDIRECT($D824),,MATCH(W820,Cashflow_A!$K$1:$AE$1,0))*W821</f>
        <v>0</v>
      </c>
      <c r="X824" s="365" cm="1">
        <f t="array" aca="1" ref="X824" ca="1">INDEX(INDIRECT($D824),,MATCH(X820,Cashflow_A!$K$1:$AE$1,0))*X821</f>
        <v>0</v>
      </c>
      <c r="Y824" s="365" cm="1">
        <f t="array" aca="1" ref="Y824" ca="1">INDEX(INDIRECT($D824),,MATCH(Y820,Cashflow_A!$K$1:$AE$1,0))*Y821</f>
        <v>0</v>
      </c>
      <c r="Z824" s="365" cm="1">
        <f t="array" aca="1" ref="Z824" ca="1">INDEX(INDIRECT($D824),,MATCH(Z820,Cashflow_A!$K$1:$AE$1,0))*Z821</f>
        <v>0</v>
      </c>
      <c r="AA824" s="365" cm="1">
        <f t="array" aca="1" ref="AA824" ca="1">INDEX(INDIRECT($D824),,MATCH(AA820,Cashflow_A!$K$1:$AE$1,0))*AA821</f>
        <v>0</v>
      </c>
      <c r="AB824" s="365" cm="1">
        <f t="array" aca="1" ref="AB824" ca="1">INDEX(INDIRECT($D824),,MATCH(AB820,Cashflow_A!$K$1:$AE$1,0))*AB821</f>
        <v>0</v>
      </c>
      <c r="AC824" s="365" cm="1">
        <f t="array" aca="1" ref="AC824" ca="1">INDEX(INDIRECT($D824),,MATCH(AC820,Cashflow_A!$K$1:$AE$1,0))*AC821</f>
        <v>0</v>
      </c>
      <c r="AD824" s="365" cm="1">
        <f t="array" aca="1" ref="AD824" ca="1">INDEX(INDIRECT($D824),,MATCH(AD820,Cashflow_A!$K$1:$AE$1,0))*AD821</f>
        <v>0</v>
      </c>
      <c r="AE824" s="365" cm="1">
        <f t="array" aca="1" ref="AE824" ca="1">INDEX(INDIRECT($D824),,MATCH(AE820,Cashflow_A!$K$1:$AE$1,0))*AE821</f>
        <v>0</v>
      </c>
    </row>
    <row r="825" spans="1:35" s="2" customFormat="1" ht="15" hidden="1" outlineLevel="1" x14ac:dyDescent="0.3">
      <c r="C825" s="355"/>
      <c r="J825" s="358"/>
    </row>
    <row r="826" spans="1:35" s="12" customFormat="1" hidden="1" outlineLevel="1" x14ac:dyDescent="0.3">
      <c r="A826" s="2"/>
      <c r="B826" s="2"/>
      <c r="C826" s="355"/>
      <c r="D826" s="2" t="s">
        <v>602</v>
      </c>
      <c r="E826" s="356" t="s">
        <v>603</v>
      </c>
      <c r="F826" s="357">
        <v>8</v>
      </c>
      <c r="G826" s="2"/>
      <c r="I826" s="2"/>
      <c r="J826" s="358"/>
      <c r="K826" s="359">
        <f>IF(K$1&gt;=$F826,K$1-$F826,0)</f>
        <v>0</v>
      </c>
      <c r="L826" s="365">
        <f>IF(L$1&gt;=$F826,L$1-$F826,0)</f>
        <v>0</v>
      </c>
      <c r="M826" s="365">
        <f t="shared" ref="M826:AE826" si="238">IF(M$1&gt;=$F826,M$1-$F826,0)</f>
        <v>0</v>
      </c>
      <c r="N826" s="365">
        <f t="shared" si="238"/>
        <v>0</v>
      </c>
      <c r="O826" s="365">
        <f t="shared" si="238"/>
        <v>0</v>
      </c>
      <c r="P826" s="365">
        <f t="shared" si="238"/>
        <v>0</v>
      </c>
      <c r="Q826" s="365">
        <f t="shared" si="238"/>
        <v>0</v>
      </c>
      <c r="R826" s="365">
        <f t="shared" si="238"/>
        <v>0</v>
      </c>
      <c r="S826" s="365">
        <f t="shared" si="238"/>
        <v>0</v>
      </c>
      <c r="T826" s="365">
        <f t="shared" si="238"/>
        <v>1</v>
      </c>
      <c r="U826" s="365">
        <f t="shared" si="238"/>
        <v>2</v>
      </c>
      <c r="V826" s="365">
        <f t="shared" si="238"/>
        <v>3</v>
      </c>
      <c r="W826" s="365">
        <f t="shared" si="238"/>
        <v>4</v>
      </c>
      <c r="X826" s="365">
        <f t="shared" si="238"/>
        <v>5</v>
      </c>
      <c r="Y826" s="365">
        <f t="shared" si="238"/>
        <v>6</v>
      </c>
      <c r="Z826" s="365">
        <f t="shared" si="238"/>
        <v>7</v>
      </c>
      <c r="AA826" s="365">
        <f t="shared" si="238"/>
        <v>8</v>
      </c>
      <c r="AB826" s="365">
        <f t="shared" si="238"/>
        <v>9</v>
      </c>
      <c r="AC826" s="365">
        <f t="shared" si="238"/>
        <v>10</v>
      </c>
      <c r="AD826" s="365">
        <f t="shared" si="238"/>
        <v>11</v>
      </c>
      <c r="AE826" s="365">
        <f t="shared" si="238"/>
        <v>12</v>
      </c>
      <c r="AF826" s="2"/>
      <c r="AG826" s="2"/>
      <c r="AH826" s="2"/>
      <c r="AI826" s="2"/>
    </row>
    <row r="827" spans="1:35" s="12" customFormat="1" hidden="1" outlineLevel="1" x14ac:dyDescent="0.3">
      <c r="A827" s="2"/>
      <c r="B827" s="2"/>
      <c r="C827" s="355" t="s">
        <v>33</v>
      </c>
      <c r="D827" s="2" t="str">
        <f>CONCATENATE("Hectares year ",F826)</f>
        <v>Hectares year 8</v>
      </c>
      <c r="E827" s="356" t="s">
        <v>604</v>
      </c>
      <c r="F827" s="357">
        <f>SUMIFS(Project_Hectare!$G$12:$G$381,Project_Hectare!$C$12:$C$381,C827,Project_Hectare!$E$12:$E$381,D827)</f>
        <v>0</v>
      </c>
      <c r="G827" s="2"/>
      <c r="I827" s="2"/>
      <c r="J827" s="358"/>
      <c r="K827" s="359">
        <f>IF(K$1&gt;=$F826,$F827,0)</f>
        <v>0</v>
      </c>
      <c r="L827" s="365">
        <f t="shared" ref="L827:AE827" si="239">IF(L$1&gt;=$F826,$F827,0)</f>
        <v>0</v>
      </c>
      <c r="M827" s="365">
        <f t="shared" si="239"/>
        <v>0</v>
      </c>
      <c r="N827" s="365">
        <f t="shared" si="239"/>
        <v>0</v>
      </c>
      <c r="O827" s="365">
        <f t="shared" si="239"/>
        <v>0</v>
      </c>
      <c r="P827" s="365">
        <f t="shared" si="239"/>
        <v>0</v>
      </c>
      <c r="Q827" s="365">
        <f t="shared" si="239"/>
        <v>0</v>
      </c>
      <c r="R827" s="365">
        <f t="shared" si="239"/>
        <v>0</v>
      </c>
      <c r="S827" s="365">
        <f t="shared" si="239"/>
        <v>0</v>
      </c>
      <c r="T827" s="365">
        <f t="shared" si="239"/>
        <v>0</v>
      </c>
      <c r="U827" s="365">
        <f t="shared" si="239"/>
        <v>0</v>
      </c>
      <c r="V827" s="365">
        <f t="shared" si="239"/>
        <v>0</v>
      </c>
      <c r="W827" s="365">
        <f t="shared" si="239"/>
        <v>0</v>
      </c>
      <c r="X827" s="365">
        <f t="shared" si="239"/>
        <v>0</v>
      </c>
      <c r="Y827" s="365">
        <f t="shared" si="239"/>
        <v>0</v>
      </c>
      <c r="Z827" s="365">
        <f t="shared" si="239"/>
        <v>0</v>
      </c>
      <c r="AA827" s="365">
        <f t="shared" si="239"/>
        <v>0</v>
      </c>
      <c r="AB827" s="365">
        <f t="shared" si="239"/>
        <v>0</v>
      </c>
      <c r="AC827" s="365">
        <f t="shared" si="239"/>
        <v>0</v>
      </c>
      <c r="AD827" s="365">
        <f t="shared" si="239"/>
        <v>0</v>
      </c>
      <c r="AE827" s="365">
        <f t="shared" si="239"/>
        <v>0</v>
      </c>
      <c r="AF827" s="2"/>
      <c r="AG827" s="2"/>
      <c r="AH827" s="2"/>
      <c r="AI827" s="2"/>
    </row>
    <row r="828" spans="1:35" s="2" customFormat="1" ht="15" hidden="1" outlineLevel="1" x14ac:dyDescent="0.3">
      <c r="C828" s="355" t="s">
        <v>33</v>
      </c>
      <c r="D828" s="2" t="str">
        <f>CONCATENATE(C828,"_Revenue")</f>
        <v>M_Revenue</v>
      </c>
      <c r="G828" s="2" t="s">
        <v>610</v>
      </c>
      <c r="H828" s="2" t="s">
        <v>605</v>
      </c>
      <c r="J828" s="358"/>
      <c r="K828" s="359" cm="1">
        <f t="array" aca="1" ref="K828" ca="1">INDEX(INDIRECT($D828),,MATCH(K826,Cashflow_A!$K$1:$AE$1,0))*K827</f>
        <v>0</v>
      </c>
      <c r="L828" s="365" cm="1">
        <f t="array" aca="1" ref="L828" ca="1">INDEX(INDIRECT($D828),,MATCH(L826,Cashflow_A!$K$1:$AE$1,0))*L827</f>
        <v>0</v>
      </c>
      <c r="M828" s="365" cm="1">
        <f t="array" aca="1" ref="M828" ca="1">INDEX(INDIRECT($D828),,MATCH(M826,Cashflow_A!$K$1:$AE$1,0))*M827</f>
        <v>0</v>
      </c>
      <c r="N828" s="365" cm="1">
        <f t="array" aca="1" ref="N828" ca="1">INDEX(INDIRECT($D828),,MATCH(N826,Cashflow_A!$K$1:$AE$1,0))*N827</f>
        <v>0</v>
      </c>
      <c r="O828" s="365" cm="1">
        <f t="array" aca="1" ref="O828" ca="1">INDEX(INDIRECT($D828),,MATCH(O826,Cashflow_A!$K$1:$AE$1,0))*O827</f>
        <v>0</v>
      </c>
      <c r="P828" s="365" cm="1">
        <f t="array" aca="1" ref="P828" ca="1">INDEX(INDIRECT($D828),,MATCH(P826,Cashflow_A!$K$1:$AE$1,0))*P827</f>
        <v>0</v>
      </c>
      <c r="Q828" s="365" cm="1">
        <f t="array" aca="1" ref="Q828" ca="1">INDEX(INDIRECT($D828),,MATCH(Q826,Cashflow_A!$K$1:$AE$1,0))*Q827</f>
        <v>0</v>
      </c>
      <c r="R828" s="365" cm="1">
        <f t="array" aca="1" ref="R828" ca="1">INDEX(INDIRECT($D828),,MATCH(R826,Cashflow_A!$K$1:$AE$1,0))*R827</f>
        <v>0</v>
      </c>
      <c r="S828" s="365" cm="1">
        <f t="array" aca="1" ref="S828" ca="1">INDEX(INDIRECT($D828),,MATCH(S826,Cashflow_A!$K$1:$AE$1,0))*S827</f>
        <v>0</v>
      </c>
      <c r="T828" s="365" cm="1">
        <f t="array" aca="1" ref="T828" ca="1">INDEX(INDIRECT($D828),,MATCH(T826,Cashflow_A!$K$1:$AE$1,0))*T827</f>
        <v>0</v>
      </c>
      <c r="U828" s="365" cm="1">
        <f t="array" aca="1" ref="U828" ca="1">INDEX(INDIRECT($D828),,MATCH(U826,Cashflow_A!$K$1:$AE$1,0))*U827</f>
        <v>0</v>
      </c>
      <c r="V828" s="365" cm="1">
        <f t="array" aca="1" ref="V828" ca="1">INDEX(INDIRECT($D828),,MATCH(V826,Cashflow_A!$K$1:$AE$1,0))*V827</f>
        <v>0</v>
      </c>
      <c r="W828" s="365" cm="1">
        <f t="array" aca="1" ref="W828" ca="1">INDEX(INDIRECT($D828),,MATCH(W826,Cashflow_A!$K$1:$AE$1,0))*W827</f>
        <v>0</v>
      </c>
      <c r="X828" s="365" cm="1">
        <f t="array" aca="1" ref="X828" ca="1">INDEX(INDIRECT($D828),,MATCH(X826,Cashflow_A!$K$1:$AE$1,0))*X827</f>
        <v>0</v>
      </c>
      <c r="Y828" s="365" cm="1">
        <f t="array" aca="1" ref="Y828" ca="1">INDEX(INDIRECT($D828),,MATCH(Y826,Cashflow_A!$K$1:$AE$1,0))*Y827</f>
        <v>0</v>
      </c>
      <c r="Z828" s="365" cm="1">
        <f t="array" aca="1" ref="Z828" ca="1">INDEX(INDIRECT($D828),,MATCH(Z826,Cashflow_A!$K$1:$AE$1,0))*Z827</f>
        <v>0</v>
      </c>
      <c r="AA828" s="365" cm="1">
        <f t="array" aca="1" ref="AA828" ca="1">INDEX(INDIRECT($D828),,MATCH(AA826,Cashflow_A!$K$1:$AE$1,0))*AA827</f>
        <v>0</v>
      </c>
      <c r="AB828" s="365" cm="1">
        <f t="array" aca="1" ref="AB828" ca="1">INDEX(INDIRECT($D828),,MATCH(AB826,Cashflow_A!$K$1:$AE$1,0))*AB827</f>
        <v>0</v>
      </c>
      <c r="AC828" s="365" cm="1">
        <f t="array" aca="1" ref="AC828" ca="1">INDEX(INDIRECT($D828),,MATCH(AC826,Cashflow_A!$K$1:$AE$1,0))*AC827</f>
        <v>0</v>
      </c>
      <c r="AD828" s="365" cm="1">
        <f t="array" aca="1" ref="AD828" ca="1">INDEX(INDIRECT($D828),,MATCH(AD826,Cashflow_A!$K$1:$AE$1,0))*AD827</f>
        <v>0</v>
      </c>
      <c r="AE828" s="365" cm="1">
        <f t="array" aca="1" ref="AE828" ca="1">INDEX(INDIRECT($D828),,MATCH(AE826,Cashflow_A!$K$1:$AE$1,0))*AE827</f>
        <v>0</v>
      </c>
    </row>
    <row r="829" spans="1:35" s="2" customFormat="1" ht="15" hidden="1" outlineLevel="1" x14ac:dyDescent="0.3">
      <c r="C829" s="355" t="s">
        <v>33</v>
      </c>
      <c r="D829" s="2" t="str">
        <f>CONCATENATE(C829,"_Cost")</f>
        <v>M_Cost</v>
      </c>
      <c r="G829" s="2" t="s">
        <v>611</v>
      </c>
      <c r="H829" s="2" t="s">
        <v>606</v>
      </c>
      <c r="J829" s="358"/>
      <c r="K829" s="359" cm="1">
        <f t="array" aca="1" ref="K829" ca="1">INDEX(INDIRECT($D829),,MATCH(K826,Cashflow_A!$K$1:$AE$1,0))*K827</f>
        <v>0</v>
      </c>
      <c r="L829" s="365" cm="1">
        <f t="array" aca="1" ref="L829" ca="1">INDEX(INDIRECT($D829),,MATCH(L826,Cashflow_A!$K$1:$AE$1,0))*L827</f>
        <v>0</v>
      </c>
      <c r="M829" s="365" cm="1">
        <f t="array" aca="1" ref="M829" ca="1">INDEX(INDIRECT($D829),,MATCH(M826,Cashflow_A!$K$1:$AE$1,0))*M827</f>
        <v>0</v>
      </c>
      <c r="N829" s="365" cm="1">
        <f t="array" aca="1" ref="N829" ca="1">INDEX(INDIRECT($D829),,MATCH(N826,Cashflow_A!$K$1:$AE$1,0))*N827</f>
        <v>0</v>
      </c>
      <c r="O829" s="365" cm="1">
        <f t="array" aca="1" ref="O829" ca="1">INDEX(INDIRECT($D829),,MATCH(O826,Cashflow_A!$K$1:$AE$1,0))*O827</f>
        <v>0</v>
      </c>
      <c r="P829" s="365" cm="1">
        <f t="array" aca="1" ref="P829" ca="1">INDEX(INDIRECT($D829),,MATCH(P826,Cashflow_A!$K$1:$AE$1,0))*P827</f>
        <v>0</v>
      </c>
      <c r="Q829" s="365" cm="1">
        <f t="array" aca="1" ref="Q829" ca="1">INDEX(INDIRECT($D829),,MATCH(Q826,Cashflow_A!$K$1:$AE$1,0))*Q827</f>
        <v>0</v>
      </c>
      <c r="R829" s="365" cm="1">
        <f t="array" aca="1" ref="R829" ca="1">INDEX(INDIRECT($D829),,MATCH(R826,Cashflow_A!$K$1:$AE$1,0))*R827</f>
        <v>0</v>
      </c>
      <c r="S829" s="365" cm="1">
        <f t="array" aca="1" ref="S829" ca="1">INDEX(INDIRECT($D829),,MATCH(S826,Cashflow_A!$K$1:$AE$1,0))*S827</f>
        <v>0</v>
      </c>
      <c r="T829" s="365" cm="1">
        <f t="array" aca="1" ref="T829" ca="1">INDEX(INDIRECT($D829),,MATCH(T826,Cashflow_A!$K$1:$AE$1,0))*T827</f>
        <v>0</v>
      </c>
      <c r="U829" s="365" cm="1">
        <f t="array" aca="1" ref="U829" ca="1">INDEX(INDIRECT($D829),,MATCH(U826,Cashflow_A!$K$1:$AE$1,0))*U827</f>
        <v>0</v>
      </c>
      <c r="V829" s="365" cm="1">
        <f t="array" aca="1" ref="V829" ca="1">INDEX(INDIRECT($D829),,MATCH(V826,Cashflow_A!$K$1:$AE$1,0))*V827</f>
        <v>0</v>
      </c>
      <c r="W829" s="365" cm="1">
        <f t="array" aca="1" ref="W829" ca="1">INDEX(INDIRECT($D829),,MATCH(W826,Cashflow_A!$K$1:$AE$1,0))*W827</f>
        <v>0</v>
      </c>
      <c r="X829" s="365" cm="1">
        <f t="array" aca="1" ref="X829" ca="1">INDEX(INDIRECT($D829),,MATCH(X826,Cashflow_A!$K$1:$AE$1,0))*X827</f>
        <v>0</v>
      </c>
      <c r="Y829" s="365" cm="1">
        <f t="array" aca="1" ref="Y829" ca="1">INDEX(INDIRECT($D829),,MATCH(Y826,Cashflow_A!$K$1:$AE$1,0))*Y827</f>
        <v>0</v>
      </c>
      <c r="Z829" s="365" cm="1">
        <f t="array" aca="1" ref="Z829" ca="1">INDEX(INDIRECT($D829),,MATCH(Z826,Cashflow_A!$K$1:$AE$1,0))*Z827</f>
        <v>0</v>
      </c>
      <c r="AA829" s="365" cm="1">
        <f t="array" aca="1" ref="AA829" ca="1">INDEX(INDIRECT($D829),,MATCH(AA826,Cashflow_A!$K$1:$AE$1,0))*AA827</f>
        <v>0</v>
      </c>
      <c r="AB829" s="365" cm="1">
        <f t="array" aca="1" ref="AB829" ca="1">INDEX(INDIRECT($D829),,MATCH(AB826,Cashflow_A!$K$1:$AE$1,0))*AB827</f>
        <v>0</v>
      </c>
      <c r="AC829" s="365" cm="1">
        <f t="array" aca="1" ref="AC829" ca="1">INDEX(INDIRECT($D829),,MATCH(AC826,Cashflow_A!$K$1:$AE$1,0))*AC827</f>
        <v>0</v>
      </c>
      <c r="AD829" s="365" cm="1">
        <f t="array" aca="1" ref="AD829" ca="1">INDEX(INDIRECT($D829),,MATCH(AD826,Cashflow_A!$K$1:$AE$1,0))*AD827</f>
        <v>0</v>
      </c>
      <c r="AE829" s="365" cm="1">
        <f t="array" aca="1" ref="AE829" ca="1">INDEX(INDIRECT($D829),,MATCH(AE826,Cashflow_A!$K$1:$AE$1,0))*AE827</f>
        <v>0</v>
      </c>
    </row>
    <row r="830" spans="1:35" s="2" customFormat="1" ht="15" hidden="1" outlineLevel="1" x14ac:dyDescent="0.3">
      <c r="C830" s="355" t="s">
        <v>33</v>
      </c>
      <c r="D830" s="2" t="str">
        <f>CONCATENATE(C830,"_Net_Revenue")</f>
        <v>M_Net_Revenue</v>
      </c>
      <c r="H830" s="2" t="s">
        <v>607</v>
      </c>
      <c r="J830" s="358"/>
      <c r="K830" s="359" cm="1">
        <f t="array" aca="1" ref="K830" ca="1">INDEX(INDIRECT($D830),,MATCH(K826,Cashflow_A!$K$1:$AE$1,0))*K827</f>
        <v>0</v>
      </c>
      <c r="L830" s="365" cm="1">
        <f t="array" aca="1" ref="L830" ca="1">INDEX(INDIRECT($D830),,MATCH(L826,Cashflow_A!$K$1:$AE$1,0))*L827</f>
        <v>0</v>
      </c>
      <c r="M830" s="365" cm="1">
        <f t="array" aca="1" ref="M830" ca="1">INDEX(INDIRECT($D830),,MATCH(M826,Cashflow_A!$K$1:$AE$1,0))*M827</f>
        <v>0</v>
      </c>
      <c r="N830" s="365" cm="1">
        <f t="array" aca="1" ref="N830" ca="1">INDEX(INDIRECT($D830),,MATCH(N826,Cashflow_A!$K$1:$AE$1,0))*N827</f>
        <v>0</v>
      </c>
      <c r="O830" s="365" cm="1">
        <f t="array" aca="1" ref="O830" ca="1">INDEX(INDIRECT($D830),,MATCH(O826,Cashflow_A!$K$1:$AE$1,0))*O827</f>
        <v>0</v>
      </c>
      <c r="P830" s="365" cm="1">
        <f t="array" aca="1" ref="P830" ca="1">INDEX(INDIRECT($D830),,MATCH(P826,Cashflow_A!$K$1:$AE$1,0))*P827</f>
        <v>0</v>
      </c>
      <c r="Q830" s="365" cm="1">
        <f t="array" aca="1" ref="Q830" ca="1">INDEX(INDIRECT($D830),,MATCH(Q826,Cashflow_A!$K$1:$AE$1,0))*Q827</f>
        <v>0</v>
      </c>
      <c r="R830" s="365" cm="1">
        <f t="array" aca="1" ref="R830" ca="1">INDEX(INDIRECT($D830),,MATCH(R826,Cashflow_A!$K$1:$AE$1,0))*R827</f>
        <v>0</v>
      </c>
      <c r="S830" s="365" cm="1">
        <f t="array" aca="1" ref="S830" ca="1">INDEX(INDIRECT($D830),,MATCH(S826,Cashflow_A!$K$1:$AE$1,0))*S827</f>
        <v>0</v>
      </c>
      <c r="T830" s="365" cm="1">
        <f t="array" aca="1" ref="T830" ca="1">INDEX(INDIRECT($D830),,MATCH(T826,Cashflow_A!$K$1:$AE$1,0))*T827</f>
        <v>0</v>
      </c>
      <c r="U830" s="365" cm="1">
        <f t="array" aca="1" ref="U830" ca="1">INDEX(INDIRECT($D830),,MATCH(U826,Cashflow_A!$K$1:$AE$1,0))*U827</f>
        <v>0</v>
      </c>
      <c r="V830" s="365" cm="1">
        <f t="array" aca="1" ref="V830" ca="1">INDEX(INDIRECT($D830),,MATCH(V826,Cashflow_A!$K$1:$AE$1,0))*V827</f>
        <v>0</v>
      </c>
      <c r="W830" s="365" cm="1">
        <f t="array" aca="1" ref="W830" ca="1">INDEX(INDIRECT($D830),,MATCH(W826,Cashflow_A!$K$1:$AE$1,0))*W827</f>
        <v>0</v>
      </c>
      <c r="X830" s="365" cm="1">
        <f t="array" aca="1" ref="X830" ca="1">INDEX(INDIRECT($D830),,MATCH(X826,Cashflow_A!$K$1:$AE$1,0))*X827</f>
        <v>0</v>
      </c>
      <c r="Y830" s="365" cm="1">
        <f t="array" aca="1" ref="Y830" ca="1">INDEX(INDIRECT($D830),,MATCH(Y826,Cashflow_A!$K$1:$AE$1,0))*Y827</f>
        <v>0</v>
      </c>
      <c r="Z830" s="365" cm="1">
        <f t="array" aca="1" ref="Z830" ca="1">INDEX(INDIRECT($D830),,MATCH(Z826,Cashflow_A!$K$1:$AE$1,0))*Z827</f>
        <v>0</v>
      </c>
      <c r="AA830" s="365" cm="1">
        <f t="array" aca="1" ref="AA830" ca="1">INDEX(INDIRECT($D830),,MATCH(AA826,Cashflow_A!$K$1:$AE$1,0))*AA827</f>
        <v>0</v>
      </c>
      <c r="AB830" s="365" cm="1">
        <f t="array" aca="1" ref="AB830" ca="1">INDEX(INDIRECT($D830),,MATCH(AB826,Cashflow_A!$K$1:$AE$1,0))*AB827</f>
        <v>0</v>
      </c>
      <c r="AC830" s="365" cm="1">
        <f t="array" aca="1" ref="AC830" ca="1">INDEX(INDIRECT($D830),,MATCH(AC826,Cashflow_A!$K$1:$AE$1,0))*AC827</f>
        <v>0</v>
      </c>
      <c r="AD830" s="365" cm="1">
        <f t="array" aca="1" ref="AD830" ca="1">INDEX(INDIRECT($D830),,MATCH(AD826,Cashflow_A!$K$1:$AE$1,0))*AD827</f>
        <v>0</v>
      </c>
      <c r="AE830" s="365" cm="1">
        <f t="array" aca="1" ref="AE830" ca="1">INDEX(INDIRECT($D830),,MATCH(AE826,Cashflow_A!$K$1:$AE$1,0))*AE827</f>
        <v>0</v>
      </c>
    </row>
    <row r="831" spans="1:35" s="2" customFormat="1" ht="15" hidden="1" outlineLevel="1" x14ac:dyDescent="0.3">
      <c r="C831" s="355"/>
      <c r="J831" s="358"/>
    </row>
    <row r="832" spans="1:35" s="2" customFormat="1" ht="15.75" collapsed="1" thickTop="1" x14ac:dyDescent="0.3">
      <c r="C832" s="355"/>
      <c r="J832" s="358"/>
    </row>
    <row r="833" spans="1:35" s="2" customFormat="1" ht="15" x14ac:dyDescent="0.3">
      <c r="C833" s="355"/>
      <c r="J833" s="358"/>
    </row>
    <row r="834" spans="1:35" s="2" customFormat="1" thickBot="1" x14ac:dyDescent="0.25">
      <c r="C834" s="355" t="s">
        <v>34</v>
      </c>
      <c r="D834" s="53" t="str">
        <f>VLOOKUP(C834,Data!$A$9:$B$632,2,FALSE)</f>
        <v>Morning glory</v>
      </c>
      <c r="J834" s="358"/>
    </row>
    <row r="835" spans="1:35" s="12" customFormat="1" ht="17.25" hidden="1" outlineLevel="1" thickTop="1" x14ac:dyDescent="0.3">
      <c r="A835" s="2"/>
      <c r="B835" s="2"/>
      <c r="C835" s="355"/>
      <c r="D835" s="2"/>
      <c r="E835"/>
      <c r="F835"/>
      <c r="G835"/>
      <c r="H835"/>
      <c r="I835"/>
      <c r="J835" s="578"/>
      <c r="K835"/>
      <c r="L835"/>
      <c r="M835"/>
      <c r="N835"/>
      <c r="O835"/>
      <c r="P835"/>
      <c r="Q835"/>
      <c r="R835"/>
      <c r="S835"/>
      <c r="T835"/>
      <c r="U835"/>
      <c r="V835"/>
      <c r="W835"/>
      <c r="X835"/>
      <c r="Y835"/>
      <c r="Z835"/>
      <c r="AA835"/>
      <c r="AB835"/>
      <c r="AC835"/>
      <c r="AD835"/>
      <c r="AE835"/>
      <c r="AF835" s="2"/>
      <c r="AG835" s="2"/>
      <c r="AH835" s="2"/>
      <c r="AI835" s="2"/>
    </row>
    <row r="836" spans="1:35" s="12" customFormat="1" hidden="1" outlineLevel="1" x14ac:dyDescent="0.3">
      <c r="A836" s="2"/>
      <c r="B836" s="2"/>
      <c r="C836" s="355"/>
      <c r="D836" s="2" t="s">
        <v>602</v>
      </c>
      <c r="E836" s="356" t="s">
        <v>603</v>
      </c>
      <c r="F836" s="357">
        <v>0</v>
      </c>
      <c r="G836" s="2"/>
      <c r="I836" s="2"/>
      <c r="J836" s="358"/>
      <c r="K836" s="359">
        <f>IF(K$1&gt;=$F836,K$1-$F836,0)</f>
        <v>0</v>
      </c>
      <c r="L836" s="365">
        <f>IF(L$1&gt;=$F836,L$1-$F836,0)</f>
        <v>1</v>
      </c>
      <c r="M836" s="365">
        <f t="shared" ref="M836:AE836" si="240">IF(M$1&gt;=$F836,M$1-$F836,0)</f>
        <v>2</v>
      </c>
      <c r="N836" s="365">
        <f t="shared" si="240"/>
        <v>3</v>
      </c>
      <c r="O836" s="365">
        <f t="shared" si="240"/>
        <v>4</v>
      </c>
      <c r="P836" s="365">
        <f t="shared" si="240"/>
        <v>5</v>
      </c>
      <c r="Q836" s="365">
        <f t="shared" si="240"/>
        <v>6</v>
      </c>
      <c r="R836" s="365">
        <f t="shared" si="240"/>
        <v>7</v>
      </c>
      <c r="S836" s="365">
        <f t="shared" si="240"/>
        <v>8</v>
      </c>
      <c r="T836" s="365">
        <f t="shared" si="240"/>
        <v>9</v>
      </c>
      <c r="U836" s="365">
        <f t="shared" si="240"/>
        <v>10</v>
      </c>
      <c r="V836" s="365">
        <f t="shared" si="240"/>
        <v>11</v>
      </c>
      <c r="W836" s="365">
        <f t="shared" si="240"/>
        <v>12</v>
      </c>
      <c r="X836" s="365">
        <f t="shared" si="240"/>
        <v>13</v>
      </c>
      <c r="Y836" s="365">
        <f t="shared" si="240"/>
        <v>14</v>
      </c>
      <c r="Z836" s="365">
        <f t="shared" si="240"/>
        <v>15</v>
      </c>
      <c r="AA836" s="365">
        <f t="shared" si="240"/>
        <v>16</v>
      </c>
      <c r="AB836" s="365">
        <f t="shared" si="240"/>
        <v>17</v>
      </c>
      <c r="AC836" s="365">
        <f t="shared" si="240"/>
        <v>18</v>
      </c>
      <c r="AD836" s="365">
        <f t="shared" si="240"/>
        <v>19</v>
      </c>
      <c r="AE836" s="365">
        <f t="shared" si="240"/>
        <v>20</v>
      </c>
      <c r="AF836" s="2"/>
      <c r="AG836" s="2"/>
      <c r="AH836" s="2"/>
      <c r="AI836" s="2"/>
    </row>
    <row r="837" spans="1:35" s="12" customFormat="1" hidden="1" outlineLevel="1" x14ac:dyDescent="0.3">
      <c r="A837" s="2"/>
      <c r="B837" s="2"/>
      <c r="C837" s="355" t="s">
        <v>34</v>
      </c>
      <c r="D837" s="2" t="str">
        <f>CONCATENATE("Hectares year ",F836)</f>
        <v>Hectares year 0</v>
      </c>
      <c r="E837" s="356" t="s">
        <v>604</v>
      </c>
      <c r="F837" s="357">
        <f>SUMIFS(Project_Hectare!$G$12:$G$381,Project_Hectare!$C$12:$C$381,C837,Project_Hectare!$E$12:$E$381,D837)</f>
        <v>0</v>
      </c>
      <c r="G837" s="2"/>
      <c r="I837" s="2"/>
      <c r="J837" s="358"/>
      <c r="K837" s="359">
        <f>IF(K$1&gt;=$F836,$F837,0)</f>
        <v>0</v>
      </c>
      <c r="L837" s="365">
        <f t="shared" ref="L837:AE837" si="241">IF(L$1&gt;=$F836,$F837,0)</f>
        <v>0</v>
      </c>
      <c r="M837" s="365">
        <f t="shared" si="241"/>
        <v>0</v>
      </c>
      <c r="N837" s="365">
        <f t="shared" si="241"/>
        <v>0</v>
      </c>
      <c r="O837" s="365">
        <f t="shared" si="241"/>
        <v>0</v>
      </c>
      <c r="P837" s="365">
        <f t="shared" si="241"/>
        <v>0</v>
      </c>
      <c r="Q837" s="365">
        <f t="shared" si="241"/>
        <v>0</v>
      </c>
      <c r="R837" s="365">
        <f t="shared" si="241"/>
        <v>0</v>
      </c>
      <c r="S837" s="365">
        <f t="shared" si="241"/>
        <v>0</v>
      </c>
      <c r="T837" s="365">
        <f t="shared" si="241"/>
        <v>0</v>
      </c>
      <c r="U837" s="365">
        <f t="shared" si="241"/>
        <v>0</v>
      </c>
      <c r="V837" s="365">
        <f t="shared" si="241"/>
        <v>0</v>
      </c>
      <c r="W837" s="365">
        <f t="shared" si="241"/>
        <v>0</v>
      </c>
      <c r="X837" s="365">
        <f t="shared" si="241"/>
        <v>0</v>
      </c>
      <c r="Y837" s="365">
        <f t="shared" si="241"/>
        <v>0</v>
      </c>
      <c r="Z837" s="365">
        <f t="shared" si="241"/>
        <v>0</v>
      </c>
      <c r="AA837" s="365">
        <f t="shared" si="241"/>
        <v>0</v>
      </c>
      <c r="AB837" s="365">
        <f t="shared" si="241"/>
        <v>0</v>
      </c>
      <c r="AC837" s="365">
        <f t="shared" si="241"/>
        <v>0</v>
      </c>
      <c r="AD837" s="365">
        <f t="shared" si="241"/>
        <v>0</v>
      </c>
      <c r="AE837" s="365">
        <f t="shared" si="241"/>
        <v>0</v>
      </c>
      <c r="AF837" s="2"/>
      <c r="AG837" s="2"/>
      <c r="AH837" s="2"/>
      <c r="AI837" s="2"/>
    </row>
    <row r="838" spans="1:35" s="2" customFormat="1" ht="15" hidden="1" outlineLevel="1" x14ac:dyDescent="0.3">
      <c r="C838" s="355" t="s">
        <v>34</v>
      </c>
      <c r="D838" s="2" t="str">
        <f>CONCATENATE(C838,"_Revenue")</f>
        <v>N_Revenue</v>
      </c>
      <c r="G838" s="2" t="s">
        <v>610</v>
      </c>
      <c r="H838" s="2" t="s">
        <v>605</v>
      </c>
      <c r="J838" s="358"/>
      <c r="K838" s="359" cm="1">
        <f t="array" aca="1" ref="K838" ca="1">INDEX(INDIRECT($D838),,MATCH(K836,Cashflow_A!$K$1:$AE$1,0))*K837</f>
        <v>0</v>
      </c>
      <c r="L838" s="365" cm="1">
        <f t="array" aca="1" ref="L838" ca="1">INDEX(INDIRECT($D838),,MATCH(L836,Cashflow_A!$K$1:$AE$1,0))*L837</f>
        <v>0</v>
      </c>
      <c r="M838" s="365" cm="1">
        <f t="array" aca="1" ref="M838" ca="1">INDEX(INDIRECT($D838),,MATCH(M836,Cashflow_A!$K$1:$AE$1,0))*M837</f>
        <v>0</v>
      </c>
      <c r="N838" s="365" cm="1">
        <f t="array" aca="1" ref="N838" ca="1">INDEX(INDIRECT($D838),,MATCH(N836,Cashflow_A!$K$1:$AE$1,0))*N837</f>
        <v>0</v>
      </c>
      <c r="O838" s="365" cm="1">
        <f t="array" aca="1" ref="O838" ca="1">INDEX(INDIRECT($D838),,MATCH(O836,Cashflow_A!$K$1:$AE$1,0))*O837</f>
        <v>0</v>
      </c>
      <c r="P838" s="365" cm="1">
        <f t="array" aca="1" ref="P838" ca="1">INDEX(INDIRECT($D838),,MATCH(P836,Cashflow_A!$K$1:$AE$1,0))*P837</f>
        <v>0</v>
      </c>
      <c r="Q838" s="365" cm="1">
        <f t="array" aca="1" ref="Q838" ca="1">INDEX(INDIRECT($D838),,MATCH(Q836,Cashflow_A!$K$1:$AE$1,0))*Q837</f>
        <v>0</v>
      </c>
      <c r="R838" s="365" cm="1">
        <f t="array" aca="1" ref="R838" ca="1">INDEX(INDIRECT($D838),,MATCH(R836,Cashflow_A!$K$1:$AE$1,0))*R837</f>
        <v>0</v>
      </c>
      <c r="S838" s="365" cm="1">
        <f t="array" aca="1" ref="S838" ca="1">INDEX(INDIRECT($D838),,MATCH(S836,Cashflow_A!$K$1:$AE$1,0))*S837</f>
        <v>0</v>
      </c>
      <c r="T838" s="365" cm="1">
        <f t="array" aca="1" ref="T838" ca="1">INDEX(INDIRECT($D838),,MATCH(T836,Cashflow_A!$K$1:$AE$1,0))*T837</f>
        <v>0</v>
      </c>
      <c r="U838" s="365" cm="1">
        <f t="array" aca="1" ref="U838" ca="1">INDEX(INDIRECT($D838),,MATCH(U836,Cashflow_A!$K$1:$AE$1,0))*U837</f>
        <v>0</v>
      </c>
      <c r="V838" s="365" cm="1">
        <f t="array" aca="1" ref="V838" ca="1">INDEX(INDIRECT($D838),,MATCH(V836,Cashflow_A!$K$1:$AE$1,0))*V837</f>
        <v>0</v>
      </c>
      <c r="W838" s="365" cm="1">
        <f t="array" aca="1" ref="W838" ca="1">INDEX(INDIRECT($D838),,MATCH(W836,Cashflow_A!$K$1:$AE$1,0))*W837</f>
        <v>0</v>
      </c>
      <c r="X838" s="365" cm="1">
        <f t="array" aca="1" ref="X838" ca="1">INDEX(INDIRECT($D838),,MATCH(X836,Cashflow_A!$K$1:$AE$1,0))*X837</f>
        <v>0</v>
      </c>
      <c r="Y838" s="365" cm="1">
        <f t="array" aca="1" ref="Y838" ca="1">INDEX(INDIRECT($D838),,MATCH(Y836,Cashflow_A!$K$1:$AE$1,0))*Y837</f>
        <v>0</v>
      </c>
      <c r="Z838" s="365" cm="1">
        <f t="array" aca="1" ref="Z838" ca="1">INDEX(INDIRECT($D838),,MATCH(Z836,Cashflow_A!$K$1:$AE$1,0))*Z837</f>
        <v>0</v>
      </c>
      <c r="AA838" s="365" cm="1">
        <f t="array" aca="1" ref="AA838" ca="1">INDEX(INDIRECT($D838),,MATCH(AA836,Cashflow_A!$K$1:$AE$1,0))*AA837</f>
        <v>0</v>
      </c>
      <c r="AB838" s="365" cm="1">
        <f t="array" aca="1" ref="AB838" ca="1">INDEX(INDIRECT($D838),,MATCH(AB836,Cashflow_A!$K$1:$AE$1,0))*AB837</f>
        <v>0</v>
      </c>
      <c r="AC838" s="365" cm="1">
        <f t="array" aca="1" ref="AC838" ca="1">INDEX(INDIRECT($D838),,MATCH(AC836,Cashflow_A!$K$1:$AE$1,0))*AC837</f>
        <v>0</v>
      </c>
      <c r="AD838" s="365" cm="1">
        <f t="array" aca="1" ref="AD838" ca="1">INDEX(INDIRECT($D838),,MATCH(AD836,Cashflow_A!$K$1:$AE$1,0))*AD837</f>
        <v>0</v>
      </c>
      <c r="AE838" s="365" cm="1">
        <f t="array" aca="1" ref="AE838" ca="1">INDEX(INDIRECT($D838),,MATCH(AE836,Cashflow_A!$K$1:$AE$1,0))*AE837</f>
        <v>0</v>
      </c>
    </row>
    <row r="839" spans="1:35" s="2" customFormat="1" ht="15" hidden="1" outlineLevel="1" x14ac:dyDescent="0.3">
      <c r="C839" s="355" t="s">
        <v>34</v>
      </c>
      <c r="D839" s="2" t="str">
        <f>CONCATENATE(C839,"_Cost")</f>
        <v>N_Cost</v>
      </c>
      <c r="G839" s="2" t="s">
        <v>611</v>
      </c>
      <c r="H839" s="2" t="s">
        <v>606</v>
      </c>
      <c r="J839" s="358"/>
      <c r="K839" s="359" cm="1">
        <f t="array" aca="1" ref="K839" ca="1">INDEX(INDIRECT($D839),,MATCH(K836,Cashflow_A!$K$1:$AE$1,0))*K837</f>
        <v>0</v>
      </c>
      <c r="L839" s="365" cm="1">
        <f t="array" aca="1" ref="L839" ca="1">INDEX(INDIRECT($D839),,MATCH(L836,Cashflow_A!$K$1:$AE$1,0))*L837</f>
        <v>0</v>
      </c>
      <c r="M839" s="365" cm="1">
        <f t="array" aca="1" ref="M839" ca="1">INDEX(INDIRECT($D839),,MATCH(M836,Cashflow_A!$K$1:$AE$1,0))*M837</f>
        <v>0</v>
      </c>
      <c r="N839" s="365" cm="1">
        <f t="array" aca="1" ref="N839" ca="1">INDEX(INDIRECT($D839),,MATCH(N836,Cashflow_A!$K$1:$AE$1,0))*N837</f>
        <v>0</v>
      </c>
      <c r="O839" s="365" cm="1">
        <f t="array" aca="1" ref="O839" ca="1">INDEX(INDIRECT($D839),,MATCH(O836,Cashflow_A!$K$1:$AE$1,0))*O837</f>
        <v>0</v>
      </c>
      <c r="P839" s="365" cm="1">
        <f t="array" aca="1" ref="P839" ca="1">INDEX(INDIRECT($D839),,MATCH(P836,Cashflow_A!$K$1:$AE$1,0))*P837</f>
        <v>0</v>
      </c>
      <c r="Q839" s="365" cm="1">
        <f t="array" aca="1" ref="Q839" ca="1">INDEX(INDIRECT($D839),,MATCH(Q836,Cashflow_A!$K$1:$AE$1,0))*Q837</f>
        <v>0</v>
      </c>
      <c r="R839" s="365" cm="1">
        <f t="array" aca="1" ref="R839" ca="1">INDEX(INDIRECT($D839),,MATCH(R836,Cashflow_A!$K$1:$AE$1,0))*R837</f>
        <v>0</v>
      </c>
      <c r="S839" s="365" cm="1">
        <f t="array" aca="1" ref="S839" ca="1">INDEX(INDIRECT($D839),,MATCH(S836,Cashflow_A!$K$1:$AE$1,0))*S837</f>
        <v>0</v>
      </c>
      <c r="T839" s="365" cm="1">
        <f t="array" aca="1" ref="T839" ca="1">INDEX(INDIRECT($D839),,MATCH(T836,Cashflow_A!$K$1:$AE$1,0))*T837</f>
        <v>0</v>
      </c>
      <c r="U839" s="365" cm="1">
        <f t="array" aca="1" ref="U839" ca="1">INDEX(INDIRECT($D839),,MATCH(U836,Cashflow_A!$K$1:$AE$1,0))*U837</f>
        <v>0</v>
      </c>
      <c r="V839" s="365" cm="1">
        <f t="array" aca="1" ref="V839" ca="1">INDEX(INDIRECT($D839),,MATCH(V836,Cashflow_A!$K$1:$AE$1,0))*V837</f>
        <v>0</v>
      </c>
      <c r="W839" s="365" cm="1">
        <f t="array" aca="1" ref="W839" ca="1">INDEX(INDIRECT($D839),,MATCH(W836,Cashflow_A!$K$1:$AE$1,0))*W837</f>
        <v>0</v>
      </c>
      <c r="X839" s="365" cm="1">
        <f t="array" aca="1" ref="X839" ca="1">INDEX(INDIRECT($D839),,MATCH(X836,Cashflow_A!$K$1:$AE$1,0))*X837</f>
        <v>0</v>
      </c>
      <c r="Y839" s="365" cm="1">
        <f t="array" aca="1" ref="Y839" ca="1">INDEX(INDIRECT($D839),,MATCH(Y836,Cashflow_A!$K$1:$AE$1,0))*Y837</f>
        <v>0</v>
      </c>
      <c r="Z839" s="365" cm="1">
        <f t="array" aca="1" ref="Z839" ca="1">INDEX(INDIRECT($D839),,MATCH(Z836,Cashflow_A!$K$1:$AE$1,0))*Z837</f>
        <v>0</v>
      </c>
      <c r="AA839" s="365" cm="1">
        <f t="array" aca="1" ref="AA839" ca="1">INDEX(INDIRECT($D839),,MATCH(AA836,Cashflow_A!$K$1:$AE$1,0))*AA837</f>
        <v>0</v>
      </c>
      <c r="AB839" s="365" cm="1">
        <f t="array" aca="1" ref="AB839" ca="1">INDEX(INDIRECT($D839),,MATCH(AB836,Cashflow_A!$K$1:$AE$1,0))*AB837</f>
        <v>0</v>
      </c>
      <c r="AC839" s="365" cm="1">
        <f t="array" aca="1" ref="AC839" ca="1">INDEX(INDIRECT($D839),,MATCH(AC836,Cashflow_A!$K$1:$AE$1,0))*AC837</f>
        <v>0</v>
      </c>
      <c r="AD839" s="365" cm="1">
        <f t="array" aca="1" ref="AD839" ca="1">INDEX(INDIRECT($D839),,MATCH(AD836,Cashflow_A!$K$1:$AE$1,0))*AD837</f>
        <v>0</v>
      </c>
      <c r="AE839" s="365" cm="1">
        <f t="array" aca="1" ref="AE839" ca="1">INDEX(INDIRECT($D839),,MATCH(AE836,Cashflow_A!$K$1:$AE$1,0))*AE837</f>
        <v>0</v>
      </c>
    </row>
    <row r="840" spans="1:35" s="2" customFormat="1" ht="15" hidden="1" outlineLevel="1" x14ac:dyDescent="0.3">
      <c r="C840" s="355" t="s">
        <v>34</v>
      </c>
      <c r="D840" s="2" t="str">
        <f>CONCATENATE(C840,"_Net_Revenue")</f>
        <v>N_Net_Revenue</v>
      </c>
      <c r="H840" s="2" t="s">
        <v>607</v>
      </c>
      <c r="J840" s="358"/>
      <c r="K840" s="359" cm="1">
        <f t="array" aca="1" ref="K840" ca="1">INDEX(INDIRECT($D840),,MATCH(K836,Cashflow_A!$K$1:$AE$1,0))*K837</f>
        <v>0</v>
      </c>
      <c r="L840" s="365" cm="1">
        <f t="array" aca="1" ref="L840" ca="1">INDEX(INDIRECT($D840),,MATCH(L836,Cashflow_A!$K$1:$AE$1,0))*L837</f>
        <v>0</v>
      </c>
      <c r="M840" s="365" cm="1">
        <f t="array" aca="1" ref="M840" ca="1">INDEX(INDIRECT($D840),,MATCH(M836,Cashflow_A!$K$1:$AE$1,0))*M837</f>
        <v>0</v>
      </c>
      <c r="N840" s="365" cm="1">
        <f t="array" aca="1" ref="N840" ca="1">INDEX(INDIRECT($D840),,MATCH(N836,Cashflow_A!$K$1:$AE$1,0))*N837</f>
        <v>0</v>
      </c>
      <c r="O840" s="365" cm="1">
        <f t="array" aca="1" ref="O840" ca="1">INDEX(INDIRECT($D840),,MATCH(O836,Cashflow_A!$K$1:$AE$1,0))*O837</f>
        <v>0</v>
      </c>
      <c r="P840" s="365" cm="1">
        <f t="array" aca="1" ref="P840" ca="1">INDEX(INDIRECT($D840),,MATCH(P836,Cashflow_A!$K$1:$AE$1,0))*P837</f>
        <v>0</v>
      </c>
      <c r="Q840" s="365" cm="1">
        <f t="array" aca="1" ref="Q840" ca="1">INDEX(INDIRECT($D840),,MATCH(Q836,Cashflow_A!$K$1:$AE$1,0))*Q837</f>
        <v>0</v>
      </c>
      <c r="R840" s="365" cm="1">
        <f t="array" aca="1" ref="R840" ca="1">INDEX(INDIRECT($D840),,MATCH(R836,Cashflow_A!$K$1:$AE$1,0))*R837</f>
        <v>0</v>
      </c>
      <c r="S840" s="365" cm="1">
        <f t="array" aca="1" ref="S840" ca="1">INDEX(INDIRECT($D840),,MATCH(S836,Cashflow_A!$K$1:$AE$1,0))*S837</f>
        <v>0</v>
      </c>
      <c r="T840" s="365" cm="1">
        <f t="array" aca="1" ref="T840" ca="1">INDEX(INDIRECT($D840),,MATCH(T836,Cashflow_A!$K$1:$AE$1,0))*T837</f>
        <v>0</v>
      </c>
      <c r="U840" s="365" cm="1">
        <f t="array" aca="1" ref="U840" ca="1">INDEX(INDIRECT($D840),,MATCH(U836,Cashflow_A!$K$1:$AE$1,0))*U837</f>
        <v>0</v>
      </c>
      <c r="V840" s="365" cm="1">
        <f t="array" aca="1" ref="V840" ca="1">INDEX(INDIRECT($D840),,MATCH(V836,Cashflow_A!$K$1:$AE$1,0))*V837</f>
        <v>0</v>
      </c>
      <c r="W840" s="365" cm="1">
        <f t="array" aca="1" ref="W840" ca="1">INDEX(INDIRECT($D840),,MATCH(W836,Cashflow_A!$K$1:$AE$1,0))*W837</f>
        <v>0</v>
      </c>
      <c r="X840" s="365" cm="1">
        <f t="array" aca="1" ref="X840" ca="1">INDEX(INDIRECT($D840),,MATCH(X836,Cashflow_A!$K$1:$AE$1,0))*X837</f>
        <v>0</v>
      </c>
      <c r="Y840" s="365" cm="1">
        <f t="array" aca="1" ref="Y840" ca="1">INDEX(INDIRECT($D840),,MATCH(Y836,Cashflow_A!$K$1:$AE$1,0))*Y837</f>
        <v>0</v>
      </c>
      <c r="Z840" s="365" cm="1">
        <f t="array" aca="1" ref="Z840" ca="1">INDEX(INDIRECT($D840),,MATCH(Z836,Cashflow_A!$K$1:$AE$1,0))*Z837</f>
        <v>0</v>
      </c>
      <c r="AA840" s="365" cm="1">
        <f t="array" aca="1" ref="AA840" ca="1">INDEX(INDIRECT($D840),,MATCH(AA836,Cashflow_A!$K$1:$AE$1,0))*AA837</f>
        <v>0</v>
      </c>
      <c r="AB840" s="365" cm="1">
        <f t="array" aca="1" ref="AB840" ca="1">INDEX(INDIRECT($D840),,MATCH(AB836,Cashflow_A!$K$1:$AE$1,0))*AB837</f>
        <v>0</v>
      </c>
      <c r="AC840" s="365" cm="1">
        <f t="array" aca="1" ref="AC840" ca="1">INDEX(INDIRECT($D840),,MATCH(AC836,Cashflow_A!$K$1:$AE$1,0))*AC837</f>
        <v>0</v>
      </c>
      <c r="AD840" s="365" cm="1">
        <f t="array" aca="1" ref="AD840" ca="1">INDEX(INDIRECT($D840),,MATCH(AD836,Cashflow_A!$K$1:$AE$1,0))*AD837</f>
        <v>0</v>
      </c>
      <c r="AE840" s="365" cm="1">
        <f t="array" aca="1" ref="AE840" ca="1">INDEX(INDIRECT($D840),,MATCH(AE836,Cashflow_A!$K$1:$AE$1,0))*AE837</f>
        <v>0</v>
      </c>
    </row>
    <row r="841" spans="1:35" s="2" customFormat="1" ht="15" hidden="1" outlineLevel="1" x14ac:dyDescent="0.3">
      <c r="C841" s="355"/>
      <c r="J841" s="358"/>
    </row>
    <row r="842" spans="1:35" s="12" customFormat="1" hidden="1" outlineLevel="1" x14ac:dyDescent="0.3">
      <c r="A842" s="2"/>
      <c r="B842" s="2"/>
      <c r="C842" s="355"/>
      <c r="D842" s="2" t="s">
        <v>602</v>
      </c>
      <c r="E842" s="356" t="s">
        <v>603</v>
      </c>
      <c r="F842" s="357">
        <v>1</v>
      </c>
      <c r="G842" s="2"/>
      <c r="I842" s="2"/>
      <c r="J842" s="358"/>
      <c r="K842" s="359">
        <f>IF(K$1&gt;=$F842,K$1-$F842,0)</f>
        <v>0</v>
      </c>
      <c r="L842" s="365">
        <f>IF(L$1&gt;=$F842,L$1-$F842,0)</f>
        <v>0</v>
      </c>
      <c r="M842" s="365">
        <f t="shared" ref="M842:AE842" si="242">IF(M$1&gt;=$F842,M$1-$F842,0)</f>
        <v>1</v>
      </c>
      <c r="N842" s="365">
        <f t="shared" si="242"/>
        <v>2</v>
      </c>
      <c r="O842" s="365">
        <f t="shared" si="242"/>
        <v>3</v>
      </c>
      <c r="P842" s="365">
        <f t="shared" si="242"/>
        <v>4</v>
      </c>
      <c r="Q842" s="365">
        <f t="shared" si="242"/>
        <v>5</v>
      </c>
      <c r="R842" s="365">
        <f t="shared" si="242"/>
        <v>6</v>
      </c>
      <c r="S842" s="365">
        <f t="shared" si="242"/>
        <v>7</v>
      </c>
      <c r="T842" s="365">
        <f t="shared" si="242"/>
        <v>8</v>
      </c>
      <c r="U842" s="365">
        <f t="shared" si="242"/>
        <v>9</v>
      </c>
      <c r="V842" s="365">
        <f t="shared" si="242"/>
        <v>10</v>
      </c>
      <c r="W842" s="365">
        <f t="shared" si="242"/>
        <v>11</v>
      </c>
      <c r="X842" s="365">
        <f t="shared" si="242"/>
        <v>12</v>
      </c>
      <c r="Y842" s="365">
        <f t="shared" si="242"/>
        <v>13</v>
      </c>
      <c r="Z842" s="365">
        <f t="shared" si="242"/>
        <v>14</v>
      </c>
      <c r="AA842" s="365">
        <f t="shared" si="242"/>
        <v>15</v>
      </c>
      <c r="AB842" s="365">
        <f t="shared" si="242"/>
        <v>16</v>
      </c>
      <c r="AC842" s="365">
        <f t="shared" si="242"/>
        <v>17</v>
      </c>
      <c r="AD842" s="365">
        <f t="shared" si="242"/>
        <v>18</v>
      </c>
      <c r="AE842" s="365">
        <f t="shared" si="242"/>
        <v>19</v>
      </c>
      <c r="AF842" s="2"/>
      <c r="AG842" s="2"/>
      <c r="AH842" s="2"/>
      <c r="AI842" s="2"/>
    </row>
    <row r="843" spans="1:35" s="12" customFormat="1" hidden="1" outlineLevel="1" x14ac:dyDescent="0.3">
      <c r="A843" s="2"/>
      <c r="B843" s="2"/>
      <c r="C843" s="355" t="s">
        <v>34</v>
      </c>
      <c r="D843" s="2" t="str">
        <f>CONCATENATE("Hectares year ",F842)</f>
        <v>Hectares year 1</v>
      </c>
      <c r="E843" s="356" t="s">
        <v>604</v>
      </c>
      <c r="F843" s="357">
        <f>SUMIFS(Project_Hectare!$G$12:$G$381,Project_Hectare!$C$12:$C$381,C843,Project_Hectare!$E$12:$E$381,D843)</f>
        <v>0</v>
      </c>
      <c r="G843" s="2"/>
      <c r="I843" s="2"/>
      <c r="J843" s="358"/>
      <c r="K843" s="359">
        <f>IF(K$1&gt;=$F842,$F843,0)</f>
        <v>0</v>
      </c>
      <c r="L843" s="365">
        <f t="shared" ref="L843:AE843" si="243">IF(L$1&gt;=$F842,$F843,0)</f>
        <v>0</v>
      </c>
      <c r="M843" s="365">
        <f t="shared" si="243"/>
        <v>0</v>
      </c>
      <c r="N843" s="365">
        <f t="shared" si="243"/>
        <v>0</v>
      </c>
      <c r="O843" s="365">
        <f t="shared" si="243"/>
        <v>0</v>
      </c>
      <c r="P843" s="365">
        <f t="shared" si="243"/>
        <v>0</v>
      </c>
      <c r="Q843" s="365">
        <f t="shared" si="243"/>
        <v>0</v>
      </c>
      <c r="R843" s="365">
        <f t="shared" si="243"/>
        <v>0</v>
      </c>
      <c r="S843" s="365">
        <f t="shared" si="243"/>
        <v>0</v>
      </c>
      <c r="T843" s="365">
        <f t="shared" si="243"/>
        <v>0</v>
      </c>
      <c r="U843" s="365">
        <f t="shared" si="243"/>
        <v>0</v>
      </c>
      <c r="V843" s="365">
        <f t="shared" si="243"/>
        <v>0</v>
      </c>
      <c r="W843" s="365">
        <f t="shared" si="243"/>
        <v>0</v>
      </c>
      <c r="X843" s="365">
        <f t="shared" si="243"/>
        <v>0</v>
      </c>
      <c r="Y843" s="365">
        <f t="shared" si="243"/>
        <v>0</v>
      </c>
      <c r="Z843" s="365">
        <f t="shared" si="243"/>
        <v>0</v>
      </c>
      <c r="AA843" s="365">
        <f t="shared" si="243"/>
        <v>0</v>
      </c>
      <c r="AB843" s="365">
        <f t="shared" si="243"/>
        <v>0</v>
      </c>
      <c r="AC843" s="365">
        <f t="shared" si="243"/>
        <v>0</v>
      </c>
      <c r="AD843" s="365">
        <f t="shared" si="243"/>
        <v>0</v>
      </c>
      <c r="AE843" s="365">
        <f t="shared" si="243"/>
        <v>0</v>
      </c>
      <c r="AF843" s="2"/>
      <c r="AG843" s="2"/>
      <c r="AH843" s="2"/>
      <c r="AI843" s="2"/>
    </row>
    <row r="844" spans="1:35" s="2" customFormat="1" ht="15" hidden="1" outlineLevel="1" x14ac:dyDescent="0.3">
      <c r="C844" s="355" t="s">
        <v>34</v>
      </c>
      <c r="D844" s="2" t="str">
        <f>CONCATENATE(C844,"_Revenue")</f>
        <v>N_Revenue</v>
      </c>
      <c r="G844" s="2" t="s">
        <v>610</v>
      </c>
      <c r="H844" s="2" t="s">
        <v>605</v>
      </c>
      <c r="J844" s="358"/>
      <c r="K844" s="359" cm="1">
        <f t="array" aca="1" ref="K844" ca="1">INDEX(INDIRECT($D844),,MATCH(K842,Cashflow_A!$K$1:$AE$1,0))*K843</f>
        <v>0</v>
      </c>
      <c r="L844" s="365" cm="1">
        <f t="array" aca="1" ref="L844" ca="1">INDEX(INDIRECT($D844),,MATCH(L842,Cashflow_A!$K$1:$AE$1,0))*L843</f>
        <v>0</v>
      </c>
      <c r="M844" s="365" cm="1">
        <f t="array" aca="1" ref="M844" ca="1">INDEX(INDIRECT($D844),,MATCH(M842,Cashflow_A!$K$1:$AE$1,0))*M843</f>
        <v>0</v>
      </c>
      <c r="N844" s="365" cm="1">
        <f t="array" aca="1" ref="N844" ca="1">INDEX(INDIRECT($D844),,MATCH(N842,Cashflow_A!$K$1:$AE$1,0))*N843</f>
        <v>0</v>
      </c>
      <c r="O844" s="365" cm="1">
        <f t="array" aca="1" ref="O844" ca="1">INDEX(INDIRECT($D844),,MATCH(O842,Cashflow_A!$K$1:$AE$1,0))*O843</f>
        <v>0</v>
      </c>
      <c r="P844" s="365" cm="1">
        <f t="array" aca="1" ref="P844" ca="1">INDEX(INDIRECT($D844),,MATCH(P842,Cashflow_A!$K$1:$AE$1,0))*P843</f>
        <v>0</v>
      </c>
      <c r="Q844" s="365" cm="1">
        <f t="array" aca="1" ref="Q844" ca="1">INDEX(INDIRECT($D844),,MATCH(Q842,Cashflow_A!$K$1:$AE$1,0))*Q843</f>
        <v>0</v>
      </c>
      <c r="R844" s="365" cm="1">
        <f t="array" aca="1" ref="R844" ca="1">INDEX(INDIRECT($D844),,MATCH(R842,Cashflow_A!$K$1:$AE$1,0))*R843</f>
        <v>0</v>
      </c>
      <c r="S844" s="365" cm="1">
        <f t="array" aca="1" ref="S844" ca="1">INDEX(INDIRECT($D844),,MATCH(S842,Cashflow_A!$K$1:$AE$1,0))*S843</f>
        <v>0</v>
      </c>
      <c r="T844" s="365" cm="1">
        <f t="array" aca="1" ref="T844" ca="1">INDEX(INDIRECT($D844),,MATCH(T842,Cashflow_A!$K$1:$AE$1,0))*T843</f>
        <v>0</v>
      </c>
      <c r="U844" s="365" cm="1">
        <f t="array" aca="1" ref="U844" ca="1">INDEX(INDIRECT($D844),,MATCH(U842,Cashflow_A!$K$1:$AE$1,0))*U843</f>
        <v>0</v>
      </c>
      <c r="V844" s="365" cm="1">
        <f t="array" aca="1" ref="V844" ca="1">INDEX(INDIRECT($D844),,MATCH(V842,Cashflow_A!$K$1:$AE$1,0))*V843</f>
        <v>0</v>
      </c>
      <c r="W844" s="365" cm="1">
        <f t="array" aca="1" ref="W844" ca="1">INDEX(INDIRECT($D844),,MATCH(W842,Cashflow_A!$K$1:$AE$1,0))*W843</f>
        <v>0</v>
      </c>
      <c r="X844" s="365" cm="1">
        <f t="array" aca="1" ref="X844" ca="1">INDEX(INDIRECT($D844),,MATCH(X842,Cashflow_A!$K$1:$AE$1,0))*X843</f>
        <v>0</v>
      </c>
      <c r="Y844" s="365" cm="1">
        <f t="array" aca="1" ref="Y844" ca="1">INDEX(INDIRECT($D844),,MATCH(Y842,Cashflow_A!$K$1:$AE$1,0))*Y843</f>
        <v>0</v>
      </c>
      <c r="Z844" s="365" cm="1">
        <f t="array" aca="1" ref="Z844" ca="1">INDEX(INDIRECT($D844),,MATCH(Z842,Cashflow_A!$K$1:$AE$1,0))*Z843</f>
        <v>0</v>
      </c>
      <c r="AA844" s="365" cm="1">
        <f t="array" aca="1" ref="AA844" ca="1">INDEX(INDIRECT($D844),,MATCH(AA842,Cashflow_A!$K$1:$AE$1,0))*AA843</f>
        <v>0</v>
      </c>
      <c r="AB844" s="365" cm="1">
        <f t="array" aca="1" ref="AB844" ca="1">INDEX(INDIRECT($D844),,MATCH(AB842,Cashflow_A!$K$1:$AE$1,0))*AB843</f>
        <v>0</v>
      </c>
      <c r="AC844" s="365" cm="1">
        <f t="array" aca="1" ref="AC844" ca="1">INDEX(INDIRECT($D844),,MATCH(AC842,Cashflow_A!$K$1:$AE$1,0))*AC843</f>
        <v>0</v>
      </c>
      <c r="AD844" s="365" cm="1">
        <f t="array" aca="1" ref="AD844" ca="1">INDEX(INDIRECT($D844),,MATCH(AD842,Cashflow_A!$K$1:$AE$1,0))*AD843</f>
        <v>0</v>
      </c>
      <c r="AE844" s="365" cm="1">
        <f t="array" aca="1" ref="AE844" ca="1">INDEX(INDIRECT($D844),,MATCH(AE842,Cashflow_A!$K$1:$AE$1,0))*AE843</f>
        <v>0</v>
      </c>
    </row>
    <row r="845" spans="1:35" s="2" customFormat="1" ht="15" hidden="1" outlineLevel="1" x14ac:dyDescent="0.3">
      <c r="C845" s="355" t="s">
        <v>34</v>
      </c>
      <c r="D845" s="2" t="str">
        <f>CONCATENATE(C845,"_Cost")</f>
        <v>N_Cost</v>
      </c>
      <c r="G845" s="2" t="s">
        <v>611</v>
      </c>
      <c r="H845" s="2" t="s">
        <v>606</v>
      </c>
      <c r="J845" s="358"/>
      <c r="K845" s="359" cm="1">
        <f t="array" aca="1" ref="K845" ca="1">INDEX(INDIRECT($D845),,MATCH(K842,Cashflow_A!$K$1:$AE$1,0))*K843</f>
        <v>0</v>
      </c>
      <c r="L845" s="365" cm="1">
        <f t="array" aca="1" ref="L845" ca="1">INDEX(INDIRECT($D845),,MATCH(L842,Cashflow_A!$K$1:$AE$1,0))*L843</f>
        <v>0</v>
      </c>
      <c r="M845" s="365" cm="1">
        <f t="array" aca="1" ref="M845" ca="1">INDEX(INDIRECT($D845),,MATCH(M842,Cashflow_A!$K$1:$AE$1,0))*M843</f>
        <v>0</v>
      </c>
      <c r="N845" s="365" cm="1">
        <f t="array" aca="1" ref="N845" ca="1">INDEX(INDIRECT($D845),,MATCH(N842,Cashflow_A!$K$1:$AE$1,0))*N843</f>
        <v>0</v>
      </c>
      <c r="O845" s="365" cm="1">
        <f t="array" aca="1" ref="O845" ca="1">INDEX(INDIRECT($D845),,MATCH(O842,Cashflow_A!$K$1:$AE$1,0))*O843</f>
        <v>0</v>
      </c>
      <c r="P845" s="365" cm="1">
        <f t="array" aca="1" ref="P845" ca="1">INDEX(INDIRECT($D845),,MATCH(P842,Cashflow_A!$K$1:$AE$1,0))*P843</f>
        <v>0</v>
      </c>
      <c r="Q845" s="365" cm="1">
        <f t="array" aca="1" ref="Q845" ca="1">INDEX(INDIRECT($D845),,MATCH(Q842,Cashflow_A!$K$1:$AE$1,0))*Q843</f>
        <v>0</v>
      </c>
      <c r="R845" s="365" cm="1">
        <f t="array" aca="1" ref="R845" ca="1">INDEX(INDIRECT($D845),,MATCH(R842,Cashflow_A!$K$1:$AE$1,0))*R843</f>
        <v>0</v>
      </c>
      <c r="S845" s="365" cm="1">
        <f t="array" aca="1" ref="S845" ca="1">INDEX(INDIRECT($D845),,MATCH(S842,Cashflow_A!$K$1:$AE$1,0))*S843</f>
        <v>0</v>
      </c>
      <c r="T845" s="365" cm="1">
        <f t="array" aca="1" ref="T845" ca="1">INDEX(INDIRECT($D845),,MATCH(T842,Cashflow_A!$K$1:$AE$1,0))*T843</f>
        <v>0</v>
      </c>
      <c r="U845" s="365" cm="1">
        <f t="array" aca="1" ref="U845" ca="1">INDEX(INDIRECT($D845),,MATCH(U842,Cashflow_A!$K$1:$AE$1,0))*U843</f>
        <v>0</v>
      </c>
      <c r="V845" s="365" cm="1">
        <f t="array" aca="1" ref="V845" ca="1">INDEX(INDIRECT($D845),,MATCH(V842,Cashflow_A!$K$1:$AE$1,0))*V843</f>
        <v>0</v>
      </c>
      <c r="W845" s="365" cm="1">
        <f t="array" aca="1" ref="W845" ca="1">INDEX(INDIRECT($D845),,MATCH(W842,Cashflow_A!$K$1:$AE$1,0))*W843</f>
        <v>0</v>
      </c>
      <c r="X845" s="365" cm="1">
        <f t="array" aca="1" ref="X845" ca="1">INDEX(INDIRECT($D845),,MATCH(X842,Cashflow_A!$K$1:$AE$1,0))*X843</f>
        <v>0</v>
      </c>
      <c r="Y845" s="365" cm="1">
        <f t="array" aca="1" ref="Y845" ca="1">INDEX(INDIRECT($D845),,MATCH(Y842,Cashflow_A!$K$1:$AE$1,0))*Y843</f>
        <v>0</v>
      </c>
      <c r="Z845" s="365" cm="1">
        <f t="array" aca="1" ref="Z845" ca="1">INDEX(INDIRECT($D845),,MATCH(Z842,Cashflow_A!$K$1:$AE$1,0))*Z843</f>
        <v>0</v>
      </c>
      <c r="AA845" s="365" cm="1">
        <f t="array" aca="1" ref="AA845" ca="1">INDEX(INDIRECT($D845),,MATCH(AA842,Cashflow_A!$K$1:$AE$1,0))*AA843</f>
        <v>0</v>
      </c>
      <c r="AB845" s="365" cm="1">
        <f t="array" aca="1" ref="AB845" ca="1">INDEX(INDIRECT($D845),,MATCH(AB842,Cashflow_A!$K$1:$AE$1,0))*AB843</f>
        <v>0</v>
      </c>
      <c r="AC845" s="365" cm="1">
        <f t="array" aca="1" ref="AC845" ca="1">INDEX(INDIRECT($D845),,MATCH(AC842,Cashflow_A!$K$1:$AE$1,0))*AC843</f>
        <v>0</v>
      </c>
      <c r="AD845" s="365" cm="1">
        <f t="array" aca="1" ref="AD845" ca="1">INDEX(INDIRECT($D845),,MATCH(AD842,Cashflow_A!$K$1:$AE$1,0))*AD843</f>
        <v>0</v>
      </c>
      <c r="AE845" s="365" cm="1">
        <f t="array" aca="1" ref="AE845" ca="1">INDEX(INDIRECT($D845),,MATCH(AE842,Cashflow_A!$K$1:$AE$1,0))*AE843</f>
        <v>0</v>
      </c>
    </row>
    <row r="846" spans="1:35" s="2" customFormat="1" ht="15" hidden="1" outlineLevel="1" x14ac:dyDescent="0.3">
      <c r="C846" s="355" t="s">
        <v>34</v>
      </c>
      <c r="D846" s="2" t="str">
        <f>CONCATENATE(C846,"_Net_Revenue")</f>
        <v>N_Net_Revenue</v>
      </c>
      <c r="H846" s="2" t="s">
        <v>607</v>
      </c>
      <c r="J846" s="358"/>
      <c r="K846" s="359" cm="1">
        <f t="array" aca="1" ref="K846" ca="1">INDEX(INDIRECT($D846),,MATCH(K842,Cashflow_A!$K$1:$AE$1,0))*K843</f>
        <v>0</v>
      </c>
      <c r="L846" s="365" cm="1">
        <f t="array" aca="1" ref="L846" ca="1">INDEX(INDIRECT($D846),,MATCH(L842,Cashflow_A!$K$1:$AE$1,0))*L843</f>
        <v>0</v>
      </c>
      <c r="M846" s="365" cm="1">
        <f t="array" aca="1" ref="M846" ca="1">INDEX(INDIRECT($D846),,MATCH(M842,Cashflow_A!$K$1:$AE$1,0))*M843</f>
        <v>0</v>
      </c>
      <c r="N846" s="365" cm="1">
        <f t="array" aca="1" ref="N846" ca="1">INDEX(INDIRECT($D846),,MATCH(N842,Cashflow_A!$K$1:$AE$1,0))*N843</f>
        <v>0</v>
      </c>
      <c r="O846" s="365" cm="1">
        <f t="array" aca="1" ref="O846" ca="1">INDEX(INDIRECT($D846),,MATCH(O842,Cashflow_A!$K$1:$AE$1,0))*O843</f>
        <v>0</v>
      </c>
      <c r="P846" s="365" cm="1">
        <f t="array" aca="1" ref="P846" ca="1">INDEX(INDIRECT($D846),,MATCH(P842,Cashflow_A!$K$1:$AE$1,0))*P843</f>
        <v>0</v>
      </c>
      <c r="Q846" s="365" cm="1">
        <f t="array" aca="1" ref="Q846" ca="1">INDEX(INDIRECT($D846),,MATCH(Q842,Cashflow_A!$K$1:$AE$1,0))*Q843</f>
        <v>0</v>
      </c>
      <c r="R846" s="365" cm="1">
        <f t="array" aca="1" ref="R846" ca="1">INDEX(INDIRECT($D846),,MATCH(R842,Cashflow_A!$K$1:$AE$1,0))*R843</f>
        <v>0</v>
      </c>
      <c r="S846" s="365" cm="1">
        <f t="array" aca="1" ref="S846" ca="1">INDEX(INDIRECT($D846),,MATCH(S842,Cashflow_A!$K$1:$AE$1,0))*S843</f>
        <v>0</v>
      </c>
      <c r="T846" s="365" cm="1">
        <f t="array" aca="1" ref="T846" ca="1">INDEX(INDIRECT($D846),,MATCH(T842,Cashflow_A!$K$1:$AE$1,0))*T843</f>
        <v>0</v>
      </c>
      <c r="U846" s="365" cm="1">
        <f t="array" aca="1" ref="U846" ca="1">INDEX(INDIRECT($D846),,MATCH(U842,Cashflow_A!$K$1:$AE$1,0))*U843</f>
        <v>0</v>
      </c>
      <c r="V846" s="365" cm="1">
        <f t="array" aca="1" ref="V846" ca="1">INDEX(INDIRECT($D846),,MATCH(V842,Cashflow_A!$K$1:$AE$1,0))*V843</f>
        <v>0</v>
      </c>
      <c r="W846" s="365" cm="1">
        <f t="array" aca="1" ref="W846" ca="1">INDEX(INDIRECT($D846),,MATCH(W842,Cashflow_A!$K$1:$AE$1,0))*W843</f>
        <v>0</v>
      </c>
      <c r="X846" s="365" cm="1">
        <f t="array" aca="1" ref="X846" ca="1">INDEX(INDIRECT($D846),,MATCH(X842,Cashflow_A!$K$1:$AE$1,0))*X843</f>
        <v>0</v>
      </c>
      <c r="Y846" s="365" cm="1">
        <f t="array" aca="1" ref="Y846" ca="1">INDEX(INDIRECT($D846),,MATCH(Y842,Cashflow_A!$K$1:$AE$1,0))*Y843</f>
        <v>0</v>
      </c>
      <c r="Z846" s="365" cm="1">
        <f t="array" aca="1" ref="Z846" ca="1">INDEX(INDIRECT($D846),,MATCH(Z842,Cashflow_A!$K$1:$AE$1,0))*Z843</f>
        <v>0</v>
      </c>
      <c r="AA846" s="365" cm="1">
        <f t="array" aca="1" ref="AA846" ca="1">INDEX(INDIRECT($D846),,MATCH(AA842,Cashflow_A!$K$1:$AE$1,0))*AA843</f>
        <v>0</v>
      </c>
      <c r="AB846" s="365" cm="1">
        <f t="array" aca="1" ref="AB846" ca="1">INDEX(INDIRECT($D846),,MATCH(AB842,Cashflow_A!$K$1:$AE$1,0))*AB843</f>
        <v>0</v>
      </c>
      <c r="AC846" s="365" cm="1">
        <f t="array" aca="1" ref="AC846" ca="1">INDEX(INDIRECT($D846),,MATCH(AC842,Cashflow_A!$K$1:$AE$1,0))*AC843</f>
        <v>0</v>
      </c>
      <c r="AD846" s="365" cm="1">
        <f t="array" aca="1" ref="AD846" ca="1">INDEX(INDIRECT($D846),,MATCH(AD842,Cashflow_A!$K$1:$AE$1,0))*AD843</f>
        <v>0</v>
      </c>
      <c r="AE846" s="365" cm="1">
        <f t="array" aca="1" ref="AE846" ca="1">INDEX(INDIRECT($D846),,MATCH(AE842,Cashflow_A!$K$1:$AE$1,0))*AE843</f>
        <v>0</v>
      </c>
    </row>
    <row r="847" spans="1:35" s="2" customFormat="1" ht="15" hidden="1" outlineLevel="1" x14ac:dyDescent="0.3">
      <c r="C847" s="355"/>
      <c r="J847" s="358"/>
    </row>
    <row r="848" spans="1:35" s="12" customFormat="1" hidden="1" outlineLevel="1" x14ac:dyDescent="0.3">
      <c r="A848" s="2"/>
      <c r="B848" s="2"/>
      <c r="C848" s="355"/>
      <c r="D848" s="2" t="s">
        <v>602</v>
      </c>
      <c r="E848" s="356" t="s">
        <v>603</v>
      </c>
      <c r="F848" s="357">
        <v>2</v>
      </c>
      <c r="G848" s="2"/>
      <c r="I848" s="2"/>
      <c r="J848" s="358"/>
      <c r="K848" s="359">
        <f>IF(K$1&gt;=$F848,K$1-$F848,0)</f>
        <v>0</v>
      </c>
      <c r="L848" s="365">
        <f>IF(L$1&gt;=$F848,L$1-$F848,0)</f>
        <v>0</v>
      </c>
      <c r="M848" s="365">
        <f t="shared" ref="M848:AE848" si="244">IF(M$1&gt;=$F848,M$1-$F848,0)</f>
        <v>0</v>
      </c>
      <c r="N848" s="365">
        <f t="shared" si="244"/>
        <v>1</v>
      </c>
      <c r="O848" s="365">
        <f t="shared" si="244"/>
        <v>2</v>
      </c>
      <c r="P848" s="365">
        <f t="shared" si="244"/>
        <v>3</v>
      </c>
      <c r="Q848" s="365">
        <f t="shared" si="244"/>
        <v>4</v>
      </c>
      <c r="R848" s="365">
        <f t="shared" si="244"/>
        <v>5</v>
      </c>
      <c r="S848" s="365">
        <f t="shared" si="244"/>
        <v>6</v>
      </c>
      <c r="T848" s="365">
        <f t="shared" si="244"/>
        <v>7</v>
      </c>
      <c r="U848" s="365">
        <f t="shared" si="244"/>
        <v>8</v>
      </c>
      <c r="V848" s="365">
        <f t="shared" si="244"/>
        <v>9</v>
      </c>
      <c r="W848" s="365">
        <f t="shared" si="244"/>
        <v>10</v>
      </c>
      <c r="X848" s="365">
        <f t="shared" si="244"/>
        <v>11</v>
      </c>
      <c r="Y848" s="365">
        <f t="shared" si="244"/>
        <v>12</v>
      </c>
      <c r="Z848" s="365">
        <f t="shared" si="244"/>
        <v>13</v>
      </c>
      <c r="AA848" s="365">
        <f t="shared" si="244"/>
        <v>14</v>
      </c>
      <c r="AB848" s="365">
        <f t="shared" si="244"/>
        <v>15</v>
      </c>
      <c r="AC848" s="365">
        <f t="shared" si="244"/>
        <v>16</v>
      </c>
      <c r="AD848" s="365">
        <f t="shared" si="244"/>
        <v>17</v>
      </c>
      <c r="AE848" s="365">
        <f t="shared" si="244"/>
        <v>18</v>
      </c>
      <c r="AF848" s="2"/>
      <c r="AG848" s="2"/>
      <c r="AH848" s="2"/>
      <c r="AI848" s="2"/>
    </row>
    <row r="849" spans="1:35" s="12" customFormat="1" hidden="1" outlineLevel="1" x14ac:dyDescent="0.3">
      <c r="A849" s="2"/>
      <c r="B849" s="2"/>
      <c r="C849" s="355" t="s">
        <v>34</v>
      </c>
      <c r="D849" s="2" t="str">
        <f>CONCATENATE("Hectares year ",F848)</f>
        <v>Hectares year 2</v>
      </c>
      <c r="E849" s="356" t="s">
        <v>604</v>
      </c>
      <c r="F849" s="357">
        <f>SUMIFS(Project_Hectare!$G$12:$G$381,Project_Hectare!$C$12:$C$381,C849,Project_Hectare!$E$12:$E$381,D849)</f>
        <v>0</v>
      </c>
      <c r="G849" s="2"/>
      <c r="I849" s="2"/>
      <c r="J849" s="358"/>
      <c r="K849" s="359">
        <f>IF(K$1&gt;=$F848,$F849,0)</f>
        <v>0</v>
      </c>
      <c r="L849" s="365">
        <f t="shared" ref="L849:AE849" si="245">IF(L$1&gt;=$F848,$F849,0)</f>
        <v>0</v>
      </c>
      <c r="M849" s="365">
        <f t="shared" si="245"/>
        <v>0</v>
      </c>
      <c r="N849" s="365">
        <f t="shared" si="245"/>
        <v>0</v>
      </c>
      <c r="O849" s="365">
        <f t="shared" si="245"/>
        <v>0</v>
      </c>
      <c r="P849" s="365">
        <f t="shared" si="245"/>
        <v>0</v>
      </c>
      <c r="Q849" s="365">
        <f t="shared" si="245"/>
        <v>0</v>
      </c>
      <c r="R849" s="365">
        <f t="shared" si="245"/>
        <v>0</v>
      </c>
      <c r="S849" s="365">
        <f t="shared" si="245"/>
        <v>0</v>
      </c>
      <c r="T849" s="365">
        <f t="shared" si="245"/>
        <v>0</v>
      </c>
      <c r="U849" s="365">
        <f t="shared" si="245"/>
        <v>0</v>
      </c>
      <c r="V849" s="365">
        <f t="shared" si="245"/>
        <v>0</v>
      </c>
      <c r="W849" s="365">
        <f t="shared" si="245"/>
        <v>0</v>
      </c>
      <c r="X849" s="365">
        <f t="shared" si="245"/>
        <v>0</v>
      </c>
      <c r="Y849" s="365">
        <f t="shared" si="245"/>
        <v>0</v>
      </c>
      <c r="Z849" s="365">
        <f t="shared" si="245"/>
        <v>0</v>
      </c>
      <c r="AA849" s="365">
        <f t="shared" si="245"/>
        <v>0</v>
      </c>
      <c r="AB849" s="365">
        <f t="shared" si="245"/>
        <v>0</v>
      </c>
      <c r="AC849" s="365">
        <f t="shared" si="245"/>
        <v>0</v>
      </c>
      <c r="AD849" s="365">
        <f t="shared" si="245"/>
        <v>0</v>
      </c>
      <c r="AE849" s="365">
        <f t="shared" si="245"/>
        <v>0</v>
      </c>
      <c r="AF849" s="2"/>
      <c r="AG849" s="2"/>
      <c r="AH849" s="2"/>
      <c r="AI849" s="2"/>
    </row>
    <row r="850" spans="1:35" s="2" customFormat="1" ht="15" hidden="1" outlineLevel="1" x14ac:dyDescent="0.3">
      <c r="C850" s="355" t="s">
        <v>34</v>
      </c>
      <c r="D850" s="2" t="str">
        <f>CONCATENATE(C850,"_Revenue")</f>
        <v>N_Revenue</v>
      </c>
      <c r="G850" s="2" t="s">
        <v>610</v>
      </c>
      <c r="H850" s="2" t="s">
        <v>605</v>
      </c>
      <c r="J850" s="358"/>
      <c r="K850" s="359" cm="1">
        <f t="array" aca="1" ref="K850" ca="1">INDEX(INDIRECT($D850),,MATCH(K848,Cashflow_A!$K$1:$AE$1,0))*K849</f>
        <v>0</v>
      </c>
      <c r="L850" s="365" cm="1">
        <f t="array" aca="1" ref="L850" ca="1">INDEX(INDIRECT($D850),,MATCH(L848,Cashflow_A!$K$1:$AE$1,0))*L849</f>
        <v>0</v>
      </c>
      <c r="M850" s="365" cm="1">
        <f t="array" aca="1" ref="M850" ca="1">INDEX(INDIRECT($D850),,MATCH(M848,Cashflow_A!$K$1:$AE$1,0))*M849</f>
        <v>0</v>
      </c>
      <c r="N850" s="365" cm="1">
        <f t="array" aca="1" ref="N850" ca="1">INDEX(INDIRECT($D850),,MATCH(N848,Cashflow_A!$K$1:$AE$1,0))*N849</f>
        <v>0</v>
      </c>
      <c r="O850" s="365" cm="1">
        <f t="array" aca="1" ref="O850" ca="1">INDEX(INDIRECT($D850),,MATCH(O848,Cashflow_A!$K$1:$AE$1,0))*O849</f>
        <v>0</v>
      </c>
      <c r="P850" s="365" cm="1">
        <f t="array" aca="1" ref="P850" ca="1">INDEX(INDIRECT($D850),,MATCH(P848,Cashflow_A!$K$1:$AE$1,0))*P849</f>
        <v>0</v>
      </c>
      <c r="Q850" s="365" cm="1">
        <f t="array" aca="1" ref="Q850" ca="1">INDEX(INDIRECT($D850),,MATCH(Q848,Cashflow_A!$K$1:$AE$1,0))*Q849</f>
        <v>0</v>
      </c>
      <c r="R850" s="365" cm="1">
        <f t="array" aca="1" ref="R850" ca="1">INDEX(INDIRECT($D850),,MATCH(R848,Cashflow_A!$K$1:$AE$1,0))*R849</f>
        <v>0</v>
      </c>
      <c r="S850" s="365" cm="1">
        <f t="array" aca="1" ref="S850" ca="1">INDEX(INDIRECT($D850),,MATCH(S848,Cashflow_A!$K$1:$AE$1,0))*S849</f>
        <v>0</v>
      </c>
      <c r="T850" s="365" cm="1">
        <f t="array" aca="1" ref="T850" ca="1">INDEX(INDIRECT($D850),,MATCH(T848,Cashflow_A!$K$1:$AE$1,0))*T849</f>
        <v>0</v>
      </c>
      <c r="U850" s="365" cm="1">
        <f t="array" aca="1" ref="U850" ca="1">INDEX(INDIRECT($D850),,MATCH(U848,Cashflow_A!$K$1:$AE$1,0))*U849</f>
        <v>0</v>
      </c>
      <c r="V850" s="365" cm="1">
        <f t="array" aca="1" ref="V850" ca="1">INDEX(INDIRECT($D850),,MATCH(V848,Cashflow_A!$K$1:$AE$1,0))*V849</f>
        <v>0</v>
      </c>
      <c r="W850" s="365" cm="1">
        <f t="array" aca="1" ref="W850" ca="1">INDEX(INDIRECT($D850),,MATCH(W848,Cashflow_A!$K$1:$AE$1,0))*W849</f>
        <v>0</v>
      </c>
      <c r="X850" s="365" cm="1">
        <f t="array" aca="1" ref="X850" ca="1">INDEX(INDIRECT($D850),,MATCH(X848,Cashflow_A!$K$1:$AE$1,0))*X849</f>
        <v>0</v>
      </c>
      <c r="Y850" s="365" cm="1">
        <f t="array" aca="1" ref="Y850" ca="1">INDEX(INDIRECT($D850),,MATCH(Y848,Cashflow_A!$K$1:$AE$1,0))*Y849</f>
        <v>0</v>
      </c>
      <c r="Z850" s="365" cm="1">
        <f t="array" aca="1" ref="Z850" ca="1">INDEX(INDIRECT($D850),,MATCH(Z848,Cashflow_A!$K$1:$AE$1,0))*Z849</f>
        <v>0</v>
      </c>
      <c r="AA850" s="365" cm="1">
        <f t="array" aca="1" ref="AA850" ca="1">INDEX(INDIRECT($D850),,MATCH(AA848,Cashflow_A!$K$1:$AE$1,0))*AA849</f>
        <v>0</v>
      </c>
      <c r="AB850" s="365" cm="1">
        <f t="array" aca="1" ref="AB850" ca="1">INDEX(INDIRECT($D850),,MATCH(AB848,Cashflow_A!$K$1:$AE$1,0))*AB849</f>
        <v>0</v>
      </c>
      <c r="AC850" s="365" cm="1">
        <f t="array" aca="1" ref="AC850" ca="1">INDEX(INDIRECT($D850),,MATCH(AC848,Cashflow_A!$K$1:$AE$1,0))*AC849</f>
        <v>0</v>
      </c>
      <c r="AD850" s="365" cm="1">
        <f t="array" aca="1" ref="AD850" ca="1">INDEX(INDIRECT($D850),,MATCH(AD848,Cashflow_A!$K$1:$AE$1,0))*AD849</f>
        <v>0</v>
      </c>
      <c r="AE850" s="365" cm="1">
        <f t="array" aca="1" ref="AE850" ca="1">INDEX(INDIRECT($D850),,MATCH(AE848,Cashflow_A!$K$1:$AE$1,0))*AE849</f>
        <v>0</v>
      </c>
    </row>
    <row r="851" spans="1:35" s="2" customFormat="1" ht="15" hidden="1" outlineLevel="1" x14ac:dyDescent="0.3">
      <c r="C851" s="355" t="s">
        <v>34</v>
      </c>
      <c r="D851" s="2" t="str">
        <f>CONCATENATE(C851,"_Cost")</f>
        <v>N_Cost</v>
      </c>
      <c r="G851" s="2" t="s">
        <v>611</v>
      </c>
      <c r="H851" s="2" t="s">
        <v>606</v>
      </c>
      <c r="J851" s="358"/>
      <c r="K851" s="359" cm="1">
        <f t="array" aca="1" ref="K851" ca="1">INDEX(INDIRECT($D851),,MATCH(K848,Cashflow_A!$K$1:$AE$1,0))*K849</f>
        <v>0</v>
      </c>
      <c r="L851" s="365" cm="1">
        <f t="array" aca="1" ref="L851" ca="1">INDEX(INDIRECT($D851),,MATCH(L848,Cashflow_A!$K$1:$AE$1,0))*L849</f>
        <v>0</v>
      </c>
      <c r="M851" s="365" cm="1">
        <f t="array" aca="1" ref="M851" ca="1">INDEX(INDIRECT($D851),,MATCH(M848,Cashflow_A!$K$1:$AE$1,0))*M849</f>
        <v>0</v>
      </c>
      <c r="N851" s="365" cm="1">
        <f t="array" aca="1" ref="N851" ca="1">INDEX(INDIRECT($D851),,MATCH(N848,Cashflow_A!$K$1:$AE$1,0))*N849</f>
        <v>0</v>
      </c>
      <c r="O851" s="365" cm="1">
        <f t="array" aca="1" ref="O851" ca="1">INDEX(INDIRECT($D851),,MATCH(O848,Cashflow_A!$K$1:$AE$1,0))*O849</f>
        <v>0</v>
      </c>
      <c r="P851" s="365" cm="1">
        <f t="array" aca="1" ref="P851" ca="1">INDEX(INDIRECT($D851),,MATCH(P848,Cashflow_A!$K$1:$AE$1,0))*P849</f>
        <v>0</v>
      </c>
      <c r="Q851" s="365" cm="1">
        <f t="array" aca="1" ref="Q851" ca="1">INDEX(INDIRECT($D851),,MATCH(Q848,Cashflow_A!$K$1:$AE$1,0))*Q849</f>
        <v>0</v>
      </c>
      <c r="R851" s="365" cm="1">
        <f t="array" aca="1" ref="R851" ca="1">INDEX(INDIRECT($D851),,MATCH(R848,Cashflow_A!$K$1:$AE$1,0))*R849</f>
        <v>0</v>
      </c>
      <c r="S851" s="365" cm="1">
        <f t="array" aca="1" ref="S851" ca="1">INDEX(INDIRECT($D851),,MATCH(S848,Cashflow_A!$K$1:$AE$1,0))*S849</f>
        <v>0</v>
      </c>
      <c r="T851" s="365" cm="1">
        <f t="array" aca="1" ref="T851" ca="1">INDEX(INDIRECT($D851),,MATCH(T848,Cashflow_A!$K$1:$AE$1,0))*T849</f>
        <v>0</v>
      </c>
      <c r="U851" s="365" cm="1">
        <f t="array" aca="1" ref="U851" ca="1">INDEX(INDIRECT($D851),,MATCH(U848,Cashflow_A!$K$1:$AE$1,0))*U849</f>
        <v>0</v>
      </c>
      <c r="V851" s="365" cm="1">
        <f t="array" aca="1" ref="V851" ca="1">INDEX(INDIRECT($D851),,MATCH(V848,Cashflow_A!$K$1:$AE$1,0))*V849</f>
        <v>0</v>
      </c>
      <c r="W851" s="365" cm="1">
        <f t="array" aca="1" ref="W851" ca="1">INDEX(INDIRECT($D851),,MATCH(W848,Cashflow_A!$K$1:$AE$1,0))*W849</f>
        <v>0</v>
      </c>
      <c r="X851" s="365" cm="1">
        <f t="array" aca="1" ref="X851" ca="1">INDEX(INDIRECT($D851),,MATCH(X848,Cashflow_A!$K$1:$AE$1,0))*X849</f>
        <v>0</v>
      </c>
      <c r="Y851" s="365" cm="1">
        <f t="array" aca="1" ref="Y851" ca="1">INDEX(INDIRECT($D851),,MATCH(Y848,Cashflow_A!$K$1:$AE$1,0))*Y849</f>
        <v>0</v>
      </c>
      <c r="Z851" s="365" cm="1">
        <f t="array" aca="1" ref="Z851" ca="1">INDEX(INDIRECT($D851),,MATCH(Z848,Cashflow_A!$K$1:$AE$1,0))*Z849</f>
        <v>0</v>
      </c>
      <c r="AA851" s="365" cm="1">
        <f t="array" aca="1" ref="AA851" ca="1">INDEX(INDIRECT($D851),,MATCH(AA848,Cashflow_A!$K$1:$AE$1,0))*AA849</f>
        <v>0</v>
      </c>
      <c r="AB851" s="365" cm="1">
        <f t="array" aca="1" ref="AB851" ca="1">INDEX(INDIRECT($D851),,MATCH(AB848,Cashflow_A!$K$1:$AE$1,0))*AB849</f>
        <v>0</v>
      </c>
      <c r="AC851" s="365" cm="1">
        <f t="array" aca="1" ref="AC851" ca="1">INDEX(INDIRECT($D851),,MATCH(AC848,Cashflow_A!$K$1:$AE$1,0))*AC849</f>
        <v>0</v>
      </c>
      <c r="AD851" s="365" cm="1">
        <f t="array" aca="1" ref="AD851" ca="1">INDEX(INDIRECT($D851),,MATCH(AD848,Cashflow_A!$K$1:$AE$1,0))*AD849</f>
        <v>0</v>
      </c>
      <c r="AE851" s="365" cm="1">
        <f t="array" aca="1" ref="AE851" ca="1">INDEX(INDIRECT($D851),,MATCH(AE848,Cashflow_A!$K$1:$AE$1,0))*AE849</f>
        <v>0</v>
      </c>
    </row>
    <row r="852" spans="1:35" s="2" customFormat="1" ht="15" hidden="1" outlineLevel="1" x14ac:dyDescent="0.3">
      <c r="C852" s="355" t="s">
        <v>34</v>
      </c>
      <c r="D852" s="2" t="str">
        <f>CONCATENATE(C852,"_Net_Revenue")</f>
        <v>N_Net_Revenue</v>
      </c>
      <c r="H852" s="2" t="s">
        <v>607</v>
      </c>
      <c r="J852" s="358"/>
      <c r="K852" s="359" cm="1">
        <f t="array" aca="1" ref="K852" ca="1">INDEX(INDIRECT($D852),,MATCH(K848,Cashflow_A!$K$1:$AE$1,0))*K849</f>
        <v>0</v>
      </c>
      <c r="L852" s="365" cm="1">
        <f t="array" aca="1" ref="L852" ca="1">INDEX(INDIRECT($D852),,MATCH(L848,Cashflow_A!$K$1:$AE$1,0))*L849</f>
        <v>0</v>
      </c>
      <c r="M852" s="365" cm="1">
        <f t="array" aca="1" ref="M852" ca="1">INDEX(INDIRECT($D852),,MATCH(M848,Cashflow_A!$K$1:$AE$1,0))*M849</f>
        <v>0</v>
      </c>
      <c r="N852" s="365" cm="1">
        <f t="array" aca="1" ref="N852" ca="1">INDEX(INDIRECT($D852),,MATCH(N848,Cashflow_A!$K$1:$AE$1,0))*N849</f>
        <v>0</v>
      </c>
      <c r="O852" s="365" cm="1">
        <f t="array" aca="1" ref="O852" ca="1">INDEX(INDIRECT($D852),,MATCH(O848,Cashflow_A!$K$1:$AE$1,0))*O849</f>
        <v>0</v>
      </c>
      <c r="P852" s="365" cm="1">
        <f t="array" aca="1" ref="P852" ca="1">INDEX(INDIRECT($D852),,MATCH(P848,Cashflow_A!$K$1:$AE$1,0))*P849</f>
        <v>0</v>
      </c>
      <c r="Q852" s="365" cm="1">
        <f t="array" aca="1" ref="Q852" ca="1">INDEX(INDIRECT($D852),,MATCH(Q848,Cashflow_A!$K$1:$AE$1,0))*Q849</f>
        <v>0</v>
      </c>
      <c r="R852" s="365" cm="1">
        <f t="array" aca="1" ref="R852" ca="1">INDEX(INDIRECT($D852),,MATCH(R848,Cashflow_A!$K$1:$AE$1,0))*R849</f>
        <v>0</v>
      </c>
      <c r="S852" s="365" cm="1">
        <f t="array" aca="1" ref="S852" ca="1">INDEX(INDIRECT($D852),,MATCH(S848,Cashflow_A!$K$1:$AE$1,0))*S849</f>
        <v>0</v>
      </c>
      <c r="T852" s="365" cm="1">
        <f t="array" aca="1" ref="T852" ca="1">INDEX(INDIRECT($D852),,MATCH(T848,Cashflow_A!$K$1:$AE$1,0))*T849</f>
        <v>0</v>
      </c>
      <c r="U852" s="365" cm="1">
        <f t="array" aca="1" ref="U852" ca="1">INDEX(INDIRECT($D852),,MATCH(U848,Cashflow_A!$K$1:$AE$1,0))*U849</f>
        <v>0</v>
      </c>
      <c r="V852" s="365" cm="1">
        <f t="array" aca="1" ref="V852" ca="1">INDEX(INDIRECT($D852),,MATCH(V848,Cashflow_A!$K$1:$AE$1,0))*V849</f>
        <v>0</v>
      </c>
      <c r="W852" s="365" cm="1">
        <f t="array" aca="1" ref="W852" ca="1">INDEX(INDIRECT($D852),,MATCH(W848,Cashflow_A!$K$1:$AE$1,0))*W849</f>
        <v>0</v>
      </c>
      <c r="X852" s="365" cm="1">
        <f t="array" aca="1" ref="X852" ca="1">INDEX(INDIRECT($D852),,MATCH(X848,Cashflow_A!$K$1:$AE$1,0))*X849</f>
        <v>0</v>
      </c>
      <c r="Y852" s="365" cm="1">
        <f t="array" aca="1" ref="Y852" ca="1">INDEX(INDIRECT($D852),,MATCH(Y848,Cashflow_A!$K$1:$AE$1,0))*Y849</f>
        <v>0</v>
      </c>
      <c r="Z852" s="365" cm="1">
        <f t="array" aca="1" ref="Z852" ca="1">INDEX(INDIRECT($D852),,MATCH(Z848,Cashflow_A!$K$1:$AE$1,0))*Z849</f>
        <v>0</v>
      </c>
      <c r="AA852" s="365" cm="1">
        <f t="array" aca="1" ref="AA852" ca="1">INDEX(INDIRECT($D852),,MATCH(AA848,Cashflow_A!$K$1:$AE$1,0))*AA849</f>
        <v>0</v>
      </c>
      <c r="AB852" s="365" cm="1">
        <f t="array" aca="1" ref="AB852" ca="1">INDEX(INDIRECT($D852),,MATCH(AB848,Cashflow_A!$K$1:$AE$1,0))*AB849</f>
        <v>0</v>
      </c>
      <c r="AC852" s="365" cm="1">
        <f t="array" aca="1" ref="AC852" ca="1">INDEX(INDIRECT($D852),,MATCH(AC848,Cashflow_A!$K$1:$AE$1,0))*AC849</f>
        <v>0</v>
      </c>
      <c r="AD852" s="365" cm="1">
        <f t="array" aca="1" ref="AD852" ca="1">INDEX(INDIRECT($D852),,MATCH(AD848,Cashflow_A!$K$1:$AE$1,0))*AD849</f>
        <v>0</v>
      </c>
      <c r="AE852" s="365" cm="1">
        <f t="array" aca="1" ref="AE852" ca="1">INDEX(INDIRECT($D852),,MATCH(AE848,Cashflow_A!$K$1:$AE$1,0))*AE849</f>
        <v>0</v>
      </c>
    </row>
    <row r="853" spans="1:35" s="2" customFormat="1" ht="15" hidden="1" outlineLevel="1" x14ac:dyDescent="0.3">
      <c r="C853" s="355"/>
      <c r="J853" s="358"/>
    </row>
    <row r="854" spans="1:35" s="12" customFormat="1" hidden="1" outlineLevel="1" x14ac:dyDescent="0.3">
      <c r="A854" s="2"/>
      <c r="B854" s="2"/>
      <c r="C854" s="355"/>
      <c r="D854" s="2" t="s">
        <v>602</v>
      </c>
      <c r="E854" s="356" t="s">
        <v>603</v>
      </c>
      <c r="F854" s="357">
        <v>3</v>
      </c>
      <c r="G854" s="2"/>
      <c r="I854" s="2"/>
      <c r="J854" s="358"/>
      <c r="K854" s="359">
        <f>IF(K$1&gt;=$F854,K$1-$F854,0)</f>
        <v>0</v>
      </c>
      <c r="L854" s="365">
        <f>IF(L$1&gt;=$F854,L$1-$F854,0)</f>
        <v>0</v>
      </c>
      <c r="M854" s="365">
        <f t="shared" ref="M854:AE854" si="246">IF(M$1&gt;=$F854,M$1-$F854,0)</f>
        <v>0</v>
      </c>
      <c r="N854" s="365">
        <f t="shared" si="246"/>
        <v>0</v>
      </c>
      <c r="O854" s="365">
        <f t="shared" si="246"/>
        <v>1</v>
      </c>
      <c r="P854" s="365">
        <f t="shared" si="246"/>
        <v>2</v>
      </c>
      <c r="Q854" s="365">
        <f t="shared" si="246"/>
        <v>3</v>
      </c>
      <c r="R854" s="365">
        <f t="shared" si="246"/>
        <v>4</v>
      </c>
      <c r="S854" s="365">
        <f t="shared" si="246"/>
        <v>5</v>
      </c>
      <c r="T854" s="365">
        <f t="shared" si="246"/>
        <v>6</v>
      </c>
      <c r="U854" s="365">
        <f t="shared" si="246"/>
        <v>7</v>
      </c>
      <c r="V854" s="365">
        <f t="shared" si="246"/>
        <v>8</v>
      </c>
      <c r="W854" s="365">
        <f t="shared" si="246"/>
        <v>9</v>
      </c>
      <c r="X854" s="365">
        <f t="shared" si="246"/>
        <v>10</v>
      </c>
      <c r="Y854" s="365">
        <f t="shared" si="246"/>
        <v>11</v>
      </c>
      <c r="Z854" s="365">
        <f t="shared" si="246"/>
        <v>12</v>
      </c>
      <c r="AA854" s="365">
        <f t="shared" si="246"/>
        <v>13</v>
      </c>
      <c r="AB854" s="365">
        <f t="shared" si="246"/>
        <v>14</v>
      </c>
      <c r="AC854" s="365">
        <f t="shared" si="246"/>
        <v>15</v>
      </c>
      <c r="AD854" s="365">
        <f t="shared" si="246"/>
        <v>16</v>
      </c>
      <c r="AE854" s="365">
        <f t="shared" si="246"/>
        <v>17</v>
      </c>
      <c r="AF854" s="2"/>
      <c r="AG854" s="2"/>
      <c r="AH854" s="2"/>
      <c r="AI854" s="2"/>
    </row>
    <row r="855" spans="1:35" s="12" customFormat="1" hidden="1" outlineLevel="1" x14ac:dyDescent="0.3">
      <c r="A855" s="2"/>
      <c r="B855" s="2"/>
      <c r="C855" s="355" t="s">
        <v>34</v>
      </c>
      <c r="D855" s="2" t="str">
        <f>CONCATENATE("Hectares year ",F854)</f>
        <v>Hectares year 3</v>
      </c>
      <c r="E855" s="356" t="s">
        <v>604</v>
      </c>
      <c r="F855" s="357">
        <f>SUMIFS(Project_Hectare!$G$12:$G$381,Project_Hectare!$C$12:$C$381,C855,Project_Hectare!$E$12:$E$381,D855)</f>
        <v>25</v>
      </c>
      <c r="G855" s="2"/>
      <c r="I855" s="2"/>
      <c r="J855" s="358"/>
      <c r="K855" s="359">
        <f>IF(K$1&gt;=$F854,$F855,0)</f>
        <v>0</v>
      </c>
      <c r="L855" s="365">
        <f t="shared" ref="L855:AE855" si="247">IF(L$1&gt;=$F854,$F855,0)</f>
        <v>0</v>
      </c>
      <c r="M855" s="365">
        <f t="shared" si="247"/>
        <v>0</v>
      </c>
      <c r="N855" s="365">
        <f t="shared" si="247"/>
        <v>25</v>
      </c>
      <c r="O855" s="365">
        <f t="shared" si="247"/>
        <v>25</v>
      </c>
      <c r="P855" s="365">
        <f t="shared" si="247"/>
        <v>25</v>
      </c>
      <c r="Q855" s="365">
        <f t="shared" si="247"/>
        <v>25</v>
      </c>
      <c r="R855" s="365">
        <f t="shared" si="247"/>
        <v>25</v>
      </c>
      <c r="S855" s="365">
        <f t="shared" si="247"/>
        <v>25</v>
      </c>
      <c r="T855" s="365">
        <f t="shared" si="247"/>
        <v>25</v>
      </c>
      <c r="U855" s="365">
        <f t="shared" si="247"/>
        <v>25</v>
      </c>
      <c r="V855" s="365">
        <f t="shared" si="247"/>
        <v>25</v>
      </c>
      <c r="W855" s="365">
        <f t="shared" si="247"/>
        <v>25</v>
      </c>
      <c r="X855" s="365">
        <f t="shared" si="247"/>
        <v>25</v>
      </c>
      <c r="Y855" s="365">
        <f t="shared" si="247"/>
        <v>25</v>
      </c>
      <c r="Z855" s="365">
        <f t="shared" si="247"/>
        <v>25</v>
      </c>
      <c r="AA855" s="365">
        <f t="shared" si="247"/>
        <v>25</v>
      </c>
      <c r="AB855" s="365">
        <f t="shared" si="247"/>
        <v>25</v>
      </c>
      <c r="AC855" s="365">
        <f t="shared" si="247"/>
        <v>25</v>
      </c>
      <c r="AD855" s="365">
        <f t="shared" si="247"/>
        <v>25</v>
      </c>
      <c r="AE855" s="365">
        <f t="shared" si="247"/>
        <v>25</v>
      </c>
      <c r="AF855" s="2"/>
      <c r="AG855" s="2"/>
      <c r="AH855" s="2"/>
      <c r="AI855" s="2"/>
    </row>
    <row r="856" spans="1:35" s="2" customFormat="1" ht="15" hidden="1" outlineLevel="1" x14ac:dyDescent="0.3">
      <c r="C856" s="355" t="s">
        <v>34</v>
      </c>
      <c r="D856" s="2" t="str">
        <f>CONCATENATE(C856,"_Revenue")</f>
        <v>N_Revenue</v>
      </c>
      <c r="G856" s="2" t="s">
        <v>610</v>
      </c>
      <c r="H856" s="2" t="s">
        <v>605</v>
      </c>
      <c r="J856" s="358"/>
      <c r="K856" s="359" cm="1">
        <f t="array" aca="1" ref="K856" ca="1">INDEX(INDIRECT($D856),,MATCH(K854,Cashflow_A!$K$1:$AE$1,0))*K855</f>
        <v>0</v>
      </c>
      <c r="L856" s="365" cm="1">
        <f t="array" aca="1" ref="L856" ca="1">INDEX(INDIRECT($D856),,MATCH(L854,Cashflow_A!$K$1:$AE$1,0))*L855</f>
        <v>0</v>
      </c>
      <c r="M856" s="365" cm="1">
        <f t="array" aca="1" ref="M856" ca="1">INDEX(INDIRECT($D856),,MATCH(M854,Cashflow_A!$K$1:$AE$1,0))*M855</f>
        <v>0</v>
      </c>
      <c r="N856" s="365" cm="1">
        <f t="array" aca="1" ref="N856" ca="1">INDEX(INDIRECT($D856),,MATCH(N854,Cashflow_A!$K$1:$AE$1,0))*N855</f>
        <v>0</v>
      </c>
      <c r="O856" s="365" cm="1">
        <f t="array" aca="1" ref="O856" ca="1">INDEX(INDIRECT($D856),,MATCH(O854,Cashflow_A!$K$1:$AE$1,0))*O855</f>
        <v>111496.16748745333</v>
      </c>
      <c r="P856" s="365" cm="1">
        <f t="array" aca="1" ref="P856" ca="1">INDEX(INDIRECT($D856),,MATCH(P854,Cashflow_A!$K$1:$AE$1,0))*P855</f>
        <v>111496.16748745333</v>
      </c>
      <c r="Q856" s="365" cm="1">
        <f t="array" aca="1" ref="Q856" ca="1">INDEX(INDIRECT($D856),,MATCH(Q854,Cashflow_A!$K$1:$AE$1,0))*Q855</f>
        <v>111496.16748745333</v>
      </c>
      <c r="R856" s="365" cm="1">
        <f t="array" aca="1" ref="R856" ca="1">INDEX(INDIRECT($D856),,MATCH(R854,Cashflow_A!$K$1:$AE$1,0))*R855</f>
        <v>111496.16748745333</v>
      </c>
      <c r="S856" s="365" cm="1">
        <f t="array" aca="1" ref="S856" ca="1">INDEX(INDIRECT($D856),,MATCH(S854,Cashflow_A!$K$1:$AE$1,0))*S855</f>
        <v>111496.16748745333</v>
      </c>
      <c r="T856" s="365" cm="1">
        <f t="array" aca="1" ref="T856" ca="1">INDEX(INDIRECT($D856),,MATCH(T854,Cashflow_A!$K$1:$AE$1,0))*T855</f>
        <v>111496.16748745333</v>
      </c>
      <c r="U856" s="365" cm="1">
        <f t="array" aca="1" ref="U856" ca="1">INDEX(INDIRECT($D856),,MATCH(U854,Cashflow_A!$K$1:$AE$1,0))*U855</f>
        <v>111496.16748745333</v>
      </c>
      <c r="V856" s="365" cm="1">
        <f t="array" aca="1" ref="V856" ca="1">INDEX(INDIRECT($D856),,MATCH(V854,Cashflow_A!$K$1:$AE$1,0))*V855</f>
        <v>111496.16748745333</v>
      </c>
      <c r="W856" s="365" cm="1">
        <f t="array" aca="1" ref="W856" ca="1">INDEX(INDIRECT($D856),,MATCH(W854,Cashflow_A!$K$1:$AE$1,0))*W855</f>
        <v>111496.16748745333</v>
      </c>
      <c r="X856" s="365" cm="1">
        <f t="array" aca="1" ref="X856" ca="1">INDEX(INDIRECT($D856),,MATCH(X854,Cashflow_A!$K$1:$AE$1,0))*X855</f>
        <v>111496.16748745333</v>
      </c>
      <c r="Y856" s="365" cm="1">
        <f t="array" aca="1" ref="Y856" ca="1">INDEX(INDIRECT($D856),,MATCH(Y854,Cashflow_A!$K$1:$AE$1,0))*Y855</f>
        <v>111496.16748745333</v>
      </c>
      <c r="Z856" s="365" cm="1">
        <f t="array" aca="1" ref="Z856" ca="1">INDEX(INDIRECT($D856),,MATCH(Z854,Cashflow_A!$K$1:$AE$1,0))*Z855</f>
        <v>111496.16748745333</v>
      </c>
      <c r="AA856" s="365" cm="1">
        <f t="array" aca="1" ref="AA856" ca="1">INDEX(INDIRECT($D856),,MATCH(AA854,Cashflow_A!$K$1:$AE$1,0))*AA855</f>
        <v>111496.16748745333</v>
      </c>
      <c r="AB856" s="365" cm="1">
        <f t="array" aca="1" ref="AB856" ca="1">INDEX(INDIRECT($D856),,MATCH(AB854,Cashflow_A!$K$1:$AE$1,0))*AB855</f>
        <v>111496.16748745333</v>
      </c>
      <c r="AC856" s="365" cm="1">
        <f t="array" aca="1" ref="AC856" ca="1">INDEX(INDIRECT($D856),,MATCH(AC854,Cashflow_A!$K$1:$AE$1,0))*AC855</f>
        <v>111496.16748745333</v>
      </c>
      <c r="AD856" s="365" cm="1">
        <f t="array" aca="1" ref="AD856" ca="1">INDEX(INDIRECT($D856),,MATCH(AD854,Cashflow_A!$K$1:$AE$1,0))*AD855</f>
        <v>111496.16748745333</v>
      </c>
      <c r="AE856" s="365" cm="1">
        <f t="array" aca="1" ref="AE856" ca="1">INDEX(INDIRECT($D856),,MATCH(AE854,Cashflow_A!$K$1:$AE$1,0))*AE855</f>
        <v>111496.16748745333</v>
      </c>
    </row>
    <row r="857" spans="1:35" s="2" customFormat="1" ht="15" hidden="1" outlineLevel="1" x14ac:dyDescent="0.3">
      <c r="C857" s="355" t="s">
        <v>34</v>
      </c>
      <c r="D857" s="2" t="str">
        <f>CONCATENATE(C857,"_Cost")</f>
        <v>N_Cost</v>
      </c>
      <c r="G857" s="2" t="s">
        <v>611</v>
      </c>
      <c r="H857" s="2" t="s">
        <v>606</v>
      </c>
      <c r="J857" s="358"/>
      <c r="K857" s="359" cm="1">
        <f t="array" aca="1" ref="K857" ca="1">INDEX(INDIRECT($D857),,MATCH(K854,Cashflow_A!$K$1:$AE$1,0))*K855</f>
        <v>0</v>
      </c>
      <c r="L857" s="365" cm="1">
        <f t="array" aca="1" ref="L857" ca="1">INDEX(INDIRECT($D857),,MATCH(L854,Cashflow_A!$K$1:$AE$1,0))*L855</f>
        <v>0</v>
      </c>
      <c r="M857" s="365" cm="1">
        <f t="array" aca="1" ref="M857" ca="1">INDEX(INDIRECT($D857),,MATCH(M854,Cashflow_A!$K$1:$AE$1,0))*M855</f>
        <v>0</v>
      </c>
      <c r="N857" s="365" cm="1">
        <f t="array" aca="1" ref="N857" ca="1">INDEX(INDIRECT($D857),,MATCH(N854,Cashflow_A!$K$1:$AE$1,0))*N855</f>
        <v>98327.206793869031</v>
      </c>
      <c r="O857" s="365" cm="1">
        <f t="array" aca="1" ref="O857" ca="1">INDEX(INDIRECT($D857),,MATCH(O854,Cashflow_A!$K$1:$AE$1,0))*O855</f>
        <v>98327.206793869031</v>
      </c>
      <c r="P857" s="365" cm="1">
        <f t="array" aca="1" ref="P857" ca="1">INDEX(INDIRECT($D857),,MATCH(P854,Cashflow_A!$K$1:$AE$1,0))*P855</f>
        <v>98327.206793869031</v>
      </c>
      <c r="Q857" s="365" cm="1">
        <f t="array" aca="1" ref="Q857" ca="1">INDEX(INDIRECT($D857),,MATCH(Q854,Cashflow_A!$K$1:$AE$1,0))*Q855</f>
        <v>98327.206793869031</v>
      </c>
      <c r="R857" s="365" cm="1">
        <f t="array" aca="1" ref="R857" ca="1">INDEX(INDIRECT($D857),,MATCH(R854,Cashflow_A!$K$1:$AE$1,0))*R855</f>
        <v>98327.206793869031</v>
      </c>
      <c r="S857" s="365" cm="1">
        <f t="array" aca="1" ref="S857" ca="1">INDEX(INDIRECT($D857),,MATCH(S854,Cashflow_A!$K$1:$AE$1,0))*S855</f>
        <v>98327.206793869031</v>
      </c>
      <c r="T857" s="365" cm="1">
        <f t="array" aca="1" ref="T857" ca="1">INDEX(INDIRECT($D857),,MATCH(T854,Cashflow_A!$K$1:$AE$1,0))*T855</f>
        <v>98327.206793869031</v>
      </c>
      <c r="U857" s="365" cm="1">
        <f t="array" aca="1" ref="U857" ca="1">INDEX(INDIRECT($D857),,MATCH(U854,Cashflow_A!$K$1:$AE$1,0))*U855</f>
        <v>98327.206793869031</v>
      </c>
      <c r="V857" s="365" cm="1">
        <f t="array" aca="1" ref="V857" ca="1">INDEX(INDIRECT($D857),,MATCH(V854,Cashflow_A!$K$1:$AE$1,0))*V855</f>
        <v>98327.206793869031</v>
      </c>
      <c r="W857" s="365" cm="1">
        <f t="array" aca="1" ref="W857" ca="1">INDEX(INDIRECT($D857),,MATCH(W854,Cashflow_A!$K$1:$AE$1,0))*W855</f>
        <v>98327.206793869031</v>
      </c>
      <c r="X857" s="365" cm="1">
        <f t="array" aca="1" ref="X857" ca="1">INDEX(INDIRECT($D857),,MATCH(X854,Cashflow_A!$K$1:$AE$1,0))*X855</f>
        <v>98327.206793869031</v>
      </c>
      <c r="Y857" s="365" cm="1">
        <f t="array" aca="1" ref="Y857" ca="1">INDEX(INDIRECT($D857),,MATCH(Y854,Cashflow_A!$K$1:$AE$1,0))*Y855</f>
        <v>98327.206793869031</v>
      </c>
      <c r="Z857" s="365" cm="1">
        <f t="array" aca="1" ref="Z857" ca="1">INDEX(INDIRECT($D857),,MATCH(Z854,Cashflow_A!$K$1:$AE$1,0))*Z855</f>
        <v>98327.206793869031</v>
      </c>
      <c r="AA857" s="365" cm="1">
        <f t="array" aca="1" ref="AA857" ca="1">INDEX(INDIRECT($D857),,MATCH(AA854,Cashflow_A!$K$1:$AE$1,0))*AA855</f>
        <v>98327.206793869031</v>
      </c>
      <c r="AB857" s="365" cm="1">
        <f t="array" aca="1" ref="AB857" ca="1">INDEX(INDIRECT($D857),,MATCH(AB854,Cashflow_A!$K$1:$AE$1,0))*AB855</f>
        <v>98327.206793869031</v>
      </c>
      <c r="AC857" s="365" cm="1">
        <f t="array" aca="1" ref="AC857" ca="1">INDEX(INDIRECT($D857),,MATCH(AC854,Cashflow_A!$K$1:$AE$1,0))*AC855</f>
        <v>98327.206793869031</v>
      </c>
      <c r="AD857" s="365" cm="1">
        <f t="array" aca="1" ref="AD857" ca="1">INDEX(INDIRECT($D857),,MATCH(AD854,Cashflow_A!$K$1:$AE$1,0))*AD855</f>
        <v>98327.206793869031</v>
      </c>
      <c r="AE857" s="365" cm="1">
        <f t="array" aca="1" ref="AE857" ca="1">INDEX(INDIRECT($D857),,MATCH(AE854,Cashflow_A!$K$1:$AE$1,0))*AE855</f>
        <v>98327.206793869031</v>
      </c>
    </row>
    <row r="858" spans="1:35" s="2" customFormat="1" ht="15" hidden="1" outlineLevel="1" x14ac:dyDescent="0.3">
      <c r="C858" s="355" t="s">
        <v>34</v>
      </c>
      <c r="D858" s="2" t="str">
        <f>CONCATENATE(C858,"_Net_Revenue")</f>
        <v>N_Net_Revenue</v>
      </c>
      <c r="H858" s="2" t="s">
        <v>607</v>
      </c>
      <c r="J858" s="358"/>
      <c r="K858" s="359" cm="1">
        <f t="array" aca="1" ref="K858" ca="1">INDEX(INDIRECT($D858),,MATCH(K854,Cashflow_A!$K$1:$AE$1,0))*K855</f>
        <v>0</v>
      </c>
      <c r="L858" s="365" cm="1">
        <f t="array" aca="1" ref="L858" ca="1">INDEX(INDIRECT($D858),,MATCH(L854,Cashflow_A!$K$1:$AE$1,0))*L855</f>
        <v>0</v>
      </c>
      <c r="M858" s="365" cm="1">
        <f t="array" aca="1" ref="M858" ca="1">INDEX(INDIRECT($D858),,MATCH(M854,Cashflow_A!$K$1:$AE$1,0))*M855</f>
        <v>0</v>
      </c>
      <c r="N858" s="365" cm="1">
        <f t="array" aca="1" ref="N858" ca="1">INDEX(INDIRECT($D858),,MATCH(N854,Cashflow_A!$K$1:$AE$1,0))*N855</f>
        <v>-98327.206793869031</v>
      </c>
      <c r="O858" s="365" cm="1">
        <f t="array" aca="1" ref="O858" ca="1">INDEX(INDIRECT($D858),,MATCH(O854,Cashflow_A!$K$1:$AE$1,0))*O855</f>
        <v>13168.960693584313</v>
      </c>
      <c r="P858" s="365" cm="1">
        <f t="array" aca="1" ref="P858" ca="1">INDEX(INDIRECT($D858),,MATCH(P854,Cashflow_A!$K$1:$AE$1,0))*P855</f>
        <v>13168.960693584313</v>
      </c>
      <c r="Q858" s="365" cm="1">
        <f t="array" aca="1" ref="Q858" ca="1">INDEX(INDIRECT($D858),,MATCH(Q854,Cashflow_A!$K$1:$AE$1,0))*Q855</f>
        <v>13168.960693584313</v>
      </c>
      <c r="R858" s="365" cm="1">
        <f t="array" aca="1" ref="R858" ca="1">INDEX(INDIRECT($D858),,MATCH(R854,Cashflow_A!$K$1:$AE$1,0))*R855</f>
        <v>13168.960693584313</v>
      </c>
      <c r="S858" s="365" cm="1">
        <f t="array" aca="1" ref="S858" ca="1">INDEX(INDIRECT($D858),,MATCH(S854,Cashflow_A!$K$1:$AE$1,0))*S855</f>
        <v>13168.960693584313</v>
      </c>
      <c r="T858" s="365" cm="1">
        <f t="array" aca="1" ref="T858" ca="1">INDEX(INDIRECT($D858),,MATCH(T854,Cashflow_A!$K$1:$AE$1,0))*T855</f>
        <v>13168.960693584313</v>
      </c>
      <c r="U858" s="365" cm="1">
        <f t="array" aca="1" ref="U858" ca="1">INDEX(INDIRECT($D858),,MATCH(U854,Cashflow_A!$K$1:$AE$1,0))*U855</f>
        <v>13168.960693584313</v>
      </c>
      <c r="V858" s="365" cm="1">
        <f t="array" aca="1" ref="V858" ca="1">INDEX(INDIRECT($D858),,MATCH(V854,Cashflow_A!$K$1:$AE$1,0))*V855</f>
        <v>13168.960693584313</v>
      </c>
      <c r="W858" s="365" cm="1">
        <f t="array" aca="1" ref="W858" ca="1">INDEX(INDIRECT($D858),,MATCH(W854,Cashflow_A!$K$1:$AE$1,0))*W855</f>
        <v>13168.960693584313</v>
      </c>
      <c r="X858" s="365" cm="1">
        <f t="array" aca="1" ref="X858" ca="1">INDEX(INDIRECT($D858),,MATCH(X854,Cashflow_A!$K$1:$AE$1,0))*X855</f>
        <v>13168.960693584313</v>
      </c>
      <c r="Y858" s="365" cm="1">
        <f t="array" aca="1" ref="Y858" ca="1">INDEX(INDIRECT($D858),,MATCH(Y854,Cashflow_A!$K$1:$AE$1,0))*Y855</f>
        <v>13168.960693584313</v>
      </c>
      <c r="Z858" s="365" cm="1">
        <f t="array" aca="1" ref="Z858" ca="1">INDEX(INDIRECT($D858),,MATCH(Z854,Cashflow_A!$K$1:$AE$1,0))*Z855</f>
        <v>13168.960693584313</v>
      </c>
      <c r="AA858" s="365" cm="1">
        <f t="array" aca="1" ref="AA858" ca="1">INDEX(INDIRECT($D858),,MATCH(AA854,Cashflow_A!$K$1:$AE$1,0))*AA855</f>
        <v>13168.960693584313</v>
      </c>
      <c r="AB858" s="365" cm="1">
        <f t="array" aca="1" ref="AB858" ca="1">INDEX(INDIRECT($D858),,MATCH(AB854,Cashflow_A!$K$1:$AE$1,0))*AB855</f>
        <v>13168.960693584313</v>
      </c>
      <c r="AC858" s="365" cm="1">
        <f t="array" aca="1" ref="AC858" ca="1">INDEX(INDIRECT($D858),,MATCH(AC854,Cashflow_A!$K$1:$AE$1,0))*AC855</f>
        <v>13168.960693584313</v>
      </c>
      <c r="AD858" s="365" cm="1">
        <f t="array" aca="1" ref="AD858" ca="1">INDEX(INDIRECT($D858),,MATCH(AD854,Cashflow_A!$K$1:$AE$1,0))*AD855</f>
        <v>13168.960693584313</v>
      </c>
      <c r="AE858" s="365" cm="1">
        <f t="array" aca="1" ref="AE858" ca="1">INDEX(INDIRECT($D858),,MATCH(AE854,Cashflow_A!$K$1:$AE$1,0))*AE855</f>
        <v>13168.960693584313</v>
      </c>
    </row>
    <row r="859" spans="1:35" s="2" customFormat="1" ht="15" hidden="1" outlineLevel="1" x14ac:dyDescent="0.3">
      <c r="C859" s="355"/>
      <c r="J859" s="358"/>
    </row>
    <row r="860" spans="1:35" s="12" customFormat="1" hidden="1" outlineLevel="1" x14ac:dyDescent="0.3">
      <c r="A860" s="2"/>
      <c r="B860" s="2"/>
      <c r="C860" s="355"/>
      <c r="D860" s="2" t="s">
        <v>602</v>
      </c>
      <c r="E860" s="356" t="s">
        <v>603</v>
      </c>
      <c r="F860" s="357">
        <v>4</v>
      </c>
      <c r="G860" s="2"/>
      <c r="I860" s="2"/>
      <c r="J860" s="358"/>
      <c r="K860" s="359">
        <f>IF(K$1&gt;=$F860,K$1-$F860,0)</f>
        <v>0</v>
      </c>
      <c r="L860" s="365">
        <f>IF(L$1&gt;=$F860,L$1-$F860,0)</f>
        <v>0</v>
      </c>
      <c r="M860" s="365">
        <f t="shared" ref="M860:AE860" si="248">IF(M$1&gt;=$F860,M$1-$F860,0)</f>
        <v>0</v>
      </c>
      <c r="N860" s="365">
        <f t="shared" si="248"/>
        <v>0</v>
      </c>
      <c r="O860" s="365">
        <f t="shared" si="248"/>
        <v>0</v>
      </c>
      <c r="P860" s="365">
        <f t="shared" si="248"/>
        <v>1</v>
      </c>
      <c r="Q860" s="365">
        <f t="shared" si="248"/>
        <v>2</v>
      </c>
      <c r="R860" s="365">
        <f t="shared" si="248"/>
        <v>3</v>
      </c>
      <c r="S860" s="365">
        <f t="shared" si="248"/>
        <v>4</v>
      </c>
      <c r="T860" s="365">
        <f t="shared" si="248"/>
        <v>5</v>
      </c>
      <c r="U860" s="365">
        <f t="shared" si="248"/>
        <v>6</v>
      </c>
      <c r="V860" s="365">
        <f t="shared" si="248"/>
        <v>7</v>
      </c>
      <c r="W860" s="365">
        <f t="shared" si="248"/>
        <v>8</v>
      </c>
      <c r="X860" s="365">
        <f t="shared" si="248"/>
        <v>9</v>
      </c>
      <c r="Y860" s="365">
        <f t="shared" si="248"/>
        <v>10</v>
      </c>
      <c r="Z860" s="365">
        <f t="shared" si="248"/>
        <v>11</v>
      </c>
      <c r="AA860" s="365">
        <f t="shared" si="248"/>
        <v>12</v>
      </c>
      <c r="AB860" s="365">
        <f t="shared" si="248"/>
        <v>13</v>
      </c>
      <c r="AC860" s="365">
        <f t="shared" si="248"/>
        <v>14</v>
      </c>
      <c r="AD860" s="365">
        <f t="shared" si="248"/>
        <v>15</v>
      </c>
      <c r="AE860" s="365">
        <f t="shared" si="248"/>
        <v>16</v>
      </c>
      <c r="AF860" s="2"/>
      <c r="AG860" s="2"/>
      <c r="AH860" s="2"/>
      <c r="AI860" s="2"/>
    </row>
    <row r="861" spans="1:35" s="12" customFormat="1" hidden="1" outlineLevel="1" x14ac:dyDescent="0.3">
      <c r="A861" s="2"/>
      <c r="B861" s="2"/>
      <c r="C861" s="355" t="s">
        <v>34</v>
      </c>
      <c r="D861" s="2" t="str">
        <f>CONCATENATE("Hectares year ",F860)</f>
        <v>Hectares year 4</v>
      </c>
      <c r="E861" s="356" t="s">
        <v>604</v>
      </c>
      <c r="F861" s="357">
        <f>SUMIFS(Project_Hectare!$G$12:$G$381,Project_Hectare!$C$12:$C$381,C861,Project_Hectare!$E$12:$E$381,D861)</f>
        <v>0</v>
      </c>
      <c r="G861" s="2"/>
      <c r="I861" s="2"/>
      <c r="J861" s="358"/>
      <c r="K861" s="359">
        <f>IF(K$1&gt;=$F860,$F861,0)</f>
        <v>0</v>
      </c>
      <c r="L861" s="365">
        <f t="shared" ref="L861:AE861" si="249">IF(L$1&gt;=$F860,$F861,0)</f>
        <v>0</v>
      </c>
      <c r="M861" s="365">
        <f t="shared" si="249"/>
        <v>0</v>
      </c>
      <c r="N861" s="365">
        <f t="shared" si="249"/>
        <v>0</v>
      </c>
      <c r="O861" s="365">
        <f t="shared" si="249"/>
        <v>0</v>
      </c>
      <c r="P861" s="365">
        <f t="shared" si="249"/>
        <v>0</v>
      </c>
      <c r="Q861" s="365">
        <f t="shared" si="249"/>
        <v>0</v>
      </c>
      <c r="R861" s="365">
        <f t="shared" si="249"/>
        <v>0</v>
      </c>
      <c r="S861" s="365">
        <f t="shared" si="249"/>
        <v>0</v>
      </c>
      <c r="T861" s="365">
        <f t="shared" si="249"/>
        <v>0</v>
      </c>
      <c r="U861" s="365">
        <f t="shared" si="249"/>
        <v>0</v>
      </c>
      <c r="V861" s="365">
        <f t="shared" si="249"/>
        <v>0</v>
      </c>
      <c r="W861" s="365">
        <f t="shared" si="249"/>
        <v>0</v>
      </c>
      <c r="X861" s="365">
        <f t="shared" si="249"/>
        <v>0</v>
      </c>
      <c r="Y861" s="365">
        <f t="shared" si="249"/>
        <v>0</v>
      </c>
      <c r="Z861" s="365">
        <f t="shared" si="249"/>
        <v>0</v>
      </c>
      <c r="AA861" s="365">
        <f t="shared" si="249"/>
        <v>0</v>
      </c>
      <c r="AB861" s="365">
        <f t="shared" si="249"/>
        <v>0</v>
      </c>
      <c r="AC861" s="365">
        <f t="shared" si="249"/>
        <v>0</v>
      </c>
      <c r="AD861" s="365">
        <f t="shared" si="249"/>
        <v>0</v>
      </c>
      <c r="AE861" s="365">
        <f t="shared" si="249"/>
        <v>0</v>
      </c>
      <c r="AF861" s="2"/>
      <c r="AG861" s="2"/>
      <c r="AH861" s="2"/>
      <c r="AI861" s="2"/>
    </row>
    <row r="862" spans="1:35" s="2" customFormat="1" ht="15" hidden="1" outlineLevel="1" x14ac:dyDescent="0.3">
      <c r="C862" s="355" t="s">
        <v>34</v>
      </c>
      <c r="D862" s="2" t="str">
        <f>CONCATENATE(C862,"_Revenue")</f>
        <v>N_Revenue</v>
      </c>
      <c r="G862" s="2" t="s">
        <v>610</v>
      </c>
      <c r="H862" s="2" t="s">
        <v>605</v>
      </c>
      <c r="J862" s="358"/>
      <c r="K862" s="359" cm="1">
        <f t="array" aca="1" ref="K862" ca="1">INDEX(INDIRECT($D862),,MATCH(K860,Cashflow_A!$K$1:$AE$1,0))*K861</f>
        <v>0</v>
      </c>
      <c r="L862" s="365" cm="1">
        <f t="array" aca="1" ref="L862" ca="1">INDEX(INDIRECT($D862),,MATCH(L860,Cashflow_A!$K$1:$AE$1,0))*L861</f>
        <v>0</v>
      </c>
      <c r="M862" s="365" cm="1">
        <f t="array" aca="1" ref="M862" ca="1">INDEX(INDIRECT($D862),,MATCH(M860,Cashflow_A!$K$1:$AE$1,0))*M861</f>
        <v>0</v>
      </c>
      <c r="N862" s="365" cm="1">
        <f t="array" aca="1" ref="N862" ca="1">INDEX(INDIRECT($D862),,MATCH(N860,Cashflow_A!$K$1:$AE$1,0))*N861</f>
        <v>0</v>
      </c>
      <c r="O862" s="365" cm="1">
        <f t="array" aca="1" ref="O862" ca="1">INDEX(INDIRECT($D862),,MATCH(O860,Cashflow_A!$K$1:$AE$1,0))*O861</f>
        <v>0</v>
      </c>
      <c r="P862" s="365" cm="1">
        <f t="array" aca="1" ref="P862" ca="1">INDEX(INDIRECT($D862),,MATCH(P860,Cashflow_A!$K$1:$AE$1,0))*P861</f>
        <v>0</v>
      </c>
      <c r="Q862" s="365" cm="1">
        <f t="array" aca="1" ref="Q862" ca="1">INDEX(INDIRECT($D862),,MATCH(Q860,Cashflow_A!$K$1:$AE$1,0))*Q861</f>
        <v>0</v>
      </c>
      <c r="R862" s="365" cm="1">
        <f t="array" aca="1" ref="R862" ca="1">INDEX(INDIRECT($D862),,MATCH(R860,Cashflow_A!$K$1:$AE$1,0))*R861</f>
        <v>0</v>
      </c>
      <c r="S862" s="365" cm="1">
        <f t="array" aca="1" ref="S862" ca="1">INDEX(INDIRECT($D862),,MATCH(S860,Cashflow_A!$K$1:$AE$1,0))*S861</f>
        <v>0</v>
      </c>
      <c r="T862" s="365" cm="1">
        <f t="array" aca="1" ref="T862" ca="1">INDEX(INDIRECT($D862),,MATCH(T860,Cashflow_A!$K$1:$AE$1,0))*T861</f>
        <v>0</v>
      </c>
      <c r="U862" s="365" cm="1">
        <f t="array" aca="1" ref="U862" ca="1">INDEX(INDIRECT($D862),,MATCH(U860,Cashflow_A!$K$1:$AE$1,0))*U861</f>
        <v>0</v>
      </c>
      <c r="V862" s="365" cm="1">
        <f t="array" aca="1" ref="V862" ca="1">INDEX(INDIRECT($D862),,MATCH(V860,Cashflow_A!$K$1:$AE$1,0))*V861</f>
        <v>0</v>
      </c>
      <c r="W862" s="365" cm="1">
        <f t="array" aca="1" ref="W862" ca="1">INDEX(INDIRECT($D862),,MATCH(W860,Cashflow_A!$K$1:$AE$1,0))*W861</f>
        <v>0</v>
      </c>
      <c r="X862" s="365" cm="1">
        <f t="array" aca="1" ref="X862" ca="1">INDEX(INDIRECT($D862),,MATCH(X860,Cashflow_A!$K$1:$AE$1,0))*X861</f>
        <v>0</v>
      </c>
      <c r="Y862" s="365" cm="1">
        <f t="array" aca="1" ref="Y862" ca="1">INDEX(INDIRECT($D862),,MATCH(Y860,Cashflow_A!$K$1:$AE$1,0))*Y861</f>
        <v>0</v>
      </c>
      <c r="Z862" s="365" cm="1">
        <f t="array" aca="1" ref="Z862" ca="1">INDEX(INDIRECT($D862),,MATCH(Z860,Cashflow_A!$K$1:$AE$1,0))*Z861</f>
        <v>0</v>
      </c>
      <c r="AA862" s="365" cm="1">
        <f t="array" aca="1" ref="AA862" ca="1">INDEX(INDIRECT($D862),,MATCH(AA860,Cashflow_A!$K$1:$AE$1,0))*AA861</f>
        <v>0</v>
      </c>
      <c r="AB862" s="365" cm="1">
        <f t="array" aca="1" ref="AB862" ca="1">INDEX(INDIRECT($D862),,MATCH(AB860,Cashflow_A!$K$1:$AE$1,0))*AB861</f>
        <v>0</v>
      </c>
      <c r="AC862" s="365" cm="1">
        <f t="array" aca="1" ref="AC862" ca="1">INDEX(INDIRECT($D862),,MATCH(AC860,Cashflow_A!$K$1:$AE$1,0))*AC861</f>
        <v>0</v>
      </c>
      <c r="AD862" s="365" cm="1">
        <f t="array" aca="1" ref="AD862" ca="1">INDEX(INDIRECT($D862),,MATCH(AD860,Cashflow_A!$K$1:$AE$1,0))*AD861</f>
        <v>0</v>
      </c>
      <c r="AE862" s="365" cm="1">
        <f t="array" aca="1" ref="AE862" ca="1">INDEX(INDIRECT($D862),,MATCH(AE860,Cashflow_A!$K$1:$AE$1,0))*AE861</f>
        <v>0</v>
      </c>
    </row>
    <row r="863" spans="1:35" s="2" customFormat="1" ht="15" hidden="1" outlineLevel="1" x14ac:dyDescent="0.3">
      <c r="C863" s="355" t="s">
        <v>34</v>
      </c>
      <c r="D863" s="2" t="str">
        <f>CONCATENATE(C863,"_Cost")</f>
        <v>N_Cost</v>
      </c>
      <c r="G863" s="2" t="s">
        <v>611</v>
      </c>
      <c r="H863" s="2" t="s">
        <v>606</v>
      </c>
      <c r="J863" s="358"/>
      <c r="K863" s="359" cm="1">
        <f t="array" aca="1" ref="K863" ca="1">INDEX(INDIRECT($D863),,MATCH(K860,Cashflow_A!$K$1:$AE$1,0))*K861</f>
        <v>0</v>
      </c>
      <c r="L863" s="365" cm="1">
        <f t="array" aca="1" ref="L863" ca="1">INDEX(INDIRECT($D863),,MATCH(L860,Cashflow_A!$K$1:$AE$1,0))*L861</f>
        <v>0</v>
      </c>
      <c r="M863" s="365" cm="1">
        <f t="array" aca="1" ref="M863" ca="1">INDEX(INDIRECT($D863),,MATCH(M860,Cashflow_A!$K$1:$AE$1,0))*M861</f>
        <v>0</v>
      </c>
      <c r="N863" s="365" cm="1">
        <f t="array" aca="1" ref="N863" ca="1">INDEX(INDIRECT($D863),,MATCH(N860,Cashflow_A!$K$1:$AE$1,0))*N861</f>
        <v>0</v>
      </c>
      <c r="O863" s="365" cm="1">
        <f t="array" aca="1" ref="O863" ca="1">INDEX(INDIRECT($D863),,MATCH(O860,Cashflow_A!$K$1:$AE$1,0))*O861</f>
        <v>0</v>
      </c>
      <c r="P863" s="365" cm="1">
        <f t="array" aca="1" ref="P863" ca="1">INDEX(INDIRECT($D863),,MATCH(P860,Cashflow_A!$K$1:$AE$1,0))*P861</f>
        <v>0</v>
      </c>
      <c r="Q863" s="365" cm="1">
        <f t="array" aca="1" ref="Q863" ca="1">INDEX(INDIRECT($D863),,MATCH(Q860,Cashflow_A!$K$1:$AE$1,0))*Q861</f>
        <v>0</v>
      </c>
      <c r="R863" s="365" cm="1">
        <f t="array" aca="1" ref="R863" ca="1">INDEX(INDIRECT($D863),,MATCH(R860,Cashflow_A!$K$1:$AE$1,0))*R861</f>
        <v>0</v>
      </c>
      <c r="S863" s="365" cm="1">
        <f t="array" aca="1" ref="S863" ca="1">INDEX(INDIRECT($D863),,MATCH(S860,Cashflow_A!$K$1:$AE$1,0))*S861</f>
        <v>0</v>
      </c>
      <c r="T863" s="365" cm="1">
        <f t="array" aca="1" ref="T863" ca="1">INDEX(INDIRECT($D863),,MATCH(T860,Cashflow_A!$K$1:$AE$1,0))*T861</f>
        <v>0</v>
      </c>
      <c r="U863" s="365" cm="1">
        <f t="array" aca="1" ref="U863" ca="1">INDEX(INDIRECT($D863),,MATCH(U860,Cashflow_A!$K$1:$AE$1,0))*U861</f>
        <v>0</v>
      </c>
      <c r="V863" s="365" cm="1">
        <f t="array" aca="1" ref="V863" ca="1">INDEX(INDIRECT($D863),,MATCH(V860,Cashflow_A!$K$1:$AE$1,0))*V861</f>
        <v>0</v>
      </c>
      <c r="W863" s="365" cm="1">
        <f t="array" aca="1" ref="W863" ca="1">INDEX(INDIRECT($D863),,MATCH(W860,Cashflow_A!$K$1:$AE$1,0))*W861</f>
        <v>0</v>
      </c>
      <c r="X863" s="365" cm="1">
        <f t="array" aca="1" ref="X863" ca="1">INDEX(INDIRECT($D863),,MATCH(X860,Cashflow_A!$K$1:$AE$1,0))*X861</f>
        <v>0</v>
      </c>
      <c r="Y863" s="365" cm="1">
        <f t="array" aca="1" ref="Y863" ca="1">INDEX(INDIRECT($D863),,MATCH(Y860,Cashflow_A!$K$1:$AE$1,0))*Y861</f>
        <v>0</v>
      </c>
      <c r="Z863" s="365" cm="1">
        <f t="array" aca="1" ref="Z863" ca="1">INDEX(INDIRECT($D863),,MATCH(Z860,Cashflow_A!$K$1:$AE$1,0))*Z861</f>
        <v>0</v>
      </c>
      <c r="AA863" s="365" cm="1">
        <f t="array" aca="1" ref="AA863" ca="1">INDEX(INDIRECT($D863),,MATCH(AA860,Cashflow_A!$K$1:$AE$1,0))*AA861</f>
        <v>0</v>
      </c>
      <c r="AB863" s="365" cm="1">
        <f t="array" aca="1" ref="AB863" ca="1">INDEX(INDIRECT($D863),,MATCH(AB860,Cashflow_A!$K$1:$AE$1,0))*AB861</f>
        <v>0</v>
      </c>
      <c r="AC863" s="365" cm="1">
        <f t="array" aca="1" ref="AC863" ca="1">INDEX(INDIRECT($D863),,MATCH(AC860,Cashflow_A!$K$1:$AE$1,0))*AC861</f>
        <v>0</v>
      </c>
      <c r="AD863" s="365" cm="1">
        <f t="array" aca="1" ref="AD863" ca="1">INDEX(INDIRECT($D863),,MATCH(AD860,Cashflow_A!$K$1:$AE$1,0))*AD861</f>
        <v>0</v>
      </c>
      <c r="AE863" s="365" cm="1">
        <f t="array" aca="1" ref="AE863" ca="1">INDEX(INDIRECT($D863),,MATCH(AE860,Cashflow_A!$K$1:$AE$1,0))*AE861</f>
        <v>0</v>
      </c>
    </row>
    <row r="864" spans="1:35" s="2" customFormat="1" ht="15" hidden="1" outlineLevel="1" x14ac:dyDescent="0.3">
      <c r="C864" s="355" t="s">
        <v>34</v>
      </c>
      <c r="D864" s="2" t="str">
        <f>CONCATENATE(C864,"_Net_Revenue")</f>
        <v>N_Net_Revenue</v>
      </c>
      <c r="H864" s="2" t="s">
        <v>607</v>
      </c>
      <c r="J864" s="358"/>
      <c r="K864" s="359" cm="1">
        <f t="array" aca="1" ref="K864" ca="1">INDEX(INDIRECT($D864),,MATCH(K860,Cashflow_A!$K$1:$AE$1,0))*K861</f>
        <v>0</v>
      </c>
      <c r="L864" s="365" cm="1">
        <f t="array" aca="1" ref="L864" ca="1">INDEX(INDIRECT($D864),,MATCH(L860,Cashflow_A!$K$1:$AE$1,0))*L861</f>
        <v>0</v>
      </c>
      <c r="M864" s="365" cm="1">
        <f t="array" aca="1" ref="M864" ca="1">INDEX(INDIRECT($D864),,MATCH(M860,Cashflow_A!$K$1:$AE$1,0))*M861</f>
        <v>0</v>
      </c>
      <c r="N864" s="365" cm="1">
        <f t="array" aca="1" ref="N864" ca="1">INDEX(INDIRECT($D864),,MATCH(N860,Cashflow_A!$K$1:$AE$1,0))*N861</f>
        <v>0</v>
      </c>
      <c r="O864" s="365" cm="1">
        <f t="array" aca="1" ref="O864" ca="1">INDEX(INDIRECT($D864),,MATCH(O860,Cashflow_A!$K$1:$AE$1,0))*O861</f>
        <v>0</v>
      </c>
      <c r="P864" s="365" cm="1">
        <f t="array" aca="1" ref="P864" ca="1">INDEX(INDIRECT($D864),,MATCH(P860,Cashflow_A!$K$1:$AE$1,0))*P861</f>
        <v>0</v>
      </c>
      <c r="Q864" s="365" cm="1">
        <f t="array" aca="1" ref="Q864" ca="1">INDEX(INDIRECT($D864),,MATCH(Q860,Cashflow_A!$K$1:$AE$1,0))*Q861</f>
        <v>0</v>
      </c>
      <c r="R864" s="365" cm="1">
        <f t="array" aca="1" ref="R864" ca="1">INDEX(INDIRECT($D864),,MATCH(R860,Cashflow_A!$K$1:$AE$1,0))*R861</f>
        <v>0</v>
      </c>
      <c r="S864" s="365" cm="1">
        <f t="array" aca="1" ref="S864" ca="1">INDEX(INDIRECT($D864),,MATCH(S860,Cashflow_A!$K$1:$AE$1,0))*S861</f>
        <v>0</v>
      </c>
      <c r="T864" s="365" cm="1">
        <f t="array" aca="1" ref="T864" ca="1">INDEX(INDIRECT($D864),,MATCH(T860,Cashflow_A!$K$1:$AE$1,0))*T861</f>
        <v>0</v>
      </c>
      <c r="U864" s="365" cm="1">
        <f t="array" aca="1" ref="U864" ca="1">INDEX(INDIRECT($D864),,MATCH(U860,Cashflow_A!$K$1:$AE$1,0))*U861</f>
        <v>0</v>
      </c>
      <c r="V864" s="365" cm="1">
        <f t="array" aca="1" ref="V864" ca="1">INDEX(INDIRECT($D864),,MATCH(V860,Cashflow_A!$K$1:$AE$1,0))*V861</f>
        <v>0</v>
      </c>
      <c r="W864" s="365" cm="1">
        <f t="array" aca="1" ref="W864" ca="1">INDEX(INDIRECT($D864),,MATCH(W860,Cashflow_A!$K$1:$AE$1,0))*W861</f>
        <v>0</v>
      </c>
      <c r="X864" s="365" cm="1">
        <f t="array" aca="1" ref="X864" ca="1">INDEX(INDIRECT($D864),,MATCH(X860,Cashflow_A!$K$1:$AE$1,0))*X861</f>
        <v>0</v>
      </c>
      <c r="Y864" s="365" cm="1">
        <f t="array" aca="1" ref="Y864" ca="1">INDEX(INDIRECT($D864),,MATCH(Y860,Cashflow_A!$K$1:$AE$1,0))*Y861</f>
        <v>0</v>
      </c>
      <c r="Z864" s="365" cm="1">
        <f t="array" aca="1" ref="Z864" ca="1">INDEX(INDIRECT($D864),,MATCH(Z860,Cashflow_A!$K$1:$AE$1,0))*Z861</f>
        <v>0</v>
      </c>
      <c r="AA864" s="365" cm="1">
        <f t="array" aca="1" ref="AA864" ca="1">INDEX(INDIRECT($D864),,MATCH(AA860,Cashflow_A!$K$1:$AE$1,0))*AA861</f>
        <v>0</v>
      </c>
      <c r="AB864" s="365" cm="1">
        <f t="array" aca="1" ref="AB864" ca="1">INDEX(INDIRECT($D864),,MATCH(AB860,Cashflow_A!$K$1:$AE$1,0))*AB861</f>
        <v>0</v>
      </c>
      <c r="AC864" s="365" cm="1">
        <f t="array" aca="1" ref="AC864" ca="1">INDEX(INDIRECT($D864),,MATCH(AC860,Cashflow_A!$K$1:$AE$1,0))*AC861</f>
        <v>0</v>
      </c>
      <c r="AD864" s="365" cm="1">
        <f t="array" aca="1" ref="AD864" ca="1">INDEX(INDIRECT($D864),,MATCH(AD860,Cashflow_A!$K$1:$AE$1,0))*AD861</f>
        <v>0</v>
      </c>
      <c r="AE864" s="365" cm="1">
        <f t="array" aca="1" ref="AE864" ca="1">INDEX(INDIRECT($D864),,MATCH(AE860,Cashflow_A!$K$1:$AE$1,0))*AE861</f>
        <v>0</v>
      </c>
    </row>
    <row r="865" spans="1:35" s="2" customFormat="1" ht="15" hidden="1" outlineLevel="1" x14ac:dyDescent="0.3">
      <c r="C865" s="355"/>
      <c r="J865" s="358"/>
      <c r="K865" s="359"/>
      <c r="L865" s="49"/>
      <c r="M865" s="49"/>
      <c r="N865" s="49"/>
      <c r="O865" s="49"/>
      <c r="P865" s="49"/>
      <c r="Q865" s="49"/>
      <c r="R865" s="49"/>
      <c r="S865" s="49"/>
      <c r="T865" s="49"/>
      <c r="U865" s="49"/>
      <c r="V865" s="49"/>
      <c r="W865" s="49"/>
      <c r="X865" s="49"/>
      <c r="Y865" s="49"/>
      <c r="Z865" s="49"/>
      <c r="AA865" s="49"/>
      <c r="AB865" s="49"/>
      <c r="AC865" s="49"/>
      <c r="AD865" s="49"/>
      <c r="AE865" s="49"/>
    </row>
    <row r="866" spans="1:35" s="12" customFormat="1" hidden="1" outlineLevel="1" x14ac:dyDescent="0.3">
      <c r="A866" s="2"/>
      <c r="B866" s="2"/>
      <c r="C866" s="355"/>
      <c r="D866" s="2" t="s">
        <v>602</v>
      </c>
      <c r="E866" s="356" t="s">
        <v>603</v>
      </c>
      <c r="F866" s="357">
        <v>5</v>
      </c>
      <c r="G866" s="2"/>
      <c r="I866" s="2"/>
      <c r="J866" s="358"/>
      <c r="K866" s="359">
        <f>IF(K$1&gt;=$F866,K$1-$F866,0)</f>
        <v>0</v>
      </c>
      <c r="L866" s="365">
        <f>IF(L$1&gt;=$F866,L$1-$F866,0)</f>
        <v>0</v>
      </c>
      <c r="M866" s="365">
        <f t="shared" ref="M866:AE866" si="250">IF(M$1&gt;=$F866,M$1-$F866,0)</f>
        <v>0</v>
      </c>
      <c r="N866" s="365">
        <f t="shared" si="250"/>
        <v>0</v>
      </c>
      <c r="O866" s="365">
        <f t="shared" si="250"/>
        <v>0</v>
      </c>
      <c r="P866" s="365">
        <f t="shared" si="250"/>
        <v>0</v>
      </c>
      <c r="Q866" s="365">
        <f t="shared" si="250"/>
        <v>1</v>
      </c>
      <c r="R866" s="365">
        <f t="shared" si="250"/>
        <v>2</v>
      </c>
      <c r="S866" s="365">
        <f t="shared" si="250"/>
        <v>3</v>
      </c>
      <c r="T866" s="365">
        <f t="shared" si="250"/>
        <v>4</v>
      </c>
      <c r="U866" s="365">
        <f t="shared" si="250"/>
        <v>5</v>
      </c>
      <c r="V866" s="365">
        <f t="shared" si="250"/>
        <v>6</v>
      </c>
      <c r="W866" s="365">
        <f t="shared" si="250"/>
        <v>7</v>
      </c>
      <c r="X866" s="365">
        <f t="shared" si="250"/>
        <v>8</v>
      </c>
      <c r="Y866" s="365">
        <f t="shared" si="250"/>
        <v>9</v>
      </c>
      <c r="Z866" s="365">
        <f t="shared" si="250"/>
        <v>10</v>
      </c>
      <c r="AA866" s="365">
        <f t="shared" si="250"/>
        <v>11</v>
      </c>
      <c r="AB866" s="365">
        <f t="shared" si="250"/>
        <v>12</v>
      </c>
      <c r="AC866" s="365">
        <f t="shared" si="250"/>
        <v>13</v>
      </c>
      <c r="AD866" s="365">
        <f t="shared" si="250"/>
        <v>14</v>
      </c>
      <c r="AE866" s="365">
        <f t="shared" si="250"/>
        <v>15</v>
      </c>
      <c r="AF866" s="2"/>
      <c r="AG866" s="2"/>
      <c r="AH866" s="2"/>
      <c r="AI866" s="2"/>
    </row>
    <row r="867" spans="1:35" s="12" customFormat="1" hidden="1" outlineLevel="1" x14ac:dyDescent="0.3">
      <c r="A867" s="2"/>
      <c r="B867" s="2"/>
      <c r="C867" s="355" t="s">
        <v>34</v>
      </c>
      <c r="D867" s="2" t="str">
        <f>CONCATENATE("Hectares year ",F866)</f>
        <v>Hectares year 5</v>
      </c>
      <c r="E867" s="356" t="s">
        <v>604</v>
      </c>
      <c r="F867" s="357">
        <f>SUMIFS(Project_Hectare!$G$12:$G$381,Project_Hectare!$C$12:$C$381,C867,Project_Hectare!$E$12:$E$381,D867)</f>
        <v>0</v>
      </c>
      <c r="G867" s="2"/>
      <c r="I867" s="2"/>
      <c r="J867" s="358"/>
      <c r="K867" s="359">
        <f>IF(K$1&gt;=$F866,$F867,0)</f>
        <v>0</v>
      </c>
      <c r="L867" s="365">
        <f t="shared" ref="L867:AE867" si="251">IF(L$1&gt;=$F866,$F867,0)</f>
        <v>0</v>
      </c>
      <c r="M867" s="365">
        <f t="shared" si="251"/>
        <v>0</v>
      </c>
      <c r="N867" s="365">
        <f t="shared" si="251"/>
        <v>0</v>
      </c>
      <c r="O867" s="365">
        <f t="shared" si="251"/>
        <v>0</v>
      </c>
      <c r="P867" s="365">
        <f t="shared" si="251"/>
        <v>0</v>
      </c>
      <c r="Q867" s="365">
        <f t="shared" si="251"/>
        <v>0</v>
      </c>
      <c r="R867" s="365">
        <f t="shared" si="251"/>
        <v>0</v>
      </c>
      <c r="S867" s="365">
        <f t="shared" si="251"/>
        <v>0</v>
      </c>
      <c r="T867" s="365">
        <f t="shared" si="251"/>
        <v>0</v>
      </c>
      <c r="U867" s="365">
        <f t="shared" si="251"/>
        <v>0</v>
      </c>
      <c r="V867" s="365">
        <f t="shared" si="251"/>
        <v>0</v>
      </c>
      <c r="W867" s="365">
        <f t="shared" si="251"/>
        <v>0</v>
      </c>
      <c r="X867" s="365">
        <f t="shared" si="251"/>
        <v>0</v>
      </c>
      <c r="Y867" s="365">
        <f t="shared" si="251"/>
        <v>0</v>
      </c>
      <c r="Z867" s="365">
        <f t="shared" si="251"/>
        <v>0</v>
      </c>
      <c r="AA867" s="365">
        <f t="shared" si="251"/>
        <v>0</v>
      </c>
      <c r="AB867" s="365">
        <f t="shared" si="251"/>
        <v>0</v>
      </c>
      <c r="AC867" s="365">
        <f t="shared" si="251"/>
        <v>0</v>
      </c>
      <c r="AD867" s="365">
        <f t="shared" si="251"/>
        <v>0</v>
      </c>
      <c r="AE867" s="365">
        <f t="shared" si="251"/>
        <v>0</v>
      </c>
      <c r="AF867" s="2"/>
      <c r="AG867" s="2"/>
      <c r="AH867" s="2"/>
      <c r="AI867" s="2"/>
    </row>
    <row r="868" spans="1:35" s="2" customFormat="1" ht="15" hidden="1" outlineLevel="1" x14ac:dyDescent="0.3">
      <c r="C868" s="355" t="s">
        <v>34</v>
      </c>
      <c r="D868" s="2" t="str">
        <f>CONCATENATE(C868,"_Revenue")</f>
        <v>N_Revenue</v>
      </c>
      <c r="G868" s="2" t="s">
        <v>610</v>
      </c>
      <c r="H868" s="2" t="s">
        <v>605</v>
      </c>
      <c r="J868" s="358"/>
      <c r="K868" s="359" cm="1">
        <f t="array" aca="1" ref="K868" ca="1">INDEX(INDIRECT($D868),,MATCH(K866,Cashflow_A!$K$1:$AE$1,0))*K867</f>
        <v>0</v>
      </c>
      <c r="L868" s="365" cm="1">
        <f t="array" aca="1" ref="L868" ca="1">INDEX(INDIRECT($D868),,MATCH(L866,Cashflow_A!$K$1:$AE$1,0))*L867</f>
        <v>0</v>
      </c>
      <c r="M868" s="365" cm="1">
        <f t="array" aca="1" ref="M868" ca="1">INDEX(INDIRECT($D868),,MATCH(M866,Cashflow_A!$K$1:$AE$1,0))*M867</f>
        <v>0</v>
      </c>
      <c r="N868" s="365" cm="1">
        <f t="array" aca="1" ref="N868" ca="1">INDEX(INDIRECT($D868),,MATCH(N866,Cashflow_A!$K$1:$AE$1,0))*N867</f>
        <v>0</v>
      </c>
      <c r="O868" s="365" cm="1">
        <f t="array" aca="1" ref="O868" ca="1">INDEX(INDIRECT($D868),,MATCH(O866,Cashflow_A!$K$1:$AE$1,0))*O867</f>
        <v>0</v>
      </c>
      <c r="P868" s="365" cm="1">
        <f t="array" aca="1" ref="P868" ca="1">INDEX(INDIRECT($D868),,MATCH(P866,Cashflow_A!$K$1:$AE$1,0))*P867</f>
        <v>0</v>
      </c>
      <c r="Q868" s="365" cm="1">
        <f t="array" aca="1" ref="Q868" ca="1">INDEX(INDIRECT($D868),,MATCH(Q866,Cashflow_A!$K$1:$AE$1,0))*Q867</f>
        <v>0</v>
      </c>
      <c r="R868" s="365" cm="1">
        <f t="array" aca="1" ref="R868" ca="1">INDEX(INDIRECT($D868),,MATCH(R866,Cashflow_A!$K$1:$AE$1,0))*R867</f>
        <v>0</v>
      </c>
      <c r="S868" s="365" cm="1">
        <f t="array" aca="1" ref="S868" ca="1">INDEX(INDIRECT($D868),,MATCH(S866,Cashflow_A!$K$1:$AE$1,0))*S867</f>
        <v>0</v>
      </c>
      <c r="T868" s="365" cm="1">
        <f t="array" aca="1" ref="T868" ca="1">INDEX(INDIRECT($D868),,MATCH(T866,Cashflow_A!$K$1:$AE$1,0))*T867</f>
        <v>0</v>
      </c>
      <c r="U868" s="365" cm="1">
        <f t="array" aca="1" ref="U868" ca="1">INDEX(INDIRECT($D868),,MATCH(U866,Cashflow_A!$K$1:$AE$1,0))*U867</f>
        <v>0</v>
      </c>
      <c r="V868" s="365" cm="1">
        <f t="array" aca="1" ref="V868" ca="1">INDEX(INDIRECT($D868),,MATCH(V866,Cashflow_A!$K$1:$AE$1,0))*V867</f>
        <v>0</v>
      </c>
      <c r="W868" s="365" cm="1">
        <f t="array" aca="1" ref="W868" ca="1">INDEX(INDIRECT($D868),,MATCH(W866,Cashflow_A!$K$1:$AE$1,0))*W867</f>
        <v>0</v>
      </c>
      <c r="X868" s="365" cm="1">
        <f t="array" aca="1" ref="X868" ca="1">INDEX(INDIRECT($D868),,MATCH(X866,Cashflow_A!$K$1:$AE$1,0))*X867</f>
        <v>0</v>
      </c>
      <c r="Y868" s="365" cm="1">
        <f t="array" aca="1" ref="Y868" ca="1">INDEX(INDIRECT($D868),,MATCH(Y866,Cashflow_A!$K$1:$AE$1,0))*Y867</f>
        <v>0</v>
      </c>
      <c r="Z868" s="365" cm="1">
        <f t="array" aca="1" ref="Z868" ca="1">INDEX(INDIRECT($D868),,MATCH(Z866,Cashflow_A!$K$1:$AE$1,0))*Z867</f>
        <v>0</v>
      </c>
      <c r="AA868" s="365" cm="1">
        <f t="array" aca="1" ref="AA868" ca="1">INDEX(INDIRECT($D868),,MATCH(AA866,Cashflow_A!$K$1:$AE$1,0))*AA867</f>
        <v>0</v>
      </c>
      <c r="AB868" s="365" cm="1">
        <f t="array" aca="1" ref="AB868" ca="1">INDEX(INDIRECT($D868),,MATCH(AB866,Cashflow_A!$K$1:$AE$1,0))*AB867</f>
        <v>0</v>
      </c>
      <c r="AC868" s="365" cm="1">
        <f t="array" aca="1" ref="AC868" ca="1">INDEX(INDIRECT($D868),,MATCH(AC866,Cashflow_A!$K$1:$AE$1,0))*AC867</f>
        <v>0</v>
      </c>
      <c r="AD868" s="365" cm="1">
        <f t="array" aca="1" ref="AD868" ca="1">INDEX(INDIRECT($D868),,MATCH(AD866,Cashflow_A!$K$1:$AE$1,0))*AD867</f>
        <v>0</v>
      </c>
      <c r="AE868" s="365" cm="1">
        <f t="array" aca="1" ref="AE868" ca="1">INDEX(INDIRECT($D868),,MATCH(AE866,Cashflow_A!$K$1:$AE$1,0))*AE867</f>
        <v>0</v>
      </c>
    </row>
    <row r="869" spans="1:35" s="2" customFormat="1" ht="15" hidden="1" outlineLevel="1" x14ac:dyDescent="0.3">
      <c r="C869" s="355" t="s">
        <v>34</v>
      </c>
      <c r="D869" s="2" t="str">
        <f>CONCATENATE(C869,"_Cost")</f>
        <v>N_Cost</v>
      </c>
      <c r="G869" s="2" t="s">
        <v>611</v>
      </c>
      <c r="H869" s="2" t="s">
        <v>606</v>
      </c>
      <c r="J869" s="358"/>
      <c r="K869" s="359" cm="1">
        <f t="array" aca="1" ref="K869" ca="1">INDEX(INDIRECT($D869),,MATCH(K866,Cashflow_A!$K$1:$AE$1,0))*K867</f>
        <v>0</v>
      </c>
      <c r="L869" s="365" cm="1">
        <f t="array" aca="1" ref="L869" ca="1">INDEX(INDIRECT($D869),,MATCH(L866,Cashflow_A!$K$1:$AE$1,0))*L867</f>
        <v>0</v>
      </c>
      <c r="M869" s="365" cm="1">
        <f t="array" aca="1" ref="M869" ca="1">INDEX(INDIRECT($D869),,MATCH(M866,Cashflow_A!$K$1:$AE$1,0))*M867</f>
        <v>0</v>
      </c>
      <c r="N869" s="365" cm="1">
        <f t="array" aca="1" ref="N869" ca="1">INDEX(INDIRECT($D869),,MATCH(N866,Cashflow_A!$K$1:$AE$1,0))*N867</f>
        <v>0</v>
      </c>
      <c r="O869" s="365" cm="1">
        <f t="array" aca="1" ref="O869" ca="1">INDEX(INDIRECT($D869),,MATCH(O866,Cashflow_A!$K$1:$AE$1,0))*O867</f>
        <v>0</v>
      </c>
      <c r="P869" s="365" cm="1">
        <f t="array" aca="1" ref="P869" ca="1">INDEX(INDIRECT($D869),,MATCH(P866,Cashflow_A!$K$1:$AE$1,0))*P867</f>
        <v>0</v>
      </c>
      <c r="Q869" s="365" cm="1">
        <f t="array" aca="1" ref="Q869" ca="1">INDEX(INDIRECT($D869),,MATCH(Q866,Cashflow_A!$K$1:$AE$1,0))*Q867</f>
        <v>0</v>
      </c>
      <c r="R869" s="365" cm="1">
        <f t="array" aca="1" ref="R869" ca="1">INDEX(INDIRECT($D869),,MATCH(R866,Cashflow_A!$K$1:$AE$1,0))*R867</f>
        <v>0</v>
      </c>
      <c r="S869" s="365" cm="1">
        <f t="array" aca="1" ref="S869" ca="1">INDEX(INDIRECT($D869),,MATCH(S866,Cashflow_A!$K$1:$AE$1,0))*S867</f>
        <v>0</v>
      </c>
      <c r="T869" s="365" cm="1">
        <f t="array" aca="1" ref="T869" ca="1">INDEX(INDIRECT($D869),,MATCH(T866,Cashflow_A!$K$1:$AE$1,0))*T867</f>
        <v>0</v>
      </c>
      <c r="U869" s="365" cm="1">
        <f t="array" aca="1" ref="U869" ca="1">INDEX(INDIRECT($D869),,MATCH(U866,Cashflow_A!$K$1:$AE$1,0))*U867</f>
        <v>0</v>
      </c>
      <c r="V869" s="365" cm="1">
        <f t="array" aca="1" ref="V869" ca="1">INDEX(INDIRECT($D869),,MATCH(V866,Cashflow_A!$K$1:$AE$1,0))*V867</f>
        <v>0</v>
      </c>
      <c r="W869" s="365" cm="1">
        <f t="array" aca="1" ref="W869" ca="1">INDEX(INDIRECT($D869),,MATCH(W866,Cashflow_A!$K$1:$AE$1,0))*W867</f>
        <v>0</v>
      </c>
      <c r="X869" s="365" cm="1">
        <f t="array" aca="1" ref="X869" ca="1">INDEX(INDIRECT($D869),,MATCH(X866,Cashflow_A!$K$1:$AE$1,0))*X867</f>
        <v>0</v>
      </c>
      <c r="Y869" s="365" cm="1">
        <f t="array" aca="1" ref="Y869" ca="1">INDEX(INDIRECT($D869),,MATCH(Y866,Cashflow_A!$K$1:$AE$1,0))*Y867</f>
        <v>0</v>
      </c>
      <c r="Z869" s="365" cm="1">
        <f t="array" aca="1" ref="Z869" ca="1">INDEX(INDIRECT($D869),,MATCH(Z866,Cashflow_A!$K$1:$AE$1,0))*Z867</f>
        <v>0</v>
      </c>
      <c r="AA869" s="365" cm="1">
        <f t="array" aca="1" ref="AA869" ca="1">INDEX(INDIRECT($D869),,MATCH(AA866,Cashflow_A!$K$1:$AE$1,0))*AA867</f>
        <v>0</v>
      </c>
      <c r="AB869" s="365" cm="1">
        <f t="array" aca="1" ref="AB869" ca="1">INDEX(INDIRECT($D869),,MATCH(AB866,Cashflow_A!$K$1:$AE$1,0))*AB867</f>
        <v>0</v>
      </c>
      <c r="AC869" s="365" cm="1">
        <f t="array" aca="1" ref="AC869" ca="1">INDEX(INDIRECT($D869),,MATCH(AC866,Cashflow_A!$K$1:$AE$1,0))*AC867</f>
        <v>0</v>
      </c>
      <c r="AD869" s="365" cm="1">
        <f t="array" aca="1" ref="AD869" ca="1">INDEX(INDIRECT($D869),,MATCH(AD866,Cashflow_A!$K$1:$AE$1,0))*AD867</f>
        <v>0</v>
      </c>
      <c r="AE869" s="365" cm="1">
        <f t="array" aca="1" ref="AE869" ca="1">INDEX(INDIRECT($D869),,MATCH(AE866,Cashflow_A!$K$1:$AE$1,0))*AE867</f>
        <v>0</v>
      </c>
    </row>
    <row r="870" spans="1:35" s="2" customFormat="1" ht="15" hidden="1" outlineLevel="1" x14ac:dyDescent="0.3">
      <c r="C870" s="355" t="s">
        <v>34</v>
      </c>
      <c r="D870" s="2" t="str">
        <f>CONCATENATE(C870,"_Net_Revenue")</f>
        <v>N_Net_Revenue</v>
      </c>
      <c r="H870" s="2" t="s">
        <v>607</v>
      </c>
      <c r="J870" s="358"/>
      <c r="K870" s="359" cm="1">
        <f t="array" aca="1" ref="K870" ca="1">INDEX(INDIRECT($D870),,MATCH(K866,Cashflow_A!$K$1:$AE$1,0))*K867</f>
        <v>0</v>
      </c>
      <c r="L870" s="365" cm="1">
        <f t="array" aca="1" ref="L870" ca="1">INDEX(INDIRECT($D870),,MATCH(L866,Cashflow_A!$K$1:$AE$1,0))*L867</f>
        <v>0</v>
      </c>
      <c r="M870" s="365" cm="1">
        <f t="array" aca="1" ref="M870" ca="1">INDEX(INDIRECT($D870),,MATCH(M866,Cashflow_A!$K$1:$AE$1,0))*M867</f>
        <v>0</v>
      </c>
      <c r="N870" s="365" cm="1">
        <f t="array" aca="1" ref="N870" ca="1">INDEX(INDIRECT($D870),,MATCH(N866,Cashflow_A!$K$1:$AE$1,0))*N867</f>
        <v>0</v>
      </c>
      <c r="O870" s="365" cm="1">
        <f t="array" aca="1" ref="O870" ca="1">INDEX(INDIRECT($D870),,MATCH(O866,Cashflow_A!$K$1:$AE$1,0))*O867</f>
        <v>0</v>
      </c>
      <c r="P870" s="365" cm="1">
        <f t="array" aca="1" ref="P870" ca="1">INDEX(INDIRECT($D870),,MATCH(P866,Cashflow_A!$K$1:$AE$1,0))*P867</f>
        <v>0</v>
      </c>
      <c r="Q870" s="365" cm="1">
        <f t="array" aca="1" ref="Q870" ca="1">INDEX(INDIRECT($D870),,MATCH(Q866,Cashflow_A!$K$1:$AE$1,0))*Q867</f>
        <v>0</v>
      </c>
      <c r="R870" s="365" cm="1">
        <f t="array" aca="1" ref="R870" ca="1">INDEX(INDIRECT($D870),,MATCH(R866,Cashflow_A!$K$1:$AE$1,0))*R867</f>
        <v>0</v>
      </c>
      <c r="S870" s="365" cm="1">
        <f t="array" aca="1" ref="S870" ca="1">INDEX(INDIRECT($D870),,MATCH(S866,Cashflow_A!$K$1:$AE$1,0))*S867</f>
        <v>0</v>
      </c>
      <c r="T870" s="365" cm="1">
        <f t="array" aca="1" ref="T870" ca="1">INDEX(INDIRECT($D870),,MATCH(T866,Cashflow_A!$K$1:$AE$1,0))*T867</f>
        <v>0</v>
      </c>
      <c r="U870" s="365" cm="1">
        <f t="array" aca="1" ref="U870" ca="1">INDEX(INDIRECT($D870),,MATCH(U866,Cashflow_A!$K$1:$AE$1,0))*U867</f>
        <v>0</v>
      </c>
      <c r="V870" s="365" cm="1">
        <f t="array" aca="1" ref="V870" ca="1">INDEX(INDIRECT($D870),,MATCH(V866,Cashflow_A!$K$1:$AE$1,0))*V867</f>
        <v>0</v>
      </c>
      <c r="W870" s="365" cm="1">
        <f t="array" aca="1" ref="W870" ca="1">INDEX(INDIRECT($D870),,MATCH(W866,Cashflow_A!$K$1:$AE$1,0))*W867</f>
        <v>0</v>
      </c>
      <c r="X870" s="365" cm="1">
        <f t="array" aca="1" ref="X870" ca="1">INDEX(INDIRECT($D870),,MATCH(X866,Cashflow_A!$K$1:$AE$1,0))*X867</f>
        <v>0</v>
      </c>
      <c r="Y870" s="365" cm="1">
        <f t="array" aca="1" ref="Y870" ca="1">INDEX(INDIRECT($D870),,MATCH(Y866,Cashflow_A!$K$1:$AE$1,0))*Y867</f>
        <v>0</v>
      </c>
      <c r="Z870" s="365" cm="1">
        <f t="array" aca="1" ref="Z870" ca="1">INDEX(INDIRECT($D870),,MATCH(Z866,Cashflow_A!$K$1:$AE$1,0))*Z867</f>
        <v>0</v>
      </c>
      <c r="AA870" s="365" cm="1">
        <f t="array" aca="1" ref="AA870" ca="1">INDEX(INDIRECT($D870),,MATCH(AA866,Cashflow_A!$K$1:$AE$1,0))*AA867</f>
        <v>0</v>
      </c>
      <c r="AB870" s="365" cm="1">
        <f t="array" aca="1" ref="AB870" ca="1">INDEX(INDIRECT($D870),,MATCH(AB866,Cashflow_A!$K$1:$AE$1,0))*AB867</f>
        <v>0</v>
      </c>
      <c r="AC870" s="365" cm="1">
        <f t="array" aca="1" ref="AC870" ca="1">INDEX(INDIRECT($D870),,MATCH(AC866,Cashflow_A!$K$1:$AE$1,0))*AC867</f>
        <v>0</v>
      </c>
      <c r="AD870" s="365" cm="1">
        <f t="array" aca="1" ref="AD870" ca="1">INDEX(INDIRECT($D870),,MATCH(AD866,Cashflow_A!$K$1:$AE$1,0))*AD867</f>
        <v>0</v>
      </c>
      <c r="AE870" s="365" cm="1">
        <f t="array" aca="1" ref="AE870" ca="1">INDEX(INDIRECT($D870),,MATCH(AE866,Cashflow_A!$K$1:$AE$1,0))*AE867</f>
        <v>0</v>
      </c>
    </row>
    <row r="871" spans="1:35" s="2" customFormat="1" ht="15" hidden="1" outlineLevel="1" x14ac:dyDescent="0.3">
      <c r="C871" s="355"/>
      <c r="J871" s="358"/>
    </row>
    <row r="872" spans="1:35" s="12" customFormat="1" hidden="1" outlineLevel="1" x14ac:dyDescent="0.3">
      <c r="A872" s="2"/>
      <c r="B872" s="2"/>
      <c r="C872" s="355"/>
      <c r="D872" s="2" t="s">
        <v>602</v>
      </c>
      <c r="E872" s="356" t="s">
        <v>603</v>
      </c>
      <c r="F872" s="357">
        <v>6</v>
      </c>
      <c r="G872" s="2"/>
      <c r="I872" s="2"/>
      <c r="J872" s="358"/>
      <c r="K872" s="359">
        <f>IF(K$1&gt;=$F872,K$1-$F872,0)</f>
        <v>0</v>
      </c>
      <c r="L872" s="365">
        <f>IF(L$1&gt;=$F872,L$1-$F872,0)</f>
        <v>0</v>
      </c>
      <c r="M872" s="365">
        <f t="shared" ref="M872:AE872" si="252">IF(M$1&gt;=$F872,M$1-$F872,0)</f>
        <v>0</v>
      </c>
      <c r="N872" s="365">
        <f t="shared" si="252"/>
        <v>0</v>
      </c>
      <c r="O872" s="365">
        <f t="shared" si="252"/>
        <v>0</v>
      </c>
      <c r="P872" s="365">
        <f t="shared" si="252"/>
        <v>0</v>
      </c>
      <c r="Q872" s="365">
        <f t="shared" si="252"/>
        <v>0</v>
      </c>
      <c r="R872" s="365">
        <f t="shared" si="252"/>
        <v>1</v>
      </c>
      <c r="S872" s="365">
        <f t="shared" si="252"/>
        <v>2</v>
      </c>
      <c r="T872" s="365">
        <f t="shared" si="252"/>
        <v>3</v>
      </c>
      <c r="U872" s="365">
        <f t="shared" si="252"/>
        <v>4</v>
      </c>
      <c r="V872" s="365">
        <f t="shared" si="252"/>
        <v>5</v>
      </c>
      <c r="W872" s="365">
        <f t="shared" si="252"/>
        <v>6</v>
      </c>
      <c r="X872" s="365">
        <f t="shared" si="252"/>
        <v>7</v>
      </c>
      <c r="Y872" s="365">
        <f t="shared" si="252"/>
        <v>8</v>
      </c>
      <c r="Z872" s="365">
        <f t="shared" si="252"/>
        <v>9</v>
      </c>
      <c r="AA872" s="365">
        <f t="shared" si="252"/>
        <v>10</v>
      </c>
      <c r="AB872" s="365">
        <f t="shared" si="252"/>
        <v>11</v>
      </c>
      <c r="AC872" s="365">
        <f t="shared" si="252"/>
        <v>12</v>
      </c>
      <c r="AD872" s="365">
        <f t="shared" si="252"/>
        <v>13</v>
      </c>
      <c r="AE872" s="365">
        <f t="shared" si="252"/>
        <v>14</v>
      </c>
      <c r="AF872" s="2"/>
      <c r="AG872" s="2"/>
      <c r="AH872" s="2"/>
      <c r="AI872" s="2"/>
    </row>
    <row r="873" spans="1:35" s="12" customFormat="1" hidden="1" outlineLevel="1" x14ac:dyDescent="0.3">
      <c r="A873" s="2"/>
      <c r="B873" s="2"/>
      <c r="C873" s="355" t="s">
        <v>34</v>
      </c>
      <c r="D873" s="2" t="str">
        <f>CONCATENATE("Hectares year ",F872)</f>
        <v>Hectares year 6</v>
      </c>
      <c r="E873" s="356" t="s">
        <v>604</v>
      </c>
      <c r="F873" s="357">
        <f>SUMIFS(Project_Hectare!$G$12:$G$381,Project_Hectare!$C$12:$C$381,C873,Project_Hectare!$E$12:$E$381,D873)</f>
        <v>0</v>
      </c>
      <c r="G873" s="2"/>
      <c r="I873" s="2"/>
      <c r="J873" s="358"/>
      <c r="K873" s="359">
        <f>IF(K$1&gt;=$F872,$F873,0)</f>
        <v>0</v>
      </c>
      <c r="L873" s="365">
        <f t="shared" ref="L873:AE873" si="253">IF(L$1&gt;=$F872,$F873,0)</f>
        <v>0</v>
      </c>
      <c r="M873" s="365">
        <f t="shared" si="253"/>
        <v>0</v>
      </c>
      <c r="N873" s="365">
        <f t="shared" si="253"/>
        <v>0</v>
      </c>
      <c r="O873" s="365">
        <f t="shared" si="253"/>
        <v>0</v>
      </c>
      <c r="P873" s="365">
        <f t="shared" si="253"/>
        <v>0</v>
      </c>
      <c r="Q873" s="365">
        <f t="shared" si="253"/>
        <v>0</v>
      </c>
      <c r="R873" s="365">
        <f t="shared" si="253"/>
        <v>0</v>
      </c>
      <c r="S873" s="365">
        <f t="shared" si="253"/>
        <v>0</v>
      </c>
      <c r="T873" s="365">
        <f t="shared" si="253"/>
        <v>0</v>
      </c>
      <c r="U873" s="365">
        <f t="shared" si="253"/>
        <v>0</v>
      </c>
      <c r="V873" s="365">
        <f t="shared" si="253"/>
        <v>0</v>
      </c>
      <c r="W873" s="365">
        <f t="shared" si="253"/>
        <v>0</v>
      </c>
      <c r="X873" s="365">
        <f t="shared" si="253"/>
        <v>0</v>
      </c>
      <c r="Y873" s="365">
        <f t="shared" si="253"/>
        <v>0</v>
      </c>
      <c r="Z873" s="365">
        <f t="shared" si="253"/>
        <v>0</v>
      </c>
      <c r="AA873" s="365">
        <f t="shared" si="253"/>
        <v>0</v>
      </c>
      <c r="AB873" s="365">
        <f t="shared" si="253"/>
        <v>0</v>
      </c>
      <c r="AC873" s="365">
        <f t="shared" si="253"/>
        <v>0</v>
      </c>
      <c r="AD873" s="365">
        <f t="shared" si="253"/>
        <v>0</v>
      </c>
      <c r="AE873" s="365">
        <f t="shared" si="253"/>
        <v>0</v>
      </c>
      <c r="AF873" s="2"/>
      <c r="AG873" s="2"/>
      <c r="AH873" s="2"/>
      <c r="AI873" s="2"/>
    </row>
    <row r="874" spans="1:35" s="2" customFormat="1" ht="15" hidden="1" outlineLevel="1" x14ac:dyDescent="0.3">
      <c r="C874" s="355" t="s">
        <v>34</v>
      </c>
      <c r="D874" s="2" t="str">
        <f>CONCATENATE(C874,"_Revenue")</f>
        <v>N_Revenue</v>
      </c>
      <c r="G874" s="2" t="s">
        <v>610</v>
      </c>
      <c r="H874" s="2" t="s">
        <v>605</v>
      </c>
      <c r="J874" s="358"/>
      <c r="K874" s="359" cm="1">
        <f t="array" aca="1" ref="K874" ca="1">INDEX(INDIRECT($D874),,MATCH(K872,Cashflow_A!$K$1:$AE$1,0))*K873</f>
        <v>0</v>
      </c>
      <c r="L874" s="365" cm="1">
        <f t="array" aca="1" ref="L874" ca="1">INDEX(INDIRECT($D874),,MATCH(L872,Cashflow_A!$K$1:$AE$1,0))*L873</f>
        <v>0</v>
      </c>
      <c r="M874" s="365" cm="1">
        <f t="array" aca="1" ref="M874" ca="1">INDEX(INDIRECT($D874),,MATCH(M872,Cashflow_A!$K$1:$AE$1,0))*M873</f>
        <v>0</v>
      </c>
      <c r="N874" s="365" cm="1">
        <f t="array" aca="1" ref="N874" ca="1">INDEX(INDIRECT($D874),,MATCH(N872,Cashflow_A!$K$1:$AE$1,0))*N873</f>
        <v>0</v>
      </c>
      <c r="O874" s="365" cm="1">
        <f t="array" aca="1" ref="O874" ca="1">INDEX(INDIRECT($D874),,MATCH(O872,Cashflow_A!$K$1:$AE$1,0))*O873</f>
        <v>0</v>
      </c>
      <c r="P874" s="365" cm="1">
        <f t="array" aca="1" ref="P874" ca="1">INDEX(INDIRECT($D874),,MATCH(P872,Cashflow_A!$K$1:$AE$1,0))*P873</f>
        <v>0</v>
      </c>
      <c r="Q874" s="365" cm="1">
        <f t="array" aca="1" ref="Q874" ca="1">INDEX(INDIRECT($D874),,MATCH(Q872,Cashflow_A!$K$1:$AE$1,0))*Q873</f>
        <v>0</v>
      </c>
      <c r="R874" s="365" cm="1">
        <f t="array" aca="1" ref="R874" ca="1">INDEX(INDIRECT($D874),,MATCH(R872,Cashflow_A!$K$1:$AE$1,0))*R873</f>
        <v>0</v>
      </c>
      <c r="S874" s="365" cm="1">
        <f t="array" aca="1" ref="S874" ca="1">INDEX(INDIRECT($D874),,MATCH(S872,Cashflow_A!$K$1:$AE$1,0))*S873</f>
        <v>0</v>
      </c>
      <c r="T874" s="365" cm="1">
        <f t="array" aca="1" ref="T874" ca="1">INDEX(INDIRECT($D874),,MATCH(T872,Cashflow_A!$K$1:$AE$1,0))*T873</f>
        <v>0</v>
      </c>
      <c r="U874" s="365" cm="1">
        <f t="array" aca="1" ref="U874" ca="1">INDEX(INDIRECT($D874),,MATCH(U872,Cashflow_A!$K$1:$AE$1,0))*U873</f>
        <v>0</v>
      </c>
      <c r="V874" s="365" cm="1">
        <f t="array" aca="1" ref="V874" ca="1">INDEX(INDIRECT($D874),,MATCH(V872,Cashflow_A!$K$1:$AE$1,0))*V873</f>
        <v>0</v>
      </c>
      <c r="W874" s="365" cm="1">
        <f t="array" aca="1" ref="W874" ca="1">INDEX(INDIRECT($D874),,MATCH(W872,Cashflow_A!$K$1:$AE$1,0))*W873</f>
        <v>0</v>
      </c>
      <c r="X874" s="365" cm="1">
        <f t="array" aca="1" ref="X874" ca="1">INDEX(INDIRECT($D874),,MATCH(X872,Cashflow_A!$K$1:$AE$1,0))*X873</f>
        <v>0</v>
      </c>
      <c r="Y874" s="365" cm="1">
        <f t="array" aca="1" ref="Y874" ca="1">INDEX(INDIRECT($D874),,MATCH(Y872,Cashflow_A!$K$1:$AE$1,0))*Y873</f>
        <v>0</v>
      </c>
      <c r="Z874" s="365" cm="1">
        <f t="array" aca="1" ref="Z874" ca="1">INDEX(INDIRECT($D874),,MATCH(Z872,Cashflow_A!$K$1:$AE$1,0))*Z873</f>
        <v>0</v>
      </c>
      <c r="AA874" s="365" cm="1">
        <f t="array" aca="1" ref="AA874" ca="1">INDEX(INDIRECT($D874),,MATCH(AA872,Cashflow_A!$K$1:$AE$1,0))*AA873</f>
        <v>0</v>
      </c>
      <c r="AB874" s="365" cm="1">
        <f t="array" aca="1" ref="AB874" ca="1">INDEX(INDIRECT($D874),,MATCH(AB872,Cashflow_A!$K$1:$AE$1,0))*AB873</f>
        <v>0</v>
      </c>
      <c r="AC874" s="365" cm="1">
        <f t="array" aca="1" ref="AC874" ca="1">INDEX(INDIRECT($D874),,MATCH(AC872,Cashflow_A!$K$1:$AE$1,0))*AC873</f>
        <v>0</v>
      </c>
      <c r="AD874" s="365" cm="1">
        <f t="array" aca="1" ref="AD874" ca="1">INDEX(INDIRECT($D874),,MATCH(AD872,Cashflow_A!$K$1:$AE$1,0))*AD873</f>
        <v>0</v>
      </c>
      <c r="AE874" s="365" cm="1">
        <f t="array" aca="1" ref="AE874" ca="1">INDEX(INDIRECT($D874),,MATCH(AE872,Cashflow_A!$K$1:$AE$1,0))*AE873</f>
        <v>0</v>
      </c>
    </row>
    <row r="875" spans="1:35" s="2" customFormat="1" ht="15" hidden="1" outlineLevel="1" x14ac:dyDescent="0.3">
      <c r="C875" s="355" t="s">
        <v>34</v>
      </c>
      <c r="D875" s="2" t="str">
        <f>CONCATENATE(C875,"_Cost")</f>
        <v>N_Cost</v>
      </c>
      <c r="G875" s="2" t="s">
        <v>611</v>
      </c>
      <c r="H875" s="2" t="s">
        <v>606</v>
      </c>
      <c r="J875" s="358"/>
      <c r="K875" s="359" cm="1">
        <f t="array" aca="1" ref="K875" ca="1">INDEX(INDIRECT($D875),,MATCH(K872,Cashflow_A!$K$1:$AE$1,0))*K873</f>
        <v>0</v>
      </c>
      <c r="L875" s="365" cm="1">
        <f t="array" aca="1" ref="L875" ca="1">INDEX(INDIRECT($D875),,MATCH(L872,Cashflow_A!$K$1:$AE$1,0))*L873</f>
        <v>0</v>
      </c>
      <c r="M875" s="365" cm="1">
        <f t="array" aca="1" ref="M875" ca="1">INDEX(INDIRECT($D875),,MATCH(M872,Cashflow_A!$K$1:$AE$1,0))*M873</f>
        <v>0</v>
      </c>
      <c r="N875" s="365" cm="1">
        <f t="array" aca="1" ref="N875" ca="1">INDEX(INDIRECT($D875),,MATCH(N872,Cashflow_A!$K$1:$AE$1,0))*N873</f>
        <v>0</v>
      </c>
      <c r="O875" s="365" cm="1">
        <f t="array" aca="1" ref="O875" ca="1">INDEX(INDIRECT($D875),,MATCH(O872,Cashflow_A!$K$1:$AE$1,0))*O873</f>
        <v>0</v>
      </c>
      <c r="P875" s="365" cm="1">
        <f t="array" aca="1" ref="P875" ca="1">INDEX(INDIRECT($D875),,MATCH(P872,Cashflow_A!$K$1:$AE$1,0))*P873</f>
        <v>0</v>
      </c>
      <c r="Q875" s="365" cm="1">
        <f t="array" aca="1" ref="Q875" ca="1">INDEX(INDIRECT($D875),,MATCH(Q872,Cashflow_A!$K$1:$AE$1,0))*Q873</f>
        <v>0</v>
      </c>
      <c r="R875" s="365" cm="1">
        <f t="array" aca="1" ref="R875" ca="1">INDEX(INDIRECT($D875),,MATCH(R872,Cashflow_A!$K$1:$AE$1,0))*R873</f>
        <v>0</v>
      </c>
      <c r="S875" s="365" cm="1">
        <f t="array" aca="1" ref="S875" ca="1">INDEX(INDIRECT($D875),,MATCH(S872,Cashflow_A!$K$1:$AE$1,0))*S873</f>
        <v>0</v>
      </c>
      <c r="T875" s="365" cm="1">
        <f t="array" aca="1" ref="T875" ca="1">INDEX(INDIRECT($D875),,MATCH(T872,Cashflow_A!$K$1:$AE$1,0))*T873</f>
        <v>0</v>
      </c>
      <c r="U875" s="365" cm="1">
        <f t="array" aca="1" ref="U875" ca="1">INDEX(INDIRECT($D875),,MATCH(U872,Cashflow_A!$K$1:$AE$1,0))*U873</f>
        <v>0</v>
      </c>
      <c r="V875" s="365" cm="1">
        <f t="array" aca="1" ref="V875" ca="1">INDEX(INDIRECT($D875),,MATCH(V872,Cashflow_A!$K$1:$AE$1,0))*V873</f>
        <v>0</v>
      </c>
      <c r="W875" s="365" cm="1">
        <f t="array" aca="1" ref="W875" ca="1">INDEX(INDIRECT($D875),,MATCH(W872,Cashflow_A!$K$1:$AE$1,0))*W873</f>
        <v>0</v>
      </c>
      <c r="X875" s="365" cm="1">
        <f t="array" aca="1" ref="X875" ca="1">INDEX(INDIRECT($D875),,MATCH(X872,Cashflow_A!$K$1:$AE$1,0))*X873</f>
        <v>0</v>
      </c>
      <c r="Y875" s="365" cm="1">
        <f t="array" aca="1" ref="Y875" ca="1">INDEX(INDIRECT($D875),,MATCH(Y872,Cashflow_A!$K$1:$AE$1,0))*Y873</f>
        <v>0</v>
      </c>
      <c r="Z875" s="365" cm="1">
        <f t="array" aca="1" ref="Z875" ca="1">INDEX(INDIRECT($D875),,MATCH(Z872,Cashflow_A!$K$1:$AE$1,0))*Z873</f>
        <v>0</v>
      </c>
      <c r="AA875" s="365" cm="1">
        <f t="array" aca="1" ref="AA875" ca="1">INDEX(INDIRECT($D875),,MATCH(AA872,Cashflow_A!$K$1:$AE$1,0))*AA873</f>
        <v>0</v>
      </c>
      <c r="AB875" s="365" cm="1">
        <f t="array" aca="1" ref="AB875" ca="1">INDEX(INDIRECT($D875),,MATCH(AB872,Cashflow_A!$K$1:$AE$1,0))*AB873</f>
        <v>0</v>
      </c>
      <c r="AC875" s="365" cm="1">
        <f t="array" aca="1" ref="AC875" ca="1">INDEX(INDIRECT($D875),,MATCH(AC872,Cashflow_A!$K$1:$AE$1,0))*AC873</f>
        <v>0</v>
      </c>
      <c r="AD875" s="365" cm="1">
        <f t="array" aca="1" ref="AD875" ca="1">INDEX(INDIRECT($D875),,MATCH(AD872,Cashflow_A!$K$1:$AE$1,0))*AD873</f>
        <v>0</v>
      </c>
      <c r="AE875" s="365" cm="1">
        <f t="array" aca="1" ref="AE875" ca="1">INDEX(INDIRECT($D875),,MATCH(AE872,Cashflow_A!$K$1:$AE$1,0))*AE873</f>
        <v>0</v>
      </c>
    </row>
    <row r="876" spans="1:35" s="2" customFormat="1" ht="15" hidden="1" outlineLevel="1" x14ac:dyDescent="0.3">
      <c r="C876" s="355" t="s">
        <v>34</v>
      </c>
      <c r="D876" s="2" t="str">
        <f>CONCATENATE(C876,"_Net_Revenue")</f>
        <v>N_Net_Revenue</v>
      </c>
      <c r="H876" s="2" t="s">
        <v>607</v>
      </c>
      <c r="J876" s="358"/>
      <c r="K876" s="359" cm="1">
        <f t="array" aca="1" ref="K876" ca="1">INDEX(INDIRECT($D876),,MATCH(K872,Cashflow_A!$K$1:$AE$1,0))*K873</f>
        <v>0</v>
      </c>
      <c r="L876" s="365" cm="1">
        <f t="array" aca="1" ref="L876" ca="1">INDEX(INDIRECT($D876),,MATCH(L872,Cashflow_A!$K$1:$AE$1,0))*L873</f>
        <v>0</v>
      </c>
      <c r="M876" s="365" cm="1">
        <f t="array" aca="1" ref="M876" ca="1">INDEX(INDIRECT($D876),,MATCH(M872,Cashflow_A!$K$1:$AE$1,0))*M873</f>
        <v>0</v>
      </c>
      <c r="N876" s="365" cm="1">
        <f t="array" aca="1" ref="N876" ca="1">INDEX(INDIRECT($D876),,MATCH(N872,Cashflow_A!$K$1:$AE$1,0))*N873</f>
        <v>0</v>
      </c>
      <c r="O876" s="365" cm="1">
        <f t="array" aca="1" ref="O876" ca="1">INDEX(INDIRECT($D876),,MATCH(O872,Cashflow_A!$K$1:$AE$1,0))*O873</f>
        <v>0</v>
      </c>
      <c r="P876" s="365" cm="1">
        <f t="array" aca="1" ref="P876" ca="1">INDEX(INDIRECT($D876),,MATCH(P872,Cashflow_A!$K$1:$AE$1,0))*P873</f>
        <v>0</v>
      </c>
      <c r="Q876" s="365" cm="1">
        <f t="array" aca="1" ref="Q876" ca="1">INDEX(INDIRECT($D876),,MATCH(Q872,Cashflow_A!$K$1:$AE$1,0))*Q873</f>
        <v>0</v>
      </c>
      <c r="R876" s="365" cm="1">
        <f t="array" aca="1" ref="R876" ca="1">INDEX(INDIRECT($D876),,MATCH(R872,Cashflow_A!$K$1:$AE$1,0))*R873</f>
        <v>0</v>
      </c>
      <c r="S876" s="365" cm="1">
        <f t="array" aca="1" ref="S876" ca="1">INDEX(INDIRECT($D876),,MATCH(S872,Cashflow_A!$K$1:$AE$1,0))*S873</f>
        <v>0</v>
      </c>
      <c r="T876" s="365" cm="1">
        <f t="array" aca="1" ref="T876" ca="1">INDEX(INDIRECT($D876),,MATCH(T872,Cashflow_A!$K$1:$AE$1,0))*T873</f>
        <v>0</v>
      </c>
      <c r="U876" s="365" cm="1">
        <f t="array" aca="1" ref="U876" ca="1">INDEX(INDIRECT($D876),,MATCH(U872,Cashflow_A!$K$1:$AE$1,0))*U873</f>
        <v>0</v>
      </c>
      <c r="V876" s="365" cm="1">
        <f t="array" aca="1" ref="V876" ca="1">INDEX(INDIRECT($D876),,MATCH(V872,Cashflow_A!$K$1:$AE$1,0))*V873</f>
        <v>0</v>
      </c>
      <c r="W876" s="365" cm="1">
        <f t="array" aca="1" ref="W876" ca="1">INDEX(INDIRECT($D876),,MATCH(W872,Cashflow_A!$K$1:$AE$1,0))*W873</f>
        <v>0</v>
      </c>
      <c r="X876" s="365" cm="1">
        <f t="array" aca="1" ref="X876" ca="1">INDEX(INDIRECT($D876),,MATCH(X872,Cashflow_A!$K$1:$AE$1,0))*X873</f>
        <v>0</v>
      </c>
      <c r="Y876" s="365" cm="1">
        <f t="array" aca="1" ref="Y876" ca="1">INDEX(INDIRECT($D876),,MATCH(Y872,Cashflow_A!$K$1:$AE$1,0))*Y873</f>
        <v>0</v>
      </c>
      <c r="Z876" s="365" cm="1">
        <f t="array" aca="1" ref="Z876" ca="1">INDEX(INDIRECT($D876),,MATCH(Z872,Cashflow_A!$K$1:$AE$1,0))*Z873</f>
        <v>0</v>
      </c>
      <c r="AA876" s="365" cm="1">
        <f t="array" aca="1" ref="AA876" ca="1">INDEX(INDIRECT($D876),,MATCH(AA872,Cashflow_A!$K$1:$AE$1,0))*AA873</f>
        <v>0</v>
      </c>
      <c r="AB876" s="365" cm="1">
        <f t="array" aca="1" ref="AB876" ca="1">INDEX(INDIRECT($D876),,MATCH(AB872,Cashflow_A!$K$1:$AE$1,0))*AB873</f>
        <v>0</v>
      </c>
      <c r="AC876" s="365" cm="1">
        <f t="array" aca="1" ref="AC876" ca="1">INDEX(INDIRECT($D876),,MATCH(AC872,Cashflow_A!$K$1:$AE$1,0))*AC873</f>
        <v>0</v>
      </c>
      <c r="AD876" s="365" cm="1">
        <f t="array" aca="1" ref="AD876" ca="1">INDEX(INDIRECT($D876),,MATCH(AD872,Cashflow_A!$K$1:$AE$1,0))*AD873</f>
        <v>0</v>
      </c>
      <c r="AE876" s="365" cm="1">
        <f t="array" aca="1" ref="AE876" ca="1">INDEX(INDIRECT($D876),,MATCH(AE872,Cashflow_A!$K$1:$AE$1,0))*AE873</f>
        <v>0</v>
      </c>
    </row>
    <row r="877" spans="1:35" s="2" customFormat="1" ht="15" hidden="1" outlineLevel="1" x14ac:dyDescent="0.3">
      <c r="C877" s="355"/>
      <c r="J877" s="358"/>
    </row>
    <row r="878" spans="1:35" s="12" customFormat="1" hidden="1" outlineLevel="1" x14ac:dyDescent="0.3">
      <c r="A878" s="2"/>
      <c r="B878" s="2"/>
      <c r="C878" s="355"/>
      <c r="D878" s="2" t="s">
        <v>602</v>
      </c>
      <c r="E878" s="356" t="s">
        <v>603</v>
      </c>
      <c r="F878" s="357">
        <v>7</v>
      </c>
      <c r="G878" s="2"/>
      <c r="I878" s="2"/>
      <c r="J878" s="358"/>
      <c r="K878" s="359">
        <f>IF(K$1&gt;=$F878,K$1-$F878,0)</f>
        <v>0</v>
      </c>
      <c r="L878" s="365">
        <f>IF(L$1&gt;=$F878,L$1-$F878,0)</f>
        <v>0</v>
      </c>
      <c r="M878" s="365">
        <f t="shared" ref="M878:AE878" si="254">IF(M$1&gt;=$F878,M$1-$F878,0)</f>
        <v>0</v>
      </c>
      <c r="N878" s="365">
        <f t="shared" si="254"/>
        <v>0</v>
      </c>
      <c r="O878" s="365">
        <f t="shared" si="254"/>
        <v>0</v>
      </c>
      <c r="P878" s="365">
        <f t="shared" si="254"/>
        <v>0</v>
      </c>
      <c r="Q878" s="365">
        <f t="shared" si="254"/>
        <v>0</v>
      </c>
      <c r="R878" s="365">
        <f t="shared" si="254"/>
        <v>0</v>
      </c>
      <c r="S878" s="365">
        <f t="shared" si="254"/>
        <v>1</v>
      </c>
      <c r="T878" s="365">
        <f t="shared" si="254"/>
        <v>2</v>
      </c>
      <c r="U878" s="365">
        <f t="shared" si="254"/>
        <v>3</v>
      </c>
      <c r="V878" s="365">
        <f t="shared" si="254"/>
        <v>4</v>
      </c>
      <c r="W878" s="365">
        <f t="shared" si="254"/>
        <v>5</v>
      </c>
      <c r="X878" s="365">
        <f t="shared" si="254"/>
        <v>6</v>
      </c>
      <c r="Y878" s="365">
        <f t="shared" si="254"/>
        <v>7</v>
      </c>
      <c r="Z878" s="365">
        <f t="shared" si="254"/>
        <v>8</v>
      </c>
      <c r="AA878" s="365">
        <f t="shared" si="254"/>
        <v>9</v>
      </c>
      <c r="AB878" s="365">
        <f t="shared" si="254"/>
        <v>10</v>
      </c>
      <c r="AC878" s="365">
        <f t="shared" si="254"/>
        <v>11</v>
      </c>
      <c r="AD878" s="365">
        <f t="shared" si="254"/>
        <v>12</v>
      </c>
      <c r="AE878" s="365">
        <f t="shared" si="254"/>
        <v>13</v>
      </c>
      <c r="AF878" s="2"/>
      <c r="AG878" s="2"/>
      <c r="AH878" s="2"/>
      <c r="AI878" s="2"/>
    </row>
    <row r="879" spans="1:35" s="12" customFormat="1" hidden="1" outlineLevel="1" x14ac:dyDescent="0.3">
      <c r="A879" s="2"/>
      <c r="B879" s="2"/>
      <c r="C879" s="355" t="s">
        <v>34</v>
      </c>
      <c r="D879" s="2" t="str">
        <f>CONCATENATE("Hectares year ",F878)</f>
        <v>Hectares year 7</v>
      </c>
      <c r="E879" s="356" t="s">
        <v>604</v>
      </c>
      <c r="F879" s="357">
        <f>SUMIFS(Project_Hectare!$G$12:$G$381,Project_Hectare!$C$12:$C$381,C879,Project_Hectare!$E$12:$E$381,D879)</f>
        <v>0</v>
      </c>
      <c r="G879" s="2"/>
      <c r="I879" s="2"/>
      <c r="J879" s="358"/>
      <c r="K879" s="359">
        <f>IF(K$1&gt;=$F878,$F879,0)</f>
        <v>0</v>
      </c>
      <c r="L879" s="365">
        <f t="shared" ref="L879:AE879" si="255">IF(L$1&gt;=$F878,$F879,0)</f>
        <v>0</v>
      </c>
      <c r="M879" s="365">
        <f t="shared" si="255"/>
        <v>0</v>
      </c>
      <c r="N879" s="365">
        <f t="shared" si="255"/>
        <v>0</v>
      </c>
      <c r="O879" s="365">
        <f t="shared" si="255"/>
        <v>0</v>
      </c>
      <c r="P879" s="365">
        <f t="shared" si="255"/>
        <v>0</v>
      </c>
      <c r="Q879" s="365">
        <f t="shared" si="255"/>
        <v>0</v>
      </c>
      <c r="R879" s="365">
        <f t="shared" si="255"/>
        <v>0</v>
      </c>
      <c r="S879" s="365">
        <f t="shared" si="255"/>
        <v>0</v>
      </c>
      <c r="T879" s="365">
        <f t="shared" si="255"/>
        <v>0</v>
      </c>
      <c r="U879" s="365">
        <f t="shared" si="255"/>
        <v>0</v>
      </c>
      <c r="V879" s="365">
        <f t="shared" si="255"/>
        <v>0</v>
      </c>
      <c r="W879" s="365">
        <f t="shared" si="255"/>
        <v>0</v>
      </c>
      <c r="X879" s="365">
        <f t="shared" si="255"/>
        <v>0</v>
      </c>
      <c r="Y879" s="365">
        <f t="shared" si="255"/>
        <v>0</v>
      </c>
      <c r="Z879" s="365">
        <f t="shared" si="255"/>
        <v>0</v>
      </c>
      <c r="AA879" s="365">
        <f t="shared" si="255"/>
        <v>0</v>
      </c>
      <c r="AB879" s="365">
        <f t="shared" si="255"/>
        <v>0</v>
      </c>
      <c r="AC879" s="365">
        <f t="shared" si="255"/>
        <v>0</v>
      </c>
      <c r="AD879" s="365">
        <f t="shared" si="255"/>
        <v>0</v>
      </c>
      <c r="AE879" s="365">
        <f t="shared" si="255"/>
        <v>0</v>
      </c>
      <c r="AF879" s="2"/>
      <c r="AG879" s="2"/>
      <c r="AH879" s="2"/>
      <c r="AI879" s="2"/>
    </row>
    <row r="880" spans="1:35" s="2" customFormat="1" ht="15" hidden="1" outlineLevel="1" x14ac:dyDescent="0.3">
      <c r="C880" s="355" t="s">
        <v>34</v>
      </c>
      <c r="D880" s="2" t="str">
        <f>CONCATENATE(C880,"_Revenue")</f>
        <v>N_Revenue</v>
      </c>
      <c r="G880" s="2" t="s">
        <v>610</v>
      </c>
      <c r="H880" s="2" t="s">
        <v>605</v>
      </c>
      <c r="J880" s="358"/>
      <c r="K880" s="359" cm="1">
        <f t="array" aca="1" ref="K880" ca="1">INDEX(INDIRECT($D880),,MATCH(K878,Cashflow_A!$K$1:$AE$1,0))*K879</f>
        <v>0</v>
      </c>
      <c r="L880" s="365" cm="1">
        <f t="array" aca="1" ref="L880" ca="1">INDEX(INDIRECT($D880),,MATCH(L878,Cashflow_A!$K$1:$AE$1,0))*L879</f>
        <v>0</v>
      </c>
      <c r="M880" s="365" cm="1">
        <f t="array" aca="1" ref="M880" ca="1">INDEX(INDIRECT($D880),,MATCH(M878,Cashflow_A!$K$1:$AE$1,0))*M879</f>
        <v>0</v>
      </c>
      <c r="N880" s="365" cm="1">
        <f t="array" aca="1" ref="N880" ca="1">INDEX(INDIRECT($D880),,MATCH(N878,Cashflow_A!$K$1:$AE$1,0))*N879</f>
        <v>0</v>
      </c>
      <c r="O880" s="365" cm="1">
        <f t="array" aca="1" ref="O880" ca="1">INDEX(INDIRECT($D880),,MATCH(O878,Cashflow_A!$K$1:$AE$1,0))*O879</f>
        <v>0</v>
      </c>
      <c r="P880" s="365" cm="1">
        <f t="array" aca="1" ref="P880" ca="1">INDEX(INDIRECT($D880),,MATCH(P878,Cashflow_A!$K$1:$AE$1,0))*P879</f>
        <v>0</v>
      </c>
      <c r="Q880" s="365" cm="1">
        <f t="array" aca="1" ref="Q880" ca="1">INDEX(INDIRECT($D880),,MATCH(Q878,Cashflow_A!$K$1:$AE$1,0))*Q879</f>
        <v>0</v>
      </c>
      <c r="R880" s="365" cm="1">
        <f t="array" aca="1" ref="R880" ca="1">INDEX(INDIRECT($D880),,MATCH(R878,Cashflow_A!$K$1:$AE$1,0))*R879</f>
        <v>0</v>
      </c>
      <c r="S880" s="365" cm="1">
        <f t="array" aca="1" ref="S880" ca="1">INDEX(INDIRECT($D880),,MATCH(S878,Cashflow_A!$K$1:$AE$1,0))*S879</f>
        <v>0</v>
      </c>
      <c r="T880" s="365" cm="1">
        <f t="array" aca="1" ref="T880" ca="1">INDEX(INDIRECT($D880),,MATCH(T878,Cashflow_A!$K$1:$AE$1,0))*T879</f>
        <v>0</v>
      </c>
      <c r="U880" s="365" cm="1">
        <f t="array" aca="1" ref="U880" ca="1">INDEX(INDIRECT($D880),,MATCH(U878,Cashflow_A!$K$1:$AE$1,0))*U879</f>
        <v>0</v>
      </c>
      <c r="V880" s="365" cm="1">
        <f t="array" aca="1" ref="V880" ca="1">INDEX(INDIRECT($D880),,MATCH(V878,Cashflow_A!$K$1:$AE$1,0))*V879</f>
        <v>0</v>
      </c>
      <c r="W880" s="365" cm="1">
        <f t="array" aca="1" ref="W880" ca="1">INDEX(INDIRECT($D880),,MATCH(W878,Cashflow_A!$K$1:$AE$1,0))*W879</f>
        <v>0</v>
      </c>
      <c r="X880" s="365" cm="1">
        <f t="array" aca="1" ref="X880" ca="1">INDEX(INDIRECT($D880),,MATCH(X878,Cashflow_A!$K$1:$AE$1,0))*X879</f>
        <v>0</v>
      </c>
      <c r="Y880" s="365" cm="1">
        <f t="array" aca="1" ref="Y880" ca="1">INDEX(INDIRECT($D880),,MATCH(Y878,Cashflow_A!$K$1:$AE$1,0))*Y879</f>
        <v>0</v>
      </c>
      <c r="Z880" s="365" cm="1">
        <f t="array" aca="1" ref="Z880" ca="1">INDEX(INDIRECT($D880),,MATCH(Z878,Cashflow_A!$K$1:$AE$1,0))*Z879</f>
        <v>0</v>
      </c>
      <c r="AA880" s="365" cm="1">
        <f t="array" aca="1" ref="AA880" ca="1">INDEX(INDIRECT($D880),,MATCH(AA878,Cashflow_A!$K$1:$AE$1,0))*AA879</f>
        <v>0</v>
      </c>
      <c r="AB880" s="365" cm="1">
        <f t="array" aca="1" ref="AB880" ca="1">INDEX(INDIRECT($D880),,MATCH(AB878,Cashflow_A!$K$1:$AE$1,0))*AB879</f>
        <v>0</v>
      </c>
      <c r="AC880" s="365" cm="1">
        <f t="array" aca="1" ref="AC880" ca="1">INDEX(INDIRECT($D880),,MATCH(AC878,Cashflow_A!$K$1:$AE$1,0))*AC879</f>
        <v>0</v>
      </c>
      <c r="AD880" s="365" cm="1">
        <f t="array" aca="1" ref="AD880" ca="1">INDEX(INDIRECT($D880),,MATCH(AD878,Cashflow_A!$K$1:$AE$1,0))*AD879</f>
        <v>0</v>
      </c>
      <c r="AE880" s="365" cm="1">
        <f t="array" aca="1" ref="AE880" ca="1">INDEX(INDIRECT($D880),,MATCH(AE878,Cashflow_A!$K$1:$AE$1,0))*AE879</f>
        <v>0</v>
      </c>
    </row>
    <row r="881" spans="1:35" s="2" customFormat="1" ht="15" hidden="1" outlineLevel="1" x14ac:dyDescent="0.3">
      <c r="C881" s="355" t="s">
        <v>34</v>
      </c>
      <c r="D881" s="2" t="str">
        <f>CONCATENATE(C881,"_Cost")</f>
        <v>N_Cost</v>
      </c>
      <c r="G881" s="2" t="s">
        <v>611</v>
      </c>
      <c r="H881" s="2" t="s">
        <v>606</v>
      </c>
      <c r="J881" s="358"/>
      <c r="K881" s="359" cm="1">
        <f t="array" aca="1" ref="K881" ca="1">INDEX(INDIRECT($D881),,MATCH(K878,Cashflow_A!$K$1:$AE$1,0))*K879</f>
        <v>0</v>
      </c>
      <c r="L881" s="365" cm="1">
        <f t="array" aca="1" ref="L881" ca="1">INDEX(INDIRECT($D881),,MATCH(L878,Cashflow_A!$K$1:$AE$1,0))*L879</f>
        <v>0</v>
      </c>
      <c r="M881" s="365" cm="1">
        <f t="array" aca="1" ref="M881" ca="1">INDEX(INDIRECT($D881),,MATCH(M878,Cashflow_A!$K$1:$AE$1,0))*M879</f>
        <v>0</v>
      </c>
      <c r="N881" s="365" cm="1">
        <f t="array" aca="1" ref="N881" ca="1">INDEX(INDIRECT($D881),,MATCH(N878,Cashflow_A!$K$1:$AE$1,0))*N879</f>
        <v>0</v>
      </c>
      <c r="O881" s="365" cm="1">
        <f t="array" aca="1" ref="O881" ca="1">INDEX(INDIRECT($D881),,MATCH(O878,Cashflow_A!$K$1:$AE$1,0))*O879</f>
        <v>0</v>
      </c>
      <c r="P881" s="365" cm="1">
        <f t="array" aca="1" ref="P881" ca="1">INDEX(INDIRECT($D881),,MATCH(P878,Cashflow_A!$K$1:$AE$1,0))*P879</f>
        <v>0</v>
      </c>
      <c r="Q881" s="365" cm="1">
        <f t="array" aca="1" ref="Q881" ca="1">INDEX(INDIRECT($D881),,MATCH(Q878,Cashflow_A!$K$1:$AE$1,0))*Q879</f>
        <v>0</v>
      </c>
      <c r="R881" s="365" cm="1">
        <f t="array" aca="1" ref="R881" ca="1">INDEX(INDIRECT($D881),,MATCH(R878,Cashflow_A!$K$1:$AE$1,0))*R879</f>
        <v>0</v>
      </c>
      <c r="S881" s="365" cm="1">
        <f t="array" aca="1" ref="S881" ca="1">INDEX(INDIRECT($D881),,MATCH(S878,Cashflow_A!$K$1:$AE$1,0))*S879</f>
        <v>0</v>
      </c>
      <c r="T881" s="365" cm="1">
        <f t="array" aca="1" ref="T881" ca="1">INDEX(INDIRECT($D881),,MATCH(T878,Cashflow_A!$K$1:$AE$1,0))*T879</f>
        <v>0</v>
      </c>
      <c r="U881" s="365" cm="1">
        <f t="array" aca="1" ref="U881" ca="1">INDEX(INDIRECT($D881),,MATCH(U878,Cashflow_A!$K$1:$AE$1,0))*U879</f>
        <v>0</v>
      </c>
      <c r="V881" s="365" cm="1">
        <f t="array" aca="1" ref="V881" ca="1">INDEX(INDIRECT($D881),,MATCH(V878,Cashflow_A!$K$1:$AE$1,0))*V879</f>
        <v>0</v>
      </c>
      <c r="W881" s="365" cm="1">
        <f t="array" aca="1" ref="W881" ca="1">INDEX(INDIRECT($D881),,MATCH(W878,Cashflow_A!$K$1:$AE$1,0))*W879</f>
        <v>0</v>
      </c>
      <c r="X881" s="365" cm="1">
        <f t="array" aca="1" ref="X881" ca="1">INDEX(INDIRECT($D881),,MATCH(X878,Cashflow_A!$K$1:$AE$1,0))*X879</f>
        <v>0</v>
      </c>
      <c r="Y881" s="365" cm="1">
        <f t="array" aca="1" ref="Y881" ca="1">INDEX(INDIRECT($D881),,MATCH(Y878,Cashflow_A!$K$1:$AE$1,0))*Y879</f>
        <v>0</v>
      </c>
      <c r="Z881" s="365" cm="1">
        <f t="array" aca="1" ref="Z881" ca="1">INDEX(INDIRECT($D881),,MATCH(Z878,Cashflow_A!$K$1:$AE$1,0))*Z879</f>
        <v>0</v>
      </c>
      <c r="AA881" s="365" cm="1">
        <f t="array" aca="1" ref="AA881" ca="1">INDEX(INDIRECT($D881),,MATCH(AA878,Cashflow_A!$K$1:$AE$1,0))*AA879</f>
        <v>0</v>
      </c>
      <c r="AB881" s="365" cm="1">
        <f t="array" aca="1" ref="AB881" ca="1">INDEX(INDIRECT($D881),,MATCH(AB878,Cashflow_A!$K$1:$AE$1,0))*AB879</f>
        <v>0</v>
      </c>
      <c r="AC881" s="365" cm="1">
        <f t="array" aca="1" ref="AC881" ca="1">INDEX(INDIRECT($D881),,MATCH(AC878,Cashflow_A!$K$1:$AE$1,0))*AC879</f>
        <v>0</v>
      </c>
      <c r="AD881" s="365" cm="1">
        <f t="array" aca="1" ref="AD881" ca="1">INDEX(INDIRECT($D881),,MATCH(AD878,Cashflow_A!$K$1:$AE$1,0))*AD879</f>
        <v>0</v>
      </c>
      <c r="AE881" s="365" cm="1">
        <f t="array" aca="1" ref="AE881" ca="1">INDEX(INDIRECT($D881),,MATCH(AE878,Cashflow_A!$K$1:$AE$1,0))*AE879</f>
        <v>0</v>
      </c>
    </row>
    <row r="882" spans="1:35" s="2" customFormat="1" ht="15" hidden="1" outlineLevel="1" x14ac:dyDescent="0.3">
      <c r="C882" s="355" t="s">
        <v>34</v>
      </c>
      <c r="D882" s="2" t="str">
        <f>CONCATENATE(C882,"_Net_Revenue")</f>
        <v>N_Net_Revenue</v>
      </c>
      <c r="H882" s="2" t="s">
        <v>607</v>
      </c>
      <c r="J882" s="358"/>
      <c r="K882" s="359" cm="1">
        <f t="array" aca="1" ref="K882" ca="1">INDEX(INDIRECT($D882),,MATCH(K878,Cashflow_A!$K$1:$AE$1,0))*K879</f>
        <v>0</v>
      </c>
      <c r="L882" s="365" cm="1">
        <f t="array" aca="1" ref="L882" ca="1">INDEX(INDIRECT($D882),,MATCH(L878,Cashflow_A!$K$1:$AE$1,0))*L879</f>
        <v>0</v>
      </c>
      <c r="M882" s="365" cm="1">
        <f t="array" aca="1" ref="M882" ca="1">INDEX(INDIRECT($D882),,MATCH(M878,Cashflow_A!$K$1:$AE$1,0))*M879</f>
        <v>0</v>
      </c>
      <c r="N882" s="365" cm="1">
        <f t="array" aca="1" ref="N882" ca="1">INDEX(INDIRECT($D882),,MATCH(N878,Cashflow_A!$K$1:$AE$1,0))*N879</f>
        <v>0</v>
      </c>
      <c r="O882" s="365" cm="1">
        <f t="array" aca="1" ref="O882" ca="1">INDEX(INDIRECT($D882),,MATCH(O878,Cashflow_A!$K$1:$AE$1,0))*O879</f>
        <v>0</v>
      </c>
      <c r="P882" s="365" cm="1">
        <f t="array" aca="1" ref="P882" ca="1">INDEX(INDIRECT($D882),,MATCH(P878,Cashflow_A!$K$1:$AE$1,0))*P879</f>
        <v>0</v>
      </c>
      <c r="Q882" s="365" cm="1">
        <f t="array" aca="1" ref="Q882" ca="1">INDEX(INDIRECT($D882),,MATCH(Q878,Cashflow_A!$K$1:$AE$1,0))*Q879</f>
        <v>0</v>
      </c>
      <c r="R882" s="365" cm="1">
        <f t="array" aca="1" ref="R882" ca="1">INDEX(INDIRECT($D882),,MATCH(R878,Cashflow_A!$K$1:$AE$1,0))*R879</f>
        <v>0</v>
      </c>
      <c r="S882" s="365" cm="1">
        <f t="array" aca="1" ref="S882" ca="1">INDEX(INDIRECT($D882),,MATCH(S878,Cashflow_A!$K$1:$AE$1,0))*S879</f>
        <v>0</v>
      </c>
      <c r="T882" s="365" cm="1">
        <f t="array" aca="1" ref="T882" ca="1">INDEX(INDIRECT($D882),,MATCH(T878,Cashflow_A!$K$1:$AE$1,0))*T879</f>
        <v>0</v>
      </c>
      <c r="U882" s="365" cm="1">
        <f t="array" aca="1" ref="U882" ca="1">INDEX(INDIRECT($D882),,MATCH(U878,Cashflow_A!$K$1:$AE$1,0))*U879</f>
        <v>0</v>
      </c>
      <c r="V882" s="365" cm="1">
        <f t="array" aca="1" ref="V882" ca="1">INDEX(INDIRECT($D882),,MATCH(V878,Cashflow_A!$K$1:$AE$1,0))*V879</f>
        <v>0</v>
      </c>
      <c r="W882" s="365" cm="1">
        <f t="array" aca="1" ref="W882" ca="1">INDEX(INDIRECT($D882),,MATCH(W878,Cashflow_A!$K$1:$AE$1,0))*W879</f>
        <v>0</v>
      </c>
      <c r="X882" s="365" cm="1">
        <f t="array" aca="1" ref="X882" ca="1">INDEX(INDIRECT($D882),,MATCH(X878,Cashflow_A!$K$1:$AE$1,0))*X879</f>
        <v>0</v>
      </c>
      <c r="Y882" s="365" cm="1">
        <f t="array" aca="1" ref="Y882" ca="1">INDEX(INDIRECT($D882),,MATCH(Y878,Cashflow_A!$K$1:$AE$1,0))*Y879</f>
        <v>0</v>
      </c>
      <c r="Z882" s="365" cm="1">
        <f t="array" aca="1" ref="Z882" ca="1">INDEX(INDIRECT($D882),,MATCH(Z878,Cashflow_A!$K$1:$AE$1,0))*Z879</f>
        <v>0</v>
      </c>
      <c r="AA882" s="365" cm="1">
        <f t="array" aca="1" ref="AA882" ca="1">INDEX(INDIRECT($D882),,MATCH(AA878,Cashflow_A!$K$1:$AE$1,0))*AA879</f>
        <v>0</v>
      </c>
      <c r="AB882" s="365" cm="1">
        <f t="array" aca="1" ref="AB882" ca="1">INDEX(INDIRECT($D882),,MATCH(AB878,Cashflow_A!$K$1:$AE$1,0))*AB879</f>
        <v>0</v>
      </c>
      <c r="AC882" s="365" cm="1">
        <f t="array" aca="1" ref="AC882" ca="1">INDEX(INDIRECT($D882),,MATCH(AC878,Cashflow_A!$K$1:$AE$1,0))*AC879</f>
        <v>0</v>
      </c>
      <c r="AD882" s="365" cm="1">
        <f t="array" aca="1" ref="AD882" ca="1">INDEX(INDIRECT($D882),,MATCH(AD878,Cashflow_A!$K$1:$AE$1,0))*AD879</f>
        <v>0</v>
      </c>
      <c r="AE882" s="365" cm="1">
        <f t="array" aca="1" ref="AE882" ca="1">INDEX(INDIRECT($D882),,MATCH(AE878,Cashflow_A!$K$1:$AE$1,0))*AE879</f>
        <v>0</v>
      </c>
    </row>
    <row r="883" spans="1:35" s="2" customFormat="1" ht="15" hidden="1" outlineLevel="1" x14ac:dyDescent="0.3">
      <c r="C883" s="355"/>
      <c r="J883" s="358"/>
    </row>
    <row r="884" spans="1:35" s="12" customFormat="1" hidden="1" outlineLevel="1" x14ac:dyDescent="0.3">
      <c r="A884" s="2"/>
      <c r="B884" s="2"/>
      <c r="C884" s="355"/>
      <c r="D884" s="2" t="s">
        <v>602</v>
      </c>
      <c r="E884" s="356" t="s">
        <v>603</v>
      </c>
      <c r="F884" s="357">
        <v>8</v>
      </c>
      <c r="G884" s="2"/>
      <c r="I884" s="2"/>
      <c r="J884" s="358"/>
      <c r="K884" s="359">
        <f>IF(K$1&gt;=$F884,K$1-$F884,0)</f>
        <v>0</v>
      </c>
      <c r="L884" s="365">
        <f>IF(L$1&gt;=$F884,L$1-$F884,0)</f>
        <v>0</v>
      </c>
      <c r="M884" s="365">
        <f t="shared" ref="M884:AE884" si="256">IF(M$1&gt;=$F884,M$1-$F884,0)</f>
        <v>0</v>
      </c>
      <c r="N884" s="365">
        <f t="shared" si="256"/>
        <v>0</v>
      </c>
      <c r="O884" s="365">
        <f t="shared" si="256"/>
        <v>0</v>
      </c>
      <c r="P884" s="365">
        <f t="shared" si="256"/>
        <v>0</v>
      </c>
      <c r="Q884" s="365">
        <f t="shared" si="256"/>
        <v>0</v>
      </c>
      <c r="R884" s="365">
        <f t="shared" si="256"/>
        <v>0</v>
      </c>
      <c r="S884" s="365">
        <f t="shared" si="256"/>
        <v>0</v>
      </c>
      <c r="T884" s="365">
        <f t="shared" si="256"/>
        <v>1</v>
      </c>
      <c r="U884" s="365">
        <f t="shared" si="256"/>
        <v>2</v>
      </c>
      <c r="V884" s="365">
        <f t="shared" si="256"/>
        <v>3</v>
      </c>
      <c r="W884" s="365">
        <f t="shared" si="256"/>
        <v>4</v>
      </c>
      <c r="X884" s="365">
        <f t="shared" si="256"/>
        <v>5</v>
      </c>
      <c r="Y884" s="365">
        <f t="shared" si="256"/>
        <v>6</v>
      </c>
      <c r="Z884" s="365">
        <f t="shared" si="256"/>
        <v>7</v>
      </c>
      <c r="AA884" s="365">
        <f t="shared" si="256"/>
        <v>8</v>
      </c>
      <c r="AB884" s="365">
        <f t="shared" si="256"/>
        <v>9</v>
      </c>
      <c r="AC884" s="365">
        <f t="shared" si="256"/>
        <v>10</v>
      </c>
      <c r="AD884" s="365">
        <f t="shared" si="256"/>
        <v>11</v>
      </c>
      <c r="AE884" s="365">
        <f t="shared" si="256"/>
        <v>12</v>
      </c>
      <c r="AF884" s="2"/>
      <c r="AG884" s="2"/>
      <c r="AH884" s="2"/>
      <c r="AI884" s="2"/>
    </row>
    <row r="885" spans="1:35" s="12" customFormat="1" hidden="1" outlineLevel="1" x14ac:dyDescent="0.3">
      <c r="A885" s="2"/>
      <c r="B885" s="2"/>
      <c r="C885" s="355" t="s">
        <v>34</v>
      </c>
      <c r="D885" s="2" t="str">
        <f>CONCATENATE("Hectares year ",F884)</f>
        <v>Hectares year 8</v>
      </c>
      <c r="E885" s="356" t="s">
        <v>604</v>
      </c>
      <c r="F885" s="357">
        <f>SUMIFS(Project_Hectare!$G$12:$G$381,Project_Hectare!$C$12:$C$381,C885,Project_Hectare!$E$12:$E$381,D885)</f>
        <v>0</v>
      </c>
      <c r="G885" s="2"/>
      <c r="I885" s="2"/>
      <c r="J885" s="358"/>
      <c r="K885" s="359">
        <f>IF(K$1&gt;=$F884,$F885,0)</f>
        <v>0</v>
      </c>
      <c r="L885" s="365">
        <f t="shared" ref="L885:AE885" si="257">IF(L$1&gt;=$F884,$F885,0)</f>
        <v>0</v>
      </c>
      <c r="M885" s="365">
        <f t="shared" si="257"/>
        <v>0</v>
      </c>
      <c r="N885" s="365">
        <f t="shared" si="257"/>
        <v>0</v>
      </c>
      <c r="O885" s="365">
        <f t="shared" si="257"/>
        <v>0</v>
      </c>
      <c r="P885" s="365">
        <f t="shared" si="257"/>
        <v>0</v>
      </c>
      <c r="Q885" s="365">
        <f t="shared" si="257"/>
        <v>0</v>
      </c>
      <c r="R885" s="365">
        <f t="shared" si="257"/>
        <v>0</v>
      </c>
      <c r="S885" s="365">
        <f t="shared" si="257"/>
        <v>0</v>
      </c>
      <c r="T885" s="365">
        <f t="shared" si="257"/>
        <v>0</v>
      </c>
      <c r="U885" s="365">
        <f t="shared" si="257"/>
        <v>0</v>
      </c>
      <c r="V885" s="365">
        <f t="shared" si="257"/>
        <v>0</v>
      </c>
      <c r="W885" s="365">
        <f t="shared" si="257"/>
        <v>0</v>
      </c>
      <c r="X885" s="365">
        <f t="shared" si="257"/>
        <v>0</v>
      </c>
      <c r="Y885" s="365">
        <f t="shared" si="257"/>
        <v>0</v>
      </c>
      <c r="Z885" s="365">
        <f t="shared" si="257"/>
        <v>0</v>
      </c>
      <c r="AA885" s="365">
        <f t="shared" si="257"/>
        <v>0</v>
      </c>
      <c r="AB885" s="365">
        <f t="shared" si="257"/>
        <v>0</v>
      </c>
      <c r="AC885" s="365">
        <f t="shared" si="257"/>
        <v>0</v>
      </c>
      <c r="AD885" s="365">
        <f t="shared" si="257"/>
        <v>0</v>
      </c>
      <c r="AE885" s="365">
        <f t="shared" si="257"/>
        <v>0</v>
      </c>
      <c r="AF885" s="2"/>
      <c r="AG885" s="2"/>
      <c r="AH885" s="2"/>
      <c r="AI885" s="2"/>
    </row>
    <row r="886" spans="1:35" s="2" customFormat="1" ht="15" hidden="1" outlineLevel="1" x14ac:dyDescent="0.3">
      <c r="C886" s="355" t="s">
        <v>34</v>
      </c>
      <c r="D886" s="2" t="str">
        <f>CONCATENATE(C886,"_Revenue")</f>
        <v>N_Revenue</v>
      </c>
      <c r="G886" s="2" t="s">
        <v>610</v>
      </c>
      <c r="H886" s="2" t="s">
        <v>605</v>
      </c>
      <c r="J886" s="358"/>
      <c r="K886" s="359" cm="1">
        <f t="array" aca="1" ref="K886" ca="1">INDEX(INDIRECT($D886),,MATCH(K884,Cashflow_A!$K$1:$AE$1,0))*K885</f>
        <v>0</v>
      </c>
      <c r="L886" s="365" cm="1">
        <f t="array" aca="1" ref="L886" ca="1">INDEX(INDIRECT($D886),,MATCH(L884,Cashflow_A!$K$1:$AE$1,0))*L885</f>
        <v>0</v>
      </c>
      <c r="M886" s="365" cm="1">
        <f t="array" aca="1" ref="M886" ca="1">INDEX(INDIRECT($D886),,MATCH(M884,Cashflow_A!$K$1:$AE$1,0))*M885</f>
        <v>0</v>
      </c>
      <c r="N886" s="365" cm="1">
        <f t="array" aca="1" ref="N886" ca="1">INDEX(INDIRECT($D886),,MATCH(N884,Cashflow_A!$K$1:$AE$1,0))*N885</f>
        <v>0</v>
      </c>
      <c r="O886" s="365" cm="1">
        <f t="array" aca="1" ref="O886" ca="1">INDEX(INDIRECT($D886),,MATCH(O884,Cashflow_A!$K$1:$AE$1,0))*O885</f>
        <v>0</v>
      </c>
      <c r="P886" s="365" cm="1">
        <f t="array" aca="1" ref="P886" ca="1">INDEX(INDIRECT($D886),,MATCH(P884,Cashflow_A!$K$1:$AE$1,0))*P885</f>
        <v>0</v>
      </c>
      <c r="Q886" s="365" cm="1">
        <f t="array" aca="1" ref="Q886" ca="1">INDEX(INDIRECT($D886),,MATCH(Q884,Cashflow_A!$K$1:$AE$1,0))*Q885</f>
        <v>0</v>
      </c>
      <c r="R886" s="365" cm="1">
        <f t="array" aca="1" ref="R886" ca="1">INDEX(INDIRECT($D886),,MATCH(R884,Cashflow_A!$K$1:$AE$1,0))*R885</f>
        <v>0</v>
      </c>
      <c r="S886" s="365" cm="1">
        <f t="array" aca="1" ref="S886" ca="1">INDEX(INDIRECT($D886),,MATCH(S884,Cashflow_A!$K$1:$AE$1,0))*S885</f>
        <v>0</v>
      </c>
      <c r="T886" s="365" cm="1">
        <f t="array" aca="1" ref="T886" ca="1">INDEX(INDIRECT($D886),,MATCH(T884,Cashflow_A!$K$1:$AE$1,0))*T885</f>
        <v>0</v>
      </c>
      <c r="U886" s="365" cm="1">
        <f t="array" aca="1" ref="U886" ca="1">INDEX(INDIRECT($D886),,MATCH(U884,Cashflow_A!$K$1:$AE$1,0))*U885</f>
        <v>0</v>
      </c>
      <c r="V886" s="365" cm="1">
        <f t="array" aca="1" ref="V886" ca="1">INDEX(INDIRECT($D886),,MATCH(V884,Cashflow_A!$K$1:$AE$1,0))*V885</f>
        <v>0</v>
      </c>
      <c r="W886" s="365" cm="1">
        <f t="array" aca="1" ref="W886" ca="1">INDEX(INDIRECT($D886),,MATCH(W884,Cashflow_A!$K$1:$AE$1,0))*W885</f>
        <v>0</v>
      </c>
      <c r="X886" s="365" cm="1">
        <f t="array" aca="1" ref="X886" ca="1">INDEX(INDIRECT($D886),,MATCH(X884,Cashflow_A!$K$1:$AE$1,0))*X885</f>
        <v>0</v>
      </c>
      <c r="Y886" s="365" cm="1">
        <f t="array" aca="1" ref="Y886" ca="1">INDEX(INDIRECT($D886),,MATCH(Y884,Cashflow_A!$K$1:$AE$1,0))*Y885</f>
        <v>0</v>
      </c>
      <c r="Z886" s="365" cm="1">
        <f t="array" aca="1" ref="Z886" ca="1">INDEX(INDIRECT($D886),,MATCH(Z884,Cashflow_A!$K$1:$AE$1,0))*Z885</f>
        <v>0</v>
      </c>
      <c r="AA886" s="365" cm="1">
        <f t="array" aca="1" ref="AA886" ca="1">INDEX(INDIRECT($D886),,MATCH(AA884,Cashflow_A!$K$1:$AE$1,0))*AA885</f>
        <v>0</v>
      </c>
      <c r="AB886" s="365" cm="1">
        <f t="array" aca="1" ref="AB886" ca="1">INDEX(INDIRECT($D886),,MATCH(AB884,Cashflow_A!$K$1:$AE$1,0))*AB885</f>
        <v>0</v>
      </c>
      <c r="AC886" s="365" cm="1">
        <f t="array" aca="1" ref="AC886" ca="1">INDEX(INDIRECT($D886),,MATCH(AC884,Cashflow_A!$K$1:$AE$1,0))*AC885</f>
        <v>0</v>
      </c>
      <c r="AD886" s="365" cm="1">
        <f t="array" aca="1" ref="AD886" ca="1">INDEX(INDIRECT($D886),,MATCH(AD884,Cashflow_A!$K$1:$AE$1,0))*AD885</f>
        <v>0</v>
      </c>
      <c r="AE886" s="365" cm="1">
        <f t="array" aca="1" ref="AE886" ca="1">INDEX(INDIRECT($D886),,MATCH(AE884,Cashflow_A!$K$1:$AE$1,0))*AE885</f>
        <v>0</v>
      </c>
    </row>
    <row r="887" spans="1:35" s="2" customFormat="1" ht="15" hidden="1" outlineLevel="1" x14ac:dyDescent="0.3">
      <c r="C887" s="355" t="s">
        <v>34</v>
      </c>
      <c r="D887" s="2" t="str">
        <f>CONCATENATE(C887,"_Cost")</f>
        <v>N_Cost</v>
      </c>
      <c r="G887" s="2" t="s">
        <v>611</v>
      </c>
      <c r="H887" s="2" t="s">
        <v>606</v>
      </c>
      <c r="J887" s="358"/>
      <c r="K887" s="359" cm="1">
        <f t="array" aca="1" ref="K887" ca="1">INDEX(INDIRECT($D887),,MATCH(K884,Cashflow_A!$K$1:$AE$1,0))*K885</f>
        <v>0</v>
      </c>
      <c r="L887" s="365" cm="1">
        <f t="array" aca="1" ref="L887" ca="1">INDEX(INDIRECT($D887),,MATCH(L884,Cashflow_A!$K$1:$AE$1,0))*L885</f>
        <v>0</v>
      </c>
      <c r="M887" s="365" cm="1">
        <f t="array" aca="1" ref="M887" ca="1">INDEX(INDIRECT($D887),,MATCH(M884,Cashflow_A!$K$1:$AE$1,0))*M885</f>
        <v>0</v>
      </c>
      <c r="N887" s="365" cm="1">
        <f t="array" aca="1" ref="N887" ca="1">INDEX(INDIRECT($D887),,MATCH(N884,Cashflow_A!$K$1:$AE$1,0))*N885</f>
        <v>0</v>
      </c>
      <c r="O887" s="365" cm="1">
        <f t="array" aca="1" ref="O887" ca="1">INDEX(INDIRECT($D887),,MATCH(O884,Cashflow_A!$K$1:$AE$1,0))*O885</f>
        <v>0</v>
      </c>
      <c r="P887" s="365" cm="1">
        <f t="array" aca="1" ref="P887" ca="1">INDEX(INDIRECT($D887),,MATCH(P884,Cashflow_A!$K$1:$AE$1,0))*P885</f>
        <v>0</v>
      </c>
      <c r="Q887" s="365" cm="1">
        <f t="array" aca="1" ref="Q887" ca="1">INDEX(INDIRECT($D887),,MATCH(Q884,Cashflow_A!$K$1:$AE$1,0))*Q885</f>
        <v>0</v>
      </c>
      <c r="R887" s="365" cm="1">
        <f t="array" aca="1" ref="R887" ca="1">INDEX(INDIRECT($D887),,MATCH(R884,Cashflow_A!$K$1:$AE$1,0))*R885</f>
        <v>0</v>
      </c>
      <c r="S887" s="365" cm="1">
        <f t="array" aca="1" ref="S887" ca="1">INDEX(INDIRECT($D887),,MATCH(S884,Cashflow_A!$K$1:$AE$1,0))*S885</f>
        <v>0</v>
      </c>
      <c r="T887" s="365" cm="1">
        <f t="array" aca="1" ref="T887" ca="1">INDEX(INDIRECT($D887),,MATCH(T884,Cashflow_A!$K$1:$AE$1,0))*T885</f>
        <v>0</v>
      </c>
      <c r="U887" s="365" cm="1">
        <f t="array" aca="1" ref="U887" ca="1">INDEX(INDIRECT($D887),,MATCH(U884,Cashflow_A!$K$1:$AE$1,0))*U885</f>
        <v>0</v>
      </c>
      <c r="V887" s="365" cm="1">
        <f t="array" aca="1" ref="V887" ca="1">INDEX(INDIRECT($D887),,MATCH(V884,Cashflow_A!$K$1:$AE$1,0))*V885</f>
        <v>0</v>
      </c>
      <c r="W887" s="365" cm="1">
        <f t="array" aca="1" ref="W887" ca="1">INDEX(INDIRECT($D887),,MATCH(W884,Cashflow_A!$K$1:$AE$1,0))*W885</f>
        <v>0</v>
      </c>
      <c r="X887" s="365" cm="1">
        <f t="array" aca="1" ref="X887" ca="1">INDEX(INDIRECT($D887),,MATCH(X884,Cashflow_A!$K$1:$AE$1,0))*X885</f>
        <v>0</v>
      </c>
      <c r="Y887" s="365" cm="1">
        <f t="array" aca="1" ref="Y887" ca="1">INDEX(INDIRECT($D887),,MATCH(Y884,Cashflow_A!$K$1:$AE$1,0))*Y885</f>
        <v>0</v>
      </c>
      <c r="Z887" s="365" cm="1">
        <f t="array" aca="1" ref="Z887" ca="1">INDEX(INDIRECT($D887),,MATCH(Z884,Cashflow_A!$K$1:$AE$1,0))*Z885</f>
        <v>0</v>
      </c>
      <c r="AA887" s="365" cm="1">
        <f t="array" aca="1" ref="AA887" ca="1">INDEX(INDIRECT($D887),,MATCH(AA884,Cashflow_A!$K$1:$AE$1,0))*AA885</f>
        <v>0</v>
      </c>
      <c r="AB887" s="365" cm="1">
        <f t="array" aca="1" ref="AB887" ca="1">INDEX(INDIRECT($D887),,MATCH(AB884,Cashflow_A!$K$1:$AE$1,0))*AB885</f>
        <v>0</v>
      </c>
      <c r="AC887" s="365" cm="1">
        <f t="array" aca="1" ref="AC887" ca="1">INDEX(INDIRECT($D887),,MATCH(AC884,Cashflow_A!$K$1:$AE$1,0))*AC885</f>
        <v>0</v>
      </c>
      <c r="AD887" s="365" cm="1">
        <f t="array" aca="1" ref="AD887" ca="1">INDEX(INDIRECT($D887),,MATCH(AD884,Cashflow_A!$K$1:$AE$1,0))*AD885</f>
        <v>0</v>
      </c>
      <c r="AE887" s="365" cm="1">
        <f t="array" aca="1" ref="AE887" ca="1">INDEX(INDIRECT($D887),,MATCH(AE884,Cashflow_A!$K$1:$AE$1,0))*AE885</f>
        <v>0</v>
      </c>
    </row>
    <row r="888" spans="1:35" s="2" customFormat="1" ht="15" hidden="1" outlineLevel="1" x14ac:dyDescent="0.3">
      <c r="C888" s="355" t="s">
        <v>34</v>
      </c>
      <c r="D888" s="2" t="str">
        <f>CONCATENATE(C888,"_Net_Revenue")</f>
        <v>N_Net_Revenue</v>
      </c>
      <c r="H888" s="2" t="s">
        <v>607</v>
      </c>
      <c r="J888" s="358"/>
      <c r="K888" s="359" cm="1">
        <f t="array" aca="1" ref="K888" ca="1">INDEX(INDIRECT($D888),,MATCH(K884,Cashflow_A!$K$1:$AE$1,0))*K885</f>
        <v>0</v>
      </c>
      <c r="L888" s="365" cm="1">
        <f t="array" aca="1" ref="L888" ca="1">INDEX(INDIRECT($D888),,MATCH(L884,Cashflow_A!$K$1:$AE$1,0))*L885</f>
        <v>0</v>
      </c>
      <c r="M888" s="365" cm="1">
        <f t="array" aca="1" ref="M888" ca="1">INDEX(INDIRECT($D888),,MATCH(M884,Cashflow_A!$K$1:$AE$1,0))*M885</f>
        <v>0</v>
      </c>
      <c r="N888" s="365" cm="1">
        <f t="array" aca="1" ref="N888" ca="1">INDEX(INDIRECT($D888),,MATCH(N884,Cashflow_A!$K$1:$AE$1,0))*N885</f>
        <v>0</v>
      </c>
      <c r="O888" s="365" cm="1">
        <f t="array" aca="1" ref="O888" ca="1">INDEX(INDIRECT($D888),,MATCH(O884,Cashflow_A!$K$1:$AE$1,0))*O885</f>
        <v>0</v>
      </c>
      <c r="P888" s="365" cm="1">
        <f t="array" aca="1" ref="P888" ca="1">INDEX(INDIRECT($D888),,MATCH(P884,Cashflow_A!$K$1:$AE$1,0))*P885</f>
        <v>0</v>
      </c>
      <c r="Q888" s="365" cm="1">
        <f t="array" aca="1" ref="Q888" ca="1">INDEX(INDIRECT($D888),,MATCH(Q884,Cashflow_A!$K$1:$AE$1,0))*Q885</f>
        <v>0</v>
      </c>
      <c r="R888" s="365" cm="1">
        <f t="array" aca="1" ref="R888" ca="1">INDEX(INDIRECT($D888),,MATCH(R884,Cashflow_A!$K$1:$AE$1,0))*R885</f>
        <v>0</v>
      </c>
      <c r="S888" s="365" cm="1">
        <f t="array" aca="1" ref="S888" ca="1">INDEX(INDIRECT($D888),,MATCH(S884,Cashflow_A!$K$1:$AE$1,0))*S885</f>
        <v>0</v>
      </c>
      <c r="T888" s="365" cm="1">
        <f t="array" aca="1" ref="T888" ca="1">INDEX(INDIRECT($D888),,MATCH(T884,Cashflow_A!$K$1:$AE$1,0))*T885</f>
        <v>0</v>
      </c>
      <c r="U888" s="365" cm="1">
        <f t="array" aca="1" ref="U888" ca="1">INDEX(INDIRECT($D888),,MATCH(U884,Cashflow_A!$K$1:$AE$1,0))*U885</f>
        <v>0</v>
      </c>
      <c r="V888" s="365" cm="1">
        <f t="array" aca="1" ref="V888" ca="1">INDEX(INDIRECT($D888),,MATCH(V884,Cashflow_A!$K$1:$AE$1,0))*V885</f>
        <v>0</v>
      </c>
      <c r="W888" s="365" cm="1">
        <f t="array" aca="1" ref="W888" ca="1">INDEX(INDIRECT($D888),,MATCH(W884,Cashflow_A!$K$1:$AE$1,0))*W885</f>
        <v>0</v>
      </c>
      <c r="X888" s="365" cm="1">
        <f t="array" aca="1" ref="X888" ca="1">INDEX(INDIRECT($D888),,MATCH(X884,Cashflow_A!$K$1:$AE$1,0))*X885</f>
        <v>0</v>
      </c>
      <c r="Y888" s="365" cm="1">
        <f t="array" aca="1" ref="Y888" ca="1">INDEX(INDIRECT($D888),,MATCH(Y884,Cashflow_A!$K$1:$AE$1,0))*Y885</f>
        <v>0</v>
      </c>
      <c r="Z888" s="365" cm="1">
        <f t="array" aca="1" ref="Z888" ca="1">INDEX(INDIRECT($D888),,MATCH(Z884,Cashflow_A!$K$1:$AE$1,0))*Z885</f>
        <v>0</v>
      </c>
      <c r="AA888" s="365" cm="1">
        <f t="array" aca="1" ref="AA888" ca="1">INDEX(INDIRECT($D888),,MATCH(AA884,Cashflow_A!$K$1:$AE$1,0))*AA885</f>
        <v>0</v>
      </c>
      <c r="AB888" s="365" cm="1">
        <f t="array" aca="1" ref="AB888" ca="1">INDEX(INDIRECT($D888),,MATCH(AB884,Cashflow_A!$K$1:$AE$1,0))*AB885</f>
        <v>0</v>
      </c>
      <c r="AC888" s="365" cm="1">
        <f t="array" aca="1" ref="AC888" ca="1">INDEX(INDIRECT($D888),,MATCH(AC884,Cashflow_A!$K$1:$AE$1,0))*AC885</f>
        <v>0</v>
      </c>
      <c r="AD888" s="365" cm="1">
        <f t="array" aca="1" ref="AD888" ca="1">INDEX(INDIRECT($D888),,MATCH(AD884,Cashflow_A!$K$1:$AE$1,0))*AD885</f>
        <v>0</v>
      </c>
      <c r="AE888" s="365" cm="1">
        <f t="array" aca="1" ref="AE888" ca="1">INDEX(INDIRECT($D888),,MATCH(AE884,Cashflow_A!$K$1:$AE$1,0))*AE885</f>
        <v>0</v>
      </c>
    </row>
    <row r="889" spans="1:35" s="2" customFormat="1" ht="15" hidden="1" outlineLevel="1" x14ac:dyDescent="0.3">
      <c r="C889" s="355"/>
      <c r="J889" s="358"/>
    </row>
    <row r="890" spans="1:35" s="2" customFormat="1" ht="15.75" collapsed="1" thickTop="1" x14ac:dyDescent="0.3">
      <c r="C890" s="355"/>
      <c r="J890" s="358"/>
    </row>
    <row r="891" spans="1:35" s="2" customFormat="1" ht="15" x14ac:dyDescent="0.3">
      <c r="C891" s="355"/>
      <c r="J891" s="358"/>
    </row>
    <row r="892" spans="1:35" s="2" customFormat="1" thickBot="1" x14ac:dyDescent="0.25">
      <c r="C892" s="355" t="s">
        <v>35</v>
      </c>
      <c r="D892" s="53" t="str">
        <f>VLOOKUP(C892,Data!$A$9:$B$632,2,FALSE)</f>
        <v>Bee Keeping</v>
      </c>
      <c r="J892" s="358"/>
    </row>
    <row r="893" spans="1:35" s="12" customFormat="1" ht="17.25" hidden="1" outlineLevel="1" thickTop="1" x14ac:dyDescent="0.3">
      <c r="A893" s="2"/>
      <c r="B893" s="2"/>
      <c r="C893" s="355"/>
      <c r="D893" s="2"/>
      <c r="E893"/>
      <c r="F893"/>
      <c r="G893"/>
      <c r="H893"/>
      <c r="I893"/>
      <c r="J893" s="578"/>
      <c r="K893"/>
      <c r="L893"/>
      <c r="M893"/>
      <c r="N893"/>
      <c r="O893"/>
      <c r="P893"/>
      <c r="Q893"/>
      <c r="R893"/>
      <c r="S893"/>
      <c r="T893"/>
      <c r="U893"/>
      <c r="V893"/>
      <c r="W893"/>
      <c r="X893"/>
      <c r="Y893"/>
      <c r="Z893"/>
      <c r="AA893"/>
      <c r="AB893"/>
      <c r="AC893"/>
      <c r="AD893"/>
      <c r="AE893"/>
      <c r="AF893" s="2"/>
      <c r="AG893" s="2"/>
      <c r="AH893" s="2"/>
      <c r="AI893" s="2"/>
    </row>
    <row r="894" spans="1:35" s="12" customFormat="1" hidden="1" outlineLevel="1" x14ac:dyDescent="0.3">
      <c r="A894" s="2"/>
      <c r="B894" s="2"/>
      <c r="C894" s="355"/>
      <c r="D894" s="2" t="s">
        <v>602</v>
      </c>
      <c r="E894" s="356" t="s">
        <v>603</v>
      </c>
      <c r="F894" s="357">
        <v>0</v>
      </c>
      <c r="G894" s="2"/>
      <c r="I894" s="2"/>
      <c r="J894" s="358"/>
      <c r="K894" s="359">
        <f>IF(K$1&gt;=$F894,K$1-$F894,0)</f>
        <v>0</v>
      </c>
      <c r="L894" s="365">
        <f>IF(L$1&gt;=$F894,L$1-$F894,0)</f>
        <v>1</v>
      </c>
      <c r="M894" s="365">
        <f t="shared" ref="M894:AE894" si="258">IF(M$1&gt;=$F894,M$1-$F894,0)</f>
        <v>2</v>
      </c>
      <c r="N894" s="365">
        <f t="shared" si="258"/>
        <v>3</v>
      </c>
      <c r="O894" s="365">
        <f t="shared" si="258"/>
        <v>4</v>
      </c>
      <c r="P894" s="365">
        <f t="shared" si="258"/>
        <v>5</v>
      </c>
      <c r="Q894" s="365">
        <f t="shared" si="258"/>
        <v>6</v>
      </c>
      <c r="R894" s="365">
        <f t="shared" si="258"/>
        <v>7</v>
      </c>
      <c r="S894" s="365">
        <f t="shared" si="258"/>
        <v>8</v>
      </c>
      <c r="T894" s="365">
        <f t="shared" si="258"/>
        <v>9</v>
      </c>
      <c r="U894" s="365">
        <f t="shared" si="258"/>
        <v>10</v>
      </c>
      <c r="V894" s="365">
        <f t="shared" si="258"/>
        <v>11</v>
      </c>
      <c r="W894" s="365">
        <f t="shared" si="258"/>
        <v>12</v>
      </c>
      <c r="X894" s="365">
        <f t="shared" si="258"/>
        <v>13</v>
      </c>
      <c r="Y894" s="365">
        <f t="shared" si="258"/>
        <v>14</v>
      </c>
      <c r="Z894" s="365">
        <f t="shared" si="258"/>
        <v>15</v>
      </c>
      <c r="AA894" s="365">
        <f t="shared" si="258"/>
        <v>16</v>
      </c>
      <c r="AB894" s="365">
        <f t="shared" si="258"/>
        <v>17</v>
      </c>
      <c r="AC894" s="365">
        <f t="shared" si="258"/>
        <v>18</v>
      </c>
      <c r="AD894" s="365">
        <f t="shared" si="258"/>
        <v>19</v>
      </c>
      <c r="AE894" s="365">
        <f t="shared" si="258"/>
        <v>20</v>
      </c>
      <c r="AF894" s="2"/>
      <c r="AG894" s="2"/>
      <c r="AH894" s="2"/>
      <c r="AI894" s="2"/>
    </row>
    <row r="895" spans="1:35" s="12" customFormat="1" hidden="1" outlineLevel="1" x14ac:dyDescent="0.3">
      <c r="A895" s="2"/>
      <c r="B895" s="2"/>
      <c r="C895" s="355" t="s">
        <v>35</v>
      </c>
      <c r="D895" s="2" t="str">
        <f>CONCATENATE("Hectares year ",F894)</f>
        <v>Hectares year 0</v>
      </c>
      <c r="E895" s="356" t="s">
        <v>604</v>
      </c>
      <c r="F895" s="357">
        <f>SUMIFS(Project_Hectare!$G$12:$G$381,Project_Hectare!$C$12:$C$381,C895,Project_Hectare!$E$12:$E$381,D895)</f>
        <v>0</v>
      </c>
      <c r="G895" s="2"/>
      <c r="I895" s="2"/>
      <c r="J895" s="358"/>
      <c r="K895" s="359">
        <f>IF(K$1&gt;=$F894,$F895,0)</f>
        <v>0</v>
      </c>
      <c r="L895" s="365">
        <f t="shared" ref="L895:AE895" si="259">IF(L$1&gt;=$F894,$F895,0)</f>
        <v>0</v>
      </c>
      <c r="M895" s="365">
        <f t="shared" si="259"/>
        <v>0</v>
      </c>
      <c r="N895" s="365">
        <f t="shared" si="259"/>
        <v>0</v>
      </c>
      <c r="O895" s="365">
        <f t="shared" si="259"/>
        <v>0</v>
      </c>
      <c r="P895" s="365">
        <f t="shared" si="259"/>
        <v>0</v>
      </c>
      <c r="Q895" s="365">
        <f t="shared" si="259"/>
        <v>0</v>
      </c>
      <c r="R895" s="365">
        <f t="shared" si="259"/>
        <v>0</v>
      </c>
      <c r="S895" s="365">
        <f t="shared" si="259"/>
        <v>0</v>
      </c>
      <c r="T895" s="365">
        <f t="shared" si="259"/>
        <v>0</v>
      </c>
      <c r="U895" s="365">
        <f t="shared" si="259"/>
        <v>0</v>
      </c>
      <c r="V895" s="365">
        <f t="shared" si="259"/>
        <v>0</v>
      </c>
      <c r="W895" s="365">
        <f t="shared" si="259"/>
        <v>0</v>
      </c>
      <c r="X895" s="365">
        <f t="shared" si="259"/>
        <v>0</v>
      </c>
      <c r="Y895" s="365">
        <f t="shared" si="259"/>
        <v>0</v>
      </c>
      <c r="Z895" s="365">
        <f t="shared" si="259"/>
        <v>0</v>
      </c>
      <c r="AA895" s="365">
        <f t="shared" si="259"/>
        <v>0</v>
      </c>
      <c r="AB895" s="365">
        <f t="shared" si="259"/>
        <v>0</v>
      </c>
      <c r="AC895" s="365">
        <f t="shared" si="259"/>
        <v>0</v>
      </c>
      <c r="AD895" s="365">
        <f t="shared" si="259"/>
        <v>0</v>
      </c>
      <c r="AE895" s="365">
        <f t="shared" si="259"/>
        <v>0</v>
      </c>
      <c r="AF895" s="2"/>
      <c r="AG895" s="2"/>
      <c r="AH895" s="2"/>
      <c r="AI895" s="2"/>
    </row>
    <row r="896" spans="1:35" s="2" customFormat="1" ht="15" hidden="1" outlineLevel="1" x14ac:dyDescent="0.3">
      <c r="C896" s="355" t="s">
        <v>35</v>
      </c>
      <c r="D896" s="2" t="str">
        <f>CONCATENATE(C896,"_Revenue")</f>
        <v>O_Revenue</v>
      </c>
      <c r="G896" s="2" t="s">
        <v>610</v>
      </c>
      <c r="H896" s="2" t="s">
        <v>605</v>
      </c>
      <c r="J896" s="358"/>
      <c r="K896" s="359" cm="1">
        <f t="array" aca="1" ref="K896" ca="1">INDEX(INDIRECT($D896),,MATCH(K894,Cashflow_A!$K$1:$AE$1,0))*K895</f>
        <v>0</v>
      </c>
      <c r="L896" s="365" cm="1">
        <f t="array" aca="1" ref="L896" ca="1">INDEX(INDIRECT($D896),,MATCH(L894,Cashflow_A!$K$1:$AE$1,0))*L895</f>
        <v>0</v>
      </c>
      <c r="M896" s="365" cm="1">
        <f t="array" aca="1" ref="M896" ca="1">INDEX(INDIRECT($D896),,MATCH(M894,Cashflow_A!$K$1:$AE$1,0))*M895</f>
        <v>0</v>
      </c>
      <c r="N896" s="365" cm="1">
        <f t="array" aca="1" ref="N896" ca="1">INDEX(INDIRECT($D896),,MATCH(N894,Cashflow_A!$K$1:$AE$1,0))*N895</f>
        <v>0</v>
      </c>
      <c r="O896" s="365" cm="1">
        <f t="array" aca="1" ref="O896" ca="1">INDEX(INDIRECT($D896),,MATCH(O894,Cashflow_A!$K$1:$AE$1,0))*O895</f>
        <v>0</v>
      </c>
      <c r="P896" s="365" cm="1">
        <f t="array" aca="1" ref="P896" ca="1">INDEX(INDIRECT($D896),,MATCH(P894,Cashflow_A!$K$1:$AE$1,0))*P895</f>
        <v>0</v>
      </c>
      <c r="Q896" s="365" cm="1">
        <f t="array" aca="1" ref="Q896" ca="1">INDEX(INDIRECT($D896),,MATCH(Q894,Cashflow_A!$K$1:$AE$1,0))*Q895</f>
        <v>0</v>
      </c>
      <c r="R896" s="365" cm="1">
        <f t="array" aca="1" ref="R896" ca="1">INDEX(INDIRECT($D896),,MATCH(R894,Cashflow_A!$K$1:$AE$1,0))*R895</f>
        <v>0</v>
      </c>
      <c r="S896" s="365" cm="1">
        <f t="array" aca="1" ref="S896" ca="1">INDEX(INDIRECT($D896),,MATCH(S894,Cashflow_A!$K$1:$AE$1,0))*S895</f>
        <v>0</v>
      </c>
      <c r="T896" s="365" cm="1">
        <f t="array" aca="1" ref="T896" ca="1">INDEX(INDIRECT($D896),,MATCH(T894,Cashflow_A!$K$1:$AE$1,0))*T895</f>
        <v>0</v>
      </c>
      <c r="U896" s="365" cm="1">
        <f t="array" aca="1" ref="U896" ca="1">INDEX(INDIRECT($D896),,MATCH(U894,Cashflow_A!$K$1:$AE$1,0))*U895</f>
        <v>0</v>
      </c>
      <c r="V896" s="365" cm="1">
        <f t="array" aca="1" ref="V896" ca="1">INDEX(INDIRECT($D896),,MATCH(V894,Cashflow_A!$K$1:$AE$1,0))*V895</f>
        <v>0</v>
      </c>
      <c r="W896" s="365" cm="1">
        <f t="array" aca="1" ref="W896" ca="1">INDEX(INDIRECT($D896),,MATCH(W894,Cashflow_A!$K$1:$AE$1,0))*W895</f>
        <v>0</v>
      </c>
      <c r="X896" s="365" cm="1">
        <f t="array" aca="1" ref="X896" ca="1">INDEX(INDIRECT($D896),,MATCH(X894,Cashflow_A!$K$1:$AE$1,0))*X895</f>
        <v>0</v>
      </c>
      <c r="Y896" s="365" cm="1">
        <f t="array" aca="1" ref="Y896" ca="1">INDEX(INDIRECT($D896),,MATCH(Y894,Cashflow_A!$K$1:$AE$1,0))*Y895</f>
        <v>0</v>
      </c>
      <c r="Z896" s="365" cm="1">
        <f t="array" aca="1" ref="Z896" ca="1">INDEX(INDIRECT($D896),,MATCH(Z894,Cashflow_A!$K$1:$AE$1,0))*Z895</f>
        <v>0</v>
      </c>
      <c r="AA896" s="365" cm="1">
        <f t="array" aca="1" ref="AA896" ca="1">INDEX(INDIRECT($D896),,MATCH(AA894,Cashflow_A!$K$1:$AE$1,0))*AA895</f>
        <v>0</v>
      </c>
      <c r="AB896" s="365" cm="1">
        <f t="array" aca="1" ref="AB896" ca="1">INDEX(INDIRECT($D896),,MATCH(AB894,Cashflow_A!$K$1:$AE$1,0))*AB895</f>
        <v>0</v>
      </c>
      <c r="AC896" s="365" cm="1">
        <f t="array" aca="1" ref="AC896" ca="1">INDEX(INDIRECT($D896),,MATCH(AC894,Cashflow_A!$K$1:$AE$1,0))*AC895</f>
        <v>0</v>
      </c>
      <c r="AD896" s="365" cm="1">
        <f t="array" aca="1" ref="AD896" ca="1">INDEX(INDIRECT($D896),,MATCH(AD894,Cashflow_A!$K$1:$AE$1,0))*AD895</f>
        <v>0</v>
      </c>
      <c r="AE896" s="365" cm="1">
        <f t="array" aca="1" ref="AE896" ca="1">INDEX(INDIRECT($D896),,MATCH(AE894,Cashflow_A!$K$1:$AE$1,0))*AE895</f>
        <v>0</v>
      </c>
    </row>
    <row r="897" spans="1:35" s="2" customFormat="1" ht="15" hidden="1" outlineLevel="1" x14ac:dyDescent="0.3">
      <c r="C897" s="355" t="s">
        <v>35</v>
      </c>
      <c r="D897" s="2" t="str">
        <f>CONCATENATE(C897,"_Cost")</f>
        <v>O_Cost</v>
      </c>
      <c r="G897" s="2" t="s">
        <v>611</v>
      </c>
      <c r="H897" s="2" t="s">
        <v>606</v>
      </c>
      <c r="J897" s="358"/>
      <c r="K897" s="359" cm="1">
        <f t="array" aca="1" ref="K897" ca="1">INDEX(INDIRECT($D897),,MATCH(K894,Cashflow_A!$K$1:$AE$1,0))*K895</f>
        <v>0</v>
      </c>
      <c r="L897" s="365" cm="1">
        <f t="array" aca="1" ref="L897" ca="1">INDEX(INDIRECT($D897),,MATCH(L894,Cashflow_A!$K$1:$AE$1,0))*L895</f>
        <v>0</v>
      </c>
      <c r="M897" s="365" cm="1">
        <f t="array" aca="1" ref="M897" ca="1">INDEX(INDIRECT($D897),,MATCH(M894,Cashflow_A!$K$1:$AE$1,0))*M895</f>
        <v>0</v>
      </c>
      <c r="N897" s="365" cm="1">
        <f t="array" aca="1" ref="N897" ca="1">INDEX(INDIRECT($D897),,MATCH(N894,Cashflow_A!$K$1:$AE$1,0))*N895</f>
        <v>0</v>
      </c>
      <c r="O897" s="365" cm="1">
        <f t="array" aca="1" ref="O897" ca="1">INDEX(INDIRECT($D897),,MATCH(O894,Cashflow_A!$K$1:$AE$1,0))*O895</f>
        <v>0</v>
      </c>
      <c r="P897" s="365" cm="1">
        <f t="array" aca="1" ref="P897" ca="1">INDEX(INDIRECT($D897),,MATCH(P894,Cashflow_A!$K$1:$AE$1,0))*P895</f>
        <v>0</v>
      </c>
      <c r="Q897" s="365" cm="1">
        <f t="array" aca="1" ref="Q897" ca="1">INDEX(INDIRECT($D897),,MATCH(Q894,Cashflow_A!$K$1:$AE$1,0))*Q895</f>
        <v>0</v>
      </c>
      <c r="R897" s="365" cm="1">
        <f t="array" aca="1" ref="R897" ca="1">INDEX(INDIRECT($D897),,MATCH(R894,Cashflow_A!$K$1:$AE$1,0))*R895</f>
        <v>0</v>
      </c>
      <c r="S897" s="365" cm="1">
        <f t="array" aca="1" ref="S897" ca="1">INDEX(INDIRECT($D897),,MATCH(S894,Cashflow_A!$K$1:$AE$1,0))*S895</f>
        <v>0</v>
      </c>
      <c r="T897" s="365" cm="1">
        <f t="array" aca="1" ref="T897" ca="1">INDEX(INDIRECT($D897),,MATCH(T894,Cashflow_A!$K$1:$AE$1,0))*T895</f>
        <v>0</v>
      </c>
      <c r="U897" s="365" cm="1">
        <f t="array" aca="1" ref="U897" ca="1">INDEX(INDIRECT($D897),,MATCH(U894,Cashflow_A!$K$1:$AE$1,0))*U895</f>
        <v>0</v>
      </c>
      <c r="V897" s="365" cm="1">
        <f t="array" aca="1" ref="V897" ca="1">INDEX(INDIRECT($D897),,MATCH(V894,Cashflow_A!$K$1:$AE$1,0))*V895</f>
        <v>0</v>
      </c>
      <c r="W897" s="365" cm="1">
        <f t="array" aca="1" ref="W897" ca="1">INDEX(INDIRECT($D897),,MATCH(W894,Cashflow_A!$K$1:$AE$1,0))*W895</f>
        <v>0</v>
      </c>
      <c r="X897" s="365" cm="1">
        <f t="array" aca="1" ref="X897" ca="1">INDEX(INDIRECT($D897),,MATCH(X894,Cashflow_A!$K$1:$AE$1,0))*X895</f>
        <v>0</v>
      </c>
      <c r="Y897" s="365" cm="1">
        <f t="array" aca="1" ref="Y897" ca="1">INDEX(INDIRECT($D897),,MATCH(Y894,Cashflow_A!$K$1:$AE$1,0))*Y895</f>
        <v>0</v>
      </c>
      <c r="Z897" s="365" cm="1">
        <f t="array" aca="1" ref="Z897" ca="1">INDEX(INDIRECT($D897),,MATCH(Z894,Cashflow_A!$K$1:$AE$1,0))*Z895</f>
        <v>0</v>
      </c>
      <c r="AA897" s="365" cm="1">
        <f t="array" aca="1" ref="AA897" ca="1">INDEX(INDIRECT($D897),,MATCH(AA894,Cashflow_A!$K$1:$AE$1,0))*AA895</f>
        <v>0</v>
      </c>
      <c r="AB897" s="365" cm="1">
        <f t="array" aca="1" ref="AB897" ca="1">INDEX(INDIRECT($D897),,MATCH(AB894,Cashflow_A!$K$1:$AE$1,0))*AB895</f>
        <v>0</v>
      </c>
      <c r="AC897" s="365" cm="1">
        <f t="array" aca="1" ref="AC897" ca="1">INDEX(INDIRECT($D897),,MATCH(AC894,Cashflow_A!$K$1:$AE$1,0))*AC895</f>
        <v>0</v>
      </c>
      <c r="AD897" s="365" cm="1">
        <f t="array" aca="1" ref="AD897" ca="1">INDEX(INDIRECT($D897),,MATCH(AD894,Cashflow_A!$K$1:$AE$1,0))*AD895</f>
        <v>0</v>
      </c>
      <c r="AE897" s="365" cm="1">
        <f t="array" aca="1" ref="AE897" ca="1">INDEX(INDIRECT($D897),,MATCH(AE894,Cashflow_A!$K$1:$AE$1,0))*AE895</f>
        <v>0</v>
      </c>
    </row>
    <row r="898" spans="1:35" s="2" customFormat="1" ht="15" hidden="1" outlineLevel="1" x14ac:dyDescent="0.3">
      <c r="C898" s="355" t="s">
        <v>35</v>
      </c>
      <c r="D898" s="2" t="str">
        <f>CONCATENATE(C898,"_Net_Revenue")</f>
        <v>O_Net_Revenue</v>
      </c>
      <c r="H898" s="2" t="s">
        <v>607</v>
      </c>
      <c r="J898" s="358"/>
      <c r="K898" s="359" cm="1">
        <f t="array" aca="1" ref="K898" ca="1">INDEX(INDIRECT($D898),,MATCH(K894,Cashflow_A!$K$1:$AE$1,0))*K895</f>
        <v>0</v>
      </c>
      <c r="L898" s="365" cm="1">
        <f t="array" aca="1" ref="L898" ca="1">INDEX(INDIRECT($D898),,MATCH(L894,Cashflow_A!$K$1:$AE$1,0))*L895</f>
        <v>0</v>
      </c>
      <c r="M898" s="365" cm="1">
        <f t="array" aca="1" ref="M898" ca="1">INDEX(INDIRECT($D898),,MATCH(M894,Cashflow_A!$K$1:$AE$1,0))*M895</f>
        <v>0</v>
      </c>
      <c r="N898" s="365" cm="1">
        <f t="array" aca="1" ref="N898" ca="1">INDEX(INDIRECT($D898),,MATCH(N894,Cashflow_A!$K$1:$AE$1,0))*N895</f>
        <v>0</v>
      </c>
      <c r="O898" s="365" cm="1">
        <f t="array" aca="1" ref="O898" ca="1">INDEX(INDIRECT($D898),,MATCH(O894,Cashflow_A!$K$1:$AE$1,0))*O895</f>
        <v>0</v>
      </c>
      <c r="P898" s="365" cm="1">
        <f t="array" aca="1" ref="P898" ca="1">INDEX(INDIRECT($D898),,MATCH(P894,Cashflow_A!$K$1:$AE$1,0))*P895</f>
        <v>0</v>
      </c>
      <c r="Q898" s="365" cm="1">
        <f t="array" aca="1" ref="Q898" ca="1">INDEX(INDIRECT($D898),,MATCH(Q894,Cashflow_A!$K$1:$AE$1,0))*Q895</f>
        <v>0</v>
      </c>
      <c r="R898" s="365" cm="1">
        <f t="array" aca="1" ref="R898" ca="1">INDEX(INDIRECT($D898),,MATCH(R894,Cashflow_A!$K$1:$AE$1,0))*R895</f>
        <v>0</v>
      </c>
      <c r="S898" s="365" cm="1">
        <f t="array" aca="1" ref="S898" ca="1">INDEX(INDIRECT($D898),,MATCH(S894,Cashflow_A!$K$1:$AE$1,0))*S895</f>
        <v>0</v>
      </c>
      <c r="T898" s="365" cm="1">
        <f t="array" aca="1" ref="T898" ca="1">INDEX(INDIRECT($D898),,MATCH(T894,Cashflow_A!$K$1:$AE$1,0))*T895</f>
        <v>0</v>
      </c>
      <c r="U898" s="365" cm="1">
        <f t="array" aca="1" ref="U898" ca="1">INDEX(INDIRECT($D898),,MATCH(U894,Cashflow_A!$K$1:$AE$1,0))*U895</f>
        <v>0</v>
      </c>
      <c r="V898" s="365" cm="1">
        <f t="array" aca="1" ref="V898" ca="1">INDEX(INDIRECT($D898),,MATCH(V894,Cashflow_A!$K$1:$AE$1,0))*V895</f>
        <v>0</v>
      </c>
      <c r="W898" s="365" cm="1">
        <f t="array" aca="1" ref="W898" ca="1">INDEX(INDIRECT($D898),,MATCH(W894,Cashflow_A!$K$1:$AE$1,0))*W895</f>
        <v>0</v>
      </c>
      <c r="X898" s="365" cm="1">
        <f t="array" aca="1" ref="X898" ca="1">INDEX(INDIRECT($D898),,MATCH(X894,Cashflow_A!$K$1:$AE$1,0))*X895</f>
        <v>0</v>
      </c>
      <c r="Y898" s="365" cm="1">
        <f t="array" aca="1" ref="Y898" ca="1">INDEX(INDIRECT($D898),,MATCH(Y894,Cashflow_A!$K$1:$AE$1,0))*Y895</f>
        <v>0</v>
      </c>
      <c r="Z898" s="365" cm="1">
        <f t="array" aca="1" ref="Z898" ca="1">INDEX(INDIRECT($D898),,MATCH(Z894,Cashflow_A!$K$1:$AE$1,0))*Z895</f>
        <v>0</v>
      </c>
      <c r="AA898" s="365" cm="1">
        <f t="array" aca="1" ref="AA898" ca="1">INDEX(INDIRECT($D898),,MATCH(AA894,Cashflow_A!$K$1:$AE$1,0))*AA895</f>
        <v>0</v>
      </c>
      <c r="AB898" s="365" cm="1">
        <f t="array" aca="1" ref="AB898" ca="1">INDEX(INDIRECT($D898),,MATCH(AB894,Cashflow_A!$K$1:$AE$1,0))*AB895</f>
        <v>0</v>
      </c>
      <c r="AC898" s="365" cm="1">
        <f t="array" aca="1" ref="AC898" ca="1">INDEX(INDIRECT($D898),,MATCH(AC894,Cashflow_A!$K$1:$AE$1,0))*AC895</f>
        <v>0</v>
      </c>
      <c r="AD898" s="365" cm="1">
        <f t="array" aca="1" ref="AD898" ca="1">INDEX(INDIRECT($D898),,MATCH(AD894,Cashflow_A!$K$1:$AE$1,0))*AD895</f>
        <v>0</v>
      </c>
      <c r="AE898" s="365" cm="1">
        <f t="array" aca="1" ref="AE898" ca="1">INDEX(INDIRECT($D898),,MATCH(AE894,Cashflow_A!$K$1:$AE$1,0))*AE895</f>
        <v>0</v>
      </c>
    </row>
    <row r="899" spans="1:35" s="2" customFormat="1" ht="15" hidden="1" outlineLevel="1" x14ac:dyDescent="0.3">
      <c r="C899" s="355"/>
      <c r="J899" s="358"/>
    </row>
    <row r="900" spans="1:35" s="12" customFormat="1" hidden="1" outlineLevel="1" x14ac:dyDescent="0.3">
      <c r="A900" s="2"/>
      <c r="B900" s="2"/>
      <c r="C900" s="355"/>
      <c r="D900" s="2" t="s">
        <v>602</v>
      </c>
      <c r="E900" s="356" t="s">
        <v>603</v>
      </c>
      <c r="F900" s="357">
        <v>1</v>
      </c>
      <c r="G900" s="2"/>
      <c r="I900" s="2"/>
      <c r="J900" s="358"/>
      <c r="K900" s="359">
        <f>IF(K$1&gt;=$F900,K$1-$F900,0)</f>
        <v>0</v>
      </c>
      <c r="L900" s="365">
        <f>IF(L$1&gt;=$F900,L$1-$F900,0)</f>
        <v>0</v>
      </c>
      <c r="M900" s="365">
        <f t="shared" ref="M900:AE900" si="260">IF(M$1&gt;=$F900,M$1-$F900,0)</f>
        <v>1</v>
      </c>
      <c r="N900" s="365">
        <f t="shared" si="260"/>
        <v>2</v>
      </c>
      <c r="O900" s="365">
        <f t="shared" si="260"/>
        <v>3</v>
      </c>
      <c r="P900" s="365">
        <f t="shared" si="260"/>
        <v>4</v>
      </c>
      <c r="Q900" s="365">
        <f t="shared" si="260"/>
        <v>5</v>
      </c>
      <c r="R900" s="365">
        <f t="shared" si="260"/>
        <v>6</v>
      </c>
      <c r="S900" s="365">
        <f t="shared" si="260"/>
        <v>7</v>
      </c>
      <c r="T900" s="365">
        <f t="shared" si="260"/>
        <v>8</v>
      </c>
      <c r="U900" s="365">
        <f t="shared" si="260"/>
        <v>9</v>
      </c>
      <c r="V900" s="365">
        <f t="shared" si="260"/>
        <v>10</v>
      </c>
      <c r="W900" s="365">
        <f t="shared" si="260"/>
        <v>11</v>
      </c>
      <c r="X900" s="365">
        <f t="shared" si="260"/>
        <v>12</v>
      </c>
      <c r="Y900" s="365">
        <f t="shared" si="260"/>
        <v>13</v>
      </c>
      <c r="Z900" s="365">
        <f t="shared" si="260"/>
        <v>14</v>
      </c>
      <c r="AA900" s="365">
        <f t="shared" si="260"/>
        <v>15</v>
      </c>
      <c r="AB900" s="365">
        <f t="shared" si="260"/>
        <v>16</v>
      </c>
      <c r="AC900" s="365">
        <f t="shared" si="260"/>
        <v>17</v>
      </c>
      <c r="AD900" s="365">
        <f t="shared" si="260"/>
        <v>18</v>
      </c>
      <c r="AE900" s="365">
        <f t="shared" si="260"/>
        <v>19</v>
      </c>
      <c r="AF900" s="2"/>
      <c r="AG900" s="2"/>
      <c r="AH900" s="2"/>
      <c r="AI900" s="2"/>
    </row>
    <row r="901" spans="1:35" s="12" customFormat="1" hidden="1" outlineLevel="1" x14ac:dyDescent="0.3">
      <c r="A901" s="2"/>
      <c r="B901" s="2"/>
      <c r="C901" s="355" t="s">
        <v>35</v>
      </c>
      <c r="D901" s="2" t="str">
        <f>CONCATENATE("Hectares year ",F900)</f>
        <v>Hectares year 1</v>
      </c>
      <c r="E901" s="356" t="s">
        <v>604</v>
      </c>
      <c r="F901" s="357">
        <f>SUMIFS(Project_Hectare!$G$12:$G$381,Project_Hectare!$C$12:$C$381,C901,Project_Hectare!$E$12:$E$381,D901)</f>
        <v>10</v>
      </c>
      <c r="G901" s="2"/>
      <c r="I901" s="2"/>
      <c r="J901" s="358"/>
      <c r="K901" s="359">
        <f>IF(K$1&gt;=$F900,$F901,0)</f>
        <v>0</v>
      </c>
      <c r="L901" s="365">
        <f t="shared" ref="L901:AE901" si="261">IF(L$1&gt;=$F900,$F901,0)</f>
        <v>10</v>
      </c>
      <c r="M901" s="365">
        <f t="shared" si="261"/>
        <v>10</v>
      </c>
      <c r="N901" s="365">
        <f t="shared" si="261"/>
        <v>10</v>
      </c>
      <c r="O901" s="365">
        <f t="shared" si="261"/>
        <v>10</v>
      </c>
      <c r="P901" s="365">
        <f t="shared" si="261"/>
        <v>10</v>
      </c>
      <c r="Q901" s="365">
        <f t="shared" si="261"/>
        <v>10</v>
      </c>
      <c r="R901" s="365">
        <f t="shared" si="261"/>
        <v>10</v>
      </c>
      <c r="S901" s="365">
        <f t="shared" si="261"/>
        <v>10</v>
      </c>
      <c r="T901" s="365">
        <f t="shared" si="261"/>
        <v>10</v>
      </c>
      <c r="U901" s="365">
        <f t="shared" si="261"/>
        <v>10</v>
      </c>
      <c r="V901" s="365">
        <f t="shared" si="261"/>
        <v>10</v>
      </c>
      <c r="W901" s="365">
        <f t="shared" si="261"/>
        <v>10</v>
      </c>
      <c r="X901" s="365">
        <f t="shared" si="261"/>
        <v>10</v>
      </c>
      <c r="Y901" s="365">
        <f t="shared" si="261"/>
        <v>10</v>
      </c>
      <c r="Z901" s="365">
        <f t="shared" si="261"/>
        <v>10</v>
      </c>
      <c r="AA901" s="365">
        <f t="shared" si="261"/>
        <v>10</v>
      </c>
      <c r="AB901" s="365">
        <f t="shared" si="261"/>
        <v>10</v>
      </c>
      <c r="AC901" s="365">
        <f t="shared" si="261"/>
        <v>10</v>
      </c>
      <c r="AD901" s="365">
        <f t="shared" si="261"/>
        <v>10</v>
      </c>
      <c r="AE901" s="365">
        <f t="shared" si="261"/>
        <v>10</v>
      </c>
      <c r="AF901" s="2"/>
      <c r="AG901" s="2"/>
      <c r="AH901" s="2"/>
      <c r="AI901" s="2"/>
    </row>
    <row r="902" spans="1:35" s="2" customFormat="1" ht="15" hidden="1" outlineLevel="1" x14ac:dyDescent="0.3">
      <c r="C902" s="355" t="s">
        <v>35</v>
      </c>
      <c r="D902" s="2" t="str">
        <f>CONCATENATE(C902,"_Revenue")</f>
        <v>O_Revenue</v>
      </c>
      <c r="G902" s="2" t="s">
        <v>610</v>
      </c>
      <c r="H902" s="2" t="s">
        <v>605</v>
      </c>
      <c r="J902" s="358"/>
      <c r="K902" s="359" cm="1">
        <f t="array" aca="1" ref="K902" ca="1">INDEX(INDIRECT($D902),,MATCH(K900,Cashflow_A!$K$1:$AE$1,0))*K901</f>
        <v>0</v>
      </c>
      <c r="L902" s="365" cm="1">
        <f t="array" aca="1" ref="L902" ca="1">INDEX(INDIRECT($D902),,MATCH(L900,Cashflow_A!$K$1:$AE$1,0))*L901</f>
        <v>0</v>
      </c>
      <c r="M902" s="365" cm="1">
        <f t="array" aca="1" ref="M902" ca="1">INDEX(INDIRECT($D902),,MATCH(M900,Cashflow_A!$K$1:$AE$1,0))*M901</f>
        <v>13623.231524470928</v>
      </c>
      <c r="N902" s="365" cm="1">
        <f t="array" aca="1" ref="N902" ca="1">INDEX(INDIRECT($D902),,MATCH(N900,Cashflow_A!$K$1:$AE$1,0))*N901</f>
        <v>13623.231524470928</v>
      </c>
      <c r="O902" s="365" cm="1">
        <f t="array" aca="1" ref="O902" ca="1">INDEX(INDIRECT($D902),,MATCH(O900,Cashflow_A!$K$1:$AE$1,0))*O901</f>
        <v>13623.231524470928</v>
      </c>
      <c r="P902" s="365" cm="1">
        <f t="array" aca="1" ref="P902" ca="1">INDEX(INDIRECT($D902),,MATCH(P900,Cashflow_A!$K$1:$AE$1,0))*P901</f>
        <v>13623.231524470928</v>
      </c>
      <c r="Q902" s="365" cm="1">
        <f t="array" aca="1" ref="Q902" ca="1">INDEX(INDIRECT($D902),,MATCH(Q900,Cashflow_A!$K$1:$AE$1,0))*Q901</f>
        <v>13623.231524470928</v>
      </c>
      <c r="R902" s="365" cm="1">
        <f t="array" aca="1" ref="R902" ca="1">INDEX(INDIRECT($D902),,MATCH(R900,Cashflow_A!$K$1:$AE$1,0))*R901</f>
        <v>13623.231524470928</v>
      </c>
      <c r="S902" s="365" cm="1">
        <f t="array" aca="1" ref="S902" ca="1">INDEX(INDIRECT($D902),,MATCH(S900,Cashflow_A!$K$1:$AE$1,0))*S901</f>
        <v>13623.231524470928</v>
      </c>
      <c r="T902" s="365" cm="1">
        <f t="array" aca="1" ref="T902" ca="1">INDEX(INDIRECT($D902),,MATCH(T900,Cashflow_A!$K$1:$AE$1,0))*T901</f>
        <v>13623.231524470928</v>
      </c>
      <c r="U902" s="365" cm="1">
        <f t="array" aca="1" ref="U902" ca="1">INDEX(INDIRECT($D902),,MATCH(U900,Cashflow_A!$K$1:$AE$1,0))*U901</f>
        <v>13623.231524470928</v>
      </c>
      <c r="V902" s="365" cm="1">
        <f t="array" aca="1" ref="V902" ca="1">INDEX(INDIRECT($D902),,MATCH(V900,Cashflow_A!$K$1:$AE$1,0))*V901</f>
        <v>13623.231524470928</v>
      </c>
      <c r="W902" s="365" cm="1">
        <f t="array" aca="1" ref="W902" ca="1">INDEX(INDIRECT($D902),,MATCH(W900,Cashflow_A!$K$1:$AE$1,0))*W901</f>
        <v>13623.231524470928</v>
      </c>
      <c r="X902" s="365" cm="1">
        <f t="array" aca="1" ref="X902" ca="1">INDEX(INDIRECT($D902),,MATCH(X900,Cashflow_A!$K$1:$AE$1,0))*X901</f>
        <v>13623.231524470928</v>
      </c>
      <c r="Y902" s="365" cm="1">
        <f t="array" aca="1" ref="Y902" ca="1">INDEX(INDIRECT($D902),,MATCH(Y900,Cashflow_A!$K$1:$AE$1,0))*Y901</f>
        <v>13623.231524470928</v>
      </c>
      <c r="Z902" s="365" cm="1">
        <f t="array" aca="1" ref="Z902" ca="1">INDEX(INDIRECT($D902),,MATCH(Z900,Cashflow_A!$K$1:$AE$1,0))*Z901</f>
        <v>13623.231524470928</v>
      </c>
      <c r="AA902" s="365" cm="1">
        <f t="array" aca="1" ref="AA902" ca="1">INDEX(INDIRECT($D902),,MATCH(AA900,Cashflow_A!$K$1:$AE$1,0))*AA901</f>
        <v>13623.231524470928</v>
      </c>
      <c r="AB902" s="365" cm="1">
        <f t="array" aca="1" ref="AB902" ca="1">INDEX(INDIRECT($D902),,MATCH(AB900,Cashflow_A!$K$1:$AE$1,0))*AB901</f>
        <v>13623.231524470928</v>
      </c>
      <c r="AC902" s="365" cm="1">
        <f t="array" aca="1" ref="AC902" ca="1">INDEX(INDIRECT($D902),,MATCH(AC900,Cashflow_A!$K$1:$AE$1,0))*AC901</f>
        <v>13623.231524470928</v>
      </c>
      <c r="AD902" s="365" cm="1">
        <f t="array" aca="1" ref="AD902" ca="1">INDEX(INDIRECT($D902),,MATCH(AD900,Cashflow_A!$K$1:$AE$1,0))*AD901</f>
        <v>13623.231524470928</v>
      </c>
      <c r="AE902" s="365" cm="1">
        <f t="array" aca="1" ref="AE902" ca="1">INDEX(INDIRECT($D902),,MATCH(AE900,Cashflow_A!$K$1:$AE$1,0))*AE901</f>
        <v>13623.231524470928</v>
      </c>
    </row>
    <row r="903" spans="1:35" s="2" customFormat="1" ht="15" hidden="1" outlineLevel="1" x14ac:dyDescent="0.3">
      <c r="C903" s="355" t="s">
        <v>35</v>
      </c>
      <c r="D903" s="2" t="str">
        <f>CONCATENATE(C903,"_Cost")</f>
        <v>O_Cost</v>
      </c>
      <c r="G903" s="2" t="s">
        <v>611</v>
      </c>
      <c r="H903" s="2" t="s">
        <v>606</v>
      </c>
      <c r="J903" s="358"/>
      <c r="K903" s="359" cm="1">
        <f t="array" aca="1" ref="K903" ca="1">INDEX(INDIRECT($D903),,MATCH(K900,Cashflow_A!$K$1:$AE$1,0))*K901</f>
        <v>0</v>
      </c>
      <c r="L903" s="365" cm="1">
        <f t="array" aca="1" ref="L903" ca="1">INDEX(INDIRECT($D903),,MATCH(L900,Cashflow_A!$K$1:$AE$1,0))*L901</f>
        <v>7232.0568730768937</v>
      </c>
      <c r="M903" s="365" cm="1">
        <f t="array" aca="1" ref="M903" ca="1">INDEX(INDIRECT($D903),,MATCH(M900,Cashflow_A!$K$1:$AE$1,0))*M901</f>
        <v>3726.8150607173347</v>
      </c>
      <c r="N903" s="365" cm="1">
        <f t="array" aca="1" ref="N903" ca="1">INDEX(INDIRECT($D903),,MATCH(N900,Cashflow_A!$K$1:$AE$1,0))*N901</f>
        <v>3781.6211645514122</v>
      </c>
      <c r="O903" s="365" cm="1">
        <f t="array" aca="1" ref="O903" ca="1">INDEX(INDIRECT($D903),,MATCH(O900,Cashflow_A!$K$1:$AE$1,0))*O901</f>
        <v>4039.9927969120681</v>
      </c>
      <c r="P903" s="365" cm="1">
        <f t="array" aca="1" ref="P903" ca="1">INDEX(INDIRECT($D903),,MATCH(P900,Cashflow_A!$K$1:$AE$1,0))*P901</f>
        <v>3781.6211645514122</v>
      </c>
      <c r="Q903" s="365" cm="1">
        <f t="array" aca="1" ref="Q903" ca="1">INDEX(INDIRECT($D903),,MATCH(Q900,Cashflow_A!$K$1:$AE$1,0))*Q901</f>
        <v>4123.7678413441599</v>
      </c>
      <c r="R903" s="365" cm="1">
        <f t="array" aca="1" ref="R903" ca="1">INDEX(INDIRECT($D903),,MATCH(R900,Cashflow_A!$K$1:$AE$1,0))*R901</f>
        <v>4094.7989007461465</v>
      </c>
      <c r="S903" s="365" cm="1">
        <f t="array" aca="1" ref="S903" ca="1">INDEX(INDIRECT($D903),,MATCH(S900,Cashflow_A!$K$1:$AE$1,0))*S901</f>
        <v>3726.8150607173347</v>
      </c>
      <c r="T903" s="365" cm="1">
        <f t="array" aca="1" ref="T903" ca="1">INDEX(INDIRECT($D903),,MATCH(T900,Cashflow_A!$K$1:$AE$1,0))*T901</f>
        <v>3781.6211645514122</v>
      </c>
      <c r="U903" s="365" cm="1">
        <f t="array" aca="1" ref="U903" ca="1">INDEX(INDIRECT($D903),,MATCH(U900,Cashflow_A!$K$1:$AE$1,0))*U901</f>
        <v>4039.9927969120681</v>
      </c>
      <c r="V903" s="365" cm="1">
        <f t="array" aca="1" ref="V903" ca="1">INDEX(INDIRECT($D903),,MATCH(V900,Cashflow_A!$K$1:$AE$1,0))*V901</f>
        <v>6918.8791368821594</v>
      </c>
      <c r="W903" s="365" cm="1">
        <f t="array" aca="1" ref="W903" ca="1">INDEX(INDIRECT($D903),,MATCH(W900,Cashflow_A!$K$1:$AE$1,0))*W901</f>
        <v>3726.8150607173347</v>
      </c>
      <c r="X903" s="365" cm="1">
        <f t="array" aca="1" ref="X903" ca="1">INDEX(INDIRECT($D903),,MATCH(X900,Cashflow_A!$K$1:$AE$1,0))*X901</f>
        <v>4094.7989007461465</v>
      </c>
      <c r="Y903" s="365" cm="1">
        <f t="array" aca="1" ref="Y903" ca="1">INDEX(INDIRECT($D903),,MATCH(Y900,Cashflow_A!$K$1:$AE$1,0))*Y901</f>
        <v>3726.8150607173347</v>
      </c>
      <c r="Z903" s="365" cm="1">
        <f t="array" aca="1" ref="Z903" ca="1">INDEX(INDIRECT($D903),,MATCH(Z900,Cashflow_A!$K$1:$AE$1,0))*Z901</f>
        <v>3781.6211645514122</v>
      </c>
      <c r="AA903" s="365" cm="1">
        <f t="array" aca="1" ref="AA903" ca="1">INDEX(INDIRECT($D903),,MATCH(AA900,Cashflow_A!$K$1:$AE$1,0))*AA901</f>
        <v>4436.9455775388942</v>
      </c>
      <c r="AB903" s="365" cm="1">
        <f t="array" aca="1" ref="AB903" ca="1">INDEX(INDIRECT($D903),,MATCH(AB900,Cashflow_A!$K$1:$AE$1,0))*AB901</f>
        <v>3781.6211645514122</v>
      </c>
      <c r="AC903" s="365" cm="1">
        <f t="array" aca="1" ref="AC903" ca="1">INDEX(INDIRECT($D903),,MATCH(AC900,Cashflow_A!$K$1:$AE$1,0))*AC901</f>
        <v>3726.8150607173347</v>
      </c>
      <c r="AD903" s="365" cm="1">
        <f t="array" aca="1" ref="AD903" ca="1">INDEX(INDIRECT($D903),,MATCH(AD900,Cashflow_A!$K$1:$AE$1,0))*AD901</f>
        <v>4094.7989007461465</v>
      </c>
      <c r="AE903" s="365" cm="1">
        <f t="array" aca="1" ref="AE903" ca="1">INDEX(INDIRECT($D903),,MATCH(AE900,Cashflow_A!$K$1:$AE$1,0))*AE901</f>
        <v>3726.8150607173347</v>
      </c>
    </row>
    <row r="904" spans="1:35" s="2" customFormat="1" ht="15" hidden="1" outlineLevel="1" x14ac:dyDescent="0.3">
      <c r="C904" s="355" t="s">
        <v>35</v>
      </c>
      <c r="D904" s="2" t="str">
        <f>CONCATENATE(C904,"_Net_Revenue")</f>
        <v>O_Net_Revenue</v>
      </c>
      <c r="H904" s="2" t="s">
        <v>607</v>
      </c>
      <c r="J904" s="358"/>
      <c r="K904" s="359" cm="1">
        <f t="array" aca="1" ref="K904" ca="1">INDEX(INDIRECT($D904),,MATCH(K900,Cashflow_A!$K$1:$AE$1,0))*K901</f>
        <v>0</v>
      </c>
      <c r="L904" s="365" cm="1">
        <f t="array" aca="1" ref="L904" ca="1">INDEX(INDIRECT($D904),,MATCH(L900,Cashflow_A!$K$1:$AE$1,0))*L901</f>
        <v>-7232.0568730768937</v>
      </c>
      <c r="M904" s="365" cm="1">
        <f t="array" aca="1" ref="M904" ca="1">INDEX(INDIRECT($D904),,MATCH(M900,Cashflow_A!$K$1:$AE$1,0))*M901</f>
        <v>9896.4164637535923</v>
      </c>
      <c r="N904" s="365" cm="1">
        <f t="array" aca="1" ref="N904" ca="1">INDEX(INDIRECT($D904),,MATCH(N900,Cashflow_A!$K$1:$AE$1,0))*N901</f>
        <v>9841.6103599195158</v>
      </c>
      <c r="O904" s="365" cm="1">
        <f t="array" aca="1" ref="O904" ca="1">INDEX(INDIRECT($D904),,MATCH(O900,Cashflow_A!$K$1:$AE$1,0))*O901</f>
        <v>9583.238727558859</v>
      </c>
      <c r="P904" s="365" cm="1">
        <f t="array" aca="1" ref="P904" ca="1">INDEX(INDIRECT($D904),,MATCH(P900,Cashflow_A!$K$1:$AE$1,0))*P901</f>
        <v>9841.6103599195158</v>
      </c>
      <c r="Q904" s="365" cm="1">
        <f t="array" aca="1" ref="Q904" ca="1">INDEX(INDIRECT($D904),,MATCH(Q900,Cashflow_A!$K$1:$AE$1,0))*Q901</f>
        <v>9499.4636831267671</v>
      </c>
      <c r="R904" s="365" cm="1">
        <f t="array" aca="1" ref="R904" ca="1">INDEX(INDIRECT($D904),,MATCH(R900,Cashflow_A!$K$1:$AE$1,0))*R901</f>
        <v>9528.4326237247806</v>
      </c>
      <c r="S904" s="365" cm="1">
        <f t="array" aca="1" ref="S904" ca="1">INDEX(INDIRECT($D904),,MATCH(S900,Cashflow_A!$K$1:$AE$1,0))*S901</f>
        <v>9896.4164637535923</v>
      </c>
      <c r="T904" s="365" cm="1">
        <f t="array" aca="1" ref="T904" ca="1">INDEX(INDIRECT($D904),,MATCH(T900,Cashflow_A!$K$1:$AE$1,0))*T901</f>
        <v>9841.6103599195158</v>
      </c>
      <c r="U904" s="365" cm="1">
        <f t="array" aca="1" ref="U904" ca="1">INDEX(INDIRECT($D904),,MATCH(U900,Cashflow_A!$K$1:$AE$1,0))*U901</f>
        <v>9583.238727558859</v>
      </c>
      <c r="V904" s="365" cm="1">
        <f t="array" aca="1" ref="V904" ca="1">INDEX(INDIRECT($D904),,MATCH(V900,Cashflow_A!$K$1:$AE$1,0))*V901</f>
        <v>6704.3523875887686</v>
      </c>
      <c r="W904" s="365" cm="1">
        <f t="array" aca="1" ref="W904" ca="1">INDEX(INDIRECT($D904),,MATCH(W900,Cashflow_A!$K$1:$AE$1,0))*W901</f>
        <v>9896.4164637535923</v>
      </c>
      <c r="X904" s="365" cm="1">
        <f t="array" aca="1" ref="X904" ca="1">INDEX(INDIRECT($D904),,MATCH(X900,Cashflow_A!$K$1:$AE$1,0))*X901</f>
        <v>9528.4326237247806</v>
      </c>
      <c r="Y904" s="365" cm="1">
        <f t="array" aca="1" ref="Y904" ca="1">INDEX(INDIRECT($D904),,MATCH(Y900,Cashflow_A!$K$1:$AE$1,0))*Y901</f>
        <v>9896.4164637535923</v>
      </c>
      <c r="Z904" s="365" cm="1">
        <f t="array" aca="1" ref="Z904" ca="1">INDEX(INDIRECT($D904),,MATCH(Z900,Cashflow_A!$K$1:$AE$1,0))*Z901</f>
        <v>9841.6103599195158</v>
      </c>
      <c r="AA904" s="365" cm="1">
        <f t="array" aca="1" ref="AA904" ca="1">INDEX(INDIRECT($D904),,MATCH(AA900,Cashflow_A!$K$1:$AE$1,0))*AA901</f>
        <v>9186.2859469320338</v>
      </c>
      <c r="AB904" s="365" cm="1">
        <f t="array" aca="1" ref="AB904" ca="1">INDEX(INDIRECT($D904),,MATCH(AB900,Cashflow_A!$K$1:$AE$1,0))*AB901</f>
        <v>9841.6103599195158</v>
      </c>
      <c r="AC904" s="365" cm="1">
        <f t="array" aca="1" ref="AC904" ca="1">INDEX(INDIRECT($D904),,MATCH(AC900,Cashflow_A!$K$1:$AE$1,0))*AC901</f>
        <v>9896.4164637535923</v>
      </c>
      <c r="AD904" s="365" cm="1">
        <f t="array" aca="1" ref="AD904" ca="1">INDEX(INDIRECT($D904),,MATCH(AD900,Cashflow_A!$K$1:$AE$1,0))*AD901</f>
        <v>9528.4326237247806</v>
      </c>
      <c r="AE904" s="365" cm="1">
        <f t="array" aca="1" ref="AE904" ca="1">INDEX(INDIRECT($D904),,MATCH(AE900,Cashflow_A!$K$1:$AE$1,0))*AE901</f>
        <v>9896.4164637535923</v>
      </c>
    </row>
    <row r="905" spans="1:35" s="2" customFormat="1" ht="15" hidden="1" outlineLevel="1" x14ac:dyDescent="0.3">
      <c r="C905" s="355"/>
      <c r="J905" s="358"/>
    </row>
    <row r="906" spans="1:35" s="12" customFormat="1" hidden="1" outlineLevel="1" x14ac:dyDescent="0.3">
      <c r="A906" s="2"/>
      <c r="B906" s="2"/>
      <c r="C906" s="355"/>
      <c r="D906" s="2" t="s">
        <v>602</v>
      </c>
      <c r="E906" s="356" t="s">
        <v>603</v>
      </c>
      <c r="F906" s="357">
        <v>2</v>
      </c>
      <c r="G906" s="2"/>
      <c r="I906" s="2"/>
      <c r="J906" s="358"/>
      <c r="K906" s="359">
        <f>IF(K$1&gt;=$F906,K$1-$F906,0)</f>
        <v>0</v>
      </c>
      <c r="L906" s="365">
        <f>IF(L$1&gt;=$F906,L$1-$F906,0)</f>
        <v>0</v>
      </c>
      <c r="M906" s="365">
        <f t="shared" ref="M906:AE906" si="262">IF(M$1&gt;=$F906,M$1-$F906,0)</f>
        <v>0</v>
      </c>
      <c r="N906" s="365">
        <f t="shared" si="262"/>
        <v>1</v>
      </c>
      <c r="O906" s="365">
        <f t="shared" si="262"/>
        <v>2</v>
      </c>
      <c r="P906" s="365">
        <f t="shared" si="262"/>
        <v>3</v>
      </c>
      <c r="Q906" s="365">
        <f t="shared" si="262"/>
        <v>4</v>
      </c>
      <c r="R906" s="365">
        <f t="shared" si="262"/>
        <v>5</v>
      </c>
      <c r="S906" s="365">
        <f t="shared" si="262"/>
        <v>6</v>
      </c>
      <c r="T906" s="365">
        <f t="shared" si="262"/>
        <v>7</v>
      </c>
      <c r="U906" s="365">
        <f t="shared" si="262"/>
        <v>8</v>
      </c>
      <c r="V906" s="365">
        <f t="shared" si="262"/>
        <v>9</v>
      </c>
      <c r="W906" s="365">
        <f t="shared" si="262"/>
        <v>10</v>
      </c>
      <c r="X906" s="365">
        <f t="shared" si="262"/>
        <v>11</v>
      </c>
      <c r="Y906" s="365">
        <f t="shared" si="262"/>
        <v>12</v>
      </c>
      <c r="Z906" s="365">
        <f t="shared" si="262"/>
        <v>13</v>
      </c>
      <c r="AA906" s="365">
        <f t="shared" si="262"/>
        <v>14</v>
      </c>
      <c r="AB906" s="365">
        <f t="shared" si="262"/>
        <v>15</v>
      </c>
      <c r="AC906" s="365">
        <f t="shared" si="262"/>
        <v>16</v>
      </c>
      <c r="AD906" s="365">
        <f t="shared" si="262"/>
        <v>17</v>
      </c>
      <c r="AE906" s="365">
        <f t="shared" si="262"/>
        <v>18</v>
      </c>
      <c r="AF906" s="2"/>
      <c r="AG906" s="2"/>
      <c r="AH906" s="2"/>
      <c r="AI906" s="2"/>
    </row>
    <row r="907" spans="1:35" s="12" customFormat="1" hidden="1" outlineLevel="1" x14ac:dyDescent="0.3">
      <c r="A907" s="2"/>
      <c r="B907" s="2"/>
      <c r="C907" s="355" t="s">
        <v>35</v>
      </c>
      <c r="D907" s="2" t="str">
        <f>CONCATENATE("Hectares year ",F906)</f>
        <v>Hectares year 2</v>
      </c>
      <c r="E907" s="356" t="s">
        <v>604</v>
      </c>
      <c r="F907" s="357">
        <f>SUMIFS(Project_Hectare!$G$12:$G$381,Project_Hectare!$C$12:$C$381,C907,Project_Hectare!$E$12:$E$381,D907)</f>
        <v>0</v>
      </c>
      <c r="G907" s="2"/>
      <c r="I907" s="2"/>
      <c r="J907" s="358"/>
      <c r="K907" s="359">
        <f>IF(K$1&gt;=$F906,$F907,0)</f>
        <v>0</v>
      </c>
      <c r="L907" s="365">
        <f t="shared" ref="L907:AE907" si="263">IF(L$1&gt;=$F906,$F907,0)</f>
        <v>0</v>
      </c>
      <c r="M907" s="365">
        <f t="shared" si="263"/>
        <v>0</v>
      </c>
      <c r="N907" s="365">
        <f t="shared" si="263"/>
        <v>0</v>
      </c>
      <c r="O907" s="365">
        <f t="shared" si="263"/>
        <v>0</v>
      </c>
      <c r="P907" s="365">
        <f t="shared" si="263"/>
        <v>0</v>
      </c>
      <c r="Q907" s="365">
        <f t="shared" si="263"/>
        <v>0</v>
      </c>
      <c r="R907" s="365">
        <f t="shared" si="263"/>
        <v>0</v>
      </c>
      <c r="S907" s="365">
        <f t="shared" si="263"/>
        <v>0</v>
      </c>
      <c r="T907" s="365">
        <f t="shared" si="263"/>
        <v>0</v>
      </c>
      <c r="U907" s="365">
        <f t="shared" si="263"/>
        <v>0</v>
      </c>
      <c r="V907" s="365">
        <f t="shared" si="263"/>
        <v>0</v>
      </c>
      <c r="W907" s="365">
        <f t="shared" si="263"/>
        <v>0</v>
      </c>
      <c r="X907" s="365">
        <f t="shared" si="263"/>
        <v>0</v>
      </c>
      <c r="Y907" s="365">
        <f t="shared" si="263"/>
        <v>0</v>
      </c>
      <c r="Z907" s="365">
        <f t="shared" si="263"/>
        <v>0</v>
      </c>
      <c r="AA907" s="365">
        <f t="shared" si="263"/>
        <v>0</v>
      </c>
      <c r="AB907" s="365">
        <f t="shared" si="263"/>
        <v>0</v>
      </c>
      <c r="AC907" s="365">
        <f t="shared" si="263"/>
        <v>0</v>
      </c>
      <c r="AD907" s="365">
        <f t="shared" si="263"/>
        <v>0</v>
      </c>
      <c r="AE907" s="365">
        <f t="shared" si="263"/>
        <v>0</v>
      </c>
      <c r="AF907" s="2"/>
      <c r="AG907" s="2"/>
      <c r="AH907" s="2"/>
      <c r="AI907" s="2"/>
    </row>
    <row r="908" spans="1:35" s="2" customFormat="1" ht="15" hidden="1" outlineLevel="1" x14ac:dyDescent="0.3">
      <c r="C908" s="355" t="s">
        <v>35</v>
      </c>
      <c r="D908" s="2" t="str">
        <f>CONCATENATE(C908,"_Revenue")</f>
        <v>O_Revenue</v>
      </c>
      <c r="G908" s="2" t="s">
        <v>610</v>
      </c>
      <c r="H908" s="2" t="s">
        <v>605</v>
      </c>
      <c r="J908" s="358"/>
      <c r="K908" s="359" cm="1">
        <f t="array" aca="1" ref="K908" ca="1">INDEX(INDIRECT($D908),,MATCH(K906,Cashflow_A!$K$1:$AE$1,0))*K907</f>
        <v>0</v>
      </c>
      <c r="L908" s="365" cm="1">
        <f t="array" aca="1" ref="L908" ca="1">INDEX(INDIRECT($D908),,MATCH(L906,Cashflow_A!$K$1:$AE$1,0))*L907</f>
        <v>0</v>
      </c>
      <c r="M908" s="365" cm="1">
        <f t="array" aca="1" ref="M908" ca="1">INDEX(INDIRECT($D908),,MATCH(M906,Cashflow_A!$K$1:$AE$1,0))*M907</f>
        <v>0</v>
      </c>
      <c r="N908" s="365" cm="1">
        <f t="array" aca="1" ref="N908" ca="1">INDEX(INDIRECT($D908),,MATCH(N906,Cashflow_A!$K$1:$AE$1,0))*N907</f>
        <v>0</v>
      </c>
      <c r="O908" s="365" cm="1">
        <f t="array" aca="1" ref="O908" ca="1">INDEX(INDIRECT($D908),,MATCH(O906,Cashflow_A!$K$1:$AE$1,0))*O907</f>
        <v>0</v>
      </c>
      <c r="P908" s="365" cm="1">
        <f t="array" aca="1" ref="P908" ca="1">INDEX(INDIRECT($D908),,MATCH(P906,Cashflow_A!$K$1:$AE$1,0))*P907</f>
        <v>0</v>
      </c>
      <c r="Q908" s="365" cm="1">
        <f t="array" aca="1" ref="Q908" ca="1">INDEX(INDIRECT($D908),,MATCH(Q906,Cashflow_A!$K$1:$AE$1,0))*Q907</f>
        <v>0</v>
      </c>
      <c r="R908" s="365" cm="1">
        <f t="array" aca="1" ref="R908" ca="1">INDEX(INDIRECT($D908),,MATCH(R906,Cashflow_A!$K$1:$AE$1,0))*R907</f>
        <v>0</v>
      </c>
      <c r="S908" s="365" cm="1">
        <f t="array" aca="1" ref="S908" ca="1">INDEX(INDIRECT($D908),,MATCH(S906,Cashflow_A!$K$1:$AE$1,0))*S907</f>
        <v>0</v>
      </c>
      <c r="T908" s="365" cm="1">
        <f t="array" aca="1" ref="T908" ca="1">INDEX(INDIRECT($D908),,MATCH(T906,Cashflow_A!$K$1:$AE$1,0))*T907</f>
        <v>0</v>
      </c>
      <c r="U908" s="365" cm="1">
        <f t="array" aca="1" ref="U908" ca="1">INDEX(INDIRECT($D908),,MATCH(U906,Cashflow_A!$K$1:$AE$1,0))*U907</f>
        <v>0</v>
      </c>
      <c r="V908" s="365" cm="1">
        <f t="array" aca="1" ref="V908" ca="1">INDEX(INDIRECT($D908),,MATCH(V906,Cashflow_A!$K$1:$AE$1,0))*V907</f>
        <v>0</v>
      </c>
      <c r="W908" s="365" cm="1">
        <f t="array" aca="1" ref="W908" ca="1">INDEX(INDIRECT($D908),,MATCH(W906,Cashflow_A!$K$1:$AE$1,0))*W907</f>
        <v>0</v>
      </c>
      <c r="X908" s="365" cm="1">
        <f t="array" aca="1" ref="X908" ca="1">INDEX(INDIRECT($D908),,MATCH(X906,Cashflow_A!$K$1:$AE$1,0))*X907</f>
        <v>0</v>
      </c>
      <c r="Y908" s="365" cm="1">
        <f t="array" aca="1" ref="Y908" ca="1">INDEX(INDIRECT($D908),,MATCH(Y906,Cashflow_A!$K$1:$AE$1,0))*Y907</f>
        <v>0</v>
      </c>
      <c r="Z908" s="365" cm="1">
        <f t="array" aca="1" ref="Z908" ca="1">INDEX(INDIRECT($D908),,MATCH(Z906,Cashflow_A!$K$1:$AE$1,0))*Z907</f>
        <v>0</v>
      </c>
      <c r="AA908" s="365" cm="1">
        <f t="array" aca="1" ref="AA908" ca="1">INDEX(INDIRECT($D908),,MATCH(AA906,Cashflow_A!$K$1:$AE$1,0))*AA907</f>
        <v>0</v>
      </c>
      <c r="AB908" s="365" cm="1">
        <f t="array" aca="1" ref="AB908" ca="1">INDEX(INDIRECT($D908),,MATCH(AB906,Cashflow_A!$K$1:$AE$1,0))*AB907</f>
        <v>0</v>
      </c>
      <c r="AC908" s="365" cm="1">
        <f t="array" aca="1" ref="AC908" ca="1">INDEX(INDIRECT($D908),,MATCH(AC906,Cashflow_A!$K$1:$AE$1,0))*AC907</f>
        <v>0</v>
      </c>
      <c r="AD908" s="365" cm="1">
        <f t="array" aca="1" ref="AD908" ca="1">INDEX(INDIRECT($D908),,MATCH(AD906,Cashflow_A!$K$1:$AE$1,0))*AD907</f>
        <v>0</v>
      </c>
      <c r="AE908" s="365" cm="1">
        <f t="array" aca="1" ref="AE908" ca="1">INDEX(INDIRECT($D908),,MATCH(AE906,Cashflow_A!$K$1:$AE$1,0))*AE907</f>
        <v>0</v>
      </c>
    </row>
    <row r="909" spans="1:35" s="2" customFormat="1" ht="15" hidden="1" outlineLevel="1" x14ac:dyDescent="0.3">
      <c r="C909" s="355" t="s">
        <v>35</v>
      </c>
      <c r="D909" s="2" t="str">
        <f>CONCATENATE(C909,"_Cost")</f>
        <v>O_Cost</v>
      </c>
      <c r="G909" s="2" t="s">
        <v>611</v>
      </c>
      <c r="H909" s="2" t="s">
        <v>606</v>
      </c>
      <c r="J909" s="358"/>
      <c r="K909" s="359" cm="1">
        <f t="array" aca="1" ref="K909" ca="1">INDEX(INDIRECT($D909),,MATCH(K906,Cashflow_A!$K$1:$AE$1,0))*K907</f>
        <v>0</v>
      </c>
      <c r="L909" s="365" cm="1">
        <f t="array" aca="1" ref="L909" ca="1">INDEX(INDIRECT($D909),,MATCH(L906,Cashflow_A!$K$1:$AE$1,0))*L907</f>
        <v>0</v>
      </c>
      <c r="M909" s="365" cm="1">
        <f t="array" aca="1" ref="M909" ca="1">INDEX(INDIRECT($D909),,MATCH(M906,Cashflow_A!$K$1:$AE$1,0))*M907</f>
        <v>0</v>
      </c>
      <c r="N909" s="365" cm="1">
        <f t="array" aca="1" ref="N909" ca="1">INDEX(INDIRECT($D909),,MATCH(N906,Cashflow_A!$K$1:$AE$1,0))*N907</f>
        <v>0</v>
      </c>
      <c r="O909" s="365" cm="1">
        <f t="array" aca="1" ref="O909" ca="1">INDEX(INDIRECT($D909),,MATCH(O906,Cashflow_A!$K$1:$AE$1,0))*O907</f>
        <v>0</v>
      </c>
      <c r="P909" s="365" cm="1">
        <f t="array" aca="1" ref="P909" ca="1">INDEX(INDIRECT($D909),,MATCH(P906,Cashflow_A!$K$1:$AE$1,0))*P907</f>
        <v>0</v>
      </c>
      <c r="Q909" s="365" cm="1">
        <f t="array" aca="1" ref="Q909" ca="1">INDEX(INDIRECT($D909),,MATCH(Q906,Cashflow_A!$K$1:$AE$1,0))*Q907</f>
        <v>0</v>
      </c>
      <c r="R909" s="365" cm="1">
        <f t="array" aca="1" ref="R909" ca="1">INDEX(INDIRECT($D909),,MATCH(R906,Cashflow_A!$K$1:$AE$1,0))*R907</f>
        <v>0</v>
      </c>
      <c r="S909" s="365" cm="1">
        <f t="array" aca="1" ref="S909" ca="1">INDEX(INDIRECT($D909),,MATCH(S906,Cashflow_A!$K$1:$AE$1,0))*S907</f>
        <v>0</v>
      </c>
      <c r="T909" s="365" cm="1">
        <f t="array" aca="1" ref="T909" ca="1">INDEX(INDIRECT($D909),,MATCH(T906,Cashflow_A!$K$1:$AE$1,0))*T907</f>
        <v>0</v>
      </c>
      <c r="U909" s="365" cm="1">
        <f t="array" aca="1" ref="U909" ca="1">INDEX(INDIRECT($D909),,MATCH(U906,Cashflow_A!$K$1:$AE$1,0))*U907</f>
        <v>0</v>
      </c>
      <c r="V909" s="365" cm="1">
        <f t="array" aca="1" ref="V909" ca="1">INDEX(INDIRECT($D909),,MATCH(V906,Cashflow_A!$K$1:$AE$1,0))*V907</f>
        <v>0</v>
      </c>
      <c r="W909" s="365" cm="1">
        <f t="array" aca="1" ref="W909" ca="1">INDEX(INDIRECT($D909),,MATCH(W906,Cashflow_A!$K$1:$AE$1,0))*W907</f>
        <v>0</v>
      </c>
      <c r="X909" s="365" cm="1">
        <f t="array" aca="1" ref="X909" ca="1">INDEX(INDIRECT($D909),,MATCH(X906,Cashflow_A!$K$1:$AE$1,0))*X907</f>
        <v>0</v>
      </c>
      <c r="Y909" s="365" cm="1">
        <f t="array" aca="1" ref="Y909" ca="1">INDEX(INDIRECT($D909),,MATCH(Y906,Cashflow_A!$K$1:$AE$1,0))*Y907</f>
        <v>0</v>
      </c>
      <c r="Z909" s="365" cm="1">
        <f t="array" aca="1" ref="Z909" ca="1">INDEX(INDIRECT($D909),,MATCH(Z906,Cashflow_A!$K$1:$AE$1,0))*Z907</f>
        <v>0</v>
      </c>
      <c r="AA909" s="365" cm="1">
        <f t="array" aca="1" ref="AA909" ca="1">INDEX(INDIRECT($D909),,MATCH(AA906,Cashflow_A!$K$1:$AE$1,0))*AA907</f>
        <v>0</v>
      </c>
      <c r="AB909" s="365" cm="1">
        <f t="array" aca="1" ref="AB909" ca="1">INDEX(INDIRECT($D909),,MATCH(AB906,Cashflow_A!$K$1:$AE$1,0))*AB907</f>
        <v>0</v>
      </c>
      <c r="AC909" s="365" cm="1">
        <f t="array" aca="1" ref="AC909" ca="1">INDEX(INDIRECT($D909),,MATCH(AC906,Cashflow_A!$K$1:$AE$1,0))*AC907</f>
        <v>0</v>
      </c>
      <c r="AD909" s="365" cm="1">
        <f t="array" aca="1" ref="AD909" ca="1">INDEX(INDIRECT($D909),,MATCH(AD906,Cashflow_A!$K$1:$AE$1,0))*AD907</f>
        <v>0</v>
      </c>
      <c r="AE909" s="365" cm="1">
        <f t="array" aca="1" ref="AE909" ca="1">INDEX(INDIRECT($D909),,MATCH(AE906,Cashflow_A!$K$1:$AE$1,0))*AE907</f>
        <v>0</v>
      </c>
    </row>
    <row r="910" spans="1:35" s="2" customFormat="1" ht="15" hidden="1" outlineLevel="1" x14ac:dyDescent="0.3">
      <c r="C910" s="355" t="s">
        <v>35</v>
      </c>
      <c r="D910" s="2" t="str">
        <f>CONCATENATE(C910,"_Net_Revenue")</f>
        <v>O_Net_Revenue</v>
      </c>
      <c r="H910" s="2" t="s">
        <v>607</v>
      </c>
      <c r="J910" s="358"/>
      <c r="K910" s="359" cm="1">
        <f t="array" aca="1" ref="K910" ca="1">INDEX(INDIRECT($D910),,MATCH(K906,Cashflow_A!$K$1:$AE$1,0))*K907</f>
        <v>0</v>
      </c>
      <c r="L910" s="365" cm="1">
        <f t="array" aca="1" ref="L910" ca="1">INDEX(INDIRECT($D910),,MATCH(L906,Cashflow_A!$K$1:$AE$1,0))*L907</f>
        <v>0</v>
      </c>
      <c r="M910" s="365" cm="1">
        <f t="array" aca="1" ref="M910" ca="1">INDEX(INDIRECT($D910),,MATCH(M906,Cashflow_A!$K$1:$AE$1,0))*M907</f>
        <v>0</v>
      </c>
      <c r="N910" s="365" cm="1">
        <f t="array" aca="1" ref="N910" ca="1">INDEX(INDIRECT($D910),,MATCH(N906,Cashflow_A!$K$1:$AE$1,0))*N907</f>
        <v>0</v>
      </c>
      <c r="O910" s="365" cm="1">
        <f t="array" aca="1" ref="O910" ca="1">INDEX(INDIRECT($D910),,MATCH(O906,Cashflow_A!$K$1:$AE$1,0))*O907</f>
        <v>0</v>
      </c>
      <c r="P910" s="365" cm="1">
        <f t="array" aca="1" ref="P910" ca="1">INDEX(INDIRECT($D910),,MATCH(P906,Cashflow_A!$K$1:$AE$1,0))*P907</f>
        <v>0</v>
      </c>
      <c r="Q910" s="365" cm="1">
        <f t="array" aca="1" ref="Q910" ca="1">INDEX(INDIRECT($D910),,MATCH(Q906,Cashflow_A!$K$1:$AE$1,0))*Q907</f>
        <v>0</v>
      </c>
      <c r="R910" s="365" cm="1">
        <f t="array" aca="1" ref="R910" ca="1">INDEX(INDIRECT($D910),,MATCH(R906,Cashflow_A!$K$1:$AE$1,0))*R907</f>
        <v>0</v>
      </c>
      <c r="S910" s="365" cm="1">
        <f t="array" aca="1" ref="S910" ca="1">INDEX(INDIRECT($D910),,MATCH(S906,Cashflow_A!$K$1:$AE$1,0))*S907</f>
        <v>0</v>
      </c>
      <c r="T910" s="365" cm="1">
        <f t="array" aca="1" ref="T910" ca="1">INDEX(INDIRECT($D910),,MATCH(T906,Cashflow_A!$K$1:$AE$1,0))*T907</f>
        <v>0</v>
      </c>
      <c r="U910" s="365" cm="1">
        <f t="array" aca="1" ref="U910" ca="1">INDEX(INDIRECT($D910),,MATCH(U906,Cashflow_A!$K$1:$AE$1,0))*U907</f>
        <v>0</v>
      </c>
      <c r="V910" s="365" cm="1">
        <f t="array" aca="1" ref="V910" ca="1">INDEX(INDIRECT($D910),,MATCH(V906,Cashflow_A!$K$1:$AE$1,0))*V907</f>
        <v>0</v>
      </c>
      <c r="W910" s="365" cm="1">
        <f t="array" aca="1" ref="W910" ca="1">INDEX(INDIRECT($D910),,MATCH(W906,Cashflow_A!$K$1:$AE$1,0))*W907</f>
        <v>0</v>
      </c>
      <c r="X910" s="365" cm="1">
        <f t="array" aca="1" ref="X910" ca="1">INDEX(INDIRECT($D910),,MATCH(X906,Cashflow_A!$K$1:$AE$1,0))*X907</f>
        <v>0</v>
      </c>
      <c r="Y910" s="365" cm="1">
        <f t="array" aca="1" ref="Y910" ca="1">INDEX(INDIRECT($D910),,MATCH(Y906,Cashflow_A!$K$1:$AE$1,0))*Y907</f>
        <v>0</v>
      </c>
      <c r="Z910" s="365" cm="1">
        <f t="array" aca="1" ref="Z910" ca="1">INDEX(INDIRECT($D910),,MATCH(Z906,Cashflow_A!$K$1:$AE$1,0))*Z907</f>
        <v>0</v>
      </c>
      <c r="AA910" s="365" cm="1">
        <f t="array" aca="1" ref="AA910" ca="1">INDEX(INDIRECT($D910),,MATCH(AA906,Cashflow_A!$K$1:$AE$1,0))*AA907</f>
        <v>0</v>
      </c>
      <c r="AB910" s="365" cm="1">
        <f t="array" aca="1" ref="AB910" ca="1">INDEX(INDIRECT($D910),,MATCH(AB906,Cashflow_A!$K$1:$AE$1,0))*AB907</f>
        <v>0</v>
      </c>
      <c r="AC910" s="365" cm="1">
        <f t="array" aca="1" ref="AC910" ca="1">INDEX(INDIRECT($D910),,MATCH(AC906,Cashflow_A!$K$1:$AE$1,0))*AC907</f>
        <v>0</v>
      </c>
      <c r="AD910" s="365" cm="1">
        <f t="array" aca="1" ref="AD910" ca="1">INDEX(INDIRECT($D910),,MATCH(AD906,Cashflow_A!$K$1:$AE$1,0))*AD907</f>
        <v>0</v>
      </c>
      <c r="AE910" s="365" cm="1">
        <f t="array" aca="1" ref="AE910" ca="1">INDEX(INDIRECT($D910),,MATCH(AE906,Cashflow_A!$K$1:$AE$1,0))*AE907</f>
        <v>0</v>
      </c>
    </row>
    <row r="911" spans="1:35" s="2" customFormat="1" ht="15" hidden="1" outlineLevel="1" x14ac:dyDescent="0.3">
      <c r="C911" s="355"/>
      <c r="J911" s="358"/>
    </row>
    <row r="912" spans="1:35" s="12" customFormat="1" hidden="1" outlineLevel="1" x14ac:dyDescent="0.3">
      <c r="A912" s="2"/>
      <c r="B912" s="2"/>
      <c r="C912" s="355"/>
      <c r="D912" s="2" t="s">
        <v>602</v>
      </c>
      <c r="E912" s="356" t="s">
        <v>603</v>
      </c>
      <c r="F912" s="357">
        <v>3</v>
      </c>
      <c r="G912" s="2"/>
      <c r="I912" s="2"/>
      <c r="J912" s="358"/>
      <c r="K912" s="359">
        <f>IF(K$1&gt;=$F912,K$1-$F912,0)</f>
        <v>0</v>
      </c>
      <c r="L912" s="365">
        <f>IF(L$1&gt;=$F912,L$1-$F912,0)</f>
        <v>0</v>
      </c>
      <c r="M912" s="365">
        <f t="shared" ref="M912:AE912" si="264">IF(M$1&gt;=$F912,M$1-$F912,0)</f>
        <v>0</v>
      </c>
      <c r="N912" s="365">
        <f t="shared" si="264"/>
        <v>0</v>
      </c>
      <c r="O912" s="365">
        <f t="shared" si="264"/>
        <v>1</v>
      </c>
      <c r="P912" s="365">
        <f t="shared" si="264"/>
        <v>2</v>
      </c>
      <c r="Q912" s="365">
        <f t="shared" si="264"/>
        <v>3</v>
      </c>
      <c r="R912" s="365">
        <f t="shared" si="264"/>
        <v>4</v>
      </c>
      <c r="S912" s="365">
        <f t="shared" si="264"/>
        <v>5</v>
      </c>
      <c r="T912" s="365">
        <f t="shared" si="264"/>
        <v>6</v>
      </c>
      <c r="U912" s="365">
        <f t="shared" si="264"/>
        <v>7</v>
      </c>
      <c r="V912" s="365">
        <f t="shared" si="264"/>
        <v>8</v>
      </c>
      <c r="W912" s="365">
        <f t="shared" si="264"/>
        <v>9</v>
      </c>
      <c r="X912" s="365">
        <f t="shared" si="264"/>
        <v>10</v>
      </c>
      <c r="Y912" s="365">
        <f t="shared" si="264"/>
        <v>11</v>
      </c>
      <c r="Z912" s="365">
        <f t="shared" si="264"/>
        <v>12</v>
      </c>
      <c r="AA912" s="365">
        <f t="shared" si="264"/>
        <v>13</v>
      </c>
      <c r="AB912" s="365">
        <f t="shared" si="264"/>
        <v>14</v>
      </c>
      <c r="AC912" s="365">
        <f t="shared" si="264"/>
        <v>15</v>
      </c>
      <c r="AD912" s="365">
        <f t="shared" si="264"/>
        <v>16</v>
      </c>
      <c r="AE912" s="365">
        <f t="shared" si="264"/>
        <v>17</v>
      </c>
      <c r="AF912" s="2"/>
      <c r="AG912" s="2"/>
      <c r="AH912" s="2"/>
      <c r="AI912" s="2"/>
    </row>
    <row r="913" spans="1:35" s="12" customFormat="1" hidden="1" outlineLevel="1" x14ac:dyDescent="0.3">
      <c r="A913" s="2"/>
      <c r="B913" s="2"/>
      <c r="C913" s="355" t="s">
        <v>35</v>
      </c>
      <c r="D913" s="2" t="str">
        <f>CONCATENATE("Hectares year ",F912)</f>
        <v>Hectares year 3</v>
      </c>
      <c r="E913" s="356" t="s">
        <v>604</v>
      </c>
      <c r="F913" s="357">
        <f>SUMIFS(Project_Hectare!$G$12:$G$381,Project_Hectare!$C$12:$C$381,C913,Project_Hectare!$E$12:$E$381,D913)</f>
        <v>0</v>
      </c>
      <c r="G913" s="2"/>
      <c r="I913" s="2"/>
      <c r="J913" s="358"/>
      <c r="K913" s="359">
        <f>IF(K$1&gt;=$F912,$F913,0)</f>
        <v>0</v>
      </c>
      <c r="L913" s="365">
        <f t="shared" ref="L913:AE913" si="265">IF(L$1&gt;=$F912,$F913,0)</f>
        <v>0</v>
      </c>
      <c r="M913" s="365">
        <f t="shared" si="265"/>
        <v>0</v>
      </c>
      <c r="N913" s="365">
        <f t="shared" si="265"/>
        <v>0</v>
      </c>
      <c r="O913" s="365">
        <f t="shared" si="265"/>
        <v>0</v>
      </c>
      <c r="P913" s="365">
        <f t="shared" si="265"/>
        <v>0</v>
      </c>
      <c r="Q913" s="365">
        <f t="shared" si="265"/>
        <v>0</v>
      </c>
      <c r="R913" s="365">
        <f t="shared" si="265"/>
        <v>0</v>
      </c>
      <c r="S913" s="365">
        <f t="shared" si="265"/>
        <v>0</v>
      </c>
      <c r="T913" s="365">
        <f t="shared" si="265"/>
        <v>0</v>
      </c>
      <c r="U913" s="365">
        <f t="shared" si="265"/>
        <v>0</v>
      </c>
      <c r="V913" s="365">
        <f t="shared" si="265"/>
        <v>0</v>
      </c>
      <c r="W913" s="365">
        <f t="shared" si="265"/>
        <v>0</v>
      </c>
      <c r="X913" s="365">
        <f t="shared" si="265"/>
        <v>0</v>
      </c>
      <c r="Y913" s="365">
        <f t="shared" si="265"/>
        <v>0</v>
      </c>
      <c r="Z913" s="365">
        <f t="shared" si="265"/>
        <v>0</v>
      </c>
      <c r="AA913" s="365">
        <f t="shared" si="265"/>
        <v>0</v>
      </c>
      <c r="AB913" s="365">
        <f t="shared" si="265"/>
        <v>0</v>
      </c>
      <c r="AC913" s="365">
        <f t="shared" si="265"/>
        <v>0</v>
      </c>
      <c r="AD913" s="365">
        <f t="shared" si="265"/>
        <v>0</v>
      </c>
      <c r="AE913" s="365">
        <f t="shared" si="265"/>
        <v>0</v>
      </c>
      <c r="AF913" s="2"/>
      <c r="AG913" s="2"/>
      <c r="AH913" s="2"/>
      <c r="AI913" s="2"/>
    </row>
    <row r="914" spans="1:35" s="2" customFormat="1" ht="15" hidden="1" outlineLevel="1" x14ac:dyDescent="0.3">
      <c r="C914" s="355" t="s">
        <v>35</v>
      </c>
      <c r="D914" s="2" t="str">
        <f>CONCATENATE(C914,"_Revenue")</f>
        <v>O_Revenue</v>
      </c>
      <c r="G914" s="2" t="s">
        <v>610</v>
      </c>
      <c r="H914" s="2" t="s">
        <v>605</v>
      </c>
      <c r="J914" s="358"/>
      <c r="K914" s="359" cm="1">
        <f t="array" aca="1" ref="K914" ca="1">INDEX(INDIRECT($D914),,MATCH(K912,Cashflow_A!$K$1:$AE$1,0))*K913</f>
        <v>0</v>
      </c>
      <c r="L914" s="365" cm="1">
        <f t="array" aca="1" ref="L914" ca="1">INDEX(INDIRECT($D914),,MATCH(L912,Cashflow_A!$K$1:$AE$1,0))*L913</f>
        <v>0</v>
      </c>
      <c r="M914" s="365" cm="1">
        <f t="array" aca="1" ref="M914" ca="1">INDEX(INDIRECT($D914),,MATCH(M912,Cashflow_A!$K$1:$AE$1,0))*M913</f>
        <v>0</v>
      </c>
      <c r="N914" s="365" cm="1">
        <f t="array" aca="1" ref="N914" ca="1">INDEX(INDIRECT($D914),,MATCH(N912,Cashflow_A!$K$1:$AE$1,0))*N913</f>
        <v>0</v>
      </c>
      <c r="O914" s="365" cm="1">
        <f t="array" aca="1" ref="O914" ca="1">INDEX(INDIRECT($D914),,MATCH(O912,Cashflow_A!$K$1:$AE$1,0))*O913</f>
        <v>0</v>
      </c>
      <c r="P914" s="365" cm="1">
        <f t="array" aca="1" ref="P914" ca="1">INDEX(INDIRECT($D914),,MATCH(P912,Cashflow_A!$K$1:$AE$1,0))*P913</f>
        <v>0</v>
      </c>
      <c r="Q914" s="365" cm="1">
        <f t="array" aca="1" ref="Q914" ca="1">INDEX(INDIRECT($D914),,MATCH(Q912,Cashflow_A!$K$1:$AE$1,0))*Q913</f>
        <v>0</v>
      </c>
      <c r="R914" s="365" cm="1">
        <f t="array" aca="1" ref="R914" ca="1">INDEX(INDIRECT($D914),,MATCH(R912,Cashflow_A!$K$1:$AE$1,0))*R913</f>
        <v>0</v>
      </c>
      <c r="S914" s="365" cm="1">
        <f t="array" aca="1" ref="S914" ca="1">INDEX(INDIRECT($D914),,MATCH(S912,Cashflow_A!$K$1:$AE$1,0))*S913</f>
        <v>0</v>
      </c>
      <c r="T914" s="365" cm="1">
        <f t="array" aca="1" ref="T914" ca="1">INDEX(INDIRECT($D914),,MATCH(T912,Cashflow_A!$K$1:$AE$1,0))*T913</f>
        <v>0</v>
      </c>
      <c r="U914" s="365" cm="1">
        <f t="array" aca="1" ref="U914" ca="1">INDEX(INDIRECT($D914),,MATCH(U912,Cashflow_A!$K$1:$AE$1,0))*U913</f>
        <v>0</v>
      </c>
      <c r="V914" s="365" cm="1">
        <f t="array" aca="1" ref="V914" ca="1">INDEX(INDIRECT($D914),,MATCH(V912,Cashflow_A!$K$1:$AE$1,0))*V913</f>
        <v>0</v>
      </c>
      <c r="W914" s="365" cm="1">
        <f t="array" aca="1" ref="W914" ca="1">INDEX(INDIRECT($D914),,MATCH(W912,Cashflow_A!$K$1:$AE$1,0))*W913</f>
        <v>0</v>
      </c>
      <c r="X914" s="365" cm="1">
        <f t="array" aca="1" ref="X914" ca="1">INDEX(INDIRECT($D914),,MATCH(X912,Cashflow_A!$K$1:$AE$1,0))*X913</f>
        <v>0</v>
      </c>
      <c r="Y914" s="365" cm="1">
        <f t="array" aca="1" ref="Y914" ca="1">INDEX(INDIRECT($D914),,MATCH(Y912,Cashflow_A!$K$1:$AE$1,0))*Y913</f>
        <v>0</v>
      </c>
      <c r="Z914" s="365" cm="1">
        <f t="array" aca="1" ref="Z914" ca="1">INDEX(INDIRECT($D914),,MATCH(Z912,Cashflow_A!$K$1:$AE$1,0))*Z913</f>
        <v>0</v>
      </c>
      <c r="AA914" s="365" cm="1">
        <f t="array" aca="1" ref="AA914" ca="1">INDEX(INDIRECT($D914),,MATCH(AA912,Cashflow_A!$K$1:$AE$1,0))*AA913</f>
        <v>0</v>
      </c>
      <c r="AB914" s="365" cm="1">
        <f t="array" aca="1" ref="AB914" ca="1">INDEX(INDIRECT($D914),,MATCH(AB912,Cashflow_A!$K$1:$AE$1,0))*AB913</f>
        <v>0</v>
      </c>
      <c r="AC914" s="365" cm="1">
        <f t="array" aca="1" ref="AC914" ca="1">INDEX(INDIRECT($D914),,MATCH(AC912,Cashflow_A!$K$1:$AE$1,0))*AC913</f>
        <v>0</v>
      </c>
      <c r="AD914" s="365" cm="1">
        <f t="array" aca="1" ref="AD914" ca="1">INDEX(INDIRECT($D914),,MATCH(AD912,Cashflow_A!$K$1:$AE$1,0))*AD913</f>
        <v>0</v>
      </c>
      <c r="AE914" s="365" cm="1">
        <f t="array" aca="1" ref="AE914" ca="1">INDEX(INDIRECT($D914),,MATCH(AE912,Cashflow_A!$K$1:$AE$1,0))*AE913</f>
        <v>0</v>
      </c>
    </row>
    <row r="915" spans="1:35" s="2" customFormat="1" ht="15" hidden="1" outlineLevel="1" x14ac:dyDescent="0.3">
      <c r="C915" s="355" t="s">
        <v>35</v>
      </c>
      <c r="D915" s="2" t="str">
        <f>CONCATENATE(C915,"_Cost")</f>
        <v>O_Cost</v>
      </c>
      <c r="G915" s="2" t="s">
        <v>611</v>
      </c>
      <c r="H915" s="2" t="s">
        <v>606</v>
      </c>
      <c r="J915" s="358"/>
      <c r="K915" s="359" cm="1">
        <f t="array" aca="1" ref="K915" ca="1">INDEX(INDIRECT($D915),,MATCH(K912,Cashflow_A!$K$1:$AE$1,0))*K913</f>
        <v>0</v>
      </c>
      <c r="L915" s="365" cm="1">
        <f t="array" aca="1" ref="L915" ca="1">INDEX(INDIRECT($D915),,MATCH(L912,Cashflow_A!$K$1:$AE$1,0))*L913</f>
        <v>0</v>
      </c>
      <c r="M915" s="365" cm="1">
        <f t="array" aca="1" ref="M915" ca="1">INDEX(INDIRECT($D915),,MATCH(M912,Cashflow_A!$K$1:$AE$1,0))*M913</f>
        <v>0</v>
      </c>
      <c r="N915" s="365" cm="1">
        <f t="array" aca="1" ref="N915" ca="1">INDEX(INDIRECT($D915),,MATCH(N912,Cashflow_A!$K$1:$AE$1,0))*N913</f>
        <v>0</v>
      </c>
      <c r="O915" s="365" cm="1">
        <f t="array" aca="1" ref="O915" ca="1">INDEX(INDIRECT($D915),,MATCH(O912,Cashflow_A!$K$1:$AE$1,0))*O913</f>
        <v>0</v>
      </c>
      <c r="P915" s="365" cm="1">
        <f t="array" aca="1" ref="P915" ca="1">INDEX(INDIRECT($D915),,MATCH(P912,Cashflow_A!$K$1:$AE$1,0))*P913</f>
        <v>0</v>
      </c>
      <c r="Q915" s="365" cm="1">
        <f t="array" aca="1" ref="Q915" ca="1">INDEX(INDIRECT($D915),,MATCH(Q912,Cashflow_A!$K$1:$AE$1,0))*Q913</f>
        <v>0</v>
      </c>
      <c r="R915" s="365" cm="1">
        <f t="array" aca="1" ref="R915" ca="1">INDEX(INDIRECT($D915),,MATCH(R912,Cashflow_A!$K$1:$AE$1,0))*R913</f>
        <v>0</v>
      </c>
      <c r="S915" s="365" cm="1">
        <f t="array" aca="1" ref="S915" ca="1">INDEX(INDIRECT($D915),,MATCH(S912,Cashflow_A!$K$1:$AE$1,0))*S913</f>
        <v>0</v>
      </c>
      <c r="T915" s="365" cm="1">
        <f t="array" aca="1" ref="T915" ca="1">INDEX(INDIRECT($D915),,MATCH(T912,Cashflow_A!$K$1:$AE$1,0))*T913</f>
        <v>0</v>
      </c>
      <c r="U915" s="365" cm="1">
        <f t="array" aca="1" ref="U915" ca="1">INDEX(INDIRECT($D915),,MATCH(U912,Cashflow_A!$K$1:$AE$1,0))*U913</f>
        <v>0</v>
      </c>
      <c r="V915" s="365" cm="1">
        <f t="array" aca="1" ref="V915" ca="1">INDEX(INDIRECT($D915),,MATCH(V912,Cashflow_A!$K$1:$AE$1,0))*V913</f>
        <v>0</v>
      </c>
      <c r="W915" s="365" cm="1">
        <f t="array" aca="1" ref="W915" ca="1">INDEX(INDIRECT($D915),,MATCH(W912,Cashflow_A!$K$1:$AE$1,0))*W913</f>
        <v>0</v>
      </c>
      <c r="X915" s="365" cm="1">
        <f t="array" aca="1" ref="X915" ca="1">INDEX(INDIRECT($D915),,MATCH(X912,Cashflow_A!$K$1:$AE$1,0))*X913</f>
        <v>0</v>
      </c>
      <c r="Y915" s="365" cm="1">
        <f t="array" aca="1" ref="Y915" ca="1">INDEX(INDIRECT($D915),,MATCH(Y912,Cashflow_A!$K$1:$AE$1,0))*Y913</f>
        <v>0</v>
      </c>
      <c r="Z915" s="365" cm="1">
        <f t="array" aca="1" ref="Z915" ca="1">INDEX(INDIRECT($D915),,MATCH(Z912,Cashflow_A!$K$1:$AE$1,0))*Z913</f>
        <v>0</v>
      </c>
      <c r="AA915" s="365" cm="1">
        <f t="array" aca="1" ref="AA915" ca="1">INDEX(INDIRECT($D915),,MATCH(AA912,Cashflow_A!$K$1:$AE$1,0))*AA913</f>
        <v>0</v>
      </c>
      <c r="AB915" s="365" cm="1">
        <f t="array" aca="1" ref="AB915" ca="1">INDEX(INDIRECT($D915),,MATCH(AB912,Cashflow_A!$K$1:$AE$1,0))*AB913</f>
        <v>0</v>
      </c>
      <c r="AC915" s="365" cm="1">
        <f t="array" aca="1" ref="AC915" ca="1">INDEX(INDIRECT($D915),,MATCH(AC912,Cashflow_A!$K$1:$AE$1,0))*AC913</f>
        <v>0</v>
      </c>
      <c r="AD915" s="365" cm="1">
        <f t="array" aca="1" ref="AD915" ca="1">INDEX(INDIRECT($D915),,MATCH(AD912,Cashflow_A!$K$1:$AE$1,0))*AD913</f>
        <v>0</v>
      </c>
      <c r="AE915" s="365" cm="1">
        <f t="array" aca="1" ref="AE915" ca="1">INDEX(INDIRECT($D915),,MATCH(AE912,Cashflow_A!$K$1:$AE$1,0))*AE913</f>
        <v>0</v>
      </c>
    </row>
    <row r="916" spans="1:35" s="2" customFormat="1" ht="15" hidden="1" outlineLevel="1" x14ac:dyDescent="0.3">
      <c r="C916" s="355" t="s">
        <v>35</v>
      </c>
      <c r="D916" s="2" t="str">
        <f>CONCATENATE(C916,"_Net_Revenue")</f>
        <v>O_Net_Revenue</v>
      </c>
      <c r="H916" s="2" t="s">
        <v>607</v>
      </c>
      <c r="J916" s="358"/>
      <c r="K916" s="359" cm="1">
        <f t="array" aca="1" ref="K916" ca="1">INDEX(INDIRECT($D916),,MATCH(K912,Cashflow_A!$K$1:$AE$1,0))*K913</f>
        <v>0</v>
      </c>
      <c r="L916" s="365" cm="1">
        <f t="array" aca="1" ref="L916" ca="1">INDEX(INDIRECT($D916),,MATCH(L912,Cashflow_A!$K$1:$AE$1,0))*L913</f>
        <v>0</v>
      </c>
      <c r="M916" s="365" cm="1">
        <f t="array" aca="1" ref="M916" ca="1">INDEX(INDIRECT($D916),,MATCH(M912,Cashflow_A!$K$1:$AE$1,0))*M913</f>
        <v>0</v>
      </c>
      <c r="N916" s="365" cm="1">
        <f t="array" aca="1" ref="N916" ca="1">INDEX(INDIRECT($D916),,MATCH(N912,Cashflow_A!$K$1:$AE$1,0))*N913</f>
        <v>0</v>
      </c>
      <c r="O916" s="365" cm="1">
        <f t="array" aca="1" ref="O916" ca="1">INDEX(INDIRECT($D916),,MATCH(O912,Cashflow_A!$K$1:$AE$1,0))*O913</f>
        <v>0</v>
      </c>
      <c r="P916" s="365" cm="1">
        <f t="array" aca="1" ref="P916" ca="1">INDEX(INDIRECT($D916),,MATCH(P912,Cashflow_A!$K$1:$AE$1,0))*P913</f>
        <v>0</v>
      </c>
      <c r="Q916" s="365" cm="1">
        <f t="array" aca="1" ref="Q916" ca="1">INDEX(INDIRECT($D916),,MATCH(Q912,Cashflow_A!$K$1:$AE$1,0))*Q913</f>
        <v>0</v>
      </c>
      <c r="R916" s="365" cm="1">
        <f t="array" aca="1" ref="R916" ca="1">INDEX(INDIRECT($D916),,MATCH(R912,Cashflow_A!$K$1:$AE$1,0))*R913</f>
        <v>0</v>
      </c>
      <c r="S916" s="365" cm="1">
        <f t="array" aca="1" ref="S916" ca="1">INDEX(INDIRECT($D916),,MATCH(S912,Cashflow_A!$K$1:$AE$1,0))*S913</f>
        <v>0</v>
      </c>
      <c r="T916" s="365" cm="1">
        <f t="array" aca="1" ref="T916" ca="1">INDEX(INDIRECT($D916),,MATCH(T912,Cashflow_A!$K$1:$AE$1,0))*T913</f>
        <v>0</v>
      </c>
      <c r="U916" s="365" cm="1">
        <f t="array" aca="1" ref="U916" ca="1">INDEX(INDIRECT($D916),,MATCH(U912,Cashflow_A!$K$1:$AE$1,0))*U913</f>
        <v>0</v>
      </c>
      <c r="V916" s="365" cm="1">
        <f t="array" aca="1" ref="V916" ca="1">INDEX(INDIRECT($D916),,MATCH(V912,Cashflow_A!$K$1:$AE$1,0))*V913</f>
        <v>0</v>
      </c>
      <c r="W916" s="365" cm="1">
        <f t="array" aca="1" ref="W916" ca="1">INDEX(INDIRECT($D916),,MATCH(W912,Cashflow_A!$K$1:$AE$1,0))*W913</f>
        <v>0</v>
      </c>
      <c r="X916" s="365" cm="1">
        <f t="array" aca="1" ref="X916" ca="1">INDEX(INDIRECT($D916),,MATCH(X912,Cashflow_A!$K$1:$AE$1,0))*X913</f>
        <v>0</v>
      </c>
      <c r="Y916" s="365" cm="1">
        <f t="array" aca="1" ref="Y916" ca="1">INDEX(INDIRECT($D916),,MATCH(Y912,Cashflow_A!$K$1:$AE$1,0))*Y913</f>
        <v>0</v>
      </c>
      <c r="Z916" s="365" cm="1">
        <f t="array" aca="1" ref="Z916" ca="1">INDEX(INDIRECT($D916),,MATCH(Z912,Cashflow_A!$K$1:$AE$1,0))*Z913</f>
        <v>0</v>
      </c>
      <c r="AA916" s="365" cm="1">
        <f t="array" aca="1" ref="AA916" ca="1">INDEX(INDIRECT($D916),,MATCH(AA912,Cashflow_A!$K$1:$AE$1,0))*AA913</f>
        <v>0</v>
      </c>
      <c r="AB916" s="365" cm="1">
        <f t="array" aca="1" ref="AB916" ca="1">INDEX(INDIRECT($D916),,MATCH(AB912,Cashflow_A!$K$1:$AE$1,0))*AB913</f>
        <v>0</v>
      </c>
      <c r="AC916" s="365" cm="1">
        <f t="array" aca="1" ref="AC916" ca="1">INDEX(INDIRECT($D916),,MATCH(AC912,Cashflow_A!$K$1:$AE$1,0))*AC913</f>
        <v>0</v>
      </c>
      <c r="AD916" s="365" cm="1">
        <f t="array" aca="1" ref="AD916" ca="1">INDEX(INDIRECT($D916),,MATCH(AD912,Cashflow_A!$K$1:$AE$1,0))*AD913</f>
        <v>0</v>
      </c>
      <c r="AE916" s="365" cm="1">
        <f t="array" aca="1" ref="AE916" ca="1">INDEX(INDIRECT($D916),,MATCH(AE912,Cashflow_A!$K$1:$AE$1,0))*AE913</f>
        <v>0</v>
      </c>
    </row>
    <row r="917" spans="1:35" s="2" customFormat="1" ht="15" hidden="1" outlineLevel="1" x14ac:dyDescent="0.3">
      <c r="C917" s="355"/>
      <c r="J917" s="358"/>
    </row>
    <row r="918" spans="1:35" s="12" customFormat="1" hidden="1" outlineLevel="1" x14ac:dyDescent="0.3">
      <c r="A918" s="2"/>
      <c r="B918" s="2"/>
      <c r="C918" s="355"/>
      <c r="D918" s="2" t="s">
        <v>602</v>
      </c>
      <c r="E918" s="356" t="s">
        <v>603</v>
      </c>
      <c r="F918" s="357">
        <v>4</v>
      </c>
      <c r="G918" s="2"/>
      <c r="I918" s="2"/>
      <c r="J918" s="358"/>
      <c r="K918" s="359">
        <f>IF(K$1&gt;=$F918,K$1-$F918,0)</f>
        <v>0</v>
      </c>
      <c r="L918" s="365">
        <f>IF(L$1&gt;=$F918,L$1-$F918,0)</f>
        <v>0</v>
      </c>
      <c r="M918" s="365">
        <f t="shared" ref="M918:AE918" si="266">IF(M$1&gt;=$F918,M$1-$F918,0)</f>
        <v>0</v>
      </c>
      <c r="N918" s="365">
        <f t="shared" si="266"/>
        <v>0</v>
      </c>
      <c r="O918" s="365">
        <f t="shared" si="266"/>
        <v>0</v>
      </c>
      <c r="P918" s="365">
        <f t="shared" si="266"/>
        <v>1</v>
      </c>
      <c r="Q918" s="365">
        <f t="shared" si="266"/>
        <v>2</v>
      </c>
      <c r="R918" s="365">
        <f t="shared" si="266"/>
        <v>3</v>
      </c>
      <c r="S918" s="365">
        <f t="shared" si="266"/>
        <v>4</v>
      </c>
      <c r="T918" s="365">
        <f t="shared" si="266"/>
        <v>5</v>
      </c>
      <c r="U918" s="365">
        <f t="shared" si="266"/>
        <v>6</v>
      </c>
      <c r="V918" s="365">
        <f t="shared" si="266"/>
        <v>7</v>
      </c>
      <c r="W918" s="365">
        <f t="shared" si="266"/>
        <v>8</v>
      </c>
      <c r="X918" s="365">
        <f t="shared" si="266"/>
        <v>9</v>
      </c>
      <c r="Y918" s="365">
        <f t="shared" si="266"/>
        <v>10</v>
      </c>
      <c r="Z918" s="365">
        <f t="shared" si="266"/>
        <v>11</v>
      </c>
      <c r="AA918" s="365">
        <f t="shared" si="266"/>
        <v>12</v>
      </c>
      <c r="AB918" s="365">
        <f t="shared" si="266"/>
        <v>13</v>
      </c>
      <c r="AC918" s="365">
        <f t="shared" si="266"/>
        <v>14</v>
      </c>
      <c r="AD918" s="365">
        <f t="shared" si="266"/>
        <v>15</v>
      </c>
      <c r="AE918" s="365">
        <f t="shared" si="266"/>
        <v>16</v>
      </c>
      <c r="AF918" s="2"/>
      <c r="AG918" s="2"/>
      <c r="AH918" s="2"/>
      <c r="AI918" s="2"/>
    </row>
    <row r="919" spans="1:35" s="12" customFormat="1" hidden="1" outlineLevel="1" x14ac:dyDescent="0.3">
      <c r="A919" s="2"/>
      <c r="B919" s="2"/>
      <c r="C919" s="355" t="s">
        <v>35</v>
      </c>
      <c r="D919" s="2" t="str">
        <f>CONCATENATE("Hectares year ",F918)</f>
        <v>Hectares year 4</v>
      </c>
      <c r="E919" s="356" t="s">
        <v>604</v>
      </c>
      <c r="F919" s="357">
        <f>SUMIFS(Project_Hectare!$G$12:$G$381,Project_Hectare!$C$12:$C$381,C919,Project_Hectare!$E$12:$E$381,D919)</f>
        <v>0</v>
      </c>
      <c r="G919" s="2"/>
      <c r="I919" s="2"/>
      <c r="J919" s="358"/>
      <c r="K919" s="359">
        <f>IF(K$1&gt;=$F918,$F919,0)</f>
        <v>0</v>
      </c>
      <c r="L919" s="365">
        <f t="shared" ref="L919:AE919" si="267">IF(L$1&gt;=$F918,$F919,0)</f>
        <v>0</v>
      </c>
      <c r="M919" s="365">
        <f t="shared" si="267"/>
        <v>0</v>
      </c>
      <c r="N919" s="365">
        <f t="shared" si="267"/>
        <v>0</v>
      </c>
      <c r="O919" s="365">
        <f t="shared" si="267"/>
        <v>0</v>
      </c>
      <c r="P919" s="365">
        <f t="shared" si="267"/>
        <v>0</v>
      </c>
      <c r="Q919" s="365">
        <f t="shared" si="267"/>
        <v>0</v>
      </c>
      <c r="R919" s="365">
        <f t="shared" si="267"/>
        <v>0</v>
      </c>
      <c r="S919" s="365">
        <f t="shared" si="267"/>
        <v>0</v>
      </c>
      <c r="T919" s="365">
        <f t="shared" si="267"/>
        <v>0</v>
      </c>
      <c r="U919" s="365">
        <f t="shared" si="267"/>
        <v>0</v>
      </c>
      <c r="V919" s="365">
        <f t="shared" si="267"/>
        <v>0</v>
      </c>
      <c r="W919" s="365">
        <f t="shared" si="267"/>
        <v>0</v>
      </c>
      <c r="X919" s="365">
        <f t="shared" si="267"/>
        <v>0</v>
      </c>
      <c r="Y919" s="365">
        <f t="shared" si="267"/>
        <v>0</v>
      </c>
      <c r="Z919" s="365">
        <f t="shared" si="267"/>
        <v>0</v>
      </c>
      <c r="AA919" s="365">
        <f t="shared" si="267"/>
        <v>0</v>
      </c>
      <c r="AB919" s="365">
        <f t="shared" si="267"/>
        <v>0</v>
      </c>
      <c r="AC919" s="365">
        <f t="shared" si="267"/>
        <v>0</v>
      </c>
      <c r="AD919" s="365">
        <f t="shared" si="267"/>
        <v>0</v>
      </c>
      <c r="AE919" s="365">
        <f t="shared" si="267"/>
        <v>0</v>
      </c>
      <c r="AF919" s="2"/>
      <c r="AG919" s="2"/>
      <c r="AH919" s="2"/>
      <c r="AI919" s="2"/>
    </row>
    <row r="920" spans="1:35" s="2" customFormat="1" ht="15" hidden="1" outlineLevel="1" x14ac:dyDescent="0.3">
      <c r="C920" s="355" t="s">
        <v>35</v>
      </c>
      <c r="D920" s="2" t="str">
        <f>CONCATENATE(C920,"_Revenue")</f>
        <v>O_Revenue</v>
      </c>
      <c r="G920" s="2" t="s">
        <v>610</v>
      </c>
      <c r="H920" s="2" t="s">
        <v>605</v>
      </c>
      <c r="J920" s="358"/>
      <c r="K920" s="359" cm="1">
        <f t="array" aca="1" ref="K920" ca="1">INDEX(INDIRECT($D920),,MATCH(K918,Cashflow_A!$K$1:$AE$1,0))*K919</f>
        <v>0</v>
      </c>
      <c r="L920" s="365" cm="1">
        <f t="array" aca="1" ref="L920" ca="1">INDEX(INDIRECT($D920),,MATCH(L918,Cashflow_A!$K$1:$AE$1,0))*L919</f>
        <v>0</v>
      </c>
      <c r="M920" s="365" cm="1">
        <f t="array" aca="1" ref="M920" ca="1">INDEX(INDIRECT($D920),,MATCH(M918,Cashflow_A!$K$1:$AE$1,0))*M919</f>
        <v>0</v>
      </c>
      <c r="N920" s="365" cm="1">
        <f t="array" aca="1" ref="N920" ca="1">INDEX(INDIRECT($D920),,MATCH(N918,Cashflow_A!$K$1:$AE$1,0))*N919</f>
        <v>0</v>
      </c>
      <c r="O920" s="365" cm="1">
        <f t="array" aca="1" ref="O920" ca="1">INDEX(INDIRECT($D920),,MATCH(O918,Cashflow_A!$K$1:$AE$1,0))*O919</f>
        <v>0</v>
      </c>
      <c r="P920" s="365" cm="1">
        <f t="array" aca="1" ref="P920" ca="1">INDEX(INDIRECT($D920),,MATCH(P918,Cashflow_A!$K$1:$AE$1,0))*P919</f>
        <v>0</v>
      </c>
      <c r="Q920" s="365" cm="1">
        <f t="array" aca="1" ref="Q920" ca="1">INDEX(INDIRECT($D920),,MATCH(Q918,Cashflow_A!$K$1:$AE$1,0))*Q919</f>
        <v>0</v>
      </c>
      <c r="R920" s="365" cm="1">
        <f t="array" aca="1" ref="R920" ca="1">INDEX(INDIRECT($D920),,MATCH(R918,Cashflow_A!$K$1:$AE$1,0))*R919</f>
        <v>0</v>
      </c>
      <c r="S920" s="365" cm="1">
        <f t="array" aca="1" ref="S920" ca="1">INDEX(INDIRECT($D920),,MATCH(S918,Cashflow_A!$K$1:$AE$1,0))*S919</f>
        <v>0</v>
      </c>
      <c r="T920" s="365" cm="1">
        <f t="array" aca="1" ref="T920" ca="1">INDEX(INDIRECT($D920),,MATCH(T918,Cashflow_A!$K$1:$AE$1,0))*T919</f>
        <v>0</v>
      </c>
      <c r="U920" s="365" cm="1">
        <f t="array" aca="1" ref="U920" ca="1">INDEX(INDIRECT($D920),,MATCH(U918,Cashflow_A!$K$1:$AE$1,0))*U919</f>
        <v>0</v>
      </c>
      <c r="V920" s="365" cm="1">
        <f t="array" aca="1" ref="V920" ca="1">INDEX(INDIRECT($D920),,MATCH(V918,Cashflow_A!$K$1:$AE$1,0))*V919</f>
        <v>0</v>
      </c>
      <c r="W920" s="365" cm="1">
        <f t="array" aca="1" ref="W920" ca="1">INDEX(INDIRECT($D920),,MATCH(W918,Cashflow_A!$K$1:$AE$1,0))*W919</f>
        <v>0</v>
      </c>
      <c r="X920" s="365" cm="1">
        <f t="array" aca="1" ref="X920" ca="1">INDEX(INDIRECT($D920),,MATCH(X918,Cashflow_A!$K$1:$AE$1,0))*X919</f>
        <v>0</v>
      </c>
      <c r="Y920" s="365" cm="1">
        <f t="array" aca="1" ref="Y920" ca="1">INDEX(INDIRECT($D920),,MATCH(Y918,Cashflow_A!$K$1:$AE$1,0))*Y919</f>
        <v>0</v>
      </c>
      <c r="Z920" s="365" cm="1">
        <f t="array" aca="1" ref="Z920" ca="1">INDEX(INDIRECT($D920),,MATCH(Z918,Cashflow_A!$K$1:$AE$1,0))*Z919</f>
        <v>0</v>
      </c>
      <c r="AA920" s="365" cm="1">
        <f t="array" aca="1" ref="AA920" ca="1">INDEX(INDIRECT($D920),,MATCH(AA918,Cashflow_A!$K$1:$AE$1,0))*AA919</f>
        <v>0</v>
      </c>
      <c r="AB920" s="365" cm="1">
        <f t="array" aca="1" ref="AB920" ca="1">INDEX(INDIRECT($D920),,MATCH(AB918,Cashflow_A!$K$1:$AE$1,0))*AB919</f>
        <v>0</v>
      </c>
      <c r="AC920" s="365" cm="1">
        <f t="array" aca="1" ref="AC920" ca="1">INDEX(INDIRECT($D920),,MATCH(AC918,Cashflow_A!$K$1:$AE$1,0))*AC919</f>
        <v>0</v>
      </c>
      <c r="AD920" s="365" cm="1">
        <f t="array" aca="1" ref="AD920" ca="1">INDEX(INDIRECT($D920),,MATCH(AD918,Cashflow_A!$K$1:$AE$1,0))*AD919</f>
        <v>0</v>
      </c>
      <c r="AE920" s="365" cm="1">
        <f t="array" aca="1" ref="AE920" ca="1">INDEX(INDIRECT($D920),,MATCH(AE918,Cashflow_A!$K$1:$AE$1,0))*AE919</f>
        <v>0</v>
      </c>
    </row>
    <row r="921" spans="1:35" s="2" customFormat="1" ht="15" hidden="1" outlineLevel="1" x14ac:dyDescent="0.3">
      <c r="C921" s="355" t="s">
        <v>35</v>
      </c>
      <c r="D921" s="2" t="str">
        <f>CONCATENATE(C921,"_Cost")</f>
        <v>O_Cost</v>
      </c>
      <c r="G921" s="2" t="s">
        <v>611</v>
      </c>
      <c r="H921" s="2" t="s">
        <v>606</v>
      </c>
      <c r="J921" s="358"/>
      <c r="K921" s="359" cm="1">
        <f t="array" aca="1" ref="K921" ca="1">INDEX(INDIRECT($D921),,MATCH(K918,Cashflow_A!$K$1:$AE$1,0))*K919</f>
        <v>0</v>
      </c>
      <c r="L921" s="365" cm="1">
        <f t="array" aca="1" ref="L921" ca="1">INDEX(INDIRECT($D921),,MATCH(L918,Cashflow_A!$K$1:$AE$1,0))*L919</f>
        <v>0</v>
      </c>
      <c r="M921" s="365" cm="1">
        <f t="array" aca="1" ref="M921" ca="1">INDEX(INDIRECT($D921),,MATCH(M918,Cashflow_A!$K$1:$AE$1,0))*M919</f>
        <v>0</v>
      </c>
      <c r="N921" s="365" cm="1">
        <f t="array" aca="1" ref="N921" ca="1">INDEX(INDIRECT($D921),,MATCH(N918,Cashflow_A!$K$1:$AE$1,0))*N919</f>
        <v>0</v>
      </c>
      <c r="O921" s="365" cm="1">
        <f t="array" aca="1" ref="O921" ca="1">INDEX(INDIRECT($D921),,MATCH(O918,Cashflow_A!$K$1:$AE$1,0))*O919</f>
        <v>0</v>
      </c>
      <c r="P921" s="365" cm="1">
        <f t="array" aca="1" ref="P921" ca="1">INDEX(INDIRECT($D921),,MATCH(P918,Cashflow_A!$K$1:$AE$1,0))*P919</f>
        <v>0</v>
      </c>
      <c r="Q921" s="365" cm="1">
        <f t="array" aca="1" ref="Q921" ca="1">INDEX(INDIRECT($D921),,MATCH(Q918,Cashflow_A!$K$1:$AE$1,0))*Q919</f>
        <v>0</v>
      </c>
      <c r="R921" s="365" cm="1">
        <f t="array" aca="1" ref="R921" ca="1">INDEX(INDIRECT($D921),,MATCH(R918,Cashflow_A!$K$1:$AE$1,0))*R919</f>
        <v>0</v>
      </c>
      <c r="S921" s="365" cm="1">
        <f t="array" aca="1" ref="S921" ca="1">INDEX(INDIRECT($D921),,MATCH(S918,Cashflow_A!$K$1:$AE$1,0))*S919</f>
        <v>0</v>
      </c>
      <c r="T921" s="365" cm="1">
        <f t="array" aca="1" ref="T921" ca="1">INDEX(INDIRECT($D921),,MATCH(T918,Cashflow_A!$K$1:$AE$1,0))*T919</f>
        <v>0</v>
      </c>
      <c r="U921" s="365" cm="1">
        <f t="array" aca="1" ref="U921" ca="1">INDEX(INDIRECT($D921),,MATCH(U918,Cashflow_A!$K$1:$AE$1,0))*U919</f>
        <v>0</v>
      </c>
      <c r="V921" s="365" cm="1">
        <f t="array" aca="1" ref="V921" ca="1">INDEX(INDIRECT($D921),,MATCH(V918,Cashflow_A!$K$1:$AE$1,0))*V919</f>
        <v>0</v>
      </c>
      <c r="W921" s="365" cm="1">
        <f t="array" aca="1" ref="W921" ca="1">INDEX(INDIRECT($D921),,MATCH(W918,Cashflow_A!$K$1:$AE$1,0))*W919</f>
        <v>0</v>
      </c>
      <c r="X921" s="365" cm="1">
        <f t="array" aca="1" ref="X921" ca="1">INDEX(INDIRECT($D921),,MATCH(X918,Cashflow_A!$K$1:$AE$1,0))*X919</f>
        <v>0</v>
      </c>
      <c r="Y921" s="365" cm="1">
        <f t="array" aca="1" ref="Y921" ca="1">INDEX(INDIRECT($D921),,MATCH(Y918,Cashflow_A!$K$1:$AE$1,0))*Y919</f>
        <v>0</v>
      </c>
      <c r="Z921" s="365" cm="1">
        <f t="array" aca="1" ref="Z921" ca="1">INDEX(INDIRECT($D921),,MATCH(Z918,Cashflow_A!$K$1:$AE$1,0))*Z919</f>
        <v>0</v>
      </c>
      <c r="AA921" s="365" cm="1">
        <f t="array" aca="1" ref="AA921" ca="1">INDEX(INDIRECT($D921),,MATCH(AA918,Cashflow_A!$K$1:$AE$1,0))*AA919</f>
        <v>0</v>
      </c>
      <c r="AB921" s="365" cm="1">
        <f t="array" aca="1" ref="AB921" ca="1">INDEX(INDIRECT($D921),,MATCH(AB918,Cashflow_A!$K$1:$AE$1,0))*AB919</f>
        <v>0</v>
      </c>
      <c r="AC921" s="365" cm="1">
        <f t="array" aca="1" ref="AC921" ca="1">INDEX(INDIRECT($D921),,MATCH(AC918,Cashflow_A!$K$1:$AE$1,0))*AC919</f>
        <v>0</v>
      </c>
      <c r="AD921" s="365" cm="1">
        <f t="array" aca="1" ref="AD921" ca="1">INDEX(INDIRECT($D921),,MATCH(AD918,Cashflow_A!$K$1:$AE$1,0))*AD919</f>
        <v>0</v>
      </c>
      <c r="AE921" s="365" cm="1">
        <f t="array" aca="1" ref="AE921" ca="1">INDEX(INDIRECT($D921),,MATCH(AE918,Cashflow_A!$K$1:$AE$1,0))*AE919</f>
        <v>0</v>
      </c>
    </row>
    <row r="922" spans="1:35" s="2" customFormat="1" ht="15" hidden="1" outlineLevel="1" x14ac:dyDescent="0.3">
      <c r="C922" s="355" t="s">
        <v>35</v>
      </c>
      <c r="D922" s="2" t="str">
        <f>CONCATENATE(C922,"_Net_Revenue")</f>
        <v>O_Net_Revenue</v>
      </c>
      <c r="H922" s="2" t="s">
        <v>607</v>
      </c>
      <c r="J922" s="358"/>
      <c r="K922" s="359" cm="1">
        <f t="array" aca="1" ref="K922" ca="1">INDEX(INDIRECT($D922),,MATCH(K918,Cashflow_A!$K$1:$AE$1,0))*K919</f>
        <v>0</v>
      </c>
      <c r="L922" s="365" cm="1">
        <f t="array" aca="1" ref="L922" ca="1">INDEX(INDIRECT($D922),,MATCH(L918,Cashflow_A!$K$1:$AE$1,0))*L919</f>
        <v>0</v>
      </c>
      <c r="M922" s="365" cm="1">
        <f t="array" aca="1" ref="M922" ca="1">INDEX(INDIRECT($D922),,MATCH(M918,Cashflow_A!$K$1:$AE$1,0))*M919</f>
        <v>0</v>
      </c>
      <c r="N922" s="365" cm="1">
        <f t="array" aca="1" ref="N922" ca="1">INDEX(INDIRECT($D922),,MATCH(N918,Cashflow_A!$K$1:$AE$1,0))*N919</f>
        <v>0</v>
      </c>
      <c r="O922" s="365" cm="1">
        <f t="array" aca="1" ref="O922" ca="1">INDEX(INDIRECT($D922),,MATCH(O918,Cashflow_A!$K$1:$AE$1,0))*O919</f>
        <v>0</v>
      </c>
      <c r="P922" s="365" cm="1">
        <f t="array" aca="1" ref="P922" ca="1">INDEX(INDIRECT($D922),,MATCH(P918,Cashflow_A!$K$1:$AE$1,0))*P919</f>
        <v>0</v>
      </c>
      <c r="Q922" s="365" cm="1">
        <f t="array" aca="1" ref="Q922" ca="1">INDEX(INDIRECT($D922),,MATCH(Q918,Cashflow_A!$K$1:$AE$1,0))*Q919</f>
        <v>0</v>
      </c>
      <c r="R922" s="365" cm="1">
        <f t="array" aca="1" ref="R922" ca="1">INDEX(INDIRECT($D922),,MATCH(R918,Cashflow_A!$K$1:$AE$1,0))*R919</f>
        <v>0</v>
      </c>
      <c r="S922" s="365" cm="1">
        <f t="array" aca="1" ref="S922" ca="1">INDEX(INDIRECT($D922),,MATCH(S918,Cashflow_A!$K$1:$AE$1,0))*S919</f>
        <v>0</v>
      </c>
      <c r="T922" s="365" cm="1">
        <f t="array" aca="1" ref="T922" ca="1">INDEX(INDIRECT($D922),,MATCH(T918,Cashflow_A!$K$1:$AE$1,0))*T919</f>
        <v>0</v>
      </c>
      <c r="U922" s="365" cm="1">
        <f t="array" aca="1" ref="U922" ca="1">INDEX(INDIRECT($D922),,MATCH(U918,Cashflow_A!$K$1:$AE$1,0))*U919</f>
        <v>0</v>
      </c>
      <c r="V922" s="365" cm="1">
        <f t="array" aca="1" ref="V922" ca="1">INDEX(INDIRECT($D922),,MATCH(V918,Cashflow_A!$K$1:$AE$1,0))*V919</f>
        <v>0</v>
      </c>
      <c r="W922" s="365" cm="1">
        <f t="array" aca="1" ref="W922" ca="1">INDEX(INDIRECT($D922),,MATCH(W918,Cashflow_A!$K$1:$AE$1,0))*W919</f>
        <v>0</v>
      </c>
      <c r="X922" s="365" cm="1">
        <f t="array" aca="1" ref="X922" ca="1">INDEX(INDIRECT($D922),,MATCH(X918,Cashflow_A!$K$1:$AE$1,0))*X919</f>
        <v>0</v>
      </c>
      <c r="Y922" s="365" cm="1">
        <f t="array" aca="1" ref="Y922" ca="1">INDEX(INDIRECT($D922),,MATCH(Y918,Cashflow_A!$K$1:$AE$1,0))*Y919</f>
        <v>0</v>
      </c>
      <c r="Z922" s="365" cm="1">
        <f t="array" aca="1" ref="Z922" ca="1">INDEX(INDIRECT($D922),,MATCH(Z918,Cashflow_A!$K$1:$AE$1,0))*Z919</f>
        <v>0</v>
      </c>
      <c r="AA922" s="365" cm="1">
        <f t="array" aca="1" ref="AA922" ca="1">INDEX(INDIRECT($D922),,MATCH(AA918,Cashflow_A!$K$1:$AE$1,0))*AA919</f>
        <v>0</v>
      </c>
      <c r="AB922" s="365" cm="1">
        <f t="array" aca="1" ref="AB922" ca="1">INDEX(INDIRECT($D922),,MATCH(AB918,Cashflow_A!$K$1:$AE$1,0))*AB919</f>
        <v>0</v>
      </c>
      <c r="AC922" s="365" cm="1">
        <f t="array" aca="1" ref="AC922" ca="1">INDEX(INDIRECT($D922),,MATCH(AC918,Cashflow_A!$K$1:$AE$1,0))*AC919</f>
        <v>0</v>
      </c>
      <c r="AD922" s="365" cm="1">
        <f t="array" aca="1" ref="AD922" ca="1">INDEX(INDIRECT($D922),,MATCH(AD918,Cashflow_A!$K$1:$AE$1,0))*AD919</f>
        <v>0</v>
      </c>
      <c r="AE922" s="365" cm="1">
        <f t="array" aca="1" ref="AE922" ca="1">INDEX(INDIRECT($D922),,MATCH(AE918,Cashflow_A!$K$1:$AE$1,0))*AE919</f>
        <v>0</v>
      </c>
    </row>
    <row r="923" spans="1:35" s="2" customFormat="1" ht="15" hidden="1" outlineLevel="1" x14ac:dyDescent="0.3">
      <c r="C923" s="355"/>
      <c r="J923" s="358"/>
      <c r="K923" s="359"/>
      <c r="L923" s="49"/>
      <c r="M923" s="49"/>
      <c r="N923" s="49"/>
      <c r="O923" s="49"/>
      <c r="P923" s="49"/>
      <c r="Q923" s="49"/>
      <c r="R923" s="49"/>
      <c r="S923" s="49"/>
      <c r="T923" s="49"/>
      <c r="U923" s="49"/>
      <c r="V923" s="49"/>
      <c r="W923" s="49"/>
      <c r="X923" s="49"/>
      <c r="Y923" s="49"/>
      <c r="Z923" s="49"/>
      <c r="AA923" s="49"/>
      <c r="AB923" s="49"/>
      <c r="AC923" s="49"/>
      <c r="AD923" s="49"/>
      <c r="AE923" s="49"/>
    </row>
    <row r="924" spans="1:35" s="12" customFormat="1" hidden="1" outlineLevel="1" x14ac:dyDescent="0.3">
      <c r="A924" s="2"/>
      <c r="B924" s="2"/>
      <c r="C924" s="355"/>
      <c r="D924" s="2" t="s">
        <v>602</v>
      </c>
      <c r="E924" s="356" t="s">
        <v>603</v>
      </c>
      <c r="F924" s="357">
        <v>5</v>
      </c>
      <c r="G924" s="2"/>
      <c r="I924" s="2"/>
      <c r="J924" s="358"/>
      <c r="K924" s="359">
        <f>IF(K$1&gt;=$F924,K$1-$F924,0)</f>
        <v>0</v>
      </c>
      <c r="L924" s="365">
        <f>IF(L$1&gt;=$F924,L$1-$F924,0)</f>
        <v>0</v>
      </c>
      <c r="M924" s="365">
        <f t="shared" ref="M924:AE924" si="268">IF(M$1&gt;=$F924,M$1-$F924,0)</f>
        <v>0</v>
      </c>
      <c r="N924" s="365">
        <f t="shared" si="268"/>
        <v>0</v>
      </c>
      <c r="O924" s="365">
        <f t="shared" si="268"/>
        <v>0</v>
      </c>
      <c r="P924" s="365">
        <f t="shared" si="268"/>
        <v>0</v>
      </c>
      <c r="Q924" s="365">
        <f t="shared" si="268"/>
        <v>1</v>
      </c>
      <c r="R924" s="365">
        <f t="shared" si="268"/>
        <v>2</v>
      </c>
      <c r="S924" s="365">
        <f t="shared" si="268"/>
        <v>3</v>
      </c>
      <c r="T924" s="365">
        <f t="shared" si="268"/>
        <v>4</v>
      </c>
      <c r="U924" s="365">
        <f t="shared" si="268"/>
        <v>5</v>
      </c>
      <c r="V924" s="365">
        <f t="shared" si="268"/>
        <v>6</v>
      </c>
      <c r="W924" s="365">
        <f t="shared" si="268"/>
        <v>7</v>
      </c>
      <c r="X924" s="365">
        <f t="shared" si="268"/>
        <v>8</v>
      </c>
      <c r="Y924" s="365">
        <f t="shared" si="268"/>
        <v>9</v>
      </c>
      <c r="Z924" s="365">
        <f t="shared" si="268"/>
        <v>10</v>
      </c>
      <c r="AA924" s="365">
        <f t="shared" si="268"/>
        <v>11</v>
      </c>
      <c r="AB924" s="365">
        <f t="shared" si="268"/>
        <v>12</v>
      </c>
      <c r="AC924" s="365">
        <f t="shared" si="268"/>
        <v>13</v>
      </c>
      <c r="AD924" s="365">
        <f t="shared" si="268"/>
        <v>14</v>
      </c>
      <c r="AE924" s="365">
        <f t="shared" si="268"/>
        <v>15</v>
      </c>
      <c r="AF924" s="2"/>
      <c r="AG924" s="2"/>
      <c r="AH924" s="2"/>
      <c r="AI924" s="2"/>
    </row>
    <row r="925" spans="1:35" s="12" customFormat="1" hidden="1" outlineLevel="1" x14ac:dyDescent="0.3">
      <c r="A925" s="2"/>
      <c r="B925" s="2"/>
      <c r="C925" s="355" t="s">
        <v>35</v>
      </c>
      <c r="D925" s="2" t="str">
        <f>CONCATENATE("Hectares year ",F924)</f>
        <v>Hectares year 5</v>
      </c>
      <c r="E925" s="356" t="s">
        <v>604</v>
      </c>
      <c r="F925" s="357">
        <f>SUMIFS(Project_Hectare!$G$12:$G$381,Project_Hectare!$C$12:$C$381,C925,Project_Hectare!$E$12:$E$381,D925)</f>
        <v>0</v>
      </c>
      <c r="G925" s="2"/>
      <c r="I925" s="2"/>
      <c r="J925" s="358"/>
      <c r="K925" s="359">
        <f>IF(K$1&gt;=$F924,$F925,0)</f>
        <v>0</v>
      </c>
      <c r="L925" s="365">
        <f t="shared" ref="L925:AE925" si="269">IF(L$1&gt;=$F924,$F925,0)</f>
        <v>0</v>
      </c>
      <c r="M925" s="365">
        <f t="shared" si="269"/>
        <v>0</v>
      </c>
      <c r="N925" s="365">
        <f t="shared" si="269"/>
        <v>0</v>
      </c>
      <c r="O925" s="365">
        <f t="shared" si="269"/>
        <v>0</v>
      </c>
      <c r="P925" s="365">
        <f t="shared" si="269"/>
        <v>0</v>
      </c>
      <c r="Q925" s="365">
        <f t="shared" si="269"/>
        <v>0</v>
      </c>
      <c r="R925" s="365">
        <f t="shared" si="269"/>
        <v>0</v>
      </c>
      <c r="S925" s="365">
        <f t="shared" si="269"/>
        <v>0</v>
      </c>
      <c r="T925" s="365">
        <f t="shared" si="269"/>
        <v>0</v>
      </c>
      <c r="U925" s="365">
        <f t="shared" si="269"/>
        <v>0</v>
      </c>
      <c r="V925" s="365">
        <f t="shared" si="269"/>
        <v>0</v>
      </c>
      <c r="W925" s="365">
        <f t="shared" si="269"/>
        <v>0</v>
      </c>
      <c r="X925" s="365">
        <f t="shared" si="269"/>
        <v>0</v>
      </c>
      <c r="Y925" s="365">
        <f t="shared" si="269"/>
        <v>0</v>
      </c>
      <c r="Z925" s="365">
        <f t="shared" si="269"/>
        <v>0</v>
      </c>
      <c r="AA925" s="365">
        <f t="shared" si="269"/>
        <v>0</v>
      </c>
      <c r="AB925" s="365">
        <f t="shared" si="269"/>
        <v>0</v>
      </c>
      <c r="AC925" s="365">
        <f t="shared" si="269"/>
        <v>0</v>
      </c>
      <c r="AD925" s="365">
        <f t="shared" si="269"/>
        <v>0</v>
      </c>
      <c r="AE925" s="365">
        <f t="shared" si="269"/>
        <v>0</v>
      </c>
      <c r="AF925" s="2"/>
      <c r="AG925" s="2"/>
      <c r="AH925" s="2"/>
      <c r="AI925" s="2"/>
    </row>
    <row r="926" spans="1:35" s="2" customFormat="1" ht="15" hidden="1" outlineLevel="1" x14ac:dyDescent="0.3">
      <c r="C926" s="355" t="s">
        <v>35</v>
      </c>
      <c r="D926" s="2" t="str">
        <f>CONCATENATE(C926,"_Revenue")</f>
        <v>O_Revenue</v>
      </c>
      <c r="G926" s="2" t="s">
        <v>610</v>
      </c>
      <c r="H926" s="2" t="s">
        <v>605</v>
      </c>
      <c r="J926" s="358"/>
      <c r="K926" s="359" cm="1">
        <f t="array" aca="1" ref="K926" ca="1">INDEX(INDIRECT($D926),,MATCH(K924,Cashflow_A!$K$1:$AE$1,0))*K925</f>
        <v>0</v>
      </c>
      <c r="L926" s="365" cm="1">
        <f t="array" aca="1" ref="L926" ca="1">INDEX(INDIRECT($D926),,MATCH(L924,Cashflow_A!$K$1:$AE$1,0))*L925</f>
        <v>0</v>
      </c>
      <c r="M926" s="365" cm="1">
        <f t="array" aca="1" ref="M926" ca="1">INDEX(INDIRECT($D926),,MATCH(M924,Cashflow_A!$K$1:$AE$1,0))*M925</f>
        <v>0</v>
      </c>
      <c r="N926" s="365" cm="1">
        <f t="array" aca="1" ref="N926" ca="1">INDEX(INDIRECT($D926),,MATCH(N924,Cashflow_A!$K$1:$AE$1,0))*N925</f>
        <v>0</v>
      </c>
      <c r="O926" s="365" cm="1">
        <f t="array" aca="1" ref="O926" ca="1">INDEX(INDIRECT($D926),,MATCH(O924,Cashflow_A!$K$1:$AE$1,0))*O925</f>
        <v>0</v>
      </c>
      <c r="P926" s="365" cm="1">
        <f t="array" aca="1" ref="P926" ca="1">INDEX(INDIRECT($D926),,MATCH(P924,Cashflow_A!$K$1:$AE$1,0))*P925</f>
        <v>0</v>
      </c>
      <c r="Q926" s="365" cm="1">
        <f t="array" aca="1" ref="Q926" ca="1">INDEX(INDIRECT($D926),,MATCH(Q924,Cashflow_A!$K$1:$AE$1,0))*Q925</f>
        <v>0</v>
      </c>
      <c r="R926" s="365" cm="1">
        <f t="array" aca="1" ref="R926" ca="1">INDEX(INDIRECT($D926),,MATCH(R924,Cashflow_A!$K$1:$AE$1,0))*R925</f>
        <v>0</v>
      </c>
      <c r="S926" s="365" cm="1">
        <f t="array" aca="1" ref="S926" ca="1">INDEX(INDIRECT($D926),,MATCH(S924,Cashflow_A!$K$1:$AE$1,0))*S925</f>
        <v>0</v>
      </c>
      <c r="T926" s="365" cm="1">
        <f t="array" aca="1" ref="T926" ca="1">INDEX(INDIRECT($D926),,MATCH(T924,Cashflow_A!$K$1:$AE$1,0))*T925</f>
        <v>0</v>
      </c>
      <c r="U926" s="365" cm="1">
        <f t="array" aca="1" ref="U926" ca="1">INDEX(INDIRECT($D926),,MATCH(U924,Cashflow_A!$K$1:$AE$1,0))*U925</f>
        <v>0</v>
      </c>
      <c r="V926" s="365" cm="1">
        <f t="array" aca="1" ref="V926" ca="1">INDEX(INDIRECT($D926),,MATCH(V924,Cashflow_A!$K$1:$AE$1,0))*V925</f>
        <v>0</v>
      </c>
      <c r="W926" s="365" cm="1">
        <f t="array" aca="1" ref="W926" ca="1">INDEX(INDIRECT($D926),,MATCH(W924,Cashflow_A!$K$1:$AE$1,0))*W925</f>
        <v>0</v>
      </c>
      <c r="X926" s="365" cm="1">
        <f t="array" aca="1" ref="X926" ca="1">INDEX(INDIRECT($D926),,MATCH(X924,Cashflow_A!$K$1:$AE$1,0))*X925</f>
        <v>0</v>
      </c>
      <c r="Y926" s="365" cm="1">
        <f t="array" aca="1" ref="Y926" ca="1">INDEX(INDIRECT($D926),,MATCH(Y924,Cashflow_A!$K$1:$AE$1,0))*Y925</f>
        <v>0</v>
      </c>
      <c r="Z926" s="365" cm="1">
        <f t="array" aca="1" ref="Z926" ca="1">INDEX(INDIRECT($D926),,MATCH(Z924,Cashflow_A!$K$1:$AE$1,0))*Z925</f>
        <v>0</v>
      </c>
      <c r="AA926" s="365" cm="1">
        <f t="array" aca="1" ref="AA926" ca="1">INDEX(INDIRECT($D926),,MATCH(AA924,Cashflow_A!$K$1:$AE$1,0))*AA925</f>
        <v>0</v>
      </c>
      <c r="AB926" s="365" cm="1">
        <f t="array" aca="1" ref="AB926" ca="1">INDEX(INDIRECT($D926),,MATCH(AB924,Cashflow_A!$K$1:$AE$1,0))*AB925</f>
        <v>0</v>
      </c>
      <c r="AC926" s="365" cm="1">
        <f t="array" aca="1" ref="AC926" ca="1">INDEX(INDIRECT($D926),,MATCH(AC924,Cashflow_A!$K$1:$AE$1,0))*AC925</f>
        <v>0</v>
      </c>
      <c r="AD926" s="365" cm="1">
        <f t="array" aca="1" ref="AD926" ca="1">INDEX(INDIRECT($D926),,MATCH(AD924,Cashflow_A!$K$1:$AE$1,0))*AD925</f>
        <v>0</v>
      </c>
      <c r="AE926" s="365" cm="1">
        <f t="array" aca="1" ref="AE926" ca="1">INDEX(INDIRECT($D926),,MATCH(AE924,Cashflow_A!$K$1:$AE$1,0))*AE925</f>
        <v>0</v>
      </c>
    </row>
    <row r="927" spans="1:35" s="2" customFormat="1" ht="15" hidden="1" outlineLevel="1" x14ac:dyDescent="0.3">
      <c r="C927" s="355" t="s">
        <v>35</v>
      </c>
      <c r="D927" s="2" t="str">
        <f>CONCATENATE(C927,"_Cost")</f>
        <v>O_Cost</v>
      </c>
      <c r="G927" s="2" t="s">
        <v>611</v>
      </c>
      <c r="H927" s="2" t="s">
        <v>606</v>
      </c>
      <c r="J927" s="358"/>
      <c r="K927" s="359" cm="1">
        <f t="array" aca="1" ref="K927" ca="1">INDEX(INDIRECT($D927),,MATCH(K924,Cashflow_A!$K$1:$AE$1,0))*K925</f>
        <v>0</v>
      </c>
      <c r="L927" s="365" cm="1">
        <f t="array" aca="1" ref="L927" ca="1">INDEX(INDIRECT($D927),,MATCH(L924,Cashflow_A!$K$1:$AE$1,0))*L925</f>
        <v>0</v>
      </c>
      <c r="M927" s="365" cm="1">
        <f t="array" aca="1" ref="M927" ca="1">INDEX(INDIRECT($D927),,MATCH(M924,Cashflow_A!$K$1:$AE$1,0))*M925</f>
        <v>0</v>
      </c>
      <c r="N927" s="365" cm="1">
        <f t="array" aca="1" ref="N927" ca="1">INDEX(INDIRECT($D927),,MATCH(N924,Cashflow_A!$K$1:$AE$1,0))*N925</f>
        <v>0</v>
      </c>
      <c r="O927" s="365" cm="1">
        <f t="array" aca="1" ref="O927" ca="1">INDEX(INDIRECT($D927),,MATCH(O924,Cashflow_A!$K$1:$AE$1,0))*O925</f>
        <v>0</v>
      </c>
      <c r="P927" s="365" cm="1">
        <f t="array" aca="1" ref="P927" ca="1">INDEX(INDIRECT($D927),,MATCH(P924,Cashflow_A!$K$1:$AE$1,0))*P925</f>
        <v>0</v>
      </c>
      <c r="Q927" s="365" cm="1">
        <f t="array" aca="1" ref="Q927" ca="1">INDEX(INDIRECT($D927),,MATCH(Q924,Cashflow_A!$K$1:$AE$1,0))*Q925</f>
        <v>0</v>
      </c>
      <c r="R927" s="365" cm="1">
        <f t="array" aca="1" ref="R927" ca="1">INDEX(INDIRECT($D927),,MATCH(R924,Cashflow_A!$K$1:$AE$1,0))*R925</f>
        <v>0</v>
      </c>
      <c r="S927" s="365" cm="1">
        <f t="array" aca="1" ref="S927" ca="1">INDEX(INDIRECT($D927),,MATCH(S924,Cashflow_A!$K$1:$AE$1,0))*S925</f>
        <v>0</v>
      </c>
      <c r="T927" s="365" cm="1">
        <f t="array" aca="1" ref="T927" ca="1">INDEX(INDIRECT($D927),,MATCH(T924,Cashflow_A!$K$1:$AE$1,0))*T925</f>
        <v>0</v>
      </c>
      <c r="U927" s="365" cm="1">
        <f t="array" aca="1" ref="U927" ca="1">INDEX(INDIRECT($D927),,MATCH(U924,Cashflow_A!$K$1:$AE$1,0))*U925</f>
        <v>0</v>
      </c>
      <c r="V927" s="365" cm="1">
        <f t="array" aca="1" ref="V927" ca="1">INDEX(INDIRECT($D927),,MATCH(V924,Cashflow_A!$K$1:$AE$1,0))*V925</f>
        <v>0</v>
      </c>
      <c r="W927" s="365" cm="1">
        <f t="array" aca="1" ref="W927" ca="1">INDEX(INDIRECT($D927),,MATCH(W924,Cashflow_A!$K$1:$AE$1,0))*W925</f>
        <v>0</v>
      </c>
      <c r="X927" s="365" cm="1">
        <f t="array" aca="1" ref="X927" ca="1">INDEX(INDIRECT($D927),,MATCH(X924,Cashflow_A!$K$1:$AE$1,0))*X925</f>
        <v>0</v>
      </c>
      <c r="Y927" s="365" cm="1">
        <f t="array" aca="1" ref="Y927" ca="1">INDEX(INDIRECT($D927),,MATCH(Y924,Cashflow_A!$K$1:$AE$1,0))*Y925</f>
        <v>0</v>
      </c>
      <c r="Z927" s="365" cm="1">
        <f t="array" aca="1" ref="Z927" ca="1">INDEX(INDIRECT($D927),,MATCH(Z924,Cashflow_A!$K$1:$AE$1,0))*Z925</f>
        <v>0</v>
      </c>
      <c r="AA927" s="365" cm="1">
        <f t="array" aca="1" ref="AA927" ca="1">INDEX(INDIRECT($D927),,MATCH(AA924,Cashflow_A!$K$1:$AE$1,0))*AA925</f>
        <v>0</v>
      </c>
      <c r="AB927" s="365" cm="1">
        <f t="array" aca="1" ref="AB927" ca="1">INDEX(INDIRECT($D927),,MATCH(AB924,Cashflow_A!$K$1:$AE$1,0))*AB925</f>
        <v>0</v>
      </c>
      <c r="AC927" s="365" cm="1">
        <f t="array" aca="1" ref="AC927" ca="1">INDEX(INDIRECT($D927),,MATCH(AC924,Cashflow_A!$K$1:$AE$1,0))*AC925</f>
        <v>0</v>
      </c>
      <c r="AD927" s="365" cm="1">
        <f t="array" aca="1" ref="AD927" ca="1">INDEX(INDIRECT($D927),,MATCH(AD924,Cashflow_A!$K$1:$AE$1,0))*AD925</f>
        <v>0</v>
      </c>
      <c r="AE927" s="365" cm="1">
        <f t="array" aca="1" ref="AE927" ca="1">INDEX(INDIRECT($D927),,MATCH(AE924,Cashflow_A!$K$1:$AE$1,0))*AE925</f>
        <v>0</v>
      </c>
    </row>
    <row r="928" spans="1:35" s="2" customFormat="1" ht="15" hidden="1" outlineLevel="1" x14ac:dyDescent="0.3">
      <c r="C928" s="355" t="s">
        <v>35</v>
      </c>
      <c r="D928" s="2" t="str">
        <f>CONCATENATE(C928,"_Net_Revenue")</f>
        <v>O_Net_Revenue</v>
      </c>
      <c r="H928" s="2" t="s">
        <v>607</v>
      </c>
      <c r="J928" s="358"/>
      <c r="K928" s="359" cm="1">
        <f t="array" aca="1" ref="K928" ca="1">INDEX(INDIRECT($D928),,MATCH(K924,Cashflow_A!$K$1:$AE$1,0))*K925</f>
        <v>0</v>
      </c>
      <c r="L928" s="365" cm="1">
        <f t="array" aca="1" ref="L928" ca="1">INDEX(INDIRECT($D928),,MATCH(L924,Cashflow_A!$K$1:$AE$1,0))*L925</f>
        <v>0</v>
      </c>
      <c r="M928" s="365" cm="1">
        <f t="array" aca="1" ref="M928" ca="1">INDEX(INDIRECT($D928),,MATCH(M924,Cashflow_A!$K$1:$AE$1,0))*M925</f>
        <v>0</v>
      </c>
      <c r="N928" s="365" cm="1">
        <f t="array" aca="1" ref="N928" ca="1">INDEX(INDIRECT($D928),,MATCH(N924,Cashflow_A!$K$1:$AE$1,0))*N925</f>
        <v>0</v>
      </c>
      <c r="O928" s="365" cm="1">
        <f t="array" aca="1" ref="O928" ca="1">INDEX(INDIRECT($D928),,MATCH(O924,Cashflow_A!$K$1:$AE$1,0))*O925</f>
        <v>0</v>
      </c>
      <c r="P928" s="365" cm="1">
        <f t="array" aca="1" ref="P928" ca="1">INDEX(INDIRECT($D928),,MATCH(P924,Cashflow_A!$K$1:$AE$1,0))*P925</f>
        <v>0</v>
      </c>
      <c r="Q928" s="365" cm="1">
        <f t="array" aca="1" ref="Q928" ca="1">INDEX(INDIRECT($D928),,MATCH(Q924,Cashflow_A!$K$1:$AE$1,0))*Q925</f>
        <v>0</v>
      </c>
      <c r="R928" s="365" cm="1">
        <f t="array" aca="1" ref="R928" ca="1">INDEX(INDIRECT($D928),,MATCH(R924,Cashflow_A!$K$1:$AE$1,0))*R925</f>
        <v>0</v>
      </c>
      <c r="S928" s="365" cm="1">
        <f t="array" aca="1" ref="S928" ca="1">INDEX(INDIRECT($D928),,MATCH(S924,Cashflow_A!$K$1:$AE$1,0))*S925</f>
        <v>0</v>
      </c>
      <c r="T928" s="365" cm="1">
        <f t="array" aca="1" ref="T928" ca="1">INDEX(INDIRECT($D928),,MATCH(T924,Cashflow_A!$K$1:$AE$1,0))*T925</f>
        <v>0</v>
      </c>
      <c r="U928" s="365" cm="1">
        <f t="array" aca="1" ref="U928" ca="1">INDEX(INDIRECT($D928),,MATCH(U924,Cashflow_A!$K$1:$AE$1,0))*U925</f>
        <v>0</v>
      </c>
      <c r="V928" s="365" cm="1">
        <f t="array" aca="1" ref="V928" ca="1">INDEX(INDIRECT($D928),,MATCH(V924,Cashflow_A!$K$1:$AE$1,0))*V925</f>
        <v>0</v>
      </c>
      <c r="W928" s="365" cm="1">
        <f t="array" aca="1" ref="W928" ca="1">INDEX(INDIRECT($D928),,MATCH(W924,Cashflow_A!$K$1:$AE$1,0))*W925</f>
        <v>0</v>
      </c>
      <c r="X928" s="365" cm="1">
        <f t="array" aca="1" ref="X928" ca="1">INDEX(INDIRECT($D928),,MATCH(X924,Cashflow_A!$K$1:$AE$1,0))*X925</f>
        <v>0</v>
      </c>
      <c r="Y928" s="365" cm="1">
        <f t="array" aca="1" ref="Y928" ca="1">INDEX(INDIRECT($D928),,MATCH(Y924,Cashflow_A!$K$1:$AE$1,0))*Y925</f>
        <v>0</v>
      </c>
      <c r="Z928" s="365" cm="1">
        <f t="array" aca="1" ref="Z928" ca="1">INDEX(INDIRECT($D928),,MATCH(Z924,Cashflow_A!$K$1:$AE$1,0))*Z925</f>
        <v>0</v>
      </c>
      <c r="AA928" s="365" cm="1">
        <f t="array" aca="1" ref="AA928" ca="1">INDEX(INDIRECT($D928),,MATCH(AA924,Cashflow_A!$K$1:$AE$1,0))*AA925</f>
        <v>0</v>
      </c>
      <c r="AB928" s="365" cm="1">
        <f t="array" aca="1" ref="AB928" ca="1">INDEX(INDIRECT($D928),,MATCH(AB924,Cashflow_A!$K$1:$AE$1,0))*AB925</f>
        <v>0</v>
      </c>
      <c r="AC928" s="365" cm="1">
        <f t="array" aca="1" ref="AC928" ca="1">INDEX(INDIRECT($D928),,MATCH(AC924,Cashflow_A!$K$1:$AE$1,0))*AC925</f>
        <v>0</v>
      </c>
      <c r="AD928" s="365" cm="1">
        <f t="array" aca="1" ref="AD928" ca="1">INDEX(INDIRECT($D928),,MATCH(AD924,Cashflow_A!$K$1:$AE$1,0))*AD925</f>
        <v>0</v>
      </c>
      <c r="AE928" s="365" cm="1">
        <f t="array" aca="1" ref="AE928" ca="1">INDEX(INDIRECT($D928),,MATCH(AE924,Cashflow_A!$K$1:$AE$1,0))*AE925</f>
        <v>0</v>
      </c>
    </row>
    <row r="929" spans="1:35" s="2" customFormat="1" ht="15" hidden="1" outlineLevel="1" x14ac:dyDescent="0.3">
      <c r="C929" s="355"/>
      <c r="J929" s="358"/>
    </row>
    <row r="930" spans="1:35" s="12" customFormat="1" hidden="1" outlineLevel="1" x14ac:dyDescent="0.3">
      <c r="A930" s="2"/>
      <c r="B930" s="2"/>
      <c r="C930" s="355"/>
      <c r="D930" s="2" t="s">
        <v>602</v>
      </c>
      <c r="E930" s="356" t="s">
        <v>603</v>
      </c>
      <c r="F930" s="357">
        <v>6</v>
      </c>
      <c r="G930" s="2"/>
      <c r="I930" s="2"/>
      <c r="J930" s="358"/>
      <c r="K930" s="359">
        <f>IF(K$1&gt;=$F930,K$1-$F930,0)</f>
        <v>0</v>
      </c>
      <c r="L930" s="365">
        <f>IF(L$1&gt;=$F930,L$1-$F930,0)</f>
        <v>0</v>
      </c>
      <c r="M930" s="365">
        <f t="shared" ref="M930:AE930" si="270">IF(M$1&gt;=$F930,M$1-$F930,0)</f>
        <v>0</v>
      </c>
      <c r="N930" s="365">
        <f t="shared" si="270"/>
        <v>0</v>
      </c>
      <c r="O930" s="365">
        <f t="shared" si="270"/>
        <v>0</v>
      </c>
      <c r="P930" s="365">
        <f t="shared" si="270"/>
        <v>0</v>
      </c>
      <c r="Q930" s="365">
        <f t="shared" si="270"/>
        <v>0</v>
      </c>
      <c r="R930" s="365">
        <f t="shared" si="270"/>
        <v>1</v>
      </c>
      <c r="S930" s="365">
        <f t="shared" si="270"/>
        <v>2</v>
      </c>
      <c r="T930" s="365">
        <f t="shared" si="270"/>
        <v>3</v>
      </c>
      <c r="U930" s="365">
        <f t="shared" si="270"/>
        <v>4</v>
      </c>
      <c r="V930" s="365">
        <f t="shared" si="270"/>
        <v>5</v>
      </c>
      <c r="W930" s="365">
        <f t="shared" si="270"/>
        <v>6</v>
      </c>
      <c r="X930" s="365">
        <f t="shared" si="270"/>
        <v>7</v>
      </c>
      <c r="Y930" s="365">
        <f t="shared" si="270"/>
        <v>8</v>
      </c>
      <c r="Z930" s="365">
        <f t="shared" si="270"/>
        <v>9</v>
      </c>
      <c r="AA930" s="365">
        <f t="shared" si="270"/>
        <v>10</v>
      </c>
      <c r="AB930" s="365">
        <f t="shared" si="270"/>
        <v>11</v>
      </c>
      <c r="AC930" s="365">
        <f t="shared" si="270"/>
        <v>12</v>
      </c>
      <c r="AD930" s="365">
        <f t="shared" si="270"/>
        <v>13</v>
      </c>
      <c r="AE930" s="365">
        <f t="shared" si="270"/>
        <v>14</v>
      </c>
      <c r="AF930" s="2"/>
      <c r="AG930" s="2"/>
      <c r="AH930" s="2"/>
      <c r="AI930" s="2"/>
    </row>
    <row r="931" spans="1:35" s="12" customFormat="1" hidden="1" outlineLevel="1" x14ac:dyDescent="0.3">
      <c r="A931" s="2"/>
      <c r="B931" s="2"/>
      <c r="C931" s="355" t="s">
        <v>35</v>
      </c>
      <c r="D931" s="2" t="str">
        <f>CONCATENATE("Hectares year ",F930)</f>
        <v>Hectares year 6</v>
      </c>
      <c r="E931" s="356" t="s">
        <v>604</v>
      </c>
      <c r="F931" s="357">
        <f>SUMIFS(Project_Hectare!$G$12:$G$381,Project_Hectare!$C$12:$C$381,C931,Project_Hectare!$E$12:$E$381,D931)</f>
        <v>0</v>
      </c>
      <c r="G931" s="2"/>
      <c r="I931" s="2"/>
      <c r="J931" s="358"/>
      <c r="K931" s="359">
        <f>IF(K$1&gt;=$F930,$F931,0)</f>
        <v>0</v>
      </c>
      <c r="L931" s="365">
        <f t="shared" ref="L931:AE931" si="271">IF(L$1&gt;=$F930,$F931,0)</f>
        <v>0</v>
      </c>
      <c r="M931" s="365">
        <f t="shared" si="271"/>
        <v>0</v>
      </c>
      <c r="N931" s="365">
        <f t="shared" si="271"/>
        <v>0</v>
      </c>
      <c r="O931" s="365">
        <f t="shared" si="271"/>
        <v>0</v>
      </c>
      <c r="P931" s="365">
        <f t="shared" si="271"/>
        <v>0</v>
      </c>
      <c r="Q931" s="365">
        <f t="shared" si="271"/>
        <v>0</v>
      </c>
      <c r="R931" s="365">
        <f t="shared" si="271"/>
        <v>0</v>
      </c>
      <c r="S931" s="365">
        <f t="shared" si="271"/>
        <v>0</v>
      </c>
      <c r="T931" s="365">
        <f t="shared" si="271"/>
        <v>0</v>
      </c>
      <c r="U931" s="365">
        <f t="shared" si="271"/>
        <v>0</v>
      </c>
      <c r="V931" s="365">
        <f t="shared" si="271"/>
        <v>0</v>
      </c>
      <c r="W931" s="365">
        <f t="shared" si="271"/>
        <v>0</v>
      </c>
      <c r="X931" s="365">
        <f t="shared" si="271"/>
        <v>0</v>
      </c>
      <c r="Y931" s="365">
        <f t="shared" si="271"/>
        <v>0</v>
      </c>
      <c r="Z931" s="365">
        <f t="shared" si="271"/>
        <v>0</v>
      </c>
      <c r="AA931" s="365">
        <f t="shared" si="271"/>
        <v>0</v>
      </c>
      <c r="AB931" s="365">
        <f t="shared" si="271"/>
        <v>0</v>
      </c>
      <c r="AC931" s="365">
        <f t="shared" si="271"/>
        <v>0</v>
      </c>
      <c r="AD931" s="365">
        <f t="shared" si="271"/>
        <v>0</v>
      </c>
      <c r="AE931" s="365">
        <f t="shared" si="271"/>
        <v>0</v>
      </c>
      <c r="AF931" s="2"/>
      <c r="AG931" s="2"/>
      <c r="AH931" s="2"/>
      <c r="AI931" s="2"/>
    </row>
    <row r="932" spans="1:35" s="2" customFormat="1" ht="15" hidden="1" outlineLevel="1" x14ac:dyDescent="0.3">
      <c r="C932" s="355" t="s">
        <v>35</v>
      </c>
      <c r="D932" s="2" t="str">
        <f>CONCATENATE(C932,"_Revenue")</f>
        <v>O_Revenue</v>
      </c>
      <c r="G932" s="2" t="s">
        <v>610</v>
      </c>
      <c r="H932" s="2" t="s">
        <v>605</v>
      </c>
      <c r="J932" s="358"/>
      <c r="K932" s="359" cm="1">
        <f t="array" aca="1" ref="K932" ca="1">INDEX(INDIRECT($D932),,MATCH(K930,Cashflow_A!$K$1:$AE$1,0))*K931</f>
        <v>0</v>
      </c>
      <c r="L932" s="365" cm="1">
        <f t="array" aca="1" ref="L932" ca="1">INDEX(INDIRECT($D932),,MATCH(L930,Cashflow_A!$K$1:$AE$1,0))*L931</f>
        <v>0</v>
      </c>
      <c r="M932" s="365" cm="1">
        <f t="array" aca="1" ref="M932" ca="1">INDEX(INDIRECT($D932),,MATCH(M930,Cashflow_A!$K$1:$AE$1,0))*M931</f>
        <v>0</v>
      </c>
      <c r="N932" s="365" cm="1">
        <f t="array" aca="1" ref="N932" ca="1">INDEX(INDIRECT($D932),,MATCH(N930,Cashflow_A!$K$1:$AE$1,0))*N931</f>
        <v>0</v>
      </c>
      <c r="O932" s="365" cm="1">
        <f t="array" aca="1" ref="O932" ca="1">INDEX(INDIRECT($D932),,MATCH(O930,Cashflow_A!$K$1:$AE$1,0))*O931</f>
        <v>0</v>
      </c>
      <c r="P932" s="365" cm="1">
        <f t="array" aca="1" ref="P932" ca="1">INDEX(INDIRECT($D932),,MATCH(P930,Cashflow_A!$K$1:$AE$1,0))*P931</f>
        <v>0</v>
      </c>
      <c r="Q932" s="365" cm="1">
        <f t="array" aca="1" ref="Q932" ca="1">INDEX(INDIRECT($D932),,MATCH(Q930,Cashflow_A!$K$1:$AE$1,0))*Q931</f>
        <v>0</v>
      </c>
      <c r="R932" s="365" cm="1">
        <f t="array" aca="1" ref="R932" ca="1">INDEX(INDIRECT($D932),,MATCH(R930,Cashflow_A!$K$1:$AE$1,0))*R931</f>
        <v>0</v>
      </c>
      <c r="S932" s="365" cm="1">
        <f t="array" aca="1" ref="S932" ca="1">INDEX(INDIRECT($D932),,MATCH(S930,Cashflow_A!$K$1:$AE$1,0))*S931</f>
        <v>0</v>
      </c>
      <c r="T932" s="365" cm="1">
        <f t="array" aca="1" ref="T932" ca="1">INDEX(INDIRECT($D932),,MATCH(T930,Cashflow_A!$K$1:$AE$1,0))*T931</f>
        <v>0</v>
      </c>
      <c r="U932" s="365" cm="1">
        <f t="array" aca="1" ref="U932" ca="1">INDEX(INDIRECT($D932),,MATCH(U930,Cashflow_A!$K$1:$AE$1,0))*U931</f>
        <v>0</v>
      </c>
      <c r="V932" s="365" cm="1">
        <f t="array" aca="1" ref="V932" ca="1">INDEX(INDIRECT($D932),,MATCH(V930,Cashflow_A!$K$1:$AE$1,0))*V931</f>
        <v>0</v>
      </c>
      <c r="W932" s="365" cm="1">
        <f t="array" aca="1" ref="W932" ca="1">INDEX(INDIRECT($D932),,MATCH(W930,Cashflow_A!$K$1:$AE$1,0))*W931</f>
        <v>0</v>
      </c>
      <c r="X932" s="365" cm="1">
        <f t="array" aca="1" ref="X932" ca="1">INDEX(INDIRECT($D932),,MATCH(X930,Cashflow_A!$K$1:$AE$1,0))*X931</f>
        <v>0</v>
      </c>
      <c r="Y932" s="365" cm="1">
        <f t="array" aca="1" ref="Y932" ca="1">INDEX(INDIRECT($D932),,MATCH(Y930,Cashflow_A!$K$1:$AE$1,0))*Y931</f>
        <v>0</v>
      </c>
      <c r="Z932" s="365" cm="1">
        <f t="array" aca="1" ref="Z932" ca="1">INDEX(INDIRECT($D932),,MATCH(Z930,Cashflow_A!$K$1:$AE$1,0))*Z931</f>
        <v>0</v>
      </c>
      <c r="AA932" s="365" cm="1">
        <f t="array" aca="1" ref="AA932" ca="1">INDEX(INDIRECT($D932),,MATCH(AA930,Cashflow_A!$K$1:$AE$1,0))*AA931</f>
        <v>0</v>
      </c>
      <c r="AB932" s="365" cm="1">
        <f t="array" aca="1" ref="AB932" ca="1">INDEX(INDIRECT($D932),,MATCH(AB930,Cashflow_A!$K$1:$AE$1,0))*AB931</f>
        <v>0</v>
      </c>
      <c r="AC932" s="365" cm="1">
        <f t="array" aca="1" ref="AC932" ca="1">INDEX(INDIRECT($D932),,MATCH(AC930,Cashflow_A!$K$1:$AE$1,0))*AC931</f>
        <v>0</v>
      </c>
      <c r="AD932" s="365" cm="1">
        <f t="array" aca="1" ref="AD932" ca="1">INDEX(INDIRECT($D932),,MATCH(AD930,Cashflow_A!$K$1:$AE$1,0))*AD931</f>
        <v>0</v>
      </c>
      <c r="AE932" s="365" cm="1">
        <f t="array" aca="1" ref="AE932" ca="1">INDEX(INDIRECT($D932),,MATCH(AE930,Cashflow_A!$K$1:$AE$1,0))*AE931</f>
        <v>0</v>
      </c>
    </row>
    <row r="933" spans="1:35" s="2" customFormat="1" ht="15" hidden="1" outlineLevel="1" x14ac:dyDescent="0.3">
      <c r="C933" s="355" t="s">
        <v>35</v>
      </c>
      <c r="D933" s="2" t="str">
        <f>CONCATENATE(C933,"_Cost")</f>
        <v>O_Cost</v>
      </c>
      <c r="G933" s="2" t="s">
        <v>611</v>
      </c>
      <c r="H933" s="2" t="s">
        <v>606</v>
      </c>
      <c r="J933" s="358"/>
      <c r="K933" s="359" cm="1">
        <f t="array" aca="1" ref="K933" ca="1">INDEX(INDIRECT($D933),,MATCH(K930,Cashflow_A!$K$1:$AE$1,0))*K931</f>
        <v>0</v>
      </c>
      <c r="L933" s="365" cm="1">
        <f t="array" aca="1" ref="L933" ca="1">INDEX(INDIRECT($D933),,MATCH(L930,Cashflow_A!$K$1:$AE$1,0))*L931</f>
        <v>0</v>
      </c>
      <c r="M933" s="365" cm="1">
        <f t="array" aca="1" ref="M933" ca="1">INDEX(INDIRECT($D933),,MATCH(M930,Cashflow_A!$K$1:$AE$1,0))*M931</f>
        <v>0</v>
      </c>
      <c r="N933" s="365" cm="1">
        <f t="array" aca="1" ref="N933" ca="1">INDEX(INDIRECT($D933),,MATCH(N930,Cashflow_A!$K$1:$AE$1,0))*N931</f>
        <v>0</v>
      </c>
      <c r="O933" s="365" cm="1">
        <f t="array" aca="1" ref="O933" ca="1">INDEX(INDIRECT($D933),,MATCH(O930,Cashflow_A!$K$1:$AE$1,0))*O931</f>
        <v>0</v>
      </c>
      <c r="P933" s="365" cm="1">
        <f t="array" aca="1" ref="P933" ca="1">INDEX(INDIRECT($D933),,MATCH(P930,Cashflow_A!$K$1:$AE$1,0))*P931</f>
        <v>0</v>
      </c>
      <c r="Q933" s="365" cm="1">
        <f t="array" aca="1" ref="Q933" ca="1">INDEX(INDIRECT($D933),,MATCH(Q930,Cashflow_A!$K$1:$AE$1,0))*Q931</f>
        <v>0</v>
      </c>
      <c r="R933" s="365" cm="1">
        <f t="array" aca="1" ref="R933" ca="1">INDEX(INDIRECT($D933),,MATCH(R930,Cashflow_A!$K$1:$AE$1,0))*R931</f>
        <v>0</v>
      </c>
      <c r="S933" s="365" cm="1">
        <f t="array" aca="1" ref="S933" ca="1">INDEX(INDIRECT($D933),,MATCH(S930,Cashflow_A!$K$1:$AE$1,0))*S931</f>
        <v>0</v>
      </c>
      <c r="T933" s="365" cm="1">
        <f t="array" aca="1" ref="T933" ca="1">INDEX(INDIRECT($D933),,MATCH(T930,Cashflow_A!$K$1:$AE$1,0))*T931</f>
        <v>0</v>
      </c>
      <c r="U933" s="365" cm="1">
        <f t="array" aca="1" ref="U933" ca="1">INDEX(INDIRECT($D933),,MATCH(U930,Cashflow_A!$K$1:$AE$1,0))*U931</f>
        <v>0</v>
      </c>
      <c r="V933" s="365" cm="1">
        <f t="array" aca="1" ref="V933" ca="1">INDEX(INDIRECT($D933),,MATCH(V930,Cashflow_A!$K$1:$AE$1,0))*V931</f>
        <v>0</v>
      </c>
      <c r="W933" s="365" cm="1">
        <f t="array" aca="1" ref="W933" ca="1">INDEX(INDIRECT($D933),,MATCH(W930,Cashflow_A!$K$1:$AE$1,0))*W931</f>
        <v>0</v>
      </c>
      <c r="X933" s="365" cm="1">
        <f t="array" aca="1" ref="X933" ca="1">INDEX(INDIRECT($D933),,MATCH(X930,Cashflow_A!$K$1:$AE$1,0))*X931</f>
        <v>0</v>
      </c>
      <c r="Y933" s="365" cm="1">
        <f t="array" aca="1" ref="Y933" ca="1">INDEX(INDIRECT($D933),,MATCH(Y930,Cashflow_A!$K$1:$AE$1,0))*Y931</f>
        <v>0</v>
      </c>
      <c r="Z933" s="365" cm="1">
        <f t="array" aca="1" ref="Z933" ca="1">INDEX(INDIRECT($D933),,MATCH(Z930,Cashflow_A!$K$1:$AE$1,0))*Z931</f>
        <v>0</v>
      </c>
      <c r="AA933" s="365" cm="1">
        <f t="array" aca="1" ref="AA933" ca="1">INDEX(INDIRECT($D933),,MATCH(AA930,Cashflow_A!$K$1:$AE$1,0))*AA931</f>
        <v>0</v>
      </c>
      <c r="AB933" s="365" cm="1">
        <f t="array" aca="1" ref="AB933" ca="1">INDEX(INDIRECT($D933),,MATCH(AB930,Cashflow_A!$K$1:$AE$1,0))*AB931</f>
        <v>0</v>
      </c>
      <c r="AC933" s="365" cm="1">
        <f t="array" aca="1" ref="AC933" ca="1">INDEX(INDIRECT($D933),,MATCH(AC930,Cashflow_A!$K$1:$AE$1,0))*AC931</f>
        <v>0</v>
      </c>
      <c r="AD933" s="365" cm="1">
        <f t="array" aca="1" ref="AD933" ca="1">INDEX(INDIRECT($D933),,MATCH(AD930,Cashflow_A!$K$1:$AE$1,0))*AD931</f>
        <v>0</v>
      </c>
      <c r="AE933" s="365" cm="1">
        <f t="array" aca="1" ref="AE933" ca="1">INDEX(INDIRECT($D933),,MATCH(AE930,Cashflow_A!$K$1:$AE$1,0))*AE931</f>
        <v>0</v>
      </c>
    </row>
    <row r="934" spans="1:35" s="2" customFormat="1" ht="15" hidden="1" outlineLevel="1" x14ac:dyDescent="0.3">
      <c r="C934" s="355" t="s">
        <v>35</v>
      </c>
      <c r="D934" s="2" t="str">
        <f>CONCATENATE(C934,"_Net_Revenue")</f>
        <v>O_Net_Revenue</v>
      </c>
      <c r="H934" s="2" t="s">
        <v>607</v>
      </c>
      <c r="J934" s="358"/>
      <c r="K934" s="359" cm="1">
        <f t="array" aca="1" ref="K934" ca="1">INDEX(INDIRECT($D934),,MATCH(K930,Cashflow_A!$K$1:$AE$1,0))*K931</f>
        <v>0</v>
      </c>
      <c r="L934" s="365" cm="1">
        <f t="array" aca="1" ref="L934" ca="1">INDEX(INDIRECT($D934),,MATCH(L930,Cashflow_A!$K$1:$AE$1,0))*L931</f>
        <v>0</v>
      </c>
      <c r="M934" s="365" cm="1">
        <f t="array" aca="1" ref="M934" ca="1">INDEX(INDIRECT($D934),,MATCH(M930,Cashflow_A!$K$1:$AE$1,0))*M931</f>
        <v>0</v>
      </c>
      <c r="N934" s="365" cm="1">
        <f t="array" aca="1" ref="N934" ca="1">INDEX(INDIRECT($D934),,MATCH(N930,Cashflow_A!$K$1:$AE$1,0))*N931</f>
        <v>0</v>
      </c>
      <c r="O934" s="365" cm="1">
        <f t="array" aca="1" ref="O934" ca="1">INDEX(INDIRECT($D934),,MATCH(O930,Cashflow_A!$K$1:$AE$1,0))*O931</f>
        <v>0</v>
      </c>
      <c r="P934" s="365" cm="1">
        <f t="array" aca="1" ref="P934" ca="1">INDEX(INDIRECT($D934),,MATCH(P930,Cashflow_A!$K$1:$AE$1,0))*P931</f>
        <v>0</v>
      </c>
      <c r="Q934" s="365" cm="1">
        <f t="array" aca="1" ref="Q934" ca="1">INDEX(INDIRECT($D934),,MATCH(Q930,Cashflow_A!$K$1:$AE$1,0))*Q931</f>
        <v>0</v>
      </c>
      <c r="R934" s="365" cm="1">
        <f t="array" aca="1" ref="R934" ca="1">INDEX(INDIRECT($D934),,MATCH(R930,Cashflow_A!$K$1:$AE$1,0))*R931</f>
        <v>0</v>
      </c>
      <c r="S934" s="365" cm="1">
        <f t="array" aca="1" ref="S934" ca="1">INDEX(INDIRECT($D934),,MATCH(S930,Cashflow_A!$K$1:$AE$1,0))*S931</f>
        <v>0</v>
      </c>
      <c r="T934" s="365" cm="1">
        <f t="array" aca="1" ref="T934" ca="1">INDEX(INDIRECT($D934),,MATCH(T930,Cashflow_A!$K$1:$AE$1,0))*T931</f>
        <v>0</v>
      </c>
      <c r="U934" s="365" cm="1">
        <f t="array" aca="1" ref="U934" ca="1">INDEX(INDIRECT($D934),,MATCH(U930,Cashflow_A!$K$1:$AE$1,0))*U931</f>
        <v>0</v>
      </c>
      <c r="V934" s="365" cm="1">
        <f t="array" aca="1" ref="V934" ca="1">INDEX(INDIRECT($D934),,MATCH(V930,Cashflow_A!$K$1:$AE$1,0))*V931</f>
        <v>0</v>
      </c>
      <c r="W934" s="365" cm="1">
        <f t="array" aca="1" ref="W934" ca="1">INDEX(INDIRECT($D934),,MATCH(W930,Cashflow_A!$K$1:$AE$1,0))*W931</f>
        <v>0</v>
      </c>
      <c r="X934" s="365" cm="1">
        <f t="array" aca="1" ref="X934" ca="1">INDEX(INDIRECT($D934),,MATCH(X930,Cashflow_A!$K$1:$AE$1,0))*X931</f>
        <v>0</v>
      </c>
      <c r="Y934" s="365" cm="1">
        <f t="array" aca="1" ref="Y934" ca="1">INDEX(INDIRECT($D934),,MATCH(Y930,Cashflow_A!$K$1:$AE$1,0))*Y931</f>
        <v>0</v>
      </c>
      <c r="Z934" s="365" cm="1">
        <f t="array" aca="1" ref="Z934" ca="1">INDEX(INDIRECT($D934),,MATCH(Z930,Cashflow_A!$K$1:$AE$1,0))*Z931</f>
        <v>0</v>
      </c>
      <c r="AA934" s="365" cm="1">
        <f t="array" aca="1" ref="AA934" ca="1">INDEX(INDIRECT($D934),,MATCH(AA930,Cashflow_A!$K$1:$AE$1,0))*AA931</f>
        <v>0</v>
      </c>
      <c r="AB934" s="365" cm="1">
        <f t="array" aca="1" ref="AB934" ca="1">INDEX(INDIRECT($D934),,MATCH(AB930,Cashflow_A!$K$1:$AE$1,0))*AB931</f>
        <v>0</v>
      </c>
      <c r="AC934" s="365" cm="1">
        <f t="array" aca="1" ref="AC934" ca="1">INDEX(INDIRECT($D934),,MATCH(AC930,Cashflow_A!$K$1:$AE$1,0))*AC931</f>
        <v>0</v>
      </c>
      <c r="AD934" s="365" cm="1">
        <f t="array" aca="1" ref="AD934" ca="1">INDEX(INDIRECT($D934),,MATCH(AD930,Cashflow_A!$K$1:$AE$1,0))*AD931</f>
        <v>0</v>
      </c>
      <c r="AE934" s="365" cm="1">
        <f t="array" aca="1" ref="AE934" ca="1">INDEX(INDIRECT($D934),,MATCH(AE930,Cashflow_A!$K$1:$AE$1,0))*AE931</f>
        <v>0</v>
      </c>
    </row>
    <row r="935" spans="1:35" s="2" customFormat="1" ht="15" hidden="1" outlineLevel="1" x14ac:dyDescent="0.3">
      <c r="C935" s="355"/>
      <c r="J935" s="358"/>
    </row>
    <row r="936" spans="1:35" s="12" customFormat="1" hidden="1" outlineLevel="1" x14ac:dyDescent="0.3">
      <c r="A936" s="2"/>
      <c r="B936" s="2"/>
      <c r="C936" s="355"/>
      <c r="D936" s="2" t="s">
        <v>602</v>
      </c>
      <c r="E936" s="356" t="s">
        <v>603</v>
      </c>
      <c r="F936" s="357">
        <v>7</v>
      </c>
      <c r="G936" s="2"/>
      <c r="I936" s="2"/>
      <c r="J936" s="358"/>
      <c r="K936" s="359">
        <f>IF(K$1&gt;=$F936,K$1-$F936,0)</f>
        <v>0</v>
      </c>
      <c r="L936" s="365">
        <f>IF(L$1&gt;=$F936,L$1-$F936,0)</f>
        <v>0</v>
      </c>
      <c r="M936" s="365">
        <f t="shared" ref="M936:AE936" si="272">IF(M$1&gt;=$F936,M$1-$F936,0)</f>
        <v>0</v>
      </c>
      <c r="N936" s="365">
        <f t="shared" si="272"/>
        <v>0</v>
      </c>
      <c r="O936" s="365">
        <f t="shared" si="272"/>
        <v>0</v>
      </c>
      <c r="P936" s="365">
        <f t="shared" si="272"/>
        <v>0</v>
      </c>
      <c r="Q936" s="365">
        <f t="shared" si="272"/>
        <v>0</v>
      </c>
      <c r="R936" s="365">
        <f t="shared" si="272"/>
        <v>0</v>
      </c>
      <c r="S936" s="365">
        <f t="shared" si="272"/>
        <v>1</v>
      </c>
      <c r="T936" s="365">
        <f t="shared" si="272"/>
        <v>2</v>
      </c>
      <c r="U936" s="365">
        <f t="shared" si="272"/>
        <v>3</v>
      </c>
      <c r="V936" s="365">
        <f t="shared" si="272"/>
        <v>4</v>
      </c>
      <c r="W936" s="365">
        <f t="shared" si="272"/>
        <v>5</v>
      </c>
      <c r="X936" s="365">
        <f t="shared" si="272"/>
        <v>6</v>
      </c>
      <c r="Y936" s="365">
        <f t="shared" si="272"/>
        <v>7</v>
      </c>
      <c r="Z936" s="365">
        <f t="shared" si="272"/>
        <v>8</v>
      </c>
      <c r="AA936" s="365">
        <f t="shared" si="272"/>
        <v>9</v>
      </c>
      <c r="AB936" s="365">
        <f t="shared" si="272"/>
        <v>10</v>
      </c>
      <c r="AC936" s="365">
        <f t="shared" si="272"/>
        <v>11</v>
      </c>
      <c r="AD936" s="365">
        <f t="shared" si="272"/>
        <v>12</v>
      </c>
      <c r="AE936" s="365">
        <f t="shared" si="272"/>
        <v>13</v>
      </c>
      <c r="AF936" s="2"/>
      <c r="AG936" s="2"/>
      <c r="AH936" s="2"/>
      <c r="AI936" s="2"/>
    </row>
    <row r="937" spans="1:35" s="12" customFormat="1" hidden="1" outlineLevel="1" x14ac:dyDescent="0.3">
      <c r="A937" s="2"/>
      <c r="B937" s="2"/>
      <c r="C937" s="355" t="s">
        <v>35</v>
      </c>
      <c r="D937" s="2" t="str">
        <f>CONCATENATE("Hectares year ",F936)</f>
        <v>Hectares year 7</v>
      </c>
      <c r="E937" s="356" t="s">
        <v>604</v>
      </c>
      <c r="F937" s="357">
        <f>SUMIFS(Project_Hectare!$G$12:$G$381,Project_Hectare!$C$12:$C$381,C937,Project_Hectare!$E$12:$E$381,D937)</f>
        <v>0</v>
      </c>
      <c r="G937" s="2"/>
      <c r="I937" s="2"/>
      <c r="J937" s="358"/>
      <c r="K937" s="359">
        <f>IF(K$1&gt;=$F936,$F937,0)</f>
        <v>0</v>
      </c>
      <c r="L937" s="365">
        <f t="shared" ref="L937:AE937" si="273">IF(L$1&gt;=$F936,$F937,0)</f>
        <v>0</v>
      </c>
      <c r="M937" s="365">
        <f t="shared" si="273"/>
        <v>0</v>
      </c>
      <c r="N937" s="365">
        <f t="shared" si="273"/>
        <v>0</v>
      </c>
      <c r="O937" s="365">
        <f t="shared" si="273"/>
        <v>0</v>
      </c>
      <c r="P937" s="365">
        <f t="shared" si="273"/>
        <v>0</v>
      </c>
      <c r="Q937" s="365">
        <f t="shared" si="273"/>
        <v>0</v>
      </c>
      <c r="R937" s="365">
        <f t="shared" si="273"/>
        <v>0</v>
      </c>
      <c r="S937" s="365">
        <f t="shared" si="273"/>
        <v>0</v>
      </c>
      <c r="T937" s="365">
        <f t="shared" si="273"/>
        <v>0</v>
      </c>
      <c r="U937" s="365">
        <f t="shared" si="273"/>
        <v>0</v>
      </c>
      <c r="V937" s="365">
        <f t="shared" si="273"/>
        <v>0</v>
      </c>
      <c r="W937" s="365">
        <f t="shared" si="273"/>
        <v>0</v>
      </c>
      <c r="X937" s="365">
        <f t="shared" si="273"/>
        <v>0</v>
      </c>
      <c r="Y937" s="365">
        <f t="shared" si="273"/>
        <v>0</v>
      </c>
      <c r="Z937" s="365">
        <f t="shared" si="273"/>
        <v>0</v>
      </c>
      <c r="AA937" s="365">
        <f t="shared" si="273"/>
        <v>0</v>
      </c>
      <c r="AB937" s="365">
        <f t="shared" si="273"/>
        <v>0</v>
      </c>
      <c r="AC937" s="365">
        <f t="shared" si="273"/>
        <v>0</v>
      </c>
      <c r="AD937" s="365">
        <f t="shared" si="273"/>
        <v>0</v>
      </c>
      <c r="AE937" s="365">
        <f t="shared" si="273"/>
        <v>0</v>
      </c>
      <c r="AF937" s="2"/>
      <c r="AG937" s="2"/>
      <c r="AH937" s="2"/>
      <c r="AI937" s="2"/>
    </row>
    <row r="938" spans="1:35" s="2" customFormat="1" ht="15" hidden="1" outlineLevel="1" x14ac:dyDescent="0.3">
      <c r="C938" s="355" t="s">
        <v>35</v>
      </c>
      <c r="D938" s="2" t="str">
        <f>CONCATENATE(C938,"_Revenue")</f>
        <v>O_Revenue</v>
      </c>
      <c r="G938" s="2" t="s">
        <v>610</v>
      </c>
      <c r="H938" s="2" t="s">
        <v>605</v>
      </c>
      <c r="J938" s="358"/>
      <c r="K938" s="359" cm="1">
        <f t="array" aca="1" ref="K938" ca="1">INDEX(INDIRECT($D938),,MATCH(K936,Cashflow_A!$K$1:$AE$1,0))*K937</f>
        <v>0</v>
      </c>
      <c r="L938" s="365" cm="1">
        <f t="array" aca="1" ref="L938" ca="1">INDEX(INDIRECT($D938),,MATCH(L936,Cashflow_A!$K$1:$AE$1,0))*L937</f>
        <v>0</v>
      </c>
      <c r="M938" s="365" cm="1">
        <f t="array" aca="1" ref="M938" ca="1">INDEX(INDIRECT($D938),,MATCH(M936,Cashflow_A!$K$1:$AE$1,0))*M937</f>
        <v>0</v>
      </c>
      <c r="N938" s="365" cm="1">
        <f t="array" aca="1" ref="N938" ca="1">INDEX(INDIRECT($D938),,MATCH(N936,Cashflow_A!$K$1:$AE$1,0))*N937</f>
        <v>0</v>
      </c>
      <c r="O938" s="365" cm="1">
        <f t="array" aca="1" ref="O938" ca="1">INDEX(INDIRECT($D938),,MATCH(O936,Cashflow_A!$K$1:$AE$1,0))*O937</f>
        <v>0</v>
      </c>
      <c r="P938" s="365" cm="1">
        <f t="array" aca="1" ref="P938" ca="1">INDEX(INDIRECT($D938),,MATCH(P936,Cashflow_A!$K$1:$AE$1,0))*P937</f>
        <v>0</v>
      </c>
      <c r="Q938" s="365" cm="1">
        <f t="array" aca="1" ref="Q938" ca="1">INDEX(INDIRECT($D938),,MATCH(Q936,Cashflow_A!$K$1:$AE$1,0))*Q937</f>
        <v>0</v>
      </c>
      <c r="R938" s="365" cm="1">
        <f t="array" aca="1" ref="R938" ca="1">INDEX(INDIRECT($D938),,MATCH(R936,Cashflow_A!$K$1:$AE$1,0))*R937</f>
        <v>0</v>
      </c>
      <c r="S938" s="365" cm="1">
        <f t="array" aca="1" ref="S938" ca="1">INDEX(INDIRECT($D938),,MATCH(S936,Cashflow_A!$K$1:$AE$1,0))*S937</f>
        <v>0</v>
      </c>
      <c r="T938" s="365" cm="1">
        <f t="array" aca="1" ref="T938" ca="1">INDEX(INDIRECT($D938),,MATCH(T936,Cashflow_A!$K$1:$AE$1,0))*T937</f>
        <v>0</v>
      </c>
      <c r="U938" s="365" cm="1">
        <f t="array" aca="1" ref="U938" ca="1">INDEX(INDIRECT($D938),,MATCH(U936,Cashflow_A!$K$1:$AE$1,0))*U937</f>
        <v>0</v>
      </c>
      <c r="V938" s="365" cm="1">
        <f t="array" aca="1" ref="V938" ca="1">INDEX(INDIRECT($D938),,MATCH(V936,Cashflow_A!$K$1:$AE$1,0))*V937</f>
        <v>0</v>
      </c>
      <c r="W938" s="365" cm="1">
        <f t="array" aca="1" ref="W938" ca="1">INDEX(INDIRECT($D938),,MATCH(W936,Cashflow_A!$K$1:$AE$1,0))*W937</f>
        <v>0</v>
      </c>
      <c r="X938" s="365" cm="1">
        <f t="array" aca="1" ref="X938" ca="1">INDEX(INDIRECT($D938),,MATCH(X936,Cashflow_A!$K$1:$AE$1,0))*X937</f>
        <v>0</v>
      </c>
      <c r="Y938" s="365" cm="1">
        <f t="array" aca="1" ref="Y938" ca="1">INDEX(INDIRECT($D938),,MATCH(Y936,Cashflow_A!$K$1:$AE$1,0))*Y937</f>
        <v>0</v>
      </c>
      <c r="Z938" s="365" cm="1">
        <f t="array" aca="1" ref="Z938" ca="1">INDEX(INDIRECT($D938),,MATCH(Z936,Cashflow_A!$K$1:$AE$1,0))*Z937</f>
        <v>0</v>
      </c>
      <c r="AA938" s="365" cm="1">
        <f t="array" aca="1" ref="AA938" ca="1">INDEX(INDIRECT($D938),,MATCH(AA936,Cashflow_A!$K$1:$AE$1,0))*AA937</f>
        <v>0</v>
      </c>
      <c r="AB938" s="365" cm="1">
        <f t="array" aca="1" ref="AB938" ca="1">INDEX(INDIRECT($D938),,MATCH(AB936,Cashflow_A!$K$1:$AE$1,0))*AB937</f>
        <v>0</v>
      </c>
      <c r="AC938" s="365" cm="1">
        <f t="array" aca="1" ref="AC938" ca="1">INDEX(INDIRECT($D938),,MATCH(AC936,Cashflow_A!$K$1:$AE$1,0))*AC937</f>
        <v>0</v>
      </c>
      <c r="AD938" s="365" cm="1">
        <f t="array" aca="1" ref="AD938" ca="1">INDEX(INDIRECT($D938),,MATCH(AD936,Cashflow_A!$K$1:$AE$1,0))*AD937</f>
        <v>0</v>
      </c>
      <c r="AE938" s="365" cm="1">
        <f t="array" aca="1" ref="AE938" ca="1">INDEX(INDIRECT($D938),,MATCH(AE936,Cashflow_A!$K$1:$AE$1,0))*AE937</f>
        <v>0</v>
      </c>
    </row>
    <row r="939" spans="1:35" s="2" customFormat="1" ht="15" hidden="1" outlineLevel="1" x14ac:dyDescent="0.3">
      <c r="C939" s="355" t="s">
        <v>35</v>
      </c>
      <c r="D939" s="2" t="str">
        <f>CONCATENATE(C939,"_Cost")</f>
        <v>O_Cost</v>
      </c>
      <c r="G939" s="2" t="s">
        <v>611</v>
      </c>
      <c r="H939" s="2" t="s">
        <v>606</v>
      </c>
      <c r="J939" s="358"/>
      <c r="K939" s="359" cm="1">
        <f t="array" aca="1" ref="K939" ca="1">INDEX(INDIRECT($D939),,MATCH(K936,Cashflow_A!$K$1:$AE$1,0))*K937</f>
        <v>0</v>
      </c>
      <c r="L939" s="365" cm="1">
        <f t="array" aca="1" ref="L939" ca="1">INDEX(INDIRECT($D939),,MATCH(L936,Cashflow_A!$K$1:$AE$1,0))*L937</f>
        <v>0</v>
      </c>
      <c r="M939" s="365" cm="1">
        <f t="array" aca="1" ref="M939" ca="1">INDEX(INDIRECT($D939),,MATCH(M936,Cashflow_A!$K$1:$AE$1,0))*M937</f>
        <v>0</v>
      </c>
      <c r="N939" s="365" cm="1">
        <f t="array" aca="1" ref="N939" ca="1">INDEX(INDIRECT($D939),,MATCH(N936,Cashflow_A!$K$1:$AE$1,0))*N937</f>
        <v>0</v>
      </c>
      <c r="O939" s="365" cm="1">
        <f t="array" aca="1" ref="O939" ca="1">INDEX(INDIRECT($D939),,MATCH(O936,Cashflow_A!$K$1:$AE$1,0))*O937</f>
        <v>0</v>
      </c>
      <c r="P939" s="365" cm="1">
        <f t="array" aca="1" ref="P939" ca="1">INDEX(INDIRECT($D939),,MATCH(P936,Cashflow_A!$K$1:$AE$1,0))*P937</f>
        <v>0</v>
      </c>
      <c r="Q939" s="365" cm="1">
        <f t="array" aca="1" ref="Q939" ca="1">INDEX(INDIRECT($D939),,MATCH(Q936,Cashflow_A!$K$1:$AE$1,0))*Q937</f>
        <v>0</v>
      </c>
      <c r="R939" s="365" cm="1">
        <f t="array" aca="1" ref="R939" ca="1">INDEX(INDIRECT($D939),,MATCH(R936,Cashflow_A!$K$1:$AE$1,0))*R937</f>
        <v>0</v>
      </c>
      <c r="S939" s="365" cm="1">
        <f t="array" aca="1" ref="S939" ca="1">INDEX(INDIRECT($D939),,MATCH(S936,Cashflow_A!$K$1:$AE$1,0))*S937</f>
        <v>0</v>
      </c>
      <c r="T939" s="365" cm="1">
        <f t="array" aca="1" ref="T939" ca="1">INDEX(INDIRECT($D939),,MATCH(T936,Cashflow_A!$K$1:$AE$1,0))*T937</f>
        <v>0</v>
      </c>
      <c r="U939" s="365" cm="1">
        <f t="array" aca="1" ref="U939" ca="1">INDEX(INDIRECT($D939),,MATCH(U936,Cashflow_A!$K$1:$AE$1,0))*U937</f>
        <v>0</v>
      </c>
      <c r="V939" s="365" cm="1">
        <f t="array" aca="1" ref="V939" ca="1">INDEX(INDIRECT($D939),,MATCH(V936,Cashflow_A!$K$1:$AE$1,0))*V937</f>
        <v>0</v>
      </c>
      <c r="W939" s="365" cm="1">
        <f t="array" aca="1" ref="W939" ca="1">INDEX(INDIRECT($D939),,MATCH(W936,Cashflow_A!$K$1:$AE$1,0))*W937</f>
        <v>0</v>
      </c>
      <c r="X939" s="365" cm="1">
        <f t="array" aca="1" ref="X939" ca="1">INDEX(INDIRECT($D939),,MATCH(X936,Cashflow_A!$K$1:$AE$1,0))*X937</f>
        <v>0</v>
      </c>
      <c r="Y939" s="365" cm="1">
        <f t="array" aca="1" ref="Y939" ca="1">INDEX(INDIRECT($D939),,MATCH(Y936,Cashflow_A!$K$1:$AE$1,0))*Y937</f>
        <v>0</v>
      </c>
      <c r="Z939" s="365" cm="1">
        <f t="array" aca="1" ref="Z939" ca="1">INDEX(INDIRECT($D939),,MATCH(Z936,Cashflow_A!$K$1:$AE$1,0))*Z937</f>
        <v>0</v>
      </c>
      <c r="AA939" s="365" cm="1">
        <f t="array" aca="1" ref="AA939" ca="1">INDEX(INDIRECT($D939),,MATCH(AA936,Cashflow_A!$K$1:$AE$1,0))*AA937</f>
        <v>0</v>
      </c>
      <c r="AB939" s="365" cm="1">
        <f t="array" aca="1" ref="AB939" ca="1">INDEX(INDIRECT($D939),,MATCH(AB936,Cashflow_A!$K$1:$AE$1,0))*AB937</f>
        <v>0</v>
      </c>
      <c r="AC939" s="365" cm="1">
        <f t="array" aca="1" ref="AC939" ca="1">INDEX(INDIRECT($D939),,MATCH(AC936,Cashflow_A!$K$1:$AE$1,0))*AC937</f>
        <v>0</v>
      </c>
      <c r="AD939" s="365" cm="1">
        <f t="array" aca="1" ref="AD939" ca="1">INDEX(INDIRECT($D939),,MATCH(AD936,Cashflow_A!$K$1:$AE$1,0))*AD937</f>
        <v>0</v>
      </c>
      <c r="AE939" s="365" cm="1">
        <f t="array" aca="1" ref="AE939" ca="1">INDEX(INDIRECT($D939),,MATCH(AE936,Cashflow_A!$K$1:$AE$1,0))*AE937</f>
        <v>0</v>
      </c>
    </row>
    <row r="940" spans="1:35" s="2" customFormat="1" ht="15" hidden="1" outlineLevel="1" x14ac:dyDescent="0.3">
      <c r="C940" s="355" t="s">
        <v>35</v>
      </c>
      <c r="D940" s="2" t="str">
        <f>CONCATENATE(C940,"_Net_Revenue")</f>
        <v>O_Net_Revenue</v>
      </c>
      <c r="H940" s="2" t="s">
        <v>607</v>
      </c>
      <c r="J940" s="358"/>
      <c r="K940" s="359" cm="1">
        <f t="array" aca="1" ref="K940" ca="1">INDEX(INDIRECT($D940),,MATCH(K936,Cashflow_A!$K$1:$AE$1,0))*K937</f>
        <v>0</v>
      </c>
      <c r="L940" s="365" cm="1">
        <f t="array" aca="1" ref="L940" ca="1">INDEX(INDIRECT($D940),,MATCH(L936,Cashflow_A!$K$1:$AE$1,0))*L937</f>
        <v>0</v>
      </c>
      <c r="M940" s="365" cm="1">
        <f t="array" aca="1" ref="M940" ca="1">INDEX(INDIRECT($D940),,MATCH(M936,Cashflow_A!$K$1:$AE$1,0))*M937</f>
        <v>0</v>
      </c>
      <c r="N940" s="365" cm="1">
        <f t="array" aca="1" ref="N940" ca="1">INDEX(INDIRECT($D940),,MATCH(N936,Cashflow_A!$K$1:$AE$1,0))*N937</f>
        <v>0</v>
      </c>
      <c r="O940" s="365" cm="1">
        <f t="array" aca="1" ref="O940" ca="1">INDEX(INDIRECT($D940),,MATCH(O936,Cashflow_A!$K$1:$AE$1,0))*O937</f>
        <v>0</v>
      </c>
      <c r="P940" s="365" cm="1">
        <f t="array" aca="1" ref="P940" ca="1">INDEX(INDIRECT($D940),,MATCH(P936,Cashflow_A!$K$1:$AE$1,0))*P937</f>
        <v>0</v>
      </c>
      <c r="Q940" s="365" cm="1">
        <f t="array" aca="1" ref="Q940" ca="1">INDEX(INDIRECT($D940),,MATCH(Q936,Cashflow_A!$K$1:$AE$1,0))*Q937</f>
        <v>0</v>
      </c>
      <c r="R940" s="365" cm="1">
        <f t="array" aca="1" ref="R940" ca="1">INDEX(INDIRECT($D940),,MATCH(R936,Cashflow_A!$K$1:$AE$1,0))*R937</f>
        <v>0</v>
      </c>
      <c r="S940" s="365" cm="1">
        <f t="array" aca="1" ref="S940" ca="1">INDEX(INDIRECT($D940),,MATCH(S936,Cashflow_A!$K$1:$AE$1,0))*S937</f>
        <v>0</v>
      </c>
      <c r="T940" s="365" cm="1">
        <f t="array" aca="1" ref="T940" ca="1">INDEX(INDIRECT($D940),,MATCH(T936,Cashflow_A!$K$1:$AE$1,0))*T937</f>
        <v>0</v>
      </c>
      <c r="U940" s="365" cm="1">
        <f t="array" aca="1" ref="U940" ca="1">INDEX(INDIRECT($D940),,MATCH(U936,Cashflow_A!$K$1:$AE$1,0))*U937</f>
        <v>0</v>
      </c>
      <c r="V940" s="365" cm="1">
        <f t="array" aca="1" ref="V940" ca="1">INDEX(INDIRECT($D940),,MATCH(V936,Cashflow_A!$K$1:$AE$1,0))*V937</f>
        <v>0</v>
      </c>
      <c r="W940" s="365" cm="1">
        <f t="array" aca="1" ref="W940" ca="1">INDEX(INDIRECT($D940),,MATCH(W936,Cashflow_A!$K$1:$AE$1,0))*W937</f>
        <v>0</v>
      </c>
      <c r="X940" s="365" cm="1">
        <f t="array" aca="1" ref="X940" ca="1">INDEX(INDIRECT($D940),,MATCH(X936,Cashflow_A!$K$1:$AE$1,0))*X937</f>
        <v>0</v>
      </c>
      <c r="Y940" s="365" cm="1">
        <f t="array" aca="1" ref="Y940" ca="1">INDEX(INDIRECT($D940),,MATCH(Y936,Cashflow_A!$K$1:$AE$1,0))*Y937</f>
        <v>0</v>
      </c>
      <c r="Z940" s="365" cm="1">
        <f t="array" aca="1" ref="Z940" ca="1">INDEX(INDIRECT($D940),,MATCH(Z936,Cashflow_A!$K$1:$AE$1,0))*Z937</f>
        <v>0</v>
      </c>
      <c r="AA940" s="365" cm="1">
        <f t="array" aca="1" ref="AA940" ca="1">INDEX(INDIRECT($D940),,MATCH(AA936,Cashflow_A!$K$1:$AE$1,0))*AA937</f>
        <v>0</v>
      </c>
      <c r="AB940" s="365" cm="1">
        <f t="array" aca="1" ref="AB940" ca="1">INDEX(INDIRECT($D940),,MATCH(AB936,Cashflow_A!$K$1:$AE$1,0))*AB937</f>
        <v>0</v>
      </c>
      <c r="AC940" s="365" cm="1">
        <f t="array" aca="1" ref="AC940" ca="1">INDEX(INDIRECT($D940),,MATCH(AC936,Cashflow_A!$K$1:$AE$1,0))*AC937</f>
        <v>0</v>
      </c>
      <c r="AD940" s="365" cm="1">
        <f t="array" aca="1" ref="AD940" ca="1">INDEX(INDIRECT($D940),,MATCH(AD936,Cashflow_A!$K$1:$AE$1,0))*AD937</f>
        <v>0</v>
      </c>
      <c r="AE940" s="365" cm="1">
        <f t="array" aca="1" ref="AE940" ca="1">INDEX(INDIRECT($D940),,MATCH(AE936,Cashflow_A!$K$1:$AE$1,0))*AE937</f>
        <v>0</v>
      </c>
    </row>
    <row r="941" spans="1:35" s="2" customFormat="1" ht="15" hidden="1" outlineLevel="1" x14ac:dyDescent="0.3">
      <c r="C941" s="355"/>
      <c r="J941" s="358"/>
    </row>
    <row r="942" spans="1:35" s="12" customFormat="1" hidden="1" outlineLevel="1" x14ac:dyDescent="0.3">
      <c r="A942" s="2"/>
      <c r="B942" s="2"/>
      <c r="C942" s="355"/>
      <c r="D942" s="2" t="s">
        <v>602</v>
      </c>
      <c r="E942" s="356" t="s">
        <v>603</v>
      </c>
      <c r="F942" s="357">
        <v>8</v>
      </c>
      <c r="G942" s="2"/>
      <c r="I942" s="2"/>
      <c r="J942" s="358"/>
      <c r="K942" s="359">
        <f>IF(K$1&gt;=$F942,K$1-$F942,0)</f>
        <v>0</v>
      </c>
      <c r="L942" s="365">
        <f>IF(L$1&gt;=$F942,L$1-$F942,0)</f>
        <v>0</v>
      </c>
      <c r="M942" s="365">
        <f t="shared" ref="M942:AE942" si="274">IF(M$1&gt;=$F942,M$1-$F942,0)</f>
        <v>0</v>
      </c>
      <c r="N942" s="365">
        <f t="shared" si="274"/>
        <v>0</v>
      </c>
      <c r="O942" s="365">
        <f t="shared" si="274"/>
        <v>0</v>
      </c>
      <c r="P942" s="365">
        <f t="shared" si="274"/>
        <v>0</v>
      </c>
      <c r="Q942" s="365">
        <f t="shared" si="274"/>
        <v>0</v>
      </c>
      <c r="R942" s="365">
        <f t="shared" si="274"/>
        <v>0</v>
      </c>
      <c r="S942" s="365">
        <f t="shared" si="274"/>
        <v>0</v>
      </c>
      <c r="T942" s="365">
        <f t="shared" si="274"/>
        <v>1</v>
      </c>
      <c r="U942" s="365">
        <f t="shared" si="274"/>
        <v>2</v>
      </c>
      <c r="V942" s="365">
        <f t="shared" si="274"/>
        <v>3</v>
      </c>
      <c r="W942" s="365">
        <f t="shared" si="274"/>
        <v>4</v>
      </c>
      <c r="X942" s="365">
        <f t="shared" si="274"/>
        <v>5</v>
      </c>
      <c r="Y942" s="365">
        <f t="shared" si="274"/>
        <v>6</v>
      </c>
      <c r="Z942" s="365">
        <f t="shared" si="274"/>
        <v>7</v>
      </c>
      <c r="AA942" s="365">
        <f t="shared" si="274"/>
        <v>8</v>
      </c>
      <c r="AB942" s="365">
        <f t="shared" si="274"/>
        <v>9</v>
      </c>
      <c r="AC942" s="365">
        <f t="shared" si="274"/>
        <v>10</v>
      </c>
      <c r="AD942" s="365">
        <f t="shared" si="274"/>
        <v>11</v>
      </c>
      <c r="AE942" s="365">
        <f t="shared" si="274"/>
        <v>12</v>
      </c>
      <c r="AF942" s="2"/>
      <c r="AG942" s="2"/>
      <c r="AH942" s="2"/>
      <c r="AI942" s="2"/>
    </row>
    <row r="943" spans="1:35" s="12" customFormat="1" hidden="1" outlineLevel="1" x14ac:dyDescent="0.3">
      <c r="A943" s="2"/>
      <c r="B943" s="2"/>
      <c r="C943" s="355" t="s">
        <v>35</v>
      </c>
      <c r="D943" s="2" t="str">
        <f>CONCATENATE("Hectares year ",F942)</f>
        <v>Hectares year 8</v>
      </c>
      <c r="E943" s="356" t="s">
        <v>604</v>
      </c>
      <c r="F943" s="357">
        <f>SUMIFS(Project_Hectare!$G$12:$G$381,Project_Hectare!$C$12:$C$381,C943,Project_Hectare!$E$12:$E$381,D943)</f>
        <v>0</v>
      </c>
      <c r="G943" s="2"/>
      <c r="I943" s="2"/>
      <c r="J943" s="358"/>
      <c r="K943" s="359">
        <f>IF(K$1&gt;=$F942,$F943,0)</f>
        <v>0</v>
      </c>
      <c r="L943" s="365">
        <f t="shared" ref="L943:AE943" si="275">IF(L$1&gt;=$F942,$F943,0)</f>
        <v>0</v>
      </c>
      <c r="M943" s="365">
        <f t="shared" si="275"/>
        <v>0</v>
      </c>
      <c r="N943" s="365">
        <f t="shared" si="275"/>
        <v>0</v>
      </c>
      <c r="O943" s="365">
        <f t="shared" si="275"/>
        <v>0</v>
      </c>
      <c r="P943" s="365">
        <f t="shared" si="275"/>
        <v>0</v>
      </c>
      <c r="Q943" s="365">
        <f t="shared" si="275"/>
        <v>0</v>
      </c>
      <c r="R943" s="365">
        <f t="shared" si="275"/>
        <v>0</v>
      </c>
      <c r="S943" s="365">
        <f t="shared" si="275"/>
        <v>0</v>
      </c>
      <c r="T943" s="365">
        <f t="shared" si="275"/>
        <v>0</v>
      </c>
      <c r="U943" s="365">
        <f t="shared" si="275"/>
        <v>0</v>
      </c>
      <c r="V943" s="365">
        <f t="shared" si="275"/>
        <v>0</v>
      </c>
      <c r="W943" s="365">
        <f t="shared" si="275"/>
        <v>0</v>
      </c>
      <c r="X943" s="365">
        <f t="shared" si="275"/>
        <v>0</v>
      </c>
      <c r="Y943" s="365">
        <f t="shared" si="275"/>
        <v>0</v>
      </c>
      <c r="Z943" s="365">
        <f t="shared" si="275"/>
        <v>0</v>
      </c>
      <c r="AA943" s="365">
        <f t="shared" si="275"/>
        <v>0</v>
      </c>
      <c r="AB943" s="365">
        <f t="shared" si="275"/>
        <v>0</v>
      </c>
      <c r="AC943" s="365">
        <f t="shared" si="275"/>
        <v>0</v>
      </c>
      <c r="AD943" s="365">
        <f t="shared" si="275"/>
        <v>0</v>
      </c>
      <c r="AE943" s="365">
        <f t="shared" si="275"/>
        <v>0</v>
      </c>
      <c r="AF943" s="2"/>
      <c r="AG943" s="2"/>
      <c r="AH943" s="2"/>
      <c r="AI943" s="2"/>
    </row>
    <row r="944" spans="1:35" s="2" customFormat="1" ht="15" hidden="1" outlineLevel="1" x14ac:dyDescent="0.3">
      <c r="C944" s="355" t="s">
        <v>35</v>
      </c>
      <c r="D944" s="2" t="str">
        <f>CONCATENATE(C944,"_Revenue")</f>
        <v>O_Revenue</v>
      </c>
      <c r="G944" s="2" t="s">
        <v>610</v>
      </c>
      <c r="H944" s="2" t="s">
        <v>605</v>
      </c>
      <c r="J944" s="358"/>
      <c r="K944" s="359" cm="1">
        <f t="array" aca="1" ref="K944" ca="1">INDEX(INDIRECT($D944),,MATCH(K942,Cashflow_A!$K$1:$AE$1,0))*K943</f>
        <v>0</v>
      </c>
      <c r="L944" s="365" cm="1">
        <f t="array" aca="1" ref="L944" ca="1">INDEX(INDIRECT($D944),,MATCH(L942,Cashflow_A!$K$1:$AE$1,0))*L943</f>
        <v>0</v>
      </c>
      <c r="M944" s="365" cm="1">
        <f t="array" aca="1" ref="M944" ca="1">INDEX(INDIRECT($D944),,MATCH(M942,Cashflow_A!$K$1:$AE$1,0))*M943</f>
        <v>0</v>
      </c>
      <c r="N944" s="365" cm="1">
        <f t="array" aca="1" ref="N944" ca="1">INDEX(INDIRECT($D944),,MATCH(N942,Cashflow_A!$K$1:$AE$1,0))*N943</f>
        <v>0</v>
      </c>
      <c r="O944" s="365" cm="1">
        <f t="array" aca="1" ref="O944" ca="1">INDEX(INDIRECT($D944),,MATCH(O942,Cashflow_A!$K$1:$AE$1,0))*O943</f>
        <v>0</v>
      </c>
      <c r="P944" s="365" cm="1">
        <f t="array" aca="1" ref="P944" ca="1">INDEX(INDIRECT($D944),,MATCH(P942,Cashflow_A!$K$1:$AE$1,0))*P943</f>
        <v>0</v>
      </c>
      <c r="Q944" s="365" cm="1">
        <f t="array" aca="1" ref="Q944" ca="1">INDEX(INDIRECT($D944),,MATCH(Q942,Cashflow_A!$K$1:$AE$1,0))*Q943</f>
        <v>0</v>
      </c>
      <c r="R944" s="365" cm="1">
        <f t="array" aca="1" ref="R944" ca="1">INDEX(INDIRECT($D944),,MATCH(R942,Cashflow_A!$K$1:$AE$1,0))*R943</f>
        <v>0</v>
      </c>
      <c r="S944" s="365" cm="1">
        <f t="array" aca="1" ref="S944" ca="1">INDEX(INDIRECT($D944),,MATCH(S942,Cashflow_A!$K$1:$AE$1,0))*S943</f>
        <v>0</v>
      </c>
      <c r="T944" s="365" cm="1">
        <f t="array" aca="1" ref="T944" ca="1">INDEX(INDIRECT($D944),,MATCH(T942,Cashflow_A!$K$1:$AE$1,0))*T943</f>
        <v>0</v>
      </c>
      <c r="U944" s="365" cm="1">
        <f t="array" aca="1" ref="U944" ca="1">INDEX(INDIRECT($D944),,MATCH(U942,Cashflow_A!$K$1:$AE$1,0))*U943</f>
        <v>0</v>
      </c>
      <c r="V944" s="365" cm="1">
        <f t="array" aca="1" ref="V944" ca="1">INDEX(INDIRECT($D944),,MATCH(V942,Cashflow_A!$K$1:$AE$1,0))*V943</f>
        <v>0</v>
      </c>
      <c r="W944" s="365" cm="1">
        <f t="array" aca="1" ref="W944" ca="1">INDEX(INDIRECT($D944),,MATCH(W942,Cashflow_A!$K$1:$AE$1,0))*W943</f>
        <v>0</v>
      </c>
      <c r="X944" s="365" cm="1">
        <f t="array" aca="1" ref="X944" ca="1">INDEX(INDIRECT($D944),,MATCH(X942,Cashflow_A!$K$1:$AE$1,0))*X943</f>
        <v>0</v>
      </c>
      <c r="Y944" s="365" cm="1">
        <f t="array" aca="1" ref="Y944" ca="1">INDEX(INDIRECT($D944),,MATCH(Y942,Cashflow_A!$K$1:$AE$1,0))*Y943</f>
        <v>0</v>
      </c>
      <c r="Z944" s="365" cm="1">
        <f t="array" aca="1" ref="Z944" ca="1">INDEX(INDIRECT($D944),,MATCH(Z942,Cashflow_A!$K$1:$AE$1,0))*Z943</f>
        <v>0</v>
      </c>
      <c r="AA944" s="365" cm="1">
        <f t="array" aca="1" ref="AA944" ca="1">INDEX(INDIRECT($D944),,MATCH(AA942,Cashflow_A!$K$1:$AE$1,0))*AA943</f>
        <v>0</v>
      </c>
      <c r="AB944" s="365" cm="1">
        <f t="array" aca="1" ref="AB944" ca="1">INDEX(INDIRECT($D944),,MATCH(AB942,Cashflow_A!$K$1:$AE$1,0))*AB943</f>
        <v>0</v>
      </c>
      <c r="AC944" s="365" cm="1">
        <f t="array" aca="1" ref="AC944" ca="1">INDEX(INDIRECT($D944),,MATCH(AC942,Cashflow_A!$K$1:$AE$1,0))*AC943</f>
        <v>0</v>
      </c>
      <c r="AD944" s="365" cm="1">
        <f t="array" aca="1" ref="AD944" ca="1">INDEX(INDIRECT($D944),,MATCH(AD942,Cashflow_A!$K$1:$AE$1,0))*AD943</f>
        <v>0</v>
      </c>
      <c r="AE944" s="365" cm="1">
        <f t="array" aca="1" ref="AE944" ca="1">INDEX(INDIRECT($D944),,MATCH(AE942,Cashflow_A!$K$1:$AE$1,0))*AE943</f>
        <v>0</v>
      </c>
    </row>
    <row r="945" spans="1:35" s="2" customFormat="1" ht="15" hidden="1" outlineLevel="1" x14ac:dyDescent="0.3">
      <c r="C945" s="355" t="s">
        <v>35</v>
      </c>
      <c r="D945" s="2" t="str">
        <f>CONCATENATE(C945,"_Cost")</f>
        <v>O_Cost</v>
      </c>
      <c r="G945" s="2" t="s">
        <v>611</v>
      </c>
      <c r="H945" s="2" t="s">
        <v>606</v>
      </c>
      <c r="J945" s="358"/>
      <c r="K945" s="359" cm="1">
        <f t="array" aca="1" ref="K945" ca="1">INDEX(INDIRECT($D945),,MATCH(K942,Cashflow_A!$K$1:$AE$1,0))*K943</f>
        <v>0</v>
      </c>
      <c r="L945" s="365" cm="1">
        <f t="array" aca="1" ref="L945" ca="1">INDEX(INDIRECT($D945),,MATCH(L942,Cashflow_A!$K$1:$AE$1,0))*L943</f>
        <v>0</v>
      </c>
      <c r="M945" s="365" cm="1">
        <f t="array" aca="1" ref="M945" ca="1">INDEX(INDIRECT($D945),,MATCH(M942,Cashflow_A!$K$1:$AE$1,0))*M943</f>
        <v>0</v>
      </c>
      <c r="N945" s="365" cm="1">
        <f t="array" aca="1" ref="N945" ca="1">INDEX(INDIRECT($D945),,MATCH(N942,Cashflow_A!$K$1:$AE$1,0))*N943</f>
        <v>0</v>
      </c>
      <c r="O945" s="365" cm="1">
        <f t="array" aca="1" ref="O945" ca="1">INDEX(INDIRECT($D945),,MATCH(O942,Cashflow_A!$K$1:$AE$1,0))*O943</f>
        <v>0</v>
      </c>
      <c r="P945" s="365" cm="1">
        <f t="array" aca="1" ref="P945" ca="1">INDEX(INDIRECT($D945),,MATCH(P942,Cashflow_A!$K$1:$AE$1,0))*P943</f>
        <v>0</v>
      </c>
      <c r="Q945" s="365" cm="1">
        <f t="array" aca="1" ref="Q945" ca="1">INDEX(INDIRECT($D945),,MATCH(Q942,Cashflow_A!$K$1:$AE$1,0))*Q943</f>
        <v>0</v>
      </c>
      <c r="R945" s="365" cm="1">
        <f t="array" aca="1" ref="R945" ca="1">INDEX(INDIRECT($D945),,MATCH(R942,Cashflow_A!$K$1:$AE$1,0))*R943</f>
        <v>0</v>
      </c>
      <c r="S945" s="365" cm="1">
        <f t="array" aca="1" ref="S945" ca="1">INDEX(INDIRECT($D945),,MATCH(S942,Cashflow_A!$K$1:$AE$1,0))*S943</f>
        <v>0</v>
      </c>
      <c r="T945" s="365" cm="1">
        <f t="array" aca="1" ref="T945" ca="1">INDEX(INDIRECT($D945),,MATCH(T942,Cashflow_A!$K$1:$AE$1,0))*T943</f>
        <v>0</v>
      </c>
      <c r="U945" s="365" cm="1">
        <f t="array" aca="1" ref="U945" ca="1">INDEX(INDIRECT($D945),,MATCH(U942,Cashflow_A!$K$1:$AE$1,0))*U943</f>
        <v>0</v>
      </c>
      <c r="V945" s="365" cm="1">
        <f t="array" aca="1" ref="V945" ca="1">INDEX(INDIRECT($D945),,MATCH(V942,Cashflow_A!$K$1:$AE$1,0))*V943</f>
        <v>0</v>
      </c>
      <c r="W945" s="365" cm="1">
        <f t="array" aca="1" ref="W945" ca="1">INDEX(INDIRECT($D945),,MATCH(W942,Cashflow_A!$K$1:$AE$1,0))*W943</f>
        <v>0</v>
      </c>
      <c r="X945" s="365" cm="1">
        <f t="array" aca="1" ref="X945" ca="1">INDEX(INDIRECT($D945),,MATCH(X942,Cashflow_A!$K$1:$AE$1,0))*X943</f>
        <v>0</v>
      </c>
      <c r="Y945" s="365" cm="1">
        <f t="array" aca="1" ref="Y945" ca="1">INDEX(INDIRECT($D945),,MATCH(Y942,Cashflow_A!$K$1:$AE$1,0))*Y943</f>
        <v>0</v>
      </c>
      <c r="Z945" s="365" cm="1">
        <f t="array" aca="1" ref="Z945" ca="1">INDEX(INDIRECT($D945),,MATCH(Z942,Cashflow_A!$K$1:$AE$1,0))*Z943</f>
        <v>0</v>
      </c>
      <c r="AA945" s="365" cm="1">
        <f t="array" aca="1" ref="AA945" ca="1">INDEX(INDIRECT($D945),,MATCH(AA942,Cashflow_A!$K$1:$AE$1,0))*AA943</f>
        <v>0</v>
      </c>
      <c r="AB945" s="365" cm="1">
        <f t="array" aca="1" ref="AB945" ca="1">INDEX(INDIRECT($D945),,MATCH(AB942,Cashflow_A!$K$1:$AE$1,0))*AB943</f>
        <v>0</v>
      </c>
      <c r="AC945" s="365" cm="1">
        <f t="array" aca="1" ref="AC945" ca="1">INDEX(INDIRECT($D945),,MATCH(AC942,Cashflow_A!$K$1:$AE$1,0))*AC943</f>
        <v>0</v>
      </c>
      <c r="AD945" s="365" cm="1">
        <f t="array" aca="1" ref="AD945" ca="1">INDEX(INDIRECT($D945),,MATCH(AD942,Cashflow_A!$K$1:$AE$1,0))*AD943</f>
        <v>0</v>
      </c>
      <c r="AE945" s="365" cm="1">
        <f t="array" aca="1" ref="AE945" ca="1">INDEX(INDIRECT($D945),,MATCH(AE942,Cashflow_A!$K$1:$AE$1,0))*AE943</f>
        <v>0</v>
      </c>
    </row>
    <row r="946" spans="1:35" s="2" customFormat="1" ht="15" hidden="1" outlineLevel="1" x14ac:dyDescent="0.3">
      <c r="C946" s="355" t="s">
        <v>35</v>
      </c>
      <c r="D946" s="2" t="str">
        <f>CONCATENATE(C946,"_Net_Revenue")</f>
        <v>O_Net_Revenue</v>
      </c>
      <c r="H946" s="2" t="s">
        <v>607</v>
      </c>
      <c r="J946" s="358"/>
      <c r="K946" s="359" cm="1">
        <f t="array" aca="1" ref="K946" ca="1">INDEX(INDIRECT($D946),,MATCH(K942,Cashflow_A!$K$1:$AE$1,0))*K943</f>
        <v>0</v>
      </c>
      <c r="L946" s="365" cm="1">
        <f t="array" aca="1" ref="L946" ca="1">INDEX(INDIRECT($D946),,MATCH(L942,Cashflow_A!$K$1:$AE$1,0))*L943</f>
        <v>0</v>
      </c>
      <c r="M946" s="365" cm="1">
        <f t="array" aca="1" ref="M946" ca="1">INDEX(INDIRECT($D946),,MATCH(M942,Cashflow_A!$K$1:$AE$1,0))*M943</f>
        <v>0</v>
      </c>
      <c r="N946" s="365" cm="1">
        <f t="array" aca="1" ref="N946" ca="1">INDEX(INDIRECT($D946),,MATCH(N942,Cashflow_A!$K$1:$AE$1,0))*N943</f>
        <v>0</v>
      </c>
      <c r="O946" s="365" cm="1">
        <f t="array" aca="1" ref="O946" ca="1">INDEX(INDIRECT($D946),,MATCH(O942,Cashflow_A!$K$1:$AE$1,0))*O943</f>
        <v>0</v>
      </c>
      <c r="P946" s="365" cm="1">
        <f t="array" aca="1" ref="P946" ca="1">INDEX(INDIRECT($D946),,MATCH(P942,Cashflow_A!$K$1:$AE$1,0))*P943</f>
        <v>0</v>
      </c>
      <c r="Q946" s="365" cm="1">
        <f t="array" aca="1" ref="Q946" ca="1">INDEX(INDIRECT($D946),,MATCH(Q942,Cashflow_A!$K$1:$AE$1,0))*Q943</f>
        <v>0</v>
      </c>
      <c r="R946" s="365" cm="1">
        <f t="array" aca="1" ref="R946" ca="1">INDEX(INDIRECT($D946),,MATCH(R942,Cashflow_A!$K$1:$AE$1,0))*R943</f>
        <v>0</v>
      </c>
      <c r="S946" s="365" cm="1">
        <f t="array" aca="1" ref="S946" ca="1">INDEX(INDIRECT($D946),,MATCH(S942,Cashflow_A!$K$1:$AE$1,0))*S943</f>
        <v>0</v>
      </c>
      <c r="T946" s="365" cm="1">
        <f t="array" aca="1" ref="T946" ca="1">INDEX(INDIRECT($D946),,MATCH(T942,Cashflow_A!$K$1:$AE$1,0))*T943</f>
        <v>0</v>
      </c>
      <c r="U946" s="365" cm="1">
        <f t="array" aca="1" ref="U946" ca="1">INDEX(INDIRECT($D946),,MATCH(U942,Cashflow_A!$K$1:$AE$1,0))*U943</f>
        <v>0</v>
      </c>
      <c r="V946" s="365" cm="1">
        <f t="array" aca="1" ref="V946" ca="1">INDEX(INDIRECT($D946),,MATCH(V942,Cashflow_A!$K$1:$AE$1,0))*V943</f>
        <v>0</v>
      </c>
      <c r="W946" s="365" cm="1">
        <f t="array" aca="1" ref="W946" ca="1">INDEX(INDIRECT($D946),,MATCH(W942,Cashflow_A!$K$1:$AE$1,0))*W943</f>
        <v>0</v>
      </c>
      <c r="X946" s="365" cm="1">
        <f t="array" aca="1" ref="X946" ca="1">INDEX(INDIRECT($D946),,MATCH(X942,Cashflow_A!$K$1:$AE$1,0))*X943</f>
        <v>0</v>
      </c>
      <c r="Y946" s="365" cm="1">
        <f t="array" aca="1" ref="Y946" ca="1">INDEX(INDIRECT($D946),,MATCH(Y942,Cashflow_A!$K$1:$AE$1,0))*Y943</f>
        <v>0</v>
      </c>
      <c r="Z946" s="365" cm="1">
        <f t="array" aca="1" ref="Z946" ca="1">INDEX(INDIRECT($D946),,MATCH(Z942,Cashflow_A!$K$1:$AE$1,0))*Z943</f>
        <v>0</v>
      </c>
      <c r="AA946" s="365" cm="1">
        <f t="array" aca="1" ref="AA946" ca="1">INDEX(INDIRECT($D946),,MATCH(AA942,Cashflow_A!$K$1:$AE$1,0))*AA943</f>
        <v>0</v>
      </c>
      <c r="AB946" s="365" cm="1">
        <f t="array" aca="1" ref="AB946" ca="1">INDEX(INDIRECT($D946),,MATCH(AB942,Cashflow_A!$K$1:$AE$1,0))*AB943</f>
        <v>0</v>
      </c>
      <c r="AC946" s="365" cm="1">
        <f t="array" aca="1" ref="AC946" ca="1">INDEX(INDIRECT($D946),,MATCH(AC942,Cashflow_A!$K$1:$AE$1,0))*AC943</f>
        <v>0</v>
      </c>
      <c r="AD946" s="365" cm="1">
        <f t="array" aca="1" ref="AD946" ca="1">INDEX(INDIRECT($D946),,MATCH(AD942,Cashflow_A!$K$1:$AE$1,0))*AD943</f>
        <v>0</v>
      </c>
      <c r="AE946" s="365" cm="1">
        <f t="array" aca="1" ref="AE946" ca="1">INDEX(INDIRECT($D946),,MATCH(AE942,Cashflow_A!$K$1:$AE$1,0))*AE943</f>
        <v>0</v>
      </c>
    </row>
    <row r="947" spans="1:35" s="2" customFormat="1" ht="15" hidden="1" outlineLevel="1" x14ac:dyDescent="0.3">
      <c r="C947" s="355"/>
      <c r="J947" s="358"/>
    </row>
    <row r="948" spans="1:35" s="2" customFormat="1" ht="15.75" collapsed="1" thickTop="1" x14ac:dyDescent="0.3">
      <c r="C948" s="355"/>
      <c r="J948" s="358"/>
    </row>
    <row r="949" spans="1:35" s="2" customFormat="1" ht="15" x14ac:dyDescent="0.3">
      <c r="C949" s="355"/>
      <c r="J949" s="358"/>
    </row>
    <row r="950" spans="1:35" s="2" customFormat="1" thickBot="1" x14ac:dyDescent="0.25">
      <c r="C950" s="355" t="s">
        <v>37</v>
      </c>
      <c r="D950" s="53" t="str">
        <f>VLOOKUP(C950,Data!$A$9:$B$632,2,FALSE)</f>
        <v>Rubber</v>
      </c>
      <c r="J950" s="358"/>
    </row>
    <row r="951" spans="1:35" s="12" customFormat="1" ht="17.25" hidden="1" outlineLevel="1" thickTop="1" x14ac:dyDescent="0.3">
      <c r="A951" s="2"/>
      <c r="B951" s="2"/>
      <c r="C951" s="355"/>
      <c r="D951" s="2"/>
      <c r="E951"/>
      <c r="F951"/>
      <c r="G951"/>
      <c r="H951"/>
      <c r="I951"/>
      <c r="J951" s="578"/>
      <c r="K951"/>
      <c r="L951"/>
      <c r="M951"/>
      <c r="N951"/>
      <c r="O951"/>
      <c r="P951"/>
      <c r="Q951"/>
      <c r="R951"/>
      <c r="S951"/>
      <c r="T951"/>
      <c r="U951"/>
      <c r="V951"/>
      <c r="W951"/>
      <c r="X951"/>
      <c r="Y951"/>
      <c r="Z951"/>
      <c r="AA951"/>
      <c r="AB951"/>
      <c r="AC951"/>
      <c r="AD951"/>
      <c r="AE951"/>
      <c r="AF951" s="2"/>
      <c r="AG951" s="2"/>
      <c r="AH951" s="2"/>
      <c r="AI951" s="2"/>
    </row>
    <row r="952" spans="1:35" s="12" customFormat="1" hidden="1" outlineLevel="1" x14ac:dyDescent="0.3">
      <c r="A952" s="2"/>
      <c r="B952" s="2"/>
      <c r="C952" s="355"/>
      <c r="D952" s="2" t="s">
        <v>602</v>
      </c>
      <c r="E952" s="356" t="s">
        <v>603</v>
      </c>
      <c r="F952" s="357">
        <v>0</v>
      </c>
      <c r="G952" s="2"/>
      <c r="I952" s="2"/>
      <c r="J952" s="358"/>
      <c r="K952" s="359">
        <f>IF(K$1&gt;=$F952,K$1-$F952,0)</f>
        <v>0</v>
      </c>
      <c r="L952" s="365">
        <f>IF(L$1&gt;=$F952,L$1-$F952,0)</f>
        <v>1</v>
      </c>
      <c r="M952" s="365">
        <f t="shared" ref="M952:AE952" si="276">IF(M$1&gt;=$F952,M$1-$F952,0)</f>
        <v>2</v>
      </c>
      <c r="N952" s="365">
        <f t="shared" si="276"/>
        <v>3</v>
      </c>
      <c r="O952" s="365">
        <f t="shared" si="276"/>
        <v>4</v>
      </c>
      <c r="P952" s="365">
        <f t="shared" si="276"/>
        <v>5</v>
      </c>
      <c r="Q952" s="365">
        <f t="shared" si="276"/>
        <v>6</v>
      </c>
      <c r="R952" s="365">
        <f t="shared" si="276"/>
        <v>7</v>
      </c>
      <c r="S952" s="365">
        <f t="shared" si="276"/>
        <v>8</v>
      </c>
      <c r="T952" s="365">
        <f t="shared" si="276"/>
        <v>9</v>
      </c>
      <c r="U952" s="365">
        <f t="shared" si="276"/>
        <v>10</v>
      </c>
      <c r="V952" s="365">
        <f t="shared" si="276"/>
        <v>11</v>
      </c>
      <c r="W952" s="365">
        <f t="shared" si="276"/>
        <v>12</v>
      </c>
      <c r="X952" s="365">
        <f t="shared" si="276"/>
        <v>13</v>
      </c>
      <c r="Y952" s="365">
        <f t="shared" si="276"/>
        <v>14</v>
      </c>
      <c r="Z952" s="365">
        <f t="shared" si="276"/>
        <v>15</v>
      </c>
      <c r="AA952" s="365">
        <f t="shared" si="276"/>
        <v>16</v>
      </c>
      <c r="AB952" s="365">
        <f t="shared" si="276"/>
        <v>17</v>
      </c>
      <c r="AC952" s="365">
        <f t="shared" si="276"/>
        <v>18</v>
      </c>
      <c r="AD952" s="365">
        <f t="shared" si="276"/>
        <v>19</v>
      </c>
      <c r="AE952" s="365">
        <f t="shared" si="276"/>
        <v>20</v>
      </c>
      <c r="AF952" s="2"/>
      <c r="AG952" s="2"/>
      <c r="AH952" s="2"/>
      <c r="AI952" s="2"/>
    </row>
    <row r="953" spans="1:35" s="12" customFormat="1" hidden="1" outlineLevel="1" x14ac:dyDescent="0.3">
      <c r="A953" s="2"/>
      <c r="B953" s="2"/>
      <c r="C953" s="355" t="s">
        <v>37</v>
      </c>
      <c r="D953" s="2" t="str">
        <f>CONCATENATE("Hectares year ",F952)</f>
        <v>Hectares year 0</v>
      </c>
      <c r="E953" s="356" t="s">
        <v>604</v>
      </c>
      <c r="F953" s="357">
        <f>SUMIFS(Project_Hectare!$G$12:$G$381,Project_Hectare!$C$12:$C$381,C953,Project_Hectare!$E$12:$E$381,D953)</f>
        <v>0</v>
      </c>
      <c r="G953" s="2"/>
      <c r="I953" s="2"/>
      <c r="J953" s="358"/>
      <c r="K953" s="359">
        <f>IF(K$1&gt;=$F952,$F953,0)</f>
        <v>0</v>
      </c>
      <c r="L953" s="365">
        <f t="shared" ref="L953:AE953" si="277">IF(L$1&gt;=$F952,$F953,0)</f>
        <v>0</v>
      </c>
      <c r="M953" s="365">
        <f t="shared" si="277"/>
        <v>0</v>
      </c>
      <c r="N953" s="365">
        <f t="shared" si="277"/>
        <v>0</v>
      </c>
      <c r="O953" s="365">
        <f t="shared" si="277"/>
        <v>0</v>
      </c>
      <c r="P953" s="365">
        <f t="shared" si="277"/>
        <v>0</v>
      </c>
      <c r="Q953" s="365">
        <f t="shared" si="277"/>
        <v>0</v>
      </c>
      <c r="R953" s="365">
        <f t="shared" si="277"/>
        <v>0</v>
      </c>
      <c r="S953" s="365">
        <f t="shared" si="277"/>
        <v>0</v>
      </c>
      <c r="T953" s="365">
        <f t="shared" si="277"/>
        <v>0</v>
      </c>
      <c r="U953" s="365">
        <f t="shared" si="277"/>
        <v>0</v>
      </c>
      <c r="V953" s="365">
        <f t="shared" si="277"/>
        <v>0</v>
      </c>
      <c r="W953" s="365">
        <f t="shared" si="277"/>
        <v>0</v>
      </c>
      <c r="X953" s="365">
        <f t="shared" si="277"/>
        <v>0</v>
      </c>
      <c r="Y953" s="365">
        <f t="shared" si="277"/>
        <v>0</v>
      </c>
      <c r="Z953" s="365">
        <f t="shared" si="277"/>
        <v>0</v>
      </c>
      <c r="AA953" s="365">
        <f t="shared" si="277"/>
        <v>0</v>
      </c>
      <c r="AB953" s="365">
        <f t="shared" si="277"/>
        <v>0</v>
      </c>
      <c r="AC953" s="365">
        <f t="shared" si="277"/>
        <v>0</v>
      </c>
      <c r="AD953" s="365">
        <f t="shared" si="277"/>
        <v>0</v>
      </c>
      <c r="AE953" s="365">
        <f t="shared" si="277"/>
        <v>0</v>
      </c>
      <c r="AF953" s="2"/>
      <c r="AG953" s="2"/>
      <c r="AH953" s="2"/>
      <c r="AI953" s="2"/>
    </row>
    <row r="954" spans="1:35" s="2" customFormat="1" ht="15" hidden="1" outlineLevel="1" x14ac:dyDescent="0.3">
      <c r="C954" s="355" t="s">
        <v>37</v>
      </c>
      <c r="D954" s="2" t="str">
        <f>CONCATENATE(C954,"_Revenue")</f>
        <v>Q_Revenue</v>
      </c>
      <c r="G954" s="2" t="s">
        <v>610</v>
      </c>
      <c r="H954" s="2" t="s">
        <v>605</v>
      </c>
      <c r="J954" s="358"/>
      <c r="K954" s="359" cm="1">
        <f t="array" aca="1" ref="K954" ca="1">INDEX(INDIRECT($D954),,MATCH(K952,Cashflow_A!$K$1:$AE$1,0))*K953</f>
        <v>0</v>
      </c>
      <c r="L954" s="365" cm="1">
        <f t="array" aca="1" ref="L954" ca="1">INDEX(INDIRECT($D954),,MATCH(L952,Cashflow_A!$K$1:$AE$1,0))*L953</f>
        <v>0</v>
      </c>
      <c r="M954" s="365" cm="1">
        <f t="array" aca="1" ref="M954" ca="1">INDEX(INDIRECT($D954),,MATCH(M952,Cashflow_A!$K$1:$AE$1,0))*M953</f>
        <v>0</v>
      </c>
      <c r="N954" s="365" cm="1">
        <f t="array" aca="1" ref="N954" ca="1">INDEX(INDIRECT($D954),,MATCH(N952,Cashflow_A!$K$1:$AE$1,0))*N953</f>
        <v>0</v>
      </c>
      <c r="O954" s="365" cm="1">
        <f t="array" aca="1" ref="O954" ca="1">INDEX(INDIRECT($D954),,MATCH(O952,Cashflow_A!$K$1:$AE$1,0))*O953</f>
        <v>0</v>
      </c>
      <c r="P954" s="365" cm="1">
        <f t="array" aca="1" ref="P954" ca="1">INDEX(INDIRECT($D954),,MATCH(P952,Cashflow_A!$K$1:$AE$1,0))*P953</f>
        <v>0</v>
      </c>
      <c r="Q954" s="365" cm="1">
        <f t="array" aca="1" ref="Q954" ca="1">INDEX(INDIRECT($D954),,MATCH(Q952,Cashflow_A!$K$1:$AE$1,0))*Q953</f>
        <v>0</v>
      </c>
      <c r="R954" s="365" cm="1">
        <f t="array" aca="1" ref="R954" ca="1">INDEX(INDIRECT($D954),,MATCH(R952,Cashflow_A!$K$1:$AE$1,0))*R953</f>
        <v>0</v>
      </c>
      <c r="S954" s="365" cm="1">
        <f t="array" aca="1" ref="S954" ca="1">INDEX(INDIRECT($D954),,MATCH(S952,Cashflow_A!$K$1:$AE$1,0))*S953</f>
        <v>0</v>
      </c>
      <c r="T954" s="365" cm="1">
        <f t="array" aca="1" ref="T954" ca="1">INDEX(INDIRECT($D954),,MATCH(T952,Cashflow_A!$K$1:$AE$1,0))*T953</f>
        <v>0</v>
      </c>
      <c r="U954" s="365" cm="1">
        <f t="array" aca="1" ref="U954" ca="1">INDEX(INDIRECT($D954),,MATCH(U952,Cashflow_A!$K$1:$AE$1,0))*U953</f>
        <v>0</v>
      </c>
      <c r="V954" s="365" cm="1">
        <f t="array" aca="1" ref="V954" ca="1">INDEX(INDIRECT($D954),,MATCH(V952,Cashflow_A!$K$1:$AE$1,0))*V953</f>
        <v>0</v>
      </c>
      <c r="W954" s="365" cm="1">
        <f t="array" aca="1" ref="W954" ca="1">INDEX(INDIRECT($D954),,MATCH(W952,Cashflow_A!$K$1:$AE$1,0))*W953</f>
        <v>0</v>
      </c>
      <c r="X954" s="365" cm="1">
        <f t="array" aca="1" ref="X954" ca="1">INDEX(INDIRECT($D954),,MATCH(X952,Cashflow_A!$K$1:$AE$1,0))*X953</f>
        <v>0</v>
      </c>
      <c r="Y954" s="365" cm="1">
        <f t="array" aca="1" ref="Y954" ca="1">INDEX(INDIRECT($D954),,MATCH(Y952,Cashflow_A!$K$1:$AE$1,0))*Y953</f>
        <v>0</v>
      </c>
      <c r="Z954" s="365" cm="1">
        <f t="array" aca="1" ref="Z954" ca="1">INDEX(INDIRECT($D954),,MATCH(Z952,Cashflow_A!$K$1:$AE$1,0))*Z953</f>
        <v>0</v>
      </c>
      <c r="AA954" s="365" cm="1">
        <f t="array" aca="1" ref="AA954" ca="1">INDEX(INDIRECT($D954),,MATCH(AA952,Cashflow_A!$K$1:$AE$1,0))*AA953</f>
        <v>0</v>
      </c>
      <c r="AB954" s="365" cm="1">
        <f t="array" aca="1" ref="AB954" ca="1">INDEX(INDIRECT($D954),,MATCH(AB952,Cashflow_A!$K$1:$AE$1,0))*AB953</f>
        <v>0</v>
      </c>
      <c r="AC954" s="365" cm="1">
        <f t="array" aca="1" ref="AC954" ca="1">INDEX(INDIRECT($D954),,MATCH(AC952,Cashflow_A!$K$1:$AE$1,0))*AC953</f>
        <v>0</v>
      </c>
      <c r="AD954" s="365" cm="1">
        <f t="array" aca="1" ref="AD954" ca="1">INDEX(INDIRECT($D954),,MATCH(AD952,Cashflow_A!$K$1:$AE$1,0))*AD953</f>
        <v>0</v>
      </c>
      <c r="AE954" s="365" cm="1">
        <f t="array" aca="1" ref="AE954" ca="1">INDEX(INDIRECT($D954),,MATCH(AE952,Cashflow_A!$K$1:$AE$1,0))*AE953</f>
        <v>0</v>
      </c>
    </row>
    <row r="955" spans="1:35" s="2" customFormat="1" ht="15" hidden="1" outlineLevel="1" x14ac:dyDescent="0.3">
      <c r="C955" s="355" t="s">
        <v>37</v>
      </c>
      <c r="D955" s="2" t="str">
        <f>CONCATENATE(C955,"_Cost")</f>
        <v>Q_Cost</v>
      </c>
      <c r="G955" s="2" t="s">
        <v>611</v>
      </c>
      <c r="H955" s="2" t="s">
        <v>606</v>
      </c>
      <c r="J955" s="358"/>
      <c r="K955" s="359" cm="1">
        <f t="array" aca="1" ref="K955" ca="1">INDEX(INDIRECT($D955),,MATCH(K952,Cashflow_A!$K$1:$AE$1,0))*K953</f>
        <v>0</v>
      </c>
      <c r="L955" s="365" cm="1">
        <f t="array" aca="1" ref="L955" ca="1">INDEX(INDIRECT($D955),,MATCH(L952,Cashflow_A!$K$1:$AE$1,0))*L953</f>
        <v>0</v>
      </c>
      <c r="M955" s="365" cm="1">
        <f t="array" aca="1" ref="M955" ca="1">INDEX(INDIRECT($D955),,MATCH(M952,Cashflow_A!$K$1:$AE$1,0))*M953</f>
        <v>0</v>
      </c>
      <c r="N955" s="365" cm="1">
        <f t="array" aca="1" ref="N955" ca="1">INDEX(INDIRECT($D955),,MATCH(N952,Cashflow_A!$K$1:$AE$1,0))*N953</f>
        <v>0</v>
      </c>
      <c r="O955" s="365" cm="1">
        <f t="array" aca="1" ref="O955" ca="1">INDEX(INDIRECT($D955),,MATCH(O952,Cashflow_A!$K$1:$AE$1,0))*O953</f>
        <v>0</v>
      </c>
      <c r="P955" s="365" cm="1">
        <f t="array" aca="1" ref="P955" ca="1">INDEX(INDIRECT($D955),,MATCH(P952,Cashflow_A!$K$1:$AE$1,0))*P953</f>
        <v>0</v>
      </c>
      <c r="Q955" s="365" cm="1">
        <f t="array" aca="1" ref="Q955" ca="1">INDEX(INDIRECT($D955),,MATCH(Q952,Cashflow_A!$K$1:$AE$1,0))*Q953</f>
        <v>0</v>
      </c>
      <c r="R955" s="365" cm="1">
        <f t="array" aca="1" ref="R955" ca="1">INDEX(INDIRECT($D955),,MATCH(R952,Cashflow_A!$K$1:$AE$1,0))*R953</f>
        <v>0</v>
      </c>
      <c r="S955" s="365" cm="1">
        <f t="array" aca="1" ref="S955" ca="1">INDEX(INDIRECT($D955),,MATCH(S952,Cashflow_A!$K$1:$AE$1,0))*S953</f>
        <v>0</v>
      </c>
      <c r="T955" s="365" cm="1">
        <f t="array" aca="1" ref="T955" ca="1">INDEX(INDIRECT($D955),,MATCH(T952,Cashflow_A!$K$1:$AE$1,0))*T953</f>
        <v>0</v>
      </c>
      <c r="U955" s="365" cm="1">
        <f t="array" aca="1" ref="U955" ca="1">INDEX(INDIRECT($D955),,MATCH(U952,Cashflow_A!$K$1:$AE$1,0))*U953</f>
        <v>0</v>
      </c>
      <c r="V955" s="365" cm="1">
        <f t="array" aca="1" ref="V955" ca="1">INDEX(INDIRECT($D955),,MATCH(V952,Cashflow_A!$K$1:$AE$1,0))*V953</f>
        <v>0</v>
      </c>
      <c r="W955" s="365" cm="1">
        <f t="array" aca="1" ref="W955" ca="1">INDEX(INDIRECT($D955),,MATCH(W952,Cashflow_A!$K$1:$AE$1,0))*W953</f>
        <v>0</v>
      </c>
      <c r="X955" s="365" cm="1">
        <f t="array" aca="1" ref="X955" ca="1">INDEX(INDIRECT($D955),,MATCH(X952,Cashflow_A!$K$1:$AE$1,0))*X953</f>
        <v>0</v>
      </c>
      <c r="Y955" s="365" cm="1">
        <f t="array" aca="1" ref="Y955" ca="1">INDEX(INDIRECT($D955),,MATCH(Y952,Cashflow_A!$K$1:$AE$1,0))*Y953</f>
        <v>0</v>
      </c>
      <c r="Z955" s="365" cm="1">
        <f t="array" aca="1" ref="Z955" ca="1">INDEX(INDIRECT($D955),,MATCH(Z952,Cashflow_A!$K$1:$AE$1,0))*Z953</f>
        <v>0</v>
      </c>
      <c r="AA955" s="365" cm="1">
        <f t="array" aca="1" ref="AA955" ca="1">INDEX(INDIRECT($D955),,MATCH(AA952,Cashflow_A!$K$1:$AE$1,0))*AA953</f>
        <v>0</v>
      </c>
      <c r="AB955" s="365" cm="1">
        <f t="array" aca="1" ref="AB955" ca="1">INDEX(INDIRECT($D955),,MATCH(AB952,Cashflow_A!$K$1:$AE$1,0))*AB953</f>
        <v>0</v>
      </c>
      <c r="AC955" s="365" cm="1">
        <f t="array" aca="1" ref="AC955" ca="1">INDEX(INDIRECT($D955),,MATCH(AC952,Cashflow_A!$K$1:$AE$1,0))*AC953</f>
        <v>0</v>
      </c>
      <c r="AD955" s="365" cm="1">
        <f t="array" aca="1" ref="AD955" ca="1">INDEX(INDIRECT($D955),,MATCH(AD952,Cashflow_A!$K$1:$AE$1,0))*AD953</f>
        <v>0</v>
      </c>
      <c r="AE955" s="365" cm="1">
        <f t="array" aca="1" ref="AE955" ca="1">INDEX(INDIRECT($D955),,MATCH(AE952,Cashflow_A!$K$1:$AE$1,0))*AE953</f>
        <v>0</v>
      </c>
    </row>
    <row r="956" spans="1:35" s="2" customFormat="1" ht="15" hidden="1" outlineLevel="1" x14ac:dyDescent="0.3">
      <c r="C956" s="355" t="s">
        <v>37</v>
      </c>
      <c r="D956" s="2" t="str">
        <f>CONCATENATE(C956,"_Net_Revenue")</f>
        <v>Q_Net_Revenue</v>
      </c>
      <c r="H956" s="2" t="s">
        <v>607</v>
      </c>
      <c r="J956" s="358"/>
      <c r="K956" s="359" cm="1">
        <f t="array" aca="1" ref="K956" ca="1">INDEX(INDIRECT($D956),,MATCH(K952,Cashflow_A!$K$1:$AE$1,0))*K953</f>
        <v>0</v>
      </c>
      <c r="L956" s="365" cm="1">
        <f t="array" aca="1" ref="L956" ca="1">INDEX(INDIRECT($D956),,MATCH(L952,Cashflow_A!$K$1:$AE$1,0))*L953</f>
        <v>0</v>
      </c>
      <c r="M956" s="365" cm="1">
        <f t="array" aca="1" ref="M956" ca="1">INDEX(INDIRECT($D956),,MATCH(M952,Cashflow_A!$K$1:$AE$1,0))*M953</f>
        <v>0</v>
      </c>
      <c r="N956" s="365" cm="1">
        <f t="array" aca="1" ref="N956" ca="1">INDEX(INDIRECT($D956),,MATCH(N952,Cashflow_A!$K$1:$AE$1,0))*N953</f>
        <v>0</v>
      </c>
      <c r="O956" s="365" cm="1">
        <f t="array" aca="1" ref="O956" ca="1">INDEX(INDIRECT($D956),,MATCH(O952,Cashflow_A!$K$1:$AE$1,0))*O953</f>
        <v>0</v>
      </c>
      <c r="P956" s="365" cm="1">
        <f t="array" aca="1" ref="P956" ca="1">INDEX(INDIRECT($D956),,MATCH(P952,Cashflow_A!$K$1:$AE$1,0))*P953</f>
        <v>0</v>
      </c>
      <c r="Q956" s="365" cm="1">
        <f t="array" aca="1" ref="Q956" ca="1">INDEX(INDIRECT($D956),,MATCH(Q952,Cashflow_A!$K$1:$AE$1,0))*Q953</f>
        <v>0</v>
      </c>
      <c r="R956" s="365" cm="1">
        <f t="array" aca="1" ref="R956" ca="1">INDEX(INDIRECT($D956),,MATCH(R952,Cashflow_A!$K$1:$AE$1,0))*R953</f>
        <v>0</v>
      </c>
      <c r="S956" s="365" cm="1">
        <f t="array" aca="1" ref="S956" ca="1">INDEX(INDIRECT($D956),,MATCH(S952,Cashflow_A!$K$1:$AE$1,0))*S953</f>
        <v>0</v>
      </c>
      <c r="T956" s="365" cm="1">
        <f t="array" aca="1" ref="T956" ca="1">INDEX(INDIRECT($D956),,MATCH(T952,Cashflow_A!$K$1:$AE$1,0))*T953</f>
        <v>0</v>
      </c>
      <c r="U956" s="365" cm="1">
        <f t="array" aca="1" ref="U956" ca="1">INDEX(INDIRECT($D956),,MATCH(U952,Cashflow_A!$K$1:$AE$1,0))*U953</f>
        <v>0</v>
      </c>
      <c r="V956" s="365" cm="1">
        <f t="array" aca="1" ref="V956" ca="1">INDEX(INDIRECT($D956),,MATCH(V952,Cashflow_A!$K$1:$AE$1,0))*V953</f>
        <v>0</v>
      </c>
      <c r="W956" s="365" cm="1">
        <f t="array" aca="1" ref="W956" ca="1">INDEX(INDIRECT($D956),,MATCH(W952,Cashflow_A!$K$1:$AE$1,0))*W953</f>
        <v>0</v>
      </c>
      <c r="X956" s="365" cm="1">
        <f t="array" aca="1" ref="X956" ca="1">INDEX(INDIRECT($D956),,MATCH(X952,Cashflow_A!$K$1:$AE$1,0))*X953</f>
        <v>0</v>
      </c>
      <c r="Y956" s="365" cm="1">
        <f t="array" aca="1" ref="Y956" ca="1">INDEX(INDIRECT($D956),,MATCH(Y952,Cashflow_A!$K$1:$AE$1,0))*Y953</f>
        <v>0</v>
      </c>
      <c r="Z956" s="365" cm="1">
        <f t="array" aca="1" ref="Z956" ca="1">INDEX(INDIRECT($D956),,MATCH(Z952,Cashflow_A!$K$1:$AE$1,0))*Z953</f>
        <v>0</v>
      </c>
      <c r="AA956" s="365" cm="1">
        <f t="array" aca="1" ref="AA956" ca="1">INDEX(INDIRECT($D956),,MATCH(AA952,Cashflow_A!$K$1:$AE$1,0))*AA953</f>
        <v>0</v>
      </c>
      <c r="AB956" s="365" cm="1">
        <f t="array" aca="1" ref="AB956" ca="1">INDEX(INDIRECT($D956),,MATCH(AB952,Cashflow_A!$K$1:$AE$1,0))*AB953</f>
        <v>0</v>
      </c>
      <c r="AC956" s="365" cm="1">
        <f t="array" aca="1" ref="AC956" ca="1">INDEX(INDIRECT($D956),,MATCH(AC952,Cashflow_A!$K$1:$AE$1,0))*AC953</f>
        <v>0</v>
      </c>
      <c r="AD956" s="365" cm="1">
        <f t="array" aca="1" ref="AD956" ca="1">INDEX(INDIRECT($D956),,MATCH(AD952,Cashflow_A!$K$1:$AE$1,0))*AD953</f>
        <v>0</v>
      </c>
      <c r="AE956" s="365" cm="1">
        <f t="array" aca="1" ref="AE956" ca="1">INDEX(INDIRECT($D956),,MATCH(AE952,Cashflow_A!$K$1:$AE$1,0))*AE953</f>
        <v>0</v>
      </c>
    </row>
    <row r="957" spans="1:35" s="2" customFormat="1" ht="15" hidden="1" outlineLevel="1" x14ac:dyDescent="0.3">
      <c r="C957" s="355"/>
      <c r="J957" s="358"/>
    </row>
    <row r="958" spans="1:35" s="12" customFormat="1" hidden="1" outlineLevel="1" x14ac:dyDescent="0.3">
      <c r="A958" s="2"/>
      <c r="B958" s="2"/>
      <c r="C958" s="355"/>
      <c r="D958" s="2" t="s">
        <v>602</v>
      </c>
      <c r="E958" s="356" t="s">
        <v>603</v>
      </c>
      <c r="F958" s="357">
        <v>1</v>
      </c>
      <c r="G958" s="2"/>
      <c r="I958" s="2"/>
      <c r="J958" s="358"/>
      <c r="K958" s="359">
        <f>IF(K$1&gt;=$F958,K$1-$F958,0)</f>
        <v>0</v>
      </c>
      <c r="L958" s="365">
        <f>IF(L$1&gt;=$F958,L$1-$F958,0)</f>
        <v>0</v>
      </c>
      <c r="M958" s="365">
        <f t="shared" ref="M958:AE958" si="278">IF(M$1&gt;=$F958,M$1-$F958,0)</f>
        <v>1</v>
      </c>
      <c r="N958" s="365">
        <f t="shared" si="278"/>
        <v>2</v>
      </c>
      <c r="O958" s="365">
        <f t="shared" si="278"/>
        <v>3</v>
      </c>
      <c r="P958" s="365">
        <f t="shared" si="278"/>
        <v>4</v>
      </c>
      <c r="Q958" s="365">
        <f t="shared" si="278"/>
        <v>5</v>
      </c>
      <c r="R958" s="365">
        <f t="shared" si="278"/>
        <v>6</v>
      </c>
      <c r="S958" s="365">
        <f t="shared" si="278"/>
        <v>7</v>
      </c>
      <c r="T958" s="365">
        <f t="shared" si="278"/>
        <v>8</v>
      </c>
      <c r="U958" s="365">
        <f t="shared" si="278"/>
        <v>9</v>
      </c>
      <c r="V958" s="365">
        <f t="shared" si="278"/>
        <v>10</v>
      </c>
      <c r="W958" s="365">
        <f t="shared" si="278"/>
        <v>11</v>
      </c>
      <c r="X958" s="365">
        <f t="shared" si="278"/>
        <v>12</v>
      </c>
      <c r="Y958" s="365">
        <f t="shared" si="278"/>
        <v>13</v>
      </c>
      <c r="Z958" s="365">
        <f t="shared" si="278"/>
        <v>14</v>
      </c>
      <c r="AA958" s="365">
        <f t="shared" si="278"/>
        <v>15</v>
      </c>
      <c r="AB958" s="365">
        <f t="shared" si="278"/>
        <v>16</v>
      </c>
      <c r="AC958" s="365">
        <f t="shared" si="278"/>
        <v>17</v>
      </c>
      <c r="AD958" s="365">
        <f t="shared" si="278"/>
        <v>18</v>
      </c>
      <c r="AE958" s="365">
        <f t="shared" si="278"/>
        <v>19</v>
      </c>
      <c r="AF958" s="2"/>
      <c r="AG958" s="2"/>
      <c r="AH958" s="2"/>
      <c r="AI958" s="2"/>
    </row>
    <row r="959" spans="1:35" s="12" customFormat="1" hidden="1" outlineLevel="1" x14ac:dyDescent="0.3">
      <c r="A959" s="2"/>
      <c r="B959" s="2"/>
      <c r="C959" s="355" t="s">
        <v>37</v>
      </c>
      <c r="D959" s="2" t="str">
        <f>CONCATENATE("Hectares year ",F958)</f>
        <v>Hectares year 1</v>
      </c>
      <c r="E959" s="356" t="s">
        <v>604</v>
      </c>
      <c r="F959" s="357">
        <f>SUMIFS(Project_Hectare!$G$12:$G$381,Project_Hectare!$C$12:$C$381,C959,Project_Hectare!$E$12:$E$381,D959)</f>
        <v>0</v>
      </c>
      <c r="G959" s="2"/>
      <c r="I959" s="2"/>
      <c r="J959" s="358"/>
      <c r="K959" s="359">
        <f>IF(K$1&gt;=$F958,$F959,0)</f>
        <v>0</v>
      </c>
      <c r="L959" s="365">
        <f t="shared" ref="L959:AE959" si="279">IF(L$1&gt;=$F958,$F959,0)</f>
        <v>0</v>
      </c>
      <c r="M959" s="365">
        <f t="shared" si="279"/>
        <v>0</v>
      </c>
      <c r="N959" s="365">
        <f t="shared" si="279"/>
        <v>0</v>
      </c>
      <c r="O959" s="365">
        <f t="shared" si="279"/>
        <v>0</v>
      </c>
      <c r="P959" s="365">
        <f t="shared" si="279"/>
        <v>0</v>
      </c>
      <c r="Q959" s="365">
        <f t="shared" si="279"/>
        <v>0</v>
      </c>
      <c r="R959" s="365">
        <f t="shared" si="279"/>
        <v>0</v>
      </c>
      <c r="S959" s="365">
        <f t="shared" si="279"/>
        <v>0</v>
      </c>
      <c r="T959" s="365">
        <f t="shared" si="279"/>
        <v>0</v>
      </c>
      <c r="U959" s="365">
        <f t="shared" si="279"/>
        <v>0</v>
      </c>
      <c r="V959" s="365">
        <f t="shared" si="279"/>
        <v>0</v>
      </c>
      <c r="W959" s="365">
        <f t="shared" si="279"/>
        <v>0</v>
      </c>
      <c r="X959" s="365">
        <f t="shared" si="279"/>
        <v>0</v>
      </c>
      <c r="Y959" s="365">
        <f t="shared" si="279"/>
        <v>0</v>
      </c>
      <c r="Z959" s="365">
        <f t="shared" si="279"/>
        <v>0</v>
      </c>
      <c r="AA959" s="365">
        <f t="shared" si="279"/>
        <v>0</v>
      </c>
      <c r="AB959" s="365">
        <f t="shared" si="279"/>
        <v>0</v>
      </c>
      <c r="AC959" s="365">
        <f t="shared" si="279"/>
        <v>0</v>
      </c>
      <c r="AD959" s="365">
        <f t="shared" si="279"/>
        <v>0</v>
      </c>
      <c r="AE959" s="365">
        <f t="shared" si="279"/>
        <v>0</v>
      </c>
      <c r="AF959" s="2"/>
      <c r="AG959" s="2"/>
      <c r="AH959" s="2"/>
      <c r="AI959" s="2"/>
    </row>
    <row r="960" spans="1:35" s="2" customFormat="1" ht="15" hidden="1" outlineLevel="1" x14ac:dyDescent="0.3">
      <c r="C960" s="355" t="s">
        <v>37</v>
      </c>
      <c r="D960" s="2" t="str">
        <f>CONCATENATE(C960,"_Revenue")</f>
        <v>Q_Revenue</v>
      </c>
      <c r="G960" s="2" t="s">
        <v>610</v>
      </c>
      <c r="H960" s="2" t="s">
        <v>605</v>
      </c>
      <c r="J960" s="358"/>
      <c r="K960" s="359" cm="1">
        <f t="array" aca="1" ref="K960" ca="1">INDEX(INDIRECT($D960),,MATCH(K958,Cashflow_A!$K$1:$AE$1,0))*K959</f>
        <v>0</v>
      </c>
      <c r="L960" s="365" cm="1">
        <f t="array" aca="1" ref="L960" ca="1">INDEX(INDIRECT($D960),,MATCH(L958,Cashflow_A!$K$1:$AE$1,0))*L959</f>
        <v>0</v>
      </c>
      <c r="M960" s="365" cm="1">
        <f t="array" aca="1" ref="M960" ca="1">INDEX(INDIRECT($D960),,MATCH(M958,Cashflow_A!$K$1:$AE$1,0))*M959</f>
        <v>0</v>
      </c>
      <c r="N960" s="365" cm="1">
        <f t="array" aca="1" ref="N960" ca="1">INDEX(INDIRECT($D960),,MATCH(N958,Cashflow_A!$K$1:$AE$1,0))*N959</f>
        <v>0</v>
      </c>
      <c r="O960" s="365" cm="1">
        <f t="array" aca="1" ref="O960" ca="1">INDEX(INDIRECT($D960),,MATCH(O958,Cashflow_A!$K$1:$AE$1,0))*O959</f>
        <v>0</v>
      </c>
      <c r="P960" s="365" cm="1">
        <f t="array" aca="1" ref="P960" ca="1">INDEX(INDIRECT($D960),,MATCH(P958,Cashflow_A!$K$1:$AE$1,0))*P959</f>
        <v>0</v>
      </c>
      <c r="Q960" s="365" cm="1">
        <f t="array" aca="1" ref="Q960" ca="1">INDEX(INDIRECT($D960),,MATCH(Q958,Cashflow_A!$K$1:$AE$1,0))*Q959</f>
        <v>0</v>
      </c>
      <c r="R960" s="365" cm="1">
        <f t="array" aca="1" ref="R960" ca="1">INDEX(INDIRECT($D960),,MATCH(R958,Cashflow_A!$K$1:$AE$1,0))*R959</f>
        <v>0</v>
      </c>
      <c r="S960" s="365" cm="1">
        <f t="array" aca="1" ref="S960" ca="1">INDEX(INDIRECT($D960),,MATCH(S958,Cashflow_A!$K$1:$AE$1,0))*S959</f>
        <v>0</v>
      </c>
      <c r="T960" s="365" cm="1">
        <f t="array" aca="1" ref="T960" ca="1">INDEX(INDIRECT($D960),,MATCH(T958,Cashflow_A!$K$1:$AE$1,0))*T959</f>
        <v>0</v>
      </c>
      <c r="U960" s="365" cm="1">
        <f t="array" aca="1" ref="U960" ca="1">INDEX(INDIRECT($D960),,MATCH(U958,Cashflow_A!$K$1:$AE$1,0))*U959</f>
        <v>0</v>
      </c>
      <c r="V960" s="365" cm="1">
        <f t="array" aca="1" ref="V960" ca="1">INDEX(INDIRECT($D960),,MATCH(V958,Cashflow_A!$K$1:$AE$1,0))*V959</f>
        <v>0</v>
      </c>
      <c r="W960" s="365" cm="1">
        <f t="array" aca="1" ref="W960" ca="1">INDEX(INDIRECT($D960),,MATCH(W958,Cashflow_A!$K$1:$AE$1,0))*W959</f>
        <v>0</v>
      </c>
      <c r="X960" s="365" cm="1">
        <f t="array" aca="1" ref="X960" ca="1">INDEX(INDIRECT($D960),,MATCH(X958,Cashflow_A!$K$1:$AE$1,0))*X959</f>
        <v>0</v>
      </c>
      <c r="Y960" s="365" cm="1">
        <f t="array" aca="1" ref="Y960" ca="1">INDEX(INDIRECT($D960),,MATCH(Y958,Cashflow_A!$K$1:$AE$1,0))*Y959</f>
        <v>0</v>
      </c>
      <c r="Z960" s="365" cm="1">
        <f t="array" aca="1" ref="Z960" ca="1">INDEX(INDIRECT($D960),,MATCH(Z958,Cashflow_A!$K$1:$AE$1,0))*Z959</f>
        <v>0</v>
      </c>
      <c r="AA960" s="365" cm="1">
        <f t="array" aca="1" ref="AA960" ca="1">INDEX(INDIRECT($D960),,MATCH(AA958,Cashflow_A!$K$1:$AE$1,0))*AA959</f>
        <v>0</v>
      </c>
      <c r="AB960" s="365" cm="1">
        <f t="array" aca="1" ref="AB960" ca="1">INDEX(INDIRECT($D960),,MATCH(AB958,Cashflow_A!$K$1:$AE$1,0))*AB959</f>
        <v>0</v>
      </c>
      <c r="AC960" s="365" cm="1">
        <f t="array" aca="1" ref="AC960" ca="1">INDEX(INDIRECT($D960),,MATCH(AC958,Cashflow_A!$K$1:$AE$1,0))*AC959</f>
        <v>0</v>
      </c>
      <c r="AD960" s="365" cm="1">
        <f t="array" aca="1" ref="AD960" ca="1">INDEX(INDIRECT($D960),,MATCH(AD958,Cashflow_A!$K$1:$AE$1,0))*AD959</f>
        <v>0</v>
      </c>
      <c r="AE960" s="365" cm="1">
        <f t="array" aca="1" ref="AE960" ca="1">INDEX(INDIRECT($D960),,MATCH(AE958,Cashflow_A!$K$1:$AE$1,0))*AE959</f>
        <v>0</v>
      </c>
    </row>
    <row r="961" spans="1:35" s="2" customFormat="1" ht="15" hidden="1" outlineLevel="1" x14ac:dyDescent="0.3">
      <c r="C961" s="355" t="s">
        <v>37</v>
      </c>
      <c r="D961" s="2" t="str">
        <f>CONCATENATE(C961,"_Cost")</f>
        <v>Q_Cost</v>
      </c>
      <c r="G961" s="2" t="s">
        <v>611</v>
      </c>
      <c r="H961" s="2" t="s">
        <v>606</v>
      </c>
      <c r="J961" s="358"/>
      <c r="K961" s="359" cm="1">
        <f t="array" aca="1" ref="K961" ca="1">INDEX(INDIRECT($D961),,MATCH(K958,Cashflow_A!$K$1:$AE$1,0))*K959</f>
        <v>0</v>
      </c>
      <c r="L961" s="365" cm="1">
        <f t="array" aca="1" ref="L961" ca="1">INDEX(INDIRECT($D961),,MATCH(L958,Cashflow_A!$K$1:$AE$1,0))*L959</f>
        <v>0</v>
      </c>
      <c r="M961" s="365" cm="1">
        <f t="array" aca="1" ref="M961" ca="1">INDEX(INDIRECT($D961),,MATCH(M958,Cashflow_A!$K$1:$AE$1,0))*M959</f>
        <v>0</v>
      </c>
      <c r="N961" s="365" cm="1">
        <f t="array" aca="1" ref="N961" ca="1">INDEX(INDIRECT($D961),,MATCH(N958,Cashflow_A!$K$1:$AE$1,0))*N959</f>
        <v>0</v>
      </c>
      <c r="O961" s="365" cm="1">
        <f t="array" aca="1" ref="O961" ca="1">INDEX(INDIRECT($D961),,MATCH(O958,Cashflow_A!$K$1:$AE$1,0))*O959</f>
        <v>0</v>
      </c>
      <c r="P961" s="365" cm="1">
        <f t="array" aca="1" ref="P961" ca="1">INDEX(INDIRECT($D961),,MATCH(P958,Cashflow_A!$K$1:$AE$1,0))*P959</f>
        <v>0</v>
      </c>
      <c r="Q961" s="365" cm="1">
        <f t="array" aca="1" ref="Q961" ca="1">INDEX(INDIRECT($D961),,MATCH(Q958,Cashflow_A!$K$1:$AE$1,0))*Q959</f>
        <v>0</v>
      </c>
      <c r="R961" s="365" cm="1">
        <f t="array" aca="1" ref="R961" ca="1">INDEX(INDIRECT($D961),,MATCH(R958,Cashflow_A!$K$1:$AE$1,0))*R959</f>
        <v>0</v>
      </c>
      <c r="S961" s="365" cm="1">
        <f t="array" aca="1" ref="S961" ca="1">INDEX(INDIRECT($D961),,MATCH(S958,Cashflow_A!$K$1:$AE$1,0))*S959</f>
        <v>0</v>
      </c>
      <c r="T961" s="365" cm="1">
        <f t="array" aca="1" ref="T961" ca="1">INDEX(INDIRECT($D961),,MATCH(T958,Cashflow_A!$K$1:$AE$1,0))*T959</f>
        <v>0</v>
      </c>
      <c r="U961" s="365" cm="1">
        <f t="array" aca="1" ref="U961" ca="1">INDEX(INDIRECT($D961),,MATCH(U958,Cashflow_A!$K$1:$AE$1,0))*U959</f>
        <v>0</v>
      </c>
      <c r="V961" s="365" cm="1">
        <f t="array" aca="1" ref="V961" ca="1">INDEX(INDIRECT($D961),,MATCH(V958,Cashflow_A!$K$1:$AE$1,0))*V959</f>
        <v>0</v>
      </c>
      <c r="W961" s="365" cm="1">
        <f t="array" aca="1" ref="W961" ca="1">INDEX(INDIRECT($D961),,MATCH(W958,Cashflow_A!$K$1:$AE$1,0))*W959</f>
        <v>0</v>
      </c>
      <c r="X961" s="365" cm="1">
        <f t="array" aca="1" ref="X961" ca="1">INDEX(INDIRECT($D961),,MATCH(X958,Cashflow_A!$K$1:$AE$1,0))*X959</f>
        <v>0</v>
      </c>
      <c r="Y961" s="365" cm="1">
        <f t="array" aca="1" ref="Y961" ca="1">INDEX(INDIRECT($D961),,MATCH(Y958,Cashflow_A!$K$1:$AE$1,0))*Y959</f>
        <v>0</v>
      </c>
      <c r="Z961" s="365" cm="1">
        <f t="array" aca="1" ref="Z961" ca="1">INDEX(INDIRECT($D961),,MATCH(Z958,Cashflow_A!$K$1:$AE$1,0))*Z959</f>
        <v>0</v>
      </c>
      <c r="AA961" s="365" cm="1">
        <f t="array" aca="1" ref="AA961" ca="1">INDEX(INDIRECT($D961),,MATCH(AA958,Cashflow_A!$K$1:$AE$1,0))*AA959</f>
        <v>0</v>
      </c>
      <c r="AB961" s="365" cm="1">
        <f t="array" aca="1" ref="AB961" ca="1">INDEX(INDIRECT($D961),,MATCH(AB958,Cashflow_A!$K$1:$AE$1,0))*AB959</f>
        <v>0</v>
      </c>
      <c r="AC961" s="365" cm="1">
        <f t="array" aca="1" ref="AC961" ca="1">INDEX(INDIRECT($D961),,MATCH(AC958,Cashflow_A!$K$1:$AE$1,0))*AC959</f>
        <v>0</v>
      </c>
      <c r="AD961" s="365" cm="1">
        <f t="array" aca="1" ref="AD961" ca="1">INDEX(INDIRECT($D961),,MATCH(AD958,Cashflow_A!$K$1:$AE$1,0))*AD959</f>
        <v>0</v>
      </c>
      <c r="AE961" s="365" cm="1">
        <f t="array" aca="1" ref="AE961" ca="1">INDEX(INDIRECT($D961),,MATCH(AE958,Cashflow_A!$K$1:$AE$1,0))*AE959</f>
        <v>0</v>
      </c>
    </row>
    <row r="962" spans="1:35" s="2" customFormat="1" ht="15" hidden="1" outlineLevel="1" x14ac:dyDescent="0.3">
      <c r="C962" s="355" t="s">
        <v>37</v>
      </c>
      <c r="D962" s="2" t="str">
        <f>CONCATENATE(C962,"_Net_Revenue")</f>
        <v>Q_Net_Revenue</v>
      </c>
      <c r="H962" s="2" t="s">
        <v>607</v>
      </c>
      <c r="J962" s="358"/>
      <c r="K962" s="359" cm="1">
        <f t="array" aca="1" ref="K962" ca="1">INDEX(INDIRECT($D962),,MATCH(K958,Cashflow_A!$K$1:$AE$1,0))*K959</f>
        <v>0</v>
      </c>
      <c r="L962" s="365" cm="1">
        <f t="array" aca="1" ref="L962" ca="1">INDEX(INDIRECT($D962),,MATCH(L958,Cashflow_A!$K$1:$AE$1,0))*L959</f>
        <v>0</v>
      </c>
      <c r="M962" s="365" cm="1">
        <f t="array" aca="1" ref="M962" ca="1">INDEX(INDIRECT($D962),,MATCH(M958,Cashflow_A!$K$1:$AE$1,0))*M959</f>
        <v>0</v>
      </c>
      <c r="N962" s="365" cm="1">
        <f t="array" aca="1" ref="N962" ca="1">INDEX(INDIRECT($D962),,MATCH(N958,Cashflow_A!$K$1:$AE$1,0))*N959</f>
        <v>0</v>
      </c>
      <c r="O962" s="365" cm="1">
        <f t="array" aca="1" ref="O962" ca="1">INDEX(INDIRECT($D962),,MATCH(O958,Cashflow_A!$K$1:$AE$1,0))*O959</f>
        <v>0</v>
      </c>
      <c r="P962" s="365" cm="1">
        <f t="array" aca="1" ref="P962" ca="1">INDEX(INDIRECT($D962),,MATCH(P958,Cashflow_A!$K$1:$AE$1,0))*P959</f>
        <v>0</v>
      </c>
      <c r="Q962" s="365" cm="1">
        <f t="array" aca="1" ref="Q962" ca="1">INDEX(INDIRECT($D962),,MATCH(Q958,Cashflow_A!$K$1:$AE$1,0))*Q959</f>
        <v>0</v>
      </c>
      <c r="R962" s="365" cm="1">
        <f t="array" aca="1" ref="R962" ca="1">INDEX(INDIRECT($D962),,MATCH(R958,Cashflow_A!$K$1:$AE$1,0))*R959</f>
        <v>0</v>
      </c>
      <c r="S962" s="365" cm="1">
        <f t="array" aca="1" ref="S962" ca="1">INDEX(INDIRECT($D962),,MATCH(S958,Cashflow_A!$K$1:$AE$1,0))*S959</f>
        <v>0</v>
      </c>
      <c r="T962" s="365" cm="1">
        <f t="array" aca="1" ref="T962" ca="1">INDEX(INDIRECT($D962),,MATCH(T958,Cashflow_A!$K$1:$AE$1,0))*T959</f>
        <v>0</v>
      </c>
      <c r="U962" s="365" cm="1">
        <f t="array" aca="1" ref="U962" ca="1">INDEX(INDIRECT($D962),,MATCH(U958,Cashflow_A!$K$1:$AE$1,0))*U959</f>
        <v>0</v>
      </c>
      <c r="V962" s="365" cm="1">
        <f t="array" aca="1" ref="V962" ca="1">INDEX(INDIRECT($D962),,MATCH(V958,Cashflow_A!$K$1:$AE$1,0))*V959</f>
        <v>0</v>
      </c>
      <c r="W962" s="365" cm="1">
        <f t="array" aca="1" ref="W962" ca="1">INDEX(INDIRECT($D962),,MATCH(W958,Cashflow_A!$K$1:$AE$1,0))*W959</f>
        <v>0</v>
      </c>
      <c r="X962" s="365" cm="1">
        <f t="array" aca="1" ref="X962" ca="1">INDEX(INDIRECT($D962),,MATCH(X958,Cashflow_A!$K$1:$AE$1,0))*X959</f>
        <v>0</v>
      </c>
      <c r="Y962" s="365" cm="1">
        <f t="array" aca="1" ref="Y962" ca="1">INDEX(INDIRECT($D962),,MATCH(Y958,Cashflow_A!$K$1:$AE$1,0))*Y959</f>
        <v>0</v>
      </c>
      <c r="Z962" s="365" cm="1">
        <f t="array" aca="1" ref="Z962" ca="1">INDEX(INDIRECT($D962),,MATCH(Z958,Cashflow_A!$K$1:$AE$1,0))*Z959</f>
        <v>0</v>
      </c>
      <c r="AA962" s="365" cm="1">
        <f t="array" aca="1" ref="AA962" ca="1">INDEX(INDIRECT($D962),,MATCH(AA958,Cashflow_A!$K$1:$AE$1,0))*AA959</f>
        <v>0</v>
      </c>
      <c r="AB962" s="365" cm="1">
        <f t="array" aca="1" ref="AB962" ca="1">INDEX(INDIRECT($D962),,MATCH(AB958,Cashflow_A!$K$1:$AE$1,0))*AB959</f>
        <v>0</v>
      </c>
      <c r="AC962" s="365" cm="1">
        <f t="array" aca="1" ref="AC962" ca="1">INDEX(INDIRECT($D962),,MATCH(AC958,Cashflow_A!$K$1:$AE$1,0))*AC959</f>
        <v>0</v>
      </c>
      <c r="AD962" s="365" cm="1">
        <f t="array" aca="1" ref="AD962" ca="1">INDEX(INDIRECT($D962),,MATCH(AD958,Cashflow_A!$K$1:$AE$1,0))*AD959</f>
        <v>0</v>
      </c>
      <c r="AE962" s="365" cm="1">
        <f t="array" aca="1" ref="AE962" ca="1">INDEX(INDIRECT($D962),,MATCH(AE958,Cashflow_A!$K$1:$AE$1,0))*AE959</f>
        <v>0</v>
      </c>
    </row>
    <row r="963" spans="1:35" s="2" customFormat="1" ht="15" hidden="1" outlineLevel="1" x14ac:dyDescent="0.3">
      <c r="C963" s="355"/>
      <c r="J963" s="358"/>
    </row>
    <row r="964" spans="1:35" s="12" customFormat="1" hidden="1" outlineLevel="1" x14ac:dyDescent="0.3">
      <c r="A964" s="2"/>
      <c r="B964" s="2"/>
      <c r="C964" s="355"/>
      <c r="D964" s="2" t="s">
        <v>602</v>
      </c>
      <c r="E964" s="356" t="s">
        <v>603</v>
      </c>
      <c r="F964" s="357">
        <v>2</v>
      </c>
      <c r="G964" s="2"/>
      <c r="I964" s="2"/>
      <c r="J964" s="358"/>
      <c r="K964" s="359">
        <f>IF(K$1&gt;=$F964,K$1-$F964,0)</f>
        <v>0</v>
      </c>
      <c r="L964" s="365">
        <f>IF(L$1&gt;=$F964,L$1-$F964,0)</f>
        <v>0</v>
      </c>
      <c r="M964" s="365">
        <f t="shared" ref="M964:AE964" si="280">IF(M$1&gt;=$F964,M$1-$F964,0)</f>
        <v>0</v>
      </c>
      <c r="N964" s="365">
        <f t="shared" si="280"/>
        <v>1</v>
      </c>
      <c r="O964" s="365">
        <f t="shared" si="280"/>
        <v>2</v>
      </c>
      <c r="P964" s="365">
        <f t="shared" si="280"/>
        <v>3</v>
      </c>
      <c r="Q964" s="365">
        <f t="shared" si="280"/>
        <v>4</v>
      </c>
      <c r="R964" s="365">
        <f t="shared" si="280"/>
        <v>5</v>
      </c>
      <c r="S964" s="365">
        <f t="shared" si="280"/>
        <v>6</v>
      </c>
      <c r="T964" s="365">
        <f t="shared" si="280"/>
        <v>7</v>
      </c>
      <c r="U964" s="365">
        <f t="shared" si="280"/>
        <v>8</v>
      </c>
      <c r="V964" s="365">
        <f t="shared" si="280"/>
        <v>9</v>
      </c>
      <c r="W964" s="365">
        <f t="shared" si="280"/>
        <v>10</v>
      </c>
      <c r="X964" s="365">
        <f t="shared" si="280"/>
        <v>11</v>
      </c>
      <c r="Y964" s="365">
        <f t="shared" si="280"/>
        <v>12</v>
      </c>
      <c r="Z964" s="365">
        <f t="shared" si="280"/>
        <v>13</v>
      </c>
      <c r="AA964" s="365">
        <f t="shared" si="280"/>
        <v>14</v>
      </c>
      <c r="AB964" s="365">
        <f t="shared" si="280"/>
        <v>15</v>
      </c>
      <c r="AC964" s="365">
        <f t="shared" si="280"/>
        <v>16</v>
      </c>
      <c r="AD964" s="365">
        <f t="shared" si="280"/>
        <v>17</v>
      </c>
      <c r="AE964" s="365">
        <f t="shared" si="280"/>
        <v>18</v>
      </c>
      <c r="AF964" s="2"/>
      <c r="AG964" s="2"/>
      <c r="AH964" s="2"/>
      <c r="AI964" s="2"/>
    </row>
    <row r="965" spans="1:35" s="12" customFormat="1" hidden="1" outlineLevel="1" x14ac:dyDescent="0.3">
      <c r="A965" s="2"/>
      <c r="B965" s="2"/>
      <c r="C965" s="355" t="s">
        <v>37</v>
      </c>
      <c r="D965" s="2" t="str">
        <f>CONCATENATE("Hectares year ",F964)</f>
        <v>Hectares year 2</v>
      </c>
      <c r="E965" s="356" t="s">
        <v>604</v>
      </c>
      <c r="F965" s="357">
        <f>SUMIFS(Project_Hectare!$G$12:$G$381,Project_Hectare!$C$12:$C$381,C965,Project_Hectare!$E$12:$E$381,D965)</f>
        <v>0</v>
      </c>
      <c r="G965" s="2"/>
      <c r="I965" s="2"/>
      <c r="J965" s="358"/>
      <c r="K965" s="359">
        <f>IF(K$1&gt;=$F964,$F965,0)</f>
        <v>0</v>
      </c>
      <c r="L965" s="365">
        <f t="shared" ref="L965:AE965" si="281">IF(L$1&gt;=$F964,$F965,0)</f>
        <v>0</v>
      </c>
      <c r="M965" s="365">
        <f t="shared" si="281"/>
        <v>0</v>
      </c>
      <c r="N965" s="365">
        <f t="shared" si="281"/>
        <v>0</v>
      </c>
      <c r="O965" s="365">
        <f t="shared" si="281"/>
        <v>0</v>
      </c>
      <c r="P965" s="365">
        <f t="shared" si="281"/>
        <v>0</v>
      </c>
      <c r="Q965" s="365">
        <f t="shared" si="281"/>
        <v>0</v>
      </c>
      <c r="R965" s="365">
        <f t="shared" si="281"/>
        <v>0</v>
      </c>
      <c r="S965" s="365">
        <f t="shared" si="281"/>
        <v>0</v>
      </c>
      <c r="T965" s="365">
        <f t="shared" si="281"/>
        <v>0</v>
      </c>
      <c r="U965" s="365">
        <f t="shared" si="281"/>
        <v>0</v>
      </c>
      <c r="V965" s="365">
        <f t="shared" si="281"/>
        <v>0</v>
      </c>
      <c r="W965" s="365">
        <f t="shared" si="281"/>
        <v>0</v>
      </c>
      <c r="X965" s="365">
        <f t="shared" si="281"/>
        <v>0</v>
      </c>
      <c r="Y965" s="365">
        <f t="shared" si="281"/>
        <v>0</v>
      </c>
      <c r="Z965" s="365">
        <f t="shared" si="281"/>
        <v>0</v>
      </c>
      <c r="AA965" s="365">
        <f t="shared" si="281"/>
        <v>0</v>
      </c>
      <c r="AB965" s="365">
        <f t="shared" si="281"/>
        <v>0</v>
      </c>
      <c r="AC965" s="365">
        <f t="shared" si="281"/>
        <v>0</v>
      </c>
      <c r="AD965" s="365">
        <f t="shared" si="281"/>
        <v>0</v>
      </c>
      <c r="AE965" s="365">
        <f t="shared" si="281"/>
        <v>0</v>
      </c>
      <c r="AF965" s="2"/>
      <c r="AG965" s="2"/>
      <c r="AH965" s="2"/>
      <c r="AI965" s="2"/>
    </row>
    <row r="966" spans="1:35" s="2" customFormat="1" ht="15" hidden="1" outlineLevel="1" x14ac:dyDescent="0.3">
      <c r="C966" s="355" t="s">
        <v>37</v>
      </c>
      <c r="D966" s="2" t="str">
        <f>CONCATENATE(C966,"_Revenue")</f>
        <v>Q_Revenue</v>
      </c>
      <c r="G966" s="2" t="s">
        <v>610</v>
      </c>
      <c r="H966" s="2" t="s">
        <v>605</v>
      </c>
      <c r="J966" s="358"/>
      <c r="K966" s="359" cm="1">
        <f t="array" aca="1" ref="K966" ca="1">INDEX(INDIRECT($D966),,MATCH(K964,Cashflow_A!$K$1:$AE$1,0))*K965</f>
        <v>0</v>
      </c>
      <c r="L966" s="365" cm="1">
        <f t="array" aca="1" ref="L966" ca="1">INDEX(INDIRECT($D966),,MATCH(L964,Cashflow_A!$K$1:$AE$1,0))*L965</f>
        <v>0</v>
      </c>
      <c r="M966" s="365" cm="1">
        <f t="array" aca="1" ref="M966" ca="1">INDEX(INDIRECT($D966),,MATCH(M964,Cashflow_A!$K$1:$AE$1,0))*M965</f>
        <v>0</v>
      </c>
      <c r="N966" s="365" cm="1">
        <f t="array" aca="1" ref="N966" ca="1">INDEX(INDIRECT($D966),,MATCH(N964,Cashflow_A!$K$1:$AE$1,0))*N965</f>
        <v>0</v>
      </c>
      <c r="O966" s="365" cm="1">
        <f t="array" aca="1" ref="O966" ca="1">INDEX(INDIRECT($D966),,MATCH(O964,Cashflow_A!$K$1:$AE$1,0))*O965</f>
        <v>0</v>
      </c>
      <c r="P966" s="365" cm="1">
        <f t="array" aca="1" ref="P966" ca="1">INDEX(INDIRECT($D966),,MATCH(P964,Cashflow_A!$K$1:$AE$1,0))*P965</f>
        <v>0</v>
      </c>
      <c r="Q966" s="365" cm="1">
        <f t="array" aca="1" ref="Q966" ca="1">INDEX(INDIRECT($D966),,MATCH(Q964,Cashflow_A!$K$1:$AE$1,0))*Q965</f>
        <v>0</v>
      </c>
      <c r="R966" s="365" cm="1">
        <f t="array" aca="1" ref="R966" ca="1">INDEX(INDIRECT($D966),,MATCH(R964,Cashflow_A!$K$1:$AE$1,0))*R965</f>
        <v>0</v>
      </c>
      <c r="S966" s="365" cm="1">
        <f t="array" aca="1" ref="S966" ca="1">INDEX(INDIRECT($D966),,MATCH(S964,Cashflow_A!$K$1:$AE$1,0))*S965</f>
        <v>0</v>
      </c>
      <c r="T966" s="365" cm="1">
        <f t="array" aca="1" ref="T966" ca="1">INDEX(INDIRECT($D966),,MATCH(T964,Cashflow_A!$K$1:$AE$1,0))*T965</f>
        <v>0</v>
      </c>
      <c r="U966" s="365" cm="1">
        <f t="array" aca="1" ref="U966" ca="1">INDEX(INDIRECT($D966),,MATCH(U964,Cashflow_A!$K$1:$AE$1,0))*U965</f>
        <v>0</v>
      </c>
      <c r="V966" s="365" cm="1">
        <f t="array" aca="1" ref="V966" ca="1">INDEX(INDIRECT($D966),,MATCH(V964,Cashflow_A!$K$1:$AE$1,0))*V965</f>
        <v>0</v>
      </c>
      <c r="W966" s="365" cm="1">
        <f t="array" aca="1" ref="W966" ca="1">INDEX(INDIRECT($D966),,MATCH(W964,Cashflow_A!$K$1:$AE$1,0))*W965</f>
        <v>0</v>
      </c>
      <c r="X966" s="365" cm="1">
        <f t="array" aca="1" ref="X966" ca="1">INDEX(INDIRECT($D966),,MATCH(X964,Cashflow_A!$K$1:$AE$1,0))*X965</f>
        <v>0</v>
      </c>
      <c r="Y966" s="365" cm="1">
        <f t="array" aca="1" ref="Y966" ca="1">INDEX(INDIRECT($D966),,MATCH(Y964,Cashflow_A!$K$1:$AE$1,0))*Y965</f>
        <v>0</v>
      </c>
      <c r="Z966" s="365" cm="1">
        <f t="array" aca="1" ref="Z966" ca="1">INDEX(INDIRECT($D966),,MATCH(Z964,Cashflow_A!$K$1:$AE$1,0))*Z965</f>
        <v>0</v>
      </c>
      <c r="AA966" s="365" cm="1">
        <f t="array" aca="1" ref="AA966" ca="1">INDEX(INDIRECT($D966),,MATCH(AA964,Cashflow_A!$K$1:$AE$1,0))*AA965</f>
        <v>0</v>
      </c>
      <c r="AB966" s="365" cm="1">
        <f t="array" aca="1" ref="AB966" ca="1">INDEX(INDIRECT($D966),,MATCH(AB964,Cashflow_A!$K$1:$AE$1,0))*AB965</f>
        <v>0</v>
      </c>
      <c r="AC966" s="365" cm="1">
        <f t="array" aca="1" ref="AC966" ca="1">INDEX(INDIRECT($D966),,MATCH(AC964,Cashflow_A!$K$1:$AE$1,0))*AC965</f>
        <v>0</v>
      </c>
      <c r="AD966" s="365" cm="1">
        <f t="array" aca="1" ref="AD966" ca="1">INDEX(INDIRECT($D966),,MATCH(AD964,Cashflow_A!$K$1:$AE$1,0))*AD965</f>
        <v>0</v>
      </c>
      <c r="AE966" s="365" cm="1">
        <f t="array" aca="1" ref="AE966" ca="1">INDEX(INDIRECT($D966),,MATCH(AE964,Cashflow_A!$K$1:$AE$1,0))*AE965</f>
        <v>0</v>
      </c>
    </row>
    <row r="967" spans="1:35" s="2" customFormat="1" ht="15" hidden="1" outlineLevel="1" x14ac:dyDescent="0.3">
      <c r="C967" s="355" t="s">
        <v>37</v>
      </c>
      <c r="D967" s="2" t="str">
        <f>CONCATENATE(C967,"_Cost")</f>
        <v>Q_Cost</v>
      </c>
      <c r="G967" s="2" t="s">
        <v>611</v>
      </c>
      <c r="H967" s="2" t="s">
        <v>606</v>
      </c>
      <c r="J967" s="358"/>
      <c r="K967" s="359" cm="1">
        <f t="array" aca="1" ref="K967" ca="1">INDEX(INDIRECT($D967),,MATCH(K964,Cashflow_A!$K$1:$AE$1,0))*K965</f>
        <v>0</v>
      </c>
      <c r="L967" s="365" cm="1">
        <f t="array" aca="1" ref="L967" ca="1">INDEX(INDIRECT($D967),,MATCH(L964,Cashflow_A!$K$1:$AE$1,0))*L965</f>
        <v>0</v>
      </c>
      <c r="M967" s="365" cm="1">
        <f t="array" aca="1" ref="M967" ca="1">INDEX(INDIRECT($D967),,MATCH(M964,Cashflow_A!$K$1:$AE$1,0))*M965</f>
        <v>0</v>
      </c>
      <c r="N967" s="365" cm="1">
        <f t="array" aca="1" ref="N967" ca="1">INDEX(INDIRECT($D967),,MATCH(N964,Cashflow_A!$K$1:$AE$1,0))*N965</f>
        <v>0</v>
      </c>
      <c r="O967" s="365" cm="1">
        <f t="array" aca="1" ref="O967" ca="1">INDEX(INDIRECT($D967),,MATCH(O964,Cashflow_A!$K$1:$AE$1,0))*O965</f>
        <v>0</v>
      </c>
      <c r="P967" s="365" cm="1">
        <f t="array" aca="1" ref="P967" ca="1">INDEX(INDIRECT($D967),,MATCH(P964,Cashflow_A!$K$1:$AE$1,0))*P965</f>
        <v>0</v>
      </c>
      <c r="Q967" s="365" cm="1">
        <f t="array" aca="1" ref="Q967" ca="1">INDEX(INDIRECT($D967),,MATCH(Q964,Cashflow_A!$K$1:$AE$1,0))*Q965</f>
        <v>0</v>
      </c>
      <c r="R967" s="365" cm="1">
        <f t="array" aca="1" ref="R967" ca="1">INDEX(INDIRECT($D967),,MATCH(R964,Cashflow_A!$K$1:$AE$1,0))*R965</f>
        <v>0</v>
      </c>
      <c r="S967" s="365" cm="1">
        <f t="array" aca="1" ref="S967" ca="1">INDEX(INDIRECT($D967),,MATCH(S964,Cashflow_A!$K$1:$AE$1,0))*S965</f>
        <v>0</v>
      </c>
      <c r="T967" s="365" cm="1">
        <f t="array" aca="1" ref="T967" ca="1">INDEX(INDIRECT($D967),,MATCH(T964,Cashflow_A!$K$1:$AE$1,0))*T965</f>
        <v>0</v>
      </c>
      <c r="U967" s="365" cm="1">
        <f t="array" aca="1" ref="U967" ca="1">INDEX(INDIRECT($D967),,MATCH(U964,Cashflow_A!$K$1:$AE$1,0))*U965</f>
        <v>0</v>
      </c>
      <c r="V967" s="365" cm="1">
        <f t="array" aca="1" ref="V967" ca="1">INDEX(INDIRECT($D967),,MATCH(V964,Cashflow_A!$K$1:$AE$1,0))*V965</f>
        <v>0</v>
      </c>
      <c r="W967" s="365" cm="1">
        <f t="array" aca="1" ref="W967" ca="1">INDEX(INDIRECT($D967),,MATCH(W964,Cashflow_A!$K$1:$AE$1,0))*W965</f>
        <v>0</v>
      </c>
      <c r="X967" s="365" cm="1">
        <f t="array" aca="1" ref="X967" ca="1">INDEX(INDIRECT($D967),,MATCH(X964,Cashflow_A!$K$1:$AE$1,0))*X965</f>
        <v>0</v>
      </c>
      <c r="Y967" s="365" cm="1">
        <f t="array" aca="1" ref="Y967" ca="1">INDEX(INDIRECT($D967),,MATCH(Y964,Cashflow_A!$K$1:$AE$1,0))*Y965</f>
        <v>0</v>
      </c>
      <c r="Z967" s="365" cm="1">
        <f t="array" aca="1" ref="Z967" ca="1">INDEX(INDIRECT($D967),,MATCH(Z964,Cashflow_A!$K$1:$AE$1,0))*Z965</f>
        <v>0</v>
      </c>
      <c r="AA967" s="365" cm="1">
        <f t="array" aca="1" ref="AA967" ca="1">INDEX(INDIRECT($D967),,MATCH(AA964,Cashflow_A!$K$1:$AE$1,0))*AA965</f>
        <v>0</v>
      </c>
      <c r="AB967" s="365" cm="1">
        <f t="array" aca="1" ref="AB967" ca="1">INDEX(INDIRECT($D967),,MATCH(AB964,Cashflow_A!$K$1:$AE$1,0))*AB965</f>
        <v>0</v>
      </c>
      <c r="AC967" s="365" cm="1">
        <f t="array" aca="1" ref="AC967" ca="1">INDEX(INDIRECT($D967),,MATCH(AC964,Cashflow_A!$K$1:$AE$1,0))*AC965</f>
        <v>0</v>
      </c>
      <c r="AD967" s="365" cm="1">
        <f t="array" aca="1" ref="AD967" ca="1">INDEX(INDIRECT($D967),,MATCH(AD964,Cashflow_A!$K$1:$AE$1,0))*AD965</f>
        <v>0</v>
      </c>
      <c r="AE967" s="365" cm="1">
        <f t="array" aca="1" ref="AE967" ca="1">INDEX(INDIRECT($D967),,MATCH(AE964,Cashflow_A!$K$1:$AE$1,0))*AE965</f>
        <v>0</v>
      </c>
    </row>
    <row r="968" spans="1:35" s="2" customFormat="1" ht="15" hidden="1" outlineLevel="1" x14ac:dyDescent="0.3">
      <c r="C968" s="355" t="s">
        <v>37</v>
      </c>
      <c r="D968" s="2" t="str">
        <f>CONCATENATE(C968,"_Net_Revenue")</f>
        <v>Q_Net_Revenue</v>
      </c>
      <c r="H968" s="2" t="s">
        <v>607</v>
      </c>
      <c r="J968" s="358"/>
      <c r="K968" s="359" cm="1">
        <f t="array" aca="1" ref="K968" ca="1">INDEX(INDIRECT($D968),,MATCH(K964,Cashflow_A!$K$1:$AE$1,0))*K965</f>
        <v>0</v>
      </c>
      <c r="L968" s="365" cm="1">
        <f t="array" aca="1" ref="L968" ca="1">INDEX(INDIRECT($D968),,MATCH(L964,Cashflow_A!$K$1:$AE$1,0))*L965</f>
        <v>0</v>
      </c>
      <c r="M968" s="365" cm="1">
        <f t="array" aca="1" ref="M968" ca="1">INDEX(INDIRECT($D968),,MATCH(M964,Cashflow_A!$K$1:$AE$1,0))*M965</f>
        <v>0</v>
      </c>
      <c r="N968" s="365" cm="1">
        <f t="array" aca="1" ref="N968" ca="1">INDEX(INDIRECT($D968),,MATCH(N964,Cashflow_A!$K$1:$AE$1,0))*N965</f>
        <v>0</v>
      </c>
      <c r="O968" s="365" cm="1">
        <f t="array" aca="1" ref="O968" ca="1">INDEX(INDIRECT($D968),,MATCH(O964,Cashflow_A!$K$1:$AE$1,0))*O965</f>
        <v>0</v>
      </c>
      <c r="P968" s="365" cm="1">
        <f t="array" aca="1" ref="P968" ca="1">INDEX(INDIRECT($D968),,MATCH(P964,Cashflow_A!$K$1:$AE$1,0))*P965</f>
        <v>0</v>
      </c>
      <c r="Q968" s="365" cm="1">
        <f t="array" aca="1" ref="Q968" ca="1">INDEX(INDIRECT($D968),,MATCH(Q964,Cashflow_A!$K$1:$AE$1,0))*Q965</f>
        <v>0</v>
      </c>
      <c r="R968" s="365" cm="1">
        <f t="array" aca="1" ref="R968" ca="1">INDEX(INDIRECT($D968),,MATCH(R964,Cashflow_A!$K$1:$AE$1,0))*R965</f>
        <v>0</v>
      </c>
      <c r="S968" s="365" cm="1">
        <f t="array" aca="1" ref="S968" ca="1">INDEX(INDIRECT($D968),,MATCH(S964,Cashflow_A!$K$1:$AE$1,0))*S965</f>
        <v>0</v>
      </c>
      <c r="T968" s="365" cm="1">
        <f t="array" aca="1" ref="T968" ca="1">INDEX(INDIRECT($D968),,MATCH(T964,Cashflow_A!$K$1:$AE$1,0))*T965</f>
        <v>0</v>
      </c>
      <c r="U968" s="365" cm="1">
        <f t="array" aca="1" ref="U968" ca="1">INDEX(INDIRECT($D968),,MATCH(U964,Cashflow_A!$K$1:$AE$1,0))*U965</f>
        <v>0</v>
      </c>
      <c r="V968" s="365" cm="1">
        <f t="array" aca="1" ref="V968" ca="1">INDEX(INDIRECT($D968),,MATCH(V964,Cashflow_A!$K$1:$AE$1,0))*V965</f>
        <v>0</v>
      </c>
      <c r="W968" s="365" cm="1">
        <f t="array" aca="1" ref="W968" ca="1">INDEX(INDIRECT($D968),,MATCH(W964,Cashflow_A!$K$1:$AE$1,0))*W965</f>
        <v>0</v>
      </c>
      <c r="X968" s="365" cm="1">
        <f t="array" aca="1" ref="X968" ca="1">INDEX(INDIRECT($D968),,MATCH(X964,Cashflow_A!$K$1:$AE$1,0))*X965</f>
        <v>0</v>
      </c>
      <c r="Y968" s="365" cm="1">
        <f t="array" aca="1" ref="Y968" ca="1">INDEX(INDIRECT($D968),,MATCH(Y964,Cashflow_A!$K$1:$AE$1,0))*Y965</f>
        <v>0</v>
      </c>
      <c r="Z968" s="365" cm="1">
        <f t="array" aca="1" ref="Z968" ca="1">INDEX(INDIRECT($D968),,MATCH(Z964,Cashflow_A!$K$1:$AE$1,0))*Z965</f>
        <v>0</v>
      </c>
      <c r="AA968" s="365" cm="1">
        <f t="array" aca="1" ref="AA968" ca="1">INDEX(INDIRECT($D968),,MATCH(AA964,Cashflow_A!$K$1:$AE$1,0))*AA965</f>
        <v>0</v>
      </c>
      <c r="AB968" s="365" cm="1">
        <f t="array" aca="1" ref="AB968" ca="1">INDEX(INDIRECT($D968),,MATCH(AB964,Cashflow_A!$K$1:$AE$1,0))*AB965</f>
        <v>0</v>
      </c>
      <c r="AC968" s="365" cm="1">
        <f t="array" aca="1" ref="AC968" ca="1">INDEX(INDIRECT($D968),,MATCH(AC964,Cashflow_A!$K$1:$AE$1,0))*AC965</f>
        <v>0</v>
      </c>
      <c r="AD968" s="365" cm="1">
        <f t="array" aca="1" ref="AD968" ca="1">INDEX(INDIRECT($D968),,MATCH(AD964,Cashflow_A!$K$1:$AE$1,0))*AD965</f>
        <v>0</v>
      </c>
      <c r="AE968" s="365" cm="1">
        <f t="array" aca="1" ref="AE968" ca="1">INDEX(INDIRECT($D968),,MATCH(AE964,Cashflow_A!$K$1:$AE$1,0))*AE965</f>
        <v>0</v>
      </c>
    </row>
    <row r="969" spans="1:35" s="2" customFormat="1" ht="15" hidden="1" outlineLevel="1" x14ac:dyDescent="0.3">
      <c r="C969" s="355"/>
      <c r="J969" s="358"/>
    </row>
    <row r="970" spans="1:35" s="12" customFormat="1" hidden="1" outlineLevel="1" x14ac:dyDescent="0.3">
      <c r="A970" s="2"/>
      <c r="B970" s="2"/>
      <c r="C970" s="355"/>
      <c r="D970" s="2" t="s">
        <v>602</v>
      </c>
      <c r="E970" s="356" t="s">
        <v>603</v>
      </c>
      <c r="F970" s="357">
        <v>3</v>
      </c>
      <c r="G970" s="2"/>
      <c r="I970" s="2"/>
      <c r="J970" s="358"/>
      <c r="K970" s="359">
        <f>IF(K$1&gt;=$F970,K$1-$F970,0)</f>
        <v>0</v>
      </c>
      <c r="L970" s="365">
        <f>IF(L$1&gt;=$F970,L$1-$F970,0)</f>
        <v>0</v>
      </c>
      <c r="M970" s="365">
        <f t="shared" ref="M970:AE970" si="282">IF(M$1&gt;=$F970,M$1-$F970,0)</f>
        <v>0</v>
      </c>
      <c r="N970" s="365">
        <f t="shared" si="282"/>
        <v>0</v>
      </c>
      <c r="O970" s="365">
        <f t="shared" si="282"/>
        <v>1</v>
      </c>
      <c r="P970" s="365">
        <f t="shared" si="282"/>
        <v>2</v>
      </c>
      <c r="Q970" s="365">
        <f t="shared" si="282"/>
        <v>3</v>
      </c>
      <c r="R970" s="365">
        <f t="shared" si="282"/>
        <v>4</v>
      </c>
      <c r="S970" s="365">
        <f t="shared" si="282"/>
        <v>5</v>
      </c>
      <c r="T970" s="365">
        <f t="shared" si="282"/>
        <v>6</v>
      </c>
      <c r="U970" s="365">
        <f t="shared" si="282"/>
        <v>7</v>
      </c>
      <c r="V970" s="365">
        <f t="shared" si="282"/>
        <v>8</v>
      </c>
      <c r="W970" s="365">
        <f t="shared" si="282"/>
        <v>9</v>
      </c>
      <c r="X970" s="365">
        <f t="shared" si="282"/>
        <v>10</v>
      </c>
      <c r="Y970" s="365">
        <f t="shared" si="282"/>
        <v>11</v>
      </c>
      <c r="Z970" s="365">
        <f t="shared" si="282"/>
        <v>12</v>
      </c>
      <c r="AA970" s="365">
        <f t="shared" si="282"/>
        <v>13</v>
      </c>
      <c r="AB970" s="365">
        <f t="shared" si="282"/>
        <v>14</v>
      </c>
      <c r="AC970" s="365">
        <f t="shared" si="282"/>
        <v>15</v>
      </c>
      <c r="AD970" s="365">
        <f t="shared" si="282"/>
        <v>16</v>
      </c>
      <c r="AE970" s="365">
        <f t="shared" si="282"/>
        <v>17</v>
      </c>
      <c r="AF970" s="2"/>
      <c r="AG970" s="2"/>
      <c r="AH970" s="2"/>
      <c r="AI970" s="2"/>
    </row>
    <row r="971" spans="1:35" s="12" customFormat="1" hidden="1" outlineLevel="1" x14ac:dyDescent="0.3">
      <c r="A971" s="2"/>
      <c r="B971" s="2"/>
      <c r="C971" s="355" t="s">
        <v>37</v>
      </c>
      <c r="D971" s="2" t="str">
        <f>CONCATENATE("Hectares year ",F970)</f>
        <v>Hectares year 3</v>
      </c>
      <c r="E971" s="356" t="s">
        <v>604</v>
      </c>
      <c r="F971" s="357">
        <f>SUMIFS(Project_Hectare!$G$12:$G$381,Project_Hectare!$C$12:$C$381,C971,Project_Hectare!$E$12:$E$381,D971)</f>
        <v>1000</v>
      </c>
      <c r="G971" s="2"/>
      <c r="I971" s="2"/>
      <c r="J971" s="358"/>
      <c r="K971" s="359">
        <f>IF(K$1&gt;=$F970,$F971,0)</f>
        <v>0</v>
      </c>
      <c r="L971" s="365">
        <f t="shared" ref="L971:AE971" si="283">IF(L$1&gt;=$F970,$F971,0)</f>
        <v>0</v>
      </c>
      <c r="M971" s="365">
        <f t="shared" si="283"/>
        <v>0</v>
      </c>
      <c r="N971" s="365">
        <f t="shared" si="283"/>
        <v>1000</v>
      </c>
      <c r="O971" s="365">
        <f t="shared" si="283"/>
        <v>1000</v>
      </c>
      <c r="P971" s="365">
        <f t="shared" si="283"/>
        <v>1000</v>
      </c>
      <c r="Q971" s="365">
        <f t="shared" si="283"/>
        <v>1000</v>
      </c>
      <c r="R971" s="365">
        <f t="shared" si="283"/>
        <v>1000</v>
      </c>
      <c r="S971" s="365">
        <f t="shared" si="283"/>
        <v>1000</v>
      </c>
      <c r="T971" s="365">
        <f t="shared" si="283"/>
        <v>1000</v>
      </c>
      <c r="U971" s="365">
        <f t="shared" si="283"/>
        <v>1000</v>
      </c>
      <c r="V971" s="365">
        <f t="shared" si="283"/>
        <v>1000</v>
      </c>
      <c r="W971" s="365">
        <f t="shared" si="283"/>
        <v>1000</v>
      </c>
      <c r="X971" s="365">
        <f t="shared" si="283"/>
        <v>1000</v>
      </c>
      <c r="Y971" s="365">
        <f t="shared" si="283"/>
        <v>1000</v>
      </c>
      <c r="Z971" s="365">
        <f t="shared" si="283"/>
        <v>1000</v>
      </c>
      <c r="AA971" s="365">
        <f t="shared" si="283"/>
        <v>1000</v>
      </c>
      <c r="AB971" s="365">
        <f t="shared" si="283"/>
        <v>1000</v>
      </c>
      <c r="AC971" s="365">
        <f t="shared" si="283"/>
        <v>1000</v>
      </c>
      <c r="AD971" s="365">
        <f t="shared" si="283"/>
        <v>1000</v>
      </c>
      <c r="AE971" s="365">
        <f t="shared" si="283"/>
        <v>1000</v>
      </c>
      <c r="AF971" s="2"/>
      <c r="AG971" s="2"/>
      <c r="AH971" s="2"/>
      <c r="AI971" s="2"/>
    </row>
    <row r="972" spans="1:35" s="2" customFormat="1" ht="15" hidden="1" outlineLevel="1" x14ac:dyDescent="0.3">
      <c r="C972" s="355" t="s">
        <v>37</v>
      </c>
      <c r="D972" s="2" t="str">
        <f>CONCATENATE(C972,"_Revenue")</f>
        <v>Q_Revenue</v>
      </c>
      <c r="G972" s="2" t="s">
        <v>610</v>
      </c>
      <c r="H972" s="2" t="s">
        <v>605</v>
      </c>
      <c r="J972" s="358"/>
      <c r="K972" s="359" cm="1">
        <f t="array" aca="1" ref="K972" ca="1">INDEX(INDIRECT($D972),,MATCH(K970,Cashflow_A!$K$1:$AE$1,0))*K971</f>
        <v>0</v>
      </c>
      <c r="L972" s="365" cm="1">
        <f t="array" aca="1" ref="L972" ca="1">INDEX(INDIRECT($D972),,MATCH(L970,Cashflow_A!$K$1:$AE$1,0))*L971</f>
        <v>0</v>
      </c>
      <c r="M972" s="365" cm="1">
        <f t="array" aca="1" ref="M972" ca="1">INDEX(INDIRECT($D972),,MATCH(M970,Cashflow_A!$K$1:$AE$1,0))*M971</f>
        <v>0</v>
      </c>
      <c r="N972" s="365" cm="1">
        <f t="array" aca="1" ref="N972" ca="1">INDEX(INDIRECT($D972),,MATCH(N970,Cashflow_A!$K$1:$AE$1,0))*N971</f>
        <v>0</v>
      </c>
      <c r="O972" s="365" cm="1">
        <f t="array" aca="1" ref="O972" ca="1">INDEX(INDIRECT($D972),,MATCH(O970,Cashflow_A!$K$1:$AE$1,0))*O971</f>
        <v>0</v>
      </c>
      <c r="P972" s="365" cm="1">
        <f t="array" aca="1" ref="P972" ca="1">INDEX(INDIRECT($D972),,MATCH(P970,Cashflow_A!$K$1:$AE$1,0))*P971</f>
        <v>0</v>
      </c>
      <c r="Q972" s="365" cm="1">
        <f t="array" aca="1" ref="Q972" ca="1">INDEX(INDIRECT($D972),,MATCH(Q970,Cashflow_A!$K$1:$AE$1,0))*Q971</f>
        <v>0</v>
      </c>
      <c r="R972" s="365" cm="1">
        <f t="array" aca="1" ref="R972" ca="1">INDEX(INDIRECT($D972),,MATCH(R970,Cashflow_A!$K$1:$AE$1,0))*R971</f>
        <v>0</v>
      </c>
      <c r="S972" s="365" cm="1">
        <f t="array" aca="1" ref="S972" ca="1">INDEX(INDIRECT($D972),,MATCH(S970,Cashflow_A!$K$1:$AE$1,0))*S971</f>
        <v>0</v>
      </c>
      <c r="T972" s="365" cm="1">
        <f t="array" aca="1" ref="T972" ca="1">INDEX(INDIRECT($D972),,MATCH(T970,Cashflow_A!$K$1:$AE$1,0))*T971</f>
        <v>0</v>
      </c>
      <c r="U972" s="365" cm="1">
        <f t="array" aca="1" ref="U972" ca="1">INDEX(INDIRECT($D972),,MATCH(U970,Cashflow_A!$K$1:$AE$1,0))*U971</f>
        <v>645929.08090163884</v>
      </c>
      <c r="V972" s="365" cm="1">
        <f t="array" aca="1" ref="V972" ca="1">INDEX(INDIRECT($D972),,MATCH(V970,Cashflow_A!$K$1:$AE$1,0))*V971</f>
        <v>430619.38726775919</v>
      </c>
      <c r="W972" s="365" cm="1">
        <f t="array" aca="1" ref="W972" ca="1">INDEX(INDIRECT($D972),,MATCH(W970,Cashflow_A!$K$1:$AE$1,0))*W971</f>
        <v>2446701.0640213587</v>
      </c>
      <c r="X972" s="365" cm="1">
        <f t="array" aca="1" ref="X972" ca="1">INDEX(INDIRECT($D972),,MATCH(X970,Cashflow_A!$K$1:$AE$1,0))*X971</f>
        <v>5089138.2131644264</v>
      </c>
      <c r="Y972" s="365" cm="1">
        <f t="array" aca="1" ref="Y972" ca="1">INDEX(INDIRECT($D972),,MATCH(Y970,Cashflow_A!$K$1:$AE$1,0))*Y971</f>
        <v>0</v>
      </c>
      <c r="Z972" s="365" cm="1">
        <f t="array" aca="1" ref="Z972" ca="1">INDEX(INDIRECT($D972),,MATCH(Z970,Cashflow_A!$K$1:$AE$1,0))*Z971</f>
        <v>0</v>
      </c>
      <c r="AA972" s="365" cm="1">
        <f t="array" aca="1" ref="AA972" ca="1">INDEX(INDIRECT($D972),,MATCH(AA970,Cashflow_A!$K$1:$AE$1,0))*AA971</f>
        <v>0</v>
      </c>
      <c r="AB972" s="365" cm="1">
        <f t="array" aca="1" ref="AB972" ca="1">INDEX(INDIRECT($D972),,MATCH(AB970,Cashflow_A!$K$1:$AE$1,0))*AB971</f>
        <v>0</v>
      </c>
      <c r="AC972" s="365" cm="1">
        <f t="array" aca="1" ref="AC972" ca="1">INDEX(INDIRECT($D972),,MATCH(AC970,Cashflow_A!$K$1:$AE$1,0))*AC971</f>
        <v>0</v>
      </c>
      <c r="AD972" s="365" cm="1">
        <f t="array" aca="1" ref="AD972" ca="1">INDEX(INDIRECT($D972),,MATCH(AD970,Cashflow_A!$K$1:$AE$1,0))*AD971</f>
        <v>0</v>
      </c>
      <c r="AE972" s="365" cm="1">
        <f t="array" aca="1" ref="AE972" ca="1">INDEX(INDIRECT($D972),,MATCH(AE970,Cashflow_A!$K$1:$AE$1,0))*AE971</f>
        <v>645929.08090163884</v>
      </c>
    </row>
    <row r="973" spans="1:35" s="2" customFormat="1" ht="15" hidden="1" outlineLevel="1" x14ac:dyDescent="0.3">
      <c r="C973" s="355" t="s">
        <v>37</v>
      </c>
      <c r="D973" s="2" t="str">
        <f>CONCATENATE(C973,"_Cost")</f>
        <v>Q_Cost</v>
      </c>
      <c r="G973" s="2" t="s">
        <v>611</v>
      </c>
      <c r="H973" s="2" t="s">
        <v>606</v>
      </c>
      <c r="J973" s="358"/>
      <c r="K973" s="359" cm="1">
        <f t="array" aca="1" ref="K973" ca="1">INDEX(INDIRECT($D973),,MATCH(K970,Cashflow_A!$K$1:$AE$1,0))*K971</f>
        <v>0</v>
      </c>
      <c r="L973" s="365" cm="1">
        <f t="array" aca="1" ref="L973" ca="1">INDEX(INDIRECT($D973),,MATCH(L970,Cashflow_A!$K$1:$AE$1,0))*L971</f>
        <v>0</v>
      </c>
      <c r="M973" s="365" cm="1">
        <f t="array" aca="1" ref="M973" ca="1">INDEX(INDIRECT($D973),,MATCH(M970,Cashflow_A!$K$1:$AE$1,0))*M971</f>
        <v>0</v>
      </c>
      <c r="N973" s="365" cm="1">
        <f t="array" aca="1" ref="N973" ca="1">INDEX(INDIRECT($D973),,MATCH(N970,Cashflow_A!$K$1:$AE$1,0))*N971</f>
        <v>4499581.1247778405</v>
      </c>
      <c r="O973" s="365" cm="1">
        <f t="array" aca="1" ref="O973" ca="1">INDEX(INDIRECT($D973),,MATCH(O970,Cashflow_A!$K$1:$AE$1,0))*O971</f>
        <v>65767.324600894121</v>
      </c>
      <c r="P973" s="365" cm="1">
        <f t="array" aca="1" ref="P973" ca="1">INDEX(INDIRECT($D973),,MATCH(P970,Cashflow_A!$K$1:$AE$1,0))*P971</f>
        <v>65767.324600894121</v>
      </c>
      <c r="Q973" s="365" cm="1">
        <f t="array" aca="1" ref="Q973" ca="1">INDEX(INDIRECT($D973),,MATCH(Q970,Cashflow_A!$K$1:$AE$1,0))*Q971</f>
        <v>65767.324600894121</v>
      </c>
      <c r="R973" s="365" cm="1">
        <f t="array" aca="1" ref="R973" ca="1">INDEX(INDIRECT($D973),,MATCH(R970,Cashflow_A!$K$1:$AE$1,0))*R971</f>
        <v>65767.324600894121</v>
      </c>
      <c r="S973" s="365" cm="1">
        <f t="array" aca="1" ref="S973" ca="1">INDEX(INDIRECT($D973),,MATCH(S970,Cashflow_A!$K$1:$AE$1,0))*S971</f>
        <v>65767.324600894121</v>
      </c>
      <c r="T973" s="365" cm="1">
        <f t="array" aca="1" ref="T973" ca="1">INDEX(INDIRECT($D973),,MATCH(T970,Cashflow_A!$K$1:$AE$1,0))*T971</f>
        <v>65767.324600894121</v>
      </c>
      <c r="U973" s="365" cm="1">
        <f t="array" aca="1" ref="U973" ca="1">INDEX(INDIRECT($D973),,MATCH(U970,Cashflow_A!$K$1:$AE$1,0))*U971</f>
        <v>670200.3554567307</v>
      </c>
      <c r="V973" s="365" cm="1">
        <f t="array" aca="1" ref="V973" ca="1">INDEX(INDIRECT($D973),,MATCH(V970,Cashflow_A!$K$1:$AE$1,0))*V971</f>
        <v>621266.33417630359</v>
      </c>
      <c r="W973" s="365" cm="1">
        <f t="array" aca="1" ref="W973" ca="1">INDEX(INDIRECT($D973),,MATCH(W970,Cashflow_A!$K$1:$AE$1,0))*W971</f>
        <v>1188900.9810292588</v>
      </c>
      <c r="X973" s="365" cm="1">
        <f t="array" aca="1" ref="X973" ca="1">INDEX(INDIRECT($D973),,MATCH(X970,Cashflow_A!$K$1:$AE$1,0))*X971</f>
        <v>1280505.4688662186</v>
      </c>
      <c r="Y973" s="365" cm="1">
        <f t="array" aca="1" ref="Y973" ca="1">INDEX(INDIRECT($D973),,MATCH(Y970,Cashflow_A!$K$1:$AE$1,0))*Y971</f>
        <v>65767.324600894121</v>
      </c>
      <c r="Z973" s="365" cm="1">
        <f t="array" aca="1" ref="Z973" ca="1">INDEX(INDIRECT($D973),,MATCH(Z970,Cashflow_A!$K$1:$AE$1,0))*Z971</f>
        <v>65767.324600894121</v>
      </c>
      <c r="AA973" s="365" cm="1">
        <f t="array" aca="1" ref="AA973" ca="1">INDEX(INDIRECT($D973),,MATCH(AA970,Cashflow_A!$K$1:$AE$1,0))*AA971</f>
        <v>65767.324600894121</v>
      </c>
      <c r="AB973" s="365" cm="1">
        <f t="array" aca="1" ref="AB973" ca="1">INDEX(INDIRECT($D973),,MATCH(AB970,Cashflow_A!$K$1:$AE$1,0))*AB971</f>
        <v>65767.324600894121</v>
      </c>
      <c r="AC973" s="365" cm="1">
        <f t="array" aca="1" ref="AC973" ca="1">INDEX(INDIRECT($D973),,MATCH(AC970,Cashflow_A!$K$1:$AE$1,0))*AC971</f>
        <v>65767.324600894121</v>
      </c>
      <c r="AD973" s="365" cm="1">
        <f t="array" aca="1" ref="AD973" ca="1">INDEX(INDIRECT($D973),,MATCH(AD970,Cashflow_A!$K$1:$AE$1,0))*AD971</f>
        <v>65767.324600894121</v>
      </c>
      <c r="AE973" s="365" cm="1">
        <f t="array" aca="1" ref="AE973" ca="1">INDEX(INDIRECT($D973),,MATCH(AE970,Cashflow_A!$K$1:$AE$1,0))*AE971</f>
        <v>670200.3554567307</v>
      </c>
    </row>
    <row r="974" spans="1:35" s="2" customFormat="1" ht="15" hidden="1" outlineLevel="1" x14ac:dyDescent="0.3">
      <c r="C974" s="355" t="s">
        <v>37</v>
      </c>
      <c r="D974" s="2" t="str">
        <f>CONCATENATE(C974,"_Net_Revenue")</f>
        <v>Q_Net_Revenue</v>
      </c>
      <c r="H974" s="2" t="s">
        <v>607</v>
      </c>
      <c r="J974" s="358"/>
      <c r="K974" s="359" cm="1">
        <f t="array" aca="1" ref="K974" ca="1">INDEX(INDIRECT($D974),,MATCH(K970,Cashflow_A!$K$1:$AE$1,0))*K971</f>
        <v>0</v>
      </c>
      <c r="L974" s="365" cm="1">
        <f t="array" aca="1" ref="L974" ca="1">INDEX(INDIRECT($D974),,MATCH(L970,Cashflow_A!$K$1:$AE$1,0))*L971</f>
        <v>0</v>
      </c>
      <c r="M974" s="365" cm="1">
        <f t="array" aca="1" ref="M974" ca="1">INDEX(INDIRECT($D974),,MATCH(M970,Cashflow_A!$K$1:$AE$1,0))*M971</f>
        <v>0</v>
      </c>
      <c r="N974" s="365" cm="1">
        <f t="array" aca="1" ref="N974" ca="1">INDEX(INDIRECT($D974),,MATCH(N970,Cashflow_A!$K$1:$AE$1,0))*N971</f>
        <v>-4499581.1247778405</v>
      </c>
      <c r="O974" s="365" cm="1">
        <f t="array" aca="1" ref="O974" ca="1">INDEX(INDIRECT($D974),,MATCH(O970,Cashflow_A!$K$1:$AE$1,0))*O971</f>
        <v>-65767.324600894121</v>
      </c>
      <c r="P974" s="365" cm="1">
        <f t="array" aca="1" ref="P974" ca="1">INDEX(INDIRECT($D974),,MATCH(P970,Cashflow_A!$K$1:$AE$1,0))*P971</f>
        <v>-65767.324600894121</v>
      </c>
      <c r="Q974" s="365" cm="1">
        <f t="array" aca="1" ref="Q974" ca="1">INDEX(INDIRECT($D974),,MATCH(Q970,Cashflow_A!$K$1:$AE$1,0))*Q971</f>
        <v>-65767.324600894121</v>
      </c>
      <c r="R974" s="365" cm="1">
        <f t="array" aca="1" ref="R974" ca="1">INDEX(INDIRECT($D974),,MATCH(R970,Cashflow_A!$K$1:$AE$1,0))*R971</f>
        <v>-65767.324600894121</v>
      </c>
      <c r="S974" s="365" cm="1">
        <f t="array" aca="1" ref="S974" ca="1">INDEX(INDIRECT($D974),,MATCH(S970,Cashflow_A!$K$1:$AE$1,0))*S971</f>
        <v>-65767.324600894121</v>
      </c>
      <c r="T974" s="365" cm="1">
        <f t="array" aca="1" ref="T974" ca="1">INDEX(INDIRECT($D974),,MATCH(T970,Cashflow_A!$K$1:$AE$1,0))*T971</f>
        <v>-65767.324600894121</v>
      </c>
      <c r="U974" s="365" cm="1">
        <f t="array" aca="1" ref="U974" ca="1">INDEX(INDIRECT($D974),,MATCH(U970,Cashflow_A!$K$1:$AE$1,0))*U971</f>
        <v>-24271.274555091848</v>
      </c>
      <c r="V974" s="365" cm="1">
        <f t="array" aca="1" ref="V974" ca="1">INDEX(INDIRECT($D974),,MATCH(V970,Cashflow_A!$K$1:$AE$1,0))*V971</f>
        <v>-190646.94690854434</v>
      </c>
      <c r="W974" s="365" cm="1">
        <f t="array" aca="1" ref="W974" ca="1">INDEX(INDIRECT($D974),,MATCH(W970,Cashflow_A!$K$1:$AE$1,0))*W971</f>
        <v>1257800.0829920999</v>
      </c>
      <c r="X974" s="365" cm="1">
        <f t="array" aca="1" ref="X974" ca="1">INDEX(INDIRECT($D974),,MATCH(X970,Cashflow_A!$K$1:$AE$1,0))*X971</f>
        <v>3808632.7442982085</v>
      </c>
      <c r="Y974" s="365" cm="1">
        <f t="array" aca="1" ref="Y974" ca="1">INDEX(INDIRECT($D974),,MATCH(Y970,Cashflow_A!$K$1:$AE$1,0))*Y971</f>
        <v>-65767.324600894121</v>
      </c>
      <c r="Z974" s="365" cm="1">
        <f t="array" aca="1" ref="Z974" ca="1">INDEX(INDIRECT($D974),,MATCH(Z970,Cashflow_A!$K$1:$AE$1,0))*Z971</f>
        <v>-65767.324600894121</v>
      </c>
      <c r="AA974" s="365" cm="1">
        <f t="array" aca="1" ref="AA974" ca="1">INDEX(INDIRECT($D974),,MATCH(AA970,Cashflow_A!$K$1:$AE$1,0))*AA971</f>
        <v>-65767.324600894121</v>
      </c>
      <c r="AB974" s="365" cm="1">
        <f t="array" aca="1" ref="AB974" ca="1">INDEX(INDIRECT($D974),,MATCH(AB970,Cashflow_A!$K$1:$AE$1,0))*AB971</f>
        <v>-65767.324600894121</v>
      </c>
      <c r="AC974" s="365" cm="1">
        <f t="array" aca="1" ref="AC974" ca="1">INDEX(INDIRECT($D974),,MATCH(AC970,Cashflow_A!$K$1:$AE$1,0))*AC971</f>
        <v>-65767.324600894121</v>
      </c>
      <c r="AD974" s="365" cm="1">
        <f t="array" aca="1" ref="AD974" ca="1">INDEX(INDIRECT($D974),,MATCH(AD970,Cashflow_A!$K$1:$AE$1,0))*AD971</f>
        <v>-65767.324600894121</v>
      </c>
      <c r="AE974" s="365" cm="1">
        <f t="array" aca="1" ref="AE974" ca="1">INDEX(INDIRECT($D974),,MATCH(AE970,Cashflow_A!$K$1:$AE$1,0))*AE971</f>
        <v>-24271.274555091848</v>
      </c>
    </row>
    <row r="975" spans="1:35" s="2" customFormat="1" ht="15" hidden="1" outlineLevel="1" x14ac:dyDescent="0.3">
      <c r="C975" s="355"/>
      <c r="J975" s="358"/>
    </row>
    <row r="976" spans="1:35" s="12" customFormat="1" hidden="1" outlineLevel="1" x14ac:dyDescent="0.3">
      <c r="A976" s="2"/>
      <c r="B976" s="2"/>
      <c r="C976" s="355"/>
      <c r="D976" s="2" t="s">
        <v>602</v>
      </c>
      <c r="E976" s="356" t="s">
        <v>603</v>
      </c>
      <c r="F976" s="357">
        <v>4</v>
      </c>
      <c r="G976" s="2"/>
      <c r="I976" s="2"/>
      <c r="J976" s="358"/>
      <c r="K976" s="359">
        <f>IF(K$1&gt;=$F976,K$1-$F976,0)</f>
        <v>0</v>
      </c>
      <c r="L976" s="365">
        <f>IF(L$1&gt;=$F976,L$1-$F976,0)</f>
        <v>0</v>
      </c>
      <c r="M976" s="365">
        <f t="shared" ref="M976:AE976" si="284">IF(M$1&gt;=$F976,M$1-$F976,0)</f>
        <v>0</v>
      </c>
      <c r="N976" s="365">
        <f t="shared" si="284"/>
        <v>0</v>
      </c>
      <c r="O976" s="365">
        <f t="shared" si="284"/>
        <v>0</v>
      </c>
      <c r="P976" s="365">
        <f t="shared" si="284"/>
        <v>1</v>
      </c>
      <c r="Q976" s="365">
        <f t="shared" si="284"/>
        <v>2</v>
      </c>
      <c r="R976" s="365">
        <f t="shared" si="284"/>
        <v>3</v>
      </c>
      <c r="S976" s="365">
        <f t="shared" si="284"/>
        <v>4</v>
      </c>
      <c r="T976" s="365">
        <f t="shared" si="284"/>
        <v>5</v>
      </c>
      <c r="U976" s="365">
        <f t="shared" si="284"/>
        <v>6</v>
      </c>
      <c r="V976" s="365">
        <f t="shared" si="284"/>
        <v>7</v>
      </c>
      <c r="W976" s="365">
        <f t="shared" si="284"/>
        <v>8</v>
      </c>
      <c r="X976" s="365">
        <f t="shared" si="284"/>
        <v>9</v>
      </c>
      <c r="Y976" s="365">
        <f t="shared" si="284"/>
        <v>10</v>
      </c>
      <c r="Z976" s="365">
        <f t="shared" si="284"/>
        <v>11</v>
      </c>
      <c r="AA976" s="365">
        <f t="shared" si="284"/>
        <v>12</v>
      </c>
      <c r="AB976" s="365">
        <f t="shared" si="284"/>
        <v>13</v>
      </c>
      <c r="AC976" s="365">
        <f t="shared" si="284"/>
        <v>14</v>
      </c>
      <c r="AD976" s="365">
        <f t="shared" si="284"/>
        <v>15</v>
      </c>
      <c r="AE976" s="365">
        <f t="shared" si="284"/>
        <v>16</v>
      </c>
      <c r="AF976" s="2"/>
      <c r="AG976" s="2"/>
      <c r="AH976" s="2"/>
      <c r="AI976" s="2"/>
    </row>
    <row r="977" spans="1:35" s="12" customFormat="1" hidden="1" outlineLevel="1" x14ac:dyDescent="0.3">
      <c r="A977" s="2"/>
      <c r="B977" s="2"/>
      <c r="C977" s="355" t="s">
        <v>37</v>
      </c>
      <c r="D977" s="2" t="str">
        <f>CONCATENATE("Hectares year ",F976)</f>
        <v>Hectares year 4</v>
      </c>
      <c r="E977" s="356" t="s">
        <v>604</v>
      </c>
      <c r="F977" s="357">
        <f>SUMIFS(Project_Hectare!$G$12:$G$381,Project_Hectare!$C$12:$C$381,C977,Project_Hectare!$E$12:$E$381,D977)</f>
        <v>1000</v>
      </c>
      <c r="G977" s="2"/>
      <c r="I977" s="2"/>
      <c r="J977" s="358"/>
      <c r="K977" s="359">
        <f>IF(K$1&gt;=$F976,$F977,0)</f>
        <v>0</v>
      </c>
      <c r="L977" s="365">
        <f t="shared" ref="L977:AE977" si="285">IF(L$1&gt;=$F976,$F977,0)</f>
        <v>0</v>
      </c>
      <c r="M977" s="365">
        <f t="shared" si="285"/>
        <v>0</v>
      </c>
      <c r="N977" s="365">
        <f t="shared" si="285"/>
        <v>0</v>
      </c>
      <c r="O977" s="365">
        <f t="shared" si="285"/>
        <v>1000</v>
      </c>
      <c r="P977" s="365">
        <f t="shared" si="285"/>
        <v>1000</v>
      </c>
      <c r="Q977" s="365">
        <f t="shared" si="285"/>
        <v>1000</v>
      </c>
      <c r="R977" s="365">
        <f t="shared" si="285"/>
        <v>1000</v>
      </c>
      <c r="S977" s="365">
        <f t="shared" si="285"/>
        <v>1000</v>
      </c>
      <c r="T977" s="365">
        <f t="shared" si="285"/>
        <v>1000</v>
      </c>
      <c r="U977" s="365">
        <f t="shared" si="285"/>
        <v>1000</v>
      </c>
      <c r="V977" s="365">
        <f t="shared" si="285"/>
        <v>1000</v>
      </c>
      <c r="W977" s="365">
        <f t="shared" si="285"/>
        <v>1000</v>
      </c>
      <c r="X977" s="365">
        <f t="shared" si="285"/>
        <v>1000</v>
      </c>
      <c r="Y977" s="365">
        <f t="shared" si="285"/>
        <v>1000</v>
      </c>
      <c r="Z977" s="365">
        <f t="shared" si="285"/>
        <v>1000</v>
      </c>
      <c r="AA977" s="365">
        <f t="shared" si="285"/>
        <v>1000</v>
      </c>
      <c r="AB977" s="365">
        <f t="shared" si="285"/>
        <v>1000</v>
      </c>
      <c r="AC977" s="365">
        <f t="shared" si="285"/>
        <v>1000</v>
      </c>
      <c r="AD977" s="365">
        <f t="shared" si="285"/>
        <v>1000</v>
      </c>
      <c r="AE977" s="365">
        <f t="shared" si="285"/>
        <v>1000</v>
      </c>
      <c r="AF977" s="2"/>
      <c r="AG977" s="2"/>
      <c r="AH977" s="2"/>
      <c r="AI977" s="2"/>
    </row>
    <row r="978" spans="1:35" s="2" customFormat="1" ht="15" hidden="1" outlineLevel="1" x14ac:dyDescent="0.3">
      <c r="C978" s="355" t="s">
        <v>37</v>
      </c>
      <c r="D978" s="2" t="str">
        <f>CONCATENATE(C978,"_Revenue")</f>
        <v>Q_Revenue</v>
      </c>
      <c r="G978" s="2" t="s">
        <v>610</v>
      </c>
      <c r="H978" s="2" t="s">
        <v>605</v>
      </c>
      <c r="J978" s="358"/>
      <c r="K978" s="359" cm="1">
        <f t="array" aca="1" ref="K978" ca="1">INDEX(INDIRECT($D978),,MATCH(K976,Cashflow_A!$K$1:$AE$1,0))*K977</f>
        <v>0</v>
      </c>
      <c r="L978" s="365" cm="1">
        <f t="array" aca="1" ref="L978" ca="1">INDEX(INDIRECT($D978),,MATCH(L976,Cashflow_A!$K$1:$AE$1,0))*L977</f>
        <v>0</v>
      </c>
      <c r="M978" s="365" cm="1">
        <f t="array" aca="1" ref="M978" ca="1">INDEX(INDIRECT($D978),,MATCH(M976,Cashflow_A!$K$1:$AE$1,0))*M977</f>
        <v>0</v>
      </c>
      <c r="N978" s="365" cm="1">
        <f t="array" aca="1" ref="N978" ca="1">INDEX(INDIRECT($D978),,MATCH(N976,Cashflow_A!$K$1:$AE$1,0))*N977</f>
        <v>0</v>
      </c>
      <c r="O978" s="365" cm="1">
        <f t="array" aca="1" ref="O978" ca="1">INDEX(INDIRECT($D978),,MATCH(O976,Cashflow_A!$K$1:$AE$1,0))*O977</f>
        <v>0</v>
      </c>
      <c r="P978" s="365" cm="1">
        <f t="array" aca="1" ref="P978" ca="1">INDEX(INDIRECT($D978),,MATCH(P976,Cashflow_A!$K$1:$AE$1,0))*P977</f>
        <v>0</v>
      </c>
      <c r="Q978" s="365" cm="1">
        <f t="array" aca="1" ref="Q978" ca="1">INDEX(INDIRECT($D978),,MATCH(Q976,Cashflow_A!$K$1:$AE$1,0))*Q977</f>
        <v>0</v>
      </c>
      <c r="R978" s="365" cm="1">
        <f t="array" aca="1" ref="R978" ca="1">INDEX(INDIRECT($D978),,MATCH(R976,Cashflow_A!$K$1:$AE$1,0))*R977</f>
        <v>0</v>
      </c>
      <c r="S978" s="365" cm="1">
        <f t="array" aca="1" ref="S978" ca="1">INDEX(INDIRECT($D978),,MATCH(S976,Cashflow_A!$K$1:$AE$1,0))*S977</f>
        <v>0</v>
      </c>
      <c r="T978" s="365" cm="1">
        <f t="array" aca="1" ref="T978" ca="1">INDEX(INDIRECT($D978),,MATCH(T976,Cashflow_A!$K$1:$AE$1,0))*T977</f>
        <v>0</v>
      </c>
      <c r="U978" s="365" cm="1">
        <f t="array" aca="1" ref="U978" ca="1">INDEX(INDIRECT($D978),,MATCH(U976,Cashflow_A!$K$1:$AE$1,0))*U977</f>
        <v>0</v>
      </c>
      <c r="V978" s="365" cm="1">
        <f t="array" aca="1" ref="V978" ca="1">INDEX(INDIRECT($D978),,MATCH(V976,Cashflow_A!$K$1:$AE$1,0))*V977</f>
        <v>645929.08090163884</v>
      </c>
      <c r="W978" s="365" cm="1">
        <f t="array" aca="1" ref="W978" ca="1">INDEX(INDIRECT($D978),,MATCH(W976,Cashflow_A!$K$1:$AE$1,0))*W977</f>
        <v>430619.38726775919</v>
      </c>
      <c r="X978" s="365" cm="1">
        <f t="array" aca="1" ref="X978" ca="1">INDEX(INDIRECT($D978),,MATCH(X976,Cashflow_A!$K$1:$AE$1,0))*X977</f>
        <v>2446701.0640213587</v>
      </c>
      <c r="Y978" s="365" cm="1">
        <f t="array" aca="1" ref="Y978" ca="1">INDEX(INDIRECT($D978),,MATCH(Y976,Cashflow_A!$K$1:$AE$1,0))*Y977</f>
        <v>5089138.2131644264</v>
      </c>
      <c r="Z978" s="365" cm="1">
        <f t="array" aca="1" ref="Z978" ca="1">INDEX(INDIRECT($D978),,MATCH(Z976,Cashflow_A!$K$1:$AE$1,0))*Z977</f>
        <v>0</v>
      </c>
      <c r="AA978" s="365" cm="1">
        <f t="array" aca="1" ref="AA978" ca="1">INDEX(INDIRECT($D978),,MATCH(AA976,Cashflow_A!$K$1:$AE$1,0))*AA977</f>
        <v>0</v>
      </c>
      <c r="AB978" s="365" cm="1">
        <f t="array" aca="1" ref="AB978" ca="1">INDEX(INDIRECT($D978),,MATCH(AB976,Cashflow_A!$K$1:$AE$1,0))*AB977</f>
        <v>0</v>
      </c>
      <c r="AC978" s="365" cm="1">
        <f t="array" aca="1" ref="AC978" ca="1">INDEX(INDIRECT($D978),,MATCH(AC976,Cashflow_A!$K$1:$AE$1,0))*AC977</f>
        <v>0</v>
      </c>
      <c r="AD978" s="365" cm="1">
        <f t="array" aca="1" ref="AD978" ca="1">INDEX(INDIRECT($D978),,MATCH(AD976,Cashflow_A!$K$1:$AE$1,0))*AD977</f>
        <v>0</v>
      </c>
      <c r="AE978" s="365" cm="1">
        <f t="array" aca="1" ref="AE978" ca="1">INDEX(INDIRECT($D978),,MATCH(AE976,Cashflow_A!$K$1:$AE$1,0))*AE977</f>
        <v>0</v>
      </c>
    </row>
    <row r="979" spans="1:35" s="2" customFormat="1" ht="15" hidden="1" outlineLevel="1" x14ac:dyDescent="0.3">
      <c r="C979" s="355" t="s">
        <v>37</v>
      </c>
      <c r="D979" s="2" t="str">
        <f>CONCATENATE(C979,"_Cost")</f>
        <v>Q_Cost</v>
      </c>
      <c r="G979" s="2" t="s">
        <v>611</v>
      </c>
      <c r="H979" s="2" t="s">
        <v>606</v>
      </c>
      <c r="J979" s="358"/>
      <c r="K979" s="359" cm="1">
        <f t="array" aca="1" ref="K979" ca="1">INDEX(INDIRECT($D979),,MATCH(K976,Cashflow_A!$K$1:$AE$1,0))*K977</f>
        <v>0</v>
      </c>
      <c r="L979" s="365" cm="1">
        <f t="array" aca="1" ref="L979" ca="1">INDEX(INDIRECT($D979),,MATCH(L976,Cashflow_A!$K$1:$AE$1,0))*L977</f>
        <v>0</v>
      </c>
      <c r="M979" s="365" cm="1">
        <f t="array" aca="1" ref="M979" ca="1">INDEX(INDIRECT($D979),,MATCH(M976,Cashflow_A!$K$1:$AE$1,0))*M977</f>
        <v>0</v>
      </c>
      <c r="N979" s="365" cm="1">
        <f t="array" aca="1" ref="N979" ca="1">INDEX(INDIRECT($D979),,MATCH(N976,Cashflow_A!$K$1:$AE$1,0))*N977</f>
        <v>0</v>
      </c>
      <c r="O979" s="365" cm="1">
        <f t="array" aca="1" ref="O979" ca="1">INDEX(INDIRECT($D979),,MATCH(O976,Cashflow_A!$K$1:$AE$1,0))*O977</f>
        <v>4499581.1247778405</v>
      </c>
      <c r="P979" s="365" cm="1">
        <f t="array" aca="1" ref="P979" ca="1">INDEX(INDIRECT($D979),,MATCH(P976,Cashflow_A!$K$1:$AE$1,0))*P977</f>
        <v>65767.324600894121</v>
      </c>
      <c r="Q979" s="365" cm="1">
        <f t="array" aca="1" ref="Q979" ca="1">INDEX(INDIRECT($D979),,MATCH(Q976,Cashflow_A!$K$1:$AE$1,0))*Q977</f>
        <v>65767.324600894121</v>
      </c>
      <c r="R979" s="365" cm="1">
        <f t="array" aca="1" ref="R979" ca="1">INDEX(INDIRECT($D979),,MATCH(R976,Cashflow_A!$K$1:$AE$1,0))*R977</f>
        <v>65767.324600894121</v>
      </c>
      <c r="S979" s="365" cm="1">
        <f t="array" aca="1" ref="S979" ca="1">INDEX(INDIRECT($D979),,MATCH(S976,Cashflow_A!$K$1:$AE$1,0))*S977</f>
        <v>65767.324600894121</v>
      </c>
      <c r="T979" s="365" cm="1">
        <f t="array" aca="1" ref="T979" ca="1">INDEX(INDIRECT($D979),,MATCH(T976,Cashflow_A!$K$1:$AE$1,0))*T977</f>
        <v>65767.324600894121</v>
      </c>
      <c r="U979" s="365" cm="1">
        <f t="array" aca="1" ref="U979" ca="1">INDEX(INDIRECT($D979),,MATCH(U976,Cashflow_A!$K$1:$AE$1,0))*U977</f>
        <v>65767.324600894121</v>
      </c>
      <c r="V979" s="365" cm="1">
        <f t="array" aca="1" ref="V979" ca="1">INDEX(INDIRECT($D979),,MATCH(V976,Cashflow_A!$K$1:$AE$1,0))*V977</f>
        <v>670200.3554567307</v>
      </c>
      <c r="W979" s="365" cm="1">
        <f t="array" aca="1" ref="W979" ca="1">INDEX(INDIRECT($D979),,MATCH(W976,Cashflow_A!$K$1:$AE$1,0))*W977</f>
        <v>621266.33417630359</v>
      </c>
      <c r="X979" s="365" cm="1">
        <f t="array" aca="1" ref="X979" ca="1">INDEX(INDIRECT($D979),,MATCH(X976,Cashflow_A!$K$1:$AE$1,0))*X977</f>
        <v>1188900.9810292588</v>
      </c>
      <c r="Y979" s="365" cm="1">
        <f t="array" aca="1" ref="Y979" ca="1">INDEX(INDIRECT($D979),,MATCH(Y976,Cashflow_A!$K$1:$AE$1,0))*Y977</f>
        <v>1280505.4688662186</v>
      </c>
      <c r="Z979" s="365" cm="1">
        <f t="array" aca="1" ref="Z979" ca="1">INDEX(INDIRECT($D979),,MATCH(Z976,Cashflow_A!$K$1:$AE$1,0))*Z977</f>
        <v>65767.324600894121</v>
      </c>
      <c r="AA979" s="365" cm="1">
        <f t="array" aca="1" ref="AA979" ca="1">INDEX(INDIRECT($D979),,MATCH(AA976,Cashflow_A!$K$1:$AE$1,0))*AA977</f>
        <v>65767.324600894121</v>
      </c>
      <c r="AB979" s="365" cm="1">
        <f t="array" aca="1" ref="AB979" ca="1">INDEX(INDIRECT($D979),,MATCH(AB976,Cashflow_A!$K$1:$AE$1,0))*AB977</f>
        <v>65767.324600894121</v>
      </c>
      <c r="AC979" s="365" cm="1">
        <f t="array" aca="1" ref="AC979" ca="1">INDEX(INDIRECT($D979),,MATCH(AC976,Cashflow_A!$K$1:$AE$1,0))*AC977</f>
        <v>65767.324600894121</v>
      </c>
      <c r="AD979" s="365" cm="1">
        <f t="array" aca="1" ref="AD979" ca="1">INDEX(INDIRECT($D979),,MATCH(AD976,Cashflow_A!$K$1:$AE$1,0))*AD977</f>
        <v>65767.324600894121</v>
      </c>
      <c r="AE979" s="365" cm="1">
        <f t="array" aca="1" ref="AE979" ca="1">INDEX(INDIRECT($D979),,MATCH(AE976,Cashflow_A!$K$1:$AE$1,0))*AE977</f>
        <v>65767.324600894121</v>
      </c>
    </row>
    <row r="980" spans="1:35" s="2" customFormat="1" ht="15" hidden="1" outlineLevel="1" x14ac:dyDescent="0.3">
      <c r="C980" s="355" t="s">
        <v>37</v>
      </c>
      <c r="D980" s="2" t="str">
        <f>CONCATENATE(C980,"_Net_Revenue")</f>
        <v>Q_Net_Revenue</v>
      </c>
      <c r="H980" s="2" t="s">
        <v>607</v>
      </c>
      <c r="J980" s="358"/>
      <c r="K980" s="359" cm="1">
        <f t="array" aca="1" ref="K980" ca="1">INDEX(INDIRECT($D980),,MATCH(K976,Cashflow_A!$K$1:$AE$1,0))*K977</f>
        <v>0</v>
      </c>
      <c r="L980" s="365" cm="1">
        <f t="array" aca="1" ref="L980" ca="1">INDEX(INDIRECT($D980),,MATCH(L976,Cashflow_A!$K$1:$AE$1,0))*L977</f>
        <v>0</v>
      </c>
      <c r="M980" s="365" cm="1">
        <f t="array" aca="1" ref="M980" ca="1">INDEX(INDIRECT($D980),,MATCH(M976,Cashflow_A!$K$1:$AE$1,0))*M977</f>
        <v>0</v>
      </c>
      <c r="N980" s="365" cm="1">
        <f t="array" aca="1" ref="N980" ca="1">INDEX(INDIRECT($D980),,MATCH(N976,Cashflow_A!$K$1:$AE$1,0))*N977</f>
        <v>0</v>
      </c>
      <c r="O980" s="365" cm="1">
        <f t="array" aca="1" ref="O980" ca="1">INDEX(INDIRECT($D980),,MATCH(O976,Cashflow_A!$K$1:$AE$1,0))*O977</f>
        <v>-4499581.1247778405</v>
      </c>
      <c r="P980" s="365" cm="1">
        <f t="array" aca="1" ref="P980" ca="1">INDEX(INDIRECT($D980),,MATCH(P976,Cashflow_A!$K$1:$AE$1,0))*P977</f>
        <v>-65767.324600894121</v>
      </c>
      <c r="Q980" s="365" cm="1">
        <f t="array" aca="1" ref="Q980" ca="1">INDEX(INDIRECT($D980),,MATCH(Q976,Cashflow_A!$K$1:$AE$1,0))*Q977</f>
        <v>-65767.324600894121</v>
      </c>
      <c r="R980" s="365" cm="1">
        <f t="array" aca="1" ref="R980" ca="1">INDEX(INDIRECT($D980),,MATCH(R976,Cashflow_A!$K$1:$AE$1,0))*R977</f>
        <v>-65767.324600894121</v>
      </c>
      <c r="S980" s="365" cm="1">
        <f t="array" aca="1" ref="S980" ca="1">INDEX(INDIRECT($D980),,MATCH(S976,Cashflow_A!$K$1:$AE$1,0))*S977</f>
        <v>-65767.324600894121</v>
      </c>
      <c r="T980" s="365" cm="1">
        <f t="array" aca="1" ref="T980" ca="1">INDEX(INDIRECT($D980),,MATCH(T976,Cashflow_A!$K$1:$AE$1,0))*T977</f>
        <v>-65767.324600894121</v>
      </c>
      <c r="U980" s="365" cm="1">
        <f t="array" aca="1" ref="U980" ca="1">INDEX(INDIRECT($D980),,MATCH(U976,Cashflow_A!$K$1:$AE$1,0))*U977</f>
        <v>-65767.324600894121</v>
      </c>
      <c r="V980" s="365" cm="1">
        <f t="array" aca="1" ref="V980" ca="1">INDEX(INDIRECT($D980),,MATCH(V976,Cashflow_A!$K$1:$AE$1,0))*V977</f>
        <v>-24271.274555091848</v>
      </c>
      <c r="W980" s="365" cm="1">
        <f t="array" aca="1" ref="W980" ca="1">INDEX(INDIRECT($D980),,MATCH(W976,Cashflow_A!$K$1:$AE$1,0))*W977</f>
        <v>-190646.94690854434</v>
      </c>
      <c r="X980" s="365" cm="1">
        <f t="array" aca="1" ref="X980" ca="1">INDEX(INDIRECT($D980),,MATCH(X976,Cashflow_A!$K$1:$AE$1,0))*X977</f>
        <v>1257800.0829920999</v>
      </c>
      <c r="Y980" s="365" cm="1">
        <f t="array" aca="1" ref="Y980" ca="1">INDEX(INDIRECT($D980),,MATCH(Y976,Cashflow_A!$K$1:$AE$1,0))*Y977</f>
        <v>3808632.7442982085</v>
      </c>
      <c r="Z980" s="365" cm="1">
        <f t="array" aca="1" ref="Z980" ca="1">INDEX(INDIRECT($D980),,MATCH(Z976,Cashflow_A!$K$1:$AE$1,0))*Z977</f>
        <v>-65767.324600894121</v>
      </c>
      <c r="AA980" s="365" cm="1">
        <f t="array" aca="1" ref="AA980" ca="1">INDEX(INDIRECT($D980),,MATCH(AA976,Cashflow_A!$K$1:$AE$1,0))*AA977</f>
        <v>-65767.324600894121</v>
      </c>
      <c r="AB980" s="365" cm="1">
        <f t="array" aca="1" ref="AB980" ca="1">INDEX(INDIRECT($D980),,MATCH(AB976,Cashflow_A!$K$1:$AE$1,0))*AB977</f>
        <v>-65767.324600894121</v>
      </c>
      <c r="AC980" s="365" cm="1">
        <f t="array" aca="1" ref="AC980" ca="1">INDEX(INDIRECT($D980),,MATCH(AC976,Cashflow_A!$K$1:$AE$1,0))*AC977</f>
        <v>-65767.324600894121</v>
      </c>
      <c r="AD980" s="365" cm="1">
        <f t="array" aca="1" ref="AD980" ca="1">INDEX(INDIRECT($D980),,MATCH(AD976,Cashflow_A!$K$1:$AE$1,0))*AD977</f>
        <v>-65767.324600894121</v>
      </c>
      <c r="AE980" s="365" cm="1">
        <f t="array" aca="1" ref="AE980" ca="1">INDEX(INDIRECT($D980),,MATCH(AE976,Cashflow_A!$K$1:$AE$1,0))*AE977</f>
        <v>-65767.324600894121</v>
      </c>
    </row>
    <row r="981" spans="1:35" s="2" customFormat="1" ht="15" hidden="1" outlineLevel="1" x14ac:dyDescent="0.3">
      <c r="C981" s="355"/>
      <c r="J981" s="358"/>
      <c r="K981" s="359"/>
      <c r="L981" s="49"/>
      <c r="M981" s="49"/>
      <c r="N981" s="49"/>
      <c r="O981" s="49"/>
      <c r="P981" s="49"/>
      <c r="Q981" s="49"/>
      <c r="R981" s="49"/>
      <c r="S981" s="49"/>
      <c r="T981" s="49"/>
      <c r="U981" s="49"/>
      <c r="V981" s="49"/>
      <c r="W981" s="49"/>
      <c r="X981" s="49"/>
      <c r="Y981" s="49"/>
      <c r="Z981" s="49"/>
      <c r="AA981" s="49"/>
      <c r="AB981" s="49"/>
      <c r="AC981" s="49"/>
      <c r="AD981" s="49"/>
      <c r="AE981" s="49"/>
    </row>
    <row r="982" spans="1:35" s="12" customFormat="1" hidden="1" outlineLevel="1" x14ac:dyDescent="0.3">
      <c r="A982" s="2"/>
      <c r="B982" s="2"/>
      <c r="C982" s="355"/>
      <c r="D982" s="2" t="s">
        <v>602</v>
      </c>
      <c r="E982" s="356" t="s">
        <v>603</v>
      </c>
      <c r="F982" s="357">
        <v>5</v>
      </c>
      <c r="G982" s="2"/>
      <c r="I982" s="2"/>
      <c r="J982" s="358"/>
      <c r="K982" s="359">
        <f>IF(K$1&gt;=$F982,K$1-$F982,0)</f>
        <v>0</v>
      </c>
      <c r="L982" s="365">
        <f>IF(L$1&gt;=$F982,L$1-$F982,0)</f>
        <v>0</v>
      </c>
      <c r="M982" s="365">
        <f t="shared" ref="M982:AE982" si="286">IF(M$1&gt;=$F982,M$1-$F982,0)</f>
        <v>0</v>
      </c>
      <c r="N982" s="365">
        <f t="shared" si="286"/>
        <v>0</v>
      </c>
      <c r="O982" s="365">
        <f t="shared" si="286"/>
        <v>0</v>
      </c>
      <c r="P982" s="365">
        <f t="shared" si="286"/>
        <v>0</v>
      </c>
      <c r="Q982" s="365">
        <f t="shared" si="286"/>
        <v>1</v>
      </c>
      <c r="R982" s="365">
        <f t="shared" si="286"/>
        <v>2</v>
      </c>
      <c r="S982" s="365">
        <f t="shared" si="286"/>
        <v>3</v>
      </c>
      <c r="T982" s="365">
        <f t="shared" si="286"/>
        <v>4</v>
      </c>
      <c r="U982" s="365">
        <f t="shared" si="286"/>
        <v>5</v>
      </c>
      <c r="V982" s="365">
        <f t="shared" si="286"/>
        <v>6</v>
      </c>
      <c r="W982" s="365">
        <f t="shared" si="286"/>
        <v>7</v>
      </c>
      <c r="X982" s="365">
        <f t="shared" si="286"/>
        <v>8</v>
      </c>
      <c r="Y982" s="365">
        <f t="shared" si="286"/>
        <v>9</v>
      </c>
      <c r="Z982" s="365">
        <f t="shared" si="286"/>
        <v>10</v>
      </c>
      <c r="AA982" s="365">
        <f t="shared" si="286"/>
        <v>11</v>
      </c>
      <c r="AB982" s="365">
        <f t="shared" si="286"/>
        <v>12</v>
      </c>
      <c r="AC982" s="365">
        <f t="shared" si="286"/>
        <v>13</v>
      </c>
      <c r="AD982" s="365">
        <f t="shared" si="286"/>
        <v>14</v>
      </c>
      <c r="AE982" s="365">
        <f t="shared" si="286"/>
        <v>15</v>
      </c>
      <c r="AF982" s="2"/>
      <c r="AG982" s="2"/>
      <c r="AH982" s="2"/>
      <c r="AI982" s="2"/>
    </row>
    <row r="983" spans="1:35" s="12" customFormat="1" hidden="1" outlineLevel="1" x14ac:dyDescent="0.3">
      <c r="A983" s="2"/>
      <c r="B983" s="2"/>
      <c r="C983" s="355" t="s">
        <v>37</v>
      </c>
      <c r="D983" s="2" t="str">
        <f>CONCATENATE("Hectares year ",F982)</f>
        <v>Hectares year 5</v>
      </c>
      <c r="E983" s="356" t="s">
        <v>604</v>
      </c>
      <c r="F983" s="357">
        <f>SUMIFS(Project_Hectare!$G$12:$G$381,Project_Hectare!$C$12:$C$381,C983,Project_Hectare!$E$12:$E$381,D983)</f>
        <v>0</v>
      </c>
      <c r="G983" s="2"/>
      <c r="I983" s="2"/>
      <c r="J983" s="358"/>
      <c r="K983" s="359">
        <f>IF(K$1&gt;=$F982,$F983,0)</f>
        <v>0</v>
      </c>
      <c r="L983" s="365">
        <f t="shared" ref="L983:AE983" si="287">IF(L$1&gt;=$F982,$F983,0)</f>
        <v>0</v>
      </c>
      <c r="M983" s="365">
        <f t="shared" si="287"/>
        <v>0</v>
      </c>
      <c r="N983" s="365">
        <f t="shared" si="287"/>
        <v>0</v>
      </c>
      <c r="O983" s="365">
        <f t="shared" si="287"/>
        <v>0</v>
      </c>
      <c r="P983" s="365">
        <f t="shared" si="287"/>
        <v>0</v>
      </c>
      <c r="Q983" s="365">
        <f t="shared" si="287"/>
        <v>0</v>
      </c>
      <c r="R983" s="365">
        <f t="shared" si="287"/>
        <v>0</v>
      </c>
      <c r="S983" s="365">
        <f t="shared" si="287"/>
        <v>0</v>
      </c>
      <c r="T983" s="365">
        <f t="shared" si="287"/>
        <v>0</v>
      </c>
      <c r="U983" s="365">
        <f t="shared" si="287"/>
        <v>0</v>
      </c>
      <c r="V983" s="365">
        <f t="shared" si="287"/>
        <v>0</v>
      </c>
      <c r="W983" s="365">
        <f t="shared" si="287"/>
        <v>0</v>
      </c>
      <c r="X983" s="365">
        <f t="shared" si="287"/>
        <v>0</v>
      </c>
      <c r="Y983" s="365">
        <f t="shared" si="287"/>
        <v>0</v>
      </c>
      <c r="Z983" s="365">
        <f t="shared" si="287"/>
        <v>0</v>
      </c>
      <c r="AA983" s="365">
        <f t="shared" si="287"/>
        <v>0</v>
      </c>
      <c r="AB983" s="365">
        <f t="shared" si="287"/>
        <v>0</v>
      </c>
      <c r="AC983" s="365">
        <f t="shared" si="287"/>
        <v>0</v>
      </c>
      <c r="AD983" s="365">
        <f t="shared" si="287"/>
        <v>0</v>
      </c>
      <c r="AE983" s="365">
        <f t="shared" si="287"/>
        <v>0</v>
      </c>
      <c r="AF983" s="2"/>
      <c r="AG983" s="2"/>
      <c r="AH983" s="2"/>
      <c r="AI983" s="2"/>
    </row>
    <row r="984" spans="1:35" s="2" customFormat="1" ht="15" hidden="1" outlineLevel="1" x14ac:dyDescent="0.3">
      <c r="C984" s="355" t="s">
        <v>37</v>
      </c>
      <c r="D984" s="2" t="str">
        <f>CONCATENATE(C984,"_Revenue")</f>
        <v>Q_Revenue</v>
      </c>
      <c r="G984" s="2" t="s">
        <v>610</v>
      </c>
      <c r="H984" s="2" t="s">
        <v>605</v>
      </c>
      <c r="J984" s="358"/>
      <c r="K984" s="359" cm="1">
        <f t="array" aca="1" ref="K984" ca="1">INDEX(INDIRECT($D984),,MATCH(K982,Cashflow_A!$K$1:$AE$1,0))*K983</f>
        <v>0</v>
      </c>
      <c r="L984" s="365" cm="1">
        <f t="array" aca="1" ref="L984" ca="1">INDEX(INDIRECT($D984),,MATCH(L982,Cashflow_A!$K$1:$AE$1,0))*L983</f>
        <v>0</v>
      </c>
      <c r="M984" s="365" cm="1">
        <f t="array" aca="1" ref="M984" ca="1">INDEX(INDIRECT($D984),,MATCH(M982,Cashflow_A!$K$1:$AE$1,0))*M983</f>
        <v>0</v>
      </c>
      <c r="N984" s="365" cm="1">
        <f t="array" aca="1" ref="N984" ca="1">INDEX(INDIRECT($D984),,MATCH(N982,Cashflow_A!$K$1:$AE$1,0))*N983</f>
        <v>0</v>
      </c>
      <c r="O984" s="365" cm="1">
        <f t="array" aca="1" ref="O984" ca="1">INDEX(INDIRECT($D984),,MATCH(O982,Cashflow_A!$K$1:$AE$1,0))*O983</f>
        <v>0</v>
      </c>
      <c r="P984" s="365" cm="1">
        <f t="array" aca="1" ref="P984" ca="1">INDEX(INDIRECT($D984),,MATCH(P982,Cashflow_A!$K$1:$AE$1,0))*P983</f>
        <v>0</v>
      </c>
      <c r="Q984" s="365" cm="1">
        <f t="array" aca="1" ref="Q984" ca="1">INDEX(INDIRECT($D984),,MATCH(Q982,Cashflow_A!$K$1:$AE$1,0))*Q983</f>
        <v>0</v>
      </c>
      <c r="R984" s="365" cm="1">
        <f t="array" aca="1" ref="R984" ca="1">INDEX(INDIRECT($D984),,MATCH(R982,Cashflow_A!$K$1:$AE$1,0))*R983</f>
        <v>0</v>
      </c>
      <c r="S984" s="365" cm="1">
        <f t="array" aca="1" ref="S984" ca="1">INDEX(INDIRECT($D984),,MATCH(S982,Cashflow_A!$K$1:$AE$1,0))*S983</f>
        <v>0</v>
      </c>
      <c r="T984" s="365" cm="1">
        <f t="array" aca="1" ref="T984" ca="1">INDEX(INDIRECT($D984),,MATCH(T982,Cashflow_A!$K$1:$AE$1,0))*T983</f>
        <v>0</v>
      </c>
      <c r="U984" s="365" cm="1">
        <f t="array" aca="1" ref="U984" ca="1">INDEX(INDIRECT($D984),,MATCH(U982,Cashflow_A!$K$1:$AE$1,0))*U983</f>
        <v>0</v>
      </c>
      <c r="V984" s="365" cm="1">
        <f t="array" aca="1" ref="V984" ca="1">INDEX(INDIRECT($D984),,MATCH(V982,Cashflow_A!$K$1:$AE$1,0))*V983</f>
        <v>0</v>
      </c>
      <c r="W984" s="365" cm="1">
        <f t="array" aca="1" ref="W984" ca="1">INDEX(INDIRECT($D984),,MATCH(W982,Cashflow_A!$K$1:$AE$1,0))*W983</f>
        <v>0</v>
      </c>
      <c r="X984" s="365" cm="1">
        <f t="array" aca="1" ref="X984" ca="1">INDEX(INDIRECT($D984),,MATCH(X982,Cashflow_A!$K$1:$AE$1,0))*X983</f>
        <v>0</v>
      </c>
      <c r="Y984" s="365" cm="1">
        <f t="array" aca="1" ref="Y984" ca="1">INDEX(INDIRECT($D984),,MATCH(Y982,Cashflow_A!$K$1:$AE$1,0))*Y983</f>
        <v>0</v>
      </c>
      <c r="Z984" s="365" cm="1">
        <f t="array" aca="1" ref="Z984" ca="1">INDEX(INDIRECT($D984),,MATCH(Z982,Cashflow_A!$K$1:$AE$1,0))*Z983</f>
        <v>0</v>
      </c>
      <c r="AA984" s="365" cm="1">
        <f t="array" aca="1" ref="AA984" ca="1">INDEX(INDIRECT($D984),,MATCH(AA982,Cashflow_A!$K$1:$AE$1,0))*AA983</f>
        <v>0</v>
      </c>
      <c r="AB984" s="365" cm="1">
        <f t="array" aca="1" ref="AB984" ca="1">INDEX(INDIRECT($D984),,MATCH(AB982,Cashflow_A!$K$1:$AE$1,0))*AB983</f>
        <v>0</v>
      </c>
      <c r="AC984" s="365" cm="1">
        <f t="array" aca="1" ref="AC984" ca="1">INDEX(INDIRECT($D984),,MATCH(AC982,Cashflow_A!$K$1:$AE$1,0))*AC983</f>
        <v>0</v>
      </c>
      <c r="AD984" s="365" cm="1">
        <f t="array" aca="1" ref="AD984" ca="1">INDEX(INDIRECT($D984),,MATCH(AD982,Cashflow_A!$K$1:$AE$1,0))*AD983</f>
        <v>0</v>
      </c>
      <c r="AE984" s="365" cm="1">
        <f t="array" aca="1" ref="AE984" ca="1">INDEX(INDIRECT($D984),,MATCH(AE982,Cashflow_A!$K$1:$AE$1,0))*AE983</f>
        <v>0</v>
      </c>
    </row>
    <row r="985" spans="1:35" s="2" customFormat="1" ht="15" hidden="1" outlineLevel="1" x14ac:dyDescent="0.3">
      <c r="C985" s="355" t="s">
        <v>37</v>
      </c>
      <c r="D985" s="2" t="str">
        <f>CONCATENATE(C985,"_Cost")</f>
        <v>Q_Cost</v>
      </c>
      <c r="G985" s="2" t="s">
        <v>611</v>
      </c>
      <c r="H985" s="2" t="s">
        <v>606</v>
      </c>
      <c r="J985" s="358"/>
      <c r="K985" s="359" cm="1">
        <f t="array" aca="1" ref="K985" ca="1">INDEX(INDIRECT($D985),,MATCH(K982,Cashflow_A!$K$1:$AE$1,0))*K983</f>
        <v>0</v>
      </c>
      <c r="L985" s="365" cm="1">
        <f t="array" aca="1" ref="L985" ca="1">INDEX(INDIRECT($D985),,MATCH(L982,Cashflow_A!$K$1:$AE$1,0))*L983</f>
        <v>0</v>
      </c>
      <c r="M985" s="365" cm="1">
        <f t="array" aca="1" ref="M985" ca="1">INDEX(INDIRECT($D985),,MATCH(M982,Cashflow_A!$K$1:$AE$1,0))*M983</f>
        <v>0</v>
      </c>
      <c r="N985" s="365" cm="1">
        <f t="array" aca="1" ref="N985" ca="1">INDEX(INDIRECT($D985),,MATCH(N982,Cashflow_A!$K$1:$AE$1,0))*N983</f>
        <v>0</v>
      </c>
      <c r="O985" s="365" cm="1">
        <f t="array" aca="1" ref="O985" ca="1">INDEX(INDIRECT($D985),,MATCH(O982,Cashflow_A!$K$1:$AE$1,0))*O983</f>
        <v>0</v>
      </c>
      <c r="P985" s="365" cm="1">
        <f t="array" aca="1" ref="P985" ca="1">INDEX(INDIRECT($D985),,MATCH(P982,Cashflow_A!$K$1:$AE$1,0))*P983</f>
        <v>0</v>
      </c>
      <c r="Q985" s="365" cm="1">
        <f t="array" aca="1" ref="Q985" ca="1">INDEX(INDIRECT($D985),,MATCH(Q982,Cashflow_A!$K$1:$AE$1,0))*Q983</f>
        <v>0</v>
      </c>
      <c r="R985" s="365" cm="1">
        <f t="array" aca="1" ref="R985" ca="1">INDEX(INDIRECT($D985),,MATCH(R982,Cashflow_A!$K$1:$AE$1,0))*R983</f>
        <v>0</v>
      </c>
      <c r="S985" s="365" cm="1">
        <f t="array" aca="1" ref="S985" ca="1">INDEX(INDIRECT($D985),,MATCH(S982,Cashflow_A!$K$1:$AE$1,0))*S983</f>
        <v>0</v>
      </c>
      <c r="T985" s="365" cm="1">
        <f t="array" aca="1" ref="T985" ca="1">INDEX(INDIRECT($D985),,MATCH(T982,Cashflow_A!$K$1:$AE$1,0))*T983</f>
        <v>0</v>
      </c>
      <c r="U985" s="365" cm="1">
        <f t="array" aca="1" ref="U985" ca="1">INDEX(INDIRECT($D985),,MATCH(U982,Cashflow_A!$K$1:$AE$1,0))*U983</f>
        <v>0</v>
      </c>
      <c r="V985" s="365" cm="1">
        <f t="array" aca="1" ref="V985" ca="1">INDEX(INDIRECT($D985),,MATCH(V982,Cashflow_A!$K$1:$AE$1,0))*V983</f>
        <v>0</v>
      </c>
      <c r="W985" s="365" cm="1">
        <f t="array" aca="1" ref="W985" ca="1">INDEX(INDIRECT($D985),,MATCH(W982,Cashflow_A!$K$1:$AE$1,0))*W983</f>
        <v>0</v>
      </c>
      <c r="X985" s="365" cm="1">
        <f t="array" aca="1" ref="X985" ca="1">INDEX(INDIRECT($D985),,MATCH(X982,Cashflow_A!$K$1:$AE$1,0))*X983</f>
        <v>0</v>
      </c>
      <c r="Y985" s="365" cm="1">
        <f t="array" aca="1" ref="Y985" ca="1">INDEX(INDIRECT($D985),,MATCH(Y982,Cashflow_A!$K$1:$AE$1,0))*Y983</f>
        <v>0</v>
      </c>
      <c r="Z985" s="365" cm="1">
        <f t="array" aca="1" ref="Z985" ca="1">INDEX(INDIRECT($D985),,MATCH(Z982,Cashflow_A!$K$1:$AE$1,0))*Z983</f>
        <v>0</v>
      </c>
      <c r="AA985" s="365" cm="1">
        <f t="array" aca="1" ref="AA985" ca="1">INDEX(INDIRECT($D985),,MATCH(AA982,Cashflow_A!$K$1:$AE$1,0))*AA983</f>
        <v>0</v>
      </c>
      <c r="AB985" s="365" cm="1">
        <f t="array" aca="1" ref="AB985" ca="1">INDEX(INDIRECT($D985),,MATCH(AB982,Cashflow_A!$K$1:$AE$1,0))*AB983</f>
        <v>0</v>
      </c>
      <c r="AC985" s="365" cm="1">
        <f t="array" aca="1" ref="AC985" ca="1">INDEX(INDIRECT($D985),,MATCH(AC982,Cashflow_A!$K$1:$AE$1,0))*AC983</f>
        <v>0</v>
      </c>
      <c r="AD985" s="365" cm="1">
        <f t="array" aca="1" ref="AD985" ca="1">INDEX(INDIRECT($D985),,MATCH(AD982,Cashflow_A!$K$1:$AE$1,0))*AD983</f>
        <v>0</v>
      </c>
      <c r="AE985" s="365" cm="1">
        <f t="array" aca="1" ref="AE985" ca="1">INDEX(INDIRECT($D985),,MATCH(AE982,Cashflow_A!$K$1:$AE$1,0))*AE983</f>
        <v>0</v>
      </c>
    </row>
    <row r="986" spans="1:35" s="2" customFormat="1" ht="15" hidden="1" outlineLevel="1" x14ac:dyDescent="0.3">
      <c r="C986" s="355" t="s">
        <v>37</v>
      </c>
      <c r="D986" s="2" t="str">
        <f>CONCATENATE(C986,"_Net_Revenue")</f>
        <v>Q_Net_Revenue</v>
      </c>
      <c r="H986" s="2" t="s">
        <v>607</v>
      </c>
      <c r="J986" s="358"/>
      <c r="K986" s="359" cm="1">
        <f t="array" aca="1" ref="K986" ca="1">INDEX(INDIRECT($D986),,MATCH(K982,Cashflow_A!$K$1:$AE$1,0))*K983</f>
        <v>0</v>
      </c>
      <c r="L986" s="365" cm="1">
        <f t="array" aca="1" ref="L986" ca="1">INDEX(INDIRECT($D986),,MATCH(L982,Cashflow_A!$K$1:$AE$1,0))*L983</f>
        <v>0</v>
      </c>
      <c r="M986" s="365" cm="1">
        <f t="array" aca="1" ref="M986" ca="1">INDEX(INDIRECT($D986),,MATCH(M982,Cashflow_A!$K$1:$AE$1,0))*M983</f>
        <v>0</v>
      </c>
      <c r="N986" s="365" cm="1">
        <f t="array" aca="1" ref="N986" ca="1">INDEX(INDIRECT($D986),,MATCH(N982,Cashflow_A!$K$1:$AE$1,0))*N983</f>
        <v>0</v>
      </c>
      <c r="O986" s="365" cm="1">
        <f t="array" aca="1" ref="O986" ca="1">INDEX(INDIRECT($D986),,MATCH(O982,Cashflow_A!$K$1:$AE$1,0))*O983</f>
        <v>0</v>
      </c>
      <c r="P986" s="365" cm="1">
        <f t="array" aca="1" ref="P986" ca="1">INDEX(INDIRECT($D986),,MATCH(P982,Cashflow_A!$K$1:$AE$1,0))*P983</f>
        <v>0</v>
      </c>
      <c r="Q986" s="365" cm="1">
        <f t="array" aca="1" ref="Q986" ca="1">INDEX(INDIRECT($D986),,MATCH(Q982,Cashflow_A!$K$1:$AE$1,0))*Q983</f>
        <v>0</v>
      </c>
      <c r="R986" s="365" cm="1">
        <f t="array" aca="1" ref="R986" ca="1">INDEX(INDIRECT($D986),,MATCH(R982,Cashflow_A!$K$1:$AE$1,0))*R983</f>
        <v>0</v>
      </c>
      <c r="S986" s="365" cm="1">
        <f t="array" aca="1" ref="S986" ca="1">INDEX(INDIRECT($D986),,MATCH(S982,Cashflow_A!$K$1:$AE$1,0))*S983</f>
        <v>0</v>
      </c>
      <c r="T986" s="365" cm="1">
        <f t="array" aca="1" ref="T986" ca="1">INDEX(INDIRECT($D986),,MATCH(T982,Cashflow_A!$K$1:$AE$1,0))*T983</f>
        <v>0</v>
      </c>
      <c r="U986" s="365" cm="1">
        <f t="array" aca="1" ref="U986" ca="1">INDEX(INDIRECT($D986),,MATCH(U982,Cashflow_A!$K$1:$AE$1,0))*U983</f>
        <v>0</v>
      </c>
      <c r="V986" s="365" cm="1">
        <f t="array" aca="1" ref="V986" ca="1">INDEX(INDIRECT($D986),,MATCH(V982,Cashflow_A!$K$1:$AE$1,0))*V983</f>
        <v>0</v>
      </c>
      <c r="W986" s="365" cm="1">
        <f t="array" aca="1" ref="W986" ca="1">INDEX(INDIRECT($D986),,MATCH(W982,Cashflow_A!$K$1:$AE$1,0))*W983</f>
        <v>0</v>
      </c>
      <c r="X986" s="365" cm="1">
        <f t="array" aca="1" ref="X986" ca="1">INDEX(INDIRECT($D986),,MATCH(X982,Cashflow_A!$K$1:$AE$1,0))*X983</f>
        <v>0</v>
      </c>
      <c r="Y986" s="365" cm="1">
        <f t="array" aca="1" ref="Y986" ca="1">INDEX(INDIRECT($D986),,MATCH(Y982,Cashflow_A!$K$1:$AE$1,0))*Y983</f>
        <v>0</v>
      </c>
      <c r="Z986" s="365" cm="1">
        <f t="array" aca="1" ref="Z986" ca="1">INDEX(INDIRECT($D986),,MATCH(Z982,Cashflow_A!$K$1:$AE$1,0))*Z983</f>
        <v>0</v>
      </c>
      <c r="AA986" s="365" cm="1">
        <f t="array" aca="1" ref="AA986" ca="1">INDEX(INDIRECT($D986),,MATCH(AA982,Cashflow_A!$K$1:$AE$1,0))*AA983</f>
        <v>0</v>
      </c>
      <c r="AB986" s="365" cm="1">
        <f t="array" aca="1" ref="AB986" ca="1">INDEX(INDIRECT($D986),,MATCH(AB982,Cashflow_A!$K$1:$AE$1,0))*AB983</f>
        <v>0</v>
      </c>
      <c r="AC986" s="365" cm="1">
        <f t="array" aca="1" ref="AC986" ca="1">INDEX(INDIRECT($D986),,MATCH(AC982,Cashflow_A!$K$1:$AE$1,0))*AC983</f>
        <v>0</v>
      </c>
      <c r="AD986" s="365" cm="1">
        <f t="array" aca="1" ref="AD986" ca="1">INDEX(INDIRECT($D986),,MATCH(AD982,Cashflow_A!$K$1:$AE$1,0))*AD983</f>
        <v>0</v>
      </c>
      <c r="AE986" s="365" cm="1">
        <f t="array" aca="1" ref="AE986" ca="1">INDEX(INDIRECT($D986),,MATCH(AE982,Cashflow_A!$K$1:$AE$1,0))*AE983</f>
        <v>0</v>
      </c>
    </row>
    <row r="987" spans="1:35" s="2" customFormat="1" ht="15" hidden="1" outlineLevel="1" x14ac:dyDescent="0.3">
      <c r="C987" s="355"/>
      <c r="J987" s="358"/>
    </row>
    <row r="988" spans="1:35" s="12" customFormat="1" hidden="1" outlineLevel="1" x14ac:dyDescent="0.3">
      <c r="A988" s="2"/>
      <c r="B988" s="2"/>
      <c r="C988" s="355"/>
      <c r="D988" s="2" t="s">
        <v>602</v>
      </c>
      <c r="E988" s="356" t="s">
        <v>603</v>
      </c>
      <c r="F988" s="357">
        <v>6</v>
      </c>
      <c r="G988" s="2"/>
      <c r="I988" s="2"/>
      <c r="J988" s="358"/>
      <c r="K988" s="359">
        <f>IF(K$1&gt;=$F988,K$1-$F988,0)</f>
        <v>0</v>
      </c>
      <c r="L988" s="365">
        <f>IF(L$1&gt;=$F988,L$1-$F988,0)</f>
        <v>0</v>
      </c>
      <c r="M988" s="365">
        <f t="shared" ref="M988:AE988" si="288">IF(M$1&gt;=$F988,M$1-$F988,0)</f>
        <v>0</v>
      </c>
      <c r="N988" s="365">
        <f t="shared" si="288"/>
        <v>0</v>
      </c>
      <c r="O988" s="365">
        <f t="shared" si="288"/>
        <v>0</v>
      </c>
      <c r="P988" s="365">
        <f t="shared" si="288"/>
        <v>0</v>
      </c>
      <c r="Q988" s="365">
        <f t="shared" si="288"/>
        <v>0</v>
      </c>
      <c r="R988" s="365">
        <f t="shared" si="288"/>
        <v>1</v>
      </c>
      <c r="S988" s="365">
        <f t="shared" si="288"/>
        <v>2</v>
      </c>
      <c r="T988" s="365">
        <f t="shared" si="288"/>
        <v>3</v>
      </c>
      <c r="U988" s="365">
        <f t="shared" si="288"/>
        <v>4</v>
      </c>
      <c r="V988" s="365">
        <f t="shared" si="288"/>
        <v>5</v>
      </c>
      <c r="W988" s="365">
        <f t="shared" si="288"/>
        <v>6</v>
      </c>
      <c r="X988" s="365">
        <f t="shared" si="288"/>
        <v>7</v>
      </c>
      <c r="Y988" s="365">
        <f t="shared" si="288"/>
        <v>8</v>
      </c>
      <c r="Z988" s="365">
        <f t="shared" si="288"/>
        <v>9</v>
      </c>
      <c r="AA988" s="365">
        <f t="shared" si="288"/>
        <v>10</v>
      </c>
      <c r="AB988" s="365">
        <f t="shared" si="288"/>
        <v>11</v>
      </c>
      <c r="AC988" s="365">
        <f t="shared" si="288"/>
        <v>12</v>
      </c>
      <c r="AD988" s="365">
        <f t="shared" si="288"/>
        <v>13</v>
      </c>
      <c r="AE988" s="365">
        <f t="shared" si="288"/>
        <v>14</v>
      </c>
      <c r="AF988" s="2"/>
      <c r="AG988" s="2"/>
      <c r="AH988" s="2"/>
      <c r="AI988" s="2"/>
    </row>
    <row r="989" spans="1:35" s="12" customFormat="1" hidden="1" outlineLevel="1" x14ac:dyDescent="0.3">
      <c r="A989" s="2"/>
      <c r="B989" s="2"/>
      <c r="C989" s="355" t="s">
        <v>37</v>
      </c>
      <c r="D989" s="2" t="str">
        <f>CONCATENATE("Hectares year ",F988)</f>
        <v>Hectares year 6</v>
      </c>
      <c r="E989" s="356" t="s">
        <v>604</v>
      </c>
      <c r="F989" s="357">
        <f>SUMIFS(Project_Hectare!$G$12:$G$381,Project_Hectare!$C$12:$C$381,C989,Project_Hectare!$E$12:$E$381,D989)</f>
        <v>0</v>
      </c>
      <c r="G989" s="2"/>
      <c r="I989" s="2"/>
      <c r="J989" s="358"/>
      <c r="K989" s="359">
        <f>IF(K$1&gt;=$F988,$F989,0)</f>
        <v>0</v>
      </c>
      <c r="L989" s="365">
        <f t="shared" ref="L989:AE989" si="289">IF(L$1&gt;=$F988,$F989,0)</f>
        <v>0</v>
      </c>
      <c r="M989" s="365">
        <f t="shared" si="289"/>
        <v>0</v>
      </c>
      <c r="N989" s="365">
        <f t="shared" si="289"/>
        <v>0</v>
      </c>
      <c r="O989" s="365">
        <f t="shared" si="289"/>
        <v>0</v>
      </c>
      <c r="P989" s="365">
        <f t="shared" si="289"/>
        <v>0</v>
      </c>
      <c r="Q989" s="365">
        <f t="shared" si="289"/>
        <v>0</v>
      </c>
      <c r="R989" s="365">
        <f t="shared" si="289"/>
        <v>0</v>
      </c>
      <c r="S989" s="365">
        <f t="shared" si="289"/>
        <v>0</v>
      </c>
      <c r="T989" s="365">
        <f t="shared" si="289"/>
        <v>0</v>
      </c>
      <c r="U989" s="365">
        <f t="shared" si="289"/>
        <v>0</v>
      </c>
      <c r="V989" s="365">
        <f t="shared" si="289"/>
        <v>0</v>
      </c>
      <c r="W989" s="365">
        <f t="shared" si="289"/>
        <v>0</v>
      </c>
      <c r="X989" s="365">
        <f t="shared" si="289"/>
        <v>0</v>
      </c>
      <c r="Y989" s="365">
        <f t="shared" si="289"/>
        <v>0</v>
      </c>
      <c r="Z989" s="365">
        <f t="shared" si="289"/>
        <v>0</v>
      </c>
      <c r="AA989" s="365">
        <f t="shared" si="289"/>
        <v>0</v>
      </c>
      <c r="AB989" s="365">
        <f t="shared" si="289"/>
        <v>0</v>
      </c>
      <c r="AC989" s="365">
        <f t="shared" si="289"/>
        <v>0</v>
      </c>
      <c r="AD989" s="365">
        <f t="shared" si="289"/>
        <v>0</v>
      </c>
      <c r="AE989" s="365">
        <f t="shared" si="289"/>
        <v>0</v>
      </c>
      <c r="AF989" s="2"/>
      <c r="AG989" s="2"/>
      <c r="AH989" s="2"/>
      <c r="AI989" s="2"/>
    </row>
    <row r="990" spans="1:35" s="2" customFormat="1" ht="15" hidden="1" outlineLevel="1" x14ac:dyDescent="0.3">
      <c r="C990" s="355" t="s">
        <v>37</v>
      </c>
      <c r="D990" s="2" t="str">
        <f>CONCATENATE(C990,"_Revenue")</f>
        <v>Q_Revenue</v>
      </c>
      <c r="G990" s="2" t="s">
        <v>610</v>
      </c>
      <c r="H990" s="2" t="s">
        <v>605</v>
      </c>
      <c r="J990" s="358"/>
      <c r="K990" s="359" cm="1">
        <f t="array" aca="1" ref="K990" ca="1">INDEX(INDIRECT($D990),,MATCH(K988,Cashflow_A!$K$1:$AE$1,0))*K989</f>
        <v>0</v>
      </c>
      <c r="L990" s="365" cm="1">
        <f t="array" aca="1" ref="L990" ca="1">INDEX(INDIRECT($D990),,MATCH(L988,Cashflow_A!$K$1:$AE$1,0))*L989</f>
        <v>0</v>
      </c>
      <c r="M990" s="365" cm="1">
        <f t="array" aca="1" ref="M990" ca="1">INDEX(INDIRECT($D990),,MATCH(M988,Cashflow_A!$K$1:$AE$1,0))*M989</f>
        <v>0</v>
      </c>
      <c r="N990" s="365" cm="1">
        <f t="array" aca="1" ref="N990" ca="1">INDEX(INDIRECT($D990),,MATCH(N988,Cashflow_A!$K$1:$AE$1,0))*N989</f>
        <v>0</v>
      </c>
      <c r="O990" s="365" cm="1">
        <f t="array" aca="1" ref="O990" ca="1">INDEX(INDIRECT($D990),,MATCH(O988,Cashflow_A!$K$1:$AE$1,0))*O989</f>
        <v>0</v>
      </c>
      <c r="P990" s="365" cm="1">
        <f t="array" aca="1" ref="P990" ca="1">INDEX(INDIRECT($D990),,MATCH(P988,Cashflow_A!$K$1:$AE$1,0))*P989</f>
        <v>0</v>
      </c>
      <c r="Q990" s="365" cm="1">
        <f t="array" aca="1" ref="Q990" ca="1">INDEX(INDIRECT($D990),,MATCH(Q988,Cashflow_A!$K$1:$AE$1,0))*Q989</f>
        <v>0</v>
      </c>
      <c r="R990" s="365" cm="1">
        <f t="array" aca="1" ref="R990" ca="1">INDEX(INDIRECT($D990),,MATCH(R988,Cashflow_A!$K$1:$AE$1,0))*R989</f>
        <v>0</v>
      </c>
      <c r="S990" s="365" cm="1">
        <f t="array" aca="1" ref="S990" ca="1">INDEX(INDIRECT($D990),,MATCH(S988,Cashflow_A!$K$1:$AE$1,0))*S989</f>
        <v>0</v>
      </c>
      <c r="T990" s="365" cm="1">
        <f t="array" aca="1" ref="T990" ca="1">INDEX(INDIRECT($D990),,MATCH(T988,Cashflow_A!$K$1:$AE$1,0))*T989</f>
        <v>0</v>
      </c>
      <c r="U990" s="365" cm="1">
        <f t="array" aca="1" ref="U990" ca="1">INDEX(INDIRECT($D990),,MATCH(U988,Cashflow_A!$K$1:$AE$1,0))*U989</f>
        <v>0</v>
      </c>
      <c r="V990" s="365" cm="1">
        <f t="array" aca="1" ref="V990" ca="1">INDEX(INDIRECT($D990),,MATCH(V988,Cashflow_A!$K$1:$AE$1,0))*V989</f>
        <v>0</v>
      </c>
      <c r="W990" s="365" cm="1">
        <f t="array" aca="1" ref="W990" ca="1">INDEX(INDIRECT($D990),,MATCH(W988,Cashflow_A!$K$1:$AE$1,0))*W989</f>
        <v>0</v>
      </c>
      <c r="X990" s="365" cm="1">
        <f t="array" aca="1" ref="X990" ca="1">INDEX(INDIRECT($D990),,MATCH(X988,Cashflow_A!$K$1:$AE$1,0))*X989</f>
        <v>0</v>
      </c>
      <c r="Y990" s="365" cm="1">
        <f t="array" aca="1" ref="Y990" ca="1">INDEX(INDIRECT($D990),,MATCH(Y988,Cashflow_A!$K$1:$AE$1,0))*Y989</f>
        <v>0</v>
      </c>
      <c r="Z990" s="365" cm="1">
        <f t="array" aca="1" ref="Z990" ca="1">INDEX(INDIRECT($D990),,MATCH(Z988,Cashflow_A!$K$1:$AE$1,0))*Z989</f>
        <v>0</v>
      </c>
      <c r="AA990" s="365" cm="1">
        <f t="array" aca="1" ref="AA990" ca="1">INDEX(INDIRECT($D990),,MATCH(AA988,Cashflow_A!$K$1:$AE$1,0))*AA989</f>
        <v>0</v>
      </c>
      <c r="AB990" s="365" cm="1">
        <f t="array" aca="1" ref="AB990" ca="1">INDEX(INDIRECT($D990),,MATCH(AB988,Cashflow_A!$K$1:$AE$1,0))*AB989</f>
        <v>0</v>
      </c>
      <c r="AC990" s="365" cm="1">
        <f t="array" aca="1" ref="AC990" ca="1">INDEX(INDIRECT($D990),,MATCH(AC988,Cashflow_A!$K$1:$AE$1,0))*AC989</f>
        <v>0</v>
      </c>
      <c r="AD990" s="365" cm="1">
        <f t="array" aca="1" ref="AD990" ca="1">INDEX(INDIRECT($D990),,MATCH(AD988,Cashflow_A!$K$1:$AE$1,0))*AD989</f>
        <v>0</v>
      </c>
      <c r="AE990" s="365" cm="1">
        <f t="array" aca="1" ref="AE990" ca="1">INDEX(INDIRECT($D990),,MATCH(AE988,Cashflow_A!$K$1:$AE$1,0))*AE989</f>
        <v>0</v>
      </c>
    </row>
    <row r="991" spans="1:35" s="2" customFormat="1" ht="15" hidden="1" outlineLevel="1" x14ac:dyDescent="0.3">
      <c r="C991" s="355" t="s">
        <v>37</v>
      </c>
      <c r="D991" s="2" t="str">
        <f>CONCATENATE(C991,"_Cost")</f>
        <v>Q_Cost</v>
      </c>
      <c r="G991" s="2" t="s">
        <v>611</v>
      </c>
      <c r="H991" s="2" t="s">
        <v>606</v>
      </c>
      <c r="J991" s="358"/>
      <c r="K991" s="359" cm="1">
        <f t="array" aca="1" ref="K991" ca="1">INDEX(INDIRECT($D991),,MATCH(K988,Cashflow_A!$K$1:$AE$1,0))*K989</f>
        <v>0</v>
      </c>
      <c r="L991" s="365" cm="1">
        <f t="array" aca="1" ref="L991" ca="1">INDEX(INDIRECT($D991),,MATCH(L988,Cashflow_A!$K$1:$AE$1,0))*L989</f>
        <v>0</v>
      </c>
      <c r="M991" s="365" cm="1">
        <f t="array" aca="1" ref="M991" ca="1">INDEX(INDIRECT($D991),,MATCH(M988,Cashflow_A!$K$1:$AE$1,0))*M989</f>
        <v>0</v>
      </c>
      <c r="N991" s="365" cm="1">
        <f t="array" aca="1" ref="N991" ca="1">INDEX(INDIRECT($D991),,MATCH(N988,Cashflow_A!$K$1:$AE$1,0))*N989</f>
        <v>0</v>
      </c>
      <c r="O991" s="365" cm="1">
        <f t="array" aca="1" ref="O991" ca="1">INDEX(INDIRECT($D991),,MATCH(O988,Cashflow_A!$K$1:$AE$1,0))*O989</f>
        <v>0</v>
      </c>
      <c r="P991" s="365" cm="1">
        <f t="array" aca="1" ref="P991" ca="1">INDEX(INDIRECT($D991),,MATCH(P988,Cashflow_A!$K$1:$AE$1,0))*P989</f>
        <v>0</v>
      </c>
      <c r="Q991" s="365" cm="1">
        <f t="array" aca="1" ref="Q991" ca="1">INDEX(INDIRECT($D991),,MATCH(Q988,Cashflow_A!$K$1:$AE$1,0))*Q989</f>
        <v>0</v>
      </c>
      <c r="R991" s="365" cm="1">
        <f t="array" aca="1" ref="R991" ca="1">INDEX(INDIRECT($D991),,MATCH(R988,Cashflow_A!$K$1:$AE$1,0))*R989</f>
        <v>0</v>
      </c>
      <c r="S991" s="365" cm="1">
        <f t="array" aca="1" ref="S991" ca="1">INDEX(INDIRECT($D991),,MATCH(S988,Cashflow_A!$K$1:$AE$1,0))*S989</f>
        <v>0</v>
      </c>
      <c r="T991" s="365" cm="1">
        <f t="array" aca="1" ref="T991" ca="1">INDEX(INDIRECT($D991),,MATCH(T988,Cashflow_A!$K$1:$AE$1,0))*T989</f>
        <v>0</v>
      </c>
      <c r="U991" s="365" cm="1">
        <f t="array" aca="1" ref="U991" ca="1">INDEX(INDIRECT($D991),,MATCH(U988,Cashflow_A!$K$1:$AE$1,0))*U989</f>
        <v>0</v>
      </c>
      <c r="V991" s="365" cm="1">
        <f t="array" aca="1" ref="V991" ca="1">INDEX(INDIRECT($D991),,MATCH(V988,Cashflow_A!$K$1:$AE$1,0))*V989</f>
        <v>0</v>
      </c>
      <c r="W991" s="365" cm="1">
        <f t="array" aca="1" ref="W991" ca="1">INDEX(INDIRECT($D991),,MATCH(W988,Cashflow_A!$K$1:$AE$1,0))*W989</f>
        <v>0</v>
      </c>
      <c r="X991" s="365" cm="1">
        <f t="array" aca="1" ref="X991" ca="1">INDEX(INDIRECT($D991),,MATCH(X988,Cashflow_A!$K$1:$AE$1,0))*X989</f>
        <v>0</v>
      </c>
      <c r="Y991" s="365" cm="1">
        <f t="array" aca="1" ref="Y991" ca="1">INDEX(INDIRECT($D991),,MATCH(Y988,Cashflow_A!$K$1:$AE$1,0))*Y989</f>
        <v>0</v>
      </c>
      <c r="Z991" s="365" cm="1">
        <f t="array" aca="1" ref="Z991" ca="1">INDEX(INDIRECT($D991),,MATCH(Z988,Cashflow_A!$K$1:$AE$1,0))*Z989</f>
        <v>0</v>
      </c>
      <c r="AA991" s="365" cm="1">
        <f t="array" aca="1" ref="AA991" ca="1">INDEX(INDIRECT($D991),,MATCH(AA988,Cashflow_A!$K$1:$AE$1,0))*AA989</f>
        <v>0</v>
      </c>
      <c r="AB991" s="365" cm="1">
        <f t="array" aca="1" ref="AB991" ca="1">INDEX(INDIRECT($D991),,MATCH(AB988,Cashflow_A!$K$1:$AE$1,0))*AB989</f>
        <v>0</v>
      </c>
      <c r="AC991" s="365" cm="1">
        <f t="array" aca="1" ref="AC991" ca="1">INDEX(INDIRECT($D991),,MATCH(AC988,Cashflow_A!$K$1:$AE$1,0))*AC989</f>
        <v>0</v>
      </c>
      <c r="AD991" s="365" cm="1">
        <f t="array" aca="1" ref="AD991" ca="1">INDEX(INDIRECT($D991),,MATCH(AD988,Cashflow_A!$K$1:$AE$1,0))*AD989</f>
        <v>0</v>
      </c>
      <c r="AE991" s="365" cm="1">
        <f t="array" aca="1" ref="AE991" ca="1">INDEX(INDIRECT($D991),,MATCH(AE988,Cashflow_A!$K$1:$AE$1,0))*AE989</f>
        <v>0</v>
      </c>
    </row>
    <row r="992" spans="1:35" s="2" customFormat="1" ht="15" hidden="1" outlineLevel="1" x14ac:dyDescent="0.3">
      <c r="C992" s="355" t="s">
        <v>37</v>
      </c>
      <c r="D992" s="2" t="str">
        <f>CONCATENATE(C992,"_Net_Revenue")</f>
        <v>Q_Net_Revenue</v>
      </c>
      <c r="H992" s="2" t="s">
        <v>607</v>
      </c>
      <c r="J992" s="358"/>
      <c r="K992" s="359" cm="1">
        <f t="array" aca="1" ref="K992" ca="1">INDEX(INDIRECT($D992),,MATCH(K988,Cashflow_A!$K$1:$AE$1,0))*K989</f>
        <v>0</v>
      </c>
      <c r="L992" s="365" cm="1">
        <f t="array" aca="1" ref="L992" ca="1">INDEX(INDIRECT($D992),,MATCH(L988,Cashflow_A!$K$1:$AE$1,0))*L989</f>
        <v>0</v>
      </c>
      <c r="M992" s="365" cm="1">
        <f t="array" aca="1" ref="M992" ca="1">INDEX(INDIRECT($D992),,MATCH(M988,Cashflow_A!$K$1:$AE$1,0))*M989</f>
        <v>0</v>
      </c>
      <c r="N992" s="365" cm="1">
        <f t="array" aca="1" ref="N992" ca="1">INDEX(INDIRECT($D992),,MATCH(N988,Cashflow_A!$K$1:$AE$1,0))*N989</f>
        <v>0</v>
      </c>
      <c r="O992" s="365" cm="1">
        <f t="array" aca="1" ref="O992" ca="1">INDEX(INDIRECT($D992),,MATCH(O988,Cashflow_A!$K$1:$AE$1,0))*O989</f>
        <v>0</v>
      </c>
      <c r="P992" s="365" cm="1">
        <f t="array" aca="1" ref="P992" ca="1">INDEX(INDIRECT($D992),,MATCH(P988,Cashflow_A!$K$1:$AE$1,0))*P989</f>
        <v>0</v>
      </c>
      <c r="Q992" s="365" cm="1">
        <f t="array" aca="1" ref="Q992" ca="1">INDEX(INDIRECT($D992),,MATCH(Q988,Cashflow_A!$K$1:$AE$1,0))*Q989</f>
        <v>0</v>
      </c>
      <c r="R992" s="365" cm="1">
        <f t="array" aca="1" ref="R992" ca="1">INDEX(INDIRECT($D992),,MATCH(R988,Cashflow_A!$K$1:$AE$1,0))*R989</f>
        <v>0</v>
      </c>
      <c r="S992" s="365" cm="1">
        <f t="array" aca="1" ref="S992" ca="1">INDEX(INDIRECT($D992),,MATCH(S988,Cashflow_A!$K$1:$AE$1,0))*S989</f>
        <v>0</v>
      </c>
      <c r="T992" s="365" cm="1">
        <f t="array" aca="1" ref="T992" ca="1">INDEX(INDIRECT($D992),,MATCH(T988,Cashflow_A!$K$1:$AE$1,0))*T989</f>
        <v>0</v>
      </c>
      <c r="U992" s="365" cm="1">
        <f t="array" aca="1" ref="U992" ca="1">INDEX(INDIRECT($D992),,MATCH(U988,Cashflow_A!$K$1:$AE$1,0))*U989</f>
        <v>0</v>
      </c>
      <c r="V992" s="365" cm="1">
        <f t="array" aca="1" ref="V992" ca="1">INDEX(INDIRECT($D992),,MATCH(V988,Cashflow_A!$K$1:$AE$1,0))*V989</f>
        <v>0</v>
      </c>
      <c r="W992" s="365" cm="1">
        <f t="array" aca="1" ref="W992" ca="1">INDEX(INDIRECT($D992),,MATCH(W988,Cashflow_A!$K$1:$AE$1,0))*W989</f>
        <v>0</v>
      </c>
      <c r="X992" s="365" cm="1">
        <f t="array" aca="1" ref="X992" ca="1">INDEX(INDIRECT($D992),,MATCH(X988,Cashflow_A!$K$1:$AE$1,0))*X989</f>
        <v>0</v>
      </c>
      <c r="Y992" s="365" cm="1">
        <f t="array" aca="1" ref="Y992" ca="1">INDEX(INDIRECT($D992),,MATCH(Y988,Cashflow_A!$K$1:$AE$1,0))*Y989</f>
        <v>0</v>
      </c>
      <c r="Z992" s="365" cm="1">
        <f t="array" aca="1" ref="Z992" ca="1">INDEX(INDIRECT($D992),,MATCH(Z988,Cashflow_A!$K$1:$AE$1,0))*Z989</f>
        <v>0</v>
      </c>
      <c r="AA992" s="365" cm="1">
        <f t="array" aca="1" ref="AA992" ca="1">INDEX(INDIRECT($D992),,MATCH(AA988,Cashflow_A!$K$1:$AE$1,0))*AA989</f>
        <v>0</v>
      </c>
      <c r="AB992" s="365" cm="1">
        <f t="array" aca="1" ref="AB992" ca="1">INDEX(INDIRECT($D992),,MATCH(AB988,Cashflow_A!$K$1:$AE$1,0))*AB989</f>
        <v>0</v>
      </c>
      <c r="AC992" s="365" cm="1">
        <f t="array" aca="1" ref="AC992" ca="1">INDEX(INDIRECT($D992),,MATCH(AC988,Cashflow_A!$K$1:$AE$1,0))*AC989</f>
        <v>0</v>
      </c>
      <c r="AD992" s="365" cm="1">
        <f t="array" aca="1" ref="AD992" ca="1">INDEX(INDIRECT($D992),,MATCH(AD988,Cashflow_A!$K$1:$AE$1,0))*AD989</f>
        <v>0</v>
      </c>
      <c r="AE992" s="365" cm="1">
        <f t="array" aca="1" ref="AE992" ca="1">INDEX(INDIRECT($D992),,MATCH(AE988,Cashflow_A!$K$1:$AE$1,0))*AE989</f>
        <v>0</v>
      </c>
    </row>
    <row r="993" spans="1:35" s="2" customFormat="1" ht="15" hidden="1" outlineLevel="1" x14ac:dyDescent="0.3">
      <c r="C993" s="355"/>
      <c r="J993" s="358"/>
    </row>
    <row r="994" spans="1:35" s="12" customFormat="1" hidden="1" outlineLevel="1" x14ac:dyDescent="0.3">
      <c r="A994" s="2"/>
      <c r="B994" s="2"/>
      <c r="C994" s="355"/>
      <c r="D994" s="2" t="s">
        <v>602</v>
      </c>
      <c r="E994" s="356" t="s">
        <v>603</v>
      </c>
      <c r="F994" s="357">
        <v>7</v>
      </c>
      <c r="G994" s="2"/>
      <c r="I994" s="2"/>
      <c r="J994" s="358"/>
      <c r="K994" s="359">
        <f>IF(K$1&gt;=$F994,K$1-$F994,0)</f>
        <v>0</v>
      </c>
      <c r="L994" s="365">
        <f>IF(L$1&gt;=$F994,L$1-$F994,0)</f>
        <v>0</v>
      </c>
      <c r="M994" s="365">
        <f t="shared" ref="M994:AE994" si="290">IF(M$1&gt;=$F994,M$1-$F994,0)</f>
        <v>0</v>
      </c>
      <c r="N994" s="365">
        <f t="shared" si="290"/>
        <v>0</v>
      </c>
      <c r="O994" s="365">
        <f t="shared" si="290"/>
        <v>0</v>
      </c>
      <c r="P994" s="365">
        <f t="shared" si="290"/>
        <v>0</v>
      </c>
      <c r="Q994" s="365">
        <f t="shared" si="290"/>
        <v>0</v>
      </c>
      <c r="R994" s="365">
        <f t="shared" si="290"/>
        <v>0</v>
      </c>
      <c r="S994" s="365">
        <f t="shared" si="290"/>
        <v>1</v>
      </c>
      <c r="T994" s="365">
        <f t="shared" si="290"/>
        <v>2</v>
      </c>
      <c r="U994" s="365">
        <f t="shared" si="290"/>
        <v>3</v>
      </c>
      <c r="V994" s="365">
        <f t="shared" si="290"/>
        <v>4</v>
      </c>
      <c r="W994" s="365">
        <f t="shared" si="290"/>
        <v>5</v>
      </c>
      <c r="X994" s="365">
        <f t="shared" si="290"/>
        <v>6</v>
      </c>
      <c r="Y994" s="365">
        <f t="shared" si="290"/>
        <v>7</v>
      </c>
      <c r="Z994" s="365">
        <f t="shared" si="290"/>
        <v>8</v>
      </c>
      <c r="AA994" s="365">
        <f t="shared" si="290"/>
        <v>9</v>
      </c>
      <c r="AB994" s="365">
        <f t="shared" si="290"/>
        <v>10</v>
      </c>
      <c r="AC994" s="365">
        <f t="shared" si="290"/>
        <v>11</v>
      </c>
      <c r="AD994" s="365">
        <f t="shared" si="290"/>
        <v>12</v>
      </c>
      <c r="AE994" s="365">
        <f t="shared" si="290"/>
        <v>13</v>
      </c>
      <c r="AF994" s="2"/>
      <c r="AG994" s="2"/>
      <c r="AH994" s="2"/>
      <c r="AI994" s="2"/>
    </row>
    <row r="995" spans="1:35" s="12" customFormat="1" hidden="1" outlineLevel="1" x14ac:dyDescent="0.3">
      <c r="A995" s="2"/>
      <c r="B995" s="2"/>
      <c r="C995" s="355" t="s">
        <v>37</v>
      </c>
      <c r="D995" s="2" t="str">
        <f>CONCATENATE("Hectares year ",F994)</f>
        <v>Hectares year 7</v>
      </c>
      <c r="E995" s="356" t="s">
        <v>604</v>
      </c>
      <c r="F995" s="357">
        <f>SUMIFS(Project_Hectare!$G$12:$G$381,Project_Hectare!$C$12:$C$381,C995,Project_Hectare!$E$12:$E$381,D995)</f>
        <v>0</v>
      </c>
      <c r="G995" s="2"/>
      <c r="I995" s="2"/>
      <c r="J995" s="358"/>
      <c r="K995" s="359">
        <f>IF(K$1&gt;=$F994,$F995,0)</f>
        <v>0</v>
      </c>
      <c r="L995" s="365">
        <f t="shared" ref="L995:AE995" si="291">IF(L$1&gt;=$F994,$F995,0)</f>
        <v>0</v>
      </c>
      <c r="M995" s="365">
        <f t="shared" si="291"/>
        <v>0</v>
      </c>
      <c r="N995" s="365">
        <f t="shared" si="291"/>
        <v>0</v>
      </c>
      <c r="O995" s="365">
        <f t="shared" si="291"/>
        <v>0</v>
      </c>
      <c r="P995" s="365">
        <f t="shared" si="291"/>
        <v>0</v>
      </c>
      <c r="Q995" s="365">
        <f t="shared" si="291"/>
        <v>0</v>
      </c>
      <c r="R995" s="365">
        <f t="shared" si="291"/>
        <v>0</v>
      </c>
      <c r="S995" s="365">
        <f t="shared" si="291"/>
        <v>0</v>
      </c>
      <c r="T995" s="365">
        <f t="shared" si="291"/>
        <v>0</v>
      </c>
      <c r="U995" s="365">
        <f t="shared" si="291"/>
        <v>0</v>
      </c>
      <c r="V995" s="365">
        <f t="shared" si="291"/>
        <v>0</v>
      </c>
      <c r="W995" s="365">
        <f t="shared" si="291"/>
        <v>0</v>
      </c>
      <c r="X995" s="365">
        <f t="shared" si="291"/>
        <v>0</v>
      </c>
      <c r="Y995" s="365">
        <f t="shared" si="291"/>
        <v>0</v>
      </c>
      <c r="Z995" s="365">
        <f t="shared" si="291"/>
        <v>0</v>
      </c>
      <c r="AA995" s="365">
        <f t="shared" si="291"/>
        <v>0</v>
      </c>
      <c r="AB995" s="365">
        <f t="shared" si="291"/>
        <v>0</v>
      </c>
      <c r="AC995" s="365">
        <f t="shared" si="291"/>
        <v>0</v>
      </c>
      <c r="AD995" s="365">
        <f t="shared" si="291"/>
        <v>0</v>
      </c>
      <c r="AE995" s="365">
        <f t="shared" si="291"/>
        <v>0</v>
      </c>
      <c r="AF995" s="2"/>
      <c r="AG995" s="2"/>
      <c r="AH995" s="2"/>
      <c r="AI995" s="2"/>
    </row>
    <row r="996" spans="1:35" s="2" customFormat="1" ht="15" hidden="1" outlineLevel="1" x14ac:dyDescent="0.3">
      <c r="C996" s="355" t="s">
        <v>37</v>
      </c>
      <c r="D996" s="2" t="str">
        <f>CONCATENATE(C996,"_Revenue")</f>
        <v>Q_Revenue</v>
      </c>
      <c r="G996" s="2" t="s">
        <v>610</v>
      </c>
      <c r="H996" s="2" t="s">
        <v>605</v>
      </c>
      <c r="J996" s="358"/>
      <c r="K996" s="359" cm="1">
        <f t="array" aca="1" ref="K996" ca="1">INDEX(INDIRECT($D996),,MATCH(K994,Cashflow_A!$K$1:$AE$1,0))*K995</f>
        <v>0</v>
      </c>
      <c r="L996" s="365" cm="1">
        <f t="array" aca="1" ref="L996" ca="1">INDEX(INDIRECT($D996),,MATCH(L994,Cashflow_A!$K$1:$AE$1,0))*L995</f>
        <v>0</v>
      </c>
      <c r="M996" s="365" cm="1">
        <f t="array" aca="1" ref="M996" ca="1">INDEX(INDIRECT($D996),,MATCH(M994,Cashflow_A!$K$1:$AE$1,0))*M995</f>
        <v>0</v>
      </c>
      <c r="N996" s="365" cm="1">
        <f t="array" aca="1" ref="N996" ca="1">INDEX(INDIRECT($D996),,MATCH(N994,Cashflow_A!$K$1:$AE$1,0))*N995</f>
        <v>0</v>
      </c>
      <c r="O996" s="365" cm="1">
        <f t="array" aca="1" ref="O996" ca="1">INDEX(INDIRECT($D996),,MATCH(O994,Cashflow_A!$K$1:$AE$1,0))*O995</f>
        <v>0</v>
      </c>
      <c r="P996" s="365" cm="1">
        <f t="array" aca="1" ref="P996" ca="1">INDEX(INDIRECT($D996),,MATCH(P994,Cashflow_A!$K$1:$AE$1,0))*P995</f>
        <v>0</v>
      </c>
      <c r="Q996" s="365" cm="1">
        <f t="array" aca="1" ref="Q996" ca="1">INDEX(INDIRECT($D996),,MATCH(Q994,Cashflow_A!$K$1:$AE$1,0))*Q995</f>
        <v>0</v>
      </c>
      <c r="R996" s="365" cm="1">
        <f t="array" aca="1" ref="R996" ca="1">INDEX(INDIRECT($D996),,MATCH(R994,Cashflow_A!$K$1:$AE$1,0))*R995</f>
        <v>0</v>
      </c>
      <c r="S996" s="365" cm="1">
        <f t="array" aca="1" ref="S996" ca="1">INDEX(INDIRECT($D996),,MATCH(S994,Cashflow_A!$K$1:$AE$1,0))*S995</f>
        <v>0</v>
      </c>
      <c r="T996" s="365" cm="1">
        <f t="array" aca="1" ref="T996" ca="1">INDEX(INDIRECT($D996),,MATCH(T994,Cashflow_A!$K$1:$AE$1,0))*T995</f>
        <v>0</v>
      </c>
      <c r="U996" s="365" cm="1">
        <f t="array" aca="1" ref="U996" ca="1">INDEX(INDIRECT($D996),,MATCH(U994,Cashflow_A!$K$1:$AE$1,0))*U995</f>
        <v>0</v>
      </c>
      <c r="V996" s="365" cm="1">
        <f t="array" aca="1" ref="V996" ca="1">INDEX(INDIRECT($D996),,MATCH(V994,Cashflow_A!$K$1:$AE$1,0))*V995</f>
        <v>0</v>
      </c>
      <c r="W996" s="365" cm="1">
        <f t="array" aca="1" ref="W996" ca="1">INDEX(INDIRECT($D996),,MATCH(W994,Cashflow_A!$K$1:$AE$1,0))*W995</f>
        <v>0</v>
      </c>
      <c r="X996" s="365" cm="1">
        <f t="array" aca="1" ref="X996" ca="1">INDEX(INDIRECT($D996),,MATCH(X994,Cashflow_A!$K$1:$AE$1,0))*X995</f>
        <v>0</v>
      </c>
      <c r="Y996" s="365" cm="1">
        <f t="array" aca="1" ref="Y996" ca="1">INDEX(INDIRECT($D996),,MATCH(Y994,Cashflow_A!$K$1:$AE$1,0))*Y995</f>
        <v>0</v>
      </c>
      <c r="Z996" s="365" cm="1">
        <f t="array" aca="1" ref="Z996" ca="1">INDEX(INDIRECT($D996),,MATCH(Z994,Cashflow_A!$K$1:$AE$1,0))*Z995</f>
        <v>0</v>
      </c>
      <c r="AA996" s="365" cm="1">
        <f t="array" aca="1" ref="AA996" ca="1">INDEX(INDIRECT($D996),,MATCH(AA994,Cashflow_A!$K$1:$AE$1,0))*AA995</f>
        <v>0</v>
      </c>
      <c r="AB996" s="365" cm="1">
        <f t="array" aca="1" ref="AB996" ca="1">INDEX(INDIRECT($D996),,MATCH(AB994,Cashflow_A!$K$1:$AE$1,0))*AB995</f>
        <v>0</v>
      </c>
      <c r="AC996" s="365" cm="1">
        <f t="array" aca="1" ref="AC996" ca="1">INDEX(INDIRECT($D996),,MATCH(AC994,Cashflow_A!$K$1:$AE$1,0))*AC995</f>
        <v>0</v>
      </c>
      <c r="AD996" s="365" cm="1">
        <f t="array" aca="1" ref="AD996" ca="1">INDEX(INDIRECT($D996),,MATCH(AD994,Cashflow_A!$K$1:$AE$1,0))*AD995</f>
        <v>0</v>
      </c>
      <c r="AE996" s="365" cm="1">
        <f t="array" aca="1" ref="AE996" ca="1">INDEX(INDIRECT($D996),,MATCH(AE994,Cashflow_A!$K$1:$AE$1,0))*AE995</f>
        <v>0</v>
      </c>
    </row>
    <row r="997" spans="1:35" s="2" customFormat="1" ht="15" hidden="1" outlineLevel="1" x14ac:dyDescent="0.3">
      <c r="C997" s="355" t="s">
        <v>37</v>
      </c>
      <c r="D997" s="2" t="str">
        <f>CONCATENATE(C997,"_Cost")</f>
        <v>Q_Cost</v>
      </c>
      <c r="G997" s="2" t="s">
        <v>611</v>
      </c>
      <c r="H997" s="2" t="s">
        <v>606</v>
      </c>
      <c r="J997" s="358"/>
      <c r="K997" s="359" cm="1">
        <f t="array" aca="1" ref="K997" ca="1">INDEX(INDIRECT($D997),,MATCH(K994,Cashflow_A!$K$1:$AE$1,0))*K995</f>
        <v>0</v>
      </c>
      <c r="L997" s="365" cm="1">
        <f t="array" aca="1" ref="L997" ca="1">INDEX(INDIRECT($D997),,MATCH(L994,Cashflow_A!$K$1:$AE$1,0))*L995</f>
        <v>0</v>
      </c>
      <c r="M997" s="365" cm="1">
        <f t="array" aca="1" ref="M997" ca="1">INDEX(INDIRECT($D997),,MATCH(M994,Cashflow_A!$K$1:$AE$1,0))*M995</f>
        <v>0</v>
      </c>
      <c r="N997" s="365" cm="1">
        <f t="array" aca="1" ref="N997" ca="1">INDEX(INDIRECT($D997),,MATCH(N994,Cashflow_A!$K$1:$AE$1,0))*N995</f>
        <v>0</v>
      </c>
      <c r="O997" s="365" cm="1">
        <f t="array" aca="1" ref="O997" ca="1">INDEX(INDIRECT($D997),,MATCH(O994,Cashflow_A!$K$1:$AE$1,0))*O995</f>
        <v>0</v>
      </c>
      <c r="P997" s="365" cm="1">
        <f t="array" aca="1" ref="P997" ca="1">INDEX(INDIRECT($D997),,MATCH(P994,Cashflow_A!$K$1:$AE$1,0))*P995</f>
        <v>0</v>
      </c>
      <c r="Q997" s="365" cm="1">
        <f t="array" aca="1" ref="Q997" ca="1">INDEX(INDIRECT($D997),,MATCH(Q994,Cashflow_A!$K$1:$AE$1,0))*Q995</f>
        <v>0</v>
      </c>
      <c r="R997" s="365" cm="1">
        <f t="array" aca="1" ref="R997" ca="1">INDEX(INDIRECT($D997),,MATCH(R994,Cashflow_A!$K$1:$AE$1,0))*R995</f>
        <v>0</v>
      </c>
      <c r="S997" s="365" cm="1">
        <f t="array" aca="1" ref="S997" ca="1">INDEX(INDIRECT($D997),,MATCH(S994,Cashflow_A!$K$1:$AE$1,0))*S995</f>
        <v>0</v>
      </c>
      <c r="T997" s="365" cm="1">
        <f t="array" aca="1" ref="T997" ca="1">INDEX(INDIRECT($D997),,MATCH(T994,Cashflow_A!$K$1:$AE$1,0))*T995</f>
        <v>0</v>
      </c>
      <c r="U997" s="365" cm="1">
        <f t="array" aca="1" ref="U997" ca="1">INDEX(INDIRECT($D997),,MATCH(U994,Cashflow_A!$K$1:$AE$1,0))*U995</f>
        <v>0</v>
      </c>
      <c r="V997" s="365" cm="1">
        <f t="array" aca="1" ref="V997" ca="1">INDEX(INDIRECT($D997),,MATCH(V994,Cashflow_A!$K$1:$AE$1,0))*V995</f>
        <v>0</v>
      </c>
      <c r="W997" s="365" cm="1">
        <f t="array" aca="1" ref="W997" ca="1">INDEX(INDIRECT($D997),,MATCH(W994,Cashflow_A!$K$1:$AE$1,0))*W995</f>
        <v>0</v>
      </c>
      <c r="X997" s="365" cm="1">
        <f t="array" aca="1" ref="X997" ca="1">INDEX(INDIRECT($D997),,MATCH(X994,Cashflow_A!$K$1:$AE$1,0))*X995</f>
        <v>0</v>
      </c>
      <c r="Y997" s="365" cm="1">
        <f t="array" aca="1" ref="Y997" ca="1">INDEX(INDIRECT($D997),,MATCH(Y994,Cashflow_A!$K$1:$AE$1,0))*Y995</f>
        <v>0</v>
      </c>
      <c r="Z997" s="365" cm="1">
        <f t="array" aca="1" ref="Z997" ca="1">INDEX(INDIRECT($D997),,MATCH(Z994,Cashflow_A!$K$1:$AE$1,0))*Z995</f>
        <v>0</v>
      </c>
      <c r="AA997" s="365" cm="1">
        <f t="array" aca="1" ref="AA997" ca="1">INDEX(INDIRECT($D997),,MATCH(AA994,Cashflow_A!$K$1:$AE$1,0))*AA995</f>
        <v>0</v>
      </c>
      <c r="AB997" s="365" cm="1">
        <f t="array" aca="1" ref="AB997" ca="1">INDEX(INDIRECT($D997),,MATCH(AB994,Cashflow_A!$K$1:$AE$1,0))*AB995</f>
        <v>0</v>
      </c>
      <c r="AC997" s="365" cm="1">
        <f t="array" aca="1" ref="AC997" ca="1">INDEX(INDIRECT($D997),,MATCH(AC994,Cashflow_A!$K$1:$AE$1,0))*AC995</f>
        <v>0</v>
      </c>
      <c r="AD997" s="365" cm="1">
        <f t="array" aca="1" ref="AD997" ca="1">INDEX(INDIRECT($D997),,MATCH(AD994,Cashflow_A!$K$1:$AE$1,0))*AD995</f>
        <v>0</v>
      </c>
      <c r="AE997" s="365" cm="1">
        <f t="array" aca="1" ref="AE997" ca="1">INDEX(INDIRECT($D997),,MATCH(AE994,Cashflow_A!$K$1:$AE$1,0))*AE995</f>
        <v>0</v>
      </c>
    </row>
    <row r="998" spans="1:35" s="2" customFormat="1" ht="15" hidden="1" outlineLevel="1" x14ac:dyDescent="0.3">
      <c r="C998" s="355" t="s">
        <v>37</v>
      </c>
      <c r="D998" s="2" t="str">
        <f>CONCATENATE(C998,"_Net_Revenue")</f>
        <v>Q_Net_Revenue</v>
      </c>
      <c r="H998" s="2" t="s">
        <v>607</v>
      </c>
      <c r="J998" s="358"/>
      <c r="K998" s="359" cm="1">
        <f t="array" aca="1" ref="K998" ca="1">INDEX(INDIRECT($D998),,MATCH(K994,Cashflow_A!$K$1:$AE$1,0))*K995</f>
        <v>0</v>
      </c>
      <c r="L998" s="365" cm="1">
        <f t="array" aca="1" ref="L998" ca="1">INDEX(INDIRECT($D998),,MATCH(L994,Cashflow_A!$K$1:$AE$1,0))*L995</f>
        <v>0</v>
      </c>
      <c r="M998" s="365" cm="1">
        <f t="array" aca="1" ref="M998" ca="1">INDEX(INDIRECT($D998),,MATCH(M994,Cashflow_A!$K$1:$AE$1,0))*M995</f>
        <v>0</v>
      </c>
      <c r="N998" s="365" cm="1">
        <f t="array" aca="1" ref="N998" ca="1">INDEX(INDIRECT($D998),,MATCH(N994,Cashflow_A!$K$1:$AE$1,0))*N995</f>
        <v>0</v>
      </c>
      <c r="O998" s="365" cm="1">
        <f t="array" aca="1" ref="O998" ca="1">INDEX(INDIRECT($D998),,MATCH(O994,Cashflow_A!$K$1:$AE$1,0))*O995</f>
        <v>0</v>
      </c>
      <c r="P998" s="365" cm="1">
        <f t="array" aca="1" ref="P998" ca="1">INDEX(INDIRECT($D998),,MATCH(P994,Cashflow_A!$K$1:$AE$1,0))*P995</f>
        <v>0</v>
      </c>
      <c r="Q998" s="365" cm="1">
        <f t="array" aca="1" ref="Q998" ca="1">INDEX(INDIRECT($D998),,MATCH(Q994,Cashflow_A!$K$1:$AE$1,0))*Q995</f>
        <v>0</v>
      </c>
      <c r="R998" s="365" cm="1">
        <f t="array" aca="1" ref="R998" ca="1">INDEX(INDIRECT($D998),,MATCH(R994,Cashflow_A!$K$1:$AE$1,0))*R995</f>
        <v>0</v>
      </c>
      <c r="S998" s="365" cm="1">
        <f t="array" aca="1" ref="S998" ca="1">INDEX(INDIRECT($D998),,MATCH(S994,Cashflow_A!$K$1:$AE$1,0))*S995</f>
        <v>0</v>
      </c>
      <c r="T998" s="365" cm="1">
        <f t="array" aca="1" ref="T998" ca="1">INDEX(INDIRECT($D998),,MATCH(T994,Cashflow_A!$K$1:$AE$1,0))*T995</f>
        <v>0</v>
      </c>
      <c r="U998" s="365" cm="1">
        <f t="array" aca="1" ref="U998" ca="1">INDEX(INDIRECT($D998),,MATCH(U994,Cashflow_A!$K$1:$AE$1,0))*U995</f>
        <v>0</v>
      </c>
      <c r="V998" s="365" cm="1">
        <f t="array" aca="1" ref="V998" ca="1">INDEX(INDIRECT($D998),,MATCH(V994,Cashflow_A!$K$1:$AE$1,0))*V995</f>
        <v>0</v>
      </c>
      <c r="W998" s="365" cm="1">
        <f t="array" aca="1" ref="W998" ca="1">INDEX(INDIRECT($D998),,MATCH(W994,Cashflow_A!$K$1:$AE$1,0))*W995</f>
        <v>0</v>
      </c>
      <c r="X998" s="365" cm="1">
        <f t="array" aca="1" ref="X998" ca="1">INDEX(INDIRECT($D998),,MATCH(X994,Cashflow_A!$K$1:$AE$1,0))*X995</f>
        <v>0</v>
      </c>
      <c r="Y998" s="365" cm="1">
        <f t="array" aca="1" ref="Y998" ca="1">INDEX(INDIRECT($D998),,MATCH(Y994,Cashflow_A!$K$1:$AE$1,0))*Y995</f>
        <v>0</v>
      </c>
      <c r="Z998" s="365" cm="1">
        <f t="array" aca="1" ref="Z998" ca="1">INDEX(INDIRECT($D998),,MATCH(Z994,Cashflow_A!$K$1:$AE$1,0))*Z995</f>
        <v>0</v>
      </c>
      <c r="AA998" s="365" cm="1">
        <f t="array" aca="1" ref="AA998" ca="1">INDEX(INDIRECT($D998),,MATCH(AA994,Cashflow_A!$K$1:$AE$1,0))*AA995</f>
        <v>0</v>
      </c>
      <c r="AB998" s="365" cm="1">
        <f t="array" aca="1" ref="AB998" ca="1">INDEX(INDIRECT($D998),,MATCH(AB994,Cashflow_A!$K$1:$AE$1,0))*AB995</f>
        <v>0</v>
      </c>
      <c r="AC998" s="365" cm="1">
        <f t="array" aca="1" ref="AC998" ca="1">INDEX(INDIRECT($D998),,MATCH(AC994,Cashflow_A!$K$1:$AE$1,0))*AC995</f>
        <v>0</v>
      </c>
      <c r="AD998" s="365" cm="1">
        <f t="array" aca="1" ref="AD998" ca="1">INDEX(INDIRECT($D998),,MATCH(AD994,Cashflow_A!$K$1:$AE$1,0))*AD995</f>
        <v>0</v>
      </c>
      <c r="AE998" s="365" cm="1">
        <f t="array" aca="1" ref="AE998" ca="1">INDEX(INDIRECT($D998),,MATCH(AE994,Cashflow_A!$K$1:$AE$1,0))*AE995</f>
        <v>0</v>
      </c>
    </row>
    <row r="999" spans="1:35" s="2" customFormat="1" ht="15" hidden="1" outlineLevel="1" x14ac:dyDescent="0.3">
      <c r="C999" s="355"/>
      <c r="J999" s="358"/>
    </row>
    <row r="1000" spans="1:35" s="12" customFormat="1" hidden="1" outlineLevel="1" x14ac:dyDescent="0.3">
      <c r="A1000" s="2"/>
      <c r="B1000" s="2"/>
      <c r="C1000" s="355"/>
      <c r="D1000" s="2" t="s">
        <v>602</v>
      </c>
      <c r="E1000" s="356" t="s">
        <v>603</v>
      </c>
      <c r="F1000" s="357">
        <v>8</v>
      </c>
      <c r="G1000" s="2"/>
      <c r="I1000" s="2"/>
      <c r="J1000" s="358"/>
      <c r="K1000" s="359">
        <f>IF(K$1&gt;=$F1000,K$1-$F1000,0)</f>
        <v>0</v>
      </c>
      <c r="L1000" s="365">
        <f>IF(L$1&gt;=$F1000,L$1-$F1000,0)</f>
        <v>0</v>
      </c>
      <c r="M1000" s="365">
        <f t="shared" ref="M1000:AE1000" si="292">IF(M$1&gt;=$F1000,M$1-$F1000,0)</f>
        <v>0</v>
      </c>
      <c r="N1000" s="365">
        <f t="shared" si="292"/>
        <v>0</v>
      </c>
      <c r="O1000" s="365">
        <f t="shared" si="292"/>
        <v>0</v>
      </c>
      <c r="P1000" s="365">
        <f t="shared" si="292"/>
        <v>0</v>
      </c>
      <c r="Q1000" s="365">
        <f t="shared" si="292"/>
        <v>0</v>
      </c>
      <c r="R1000" s="365">
        <f t="shared" si="292"/>
        <v>0</v>
      </c>
      <c r="S1000" s="365">
        <f t="shared" si="292"/>
        <v>0</v>
      </c>
      <c r="T1000" s="365">
        <f t="shared" si="292"/>
        <v>1</v>
      </c>
      <c r="U1000" s="365">
        <f t="shared" si="292"/>
        <v>2</v>
      </c>
      <c r="V1000" s="365">
        <f t="shared" si="292"/>
        <v>3</v>
      </c>
      <c r="W1000" s="365">
        <f t="shared" si="292"/>
        <v>4</v>
      </c>
      <c r="X1000" s="365">
        <f t="shared" si="292"/>
        <v>5</v>
      </c>
      <c r="Y1000" s="365">
        <f t="shared" si="292"/>
        <v>6</v>
      </c>
      <c r="Z1000" s="365">
        <f t="shared" si="292"/>
        <v>7</v>
      </c>
      <c r="AA1000" s="365">
        <f t="shared" si="292"/>
        <v>8</v>
      </c>
      <c r="AB1000" s="365">
        <f t="shared" si="292"/>
        <v>9</v>
      </c>
      <c r="AC1000" s="365">
        <f t="shared" si="292"/>
        <v>10</v>
      </c>
      <c r="AD1000" s="365">
        <f t="shared" si="292"/>
        <v>11</v>
      </c>
      <c r="AE1000" s="365">
        <f t="shared" si="292"/>
        <v>12</v>
      </c>
      <c r="AF1000" s="2"/>
      <c r="AG1000" s="2"/>
      <c r="AH1000" s="2"/>
      <c r="AI1000" s="2"/>
    </row>
    <row r="1001" spans="1:35" s="12" customFormat="1" hidden="1" outlineLevel="1" x14ac:dyDescent="0.3">
      <c r="A1001" s="2"/>
      <c r="B1001" s="2"/>
      <c r="C1001" s="355" t="s">
        <v>37</v>
      </c>
      <c r="D1001" s="2" t="str">
        <f>CONCATENATE("Hectares year ",F1000)</f>
        <v>Hectares year 8</v>
      </c>
      <c r="E1001" s="356" t="s">
        <v>604</v>
      </c>
      <c r="F1001" s="357">
        <f>SUMIFS(Project_Hectare!$G$12:$G$381,Project_Hectare!$C$12:$C$381,C1001,Project_Hectare!$E$12:$E$381,D1001)</f>
        <v>0</v>
      </c>
      <c r="G1001" s="2"/>
      <c r="I1001" s="2"/>
      <c r="J1001" s="358"/>
      <c r="K1001" s="359">
        <f>IF(K$1&gt;=$F1000,$F1001,0)</f>
        <v>0</v>
      </c>
      <c r="L1001" s="365">
        <f t="shared" ref="L1001:AE1001" si="293">IF(L$1&gt;=$F1000,$F1001,0)</f>
        <v>0</v>
      </c>
      <c r="M1001" s="365">
        <f t="shared" si="293"/>
        <v>0</v>
      </c>
      <c r="N1001" s="365">
        <f t="shared" si="293"/>
        <v>0</v>
      </c>
      <c r="O1001" s="365">
        <f t="shared" si="293"/>
        <v>0</v>
      </c>
      <c r="P1001" s="365">
        <f t="shared" si="293"/>
        <v>0</v>
      </c>
      <c r="Q1001" s="365">
        <f t="shared" si="293"/>
        <v>0</v>
      </c>
      <c r="R1001" s="365">
        <f t="shared" si="293"/>
        <v>0</v>
      </c>
      <c r="S1001" s="365">
        <f t="shared" si="293"/>
        <v>0</v>
      </c>
      <c r="T1001" s="365">
        <f t="shared" si="293"/>
        <v>0</v>
      </c>
      <c r="U1001" s="365">
        <f t="shared" si="293"/>
        <v>0</v>
      </c>
      <c r="V1001" s="365">
        <f t="shared" si="293"/>
        <v>0</v>
      </c>
      <c r="W1001" s="365">
        <f t="shared" si="293"/>
        <v>0</v>
      </c>
      <c r="X1001" s="365">
        <f t="shared" si="293"/>
        <v>0</v>
      </c>
      <c r="Y1001" s="365">
        <f t="shared" si="293"/>
        <v>0</v>
      </c>
      <c r="Z1001" s="365">
        <f t="shared" si="293"/>
        <v>0</v>
      </c>
      <c r="AA1001" s="365">
        <f t="shared" si="293"/>
        <v>0</v>
      </c>
      <c r="AB1001" s="365">
        <f t="shared" si="293"/>
        <v>0</v>
      </c>
      <c r="AC1001" s="365">
        <f t="shared" si="293"/>
        <v>0</v>
      </c>
      <c r="AD1001" s="365">
        <f t="shared" si="293"/>
        <v>0</v>
      </c>
      <c r="AE1001" s="365">
        <f t="shared" si="293"/>
        <v>0</v>
      </c>
      <c r="AF1001" s="2"/>
      <c r="AG1001" s="2"/>
      <c r="AH1001" s="2"/>
      <c r="AI1001" s="2"/>
    </row>
    <row r="1002" spans="1:35" s="2" customFormat="1" ht="15" hidden="1" outlineLevel="1" x14ac:dyDescent="0.3">
      <c r="C1002" s="355" t="s">
        <v>37</v>
      </c>
      <c r="D1002" s="2" t="str">
        <f>CONCATENATE(C1002,"_Revenue")</f>
        <v>Q_Revenue</v>
      </c>
      <c r="G1002" s="2" t="s">
        <v>610</v>
      </c>
      <c r="H1002" s="2" t="s">
        <v>605</v>
      </c>
      <c r="J1002" s="358"/>
      <c r="K1002" s="359" cm="1">
        <f t="array" aca="1" ref="K1002" ca="1">INDEX(INDIRECT($D1002),,MATCH(K1000,Cashflow_A!$K$1:$AE$1,0))*K1001</f>
        <v>0</v>
      </c>
      <c r="L1002" s="365" cm="1">
        <f t="array" aca="1" ref="L1002" ca="1">INDEX(INDIRECT($D1002),,MATCH(L1000,Cashflow_A!$K$1:$AE$1,0))*L1001</f>
        <v>0</v>
      </c>
      <c r="M1002" s="365" cm="1">
        <f t="array" aca="1" ref="M1002" ca="1">INDEX(INDIRECT($D1002),,MATCH(M1000,Cashflow_A!$K$1:$AE$1,0))*M1001</f>
        <v>0</v>
      </c>
      <c r="N1002" s="365" cm="1">
        <f t="array" aca="1" ref="N1002" ca="1">INDEX(INDIRECT($D1002),,MATCH(N1000,Cashflow_A!$K$1:$AE$1,0))*N1001</f>
        <v>0</v>
      </c>
      <c r="O1002" s="365" cm="1">
        <f t="array" aca="1" ref="O1002" ca="1">INDEX(INDIRECT($D1002),,MATCH(O1000,Cashflow_A!$K$1:$AE$1,0))*O1001</f>
        <v>0</v>
      </c>
      <c r="P1002" s="365" cm="1">
        <f t="array" aca="1" ref="P1002" ca="1">INDEX(INDIRECT($D1002),,MATCH(P1000,Cashflow_A!$K$1:$AE$1,0))*P1001</f>
        <v>0</v>
      </c>
      <c r="Q1002" s="365" cm="1">
        <f t="array" aca="1" ref="Q1002" ca="1">INDEX(INDIRECT($D1002),,MATCH(Q1000,Cashflow_A!$K$1:$AE$1,0))*Q1001</f>
        <v>0</v>
      </c>
      <c r="R1002" s="365" cm="1">
        <f t="array" aca="1" ref="R1002" ca="1">INDEX(INDIRECT($D1002),,MATCH(R1000,Cashflow_A!$K$1:$AE$1,0))*R1001</f>
        <v>0</v>
      </c>
      <c r="S1002" s="365" cm="1">
        <f t="array" aca="1" ref="S1002" ca="1">INDEX(INDIRECT($D1002),,MATCH(S1000,Cashflow_A!$K$1:$AE$1,0))*S1001</f>
        <v>0</v>
      </c>
      <c r="T1002" s="365" cm="1">
        <f t="array" aca="1" ref="T1002" ca="1">INDEX(INDIRECT($D1002),,MATCH(T1000,Cashflow_A!$K$1:$AE$1,0))*T1001</f>
        <v>0</v>
      </c>
      <c r="U1002" s="365" cm="1">
        <f t="array" aca="1" ref="U1002" ca="1">INDEX(INDIRECT($D1002),,MATCH(U1000,Cashflow_A!$K$1:$AE$1,0))*U1001</f>
        <v>0</v>
      </c>
      <c r="V1002" s="365" cm="1">
        <f t="array" aca="1" ref="V1002" ca="1">INDEX(INDIRECT($D1002),,MATCH(V1000,Cashflow_A!$K$1:$AE$1,0))*V1001</f>
        <v>0</v>
      </c>
      <c r="W1002" s="365" cm="1">
        <f t="array" aca="1" ref="W1002" ca="1">INDEX(INDIRECT($D1002),,MATCH(W1000,Cashflow_A!$K$1:$AE$1,0))*W1001</f>
        <v>0</v>
      </c>
      <c r="X1002" s="365" cm="1">
        <f t="array" aca="1" ref="X1002" ca="1">INDEX(INDIRECT($D1002),,MATCH(X1000,Cashflow_A!$K$1:$AE$1,0))*X1001</f>
        <v>0</v>
      </c>
      <c r="Y1002" s="365" cm="1">
        <f t="array" aca="1" ref="Y1002" ca="1">INDEX(INDIRECT($D1002),,MATCH(Y1000,Cashflow_A!$K$1:$AE$1,0))*Y1001</f>
        <v>0</v>
      </c>
      <c r="Z1002" s="365" cm="1">
        <f t="array" aca="1" ref="Z1002" ca="1">INDEX(INDIRECT($D1002),,MATCH(Z1000,Cashflow_A!$K$1:$AE$1,0))*Z1001</f>
        <v>0</v>
      </c>
      <c r="AA1002" s="365" cm="1">
        <f t="array" aca="1" ref="AA1002" ca="1">INDEX(INDIRECT($D1002),,MATCH(AA1000,Cashflow_A!$K$1:$AE$1,0))*AA1001</f>
        <v>0</v>
      </c>
      <c r="AB1002" s="365" cm="1">
        <f t="array" aca="1" ref="AB1002" ca="1">INDEX(INDIRECT($D1002),,MATCH(AB1000,Cashflow_A!$K$1:$AE$1,0))*AB1001</f>
        <v>0</v>
      </c>
      <c r="AC1002" s="365" cm="1">
        <f t="array" aca="1" ref="AC1002" ca="1">INDEX(INDIRECT($D1002),,MATCH(AC1000,Cashflow_A!$K$1:$AE$1,0))*AC1001</f>
        <v>0</v>
      </c>
      <c r="AD1002" s="365" cm="1">
        <f t="array" aca="1" ref="AD1002" ca="1">INDEX(INDIRECT($D1002),,MATCH(AD1000,Cashflow_A!$K$1:$AE$1,0))*AD1001</f>
        <v>0</v>
      </c>
      <c r="AE1002" s="365" cm="1">
        <f t="array" aca="1" ref="AE1002" ca="1">INDEX(INDIRECT($D1002),,MATCH(AE1000,Cashflow_A!$K$1:$AE$1,0))*AE1001</f>
        <v>0</v>
      </c>
    </row>
    <row r="1003" spans="1:35" s="2" customFormat="1" ht="15" hidden="1" outlineLevel="1" x14ac:dyDescent="0.3">
      <c r="C1003" s="355" t="s">
        <v>37</v>
      </c>
      <c r="D1003" s="2" t="str">
        <f>CONCATENATE(C1003,"_Cost")</f>
        <v>Q_Cost</v>
      </c>
      <c r="G1003" s="2" t="s">
        <v>611</v>
      </c>
      <c r="H1003" s="2" t="s">
        <v>606</v>
      </c>
      <c r="J1003" s="358"/>
      <c r="K1003" s="359" cm="1">
        <f t="array" aca="1" ref="K1003" ca="1">INDEX(INDIRECT($D1003),,MATCH(K1000,Cashflow_A!$K$1:$AE$1,0))*K1001</f>
        <v>0</v>
      </c>
      <c r="L1003" s="365" cm="1">
        <f t="array" aca="1" ref="L1003" ca="1">INDEX(INDIRECT($D1003),,MATCH(L1000,Cashflow_A!$K$1:$AE$1,0))*L1001</f>
        <v>0</v>
      </c>
      <c r="M1003" s="365" cm="1">
        <f t="array" aca="1" ref="M1003" ca="1">INDEX(INDIRECT($D1003),,MATCH(M1000,Cashflow_A!$K$1:$AE$1,0))*M1001</f>
        <v>0</v>
      </c>
      <c r="N1003" s="365" cm="1">
        <f t="array" aca="1" ref="N1003" ca="1">INDEX(INDIRECT($D1003),,MATCH(N1000,Cashflow_A!$K$1:$AE$1,0))*N1001</f>
        <v>0</v>
      </c>
      <c r="O1003" s="365" cm="1">
        <f t="array" aca="1" ref="O1003" ca="1">INDEX(INDIRECT($D1003),,MATCH(O1000,Cashflow_A!$K$1:$AE$1,0))*O1001</f>
        <v>0</v>
      </c>
      <c r="P1003" s="365" cm="1">
        <f t="array" aca="1" ref="P1003" ca="1">INDEX(INDIRECT($D1003),,MATCH(P1000,Cashflow_A!$K$1:$AE$1,0))*P1001</f>
        <v>0</v>
      </c>
      <c r="Q1003" s="365" cm="1">
        <f t="array" aca="1" ref="Q1003" ca="1">INDEX(INDIRECT($D1003),,MATCH(Q1000,Cashflow_A!$K$1:$AE$1,0))*Q1001</f>
        <v>0</v>
      </c>
      <c r="R1003" s="365" cm="1">
        <f t="array" aca="1" ref="R1003" ca="1">INDEX(INDIRECT($D1003),,MATCH(R1000,Cashflow_A!$K$1:$AE$1,0))*R1001</f>
        <v>0</v>
      </c>
      <c r="S1003" s="365" cm="1">
        <f t="array" aca="1" ref="S1003" ca="1">INDEX(INDIRECT($D1003),,MATCH(S1000,Cashflow_A!$K$1:$AE$1,0))*S1001</f>
        <v>0</v>
      </c>
      <c r="T1003" s="365" cm="1">
        <f t="array" aca="1" ref="T1003" ca="1">INDEX(INDIRECT($D1003),,MATCH(T1000,Cashflow_A!$K$1:$AE$1,0))*T1001</f>
        <v>0</v>
      </c>
      <c r="U1003" s="365" cm="1">
        <f t="array" aca="1" ref="U1003" ca="1">INDEX(INDIRECT($D1003),,MATCH(U1000,Cashflow_A!$K$1:$AE$1,0))*U1001</f>
        <v>0</v>
      </c>
      <c r="V1003" s="365" cm="1">
        <f t="array" aca="1" ref="V1003" ca="1">INDEX(INDIRECT($D1003),,MATCH(V1000,Cashflow_A!$K$1:$AE$1,0))*V1001</f>
        <v>0</v>
      </c>
      <c r="W1003" s="365" cm="1">
        <f t="array" aca="1" ref="W1003" ca="1">INDEX(INDIRECT($D1003),,MATCH(W1000,Cashflow_A!$K$1:$AE$1,0))*W1001</f>
        <v>0</v>
      </c>
      <c r="X1003" s="365" cm="1">
        <f t="array" aca="1" ref="X1003" ca="1">INDEX(INDIRECT($D1003),,MATCH(X1000,Cashflow_A!$K$1:$AE$1,0))*X1001</f>
        <v>0</v>
      </c>
      <c r="Y1003" s="365" cm="1">
        <f t="array" aca="1" ref="Y1003" ca="1">INDEX(INDIRECT($D1003),,MATCH(Y1000,Cashflow_A!$K$1:$AE$1,0))*Y1001</f>
        <v>0</v>
      </c>
      <c r="Z1003" s="365" cm="1">
        <f t="array" aca="1" ref="Z1003" ca="1">INDEX(INDIRECT($D1003),,MATCH(Z1000,Cashflow_A!$K$1:$AE$1,0))*Z1001</f>
        <v>0</v>
      </c>
      <c r="AA1003" s="365" cm="1">
        <f t="array" aca="1" ref="AA1003" ca="1">INDEX(INDIRECT($D1003),,MATCH(AA1000,Cashflow_A!$K$1:$AE$1,0))*AA1001</f>
        <v>0</v>
      </c>
      <c r="AB1003" s="365" cm="1">
        <f t="array" aca="1" ref="AB1003" ca="1">INDEX(INDIRECT($D1003),,MATCH(AB1000,Cashflow_A!$K$1:$AE$1,0))*AB1001</f>
        <v>0</v>
      </c>
      <c r="AC1003" s="365" cm="1">
        <f t="array" aca="1" ref="AC1003" ca="1">INDEX(INDIRECT($D1003),,MATCH(AC1000,Cashflow_A!$K$1:$AE$1,0))*AC1001</f>
        <v>0</v>
      </c>
      <c r="AD1003" s="365" cm="1">
        <f t="array" aca="1" ref="AD1003" ca="1">INDEX(INDIRECT($D1003),,MATCH(AD1000,Cashflow_A!$K$1:$AE$1,0))*AD1001</f>
        <v>0</v>
      </c>
      <c r="AE1003" s="365" cm="1">
        <f t="array" aca="1" ref="AE1003" ca="1">INDEX(INDIRECT($D1003),,MATCH(AE1000,Cashflow_A!$K$1:$AE$1,0))*AE1001</f>
        <v>0</v>
      </c>
    </row>
    <row r="1004" spans="1:35" s="2" customFormat="1" ht="15" hidden="1" outlineLevel="1" x14ac:dyDescent="0.3">
      <c r="C1004" s="355" t="s">
        <v>37</v>
      </c>
      <c r="D1004" s="2" t="str">
        <f>CONCATENATE(C1004,"_Net_Revenue")</f>
        <v>Q_Net_Revenue</v>
      </c>
      <c r="H1004" s="2" t="s">
        <v>607</v>
      </c>
      <c r="J1004" s="358"/>
      <c r="K1004" s="359" cm="1">
        <f t="array" aca="1" ref="K1004" ca="1">INDEX(INDIRECT($D1004),,MATCH(K1000,Cashflow_A!$K$1:$AE$1,0))*K1001</f>
        <v>0</v>
      </c>
      <c r="L1004" s="365" cm="1">
        <f t="array" aca="1" ref="L1004" ca="1">INDEX(INDIRECT($D1004),,MATCH(L1000,Cashflow_A!$K$1:$AE$1,0))*L1001</f>
        <v>0</v>
      </c>
      <c r="M1004" s="365" cm="1">
        <f t="array" aca="1" ref="M1004" ca="1">INDEX(INDIRECT($D1004),,MATCH(M1000,Cashflow_A!$K$1:$AE$1,0))*M1001</f>
        <v>0</v>
      </c>
      <c r="N1004" s="365" cm="1">
        <f t="array" aca="1" ref="N1004" ca="1">INDEX(INDIRECT($D1004),,MATCH(N1000,Cashflow_A!$K$1:$AE$1,0))*N1001</f>
        <v>0</v>
      </c>
      <c r="O1004" s="365" cm="1">
        <f t="array" aca="1" ref="O1004" ca="1">INDEX(INDIRECT($D1004),,MATCH(O1000,Cashflow_A!$K$1:$AE$1,0))*O1001</f>
        <v>0</v>
      </c>
      <c r="P1004" s="365" cm="1">
        <f t="array" aca="1" ref="P1004" ca="1">INDEX(INDIRECT($D1004),,MATCH(P1000,Cashflow_A!$K$1:$AE$1,0))*P1001</f>
        <v>0</v>
      </c>
      <c r="Q1004" s="365" cm="1">
        <f t="array" aca="1" ref="Q1004" ca="1">INDEX(INDIRECT($D1004),,MATCH(Q1000,Cashflow_A!$K$1:$AE$1,0))*Q1001</f>
        <v>0</v>
      </c>
      <c r="R1004" s="365" cm="1">
        <f t="array" aca="1" ref="R1004" ca="1">INDEX(INDIRECT($D1004),,MATCH(R1000,Cashflow_A!$K$1:$AE$1,0))*R1001</f>
        <v>0</v>
      </c>
      <c r="S1004" s="365" cm="1">
        <f t="array" aca="1" ref="S1004" ca="1">INDEX(INDIRECT($D1004),,MATCH(S1000,Cashflow_A!$K$1:$AE$1,0))*S1001</f>
        <v>0</v>
      </c>
      <c r="T1004" s="365" cm="1">
        <f t="array" aca="1" ref="T1004" ca="1">INDEX(INDIRECT($D1004),,MATCH(T1000,Cashflow_A!$K$1:$AE$1,0))*T1001</f>
        <v>0</v>
      </c>
      <c r="U1004" s="365" cm="1">
        <f t="array" aca="1" ref="U1004" ca="1">INDEX(INDIRECT($D1004),,MATCH(U1000,Cashflow_A!$K$1:$AE$1,0))*U1001</f>
        <v>0</v>
      </c>
      <c r="V1004" s="365" cm="1">
        <f t="array" aca="1" ref="V1004" ca="1">INDEX(INDIRECT($D1004),,MATCH(V1000,Cashflow_A!$K$1:$AE$1,0))*V1001</f>
        <v>0</v>
      </c>
      <c r="W1004" s="365" cm="1">
        <f t="array" aca="1" ref="W1004" ca="1">INDEX(INDIRECT($D1004),,MATCH(W1000,Cashflow_A!$K$1:$AE$1,0))*W1001</f>
        <v>0</v>
      </c>
      <c r="X1004" s="365" cm="1">
        <f t="array" aca="1" ref="X1004" ca="1">INDEX(INDIRECT($D1004),,MATCH(X1000,Cashflow_A!$K$1:$AE$1,0))*X1001</f>
        <v>0</v>
      </c>
      <c r="Y1004" s="365" cm="1">
        <f t="array" aca="1" ref="Y1004" ca="1">INDEX(INDIRECT($D1004),,MATCH(Y1000,Cashflow_A!$K$1:$AE$1,0))*Y1001</f>
        <v>0</v>
      </c>
      <c r="Z1004" s="365" cm="1">
        <f t="array" aca="1" ref="Z1004" ca="1">INDEX(INDIRECT($D1004),,MATCH(Z1000,Cashflow_A!$K$1:$AE$1,0))*Z1001</f>
        <v>0</v>
      </c>
      <c r="AA1004" s="365" cm="1">
        <f t="array" aca="1" ref="AA1004" ca="1">INDEX(INDIRECT($D1004),,MATCH(AA1000,Cashflow_A!$K$1:$AE$1,0))*AA1001</f>
        <v>0</v>
      </c>
      <c r="AB1004" s="365" cm="1">
        <f t="array" aca="1" ref="AB1004" ca="1">INDEX(INDIRECT($D1004),,MATCH(AB1000,Cashflow_A!$K$1:$AE$1,0))*AB1001</f>
        <v>0</v>
      </c>
      <c r="AC1004" s="365" cm="1">
        <f t="array" aca="1" ref="AC1004" ca="1">INDEX(INDIRECT($D1004),,MATCH(AC1000,Cashflow_A!$K$1:$AE$1,0))*AC1001</f>
        <v>0</v>
      </c>
      <c r="AD1004" s="365" cm="1">
        <f t="array" aca="1" ref="AD1004" ca="1">INDEX(INDIRECT($D1004),,MATCH(AD1000,Cashflow_A!$K$1:$AE$1,0))*AD1001</f>
        <v>0</v>
      </c>
      <c r="AE1004" s="365" cm="1">
        <f t="array" aca="1" ref="AE1004" ca="1">INDEX(INDIRECT($D1004),,MATCH(AE1000,Cashflow_A!$K$1:$AE$1,0))*AE1001</f>
        <v>0</v>
      </c>
    </row>
    <row r="1005" spans="1:35" s="2" customFormat="1" ht="15" hidden="1" outlineLevel="1" x14ac:dyDescent="0.3">
      <c r="C1005" s="355"/>
      <c r="J1005" s="358"/>
    </row>
    <row r="1006" spans="1:35" s="2" customFormat="1" ht="15.75" collapsed="1" thickTop="1" x14ac:dyDescent="0.3">
      <c r="C1006" s="355"/>
      <c r="J1006" s="358"/>
    </row>
    <row r="1007" spans="1:35" s="2" customFormat="1" ht="15" x14ac:dyDescent="0.3">
      <c r="C1007" s="355"/>
      <c r="J1007" s="358"/>
    </row>
    <row r="1008" spans="1:35" s="2" customFormat="1" thickBot="1" x14ac:dyDescent="0.25">
      <c r="C1008" s="355" t="s">
        <v>38</v>
      </c>
      <c r="D1008" s="53" t="str">
        <f>VLOOKUP(C1008,Data!$A$9:$B$632,2,FALSE)</f>
        <v>Pineapple</v>
      </c>
      <c r="J1008" s="358"/>
    </row>
    <row r="1009" spans="1:35" s="12" customFormat="1" ht="17.25" hidden="1" outlineLevel="1" thickTop="1" x14ac:dyDescent="0.3">
      <c r="A1009" s="2"/>
      <c r="B1009" s="2"/>
      <c r="C1009" s="355"/>
      <c r="D1009" s="2"/>
      <c r="E1009"/>
      <c r="F1009"/>
      <c r="G1009"/>
      <c r="H1009"/>
      <c r="I1009"/>
      <c r="J1009" s="578"/>
      <c r="K1009"/>
      <c r="L1009"/>
      <c r="M1009"/>
      <c r="N1009"/>
      <c r="O1009"/>
      <c r="P1009"/>
      <c r="Q1009"/>
      <c r="R1009"/>
      <c r="S1009"/>
      <c r="T1009"/>
      <c r="U1009"/>
      <c r="V1009"/>
      <c r="W1009"/>
      <c r="X1009"/>
      <c r="Y1009"/>
      <c r="Z1009"/>
      <c r="AA1009"/>
      <c r="AB1009"/>
      <c r="AC1009"/>
      <c r="AD1009"/>
      <c r="AE1009"/>
      <c r="AF1009" s="2"/>
      <c r="AG1009" s="2"/>
      <c r="AH1009" s="2"/>
      <c r="AI1009" s="2"/>
    </row>
    <row r="1010" spans="1:35" s="12" customFormat="1" hidden="1" outlineLevel="1" x14ac:dyDescent="0.3">
      <c r="A1010" s="2"/>
      <c r="B1010" s="2"/>
      <c r="C1010" s="355"/>
      <c r="D1010" s="2" t="s">
        <v>602</v>
      </c>
      <c r="E1010" s="356" t="s">
        <v>603</v>
      </c>
      <c r="F1010" s="357">
        <v>0</v>
      </c>
      <c r="G1010" s="2"/>
      <c r="I1010" s="2"/>
      <c r="J1010" s="358"/>
      <c r="K1010" s="359">
        <f>IF(K$1&gt;=$F1010,K$1-$F1010,0)</f>
        <v>0</v>
      </c>
      <c r="L1010" s="365">
        <f>IF(L$1&gt;=$F1010,L$1-$F1010,0)</f>
        <v>1</v>
      </c>
      <c r="M1010" s="365">
        <f t="shared" ref="M1010:AE1010" si="294">IF(M$1&gt;=$F1010,M$1-$F1010,0)</f>
        <v>2</v>
      </c>
      <c r="N1010" s="365">
        <f t="shared" si="294"/>
        <v>3</v>
      </c>
      <c r="O1010" s="365">
        <f t="shared" si="294"/>
        <v>4</v>
      </c>
      <c r="P1010" s="365">
        <f t="shared" si="294"/>
        <v>5</v>
      </c>
      <c r="Q1010" s="365">
        <f t="shared" si="294"/>
        <v>6</v>
      </c>
      <c r="R1010" s="365">
        <f t="shared" si="294"/>
        <v>7</v>
      </c>
      <c r="S1010" s="365">
        <f t="shared" si="294"/>
        <v>8</v>
      </c>
      <c r="T1010" s="365">
        <f t="shared" si="294"/>
        <v>9</v>
      </c>
      <c r="U1010" s="365">
        <f t="shared" si="294"/>
        <v>10</v>
      </c>
      <c r="V1010" s="365">
        <f t="shared" si="294"/>
        <v>11</v>
      </c>
      <c r="W1010" s="365">
        <f t="shared" si="294"/>
        <v>12</v>
      </c>
      <c r="X1010" s="365">
        <f t="shared" si="294"/>
        <v>13</v>
      </c>
      <c r="Y1010" s="365">
        <f t="shared" si="294"/>
        <v>14</v>
      </c>
      <c r="Z1010" s="365">
        <f t="shared" si="294"/>
        <v>15</v>
      </c>
      <c r="AA1010" s="365">
        <f t="shared" si="294"/>
        <v>16</v>
      </c>
      <c r="AB1010" s="365">
        <f t="shared" si="294"/>
        <v>17</v>
      </c>
      <c r="AC1010" s="365">
        <f t="shared" si="294"/>
        <v>18</v>
      </c>
      <c r="AD1010" s="365">
        <f t="shared" si="294"/>
        <v>19</v>
      </c>
      <c r="AE1010" s="365">
        <f t="shared" si="294"/>
        <v>20</v>
      </c>
      <c r="AF1010" s="2"/>
      <c r="AG1010" s="2"/>
      <c r="AH1010" s="2"/>
      <c r="AI1010" s="2"/>
    </row>
    <row r="1011" spans="1:35" s="12" customFormat="1" hidden="1" outlineLevel="1" x14ac:dyDescent="0.3">
      <c r="A1011" s="2"/>
      <c r="B1011" s="2"/>
      <c r="C1011" s="355" t="s">
        <v>38</v>
      </c>
      <c r="D1011" s="2" t="str">
        <f>CONCATENATE("Hectares year ",F1010)</f>
        <v>Hectares year 0</v>
      </c>
      <c r="E1011" s="356" t="s">
        <v>604</v>
      </c>
      <c r="F1011" s="357">
        <f>SUMIFS(Project_Hectare!$G$12:$G$381,Project_Hectare!$C$12:$C$381,C1011,Project_Hectare!$E$12:$E$381,D1011)</f>
        <v>0</v>
      </c>
      <c r="G1011" s="2"/>
      <c r="I1011" s="2"/>
      <c r="J1011" s="358"/>
      <c r="K1011" s="359">
        <f>IF(K$1&gt;=$F1010,$F1011,0)</f>
        <v>0</v>
      </c>
      <c r="L1011" s="365">
        <f t="shared" ref="L1011:AE1011" si="295">IF(L$1&gt;=$F1010,$F1011,0)</f>
        <v>0</v>
      </c>
      <c r="M1011" s="365">
        <f t="shared" si="295"/>
        <v>0</v>
      </c>
      <c r="N1011" s="365">
        <f t="shared" si="295"/>
        <v>0</v>
      </c>
      <c r="O1011" s="365">
        <f t="shared" si="295"/>
        <v>0</v>
      </c>
      <c r="P1011" s="365">
        <f t="shared" si="295"/>
        <v>0</v>
      </c>
      <c r="Q1011" s="365">
        <f t="shared" si="295"/>
        <v>0</v>
      </c>
      <c r="R1011" s="365">
        <f t="shared" si="295"/>
        <v>0</v>
      </c>
      <c r="S1011" s="365">
        <f t="shared" si="295"/>
        <v>0</v>
      </c>
      <c r="T1011" s="365">
        <f t="shared" si="295"/>
        <v>0</v>
      </c>
      <c r="U1011" s="365">
        <f t="shared" si="295"/>
        <v>0</v>
      </c>
      <c r="V1011" s="365">
        <f t="shared" si="295"/>
        <v>0</v>
      </c>
      <c r="W1011" s="365">
        <f t="shared" si="295"/>
        <v>0</v>
      </c>
      <c r="X1011" s="365">
        <f t="shared" si="295"/>
        <v>0</v>
      </c>
      <c r="Y1011" s="365">
        <f t="shared" si="295"/>
        <v>0</v>
      </c>
      <c r="Z1011" s="365">
        <f t="shared" si="295"/>
        <v>0</v>
      </c>
      <c r="AA1011" s="365">
        <f t="shared" si="295"/>
        <v>0</v>
      </c>
      <c r="AB1011" s="365">
        <f t="shared" si="295"/>
        <v>0</v>
      </c>
      <c r="AC1011" s="365">
        <f t="shared" si="295"/>
        <v>0</v>
      </c>
      <c r="AD1011" s="365">
        <f t="shared" si="295"/>
        <v>0</v>
      </c>
      <c r="AE1011" s="365">
        <f t="shared" si="295"/>
        <v>0</v>
      </c>
      <c r="AF1011" s="2"/>
      <c r="AG1011" s="2"/>
      <c r="AH1011" s="2"/>
      <c r="AI1011" s="2"/>
    </row>
    <row r="1012" spans="1:35" s="2" customFormat="1" ht="15" hidden="1" outlineLevel="1" x14ac:dyDescent="0.3">
      <c r="C1012" s="355" t="s">
        <v>38</v>
      </c>
      <c r="D1012" s="2" t="str">
        <f>CONCATENATE(C1012,"_Revenue")</f>
        <v>R_Revenue</v>
      </c>
      <c r="G1012" s="2" t="s">
        <v>610</v>
      </c>
      <c r="H1012" s="2" t="s">
        <v>605</v>
      </c>
      <c r="J1012" s="358"/>
      <c r="K1012" s="359" cm="1">
        <f t="array" aca="1" ref="K1012" ca="1">INDEX(INDIRECT($D1012),,MATCH(K1010,Cashflow_A!$K$1:$AE$1,0))*K1011</f>
        <v>0</v>
      </c>
      <c r="L1012" s="365" cm="1">
        <f t="array" aca="1" ref="L1012" ca="1">INDEX(INDIRECT($D1012),,MATCH(L1010,Cashflow_A!$K$1:$AE$1,0))*L1011</f>
        <v>0</v>
      </c>
      <c r="M1012" s="365" cm="1">
        <f t="array" aca="1" ref="M1012" ca="1">INDEX(INDIRECT($D1012),,MATCH(M1010,Cashflow_A!$K$1:$AE$1,0))*M1011</f>
        <v>0</v>
      </c>
      <c r="N1012" s="365" cm="1">
        <f t="array" aca="1" ref="N1012" ca="1">INDEX(INDIRECT($D1012),,MATCH(N1010,Cashflow_A!$K$1:$AE$1,0))*N1011</f>
        <v>0</v>
      </c>
      <c r="O1012" s="365" cm="1">
        <f t="array" aca="1" ref="O1012" ca="1">INDEX(INDIRECT($D1012),,MATCH(O1010,Cashflow_A!$K$1:$AE$1,0))*O1011</f>
        <v>0</v>
      </c>
      <c r="P1012" s="365" cm="1">
        <f t="array" aca="1" ref="P1012" ca="1">INDEX(INDIRECT($D1012),,MATCH(P1010,Cashflow_A!$K$1:$AE$1,0))*P1011</f>
        <v>0</v>
      </c>
      <c r="Q1012" s="365" cm="1">
        <f t="array" aca="1" ref="Q1012" ca="1">INDEX(INDIRECT($D1012),,MATCH(Q1010,Cashflow_A!$K$1:$AE$1,0))*Q1011</f>
        <v>0</v>
      </c>
      <c r="R1012" s="365" cm="1">
        <f t="array" aca="1" ref="R1012" ca="1">INDEX(INDIRECT($D1012),,MATCH(R1010,Cashflow_A!$K$1:$AE$1,0))*R1011</f>
        <v>0</v>
      </c>
      <c r="S1012" s="365" cm="1">
        <f t="array" aca="1" ref="S1012" ca="1">INDEX(INDIRECT($D1012),,MATCH(S1010,Cashflow_A!$K$1:$AE$1,0))*S1011</f>
        <v>0</v>
      </c>
      <c r="T1012" s="365" cm="1">
        <f t="array" aca="1" ref="T1012" ca="1">INDEX(INDIRECT($D1012),,MATCH(T1010,Cashflow_A!$K$1:$AE$1,0))*T1011</f>
        <v>0</v>
      </c>
      <c r="U1012" s="365" cm="1">
        <f t="array" aca="1" ref="U1012" ca="1">INDEX(INDIRECT($D1012),,MATCH(U1010,Cashflow_A!$K$1:$AE$1,0))*U1011</f>
        <v>0</v>
      </c>
      <c r="V1012" s="365" cm="1">
        <f t="array" aca="1" ref="V1012" ca="1">INDEX(INDIRECT($D1012),,MATCH(V1010,Cashflow_A!$K$1:$AE$1,0))*V1011</f>
        <v>0</v>
      </c>
      <c r="W1012" s="365" cm="1">
        <f t="array" aca="1" ref="W1012" ca="1">INDEX(INDIRECT($D1012),,MATCH(W1010,Cashflow_A!$K$1:$AE$1,0))*W1011</f>
        <v>0</v>
      </c>
      <c r="X1012" s="365" cm="1">
        <f t="array" aca="1" ref="X1012" ca="1">INDEX(INDIRECT($D1012),,MATCH(X1010,Cashflow_A!$K$1:$AE$1,0))*X1011</f>
        <v>0</v>
      </c>
      <c r="Y1012" s="365" cm="1">
        <f t="array" aca="1" ref="Y1012" ca="1">INDEX(INDIRECT($D1012),,MATCH(Y1010,Cashflow_A!$K$1:$AE$1,0))*Y1011</f>
        <v>0</v>
      </c>
      <c r="Z1012" s="365" cm="1">
        <f t="array" aca="1" ref="Z1012" ca="1">INDEX(INDIRECT($D1012),,MATCH(Z1010,Cashflow_A!$K$1:$AE$1,0))*Z1011</f>
        <v>0</v>
      </c>
      <c r="AA1012" s="365" cm="1">
        <f t="array" aca="1" ref="AA1012" ca="1">INDEX(INDIRECT($D1012),,MATCH(AA1010,Cashflow_A!$K$1:$AE$1,0))*AA1011</f>
        <v>0</v>
      </c>
      <c r="AB1012" s="365" cm="1">
        <f t="array" aca="1" ref="AB1012" ca="1">INDEX(INDIRECT($D1012),,MATCH(AB1010,Cashflow_A!$K$1:$AE$1,0))*AB1011</f>
        <v>0</v>
      </c>
      <c r="AC1012" s="365" cm="1">
        <f t="array" aca="1" ref="AC1012" ca="1">INDEX(INDIRECT($D1012),,MATCH(AC1010,Cashflow_A!$K$1:$AE$1,0))*AC1011</f>
        <v>0</v>
      </c>
      <c r="AD1012" s="365" cm="1">
        <f t="array" aca="1" ref="AD1012" ca="1">INDEX(INDIRECT($D1012),,MATCH(AD1010,Cashflow_A!$K$1:$AE$1,0))*AD1011</f>
        <v>0</v>
      </c>
      <c r="AE1012" s="365" cm="1">
        <f t="array" aca="1" ref="AE1012" ca="1">INDEX(INDIRECT($D1012),,MATCH(AE1010,Cashflow_A!$K$1:$AE$1,0))*AE1011</f>
        <v>0</v>
      </c>
    </row>
    <row r="1013" spans="1:35" s="2" customFormat="1" ht="15" hidden="1" outlineLevel="1" x14ac:dyDescent="0.3">
      <c r="C1013" s="355" t="s">
        <v>38</v>
      </c>
      <c r="D1013" s="2" t="str">
        <f>CONCATENATE(C1013,"_Cost")</f>
        <v>R_Cost</v>
      </c>
      <c r="G1013" s="2" t="s">
        <v>611</v>
      </c>
      <c r="H1013" s="2" t="s">
        <v>606</v>
      </c>
      <c r="J1013" s="358"/>
      <c r="K1013" s="359" cm="1">
        <f t="array" aca="1" ref="K1013" ca="1">INDEX(INDIRECT($D1013),,MATCH(K1010,Cashflow_A!$K$1:$AE$1,0))*K1011</f>
        <v>0</v>
      </c>
      <c r="L1013" s="365" cm="1">
        <f t="array" aca="1" ref="L1013" ca="1">INDEX(INDIRECT($D1013),,MATCH(L1010,Cashflow_A!$K$1:$AE$1,0))*L1011</f>
        <v>0</v>
      </c>
      <c r="M1013" s="365" cm="1">
        <f t="array" aca="1" ref="M1013" ca="1">INDEX(INDIRECT($D1013),,MATCH(M1010,Cashflow_A!$K$1:$AE$1,0))*M1011</f>
        <v>0</v>
      </c>
      <c r="N1013" s="365" cm="1">
        <f t="array" aca="1" ref="N1013" ca="1">INDEX(INDIRECT($D1013),,MATCH(N1010,Cashflow_A!$K$1:$AE$1,0))*N1011</f>
        <v>0</v>
      </c>
      <c r="O1013" s="365" cm="1">
        <f t="array" aca="1" ref="O1013" ca="1">INDEX(INDIRECT($D1013),,MATCH(O1010,Cashflow_A!$K$1:$AE$1,0))*O1011</f>
        <v>0</v>
      </c>
      <c r="P1013" s="365" cm="1">
        <f t="array" aca="1" ref="P1013" ca="1">INDEX(INDIRECT($D1013),,MATCH(P1010,Cashflow_A!$K$1:$AE$1,0))*P1011</f>
        <v>0</v>
      </c>
      <c r="Q1013" s="365" cm="1">
        <f t="array" aca="1" ref="Q1013" ca="1">INDEX(INDIRECT($D1013),,MATCH(Q1010,Cashflow_A!$K$1:$AE$1,0))*Q1011</f>
        <v>0</v>
      </c>
      <c r="R1013" s="365" cm="1">
        <f t="array" aca="1" ref="R1013" ca="1">INDEX(INDIRECT($D1013),,MATCH(R1010,Cashflow_A!$K$1:$AE$1,0))*R1011</f>
        <v>0</v>
      </c>
      <c r="S1013" s="365" cm="1">
        <f t="array" aca="1" ref="S1013" ca="1">INDEX(INDIRECT($D1013),,MATCH(S1010,Cashflow_A!$K$1:$AE$1,0))*S1011</f>
        <v>0</v>
      </c>
      <c r="T1013" s="365" cm="1">
        <f t="array" aca="1" ref="T1013" ca="1">INDEX(INDIRECT($D1013),,MATCH(T1010,Cashflow_A!$K$1:$AE$1,0))*T1011</f>
        <v>0</v>
      </c>
      <c r="U1013" s="365" cm="1">
        <f t="array" aca="1" ref="U1013" ca="1">INDEX(INDIRECT($D1013),,MATCH(U1010,Cashflow_A!$K$1:$AE$1,0))*U1011</f>
        <v>0</v>
      </c>
      <c r="V1013" s="365" cm="1">
        <f t="array" aca="1" ref="V1013" ca="1">INDEX(INDIRECT($D1013),,MATCH(V1010,Cashflow_A!$K$1:$AE$1,0))*V1011</f>
        <v>0</v>
      </c>
      <c r="W1013" s="365" cm="1">
        <f t="array" aca="1" ref="W1013" ca="1">INDEX(INDIRECT($D1013),,MATCH(W1010,Cashflow_A!$K$1:$AE$1,0))*W1011</f>
        <v>0</v>
      </c>
      <c r="X1013" s="365" cm="1">
        <f t="array" aca="1" ref="X1013" ca="1">INDEX(INDIRECT($D1013),,MATCH(X1010,Cashflow_A!$K$1:$AE$1,0))*X1011</f>
        <v>0</v>
      </c>
      <c r="Y1013" s="365" cm="1">
        <f t="array" aca="1" ref="Y1013" ca="1">INDEX(INDIRECT($D1013),,MATCH(Y1010,Cashflow_A!$K$1:$AE$1,0))*Y1011</f>
        <v>0</v>
      </c>
      <c r="Z1013" s="365" cm="1">
        <f t="array" aca="1" ref="Z1013" ca="1">INDEX(INDIRECT($D1013),,MATCH(Z1010,Cashflow_A!$K$1:$AE$1,0))*Z1011</f>
        <v>0</v>
      </c>
      <c r="AA1013" s="365" cm="1">
        <f t="array" aca="1" ref="AA1013" ca="1">INDEX(INDIRECT($D1013),,MATCH(AA1010,Cashflow_A!$K$1:$AE$1,0))*AA1011</f>
        <v>0</v>
      </c>
      <c r="AB1013" s="365" cm="1">
        <f t="array" aca="1" ref="AB1013" ca="1">INDEX(INDIRECT($D1013),,MATCH(AB1010,Cashflow_A!$K$1:$AE$1,0))*AB1011</f>
        <v>0</v>
      </c>
      <c r="AC1013" s="365" cm="1">
        <f t="array" aca="1" ref="AC1013" ca="1">INDEX(INDIRECT($D1013),,MATCH(AC1010,Cashflow_A!$K$1:$AE$1,0))*AC1011</f>
        <v>0</v>
      </c>
      <c r="AD1013" s="365" cm="1">
        <f t="array" aca="1" ref="AD1013" ca="1">INDEX(INDIRECT($D1013),,MATCH(AD1010,Cashflow_A!$K$1:$AE$1,0))*AD1011</f>
        <v>0</v>
      </c>
      <c r="AE1013" s="365" cm="1">
        <f t="array" aca="1" ref="AE1013" ca="1">INDEX(INDIRECT($D1013),,MATCH(AE1010,Cashflow_A!$K$1:$AE$1,0))*AE1011</f>
        <v>0</v>
      </c>
    </row>
    <row r="1014" spans="1:35" s="2" customFormat="1" ht="15" hidden="1" outlineLevel="1" x14ac:dyDescent="0.3">
      <c r="C1014" s="355" t="s">
        <v>38</v>
      </c>
      <c r="D1014" s="2" t="str">
        <f>CONCATENATE(C1014,"_Net_Revenue")</f>
        <v>R_Net_Revenue</v>
      </c>
      <c r="H1014" s="2" t="s">
        <v>607</v>
      </c>
      <c r="J1014" s="358"/>
      <c r="K1014" s="359" cm="1">
        <f t="array" aca="1" ref="K1014" ca="1">INDEX(INDIRECT($D1014),,MATCH(K1010,Cashflow_A!$K$1:$AE$1,0))*K1011</f>
        <v>0</v>
      </c>
      <c r="L1014" s="365" cm="1">
        <f t="array" aca="1" ref="L1014" ca="1">INDEX(INDIRECT($D1014),,MATCH(L1010,Cashflow_A!$K$1:$AE$1,0))*L1011</f>
        <v>0</v>
      </c>
      <c r="M1014" s="365" cm="1">
        <f t="array" aca="1" ref="M1014" ca="1">INDEX(INDIRECT($D1014),,MATCH(M1010,Cashflow_A!$K$1:$AE$1,0))*M1011</f>
        <v>0</v>
      </c>
      <c r="N1014" s="365" cm="1">
        <f t="array" aca="1" ref="N1014" ca="1">INDEX(INDIRECT($D1014),,MATCH(N1010,Cashflow_A!$K$1:$AE$1,0))*N1011</f>
        <v>0</v>
      </c>
      <c r="O1014" s="365" cm="1">
        <f t="array" aca="1" ref="O1014" ca="1">INDEX(INDIRECT($D1014),,MATCH(O1010,Cashflow_A!$K$1:$AE$1,0))*O1011</f>
        <v>0</v>
      </c>
      <c r="P1014" s="365" cm="1">
        <f t="array" aca="1" ref="P1014" ca="1">INDEX(INDIRECT($D1014),,MATCH(P1010,Cashflow_A!$K$1:$AE$1,0))*P1011</f>
        <v>0</v>
      </c>
      <c r="Q1014" s="365" cm="1">
        <f t="array" aca="1" ref="Q1014" ca="1">INDEX(INDIRECT($D1014),,MATCH(Q1010,Cashflow_A!$K$1:$AE$1,0))*Q1011</f>
        <v>0</v>
      </c>
      <c r="R1014" s="365" cm="1">
        <f t="array" aca="1" ref="R1014" ca="1">INDEX(INDIRECT($D1014),,MATCH(R1010,Cashflow_A!$K$1:$AE$1,0))*R1011</f>
        <v>0</v>
      </c>
      <c r="S1014" s="365" cm="1">
        <f t="array" aca="1" ref="S1014" ca="1">INDEX(INDIRECT($D1014),,MATCH(S1010,Cashflow_A!$K$1:$AE$1,0))*S1011</f>
        <v>0</v>
      </c>
      <c r="T1014" s="365" cm="1">
        <f t="array" aca="1" ref="T1014" ca="1">INDEX(INDIRECT($D1014),,MATCH(T1010,Cashflow_A!$K$1:$AE$1,0))*T1011</f>
        <v>0</v>
      </c>
      <c r="U1014" s="365" cm="1">
        <f t="array" aca="1" ref="U1014" ca="1">INDEX(INDIRECT($D1014),,MATCH(U1010,Cashflow_A!$K$1:$AE$1,0))*U1011</f>
        <v>0</v>
      </c>
      <c r="V1014" s="365" cm="1">
        <f t="array" aca="1" ref="V1014" ca="1">INDEX(INDIRECT($D1014),,MATCH(V1010,Cashflow_A!$K$1:$AE$1,0))*V1011</f>
        <v>0</v>
      </c>
      <c r="W1014" s="365" cm="1">
        <f t="array" aca="1" ref="W1014" ca="1">INDEX(INDIRECT($D1014),,MATCH(W1010,Cashflow_A!$K$1:$AE$1,0))*W1011</f>
        <v>0</v>
      </c>
      <c r="X1014" s="365" cm="1">
        <f t="array" aca="1" ref="X1014" ca="1">INDEX(INDIRECT($D1014),,MATCH(X1010,Cashflow_A!$K$1:$AE$1,0))*X1011</f>
        <v>0</v>
      </c>
      <c r="Y1014" s="365" cm="1">
        <f t="array" aca="1" ref="Y1014" ca="1">INDEX(INDIRECT($D1014),,MATCH(Y1010,Cashflow_A!$K$1:$AE$1,0))*Y1011</f>
        <v>0</v>
      </c>
      <c r="Z1014" s="365" cm="1">
        <f t="array" aca="1" ref="Z1014" ca="1">INDEX(INDIRECT($D1014),,MATCH(Z1010,Cashflow_A!$K$1:$AE$1,0))*Z1011</f>
        <v>0</v>
      </c>
      <c r="AA1014" s="365" cm="1">
        <f t="array" aca="1" ref="AA1014" ca="1">INDEX(INDIRECT($D1014),,MATCH(AA1010,Cashflow_A!$K$1:$AE$1,0))*AA1011</f>
        <v>0</v>
      </c>
      <c r="AB1014" s="365" cm="1">
        <f t="array" aca="1" ref="AB1014" ca="1">INDEX(INDIRECT($D1014),,MATCH(AB1010,Cashflow_A!$K$1:$AE$1,0))*AB1011</f>
        <v>0</v>
      </c>
      <c r="AC1014" s="365" cm="1">
        <f t="array" aca="1" ref="AC1014" ca="1">INDEX(INDIRECT($D1014),,MATCH(AC1010,Cashflow_A!$K$1:$AE$1,0))*AC1011</f>
        <v>0</v>
      </c>
      <c r="AD1014" s="365" cm="1">
        <f t="array" aca="1" ref="AD1014" ca="1">INDEX(INDIRECT($D1014),,MATCH(AD1010,Cashflow_A!$K$1:$AE$1,0))*AD1011</f>
        <v>0</v>
      </c>
      <c r="AE1014" s="365" cm="1">
        <f t="array" aca="1" ref="AE1014" ca="1">INDEX(INDIRECT($D1014),,MATCH(AE1010,Cashflow_A!$K$1:$AE$1,0))*AE1011</f>
        <v>0</v>
      </c>
    </row>
    <row r="1015" spans="1:35" s="2" customFormat="1" ht="15" hidden="1" outlineLevel="1" x14ac:dyDescent="0.3">
      <c r="C1015" s="355"/>
      <c r="J1015" s="358"/>
    </row>
    <row r="1016" spans="1:35" s="12" customFormat="1" hidden="1" outlineLevel="1" x14ac:dyDescent="0.3">
      <c r="A1016" s="2"/>
      <c r="B1016" s="2"/>
      <c r="C1016" s="355"/>
      <c r="D1016" s="2" t="s">
        <v>602</v>
      </c>
      <c r="E1016" s="356" t="s">
        <v>603</v>
      </c>
      <c r="F1016" s="357">
        <v>1</v>
      </c>
      <c r="G1016" s="2"/>
      <c r="I1016" s="2"/>
      <c r="J1016" s="358"/>
      <c r="K1016" s="359">
        <f>IF(K$1&gt;=$F1016,K$1-$F1016,0)</f>
        <v>0</v>
      </c>
      <c r="L1016" s="365">
        <f>IF(L$1&gt;=$F1016,L$1-$F1016,0)</f>
        <v>0</v>
      </c>
      <c r="M1016" s="365">
        <f t="shared" ref="M1016:AE1016" si="296">IF(M$1&gt;=$F1016,M$1-$F1016,0)</f>
        <v>1</v>
      </c>
      <c r="N1016" s="365">
        <f t="shared" si="296"/>
        <v>2</v>
      </c>
      <c r="O1016" s="365">
        <f t="shared" si="296"/>
        <v>3</v>
      </c>
      <c r="P1016" s="365">
        <f t="shared" si="296"/>
        <v>4</v>
      </c>
      <c r="Q1016" s="365">
        <f t="shared" si="296"/>
        <v>5</v>
      </c>
      <c r="R1016" s="365">
        <f t="shared" si="296"/>
        <v>6</v>
      </c>
      <c r="S1016" s="365">
        <f t="shared" si="296"/>
        <v>7</v>
      </c>
      <c r="T1016" s="365">
        <f t="shared" si="296"/>
        <v>8</v>
      </c>
      <c r="U1016" s="365">
        <f t="shared" si="296"/>
        <v>9</v>
      </c>
      <c r="V1016" s="365">
        <f t="shared" si="296"/>
        <v>10</v>
      </c>
      <c r="W1016" s="365">
        <f t="shared" si="296"/>
        <v>11</v>
      </c>
      <c r="X1016" s="365">
        <f t="shared" si="296"/>
        <v>12</v>
      </c>
      <c r="Y1016" s="365">
        <f t="shared" si="296"/>
        <v>13</v>
      </c>
      <c r="Z1016" s="365">
        <f t="shared" si="296"/>
        <v>14</v>
      </c>
      <c r="AA1016" s="365">
        <f t="shared" si="296"/>
        <v>15</v>
      </c>
      <c r="AB1016" s="365">
        <f t="shared" si="296"/>
        <v>16</v>
      </c>
      <c r="AC1016" s="365">
        <f t="shared" si="296"/>
        <v>17</v>
      </c>
      <c r="AD1016" s="365">
        <f t="shared" si="296"/>
        <v>18</v>
      </c>
      <c r="AE1016" s="365">
        <f t="shared" si="296"/>
        <v>19</v>
      </c>
      <c r="AF1016" s="2"/>
      <c r="AG1016" s="2"/>
      <c r="AH1016" s="2"/>
      <c r="AI1016" s="2"/>
    </row>
    <row r="1017" spans="1:35" s="12" customFormat="1" hidden="1" outlineLevel="1" x14ac:dyDescent="0.3">
      <c r="A1017" s="2"/>
      <c r="B1017" s="2"/>
      <c r="C1017" s="355" t="s">
        <v>38</v>
      </c>
      <c r="D1017" s="2" t="str">
        <f>CONCATENATE("Hectares year ",F1016)</f>
        <v>Hectares year 1</v>
      </c>
      <c r="E1017" s="356" t="s">
        <v>604</v>
      </c>
      <c r="F1017" s="357">
        <f>SUMIFS(Project_Hectare!$G$12:$G$381,Project_Hectare!$C$12:$C$381,C1017,Project_Hectare!$E$12:$E$381,D1017)</f>
        <v>150</v>
      </c>
      <c r="G1017" s="2"/>
      <c r="I1017" s="2"/>
      <c r="J1017" s="358"/>
      <c r="K1017" s="359">
        <f>IF(K$1&gt;=$F1016,$F1017,0)</f>
        <v>0</v>
      </c>
      <c r="L1017" s="365">
        <f t="shared" ref="L1017:AE1017" si="297">IF(L$1&gt;=$F1016,$F1017,0)</f>
        <v>150</v>
      </c>
      <c r="M1017" s="365">
        <f t="shared" si="297"/>
        <v>150</v>
      </c>
      <c r="N1017" s="365">
        <f t="shared" si="297"/>
        <v>150</v>
      </c>
      <c r="O1017" s="365">
        <f t="shared" si="297"/>
        <v>150</v>
      </c>
      <c r="P1017" s="365">
        <f t="shared" si="297"/>
        <v>150</v>
      </c>
      <c r="Q1017" s="365">
        <f t="shared" si="297"/>
        <v>150</v>
      </c>
      <c r="R1017" s="365">
        <f t="shared" si="297"/>
        <v>150</v>
      </c>
      <c r="S1017" s="365">
        <f t="shared" si="297"/>
        <v>150</v>
      </c>
      <c r="T1017" s="365">
        <f t="shared" si="297"/>
        <v>150</v>
      </c>
      <c r="U1017" s="365">
        <f t="shared" si="297"/>
        <v>150</v>
      </c>
      <c r="V1017" s="365">
        <f t="shared" si="297"/>
        <v>150</v>
      </c>
      <c r="W1017" s="365">
        <f t="shared" si="297"/>
        <v>150</v>
      </c>
      <c r="X1017" s="365">
        <f t="shared" si="297"/>
        <v>150</v>
      </c>
      <c r="Y1017" s="365">
        <f t="shared" si="297"/>
        <v>150</v>
      </c>
      <c r="Z1017" s="365">
        <f t="shared" si="297"/>
        <v>150</v>
      </c>
      <c r="AA1017" s="365">
        <f t="shared" si="297"/>
        <v>150</v>
      </c>
      <c r="AB1017" s="365">
        <f t="shared" si="297"/>
        <v>150</v>
      </c>
      <c r="AC1017" s="365">
        <f t="shared" si="297"/>
        <v>150</v>
      </c>
      <c r="AD1017" s="365">
        <f t="shared" si="297"/>
        <v>150</v>
      </c>
      <c r="AE1017" s="365">
        <f t="shared" si="297"/>
        <v>150</v>
      </c>
      <c r="AF1017" s="2"/>
      <c r="AG1017" s="2"/>
      <c r="AH1017" s="2"/>
      <c r="AI1017" s="2"/>
    </row>
    <row r="1018" spans="1:35" s="2" customFormat="1" ht="15" hidden="1" outlineLevel="1" x14ac:dyDescent="0.3">
      <c r="C1018" s="355" t="s">
        <v>38</v>
      </c>
      <c r="D1018" s="2" t="str">
        <f>CONCATENATE(C1018,"_Revenue")</f>
        <v>R_Revenue</v>
      </c>
      <c r="G1018" s="2" t="s">
        <v>610</v>
      </c>
      <c r="H1018" s="2" t="s">
        <v>605</v>
      </c>
      <c r="J1018" s="358"/>
      <c r="K1018" s="359" cm="1">
        <f t="array" aca="1" ref="K1018" ca="1">INDEX(INDIRECT($D1018),,MATCH(K1016,Cashflow_A!$K$1:$AE$1,0))*K1017</f>
        <v>0</v>
      </c>
      <c r="L1018" s="365" cm="1">
        <f t="array" aca="1" ref="L1018" ca="1">INDEX(INDIRECT($D1018),,MATCH(L1016,Cashflow_A!$K$1:$AE$1,0))*L1017</f>
        <v>0</v>
      </c>
      <c r="M1018" s="365" cm="1">
        <f t="array" aca="1" ref="M1018" ca="1">INDEX(INDIRECT($D1018),,MATCH(M1016,Cashflow_A!$K$1:$AE$1,0))*M1017</f>
        <v>0</v>
      </c>
      <c r="N1018" s="365" cm="1">
        <f t="array" aca="1" ref="N1018" ca="1">INDEX(INDIRECT($D1018),,MATCH(N1016,Cashflow_A!$K$1:$AE$1,0))*N1017</f>
        <v>176162.47660953787</v>
      </c>
      <c r="O1018" s="365" cm="1">
        <f t="array" aca="1" ref="O1018" ca="1">INDEX(INDIRECT($D1018),,MATCH(O1016,Cashflow_A!$K$1:$AE$1,0))*O1017</f>
        <v>234883.30214605047</v>
      </c>
      <c r="P1018" s="365" cm="1">
        <f t="array" aca="1" ref="P1018" ca="1">INDEX(INDIRECT($D1018),,MATCH(P1016,Cashflow_A!$K$1:$AE$1,0))*P1017</f>
        <v>176162.47660953787</v>
      </c>
      <c r="Q1018" s="365" cm="1">
        <f t="array" aca="1" ref="Q1018" ca="1">INDEX(INDIRECT($D1018),,MATCH(Q1016,Cashflow_A!$K$1:$AE$1,0))*Q1017</f>
        <v>234883.30214605047</v>
      </c>
      <c r="R1018" s="365" cm="1">
        <f t="array" aca="1" ref="R1018" ca="1">INDEX(INDIRECT($D1018),,MATCH(R1016,Cashflow_A!$K$1:$AE$1,0))*R1017</f>
        <v>0</v>
      </c>
      <c r="S1018" s="365" cm="1">
        <f t="array" aca="1" ref="S1018" ca="1">INDEX(INDIRECT($D1018),,MATCH(S1016,Cashflow_A!$K$1:$AE$1,0))*S1017</f>
        <v>0</v>
      </c>
      <c r="T1018" s="365" cm="1">
        <f t="array" aca="1" ref="T1018" ca="1">INDEX(INDIRECT($D1018),,MATCH(T1016,Cashflow_A!$K$1:$AE$1,0))*T1017</f>
        <v>176162.47660953787</v>
      </c>
      <c r="U1018" s="365" cm="1">
        <f t="array" aca="1" ref="U1018" ca="1">INDEX(INDIRECT($D1018),,MATCH(U1016,Cashflow_A!$K$1:$AE$1,0))*U1017</f>
        <v>234883.30214605047</v>
      </c>
      <c r="V1018" s="365" cm="1">
        <f t="array" aca="1" ref="V1018" ca="1">INDEX(INDIRECT($D1018),,MATCH(V1016,Cashflow_A!$K$1:$AE$1,0))*V1017</f>
        <v>176162.47660953787</v>
      </c>
      <c r="W1018" s="365" cm="1">
        <f t="array" aca="1" ref="W1018" ca="1">INDEX(INDIRECT($D1018),,MATCH(W1016,Cashflow_A!$K$1:$AE$1,0))*W1017</f>
        <v>234883.30214605047</v>
      </c>
      <c r="X1018" s="365" cm="1">
        <f t="array" aca="1" ref="X1018" ca="1">INDEX(INDIRECT($D1018),,MATCH(X1016,Cashflow_A!$K$1:$AE$1,0))*X1017</f>
        <v>0</v>
      </c>
      <c r="Y1018" s="365" cm="1">
        <f t="array" aca="1" ref="Y1018" ca="1">INDEX(INDIRECT($D1018),,MATCH(Y1016,Cashflow_A!$K$1:$AE$1,0))*Y1017</f>
        <v>0</v>
      </c>
      <c r="Z1018" s="365" cm="1">
        <f t="array" aca="1" ref="Z1018" ca="1">INDEX(INDIRECT($D1018),,MATCH(Z1016,Cashflow_A!$K$1:$AE$1,0))*Z1017</f>
        <v>176162.47660953787</v>
      </c>
      <c r="AA1018" s="365" cm="1">
        <f t="array" aca="1" ref="AA1018" ca="1">INDEX(INDIRECT($D1018),,MATCH(AA1016,Cashflow_A!$K$1:$AE$1,0))*AA1017</f>
        <v>234883.30214605047</v>
      </c>
      <c r="AB1018" s="365" cm="1">
        <f t="array" aca="1" ref="AB1018" ca="1">INDEX(INDIRECT($D1018),,MATCH(AB1016,Cashflow_A!$K$1:$AE$1,0))*AB1017</f>
        <v>176162.47660953787</v>
      </c>
      <c r="AC1018" s="365" cm="1">
        <f t="array" aca="1" ref="AC1018" ca="1">INDEX(INDIRECT($D1018),,MATCH(AC1016,Cashflow_A!$K$1:$AE$1,0))*AC1017</f>
        <v>234883.30214605047</v>
      </c>
      <c r="AD1018" s="365" cm="1">
        <f t="array" aca="1" ref="AD1018" ca="1">INDEX(INDIRECT($D1018),,MATCH(AD1016,Cashflow_A!$K$1:$AE$1,0))*AD1017</f>
        <v>0</v>
      </c>
      <c r="AE1018" s="365" cm="1">
        <f t="array" aca="1" ref="AE1018" ca="1">INDEX(INDIRECT($D1018),,MATCH(AE1016,Cashflow_A!$K$1:$AE$1,0))*AE1017</f>
        <v>0</v>
      </c>
    </row>
    <row r="1019" spans="1:35" s="2" customFormat="1" ht="15" hidden="1" outlineLevel="1" x14ac:dyDescent="0.3">
      <c r="C1019" s="355" t="s">
        <v>38</v>
      </c>
      <c r="D1019" s="2" t="str">
        <f>CONCATENATE(C1019,"_Cost")</f>
        <v>R_Cost</v>
      </c>
      <c r="G1019" s="2" t="s">
        <v>611</v>
      </c>
      <c r="H1019" s="2" t="s">
        <v>606</v>
      </c>
      <c r="J1019" s="358"/>
      <c r="K1019" s="359" cm="1">
        <f t="array" aca="1" ref="K1019" ca="1">INDEX(INDIRECT($D1019),,MATCH(K1016,Cashflow_A!$K$1:$AE$1,0))*K1017</f>
        <v>0</v>
      </c>
      <c r="L1019" s="365" cm="1">
        <f t="array" aca="1" ref="L1019" ca="1">INDEX(INDIRECT($D1019),,MATCH(L1016,Cashflow_A!$K$1:$AE$1,0))*L1017</f>
        <v>103935.86119962734</v>
      </c>
      <c r="M1019" s="365" cm="1">
        <f t="array" aca="1" ref="M1019" ca="1">INDEX(INDIRECT($D1019),,MATCH(M1016,Cashflow_A!$K$1:$AE$1,0))*M1017</f>
        <v>147976.4803520118</v>
      </c>
      <c r="N1019" s="365" cm="1">
        <f t="array" aca="1" ref="N1019" ca="1">INDEX(INDIRECT($D1019),,MATCH(N1016,Cashflow_A!$K$1:$AE$1,0))*N1017</f>
        <v>164418.31150223533</v>
      </c>
      <c r="O1019" s="365" cm="1">
        <f t="array" aca="1" ref="O1019" ca="1">INDEX(INDIRECT($D1019),,MATCH(O1016,Cashflow_A!$K$1:$AE$1,0))*O1017</f>
        <v>73988.2401760059</v>
      </c>
      <c r="P1019" s="365" cm="1">
        <f t="array" aca="1" ref="P1019" ca="1">INDEX(INDIRECT($D1019),,MATCH(P1016,Cashflow_A!$K$1:$AE$1,0))*P1017</f>
        <v>73988.2401760059</v>
      </c>
      <c r="Q1019" s="365" cm="1">
        <f t="array" aca="1" ref="Q1019" ca="1">INDEX(INDIRECT($D1019),,MATCH(Q1016,Cashflow_A!$K$1:$AE$1,0))*Q1017</f>
        <v>73988.2401760059</v>
      </c>
      <c r="R1019" s="365" cm="1">
        <f t="array" aca="1" ref="R1019" ca="1">INDEX(INDIRECT($D1019),,MATCH(R1016,Cashflow_A!$K$1:$AE$1,0))*R1017</f>
        <v>103935.86119962734</v>
      </c>
      <c r="S1019" s="365" cm="1">
        <f t="array" aca="1" ref="S1019" ca="1">INDEX(INDIRECT($D1019),,MATCH(S1016,Cashflow_A!$K$1:$AE$1,0))*S1017</f>
        <v>147976.4803520118</v>
      </c>
      <c r="T1019" s="365" cm="1">
        <f t="array" aca="1" ref="T1019" ca="1">INDEX(INDIRECT($D1019),,MATCH(T1016,Cashflow_A!$K$1:$AE$1,0))*T1017</f>
        <v>164418.31150223533</v>
      </c>
      <c r="U1019" s="365" cm="1">
        <f t="array" aca="1" ref="U1019" ca="1">INDEX(INDIRECT($D1019),,MATCH(U1016,Cashflow_A!$K$1:$AE$1,0))*U1017</f>
        <v>73988.2401760059</v>
      </c>
      <c r="V1019" s="365" cm="1">
        <f t="array" aca="1" ref="V1019" ca="1">INDEX(INDIRECT($D1019),,MATCH(V1016,Cashflow_A!$K$1:$AE$1,0))*V1017</f>
        <v>73988.2401760059</v>
      </c>
      <c r="W1019" s="365" cm="1">
        <f t="array" aca="1" ref="W1019" ca="1">INDEX(INDIRECT($D1019),,MATCH(W1016,Cashflow_A!$K$1:$AE$1,0))*W1017</f>
        <v>73988.2401760059</v>
      </c>
      <c r="X1019" s="365" cm="1">
        <f t="array" aca="1" ref="X1019" ca="1">INDEX(INDIRECT($D1019),,MATCH(X1016,Cashflow_A!$K$1:$AE$1,0))*X1017</f>
        <v>103935.86119962734</v>
      </c>
      <c r="Y1019" s="365" cm="1">
        <f t="array" aca="1" ref="Y1019" ca="1">INDEX(INDIRECT($D1019),,MATCH(Y1016,Cashflow_A!$K$1:$AE$1,0))*Y1017</f>
        <v>147976.4803520118</v>
      </c>
      <c r="Z1019" s="365" cm="1">
        <f t="array" aca="1" ref="Z1019" ca="1">INDEX(INDIRECT($D1019),,MATCH(Z1016,Cashflow_A!$K$1:$AE$1,0))*Z1017</f>
        <v>164418.31150223533</v>
      </c>
      <c r="AA1019" s="365" cm="1">
        <f t="array" aca="1" ref="AA1019" ca="1">INDEX(INDIRECT($D1019),,MATCH(AA1016,Cashflow_A!$K$1:$AE$1,0))*AA1017</f>
        <v>73988.2401760059</v>
      </c>
      <c r="AB1019" s="365" cm="1">
        <f t="array" aca="1" ref="AB1019" ca="1">INDEX(INDIRECT($D1019),,MATCH(AB1016,Cashflow_A!$K$1:$AE$1,0))*AB1017</f>
        <v>73988.2401760059</v>
      </c>
      <c r="AC1019" s="365" cm="1">
        <f t="array" aca="1" ref="AC1019" ca="1">INDEX(INDIRECT($D1019),,MATCH(AC1016,Cashflow_A!$K$1:$AE$1,0))*AC1017</f>
        <v>73988.2401760059</v>
      </c>
      <c r="AD1019" s="365" cm="1">
        <f t="array" aca="1" ref="AD1019" ca="1">INDEX(INDIRECT($D1019),,MATCH(AD1016,Cashflow_A!$K$1:$AE$1,0))*AD1017</f>
        <v>103935.86119962734</v>
      </c>
      <c r="AE1019" s="365" cm="1">
        <f t="array" aca="1" ref="AE1019" ca="1">INDEX(INDIRECT($D1019),,MATCH(AE1016,Cashflow_A!$K$1:$AE$1,0))*AE1017</f>
        <v>147976.4803520118</v>
      </c>
    </row>
    <row r="1020" spans="1:35" s="2" customFormat="1" ht="15" hidden="1" outlineLevel="1" x14ac:dyDescent="0.3">
      <c r="C1020" s="355" t="s">
        <v>38</v>
      </c>
      <c r="D1020" s="2" t="str">
        <f>CONCATENATE(C1020,"_Net_Revenue")</f>
        <v>R_Net_Revenue</v>
      </c>
      <c r="H1020" s="2" t="s">
        <v>607</v>
      </c>
      <c r="J1020" s="358"/>
      <c r="K1020" s="359" cm="1">
        <f t="array" aca="1" ref="K1020" ca="1">INDEX(INDIRECT($D1020),,MATCH(K1016,Cashflow_A!$K$1:$AE$1,0))*K1017</f>
        <v>0</v>
      </c>
      <c r="L1020" s="365" cm="1">
        <f t="array" aca="1" ref="L1020" ca="1">INDEX(INDIRECT($D1020),,MATCH(L1016,Cashflow_A!$K$1:$AE$1,0))*L1017</f>
        <v>-103935.86119962734</v>
      </c>
      <c r="M1020" s="365" cm="1">
        <f t="array" aca="1" ref="M1020" ca="1">INDEX(INDIRECT($D1020),,MATCH(M1016,Cashflow_A!$K$1:$AE$1,0))*M1017</f>
        <v>-147976.4803520118</v>
      </c>
      <c r="N1020" s="365" cm="1">
        <f t="array" aca="1" ref="N1020" ca="1">INDEX(INDIRECT($D1020),,MATCH(N1016,Cashflow_A!$K$1:$AE$1,0))*N1017</f>
        <v>11744.165107302535</v>
      </c>
      <c r="O1020" s="365" cm="1">
        <f t="array" aca="1" ref="O1020" ca="1">INDEX(INDIRECT($D1020),,MATCH(O1016,Cashflow_A!$K$1:$AE$1,0))*O1017</f>
        <v>160895.0619700446</v>
      </c>
      <c r="P1020" s="365" cm="1">
        <f t="array" aca="1" ref="P1020" ca="1">INDEX(INDIRECT($D1020),,MATCH(P1016,Cashflow_A!$K$1:$AE$1,0))*P1017</f>
        <v>102174.23643353197</v>
      </c>
      <c r="Q1020" s="365" cm="1">
        <f t="array" aca="1" ref="Q1020" ca="1">INDEX(INDIRECT($D1020),,MATCH(Q1016,Cashflow_A!$K$1:$AE$1,0))*Q1017</f>
        <v>160895.0619700446</v>
      </c>
      <c r="R1020" s="365" cm="1">
        <f t="array" aca="1" ref="R1020" ca="1">INDEX(INDIRECT($D1020),,MATCH(R1016,Cashflow_A!$K$1:$AE$1,0))*R1017</f>
        <v>-103935.86119962734</v>
      </c>
      <c r="S1020" s="365" cm="1">
        <f t="array" aca="1" ref="S1020" ca="1">INDEX(INDIRECT($D1020),,MATCH(S1016,Cashflow_A!$K$1:$AE$1,0))*S1017</f>
        <v>-147976.4803520118</v>
      </c>
      <c r="T1020" s="365" cm="1">
        <f t="array" aca="1" ref="T1020" ca="1">INDEX(INDIRECT($D1020),,MATCH(T1016,Cashflow_A!$K$1:$AE$1,0))*T1017</f>
        <v>11744.165107302535</v>
      </c>
      <c r="U1020" s="365" cm="1">
        <f t="array" aca="1" ref="U1020" ca="1">INDEX(INDIRECT($D1020),,MATCH(U1016,Cashflow_A!$K$1:$AE$1,0))*U1017</f>
        <v>160895.0619700446</v>
      </c>
      <c r="V1020" s="365" cm="1">
        <f t="array" aca="1" ref="V1020" ca="1">INDEX(INDIRECT($D1020),,MATCH(V1016,Cashflow_A!$K$1:$AE$1,0))*V1017</f>
        <v>102174.23643353197</v>
      </c>
      <c r="W1020" s="365" cm="1">
        <f t="array" aca="1" ref="W1020" ca="1">INDEX(INDIRECT($D1020),,MATCH(W1016,Cashflow_A!$K$1:$AE$1,0))*W1017</f>
        <v>160895.0619700446</v>
      </c>
      <c r="X1020" s="365" cm="1">
        <f t="array" aca="1" ref="X1020" ca="1">INDEX(INDIRECT($D1020),,MATCH(X1016,Cashflow_A!$K$1:$AE$1,0))*X1017</f>
        <v>-103935.86119962734</v>
      </c>
      <c r="Y1020" s="365" cm="1">
        <f t="array" aca="1" ref="Y1020" ca="1">INDEX(INDIRECT($D1020),,MATCH(Y1016,Cashflow_A!$K$1:$AE$1,0))*Y1017</f>
        <v>-147976.4803520118</v>
      </c>
      <c r="Z1020" s="365" cm="1">
        <f t="array" aca="1" ref="Z1020" ca="1">INDEX(INDIRECT($D1020),,MATCH(Z1016,Cashflow_A!$K$1:$AE$1,0))*Z1017</f>
        <v>11744.165107302535</v>
      </c>
      <c r="AA1020" s="365" cm="1">
        <f t="array" aca="1" ref="AA1020" ca="1">INDEX(INDIRECT($D1020),,MATCH(AA1016,Cashflow_A!$K$1:$AE$1,0))*AA1017</f>
        <v>160895.0619700446</v>
      </c>
      <c r="AB1020" s="365" cm="1">
        <f t="array" aca="1" ref="AB1020" ca="1">INDEX(INDIRECT($D1020),,MATCH(AB1016,Cashflow_A!$K$1:$AE$1,0))*AB1017</f>
        <v>102174.23643353197</v>
      </c>
      <c r="AC1020" s="365" cm="1">
        <f t="array" aca="1" ref="AC1020" ca="1">INDEX(INDIRECT($D1020),,MATCH(AC1016,Cashflow_A!$K$1:$AE$1,0))*AC1017</f>
        <v>160895.0619700446</v>
      </c>
      <c r="AD1020" s="365" cm="1">
        <f t="array" aca="1" ref="AD1020" ca="1">INDEX(INDIRECT($D1020),,MATCH(AD1016,Cashflow_A!$K$1:$AE$1,0))*AD1017</f>
        <v>-103935.86119962734</v>
      </c>
      <c r="AE1020" s="365" cm="1">
        <f t="array" aca="1" ref="AE1020" ca="1">INDEX(INDIRECT($D1020),,MATCH(AE1016,Cashflow_A!$K$1:$AE$1,0))*AE1017</f>
        <v>-147976.4803520118</v>
      </c>
    </row>
    <row r="1021" spans="1:35" s="2" customFormat="1" ht="15" hidden="1" outlineLevel="1" x14ac:dyDescent="0.3">
      <c r="C1021" s="355"/>
      <c r="J1021" s="358"/>
    </row>
    <row r="1022" spans="1:35" s="12" customFormat="1" hidden="1" outlineLevel="1" x14ac:dyDescent="0.3">
      <c r="A1022" s="2"/>
      <c r="B1022" s="2"/>
      <c r="C1022" s="355"/>
      <c r="D1022" s="2" t="s">
        <v>602</v>
      </c>
      <c r="E1022" s="356" t="s">
        <v>603</v>
      </c>
      <c r="F1022" s="357">
        <v>2</v>
      </c>
      <c r="G1022" s="2"/>
      <c r="I1022" s="2"/>
      <c r="J1022" s="358"/>
      <c r="K1022" s="359">
        <f>IF(K$1&gt;=$F1022,K$1-$F1022,0)</f>
        <v>0</v>
      </c>
      <c r="L1022" s="365">
        <f>IF(L$1&gt;=$F1022,L$1-$F1022,0)</f>
        <v>0</v>
      </c>
      <c r="M1022" s="365">
        <f t="shared" ref="M1022:AE1022" si="298">IF(M$1&gt;=$F1022,M$1-$F1022,0)</f>
        <v>0</v>
      </c>
      <c r="N1022" s="365">
        <f t="shared" si="298"/>
        <v>1</v>
      </c>
      <c r="O1022" s="365">
        <f t="shared" si="298"/>
        <v>2</v>
      </c>
      <c r="P1022" s="365">
        <f t="shared" si="298"/>
        <v>3</v>
      </c>
      <c r="Q1022" s="365">
        <f t="shared" si="298"/>
        <v>4</v>
      </c>
      <c r="R1022" s="365">
        <f t="shared" si="298"/>
        <v>5</v>
      </c>
      <c r="S1022" s="365">
        <f t="shared" si="298"/>
        <v>6</v>
      </c>
      <c r="T1022" s="365">
        <f t="shared" si="298"/>
        <v>7</v>
      </c>
      <c r="U1022" s="365">
        <f t="shared" si="298"/>
        <v>8</v>
      </c>
      <c r="V1022" s="365">
        <f t="shared" si="298"/>
        <v>9</v>
      </c>
      <c r="W1022" s="365">
        <f t="shared" si="298"/>
        <v>10</v>
      </c>
      <c r="X1022" s="365">
        <f t="shared" si="298"/>
        <v>11</v>
      </c>
      <c r="Y1022" s="365">
        <f t="shared" si="298"/>
        <v>12</v>
      </c>
      <c r="Z1022" s="365">
        <f t="shared" si="298"/>
        <v>13</v>
      </c>
      <c r="AA1022" s="365">
        <f t="shared" si="298"/>
        <v>14</v>
      </c>
      <c r="AB1022" s="365">
        <f t="shared" si="298"/>
        <v>15</v>
      </c>
      <c r="AC1022" s="365">
        <f t="shared" si="298"/>
        <v>16</v>
      </c>
      <c r="AD1022" s="365">
        <f t="shared" si="298"/>
        <v>17</v>
      </c>
      <c r="AE1022" s="365">
        <f t="shared" si="298"/>
        <v>18</v>
      </c>
      <c r="AF1022" s="2"/>
      <c r="AG1022" s="2"/>
      <c r="AH1022" s="2"/>
      <c r="AI1022" s="2"/>
    </row>
    <row r="1023" spans="1:35" s="12" customFormat="1" hidden="1" outlineLevel="1" x14ac:dyDescent="0.3">
      <c r="A1023" s="2"/>
      <c r="B1023" s="2"/>
      <c r="C1023" s="355" t="s">
        <v>38</v>
      </c>
      <c r="D1023" s="2" t="str">
        <f>CONCATENATE("Hectares year ",F1022)</f>
        <v>Hectares year 2</v>
      </c>
      <c r="E1023" s="356" t="s">
        <v>604</v>
      </c>
      <c r="F1023" s="357">
        <f>SUMIFS(Project_Hectare!$G$12:$G$381,Project_Hectare!$C$12:$C$381,C1023,Project_Hectare!$E$12:$E$381,D1023)</f>
        <v>0</v>
      </c>
      <c r="G1023" s="2"/>
      <c r="I1023" s="2"/>
      <c r="J1023" s="358"/>
      <c r="K1023" s="359">
        <f>IF(K$1&gt;=$F1022,$F1023,0)</f>
        <v>0</v>
      </c>
      <c r="L1023" s="365">
        <f t="shared" ref="L1023:AE1023" si="299">IF(L$1&gt;=$F1022,$F1023,0)</f>
        <v>0</v>
      </c>
      <c r="M1023" s="365">
        <f t="shared" si="299"/>
        <v>0</v>
      </c>
      <c r="N1023" s="365">
        <f t="shared" si="299"/>
        <v>0</v>
      </c>
      <c r="O1023" s="365">
        <f t="shared" si="299"/>
        <v>0</v>
      </c>
      <c r="P1023" s="365">
        <f t="shared" si="299"/>
        <v>0</v>
      </c>
      <c r="Q1023" s="365">
        <f t="shared" si="299"/>
        <v>0</v>
      </c>
      <c r="R1023" s="365">
        <f t="shared" si="299"/>
        <v>0</v>
      </c>
      <c r="S1023" s="365">
        <f t="shared" si="299"/>
        <v>0</v>
      </c>
      <c r="T1023" s="365">
        <f t="shared" si="299"/>
        <v>0</v>
      </c>
      <c r="U1023" s="365">
        <f t="shared" si="299"/>
        <v>0</v>
      </c>
      <c r="V1023" s="365">
        <f t="shared" si="299"/>
        <v>0</v>
      </c>
      <c r="W1023" s="365">
        <f t="shared" si="299"/>
        <v>0</v>
      </c>
      <c r="X1023" s="365">
        <f t="shared" si="299"/>
        <v>0</v>
      </c>
      <c r="Y1023" s="365">
        <f t="shared" si="299"/>
        <v>0</v>
      </c>
      <c r="Z1023" s="365">
        <f t="shared" si="299"/>
        <v>0</v>
      </c>
      <c r="AA1023" s="365">
        <f t="shared" si="299"/>
        <v>0</v>
      </c>
      <c r="AB1023" s="365">
        <f t="shared" si="299"/>
        <v>0</v>
      </c>
      <c r="AC1023" s="365">
        <f t="shared" si="299"/>
        <v>0</v>
      </c>
      <c r="AD1023" s="365">
        <f t="shared" si="299"/>
        <v>0</v>
      </c>
      <c r="AE1023" s="365">
        <f t="shared" si="299"/>
        <v>0</v>
      </c>
      <c r="AF1023" s="2"/>
      <c r="AG1023" s="2"/>
      <c r="AH1023" s="2"/>
      <c r="AI1023" s="2"/>
    </row>
    <row r="1024" spans="1:35" s="2" customFormat="1" ht="15" hidden="1" outlineLevel="1" x14ac:dyDescent="0.3">
      <c r="C1024" s="355" t="s">
        <v>38</v>
      </c>
      <c r="D1024" s="2" t="str">
        <f>CONCATENATE(C1024,"_Revenue")</f>
        <v>R_Revenue</v>
      </c>
      <c r="G1024" s="2" t="s">
        <v>610</v>
      </c>
      <c r="H1024" s="2" t="s">
        <v>605</v>
      </c>
      <c r="J1024" s="358"/>
      <c r="K1024" s="359" cm="1">
        <f t="array" aca="1" ref="K1024" ca="1">INDEX(INDIRECT($D1024),,MATCH(K1022,Cashflow_A!$K$1:$AE$1,0))*K1023</f>
        <v>0</v>
      </c>
      <c r="L1024" s="365" cm="1">
        <f t="array" aca="1" ref="L1024" ca="1">INDEX(INDIRECT($D1024),,MATCH(L1022,Cashflow_A!$K$1:$AE$1,0))*L1023</f>
        <v>0</v>
      </c>
      <c r="M1024" s="365" cm="1">
        <f t="array" aca="1" ref="M1024" ca="1">INDEX(INDIRECT($D1024),,MATCH(M1022,Cashflow_A!$K$1:$AE$1,0))*M1023</f>
        <v>0</v>
      </c>
      <c r="N1024" s="365" cm="1">
        <f t="array" aca="1" ref="N1024" ca="1">INDEX(INDIRECT($D1024),,MATCH(N1022,Cashflow_A!$K$1:$AE$1,0))*N1023</f>
        <v>0</v>
      </c>
      <c r="O1024" s="365" cm="1">
        <f t="array" aca="1" ref="O1024" ca="1">INDEX(INDIRECT($D1024),,MATCH(O1022,Cashflow_A!$K$1:$AE$1,0))*O1023</f>
        <v>0</v>
      </c>
      <c r="P1024" s="365" cm="1">
        <f t="array" aca="1" ref="P1024" ca="1">INDEX(INDIRECT($D1024),,MATCH(P1022,Cashflow_A!$K$1:$AE$1,0))*P1023</f>
        <v>0</v>
      </c>
      <c r="Q1024" s="365" cm="1">
        <f t="array" aca="1" ref="Q1024" ca="1">INDEX(INDIRECT($D1024),,MATCH(Q1022,Cashflow_A!$K$1:$AE$1,0))*Q1023</f>
        <v>0</v>
      </c>
      <c r="R1024" s="365" cm="1">
        <f t="array" aca="1" ref="R1024" ca="1">INDEX(INDIRECT($D1024),,MATCH(R1022,Cashflow_A!$K$1:$AE$1,0))*R1023</f>
        <v>0</v>
      </c>
      <c r="S1024" s="365" cm="1">
        <f t="array" aca="1" ref="S1024" ca="1">INDEX(INDIRECT($D1024),,MATCH(S1022,Cashflow_A!$K$1:$AE$1,0))*S1023</f>
        <v>0</v>
      </c>
      <c r="T1024" s="365" cm="1">
        <f t="array" aca="1" ref="T1024" ca="1">INDEX(INDIRECT($D1024),,MATCH(T1022,Cashflow_A!$K$1:$AE$1,0))*T1023</f>
        <v>0</v>
      </c>
      <c r="U1024" s="365" cm="1">
        <f t="array" aca="1" ref="U1024" ca="1">INDEX(INDIRECT($D1024),,MATCH(U1022,Cashflow_A!$K$1:$AE$1,0))*U1023</f>
        <v>0</v>
      </c>
      <c r="V1024" s="365" cm="1">
        <f t="array" aca="1" ref="V1024" ca="1">INDEX(INDIRECT($D1024),,MATCH(V1022,Cashflow_A!$K$1:$AE$1,0))*V1023</f>
        <v>0</v>
      </c>
      <c r="W1024" s="365" cm="1">
        <f t="array" aca="1" ref="W1024" ca="1">INDEX(INDIRECT($D1024),,MATCH(W1022,Cashflow_A!$K$1:$AE$1,0))*W1023</f>
        <v>0</v>
      </c>
      <c r="X1024" s="365" cm="1">
        <f t="array" aca="1" ref="X1024" ca="1">INDEX(INDIRECT($D1024),,MATCH(X1022,Cashflow_A!$K$1:$AE$1,0))*X1023</f>
        <v>0</v>
      </c>
      <c r="Y1024" s="365" cm="1">
        <f t="array" aca="1" ref="Y1024" ca="1">INDEX(INDIRECT($D1024),,MATCH(Y1022,Cashflow_A!$K$1:$AE$1,0))*Y1023</f>
        <v>0</v>
      </c>
      <c r="Z1024" s="365" cm="1">
        <f t="array" aca="1" ref="Z1024" ca="1">INDEX(INDIRECT($D1024),,MATCH(Z1022,Cashflow_A!$K$1:$AE$1,0))*Z1023</f>
        <v>0</v>
      </c>
      <c r="AA1024" s="365" cm="1">
        <f t="array" aca="1" ref="AA1024" ca="1">INDEX(INDIRECT($D1024),,MATCH(AA1022,Cashflow_A!$K$1:$AE$1,0))*AA1023</f>
        <v>0</v>
      </c>
      <c r="AB1024" s="365" cm="1">
        <f t="array" aca="1" ref="AB1024" ca="1">INDEX(INDIRECT($D1024),,MATCH(AB1022,Cashflow_A!$K$1:$AE$1,0))*AB1023</f>
        <v>0</v>
      </c>
      <c r="AC1024" s="365" cm="1">
        <f t="array" aca="1" ref="AC1024" ca="1">INDEX(INDIRECT($D1024),,MATCH(AC1022,Cashflow_A!$K$1:$AE$1,0))*AC1023</f>
        <v>0</v>
      </c>
      <c r="AD1024" s="365" cm="1">
        <f t="array" aca="1" ref="AD1024" ca="1">INDEX(INDIRECT($D1024),,MATCH(AD1022,Cashflow_A!$K$1:$AE$1,0))*AD1023</f>
        <v>0</v>
      </c>
      <c r="AE1024" s="365" cm="1">
        <f t="array" aca="1" ref="AE1024" ca="1">INDEX(INDIRECT($D1024),,MATCH(AE1022,Cashflow_A!$K$1:$AE$1,0))*AE1023</f>
        <v>0</v>
      </c>
    </row>
    <row r="1025" spans="1:35" s="2" customFormat="1" ht="15" hidden="1" outlineLevel="1" x14ac:dyDescent="0.3">
      <c r="C1025" s="355" t="s">
        <v>38</v>
      </c>
      <c r="D1025" s="2" t="str">
        <f>CONCATENATE(C1025,"_Cost")</f>
        <v>R_Cost</v>
      </c>
      <c r="G1025" s="2" t="s">
        <v>611</v>
      </c>
      <c r="H1025" s="2" t="s">
        <v>606</v>
      </c>
      <c r="J1025" s="358"/>
      <c r="K1025" s="359" cm="1">
        <f t="array" aca="1" ref="K1025" ca="1">INDEX(INDIRECT($D1025),,MATCH(K1022,Cashflow_A!$K$1:$AE$1,0))*K1023</f>
        <v>0</v>
      </c>
      <c r="L1025" s="365" cm="1">
        <f t="array" aca="1" ref="L1025" ca="1">INDEX(INDIRECT($D1025),,MATCH(L1022,Cashflow_A!$K$1:$AE$1,0))*L1023</f>
        <v>0</v>
      </c>
      <c r="M1025" s="365" cm="1">
        <f t="array" aca="1" ref="M1025" ca="1">INDEX(INDIRECT($D1025),,MATCH(M1022,Cashflow_A!$K$1:$AE$1,0))*M1023</f>
        <v>0</v>
      </c>
      <c r="N1025" s="365" cm="1">
        <f t="array" aca="1" ref="N1025" ca="1">INDEX(INDIRECT($D1025),,MATCH(N1022,Cashflow_A!$K$1:$AE$1,0))*N1023</f>
        <v>0</v>
      </c>
      <c r="O1025" s="365" cm="1">
        <f t="array" aca="1" ref="O1025" ca="1">INDEX(INDIRECT($D1025),,MATCH(O1022,Cashflow_A!$K$1:$AE$1,0))*O1023</f>
        <v>0</v>
      </c>
      <c r="P1025" s="365" cm="1">
        <f t="array" aca="1" ref="P1025" ca="1">INDEX(INDIRECT($D1025),,MATCH(P1022,Cashflow_A!$K$1:$AE$1,0))*P1023</f>
        <v>0</v>
      </c>
      <c r="Q1025" s="365" cm="1">
        <f t="array" aca="1" ref="Q1025" ca="1">INDEX(INDIRECT($D1025),,MATCH(Q1022,Cashflow_A!$K$1:$AE$1,0))*Q1023</f>
        <v>0</v>
      </c>
      <c r="R1025" s="365" cm="1">
        <f t="array" aca="1" ref="R1025" ca="1">INDEX(INDIRECT($D1025),,MATCH(R1022,Cashflow_A!$K$1:$AE$1,0))*R1023</f>
        <v>0</v>
      </c>
      <c r="S1025" s="365" cm="1">
        <f t="array" aca="1" ref="S1025" ca="1">INDEX(INDIRECT($D1025),,MATCH(S1022,Cashflow_A!$K$1:$AE$1,0))*S1023</f>
        <v>0</v>
      </c>
      <c r="T1025" s="365" cm="1">
        <f t="array" aca="1" ref="T1025" ca="1">INDEX(INDIRECT($D1025),,MATCH(T1022,Cashflow_A!$K$1:$AE$1,0))*T1023</f>
        <v>0</v>
      </c>
      <c r="U1025" s="365" cm="1">
        <f t="array" aca="1" ref="U1025" ca="1">INDEX(INDIRECT($D1025),,MATCH(U1022,Cashflow_A!$K$1:$AE$1,0))*U1023</f>
        <v>0</v>
      </c>
      <c r="V1025" s="365" cm="1">
        <f t="array" aca="1" ref="V1025" ca="1">INDEX(INDIRECT($D1025),,MATCH(V1022,Cashflow_A!$K$1:$AE$1,0))*V1023</f>
        <v>0</v>
      </c>
      <c r="W1025" s="365" cm="1">
        <f t="array" aca="1" ref="W1025" ca="1">INDEX(INDIRECT($D1025),,MATCH(W1022,Cashflow_A!$K$1:$AE$1,0))*W1023</f>
        <v>0</v>
      </c>
      <c r="X1025" s="365" cm="1">
        <f t="array" aca="1" ref="X1025" ca="1">INDEX(INDIRECT($D1025),,MATCH(X1022,Cashflow_A!$K$1:$AE$1,0))*X1023</f>
        <v>0</v>
      </c>
      <c r="Y1025" s="365" cm="1">
        <f t="array" aca="1" ref="Y1025" ca="1">INDEX(INDIRECT($D1025),,MATCH(Y1022,Cashflow_A!$K$1:$AE$1,0))*Y1023</f>
        <v>0</v>
      </c>
      <c r="Z1025" s="365" cm="1">
        <f t="array" aca="1" ref="Z1025" ca="1">INDEX(INDIRECT($D1025),,MATCH(Z1022,Cashflow_A!$K$1:$AE$1,0))*Z1023</f>
        <v>0</v>
      </c>
      <c r="AA1025" s="365" cm="1">
        <f t="array" aca="1" ref="AA1025" ca="1">INDEX(INDIRECT($D1025),,MATCH(AA1022,Cashflow_A!$K$1:$AE$1,0))*AA1023</f>
        <v>0</v>
      </c>
      <c r="AB1025" s="365" cm="1">
        <f t="array" aca="1" ref="AB1025" ca="1">INDEX(INDIRECT($D1025),,MATCH(AB1022,Cashflow_A!$K$1:$AE$1,0))*AB1023</f>
        <v>0</v>
      </c>
      <c r="AC1025" s="365" cm="1">
        <f t="array" aca="1" ref="AC1025" ca="1">INDEX(INDIRECT($D1025),,MATCH(AC1022,Cashflow_A!$K$1:$AE$1,0))*AC1023</f>
        <v>0</v>
      </c>
      <c r="AD1025" s="365" cm="1">
        <f t="array" aca="1" ref="AD1025" ca="1">INDEX(INDIRECT($D1025),,MATCH(AD1022,Cashflow_A!$K$1:$AE$1,0))*AD1023</f>
        <v>0</v>
      </c>
      <c r="AE1025" s="365" cm="1">
        <f t="array" aca="1" ref="AE1025" ca="1">INDEX(INDIRECT($D1025),,MATCH(AE1022,Cashflow_A!$K$1:$AE$1,0))*AE1023</f>
        <v>0</v>
      </c>
    </row>
    <row r="1026" spans="1:35" s="2" customFormat="1" ht="15" hidden="1" outlineLevel="1" x14ac:dyDescent="0.3">
      <c r="C1026" s="355" t="s">
        <v>38</v>
      </c>
      <c r="D1026" s="2" t="str">
        <f>CONCATENATE(C1026,"_Net_Revenue")</f>
        <v>R_Net_Revenue</v>
      </c>
      <c r="H1026" s="2" t="s">
        <v>607</v>
      </c>
      <c r="J1026" s="358"/>
      <c r="K1026" s="359" cm="1">
        <f t="array" aca="1" ref="K1026" ca="1">INDEX(INDIRECT($D1026),,MATCH(K1022,Cashflow_A!$K$1:$AE$1,0))*K1023</f>
        <v>0</v>
      </c>
      <c r="L1026" s="365" cm="1">
        <f t="array" aca="1" ref="L1026" ca="1">INDEX(INDIRECT($D1026),,MATCH(L1022,Cashflow_A!$K$1:$AE$1,0))*L1023</f>
        <v>0</v>
      </c>
      <c r="M1026" s="365" cm="1">
        <f t="array" aca="1" ref="M1026" ca="1">INDEX(INDIRECT($D1026),,MATCH(M1022,Cashflow_A!$K$1:$AE$1,0))*M1023</f>
        <v>0</v>
      </c>
      <c r="N1026" s="365" cm="1">
        <f t="array" aca="1" ref="N1026" ca="1">INDEX(INDIRECT($D1026),,MATCH(N1022,Cashflow_A!$K$1:$AE$1,0))*N1023</f>
        <v>0</v>
      </c>
      <c r="O1026" s="365" cm="1">
        <f t="array" aca="1" ref="O1026" ca="1">INDEX(INDIRECT($D1026),,MATCH(O1022,Cashflow_A!$K$1:$AE$1,0))*O1023</f>
        <v>0</v>
      </c>
      <c r="P1026" s="365" cm="1">
        <f t="array" aca="1" ref="P1026" ca="1">INDEX(INDIRECT($D1026),,MATCH(P1022,Cashflow_A!$K$1:$AE$1,0))*P1023</f>
        <v>0</v>
      </c>
      <c r="Q1026" s="365" cm="1">
        <f t="array" aca="1" ref="Q1026" ca="1">INDEX(INDIRECT($D1026),,MATCH(Q1022,Cashflow_A!$K$1:$AE$1,0))*Q1023</f>
        <v>0</v>
      </c>
      <c r="R1026" s="365" cm="1">
        <f t="array" aca="1" ref="R1026" ca="1">INDEX(INDIRECT($D1026),,MATCH(R1022,Cashflow_A!$K$1:$AE$1,0))*R1023</f>
        <v>0</v>
      </c>
      <c r="S1026" s="365" cm="1">
        <f t="array" aca="1" ref="S1026" ca="1">INDEX(INDIRECT($D1026),,MATCH(S1022,Cashflow_A!$K$1:$AE$1,0))*S1023</f>
        <v>0</v>
      </c>
      <c r="T1026" s="365" cm="1">
        <f t="array" aca="1" ref="T1026" ca="1">INDEX(INDIRECT($D1026),,MATCH(T1022,Cashflow_A!$K$1:$AE$1,0))*T1023</f>
        <v>0</v>
      </c>
      <c r="U1026" s="365" cm="1">
        <f t="array" aca="1" ref="U1026" ca="1">INDEX(INDIRECT($D1026),,MATCH(U1022,Cashflow_A!$K$1:$AE$1,0))*U1023</f>
        <v>0</v>
      </c>
      <c r="V1026" s="365" cm="1">
        <f t="array" aca="1" ref="V1026" ca="1">INDEX(INDIRECT($D1026),,MATCH(V1022,Cashflow_A!$K$1:$AE$1,0))*V1023</f>
        <v>0</v>
      </c>
      <c r="W1026" s="365" cm="1">
        <f t="array" aca="1" ref="W1026" ca="1">INDEX(INDIRECT($D1026),,MATCH(W1022,Cashflow_A!$K$1:$AE$1,0))*W1023</f>
        <v>0</v>
      </c>
      <c r="X1026" s="365" cm="1">
        <f t="array" aca="1" ref="X1026" ca="1">INDEX(INDIRECT($D1026),,MATCH(X1022,Cashflow_A!$K$1:$AE$1,0))*X1023</f>
        <v>0</v>
      </c>
      <c r="Y1026" s="365" cm="1">
        <f t="array" aca="1" ref="Y1026" ca="1">INDEX(INDIRECT($D1026),,MATCH(Y1022,Cashflow_A!$K$1:$AE$1,0))*Y1023</f>
        <v>0</v>
      </c>
      <c r="Z1026" s="365" cm="1">
        <f t="array" aca="1" ref="Z1026" ca="1">INDEX(INDIRECT($D1026),,MATCH(Z1022,Cashflow_A!$K$1:$AE$1,0))*Z1023</f>
        <v>0</v>
      </c>
      <c r="AA1026" s="365" cm="1">
        <f t="array" aca="1" ref="AA1026" ca="1">INDEX(INDIRECT($D1026),,MATCH(AA1022,Cashflow_A!$K$1:$AE$1,0))*AA1023</f>
        <v>0</v>
      </c>
      <c r="AB1026" s="365" cm="1">
        <f t="array" aca="1" ref="AB1026" ca="1">INDEX(INDIRECT($D1026),,MATCH(AB1022,Cashflow_A!$K$1:$AE$1,0))*AB1023</f>
        <v>0</v>
      </c>
      <c r="AC1026" s="365" cm="1">
        <f t="array" aca="1" ref="AC1026" ca="1">INDEX(INDIRECT($D1026),,MATCH(AC1022,Cashflow_A!$K$1:$AE$1,0))*AC1023</f>
        <v>0</v>
      </c>
      <c r="AD1026" s="365" cm="1">
        <f t="array" aca="1" ref="AD1026" ca="1">INDEX(INDIRECT($D1026),,MATCH(AD1022,Cashflow_A!$K$1:$AE$1,0))*AD1023</f>
        <v>0</v>
      </c>
      <c r="AE1026" s="365" cm="1">
        <f t="array" aca="1" ref="AE1026" ca="1">INDEX(INDIRECT($D1026),,MATCH(AE1022,Cashflow_A!$K$1:$AE$1,0))*AE1023</f>
        <v>0</v>
      </c>
    </row>
    <row r="1027" spans="1:35" s="2" customFormat="1" ht="15" hidden="1" outlineLevel="1" x14ac:dyDescent="0.3">
      <c r="C1027" s="355"/>
      <c r="J1027" s="358"/>
    </row>
    <row r="1028" spans="1:35" s="12" customFormat="1" hidden="1" outlineLevel="1" x14ac:dyDescent="0.3">
      <c r="A1028" s="2"/>
      <c r="B1028" s="2"/>
      <c r="C1028" s="355"/>
      <c r="D1028" s="2" t="s">
        <v>602</v>
      </c>
      <c r="E1028" s="356" t="s">
        <v>603</v>
      </c>
      <c r="F1028" s="357">
        <v>3</v>
      </c>
      <c r="G1028" s="2"/>
      <c r="I1028" s="2"/>
      <c r="J1028" s="358"/>
      <c r="K1028" s="359">
        <f>IF(K$1&gt;=$F1028,K$1-$F1028,0)</f>
        <v>0</v>
      </c>
      <c r="L1028" s="365">
        <f>IF(L$1&gt;=$F1028,L$1-$F1028,0)</f>
        <v>0</v>
      </c>
      <c r="M1028" s="365">
        <f t="shared" ref="M1028:AE1028" si="300">IF(M$1&gt;=$F1028,M$1-$F1028,0)</f>
        <v>0</v>
      </c>
      <c r="N1028" s="365">
        <f t="shared" si="300"/>
        <v>0</v>
      </c>
      <c r="O1028" s="365">
        <f t="shared" si="300"/>
        <v>1</v>
      </c>
      <c r="P1028" s="365">
        <f t="shared" si="300"/>
        <v>2</v>
      </c>
      <c r="Q1028" s="365">
        <f t="shared" si="300"/>
        <v>3</v>
      </c>
      <c r="R1028" s="365">
        <f t="shared" si="300"/>
        <v>4</v>
      </c>
      <c r="S1028" s="365">
        <f t="shared" si="300"/>
        <v>5</v>
      </c>
      <c r="T1028" s="365">
        <f t="shared" si="300"/>
        <v>6</v>
      </c>
      <c r="U1028" s="365">
        <f t="shared" si="300"/>
        <v>7</v>
      </c>
      <c r="V1028" s="365">
        <f t="shared" si="300"/>
        <v>8</v>
      </c>
      <c r="W1028" s="365">
        <f t="shared" si="300"/>
        <v>9</v>
      </c>
      <c r="X1028" s="365">
        <f t="shared" si="300"/>
        <v>10</v>
      </c>
      <c r="Y1028" s="365">
        <f t="shared" si="300"/>
        <v>11</v>
      </c>
      <c r="Z1028" s="365">
        <f t="shared" si="300"/>
        <v>12</v>
      </c>
      <c r="AA1028" s="365">
        <f t="shared" si="300"/>
        <v>13</v>
      </c>
      <c r="AB1028" s="365">
        <f t="shared" si="300"/>
        <v>14</v>
      </c>
      <c r="AC1028" s="365">
        <f t="shared" si="300"/>
        <v>15</v>
      </c>
      <c r="AD1028" s="365">
        <f t="shared" si="300"/>
        <v>16</v>
      </c>
      <c r="AE1028" s="365">
        <f t="shared" si="300"/>
        <v>17</v>
      </c>
      <c r="AF1028" s="2"/>
      <c r="AG1028" s="2"/>
      <c r="AH1028" s="2"/>
      <c r="AI1028" s="2"/>
    </row>
    <row r="1029" spans="1:35" s="12" customFormat="1" hidden="1" outlineLevel="1" x14ac:dyDescent="0.3">
      <c r="A1029" s="2"/>
      <c r="B1029" s="2"/>
      <c r="C1029" s="355" t="s">
        <v>38</v>
      </c>
      <c r="D1029" s="2" t="str">
        <f>CONCATENATE("Hectares year ",F1028)</f>
        <v>Hectares year 3</v>
      </c>
      <c r="E1029" s="356" t="s">
        <v>604</v>
      </c>
      <c r="F1029" s="357">
        <f>SUMIFS(Project_Hectare!$G$12:$G$381,Project_Hectare!$C$12:$C$381,C1029,Project_Hectare!$E$12:$E$381,D1029)</f>
        <v>350</v>
      </c>
      <c r="G1029" s="2"/>
      <c r="I1029" s="2"/>
      <c r="J1029" s="358"/>
      <c r="K1029" s="359">
        <f>IF(K$1&gt;=$F1028,$F1029,0)</f>
        <v>0</v>
      </c>
      <c r="L1029" s="365">
        <f t="shared" ref="L1029:AE1029" si="301">IF(L$1&gt;=$F1028,$F1029,0)</f>
        <v>0</v>
      </c>
      <c r="M1029" s="365">
        <f t="shared" si="301"/>
        <v>0</v>
      </c>
      <c r="N1029" s="365">
        <f t="shared" si="301"/>
        <v>350</v>
      </c>
      <c r="O1029" s="365">
        <f t="shared" si="301"/>
        <v>350</v>
      </c>
      <c r="P1029" s="365">
        <f t="shared" si="301"/>
        <v>350</v>
      </c>
      <c r="Q1029" s="365">
        <f t="shared" si="301"/>
        <v>350</v>
      </c>
      <c r="R1029" s="365">
        <f t="shared" si="301"/>
        <v>350</v>
      </c>
      <c r="S1029" s="365">
        <f t="shared" si="301"/>
        <v>350</v>
      </c>
      <c r="T1029" s="365">
        <f t="shared" si="301"/>
        <v>350</v>
      </c>
      <c r="U1029" s="365">
        <f t="shared" si="301"/>
        <v>350</v>
      </c>
      <c r="V1029" s="365">
        <f t="shared" si="301"/>
        <v>350</v>
      </c>
      <c r="W1029" s="365">
        <f t="shared" si="301"/>
        <v>350</v>
      </c>
      <c r="X1029" s="365">
        <f t="shared" si="301"/>
        <v>350</v>
      </c>
      <c r="Y1029" s="365">
        <f t="shared" si="301"/>
        <v>350</v>
      </c>
      <c r="Z1029" s="365">
        <f t="shared" si="301"/>
        <v>350</v>
      </c>
      <c r="AA1029" s="365">
        <f t="shared" si="301"/>
        <v>350</v>
      </c>
      <c r="AB1029" s="365">
        <f t="shared" si="301"/>
        <v>350</v>
      </c>
      <c r="AC1029" s="365">
        <f t="shared" si="301"/>
        <v>350</v>
      </c>
      <c r="AD1029" s="365">
        <f t="shared" si="301"/>
        <v>350</v>
      </c>
      <c r="AE1029" s="365">
        <f t="shared" si="301"/>
        <v>350</v>
      </c>
      <c r="AF1029" s="2"/>
      <c r="AG1029" s="2"/>
      <c r="AH1029" s="2"/>
      <c r="AI1029" s="2"/>
    </row>
    <row r="1030" spans="1:35" s="2" customFormat="1" ht="15" hidden="1" outlineLevel="1" x14ac:dyDescent="0.3">
      <c r="C1030" s="355" t="s">
        <v>38</v>
      </c>
      <c r="D1030" s="2" t="str">
        <f>CONCATENATE(C1030,"_Revenue")</f>
        <v>R_Revenue</v>
      </c>
      <c r="G1030" s="2" t="s">
        <v>610</v>
      </c>
      <c r="H1030" s="2" t="s">
        <v>605</v>
      </c>
      <c r="J1030" s="358"/>
      <c r="K1030" s="359" cm="1">
        <f t="array" aca="1" ref="K1030" ca="1">INDEX(INDIRECT($D1030),,MATCH(K1028,Cashflow_A!$K$1:$AE$1,0))*K1029</f>
        <v>0</v>
      </c>
      <c r="L1030" s="365" cm="1">
        <f t="array" aca="1" ref="L1030" ca="1">INDEX(INDIRECT($D1030),,MATCH(L1028,Cashflow_A!$K$1:$AE$1,0))*L1029</f>
        <v>0</v>
      </c>
      <c r="M1030" s="365" cm="1">
        <f t="array" aca="1" ref="M1030" ca="1">INDEX(INDIRECT($D1030),,MATCH(M1028,Cashflow_A!$K$1:$AE$1,0))*M1029</f>
        <v>0</v>
      </c>
      <c r="N1030" s="365" cm="1">
        <f t="array" aca="1" ref="N1030" ca="1">INDEX(INDIRECT($D1030),,MATCH(N1028,Cashflow_A!$K$1:$AE$1,0))*N1029</f>
        <v>0</v>
      </c>
      <c r="O1030" s="365" cm="1">
        <f t="array" aca="1" ref="O1030" ca="1">INDEX(INDIRECT($D1030),,MATCH(O1028,Cashflow_A!$K$1:$AE$1,0))*O1029</f>
        <v>0</v>
      </c>
      <c r="P1030" s="365" cm="1">
        <f t="array" aca="1" ref="P1030" ca="1">INDEX(INDIRECT($D1030),,MATCH(P1028,Cashflow_A!$K$1:$AE$1,0))*P1029</f>
        <v>411045.77875558834</v>
      </c>
      <c r="Q1030" s="365" cm="1">
        <f t="array" aca="1" ref="Q1030" ca="1">INDEX(INDIRECT($D1030),,MATCH(Q1028,Cashflow_A!$K$1:$AE$1,0))*Q1029</f>
        <v>548061.03834078438</v>
      </c>
      <c r="R1030" s="365" cm="1">
        <f t="array" aca="1" ref="R1030" ca="1">INDEX(INDIRECT($D1030),,MATCH(R1028,Cashflow_A!$K$1:$AE$1,0))*R1029</f>
        <v>411045.77875558834</v>
      </c>
      <c r="S1030" s="365" cm="1">
        <f t="array" aca="1" ref="S1030" ca="1">INDEX(INDIRECT($D1030),,MATCH(S1028,Cashflow_A!$K$1:$AE$1,0))*S1029</f>
        <v>548061.03834078438</v>
      </c>
      <c r="T1030" s="365" cm="1">
        <f t="array" aca="1" ref="T1030" ca="1">INDEX(INDIRECT($D1030),,MATCH(T1028,Cashflow_A!$K$1:$AE$1,0))*T1029</f>
        <v>0</v>
      </c>
      <c r="U1030" s="365" cm="1">
        <f t="array" aca="1" ref="U1030" ca="1">INDEX(INDIRECT($D1030),,MATCH(U1028,Cashflow_A!$K$1:$AE$1,0))*U1029</f>
        <v>0</v>
      </c>
      <c r="V1030" s="365" cm="1">
        <f t="array" aca="1" ref="V1030" ca="1">INDEX(INDIRECT($D1030),,MATCH(V1028,Cashflow_A!$K$1:$AE$1,0))*V1029</f>
        <v>411045.77875558834</v>
      </c>
      <c r="W1030" s="365" cm="1">
        <f t="array" aca="1" ref="W1030" ca="1">INDEX(INDIRECT($D1030),,MATCH(W1028,Cashflow_A!$K$1:$AE$1,0))*W1029</f>
        <v>548061.03834078438</v>
      </c>
      <c r="X1030" s="365" cm="1">
        <f t="array" aca="1" ref="X1030" ca="1">INDEX(INDIRECT($D1030),,MATCH(X1028,Cashflow_A!$K$1:$AE$1,0))*X1029</f>
        <v>411045.77875558834</v>
      </c>
      <c r="Y1030" s="365" cm="1">
        <f t="array" aca="1" ref="Y1030" ca="1">INDEX(INDIRECT($D1030),,MATCH(Y1028,Cashflow_A!$K$1:$AE$1,0))*Y1029</f>
        <v>548061.03834078438</v>
      </c>
      <c r="Z1030" s="365" cm="1">
        <f t="array" aca="1" ref="Z1030" ca="1">INDEX(INDIRECT($D1030),,MATCH(Z1028,Cashflow_A!$K$1:$AE$1,0))*Z1029</f>
        <v>0</v>
      </c>
      <c r="AA1030" s="365" cm="1">
        <f t="array" aca="1" ref="AA1030" ca="1">INDEX(INDIRECT($D1030),,MATCH(AA1028,Cashflow_A!$K$1:$AE$1,0))*AA1029</f>
        <v>0</v>
      </c>
      <c r="AB1030" s="365" cm="1">
        <f t="array" aca="1" ref="AB1030" ca="1">INDEX(INDIRECT($D1030),,MATCH(AB1028,Cashflow_A!$K$1:$AE$1,0))*AB1029</f>
        <v>411045.77875558834</v>
      </c>
      <c r="AC1030" s="365" cm="1">
        <f t="array" aca="1" ref="AC1030" ca="1">INDEX(INDIRECT($D1030),,MATCH(AC1028,Cashflow_A!$K$1:$AE$1,0))*AC1029</f>
        <v>548061.03834078438</v>
      </c>
      <c r="AD1030" s="365" cm="1">
        <f t="array" aca="1" ref="AD1030" ca="1">INDEX(INDIRECT($D1030),,MATCH(AD1028,Cashflow_A!$K$1:$AE$1,0))*AD1029</f>
        <v>411045.77875558834</v>
      </c>
      <c r="AE1030" s="365" cm="1">
        <f t="array" aca="1" ref="AE1030" ca="1">INDEX(INDIRECT($D1030),,MATCH(AE1028,Cashflow_A!$K$1:$AE$1,0))*AE1029</f>
        <v>548061.03834078438</v>
      </c>
    </row>
    <row r="1031" spans="1:35" s="2" customFormat="1" ht="15" hidden="1" outlineLevel="1" x14ac:dyDescent="0.3">
      <c r="C1031" s="355" t="s">
        <v>38</v>
      </c>
      <c r="D1031" s="2" t="str">
        <f>CONCATENATE(C1031,"_Cost")</f>
        <v>R_Cost</v>
      </c>
      <c r="G1031" s="2" t="s">
        <v>611</v>
      </c>
      <c r="H1031" s="2" t="s">
        <v>606</v>
      </c>
      <c r="J1031" s="358"/>
      <c r="K1031" s="359" cm="1">
        <f t="array" aca="1" ref="K1031" ca="1">INDEX(INDIRECT($D1031),,MATCH(K1028,Cashflow_A!$K$1:$AE$1,0))*K1029</f>
        <v>0</v>
      </c>
      <c r="L1031" s="365" cm="1">
        <f t="array" aca="1" ref="L1031" ca="1">INDEX(INDIRECT($D1031),,MATCH(L1028,Cashflow_A!$K$1:$AE$1,0))*L1029</f>
        <v>0</v>
      </c>
      <c r="M1031" s="365" cm="1">
        <f t="array" aca="1" ref="M1031" ca="1">INDEX(INDIRECT($D1031),,MATCH(M1028,Cashflow_A!$K$1:$AE$1,0))*M1029</f>
        <v>0</v>
      </c>
      <c r="N1031" s="365" cm="1">
        <f t="array" aca="1" ref="N1031" ca="1">INDEX(INDIRECT($D1031),,MATCH(N1028,Cashflow_A!$K$1:$AE$1,0))*N1029</f>
        <v>242517.00946579713</v>
      </c>
      <c r="O1031" s="365" cm="1">
        <f t="array" aca="1" ref="O1031" ca="1">INDEX(INDIRECT($D1031),,MATCH(O1028,Cashflow_A!$K$1:$AE$1,0))*O1029</f>
        <v>345278.45415469416</v>
      </c>
      <c r="P1031" s="365" cm="1">
        <f t="array" aca="1" ref="P1031" ca="1">INDEX(INDIRECT($D1031),,MATCH(P1028,Cashflow_A!$K$1:$AE$1,0))*P1029</f>
        <v>383642.72683854908</v>
      </c>
      <c r="Q1031" s="365" cm="1">
        <f t="array" aca="1" ref="Q1031" ca="1">INDEX(INDIRECT($D1031),,MATCH(Q1028,Cashflow_A!$K$1:$AE$1,0))*Q1029</f>
        <v>172639.22707734708</v>
      </c>
      <c r="R1031" s="365" cm="1">
        <f t="array" aca="1" ref="R1031" ca="1">INDEX(INDIRECT($D1031),,MATCH(R1028,Cashflow_A!$K$1:$AE$1,0))*R1029</f>
        <v>172639.22707734708</v>
      </c>
      <c r="S1031" s="365" cm="1">
        <f t="array" aca="1" ref="S1031" ca="1">INDEX(INDIRECT($D1031),,MATCH(S1028,Cashflow_A!$K$1:$AE$1,0))*S1029</f>
        <v>172639.22707734708</v>
      </c>
      <c r="T1031" s="365" cm="1">
        <f t="array" aca="1" ref="T1031" ca="1">INDEX(INDIRECT($D1031),,MATCH(T1028,Cashflow_A!$K$1:$AE$1,0))*T1029</f>
        <v>242517.00946579713</v>
      </c>
      <c r="U1031" s="365" cm="1">
        <f t="array" aca="1" ref="U1031" ca="1">INDEX(INDIRECT($D1031),,MATCH(U1028,Cashflow_A!$K$1:$AE$1,0))*U1029</f>
        <v>345278.45415469416</v>
      </c>
      <c r="V1031" s="365" cm="1">
        <f t="array" aca="1" ref="V1031" ca="1">INDEX(INDIRECT($D1031),,MATCH(V1028,Cashflow_A!$K$1:$AE$1,0))*V1029</f>
        <v>383642.72683854908</v>
      </c>
      <c r="W1031" s="365" cm="1">
        <f t="array" aca="1" ref="W1031" ca="1">INDEX(INDIRECT($D1031),,MATCH(W1028,Cashflow_A!$K$1:$AE$1,0))*W1029</f>
        <v>172639.22707734708</v>
      </c>
      <c r="X1031" s="365" cm="1">
        <f t="array" aca="1" ref="X1031" ca="1">INDEX(INDIRECT($D1031),,MATCH(X1028,Cashflow_A!$K$1:$AE$1,0))*X1029</f>
        <v>172639.22707734708</v>
      </c>
      <c r="Y1031" s="365" cm="1">
        <f t="array" aca="1" ref="Y1031" ca="1">INDEX(INDIRECT($D1031),,MATCH(Y1028,Cashflow_A!$K$1:$AE$1,0))*Y1029</f>
        <v>172639.22707734708</v>
      </c>
      <c r="Z1031" s="365" cm="1">
        <f t="array" aca="1" ref="Z1031" ca="1">INDEX(INDIRECT($D1031),,MATCH(Z1028,Cashflow_A!$K$1:$AE$1,0))*Z1029</f>
        <v>242517.00946579713</v>
      </c>
      <c r="AA1031" s="365" cm="1">
        <f t="array" aca="1" ref="AA1031" ca="1">INDEX(INDIRECT($D1031),,MATCH(AA1028,Cashflow_A!$K$1:$AE$1,0))*AA1029</f>
        <v>345278.45415469416</v>
      </c>
      <c r="AB1031" s="365" cm="1">
        <f t="array" aca="1" ref="AB1031" ca="1">INDEX(INDIRECT($D1031),,MATCH(AB1028,Cashflow_A!$K$1:$AE$1,0))*AB1029</f>
        <v>383642.72683854908</v>
      </c>
      <c r="AC1031" s="365" cm="1">
        <f t="array" aca="1" ref="AC1031" ca="1">INDEX(INDIRECT($D1031),,MATCH(AC1028,Cashflow_A!$K$1:$AE$1,0))*AC1029</f>
        <v>172639.22707734708</v>
      </c>
      <c r="AD1031" s="365" cm="1">
        <f t="array" aca="1" ref="AD1031" ca="1">INDEX(INDIRECT($D1031),,MATCH(AD1028,Cashflow_A!$K$1:$AE$1,0))*AD1029</f>
        <v>172639.22707734708</v>
      </c>
      <c r="AE1031" s="365" cm="1">
        <f t="array" aca="1" ref="AE1031" ca="1">INDEX(INDIRECT($D1031),,MATCH(AE1028,Cashflow_A!$K$1:$AE$1,0))*AE1029</f>
        <v>172639.22707734708</v>
      </c>
    </row>
    <row r="1032" spans="1:35" s="2" customFormat="1" ht="15" hidden="1" outlineLevel="1" x14ac:dyDescent="0.3">
      <c r="C1032" s="355" t="s">
        <v>38</v>
      </c>
      <c r="D1032" s="2" t="str">
        <f>CONCATENATE(C1032,"_Net_Revenue")</f>
        <v>R_Net_Revenue</v>
      </c>
      <c r="H1032" s="2" t="s">
        <v>607</v>
      </c>
      <c r="J1032" s="358"/>
      <c r="K1032" s="359" cm="1">
        <f t="array" aca="1" ref="K1032" ca="1">INDEX(INDIRECT($D1032),,MATCH(K1028,Cashflow_A!$K$1:$AE$1,0))*K1029</f>
        <v>0</v>
      </c>
      <c r="L1032" s="365" cm="1">
        <f t="array" aca="1" ref="L1032" ca="1">INDEX(INDIRECT($D1032),,MATCH(L1028,Cashflow_A!$K$1:$AE$1,0))*L1029</f>
        <v>0</v>
      </c>
      <c r="M1032" s="365" cm="1">
        <f t="array" aca="1" ref="M1032" ca="1">INDEX(INDIRECT($D1032),,MATCH(M1028,Cashflow_A!$K$1:$AE$1,0))*M1029</f>
        <v>0</v>
      </c>
      <c r="N1032" s="365" cm="1">
        <f t="array" aca="1" ref="N1032" ca="1">INDEX(INDIRECT($D1032),,MATCH(N1028,Cashflow_A!$K$1:$AE$1,0))*N1029</f>
        <v>-242517.00946579713</v>
      </c>
      <c r="O1032" s="365" cm="1">
        <f t="array" aca="1" ref="O1032" ca="1">INDEX(INDIRECT($D1032),,MATCH(O1028,Cashflow_A!$K$1:$AE$1,0))*O1029</f>
        <v>-345278.45415469416</v>
      </c>
      <c r="P1032" s="365" cm="1">
        <f t="array" aca="1" ref="P1032" ca="1">INDEX(INDIRECT($D1032),,MATCH(P1028,Cashflow_A!$K$1:$AE$1,0))*P1029</f>
        <v>27403.051917039251</v>
      </c>
      <c r="Q1032" s="365" cm="1">
        <f t="array" aca="1" ref="Q1032" ca="1">INDEX(INDIRECT($D1032),,MATCH(Q1028,Cashflow_A!$K$1:$AE$1,0))*Q1029</f>
        <v>375421.81126343738</v>
      </c>
      <c r="R1032" s="365" cm="1">
        <f t="array" aca="1" ref="R1032" ca="1">INDEX(INDIRECT($D1032),,MATCH(R1028,Cashflow_A!$K$1:$AE$1,0))*R1029</f>
        <v>238406.55167824126</v>
      </c>
      <c r="S1032" s="365" cm="1">
        <f t="array" aca="1" ref="S1032" ca="1">INDEX(INDIRECT($D1032),,MATCH(S1028,Cashflow_A!$K$1:$AE$1,0))*S1029</f>
        <v>375421.81126343738</v>
      </c>
      <c r="T1032" s="365" cm="1">
        <f t="array" aca="1" ref="T1032" ca="1">INDEX(INDIRECT($D1032),,MATCH(T1028,Cashflow_A!$K$1:$AE$1,0))*T1029</f>
        <v>-242517.00946579713</v>
      </c>
      <c r="U1032" s="365" cm="1">
        <f t="array" aca="1" ref="U1032" ca="1">INDEX(INDIRECT($D1032),,MATCH(U1028,Cashflow_A!$K$1:$AE$1,0))*U1029</f>
        <v>-345278.45415469416</v>
      </c>
      <c r="V1032" s="365" cm="1">
        <f t="array" aca="1" ref="V1032" ca="1">INDEX(INDIRECT($D1032),,MATCH(V1028,Cashflow_A!$K$1:$AE$1,0))*V1029</f>
        <v>27403.051917039251</v>
      </c>
      <c r="W1032" s="365" cm="1">
        <f t="array" aca="1" ref="W1032" ca="1">INDEX(INDIRECT($D1032),,MATCH(W1028,Cashflow_A!$K$1:$AE$1,0))*W1029</f>
        <v>375421.81126343738</v>
      </c>
      <c r="X1032" s="365" cm="1">
        <f t="array" aca="1" ref="X1032" ca="1">INDEX(INDIRECT($D1032),,MATCH(X1028,Cashflow_A!$K$1:$AE$1,0))*X1029</f>
        <v>238406.55167824126</v>
      </c>
      <c r="Y1032" s="365" cm="1">
        <f t="array" aca="1" ref="Y1032" ca="1">INDEX(INDIRECT($D1032),,MATCH(Y1028,Cashflow_A!$K$1:$AE$1,0))*Y1029</f>
        <v>375421.81126343738</v>
      </c>
      <c r="Z1032" s="365" cm="1">
        <f t="array" aca="1" ref="Z1032" ca="1">INDEX(INDIRECT($D1032),,MATCH(Z1028,Cashflow_A!$K$1:$AE$1,0))*Z1029</f>
        <v>-242517.00946579713</v>
      </c>
      <c r="AA1032" s="365" cm="1">
        <f t="array" aca="1" ref="AA1032" ca="1">INDEX(INDIRECT($D1032),,MATCH(AA1028,Cashflow_A!$K$1:$AE$1,0))*AA1029</f>
        <v>-345278.45415469416</v>
      </c>
      <c r="AB1032" s="365" cm="1">
        <f t="array" aca="1" ref="AB1032" ca="1">INDEX(INDIRECT($D1032),,MATCH(AB1028,Cashflow_A!$K$1:$AE$1,0))*AB1029</f>
        <v>27403.051917039251</v>
      </c>
      <c r="AC1032" s="365" cm="1">
        <f t="array" aca="1" ref="AC1032" ca="1">INDEX(INDIRECT($D1032),,MATCH(AC1028,Cashflow_A!$K$1:$AE$1,0))*AC1029</f>
        <v>375421.81126343738</v>
      </c>
      <c r="AD1032" s="365" cm="1">
        <f t="array" aca="1" ref="AD1032" ca="1">INDEX(INDIRECT($D1032),,MATCH(AD1028,Cashflow_A!$K$1:$AE$1,0))*AD1029</f>
        <v>238406.55167824126</v>
      </c>
      <c r="AE1032" s="365" cm="1">
        <f t="array" aca="1" ref="AE1032" ca="1">INDEX(INDIRECT($D1032),,MATCH(AE1028,Cashflow_A!$K$1:$AE$1,0))*AE1029</f>
        <v>375421.81126343738</v>
      </c>
    </row>
    <row r="1033" spans="1:35" s="2" customFormat="1" ht="15" hidden="1" outlineLevel="1" x14ac:dyDescent="0.3">
      <c r="C1033" s="355"/>
      <c r="J1033" s="358"/>
    </row>
    <row r="1034" spans="1:35" s="12" customFormat="1" hidden="1" outlineLevel="1" x14ac:dyDescent="0.3">
      <c r="A1034" s="2"/>
      <c r="B1034" s="2"/>
      <c r="C1034" s="355"/>
      <c r="D1034" s="2" t="s">
        <v>602</v>
      </c>
      <c r="E1034" s="356" t="s">
        <v>603</v>
      </c>
      <c r="F1034" s="357">
        <v>4</v>
      </c>
      <c r="G1034" s="2"/>
      <c r="I1034" s="2"/>
      <c r="J1034" s="358"/>
      <c r="K1034" s="359">
        <f>IF(K$1&gt;=$F1034,K$1-$F1034,0)</f>
        <v>0</v>
      </c>
      <c r="L1034" s="365">
        <f>IF(L$1&gt;=$F1034,L$1-$F1034,0)</f>
        <v>0</v>
      </c>
      <c r="M1034" s="365">
        <f t="shared" ref="M1034:AE1034" si="302">IF(M$1&gt;=$F1034,M$1-$F1034,0)</f>
        <v>0</v>
      </c>
      <c r="N1034" s="365">
        <f t="shared" si="302"/>
        <v>0</v>
      </c>
      <c r="O1034" s="365">
        <f t="shared" si="302"/>
        <v>0</v>
      </c>
      <c r="P1034" s="365">
        <f t="shared" si="302"/>
        <v>1</v>
      </c>
      <c r="Q1034" s="365">
        <f t="shared" si="302"/>
        <v>2</v>
      </c>
      <c r="R1034" s="365">
        <f t="shared" si="302"/>
        <v>3</v>
      </c>
      <c r="S1034" s="365">
        <f t="shared" si="302"/>
        <v>4</v>
      </c>
      <c r="T1034" s="365">
        <f t="shared" si="302"/>
        <v>5</v>
      </c>
      <c r="U1034" s="365">
        <f t="shared" si="302"/>
        <v>6</v>
      </c>
      <c r="V1034" s="365">
        <f t="shared" si="302"/>
        <v>7</v>
      </c>
      <c r="W1034" s="365">
        <f t="shared" si="302"/>
        <v>8</v>
      </c>
      <c r="X1034" s="365">
        <f t="shared" si="302"/>
        <v>9</v>
      </c>
      <c r="Y1034" s="365">
        <f t="shared" si="302"/>
        <v>10</v>
      </c>
      <c r="Z1034" s="365">
        <f t="shared" si="302"/>
        <v>11</v>
      </c>
      <c r="AA1034" s="365">
        <f t="shared" si="302"/>
        <v>12</v>
      </c>
      <c r="AB1034" s="365">
        <f t="shared" si="302"/>
        <v>13</v>
      </c>
      <c r="AC1034" s="365">
        <f t="shared" si="302"/>
        <v>14</v>
      </c>
      <c r="AD1034" s="365">
        <f t="shared" si="302"/>
        <v>15</v>
      </c>
      <c r="AE1034" s="365">
        <f t="shared" si="302"/>
        <v>16</v>
      </c>
      <c r="AF1034" s="2"/>
      <c r="AG1034" s="2"/>
      <c r="AH1034" s="2"/>
      <c r="AI1034" s="2"/>
    </row>
    <row r="1035" spans="1:35" s="12" customFormat="1" hidden="1" outlineLevel="1" x14ac:dyDescent="0.3">
      <c r="A1035" s="2"/>
      <c r="B1035" s="2"/>
      <c r="C1035" s="355" t="s">
        <v>38</v>
      </c>
      <c r="D1035" s="2" t="str">
        <f>CONCATENATE("Hectares year ",F1034)</f>
        <v>Hectares year 4</v>
      </c>
      <c r="E1035" s="356" t="s">
        <v>604</v>
      </c>
      <c r="F1035" s="357">
        <f>SUMIFS(Project_Hectare!$G$12:$G$381,Project_Hectare!$C$12:$C$381,C1035,Project_Hectare!$E$12:$E$381,D1035)</f>
        <v>0</v>
      </c>
      <c r="G1035" s="2"/>
      <c r="I1035" s="2"/>
      <c r="J1035" s="358"/>
      <c r="K1035" s="359">
        <f>IF(K$1&gt;=$F1034,$F1035,0)</f>
        <v>0</v>
      </c>
      <c r="L1035" s="365">
        <f t="shared" ref="L1035:AE1035" si="303">IF(L$1&gt;=$F1034,$F1035,0)</f>
        <v>0</v>
      </c>
      <c r="M1035" s="365">
        <f t="shared" si="303"/>
        <v>0</v>
      </c>
      <c r="N1035" s="365">
        <f t="shared" si="303"/>
        <v>0</v>
      </c>
      <c r="O1035" s="365">
        <f t="shared" si="303"/>
        <v>0</v>
      </c>
      <c r="P1035" s="365">
        <f t="shared" si="303"/>
        <v>0</v>
      </c>
      <c r="Q1035" s="365">
        <f t="shared" si="303"/>
        <v>0</v>
      </c>
      <c r="R1035" s="365">
        <f t="shared" si="303"/>
        <v>0</v>
      </c>
      <c r="S1035" s="365">
        <f t="shared" si="303"/>
        <v>0</v>
      </c>
      <c r="T1035" s="365">
        <f t="shared" si="303"/>
        <v>0</v>
      </c>
      <c r="U1035" s="365">
        <f t="shared" si="303"/>
        <v>0</v>
      </c>
      <c r="V1035" s="365">
        <f t="shared" si="303"/>
        <v>0</v>
      </c>
      <c r="W1035" s="365">
        <f t="shared" si="303"/>
        <v>0</v>
      </c>
      <c r="X1035" s="365">
        <f t="shared" si="303"/>
        <v>0</v>
      </c>
      <c r="Y1035" s="365">
        <f t="shared" si="303"/>
        <v>0</v>
      </c>
      <c r="Z1035" s="365">
        <f t="shared" si="303"/>
        <v>0</v>
      </c>
      <c r="AA1035" s="365">
        <f t="shared" si="303"/>
        <v>0</v>
      </c>
      <c r="AB1035" s="365">
        <f t="shared" si="303"/>
        <v>0</v>
      </c>
      <c r="AC1035" s="365">
        <f t="shared" si="303"/>
        <v>0</v>
      </c>
      <c r="AD1035" s="365">
        <f t="shared" si="303"/>
        <v>0</v>
      </c>
      <c r="AE1035" s="365">
        <f t="shared" si="303"/>
        <v>0</v>
      </c>
      <c r="AF1035" s="2"/>
      <c r="AG1035" s="2"/>
      <c r="AH1035" s="2"/>
      <c r="AI1035" s="2"/>
    </row>
    <row r="1036" spans="1:35" s="2" customFormat="1" ht="15" hidden="1" outlineLevel="1" x14ac:dyDescent="0.3">
      <c r="C1036" s="355" t="s">
        <v>38</v>
      </c>
      <c r="D1036" s="2" t="str">
        <f>CONCATENATE(C1036,"_Revenue")</f>
        <v>R_Revenue</v>
      </c>
      <c r="G1036" s="2" t="s">
        <v>610</v>
      </c>
      <c r="H1036" s="2" t="s">
        <v>605</v>
      </c>
      <c r="J1036" s="358"/>
      <c r="K1036" s="359" cm="1">
        <f t="array" aca="1" ref="K1036" ca="1">INDEX(INDIRECT($D1036),,MATCH(K1034,Cashflow_A!$K$1:$AE$1,0))*K1035</f>
        <v>0</v>
      </c>
      <c r="L1036" s="365" cm="1">
        <f t="array" aca="1" ref="L1036" ca="1">INDEX(INDIRECT($D1036),,MATCH(L1034,Cashflow_A!$K$1:$AE$1,0))*L1035</f>
        <v>0</v>
      </c>
      <c r="M1036" s="365" cm="1">
        <f t="array" aca="1" ref="M1036" ca="1">INDEX(INDIRECT($D1036),,MATCH(M1034,Cashflow_A!$K$1:$AE$1,0))*M1035</f>
        <v>0</v>
      </c>
      <c r="N1036" s="365" cm="1">
        <f t="array" aca="1" ref="N1036" ca="1">INDEX(INDIRECT($D1036),,MATCH(N1034,Cashflow_A!$K$1:$AE$1,0))*N1035</f>
        <v>0</v>
      </c>
      <c r="O1036" s="365" cm="1">
        <f t="array" aca="1" ref="O1036" ca="1">INDEX(INDIRECT($D1036),,MATCH(O1034,Cashflow_A!$K$1:$AE$1,0))*O1035</f>
        <v>0</v>
      </c>
      <c r="P1036" s="365" cm="1">
        <f t="array" aca="1" ref="P1036" ca="1">INDEX(INDIRECT($D1036),,MATCH(P1034,Cashflow_A!$K$1:$AE$1,0))*P1035</f>
        <v>0</v>
      </c>
      <c r="Q1036" s="365" cm="1">
        <f t="array" aca="1" ref="Q1036" ca="1">INDEX(INDIRECT($D1036),,MATCH(Q1034,Cashflow_A!$K$1:$AE$1,0))*Q1035</f>
        <v>0</v>
      </c>
      <c r="R1036" s="365" cm="1">
        <f t="array" aca="1" ref="R1036" ca="1">INDEX(INDIRECT($D1036),,MATCH(R1034,Cashflow_A!$K$1:$AE$1,0))*R1035</f>
        <v>0</v>
      </c>
      <c r="S1036" s="365" cm="1">
        <f t="array" aca="1" ref="S1036" ca="1">INDEX(INDIRECT($D1036),,MATCH(S1034,Cashflow_A!$K$1:$AE$1,0))*S1035</f>
        <v>0</v>
      </c>
      <c r="T1036" s="365" cm="1">
        <f t="array" aca="1" ref="T1036" ca="1">INDEX(INDIRECT($D1036),,MATCH(T1034,Cashflow_A!$K$1:$AE$1,0))*T1035</f>
        <v>0</v>
      </c>
      <c r="U1036" s="365" cm="1">
        <f t="array" aca="1" ref="U1036" ca="1">INDEX(INDIRECT($D1036),,MATCH(U1034,Cashflow_A!$K$1:$AE$1,0))*U1035</f>
        <v>0</v>
      </c>
      <c r="V1036" s="365" cm="1">
        <f t="array" aca="1" ref="V1036" ca="1">INDEX(INDIRECT($D1036),,MATCH(V1034,Cashflow_A!$K$1:$AE$1,0))*V1035</f>
        <v>0</v>
      </c>
      <c r="W1036" s="365" cm="1">
        <f t="array" aca="1" ref="W1036" ca="1">INDEX(INDIRECT($D1036),,MATCH(W1034,Cashflow_A!$K$1:$AE$1,0))*W1035</f>
        <v>0</v>
      </c>
      <c r="X1036" s="365" cm="1">
        <f t="array" aca="1" ref="X1036" ca="1">INDEX(INDIRECT($D1036),,MATCH(X1034,Cashflow_A!$K$1:$AE$1,0))*X1035</f>
        <v>0</v>
      </c>
      <c r="Y1036" s="365" cm="1">
        <f t="array" aca="1" ref="Y1036" ca="1">INDEX(INDIRECT($D1036),,MATCH(Y1034,Cashflow_A!$K$1:$AE$1,0))*Y1035</f>
        <v>0</v>
      </c>
      <c r="Z1036" s="365" cm="1">
        <f t="array" aca="1" ref="Z1036" ca="1">INDEX(INDIRECT($D1036),,MATCH(Z1034,Cashflow_A!$K$1:$AE$1,0))*Z1035</f>
        <v>0</v>
      </c>
      <c r="AA1036" s="365" cm="1">
        <f t="array" aca="1" ref="AA1036" ca="1">INDEX(INDIRECT($D1036),,MATCH(AA1034,Cashflow_A!$K$1:$AE$1,0))*AA1035</f>
        <v>0</v>
      </c>
      <c r="AB1036" s="365" cm="1">
        <f t="array" aca="1" ref="AB1036" ca="1">INDEX(INDIRECT($D1036),,MATCH(AB1034,Cashflow_A!$K$1:$AE$1,0))*AB1035</f>
        <v>0</v>
      </c>
      <c r="AC1036" s="365" cm="1">
        <f t="array" aca="1" ref="AC1036" ca="1">INDEX(INDIRECT($D1036),,MATCH(AC1034,Cashflow_A!$K$1:$AE$1,0))*AC1035</f>
        <v>0</v>
      </c>
      <c r="AD1036" s="365" cm="1">
        <f t="array" aca="1" ref="AD1036" ca="1">INDEX(INDIRECT($D1036),,MATCH(AD1034,Cashflow_A!$K$1:$AE$1,0))*AD1035</f>
        <v>0</v>
      </c>
      <c r="AE1036" s="365" cm="1">
        <f t="array" aca="1" ref="AE1036" ca="1">INDEX(INDIRECT($D1036),,MATCH(AE1034,Cashflow_A!$K$1:$AE$1,0))*AE1035</f>
        <v>0</v>
      </c>
    </row>
    <row r="1037" spans="1:35" s="2" customFormat="1" ht="15" hidden="1" outlineLevel="1" x14ac:dyDescent="0.3">
      <c r="C1037" s="355" t="s">
        <v>38</v>
      </c>
      <c r="D1037" s="2" t="str">
        <f>CONCATENATE(C1037,"_Cost")</f>
        <v>R_Cost</v>
      </c>
      <c r="G1037" s="2" t="s">
        <v>611</v>
      </c>
      <c r="H1037" s="2" t="s">
        <v>606</v>
      </c>
      <c r="J1037" s="358"/>
      <c r="K1037" s="359" cm="1">
        <f t="array" aca="1" ref="K1037" ca="1">INDEX(INDIRECT($D1037),,MATCH(K1034,Cashflow_A!$K$1:$AE$1,0))*K1035</f>
        <v>0</v>
      </c>
      <c r="L1037" s="365" cm="1">
        <f t="array" aca="1" ref="L1037" ca="1">INDEX(INDIRECT($D1037),,MATCH(L1034,Cashflow_A!$K$1:$AE$1,0))*L1035</f>
        <v>0</v>
      </c>
      <c r="M1037" s="365" cm="1">
        <f t="array" aca="1" ref="M1037" ca="1">INDEX(INDIRECT($D1037),,MATCH(M1034,Cashflow_A!$K$1:$AE$1,0))*M1035</f>
        <v>0</v>
      </c>
      <c r="N1037" s="365" cm="1">
        <f t="array" aca="1" ref="N1037" ca="1">INDEX(INDIRECT($D1037),,MATCH(N1034,Cashflow_A!$K$1:$AE$1,0))*N1035</f>
        <v>0</v>
      </c>
      <c r="O1037" s="365" cm="1">
        <f t="array" aca="1" ref="O1037" ca="1">INDEX(INDIRECT($D1037),,MATCH(O1034,Cashflow_A!$K$1:$AE$1,0))*O1035</f>
        <v>0</v>
      </c>
      <c r="P1037" s="365" cm="1">
        <f t="array" aca="1" ref="P1037" ca="1">INDEX(INDIRECT($D1037),,MATCH(P1034,Cashflow_A!$K$1:$AE$1,0))*P1035</f>
        <v>0</v>
      </c>
      <c r="Q1037" s="365" cm="1">
        <f t="array" aca="1" ref="Q1037" ca="1">INDEX(INDIRECT($D1037),,MATCH(Q1034,Cashflow_A!$K$1:$AE$1,0))*Q1035</f>
        <v>0</v>
      </c>
      <c r="R1037" s="365" cm="1">
        <f t="array" aca="1" ref="R1037" ca="1">INDEX(INDIRECT($D1037),,MATCH(R1034,Cashflow_A!$K$1:$AE$1,0))*R1035</f>
        <v>0</v>
      </c>
      <c r="S1037" s="365" cm="1">
        <f t="array" aca="1" ref="S1037" ca="1">INDEX(INDIRECT($D1037),,MATCH(S1034,Cashflow_A!$K$1:$AE$1,0))*S1035</f>
        <v>0</v>
      </c>
      <c r="T1037" s="365" cm="1">
        <f t="array" aca="1" ref="T1037" ca="1">INDEX(INDIRECT($D1037),,MATCH(T1034,Cashflow_A!$K$1:$AE$1,0))*T1035</f>
        <v>0</v>
      </c>
      <c r="U1037" s="365" cm="1">
        <f t="array" aca="1" ref="U1037" ca="1">INDEX(INDIRECT($D1037),,MATCH(U1034,Cashflow_A!$K$1:$AE$1,0))*U1035</f>
        <v>0</v>
      </c>
      <c r="V1037" s="365" cm="1">
        <f t="array" aca="1" ref="V1037" ca="1">INDEX(INDIRECT($D1037),,MATCH(V1034,Cashflow_A!$K$1:$AE$1,0))*V1035</f>
        <v>0</v>
      </c>
      <c r="W1037" s="365" cm="1">
        <f t="array" aca="1" ref="W1037" ca="1">INDEX(INDIRECT($D1037),,MATCH(W1034,Cashflow_A!$K$1:$AE$1,0))*W1035</f>
        <v>0</v>
      </c>
      <c r="X1037" s="365" cm="1">
        <f t="array" aca="1" ref="X1037" ca="1">INDEX(INDIRECT($D1037),,MATCH(X1034,Cashflow_A!$K$1:$AE$1,0))*X1035</f>
        <v>0</v>
      </c>
      <c r="Y1037" s="365" cm="1">
        <f t="array" aca="1" ref="Y1037" ca="1">INDEX(INDIRECT($D1037),,MATCH(Y1034,Cashflow_A!$K$1:$AE$1,0))*Y1035</f>
        <v>0</v>
      </c>
      <c r="Z1037" s="365" cm="1">
        <f t="array" aca="1" ref="Z1037" ca="1">INDEX(INDIRECT($D1037),,MATCH(Z1034,Cashflow_A!$K$1:$AE$1,0))*Z1035</f>
        <v>0</v>
      </c>
      <c r="AA1037" s="365" cm="1">
        <f t="array" aca="1" ref="AA1037" ca="1">INDEX(INDIRECT($D1037),,MATCH(AA1034,Cashflow_A!$K$1:$AE$1,0))*AA1035</f>
        <v>0</v>
      </c>
      <c r="AB1037" s="365" cm="1">
        <f t="array" aca="1" ref="AB1037" ca="1">INDEX(INDIRECT($D1037),,MATCH(AB1034,Cashflow_A!$K$1:$AE$1,0))*AB1035</f>
        <v>0</v>
      </c>
      <c r="AC1037" s="365" cm="1">
        <f t="array" aca="1" ref="AC1037" ca="1">INDEX(INDIRECT($D1037),,MATCH(AC1034,Cashflow_A!$K$1:$AE$1,0))*AC1035</f>
        <v>0</v>
      </c>
      <c r="AD1037" s="365" cm="1">
        <f t="array" aca="1" ref="AD1037" ca="1">INDEX(INDIRECT($D1037),,MATCH(AD1034,Cashflow_A!$K$1:$AE$1,0))*AD1035</f>
        <v>0</v>
      </c>
      <c r="AE1037" s="365" cm="1">
        <f t="array" aca="1" ref="AE1037" ca="1">INDEX(INDIRECT($D1037),,MATCH(AE1034,Cashflow_A!$K$1:$AE$1,0))*AE1035</f>
        <v>0</v>
      </c>
    </row>
    <row r="1038" spans="1:35" s="2" customFormat="1" ht="15" hidden="1" outlineLevel="1" x14ac:dyDescent="0.3">
      <c r="C1038" s="355" t="s">
        <v>38</v>
      </c>
      <c r="D1038" s="2" t="str">
        <f>CONCATENATE(C1038,"_Net_Revenue")</f>
        <v>R_Net_Revenue</v>
      </c>
      <c r="H1038" s="2" t="s">
        <v>607</v>
      </c>
      <c r="J1038" s="358"/>
      <c r="K1038" s="359" cm="1">
        <f t="array" aca="1" ref="K1038" ca="1">INDEX(INDIRECT($D1038),,MATCH(K1034,Cashflow_A!$K$1:$AE$1,0))*K1035</f>
        <v>0</v>
      </c>
      <c r="L1038" s="365" cm="1">
        <f t="array" aca="1" ref="L1038" ca="1">INDEX(INDIRECT($D1038),,MATCH(L1034,Cashflow_A!$K$1:$AE$1,0))*L1035</f>
        <v>0</v>
      </c>
      <c r="M1038" s="365" cm="1">
        <f t="array" aca="1" ref="M1038" ca="1">INDEX(INDIRECT($D1038),,MATCH(M1034,Cashflow_A!$K$1:$AE$1,0))*M1035</f>
        <v>0</v>
      </c>
      <c r="N1038" s="365" cm="1">
        <f t="array" aca="1" ref="N1038" ca="1">INDEX(INDIRECT($D1038),,MATCH(N1034,Cashflow_A!$K$1:$AE$1,0))*N1035</f>
        <v>0</v>
      </c>
      <c r="O1038" s="365" cm="1">
        <f t="array" aca="1" ref="O1038" ca="1">INDEX(INDIRECT($D1038),,MATCH(O1034,Cashflow_A!$K$1:$AE$1,0))*O1035</f>
        <v>0</v>
      </c>
      <c r="P1038" s="365" cm="1">
        <f t="array" aca="1" ref="P1038" ca="1">INDEX(INDIRECT($D1038),,MATCH(P1034,Cashflow_A!$K$1:$AE$1,0))*P1035</f>
        <v>0</v>
      </c>
      <c r="Q1038" s="365" cm="1">
        <f t="array" aca="1" ref="Q1038" ca="1">INDEX(INDIRECT($D1038),,MATCH(Q1034,Cashflow_A!$K$1:$AE$1,0))*Q1035</f>
        <v>0</v>
      </c>
      <c r="R1038" s="365" cm="1">
        <f t="array" aca="1" ref="R1038" ca="1">INDEX(INDIRECT($D1038),,MATCH(R1034,Cashflow_A!$K$1:$AE$1,0))*R1035</f>
        <v>0</v>
      </c>
      <c r="S1038" s="365" cm="1">
        <f t="array" aca="1" ref="S1038" ca="1">INDEX(INDIRECT($D1038),,MATCH(S1034,Cashflow_A!$K$1:$AE$1,0))*S1035</f>
        <v>0</v>
      </c>
      <c r="T1038" s="365" cm="1">
        <f t="array" aca="1" ref="T1038" ca="1">INDEX(INDIRECT($D1038),,MATCH(T1034,Cashflow_A!$K$1:$AE$1,0))*T1035</f>
        <v>0</v>
      </c>
      <c r="U1038" s="365" cm="1">
        <f t="array" aca="1" ref="U1038" ca="1">INDEX(INDIRECT($D1038),,MATCH(U1034,Cashflow_A!$K$1:$AE$1,0))*U1035</f>
        <v>0</v>
      </c>
      <c r="V1038" s="365" cm="1">
        <f t="array" aca="1" ref="V1038" ca="1">INDEX(INDIRECT($D1038),,MATCH(V1034,Cashflow_A!$K$1:$AE$1,0))*V1035</f>
        <v>0</v>
      </c>
      <c r="W1038" s="365" cm="1">
        <f t="array" aca="1" ref="W1038" ca="1">INDEX(INDIRECT($D1038),,MATCH(W1034,Cashflow_A!$K$1:$AE$1,0))*W1035</f>
        <v>0</v>
      </c>
      <c r="X1038" s="365" cm="1">
        <f t="array" aca="1" ref="X1038" ca="1">INDEX(INDIRECT($D1038),,MATCH(X1034,Cashflow_A!$K$1:$AE$1,0))*X1035</f>
        <v>0</v>
      </c>
      <c r="Y1038" s="365" cm="1">
        <f t="array" aca="1" ref="Y1038" ca="1">INDEX(INDIRECT($D1038),,MATCH(Y1034,Cashflow_A!$K$1:$AE$1,0))*Y1035</f>
        <v>0</v>
      </c>
      <c r="Z1038" s="365" cm="1">
        <f t="array" aca="1" ref="Z1038" ca="1">INDEX(INDIRECT($D1038),,MATCH(Z1034,Cashflow_A!$K$1:$AE$1,0))*Z1035</f>
        <v>0</v>
      </c>
      <c r="AA1038" s="365" cm="1">
        <f t="array" aca="1" ref="AA1038" ca="1">INDEX(INDIRECT($D1038),,MATCH(AA1034,Cashflow_A!$K$1:$AE$1,0))*AA1035</f>
        <v>0</v>
      </c>
      <c r="AB1038" s="365" cm="1">
        <f t="array" aca="1" ref="AB1038" ca="1">INDEX(INDIRECT($D1038),,MATCH(AB1034,Cashflow_A!$K$1:$AE$1,0))*AB1035</f>
        <v>0</v>
      </c>
      <c r="AC1038" s="365" cm="1">
        <f t="array" aca="1" ref="AC1038" ca="1">INDEX(INDIRECT($D1038),,MATCH(AC1034,Cashflow_A!$K$1:$AE$1,0))*AC1035</f>
        <v>0</v>
      </c>
      <c r="AD1038" s="365" cm="1">
        <f t="array" aca="1" ref="AD1038" ca="1">INDEX(INDIRECT($D1038),,MATCH(AD1034,Cashflow_A!$K$1:$AE$1,0))*AD1035</f>
        <v>0</v>
      </c>
      <c r="AE1038" s="365" cm="1">
        <f t="array" aca="1" ref="AE1038" ca="1">INDEX(INDIRECT($D1038),,MATCH(AE1034,Cashflow_A!$K$1:$AE$1,0))*AE1035</f>
        <v>0</v>
      </c>
    </row>
    <row r="1039" spans="1:35" s="2" customFormat="1" ht="15" hidden="1" outlineLevel="1" x14ac:dyDescent="0.3">
      <c r="C1039" s="355"/>
      <c r="J1039" s="358"/>
      <c r="K1039" s="359"/>
      <c r="L1039" s="49"/>
      <c r="M1039" s="49"/>
      <c r="N1039" s="49"/>
      <c r="O1039" s="49"/>
      <c r="P1039" s="49"/>
      <c r="Q1039" s="49"/>
      <c r="R1039" s="49"/>
      <c r="S1039" s="49"/>
      <c r="T1039" s="49"/>
      <c r="U1039" s="49"/>
      <c r="V1039" s="49"/>
      <c r="W1039" s="49"/>
      <c r="X1039" s="49"/>
      <c r="Y1039" s="49"/>
      <c r="Z1039" s="49"/>
      <c r="AA1039" s="49"/>
      <c r="AB1039" s="49"/>
      <c r="AC1039" s="49"/>
      <c r="AD1039" s="49"/>
      <c r="AE1039" s="49"/>
    </row>
    <row r="1040" spans="1:35" s="12" customFormat="1" hidden="1" outlineLevel="1" x14ac:dyDescent="0.3">
      <c r="A1040" s="2"/>
      <c r="B1040" s="2"/>
      <c r="C1040" s="355"/>
      <c r="D1040" s="2" t="s">
        <v>602</v>
      </c>
      <c r="E1040" s="356" t="s">
        <v>603</v>
      </c>
      <c r="F1040" s="357">
        <v>5</v>
      </c>
      <c r="G1040" s="2"/>
      <c r="I1040" s="2"/>
      <c r="J1040" s="358"/>
      <c r="K1040" s="359">
        <f>IF(K$1&gt;=$F1040,K$1-$F1040,0)</f>
        <v>0</v>
      </c>
      <c r="L1040" s="365">
        <f>IF(L$1&gt;=$F1040,L$1-$F1040,0)</f>
        <v>0</v>
      </c>
      <c r="M1040" s="365">
        <f t="shared" ref="M1040:AE1040" si="304">IF(M$1&gt;=$F1040,M$1-$F1040,0)</f>
        <v>0</v>
      </c>
      <c r="N1040" s="365">
        <f t="shared" si="304"/>
        <v>0</v>
      </c>
      <c r="O1040" s="365">
        <f t="shared" si="304"/>
        <v>0</v>
      </c>
      <c r="P1040" s="365">
        <f t="shared" si="304"/>
        <v>0</v>
      </c>
      <c r="Q1040" s="365">
        <f t="shared" si="304"/>
        <v>1</v>
      </c>
      <c r="R1040" s="365">
        <f t="shared" si="304"/>
        <v>2</v>
      </c>
      <c r="S1040" s="365">
        <f t="shared" si="304"/>
        <v>3</v>
      </c>
      <c r="T1040" s="365">
        <f t="shared" si="304"/>
        <v>4</v>
      </c>
      <c r="U1040" s="365">
        <f t="shared" si="304"/>
        <v>5</v>
      </c>
      <c r="V1040" s="365">
        <f t="shared" si="304"/>
        <v>6</v>
      </c>
      <c r="W1040" s="365">
        <f t="shared" si="304"/>
        <v>7</v>
      </c>
      <c r="X1040" s="365">
        <f t="shared" si="304"/>
        <v>8</v>
      </c>
      <c r="Y1040" s="365">
        <f t="shared" si="304"/>
        <v>9</v>
      </c>
      <c r="Z1040" s="365">
        <f t="shared" si="304"/>
        <v>10</v>
      </c>
      <c r="AA1040" s="365">
        <f t="shared" si="304"/>
        <v>11</v>
      </c>
      <c r="AB1040" s="365">
        <f t="shared" si="304"/>
        <v>12</v>
      </c>
      <c r="AC1040" s="365">
        <f t="shared" si="304"/>
        <v>13</v>
      </c>
      <c r="AD1040" s="365">
        <f t="shared" si="304"/>
        <v>14</v>
      </c>
      <c r="AE1040" s="365">
        <f t="shared" si="304"/>
        <v>15</v>
      </c>
      <c r="AF1040" s="2"/>
      <c r="AG1040" s="2"/>
      <c r="AH1040" s="2"/>
      <c r="AI1040" s="2"/>
    </row>
    <row r="1041" spans="1:35" s="12" customFormat="1" hidden="1" outlineLevel="1" x14ac:dyDescent="0.3">
      <c r="A1041" s="2"/>
      <c r="B1041" s="2"/>
      <c r="C1041" s="355" t="s">
        <v>38</v>
      </c>
      <c r="D1041" s="2" t="str">
        <f>CONCATENATE("Hectares year ",F1040)</f>
        <v>Hectares year 5</v>
      </c>
      <c r="E1041" s="356" t="s">
        <v>604</v>
      </c>
      <c r="F1041" s="357">
        <f>SUMIFS(Project_Hectare!$G$12:$G$381,Project_Hectare!$C$12:$C$381,C1041,Project_Hectare!$E$12:$E$381,D1041)</f>
        <v>0</v>
      </c>
      <c r="G1041" s="2"/>
      <c r="I1041" s="2"/>
      <c r="J1041" s="358"/>
      <c r="K1041" s="359">
        <f>IF(K$1&gt;=$F1040,$F1041,0)</f>
        <v>0</v>
      </c>
      <c r="L1041" s="365">
        <f t="shared" ref="L1041:AE1041" si="305">IF(L$1&gt;=$F1040,$F1041,0)</f>
        <v>0</v>
      </c>
      <c r="M1041" s="365">
        <f t="shared" si="305"/>
        <v>0</v>
      </c>
      <c r="N1041" s="365">
        <f t="shared" si="305"/>
        <v>0</v>
      </c>
      <c r="O1041" s="365">
        <f t="shared" si="305"/>
        <v>0</v>
      </c>
      <c r="P1041" s="365">
        <f t="shared" si="305"/>
        <v>0</v>
      </c>
      <c r="Q1041" s="365">
        <f t="shared" si="305"/>
        <v>0</v>
      </c>
      <c r="R1041" s="365">
        <f t="shared" si="305"/>
        <v>0</v>
      </c>
      <c r="S1041" s="365">
        <f t="shared" si="305"/>
        <v>0</v>
      </c>
      <c r="T1041" s="365">
        <f t="shared" si="305"/>
        <v>0</v>
      </c>
      <c r="U1041" s="365">
        <f t="shared" si="305"/>
        <v>0</v>
      </c>
      <c r="V1041" s="365">
        <f t="shared" si="305"/>
        <v>0</v>
      </c>
      <c r="W1041" s="365">
        <f t="shared" si="305"/>
        <v>0</v>
      </c>
      <c r="X1041" s="365">
        <f t="shared" si="305"/>
        <v>0</v>
      </c>
      <c r="Y1041" s="365">
        <f t="shared" si="305"/>
        <v>0</v>
      </c>
      <c r="Z1041" s="365">
        <f t="shared" si="305"/>
        <v>0</v>
      </c>
      <c r="AA1041" s="365">
        <f t="shared" si="305"/>
        <v>0</v>
      </c>
      <c r="AB1041" s="365">
        <f t="shared" si="305"/>
        <v>0</v>
      </c>
      <c r="AC1041" s="365">
        <f t="shared" si="305"/>
        <v>0</v>
      </c>
      <c r="AD1041" s="365">
        <f t="shared" si="305"/>
        <v>0</v>
      </c>
      <c r="AE1041" s="365">
        <f t="shared" si="305"/>
        <v>0</v>
      </c>
      <c r="AF1041" s="2"/>
      <c r="AG1041" s="2"/>
      <c r="AH1041" s="2"/>
      <c r="AI1041" s="2"/>
    </row>
    <row r="1042" spans="1:35" s="2" customFormat="1" ht="15" hidden="1" outlineLevel="1" x14ac:dyDescent="0.3">
      <c r="C1042" s="355" t="s">
        <v>38</v>
      </c>
      <c r="D1042" s="2" t="str">
        <f>CONCATENATE(C1042,"_Revenue")</f>
        <v>R_Revenue</v>
      </c>
      <c r="G1042" s="2" t="s">
        <v>610</v>
      </c>
      <c r="H1042" s="2" t="s">
        <v>605</v>
      </c>
      <c r="J1042" s="358"/>
      <c r="K1042" s="359" cm="1">
        <f t="array" aca="1" ref="K1042" ca="1">INDEX(INDIRECT($D1042),,MATCH(K1040,Cashflow_A!$K$1:$AE$1,0))*K1041</f>
        <v>0</v>
      </c>
      <c r="L1042" s="365" cm="1">
        <f t="array" aca="1" ref="L1042" ca="1">INDEX(INDIRECT($D1042),,MATCH(L1040,Cashflow_A!$K$1:$AE$1,0))*L1041</f>
        <v>0</v>
      </c>
      <c r="M1042" s="365" cm="1">
        <f t="array" aca="1" ref="M1042" ca="1">INDEX(INDIRECT($D1042),,MATCH(M1040,Cashflow_A!$K$1:$AE$1,0))*M1041</f>
        <v>0</v>
      </c>
      <c r="N1042" s="365" cm="1">
        <f t="array" aca="1" ref="N1042" ca="1">INDEX(INDIRECT($D1042),,MATCH(N1040,Cashflow_A!$K$1:$AE$1,0))*N1041</f>
        <v>0</v>
      </c>
      <c r="O1042" s="365" cm="1">
        <f t="array" aca="1" ref="O1042" ca="1">INDEX(INDIRECT($D1042),,MATCH(O1040,Cashflow_A!$K$1:$AE$1,0))*O1041</f>
        <v>0</v>
      </c>
      <c r="P1042" s="365" cm="1">
        <f t="array" aca="1" ref="P1042" ca="1">INDEX(INDIRECT($D1042),,MATCH(P1040,Cashflow_A!$K$1:$AE$1,0))*P1041</f>
        <v>0</v>
      </c>
      <c r="Q1042" s="365" cm="1">
        <f t="array" aca="1" ref="Q1042" ca="1">INDEX(INDIRECT($D1042),,MATCH(Q1040,Cashflow_A!$K$1:$AE$1,0))*Q1041</f>
        <v>0</v>
      </c>
      <c r="R1042" s="365" cm="1">
        <f t="array" aca="1" ref="R1042" ca="1">INDEX(INDIRECT($D1042),,MATCH(R1040,Cashflow_A!$K$1:$AE$1,0))*R1041</f>
        <v>0</v>
      </c>
      <c r="S1042" s="365" cm="1">
        <f t="array" aca="1" ref="S1042" ca="1">INDEX(INDIRECT($D1042),,MATCH(S1040,Cashflow_A!$K$1:$AE$1,0))*S1041</f>
        <v>0</v>
      </c>
      <c r="T1042" s="365" cm="1">
        <f t="array" aca="1" ref="T1042" ca="1">INDEX(INDIRECT($D1042),,MATCH(T1040,Cashflow_A!$K$1:$AE$1,0))*T1041</f>
        <v>0</v>
      </c>
      <c r="U1042" s="365" cm="1">
        <f t="array" aca="1" ref="U1042" ca="1">INDEX(INDIRECT($D1042),,MATCH(U1040,Cashflow_A!$K$1:$AE$1,0))*U1041</f>
        <v>0</v>
      </c>
      <c r="V1042" s="365" cm="1">
        <f t="array" aca="1" ref="V1042" ca="1">INDEX(INDIRECT($D1042),,MATCH(V1040,Cashflow_A!$K$1:$AE$1,0))*V1041</f>
        <v>0</v>
      </c>
      <c r="W1042" s="365" cm="1">
        <f t="array" aca="1" ref="W1042" ca="1">INDEX(INDIRECT($D1042),,MATCH(W1040,Cashflow_A!$K$1:$AE$1,0))*W1041</f>
        <v>0</v>
      </c>
      <c r="X1042" s="365" cm="1">
        <f t="array" aca="1" ref="X1042" ca="1">INDEX(INDIRECT($D1042),,MATCH(X1040,Cashflow_A!$K$1:$AE$1,0))*X1041</f>
        <v>0</v>
      </c>
      <c r="Y1042" s="365" cm="1">
        <f t="array" aca="1" ref="Y1042" ca="1">INDEX(INDIRECT($D1042),,MATCH(Y1040,Cashflow_A!$K$1:$AE$1,0))*Y1041</f>
        <v>0</v>
      </c>
      <c r="Z1042" s="365" cm="1">
        <f t="array" aca="1" ref="Z1042" ca="1">INDEX(INDIRECT($D1042),,MATCH(Z1040,Cashflow_A!$K$1:$AE$1,0))*Z1041</f>
        <v>0</v>
      </c>
      <c r="AA1042" s="365" cm="1">
        <f t="array" aca="1" ref="AA1042" ca="1">INDEX(INDIRECT($D1042),,MATCH(AA1040,Cashflow_A!$K$1:$AE$1,0))*AA1041</f>
        <v>0</v>
      </c>
      <c r="AB1042" s="365" cm="1">
        <f t="array" aca="1" ref="AB1042" ca="1">INDEX(INDIRECT($D1042),,MATCH(AB1040,Cashflow_A!$K$1:$AE$1,0))*AB1041</f>
        <v>0</v>
      </c>
      <c r="AC1042" s="365" cm="1">
        <f t="array" aca="1" ref="AC1042" ca="1">INDEX(INDIRECT($D1042),,MATCH(AC1040,Cashflow_A!$K$1:$AE$1,0))*AC1041</f>
        <v>0</v>
      </c>
      <c r="AD1042" s="365" cm="1">
        <f t="array" aca="1" ref="AD1042" ca="1">INDEX(INDIRECT($D1042),,MATCH(AD1040,Cashflow_A!$K$1:$AE$1,0))*AD1041</f>
        <v>0</v>
      </c>
      <c r="AE1042" s="365" cm="1">
        <f t="array" aca="1" ref="AE1042" ca="1">INDEX(INDIRECT($D1042),,MATCH(AE1040,Cashflow_A!$K$1:$AE$1,0))*AE1041</f>
        <v>0</v>
      </c>
    </row>
    <row r="1043" spans="1:35" s="2" customFormat="1" ht="15" hidden="1" outlineLevel="1" x14ac:dyDescent="0.3">
      <c r="C1043" s="355" t="s">
        <v>38</v>
      </c>
      <c r="D1043" s="2" t="str">
        <f>CONCATENATE(C1043,"_Cost")</f>
        <v>R_Cost</v>
      </c>
      <c r="G1043" s="2" t="s">
        <v>611</v>
      </c>
      <c r="H1043" s="2" t="s">
        <v>606</v>
      </c>
      <c r="J1043" s="358"/>
      <c r="K1043" s="359" cm="1">
        <f t="array" aca="1" ref="K1043" ca="1">INDEX(INDIRECT($D1043),,MATCH(K1040,Cashflow_A!$K$1:$AE$1,0))*K1041</f>
        <v>0</v>
      </c>
      <c r="L1043" s="365" cm="1">
        <f t="array" aca="1" ref="L1043" ca="1">INDEX(INDIRECT($D1043),,MATCH(L1040,Cashflow_A!$K$1:$AE$1,0))*L1041</f>
        <v>0</v>
      </c>
      <c r="M1043" s="365" cm="1">
        <f t="array" aca="1" ref="M1043" ca="1">INDEX(INDIRECT($D1043),,MATCH(M1040,Cashflow_A!$K$1:$AE$1,0))*M1041</f>
        <v>0</v>
      </c>
      <c r="N1043" s="365" cm="1">
        <f t="array" aca="1" ref="N1043" ca="1">INDEX(INDIRECT($D1043),,MATCH(N1040,Cashflow_A!$K$1:$AE$1,0))*N1041</f>
        <v>0</v>
      </c>
      <c r="O1043" s="365" cm="1">
        <f t="array" aca="1" ref="O1043" ca="1">INDEX(INDIRECT($D1043),,MATCH(O1040,Cashflow_A!$K$1:$AE$1,0))*O1041</f>
        <v>0</v>
      </c>
      <c r="P1043" s="365" cm="1">
        <f t="array" aca="1" ref="P1043" ca="1">INDEX(INDIRECT($D1043),,MATCH(P1040,Cashflow_A!$K$1:$AE$1,0))*P1041</f>
        <v>0</v>
      </c>
      <c r="Q1043" s="365" cm="1">
        <f t="array" aca="1" ref="Q1043" ca="1">INDEX(INDIRECT($D1043),,MATCH(Q1040,Cashflow_A!$K$1:$AE$1,0))*Q1041</f>
        <v>0</v>
      </c>
      <c r="R1043" s="365" cm="1">
        <f t="array" aca="1" ref="R1043" ca="1">INDEX(INDIRECT($D1043),,MATCH(R1040,Cashflow_A!$K$1:$AE$1,0))*R1041</f>
        <v>0</v>
      </c>
      <c r="S1043" s="365" cm="1">
        <f t="array" aca="1" ref="S1043" ca="1">INDEX(INDIRECT($D1043),,MATCH(S1040,Cashflow_A!$K$1:$AE$1,0))*S1041</f>
        <v>0</v>
      </c>
      <c r="T1043" s="365" cm="1">
        <f t="array" aca="1" ref="T1043" ca="1">INDEX(INDIRECT($D1043),,MATCH(T1040,Cashflow_A!$K$1:$AE$1,0))*T1041</f>
        <v>0</v>
      </c>
      <c r="U1043" s="365" cm="1">
        <f t="array" aca="1" ref="U1043" ca="1">INDEX(INDIRECT($D1043),,MATCH(U1040,Cashflow_A!$K$1:$AE$1,0))*U1041</f>
        <v>0</v>
      </c>
      <c r="V1043" s="365" cm="1">
        <f t="array" aca="1" ref="V1043" ca="1">INDEX(INDIRECT($D1043),,MATCH(V1040,Cashflow_A!$K$1:$AE$1,0))*V1041</f>
        <v>0</v>
      </c>
      <c r="W1043" s="365" cm="1">
        <f t="array" aca="1" ref="W1043" ca="1">INDEX(INDIRECT($D1043),,MATCH(W1040,Cashflow_A!$K$1:$AE$1,0))*W1041</f>
        <v>0</v>
      </c>
      <c r="X1043" s="365" cm="1">
        <f t="array" aca="1" ref="X1043" ca="1">INDEX(INDIRECT($D1043),,MATCH(X1040,Cashflow_A!$K$1:$AE$1,0))*X1041</f>
        <v>0</v>
      </c>
      <c r="Y1043" s="365" cm="1">
        <f t="array" aca="1" ref="Y1043" ca="1">INDEX(INDIRECT($D1043),,MATCH(Y1040,Cashflow_A!$K$1:$AE$1,0))*Y1041</f>
        <v>0</v>
      </c>
      <c r="Z1043" s="365" cm="1">
        <f t="array" aca="1" ref="Z1043" ca="1">INDEX(INDIRECT($D1043),,MATCH(Z1040,Cashflow_A!$K$1:$AE$1,0))*Z1041</f>
        <v>0</v>
      </c>
      <c r="AA1043" s="365" cm="1">
        <f t="array" aca="1" ref="AA1043" ca="1">INDEX(INDIRECT($D1043),,MATCH(AA1040,Cashflow_A!$K$1:$AE$1,0))*AA1041</f>
        <v>0</v>
      </c>
      <c r="AB1043" s="365" cm="1">
        <f t="array" aca="1" ref="AB1043" ca="1">INDEX(INDIRECT($D1043),,MATCH(AB1040,Cashflow_A!$K$1:$AE$1,0))*AB1041</f>
        <v>0</v>
      </c>
      <c r="AC1043" s="365" cm="1">
        <f t="array" aca="1" ref="AC1043" ca="1">INDEX(INDIRECT($D1043),,MATCH(AC1040,Cashflow_A!$K$1:$AE$1,0))*AC1041</f>
        <v>0</v>
      </c>
      <c r="AD1043" s="365" cm="1">
        <f t="array" aca="1" ref="AD1043" ca="1">INDEX(INDIRECT($D1043),,MATCH(AD1040,Cashflow_A!$K$1:$AE$1,0))*AD1041</f>
        <v>0</v>
      </c>
      <c r="AE1043" s="365" cm="1">
        <f t="array" aca="1" ref="AE1043" ca="1">INDEX(INDIRECT($D1043),,MATCH(AE1040,Cashflow_A!$K$1:$AE$1,0))*AE1041</f>
        <v>0</v>
      </c>
    </row>
    <row r="1044" spans="1:35" s="2" customFormat="1" ht="15" hidden="1" outlineLevel="1" x14ac:dyDescent="0.3">
      <c r="C1044" s="355" t="s">
        <v>38</v>
      </c>
      <c r="D1044" s="2" t="str">
        <f>CONCATENATE(C1044,"_Net_Revenue")</f>
        <v>R_Net_Revenue</v>
      </c>
      <c r="H1044" s="2" t="s">
        <v>607</v>
      </c>
      <c r="J1044" s="358"/>
      <c r="K1044" s="359" cm="1">
        <f t="array" aca="1" ref="K1044" ca="1">INDEX(INDIRECT($D1044),,MATCH(K1040,Cashflow_A!$K$1:$AE$1,0))*K1041</f>
        <v>0</v>
      </c>
      <c r="L1044" s="365" cm="1">
        <f t="array" aca="1" ref="L1044" ca="1">INDEX(INDIRECT($D1044),,MATCH(L1040,Cashflow_A!$K$1:$AE$1,0))*L1041</f>
        <v>0</v>
      </c>
      <c r="M1044" s="365" cm="1">
        <f t="array" aca="1" ref="M1044" ca="1">INDEX(INDIRECT($D1044),,MATCH(M1040,Cashflow_A!$K$1:$AE$1,0))*M1041</f>
        <v>0</v>
      </c>
      <c r="N1044" s="365" cm="1">
        <f t="array" aca="1" ref="N1044" ca="1">INDEX(INDIRECT($D1044),,MATCH(N1040,Cashflow_A!$K$1:$AE$1,0))*N1041</f>
        <v>0</v>
      </c>
      <c r="O1044" s="365" cm="1">
        <f t="array" aca="1" ref="O1044" ca="1">INDEX(INDIRECT($D1044),,MATCH(O1040,Cashflow_A!$K$1:$AE$1,0))*O1041</f>
        <v>0</v>
      </c>
      <c r="P1044" s="365" cm="1">
        <f t="array" aca="1" ref="P1044" ca="1">INDEX(INDIRECT($D1044),,MATCH(P1040,Cashflow_A!$K$1:$AE$1,0))*P1041</f>
        <v>0</v>
      </c>
      <c r="Q1044" s="365" cm="1">
        <f t="array" aca="1" ref="Q1044" ca="1">INDEX(INDIRECT($D1044),,MATCH(Q1040,Cashflow_A!$K$1:$AE$1,0))*Q1041</f>
        <v>0</v>
      </c>
      <c r="R1044" s="365" cm="1">
        <f t="array" aca="1" ref="R1044" ca="1">INDEX(INDIRECT($D1044),,MATCH(R1040,Cashflow_A!$K$1:$AE$1,0))*R1041</f>
        <v>0</v>
      </c>
      <c r="S1044" s="365" cm="1">
        <f t="array" aca="1" ref="S1044" ca="1">INDEX(INDIRECT($D1044),,MATCH(S1040,Cashflow_A!$K$1:$AE$1,0))*S1041</f>
        <v>0</v>
      </c>
      <c r="T1044" s="365" cm="1">
        <f t="array" aca="1" ref="T1044" ca="1">INDEX(INDIRECT($D1044),,MATCH(T1040,Cashflow_A!$K$1:$AE$1,0))*T1041</f>
        <v>0</v>
      </c>
      <c r="U1044" s="365" cm="1">
        <f t="array" aca="1" ref="U1044" ca="1">INDEX(INDIRECT($D1044),,MATCH(U1040,Cashflow_A!$K$1:$AE$1,0))*U1041</f>
        <v>0</v>
      </c>
      <c r="V1044" s="365" cm="1">
        <f t="array" aca="1" ref="V1044" ca="1">INDEX(INDIRECT($D1044),,MATCH(V1040,Cashflow_A!$K$1:$AE$1,0))*V1041</f>
        <v>0</v>
      </c>
      <c r="W1044" s="365" cm="1">
        <f t="array" aca="1" ref="W1044" ca="1">INDEX(INDIRECT($D1044),,MATCH(W1040,Cashflow_A!$K$1:$AE$1,0))*W1041</f>
        <v>0</v>
      </c>
      <c r="X1044" s="365" cm="1">
        <f t="array" aca="1" ref="X1044" ca="1">INDEX(INDIRECT($D1044),,MATCH(X1040,Cashflow_A!$K$1:$AE$1,0))*X1041</f>
        <v>0</v>
      </c>
      <c r="Y1044" s="365" cm="1">
        <f t="array" aca="1" ref="Y1044" ca="1">INDEX(INDIRECT($D1044),,MATCH(Y1040,Cashflow_A!$K$1:$AE$1,0))*Y1041</f>
        <v>0</v>
      </c>
      <c r="Z1044" s="365" cm="1">
        <f t="array" aca="1" ref="Z1044" ca="1">INDEX(INDIRECT($D1044),,MATCH(Z1040,Cashflow_A!$K$1:$AE$1,0))*Z1041</f>
        <v>0</v>
      </c>
      <c r="AA1044" s="365" cm="1">
        <f t="array" aca="1" ref="AA1044" ca="1">INDEX(INDIRECT($D1044),,MATCH(AA1040,Cashflow_A!$K$1:$AE$1,0))*AA1041</f>
        <v>0</v>
      </c>
      <c r="AB1044" s="365" cm="1">
        <f t="array" aca="1" ref="AB1044" ca="1">INDEX(INDIRECT($D1044),,MATCH(AB1040,Cashflow_A!$K$1:$AE$1,0))*AB1041</f>
        <v>0</v>
      </c>
      <c r="AC1044" s="365" cm="1">
        <f t="array" aca="1" ref="AC1044" ca="1">INDEX(INDIRECT($D1044),,MATCH(AC1040,Cashflow_A!$K$1:$AE$1,0))*AC1041</f>
        <v>0</v>
      </c>
      <c r="AD1044" s="365" cm="1">
        <f t="array" aca="1" ref="AD1044" ca="1">INDEX(INDIRECT($D1044),,MATCH(AD1040,Cashflow_A!$K$1:$AE$1,0))*AD1041</f>
        <v>0</v>
      </c>
      <c r="AE1044" s="365" cm="1">
        <f t="array" aca="1" ref="AE1044" ca="1">INDEX(INDIRECT($D1044),,MATCH(AE1040,Cashflow_A!$K$1:$AE$1,0))*AE1041</f>
        <v>0</v>
      </c>
    </row>
    <row r="1045" spans="1:35" s="2" customFormat="1" ht="15" hidden="1" outlineLevel="1" x14ac:dyDescent="0.3">
      <c r="C1045" s="355"/>
      <c r="J1045" s="358"/>
    </row>
    <row r="1046" spans="1:35" s="12" customFormat="1" hidden="1" outlineLevel="1" x14ac:dyDescent="0.3">
      <c r="A1046" s="2"/>
      <c r="B1046" s="2"/>
      <c r="C1046" s="355"/>
      <c r="D1046" s="2" t="s">
        <v>602</v>
      </c>
      <c r="E1046" s="356" t="s">
        <v>603</v>
      </c>
      <c r="F1046" s="357">
        <v>6</v>
      </c>
      <c r="G1046" s="2"/>
      <c r="I1046" s="2"/>
      <c r="J1046" s="358"/>
      <c r="K1046" s="359">
        <f>IF(K$1&gt;=$F1046,K$1-$F1046,0)</f>
        <v>0</v>
      </c>
      <c r="L1046" s="365">
        <f>IF(L$1&gt;=$F1046,L$1-$F1046,0)</f>
        <v>0</v>
      </c>
      <c r="M1046" s="365">
        <f t="shared" ref="M1046:AE1046" si="306">IF(M$1&gt;=$F1046,M$1-$F1046,0)</f>
        <v>0</v>
      </c>
      <c r="N1046" s="365">
        <f t="shared" si="306"/>
        <v>0</v>
      </c>
      <c r="O1046" s="365">
        <f t="shared" si="306"/>
        <v>0</v>
      </c>
      <c r="P1046" s="365">
        <f t="shared" si="306"/>
        <v>0</v>
      </c>
      <c r="Q1046" s="365">
        <f t="shared" si="306"/>
        <v>0</v>
      </c>
      <c r="R1046" s="365">
        <f t="shared" si="306"/>
        <v>1</v>
      </c>
      <c r="S1046" s="365">
        <f t="shared" si="306"/>
        <v>2</v>
      </c>
      <c r="T1046" s="365">
        <f t="shared" si="306"/>
        <v>3</v>
      </c>
      <c r="U1046" s="365">
        <f t="shared" si="306"/>
        <v>4</v>
      </c>
      <c r="V1046" s="365">
        <f t="shared" si="306"/>
        <v>5</v>
      </c>
      <c r="W1046" s="365">
        <f t="shared" si="306"/>
        <v>6</v>
      </c>
      <c r="X1046" s="365">
        <f t="shared" si="306"/>
        <v>7</v>
      </c>
      <c r="Y1046" s="365">
        <f t="shared" si="306"/>
        <v>8</v>
      </c>
      <c r="Z1046" s="365">
        <f t="shared" si="306"/>
        <v>9</v>
      </c>
      <c r="AA1046" s="365">
        <f t="shared" si="306"/>
        <v>10</v>
      </c>
      <c r="AB1046" s="365">
        <f t="shared" si="306"/>
        <v>11</v>
      </c>
      <c r="AC1046" s="365">
        <f t="shared" si="306"/>
        <v>12</v>
      </c>
      <c r="AD1046" s="365">
        <f t="shared" si="306"/>
        <v>13</v>
      </c>
      <c r="AE1046" s="365">
        <f t="shared" si="306"/>
        <v>14</v>
      </c>
      <c r="AF1046" s="2"/>
      <c r="AG1046" s="2"/>
      <c r="AH1046" s="2"/>
      <c r="AI1046" s="2"/>
    </row>
    <row r="1047" spans="1:35" s="12" customFormat="1" hidden="1" outlineLevel="1" x14ac:dyDescent="0.3">
      <c r="A1047" s="2"/>
      <c r="B1047" s="2"/>
      <c r="C1047" s="355" t="s">
        <v>38</v>
      </c>
      <c r="D1047" s="2" t="str">
        <f>CONCATENATE("Hectares year ",F1046)</f>
        <v>Hectares year 6</v>
      </c>
      <c r="E1047" s="356" t="s">
        <v>604</v>
      </c>
      <c r="F1047" s="357">
        <f>SUMIFS(Project_Hectare!$G$12:$G$381,Project_Hectare!$C$12:$C$381,C1047,Project_Hectare!$E$12:$E$381,D1047)</f>
        <v>0</v>
      </c>
      <c r="G1047" s="2"/>
      <c r="I1047" s="2"/>
      <c r="J1047" s="358"/>
      <c r="K1047" s="359">
        <f>IF(K$1&gt;=$F1046,$F1047,0)</f>
        <v>0</v>
      </c>
      <c r="L1047" s="365">
        <f t="shared" ref="L1047:AE1047" si="307">IF(L$1&gt;=$F1046,$F1047,0)</f>
        <v>0</v>
      </c>
      <c r="M1047" s="365">
        <f t="shared" si="307"/>
        <v>0</v>
      </c>
      <c r="N1047" s="365">
        <f t="shared" si="307"/>
        <v>0</v>
      </c>
      <c r="O1047" s="365">
        <f t="shared" si="307"/>
        <v>0</v>
      </c>
      <c r="P1047" s="365">
        <f t="shared" si="307"/>
        <v>0</v>
      </c>
      <c r="Q1047" s="365">
        <f t="shared" si="307"/>
        <v>0</v>
      </c>
      <c r="R1047" s="365">
        <f t="shared" si="307"/>
        <v>0</v>
      </c>
      <c r="S1047" s="365">
        <f t="shared" si="307"/>
        <v>0</v>
      </c>
      <c r="T1047" s="365">
        <f t="shared" si="307"/>
        <v>0</v>
      </c>
      <c r="U1047" s="365">
        <f t="shared" si="307"/>
        <v>0</v>
      </c>
      <c r="V1047" s="365">
        <f t="shared" si="307"/>
        <v>0</v>
      </c>
      <c r="W1047" s="365">
        <f t="shared" si="307"/>
        <v>0</v>
      </c>
      <c r="X1047" s="365">
        <f t="shared" si="307"/>
        <v>0</v>
      </c>
      <c r="Y1047" s="365">
        <f t="shared" si="307"/>
        <v>0</v>
      </c>
      <c r="Z1047" s="365">
        <f t="shared" si="307"/>
        <v>0</v>
      </c>
      <c r="AA1047" s="365">
        <f t="shared" si="307"/>
        <v>0</v>
      </c>
      <c r="AB1047" s="365">
        <f t="shared" si="307"/>
        <v>0</v>
      </c>
      <c r="AC1047" s="365">
        <f t="shared" si="307"/>
        <v>0</v>
      </c>
      <c r="AD1047" s="365">
        <f t="shared" si="307"/>
        <v>0</v>
      </c>
      <c r="AE1047" s="365">
        <f t="shared" si="307"/>
        <v>0</v>
      </c>
      <c r="AF1047" s="2"/>
      <c r="AG1047" s="2"/>
      <c r="AH1047" s="2"/>
      <c r="AI1047" s="2"/>
    </row>
    <row r="1048" spans="1:35" s="2" customFormat="1" ht="15" hidden="1" outlineLevel="1" x14ac:dyDescent="0.3">
      <c r="C1048" s="355" t="s">
        <v>38</v>
      </c>
      <c r="D1048" s="2" t="str">
        <f>CONCATENATE(C1048,"_Revenue")</f>
        <v>R_Revenue</v>
      </c>
      <c r="G1048" s="2" t="s">
        <v>610</v>
      </c>
      <c r="H1048" s="2" t="s">
        <v>605</v>
      </c>
      <c r="J1048" s="358"/>
      <c r="K1048" s="359" cm="1">
        <f t="array" aca="1" ref="K1048" ca="1">INDEX(INDIRECT($D1048),,MATCH(K1046,Cashflow_A!$K$1:$AE$1,0))*K1047</f>
        <v>0</v>
      </c>
      <c r="L1048" s="365" cm="1">
        <f t="array" aca="1" ref="L1048" ca="1">INDEX(INDIRECT($D1048),,MATCH(L1046,Cashflow_A!$K$1:$AE$1,0))*L1047</f>
        <v>0</v>
      </c>
      <c r="M1048" s="365" cm="1">
        <f t="array" aca="1" ref="M1048" ca="1">INDEX(INDIRECT($D1048),,MATCH(M1046,Cashflow_A!$K$1:$AE$1,0))*M1047</f>
        <v>0</v>
      </c>
      <c r="N1048" s="365" cm="1">
        <f t="array" aca="1" ref="N1048" ca="1">INDEX(INDIRECT($D1048),,MATCH(N1046,Cashflow_A!$K$1:$AE$1,0))*N1047</f>
        <v>0</v>
      </c>
      <c r="O1048" s="365" cm="1">
        <f t="array" aca="1" ref="O1048" ca="1">INDEX(INDIRECT($D1048),,MATCH(O1046,Cashflow_A!$K$1:$AE$1,0))*O1047</f>
        <v>0</v>
      </c>
      <c r="P1048" s="365" cm="1">
        <f t="array" aca="1" ref="P1048" ca="1">INDEX(INDIRECT($D1048),,MATCH(P1046,Cashflow_A!$K$1:$AE$1,0))*P1047</f>
        <v>0</v>
      </c>
      <c r="Q1048" s="365" cm="1">
        <f t="array" aca="1" ref="Q1048" ca="1">INDEX(INDIRECT($D1048),,MATCH(Q1046,Cashflow_A!$K$1:$AE$1,0))*Q1047</f>
        <v>0</v>
      </c>
      <c r="R1048" s="365" cm="1">
        <f t="array" aca="1" ref="R1048" ca="1">INDEX(INDIRECT($D1048),,MATCH(R1046,Cashflow_A!$K$1:$AE$1,0))*R1047</f>
        <v>0</v>
      </c>
      <c r="S1048" s="365" cm="1">
        <f t="array" aca="1" ref="S1048" ca="1">INDEX(INDIRECT($D1048),,MATCH(S1046,Cashflow_A!$K$1:$AE$1,0))*S1047</f>
        <v>0</v>
      </c>
      <c r="T1048" s="365" cm="1">
        <f t="array" aca="1" ref="T1048" ca="1">INDEX(INDIRECT($D1048),,MATCH(T1046,Cashflow_A!$K$1:$AE$1,0))*T1047</f>
        <v>0</v>
      </c>
      <c r="U1048" s="365" cm="1">
        <f t="array" aca="1" ref="U1048" ca="1">INDEX(INDIRECT($D1048),,MATCH(U1046,Cashflow_A!$K$1:$AE$1,0))*U1047</f>
        <v>0</v>
      </c>
      <c r="V1048" s="365" cm="1">
        <f t="array" aca="1" ref="V1048" ca="1">INDEX(INDIRECT($D1048),,MATCH(V1046,Cashflow_A!$K$1:$AE$1,0))*V1047</f>
        <v>0</v>
      </c>
      <c r="W1048" s="365" cm="1">
        <f t="array" aca="1" ref="W1048" ca="1">INDEX(INDIRECT($D1048),,MATCH(W1046,Cashflow_A!$K$1:$AE$1,0))*W1047</f>
        <v>0</v>
      </c>
      <c r="X1048" s="365" cm="1">
        <f t="array" aca="1" ref="X1048" ca="1">INDEX(INDIRECT($D1048),,MATCH(X1046,Cashflow_A!$K$1:$AE$1,0))*X1047</f>
        <v>0</v>
      </c>
      <c r="Y1048" s="365" cm="1">
        <f t="array" aca="1" ref="Y1048" ca="1">INDEX(INDIRECT($D1048),,MATCH(Y1046,Cashflow_A!$K$1:$AE$1,0))*Y1047</f>
        <v>0</v>
      </c>
      <c r="Z1048" s="365" cm="1">
        <f t="array" aca="1" ref="Z1048" ca="1">INDEX(INDIRECT($D1048),,MATCH(Z1046,Cashflow_A!$K$1:$AE$1,0))*Z1047</f>
        <v>0</v>
      </c>
      <c r="AA1048" s="365" cm="1">
        <f t="array" aca="1" ref="AA1048" ca="1">INDEX(INDIRECT($D1048),,MATCH(AA1046,Cashflow_A!$K$1:$AE$1,0))*AA1047</f>
        <v>0</v>
      </c>
      <c r="AB1048" s="365" cm="1">
        <f t="array" aca="1" ref="AB1048" ca="1">INDEX(INDIRECT($D1048),,MATCH(AB1046,Cashflow_A!$K$1:$AE$1,0))*AB1047</f>
        <v>0</v>
      </c>
      <c r="AC1048" s="365" cm="1">
        <f t="array" aca="1" ref="AC1048" ca="1">INDEX(INDIRECT($D1048),,MATCH(AC1046,Cashflow_A!$K$1:$AE$1,0))*AC1047</f>
        <v>0</v>
      </c>
      <c r="AD1048" s="365" cm="1">
        <f t="array" aca="1" ref="AD1048" ca="1">INDEX(INDIRECT($D1048),,MATCH(AD1046,Cashflow_A!$K$1:$AE$1,0))*AD1047</f>
        <v>0</v>
      </c>
      <c r="AE1048" s="365" cm="1">
        <f t="array" aca="1" ref="AE1048" ca="1">INDEX(INDIRECT($D1048),,MATCH(AE1046,Cashflow_A!$K$1:$AE$1,0))*AE1047</f>
        <v>0</v>
      </c>
    </row>
    <row r="1049" spans="1:35" s="2" customFormat="1" ht="15" hidden="1" outlineLevel="1" x14ac:dyDescent="0.3">
      <c r="C1049" s="355" t="s">
        <v>38</v>
      </c>
      <c r="D1049" s="2" t="str">
        <f>CONCATENATE(C1049,"_Cost")</f>
        <v>R_Cost</v>
      </c>
      <c r="G1049" s="2" t="s">
        <v>611</v>
      </c>
      <c r="H1049" s="2" t="s">
        <v>606</v>
      </c>
      <c r="J1049" s="358"/>
      <c r="K1049" s="359" cm="1">
        <f t="array" aca="1" ref="K1049" ca="1">INDEX(INDIRECT($D1049),,MATCH(K1046,Cashflow_A!$K$1:$AE$1,0))*K1047</f>
        <v>0</v>
      </c>
      <c r="L1049" s="365" cm="1">
        <f t="array" aca="1" ref="L1049" ca="1">INDEX(INDIRECT($D1049),,MATCH(L1046,Cashflow_A!$K$1:$AE$1,0))*L1047</f>
        <v>0</v>
      </c>
      <c r="M1049" s="365" cm="1">
        <f t="array" aca="1" ref="M1049" ca="1">INDEX(INDIRECT($D1049),,MATCH(M1046,Cashflow_A!$K$1:$AE$1,0))*M1047</f>
        <v>0</v>
      </c>
      <c r="N1049" s="365" cm="1">
        <f t="array" aca="1" ref="N1049" ca="1">INDEX(INDIRECT($D1049),,MATCH(N1046,Cashflow_A!$K$1:$AE$1,0))*N1047</f>
        <v>0</v>
      </c>
      <c r="O1049" s="365" cm="1">
        <f t="array" aca="1" ref="O1049" ca="1">INDEX(INDIRECT($D1049),,MATCH(O1046,Cashflow_A!$K$1:$AE$1,0))*O1047</f>
        <v>0</v>
      </c>
      <c r="P1049" s="365" cm="1">
        <f t="array" aca="1" ref="P1049" ca="1">INDEX(INDIRECT($D1049),,MATCH(P1046,Cashflow_A!$K$1:$AE$1,0))*P1047</f>
        <v>0</v>
      </c>
      <c r="Q1049" s="365" cm="1">
        <f t="array" aca="1" ref="Q1049" ca="1">INDEX(INDIRECT($D1049),,MATCH(Q1046,Cashflow_A!$K$1:$AE$1,0))*Q1047</f>
        <v>0</v>
      </c>
      <c r="R1049" s="365" cm="1">
        <f t="array" aca="1" ref="R1049" ca="1">INDEX(INDIRECT($D1049),,MATCH(R1046,Cashflow_A!$K$1:$AE$1,0))*R1047</f>
        <v>0</v>
      </c>
      <c r="S1049" s="365" cm="1">
        <f t="array" aca="1" ref="S1049" ca="1">INDEX(INDIRECT($D1049),,MATCH(S1046,Cashflow_A!$K$1:$AE$1,0))*S1047</f>
        <v>0</v>
      </c>
      <c r="T1049" s="365" cm="1">
        <f t="array" aca="1" ref="T1049" ca="1">INDEX(INDIRECT($D1049),,MATCH(T1046,Cashflow_A!$K$1:$AE$1,0))*T1047</f>
        <v>0</v>
      </c>
      <c r="U1049" s="365" cm="1">
        <f t="array" aca="1" ref="U1049" ca="1">INDEX(INDIRECT($D1049),,MATCH(U1046,Cashflow_A!$K$1:$AE$1,0))*U1047</f>
        <v>0</v>
      </c>
      <c r="V1049" s="365" cm="1">
        <f t="array" aca="1" ref="V1049" ca="1">INDEX(INDIRECT($D1049),,MATCH(V1046,Cashflow_A!$K$1:$AE$1,0))*V1047</f>
        <v>0</v>
      </c>
      <c r="W1049" s="365" cm="1">
        <f t="array" aca="1" ref="W1049" ca="1">INDEX(INDIRECT($D1049),,MATCH(W1046,Cashflow_A!$K$1:$AE$1,0))*W1047</f>
        <v>0</v>
      </c>
      <c r="X1049" s="365" cm="1">
        <f t="array" aca="1" ref="X1049" ca="1">INDEX(INDIRECT($D1049),,MATCH(X1046,Cashflow_A!$K$1:$AE$1,0))*X1047</f>
        <v>0</v>
      </c>
      <c r="Y1049" s="365" cm="1">
        <f t="array" aca="1" ref="Y1049" ca="1">INDEX(INDIRECT($D1049),,MATCH(Y1046,Cashflow_A!$K$1:$AE$1,0))*Y1047</f>
        <v>0</v>
      </c>
      <c r="Z1049" s="365" cm="1">
        <f t="array" aca="1" ref="Z1049" ca="1">INDEX(INDIRECT($D1049),,MATCH(Z1046,Cashflow_A!$K$1:$AE$1,0))*Z1047</f>
        <v>0</v>
      </c>
      <c r="AA1049" s="365" cm="1">
        <f t="array" aca="1" ref="AA1049" ca="1">INDEX(INDIRECT($D1049),,MATCH(AA1046,Cashflow_A!$K$1:$AE$1,0))*AA1047</f>
        <v>0</v>
      </c>
      <c r="AB1049" s="365" cm="1">
        <f t="array" aca="1" ref="AB1049" ca="1">INDEX(INDIRECT($D1049),,MATCH(AB1046,Cashflow_A!$K$1:$AE$1,0))*AB1047</f>
        <v>0</v>
      </c>
      <c r="AC1049" s="365" cm="1">
        <f t="array" aca="1" ref="AC1049" ca="1">INDEX(INDIRECT($D1049),,MATCH(AC1046,Cashflow_A!$K$1:$AE$1,0))*AC1047</f>
        <v>0</v>
      </c>
      <c r="AD1049" s="365" cm="1">
        <f t="array" aca="1" ref="AD1049" ca="1">INDEX(INDIRECT($D1049),,MATCH(AD1046,Cashflow_A!$K$1:$AE$1,0))*AD1047</f>
        <v>0</v>
      </c>
      <c r="AE1049" s="365" cm="1">
        <f t="array" aca="1" ref="AE1049" ca="1">INDEX(INDIRECT($D1049),,MATCH(AE1046,Cashflow_A!$K$1:$AE$1,0))*AE1047</f>
        <v>0</v>
      </c>
    </row>
    <row r="1050" spans="1:35" s="2" customFormat="1" ht="15" hidden="1" outlineLevel="1" x14ac:dyDescent="0.3">
      <c r="C1050" s="355" t="s">
        <v>38</v>
      </c>
      <c r="D1050" s="2" t="str">
        <f>CONCATENATE(C1050,"_Net_Revenue")</f>
        <v>R_Net_Revenue</v>
      </c>
      <c r="H1050" s="2" t="s">
        <v>607</v>
      </c>
      <c r="J1050" s="358"/>
      <c r="K1050" s="359" cm="1">
        <f t="array" aca="1" ref="K1050" ca="1">INDEX(INDIRECT($D1050),,MATCH(K1046,Cashflow_A!$K$1:$AE$1,0))*K1047</f>
        <v>0</v>
      </c>
      <c r="L1050" s="365" cm="1">
        <f t="array" aca="1" ref="L1050" ca="1">INDEX(INDIRECT($D1050),,MATCH(L1046,Cashflow_A!$K$1:$AE$1,0))*L1047</f>
        <v>0</v>
      </c>
      <c r="M1050" s="365" cm="1">
        <f t="array" aca="1" ref="M1050" ca="1">INDEX(INDIRECT($D1050),,MATCH(M1046,Cashflow_A!$K$1:$AE$1,0))*M1047</f>
        <v>0</v>
      </c>
      <c r="N1050" s="365" cm="1">
        <f t="array" aca="1" ref="N1050" ca="1">INDEX(INDIRECT($D1050),,MATCH(N1046,Cashflow_A!$K$1:$AE$1,0))*N1047</f>
        <v>0</v>
      </c>
      <c r="O1050" s="365" cm="1">
        <f t="array" aca="1" ref="O1050" ca="1">INDEX(INDIRECT($D1050),,MATCH(O1046,Cashflow_A!$K$1:$AE$1,0))*O1047</f>
        <v>0</v>
      </c>
      <c r="P1050" s="365" cm="1">
        <f t="array" aca="1" ref="P1050" ca="1">INDEX(INDIRECT($D1050),,MATCH(P1046,Cashflow_A!$K$1:$AE$1,0))*P1047</f>
        <v>0</v>
      </c>
      <c r="Q1050" s="365" cm="1">
        <f t="array" aca="1" ref="Q1050" ca="1">INDEX(INDIRECT($D1050),,MATCH(Q1046,Cashflow_A!$K$1:$AE$1,0))*Q1047</f>
        <v>0</v>
      </c>
      <c r="R1050" s="365" cm="1">
        <f t="array" aca="1" ref="R1050" ca="1">INDEX(INDIRECT($D1050),,MATCH(R1046,Cashflow_A!$K$1:$AE$1,0))*R1047</f>
        <v>0</v>
      </c>
      <c r="S1050" s="365" cm="1">
        <f t="array" aca="1" ref="S1050" ca="1">INDEX(INDIRECT($D1050),,MATCH(S1046,Cashflow_A!$K$1:$AE$1,0))*S1047</f>
        <v>0</v>
      </c>
      <c r="T1050" s="365" cm="1">
        <f t="array" aca="1" ref="T1050" ca="1">INDEX(INDIRECT($D1050),,MATCH(T1046,Cashflow_A!$K$1:$AE$1,0))*T1047</f>
        <v>0</v>
      </c>
      <c r="U1050" s="365" cm="1">
        <f t="array" aca="1" ref="U1050" ca="1">INDEX(INDIRECT($D1050),,MATCH(U1046,Cashflow_A!$K$1:$AE$1,0))*U1047</f>
        <v>0</v>
      </c>
      <c r="V1050" s="365" cm="1">
        <f t="array" aca="1" ref="V1050" ca="1">INDEX(INDIRECT($D1050),,MATCH(V1046,Cashflow_A!$K$1:$AE$1,0))*V1047</f>
        <v>0</v>
      </c>
      <c r="W1050" s="365" cm="1">
        <f t="array" aca="1" ref="W1050" ca="1">INDEX(INDIRECT($D1050),,MATCH(W1046,Cashflow_A!$K$1:$AE$1,0))*W1047</f>
        <v>0</v>
      </c>
      <c r="X1050" s="365" cm="1">
        <f t="array" aca="1" ref="X1050" ca="1">INDEX(INDIRECT($D1050),,MATCH(X1046,Cashflow_A!$K$1:$AE$1,0))*X1047</f>
        <v>0</v>
      </c>
      <c r="Y1050" s="365" cm="1">
        <f t="array" aca="1" ref="Y1050" ca="1">INDEX(INDIRECT($D1050),,MATCH(Y1046,Cashflow_A!$K$1:$AE$1,0))*Y1047</f>
        <v>0</v>
      </c>
      <c r="Z1050" s="365" cm="1">
        <f t="array" aca="1" ref="Z1050" ca="1">INDEX(INDIRECT($D1050),,MATCH(Z1046,Cashflow_A!$K$1:$AE$1,0))*Z1047</f>
        <v>0</v>
      </c>
      <c r="AA1050" s="365" cm="1">
        <f t="array" aca="1" ref="AA1050" ca="1">INDEX(INDIRECT($D1050),,MATCH(AA1046,Cashflow_A!$K$1:$AE$1,0))*AA1047</f>
        <v>0</v>
      </c>
      <c r="AB1050" s="365" cm="1">
        <f t="array" aca="1" ref="AB1050" ca="1">INDEX(INDIRECT($D1050),,MATCH(AB1046,Cashflow_A!$K$1:$AE$1,0))*AB1047</f>
        <v>0</v>
      </c>
      <c r="AC1050" s="365" cm="1">
        <f t="array" aca="1" ref="AC1050" ca="1">INDEX(INDIRECT($D1050),,MATCH(AC1046,Cashflow_A!$K$1:$AE$1,0))*AC1047</f>
        <v>0</v>
      </c>
      <c r="AD1050" s="365" cm="1">
        <f t="array" aca="1" ref="AD1050" ca="1">INDEX(INDIRECT($D1050),,MATCH(AD1046,Cashflow_A!$K$1:$AE$1,0))*AD1047</f>
        <v>0</v>
      </c>
      <c r="AE1050" s="365" cm="1">
        <f t="array" aca="1" ref="AE1050" ca="1">INDEX(INDIRECT($D1050),,MATCH(AE1046,Cashflow_A!$K$1:$AE$1,0))*AE1047</f>
        <v>0</v>
      </c>
    </row>
    <row r="1051" spans="1:35" s="2" customFormat="1" ht="15" hidden="1" outlineLevel="1" x14ac:dyDescent="0.3">
      <c r="C1051" s="355"/>
      <c r="J1051" s="358"/>
    </row>
    <row r="1052" spans="1:35" s="12" customFormat="1" hidden="1" outlineLevel="1" x14ac:dyDescent="0.3">
      <c r="A1052" s="2"/>
      <c r="B1052" s="2"/>
      <c r="C1052" s="355"/>
      <c r="D1052" s="2" t="s">
        <v>602</v>
      </c>
      <c r="E1052" s="356" t="s">
        <v>603</v>
      </c>
      <c r="F1052" s="357">
        <v>7</v>
      </c>
      <c r="G1052" s="2"/>
      <c r="I1052" s="2"/>
      <c r="J1052" s="358"/>
      <c r="K1052" s="359">
        <f>IF(K$1&gt;=$F1052,K$1-$F1052,0)</f>
        <v>0</v>
      </c>
      <c r="L1052" s="365">
        <f>IF(L$1&gt;=$F1052,L$1-$F1052,0)</f>
        <v>0</v>
      </c>
      <c r="M1052" s="365">
        <f t="shared" ref="M1052:AE1052" si="308">IF(M$1&gt;=$F1052,M$1-$F1052,0)</f>
        <v>0</v>
      </c>
      <c r="N1052" s="365">
        <f t="shared" si="308"/>
        <v>0</v>
      </c>
      <c r="O1052" s="365">
        <f t="shared" si="308"/>
        <v>0</v>
      </c>
      <c r="P1052" s="365">
        <f t="shared" si="308"/>
        <v>0</v>
      </c>
      <c r="Q1052" s="365">
        <f t="shared" si="308"/>
        <v>0</v>
      </c>
      <c r="R1052" s="365">
        <f t="shared" si="308"/>
        <v>0</v>
      </c>
      <c r="S1052" s="365">
        <f t="shared" si="308"/>
        <v>1</v>
      </c>
      <c r="T1052" s="365">
        <f t="shared" si="308"/>
        <v>2</v>
      </c>
      <c r="U1052" s="365">
        <f t="shared" si="308"/>
        <v>3</v>
      </c>
      <c r="V1052" s="365">
        <f t="shared" si="308"/>
        <v>4</v>
      </c>
      <c r="W1052" s="365">
        <f t="shared" si="308"/>
        <v>5</v>
      </c>
      <c r="X1052" s="365">
        <f t="shared" si="308"/>
        <v>6</v>
      </c>
      <c r="Y1052" s="365">
        <f t="shared" si="308"/>
        <v>7</v>
      </c>
      <c r="Z1052" s="365">
        <f t="shared" si="308"/>
        <v>8</v>
      </c>
      <c r="AA1052" s="365">
        <f t="shared" si="308"/>
        <v>9</v>
      </c>
      <c r="AB1052" s="365">
        <f t="shared" si="308"/>
        <v>10</v>
      </c>
      <c r="AC1052" s="365">
        <f t="shared" si="308"/>
        <v>11</v>
      </c>
      <c r="AD1052" s="365">
        <f t="shared" si="308"/>
        <v>12</v>
      </c>
      <c r="AE1052" s="365">
        <f t="shared" si="308"/>
        <v>13</v>
      </c>
      <c r="AF1052" s="2"/>
      <c r="AG1052" s="2"/>
      <c r="AH1052" s="2"/>
      <c r="AI1052" s="2"/>
    </row>
    <row r="1053" spans="1:35" s="12" customFormat="1" hidden="1" outlineLevel="1" x14ac:dyDescent="0.3">
      <c r="A1053" s="2"/>
      <c r="B1053" s="2"/>
      <c r="C1053" s="355" t="s">
        <v>38</v>
      </c>
      <c r="D1053" s="2" t="str">
        <f>CONCATENATE("Hectares year ",F1052)</f>
        <v>Hectares year 7</v>
      </c>
      <c r="E1053" s="356" t="s">
        <v>604</v>
      </c>
      <c r="F1053" s="357">
        <f>SUMIFS(Project_Hectare!$G$12:$G$381,Project_Hectare!$C$12:$C$381,C1053,Project_Hectare!$E$12:$E$381,D1053)</f>
        <v>0</v>
      </c>
      <c r="G1053" s="2"/>
      <c r="I1053" s="2"/>
      <c r="J1053" s="358"/>
      <c r="K1053" s="359">
        <f>IF(K$1&gt;=$F1052,$F1053,0)</f>
        <v>0</v>
      </c>
      <c r="L1053" s="365">
        <f t="shared" ref="L1053:AE1053" si="309">IF(L$1&gt;=$F1052,$F1053,0)</f>
        <v>0</v>
      </c>
      <c r="M1053" s="365">
        <f t="shared" si="309"/>
        <v>0</v>
      </c>
      <c r="N1053" s="365">
        <f t="shared" si="309"/>
        <v>0</v>
      </c>
      <c r="O1053" s="365">
        <f t="shared" si="309"/>
        <v>0</v>
      </c>
      <c r="P1053" s="365">
        <f t="shared" si="309"/>
        <v>0</v>
      </c>
      <c r="Q1053" s="365">
        <f t="shared" si="309"/>
        <v>0</v>
      </c>
      <c r="R1053" s="365">
        <f t="shared" si="309"/>
        <v>0</v>
      </c>
      <c r="S1053" s="365">
        <f t="shared" si="309"/>
        <v>0</v>
      </c>
      <c r="T1053" s="365">
        <f t="shared" si="309"/>
        <v>0</v>
      </c>
      <c r="U1053" s="365">
        <f t="shared" si="309"/>
        <v>0</v>
      </c>
      <c r="V1053" s="365">
        <f t="shared" si="309"/>
        <v>0</v>
      </c>
      <c r="W1053" s="365">
        <f t="shared" si="309"/>
        <v>0</v>
      </c>
      <c r="X1053" s="365">
        <f t="shared" si="309"/>
        <v>0</v>
      </c>
      <c r="Y1053" s="365">
        <f t="shared" si="309"/>
        <v>0</v>
      </c>
      <c r="Z1053" s="365">
        <f t="shared" si="309"/>
        <v>0</v>
      </c>
      <c r="AA1053" s="365">
        <f t="shared" si="309"/>
        <v>0</v>
      </c>
      <c r="AB1053" s="365">
        <f t="shared" si="309"/>
        <v>0</v>
      </c>
      <c r="AC1053" s="365">
        <f t="shared" si="309"/>
        <v>0</v>
      </c>
      <c r="AD1053" s="365">
        <f t="shared" si="309"/>
        <v>0</v>
      </c>
      <c r="AE1053" s="365">
        <f t="shared" si="309"/>
        <v>0</v>
      </c>
      <c r="AF1053" s="2"/>
      <c r="AG1053" s="2"/>
      <c r="AH1053" s="2"/>
      <c r="AI1053" s="2"/>
    </row>
    <row r="1054" spans="1:35" s="2" customFormat="1" ht="15" hidden="1" outlineLevel="1" x14ac:dyDescent="0.3">
      <c r="C1054" s="355" t="s">
        <v>38</v>
      </c>
      <c r="D1054" s="2" t="str">
        <f>CONCATENATE(C1054,"_Revenue")</f>
        <v>R_Revenue</v>
      </c>
      <c r="G1054" s="2" t="s">
        <v>610</v>
      </c>
      <c r="H1054" s="2" t="s">
        <v>605</v>
      </c>
      <c r="J1054" s="358"/>
      <c r="K1054" s="359" cm="1">
        <f t="array" aca="1" ref="K1054" ca="1">INDEX(INDIRECT($D1054),,MATCH(K1052,Cashflow_A!$K$1:$AE$1,0))*K1053</f>
        <v>0</v>
      </c>
      <c r="L1054" s="365" cm="1">
        <f t="array" aca="1" ref="L1054" ca="1">INDEX(INDIRECT($D1054),,MATCH(L1052,Cashflow_A!$K$1:$AE$1,0))*L1053</f>
        <v>0</v>
      </c>
      <c r="M1054" s="365" cm="1">
        <f t="array" aca="1" ref="M1054" ca="1">INDEX(INDIRECT($D1054),,MATCH(M1052,Cashflow_A!$K$1:$AE$1,0))*M1053</f>
        <v>0</v>
      </c>
      <c r="N1054" s="365" cm="1">
        <f t="array" aca="1" ref="N1054" ca="1">INDEX(INDIRECT($D1054),,MATCH(N1052,Cashflow_A!$K$1:$AE$1,0))*N1053</f>
        <v>0</v>
      </c>
      <c r="O1054" s="365" cm="1">
        <f t="array" aca="1" ref="O1054" ca="1">INDEX(INDIRECT($D1054),,MATCH(O1052,Cashflow_A!$K$1:$AE$1,0))*O1053</f>
        <v>0</v>
      </c>
      <c r="P1054" s="365" cm="1">
        <f t="array" aca="1" ref="P1054" ca="1">INDEX(INDIRECT($D1054),,MATCH(P1052,Cashflow_A!$K$1:$AE$1,0))*P1053</f>
        <v>0</v>
      </c>
      <c r="Q1054" s="365" cm="1">
        <f t="array" aca="1" ref="Q1054" ca="1">INDEX(INDIRECT($D1054),,MATCH(Q1052,Cashflow_A!$K$1:$AE$1,0))*Q1053</f>
        <v>0</v>
      </c>
      <c r="R1054" s="365" cm="1">
        <f t="array" aca="1" ref="R1054" ca="1">INDEX(INDIRECT($D1054),,MATCH(R1052,Cashflow_A!$K$1:$AE$1,0))*R1053</f>
        <v>0</v>
      </c>
      <c r="S1054" s="365" cm="1">
        <f t="array" aca="1" ref="S1054" ca="1">INDEX(INDIRECT($D1054),,MATCH(S1052,Cashflow_A!$K$1:$AE$1,0))*S1053</f>
        <v>0</v>
      </c>
      <c r="T1054" s="365" cm="1">
        <f t="array" aca="1" ref="T1054" ca="1">INDEX(INDIRECT($D1054),,MATCH(T1052,Cashflow_A!$K$1:$AE$1,0))*T1053</f>
        <v>0</v>
      </c>
      <c r="U1054" s="365" cm="1">
        <f t="array" aca="1" ref="U1054" ca="1">INDEX(INDIRECT($D1054),,MATCH(U1052,Cashflow_A!$K$1:$AE$1,0))*U1053</f>
        <v>0</v>
      </c>
      <c r="V1054" s="365" cm="1">
        <f t="array" aca="1" ref="V1054" ca="1">INDEX(INDIRECT($D1054),,MATCH(V1052,Cashflow_A!$K$1:$AE$1,0))*V1053</f>
        <v>0</v>
      </c>
      <c r="W1054" s="365" cm="1">
        <f t="array" aca="1" ref="W1054" ca="1">INDEX(INDIRECT($D1054),,MATCH(W1052,Cashflow_A!$K$1:$AE$1,0))*W1053</f>
        <v>0</v>
      </c>
      <c r="X1054" s="365" cm="1">
        <f t="array" aca="1" ref="X1054" ca="1">INDEX(INDIRECT($D1054),,MATCH(X1052,Cashflow_A!$K$1:$AE$1,0))*X1053</f>
        <v>0</v>
      </c>
      <c r="Y1054" s="365" cm="1">
        <f t="array" aca="1" ref="Y1054" ca="1">INDEX(INDIRECT($D1054),,MATCH(Y1052,Cashflow_A!$K$1:$AE$1,0))*Y1053</f>
        <v>0</v>
      </c>
      <c r="Z1054" s="365" cm="1">
        <f t="array" aca="1" ref="Z1054" ca="1">INDEX(INDIRECT($D1054),,MATCH(Z1052,Cashflow_A!$K$1:$AE$1,0))*Z1053</f>
        <v>0</v>
      </c>
      <c r="AA1054" s="365" cm="1">
        <f t="array" aca="1" ref="AA1054" ca="1">INDEX(INDIRECT($D1054),,MATCH(AA1052,Cashflow_A!$K$1:$AE$1,0))*AA1053</f>
        <v>0</v>
      </c>
      <c r="AB1054" s="365" cm="1">
        <f t="array" aca="1" ref="AB1054" ca="1">INDEX(INDIRECT($D1054),,MATCH(AB1052,Cashflow_A!$K$1:$AE$1,0))*AB1053</f>
        <v>0</v>
      </c>
      <c r="AC1054" s="365" cm="1">
        <f t="array" aca="1" ref="AC1054" ca="1">INDEX(INDIRECT($D1054),,MATCH(AC1052,Cashflow_A!$K$1:$AE$1,0))*AC1053</f>
        <v>0</v>
      </c>
      <c r="AD1054" s="365" cm="1">
        <f t="array" aca="1" ref="AD1054" ca="1">INDEX(INDIRECT($D1054),,MATCH(AD1052,Cashflow_A!$K$1:$AE$1,0))*AD1053</f>
        <v>0</v>
      </c>
      <c r="AE1054" s="365" cm="1">
        <f t="array" aca="1" ref="AE1054" ca="1">INDEX(INDIRECT($D1054),,MATCH(AE1052,Cashflow_A!$K$1:$AE$1,0))*AE1053</f>
        <v>0</v>
      </c>
    </row>
    <row r="1055" spans="1:35" s="2" customFormat="1" ht="15" hidden="1" outlineLevel="1" x14ac:dyDescent="0.3">
      <c r="C1055" s="355" t="s">
        <v>38</v>
      </c>
      <c r="D1055" s="2" t="str">
        <f>CONCATENATE(C1055,"_Cost")</f>
        <v>R_Cost</v>
      </c>
      <c r="G1055" s="2" t="s">
        <v>611</v>
      </c>
      <c r="H1055" s="2" t="s">
        <v>606</v>
      </c>
      <c r="J1055" s="358"/>
      <c r="K1055" s="359" cm="1">
        <f t="array" aca="1" ref="K1055" ca="1">INDEX(INDIRECT($D1055),,MATCH(K1052,Cashflow_A!$K$1:$AE$1,0))*K1053</f>
        <v>0</v>
      </c>
      <c r="L1055" s="365" cm="1">
        <f t="array" aca="1" ref="L1055" ca="1">INDEX(INDIRECT($D1055),,MATCH(L1052,Cashflow_A!$K$1:$AE$1,0))*L1053</f>
        <v>0</v>
      </c>
      <c r="M1055" s="365" cm="1">
        <f t="array" aca="1" ref="M1055" ca="1">INDEX(INDIRECT($D1055),,MATCH(M1052,Cashflow_A!$K$1:$AE$1,0))*M1053</f>
        <v>0</v>
      </c>
      <c r="N1055" s="365" cm="1">
        <f t="array" aca="1" ref="N1055" ca="1">INDEX(INDIRECT($D1055),,MATCH(N1052,Cashflow_A!$K$1:$AE$1,0))*N1053</f>
        <v>0</v>
      </c>
      <c r="O1055" s="365" cm="1">
        <f t="array" aca="1" ref="O1055" ca="1">INDEX(INDIRECT($D1055),,MATCH(O1052,Cashflow_A!$K$1:$AE$1,0))*O1053</f>
        <v>0</v>
      </c>
      <c r="P1055" s="365" cm="1">
        <f t="array" aca="1" ref="P1055" ca="1">INDEX(INDIRECT($D1055),,MATCH(P1052,Cashflow_A!$K$1:$AE$1,0))*P1053</f>
        <v>0</v>
      </c>
      <c r="Q1055" s="365" cm="1">
        <f t="array" aca="1" ref="Q1055" ca="1">INDEX(INDIRECT($D1055),,MATCH(Q1052,Cashflow_A!$K$1:$AE$1,0))*Q1053</f>
        <v>0</v>
      </c>
      <c r="R1055" s="365" cm="1">
        <f t="array" aca="1" ref="R1055" ca="1">INDEX(INDIRECT($D1055),,MATCH(R1052,Cashflow_A!$K$1:$AE$1,0))*R1053</f>
        <v>0</v>
      </c>
      <c r="S1055" s="365" cm="1">
        <f t="array" aca="1" ref="S1055" ca="1">INDEX(INDIRECT($D1055),,MATCH(S1052,Cashflow_A!$K$1:$AE$1,0))*S1053</f>
        <v>0</v>
      </c>
      <c r="T1055" s="365" cm="1">
        <f t="array" aca="1" ref="T1055" ca="1">INDEX(INDIRECT($D1055),,MATCH(T1052,Cashflow_A!$K$1:$AE$1,0))*T1053</f>
        <v>0</v>
      </c>
      <c r="U1055" s="365" cm="1">
        <f t="array" aca="1" ref="U1055" ca="1">INDEX(INDIRECT($D1055),,MATCH(U1052,Cashflow_A!$K$1:$AE$1,0))*U1053</f>
        <v>0</v>
      </c>
      <c r="V1055" s="365" cm="1">
        <f t="array" aca="1" ref="V1055" ca="1">INDEX(INDIRECT($D1055),,MATCH(V1052,Cashflow_A!$K$1:$AE$1,0))*V1053</f>
        <v>0</v>
      </c>
      <c r="W1055" s="365" cm="1">
        <f t="array" aca="1" ref="W1055" ca="1">INDEX(INDIRECT($D1055),,MATCH(W1052,Cashflow_A!$K$1:$AE$1,0))*W1053</f>
        <v>0</v>
      </c>
      <c r="X1055" s="365" cm="1">
        <f t="array" aca="1" ref="X1055" ca="1">INDEX(INDIRECT($D1055),,MATCH(X1052,Cashflow_A!$K$1:$AE$1,0))*X1053</f>
        <v>0</v>
      </c>
      <c r="Y1055" s="365" cm="1">
        <f t="array" aca="1" ref="Y1055" ca="1">INDEX(INDIRECT($D1055),,MATCH(Y1052,Cashflow_A!$K$1:$AE$1,0))*Y1053</f>
        <v>0</v>
      </c>
      <c r="Z1055" s="365" cm="1">
        <f t="array" aca="1" ref="Z1055" ca="1">INDEX(INDIRECT($D1055),,MATCH(Z1052,Cashflow_A!$K$1:$AE$1,0))*Z1053</f>
        <v>0</v>
      </c>
      <c r="AA1055" s="365" cm="1">
        <f t="array" aca="1" ref="AA1055" ca="1">INDEX(INDIRECT($D1055),,MATCH(AA1052,Cashflow_A!$K$1:$AE$1,0))*AA1053</f>
        <v>0</v>
      </c>
      <c r="AB1055" s="365" cm="1">
        <f t="array" aca="1" ref="AB1055" ca="1">INDEX(INDIRECT($D1055),,MATCH(AB1052,Cashflow_A!$K$1:$AE$1,0))*AB1053</f>
        <v>0</v>
      </c>
      <c r="AC1055" s="365" cm="1">
        <f t="array" aca="1" ref="AC1055" ca="1">INDEX(INDIRECT($D1055),,MATCH(AC1052,Cashflow_A!$K$1:$AE$1,0))*AC1053</f>
        <v>0</v>
      </c>
      <c r="AD1055" s="365" cm="1">
        <f t="array" aca="1" ref="AD1055" ca="1">INDEX(INDIRECT($D1055),,MATCH(AD1052,Cashflow_A!$K$1:$AE$1,0))*AD1053</f>
        <v>0</v>
      </c>
      <c r="AE1055" s="365" cm="1">
        <f t="array" aca="1" ref="AE1055" ca="1">INDEX(INDIRECT($D1055),,MATCH(AE1052,Cashflow_A!$K$1:$AE$1,0))*AE1053</f>
        <v>0</v>
      </c>
    </row>
    <row r="1056" spans="1:35" s="2" customFormat="1" ht="15" hidden="1" outlineLevel="1" x14ac:dyDescent="0.3">
      <c r="C1056" s="355" t="s">
        <v>38</v>
      </c>
      <c r="D1056" s="2" t="str">
        <f>CONCATENATE(C1056,"_Net_Revenue")</f>
        <v>R_Net_Revenue</v>
      </c>
      <c r="H1056" s="2" t="s">
        <v>607</v>
      </c>
      <c r="J1056" s="358"/>
      <c r="K1056" s="359" cm="1">
        <f t="array" aca="1" ref="K1056" ca="1">INDEX(INDIRECT($D1056),,MATCH(K1052,Cashflow_A!$K$1:$AE$1,0))*K1053</f>
        <v>0</v>
      </c>
      <c r="L1056" s="365" cm="1">
        <f t="array" aca="1" ref="L1056" ca="1">INDEX(INDIRECT($D1056),,MATCH(L1052,Cashflow_A!$K$1:$AE$1,0))*L1053</f>
        <v>0</v>
      </c>
      <c r="M1056" s="365" cm="1">
        <f t="array" aca="1" ref="M1056" ca="1">INDEX(INDIRECT($D1056),,MATCH(M1052,Cashflow_A!$K$1:$AE$1,0))*M1053</f>
        <v>0</v>
      </c>
      <c r="N1056" s="365" cm="1">
        <f t="array" aca="1" ref="N1056" ca="1">INDEX(INDIRECT($D1056),,MATCH(N1052,Cashflow_A!$K$1:$AE$1,0))*N1053</f>
        <v>0</v>
      </c>
      <c r="O1056" s="365" cm="1">
        <f t="array" aca="1" ref="O1056" ca="1">INDEX(INDIRECT($D1056),,MATCH(O1052,Cashflow_A!$K$1:$AE$1,0))*O1053</f>
        <v>0</v>
      </c>
      <c r="P1056" s="365" cm="1">
        <f t="array" aca="1" ref="P1056" ca="1">INDEX(INDIRECT($D1056),,MATCH(P1052,Cashflow_A!$K$1:$AE$1,0))*P1053</f>
        <v>0</v>
      </c>
      <c r="Q1056" s="365" cm="1">
        <f t="array" aca="1" ref="Q1056" ca="1">INDEX(INDIRECT($D1056),,MATCH(Q1052,Cashflow_A!$K$1:$AE$1,0))*Q1053</f>
        <v>0</v>
      </c>
      <c r="R1056" s="365" cm="1">
        <f t="array" aca="1" ref="R1056" ca="1">INDEX(INDIRECT($D1056),,MATCH(R1052,Cashflow_A!$K$1:$AE$1,0))*R1053</f>
        <v>0</v>
      </c>
      <c r="S1056" s="365" cm="1">
        <f t="array" aca="1" ref="S1056" ca="1">INDEX(INDIRECT($D1056),,MATCH(S1052,Cashflow_A!$K$1:$AE$1,0))*S1053</f>
        <v>0</v>
      </c>
      <c r="T1056" s="365" cm="1">
        <f t="array" aca="1" ref="T1056" ca="1">INDEX(INDIRECT($D1056),,MATCH(T1052,Cashflow_A!$K$1:$AE$1,0))*T1053</f>
        <v>0</v>
      </c>
      <c r="U1056" s="365" cm="1">
        <f t="array" aca="1" ref="U1056" ca="1">INDEX(INDIRECT($D1056),,MATCH(U1052,Cashflow_A!$K$1:$AE$1,0))*U1053</f>
        <v>0</v>
      </c>
      <c r="V1056" s="365" cm="1">
        <f t="array" aca="1" ref="V1056" ca="1">INDEX(INDIRECT($D1056),,MATCH(V1052,Cashflow_A!$K$1:$AE$1,0))*V1053</f>
        <v>0</v>
      </c>
      <c r="W1056" s="365" cm="1">
        <f t="array" aca="1" ref="W1056" ca="1">INDEX(INDIRECT($D1056),,MATCH(W1052,Cashflow_A!$K$1:$AE$1,0))*W1053</f>
        <v>0</v>
      </c>
      <c r="X1056" s="365" cm="1">
        <f t="array" aca="1" ref="X1056" ca="1">INDEX(INDIRECT($D1056),,MATCH(X1052,Cashflow_A!$K$1:$AE$1,0))*X1053</f>
        <v>0</v>
      </c>
      <c r="Y1056" s="365" cm="1">
        <f t="array" aca="1" ref="Y1056" ca="1">INDEX(INDIRECT($D1056),,MATCH(Y1052,Cashflow_A!$K$1:$AE$1,0))*Y1053</f>
        <v>0</v>
      </c>
      <c r="Z1056" s="365" cm="1">
        <f t="array" aca="1" ref="Z1056" ca="1">INDEX(INDIRECT($D1056),,MATCH(Z1052,Cashflow_A!$K$1:$AE$1,0))*Z1053</f>
        <v>0</v>
      </c>
      <c r="AA1056" s="365" cm="1">
        <f t="array" aca="1" ref="AA1056" ca="1">INDEX(INDIRECT($D1056),,MATCH(AA1052,Cashflow_A!$K$1:$AE$1,0))*AA1053</f>
        <v>0</v>
      </c>
      <c r="AB1056" s="365" cm="1">
        <f t="array" aca="1" ref="AB1056" ca="1">INDEX(INDIRECT($D1056),,MATCH(AB1052,Cashflow_A!$K$1:$AE$1,0))*AB1053</f>
        <v>0</v>
      </c>
      <c r="AC1056" s="365" cm="1">
        <f t="array" aca="1" ref="AC1056" ca="1">INDEX(INDIRECT($D1056),,MATCH(AC1052,Cashflow_A!$K$1:$AE$1,0))*AC1053</f>
        <v>0</v>
      </c>
      <c r="AD1056" s="365" cm="1">
        <f t="array" aca="1" ref="AD1056" ca="1">INDEX(INDIRECT($D1056),,MATCH(AD1052,Cashflow_A!$K$1:$AE$1,0))*AD1053</f>
        <v>0</v>
      </c>
      <c r="AE1056" s="365" cm="1">
        <f t="array" aca="1" ref="AE1056" ca="1">INDEX(INDIRECT($D1056),,MATCH(AE1052,Cashflow_A!$K$1:$AE$1,0))*AE1053</f>
        <v>0</v>
      </c>
    </row>
    <row r="1057" spans="1:35" s="2" customFormat="1" ht="15" hidden="1" outlineLevel="1" x14ac:dyDescent="0.3">
      <c r="C1057" s="355"/>
      <c r="J1057" s="358"/>
    </row>
    <row r="1058" spans="1:35" s="12" customFormat="1" hidden="1" outlineLevel="1" x14ac:dyDescent="0.3">
      <c r="A1058" s="2"/>
      <c r="B1058" s="2"/>
      <c r="C1058" s="355"/>
      <c r="D1058" s="2" t="s">
        <v>602</v>
      </c>
      <c r="E1058" s="356" t="s">
        <v>603</v>
      </c>
      <c r="F1058" s="357">
        <v>8</v>
      </c>
      <c r="G1058" s="2"/>
      <c r="I1058" s="2"/>
      <c r="J1058" s="358"/>
      <c r="K1058" s="359">
        <f>IF(K$1&gt;=$F1058,K$1-$F1058,0)</f>
        <v>0</v>
      </c>
      <c r="L1058" s="365">
        <f>IF(L$1&gt;=$F1058,L$1-$F1058,0)</f>
        <v>0</v>
      </c>
      <c r="M1058" s="365">
        <f t="shared" ref="M1058:AE1058" si="310">IF(M$1&gt;=$F1058,M$1-$F1058,0)</f>
        <v>0</v>
      </c>
      <c r="N1058" s="365">
        <f t="shared" si="310"/>
        <v>0</v>
      </c>
      <c r="O1058" s="365">
        <f t="shared" si="310"/>
        <v>0</v>
      </c>
      <c r="P1058" s="365">
        <f t="shared" si="310"/>
        <v>0</v>
      </c>
      <c r="Q1058" s="365">
        <f t="shared" si="310"/>
        <v>0</v>
      </c>
      <c r="R1058" s="365">
        <f t="shared" si="310"/>
        <v>0</v>
      </c>
      <c r="S1058" s="365">
        <f t="shared" si="310"/>
        <v>0</v>
      </c>
      <c r="T1058" s="365">
        <f t="shared" si="310"/>
        <v>1</v>
      </c>
      <c r="U1058" s="365">
        <f t="shared" si="310"/>
        <v>2</v>
      </c>
      <c r="V1058" s="365">
        <f t="shared" si="310"/>
        <v>3</v>
      </c>
      <c r="W1058" s="365">
        <f t="shared" si="310"/>
        <v>4</v>
      </c>
      <c r="X1058" s="365">
        <f t="shared" si="310"/>
        <v>5</v>
      </c>
      <c r="Y1058" s="365">
        <f t="shared" si="310"/>
        <v>6</v>
      </c>
      <c r="Z1058" s="365">
        <f t="shared" si="310"/>
        <v>7</v>
      </c>
      <c r="AA1058" s="365">
        <f t="shared" si="310"/>
        <v>8</v>
      </c>
      <c r="AB1058" s="365">
        <f t="shared" si="310"/>
        <v>9</v>
      </c>
      <c r="AC1058" s="365">
        <f t="shared" si="310"/>
        <v>10</v>
      </c>
      <c r="AD1058" s="365">
        <f t="shared" si="310"/>
        <v>11</v>
      </c>
      <c r="AE1058" s="365">
        <f t="shared" si="310"/>
        <v>12</v>
      </c>
      <c r="AF1058" s="2"/>
      <c r="AG1058" s="2"/>
      <c r="AH1058" s="2"/>
      <c r="AI1058" s="2"/>
    </row>
    <row r="1059" spans="1:35" s="12" customFormat="1" hidden="1" outlineLevel="1" x14ac:dyDescent="0.3">
      <c r="A1059" s="2"/>
      <c r="B1059" s="2"/>
      <c r="C1059" s="355" t="s">
        <v>38</v>
      </c>
      <c r="D1059" s="2" t="str">
        <f>CONCATENATE("Hectares year ",F1058)</f>
        <v>Hectares year 8</v>
      </c>
      <c r="E1059" s="356" t="s">
        <v>604</v>
      </c>
      <c r="F1059" s="357">
        <f>SUMIFS(Project_Hectare!$G$12:$G$381,Project_Hectare!$C$12:$C$381,C1059,Project_Hectare!$E$12:$E$381,D1059)</f>
        <v>0</v>
      </c>
      <c r="G1059" s="2"/>
      <c r="I1059" s="2"/>
      <c r="J1059" s="358"/>
      <c r="K1059" s="359">
        <f>IF(K$1&gt;=$F1058,$F1059,0)</f>
        <v>0</v>
      </c>
      <c r="L1059" s="365">
        <f t="shared" ref="L1059:AE1059" si="311">IF(L$1&gt;=$F1058,$F1059,0)</f>
        <v>0</v>
      </c>
      <c r="M1059" s="365">
        <f t="shared" si="311"/>
        <v>0</v>
      </c>
      <c r="N1059" s="365">
        <f t="shared" si="311"/>
        <v>0</v>
      </c>
      <c r="O1059" s="365">
        <f t="shared" si="311"/>
        <v>0</v>
      </c>
      <c r="P1059" s="365">
        <f t="shared" si="311"/>
        <v>0</v>
      </c>
      <c r="Q1059" s="365">
        <f t="shared" si="311"/>
        <v>0</v>
      </c>
      <c r="R1059" s="365">
        <f t="shared" si="311"/>
        <v>0</v>
      </c>
      <c r="S1059" s="365">
        <f t="shared" si="311"/>
        <v>0</v>
      </c>
      <c r="T1059" s="365">
        <f t="shared" si="311"/>
        <v>0</v>
      </c>
      <c r="U1059" s="365">
        <f t="shared" si="311"/>
        <v>0</v>
      </c>
      <c r="V1059" s="365">
        <f t="shared" si="311"/>
        <v>0</v>
      </c>
      <c r="W1059" s="365">
        <f t="shared" si="311"/>
        <v>0</v>
      </c>
      <c r="X1059" s="365">
        <f t="shared" si="311"/>
        <v>0</v>
      </c>
      <c r="Y1059" s="365">
        <f t="shared" si="311"/>
        <v>0</v>
      </c>
      <c r="Z1059" s="365">
        <f t="shared" si="311"/>
        <v>0</v>
      </c>
      <c r="AA1059" s="365">
        <f t="shared" si="311"/>
        <v>0</v>
      </c>
      <c r="AB1059" s="365">
        <f t="shared" si="311"/>
        <v>0</v>
      </c>
      <c r="AC1059" s="365">
        <f t="shared" si="311"/>
        <v>0</v>
      </c>
      <c r="AD1059" s="365">
        <f t="shared" si="311"/>
        <v>0</v>
      </c>
      <c r="AE1059" s="365">
        <f t="shared" si="311"/>
        <v>0</v>
      </c>
      <c r="AF1059" s="2"/>
      <c r="AG1059" s="2"/>
      <c r="AH1059" s="2"/>
      <c r="AI1059" s="2"/>
    </row>
    <row r="1060" spans="1:35" s="2" customFormat="1" ht="15" hidden="1" outlineLevel="1" x14ac:dyDescent="0.3">
      <c r="C1060" s="355" t="s">
        <v>38</v>
      </c>
      <c r="D1060" s="2" t="str">
        <f>CONCATENATE(C1060,"_Revenue")</f>
        <v>R_Revenue</v>
      </c>
      <c r="G1060" s="2" t="s">
        <v>610</v>
      </c>
      <c r="H1060" s="2" t="s">
        <v>605</v>
      </c>
      <c r="J1060" s="358"/>
      <c r="K1060" s="359" cm="1">
        <f t="array" aca="1" ref="K1060" ca="1">INDEX(INDIRECT($D1060),,MATCH(K1058,Cashflow_A!$K$1:$AE$1,0))*K1059</f>
        <v>0</v>
      </c>
      <c r="L1060" s="365" cm="1">
        <f t="array" aca="1" ref="L1060" ca="1">INDEX(INDIRECT($D1060),,MATCH(L1058,Cashflow_A!$K$1:$AE$1,0))*L1059</f>
        <v>0</v>
      </c>
      <c r="M1060" s="365" cm="1">
        <f t="array" aca="1" ref="M1060" ca="1">INDEX(INDIRECT($D1060),,MATCH(M1058,Cashflow_A!$K$1:$AE$1,0))*M1059</f>
        <v>0</v>
      </c>
      <c r="N1060" s="365" cm="1">
        <f t="array" aca="1" ref="N1060" ca="1">INDEX(INDIRECT($D1060),,MATCH(N1058,Cashflow_A!$K$1:$AE$1,0))*N1059</f>
        <v>0</v>
      </c>
      <c r="O1060" s="365" cm="1">
        <f t="array" aca="1" ref="O1060" ca="1">INDEX(INDIRECT($D1060),,MATCH(O1058,Cashflow_A!$K$1:$AE$1,0))*O1059</f>
        <v>0</v>
      </c>
      <c r="P1060" s="365" cm="1">
        <f t="array" aca="1" ref="P1060" ca="1">INDEX(INDIRECT($D1060),,MATCH(P1058,Cashflow_A!$K$1:$AE$1,0))*P1059</f>
        <v>0</v>
      </c>
      <c r="Q1060" s="365" cm="1">
        <f t="array" aca="1" ref="Q1060" ca="1">INDEX(INDIRECT($D1060),,MATCH(Q1058,Cashflow_A!$K$1:$AE$1,0))*Q1059</f>
        <v>0</v>
      </c>
      <c r="R1060" s="365" cm="1">
        <f t="array" aca="1" ref="R1060" ca="1">INDEX(INDIRECT($D1060),,MATCH(R1058,Cashflow_A!$K$1:$AE$1,0))*R1059</f>
        <v>0</v>
      </c>
      <c r="S1060" s="365" cm="1">
        <f t="array" aca="1" ref="S1060" ca="1">INDEX(INDIRECT($D1060),,MATCH(S1058,Cashflow_A!$K$1:$AE$1,0))*S1059</f>
        <v>0</v>
      </c>
      <c r="T1060" s="365" cm="1">
        <f t="array" aca="1" ref="T1060" ca="1">INDEX(INDIRECT($D1060),,MATCH(T1058,Cashflow_A!$K$1:$AE$1,0))*T1059</f>
        <v>0</v>
      </c>
      <c r="U1060" s="365" cm="1">
        <f t="array" aca="1" ref="U1060" ca="1">INDEX(INDIRECT($D1060),,MATCH(U1058,Cashflow_A!$K$1:$AE$1,0))*U1059</f>
        <v>0</v>
      </c>
      <c r="V1060" s="365" cm="1">
        <f t="array" aca="1" ref="V1060" ca="1">INDEX(INDIRECT($D1060),,MATCH(V1058,Cashflow_A!$K$1:$AE$1,0))*V1059</f>
        <v>0</v>
      </c>
      <c r="W1060" s="365" cm="1">
        <f t="array" aca="1" ref="W1060" ca="1">INDEX(INDIRECT($D1060),,MATCH(W1058,Cashflow_A!$K$1:$AE$1,0))*W1059</f>
        <v>0</v>
      </c>
      <c r="X1060" s="365" cm="1">
        <f t="array" aca="1" ref="X1060" ca="1">INDEX(INDIRECT($D1060),,MATCH(X1058,Cashflow_A!$K$1:$AE$1,0))*X1059</f>
        <v>0</v>
      </c>
      <c r="Y1060" s="365" cm="1">
        <f t="array" aca="1" ref="Y1060" ca="1">INDEX(INDIRECT($D1060),,MATCH(Y1058,Cashflow_A!$K$1:$AE$1,0))*Y1059</f>
        <v>0</v>
      </c>
      <c r="Z1060" s="365" cm="1">
        <f t="array" aca="1" ref="Z1060" ca="1">INDEX(INDIRECT($D1060),,MATCH(Z1058,Cashflow_A!$K$1:$AE$1,0))*Z1059</f>
        <v>0</v>
      </c>
      <c r="AA1060" s="365" cm="1">
        <f t="array" aca="1" ref="AA1060" ca="1">INDEX(INDIRECT($D1060),,MATCH(AA1058,Cashflow_A!$K$1:$AE$1,0))*AA1059</f>
        <v>0</v>
      </c>
      <c r="AB1060" s="365" cm="1">
        <f t="array" aca="1" ref="AB1060" ca="1">INDEX(INDIRECT($D1060),,MATCH(AB1058,Cashflow_A!$K$1:$AE$1,0))*AB1059</f>
        <v>0</v>
      </c>
      <c r="AC1060" s="365" cm="1">
        <f t="array" aca="1" ref="AC1060" ca="1">INDEX(INDIRECT($D1060),,MATCH(AC1058,Cashflow_A!$K$1:$AE$1,0))*AC1059</f>
        <v>0</v>
      </c>
      <c r="AD1060" s="365" cm="1">
        <f t="array" aca="1" ref="AD1060" ca="1">INDEX(INDIRECT($D1060),,MATCH(AD1058,Cashflow_A!$K$1:$AE$1,0))*AD1059</f>
        <v>0</v>
      </c>
      <c r="AE1060" s="365" cm="1">
        <f t="array" aca="1" ref="AE1060" ca="1">INDEX(INDIRECT($D1060),,MATCH(AE1058,Cashflow_A!$K$1:$AE$1,0))*AE1059</f>
        <v>0</v>
      </c>
    </row>
    <row r="1061" spans="1:35" s="2" customFormat="1" ht="15" hidden="1" outlineLevel="1" x14ac:dyDescent="0.3">
      <c r="C1061" s="355" t="s">
        <v>38</v>
      </c>
      <c r="D1061" s="2" t="str">
        <f>CONCATENATE(C1061,"_Cost")</f>
        <v>R_Cost</v>
      </c>
      <c r="G1061" s="2" t="s">
        <v>611</v>
      </c>
      <c r="H1061" s="2" t="s">
        <v>606</v>
      </c>
      <c r="J1061" s="358"/>
      <c r="K1061" s="359" cm="1">
        <f t="array" aca="1" ref="K1061" ca="1">INDEX(INDIRECT($D1061),,MATCH(K1058,Cashflow_A!$K$1:$AE$1,0))*K1059</f>
        <v>0</v>
      </c>
      <c r="L1061" s="365" cm="1">
        <f t="array" aca="1" ref="L1061" ca="1">INDEX(INDIRECT($D1061),,MATCH(L1058,Cashflow_A!$K$1:$AE$1,0))*L1059</f>
        <v>0</v>
      </c>
      <c r="M1061" s="365" cm="1">
        <f t="array" aca="1" ref="M1061" ca="1">INDEX(INDIRECT($D1061),,MATCH(M1058,Cashflow_A!$K$1:$AE$1,0))*M1059</f>
        <v>0</v>
      </c>
      <c r="N1061" s="365" cm="1">
        <f t="array" aca="1" ref="N1061" ca="1">INDEX(INDIRECT($D1061),,MATCH(N1058,Cashflow_A!$K$1:$AE$1,0))*N1059</f>
        <v>0</v>
      </c>
      <c r="O1061" s="365" cm="1">
        <f t="array" aca="1" ref="O1061" ca="1">INDEX(INDIRECT($D1061),,MATCH(O1058,Cashflow_A!$K$1:$AE$1,0))*O1059</f>
        <v>0</v>
      </c>
      <c r="P1061" s="365" cm="1">
        <f t="array" aca="1" ref="P1061" ca="1">INDEX(INDIRECT($D1061),,MATCH(P1058,Cashflow_A!$K$1:$AE$1,0))*P1059</f>
        <v>0</v>
      </c>
      <c r="Q1061" s="365" cm="1">
        <f t="array" aca="1" ref="Q1061" ca="1">INDEX(INDIRECT($D1061),,MATCH(Q1058,Cashflow_A!$K$1:$AE$1,0))*Q1059</f>
        <v>0</v>
      </c>
      <c r="R1061" s="365" cm="1">
        <f t="array" aca="1" ref="R1061" ca="1">INDEX(INDIRECT($D1061),,MATCH(R1058,Cashflow_A!$K$1:$AE$1,0))*R1059</f>
        <v>0</v>
      </c>
      <c r="S1061" s="365" cm="1">
        <f t="array" aca="1" ref="S1061" ca="1">INDEX(INDIRECT($D1061),,MATCH(S1058,Cashflow_A!$K$1:$AE$1,0))*S1059</f>
        <v>0</v>
      </c>
      <c r="T1061" s="365" cm="1">
        <f t="array" aca="1" ref="T1061" ca="1">INDEX(INDIRECT($D1061),,MATCH(T1058,Cashflow_A!$K$1:$AE$1,0))*T1059</f>
        <v>0</v>
      </c>
      <c r="U1061" s="365" cm="1">
        <f t="array" aca="1" ref="U1061" ca="1">INDEX(INDIRECT($D1061),,MATCH(U1058,Cashflow_A!$K$1:$AE$1,0))*U1059</f>
        <v>0</v>
      </c>
      <c r="V1061" s="365" cm="1">
        <f t="array" aca="1" ref="V1061" ca="1">INDEX(INDIRECT($D1061),,MATCH(V1058,Cashflow_A!$K$1:$AE$1,0))*V1059</f>
        <v>0</v>
      </c>
      <c r="W1061" s="365" cm="1">
        <f t="array" aca="1" ref="W1061" ca="1">INDEX(INDIRECT($D1061),,MATCH(W1058,Cashflow_A!$K$1:$AE$1,0))*W1059</f>
        <v>0</v>
      </c>
      <c r="X1061" s="365" cm="1">
        <f t="array" aca="1" ref="X1061" ca="1">INDEX(INDIRECT($D1061),,MATCH(X1058,Cashflow_A!$K$1:$AE$1,0))*X1059</f>
        <v>0</v>
      </c>
      <c r="Y1061" s="365" cm="1">
        <f t="array" aca="1" ref="Y1061" ca="1">INDEX(INDIRECT($D1061),,MATCH(Y1058,Cashflow_A!$K$1:$AE$1,0))*Y1059</f>
        <v>0</v>
      </c>
      <c r="Z1061" s="365" cm="1">
        <f t="array" aca="1" ref="Z1061" ca="1">INDEX(INDIRECT($D1061),,MATCH(Z1058,Cashflow_A!$K$1:$AE$1,0))*Z1059</f>
        <v>0</v>
      </c>
      <c r="AA1061" s="365" cm="1">
        <f t="array" aca="1" ref="AA1061" ca="1">INDEX(INDIRECT($D1061),,MATCH(AA1058,Cashflow_A!$K$1:$AE$1,0))*AA1059</f>
        <v>0</v>
      </c>
      <c r="AB1061" s="365" cm="1">
        <f t="array" aca="1" ref="AB1061" ca="1">INDEX(INDIRECT($D1061),,MATCH(AB1058,Cashflow_A!$K$1:$AE$1,0))*AB1059</f>
        <v>0</v>
      </c>
      <c r="AC1061" s="365" cm="1">
        <f t="array" aca="1" ref="AC1061" ca="1">INDEX(INDIRECT($D1061),,MATCH(AC1058,Cashflow_A!$K$1:$AE$1,0))*AC1059</f>
        <v>0</v>
      </c>
      <c r="AD1061" s="365" cm="1">
        <f t="array" aca="1" ref="AD1061" ca="1">INDEX(INDIRECT($D1061),,MATCH(AD1058,Cashflow_A!$K$1:$AE$1,0))*AD1059</f>
        <v>0</v>
      </c>
      <c r="AE1061" s="365" cm="1">
        <f t="array" aca="1" ref="AE1061" ca="1">INDEX(INDIRECT($D1061),,MATCH(AE1058,Cashflow_A!$K$1:$AE$1,0))*AE1059</f>
        <v>0</v>
      </c>
    </row>
    <row r="1062" spans="1:35" s="2" customFormat="1" ht="15" hidden="1" outlineLevel="1" x14ac:dyDescent="0.3">
      <c r="C1062" s="355" t="s">
        <v>38</v>
      </c>
      <c r="D1062" s="2" t="str">
        <f>CONCATENATE(C1062,"_Net_Revenue")</f>
        <v>R_Net_Revenue</v>
      </c>
      <c r="H1062" s="2" t="s">
        <v>607</v>
      </c>
      <c r="J1062" s="358"/>
      <c r="K1062" s="359" cm="1">
        <f t="array" aca="1" ref="K1062" ca="1">INDEX(INDIRECT($D1062),,MATCH(K1058,Cashflow_A!$K$1:$AE$1,0))*K1059</f>
        <v>0</v>
      </c>
      <c r="L1062" s="365" cm="1">
        <f t="array" aca="1" ref="L1062" ca="1">INDEX(INDIRECT($D1062),,MATCH(L1058,Cashflow_A!$K$1:$AE$1,0))*L1059</f>
        <v>0</v>
      </c>
      <c r="M1062" s="365" cm="1">
        <f t="array" aca="1" ref="M1062" ca="1">INDEX(INDIRECT($D1062),,MATCH(M1058,Cashflow_A!$K$1:$AE$1,0))*M1059</f>
        <v>0</v>
      </c>
      <c r="N1062" s="365" cm="1">
        <f t="array" aca="1" ref="N1062" ca="1">INDEX(INDIRECT($D1062),,MATCH(N1058,Cashflow_A!$K$1:$AE$1,0))*N1059</f>
        <v>0</v>
      </c>
      <c r="O1062" s="365" cm="1">
        <f t="array" aca="1" ref="O1062" ca="1">INDEX(INDIRECT($D1062),,MATCH(O1058,Cashflow_A!$K$1:$AE$1,0))*O1059</f>
        <v>0</v>
      </c>
      <c r="P1062" s="365" cm="1">
        <f t="array" aca="1" ref="P1062" ca="1">INDEX(INDIRECT($D1062),,MATCH(P1058,Cashflow_A!$K$1:$AE$1,0))*P1059</f>
        <v>0</v>
      </c>
      <c r="Q1062" s="365" cm="1">
        <f t="array" aca="1" ref="Q1062" ca="1">INDEX(INDIRECT($D1062),,MATCH(Q1058,Cashflow_A!$K$1:$AE$1,0))*Q1059</f>
        <v>0</v>
      </c>
      <c r="R1062" s="365" cm="1">
        <f t="array" aca="1" ref="R1062" ca="1">INDEX(INDIRECT($D1062),,MATCH(R1058,Cashflow_A!$K$1:$AE$1,0))*R1059</f>
        <v>0</v>
      </c>
      <c r="S1062" s="365" cm="1">
        <f t="array" aca="1" ref="S1062" ca="1">INDEX(INDIRECT($D1062),,MATCH(S1058,Cashflow_A!$K$1:$AE$1,0))*S1059</f>
        <v>0</v>
      </c>
      <c r="T1062" s="365" cm="1">
        <f t="array" aca="1" ref="T1062" ca="1">INDEX(INDIRECT($D1062),,MATCH(T1058,Cashflow_A!$K$1:$AE$1,0))*T1059</f>
        <v>0</v>
      </c>
      <c r="U1062" s="365" cm="1">
        <f t="array" aca="1" ref="U1062" ca="1">INDEX(INDIRECT($D1062),,MATCH(U1058,Cashflow_A!$K$1:$AE$1,0))*U1059</f>
        <v>0</v>
      </c>
      <c r="V1062" s="365" cm="1">
        <f t="array" aca="1" ref="V1062" ca="1">INDEX(INDIRECT($D1062),,MATCH(V1058,Cashflow_A!$K$1:$AE$1,0))*V1059</f>
        <v>0</v>
      </c>
      <c r="W1062" s="365" cm="1">
        <f t="array" aca="1" ref="W1062" ca="1">INDEX(INDIRECT($D1062),,MATCH(W1058,Cashflow_A!$K$1:$AE$1,0))*W1059</f>
        <v>0</v>
      </c>
      <c r="X1062" s="365" cm="1">
        <f t="array" aca="1" ref="X1062" ca="1">INDEX(INDIRECT($D1062),,MATCH(X1058,Cashflow_A!$K$1:$AE$1,0))*X1059</f>
        <v>0</v>
      </c>
      <c r="Y1062" s="365" cm="1">
        <f t="array" aca="1" ref="Y1062" ca="1">INDEX(INDIRECT($D1062),,MATCH(Y1058,Cashflow_A!$K$1:$AE$1,0))*Y1059</f>
        <v>0</v>
      </c>
      <c r="Z1062" s="365" cm="1">
        <f t="array" aca="1" ref="Z1062" ca="1">INDEX(INDIRECT($D1062),,MATCH(Z1058,Cashflow_A!$K$1:$AE$1,0))*Z1059</f>
        <v>0</v>
      </c>
      <c r="AA1062" s="365" cm="1">
        <f t="array" aca="1" ref="AA1062" ca="1">INDEX(INDIRECT($D1062),,MATCH(AA1058,Cashflow_A!$K$1:$AE$1,0))*AA1059</f>
        <v>0</v>
      </c>
      <c r="AB1062" s="365" cm="1">
        <f t="array" aca="1" ref="AB1062" ca="1">INDEX(INDIRECT($D1062),,MATCH(AB1058,Cashflow_A!$K$1:$AE$1,0))*AB1059</f>
        <v>0</v>
      </c>
      <c r="AC1062" s="365" cm="1">
        <f t="array" aca="1" ref="AC1062" ca="1">INDEX(INDIRECT($D1062),,MATCH(AC1058,Cashflow_A!$K$1:$AE$1,0))*AC1059</f>
        <v>0</v>
      </c>
      <c r="AD1062" s="365" cm="1">
        <f t="array" aca="1" ref="AD1062" ca="1">INDEX(INDIRECT($D1062),,MATCH(AD1058,Cashflow_A!$K$1:$AE$1,0))*AD1059</f>
        <v>0</v>
      </c>
      <c r="AE1062" s="365" cm="1">
        <f t="array" aca="1" ref="AE1062" ca="1">INDEX(INDIRECT($D1062),,MATCH(AE1058,Cashflow_A!$K$1:$AE$1,0))*AE1059</f>
        <v>0</v>
      </c>
    </row>
    <row r="1063" spans="1:35" s="2" customFormat="1" ht="15" hidden="1" outlineLevel="1" x14ac:dyDescent="0.3">
      <c r="C1063" s="355"/>
      <c r="J1063" s="358"/>
    </row>
    <row r="1064" spans="1:35" s="2" customFormat="1" ht="15.75" collapsed="1" thickTop="1" x14ac:dyDescent="0.3">
      <c r="C1064" s="355"/>
      <c r="J1064" s="358"/>
    </row>
    <row r="1065" spans="1:35" s="2" customFormat="1" ht="15" x14ac:dyDescent="0.3">
      <c r="C1065" s="355"/>
      <c r="J1065" s="358"/>
    </row>
    <row r="1066" spans="1:35" s="2" customFormat="1" thickBot="1" x14ac:dyDescent="0.25">
      <c r="C1066" s="355" t="s">
        <v>39</v>
      </c>
      <c r="D1066" s="53" t="str">
        <f>VLOOKUP(C1066,Data!$A$9:$B$632,2,FALSE)</f>
        <v>Cardamon</v>
      </c>
      <c r="J1066" s="358"/>
    </row>
    <row r="1067" spans="1:35" s="12" customFormat="1" ht="17.25" hidden="1" outlineLevel="1" thickTop="1" x14ac:dyDescent="0.3">
      <c r="A1067" s="2"/>
      <c r="B1067" s="2"/>
      <c r="C1067" s="355"/>
      <c r="D1067" s="2"/>
      <c r="E1067"/>
      <c r="F1067"/>
      <c r="G1067"/>
      <c r="H1067"/>
      <c r="I1067"/>
      <c r="J1067" s="578"/>
      <c r="K1067"/>
      <c r="L1067"/>
      <c r="M1067"/>
      <c r="N1067"/>
      <c r="O1067"/>
      <c r="P1067"/>
      <c r="Q1067"/>
      <c r="R1067"/>
      <c r="S1067"/>
      <c r="T1067"/>
      <c r="U1067"/>
      <c r="V1067"/>
      <c r="W1067"/>
      <c r="X1067"/>
      <c r="Y1067"/>
      <c r="Z1067"/>
      <c r="AA1067"/>
      <c r="AB1067"/>
      <c r="AC1067"/>
      <c r="AD1067"/>
      <c r="AE1067"/>
      <c r="AF1067" s="2"/>
      <c r="AG1067" s="2"/>
      <c r="AH1067" s="2"/>
      <c r="AI1067" s="2"/>
    </row>
    <row r="1068" spans="1:35" s="12" customFormat="1" hidden="1" outlineLevel="1" x14ac:dyDescent="0.3">
      <c r="A1068" s="2"/>
      <c r="B1068" s="2"/>
      <c r="C1068" s="355"/>
      <c r="D1068" s="2" t="s">
        <v>602</v>
      </c>
      <c r="E1068" s="356" t="s">
        <v>603</v>
      </c>
      <c r="F1068" s="357">
        <v>0</v>
      </c>
      <c r="G1068" s="2"/>
      <c r="I1068" s="2"/>
      <c r="J1068" s="358"/>
      <c r="K1068" s="359">
        <f>IF(K$1&gt;=$F1068,K$1-$F1068,0)</f>
        <v>0</v>
      </c>
      <c r="L1068" s="365">
        <f>IF(L$1&gt;=$F1068,L$1-$F1068,0)</f>
        <v>1</v>
      </c>
      <c r="M1068" s="365">
        <f t="shared" ref="M1068:AE1068" si="312">IF(M$1&gt;=$F1068,M$1-$F1068,0)</f>
        <v>2</v>
      </c>
      <c r="N1068" s="365">
        <f t="shared" si="312"/>
        <v>3</v>
      </c>
      <c r="O1068" s="365">
        <f t="shared" si="312"/>
        <v>4</v>
      </c>
      <c r="P1068" s="365">
        <f t="shared" si="312"/>
        <v>5</v>
      </c>
      <c r="Q1068" s="365">
        <f t="shared" si="312"/>
        <v>6</v>
      </c>
      <c r="R1068" s="365">
        <f t="shared" si="312"/>
        <v>7</v>
      </c>
      <c r="S1068" s="365">
        <f t="shared" si="312"/>
        <v>8</v>
      </c>
      <c r="T1068" s="365">
        <f t="shared" si="312"/>
        <v>9</v>
      </c>
      <c r="U1068" s="365">
        <f t="shared" si="312"/>
        <v>10</v>
      </c>
      <c r="V1068" s="365">
        <f t="shared" si="312"/>
        <v>11</v>
      </c>
      <c r="W1068" s="365">
        <f t="shared" si="312"/>
        <v>12</v>
      </c>
      <c r="X1068" s="365">
        <f t="shared" si="312"/>
        <v>13</v>
      </c>
      <c r="Y1068" s="365">
        <f t="shared" si="312"/>
        <v>14</v>
      </c>
      <c r="Z1068" s="365">
        <f t="shared" si="312"/>
        <v>15</v>
      </c>
      <c r="AA1068" s="365">
        <f t="shared" si="312"/>
        <v>16</v>
      </c>
      <c r="AB1068" s="365">
        <f t="shared" si="312"/>
        <v>17</v>
      </c>
      <c r="AC1068" s="365">
        <f t="shared" si="312"/>
        <v>18</v>
      </c>
      <c r="AD1068" s="365">
        <f t="shared" si="312"/>
        <v>19</v>
      </c>
      <c r="AE1068" s="365">
        <f t="shared" si="312"/>
        <v>20</v>
      </c>
      <c r="AF1068" s="2"/>
      <c r="AG1068" s="2"/>
      <c r="AH1068" s="2"/>
      <c r="AI1068" s="2"/>
    </row>
    <row r="1069" spans="1:35" s="12" customFormat="1" hidden="1" outlineLevel="1" x14ac:dyDescent="0.3">
      <c r="A1069" s="2"/>
      <c r="B1069" s="2"/>
      <c r="C1069" s="355" t="s">
        <v>39</v>
      </c>
      <c r="D1069" s="2" t="str">
        <f>CONCATENATE("Hectares year ",F1068)</f>
        <v>Hectares year 0</v>
      </c>
      <c r="E1069" s="356" t="s">
        <v>604</v>
      </c>
      <c r="F1069" s="357">
        <f>SUMIFS(Project_Hectare!$G$12:$G$381,Project_Hectare!$C$12:$C$381,C1069,Project_Hectare!$E$12:$E$381,D1069)</f>
        <v>0</v>
      </c>
      <c r="G1069" s="2"/>
      <c r="I1069" s="2"/>
      <c r="J1069" s="358"/>
      <c r="K1069" s="359">
        <f>IF(K$1&gt;=$F1068,$F1069,0)</f>
        <v>0</v>
      </c>
      <c r="L1069" s="365">
        <f t="shared" ref="L1069:AE1069" si="313">IF(L$1&gt;=$F1068,$F1069,0)</f>
        <v>0</v>
      </c>
      <c r="M1069" s="365">
        <f t="shared" si="313"/>
        <v>0</v>
      </c>
      <c r="N1069" s="365">
        <f t="shared" si="313"/>
        <v>0</v>
      </c>
      <c r="O1069" s="365">
        <f t="shared" si="313"/>
        <v>0</v>
      </c>
      <c r="P1069" s="365">
        <f t="shared" si="313"/>
        <v>0</v>
      </c>
      <c r="Q1069" s="365">
        <f t="shared" si="313"/>
        <v>0</v>
      </c>
      <c r="R1069" s="365">
        <f t="shared" si="313"/>
        <v>0</v>
      </c>
      <c r="S1069" s="365">
        <f t="shared" si="313"/>
        <v>0</v>
      </c>
      <c r="T1069" s="365">
        <f t="shared" si="313"/>
        <v>0</v>
      </c>
      <c r="U1069" s="365">
        <f t="shared" si="313"/>
        <v>0</v>
      </c>
      <c r="V1069" s="365">
        <f t="shared" si="313"/>
        <v>0</v>
      </c>
      <c r="W1069" s="365">
        <f t="shared" si="313"/>
        <v>0</v>
      </c>
      <c r="X1069" s="365">
        <f t="shared" si="313"/>
        <v>0</v>
      </c>
      <c r="Y1069" s="365">
        <f t="shared" si="313"/>
        <v>0</v>
      </c>
      <c r="Z1069" s="365">
        <f t="shared" si="313"/>
        <v>0</v>
      </c>
      <c r="AA1069" s="365">
        <f t="shared" si="313"/>
        <v>0</v>
      </c>
      <c r="AB1069" s="365">
        <f t="shared" si="313"/>
        <v>0</v>
      </c>
      <c r="AC1069" s="365">
        <f t="shared" si="313"/>
        <v>0</v>
      </c>
      <c r="AD1069" s="365">
        <f t="shared" si="313"/>
        <v>0</v>
      </c>
      <c r="AE1069" s="365">
        <f t="shared" si="313"/>
        <v>0</v>
      </c>
      <c r="AF1069" s="2"/>
      <c r="AG1069" s="2"/>
      <c r="AH1069" s="2"/>
      <c r="AI1069" s="2"/>
    </row>
    <row r="1070" spans="1:35" s="2" customFormat="1" ht="15" hidden="1" outlineLevel="1" x14ac:dyDescent="0.3">
      <c r="C1070" s="355" t="s">
        <v>39</v>
      </c>
      <c r="D1070" s="2" t="str">
        <f>CONCATENATE(C1070,"_Revenue")</f>
        <v>S_Revenue</v>
      </c>
      <c r="G1070" s="2" t="s">
        <v>610</v>
      </c>
      <c r="H1070" s="2" t="s">
        <v>605</v>
      </c>
      <c r="J1070" s="358"/>
      <c r="K1070" s="359" cm="1">
        <f t="array" aca="1" ref="K1070" ca="1">INDEX(INDIRECT($D1070),,MATCH(K1068,Cashflow_A!$K$1:$AE$1,0))*K1069</f>
        <v>0</v>
      </c>
      <c r="L1070" s="365" cm="1">
        <f t="array" aca="1" ref="L1070" ca="1">INDEX(INDIRECT($D1070),,MATCH(L1068,Cashflow_A!$K$1:$AE$1,0))*L1069</f>
        <v>0</v>
      </c>
      <c r="M1070" s="365" cm="1">
        <f t="array" aca="1" ref="M1070" ca="1">INDEX(INDIRECT($D1070),,MATCH(M1068,Cashflow_A!$K$1:$AE$1,0))*M1069</f>
        <v>0</v>
      </c>
      <c r="N1070" s="365" cm="1">
        <f t="array" aca="1" ref="N1070" ca="1">INDEX(INDIRECT($D1070),,MATCH(N1068,Cashflow_A!$K$1:$AE$1,0))*N1069</f>
        <v>0</v>
      </c>
      <c r="O1070" s="365" cm="1">
        <f t="array" aca="1" ref="O1070" ca="1">INDEX(INDIRECT($D1070),,MATCH(O1068,Cashflow_A!$K$1:$AE$1,0))*O1069</f>
        <v>0</v>
      </c>
      <c r="P1070" s="365" cm="1">
        <f t="array" aca="1" ref="P1070" ca="1">INDEX(INDIRECT($D1070),,MATCH(P1068,Cashflow_A!$K$1:$AE$1,0))*P1069</f>
        <v>0</v>
      </c>
      <c r="Q1070" s="365" cm="1">
        <f t="array" aca="1" ref="Q1070" ca="1">INDEX(INDIRECT($D1070),,MATCH(Q1068,Cashflow_A!$K$1:$AE$1,0))*Q1069</f>
        <v>0</v>
      </c>
      <c r="R1070" s="365" cm="1">
        <f t="array" aca="1" ref="R1070" ca="1">INDEX(INDIRECT($D1070),,MATCH(R1068,Cashflow_A!$K$1:$AE$1,0))*R1069</f>
        <v>0</v>
      </c>
      <c r="S1070" s="365" cm="1">
        <f t="array" aca="1" ref="S1070" ca="1">INDEX(INDIRECT($D1070),,MATCH(S1068,Cashflow_A!$K$1:$AE$1,0))*S1069</f>
        <v>0</v>
      </c>
      <c r="T1070" s="365" cm="1">
        <f t="array" aca="1" ref="T1070" ca="1">INDEX(INDIRECT($D1070),,MATCH(T1068,Cashflow_A!$K$1:$AE$1,0))*T1069</f>
        <v>0</v>
      </c>
      <c r="U1070" s="365" cm="1">
        <f t="array" aca="1" ref="U1070" ca="1">INDEX(INDIRECT($D1070),,MATCH(U1068,Cashflow_A!$K$1:$AE$1,0))*U1069</f>
        <v>0</v>
      </c>
      <c r="V1070" s="365" cm="1">
        <f t="array" aca="1" ref="V1070" ca="1">INDEX(INDIRECT($D1070),,MATCH(V1068,Cashflow_A!$K$1:$AE$1,0))*V1069</f>
        <v>0</v>
      </c>
      <c r="W1070" s="365" cm="1">
        <f t="array" aca="1" ref="W1070" ca="1">INDEX(INDIRECT($D1070),,MATCH(W1068,Cashflow_A!$K$1:$AE$1,0))*W1069</f>
        <v>0</v>
      </c>
      <c r="X1070" s="365" cm="1">
        <f t="array" aca="1" ref="X1070" ca="1">INDEX(INDIRECT($D1070),,MATCH(X1068,Cashflow_A!$K$1:$AE$1,0))*X1069</f>
        <v>0</v>
      </c>
      <c r="Y1070" s="365" cm="1">
        <f t="array" aca="1" ref="Y1070" ca="1">INDEX(INDIRECT($D1070),,MATCH(Y1068,Cashflow_A!$K$1:$AE$1,0))*Y1069</f>
        <v>0</v>
      </c>
      <c r="Z1070" s="365" cm="1">
        <f t="array" aca="1" ref="Z1070" ca="1">INDEX(INDIRECT($D1070),,MATCH(Z1068,Cashflow_A!$K$1:$AE$1,0))*Z1069</f>
        <v>0</v>
      </c>
      <c r="AA1070" s="365" cm="1">
        <f t="array" aca="1" ref="AA1070" ca="1">INDEX(INDIRECT($D1070),,MATCH(AA1068,Cashflow_A!$K$1:$AE$1,0))*AA1069</f>
        <v>0</v>
      </c>
      <c r="AB1070" s="365" cm="1">
        <f t="array" aca="1" ref="AB1070" ca="1">INDEX(INDIRECT($D1070),,MATCH(AB1068,Cashflow_A!$K$1:$AE$1,0))*AB1069</f>
        <v>0</v>
      </c>
      <c r="AC1070" s="365" cm="1">
        <f t="array" aca="1" ref="AC1070" ca="1">INDEX(INDIRECT($D1070),,MATCH(AC1068,Cashflow_A!$K$1:$AE$1,0))*AC1069</f>
        <v>0</v>
      </c>
      <c r="AD1070" s="365" cm="1">
        <f t="array" aca="1" ref="AD1070" ca="1">INDEX(INDIRECT($D1070),,MATCH(AD1068,Cashflow_A!$K$1:$AE$1,0))*AD1069</f>
        <v>0</v>
      </c>
      <c r="AE1070" s="365" cm="1">
        <f t="array" aca="1" ref="AE1070" ca="1">INDEX(INDIRECT($D1070),,MATCH(AE1068,Cashflow_A!$K$1:$AE$1,0))*AE1069</f>
        <v>0</v>
      </c>
    </row>
    <row r="1071" spans="1:35" s="2" customFormat="1" ht="15" hidden="1" outlineLevel="1" x14ac:dyDescent="0.3">
      <c r="C1071" s="355" t="s">
        <v>39</v>
      </c>
      <c r="D1071" s="2" t="str">
        <f>CONCATENATE(C1071,"_Cost")</f>
        <v>S_Cost</v>
      </c>
      <c r="G1071" s="2" t="s">
        <v>611</v>
      </c>
      <c r="H1071" s="2" t="s">
        <v>606</v>
      </c>
      <c r="J1071" s="358"/>
      <c r="K1071" s="359" cm="1">
        <f t="array" aca="1" ref="K1071" ca="1">INDEX(INDIRECT($D1071),,MATCH(K1068,Cashflow_A!$K$1:$AE$1,0))*K1069</f>
        <v>0</v>
      </c>
      <c r="L1071" s="365" cm="1">
        <f t="array" aca="1" ref="L1071" ca="1">INDEX(INDIRECT($D1071),,MATCH(L1068,Cashflow_A!$K$1:$AE$1,0))*L1069</f>
        <v>0</v>
      </c>
      <c r="M1071" s="365" cm="1">
        <f t="array" aca="1" ref="M1071" ca="1">INDEX(INDIRECT($D1071),,MATCH(M1068,Cashflow_A!$K$1:$AE$1,0))*M1069</f>
        <v>0</v>
      </c>
      <c r="N1071" s="365" cm="1">
        <f t="array" aca="1" ref="N1071" ca="1">INDEX(INDIRECT($D1071),,MATCH(N1068,Cashflow_A!$K$1:$AE$1,0))*N1069</f>
        <v>0</v>
      </c>
      <c r="O1071" s="365" cm="1">
        <f t="array" aca="1" ref="O1071" ca="1">INDEX(INDIRECT($D1071),,MATCH(O1068,Cashflow_A!$K$1:$AE$1,0))*O1069</f>
        <v>0</v>
      </c>
      <c r="P1071" s="365" cm="1">
        <f t="array" aca="1" ref="P1071" ca="1">INDEX(INDIRECT($D1071),,MATCH(P1068,Cashflow_A!$K$1:$AE$1,0))*P1069</f>
        <v>0</v>
      </c>
      <c r="Q1071" s="365" cm="1">
        <f t="array" aca="1" ref="Q1071" ca="1">INDEX(INDIRECT($D1071),,MATCH(Q1068,Cashflow_A!$K$1:$AE$1,0))*Q1069</f>
        <v>0</v>
      </c>
      <c r="R1071" s="365" cm="1">
        <f t="array" aca="1" ref="R1071" ca="1">INDEX(INDIRECT($D1071),,MATCH(R1068,Cashflow_A!$K$1:$AE$1,0))*R1069</f>
        <v>0</v>
      </c>
      <c r="S1071" s="365" cm="1">
        <f t="array" aca="1" ref="S1071" ca="1">INDEX(INDIRECT($D1071),,MATCH(S1068,Cashflow_A!$K$1:$AE$1,0))*S1069</f>
        <v>0</v>
      </c>
      <c r="T1071" s="365" cm="1">
        <f t="array" aca="1" ref="T1071" ca="1">INDEX(INDIRECT($D1071),,MATCH(T1068,Cashflow_A!$K$1:$AE$1,0))*T1069</f>
        <v>0</v>
      </c>
      <c r="U1071" s="365" cm="1">
        <f t="array" aca="1" ref="U1071" ca="1">INDEX(INDIRECT($D1071),,MATCH(U1068,Cashflow_A!$K$1:$AE$1,0))*U1069</f>
        <v>0</v>
      </c>
      <c r="V1071" s="365" cm="1">
        <f t="array" aca="1" ref="V1071" ca="1">INDEX(INDIRECT($D1071),,MATCH(V1068,Cashflow_A!$K$1:$AE$1,0))*V1069</f>
        <v>0</v>
      </c>
      <c r="W1071" s="365" cm="1">
        <f t="array" aca="1" ref="W1071" ca="1">INDEX(INDIRECT($D1071),,MATCH(W1068,Cashflow_A!$K$1:$AE$1,0))*W1069</f>
        <v>0</v>
      </c>
      <c r="X1071" s="365" cm="1">
        <f t="array" aca="1" ref="X1071" ca="1">INDEX(INDIRECT($D1071),,MATCH(X1068,Cashflow_A!$K$1:$AE$1,0))*X1069</f>
        <v>0</v>
      </c>
      <c r="Y1071" s="365" cm="1">
        <f t="array" aca="1" ref="Y1071" ca="1">INDEX(INDIRECT($D1071),,MATCH(Y1068,Cashflow_A!$K$1:$AE$1,0))*Y1069</f>
        <v>0</v>
      </c>
      <c r="Z1071" s="365" cm="1">
        <f t="array" aca="1" ref="Z1071" ca="1">INDEX(INDIRECT($D1071),,MATCH(Z1068,Cashflow_A!$K$1:$AE$1,0))*Z1069</f>
        <v>0</v>
      </c>
      <c r="AA1071" s="365" cm="1">
        <f t="array" aca="1" ref="AA1071" ca="1">INDEX(INDIRECT($D1071),,MATCH(AA1068,Cashflow_A!$K$1:$AE$1,0))*AA1069</f>
        <v>0</v>
      </c>
      <c r="AB1071" s="365" cm="1">
        <f t="array" aca="1" ref="AB1071" ca="1">INDEX(INDIRECT($D1071),,MATCH(AB1068,Cashflow_A!$K$1:$AE$1,0))*AB1069</f>
        <v>0</v>
      </c>
      <c r="AC1071" s="365" cm="1">
        <f t="array" aca="1" ref="AC1071" ca="1">INDEX(INDIRECT($D1071),,MATCH(AC1068,Cashflow_A!$K$1:$AE$1,0))*AC1069</f>
        <v>0</v>
      </c>
      <c r="AD1071" s="365" cm="1">
        <f t="array" aca="1" ref="AD1071" ca="1">INDEX(INDIRECT($D1071),,MATCH(AD1068,Cashflow_A!$K$1:$AE$1,0))*AD1069</f>
        <v>0</v>
      </c>
      <c r="AE1071" s="365" cm="1">
        <f t="array" aca="1" ref="AE1071" ca="1">INDEX(INDIRECT($D1071),,MATCH(AE1068,Cashflow_A!$K$1:$AE$1,0))*AE1069</f>
        <v>0</v>
      </c>
    </row>
    <row r="1072" spans="1:35" s="2" customFormat="1" ht="15" hidden="1" outlineLevel="1" x14ac:dyDescent="0.3">
      <c r="C1072" s="355" t="s">
        <v>39</v>
      </c>
      <c r="D1072" s="2" t="str">
        <f>CONCATENATE(C1072,"_Net_Revenue")</f>
        <v>S_Net_Revenue</v>
      </c>
      <c r="H1072" s="2" t="s">
        <v>607</v>
      </c>
      <c r="J1072" s="358"/>
      <c r="K1072" s="359" cm="1">
        <f t="array" aca="1" ref="K1072" ca="1">INDEX(INDIRECT($D1072),,MATCH(K1068,Cashflow_A!$K$1:$AE$1,0))*K1069</f>
        <v>0</v>
      </c>
      <c r="L1072" s="365" cm="1">
        <f t="array" aca="1" ref="L1072" ca="1">INDEX(INDIRECT($D1072),,MATCH(L1068,Cashflow_A!$K$1:$AE$1,0))*L1069</f>
        <v>0</v>
      </c>
      <c r="M1072" s="365" cm="1">
        <f t="array" aca="1" ref="M1072" ca="1">INDEX(INDIRECT($D1072),,MATCH(M1068,Cashflow_A!$K$1:$AE$1,0))*M1069</f>
        <v>0</v>
      </c>
      <c r="N1072" s="365" cm="1">
        <f t="array" aca="1" ref="N1072" ca="1">INDEX(INDIRECT($D1072),,MATCH(N1068,Cashflow_A!$K$1:$AE$1,0))*N1069</f>
        <v>0</v>
      </c>
      <c r="O1072" s="365" cm="1">
        <f t="array" aca="1" ref="O1072" ca="1">INDEX(INDIRECT($D1072),,MATCH(O1068,Cashflow_A!$K$1:$AE$1,0))*O1069</f>
        <v>0</v>
      </c>
      <c r="P1072" s="365" cm="1">
        <f t="array" aca="1" ref="P1072" ca="1">INDEX(INDIRECT($D1072),,MATCH(P1068,Cashflow_A!$K$1:$AE$1,0))*P1069</f>
        <v>0</v>
      </c>
      <c r="Q1072" s="365" cm="1">
        <f t="array" aca="1" ref="Q1072" ca="1">INDEX(INDIRECT($D1072),,MATCH(Q1068,Cashflow_A!$K$1:$AE$1,0))*Q1069</f>
        <v>0</v>
      </c>
      <c r="R1072" s="365" cm="1">
        <f t="array" aca="1" ref="R1072" ca="1">INDEX(INDIRECT($D1072),,MATCH(R1068,Cashflow_A!$K$1:$AE$1,0))*R1069</f>
        <v>0</v>
      </c>
      <c r="S1072" s="365" cm="1">
        <f t="array" aca="1" ref="S1072" ca="1">INDEX(INDIRECT($D1072),,MATCH(S1068,Cashflow_A!$K$1:$AE$1,0))*S1069</f>
        <v>0</v>
      </c>
      <c r="T1072" s="365" cm="1">
        <f t="array" aca="1" ref="T1072" ca="1">INDEX(INDIRECT($D1072),,MATCH(T1068,Cashflow_A!$K$1:$AE$1,0))*T1069</f>
        <v>0</v>
      </c>
      <c r="U1072" s="365" cm="1">
        <f t="array" aca="1" ref="U1072" ca="1">INDEX(INDIRECT($D1072),,MATCH(U1068,Cashflow_A!$K$1:$AE$1,0))*U1069</f>
        <v>0</v>
      </c>
      <c r="V1072" s="365" cm="1">
        <f t="array" aca="1" ref="V1072" ca="1">INDEX(INDIRECT($D1072),,MATCH(V1068,Cashflow_A!$K$1:$AE$1,0))*V1069</f>
        <v>0</v>
      </c>
      <c r="W1072" s="365" cm="1">
        <f t="array" aca="1" ref="W1072" ca="1">INDEX(INDIRECT($D1072),,MATCH(W1068,Cashflow_A!$K$1:$AE$1,0))*W1069</f>
        <v>0</v>
      </c>
      <c r="X1072" s="365" cm="1">
        <f t="array" aca="1" ref="X1072" ca="1">INDEX(INDIRECT($D1072),,MATCH(X1068,Cashflow_A!$K$1:$AE$1,0))*X1069</f>
        <v>0</v>
      </c>
      <c r="Y1072" s="365" cm="1">
        <f t="array" aca="1" ref="Y1072" ca="1">INDEX(INDIRECT($D1072),,MATCH(Y1068,Cashflow_A!$K$1:$AE$1,0))*Y1069</f>
        <v>0</v>
      </c>
      <c r="Z1072" s="365" cm="1">
        <f t="array" aca="1" ref="Z1072" ca="1">INDEX(INDIRECT($D1072),,MATCH(Z1068,Cashflow_A!$K$1:$AE$1,0))*Z1069</f>
        <v>0</v>
      </c>
      <c r="AA1072" s="365" cm="1">
        <f t="array" aca="1" ref="AA1072" ca="1">INDEX(INDIRECT($D1072),,MATCH(AA1068,Cashflow_A!$K$1:$AE$1,0))*AA1069</f>
        <v>0</v>
      </c>
      <c r="AB1072" s="365" cm="1">
        <f t="array" aca="1" ref="AB1072" ca="1">INDEX(INDIRECT($D1072),,MATCH(AB1068,Cashflow_A!$K$1:$AE$1,0))*AB1069</f>
        <v>0</v>
      </c>
      <c r="AC1072" s="365" cm="1">
        <f t="array" aca="1" ref="AC1072" ca="1">INDEX(INDIRECT($D1072),,MATCH(AC1068,Cashflow_A!$K$1:$AE$1,0))*AC1069</f>
        <v>0</v>
      </c>
      <c r="AD1072" s="365" cm="1">
        <f t="array" aca="1" ref="AD1072" ca="1">INDEX(INDIRECT($D1072),,MATCH(AD1068,Cashflow_A!$K$1:$AE$1,0))*AD1069</f>
        <v>0</v>
      </c>
      <c r="AE1072" s="365" cm="1">
        <f t="array" aca="1" ref="AE1072" ca="1">INDEX(INDIRECT($D1072),,MATCH(AE1068,Cashflow_A!$K$1:$AE$1,0))*AE1069</f>
        <v>0</v>
      </c>
    </row>
    <row r="1073" spans="1:35" s="2" customFormat="1" ht="15" hidden="1" outlineLevel="1" x14ac:dyDescent="0.3">
      <c r="C1073" s="355"/>
      <c r="J1073" s="358"/>
    </row>
    <row r="1074" spans="1:35" s="12" customFormat="1" hidden="1" outlineLevel="1" x14ac:dyDescent="0.3">
      <c r="A1074" s="2"/>
      <c r="B1074" s="2"/>
      <c r="C1074" s="355"/>
      <c r="D1074" s="2" t="s">
        <v>602</v>
      </c>
      <c r="E1074" s="356" t="s">
        <v>603</v>
      </c>
      <c r="F1074" s="357">
        <v>1</v>
      </c>
      <c r="G1074" s="2"/>
      <c r="I1074" s="2"/>
      <c r="J1074" s="358"/>
      <c r="K1074" s="359">
        <f>IF(K$1&gt;=$F1074,K$1-$F1074,0)</f>
        <v>0</v>
      </c>
      <c r="L1074" s="365">
        <f>IF(L$1&gt;=$F1074,L$1-$F1074,0)</f>
        <v>0</v>
      </c>
      <c r="M1074" s="365">
        <f t="shared" ref="M1074:AE1074" si="314">IF(M$1&gt;=$F1074,M$1-$F1074,0)</f>
        <v>1</v>
      </c>
      <c r="N1074" s="365">
        <f t="shared" si="314"/>
        <v>2</v>
      </c>
      <c r="O1074" s="365">
        <f t="shared" si="314"/>
        <v>3</v>
      </c>
      <c r="P1074" s="365">
        <f t="shared" si="314"/>
        <v>4</v>
      </c>
      <c r="Q1074" s="365">
        <f t="shared" si="314"/>
        <v>5</v>
      </c>
      <c r="R1074" s="365">
        <f t="shared" si="314"/>
        <v>6</v>
      </c>
      <c r="S1074" s="365">
        <f t="shared" si="314"/>
        <v>7</v>
      </c>
      <c r="T1074" s="365">
        <f t="shared" si="314"/>
        <v>8</v>
      </c>
      <c r="U1074" s="365">
        <f t="shared" si="314"/>
        <v>9</v>
      </c>
      <c r="V1074" s="365">
        <f t="shared" si="314"/>
        <v>10</v>
      </c>
      <c r="W1074" s="365">
        <f t="shared" si="314"/>
        <v>11</v>
      </c>
      <c r="X1074" s="365">
        <f t="shared" si="314"/>
        <v>12</v>
      </c>
      <c r="Y1074" s="365">
        <f t="shared" si="314"/>
        <v>13</v>
      </c>
      <c r="Z1074" s="365">
        <f t="shared" si="314"/>
        <v>14</v>
      </c>
      <c r="AA1074" s="365">
        <f t="shared" si="314"/>
        <v>15</v>
      </c>
      <c r="AB1074" s="365">
        <f t="shared" si="314"/>
        <v>16</v>
      </c>
      <c r="AC1074" s="365">
        <f t="shared" si="314"/>
        <v>17</v>
      </c>
      <c r="AD1074" s="365">
        <f t="shared" si="314"/>
        <v>18</v>
      </c>
      <c r="AE1074" s="365">
        <f t="shared" si="314"/>
        <v>19</v>
      </c>
      <c r="AF1074" s="2"/>
      <c r="AG1074" s="2"/>
      <c r="AH1074" s="2"/>
      <c r="AI1074" s="2"/>
    </row>
    <row r="1075" spans="1:35" s="12" customFormat="1" hidden="1" outlineLevel="1" x14ac:dyDescent="0.3">
      <c r="A1075" s="2"/>
      <c r="B1075" s="2"/>
      <c r="C1075" s="355" t="s">
        <v>39</v>
      </c>
      <c r="D1075" s="2" t="str">
        <f>CONCATENATE("Hectares year ",F1074)</f>
        <v>Hectares year 1</v>
      </c>
      <c r="E1075" s="356" t="s">
        <v>604</v>
      </c>
      <c r="F1075" s="357">
        <f>SUMIFS(Project_Hectare!$G$12:$G$381,Project_Hectare!$C$12:$C$381,C1075,Project_Hectare!$E$12:$E$381,D1075)</f>
        <v>150</v>
      </c>
      <c r="G1075" s="2"/>
      <c r="I1075" s="2"/>
      <c r="J1075" s="358"/>
      <c r="K1075" s="359">
        <f>IF(K$1&gt;=$F1074,$F1075,0)</f>
        <v>0</v>
      </c>
      <c r="L1075" s="365">
        <f t="shared" ref="L1075:AE1075" si="315">IF(L$1&gt;=$F1074,$F1075,0)</f>
        <v>150</v>
      </c>
      <c r="M1075" s="365">
        <f t="shared" si="315"/>
        <v>150</v>
      </c>
      <c r="N1075" s="365">
        <f t="shared" si="315"/>
        <v>150</v>
      </c>
      <c r="O1075" s="365">
        <f t="shared" si="315"/>
        <v>150</v>
      </c>
      <c r="P1075" s="365">
        <f t="shared" si="315"/>
        <v>150</v>
      </c>
      <c r="Q1075" s="365">
        <f t="shared" si="315"/>
        <v>150</v>
      </c>
      <c r="R1075" s="365">
        <f t="shared" si="315"/>
        <v>150</v>
      </c>
      <c r="S1075" s="365">
        <f t="shared" si="315"/>
        <v>150</v>
      </c>
      <c r="T1075" s="365">
        <f t="shared" si="315"/>
        <v>150</v>
      </c>
      <c r="U1075" s="365">
        <f t="shared" si="315"/>
        <v>150</v>
      </c>
      <c r="V1075" s="365">
        <f t="shared" si="315"/>
        <v>150</v>
      </c>
      <c r="W1075" s="365">
        <f t="shared" si="315"/>
        <v>150</v>
      </c>
      <c r="X1075" s="365">
        <f t="shared" si="315"/>
        <v>150</v>
      </c>
      <c r="Y1075" s="365">
        <f t="shared" si="315"/>
        <v>150</v>
      </c>
      <c r="Z1075" s="365">
        <f t="shared" si="315"/>
        <v>150</v>
      </c>
      <c r="AA1075" s="365">
        <f t="shared" si="315"/>
        <v>150</v>
      </c>
      <c r="AB1075" s="365">
        <f t="shared" si="315"/>
        <v>150</v>
      </c>
      <c r="AC1075" s="365">
        <f t="shared" si="315"/>
        <v>150</v>
      </c>
      <c r="AD1075" s="365">
        <f t="shared" si="315"/>
        <v>150</v>
      </c>
      <c r="AE1075" s="365">
        <f t="shared" si="315"/>
        <v>150</v>
      </c>
      <c r="AF1075" s="2"/>
      <c r="AG1075" s="2"/>
      <c r="AH1075" s="2"/>
      <c r="AI1075" s="2"/>
    </row>
    <row r="1076" spans="1:35" s="2" customFormat="1" ht="15" hidden="1" outlineLevel="1" x14ac:dyDescent="0.3">
      <c r="C1076" s="355" t="s">
        <v>39</v>
      </c>
      <c r="D1076" s="2" t="str">
        <f>CONCATENATE(C1076,"_Revenue")</f>
        <v>S_Revenue</v>
      </c>
      <c r="G1076" s="2" t="s">
        <v>610</v>
      </c>
      <c r="H1076" s="2" t="s">
        <v>605</v>
      </c>
      <c r="J1076" s="358"/>
      <c r="K1076" s="359" cm="1">
        <f t="array" aca="1" ref="K1076" ca="1">INDEX(INDIRECT($D1076),,MATCH(K1074,Cashflow_A!$K$1:$AE$1,0))*K1075</f>
        <v>0</v>
      </c>
      <c r="L1076" s="365" cm="1">
        <f t="array" aca="1" ref="L1076" ca="1">INDEX(INDIRECT($D1076),,MATCH(L1074,Cashflow_A!$K$1:$AE$1,0))*L1075</f>
        <v>0</v>
      </c>
      <c r="M1076" s="365" cm="1">
        <f t="array" aca="1" ref="M1076" ca="1">INDEX(INDIRECT($D1076),,MATCH(M1074,Cashflow_A!$K$1:$AE$1,0))*M1075</f>
        <v>58720.825536512617</v>
      </c>
      <c r="N1076" s="365" cm="1">
        <f t="array" aca="1" ref="N1076" ca="1">INDEX(INDIRECT($D1076),,MATCH(N1074,Cashflow_A!$K$1:$AE$1,0))*N1075</f>
        <v>58720.825536512617</v>
      </c>
      <c r="O1076" s="365" cm="1">
        <f t="array" aca="1" ref="O1076" ca="1">INDEX(INDIRECT($D1076),,MATCH(O1074,Cashflow_A!$K$1:$AE$1,0))*O1075</f>
        <v>58720.825536512617</v>
      </c>
      <c r="P1076" s="365" cm="1">
        <f t="array" aca="1" ref="P1076" ca="1">INDEX(INDIRECT($D1076),,MATCH(P1074,Cashflow_A!$K$1:$AE$1,0))*P1075</f>
        <v>58720.825536512617</v>
      </c>
      <c r="Q1076" s="365" cm="1">
        <f t="array" aca="1" ref="Q1076" ca="1">INDEX(INDIRECT($D1076),,MATCH(Q1074,Cashflow_A!$K$1:$AE$1,0))*Q1075</f>
        <v>58720.825536512617</v>
      </c>
      <c r="R1076" s="365" cm="1">
        <f t="array" aca="1" ref="R1076" ca="1">INDEX(INDIRECT($D1076),,MATCH(R1074,Cashflow_A!$K$1:$AE$1,0))*R1075</f>
        <v>58720.825536512617</v>
      </c>
      <c r="S1076" s="365" cm="1">
        <f t="array" aca="1" ref="S1076" ca="1">INDEX(INDIRECT($D1076),,MATCH(S1074,Cashflow_A!$K$1:$AE$1,0))*S1075</f>
        <v>58720.825536512617</v>
      </c>
      <c r="T1076" s="365" cm="1">
        <f t="array" aca="1" ref="T1076" ca="1">INDEX(INDIRECT($D1076),,MATCH(T1074,Cashflow_A!$K$1:$AE$1,0))*T1075</f>
        <v>58720.825536512617</v>
      </c>
      <c r="U1076" s="365" cm="1">
        <f t="array" aca="1" ref="U1076" ca="1">INDEX(INDIRECT($D1076),,MATCH(U1074,Cashflow_A!$K$1:$AE$1,0))*U1075</f>
        <v>58720.825536512617</v>
      </c>
      <c r="V1076" s="365" cm="1">
        <f t="array" aca="1" ref="V1076" ca="1">INDEX(INDIRECT($D1076),,MATCH(V1074,Cashflow_A!$K$1:$AE$1,0))*V1075</f>
        <v>58720.825536512617</v>
      </c>
      <c r="W1076" s="365" cm="1">
        <f t="array" aca="1" ref="W1076" ca="1">INDEX(INDIRECT($D1076),,MATCH(W1074,Cashflow_A!$K$1:$AE$1,0))*W1075</f>
        <v>58720.825536512617</v>
      </c>
      <c r="X1076" s="365" cm="1">
        <f t="array" aca="1" ref="X1076" ca="1">INDEX(INDIRECT($D1076),,MATCH(X1074,Cashflow_A!$K$1:$AE$1,0))*X1075</f>
        <v>58720.825536512617</v>
      </c>
      <c r="Y1076" s="365" cm="1">
        <f t="array" aca="1" ref="Y1076" ca="1">INDEX(INDIRECT($D1076),,MATCH(Y1074,Cashflow_A!$K$1:$AE$1,0))*Y1075</f>
        <v>58720.825536512617</v>
      </c>
      <c r="Z1076" s="365" cm="1">
        <f t="array" aca="1" ref="Z1076" ca="1">INDEX(INDIRECT($D1076),,MATCH(Z1074,Cashflow_A!$K$1:$AE$1,0))*Z1075</f>
        <v>58720.825536512617</v>
      </c>
      <c r="AA1076" s="365" cm="1">
        <f t="array" aca="1" ref="AA1076" ca="1">INDEX(INDIRECT($D1076),,MATCH(AA1074,Cashflow_A!$K$1:$AE$1,0))*AA1075</f>
        <v>58720.825536512617</v>
      </c>
      <c r="AB1076" s="365" cm="1">
        <f t="array" aca="1" ref="AB1076" ca="1">INDEX(INDIRECT($D1076),,MATCH(AB1074,Cashflow_A!$K$1:$AE$1,0))*AB1075</f>
        <v>58720.825536512617</v>
      </c>
      <c r="AC1076" s="365" cm="1">
        <f t="array" aca="1" ref="AC1076" ca="1">INDEX(INDIRECT($D1076),,MATCH(AC1074,Cashflow_A!$K$1:$AE$1,0))*AC1075</f>
        <v>58720.825536512617</v>
      </c>
      <c r="AD1076" s="365" cm="1">
        <f t="array" aca="1" ref="AD1076" ca="1">INDEX(INDIRECT($D1076),,MATCH(AD1074,Cashflow_A!$K$1:$AE$1,0))*AD1075</f>
        <v>58720.825536512617</v>
      </c>
      <c r="AE1076" s="365" cm="1">
        <f t="array" aca="1" ref="AE1076" ca="1">INDEX(INDIRECT($D1076),,MATCH(AE1074,Cashflow_A!$K$1:$AE$1,0))*AE1075</f>
        <v>58720.825536512617</v>
      </c>
    </row>
    <row r="1077" spans="1:35" s="2" customFormat="1" ht="15" hidden="1" outlineLevel="1" x14ac:dyDescent="0.3">
      <c r="C1077" s="355" t="s">
        <v>39</v>
      </c>
      <c r="D1077" s="2" t="str">
        <f>CONCATENATE(C1077,"_Cost")</f>
        <v>S_Cost</v>
      </c>
      <c r="G1077" s="2" t="s">
        <v>611</v>
      </c>
      <c r="H1077" s="2" t="s">
        <v>606</v>
      </c>
      <c r="J1077" s="358"/>
      <c r="K1077" s="359" cm="1">
        <f t="array" aca="1" ref="K1077" ca="1">INDEX(INDIRECT($D1077),,MATCH(K1074,Cashflow_A!$K$1:$AE$1,0))*K1075</f>
        <v>0</v>
      </c>
      <c r="L1077" s="365" cm="1">
        <f t="array" aca="1" ref="L1077" ca="1">INDEX(INDIRECT($D1077),,MATCH(L1074,Cashflow_A!$K$1:$AE$1,0))*L1075</f>
        <v>137993.94001080465</v>
      </c>
      <c r="M1077" s="365" cm="1">
        <f t="array" aca="1" ref="M1077" ca="1">INDEX(INDIRECT($D1077),,MATCH(M1074,Cashflow_A!$K$1:$AE$1,0))*M1075</f>
        <v>35232.495321907569</v>
      </c>
      <c r="N1077" s="365" cm="1">
        <f t="array" aca="1" ref="N1077" ca="1">INDEX(INDIRECT($D1077),,MATCH(N1074,Cashflow_A!$K$1:$AE$1,0))*N1075</f>
        <v>20552.288937779416</v>
      </c>
      <c r="O1077" s="365" cm="1">
        <f t="array" aca="1" ref="O1077" ca="1">INDEX(INDIRECT($D1077),,MATCH(O1074,Cashflow_A!$K$1:$AE$1,0))*O1075</f>
        <v>20552.288937779416</v>
      </c>
      <c r="P1077" s="365" cm="1">
        <f t="array" aca="1" ref="P1077" ca="1">INDEX(INDIRECT($D1077),,MATCH(P1074,Cashflow_A!$K$1:$AE$1,0))*P1075</f>
        <v>20552.288937779416</v>
      </c>
      <c r="Q1077" s="365" cm="1">
        <f t="array" aca="1" ref="Q1077" ca="1">INDEX(INDIRECT($D1077),,MATCH(Q1074,Cashflow_A!$K$1:$AE$1,0))*Q1075</f>
        <v>23488.330214605045</v>
      </c>
      <c r="R1077" s="365" cm="1">
        <f t="array" aca="1" ref="R1077" ca="1">INDEX(INDIRECT($D1077),,MATCH(R1074,Cashflow_A!$K$1:$AE$1,0))*R1075</f>
        <v>20552.288937779416</v>
      </c>
      <c r="S1077" s="365" cm="1">
        <f t="array" aca="1" ref="S1077" ca="1">INDEX(INDIRECT($D1077),,MATCH(S1074,Cashflow_A!$K$1:$AE$1,0))*S1075</f>
        <v>20552.288937779416</v>
      </c>
      <c r="T1077" s="365" cm="1">
        <f t="array" aca="1" ref="T1077" ca="1">INDEX(INDIRECT($D1077),,MATCH(T1074,Cashflow_A!$K$1:$AE$1,0))*T1075</f>
        <v>20552.288937779416</v>
      </c>
      <c r="U1077" s="365" cm="1">
        <f t="array" aca="1" ref="U1077" ca="1">INDEX(INDIRECT($D1077),,MATCH(U1074,Cashflow_A!$K$1:$AE$1,0))*U1075</f>
        <v>20552.288937779416</v>
      </c>
      <c r="V1077" s="365" cm="1">
        <f t="array" aca="1" ref="V1077" ca="1">INDEX(INDIRECT($D1077),,MATCH(V1074,Cashflow_A!$K$1:$AE$1,0))*V1075</f>
        <v>32296.454045081937</v>
      </c>
      <c r="W1077" s="365" cm="1">
        <f t="array" aca="1" ref="W1077" ca="1">INDEX(INDIRECT($D1077),,MATCH(W1074,Cashflow_A!$K$1:$AE$1,0))*W1075</f>
        <v>20552.288937779416</v>
      </c>
      <c r="X1077" s="365" cm="1">
        <f t="array" aca="1" ref="X1077" ca="1">INDEX(INDIRECT($D1077),,MATCH(X1074,Cashflow_A!$K$1:$AE$1,0))*X1075</f>
        <v>20552.288937779416</v>
      </c>
      <c r="Y1077" s="365" cm="1">
        <f t="array" aca="1" ref="Y1077" ca="1">INDEX(INDIRECT($D1077),,MATCH(Y1074,Cashflow_A!$K$1:$AE$1,0))*Y1075</f>
        <v>20552.288937779416</v>
      </c>
      <c r="Z1077" s="365" cm="1">
        <f t="array" aca="1" ref="Z1077" ca="1">INDEX(INDIRECT($D1077),,MATCH(Z1074,Cashflow_A!$K$1:$AE$1,0))*Z1075</f>
        <v>20552.288937779416</v>
      </c>
      <c r="AA1077" s="365" cm="1">
        <f t="array" aca="1" ref="AA1077" ca="1">INDEX(INDIRECT($D1077),,MATCH(AA1074,Cashflow_A!$K$1:$AE$1,0))*AA1075</f>
        <v>35232.495321907569</v>
      </c>
      <c r="AB1077" s="365" cm="1">
        <f t="array" aca="1" ref="AB1077" ca="1">INDEX(INDIRECT($D1077),,MATCH(AB1074,Cashflow_A!$K$1:$AE$1,0))*AB1075</f>
        <v>20552.288937779416</v>
      </c>
      <c r="AC1077" s="365" cm="1">
        <f t="array" aca="1" ref="AC1077" ca="1">INDEX(INDIRECT($D1077),,MATCH(AC1074,Cashflow_A!$K$1:$AE$1,0))*AC1075</f>
        <v>20552.288937779416</v>
      </c>
      <c r="AD1077" s="365" cm="1">
        <f t="array" aca="1" ref="AD1077" ca="1">INDEX(INDIRECT($D1077),,MATCH(AD1074,Cashflow_A!$K$1:$AE$1,0))*AD1075</f>
        <v>20552.288937779416</v>
      </c>
      <c r="AE1077" s="365" cm="1">
        <f t="array" aca="1" ref="AE1077" ca="1">INDEX(INDIRECT($D1077),,MATCH(AE1074,Cashflow_A!$K$1:$AE$1,0))*AE1075</f>
        <v>20552.288937779416</v>
      </c>
    </row>
    <row r="1078" spans="1:35" s="2" customFormat="1" ht="15" hidden="1" outlineLevel="1" x14ac:dyDescent="0.3">
      <c r="C1078" s="355" t="s">
        <v>39</v>
      </c>
      <c r="D1078" s="2" t="str">
        <f>CONCATENATE(C1078,"_Net_Revenue")</f>
        <v>S_Net_Revenue</v>
      </c>
      <c r="H1078" s="2" t="s">
        <v>607</v>
      </c>
      <c r="J1078" s="358"/>
      <c r="K1078" s="359" cm="1">
        <f t="array" aca="1" ref="K1078" ca="1">INDEX(INDIRECT($D1078),,MATCH(K1074,Cashflow_A!$K$1:$AE$1,0))*K1075</f>
        <v>0</v>
      </c>
      <c r="L1078" s="365" cm="1">
        <f t="array" aca="1" ref="L1078" ca="1">INDEX(INDIRECT($D1078),,MATCH(L1074,Cashflow_A!$K$1:$AE$1,0))*L1075</f>
        <v>-137993.94001080465</v>
      </c>
      <c r="M1078" s="365" cm="1">
        <f t="array" aca="1" ref="M1078" ca="1">INDEX(INDIRECT($D1078),,MATCH(M1074,Cashflow_A!$K$1:$AE$1,0))*M1075</f>
        <v>23488.330214605048</v>
      </c>
      <c r="N1078" s="365" cm="1">
        <f t="array" aca="1" ref="N1078" ca="1">INDEX(INDIRECT($D1078),,MATCH(N1074,Cashflow_A!$K$1:$AE$1,0))*N1075</f>
        <v>38168.536598733204</v>
      </c>
      <c r="O1078" s="365" cm="1">
        <f t="array" aca="1" ref="O1078" ca="1">INDEX(INDIRECT($D1078),,MATCH(O1074,Cashflow_A!$K$1:$AE$1,0))*O1075</f>
        <v>38168.536598733204</v>
      </c>
      <c r="P1078" s="365" cm="1">
        <f t="array" aca="1" ref="P1078" ca="1">INDEX(INDIRECT($D1078),,MATCH(P1074,Cashflow_A!$K$1:$AE$1,0))*P1075</f>
        <v>38168.536598733204</v>
      </c>
      <c r="Q1078" s="365" cm="1">
        <f t="array" aca="1" ref="Q1078" ca="1">INDEX(INDIRECT($D1078),,MATCH(Q1074,Cashflow_A!$K$1:$AE$1,0))*Q1075</f>
        <v>35232.495321907569</v>
      </c>
      <c r="R1078" s="365" cm="1">
        <f t="array" aca="1" ref="R1078" ca="1">INDEX(INDIRECT($D1078),,MATCH(R1074,Cashflow_A!$K$1:$AE$1,0))*R1075</f>
        <v>38168.536598733204</v>
      </c>
      <c r="S1078" s="365" cm="1">
        <f t="array" aca="1" ref="S1078" ca="1">INDEX(INDIRECT($D1078),,MATCH(S1074,Cashflow_A!$K$1:$AE$1,0))*S1075</f>
        <v>38168.536598733204</v>
      </c>
      <c r="T1078" s="365" cm="1">
        <f t="array" aca="1" ref="T1078" ca="1">INDEX(INDIRECT($D1078),,MATCH(T1074,Cashflow_A!$K$1:$AE$1,0))*T1075</f>
        <v>38168.536598733204</v>
      </c>
      <c r="U1078" s="365" cm="1">
        <f t="array" aca="1" ref="U1078" ca="1">INDEX(INDIRECT($D1078),,MATCH(U1074,Cashflow_A!$K$1:$AE$1,0))*U1075</f>
        <v>38168.536598733204</v>
      </c>
      <c r="V1078" s="365" cm="1">
        <f t="array" aca="1" ref="V1078" ca="1">INDEX(INDIRECT($D1078),,MATCH(V1074,Cashflow_A!$K$1:$AE$1,0))*V1075</f>
        <v>26424.37149143068</v>
      </c>
      <c r="W1078" s="365" cm="1">
        <f t="array" aca="1" ref="W1078" ca="1">INDEX(INDIRECT($D1078),,MATCH(W1074,Cashflow_A!$K$1:$AE$1,0))*W1075</f>
        <v>38168.536598733204</v>
      </c>
      <c r="X1078" s="365" cm="1">
        <f t="array" aca="1" ref="X1078" ca="1">INDEX(INDIRECT($D1078),,MATCH(X1074,Cashflow_A!$K$1:$AE$1,0))*X1075</f>
        <v>38168.536598733204</v>
      </c>
      <c r="Y1078" s="365" cm="1">
        <f t="array" aca="1" ref="Y1078" ca="1">INDEX(INDIRECT($D1078),,MATCH(Y1074,Cashflow_A!$K$1:$AE$1,0))*Y1075</f>
        <v>38168.536598733204</v>
      </c>
      <c r="Z1078" s="365" cm="1">
        <f t="array" aca="1" ref="Z1078" ca="1">INDEX(INDIRECT($D1078),,MATCH(Z1074,Cashflow_A!$K$1:$AE$1,0))*Z1075</f>
        <v>38168.536598733204</v>
      </c>
      <c r="AA1078" s="365" cm="1">
        <f t="array" aca="1" ref="AA1078" ca="1">INDEX(INDIRECT($D1078),,MATCH(AA1074,Cashflow_A!$K$1:$AE$1,0))*AA1075</f>
        <v>23488.330214605048</v>
      </c>
      <c r="AB1078" s="365" cm="1">
        <f t="array" aca="1" ref="AB1078" ca="1">INDEX(INDIRECT($D1078),,MATCH(AB1074,Cashflow_A!$K$1:$AE$1,0))*AB1075</f>
        <v>38168.536598733204</v>
      </c>
      <c r="AC1078" s="365" cm="1">
        <f t="array" aca="1" ref="AC1078" ca="1">INDEX(INDIRECT($D1078),,MATCH(AC1074,Cashflow_A!$K$1:$AE$1,0))*AC1075</f>
        <v>38168.536598733204</v>
      </c>
      <c r="AD1078" s="365" cm="1">
        <f t="array" aca="1" ref="AD1078" ca="1">INDEX(INDIRECT($D1078),,MATCH(AD1074,Cashflow_A!$K$1:$AE$1,0))*AD1075</f>
        <v>38168.536598733204</v>
      </c>
      <c r="AE1078" s="365" cm="1">
        <f t="array" aca="1" ref="AE1078" ca="1">INDEX(INDIRECT($D1078),,MATCH(AE1074,Cashflow_A!$K$1:$AE$1,0))*AE1075</f>
        <v>38168.536598733204</v>
      </c>
    </row>
    <row r="1079" spans="1:35" s="2" customFormat="1" ht="15" hidden="1" outlineLevel="1" x14ac:dyDescent="0.3">
      <c r="C1079" s="355"/>
      <c r="J1079" s="358"/>
    </row>
    <row r="1080" spans="1:35" s="12" customFormat="1" hidden="1" outlineLevel="1" x14ac:dyDescent="0.3">
      <c r="A1080" s="2"/>
      <c r="B1080" s="2"/>
      <c r="C1080" s="355"/>
      <c r="D1080" s="2" t="s">
        <v>602</v>
      </c>
      <c r="E1080" s="356" t="s">
        <v>603</v>
      </c>
      <c r="F1080" s="357">
        <v>2</v>
      </c>
      <c r="G1080" s="2"/>
      <c r="I1080" s="2"/>
      <c r="J1080" s="358"/>
      <c r="K1080" s="359">
        <f>IF(K$1&gt;=$F1080,K$1-$F1080,0)</f>
        <v>0</v>
      </c>
      <c r="L1080" s="365">
        <f>IF(L$1&gt;=$F1080,L$1-$F1080,0)</f>
        <v>0</v>
      </c>
      <c r="M1080" s="365">
        <f t="shared" ref="M1080:AE1080" si="316">IF(M$1&gt;=$F1080,M$1-$F1080,0)</f>
        <v>0</v>
      </c>
      <c r="N1080" s="365">
        <f t="shared" si="316"/>
        <v>1</v>
      </c>
      <c r="O1080" s="365">
        <f t="shared" si="316"/>
        <v>2</v>
      </c>
      <c r="P1080" s="365">
        <f t="shared" si="316"/>
        <v>3</v>
      </c>
      <c r="Q1080" s="365">
        <f t="shared" si="316"/>
        <v>4</v>
      </c>
      <c r="R1080" s="365">
        <f t="shared" si="316"/>
        <v>5</v>
      </c>
      <c r="S1080" s="365">
        <f t="shared" si="316"/>
        <v>6</v>
      </c>
      <c r="T1080" s="365">
        <f t="shared" si="316"/>
        <v>7</v>
      </c>
      <c r="U1080" s="365">
        <f t="shared" si="316"/>
        <v>8</v>
      </c>
      <c r="V1080" s="365">
        <f t="shared" si="316"/>
        <v>9</v>
      </c>
      <c r="W1080" s="365">
        <f t="shared" si="316"/>
        <v>10</v>
      </c>
      <c r="X1080" s="365">
        <f t="shared" si="316"/>
        <v>11</v>
      </c>
      <c r="Y1080" s="365">
        <f t="shared" si="316"/>
        <v>12</v>
      </c>
      <c r="Z1080" s="365">
        <f t="shared" si="316"/>
        <v>13</v>
      </c>
      <c r="AA1080" s="365">
        <f t="shared" si="316"/>
        <v>14</v>
      </c>
      <c r="AB1080" s="365">
        <f t="shared" si="316"/>
        <v>15</v>
      </c>
      <c r="AC1080" s="365">
        <f t="shared" si="316"/>
        <v>16</v>
      </c>
      <c r="AD1080" s="365">
        <f t="shared" si="316"/>
        <v>17</v>
      </c>
      <c r="AE1080" s="365">
        <f t="shared" si="316"/>
        <v>18</v>
      </c>
      <c r="AF1080" s="2"/>
      <c r="AG1080" s="2"/>
      <c r="AH1080" s="2"/>
      <c r="AI1080" s="2"/>
    </row>
    <row r="1081" spans="1:35" s="12" customFormat="1" hidden="1" outlineLevel="1" x14ac:dyDescent="0.3">
      <c r="A1081" s="2"/>
      <c r="B1081" s="2"/>
      <c r="C1081" s="355" t="s">
        <v>39</v>
      </c>
      <c r="D1081" s="2" t="str">
        <f>CONCATENATE("Hectares year ",F1080)</f>
        <v>Hectares year 2</v>
      </c>
      <c r="E1081" s="356" t="s">
        <v>604</v>
      </c>
      <c r="F1081" s="357">
        <f>SUMIFS(Project_Hectare!$G$12:$G$381,Project_Hectare!$C$12:$C$381,C1081,Project_Hectare!$E$12:$E$381,D1081)</f>
        <v>0</v>
      </c>
      <c r="G1081" s="2"/>
      <c r="I1081" s="2"/>
      <c r="J1081" s="358"/>
      <c r="K1081" s="359">
        <f>IF(K$1&gt;=$F1080,$F1081,0)</f>
        <v>0</v>
      </c>
      <c r="L1081" s="365">
        <f t="shared" ref="L1081:AE1081" si="317">IF(L$1&gt;=$F1080,$F1081,0)</f>
        <v>0</v>
      </c>
      <c r="M1081" s="365">
        <f t="shared" si="317"/>
        <v>0</v>
      </c>
      <c r="N1081" s="365">
        <f t="shared" si="317"/>
        <v>0</v>
      </c>
      <c r="O1081" s="365">
        <f t="shared" si="317"/>
        <v>0</v>
      </c>
      <c r="P1081" s="365">
        <f t="shared" si="317"/>
        <v>0</v>
      </c>
      <c r="Q1081" s="365">
        <f t="shared" si="317"/>
        <v>0</v>
      </c>
      <c r="R1081" s="365">
        <f t="shared" si="317"/>
        <v>0</v>
      </c>
      <c r="S1081" s="365">
        <f t="shared" si="317"/>
        <v>0</v>
      </c>
      <c r="T1081" s="365">
        <f t="shared" si="317"/>
        <v>0</v>
      </c>
      <c r="U1081" s="365">
        <f t="shared" si="317"/>
        <v>0</v>
      </c>
      <c r="V1081" s="365">
        <f t="shared" si="317"/>
        <v>0</v>
      </c>
      <c r="W1081" s="365">
        <f t="shared" si="317"/>
        <v>0</v>
      </c>
      <c r="X1081" s="365">
        <f t="shared" si="317"/>
        <v>0</v>
      </c>
      <c r="Y1081" s="365">
        <f t="shared" si="317"/>
        <v>0</v>
      </c>
      <c r="Z1081" s="365">
        <f t="shared" si="317"/>
        <v>0</v>
      </c>
      <c r="AA1081" s="365">
        <f t="shared" si="317"/>
        <v>0</v>
      </c>
      <c r="AB1081" s="365">
        <f t="shared" si="317"/>
        <v>0</v>
      </c>
      <c r="AC1081" s="365">
        <f t="shared" si="317"/>
        <v>0</v>
      </c>
      <c r="AD1081" s="365">
        <f t="shared" si="317"/>
        <v>0</v>
      </c>
      <c r="AE1081" s="365">
        <f t="shared" si="317"/>
        <v>0</v>
      </c>
      <c r="AF1081" s="2"/>
      <c r="AG1081" s="2"/>
      <c r="AH1081" s="2"/>
      <c r="AI1081" s="2"/>
    </row>
    <row r="1082" spans="1:35" s="2" customFormat="1" ht="15" hidden="1" outlineLevel="1" x14ac:dyDescent="0.3">
      <c r="C1082" s="355" t="s">
        <v>39</v>
      </c>
      <c r="D1082" s="2" t="str">
        <f>CONCATENATE(C1082,"_Revenue")</f>
        <v>S_Revenue</v>
      </c>
      <c r="G1082" s="2" t="s">
        <v>610</v>
      </c>
      <c r="H1082" s="2" t="s">
        <v>605</v>
      </c>
      <c r="J1082" s="358"/>
      <c r="K1082" s="359" cm="1">
        <f t="array" aca="1" ref="K1082" ca="1">INDEX(INDIRECT($D1082),,MATCH(K1080,Cashflow_A!$K$1:$AE$1,0))*K1081</f>
        <v>0</v>
      </c>
      <c r="L1082" s="365" cm="1">
        <f t="array" aca="1" ref="L1082" ca="1">INDEX(INDIRECT($D1082),,MATCH(L1080,Cashflow_A!$K$1:$AE$1,0))*L1081</f>
        <v>0</v>
      </c>
      <c r="M1082" s="365" cm="1">
        <f t="array" aca="1" ref="M1082" ca="1">INDEX(INDIRECT($D1082),,MATCH(M1080,Cashflow_A!$K$1:$AE$1,0))*M1081</f>
        <v>0</v>
      </c>
      <c r="N1082" s="365" cm="1">
        <f t="array" aca="1" ref="N1082" ca="1">INDEX(INDIRECT($D1082),,MATCH(N1080,Cashflow_A!$K$1:$AE$1,0))*N1081</f>
        <v>0</v>
      </c>
      <c r="O1082" s="365" cm="1">
        <f t="array" aca="1" ref="O1082" ca="1">INDEX(INDIRECT($D1082),,MATCH(O1080,Cashflow_A!$K$1:$AE$1,0))*O1081</f>
        <v>0</v>
      </c>
      <c r="P1082" s="365" cm="1">
        <f t="array" aca="1" ref="P1082" ca="1">INDEX(INDIRECT($D1082),,MATCH(P1080,Cashflow_A!$K$1:$AE$1,0))*P1081</f>
        <v>0</v>
      </c>
      <c r="Q1082" s="365" cm="1">
        <f t="array" aca="1" ref="Q1082" ca="1">INDEX(INDIRECT($D1082),,MATCH(Q1080,Cashflow_A!$K$1:$AE$1,0))*Q1081</f>
        <v>0</v>
      </c>
      <c r="R1082" s="365" cm="1">
        <f t="array" aca="1" ref="R1082" ca="1">INDEX(INDIRECT($D1082),,MATCH(R1080,Cashflow_A!$K$1:$AE$1,0))*R1081</f>
        <v>0</v>
      </c>
      <c r="S1082" s="365" cm="1">
        <f t="array" aca="1" ref="S1082" ca="1">INDEX(INDIRECT($D1082),,MATCH(S1080,Cashflow_A!$K$1:$AE$1,0))*S1081</f>
        <v>0</v>
      </c>
      <c r="T1082" s="365" cm="1">
        <f t="array" aca="1" ref="T1082" ca="1">INDEX(INDIRECT($D1082),,MATCH(T1080,Cashflow_A!$K$1:$AE$1,0))*T1081</f>
        <v>0</v>
      </c>
      <c r="U1082" s="365" cm="1">
        <f t="array" aca="1" ref="U1082" ca="1">INDEX(INDIRECT($D1082),,MATCH(U1080,Cashflow_A!$K$1:$AE$1,0))*U1081</f>
        <v>0</v>
      </c>
      <c r="V1082" s="365" cm="1">
        <f t="array" aca="1" ref="V1082" ca="1">INDEX(INDIRECT($D1082),,MATCH(V1080,Cashflow_A!$K$1:$AE$1,0))*V1081</f>
        <v>0</v>
      </c>
      <c r="W1082" s="365" cm="1">
        <f t="array" aca="1" ref="W1082" ca="1">INDEX(INDIRECT($D1082),,MATCH(W1080,Cashflow_A!$K$1:$AE$1,0))*W1081</f>
        <v>0</v>
      </c>
      <c r="X1082" s="365" cm="1">
        <f t="array" aca="1" ref="X1082" ca="1">INDEX(INDIRECT($D1082),,MATCH(X1080,Cashflow_A!$K$1:$AE$1,0))*X1081</f>
        <v>0</v>
      </c>
      <c r="Y1082" s="365" cm="1">
        <f t="array" aca="1" ref="Y1082" ca="1">INDEX(INDIRECT($D1082),,MATCH(Y1080,Cashflow_A!$K$1:$AE$1,0))*Y1081</f>
        <v>0</v>
      </c>
      <c r="Z1082" s="365" cm="1">
        <f t="array" aca="1" ref="Z1082" ca="1">INDEX(INDIRECT($D1082),,MATCH(Z1080,Cashflow_A!$K$1:$AE$1,0))*Z1081</f>
        <v>0</v>
      </c>
      <c r="AA1082" s="365" cm="1">
        <f t="array" aca="1" ref="AA1082" ca="1">INDEX(INDIRECT($D1082),,MATCH(AA1080,Cashflow_A!$K$1:$AE$1,0))*AA1081</f>
        <v>0</v>
      </c>
      <c r="AB1082" s="365" cm="1">
        <f t="array" aca="1" ref="AB1082" ca="1">INDEX(INDIRECT($D1082),,MATCH(AB1080,Cashflow_A!$K$1:$AE$1,0))*AB1081</f>
        <v>0</v>
      </c>
      <c r="AC1082" s="365" cm="1">
        <f t="array" aca="1" ref="AC1082" ca="1">INDEX(INDIRECT($D1082),,MATCH(AC1080,Cashflow_A!$K$1:$AE$1,0))*AC1081</f>
        <v>0</v>
      </c>
      <c r="AD1082" s="365" cm="1">
        <f t="array" aca="1" ref="AD1082" ca="1">INDEX(INDIRECT($D1082),,MATCH(AD1080,Cashflow_A!$K$1:$AE$1,0))*AD1081</f>
        <v>0</v>
      </c>
      <c r="AE1082" s="365" cm="1">
        <f t="array" aca="1" ref="AE1082" ca="1">INDEX(INDIRECT($D1082),,MATCH(AE1080,Cashflow_A!$K$1:$AE$1,0))*AE1081</f>
        <v>0</v>
      </c>
    </row>
    <row r="1083" spans="1:35" s="2" customFormat="1" ht="15" hidden="1" outlineLevel="1" x14ac:dyDescent="0.3">
      <c r="C1083" s="355" t="s">
        <v>39</v>
      </c>
      <c r="D1083" s="2" t="str">
        <f>CONCATENATE(C1083,"_Cost")</f>
        <v>S_Cost</v>
      </c>
      <c r="G1083" s="2" t="s">
        <v>611</v>
      </c>
      <c r="H1083" s="2" t="s">
        <v>606</v>
      </c>
      <c r="J1083" s="358"/>
      <c r="K1083" s="359" cm="1">
        <f t="array" aca="1" ref="K1083" ca="1">INDEX(INDIRECT($D1083),,MATCH(K1080,Cashflow_A!$K$1:$AE$1,0))*K1081</f>
        <v>0</v>
      </c>
      <c r="L1083" s="365" cm="1">
        <f t="array" aca="1" ref="L1083" ca="1">INDEX(INDIRECT($D1083),,MATCH(L1080,Cashflow_A!$K$1:$AE$1,0))*L1081</f>
        <v>0</v>
      </c>
      <c r="M1083" s="365" cm="1">
        <f t="array" aca="1" ref="M1083" ca="1">INDEX(INDIRECT($D1083),,MATCH(M1080,Cashflow_A!$K$1:$AE$1,0))*M1081</f>
        <v>0</v>
      </c>
      <c r="N1083" s="365" cm="1">
        <f t="array" aca="1" ref="N1083" ca="1">INDEX(INDIRECT($D1083),,MATCH(N1080,Cashflow_A!$K$1:$AE$1,0))*N1081</f>
        <v>0</v>
      </c>
      <c r="O1083" s="365" cm="1">
        <f t="array" aca="1" ref="O1083" ca="1">INDEX(INDIRECT($D1083),,MATCH(O1080,Cashflow_A!$K$1:$AE$1,0))*O1081</f>
        <v>0</v>
      </c>
      <c r="P1083" s="365" cm="1">
        <f t="array" aca="1" ref="P1083" ca="1">INDEX(INDIRECT($D1083),,MATCH(P1080,Cashflow_A!$K$1:$AE$1,0))*P1081</f>
        <v>0</v>
      </c>
      <c r="Q1083" s="365" cm="1">
        <f t="array" aca="1" ref="Q1083" ca="1">INDEX(INDIRECT($D1083),,MATCH(Q1080,Cashflow_A!$K$1:$AE$1,0))*Q1081</f>
        <v>0</v>
      </c>
      <c r="R1083" s="365" cm="1">
        <f t="array" aca="1" ref="R1083" ca="1">INDEX(INDIRECT($D1083),,MATCH(R1080,Cashflow_A!$K$1:$AE$1,0))*R1081</f>
        <v>0</v>
      </c>
      <c r="S1083" s="365" cm="1">
        <f t="array" aca="1" ref="S1083" ca="1">INDEX(INDIRECT($D1083),,MATCH(S1080,Cashflow_A!$K$1:$AE$1,0))*S1081</f>
        <v>0</v>
      </c>
      <c r="T1083" s="365" cm="1">
        <f t="array" aca="1" ref="T1083" ca="1">INDEX(INDIRECT($D1083),,MATCH(T1080,Cashflow_A!$K$1:$AE$1,0))*T1081</f>
        <v>0</v>
      </c>
      <c r="U1083" s="365" cm="1">
        <f t="array" aca="1" ref="U1083" ca="1">INDEX(INDIRECT($D1083),,MATCH(U1080,Cashflow_A!$K$1:$AE$1,0))*U1081</f>
        <v>0</v>
      </c>
      <c r="V1083" s="365" cm="1">
        <f t="array" aca="1" ref="V1083" ca="1">INDEX(INDIRECT($D1083),,MATCH(V1080,Cashflow_A!$K$1:$AE$1,0))*V1081</f>
        <v>0</v>
      </c>
      <c r="W1083" s="365" cm="1">
        <f t="array" aca="1" ref="W1083" ca="1">INDEX(INDIRECT($D1083),,MATCH(W1080,Cashflow_A!$K$1:$AE$1,0))*W1081</f>
        <v>0</v>
      </c>
      <c r="X1083" s="365" cm="1">
        <f t="array" aca="1" ref="X1083" ca="1">INDEX(INDIRECT($D1083),,MATCH(X1080,Cashflow_A!$K$1:$AE$1,0))*X1081</f>
        <v>0</v>
      </c>
      <c r="Y1083" s="365" cm="1">
        <f t="array" aca="1" ref="Y1083" ca="1">INDEX(INDIRECT($D1083),,MATCH(Y1080,Cashflow_A!$K$1:$AE$1,0))*Y1081</f>
        <v>0</v>
      </c>
      <c r="Z1083" s="365" cm="1">
        <f t="array" aca="1" ref="Z1083" ca="1">INDEX(INDIRECT($D1083),,MATCH(Z1080,Cashflow_A!$K$1:$AE$1,0))*Z1081</f>
        <v>0</v>
      </c>
      <c r="AA1083" s="365" cm="1">
        <f t="array" aca="1" ref="AA1083" ca="1">INDEX(INDIRECT($D1083),,MATCH(AA1080,Cashflow_A!$K$1:$AE$1,0))*AA1081</f>
        <v>0</v>
      </c>
      <c r="AB1083" s="365" cm="1">
        <f t="array" aca="1" ref="AB1083" ca="1">INDEX(INDIRECT($D1083),,MATCH(AB1080,Cashflow_A!$K$1:$AE$1,0))*AB1081</f>
        <v>0</v>
      </c>
      <c r="AC1083" s="365" cm="1">
        <f t="array" aca="1" ref="AC1083" ca="1">INDEX(INDIRECT($D1083),,MATCH(AC1080,Cashflow_A!$K$1:$AE$1,0))*AC1081</f>
        <v>0</v>
      </c>
      <c r="AD1083" s="365" cm="1">
        <f t="array" aca="1" ref="AD1083" ca="1">INDEX(INDIRECT($D1083),,MATCH(AD1080,Cashflow_A!$K$1:$AE$1,0))*AD1081</f>
        <v>0</v>
      </c>
      <c r="AE1083" s="365" cm="1">
        <f t="array" aca="1" ref="AE1083" ca="1">INDEX(INDIRECT($D1083),,MATCH(AE1080,Cashflow_A!$K$1:$AE$1,0))*AE1081</f>
        <v>0</v>
      </c>
    </row>
    <row r="1084" spans="1:35" s="2" customFormat="1" ht="15" hidden="1" outlineLevel="1" x14ac:dyDescent="0.3">
      <c r="C1084" s="355" t="s">
        <v>39</v>
      </c>
      <c r="D1084" s="2" t="str">
        <f>CONCATENATE(C1084,"_Net_Revenue")</f>
        <v>S_Net_Revenue</v>
      </c>
      <c r="H1084" s="2" t="s">
        <v>607</v>
      </c>
      <c r="J1084" s="358"/>
      <c r="K1084" s="359" cm="1">
        <f t="array" aca="1" ref="K1084" ca="1">INDEX(INDIRECT($D1084),,MATCH(K1080,Cashflow_A!$K$1:$AE$1,0))*K1081</f>
        <v>0</v>
      </c>
      <c r="L1084" s="365" cm="1">
        <f t="array" aca="1" ref="L1084" ca="1">INDEX(INDIRECT($D1084),,MATCH(L1080,Cashflow_A!$K$1:$AE$1,0))*L1081</f>
        <v>0</v>
      </c>
      <c r="M1084" s="365" cm="1">
        <f t="array" aca="1" ref="M1084" ca="1">INDEX(INDIRECT($D1084),,MATCH(M1080,Cashflow_A!$K$1:$AE$1,0))*M1081</f>
        <v>0</v>
      </c>
      <c r="N1084" s="365" cm="1">
        <f t="array" aca="1" ref="N1084" ca="1">INDEX(INDIRECT($D1084),,MATCH(N1080,Cashflow_A!$K$1:$AE$1,0))*N1081</f>
        <v>0</v>
      </c>
      <c r="O1084" s="365" cm="1">
        <f t="array" aca="1" ref="O1084" ca="1">INDEX(INDIRECT($D1084),,MATCH(O1080,Cashflow_A!$K$1:$AE$1,0))*O1081</f>
        <v>0</v>
      </c>
      <c r="P1084" s="365" cm="1">
        <f t="array" aca="1" ref="P1084" ca="1">INDEX(INDIRECT($D1084),,MATCH(P1080,Cashflow_A!$K$1:$AE$1,0))*P1081</f>
        <v>0</v>
      </c>
      <c r="Q1084" s="365" cm="1">
        <f t="array" aca="1" ref="Q1084" ca="1">INDEX(INDIRECT($D1084),,MATCH(Q1080,Cashflow_A!$K$1:$AE$1,0))*Q1081</f>
        <v>0</v>
      </c>
      <c r="R1084" s="365" cm="1">
        <f t="array" aca="1" ref="R1084" ca="1">INDEX(INDIRECT($D1084),,MATCH(R1080,Cashflow_A!$K$1:$AE$1,0))*R1081</f>
        <v>0</v>
      </c>
      <c r="S1084" s="365" cm="1">
        <f t="array" aca="1" ref="S1084" ca="1">INDEX(INDIRECT($D1084),,MATCH(S1080,Cashflow_A!$K$1:$AE$1,0))*S1081</f>
        <v>0</v>
      </c>
      <c r="T1084" s="365" cm="1">
        <f t="array" aca="1" ref="T1084" ca="1">INDEX(INDIRECT($D1084),,MATCH(T1080,Cashflow_A!$K$1:$AE$1,0))*T1081</f>
        <v>0</v>
      </c>
      <c r="U1084" s="365" cm="1">
        <f t="array" aca="1" ref="U1084" ca="1">INDEX(INDIRECT($D1084),,MATCH(U1080,Cashflow_A!$K$1:$AE$1,0))*U1081</f>
        <v>0</v>
      </c>
      <c r="V1084" s="365" cm="1">
        <f t="array" aca="1" ref="V1084" ca="1">INDEX(INDIRECT($D1084),,MATCH(V1080,Cashflow_A!$K$1:$AE$1,0))*V1081</f>
        <v>0</v>
      </c>
      <c r="W1084" s="365" cm="1">
        <f t="array" aca="1" ref="W1084" ca="1">INDEX(INDIRECT($D1084),,MATCH(W1080,Cashflow_A!$K$1:$AE$1,0))*W1081</f>
        <v>0</v>
      </c>
      <c r="X1084" s="365" cm="1">
        <f t="array" aca="1" ref="X1084" ca="1">INDEX(INDIRECT($D1084),,MATCH(X1080,Cashflow_A!$K$1:$AE$1,0))*X1081</f>
        <v>0</v>
      </c>
      <c r="Y1084" s="365" cm="1">
        <f t="array" aca="1" ref="Y1084" ca="1">INDEX(INDIRECT($D1084),,MATCH(Y1080,Cashflow_A!$K$1:$AE$1,0))*Y1081</f>
        <v>0</v>
      </c>
      <c r="Z1084" s="365" cm="1">
        <f t="array" aca="1" ref="Z1084" ca="1">INDEX(INDIRECT($D1084),,MATCH(Z1080,Cashflow_A!$K$1:$AE$1,0))*Z1081</f>
        <v>0</v>
      </c>
      <c r="AA1084" s="365" cm="1">
        <f t="array" aca="1" ref="AA1084" ca="1">INDEX(INDIRECT($D1084),,MATCH(AA1080,Cashflow_A!$K$1:$AE$1,0))*AA1081</f>
        <v>0</v>
      </c>
      <c r="AB1084" s="365" cm="1">
        <f t="array" aca="1" ref="AB1084" ca="1">INDEX(INDIRECT($D1084),,MATCH(AB1080,Cashflow_A!$K$1:$AE$1,0))*AB1081</f>
        <v>0</v>
      </c>
      <c r="AC1084" s="365" cm="1">
        <f t="array" aca="1" ref="AC1084" ca="1">INDEX(INDIRECT($D1084),,MATCH(AC1080,Cashflow_A!$K$1:$AE$1,0))*AC1081</f>
        <v>0</v>
      </c>
      <c r="AD1084" s="365" cm="1">
        <f t="array" aca="1" ref="AD1084" ca="1">INDEX(INDIRECT($D1084),,MATCH(AD1080,Cashflow_A!$K$1:$AE$1,0))*AD1081</f>
        <v>0</v>
      </c>
      <c r="AE1084" s="365" cm="1">
        <f t="array" aca="1" ref="AE1084" ca="1">INDEX(INDIRECT($D1084),,MATCH(AE1080,Cashflow_A!$K$1:$AE$1,0))*AE1081</f>
        <v>0</v>
      </c>
    </row>
    <row r="1085" spans="1:35" s="2" customFormat="1" ht="15" hidden="1" outlineLevel="1" x14ac:dyDescent="0.3">
      <c r="C1085" s="355"/>
      <c r="J1085" s="358"/>
    </row>
    <row r="1086" spans="1:35" s="12" customFormat="1" hidden="1" outlineLevel="1" x14ac:dyDescent="0.3">
      <c r="A1086" s="2"/>
      <c r="B1086" s="2"/>
      <c r="C1086" s="355"/>
      <c r="D1086" s="2" t="s">
        <v>602</v>
      </c>
      <c r="E1086" s="356" t="s">
        <v>603</v>
      </c>
      <c r="F1086" s="357">
        <v>3</v>
      </c>
      <c r="G1086" s="2"/>
      <c r="I1086" s="2"/>
      <c r="J1086" s="358"/>
      <c r="K1086" s="359">
        <f>IF(K$1&gt;=$F1086,K$1-$F1086,0)</f>
        <v>0</v>
      </c>
      <c r="L1086" s="365">
        <f>IF(L$1&gt;=$F1086,L$1-$F1086,0)</f>
        <v>0</v>
      </c>
      <c r="M1086" s="365">
        <f t="shared" ref="M1086:AE1086" si="318">IF(M$1&gt;=$F1086,M$1-$F1086,0)</f>
        <v>0</v>
      </c>
      <c r="N1086" s="365">
        <f t="shared" si="318"/>
        <v>0</v>
      </c>
      <c r="O1086" s="365">
        <f t="shared" si="318"/>
        <v>1</v>
      </c>
      <c r="P1086" s="365">
        <f t="shared" si="318"/>
        <v>2</v>
      </c>
      <c r="Q1086" s="365">
        <f t="shared" si="318"/>
        <v>3</v>
      </c>
      <c r="R1086" s="365">
        <f t="shared" si="318"/>
        <v>4</v>
      </c>
      <c r="S1086" s="365">
        <f t="shared" si="318"/>
        <v>5</v>
      </c>
      <c r="T1086" s="365">
        <f t="shared" si="318"/>
        <v>6</v>
      </c>
      <c r="U1086" s="365">
        <f t="shared" si="318"/>
        <v>7</v>
      </c>
      <c r="V1086" s="365">
        <f t="shared" si="318"/>
        <v>8</v>
      </c>
      <c r="W1086" s="365">
        <f t="shared" si="318"/>
        <v>9</v>
      </c>
      <c r="X1086" s="365">
        <f t="shared" si="318"/>
        <v>10</v>
      </c>
      <c r="Y1086" s="365">
        <f t="shared" si="318"/>
        <v>11</v>
      </c>
      <c r="Z1086" s="365">
        <f t="shared" si="318"/>
        <v>12</v>
      </c>
      <c r="AA1086" s="365">
        <f t="shared" si="318"/>
        <v>13</v>
      </c>
      <c r="AB1086" s="365">
        <f t="shared" si="318"/>
        <v>14</v>
      </c>
      <c r="AC1086" s="365">
        <f t="shared" si="318"/>
        <v>15</v>
      </c>
      <c r="AD1086" s="365">
        <f t="shared" si="318"/>
        <v>16</v>
      </c>
      <c r="AE1086" s="365">
        <f t="shared" si="318"/>
        <v>17</v>
      </c>
      <c r="AF1086" s="2"/>
      <c r="AG1086" s="2"/>
      <c r="AH1086" s="2"/>
      <c r="AI1086" s="2"/>
    </row>
    <row r="1087" spans="1:35" s="12" customFormat="1" hidden="1" outlineLevel="1" x14ac:dyDescent="0.3">
      <c r="A1087" s="2"/>
      <c r="B1087" s="2"/>
      <c r="C1087" s="355" t="s">
        <v>39</v>
      </c>
      <c r="D1087" s="2" t="str">
        <f>CONCATENATE("Hectares year ",F1086)</f>
        <v>Hectares year 3</v>
      </c>
      <c r="E1087" s="356" t="s">
        <v>604</v>
      </c>
      <c r="F1087" s="357">
        <f>SUMIFS(Project_Hectare!$G$12:$G$381,Project_Hectare!$C$12:$C$381,C1087,Project_Hectare!$E$12:$E$381,D1087)</f>
        <v>350</v>
      </c>
      <c r="G1087" s="2"/>
      <c r="I1087" s="2"/>
      <c r="J1087" s="358"/>
      <c r="K1087" s="359">
        <f>IF(K$1&gt;=$F1086,$F1087,0)</f>
        <v>0</v>
      </c>
      <c r="L1087" s="365">
        <f t="shared" ref="L1087:AE1087" si="319">IF(L$1&gt;=$F1086,$F1087,0)</f>
        <v>0</v>
      </c>
      <c r="M1087" s="365">
        <f t="shared" si="319"/>
        <v>0</v>
      </c>
      <c r="N1087" s="365">
        <f t="shared" si="319"/>
        <v>350</v>
      </c>
      <c r="O1087" s="365">
        <f t="shared" si="319"/>
        <v>350</v>
      </c>
      <c r="P1087" s="365">
        <f t="shared" si="319"/>
        <v>350</v>
      </c>
      <c r="Q1087" s="365">
        <f t="shared" si="319"/>
        <v>350</v>
      </c>
      <c r="R1087" s="365">
        <f t="shared" si="319"/>
        <v>350</v>
      </c>
      <c r="S1087" s="365">
        <f t="shared" si="319"/>
        <v>350</v>
      </c>
      <c r="T1087" s="365">
        <f t="shared" si="319"/>
        <v>350</v>
      </c>
      <c r="U1087" s="365">
        <f t="shared" si="319"/>
        <v>350</v>
      </c>
      <c r="V1087" s="365">
        <f t="shared" si="319"/>
        <v>350</v>
      </c>
      <c r="W1087" s="365">
        <f t="shared" si="319"/>
        <v>350</v>
      </c>
      <c r="X1087" s="365">
        <f t="shared" si="319"/>
        <v>350</v>
      </c>
      <c r="Y1087" s="365">
        <f t="shared" si="319"/>
        <v>350</v>
      </c>
      <c r="Z1087" s="365">
        <f t="shared" si="319"/>
        <v>350</v>
      </c>
      <c r="AA1087" s="365">
        <f t="shared" si="319"/>
        <v>350</v>
      </c>
      <c r="AB1087" s="365">
        <f t="shared" si="319"/>
        <v>350</v>
      </c>
      <c r="AC1087" s="365">
        <f t="shared" si="319"/>
        <v>350</v>
      </c>
      <c r="AD1087" s="365">
        <f t="shared" si="319"/>
        <v>350</v>
      </c>
      <c r="AE1087" s="365">
        <f t="shared" si="319"/>
        <v>350</v>
      </c>
      <c r="AF1087" s="2"/>
      <c r="AG1087" s="2"/>
      <c r="AH1087" s="2"/>
      <c r="AI1087" s="2"/>
    </row>
    <row r="1088" spans="1:35" s="2" customFormat="1" ht="15" hidden="1" outlineLevel="1" x14ac:dyDescent="0.3">
      <c r="C1088" s="355" t="s">
        <v>39</v>
      </c>
      <c r="D1088" s="2" t="str">
        <f>CONCATENATE(C1088,"_Revenue")</f>
        <v>S_Revenue</v>
      </c>
      <c r="G1088" s="2" t="s">
        <v>610</v>
      </c>
      <c r="H1088" s="2" t="s">
        <v>605</v>
      </c>
      <c r="J1088" s="358"/>
      <c r="K1088" s="359" cm="1">
        <f t="array" aca="1" ref="K1088" ca="1">INDEX(INDIRECT($D1088),,MATCH(K1086,Cashflow_A!$K$1:$AE$1,0))*K1087</f>
        <v>0</v>
      </c>
      <c r="L1088" s="365" cm="1">
        <f t="array" aca="1" ref="L1088" ca="1">INDEX(INDIRECT($D1088),,MATCH(L1086,Cashflow_A!$K$1:$AE$1,0))*L1087</f>
        <v>0</v>
      </c>
      <c r="M1088" s="365" cm="1">
        <f t="array" aca="1" ref="M1088" ca="1">INDEX(INDIRECT($D1088),,MATCH(M1086,Cashflow_A!$K$1:$AE$1,0))*M1087</f>
        <v>0</v>
      </c>
      <c r="N1088" s="365" cm="1">
        <f t="array" aca="1" ref="N1088" ca="1">INDEX(INDIRECT($D1088),,MATCH(N1086,Cashflow_A!$K$1:$AE$1,0))*N1087</f>
        <v>0</v>
      </c>
      <c r="O1088" s="365" cm="1">
        <f t="array" aca="1" ref="O1088" ca="1">INDEX(INDIRECT($D1088),,MATCH(O1086,Cashflow_A!$K$1:$AE$1,0))*O1087</f>
        <v>137015.25958519609</v>
      </c>
      <c r="P1088" s="365" cm="1">
        <f t="array" aca="1" ref="P1088" ca="1">INDEX(INDIRECT($D1088),,MATCH(P1086,Cashflow_A!$K$1:$AE$1,0))*P1087</f>
        <v>137015.25958519609</v>
      </c>
      <c r="Q1088" s="365" cm="1">
        <f t="array" aca="1" ref="Q1088" ca="1">INDEX(INDIRECT($D1088),,MATCH(Q1086,Cashflow_A!$K$1:$AE$1,0))*Q1087</f>
        <v>137015.25958519609</v>
      </c>
      <c r="R1088" s="365" cm="1">
        <f t="array" aca="1" ref="R1088" ca="1">INDEX(INDIRECT($D1088),,MATCH(R1086,Cashflow_A!$K$1:$AE$1,0))*R1087</f>
        <v>137015.25958519609</v>
      </c>
      <c r="S1088" s="365" cm="1">
        <f t="array" aca="1" ref="S1088" ca="1">INDEX(INDIRECT($D1088),,MATCH(S1086,Cashflow_A!$K$1:$AE$1,0))*S1087</f>
        <v>137015.25958519609</v>
      </c>
      <c r="T1088" s="365" cm="1">
        <f t="array" aca="1" ref="T1088" ca="1">INDEX(INDIRECT($D1088),,MATCH(T1086,Cashflow_A!$K$1:$AE$1,0))*T1087</f>
        <v>137015.25958519609</v>
      </c>
      <c r="U1088" s="365" cm="1">
        <f t="array" aca="1" ref="U1088" ca="1">INDEX(INDIRECT($D1088),,MATCH(U1086,Cashflow_A!$K$1:$AE$1,0))*U1087</f>
        <v>137015.25958519609</v>
      </c>
      <c r="V1088" s="365" cm="1">
        <f t="array" aca="1" ref="V1088" ca="1">INDEX(INDIRECT($D1088),,MATCH(V1086,Cashflow_A!$K$1:$AE$1,0))*V1087</f>
        <v>137015.25958519609</v>
      </c>
      <c r="W1088" s="365" cm="1">
        <f t="array" aca="1" ref="W1088" ca="1">INDEX(INDIRECT($D1088),,MATCH(W1086,Cashflow_A!$K$1:$AE$1,0))*W1087</f>
        <v>137015.25958519609</v>
      </c>
      <c r="X1088" s="365" cm="1">
        <f t="array" aca="1" ref="X1088" ca="1">INDEX(INDIRECT($D1088),,MATCH(X1086,Cashflow_A!$K$1:$AE$1,0))*X1087</f>
        <v>137015.25958519609</v>
      </c>
      <c r="Y1088" s="365" cm="1">
        <f t="array" aca="1" ref="Y1088" ca="1">INDEX(INDIRECT($D1088),,MATCH(Y1086,Cashflow_A!$K$1:$AE$1,0))*Y1087</f>
        <v>137015.25958519609</v>
      </c>
      <c r="Z1088" s="365" cm="1">
        <f t="array" aca="1" ref="Z1088" ca="1">INDEX(INDIRECT($D1088),,MATCH(Z1086,Cashflow_A!$K$1:$AE$1,0))*Z1087</f>
        <v>137015.25958519609</v>
      </c>
      <c r="AA1088" s="365" cm="1">
        <f t="array" aca="1" ref="AA1088" ca="1">INDEX(INDIRECT($D1088),,MATCH(AA1086,Cashflow_A!$K$1:$AE$1,0))*AA1087</f>
        <v>137015.25958519609</v>
      </c>
      <c r="AB1088" s="365" cm="1">
        <f t="array" aca="1" ref="AB1088" ca="1">INDEX(INDIRECT($D1088),,MATCH(AB1086,Cashflow_A!$K$1:$AE$1,0))*AB1087</f>
        <v>137015.25958519609</v>
      </c>
      <c r="AC1088" s="365" cm="1">
        <f t="array" aca="1" ref="AC1088" ca="1">INDEX(INDIRECT($D1088),,MATCH(AC1086,Cashflow_A!$K$1:$AE$1,0))*AC1087</f>
        <v>137015.25958519609</v>
      </c>
      <c r="AD1088" s="365" cm="1">
        <f t="array" aca="1" ref="AD1088" ca="1">INDEX(INDIRECT($D1088),,MATCH(AD1086,Cashflow_A!$K$1:$AE$1,0))*AD1087</f>
        <v>137015.25958519609</v>
      </c>
      <c r="AE1088" s="365" cm="1">
        <f t="array" aca="1" ref="AE1088" ca="1">INDEX(INDIRECT($D1088),,MATCH(AE1086,Cashflow_A!$K$1:$AE$1,0))*AE1087</f>
        <v>137015.25958519609</v>
      </c>
    </row>
    <row r="1089" spans="1:35" s="2" customFormat="1" ht="15" hidden="1" outlineLevel="1" x14ac:dyDescent="0.3">
      <c r="C1089" s="355" t="s">
        <v>39</v>
      </c>
      <c r="D1089" s="2" t="str">
        <f>CONCATENATE(C1089,"_Cost")</f>
        <v>S_Cost</v>
      </c>
      <c r="G1089" s="2" t="s">
        <v>611</v>
      </c>
      <c r="H1089" s="2" t="s">
        <v>606</v>
      </c>
      <c r="J1089" s="358"/>
      <c r="K1089" s="359" cm="1">
        <f t="array" aca="1" ref="K1089" ca="1">INDEX(INDIRECT($D1089),,MATCH(K1086,Cashflow_A!$K$1:$AE$1,0))*K1087</f>
        <v>0</v>
      </c>
      <c r="L1089" s="365" cm="1">
        <f t="array" aca="1" ref="L1089" ca="1">INDEX(INDIRECT($D1089),,MATCH(L1086,Cashflow_A!$K$1:$AE$1,0))*L1087</f>
        <v>0</v>
      </c>
      <c r="M1089" s="365" cm="1">
        <f t="array" aca="1" ref="M1089" ca="1">INDEX(INDIRECT($D1089),,MATCH(M1086,Cashflow_A!$K$1:$AE$1,0))*M1087</f>
        <v>0</v>
      </c>
      <c r="N1089" s="365" cm="1">
        <f t="array" aca="1" ref="N1089" ca="1">INDEX(INDIRECT($D1089),,MATCH(N1086,Cashflow_A!$K$1:$AE$1,0))*N1087</f>
        <v>321985.86002521083</v>
      </c>
      <c r="O1089" s="365" cm="1">
        <f t="array" aca="1" ref="O1089" ca="1">INDEX(INDIRECT($D1089),,MATCH(O1086,Cashflow_A!$K$1:$AE$1,0))*O1087</f>
        <v>82209.155751117665</v>
      </c>
      <c r="P1089" s="365" cm="1">
        <f t="array" aca="1" ref="P1089" ca="1">INDEX(INDIRECT($D1089),,MATCH(P1086,Cashflow_A!$K$1:$AE$1,0))*P1087</f>
        <v>47955.340854818634</v>
      </c>
      <c r="Q1089" s="365" cm="1">
        <f t="array" aca="1" ref="Q1089" ca="1">INDEX(INDIRECT($D1089),,MATCH(Q1086,Cashflow_A!$K$1:$AE$1,0))*Q1087</f>
        <v>47955.340854818634</v>
      </c>
      <c r="R1089" s="365" cm="1">
        <f t="array" aca="1" ref="R1089" ca="1">INDEX(INDIRECT($D1089),,MATCH(R1086,Cashflow_A!$K$1:$AE$1,0))*R1087</f>
        <v>47955.340854818634</v>
      </c>
      <c r="S1089" s="365" cm="1">
        <f t="array" aca="1" ref="S1089" ca="1">INDEX(INDIRECT($D1089),,MATCH(S1086,Cashflow_A!$K$1:$AE$1,0))*S1087</f>
        <v>54806.103834078436</v>
      </c>
      <c r="T1089" s="365" cm="1">
        <f t="array" aca="1" ref="T1089" ca="1">INDEX(INDIRECT($D1089),,MATCH(T1086,Cashflow_A!$K$1:$AE$1,0))*T1087</f>
        <v>47955.340854818634</v>
      </c>
      <c r="U1089" s="365" cm="1">
        <f t="array" aca="1" ref="U1089" ca="1">INDEX(INDIRECT($D1089),,MATCH(U1086,Cashflow_A!$K$1:$AE$1,0))*U1087</f>
        <v>47955.340854818634</v>
      </c>
      <c r="V1089" s="365" cm="1">
        <f t="array" aca="1" ref="V1089" ca="1">INDEX(INDIRECT($D1089),,MATCH(V1086,Cashflow_A!$K$1:$AE$1,0))*V1087</f>
        <v>47955.340854818634</v>
      </c>
      <c r="W1089" s="365" cm="1">
        <f t="array" aca="1" ref="W1089" ca="1">INDEX(INDIRECT($D1089),,MATCH(W1086,Cashflow_A!$K$1:$AE$1,0))*W1087</f>
        <v>47955.340854818634</v>
      </c>
      <c r="X1089" s="365" cm="1">
        <f t="array" aca="1" ref="X1089" ca="1">INDEX(INDIRECT($D1089),,MATCH(X1086,Cashflow_A!$K$1:$AE$1,0))*X1087</f>
        <v>75358.392771857863</v>
      </c>
      <c r="Y1089" s="365" cm="1">
        <f t="array" aca="1" ref="Y1089" ca="1">INDEX(INDIRECT($D1089),,MATCH(Y1086,Cashflow_A!$K$1:$AE$1,0))*Y1087</f>
        <v>47955.340854818634</v>
      </c>
      <c r="Z1089" s="365" cm="1">
        <f t="array" aca="1" ref="Z1089" ca="1">INDEX(INDIRECT($D1089),,MATCH(Z1086,Cashflow_A!$K$1:$AE$1,0))*Z1087</f>
        <v>47955.340854818634</v>
      </c>
      <c r="AA1089" s="365" cm="1">
        <f t="array" aca="1" ref="AA1089" ca="1">INDEX(INDIRECT($D1089),,MATCH(AA1086,Cashflow_A!$K$1:$AE$1,0))*AA1087</f>
        <v>47955.340854818634</v>
      </c>
      <c r="AB1089" s="365" cm="1">
        <f t="array" aca="1" ref="AB1089" ca="1">INDEX(INDIRECT($D1089),,MATCH(AB1086,Cashflow_A!$K$1:$AE$1,0))*AB1087</f>
        <v>47955.340854818634</v>
      </c>
      <c r="AC1089" s="365" cm="1">
        <f t="array" aca="1" ref="AC1089" ca="1">INDEX(INDIRECT($D1089),,MATCH(AC1086,Cashflow_A!$K$1:$AE$1,0))*AC1087</f>
        <v>82209.155751117665</v>
      </c>
      <c r="AD1089" s="365" cm="1">
        <f t="array" aca="1" ref="AD1089" ca="1">INDEX(INDIRECT($D1089),,MATCH(AD1086,Cashflow_A!$K$1:$AE$1,0))*AD1087</f>
        <v>47955.340854818634</v>
      </c>
      <c r="AE1089" s="365" cm="1">
        <f t="array" aca="1" ref="AE1089" ca="1">INDEX(INDIRECT($D1089),,MATCH(AE1086,Cashflow_A!$K$1:$AE$1,0))*AE1087</f>
        <v>47955.340854818634</v>
      </c>
    </row>
    <row r="1090" spans="1:35" s="2" customFormat="1" ht="15" hidden="1" outlineLevel="1" x14ac:dyDescent="0.3">
      <c r="C1090" s="355" t="s">
        <v>39</v>
      </c>
      <c r="D1090" s="2" t="str">
        <f>CONCATENATE(C1090,"_Net_Revenue")</f>
        <v>S_Net_Revenue</v>
      </c>
      <c r="H1090" s="2" t="s">
        <v>607</v>
      </c>
      <c r="J1090" s="358"/>
      <c r="K1090" s="359" cm="1">
        <f t="array" aca="1" ref="K1090" ca="1">INDEX(INDIRECT($D1090),,MATCH(K1086,Cashflow_A!$K$1:$AE$1,0))*K1087</f>
        <v>0</v>
      </c>
      <c r="L1090" s="365" cm="1">
        <f t="array" aca="1" ref="L1090" ca="1">INDEX(INDIRECT($D1090),,MATCH(L1086,Cashflow_A!$K$1:$AE$1,0))*L1087</f>
        <v>0</v>
      </c>
      <c r="M1090" s="365" cm="1">
        <f t="array" aca="1" ref="M1090" ca="1">INDEX(INDIRECT($D1090),,MATCH(M1086,Cashflow_A!$K$1:$AE$1,0))*M1087</f>
        <v>0</v>
      </c>
      <c r="N1090" s="365" cm="1">
        <f t="array" aca="1" ref="N1090" ca="1">INDEX(INDIRECT($D1090),,MATCH(N1086,Cashflow_A!$K$1:$AE$1,0))*N1087</f>
        <v>-321985.86002521083</v>
      </c>
      <c r="O1090" s="365" cm="1">
        <f t="array" aca="1" ref="O1090" ca="1">INDEX(INDIRECT($D1090),,MATCH(O1086,Cashflow_A!$K$1:$AE$1,0))*O1087</f>
        <v>54806.103834078451</v>
      </c>
      <c r="P1090" s="365" cm="1">
        <f t="array" aca="1" ref="P1090" ca="1">INDEX(INDIRECT($D1090),,MATCH(P1086,Cashflow_A!$K$1:$AE$1,0))*P1087</f>
        <v>89059.918730377467</v>
      </c>
      <c r="Q1090" s="365" cm="1">
        <f t="array" aca="1" ref="Q1090" ca="1">INDEX(INDIRECT($D1090),,MATCH(Q1086,Cashflow_A!$K$1:$AE$1,0))*Q1087</f>
        <v>89059.918730377467</v>
      </c>
      <c r="R1090" s="365" cm="1">
        <f t="array" aca="1" ref="R1090" ca="1">INDEX(INDIRECT($D1090),,MATCH(R1086,Cashflow_A!$K$1:$AE$1,0))*R1087</f>
        <v>89059.918730377467</v>
      </c>
      <c r="S1090" s="365" cm="1">
        <f t="array" aca="1" ref="S1090" ca="1">INDEX(INDIRECT($D1090),,MATCH(S1086,Cashflow_A!$K$1:$AE$1,0))*S1087</f>
        <v>82209.155751117665</v>
      </c>
      <c r="T1090" s="365" cm="1">
        <f t="array" aca="1" ref="T1090" ca="1">INDEX(INDIRECT($D1090),,MATCH(T1086,Cashflow_A!$K$1:$AE$1,0))*T1087</f>
        <v>89059.918730377467</v>
      </c>
      <c r="U1090" s="365" cm="1">
        <f t="array" aca="1" ref="U1090" ca="1">INDEX(INDIRECT($D1090),,MATCH(U1086,Cashflow_A!$K$1:$AE$1,0))*U1087</f>
        <v>89059.918730377467</v>
      </c>
      <c r="V1090" s="365" cm="1">
        <f t="array" aca="1" ref="V1090" ca="1">INDEX(INDIRECT($D1090),,MATCH(V1086,Cashflow_A!$K$1:$AE$1,0))*V1087</f>
        <v>89059.918730377467</v>
      </c>
      <c r="W1090" s="365" cm="1">
        <f t="array" aca="1" ref="W1090" ca="1">INDEX(INDIRECT($D1090),,MATCH(W1086,Cashflow_A!$K$1:$AE$1,0))*W1087</f>
        <v>89059.918730377467</v>
      </c>
      <c r="X1090" s="365" cm="1">
        <f t="array" aca="1" ref="X1090" ca="1">INDEX(INDIRECT($D1090),,MATCH(X1086,Cashflow_A!$K$1:$AE$1,0))*X1087</f>
        <v>61656.866813338253</v>
      </c>
      <c r="Y1090" s="365" cm="1">
        <f t="array" aca="1" ref="Y1090" ca="1">INDEX(INDIRECT($D1090),,MATCH(Y1086,Cashflow_A!$K$1:$AE$1,0))*Y1087</f>
        <v>89059.918730377467</v>
      </c>
      <c r="Z1090" s="365" cm="1">
        <f t="array" aca="1" ref="Z1090" ca="1">INDEX(INDIRECT($D1090),,MATCH(Z1086,Cashflow_A!$K$1:$AE$1,0))*Z1087</f>
        <v>89059.918730377467</v>
      </c>
      <c r="AA1090" s="365" cm="1">
        <f t="array" aca="1" ref="AA1090" ca="1">INDEX(INDIRECT($D1090),,MATCH(AA1086,Cashflow_A!$K$1:$AE$1,0))*AA1087</f>
        <v>89059.918730377467</v>
      </c>
      <c r="AB1090" s="365" cm="1">
        <f t="array" aca="1" ref="AB1090" ca="1">INDEX(INDIRECT($D1090),,MATCH(AB1086,Cashflow_A!$K$1:$AE$1,0))*AB1087</f>
        <v>89059.918730377467</v>
      </c>
      <c r="AC1090" s="365" cm="1">
        <f t="array" aca="1" ref="AC1090" ca="1">INDEX(INDIRECT($D1090),,MATCH(AC1086,Cashflow_A!$K$1:$AE$1,0))*AC1087</f>
        <v>54806.103834078451</v>
      </c>
      <c r="AD1090" s="365" cm="1">
        <f t="array" aca="1" ref="AD1090" ca="1">INDEX(INDIRECT($D1090),,MATCH(AD1086,Cashflow_A!$K$1:$AE$1,0))*AD1087</f>
        <v>89059.918730377467</v>
      </c>
      <c r="AE1090" s="365" cm="1">
        <f t="array" aca="1" ref="AE1090" ca="1">INDEX(INDIRECT($D1090),,MATCH(AE1086,Cashflow_A!$K$1:$AE$1,0))*AE1087</f>
        <v>89059.918730377467</v>
      </c>
    </row>
    <row r="1091" spans="1:35" s="2" customFormat="1" ht="15" hidden="1" outlineLevel="1" x14ac:dyDescent="0.3">
      <c r="C1091" s="355"/>
      <c r="J1091" s="358"/>
    </row>
    <row r="1092" spans="1:35" s="12" customFormat="1" hidden="1" outlineLevel="1" x14ac:dyDescent="0.3">
      <c r="A1092" s="2"/>
      <c r="B1092" s="2"/>
      <c r="C1092" s="355"/>
      <c r="D1092" s="2" t="s">
        <v>602</v>
      </c>
      <c r="E1092" s="356" t="s">
        <v>603</v>
      </c>
      <c r="F1092" s="357">
        <v>4</v>
      </c>
      <c r="G1092" s="2"/>
      <c r="I1092" s="2"/>
      <c r="J1092" s="358"/>
      <c r="K1092" s="359">
        <f>IF(K$1&gt;=$F1092,K$1-$F1092,0)</f>
        <v>0</v>
      </c>
      <c r="L1092" s="365">
        <f>IF(L$1&gt;=$F1092,L$1-$F1092,0)</f>
        <v>0</v>
      </c>
      <c r="M1092" s="365">
        <f t="shared" ref="M1092:AE1092" si="320">IF(M$1&gt;=$F1092,M$1-$F1092,0)</f>
        <v>0</v>
      </c>
      <c r="N1092" s="365">
        <f t="shared" si="320"/>
        <v>0</v>
      </c>
      <c r="O1092" s="365">
        <f t="shared" si="320"/>
        <v>0</v>
      </c>
      <c r="P1092" s="365">
        <f t="shared" si="320"/>
        <v>1</v>
      </c>
      <c r="Q1092" s="365">
        <f t="shared" si="320"/>
        <v>2</v>
      </c>
      <c r="R1092" s="365">
        <f t="shared" si="320"/>
        <v>3</v>
      </c>
      <c r="S1092" s="365">
        <f t="shared" si="320"/>
        <v>4</v>
      </c>
      <c r="T1092" s="365">
        <f t="shared" si="320"/>
        <v>5</v>
      </c>
      <c r="U1092" s="365">
        <f t="shared" si="320"/>
        <v>6</v>
      </c>
      <c r="V1092" s="365">
        <f t="shared" si="320"/>
        <v>7</v>
      </c>
      <c r="W1092" s="365">
        <f t="shared" si="320"/>
        <v>8</v>
      </c>
      <c r="X1092" s="365">
        <f t="shared" si="320"/>
        <v>9</v>
      </c>
      <c r="Y1092" s="365">
        <f t="shared" si="320"/>
        <v>10</v>
      </c>
      <c r="Z1092" s="365">
        <f t="shared" si="320"/>
        <v>11</v>
      </c>
      <c r="AA1092" s="365">
        <f t="shared" si="320"/>
        <v>12</v>
      </c>
      <c r="AB1092" s="365">
        <f t="shared" si="320"/>
        <v>13</v>
      </c>
      <c r="AC1092" s="365">
        <f t="shared" si="320"/>
        <v>14</v>
      </c>
      <c r="AD1092" s="365">
        <f t="shared" si="320"/>
        <v>15</v>
      </c>
      <c r="AE1092" s="365">
        <f t="shared" si="320"/>
        <v>16</v>
      </c>
      <c r="AF1092" s="2"/>
      <c r="AG1092" s="2"/>
      <c r="AH1092" s="2"/>
      <c r="AI1092" s="2"/>
    </row>
    <row r="1093" spans="1:35" s="12" customFormat="1" hidden="1" outlineLevel="1" x14ac:dyDescent="0.3">
      <c r="A1093" s="2"/>
      <c r="B1093" s="2"/>
      <c r="C1093" s="355" t="s">
        <v>39</v>
      </c>
      <c r="D1093" s="2" t="str">
        <f>CONCATENATE("Hectares year ",F1092)</f>
        <v>Hectares year 4</v>
      </c>
      <c r="E1093" s="356" t="s">
        <v>604</v>
      </c>
      <c r="F1093" s="357">
        <f>SUMIFS(Project_Hectare!$G$12:$G$381,Project_Hectare!$C$12:$C$381,C1093,Project_Hectare!$E$12:$E$381,D1093)</f>
        <v>0</v>
      </c>
      <c r="G1093" s="2"/>
      <c r="I1093" s="2"/>
      <c r="J1093" s="358"/>
      <c r="K1093" s="359">
        <f>IF(K$1&gt;=$F1092,$F1093,0)</f>
        <v>0</v>
      </c>
      <c r="L1093" s="365">
        <f t="shared" ref="L1093:AE1093" si="321">IF(L$1&gt;=$F1092,$F1093,0)</f>
        <v>0</v>
      </c>
      <c r="M1093" s="365">
        <f t="shared" si="321"/>
        <v>0</v>
      </c>
      <c r="N1093" s="365">
        <f t="shared" si="321"/>
        <v>0</v>
      </c>
      <c r="O1093" s="365">
        <f t="shared" si="321"/>
        <v>0</v>
      </c>
      <c r="P1093" s="365">
        <f t="shared" si="321"/>
        <v>0</v>
      </c>
      <c r="Q1093" s="365">
        <f t="shared" si="321"/>
        <v>0</v>
      </c>
      <c r="R1093" s="365">
        <f t="shared" si="321"/>
        <v>0</v>
      </c>
      <c r="S1093" s="365">
        <f t="shared" si="321"/>
        <v>0</v>
      </c>
      <c r="T1093" s="365">
        <f t="shared" si="321"/>
        <v>0</v>
      </c>
      <c r="U1093" s="365">
        <f t="shared" si="321"/>
        <v>0</v>
      </c>
      <c r="V1093" s="365">
        <f t="shared" si="321"/>
        <v>0</v>
      </c>
      <c r="W1093" s="365">
        <f t="shared" si="321"/>
        <v>0</v>
      </c>
      <c r="X1093" s="365">
        <f t="shared" si="321"/>
        <v>0</v>
      </c>
      <c r="Y1093" s="365">
        <f t="shared" si="321"/>
        <v>0</v>
      </c>
      <c r="Z1093" s="365">
        <f t="shared" si="321"/>
        <v>0</v>
      </c>
      <c r="AA1093" s="365">
        <f t="shared" si="321"/>
        <v>0</v>
      </c>
      <c r="AB1093" s="365">
        <f t="shared" si="321"/>
        <v>0</v>
      </c>
      <c r="AC1093" s="365">
        <f t="shared" si="321"/>
        <v>0</v>
      </c>
      <c r="AD1093" s="365">
        <f t="shared" si="321"/>
        <v>0</v>
      </c>
      <c r="AE1093" s="365">
        <f t="shared" si="321"/>
        <v>0</v>
      </c>
      <c r="AF1093" s="2"/>
      <c r="AG1093" s="2"/>
      <c r="AH1093" s="2"/>
      <c r="AI1093" s="2"/>
    </row>
    <row r="1094" spans="1:35" s="2" customFormat="1" ht="15" hidden="1" outlineLevel="1" x14ac:dyDescent="0.3">
      <c r="C1094" s="355" t="s">
        <v>39</v>
      </c>
      <c r="D1094" s="2" t="str">
        <f>CONCATENATE(C1094,"_Revenue")</f>
        <v>S_Revenue</v>
      </c>
      <c r="G1094" s="2" t="s">
        <v>610</v>
      </c>
      <c r="H1094" s="2" t="s">
        <v>605</v>
      </c>
      <c r="J1094" s="358"/>
      <c r="K1094" s="359" cm="1">
        <f t="array" aca="1" ref="K1094" ca="1">INDEX(INDIRECT($D1094),,MATCH(K1092,Cashflow_A!$K$1:$AE$1,0))*K1093</f>
        <v>0</v>
      </c>
      <c r="L1094" s="365" cm="1">
        <f t="array" aca="1" ref="L1094" ca="1">INDEX(INDIRECT($D1094),,MATCH(L1092,Cashflow_A!$K$1:$AE$1,0))*L1093</f>
        <v>0</v>
      </c>
      <c r="M1094" s="365" cm="1">
        <f t="array" aca="1" ref="M1094" ca="1">INDEX(INDIRECT($D1094),,MATCH(M1092,Cashflow_A!$K$1:$AE$1,0))*M1093</f>
        <v>0</v>
      </c>
      <c r="N1094" s="365" cm="1">
        <f t="array" aca="1" ref="N1094" ca="1">INDEX(INDIRECT($D1094),,MATCH(N1092,Cashflow_A!$K$1:$AE$1,0))*N1093</f>
        <v>0</v>
      </c>
      <c r="O1094" s="365" cm="1">
        <f t="array" aca="1" ref="O1094" ca="1">INDEX(INDIRECT($D1094),,MATCH(O1092,Cashflow_A!$K$1:$AE$1,0))*O1093</f>
        <v>0</v>
      </c>
      <c r="P1094" s="365" cm="1">
        <f t="array" aca="1" ref="P1094" ca="1">INDEX(INDIRECT($D1094),,MATCH(P1092,Cashflow_A!$K$1:$AE$1,0))*P1093</f>
        <v>0</v>
      </c>
      <c r="Q1094" s="365" cm="1">
        <f t="array" aca="1" ref="Q1094" ca="1">INDEX(INDIRECT($D1094),,MATCH(Q1092,Cashflow_A!$K$1:$AE$1,0))*Q1093</f>
        <v>0</v>
      </c>
      <c r="R1094" s="365" cm="1">
        <f t="array" aca="1" ref="R1094" ca="1">INDEX(INDIRECT($D1094),,MATCH(R1092,Cashflow_A!$K$1:$AE$1,0))*R1093</f>
        <v>0</v>
      </c>
      <c r="S1094" s="365" cm="1">
        <f t="array" aca="1" ref="S1094" ca="1">INDEX(INDIRECT($D1094),,MATCH(S1092,Cashflow_A!$K$1:$AE$1,0))*S1093</f>
        <v>0</v>
      </c>
      <c r="T1094" s="365" cm="1">
        <f t="array" aca="1" ref="T1094" ca="1">INDEX(INDIRECT($D1094),,MATCH(T1092,Cashflow_A!$K$1:$AE$1,0))*T1093</f>
        <v>0</v>
      </c>
      <c r="U1094" s="365" cm="1">
        <f t="array" aca="1" ref="U1094" ca="1">INDEX(INDIRECT($D1094),,MATCH(U1092,Cashflow_A!$K$1:$AE$1,0))*U1093</f>
        <v>0</v>
      </c>
      <c r="V1094" s="365" cm="1">
        <f t="array" aca="1" ref="V1094" ca="1">INDEX(INDIRECT($D1094),,MATCH(V1092,Cashflow_A!$K$1:$AE$1,0))*V1093</f>
        <v>0</v>
      </c>
      <c r="W1094" s="365" cm="1">
        <f t="array" aca="1" ref="W1094" ca="1">INDEX(INDIRECT($D1094),,MATCH(W1092,Cashflow_A!$K$1:$AE$1,0))*W1093</f>
        <v>0</v>
      </c>
      <c r="X1094" s="365" cm="1">
        <f t="array" aca="1" ref="X1094" ca="1">INDEX(INDIRECT($D1094),,MATCH(X1092,Cashflow_A!$K$1:$AE$1,0))*X1093</f>
        <v>0</v>
      </c>
      <c r="Y1094" s="365" cm="1">
        <f t="array" aca="1" ref="Y1094" ca="1">INDEX(INDIRECT($D1094),,MATCH(Y1092,Cashflow_A!$K$1:$AE$1,0))*Y1093</f>
        <v>0</v>
      </c>
      <c r="Z1094" s="365" cm="1">
        <f t="array" aca="1" ref="Z1094" ca="1">INDEX(INDIRECT($D1094),,MATCH(Z1092,Cashflow_A!$K$1:$AE$1,0))*Z1093</f>
        <v>0</v>
      </c>
      <c r="AA1094" s="365" cm="1">
        <f t="array" aca="1" ref="AA1094" ca="1">INDEX(INDIRECT($D1094),,MATCH(AA1092,Cashflow_A!$K$1:$AE$1,0))*AA1093</f>
        <v>0</v>
      </c>
      <c r="AB1094" s="365" cm="1">
        <f t="array" aca="1" ref="AB1094" ca="1">INDEX(INDIRECT($D1094),,MATCH(AB1092,Cashflow_A!$K$1:$AE$1,0))*AB1093</f>
        <v>0</v>
      </c>
      <c r="AC1094" s="365" cm="1">
        <f t="array" aca="1" ref="AC1094" ca="1">INDEX(INDIRECT($D1094),,MATCH(AC1092,Cashflow_A!$K$1:$AE$1,0))*AC1093</f>
        <v>0</v>
      </c>
      <c r="AD1094" s="365" cm="1">
        <f t="array" aca="1" ref="AD1094" ca="1">INDEX(INDIRECT($D1094),,MATCH(AD1092,Cashflow_A!$K$1:$AE$1,0))*AD1093</f>
        <v>0</v>
      </c>
      <c r="AE1094" s="365" cm="1">
        <f t="array" aca="1" ref="AE1094" ca="1">INDEX(INDIRECT($D1094),,MATCH(AE1092,Cashflow_A!$K$1:$AE$1,0))*AE1093</f>
        <v>0</v>
      </c>
    </row>
    <row r="1095" spans="1:35" s="2" customFormat="1" ht="15" hidden="1" outlineLevel="1" x14ac:dyDescent="0.3">
      <c r="C1095" s="355" t="s">
        <v>39</v>
      </c>
      <c r="D1095" s="2" t="str">
        <f>CONCATENATE(C1095,"_Cost")</f>
        <v>S_Cost</v>
      </c>
      <c r="G1095" s="2" t="s">
        <v>611</v>
      </c>
      <c r="H1095" s="2" t="s">
        <v>606</v>
      </c>
      <c r="J1095" s="358"/>
      <c r="K1095" s="359" cm="1">
        <f t="array" aca="1" ref="K1095" ca="1">INDEX(INDIRECT($D1095),,MATCH(K1092,Cashflow_A!$K$1:$AE$1,0))*K1093</f>
        <v>0</v>
      </c>
      <c r="L1095" s="365" cm="1">
        <f t="array" aca="1" ref="L1095" ca="1">INDEX(INDIRECT($D1095),,MATCH(L1092,Cashflow_A!$K$1:$AE$1,0))*L1093</f>
        <v>0</v>
      </c>
      <c r="M1095" s="365" cm="1">
        <f t="array" aca="1" ref="M1095" ca="1">INDEX(INDIRECT($D1095),,MATCH(M1092,Cashflow_A!$K$1:$AE$1,0))*M1093</f>
        <v>0</v>
      </c>
      <c r="N1095" s="365" cm="1">
        <f t="array" aca="1" ref="N1095" ca="1">INDEX(INDIRECT($D1095),,MATCH(N1092,Cashflow_A!$K$1:$AE$1,0))*N1093</f>
        <v>0</v>
      </c>
      <c r="O1095" s="365" cm="1">
        <f t="array" aca="1" ref="O1095" ca="1">INDEX(INDIRECT($D1095),,MATCH(O1092,Cashflow_A!$K$1:$AE$1,0))*O1093</f>
        <v>0</v>
      </c>
      <c r="P1095" s="365" cm="1">
        <f t="array" aca="1" ref="P1095" ca="1">INDEX(INDIRECT($D1095),,MATCH(P1092,Cashflow_A!$K$1:$AE$1,0))*P1093</f>
        <v>0</v>
      </c>
      <c r="Q1095" s="365" cm="1">
        <f t="array" aca="1" ref="Q1095" ca="1">INDEX(INDIRECT($D1095),,MATCH(Q1092,Cashflow_A!$K$1:$AE$1,0))*Q1093</f>
        <v>0</v>
      </c>
      <c r="R1095" s="365" cm="1">
        <f t="array" aca="1" ref="R1095" ca="1">INDEX(INDIRECT($D1095),,MATCH(R1092,Cashflow_A!$K$1:$AE$1,0))*R1093</f>
        <v>0</v>
      </c>
      <c r="S1095" s="365" cm="1">
        <f t="array" aca="1" ref="S1095" ca="1">INDEX(INDIRECT($D1095),,MATCH(S1092,Cashflow_A!$K$1:$AE$1,0))*S1093</f>
        <v>0</v>
      </c>
      <c r="T1095" s="365" cm="1">
        <f t="array" aca="1" ref="T1095" ca="1">INDEX(INDIRECT($D1095),,MATCH(T1092,Cashflow_A!$K$1:$AE$1,0))*T1093</f>
        <v>0</v>
      </c>
      <c r="U1095" s="365" cm="1">
        <f t="array" aca="1" ref="U1095" ca="1">INDEX(INDIRECT($D1095),,MATCH(U1092,Cashflow_A!$K$1:$AE$1,0))*U1093</f>
        <v>0</v>
      </c>
      <c r="V1095" s="365" cm="1">
        <f t="array" aca="1" ref="V1095" ca="1">INDEX(INDIRECT($D1095),,MATCH(V1092,Cashflow_A!$K$1:$AE$1,0))*V1093</f>
        <v>0</v>
      </c>
      <c r="W1095" s="365" cm="1">
        <f t="array" aca="1" ref="W1095" ca="1">INDEX(INDIRECT($D1095),,MATCH(W1092,Cashflow_A!$K$1:$AE$1,0))*W1093</f>
        <v>0</v>
      </c>
      <c r="X1095" s="365" cm="1">
        <f t="array" aca="1" ref="X1095" ca="1">INDEX(INDIRECT($D1095),,MATCH(X1092,Cashflow_A!$K$1:$AE$1,0))*X1093</f>
        <v>0</v>
      </c>
      <c r="Y1095" s="365" cm="1">
        <f t="array" aca="1" ref="Y1095" ca="1">INDEX(INDIRECT($D1095),,MATCH(Y1092,Cashflow_A!$K$1:$AE$1,0))*Y1093</f>
        <v>0</v>
      </c>
      <c r="Z1095" s="365" cm="1">
        <f t="array" aca="1" ref="Z1095" ca="1">INDEX(INDIRECT($D1095),,MATCH(Z1092,Cashflow_A!$K$1:$AE$1,0))*Z1093</f>
        <v>0</v>
      </c>
      <c r="AA1095" s="365" cm="1">
        <f t="array" aca="1" ref="AA1095" ca="1">INDEX(INDIRECT($D1095),,MATCH(AA1092,Cashflow_A!$K$1:$AE$1,0))*AA1093</f>
        <v>0</v>
      </c>
      <c r="AB1095" s="365" cm="1">
        <f t="array" aca="1" ref="AB1095" ca="1">INDEX(INDIRECT($D1095),,MATCH(AB1092,Cashflow_A!$K$1:$AE$1,0))*AB1093</f>
        <v>0</v>
      </c>
      <c r="AC1095" s="365" cm="1">
        <f t="array" aca="1" ref="AC1095" ca="1">INDEX(INDIRECT($D1095),,MATCH(AC1092,Cashflow_A!$K$1:$AE$1,0))*AC1093</f>
        <v>0</v>
      </c>
      <c r="AD1095" s="365" cm="1">
        <f t="array" aca="1" ref="AD1095" ca="1">INDEX(INDIRECT($D1095),,MATCH(AD1092,Cashflow_A!$K$1:$AE$1,0))*AD1093</f>
        <v>0</v>
      </c>
      <c r="AE1095" s="365" cm="1">
        <f t="array" aca="1" ref="AE1095" ca="1">INDEX(INDIRECT($D1095),,MATCH(AE1092,Cashflow_A!$K$1:$AE$1,0))*AE1093</f>
        <v>0</v>
      </c>
    </row>
    <row r="1096" spans="1:35" s="2" customFormat="1" ht="15" hidden="1" outlineLevel="1" x14ac:dyDescent="0.3">
      <c r="C1096" s="355" t="s">
        <v>39</v>
      </c>
      <c r="D1096" s="2" t="str">
        <f>CONCATENATE(C1096,"_Net_Revenue")</f>
        <v>S_Net_Revenue</v>
      </c>
      <c r="H1096" s="2" t="s">
        <v>607</v>
      </c>
      <c r="J1096" s="358"/>
      <c r="K1096" s="359" cm="1">
        <f t="array" aca="1" ref="K1096" ca="1">INDEX(INDIRECT($D1096),,MATCH(K1092,Cashflow_A!$K$1:$AE$1,0))*K1093</f>
        <v>0</v>
      </c>
      <c r="L1096" s="365" cm="1">
        <f t="array" aca="1" ref="L1096" ca="1">INDEX(INDIRECT($D1096),,MATCH(L1092,Cashflow_A!$K$1:$AE$1,0))*L1093</f>
        <v>0</v>
      </c>
      <c r="M1096" s="365" cm="1">
        <f t="array" aca="1" ref="M1096" ca="1">INDEX(INDIRECT($D1096),,MATCH(M1092,Cashflow_A!$K$1:$AE$1,0))*M1093</f>
        <v>0</v>
      </c>
      <c r="N1096" s="365" cm="1">
        <f t="array" aca="1" ref="N1096" ca="1">INDEX(INDIRECT($D1096),,MATCH(N1092,Cashflow_A!$K$1:$AE$1,0))*N1093</f>
        <v>0</v>
      </c>
      <c r="O1096" s="365" cm="1">
        <f t="array" aca="1" ref="O1096" ca="1">INDEX(INDIRECT($D1096),,MATCH(O1092,Cashflow_A!$K$1:$AE$1,0))*O1093</f>
        <v>0</v>
      </c>
      <c r="P1096" s="365" cm="1">
        <f t="array" aca="1" ref="P1096" ca="1">INDEX(INDIRECT($D1096),,MATCH(P1092,Cashflow_A!$K$1:$AE$1,0))*P1093</f>
        <v>0</v>
      </c>
      <c r="Q1096" s="365" cm="1">
        <f t="array" aca="1" ref="Q1096" ca="1">INDEX(INDIRECT($D1096),,MATCH(Q1092,Cashflow_A!$K$1:$AE$1,0))*Q1093</f>
        <v>0</v>
      </c>
      <c r="R1096" s="365" cm="1">
        <f t="array" aca="1" ref="R1096" ca="1">INDEX(INDIRECT($D1096),,MATCH(R1092,Cashflow_A!$K$1:$AE$1,0))*R1093</f>
        <v>0</v>
      </c>
      <c r="S1096" s="365" cm="1">
        <f t="array" aca="1" ref="S1096" ca="1">INDEX(INDIRECT($D1096),,MATCH(S1092,Cashflow_A!$K$1:$AE$1,0))*S1093</f>
        <v>0</v>
      </c>
      <c r="T1096" s="365" cm="1">
        <f t="array" aca="1" ref="T1096" ca="1">INDEX(INDIRECT($D1096),,MATCH(T1092,Cashflow_A!$K$1:$AE$1,0))*T1093</f>
        <v>0</v>
      </c>
      <c r="U1096" s="365" cm="1">
        <f t="array" aca="1" ref="U1096" ca="1">INDEX(INDIRECT($D1096),,MATCH(U1092,Cashflow_A!$K$1:$AE$1,0))*U1093</f>
        <v>0</v>
      </c>
      <c r="V1096" s="365" cm="1">
        <f t="array" aca="1" ref="V1096" ca="1">INDEX(INDIRECT($D1096),,MATCH(V1092,Cashflow_A!$K$1:$AE$1,0))*V1093</f>
        <v>0</v>
      </c>
      <c r="W1096" s="365" cm="1">
        <f t="array" aca="1" ref="W1096" ca="1">INDEX(INDIRECT($D1096),,MATCH(W1092,Cashflow_A!$K$1:$AE$1,0))*W1093</f>
        <v>0</v>
      </c>
      <c r="X1096" s="365" cm="1">
        <f t="array" aca="1" ref="X1096" ca="1">INDEX(INDIRECT($D1096),,MATCH(X1092,Cashflow_A!$K$1:$AE$1,0))*X1093</f>
        <v>0</v>
      </c>
      <c r="Y1096" s="365" cm="1">
        <f t="array" aca="1" ref="Y1096" ca="1">INDEX(INDIRECT($D1096),,MATCH(Y1092,Cashflow_A!$K$1:$AE$1,0))*Y1093</f>
        <v>0</v>
      </c>
      <c r="Z1096" s="365" cm="1">
        <f t="array" aca="1" ref="Z1096" ca="1">INDEX(INDIRECT($D1096),,MATCH(Z1092,Cashflow_A!$K$1:$AE$1,0))*Z1093</f>
        <v>0</v>
      </c>
      <c r="AA1096" s="365" cm="1">
        <f t="array" aca="1" ref="AA1096" ca="1">INDEX(INDIRECT($D1096),,MATCH(AA1092,Cashflow_A!$K$1:$AE$1,0))*AA1093</f>
        <v>0</v>
      </c>
      <c r="AB1096" s="365" cm="1">
        <f t="array" aca="1" ref="AB1096" ca="1">INDEX(INDIRECT($D1096),,MATCH(AB1092,Cashflow_A!$K$1:$AE$1,0))*AB1093</f>
        <v>0</v>
      </c>
      <c r="AC1096" s="365" cm="1">
        <f t="array" aca="1" ref="AC1096" ca="1">INDEX(INDIRECT($D1096),,MATCH(AC1092,Cashflow_A!$K$1:$AE$1,0))*AC1093</f>
        <v>0</v>
      </c>
      <c r="AD1096" s="365" cm="1">
        <f t="array" aca="1" ref="AD1096" ca="1">INDEX(INDIRECT($D1096),,MATCH(AD1092,Cashflow_A!$K$1:$AE$1,0))*AD1093</f>
        <v>0</v>
      </c>
      <c r="AE1096" s="365" cm="1">
        <f t="array" aca="1" ref="AE1096" ca="1">INDEX(INDIRECT($D1096),,MATCH(AE1092,Cashflow_A!$K$1:$AE$1,0))*AE1093</f>
        <v>0</v>
      </c>
    </row>
    <row r="1097" spans="1:35" s="2" customFormat="1" ht="15" hidden="1" outlineLevel="1" x14ac:dyDescent="0.3">
      <c r="C1097" s="355"/>
      <c r="J1097" s="358"/>
      <c r="K1097" s="359"/>
      <c r="L1097" s="49"/>
      <c r="M1097" s="49"/>
      <c r="N1097" s="49"/>
      <c r="O1097" s="49"/>
      <c r="P1097" s="49"/>
      <c r="Q1097" s="49"/>
      <c r="R1097" s="49"/>
      <c r="S1097" s="49"/>
      <c r="T1097" s="49"/>
      <c r="U1097" s="49"/>
      <c r="V1097" s="49"/>
      <c r="W1097" s="49"/>
      <c r="X1097" s="49"/>
      <c r="Y1097" s="49"/>
      <c r="Z1097" s="49"/>
      <c r="AA1097" s="49"/>
      <c r="AB1097" s="49"/>
      <c r="AC1097" s="49"/>
      <c r="AD1097" s="49"/>
      <c r="AE1097" s="49"/>
    </row>
    <row r="1098" spans="1:35" s="12" customFormat="1" hidden="1" outlineLevel="1" x14ac:dyDescent="0.3">
      <c r="A1098" s="2"/>
      <c r="B1098" s="2"/>
      <c r="C1098" s="355"/>
      <c r="D1098" s="2" t="s">
        <v>602</v>
      </c>
      <c r="E1098" s="356" t="s">
        <v>603</v>
      </c>
      <c r="F1098" s="357">
        <v>5</v>
      </c>
      <c r="G1098" s="2"/>
      <c r="I1098" s="2"/>
      <c r="J1098" s="358"/>
      <c r="K1098" s="359">
        <f>IF(K$1&gt;=$F1098,K$1-$F1098,0)</f>
        <v>0</v>
      </c>
      <c r="L1098" s="365">
        <f>IF(L$1&gt;=$F1098,L$1-$F1098,0)</f>
        <v>0</v>
      </c>
      <c r="M1098" s="365">
        <f t="shared" ref="M1098:AE1098" si="322">IF(M$1&gt;=$F1098,M$1-$F1098,0)</f>
        <v>0</v>
      </c>
      <c r="N1098" s="365">
        <f t="shared" si="322"/>
        <v>0</v>
      </c>
      <c r="O1098" s="365">
        <f t="shared" si="322"/>
        <v>0</v>
      </c>
      <c r="P1098" s="365">
        <f t="shared" si="322"/>
        <v>0</v>
      </c>
      <c r="Q1098" s="365">
        <f t="shared" si="322"/>
        <v>1</v>
      </c>
      <c r="R1098" s="365">
        <f t="shared" si="322"/>
        <v>2</v>
      </c>
      <c r="S1098" s="365">
        <f t="shared" si="322"/>
        <v>3</v>
      </c>
      <c r="T1098" s="365">
        <f t="shared" si="322"/>
        <v>4</v>
      </c>
      <c r="U1098" s="365">
        <f t="shared" si="322"/>
        <v>5</v>
      </c>
      <c r="V1098" s="365">
        <f t="shared" si="322"/>
        <v>6</v>
      </c>
      <c r="W1098" s="365">
        <f t="shared" si="322"/>
        <v>7</v>
      </c>
      <c r="X1098" s="365">
        <f t="shared" si="322"/>
        <v>8</v>
      </c>
      <c r="Y1098" s="365">
        <f t="shared" si="322"/>
        <v>9</v>
      </c>
      <c r="Z1098" s="365">
        <f t="shared" si="322"/>
        <v>10</v>
      </c>
      <c r="AA1098" s="365">
        <f t="shared" si="322"/>
        <v>11</v>
      </c>
      <c r="AB1098" s="365">
        <f t="shared" si="322"/>
        <v>12</v>
      </c>
      <c r="AC1098" s="365">
        <f t="shared" si="322"/>
        <v>13</v>
      </c>
      <c r="AD1098" s="365">
        <f t="shared" si="322"/>
        <v>14</v>
      </c>
      <c r="AE1098" s="365">
        <f t="shared" si="322"/>
        <v>15</v>
      </c>
      <c r="AF1098" s="2"/>
      <c r="AG1098" s="2"/>
      <c r="AH1098" s="2"/>
      <c r="AI1098" s="2"/>
    </row>
    <row r="1099" spans="1:35" s="12" customFormat="1" hidden="1" outlineLevel="1" x14ac:dyDescent="0.3">
      <c r="A1099" s="2"/>
      <c r="B1099" s="2"/>
      <c r="C1099" s="355" t="s">
        <v>39</v>
      </c>
      <c r="D1099" s="2" t="str">
        <f>CONCATENATE("Hectares year ",F1098)</f>
        <v>Hectares year 5</v>
      </c>
      <c r="E1099" s="356" t="s">
        <v>604</v>
      </c>
      <c r="F1099" s="357">
        <f>SUMIFS(Project_Hectare!$G$12:$G$381,Project_Hectare!$C$12:$C$381,C1099,Project_Hectare!$E$12:$E$381,D1099)</f>
        <v>0</v>
      </c>
      <c r="G1099" s="2"/>
      <c r="I1099" s="2"/>
      <c r="J1099" s="358"/>
      <c r="K1099" s="359">
        <f>IF(K$1&gt;=$F1098,$F1099,0)</f>
        <v>0</v>
      </c>
      <c r="L1099" s="365">
        <f t="shared" ref="L1099:AE1099" si="323">IF(L$1&gt;=$F1098,$F1099,0)</f>
        <v>0</v>
      </c>
      <c r="M1099" s="365">
        <f t="shared" si="323"/>
        <v>0</v>
      </c>
      <c r="N1099" s="365">
        <f t="shared" si="323"/>
        <v>0</v>
      </c>
      <c r="O1099" s="365">
        <f t="shared" si="323"/>
        <v>0</v>
      </c>
      <c r="P1099" s="365">
        <f t="shared" si="323"/>
        <v>0</v>
      </c>
      <c r="Q1099" s="365">
        <f t="shared" si="323"/>
        <v>0</v>
      </c>
      <c r="R1099" s="365">
        <f t="shared" si="323"/>
        <v>0</v>
      </c>
      <c r="S1099" s="365">
        <f t="shared" si="323"/>
        <v>0</v>
      </c>
      <c r="T1099" s="365">
        <f t="shared" si="323"/>
        <v>0</v>
      </c>
      <c r="U1099" s="365">
        <f t="shared" si="323"/>
        <v>0</v>
      </c>
      <c r="V1099" s="365">
        <f t="shared" si="323"/>
        <v>0</v>
      </c>
      <c r="W1099" s="365">
        <f t="shared" si="323"/>
        <v>0</v>
      </c>
      <c r="X1099" s="365">
        <f t="shared" si="323"/>
        <v>0</v>
      </c>
      <c r="Y1099" s="365">
        <f t="shared" si="323"/>
        <v>0</v>
      </c>
      <c r="Z1099" s="365">
        <f t="shared" si="323"/>
        <v>0</v>
      </c>
      <c r="AA1099" s="365">
        <f t="shared" si="323"/>
        <v>0</v>
      </c>
      <c r="AB1099" s="365">
        <f t="shared" si="323"/>
        <v>0</v>
      </c>
      <c r="AC1099" s="365">
        <f t="shared" si="323"/>
        <v>0</v>
      </c>
      <c r="AD1099" s="365">
        <f t="shared" si="323"/>
        <v>0</v>
      </c>
      <c r="AE1099" s="365">
        <f t="shared" si="323"/>
        <v>0</v>
      </c>
      <c r="AF1099" s="2"/>
      <c r="AG1099" s="2"/>
      <c r="AH1099" s="2"/>
      <c r="AI1099" s="2"/>
    </row>
    <row r="1100" spans="1:35" s="2" customFormat="1" ht="15" hidden="1" outlineLevel="1" x14ac:dyDescent="0.3">
      <c r="C1100" s="355" t="s">
        <v>39</v>
      </c>
      <c r="D1100" s="2" t="str">
        <f>CONCATENATE(C1100,"_Revenue")</f>
        <v>S_Revenue</v>
      </c>
      <c r="G1100" s="2" t="s">
        <v>610</v>
      </c>
      <c r="H1100" s="2" t="s">
        <v>605</v>
      </c>
      <c r="J1100" s="358"/>
      <c r="K1100" s="359" cm="1">
        <f t="array" aca="1" ref="K1100" ca="1">INDEX(INDIRECT($D1100),,MATCH(K1098,Cashflow_A!$K$1:$AE$1,0))*K1099</f>
        <v>0</v>
      </c>
      <c r="L1100" s="365" cm="1">
        <f t="array" aca="1" ref="L1100" ca="1">INDEX(INDIRECT($D1100),,MATCH(L1098,Cashflow_A!$K$1:$AE$1,0))*L1099</f>
        <v>0</v>
      </c>
      <c r="M1100" s="365" cm="1">
        <f t="array" aca="1" ref="M1100" ca="1">INDEX(INDIRECT($D1100),,MATCH(M1098,Cashflow_A!$K$1:$AE$1,0))*M1099</f>
        <v>0</v>
      </c>
      <c r="N1100" s="365" cm="1">
        <f t="array" aca="1" ref="N1100" ca="1">INDEX(INDIRECT($D1100),,MATCH(N1098,Cashflow_A!$K$1:$AE$1,0))*N1099</f>
        <v>0</v>
      </c>
      <c r="O1100" s="365" cm="1">
        <f t="array" aca="1" ref="O1100" ca="1">INDEX(INDIRECT($D1100),,MATCH(O1098,Cashflow_A!$K$1:$AE$1,0))*O1099</f>
        <v>0</v>
      </c>
      <c r="P1100" s="365" cm="1">
        <f t="array" aca="1" ref="P1100" ca="1">INDEX(INDIRECT($D1100),,MATCH(P1098,Cashflow_A!$K$1:$AE$1,0))*P1099</f>
        <v>0</v>
      </c>
      <c r="Q1100" s="365" cm="1">
        <f t="array" aca="1" ref="Q1100" ca="1">INDEX(INDIRECT($D1100),,MATCH(Q1098,Cashflow_A!$K$1:$AE$1,0))*Q1099</f>
        <v>0</v>
      </c>
      <c r="R1100" s="365" cm="1">
        <f t="array" aca="1" ref="R1100" ca="1">INDEX(INDIRECT($D1100),,MATCH(R1098,Cashflow_A!$K$1:$AE$1,0))*R1099</f>
        <v>0</v>
      </c>
      <c r="S1100" s="365" cm="1">
        <f t="array" aca="1" ref="S1100" ca="1">INDEX(INDIRECT($D1100),,MATCH(S1098,Cashflow_A!$K$1:$AE$1,0))*S1099</f>
        <v>0</v>
      </c>
      <c r="T1100" s="365" cm="1">
        <f t="array" aca="1" ref="T1100" ca="1">INDEX(INDIRECT($D1100),,MATCH(T1098,Cashflow_A!$K$1:$AE$1,0))*T1099</f>
        <v>0</v>
      </c>
      <c r="U1100" s="365" cm="1">
        <f t="array" aca="1" ref="U1100" ca="1">INDEX(INDIRECT($D1100),,MATCH(U1098,Cashflow_A!$K$1:$AE$1,0))*U1099</f>
        <v>0</v>
      </c>
      <c r="V1100" s="365" cm="1">
        <f t="array" aca="1" ref="V1100" ca="1">INDEX(INDIRECT($D1100),,MATCH(V1098,Cashflow_A!$K$1:$AE$1,0))*V1099</f>
        <v>0</v>
      </c>
      <c r="W1100" s="365" cm="1">
        <f t="array" aca="1" ref="W1100" ca="1">INDEX(INDIRECT($D1100),,MATCH(W1098,Cashflow_A!$K$1:$AE$1,0))*W1099</f>
        <v>0</v>
      </c>
      <c r="X1100" s="365" cm="1">
        <f t="array" aca="1" ref="X1100" ca="1">INDEX(INDIRECT($D1100),,MATCH(X1098,Cashflow_A!$K$1:$AE$1,0))*X1099</f>
        <v>0</v>
      </c>
      <c r="Y1100" s="365" cm="1">
        <f t="array" aca="1" ref="Y1100" ca="1">INDEX(INDIRECT($D1100),,MATCH(Y1098,Cashflow_A!$K$1:$AE$1,0))*Y1099</f>
        <v>0</v>
      </c>
      <c r="Z1100" s="365" cm="1">
        <f t="array" aca="1" ref="Z1100" ca="1">INDEX(INDIRECT($D1100),,MATCH(Z1098,Cashflow_A!$K$1:$AE$1,0))*Z1099</f>
        <v>0</v>
      </c>
      <c r="AA1100" s="365" cm="1">
        <f t="array" aca="1" ref="AA1100" ca="1">INDEX(INDIRECT($D1100),,MATCH(AA1098,Cashflow_A!$K$1:$AE$1,0))*AA1099</f>
        <v>0</v>
      </c>
      <c r="AB1100" s="365" cm="1">
        <f t="array" aca="1" ref="AB1100" ca="1">INDEX(INDIRECT($D1100),,MATCH(AB1098,Cashflow_A!$K$1:$AE$1,0))*AB1099</f>
        <v>0</v>
      </c>
      <c r="AC1100" s="365" cm="1">
        <f t="array" aca="1" ref="AC1100" ca="1">INDEX(INDIRECT($D1100),,MATCH(AC1098,Cashflow_A!$K$1:$AE$1,0))*AC1099</f>
        <v>0</v>
      </c>
      <c r="AD1100" s="365" cm="1">
        <f t="array" aca="1" ref="AD1100" ca="1">INDEX(INDIRECT($D1100),,MATCH(AD1098,Cashflow_A!$K$1:$AE$1,0))*AD1099</f>
        <v>0</v>
      </c>
      <c r="AE1100" s="365" cm="1">
        <f t="array" aca="1" ref="AE1100" ca="1">INDEX(INDIRECT($D1100),,MATCH(AE1098,Cashflow_A!$K$1:$AE$1,0))*AE1099</f>
        <v>0</v>
      </c>
    </row>
    <row r="1101" spans="1:35" s="2" customFormat="1" ht="15" hidden="1" outlineLevel="1" x14ac:dyDescent="0.3">
      <c r="C1101" s="355" t="s">
        <v>39</v>
      </c>
      <c r="D1101" s="2" t="str">
        <f>CONCATENATE(C1101,"_Cost")</f>
        <v>S_Cost</v>
      </c>
      <c r="G1101" s="2" t="s">
        <v>611</v>
      </c>
      <c r="H1101" s="2" t="s">
        <v>606</v>
      </c>
      <c r="J1101" s="358"/>
      <c r="K1101" s="359" cm="1">
        <f t="array" aca="1" ref="K1101" ca="1">INDEX(INDIRECT($D1101),,MATCH(K1098,Cashflow_A!$K$1:$AE$1,0))*K1099</f>
        <v>0</v>
      </c>
      <c r="L1101" s="365" cm="1">
        <f t="array" aca="1" ref="L1101" ca="1">INDEX(INDIRECT($D1101),,MATCH(L1098,Cashflow_A!$K$1:$AE$1,0))*L1099</f>
        <v>0</v>
      </c>
      <c r="M1101" s="365" cm="1">
        <f t="array" aca="1" ref="M1101" ca="1">INDEX(INDIRECT($D1101),,MATCH(M1098,Cashflow_A!$K$1:$AE$1,0))*M1099</f>
        <v>0</v>
      </c>
      <c r="N1101" s="365" cm="1">
        <f t="array" aca="1" ref="N1101" ca="1">INDEX(INDIRECT($D1101),,MATCH(N1098,Cashflow_A!$K$1:$AE$1,0))*N1099</f>
        <v>0</v>
      </c>
      <c r="O1101" s="365" cm="1">
        <f t="array" aca="1" ref="O1101" ca="1">INDEX(INDIRECT($D1101),,MATCH(O1098,Cashflow_A!$K$1:$AE$1,0))*O1099</f>
        <v>0</v>
      </c>
      <c r="P1101" s="365" cm="1">
        <f t="array" aca="1" ref="P1101" ca="1">INDEX(INDIRECT($D1101),,MATCH(P1098,Cashflow_A!$K$1:$AE$1,0))*P1099</f>
        <v>0</v>
      </c>
      <c r="Q1101" s="365" cm="1">
        <f t="array" aca="1" ref="Q1101" ca="1">INDEX(INDIRECT($D1101),,MATCH(Q1098,Cashflow_A!$K$1:$AE$1,0))*Q1099</f>
        <v>0</v>
      </c>
      <c r="R1101" s="365" cm="1">
        <f t="array" aca="1" ref="R1101" ca="1">INDEX(INDIRECT($D1101),,MATCH(R1098,Cashflow_A!$K$1:$AE$1,0))*R1099</f>
        <v>0</v>
      </c>
      <c r="S1101" s="365" cm="1">
        <f t="array" aca="1" ref="S1101" ca="1">INDEX(INDIRECT($D1101),,MATCH(S1098,Cashflow_A!$K$1:$AE$1,0))*S1099</f>
        <v>0</v>
      </c>
      <c r="T1101" s="365" cm="1">
        <f t="array" aca="1" ref="T1101" ca="1">INDEX(INDIRECT($D1101),,MATCH(T1098,Cashflow_A!$K$1:$AE$1,0))*T1099</f>
        <v>0</v>
      </c>
      <c r="U1101" s="365" cm="1">
        <f t="array" aca="1" ref="U1101" ca="1">INDEX(INDIRECT($D1101),,MATCH(U1098,Cashflow_A!$K$1:$AE$1,0))*U1099</f>
        <v>0</v>
      </c>
      <c r="V1101" s="365" cm="1">
        <f t="array" aca="1" ref="V1101" ca="1">INDEX(INDIRECT($D1101),,MATCH(V1098,Cashflow_A!$K$1:$AE$1,0))*V1099</f>
        <v>0</v>
      </c>
      <c r="W1101" s="365" cm="1">
        <f t="array" aca="1" ref="W1101" ca="1">INDEX(INDIRECT($D1101),,MATCH(W1098,Cashflow_A!$K$1:$AE$1,0))*W1099</f>
        <v>0</v>
      </c>
      <c r="X1101" s="365" cm="1">
        <f t="array" aca="1" ref="X1101" ca="1">INDEX(INDIRECT($D1101),,MATCH(X1098,Cashflow_A!$K$1:$AE$1,0))*X1099</f>
        <v>0</v>
      </c>
      <c r="Y1101" s="365" cm="1">
        <f t="array" aca="1" ref="Y1101" ca="1">INDEX(INDIRECT($D1101),,MATCH(Y1098,Cashflow_A!$K$1:$AE$1,0))*Y1099</f>
        <v>0</v>
      </c>
      <c r="Z1101" s="365" cm="1">
        <f t="array" aca="1" ref="Z1101" ca="1">INDEX(INDIRECT($D1101),,MATCH(Z1098,Cashflow_A!$K$1:$AE$1,0))*Z1099</f>
        <v>0</v>
      </c>
      <c r="AA1101" s="365" cm="1">
        <f t="array" aca="1" ref="AA1101" ca="1">INDEX(INDIRECT($D1101),,MATCH(AA1098,Cashflow_A!$K$1:$AE$1,0))*AA1099</f>
        <v>0</v>
      </c>
      <c r="AB1101" s="365" cm="1">
        <f t="array" aca="1" ref="AB1101" ca="1">INDEX(INDIRECT($D1101),,MATCH(AB1098,Cashflow_A!$K$1:$AE$1,0))*AB1099</f>
        <v>0</v>
      </c>
      <c r="AC1101" s="365" cm="1">
        <f t="array" aca="1" ref="AC1101" ca="1">INDEX(INDIRECT($D1101),,MATCH(AC1098,Cashflow_A!$K$1:$AE$1,0))*AC1099</f>
        <v>0</v>
      </c>
      <c r="AD1101" s="365" cm="1">
        <f t="array" aca="1" ref="AD1101" ca="1">INDEX(INDIRECT($D1101),,MATCH(AD1098,Cashflow_A!$K$1:$AE$1,0))*AD1099</f>
        <v>0</v>
      </c>
      <c r="AE1101" s="365" cm="1">
        <f t="array" aca="1" ref="AE1101" ca="1">INDEX(INDIRECT($D1101),,MATCH(AE1098,Cashflow_A!$K$1:$AE$1,0))*AE1099</f>
        <v>0</v>
      </c>
    </row>
    <row r="1102" spans="1:35" s="2" customFormat="1" ht="15" hidden="1" outlineLevel="1" x14ac:dyDescent="0.3">
      <c r="C1102" s="355" t="s">
        <v>39</v>
      </c>
      <c r="D1102" s="2" t="str">
        <f>CONCATENATE(C1102,"_Net_Revenue")</f>
        <v>S_Net_Revenue</v>
      </c>
      <c r="H1102" s="2" t="s">
        <v>607</v>
      </c>
      <c r="J1102" s="358"/>
      <c r="K1102" s="359" cm="1">
        <f t="array" aca="1" ref="K1102" ca="1">INDEX(INDIRECT($D1102),,MATCH(K1098,Cashflow_A!$K$1:$AE$1,0))*K1099</f>
        <v>0</v>
      </c>
      <c r="L1102" s="365" cm="1">
        <f t="array" aca="1" ref="L1102" ca="1">INDEX(INDIRECT($D1102),,MATCH(L1098,Cashflow_A!$K$1:$AE$1,0))*L1099</f>
        <v>0</v>
      </c>
      <c r="M1102" s="365" cm="1">
        <f t="array" aca="1" ref="M1102" ca="1">INDEX(INDIRECT($D1102),,MATCH(M1098,Cashflow_A!$K$1:$AE$1,0))*M1099</f>
        <v>0</v>
      </c>
      <c r="N1102" s="365" cm="1">
        <f t="array" aca="1" ref="N1102" ca="1">INDEX(INDIRECT($D1102),,MATCH(N1098,Cashflow_A!$K$1:$AE$1,0))*N1099</f>
        <v>0</v>
      </c>
      <c r="O1102" s="365" cm="1">
        <f t="array" aca="1" ref="O1102" ca="1">INDEX(INDIRECT($D1102),,MATCH(O1098,Cashflow_A!$K$1:$AE$1,0))*O1099</f>
        <v>0</v>
      </c>
      <c r="P1102" s="365" cm="1">
        <f t="array" aca="1" ref="P1102" ca="1">INDEX(INDIRECT($D1102),,MATCH(P1098,Cashflow_A!$K$1:$AE$1,0))*P1099</f>
        <v>0</v>
      </c>
      <c r="Q1102" s="365" cm="1">
        <f t="array" aca="1" ref="Q1102" ca="1">INDEX(INDIRECT($D1102),,MATCH(Q1098,Cashflow_A!$K$1:$AE$1,0))*Q1099</f>
        <v>0</v>
      </c>
      <c r="R1102" s="365" cm="1">
        <f t="array" aca="1" ref="R1102" ca="1">INDEX(INDIRECT($D1102),,MATCH(R1098,Cashflow_A!$K$1:$AE$1,0))*R1099</f>
        <v>0</v>
      </c>
      <c r="S1102" s="365" cm="1">
        <f t="array" aca="1" ref="S1102" ca="1">INDEX(INDIRECT($D1102),,MATCH(S1098,Cashflow_A!$K$1:$AE$1,0))*S1099</f>
        <v>0</v>
      </c>
      <c r="T1102" s="365" cm="1">
        <f t="array" aca="1" ref="T1102" ca="1">INDEX(INDIRECT($D1102),,MATCH(T1098,Cashflow_A!$K$1:$AE$1,0))*T1099</f>
        <v>0</v>
      </c>
      <c r="U1102" s="365" cm="1">
        <f t="array" aca="1" ref="U1102" ca="1">INDEX(INDIRECT($D1102),,MATCH(U1098,Cashflow_A!$K$1:$AE$1,0))*U1099</f>
        <v>0</v>
      </c>
      <c r="V1102" s="365" cm="1">
        <f t="array" aca="1" ref="V1102" ca="1">INDEX(INDIRECT($D1102),,MATCH(V1098,Cashflow_A!$K$1:$AE$1,0))*V1099</f>
        <v>0</v>
      </c>
      <c r="W1102" s="365" cm="1">
        <f t="array" aca="1" ref="W1102" ca="1">INDEX(INDIRECT($D1102),,MATCH(W1098,Cashflow_A!$K$1:$AE$1,0))*W1099</f>
        <v>0</v>
      </c>
      <c r="X1102" s="365" cm="1">
        <f t="array" aca="1" ref="X1102" ca="1">INDEX(INDIRECT($D1102),,MATCH(X1098,Cashflow_A!$K$1:$AE$1,0))*X1099</f>
        <v>0</v>
      </c>
      <c r="Y1102" s="365" cm="1">
        <f t="array" aca="1" ref="Y1102" ca="1">INDEX(INDIRECT($D1102),,MATCH(Y1098,Cashflow_A!$K$1:$AE$1,0))*Y1099</f>
        <v>0</v>
      </c>
      <c r="Z1102" s="365" cm="1">
        <f t="array" aca="1" ref="Z1102" ca="1">INDEX(INDIRECT($D1102),,MATCH(Z1098,Cashflow_A!$K$1:$AE$1,0))*Z1099</f>
        <v>0</v>
      </c>
      <c r="AA1102" s="365" cm="1">
        <f t="array" aca="1" ref="AA1102" ca="1">INDEX(INDIRECT($D1102),,MATCH(AA1098,Cashflow_A!$K$1:$AE$1,0))*AA1099</f>
        <v>0</v>
      </c>
      <c r="AB1102" s="365" cm="1">
        <f t="array" aca="1" ref="AB1102" ca="1">INDEX(INDIRECT($D1102),,MATCH(AB1098,Cashflow_A!$K$1:$AE$1,0))*AB1099</f>
        <v>0</v>
      </c>
      <c r="AC1102" s="365" cm="1">
        <f t="array" aca="1" ref="AC1102" ca="1">INDEX(INDIRECT($D1102),,MATCH(AC1098,Cashflow_A!$K$1:$AE$1,0))*AC1099</f>
        <v>0</v>
      </c>
      <c r="AD1102" s="365" cm="1">
        <f t="array" aca="1" ref="AD1102" ca="1">INDEX(INDIRECT($D1102),,MATCH(AD1098,Cashflow_A!$K$1:$AE$1,0))*AD1099</f>
        <v>0</v>
      </c>
      <c r="AE1102" s="365" cm="1">
        <f t="array" aca="1" ref="AE1102" ca="1">INDEX(INDIRECT($D1102),,MATCH(AE1098,Cashflow_A!$K$1:$AE$1,0))*AE1099</f>
        <v>0</v>
      </c>
    </row>
    <row r="1103" spans="1:35" s="2" customFormat="1" ht="15" hidden="1" outlineLevel="1" x14ac:dyDescent="0.3">
      <c r="C1103" s="355"/>
      <c r="J1103" s="358"/>
    </row>
    <row r="1104" spans="1:35" s="12" customFormat="1" hidden="1" outlineLevel="1" x14ac:dyDescent="0.3">
      <c r="A1104" s="2"/>
      <c r="B1104" s="2"/>
      <c r="C1104" s="355"/>
      <c r="D1104" s="2" t="s">
        <v>602</v>
      </c>
      <c r="E1104" s="356" t="s">
        <v>603</v>
      </c>
      <c r="F1104" s="357">
        <v>6</v>
      </c>
      <c r="G1104" s="2"/>
      <c r="I1104" s="2"/>
      <c r="J1104" s="358"/>
      <c r="K1104" s="359">
        <f>IF(K$1&gt;=$F1104,K$1-$F1104,0)</f>
        <v>0</v>
      </c>
      <c r="L1104" s="365">
        <f>IF(L$1&gt;=$F1104,L$1-$F1104,0)</f>
        <v>0</v>
      </c>
      <c r="M1104" s="365">
        <f t="shared" ref="M1104:AE1104" si="324">IF(M$1&gt;=$F1104,M$1-$F1104,0)</f>
        <v>0</v>
      </c>
      <c r="N1104" s="365">
        <f t="shared" si="324"/>
        <v>0</v>
      </c>
      <c r="O1104" s="365">
        <f t="shared" si="324"/>
        <v>0</v>
      </c>
      <c r="P1104" s="365">
        <f t="shared" si="324"/>
        <v>0</v>
      </c>
      <c r="Q1104" s="365">
        <f t="shared" si="324"/>
        <v>0</v>
      </c>
      <c r="R1104" s="365">
        <f t="shared" si="324"/>
        <v>1</v>
      </c>
      <c r="S1104" s="365">
        <f t="shared" si="324"/>
        <v>2</v>
      </c>
      <c r="T1104" s="365">
        <f t="shared" si="324"/>
        <v>3</v>
      </c>
      <c r="U1104" s="365">
        <f t="shared" si="324"/>
        <v>4</v>
      </c>
      <c r="V1104" s="365">
        <f t="shared" si="324"/>
        <v>5</v>
      </c>
      <c r="W1104" s="365">
        <f t="shared" si="324"/>
        <v>6</v>
      </c>
      <c r="X1104" s="365">
        <f t="shared" si="324"/>
        <v>7</v>
      </c>
      <c r="Y1104" s="365">
        <f t="shared" si="324"/>
        <v>8</v>
      </c>
      <c r="Z1104" s="365">
        <f t="shared" si="324"/>
        <v>9</v>
      </c>
      <c r="AA1104" s="365">
        <f t="shared" si="324"/>
        <v>10</v>
      </c>
      <c r="AB1104" s="365">
        <f t="shared" si="324"/>
        <v>11</v>
      </c>
      <c r="AC1104" s="365">
        <f t="shared" si="324"/>
        <v>12</v>
      </c>
      <c r="AD1104" s="365">
        <f t="shared" si="324"/>
        <v>13</v>
      </c>
      <c r="AE1104" s="365">
        <f t="shared" si="324"/>
        <v>14</v>
      </c>
      <c r="AF1104" s="2"/>
      <c r="AG1104" s="2"/>
      <c r="AH1104" s="2"/>
      <c r="AI1104" s="2"/>
    </row>
    <row r="1105" spans="1:35" s="12" customFormat="1" hidden="1" outlineLevel="1" x14ac:dyDescent="0.3">
      <c r="A1105" s="2"/>
      <c r="B1105" s="2"/>
      <c r="C1105" s="355" t="s">
        <v>39</v>
      </c>
      <c r="D1105" s="2" t="str">
        <f>CONCATENATE("Hectares year ",F1104)</f>
        <v>Hectares year 6</v>
      </c>
      <c r="E1105" s="356" t="s">
        <v>604</v>
      </c>
      <c r="F1105" s="357">
        <f>SUMIFS(Project_Hectare!$G$12:$G$381,Project_Hectare!$C$12:$C$381,C1105,Project_Hectare!$E$12:$E$381,D1105)</f>
        <v>0</v>
      </c>
      <c r="G1105" s="2"/>
      <c r="I1105" s="2"/>
      <c r="J1105" s="358"/>
      <c r="K1105" s="359">
        <f>IF(K$1&gt;=$F1104,$F1105,0)</f>
        <v>0</v>
      </c>
      <c r="L1105" s="365">
        <f t="shared" ref="L1105:AE1105" si="325">IF(L$1&gt;=$F1104,$F1105,0)</f>
        <v>0</v>
      </c>
      <c r="M1105" s="365">
        <f t="shared" si="325"/>
        <v>0</v>
      </c>
      <c r="N1105" s="365">
        <f t="shared" si="325"/>
        <v>0</v>
      </c>
      <c r="O1105" s="365">
        <f t="shared" si="325"/>
        <v>0</v>
      </c>
      <c r="P1105" s="365">
        <f t="shared" si="325"/>
        <v>0</v>
      </c>
      <c r="Q1105" s="365">
        <f t="shared" si="325"/>
        <v>0</v>
      </c>
      <c r="R1105" s="365">
        <f t="shared" si="325"/>
        <v>0</v>
      </c>
      <c r="S1105" s="365">
        <f t="shared" si="325"/>
        <v>0</v>
      </c>
      <c r="T1105" s="365">
        <f t="shared" si="325"/>
        <v>0</v>
      </c>
      <c r="U1105" s="365">
        <f t="shared" si="325"/>
        <v>0</v>
      </c>
      <c r="V1105" s="365">
        <f t="shared" si="325"/>
        <v>0</v>
      </c>
      <c r="W1105" s="365">
        <f t="shared" si="325"/>
        <v>0</v>
      </c>
      <c r="X1105" s="365">
        <f t="shared" si="325"/>
        <v>0</v>
      </c>
      <c r="Y1105" s="365">
        <f t="shared" si="325"/>
        <v>0</v>
      </c>
      <c r="Z1105" s="365">
        <f t="shared" si="325"/>
        <v>0</v>
      </c>
      <c r="AA1105" s="365">
        <f t="shared" si="325"/>
        <v>0</v>
      </c>
      <c r="AB1105" s="365">
        <f t="shared" si="325"/>
        <v>0</v>
      </c>
      <c r="AC1105" s="365">
        <f t="shared" si="325"/>
        <v>0</v>
      </c>
      <c r="AD1105" s="365">
        <f t="shared" si="325"/>
        <v>0</v>
      </c>
      <c r="AE1105" s="365">
        <f t="shared" si="325"/>
        <v>0</v>
      </c>
      <c r="AF1105" s="2"/>
      <c r="AG1105" s="2"/>
      <c r="AH1105" s="2"/>
      <c r="AI1105" s="2"/>
    </row>
    <row r="1106" spans="1:35" s="2" customFormat="1" ht="15" hidden="1" outlineLevel="1" x14ac:dyDescent="0.3">
      <c r="C1106" s="355" t="s">
        <v>39</v>
      </c>
      <c r="D1106" s="2" t="str">
        <f>CONCATENATE(C1106,"_Revenue")</f>
        <v>S_Revenue</v>
      </c>
      <c r="G1106" s="2" t="s">
        <v>610</v>
      </c>
      <c r="H1106" s="2" t="s">
        <v>605</v>
      </c>
      <c r="J1106" s="358"/>
      <c r="K1106" s="359" cm="1">
        <f t="array" aca="1" ref="K1106" ca="1">INDEX(INDIRECT($D1106),,MATCH(K1104,Cashflow_A!$K$1:$AE$1,0))*K1105</f>
        <v>0</v>
      </c>
      <c r="L1106" s="365" cm="1">
        <f t="array" aca="1" ref="L1106" ca="1">INDEX(INDIRECT($D1106),,MATCH(L1104,Cashflow_A!$K$1:$AE$1,0))*L1105</f>
        <v>0</v>
      </c>
      <c r="M1106" s="365" cm="1">
        <f t="array" aca="1" ref="M1106" ca="1">INDEX(INDIRECT($D1106),,MATCH(M1104,Cashflow_A!$K$1:$AE$1,0))*M1105</f>
        <v>0</v>
      </c>
      <c r="N1106" s="365" cm="1">
        <f t="array" aca="1" ref="N1106" ca="1">INDEX(INDIRECT($D1106),,MATCH(N1104,Cashflow_A!$K$1:$AE$1,0))*N1105</f>
        <v>0</v>
      </c>
      <c r="O1106" s="365" cm="1">
        <f t="array" aca="1" ref="O1106" ca="1">INDEX(INDIRECT($D1106),,MATCH(O1104,Cashflow_A!$K$1:$AE$1,0))*O1105</f>
        <v>0</v>
      </c>
      <c r="P1106" s="365" cm="1">
        <f t="array" aca="1" ref="P1106" ca="1">INDEX(INDIRECT($D1106),,MATCH(P1104,Cashflow_A!$K$1:$AE$1,0))*P1105</f>
        <v>0</v>
      </c>
      <c r="Q1106" s="365" cm="1">
        <f t="array" aca="1" ref="Q1106" ca="1">INDEX(INDIRECT($D1106),,MATCH(Q1104,Cashflow_A!$K$1:$AE$1,0))*Q1105</f>
        <v>0</v>
      </c>
      <c r="R1106" s="365" cm="1">
        <f t="array" aca="1" ref="R1106" ca="1">INDEX(INDIRECT($D1106),,MATCH(R1104,Cashflow_A!$K$1:$AE$1,0))*R1105</f>
        <v>0</v>
      </c>
      <c r="S1106" s="365" cm="1">
        <f t="array" aca="1" ref="S1106" ca="1">INDEX(INDIRECT($D1106),,MATCH(S1104,Cashflow_A!$K$1:$AE$1,0))*S1105</f>
        <v>0</v>
      </c>
      <c r="T1106" s="365" cm="1">
        <f t="array" aca="1" ref="T1106" ca="1">INDEX(INDIRECT($D1106),,MATCH(T1104,Cashflow_A!$K$1:$AE$1,0))*T1105</f>
        <v>0</v>
      </c>
      <c r="U1106" s="365" cm="1">
        <f t="array" aca="1" ref="U1106" ca="1">INDEX(INDIRECT($D1106),,MATCH(U1104,Cashflow_A!$K$1:$AE$1,0))*U1105</f>
        <v>0</v>
      </c>
      <c r="V1106" s="365" cm="1">
        <f t="array" aca="1" ref="V1106" ca="1">INDEX(INDIRECT($D1106),,MATCH(V1104,Cashflow_A!$K$1:$AE$1,0))*V1105</f>
        <v>0</v>
      </c>
      <c r="W1106" s="365" cm="1">
        <f t="array" aca="1" ref="W1106" ca="1">INDEX(INDIRECT($D1106),,MATCH(W1104,Cashflow_A!$K$1:$AE$1,0))*W1105</f>
        <v>0</v>
      </c>
      <c r="X1106" s="365" cm="1">
        <f t="array" aca="1" ref="X1106" ca="1">INDEX(INDIRECT($D1106),,MATCH(X1104,Cashflow_A!$K$1:$AE$1,0))*X1105</f>
        <v>0</v>
      </c>
      <c r="Y1106" s="365" cm="1">
        <f t="array" aca="1" ref="Y1106" ca="1">INDEX(INDIRECT($D1106),,MATCH(Y1104,Cashflow_A!$K$1:$AE$1,0))*Y1105</f>
        <v>0</v>
      </c>
      <c r="Z1106" s="365" cm="1">
        <f t="array" aca="1" ref="Z1106" ca="1">INDEX(INDIRECT($D1106),,MATCH(Z1104,Cashflow_A!$K$1:$AE$1,0))*Z1105</f>
        <v>0</v>
      </c>
      <c r="AA1106" s="365" cm="1">
        <f t="array" aca="1" ref="AA1106" ca="1">INDEX(INDIRECT($D1106),,MATCH(AA1104,Cashflow_A!$K$1:$AE$1,0))*AA1105</f>
        <v>0</v>
      </c>
      <c r="AB1106" s="365" cm="1">
        <f t="array" aca="1" ref="AB1106" ca="1">INDEX(INDIRECT($D1106),,MATCH(AB1104,Cashflow_A!$K$1:$AE$1,0))*AB1105</f>
        <v>0</v>
      </c>
      <c r="AC1106" s="365" cm="1">
        <f t="array" aca="1" ref="AC1106" ca="1">INDEX(INDIRECT($D1106),,MATCH(AC1104,Cashflow_A!$K$1:$AE$1,0))*AC1105</f>
        <v>0</v>
      </c>
      <c r="AD1106" s="365" cm="1">
        <f t="array" aca="1" ref="AD1106" ca="1">INDEX(INDIRECT($D1106),,MATCH(AD1104,Cashflow_A!$K$1:$AE$1,0))*AD1105</f>
        <v>0</v>
      </c>
      <c r="AE1106" s="365" cm="1">
        <f t="array" aca="1" ref="AE1106" ca="1">INDEX(INDIRECT($D1106),,MATCH(AE1104,Cashflow_A!$K$1:$AE$1,0))*AE1105</f>
        <v>0</v>
      </c>
    </row>
    <row r="1107" spans="1:35" s="2" customFormat="1" ht="15" hidden="1" outlineLevel="1" x14ac:dyDescent="0.3">
      <c r="C1107" s="355" t="s">
        <v>39</v>
      </c>
      <c r="D1107" s="2" t="str">
        <f>CONCATENATE(C1107,"_Cost")</f>
        <v>S_Cost</v>
      </c>
      <c r="G1107" s="2" t="s">
        <v>611</v>
      </c>
      <c r="H1107" s="2" t="s">
        <v>606</v>
      </c>
      <c r="J1107" s="358"/>
      <c r="K1107" s="359" cm="1">
        <f t="array" aca="1" ref="K1107" ca="1">INDEX(INDIRECT($D1107),,MATCH(K1104,Cashflow_A!$K$1:$AE$1,0))*K1105</f>
        <v>0</v>
      </c>
      <c r="L1107" s="365" cm="1">
        <f t="array" aca="1" ref="L1107" ca="1">INDEX(INDIRECT($D1107),,MATCH(L1104,Cashflow_A!$K$1:$AE$1,0))*L1105</f>
        <v>0</v>
      </c>
      <c r="M1107" s="365" cm="1">
        <f t="array" aca="1" ref="M1107" ca="1">INDEX(INDIRECT($D1107),,MATCH(M1104,Cashflow_A!$K$1:$AE$1,0))*M1105</f>
        <v>0</v>
      </c>
      <c r="N1107" s="365" cm="1">
        <f t="array" aca="1" ref="N1107" ca="1">INDEX(INDIRECT($D1107),,MATCH(N1104,Cashflow_A!$K$1:$AE$1,0))*N1105</f>
        <v>0</v>
      </c>
      <c r="O1107" s="365" cm="1">
        <f t="array" aca="1" ref="O1107" ca="1">INDEX(INDIRECT($D1107),,MATCH(O1104,Cashflow_A!$K$1:$AE$1,0))*O1105</f>
        <v>0</v>
      </c>
      <c r="P1107" s="365" cm="1">
        <f t="array" aca="1" ref="P1107" ca="1">INDEX(INDIRECT($D1107),,MATCH(P1104,Cashflow_A!$K$1:$AE$1,0))*P1105</f>
        <v>0</v>
      </c>
      <c r="Q1107" s="365" cm="1">
        <f t="array" aca="1" ref="Q1107" ca="1">INDEX(INDIRECT($D1107),,MATCH(Q1104,Cashflow_A!$K$1:$AE$1,0))*Q1105</f>
        <v>0</v>
      </c>
      <c r="R1107" s="365" cm="1">
        <f t="array" aca="1" ref="R1107" ca="1">INDEX(INDIRECT($D1107),,MATCH(R1104,Cashflow_A!$K$1:$AE$1,0))*R1105</f>
        <v>0</v>
      </c>
      <c r="S1107" s="365" cm="1">
        <f t="array" aca="1" ref="S1107" ca="1">INDEX(INDIRECT($D1107),,MATCH(S1104,Cashflow_A!$K$1:$AE$1,0))*S1105</f>
        <v>0</v>
      </c>
      <c r="T1107" s="365" cm="1">
        <f t="array" aca="1" ref="T1107" ca="1">INDEX(INDIRECT($D1107),,MATCH(T1104,Cashflow_A!$K$1:$AE$1,0))*T1105</f>
        <v>0</v>
      </c>
      <c r="U1107" s="365" cm="1">
        <f t="array" aca="1" ref="U1107" ca="1">INDEX(INDIRECT($D1107),,MATCH(U1104,Cashflow_A!$K$1:$AE$1,0))*U1105</f>
        <v>0</v>
      </c>
      <c r="V1107" s="365" cm="1">
        <f t="array" aca="1" ref="V1107" ca="1">INDEX(INDIRECT($D1107),,MATCH(V1104,Cashflow_A!$K$1:$AE$1,0))*V1105</f>
        <v>0</v>
      </c>
      <c r="W1107" s="365" cm="1">
        <f t="array" aca="1" ref="W1107" ca="1">INDEX(INDIRECT($D1107),,MATCH(W1104,Cashflow_A!$K$1:$AE$1,0))*W1105</f>
        <v>0</v>
      </c>
      <c r="X1107" s="365" cm="1">
        <f t="array" aca="1" ref="X1107" ca="1">INDEX(INDIRECT($D1107),,MATCH(X1104,Cashflow_A!$K$1:$AE$1,0))*X1105</f>
        <v>0</v>
      </c>
      <c r="Y1107" s="365" cm="1">
        <f t="array" aca="1" ref="Y1107" ca="1">INDEX(INDIRECT($D1107),,MATCH(Y1104,Cashflow_A!$K$1:$AE$1,0))*Y1105</f>
        <v>0</v>
      </c>
      <c r="Z1107" s="365" cm="1">
        <f t="array" aca="1" ref="Z1107" ca="1">INDEX(INDIRECT($D1107),,MATCH(Z1104,Cashflow_A!$K$1:$AE$1,0))*Z1105</f>
        <v>0</v>
      </c>
      <c r="AA1107" s="365" cm="1">
        <f t="array" aca="1" ref="AA1107" ca="1">INDEX(INDIRECT($D1107),,MATCH(AA1104,Cashflow_A!$K$1:$AE$1,0))*AA1105</f>
        <v>0</v>
      </c>
      <c r="AB1107" s="365" cm="1">
        <f t="array" aca="1" ref="AB1107" ca="1">INDEX(INDIRECT($D1107),,MATCH(AB1104,Cashflow_A!$K$1:$AE$1,0))*AB1105</f>
        <v>0</v>
      </c>
      <c r="AC1107" s="365" cm="1">
        <f t="array" aca="1" ref="AC1107" ca="1">INDEX(INDIRECT($D1107),,MATCH(AC1104,Cashflow_A!$K$1:$AE$1,0))*AC1105</f>
        <v>0</v>
      </c>
      <c r="AD1107" s="365" cm="1">
        <f t="array" aca="1" ref="AD1107" ca="1">INDEX(INDIRECT($D1107),,MATCH(AD1104,Cashflow_A!$K$1:$AE$1,0))*AD1105</f>
        <v>0</v>
      </c>
      <c r="AE1107" s="365" cm="1">
        <f t="array" aca="1" ref="AE1107" ca="1">INDEX(INDIRECT($D1107),,MATCH(AE1104,Cashflow_A!$K$1:$AE$1,0))*AE1105</f>
        <v>0</v>
      </c>
    </row>
    <row r="1108" spans="1:35" s="2" customFormat="1" ht="15" hidden="1" outlineLevel="1" x14ac:dyDescent="0.3">
      <c r="C1108" s="355" t="s">
        <v>39</v>
      </c>
      <c r="D1108" s="2" t="str">
        <f>CONCATENATE(C1108,"_Net_Revenue")</f>
        <v>S_Net_Revenue</v>
      </c>
      <c r="H1108" s="2" t="s">
        <v>607</v>
      </c>
      <c r="J1108" s="358"/>
      <c r="K1108" s="359" cm="1">
        <f t="array" aca="1" ref="K1108" ca="1">INDEX(INDIRECT($D1108),,MATCH(K1104,Cashflow_A!$K$1:$AE$1,0))*K1105</f>
        <v>0</v>
      </c>
      <c r="L1108" s="365" cm="1">
        <f t="array" aca="1" ref="L1108" ca="1">INDEX(INDIRECT($D1108),,MATCH(L1104,Cashflow_A!$K$1:$AE$1,0))*L1105</f>
        <v>0</v>
      </c>
      <c r="M1108" s="365" cm="1">
        <f t="array" aca="1" ref="M1108" ca="1">INDEX(INDIRECT($D1108),,MATCH(M1104,Cashflow_A!$K$1:$AE$1,0))*M1105</f>
        <v>0</v>
      </c>
      <c r="N1108" s="365" cm="1">
        <f t="array" aca="1" ref="N1108" ca="1">INDEX(INDIRECT($D1108),,MATCH(N1104,Cashflow_A!$K$1:$AE$1,0))*N1105</f>
        <v>0</v>
      </c>
      <c r="O1108" s="365" cm="1">
        <f t="array" aca="1" ref="O1108" ca="1">INDEX(INDIRECT($D1108),,MATCH(O1104,Cashflow_A!$K$1:$AE$1,0))*O1105</f>
        <v>0</v>
      </c>
      <c r="P1108" s="365" cm="1">
        <f t="array" aca="1" ref="P1108" ca="1">INDEX(INDIRECT($D1108),,MATCH(P1104,Cashflow_A!$K$1:$AE$1,0))*P1105</f>
        <v>0</v>
      </c>
      <c r="Q1108" s="365" cm="1">
        <f t="array" aca="1" ref="Q1108" ca="1">INDEX(INDIRECT($D1108),,MATCH(Q1104,Cashflow_A!$K$1:$AE$1,0))*Q1105</f>
        <v>0</v>
      </c>
      <c r="R1108" s="365" cm="1">
        <f t="array" aca="1" ref="R1108" ca="1">INDEX(INDIRECT($D1108),,MATCH(R1104,Cashflow_A!$K$1:$AE$1,0))*R1105</f>
        <v>0</v>
      </c>
      <c r="S1108" s="365" cm="1">
        <f t="array" aca="1" ref="S1108" ca="1">INDEX(INDIRECT($D1108),,MATCH(S1104,Cashflow_A!$K$1:$AE$1,0))*S1105</f>
        <v>0</v>
      </c>
      <c r="T1108" s="365" cm="1">
        <f t="array" aca="1" ref="T1108" ca="1">INDEX(INDIRECT($D1108),,MATCH(T1104,Cashflow_A!$K$1:$AE$1,0))*T1105</f>
        <v>0</v>
      </c>
      <c r="U1108" s="365" cm="1">
        <f t="array" aca="1" ref="U1108" ca="1">INDEX(INDIRECT($D1108),,MATCH(U1104,Cashflow_A!$K$1:$AE$1,0))*U1105</f>
        <v>0</v>
      </c>
      <c r="V1108" s="365" cm="1">
        <f t="array" aca="1" ref="V1108" ca="1">INDEX(INDIRECT($D1108),,MATCH(V1104,Cashflow_A!$K$1:$AE$1,0))*V1105</f>
        <v>0</v>
      </c>
      <c r="W1108" s="365" cm="1">
        <f t="array" aca="1" ref="W1108" ca="1">INDEX(INDIRECT($D1108),,MATCH(W1104,Cashflow_A!$K$1:$AE$1,0))*W1105</f>
        <v>0</v>
      </c>
      <c r="X1108" s="365" cm="1">
        <f t="array" aca="1" ref="X1108" ca="1">INDEX(INDIRECT($D1108),,MATCH(X1104,Cashflow_A!$K$1:$AE$1,0))*X1105</f>
        <v>0</v>
      </c>
      <c r="Y1108" s="365" cm="1">
        <f t="array" aca="1" ref="Y1108" ca="1">INDEX(INDIRECT($D1108),,MATCH(Y1104,Cashflow_A!$K$1:$AE$1,0))*Y1105</f>
        <v>0</v>
      </c>
      <c r="Z1108" s="365" cm="1">
        <f t="array" aca="1" ref="Z1108" ca="1">INDEX(INDIRECT($D1108),,MATCH(Z1104,Cashflow_A!$K$1:$AE$1,0))*Z1105</f>
        <v>0</v>
      </c>
      <c r="AA1108" s="365" cm="1">
        <f t="array" aca="1" ref="AA1108" ca="1">INDEX(INDIRECT($D1108),,MATCH(AA1104,Cashflow_A!$K$1:$AE$1,0))*AA1105</f>
        <v>0</v>
      </c>
      <c r="AB1108" s="365" cm="1">
        <f t="array" aca="1" ref="AB1108" ca="1">INDEX(INDIRECT($D1108),,MATCH(AB1104,Cashflow_A!$K$1:$AE$1,0))*AB1105</f>
        <v>0</v>
      </c>
      <c r="AC1108" s="365" cm="1">
        <f t="array" aca="1" ref="AC1108" ca="1">INDEX(INDIRECT($D1108),,MATCH(AC1104,Cashflow_A!$K$1:$AE$1,0))*AC1105</f>
        <v>0</v>
      </c>
      <c r="AD1108" s="365" cm="1">
        <f t="array" aca="1" ref="AD1108" ca="1">INDEX(INDIRECT($D1108),,MATCH(AD1104,Cashflow_A!$K$1:$AE$1,0))*AD1105</f>
        <v>0</v>
      </c>
      <c r="AE1108" s="365" cm="1">
        <f t="array" aca="1" ref="AE1108" ca="1">INDEX(INDIRECT($D1108),,MATCH(AE1104,Cashflow_A!$K$1:$AE$1,0))*AE1105</f>
        <v>0</v>
      </c>
    </row>
    <row r="1109" spans="1:35" s="2" customFormat="1" ht="15" hidden="1" outlineLevel="1" x14ac:dyDescent="0.3">
      <c r="C1109" s="355"/>
      <c r="J1109" s="358"/>
    </row>
    <row r="1110" spans="1:35" s="12" customFormat="1" hidden="1" outlineLevel="1" x14ac:dyDescent="0.3">
      <c r="A1110" s="2"/>
      <c r="B1110" s="2"/>
      <c r="C1110" s="355"/>
      <c r="D1110" s="2" t="s">
        <v>602</v>
      </c>
      <c r="E1110" s="356" t="s">
        <v>603</v>
      </c>
      <c r="F1110" s="357">
        <v>7</v>
      </c>
      <c r="G1110" s="2"/>
      <c r="I1110" s="2"/>
      <c r="J1110" s="358"/>
      <c r="K1110" s="359">
        <f>IF(K$1&gt;=$F1110,K$1-$F1110,0)</f>
        <v>0</v>
      </c>
      <c r="L1110" s="365">
        <f>IF(L$1&gt;=$F1110,L$1-$F1110,0)</f>
        <v>0</v>
      </c>
      <c r="M1110" s="365">
        <f t="shared" ref="M1110:AE1110" si="326">IF(M$1&gt;=$F1110,M$1-$F1110,0)</f>
        <v>0</v>
      </c>
      <c r="N1110" s="365">
        <f t="shared" si="326"/>
        <v>0</v>
      </c>
      <c r="O1110" s="365">
        <f t="shared" si="326"/>
        <v>0</v>
      </c>
      <c r="P1110" s="365">
        <f t="shared" si="326"/>
        <v>0</v>
      </c>
      <c r="Q1110" s="365">
        <f t="shared" si="326"/>
        <v>0</v>
      </c>
      <c r="R1110" s="365">
        <f t="shared" si="326"/>
        <v>0</v>
      </c>
      <c r="S1110" s="365">
        <f t="shared" si="326"/>
        <v>1</v>
      </c>
      <c r="T1110" s="365">
        <f t="shared" si="326"/>
        <v>2</v>
      </c>
      <c r="U1110" s="365">
        <f t="shared" si="326"/>
        <v>3</v>
      </c>
      <c r="V1110" s="365">
        <f t="shared" si="326"/>
        <v>4</v>
      </c>
      <c r="W1110" s="365">
        <f t="shared" si="326"/>
        <v>5</v>
      </c>
      <c r="X1110" s="365">
        <f t="shared" si="326"/>
        <v>6</v>
      </c>
      <c r="Y1110" s="365">
        <f t="shared" si="326"/>
        <v>7</v>
      </c>
      <c r="Z1110" s="365">
        <f t="shared" si="326"/>
        <v>8</v>
      </c>
      <c r="AA1110" s="365">
        <f t="shared" si="326"/>
        <v>9</v>
      </c>
      <c r="AB1110" s="365">
        <f t="shared" si="326"/>
        <v>10</v>
      </c>
      <c r="AC1110" s="365">
        <f t="shared" si="326"/>
        <v>11</v>
      </c>
      <c r="AD1110" s="365">
        <f t="shared" si="326"/>
        <v>12</v>
      </c>
      <c r="AE1110" s="365">
        <f t="shared" si="326"/>
        <v>13</v>
      </c>
      <c r="AF1110" s="2"/>
      <c r="AG1110" s="2"/>
      <c r="AH1110" s="2"/>
      <c r="AI1110" s="2"/>
    </row>
    <row r="1111" spans="1:35" s="12" customFormat="1" hidden="1" outlineLevel="1" x14ac:dyDescent="0.3">
      <c r="A1111" s="2"/>
      <c r="B1111" s="2"/>
      <c r="C1111" s="355" t="s">
        <v>39</v>
      </c>
      <c r="D1111" s="2" t="str">
        <f>CONCATENATE("Hectares year ",F1110)</f>
        <v>Hectares year 7</v>
      </c>
      <c r="E1111" s="356" t="s">
        <v>604</v>
      </c>
      <c r="F1111" s="357">
        <f>SUMIFS(Project_Hectare!$G$12:$G$381,Project_Hectare!$C$12:$C$381,C1111,Project_Hectare!$E$12:$E$381,D1111)</f>
        <v>0</v>
      </c>
      <c r="G1111" s="2"/>
      <c r="I1111" s="2"/>
      <c r="J1111" s="358"/>
      <c r="K1111" s="359">
        <f>IF(K$1&gt;=$F1110,$F1111,0)</f>
        <v>0</v>
      </c>
      <c r="L1111" s="365">
        <f t="shared" ref="L1111:AE1111" si="327">IF(L$1&gt;=$F1110,$F1111,0)</f>
        <v>0</v>
      </c>
      <c r="M1111" s="365">
        <f t="shared" si="327"/>
        <v>0</v>
      </c>
      <c r="N1111" s="365">
        <f t="shared" si="327"/>
        <v>0</v>
      </c>
      <c r="O1111" s="365">
        <f t="shared" si="327"/>
        <v>0</v>
      </c>
      <c r="P1111" s="365">
        <f t="shared" si="327"/>
        <v>0</v>
      </c>
      <c r="Q1111" s="365">
        <f t="shared" si="327"/>
        <v>0</v>
      </c>
      <c r="R1111" s="365">
        <f t="shared" si="327"/>
        <v>0</v>
      </c>
      <c r="S1111" s="365">
        <f t="shared" si="327"/>
        <v>0</v>
      </c>
      <c r="T1111" s="365">
        <f t="shared" si="327"/>
        <v>0</v>
      </c>
      <c r="U1111" s="365">
        <f t="shared" si="327"/>
        <v>0</v>
      </c>
      <c r="V1111" s="365">
        <f t="shared" si="327"/>
        <v>0</v>
      </c>
      <c r="W1111" s="365">
        <f t="shared" si="327"/>
        <v>0</v>
      </c>
      <c r="X1111" s="365">
        <f t="shared" si="327"/>
        <v>0</v>
      </c>
      <c r="Y1111" s="365">
        <f t="shared" si="327"/>
        <v>0</v>
      </c>
      <c r="Z1111" s="365">
        <f t="shared" si="327"/>
        <v>0</v>
      </c>
      <c r="AA1111" s="365">
        <f t="shared" si="327"/>
        <v>0</v>
      </c>
      <c r="AB1111" s="365">
        <f t="shared" si="327"/>
        <v>0</v>
      </c>
      <c r="AC1111" s="365">
        <f t="shared" si="327"/>
        <v>0</v>
      </c>
      <c r="AD1111" s="365">
        <f t="shared" si="327"/>
        <v>0</v>
      </c>
      <c r="AE1111" s="365">
        <f t="shared" si="327"/>
        <v>0</v>
      </c>
      <c r="AF1111" s="2"/>
      <c r="AG1111" s="2"/>
      <c r="AH1111" s="2"/>
      <c r="AI1111" s="2"/>
    </row>
    <row r="1112" spans="1:35" s="2" customFormat="1" ht="15" hidden="1" outlineLevel="1" x14ac:dyDescent="0.3">
      <c r="C1112" s="355" t="s">
        <v>39</v>
      </c>
      <c r="D1112" s="2" t="str">
        <f>CONCATENATE(C1112,"_Revenue")</f>
        <v>S_Revenue</v>
      </c>
      <c r="G1112" s="2" t="s">
        <v>610</v>
      </c>
      <c r="H1112" s="2" t="s">
        <v>605</v>
      </c>
      <c r="J1112" s="358"/>
      <c r="K1112" s="359" cm="1">
        <f t="array" aca="1" ref="K1112" ca="1">INDEX(INDIRECT($D1112),,MATCH(K1110,Cashflow_A!$K$1:$AE$1,0))*K1111</f>
        <v>0</v>
      </c>
      <c r="L1112" s="365" cm="1">
        <f t="array" aca="1" ref="L1112" ca="1">INDEX(INDIRECT($D1112),,MATCH(L1110,Cashflow_A!$K$1:$AE$1,0))*L1111</f>
        <v>0</v>
      </c>
      <c r="M1112" s="365" cm="1">
        <f t="array" aca="1" ref="M1112" ca="1">INDEX(INDIRECT($D1112),,MATCH(M1110,Cashflow_A!$K$1:$AE$1,0))*M1111</f>
        <v>0</v>
      </c>
      <c r="N1112" s="365" cm="1">
        <f t="array" aca="1" ref="N1112" ca="1">INDEX(INDIRECT($D1112),,MATCH(N1110,Cashflow_A!$K$1:$AE$1,0))*N1111</f>
        <v>0</v>
      </c>
      <c r="O1112" s="365" cm="1">
        <f t="array" aca="1" ref="O1112" ca="1">INDEX(INDIRECT($D1112),,MATCH(O1110,Cashflow_A!$K$1:$AE$1,0))*O1111</f>
        <v>0</v>
      </c>
      <c r="P1112" s="365" cm="1">
        <f t="array" aca="1" ref="P1112" ca="1">INDEX(INDIRECT($D1112),,MATCH(P1110,Cashflow_A!$K$1:$AE$1,0))*P1111</f>
        <v>0</v>
      </c>
      <c r="Q1112" s="365" cm="1">
        <f t="array" aca="1" ref="Q1112" ca="1">INDEX(INDIRECT($D1112),,MATCH(Q1110,Cashflow_A!$K$1:$AE$1,0))*Q1111</f>
        <v>0</v>
      </c>
      <c r="R1112" s="365" cm="1">
        <f t="array" aca="1" ref="R1112" ca="1">INDEX(INDIRECT($D1112),,MATCH(R1110,Cashflow_A!$K$1:$AE$1,0))*R1111</f>
        <v>0</v>
      </c>
      <c r="S1112" s="365" cm="1">
        <f t="array" aca="1" ref="S1112" ca="1">INDEX(INDIRECT($D1112),,MATCH(S1110,Cashflow_A!$K$1:$AE$1,0))*S1111</f>
        <v>0</v>
      </c>
      <c r="T1112" s="365" cm="1">
        <f t="array" aca="1" ref="T1112" ca="1">INDEX(INDIRECT($D1112),,MATCH(T1110,Cashflow_A!$K$1:$AE$1,0))*T1111</f>
        <v>0</v>
      </c>
      <c r="U1112" s="365" cm="1">
        <f t="array" aca="1" ref="U1112" ca="1">INDEX(INDIRECT($D1112),,MATCH(U1110,Cashflow_A!$K$1:$AE$1,0))*U1111</f>
        <v>0</v>
      </c>
      <c r="V1112" s="365" cm="1">
        <f t="array" aca="1" ref="V1112" ca="1">INDEX(INDIRECT($D1112),,MATCH(V1110,Cashflow_A!$K$1:$AE$1,0))*V1111</f>
        <v>0</v>
      </c>
      <c r="W1112" s="365" cm="1">
        <f t="array" aca="1" ref="W1112" ca="1">INDEX(INDIRECT($D1112),,MATCH(W1110,Cashflow_A!$K$1:$AE$1,0))*W1111</f>
        <v>0</v>
      </c>
      <c r="X1112" s="365" cm="1">
        <f t="array" aca="1" ref="X1112" ca="1">INDEX(INDIRECT($D1112),,MATCH(X1110,Cashflow_A!$K$1:$AE$1,0))*X1111</f>
        <v>0</v>
      </c>
      <c r="Y1112" s="365" cm="1">
        <f t="array" aca="1" ref="Y1112" ca="1">INDEX(INDIRECT($D1112),,MATCH(Y1110,Cashflow_A!$K$1:$AE$1,0))*Y1111</f>
        <v>0</v>
      </c>
      <c r="Z1112" s="365" cm="1">
        <f t="array" aca="1" ref="Z1112" ca="1">INDEX(INDIRECT($D1112),,MATCH(Z1110,Cashflow_A!$K$1:$AE$1,0))*Z1111</f>
        <v>0</v>
      </c>
      <c r="AA1112" s="365" cm="1">
        <f t="array" aca="1" ref="AA1112" ca="1">INDEX(INDIRECT($D1112),,MATCH(AA1110,Cashflow_A!$K$1:$AE$1,0))*AA1111</f>
        <v>0</v>
      </c>
      <c r="AB1112" s="365" cm="1">
        <f t="array" aca="1" ref="AB1112" ca="1">INDEX(INDIRECT($D1112),,MATCH(AB1110,Cashflow_A!$K$1:$AE$1,0))*AB1111</f>
        <v>0</v>
      </c>
      <c r="AC1112" s="365" cm="1">
        <f t="array" aca="1" ref="AC1112" ca="1">INDEX(INDIRECT($D1112),,MATCH(AC1110,Cashflow_A!$K$1:$AE$1,0))*AC1111</f>
        <v>0</v>
      </c>
      <c r="AD1112" s="365" cm="1">
        <f t="array" aca="1" ref="AD1112" ca="1">INDEX(INDIRECT($D1112),,MATCH(AD1110,Cashflow_A!$K$1:$AE$1,0))*AD1111</f>
        <v>0</v>
      </c>
      <c r="AE1112" s="365" cm="1">
        <f t="array" aca="1" ref="AE1112" ca="1">INDEX(INDIRECT($D1112),,MATCH(AE1110,Cashflow_A!$K$1:$AE$1,0))*AE1111</f>
        <v>0</v>
      </c>
    </row>
    <row r="1113" spans="1:35" s="2" customFormat="1" ht="15" hidden="1" outlineLevel="1" x14ac:dyDescent="0.3">
      <c r="C1113" s="355" t="s">
        <v>39</v>
      </c>
      <c r="D1113" s="2" t="str">
        <f>CONCATENATE(C1113,"_Cost")</f>
        <v>S_Cost</v>
      </c>
      <c r="G1113" s="2" t="s">
        <v>611</v>
      </c>
      <c r="H1113" s="2" t="s">
        <v>606</v>
      </c>
      <c r="J1113" s="358"/>
      <c r="K1113" s="359" cm="1">
        <f t="array" aca="1" ref="K1113" ca="1">INDEX(INDIRECT($D1113),,MATCH(K1110,Cashflow_A!$K$1:$AE$1,0))*K1111</f>
        <v>0</v>
      </c>
      <c r="L1113" s="365" cm="1">
        <f t="array" aca="1" ref="L1113" ca="1">INDEX(INDIRECT($D1113),,MATCH(L1110,Cashflow_A!$K$1:$AE$1,0))*L1111</f>
        <v>0</v>
      </c>
      <c r="M1113" s="365" cm="1">
        <f t="array" aca="1" ref="M1113" ca="1">INDEX(INDIRECT($D1113),,MATCH(M1110,Cashflow_A!$K$1:$AE$1,0))*M1111</f>
        <v>0</v>
      </c>
      <c r="N1113" s="365" cm="1">
        <f t="array" aca="1" ref="N1113" ca="1">INDEX(INDIRECT($D1113),,MATCH(N1110,Cashflow_A!$K$1:$AE$1,0))*N1111</f>
        <v>0</v>
      </c>
      <c r="O1113" s="365" cm="1">
        <f t="array" aca="1" ref="O1113" ca="1">INDEX(INDIRECT($D1113),,MATCH(O1110,Cashflow_A!$K$1:$AE$1,0))*O1111</f>
        <v>0</v>
      </c>
      <c r="P1113" s="365" cm="1">
        <f t="array" aca="1" ref="P1113" ca="1">INDEX(INDIRECT($D1113),,MATCH(P1110,Cashflow_A!$K$1:$AE$1,0))*P1111</f>
        <v>0</v>
      </c>
      <c r="Q1113" s="365" cm="1">
        <f t="array" aca="1" ref="Q1113" ca="1">INDEX(INDIRECT($D1113),,MATCH(Q1110,Cashflow_A!$K$1:$AE$1,0))*Q1111</f>
        <v>0</v>
      </c>
      <c r="R1113" s="365" cm="1">
        <f t="array" aca="1" ref="R1113" ca="1">INDEX(INDIRECT($D1113),,MATCH(R1110,Cashflow_A!$K$1:$AE$1,0))*R1111</f>
        <v>0</v>
      </c>
      <c r="S1113" s="365" cm="1">
        <f t="array" aca="1" ref="S1113" ca="1">INDEX(INDIRECT($D1113),,MATCH(S1110,Cashflow_A!$K$1:$AE$1,0))*S1111</f>
        <v>0</v>
      </c>
      <c r="T1113" s="365" cm="1">
        <f t="array" aca="1" ref="T1113" ca="1">INDEX(INDIRECT($D1113),,MATCH(T1110,Cashflow_A!$K$1:$AE$1,0))*T1111</f>
        <v>0</v>
      </c>
      <c r="U1113" s="365" cm="1">
        <f t="array" aca="1" ref="U1113" ca="1">INDEX(INDIRECT($D1113),,MATCH(U1110,Cashflow_A!$K$1:$AE$1,0))*U1111</f>
        <v>0</v>
      </c>
      <c r="V1113" s="365" cm="1">
        <f t="array" aca="1" ref="V1113" ca="1">INDEX(INDIRECT($D1113),,MATCH(V1110,Cashflow_A!$K$1:$AE$1,0))*V1111</f>
        <v>0</v>
      </c>
      <c r="W1113" s="365" cm="1">
        <f t="array" aca="1" ref="W1113" ca="1">INDEX(INDIRECT($D1113),,MATCH(W1110,Cashflow_A!$K$1:$AE$1,0))*W1111</f>
        <v>0</v>
      </c>
      <c r="X1113" s="365" cm="1">
        <f t="array" aca="1" ref="X1113" ca="1">INDEX(INDIRECT($D1113),,MATCH(X1110,Cashflow_A!$K$1:$AE$1,0))*X1111</f>
        <v>0</v>
      </c>
      <c r="Y1113" s="365" cm="1">
        <f t="array" aca="1" ref="Y1113" ca="1">INDEX(INDIRECT($D1113),,MATCH(Y1110,Cashflow_A!$K$1:$AE$1,0))*Y1111</f>
        <v>0</v>
      </c>
      <c r="Z1113" s="365" cm="1">
        <f t="array" aca="1" ref="Z1113" ca="1">INDEX(INDIRECT($D1113),,MATCH(Z1110,Cashflow_A!$K$1:$AE$1,0))*Z1111</f>
        <v>0</v>
      </c>
      <c r="AA1113" s="365" cm="1">
        <f t="array" aca="1" ref="AA1113" ca="1">INDEX(INDIRECT($D1113),,MATCH(AA1110,Cashflow_A!$K$1:$AE$1,0))*AA1111</f>
        <v>0</v>
      </c>
      <c r="AB1113" s="365" cm="1">
        <f t="array" aca="1" ref="AB1113" ca="1">INDEX(INDIRECT($D1113),,MATCH(AB1110,Cashflow_A!$K$1:$AE$1,0))*AB1111</f>
        <v>0</v>
      </c>
      <c r="AC1113" s="365" cm="1">
        <f t="array" aca="1" ref="AC1113" ca="1">INDEX(INDIRECT($D1113),,MATCH(AC1110,Cashflow_A!$K$1:$AE$1,0))*AC1111</f>
        <v>0</v>
      </c>
      <c r="AD1113" s="365" cm="1">
        <f t="array" aca="1" ref="AD1113" ca="1">INDEX(INDIRECT($D1113),,MATCH(AD1110,Cashflow_A!$K$1:$AE$1,0))*AD1111</f>
        <v>0</v>
      </c>
      <c r="AE1113" s="365" cm="1">
        <f t="array" aca="1" ref="AE1113" ca="1">INDEX(INDIRECT($D1113),,MATCH(AE1110,Cashflow_A!$K$1:$AE$1,0))*AE1111</f>
        <v>0</v>
      </c>
    </row>
    <row r="1114" spans="1:35" s="2" customFormat="1" ht="15" hidden="1" outlineLevel="1" x14ac:dyDescent="0.3">
      <c r="C1114" s="355" t="s">
        <v>39</v>
      </c>
      <c r="D1114" s="2" t="str">
        <f>CONCATENATE(C1114,"_Net_Revenue")</f>
        <v>S_Net_Revenue</v>
      </c>
      <c r="H1114" s="2" t="s">
        <v>607</v>
      </c>
      <c r="J1114" s="358"/>
      <c r="K1114" s="359" cm="1">
        <f t="array" aca="1" ref="K1114" ca="1">INDEX(INDIRECT($D1114),,MATCH(K1110,Cashflow_A!$K$1:$AE$1,0))*K1111</f>
        <v>0</v>
      </c>
      <c r="L1114" s="365" cm="1">
        <f t="array" aca="1" ref="L1114" ca="1">INDEX(INDIRECT($D1114),,MATCH(L1110,Cashflow_A!$K$1:$AE$1,0))*L1111</f>
        <v>0</v>
      </c>
      <c r="M1114" s="365" cm="1">
        <f t="array" aca="1" ref="M1114" ca="1">INDEX(INDIRECT($D1114),,MATCH(M1110,Cashflow_A!$K$1:$AE$1,0))*M1111</f>
        <v>0</v>
      </c>
      <c r="N1114" s="365" cm="1">
        <f t="array" aca="1" ref="N1114" ca="1">INDEX(INDIRECT($D1114),,MATCH(N1110,Cashflow_A!$K$1:$AE$1,0))*N1111</f>
        <v>0</v>
      </c>
      <c r="O1114" s="365" cm="1">
        <f t="array" aca="1" ref="O1114" ca="1">INDEX(INDIRECT($D1114),,MATCH(O1110,Cashflow_A!$K$1:$AE$1,0))*O1111</f>
        <v>0</v>
      </c>
      <c r="P1114" s="365" cm="1">
        <f t="array" aca="1" ref="P1114" ca="1">INDEX(INDIRECT($D1114),,MATCH(P1110,Cashflow_A!$K$1:$AE$1,0))*P1111</f>
        <v>0</v>
      </c>
      <c r="Q1114" s="365" cm="1">
        <f t="array" aca="1" ref="Q1114" ca="1">INDEX(INDIRECT($D1114),,MATCH(Q1110,Cashflow_A!$K$1:$AE$1,0))*Q1111</f>
        <v>0</v>
      </c>
      <c r="R1114" s="365" cm="1">
        <f t="array" aca="1" ref="R1114" ca="1">INDEX(INDIRECT($D1114),,MATCH(R1110,Cashflow_A!$K$1:$AE$1,0))*R1111</f>
        <v>0</v>
      </c>
      <c r="S1114" s="365" cm="1">
        <f t="array" aca="1" ref="S1114" ca="1">INDEX(INDIRECT($D1114),,MATCH(S1110,Cashflow_A!$K$1:$AE$1,0))*S1111</f>
        <v>0</v>
      </c>
      <c r="T1114" s="365" cm="1">
        <f t="array" aca="1" ref="T1114" ca="1">INDEX(INDIRECT($D1114),,MATCH(T1110,Cashflow_A!$K$1:$AE$1,0))*T1111</f>
        <v>0</v>
      </c>
      <c r="U1114" s="365" cm="1">
        <f t="array" aca="1" ref="U1114" ca="1">INDEX(INDIRECT($D1114),,MATCH(U1110,Cashflow_A!$K$1:$AE$1,0))*U1111</f>
        <v>0</v>
      </c>
      <c r="V1114" s="365" cm="1">
        <f t="array" aca="1" ref="V1114" ca="1">INDEX(INDIRECT($D1114),,MATCH(V1110,Cashflow_A!$K$1:$AE$1,0))*V1111</f>
        <v>0</v>
      </c>
      <c r="W1114" s="365" cm="1">
        <f t="array" aca="1" ref="W1114" ca="1">INDEX(INDIRECT($D1114),,MATCH(W1110,Cashflow_A!$K$1:$AE$1,0))*W1111</f>
        <v>0</v>
      </c>
      <c r="X1114" s="365" cm="1">
        <f t="array" aca="1" ref="X1114" ca="1">INDEX(INDIRECT($D1114),,MATCH(X1110,Cashflow_A!$K$1:$AE$1,0))*X1111</f>
        <v>0</v>
      </c>
      <c r="Y1114" s="365" cm="1">
        <f t="array" aca="1" ref="Y1114" ca="1">INDEX(INDIRECT($D1114),,MATCH(Y1110,Cashflow_A!$K$1:$AE$1,0))*Y1111</f>
        <v>0</v>
      </c>
      <c r="Z1114" s="365" cm="1">
        <f t="array" aca="1" ref="Z1114" ca="1">INDEX(INDIRECT($D1114),,MATCH(Z1110,Cashflow_A!$K$1:$AE$1,0))*Z1111</f>
        <v>0</v>
      </c>
      <c r="AA1114" s="365" cm="1">
        <f t="array" aca="1" ref="AA1114" ca="1">INDEX(INDIRECT($D1114),,MATCH(AA1110,Cashflow_A!$K$1:$AE$1,0))*AA1111</f>
        <v>0</v>
      </c>
      <c r="AB1114" s="365" cm="1">
        <f t="array" aca="1" ref="AB1114" ca="1">INDEX(INDIRECT($D1114),,MATCH(AB1110,Cashflow_A!$K$1:$AE$1,0))*AB1111</f>
        <v>0</v>
      </c>
      <c r="AC1114" s="365" cm="1">
        <f t="array" aca="1" ref="AC1114" ca="1">INDEX(INDIRECT($D1114),,MATCH(AC1110,Cashflow_A!$K$1:$AE$1,0))*AC1111</f>
        <v>0</v>
      </c>
      <c r="AD1114" s="365" cm="1">
        <f t="array" aca="1" ref="AD1114" ca="1">INDEX(INDIRECT($D1114),,MATCH(AD1110,Cashflow_A!$K$1:$AE$1,0))*AD1111</f>
        <v>0</v>
      </c>
      <c r="AE1114" s="365" cm="1">
        <f t="array" aca="1" ref="AE1114" ca="1">INDEX(INDIRECT($D1114),,MATCH(AE1110,Cashflow_A!$K$1:$AE$1,0))*AE1111</f>
        <v>0</v>
      </c>
    </row>
    <row r="1115" spans="1:35" s="2" customFormat="1" ht="15" hidden="1" outlineLevel="1" x14ac:dyDescent="0.3">
      <c r="C1115" s="355"/>
      <c r="J1115" s="358"/>
    </row>
    <row r="1116" spans="1:35" s="12" customFormat="1" hidden="1" outlineLevel="1" x14ac:dyDescent="0.3">
      <c r="A1116" s="2"/>
      <c r="B1116" s="2"/>
      <c r="C1116" s="355"/>
      <c r="D1116" s="2" t="s">
        <v>602</v>
      </c>
      <c r="E1116" s="356" t="s">
        <v>603</v>
      </c>
      <c r="F1116" s="357">
        <v>8</v>
      </c>
      <c r="G1116" s="2"/>
      <c r="I1116" s="2"/>
      <c r="J1116" s="358"/>
      <c r="K1116" s="359">
        <f>IF(K$1&gt;=$F1116,K$1-$F1116,0)</f>
        <v>0</v>
      </c>
      <c r="L1116" s="365">
        <f>IF(L$1&gt;=$F1116,L$1-$F1116,0)</f>
        <v>0</v>
      </c>
      <c r="M1116" s="365">
        <f t="shared" ref="M1116:AE1116" si="328">IF(M$1&gt;=$F1116,M$1-$F1116,0)</f>
        <v>0</v>
      </c>
      <c r="N1116" s="365">
        <f t="shared" si="328"/>
        <v>0</v>
      </c>
      <c r="O1116" s="365">
        <f t="shared" si="328"/>
        <v>0</v>
      </c>
      <c r="P1116" s="365">
        <f t="shared" si="328"/>
        <v>0</v>
      </c>
      <c r="Q1116" s="365">
        <f t="shared" si="328"/>
        <v>0</v>
      </c>
      <c r="R1116" s="365">
        <f t="shared" si="328"/>
        <v>0</v>
      </c>
      <c r="S1116" s="365">
        <f t="shared" si="328"/>
        <v>0</v>
      </c>
      <c r="T1116" s="365">
        <f t="shared" si="328"/>
        <v>1</v>
      </c>
      <c r="U1116" s="365">
        <f t="shared" si="328"/>
        <v>2</v>
      </c>
      <c r="V1116" s="365">
        <f t="shared" si="328"/>
        <v>3</v>
      </c>
      <c r="W1116" s="365">
        <f t="shared" si="328"/>
        <v>4</v>
      </c>
      <c r="X1116" s="365">
        <f t="shared" si="328"/>
        <v>5</v>
      </c>
      <c r="Y1116" s="365">
        <f t="shared" si="328"/>
        <v>6</v>
      </c>
      <c r="Z1116" s="365">
        <f t="shared" si="328"/>
        <v>7</v>
      </c>
      <c r="AA1116" s="365">
        <f t="shared" si="328"/>
        <v>8</v>
      </c>
      <c r="AB1116" s="365">
        <f t="shared" si="328"/>
        <v>9</v>
      </c>
      <c r="AC1116" s="365">
        <f t="shared" si="328"/>
        <v>10</v>
      </c>
      <c r="AD1116" s="365">
        <f t="shared" si="328"/>
        <v>11</v>
      </c>
      <c r="AE1116" s="365">
        <f t="shared" si="328"/>
        <v>12</v>
      </c>
      <c r="AF1116" s="2"/>
      <c r="AG1116" s="2"/>
      <c r="AH1116" s="2"/>
      <c r="AI1116" s="2"/>
    </row>
    <row r="1117" spans="1:35" s="12" customFormat="1" hidden="1" outlineLevel="1" x14ac:dyDescent="0.3">
      <c r="A1117" s="2"/>
      <c r="B1117" s="2"/>
      <c r="C1117" s="355" t="s">
        <v>39</v>
      </c>
      <c r="D1117" s="2" t="str">
        <f>CONCATENATE("Hectares year ",F1116)</f>
        <v>Hectares year 8</v>
      </c>
      <c r="E1117" s="356" t="s">
        <v>604</v>
      </c>
      <c r="F1117" s="357">
        <f>SUMIFS(Project_Hectare!$G$12:$G$381,Project_Hectare!$C$12:$C$381,C1117,Project_Hectare!$E$12:$E$381,D1117)</f>
        <v>0</v>
      </c>
      <c r="G1117" s="2"/>
      <c r="I1117" s="2"/>
      <c r="J1117" s="358"/>
      <c r="K1117" s="359">
        <f>IF(K$1&gt;=$F1116,$F1117,0)</f>
        <v>0</v>
      </c>
      <c r="L1117" s="365">
        <f t="shared" ref="L1117:AE1117" si="329">IF(L$1&gt;=$F1116,$F1117,0)</f>
        <v>0</v>
      </c>
      <c r="M1117" s="365">
        <f t="shared" si="329"/>
        <v>0</v>
      </c>
      <c r="N1117" s="365">
        <f t="shared" si="329"/>
        <v>0</v>
      </c>
      <c r="O1117" s="365">
        <f t="shared" si="329"/>
        <v>0</v>
      </c>
      <c r="P1117" s="365">
        <f t="shared" si="329"/>
        <v>0</v>
      </c>
      <c r="Q1117" s="365">
        <f t="shared" si="329"/>
        <v>0</v>
      </c>
      <c r="R1117" s="365">
        <f t="shared" si="329"/>
        <v>0</v>
      </c>
      <c r="S1117" s="365">
        <f t="shared" si="329"/>
        <v>0</v>
      </c>
      <c r="T1117" s="365">
        <f t="shared" si="329"/>
        <v>0</v>
      </c>
      <c r="U1117" s="365">
        <f t="shared" si="329"/>
        <v>0</v>
      </c>
      <c r="V1117" s="365">
        <f t="shared" si="329"/>
        <v>0</v>
      </c>
      <c r="W1117" s="365">
        <f t="shared" si="329"/>
        <v>0</v>
      </c>
      <c r="X1117" s="365">
        <f t="shared" si="329"/>
        <v>0</v>
      </c>
      <c r="Y1117" s="365">
        <f t="shared" si="329"/>
        <v>0</v>
      </c>
      <c r="Z1117" s="365">
        <f t="shared" si="329"/>
        <v>0</v>
      </c>
      <c r="AA1117" s="365">
        <f t="shared" si="329"/>
        <v>0</v>
      </c>
      <c r="AB1117" s="365">
        <f t="shared" si="329"/>
        <v>0</v>
      </c>
      <c r="AC1117" s="365">
        <f t="shared" si="329"/>
        <v>0</v>
      </c>
      <c r="AD1117" s="365">
        <f t="shared" si="329"/>
        <v>0</v>
      </c>
      <c r="AE1117" s="365">
        <f t="shared" si="329"/>
        <v>0</v>
      </c>
      <c r="AF1117" s="2"/>
      <c r="AG1117" s="2"/>
      <c r="AH1117" s="2"/>
      <c r="AI1117" s="2"/>
    </row>
    <row r="1118" spans="1:35" s="2" customFormat="1" ht="15" hidden="1" outlineLevel="1" x14ac:dyDescent="0.3">
      <c r="C1118" s="355" t="s">
        <v>39</v>
      </c>
      <c r="D1118" s="2" t="str">
        <f>CONCATENATE(C1118,"_Revenue")</f>
        <v>S_Revenue</v>
      </c>
      <c r="G1118" s="2" t="s">
        <v>610</v>
      </c>
      <c r="H1118" s="2" t="s">
        <v>605</v>
      </c>
      <c r="J1118" s="358"/>
      <c r="K1118" s="359" cm="1">
        <f t="array" aca="1" ref="K1118" ca="1">INDEX(INDIRECT($D1118),,MATCH(K1116,Cashflow_A!$K$1:$AE$1,0))*K1117</f>
        <v>0</v>
      </c>
      <c r="L1118" s="365" cm="1">
        <f t="array" aca="1" ref="L1118" ca="1">INDEX(INDIRECT($D1118),,MATCH(L1116,Cashflow_A!$K$1:$AE$1,0))*L1117</f>
        <v>0</v>
      </c>
      <c r="M1118" s="365" cm="1">
        <f t="array" aca="1" ref="M1118" ca="1">INDEX(INDIRECT($D1118),,MATCH(M1116,Cashflow_A!$K$1:$AE$1,0))*M1117</f>
        <v>0</v>
      </c>
      <c r="N1118" s="365" cm="1">
        <f t="array" aca="1" ref="N1118" ca="1">INDEX(INDIRECT($D1118),,MATCH(N1116,Cashflow_A!$K$1:$AE$1,0))*N1117</f>
        <v>0</v>
      </c>
      <c r="O1118" s="365" cm="1">
        <f t="array" aca="1" ref="O1118" ca="1">INDEX(INDIRECT($D1118),,MATCH(O1116,Cashflow_A!$K$1:$AE$1,0))*O1117</f>
        <v>0</v>
      </c>
      <c r="P1118" s="365" cm="1">
        <f t="array" aca="1" ref="P1118" ca="1">INDEX(INDIRECT($D1118),,MATCH(P1116,Cashflow_A!$K$1:$AE$1,0))*P1117</f>
        <v>0</v>
      </c>
      <c r="Q1118" s="365" cm="1">
        <f t="array" aca="1" ref="Q1118" ca="1">INDEX(INDIRECT($D1118),,MATCH(Q1116,Cashflow_A!$K$1:$AE$1,0))*Q1117</f>
        <v>0</v>
      </c>
      <c r="R1118" s="365" cm="1">
        <f t="array" aca="1" ref="R1118" ca="1">INDEX(INDIRECT($D1118),,MATCH(R1116,Cashflow_A!$K$1:$AE$1,0))*R1117</f>
        <v>0</v>
      </c>
      <c r="S1118" s="365" cm="1">
        <f t="array" aca="1" ref="S1118" ca="1">INDEX(INDIRECT($D1118),,MATCH(S1116,Cashflow_A!$K$1:$AE$1,0))*S1117</f>
        <v>0</v>
      </c>
      <c r="T1118" s="365" cm="1">
        <f t="array" aca="1" ref="T1118" ca="1">INDEX(INDIRECT($D1118),,MATCH(T1116,Cashflow_A!$K$1:$AE$1,0))*T1117</f>
        <v>0</v>
      </c>
      <c r="U1118" s="365" cm="1">
        <f t="array" aca="1" ref="U1118" ca="1">INDEX(INDIRECT($D1118),,MATCH(U1116,Cashflow_A!$K$1:$AE$1,0))*U1117</f>
        <v>0</v>
      </c>
      <c r="V1118" s="365" cm="1">
        <f t="array" aca="1" ref="V1118" ca="1">INDEX(INDIRECT($D1118),,MATCH(V1116,Cashflow_A!$K$1:$AE$1,0))*V1117</f>
        <v>0</v>
      </c>
      <c r="W1118" s="365" cm="1">
        <f t="array" aca="1" ref="W1118" ca="1">INDEX(INDIRECT($D1118),,MATCH(W1116,Cashflow_A!$K$1:$AE$1,0))*W1117</f>
        <v>0</v>
      </c>
      <c r="X1118" s="365" cm="1">
        <f t="array" aca="1" ref="X1118" ca="1">INDEX(INDIRECT($D1118),,MATCH(X1116,Cashflow_A!$K$1:$AE$1,0))*X1117</f>
        <v>0</v>
      </c>
      <c r="Y1118" s="365" cm="1">
        <f t="array" aca="1" ref="Y1118" ca="1">INDEX(INDIRECT($D1118),,MATCH(Y1116,Cashflow_A!$K$1:$AE$1,0))*Y1117</f>
        <v>0</v>
      </c>
      <c r="Z1118" s="365" cm="1">
        <f t="array" aca="1" ref="Z1118" ca="1">INDEX(INDIRECT($D1118),,MATCH(Z1116,Cashflow_A!$K$1:$AE$1,0))*Z1117</f>
        <v>0</v>
      </c>
      <c r="AA1118" s="365" cm="1">
        <f t="array" aca="1" ref="AA1118" ca="1">INDEX(INDIRECT($D1118),,MATCH(AA1116,Cashflow_A!$K$1:$AE$1,0))*AA1117</f>
        <v>0</v>
      </c>
      <c r="AB1118" s="365" cm="1">
        <f t="array" aca="1" ref="AB1118" ca="1">INDEX(INDIRECT($D1118),,MATCH(AB1116,Cashflow_A!$K$1:$AE$1,0))*AB1117</f>
        <v>0</v>
      </c>
      <c r="AC1118" s="365" cm="1">
        <f t="array" aca="1" ref="AC1118" ca="1">INDEX(INDIRECT($D1118),,MATCH(AC1116,Cashflow_A!$K$1:$AE$1,0))*AC1117</f>
        <v>0</v>
      </c>
      <c r="AD1118" s="365" cm="1">
        <f t="array" aca="1" ref="AD1118" ca="1">INDEX(INDIRECT($D1118),,MATCH(AD1116,Cashflow_A!$K$1:$AE$1,0))*AD1117</f>
        <v>0</v>
      </c>
      <c r="AE1118" s="365" cm="1">
        <f t="array" aca="1" ref="AE1118" ca="1">INDEX(INDIRECT($D1118),,MATCH(AE1116,Cashflow_A!$K$1:$AE$1,0))*AE1117</f>
        <v>0</v>
      </c>
    </row>
    <row r="1119" spans="1:35" s="2" customFormat="1" ht="15" hidden="1" outlineLevel="1" x14ac:dyDescent="0.3">
      <c r="C1119" s="355" t="s">
        <v>39</v>
      </c>
      <c r="D1119" s="2" t="str">
        <f>CONCATENATE(C1119,"_Cost")</f>
        <v>S_Cost</v>
      </c>
      <c r="G1119" s="2" t="s">
        <v>611</v>
      </c>
      <c r="H1119" s="2" t="s">
        <v>606</v>
      </c>
      <c r="J1119" s="358"/>
      <c r="K1119" s="359" cm="1">
        <f t="array" aca="1" ref="K1119" ca="1">INDEX(INDIRECT($D1119),,MATCH(K1116,Cashflow_A!$K$1:$AE$1,0))*K1117</f>
        <v>0</v>
      </c>
      <c r="L1119" s="365" cm="1">
        <f t="array" aca="1" ref="L1119" ca="1">INDEX(INDIRECT($D1119),,MATCH(L1116,Cashflow_A!$K$1:$AE$1,0))*L1117</f>
        <v>0</v>
      </c>
      <c r="M1119" s="365" cm="1">
        <f t="array" aca="1" ref="M1119" ca="1">INDEX(INDIRECT($D1119),,MATCH(M1116,Cashflow_A!$K$1:$AE$1,0))*M1117</f>
        <v>0</v>
      </c>
      <c r="N1119" s="365" cm="1">
        <f t="array" aca="1" ref="N1119" ca="1">INDEX(INDIRECT($D1119),,MATCH(N1116,Cashflow_A!$K$1:$AE$1,0))*N1117</f>
        <v>0</v>
      </c>
      <c r="O1119" s="365" cm="1">
        <f t="array" aca="1" ref="O1119" ca="1">INDEX(INDIRECT($D1119),,MATCH(O1116,Cashflow_A!$K$1:$AE$1,0))*O1117</f>
        <v>0</v>
      </c>
      <c r="P1119" s="365" cm="1">
        <f t="array" aca="1" ref="P1119" ca="1">INDEX(INDIRECT($D1119),,MATCH(P1116,Cashflow_A!$K$1:$AE$1,0))*P1117</f>
        <v>0</v>
      </c>
      <c r="Q1119" s="365" cm="1">
        <f t="array" aca="1" ref="Q1119" ca="1">INDEX(INDIRECT($D1119),,MATCH(Q1116,Cashflow_A!$K$1:$AE$1,0))*Q1117</f>
        <v>0</v>
      </c>
      <c r="R1119" s="365" cm="1">
        <f t="array" aca="1" ref="R1119" ca="1">INDEX(INDIRECT($D1119),,MATCH(R1116,Cashflow_A!$K$1:$AE$1,0))*R1117</f>
        <v>0</v>
      </c>
      <c r="S1119" s="365" cm="1">
        <f t="array" aca="1" ref="S1119" ca="1">INDEX(INDIRECT($D1119),,MATCH(S1116,Cashflow_A!$K$1:$AE$1,0))*S1117</f>
        <v>0</v>
      </c>
      <c r="T1119" s="365" cm="1">
        <f t="array" aca="1" ref="T1119" ca="1">INDEX(INDIRECT($D1119),,MATCH(T1116,Cashflow_A!$K$1:$AE$1,0))*T1117</f>
        <v>0</v>
      </c>
      <c r="U1119" s="365" cm="1">
        <f t="array" aca="1" ref="U1119" ca="1">INDEX(INDIRECT($D1119),,MATCH(U1116,Cashflow_A!$K$1:$AE$1,0))*U1117</f>
        <v>0</v>
      </c>
      <c r="V1119" s="365" cm="1">
        <f t="array" aca="1" ref="V1119" ca="1">INDEX(INDIRECT($D1119),,MATCH(V1116,Cashflow_A!$K$1:$AE$1,0))*V1117</f>
        <v>0</v>
      </c>
      <c r="W1119" s="365" cm="1">
        <f t="array" aca="1" ref="W1119" ca="1">INDEX(INDIRECT($D1119),,MATCH(W1116,Cashflow_A!$K$1:$AE$1,0))*W1117</f>
        <v>0</v>
      </c>
      <c r="X1119" s="365" cm="1">
        <f t="array" aca="1" ref="X1119" ca="1">INDEX(INDIRECT($D1119),,MATCH(X1116,Cashflow_A!$K$1:$AE$1,0))*X1117</f>
        <v>0</v>
      </c>
      <c r="Y1119" s="365" cm="1">
        <f t="array" aca="1" ref="Y1119" ca="1">INDEX(INDIRECT($D1119),,MATCH(Y1116,Cashflow_A!$K$1:$AE$1,0))*Y1117</f>
        <v>0</v>
      </c>
      <c r="Z1119" s="365" cm="1">
        <f t="array" aca="1" ref="Z1119" ca="1">INDEX(INDIRECT($D1119),,MATCH(Z1116,Cashflow_A!$K$1:$AE$1,0))*Z1117</f>
        <v>0</v>
      </c>
      <c r="AA1119" s="365" cm="1">
        <f t="array" aca="1" ref="AA1119" ca="1">INDEX(INDIRECT($D1119),,MATCH(AA1116,Cashflow_A!$K$1:$AE$1,0))*AA1117</f>
        <v>0</v>
      </c>
      <c r="AB1119" s="365" cm="1">
        <f t="array" aca="1" ref="AB1119" ca="1">INDEX(INDIRECT($D1119),,MATCH(AB1116,Cashflow_A!$K$1:$AE$1,0))*AB1117</f>
        <v>0</v>
      </c>
      <c r="AC1119" s="365" cm="1">
        <f t="array" aca="1" ref="AC1119" ca="1">INDEX(INDIRECT($D1119),,MATCH(AC1116,Cashflow_A!$K$1:$AE$1,0))*AC1117</f>
        <v>0</v>
      </c>
      <c r="AD1119" s="365" cm="1">
        <f t="array" aca="1" ref="AD1119" ca="1">INDEX(INDIRECT($D1119),,MATCH(AD1116,Cashflow_A!$K$1:$AE$1,0))*AD1117</f>
        <v>0</v>
      </c>
      <c r="AE1119" s="365" cm="1">
        <f t="array" aca="1" ref="AE1119" ca="1">INDEX(INDIRECT($D1119),,MATCH(AE1116,Cashflow_A!$K$1:$AE$1,0))*AE1117</f>
        <v>0</v>
      </c>
    </row>
    <row r="1120" spans="1:35" s="2" customFormat="1" ht="15" hidden="1" outlineLevel="1" x14ac:dyDescent="0.3">
      <c r="C1120" s="355" t="s">
        <v>39</v>
      </c>
      <c r="D1120" s="2" t="str">
        <f>CONCATENATE(C1120,"_Net_Revenue")</f>
        <v>S_Net_Revenue</v>
      </c>
      <c r="H1120" s="2" t="s">
        <v>607</v>
      </c>
      <c r="J1120" s="358"/>
      <c r="K1120" s="359" cm="1">
        <f t="array" aca="1" ref="K1120" ca="1">INDEX(INDIRECT($D1120),,MATCH(K1116,Cashflow_A!$K$1:$AE$1,0))*K1117</f>
        <v>0</v>
      </c>
      <c r="L1120" s="365" cm="1">
        <f t="array" aca="1" ref="L1120" ca="1">INDEX(INDIRECT($D1120),,MATCH(L1116,Cashflow_A!$K$1:$AE$1,0))*L1117</f>
        <v>0</v>
      </c>
      <c r="M1120" s="365" cm="1">
        <f t="array" aca="1" ref="M1120" ca="1">INDEX(INDIRECT($D1120),,MATCH(M1116,Cashflow_A!$K$1:$AE$1,0))*M1117</f>
        <v>0</v>
      </c>
      <c r="N1120" s="365" cm="1">
        <f t="array" aca="1" ref="N1120" ca="1">INDEX(INDIRECT($D1120),,MATCH(N1116,Cashflow_A!$K$1:$AE$1,0))*N1117</f>
        <v>0</v>
      </c>
      <c r="O1120" s="365" cm="1">
        <f t="array" aca="1" ref="O1120" ca="1">INDEX(INDIRECT($D1120),,MATCH(O1116,Cashflow_A!$K$1:$AE$1,0))*O1117</f>
        <v>0</v>
      </c>
      <c r="P1120" s="365" cm="1">
        <f t="array" aca="1" ref="P1120" ca="1">INDEX(INDIRECT($D1120),,MATCH(P1116,Cashflow_A!$K$1:$AE$1,0))*P1117</f>
        <v>0</v>
      </c>
      <c r="Q1120" s="365" cm="1">
        <f t="array" aca="1" ref="Q1120" ca="1">INDEX(INDIRECT($D1120),,MATCH(Q1116,Cashflow_A!$K$1:$AE$1,0))*Q1117</f>
        <v>0</v>
      </c>
      <c r="R1120" s="365" cm="1">
        <f t="array" aca="1" ref="R1120" ca="1">INDEX(INDIRECT($D1120),,MATCH(R1116,Cashflow_A!$K$1:$AE$1,0))*R1117</f>
        <v>0</v>
      </c>
      <c r="S1120" s="365" cm="1">
        <f t="array" aca="1" ref="S1120" ca="1">INDEX(INDIRECT($D1120),,MATCH(S1116,Cashflow_A!$K$1:$AE$1,0))*S1117</f>
        <v>0</v>
      </c>
      <c r="T1120" s="365" cm="1">
        <f t="array" aca="1" ref="T1120" ca="1">INDEX(INDIRECT($D1120),,MATCH(T1116,Cashflow_A!$K$1:$AE$1,0))*T1117</f>
        <v>0</v>
      </c>
      <c r="U1120" s="365" cm="1">
        <f t="array" aca="1" ref="U1120" ca="1">INDEX(INDIRECT($D1120),,MATCH(U1116,Cashflow_A!$K$1:$AE$1,0))*U1117</f>
        <v>0</v>
      </c>
      <c r="V1120" s="365" cm="1">
        <f t="array" aca="1" ref="V1120" ca="1">INDEX(INDIRECT($D1120),,MATCH(V1116,Cashflow_A!$K$1:$AE$1,0))*V1117</f>
        <v>0</v>
      </c>
      <c r="W1120" s="365" cm="1">
        <f t="array" aca="1" ref="W1120" ca="1">INDEX(INDIRECT($D1120),,MATCH(W1116,Cashflow_A!$K$1:$AE$1,0))*W1117</f>
        <v>0</v>
      </c>
      <c r="X1120" s="365" cm="1">
        <f t="array" aca="1" ref="X1120" ca="1">INDEX(INDIRECT($D1120),,MATCH(X1116,Cashflow_A!$K$1:$AE$1,0))*X1117</f>
        <v>0</v>
      </c>
      <c r="Y1120" s="365" cm="1">
        <f t="array" aca="1" ref="Y1120" ca="1">INDEX(INDIRECT($D1120),,MATCH(Y1116,Cashflow_A!$K$1:$AE$1,0))*Y1117</f>
        <v>0</v>
      </c>
      <c r="Z1120" s="365" cm="1">
        <f t="array" aca="1" ref="Z1120" ca="1">INDEX(INDIRECT($D1120),,MATCH(Z1116,Cashflow_A!$K$1:$AE$1,0))*Z1117</f>
        <v>0</v>
      </c>
      <c r="AA1120" s="365" cm="1">
        <f t="array" aca="1" ref="AA1120" ca="1">INDEX(INDIRECT($D1120),,MATCH(AA1116,Cashflow_A!$K$1:$AE$1,0))*AA1117</f>
        <v>0</v>
      </c>
      <c r="AB1120" s="365" cm="1">
        <f t="array" aca="1" ref="AB1120" ca="1">INDEX(INDIRECT($D1120),,MATCH(AB1116,Cashflow_A!$K$1:$AE$1,0))*AB1117</f>
        <v>0</v>
      </c>
      <c r="AC1120" s="365" cm="1">
        <f t="array" aca="1" ref="AC1120" ca="1">INDEX(INDIRECT($D1120),,MATCH(AC1116,Cashflow_A!$K$1:$AE$1,0))*AC1117</f>
        <v>0</v>
      </c>
      <c r="AD1120" s="365" cm="1">
        <f t="array" aca="1" ref="AD1120" ca="1">INDEX(INDIRECT($D1120),,MATCH(AD1116,Cashflow_A!$K$1:$AE$1,0))*AD1117</f>
        <v>0</v>
      </c>
      <c r="AE1120" s="365" cm="1">
        <f t="array" aca="1" ref="AE1120" ca="1">INDEX(INDIRECT($D1120),,MATCH(AE1116,Cashflow_A!$K$1:$AE$1,0))*AE1117</f>
        <v>0</v>
      </c>
    </row>
    <row r="1121" spans="1:35" s="2" customFormat="1" ht="15" hidden="1" outlineLevel="1" x14ac:dyDescent="0.3">
      <c r="C1121" s="355"/>
      <c r="J1121" s="358"/>
    </row>
    <row r="1122" spans="1:35" s="2" customFormat="1" ht="15.75" collapsed="1" thickTop="1" x14ac:dyDescent="0.3">
      <c r="C1122" s="355"/>
      <c r="J1122" s="358"/>
    </row>
    <row r="1123" spans="1:35" s="2" customFormat="1" ht="15" x14ac:dyDescent="0.3">
      <c r="C1123" s="355"/>
      <c r="J1123" s="358"/>
    </row>
    <row r="1124" spans="1:35" s="2" customFormat="1" thickBot="1" x14ac:dyDescent="0.25">
      <c r="C1124" s="355" t="s">
        <v>40</v>
      </c>
      <c r="D1124" s="53" t="str">
        <f>VLOOKUP(C1124,Data!$A$9:$B$632,2,FALSE)</f>
        <v>Orange</v>
      </c>
      <c r="J1124" s="358"/>
    </row>
    <row r="1125" spans="1:35" s="12" customFormat="1" ht="17.25" hidden="1" outlineLevel="1" thickTop="1" x14ac:dyDescent="0.3">
      <c r="A1125" s="2"/>
      <c r="B1125" s="2"/>
      <c r="C1125" s="355"/>
      <c r="D1125" s="2"/>
      <c r="E1125"/>
      <c r="F1125"/>
      <c r="G1125"/>
      <c r="H1125"/>
      <c r="I1125"/>
      <c r="J1125" s="578"/>
      <c r="K1125"/>
      <c r="L1125"/>
      <c r="M1125"/>
      <c r="N1125"/>
      <c r="O1125"/>
      <c r="P1125"/>
      <c r="Q1125"/>
      <c r="R1125"/>
      <c r="S1125"/>
      <c r="T1125"/>
      <c r="U1125"/>
      <c r="V1125"/>
      <c r="W1125"/>
      <c r="X1125"/>
      <c r="Y1125"/>
      <c r="Z1125"/>
      <c r="AA1125"/>
      <c r="AB1125"/>
      <c r="AC1125"/>
      <c r="AD1125"/>
      <c r="AE1125"/>
      <c r="AF1125" s="2"/>
      <c r="AG1125" s="2"/>
      <c r="AH1125" s="2"/>
      <c r="AI1125" s="2"/>
    </row>
    <row r="1126" spans="1:35" s="12" customFormat="1" hidden="1" outlineLevel="1" x14ac:dyDescent="0.3">
      <c r="A1126" s="2"/>
      <c r="B1126" s="2"/>
      <c r="C1126" s="355"/>
      <c r="D1126" s="2" t="s">
        <v>602</v>
      </c>
      <c r="E1126" s="356" t="s">
        <v>603</v>
      </c>
      <c r="F1126" s="357">
        <v>0</v>
      </c>
      <c r="G1126" s="2"/>
      <c r="I1126" s="2"/>
      <c r="J1126" s="358"/>
      <c r="K1126" s="359">
        <f>IF(K$1&gt;=$F1126,K$1-$F1126,0)</f>
        <v>0</v>
      </c>
      <c r="L1126" s="365">
        <f>IF(L$1&gt;=$F1126,L$1-$F1126,0)</f>
        <v>1</v>
      </c>
      <c r="M1126" s="365">
        <f t="shared" ref="M1126:AE1126" si="330">IF(M$1&gt;=$F1126,M$1-$F1126,0)</f>
        <v>2</v>
      </c>
      <c r="N1126" s="365">
        <f t="shared" si="330"/>
        <v>3</v>
      </c>
      <c r="O1126" s="365">
        <f t="shared" si="330"/>
        <v>4</v>
      </c>
      <c r="P1126" s="365">
        <f t="shared" si="330"/>
        <v>5</v>
      </c>
      <c r="Q1126" s="365">
        <f t="shared" si="330"/>
        <v>6</v>
      </c>
      <c r="R1126" s="365">
        <f t="shared" si="330"/>
        <v>7</v>
      </c>
      <c r="S1126" s="365">
        <f t="shared" si="330"/>
        <v>8</v>
      </c>
      <c r="T1126" s="365">
        <f t="shared" si="330"/>
        <v>9</v>
      </c>
      <c r="U1126" s="365">
        <f t="shared" si="330"/>
        <v>10</v>
      </c>
      <c r="V1126" s="365">
        <f t="shared" si="330"/>
        <v>11</v>
      </c>
      <c r="W1126" s="365">
        <f t="shared" si="330"/>
        <v>12</v>
      </c>
      <c r="X1126" s="365">
        <f t="shared" si="330"/>
        <v>13</v>
      </c>
      <c r="Y1126" s="365">
        <f t="shared" si="330"/>
        <v>14</v>
      </c>
      <c r="Z1126" s="365">
        <f t="shared" si="330"/>
        <v>15</v>
      </c>
      <c r="AA1126" s="365">
        <f t="shared" si="330"/>
        <v>16</v>
      </c>
      <c r="AB1126" s="365">
        <f t="shared" si="330"/>
        <v>17</v>
      </c>
      <c r="AC1126" s="365">
        <f t="shared" si="330"/>
        <v>18</v>
      </c>
      <c r="AD1126" s="365">
        <f t="shared" si="330"/>
        <v>19</v>
      </c>
      <c r="AE1126" s="365">
        <f t="shared" si="330"/>
        <v>20</v>
      </c>
      <c r="AF1126" s="2"/>
      <c r="AG1126" s="2"/>
      <c r="AH1126" s="2"/>
      <c r="AI1126" s="2"/>
    </row>
    <row r="1127" spans="1:35" s="12" customFormat="1" hidden="1" outlineLevel="1" x14ac:dyDescent="0.3">
      <c r="A1127" s="2"/>
      <c r="B1127" s="2"/>
      <c r="C1127" s="355" t="s">
        <v>40</v>
      </c>
      <c r="D1127" s="2" t="str">
        <f>CONCATENATE("Hectares year ",F1126)</f>
        <v>Hectares year 0</v>
      </c>
      <c r="E1127" s="356" t="s">
        <v>604</v>
      </c>
      <c r="F1127" s="357">
        <f>SUMIFS(Project_Hectare!$G$12:$G$381,Project_Hectare!$C$12:$C$381,C1127,Project_Hectare!$E$12:$E$381,D1127)</f>
        <v>0</v>
      </c>
      <c r="G1127" s="2"/>
      <c r="I1127" s="2"/>
      <c r="J1127" s="358"/>
      <c r="K1127" s="359">
        <f>IF(K$1&gt;=$F1126,$F1127,0)</f>
        <v>0</v>
      </c>
      <c r="L1127" s="365">
        <f t="shared" ref="L1127:AE1127" si="331">IF(L$1&gt;=$F1126,$F1127,0)</f>
        <v>0</v>
      </c>
      <c r="M1127" s="365">
        <f t="shared" si="331"/>
        <v>0</v>
      </c>
      <c r="N1127" s="365">
        <f t="shared" si="331"/>
        <v>0</v>
      </c>
      <c r="O1127" s="365">
        <f t="shared" si="331"/>
        <v>0</v>
      </c>
      <c r="P1127" s="365">
        <f t="shared" si="331"/>
        <v>0</v>
      </c>
      <c r="Q1127" s="365">
        <f t="shared" si="331"/>
        <v>0</v>
      </c>
      <c r="R1127" s="365">
        <f t="shared" si="331"/>
        <v>0</v>
      </c>
      <c r="S1127" s="365">
        <f t="shared" si="331"/>
        <v>0</v>
      </c>
      <c r="T1127" s="365">
        <f t="shared" si="331"/>
        <v>0</v>
      </c>
      <c r="U1127" s="365">
        <f t="shared" si="331"/>
        <v>0</v>
      </c>
      <c r="V1127" s="365">
        <f t="shared" si="331"/>
        <v>0</v>
      </c>
      <c r="W1127" s="365">
        <f t="shared" si="331"/>
        <v>0</v>
      </c>
      <c r="X1127" s="365">
        <f t="shared" si="331"/>
        <v>0</v>
      </c>
      <c r="Y1127" s="365">
        <f t="shared" si="331"/>
        <v>0</v>
      </c>
      <c r="Z1127" s="365">
        <f t="shared" si="331"/>
        <v>0</v>
      </c>
      <c r="AA1127" s="365">
        <f t="shared" si="331"/>
        <v>0</v>
      </c>
      <c r="AB1127" s="365">
        <f t="shared" si="331"/>
        <v>0</v>
      </c>
      <c r="AC1127" s="365">
        <f t="shared" si="331"/>
        <v>0</v>
      </c>
      <c r="AD1127" s="365">
        <f t="shared" si="331"/>
        <v>0</v>
      </c>
      <c r="AE1127" s="365">
        <f t="shared" si="331"/>
        <v>0</v>
      </c>
      <c r="AF1127" s="2"/>
      <c r="AG1127" s="2"/>
      <c r="AH1127" s="2"/>
      <c r="AI1127" s="2"/>
    </row>
    <row r="1128" spans="1:35" s="2" customFormat="1" ht="15" hidden="1" outlineLevel="1" x14ac:dyDescent="0.3">
      <c r="C1128" s="355" t="s">
        <v>40</v>
      </c>
      <c r="D1128" s="2" t="str">
        <f>CONCATENATE(C1128,"_Revenue")</f>
        <v>T_Revenue</v>
      </c>
      <c r="G1128" s="2" t="s">
        <v>610</v>
      </c>
      <c r="H1128" s="2" t="s">
        <v>605</v>
      </c>
      <c r="J1128" s="358"/>
      <c r="K1128" s="359" cm="1">
        <f t="array" aca="1" ref="K1128" ca="1">INDEX(INDIRECT($D1128),,MATCH(K1126,Cashflow_A!$K$1:$AE$1,0))*K1127</f>
        <v>0</v>
      </c>
      <c r="L1128" s="365" cm="1">
        <f t="array" aca="1" ref="L1128" ca="1">INDEX(INDIRECT($D1128),,MATCH(L1126,Cashflow_A!$K$1:$AE$1,0))*L1127</f>
        <v>0</v>
      </c>
      <c r="M1128" s="365" cm="1">
        <f t="array" aca="1" ref="M1128" ca="1">INDEX(INDIRECT($D1128),,MATCH(M1126,Cashflow_A!$K$1:$AE$1,0))*M1127</f>
        <v>0</v>
      </c>
      <c r="N1128" s="365" cm="1">
        <f t="array" aca="1" ref="N1128" ca="1">INDEX(INDIRECT($D1128),,MATCH(N1126,Cashflow_A!$K$1:$AE$1,0))*N1127</f>
        <v>0</v>
      </c>
      <c r="O1128" s="365" cm="1">
        <f t="array" aca="1" ref="O1128" ca="1">INDEX(INDIRECT($D1128),,MATCH(O1126,Cashflow_A!$K$1:$AE$1,0))*O1127</f>
        <v>0</v>
      </c>
      <c r="P1128" s="365" cm="1">
        <f t="array" aca="1" ref="P1128" ca="1">INDEX(INDIRECT($D1128),,MATCH(P1126,Cashflow_A!$K$1:$AE$1,0))*P1127</f>
        <v>0</v>
      </c>
      <c r="Q1128" s="365" cm="1">
        <f t="array" aca="1" ref="Q1128" ca="1">INDEX(INDIRECT($D1128),,MATCH(Q1126,Cashflow_A!$K$1:$AE$1,0))*Q1127</f>
        <v>0</v>
      </c>
      <c r="R1128" s="365" cm="1">
        <f t="array" aca="1" ref="R1128" ca="1">INDEX(INDIRECT($D1128),,MATCH(R1126,Cashflow_A!$K$1:$AE$1,0))*R1127</f>
        <v>0</v>
      </c>
      <c r="S1128" s="365" cm="1">
        <f t="array" aca="1" ref="S1128" ca="1">INDEX(INDIRECT($D1128),,MATCH(S1126,Cashflow_A!$K$1:$AE$1,0))*S1127</f>
        <v>0</v>
      </c>
      <c r="T1128" s="365" cm="1">
        <f t="array" aca="1" ref="T1128" ca="1">INDEX(INDIRECT($D1128),,MATCH(T1126,Cashflow_A!$K$1:$AE$1,0))*T1127</f>
        <v>0</v>
      </c>
      <c r="U1128" s="365" cm="1">
        <f t="array" aca="1" ref="U1128" ca="1">INDEX(INDIRECT($D1128),,MATCH(U1126,Cashflow_A!$K$1:$AE$1,0))*U1127</f>
        <v>0</v>
      </c>
      <c r="V1128" s="365" cm="1">
        <f t="array" aca="1" ref="V1128" ca="1">INDEX(INDIRECT($D1128),,MATCH(V1126,Cashflow_A!$K$1:$AE$1,0))*V1127</f>
        <v>0</v>
      </c>
      <c r="W1128" s="365" cm="1">
        <f t="array" aca="1" ref="W1128" ca="1">INDEX(INDIRECT($D1128),,MATCH(W1126,Cashflow_A!$K$1:$AE$1,0))*W1127</f>
        <v>0</v>
      </c>
      <c r="X1128" s="365" cm="1">
        <f t="array" aca="1" ref="X1128" ca="1">INDEX(INDIRECT($D1128),,MATCH(X1126,Cashflow_A!$K$1:$AE$1,0))*X1127</f>
        <v>0</v>
      </c>
      <c r="Y1128" s="365" cm="1">
        <f t="array" aca="1" ref="Y1128" ca="1">INDEX(INDIRECT($D1128),,MATCH(Y1126,Cashflow_A!$K$1:$AE$1,0))*Y1127</f>
        <v>0</v>
      </c>
      <c r="Z1128" s="365" cm="1">
        <f t="array" aca="1" ref="Z1128" ca="1">INDEX(INDIRECT($D1128),,MATCH(Z1126,Cashflow_A!$K$1:$AE$1,0))*Z1127</f>
        <v>0</v>
      </c>
      <c r="AA1128" s="365" cm="1">
        <f t="array" aca="1" ref="AA1128" ca="1">INDEX(INDIRECT($D1128),,MATCH(AA1126,Cashflow_A!$K$1:$AE$1,0))*AA1127</f>
        <v>0</v>
      </c>
      <c r="AB1128" s="365" cm="1">
        <f t="array" aca="1" ref="AB1128" ca="1">INDEX(INDIRECT($D1128),,MATCH(AB1126,Cashflow_A!$K$1:$AE$1,0))*AB1127</f>
        <v>0</v>
      </c>
      <c r="AC1128" s="365" cm="1">
        <f t="array" aca="1" ref="AC1128" ca="1">INDEX(INDIRECT($D1128),,MATCH(AC1126,Cashflow_A!$K$1:$AE$1,0))*AC1127</f>
        <v>0</v>
      </c>
      <c r="AD1128" s="365" cm="1">
        <f t="array" aca="1" ref="AD1128" ca="1">INDEX(INDIRECT($D1128),,MATCH(AD1126,Cashflow_A!$K$1:$AE$1,0))*AD1127</f>
        <v>0</v>
      </c>
      <c r="AE1128" s="365" cm="1">
        <f t="array" aca="1" ref="AE1128" ca="1">INDEX(INDIRECT($D1128),,MATCH(AE1126,Cashflow_A!$K$1:$AE$1,0))*AE1127</f>
        <v>0</v>
      </c>
    </row>
    <row r="1129" spans="1:35" s="2" customFormat="1" ht="15" hidden="1" outlineLevel="1" x14ac:dyDescent="0.3">
      <c r="C1129" s="355" t="s">
        <v>40</v>
      </c>
      <c r="D1129" s="2" t="str">
        <f>CONCATENATE(C1129,"_Cost")</f>
        <v>T_Cost</v>
      </c>
      <c r="G1129" s="2" t="s">
        <v>611</v>
      </c>
      <c r="H1129" s="2" t="s">
        <v>606</v>
      </c>
      <c r="J1129" s="358"/>
      <c r="K1129" s="359" cm="1">
        <f t="array" aca="1" ref="K1129" ca="1">INDEX(INDIRECT($D1129),,MATCH(K1126,Cashflow_A!$K$1:$AE$1,0))*K1127</f>
        <v>0</v>
      </c>
      <c r="L1129" s="365" cm="1">
        <f t="array" aca="1" ref="L1129" ca="1">INDEX(INDIRECT($D1129),,MATCH(L1126,Cashflow_A!$K$1:$AE$1,0))*L1127</f>
        <v>0</v>
      </c>
      <c r="M1129" s="365" cm="1">
        <f t="array" aca="1" ref="M1129" ca="1">INDEX(INDIRECT($D1129),,MATCH(M1126,Cashflow_A!$K$1:$AE$1,0))*M1127</f>
        <v>0</v>
      </c>
      <c r="N1129" s="365" cm="1">
        <f t="array" aca="1" ref="N1129" ca="1">INDEX(INDIRECT($D1129),,MATCH(N1126,Cashflow_A!$K$1:$AE$1,0))*N1127</f>
        <v>0</v>
      </c>
      <c r="O1129" s="365" cm="1">
        <f t="array" aca="1" ref="O1129" ca="1">INDEX(INDIRECT($D1129),,MATCH(O1126,Cashflow_A!$K$1:$AE$1,0))*O1127</f>
        <v>0</v>
      </c>
      <c r="P1129" s="365" cm="1">
        <f t="array" aca="1" ref="P1129" ca="1">INDEX(INDIRECT($D1129),,MATCH(P1126,Cashflow_A!$K$1:$AE$1,0))*P1127</f>
        <v>0</v>
      </c>
      <c r="Q1129" s="365" cm="1">
        <f t="array" aca="1" ref="Q1129" ca="1">INDEX(INDIRECT($D1129),,MATCH(Q1126,Cashflow_A!$K$1:$AE$1,0))*Q1127</f>
        <v>0</v>
      </c>
      <c r="R1129" s="365" cm="1">
        <f t="array" aca="1" ref="R1129" ca="1">INDEX(INDIRECT($D1129),,MATCH(R1126,Cashflow_A!$K$1:$AE$1,0))*R1127</f>
        <v>0</v>
      </c>
      <c r="S1129" s="365" cm="1">
        <f t="array" aca="1" ref="S1129" ca="1">INDEX(INDIRECT($D1129),,MATCH(S1126,Cashflow_A!$K$1:$AE$1,0))*S1127</f>
        <v>0</v>
      </c>
      <c r="T1129" s="365" cm="1">
        <f t="array" aca="1" ref="T1129" ca="1">INDEX(INDIRECT($D1129),,MATCH(T1126,Cashflow_A!$K$1:$AE$1,0))*T1127</f>
        <v>0</v>
      </c>
      <c r="U1129" s="365" cm="1">
        <f t="array" aca="1" ref="U1129" ca="1">INDEX(INDIRECT($D1129),,MATCH(U1126,Cashflow_A!$K$1:$AE$1,0))*U1127</f>
        <v>0</v>
      </c>
      <c r="V1129" s="365" cm="1">
        <f t="array" aca="1" ref="V1129" ca="1">INDEX(INDIRECT($D1129),,MATCH(V1126,Cashflow_A!$K$1:$AE$1,0))*V1127</f>
        <v>0</v>
      </c>
      <c r="W1129" s="365" cm="1">
        <f t="array" aca="1" ref="W1129" ca="1">INDEX(INDIRECT($D1129),,MATCH(W1126,Cashflow_A!$K$1:$AE$1,0))*W1127</f>
        <v>0</v>
      </c>
      <c r="X1129" s="365" cm="1">
        <f t="array" aca="1" ref="X1129" ca="1">INDEX(INDIRECT($D1129),,MATCH(X1126,Cashflow_A!$K$1:$AE$1,0))*X1127</f>
        <v>0</v>
      </c>
      <c r="Y1129" s="365" cm="1">
        <f t="array" aca="1" ref="Y1129" ca="1">INDEX(INDIRECT($D1129),,MATCH(Y1126,Cashflow_A!$K$1:$AE$1,0))*Y1127</f>
        <v>0</v>
      </c>
      <c r="Z1129" s="365" cm="1">
        <f t="array" aca="1" ref="Z1129" ca="1">INDEX(INDIRECT($D1129),,MATCH(Z1126,Cashflow_A!$K$1:$AE$1,0))*Z1127</f>
        <v>0</v>
      </c>
      <c r="AA1129" s="365" cm="1">
        <f t="array" aca="1" ref="AA1129" ca="1">INDEX(INDIRECT($D1129),,MATCH(AA1126,Cashflow_A!$K$1:$AE$1,0))*AA1127</f>
        <v>0</v>
      </c>
      <c r="AB1129" s="365" cm="1">
        <f t="array" aca="1" ref="AB1129" ca="1">INDEX(INDIRECT($D1129),,MATCH(AB1126,Cashflow_A!$K$1:$AE$1,0))*AB1127</f>
        <v>0</v>
      </c>
      <c r="AC1129" s="365" cm="1">
        <f t="array" aca="1" ref="AC1129" ca="1">INDEX(INDIRECT($D1129),,MATCH(AC1126,Cashflow_A!$K$1:$AE$1,0))*AC1127</f>
        <v>0</v>
      </c>
      <c r="AD1129" s="365" cm="1">
        <f t="array" aca="1" ref="AD1129" ca="1">INDEX(INDIRECT($D1129),,MATCH(AD1126,Cashflow_A!$K$1:$AE$1,0))*AD1127</f>
        <v>0</v>
      </c>
      <c r="AE1129" s="365" cm="1">
        <f t="array" aca="1" ref="AE1129" ca="1">INDEX(INDIRECT($D1129),,MATCH(AE1126,Cashflow_A!$K$1:$AE$1,0))*AE1127</f>
        <v>0</v>
      </c>
    </row>
    <row r="1130" spans="1:35" s="2" customFormat="1" ht="15" hidden="1" outlineLevel="1" x14ac:dyDescent="0.3">
      <c r="C1130" s="355" t="s">
        <v>40</v>
      </c>
      <c r="D1130" s="2" t="str">
        <f>CONCATENATE(C1130,"_Net_Revenue")</f>
        <v>T_Net_Revenue</v>
      </c>
      <c r="H1130" s="2" t="s">
        <v>607</v>
      </c>
      <c r="J1130" s="358"/>
      <c r="K1130" s="359" cm="1">
        <f t="array" aca="1" ref="K1130" ca="1">INDEX(INDIRECT($D1130),,MATCH(K1126,Cashflow_A!$K$1:$AE$1,0))*K1127</f>
        <v>0</v>
      </c>
      <c r="L1130" s="365" cm="1">
        <f t="array" aca="1" ref="L1130" ca="1">INDEX(INDIRECT($D1130),,MATCH(L1126,Cashflow_A!$K$1:$AE$1,0))*L1127</f>
        <v>0</v>
      </c>
      <c r="M1130" s="365" cm="1">
        <f t="array" aca="1" ref="M1130" ca="1">INDEX(INDIRECT($D1130),,MATCH(M1126,Cashflow_A!$K$1:$AE$1,0))*M1127</f>
        <v>0</v>
      </c>
      <c r="N1130" s="365" cm="1">
        <f t="array" aca="1" ref="N1130" ca="1">INDEX(INDIRECT($D1130),,MATCH(N1126,Cashflow_A!$K$1:$AE$1,0))*N1127</f>
        <v>0</v>
      </c>
      <c r="O1130" s="365" cm="1">
        <f t="array" aca="1" ref="O1130" ca="1">INDEX(INDIRECT($D1130),,MATCH(O1126,Cashflow_A!$K$1:$AE$1,0))*O1127</f>
        <v>0</v>
      </c>
      <c r="P1130" s="365" cm="1">
        <f t="array" aca="1" ref="P1130" ca="1">INDEX(INDIRECT($D1130),,MATCH(P1126,Cashflow_A!$K$1:$AE$1,0))*P1127</f>
        <v>0</v>
      </c>
      <c r="Q1130" s="365" cm="1">
        <f t="array" aca="1" ref="Q1130" ca="1">INDEX(INDIRECT($D1130),,MATCH(Q1126,Cashflow_A!$K$1:$AE$1,0))*Q1127</f>
        <v>0</v>
      </c>
      <c r="R1130" s="365" cm="1">
        <f t="array" aca="1" ref="R1130" ca="1">INDEX(INDIRECT($D1130),,MATCH(R1126,Cashflow_A!$K$1:$AE$1,0))*R1127</f>
        <v>0</v>
      </c>
      <c r="S1130" s="365" cm="1">
        <f t="array" aca="1" ref="S1130" ca="1">INDEX(INDIRECT($D1130),,MATCH(S1126,Cashflow_A!$K$1:$AE$1,0))*S1127</f>
        <v>0</v>
      </c>
      <c r="T1130" s="365" cm="1">
        <f t="array" aca="1" ref="T1130" ca="1">INDEX(INDIRECT($D1130),,MATCH(T1126,Cashflow_A!$K$1:$AE$1,0))*T1127</f>
        <v>0</v>
      </c>
      <c r="U1130" s="365" cm="1">
        <f t="array" aca="1" ref="U1130" ca="1">INDEX(INDIRECT($D1130),,MATCH(U1126,Cashflow_A!$K$1:$AE$1,0))*U1127</f>
        <v>0</v>
      </c>
      <c r="V1130" s="365" cm="1">
        <f t="array" aca="1" ref="V1130" ca="1">INDEX(INDIRECT($D1130),,MATCH(V1126,Cashflow_A!$K$1:$AE$1,0))*V1127</f>
        <v>0</v>
      </c>
      <c r="W1130" s="365" cm="1">
        <f t="array" aca="1" ref="W1130" ca="1">INDEX(INDIRECT($D1130),,MATCH(W1126,Cashflow_A!$K$1:$AE$1,0))*W1127</f>
        <v>0</v>
      </c>
      <c r="X1130" s="365" cm="1">
        <f t="array" aca="1" ref="X1130" ca="1">INDEX(INDIRECT($D1130),,MATCH(X1126,Cashflow_A!$K$1:$AE$1,0))*X1127</f>
        <v>0</v>
      </c>
      <c r="Y1130" s="365" cm="1">
        <f t="array" aca="1" ref="Y1130" ca="1">INDEX(INDIRECT($D1130),,MATCH(Y1126,Cashflow_A!$K$1:$AE$1,0))*Y1127</f>
        <v>0</v>
      </c>
      <c r="Z1130" s="365" cm="1">
        <f t="array" aca="1" ref="Z1130" ca="1">INDEX(INDIRECT($D1130),,MATCH(Z1126,Cashflow_A!$K$1:$AE$1,0))*Z1127</f>
        <v>0</v>
      </c>
      <c r="AA1130" s="365" cm="1">
        <f t="array" aca="1" ref="AA1130" ca="1">INDEX(INDIRECT($D1130),,MATCH(AA1126,Cashflow_A!$K$1:$AE$1,0))*AA1127</f>
        <v>0</v>
      </c>
      <c r="AB1130" s="365" cm="1">
        <f t="array" aca="1" ref="AB1130" ca="1">INDEX(INDIRECT($D1130),,MATCH(AB1126,Cashflow_A!$K$1:$AE$1,0))*AB1127</f>
        <v>0</v>
      </c>
      <c r="AC1130" s="365" cm="1">
        <f t="array" aca="1" ref="AC1130" ca="1">INDEX(INDIRECT($D1130),,MATCH(AC1126,Cashflow_A!$K$1:$AE$1,0))*AC1127</f>
        <v>0</v>
      </c>
      <c r="AD1130" s="365" cm="1">
        <f t="array" aca="1" ref="AD1130" ca="1">INDEX(INDIRECT($D1130),,MATCH(AD1126,Cashflow_A!$K$1:$AE$1,0))*AD1127</f>
        <v>0</v>
      </c>
      <c r="AE1130" s="365" cm="1">
        <f t="array" aca="1" ref="AE1130" ca="1">INDEX(INDIRECT($D1130),,MATCH(AE1126,Cashflow_A!$K$1:$AE$1,0))*AE1127</f>
        <v>0</v>
      </c>
    </row>
    <row r="1131" spans="1:35" s="2" customFormat="1" ht="15" hidden="1" outlineLevel="1" x14ac:dyDescent="0.3">
      <c r="C1131" s="355"/>
      <c r="J1131" s="358"/>
    </row>
    <row r="1132" spans="1:35" s="12" customFormat="1" hidden="1" outlineLevel="1" x14ac:dyDescent="0.3">
      <c r="A1132" s="2"/>
      <c r="B1132" s="2"/>
      <c r="C1132" s="355"/>
      <c r="D1132" s="2" t="s">
        <v>602</v>
      </c>
      <c r="E1132" s="356" t="s">
        <v>603</v>
      </c>
      <c r="F1132" s="357">
        <v>1</v>
      </c>
      <c r="G1132" s="2"/>
      <c r="I1132" s="2"/>
      <c r="J1132" s="358"/>
      <c r="K1132" s="359">
        <f>IF(K$1&gt;=$F1132,K$1-$F1132,0)</f>
        <v>0</v>
      </c>
      <c r="L1132" s="365">
        <f>IF(L$1&gt;=$F1132,L$1-$F1132,0)</f>
        <v>0</v>
      </c>
      <c r="M1132" s="365">
        <f t="shared" ref="M1132:AE1132" si="332">IF(M$1&gt;=$F1132,M$1-$F1132,0)</f>
        <v>1</v>
      </c>
      <c r="N1132" s="365">
        <f t="shared" si="332"/>
        <v>2</v>
      </c>
      <c r="O1132" s="365">
        <f t="shared" si="332"/>
        <v>3</v>
      </c>
      <c r="P1132" s="365">
        <f t="shared" si="332"/>
        <v>4</v>
      </c>
      <c r="Q1132" s="365">
        <f t="shared" si="332"/>
        <v>5</v>
      </c>
      <c r="R1132" s="365">
        <f t="shared" si="332"/>
        <v>6</v>
      </c>
      <c r="S1132" s="365">
        <f t="shared" si="332"/>
        <v>7</v>
      </c>
      <c r="T1132" s="365">
        <f t="shared" si="332"/>
        <v>8</v>
      </c>
      <c r="U1132" s="365">
        <f t="shared" si="332"/>
        <v>9</v>
      </c>
      <c r="V1132" s="365">
        <f t="shared" si="332"/>
        <v>10</v>
      </c>
      <c r="W1132" s="365">
        <f t="shared" si="332"/>
        <v>11</v>
      </c>
      <c r="X1132" s="365">
        <f t="shared" si="332"/>
        <v>12</v>
      </c>
      <c r="Y1132" s="365">
        <f t="shared" si="332"/>
        <v>13</v>
      </c>
      <c r="Z1132" s="365">
        <f t="shared" si="332"/>
        <v>14</v>
      </c>
      <c r="AA1132" s="365">
        <f t="shared" si="332"/>
        <v>15</v>
      </c>
      <c r="AB1132" s="365">
        <f t="shared" si="332"/>
        <v>16</v>
      </c>
      <c r="AC1132" s="365">
        <f t="shared" si="332"/>
        <v>17</v>
      </c>
      <c r="AD1132" s="365">
        <f t="shared" si="332"/>
        <v>18</v>
      </c>
      <c r="AE1132" s="365">
        <f t="shared" si="332"/>
        <v>19</v>
      </c>
      <c r="AF1132" s="2"/>
      <c r="AG1132" s="2"/>
      <c r="AH1132" s="2"/>
      <c r="AI1132" s="2"/>
    </row>
    <row r="1133" spans="1:35" s="12" customFormat="1" hidden="1" outlineLevel="1" x14ac:dyDescent="0.3">
      <c r="A1133" s="2"/>
      <c r="B1133" s="2"/>
      <c r="C1133" s="355" t="s">
        <v>40</v>
      </c>
      <c r="D1133" s="2" t="str">
        <f>CONCATENATE("Hectares year ",F1132)</f>
        <v>Hectares year 1</v>
      </c>
      <c r="E1133" s="356" t="s">
        <v>604</v>
      </c>
      <c r="F1133" s="357">
        <f>SUMIFS(Project_Hectare!$G$12:$G$381,Project_Hectare!$C$12:$C$381,C1133,Project_Hectare!$E$12:$E$381,D1133)</f>
        <v>150</v>
      </c>
      <c r="G1133" s="2"/>
      <c r="I1133" s="2"/>
      <c r="J1133" s="358"/>
      <c r="K1133" s="359">
        <f>IF(K$1&gt;=$F1132,$F1133,0)</f>
        <v>0</v>
      </c>
      <c r="L1133" s="365">
        <f t="shared" ref="L1133:AE1133" si="333">IF(L$1&gt;=$F1132,$F1133,0)</f>
        <v>150</v>
      </c>
      <c r="M1133" s="365">
        <f t="shared" si="333"/>
        <v>150</v>
      </c>
      <c r="N1133" s="365">
        <f t="shared" si="333"/>
        <v>150</v>
      </c>
      <c r="O1133" s="365">
        <f t="shared" si="333"/>
        <v>150</v>
      </c>
      <c r="P1133" s="365">
        <f t="shared" si="333"/>
        <v>150</v>
      </c>
      <c r="Q1133" s="365">
        <f t="shared" si="333"/>
        <v>150</v>
      </c>
      <c r="R1133" s="365">
        <f t="shared" si="333"/>
        <v>150</v>
      </c>
      <c r="S1133" s="365">
        <f t="shared" si="333"/>
        <v>150</v>
      </c>
      <c r="T1133" s="365">
        <f t="shared" si="333"/>
        <v>150</v>
      </c>
      <c r="U1133" s="365">
        <f t="shared" si="333"/>
        <v>150</v>
      </c>
      <c r="V1133" s="365">
        <f t="shared" si="333"/>
        <v>150</v>
      </c>
      <c r="W1133" s="365">
        <f t="shared" si="333"/>
        <v>150</v>
      </c>
      <c r="X1133" s="365">
        <f t="shared" si="333"/>
        <v>150</v>
      </c>
      <c r="Y1133" s="365">
        <f t="shared" si="333"/>
        <v>150</v>
      </c>
      <c r="Z1133" s="365">
        <f t="shared" si="333"/>
        <v>150</v>
      </c>
      <c r="AA1133" s="365">
        <f t="shared" si="333"/>
        <v>150</v>
      </c>
      <c r="AB1133" s="365">
        <f t="shared" si="333"/>
        <v>150</v>
      </c>
      <c r="AC1133" s="365">
        <f t="shared" si="333"/>
        <v>150</v>
      </c>
      <c r="AD1133" s="365">
        <f t="shared" si="333"/>
        <v>150</v>
      </c>
      <c r="AE1133" s="365">
        <f t="shared" si="333"/>
        <v>150</v>
      </c>
      <c r="AF1133" s="2"/>
      <c r="AG1133" s="2"/>
      <c r="AH1133" s="2"/>
      <c r="AI1133" s="2"/>
    </row>
    <row r="1134" spans="1:35" s="2" customFormat="1" ht="15" hidden="1" outlineLevel="1" x14ac:dyDescent="0.3">
      <c r="C1134" s="355" t="s">
        <v>40</v>
      </c>
      <c r="D1134" s="2" t="str">
        <f>CONCATENATE(C1134,"_Revenue")</f>
        <v>T_Revenue</v>
      </c>
      <c r="G1134" s="2" t="s">
        <v>610</v>
      </c>
      <c r="H1134" s="2" t="s">
        <v>605</v>
      </c>
      <c r="J1134" s="358"/>
      <c r="K1134" s="359" cm="1">
        <f t="array" aca="1" ref="K1134" ca="1">INDEX(INDIRECT($D1134),,MATCH(K1132,Cashflow_A!$K$1:$AE$1,0))*K1133</f>
        <v>0</v>
      </c>
      <c r="L1134" s="365" cm="1">
        <f t="array" aca="1" ref="L1134" ca="1">INDEX(INDIRECT($D1134),,MATCH(L1132,Cashflow_A!$K$1:$AE$1,0))*L1133</f>
        <v>0</v>
      </c>
      <c r="M1134" s="365" cm="1">
        <f t="array" aca="1" ref="M1134" ca="1">INDEX(INDIRECT($D1134),,MATCH(M1132,Cashflow_A!$K$1:$AE$1,0))*M1133</f>
        <v>0</v>
      </c>
      <c r="N1134" s="365" cm="1">
        <f t="array" aca="1" ref="N1134" ca="1">INDEX(INDIRECT($D1134),,MATCH(N1132,Cashflow_A!$K$1:$AE$1,0))*N1133</f>
        <v>0</v>
      </c>
      <c r="O1134" s="365" cm="1">
        <f t="array" aca="1" ref="O1134" ca="1">INDEX(INDIRECT($D1134),,MATCH(O1132,Cashflow_A!$K$1:$AE$1,0))*O1133</f>
        <v>0</v>
      </c>
      <c r="P1134" s="365" cm="1">
        <f t="array" aca="1" ref="P1134" ca="1">INDEX(INDIRECT($D1134),,MATCH(P1132,Cashflow_A!$K$1:$AE$1,0))*P1133</f>
        <v>211394.97193144544</v>
      </c>
      <c r="Q1134" s="365" cm="1">
        <f t="array" aca="1" ref="Q1134" ca="1">INDEX(INDIRECT($D1134),,MATCH(Q1132,Cashflow_A!$K$1:$AE$1,0))*Q1133</f>
        <v>211394.97193144544</v>
      </c>
      <c r="R1134" s="365" cm="1">
        <f t="array" aca="1" ref="R1134" ca="1">INDEX(INDIRECT($D1134),,MATCH(R1132,Cashflow_A!$K$1:$AE$1,0))*R1133</f>
        <v>211394.97193144544</v>
      </c>
      <c r="S1134" s="365" cm="1">
        <f t="array" aca="1" ref="S1134" ca="1">INDEX(INDIRECT($D1134),,MATCH(S1132,Cashflow_A!$K$1:$AE$1,0))*S1133</f>
        <v>211394.97193144544</v>
      </c>
      <c r="T1134" s="365" cm="1">
        <f t="array" aca="1" ref="T1134" ca="1">INDEX(INDIRECT($D1134),,MATCH(T1132,Cashflow_A!$K$1:$AE$1,0))*T1133</f>
        <v>211394.97193144544</v>
      </c>
      <c r="U1134" s="365" cm="1">
        <f t="array" aca="1" ref="U1134" ca="1">INDEX(INDIRECT($D1134),,MATCH(U1132,Cashflow_A!$K$1:$AE$1,0))*U1133</f>
        <v>211394.97193144544</v>
      </c>
      <c r="V1134" s="365" cm="1">
        <f t="array" aca="1" ref="V1134" ca="1">INDEX(INDIRECT($D1134),,MATCH(V1132,Cashflow_A!$K$1:$AE$1,0))*V1133</f>
        <v>211394.97193144544</v>
      </c>
      <c r="W1134" s="365" cm="1">
        <f t="array" aca="1" ref="W1134" ca="1">INDEX(INDIRECT($D1134),,MATCH(W1132,Cashflow_A!$K$1:$AE$1,0))*W1133</f>
        <v>211394.97193144544</v>
      </c>
      <c r="X1134" s="365" cm="1">
        <f t="array" aca="1" ref="X1134" ca="1">INDEX(INDIRECT($D1134),,MATCH(X1132,Cashflow_A!$K$1:$AE$1,0))*X1133</f>
        <v>211394.97193144544</v>
      </c>
      <c r="Y1134" s="365" cm="1">
        <f t="array" aca="1" ref="Y1134" ca="1">INDEX(INDIRECT($D1134),,MATCH(Y1132,Cashflow_A!$K$1:$AE$1,0))*Y1133</f>
        <v>211394.97193144544</v>
      </c>
      <c r="Z1134" s="365" cm="1">
        <f t="array" aca="1" ref="Z1134" ca="1">INDEX(INDIRECT($D1134),,MATCH(Z1132,Cashflow_A!$K$1:$AE$1,0))*Z1133</f>
        <v>211394.97193144544</v>
      </c>
      <c r="AA1134" s="365" cm="1">
        <f t="array" aca="1" ref="AA1134" ca="1">INDEX(INDIRECT($D1134),,MATCH(AA1132,Cashflow_A!$K$1:$AE$1,0))*AA1133</f>
        <v>211394.97193144544</v>
      </c>
      <c r="AB1134" s="365" cm="1">
        <f t="array" aca="1" ref="AB1134" ca="1">INDEX(INDIRECT($D1134),,MATCH(AB1132,Cashflow_A!$K$1:$AE$1,0))*AB1133</f>
        <v>211394.97193144544</v>
      </c>
      <c r="AC1134" s="365" cm="1">
        <f t="array" aca="1" ref="AC1134" ca="1">INDEX(INDIRECT($D1134),,MATCH(AC1132,Cashflow_A!$K$1:$AE$1,0))*AC1133</f>
        <v>211394.97193144544</v>
      </c>
      <c r="AD1134" s="365" cm="1">
        <f t="array" aca="1" ref="AD1134" ca="1">INDEX(INDIRECT($D1134),,MATCH(AD1132,Cashflow_A!$K$1:$AE$1,0))*AD1133</f>
        <v>211394.97193144544</v>
      </c>
      <c r="AE1134" s="365" cm="1">
        <f t="array" aca="1" ref="AE1134" ca="1">INDEX(INDIRECT($D1134),,MATCH(AE1132,Cashflow_A!$K$1:$AE$1,0))*AE1133</f>
        <v>211394.97193144544</v>
      </c>
    </row>
    <row r="1135" spans="1:35" s="2" customFormat="1" ht="15" hidden="1" outlineLevel="1" x14ac:dyDescent="0.3">
      <c r="C1135" s="355" t="s">
        <v>40</v>
      </c>
      <c r="D1135" s="2" t="str">
        <f>CONCATENATE(C1135,"_Cost")</f>
        <v>T_Cost</v>
      </c>
      <c r="G1135" s="2" t="s">
        <v>611</v>
      </c>
      <c r="H1135" s="2" t="s">
        <v>606</v>
      </c>
      <c r="J1135" s="358"/>
      <c r="K1135" s="359" cm="1">
        <f t="array" aca="1" ref="K1135" ca="1">INDEX(INDIRECT($D1135),,MATCH(K1132,Cashflow_A!$K$1:$AE$1,0))*K1133</f>
        <v>0</v>
      </c>
      <c r="L1135" s="365" cm="1">
        <f t="array" aca="1" ref="L1135" ca="1">INDEX(INDIRECT($D1135),,MATCH(L1132,Cashflow_A!$K$1:$AE$1,0))*L1133</f>
        <v>117559.09272409827</v>
      </c>
      <c r="M1135" s="365" cm="1">
        <f t="array" aca="1" ref="M1135" ca="1">INDEX(INDIRECT($D1135),,MATCH(M1132,Cashflow_A!$K$1:$AE$1,0))*M1133</f>
        <v>97182.96626292837</v>
      </c>
      <c r="N1135" s="365" cm="1">
        <f t="array" aca="1" ref="N1135" ca="1">INDEX(INDIRECT($D1135),,MATCH(N1132,Cashflow_A!$K$1:$AE$1,0))*N1133</f>
        <v>100530.05331850958</v>
      </c>
      <c r="O1135" s="365" cm="1">
        <f t="array" aca="1" ref="O1135" ca="1">INDEX(INDIRECT($D1135),,MATCH(O1132,Cashflow_A!$K$1:$AE$1,0))*O1133</f>
        <v>98650.986901341195</v>
      </c>
      <c r="P1135" s="365" cm="1">
        <f t="array" aca="1" ref="P1135" ca="1">INDEX(INDIRECT($D1135),,MATCH(P1132,Cashflow_A!$K$1:$AE$1,0))*P1133</f>
        <v>18614.501695074501</v>
      </c>
      <c r="Q1135" s="365" cm="1">
        <f t="array" aca="1" ref="Q1135" ca="1">INDEX(INDIRECT($D1135),,MATCH(Q1132,Cashflow_A!$K$1:$AE$1,0))*Q1133</f>
        <v>34058.078811177322</v>
      </c>
      <c r="R1135" s="365" cm="1">
        <f t="array" aca="1" ref="R1135" ca="1">INDEX(INDIRECT($D1135),,MATCH(R1132,Cashflow_A!$K$1:$AE$1,0))*R1133</f>
        <v>23018.563610312944</v>
      </c>
      <c r="S1135" s="365" cm="1">
        <f t="array" aca="1" ref="S1135" ca="1">INDEX(INDIRECT($D1135),,MATCH(S1132,Cashflow_A!$K$1:$AE$1,0))*S1133</f>
        <v>17909.851788636348</v>
      </c>
      <c r="T1135" s="365" cm="1">
        <f t="array" aca="1" ref="T1135" ca="1">INDEX(INDIRECT($D1135),,MATCH(T1132,Cashflow_A!$K$1:$AE$1,0))*T1133</f>
        <v>18614.501695074501</v>
      </c>
      <c r="U1135" s="365" cm="1">
        <f t="array" aca="1" ref="U1135" ca="1">INDEX(INDIRECT($D1135),,MATCH(U1132,Cashflow_A!$K$1:$AE$1,0))*U1133</f>
        <v>22313.91370387479</v>
      </c>
      <c r="V1135" s="365" cm="1">
        <f t="array" aca="1" ref="V1135" ca="1">INDEX(INDIRECT($D1135),,MATCH(V1132,Cashflow_A!$K$1:$AE$1,0))*V1133</f>
        <v>35056.332845298028</v>
      </c>
      <c r="W1135" s="365" cm="1">
        <f t="array" aca="1" ref="W1135" ca="1">INDEX(INDIRECT($D1135),,MATCH(W1132,Cashflow_A!$K$1:$AE$1,0))*W1133</f>
        <v>17909.851788636348</v>
      </c>
      <c r="X1135" s="365" cm="1">
        <f t="array" aca="1" ref="X1135" ca="1">INDEX(INDIRECT($D1135),,MATCH(X1132,Cashflow_A!$K$1:$AE$1,0))*X1133</f>
        <v>23018.563610312944</v>
      </c>
      <c r="Y1135" s="365" cm="1">
        <f t="array" aca="1" ref="Y1135" ca="1">INDEX(INDIRECT($D1135),,MATCH(Y1132,Cashflow_A!$K$1:$AE$1,0))*Y1133</f>
        <v>17909.851788636348</v>
      </c>
      <c r="Z1135" s="365" cm="1">
        <f t="array" aca="1" ref="Z1135" ca="1">INDEX(INDIRECT($D1135),,MATCH(Z1132,Cashflow_A!$K$1:$AE$1,0))*Z1133</f>
        <v>18614.501695074501</v>
      </c>
      <c r="AA1135" s="365" cm="1">
        <f t="array" aca="1" ref="AA1135" ca="1">INDEX(INDIRECT($D1135),,MATCH(AA1132,Cashflow_A!$K$1:$AE$1,0))*AA1133</f>
        <v>38462.140726415768</v>
      </c>
      <c r="AB1135" s="365" cm="1">
        <f t="array" aca="1" ref="AB1135" ca="1">INDEX(INDIRECT($D1135),,MATCH(AB1132,Cashflow_A!$K$1:$AE$1,0))*AB1133</f>
        <v>18614.501695074501</v>
      </c>
      <c r="AC1135" s="365" cm="1">
        <f t="array" aca="1" ref="AC1135" ca="1">INDEX(INDIRECT($D1135),,MATCH(AC1132,Cashflow_A!$K$1:$AE$1,0))*AC1133</f>
        <v>17909.851788636348</v>
      </c>
      <c r="AD1135" s="365" cm="1">
        <f t="array" aca="1" ref="AD1135" ca="1">INDEX(INDIRECT($D1135),,MATCH(AD1132,Cashflow_A!$K$1:$AE$1,0))*AD1133</f>
        <v>23018.563610312944</v>
      </c>
      <c r="AE1135" s="365" cm="1">
        <f t="array" aca="1" ref="AE1135" ca="1">INDEX(INDIRECT($D1135),,MATCH(AE1132,Cashflow_A!$K$1:$AE$1,0))*AE1133</f>
        <v>17909.851788636348</v>
      </c>
    </row>
    <row r="1136" spans="1:35" s="2" customFormat="1" ht="15" hidden="1" outlineLevel="1" x14ac:dyDescent="0.3">
      <c r="C1136" s="355" t="s">
        <v>40</v>
      </c>
      <c r="D1136" s="2" t="str">
        <f>CONCATENATE(C1136,"_Net_Revenue")</f>
        <v>T_Net_Revenue</v>
      </c>
      <c r="H1136" s="2" t="s">
        <v>607</v>
      </c>
      <c r="J1136" s="358"/>
      <c r="K1136" s="359" cm="1">
        <f t="array" aca="1" ref="K1136" ca="1">INDEX(INDIRECT($D1136),,MATCH(K1132,Cashflow_A!$K$1:$AE$1,0))*K1133</f>
        <v>0</v>
      </c>
      <c r="L1136" s="365" cm="1">
        <f t="array" aca="1" ref="L1136" ca="1">INDEX(INDIRECT($D1136),,MATCH(L1132,Cashflow_A!$K$1:$AE$1,0))*L1133</f>
        <v>-117559.09272409827</v>
      </c>
      <c r="M1136" s="365" cm="1">
        <f t="array" aca="1" ref="M1136" ca="1">INDEX(INDIRECT($D1136),,MATCH(M1132,Cashflow_A!$K$1:$AE$1,0))*M1133</f>
        <v>-97182.96626292837</v>
      </c>
      <c r="N1136" s="365" cm="1">
        <f t="array" aca="1" ref="N1136" ca="1">INDEX(INDIRECT($D1136),,MATCH(N1132,Cashflow_A!$K$1:$AE$1,0))*N1133</f>
        <v>-100530.05331850958</v>
      </c>
      <c r="O1136" s="365" cm="1">
        <f t="array" aca="1" ref="O1136" ca="1">INDEX(INDIRECT($D1136),,MATCH(O1132,Cashflow_A!$K$1:$AE$1,0))*O1133</f>
        <v>-98650.986901341195</v>
      </c>
      <c r="P1136" s="365" cm="1">
        <f t="array" aca="1" ref="P1136" ca="1">INDEX(INDIRECT($D1136),,MATCH(P1132,Cashflow_A!$K$1:$AE$1,0))*P1133</f>
        <v>192780.47023637095</v>
      </c>
      <c r="Q1136" s="365" cm="1">
        <f t="array" aca="1" ref="Q1136" ca="1">INDEX(INDIRECT($D1136),,MATCH(Q1132,Cashflow_A!$K$1:$AE$1,0))*Q1133</f>
        <v>177336.89312026813</v>
      </c>
      <c r="R1136" s="365" cm="1">
        <f t="array" aca="1" ref="R1136" ca="1">INDEX(INDIRECT($D1136),,MATCH(R1132,Cashflow_A!$K$1:$AE$1,0))*R1133</f>
        <v>188376.40832113251</v>
      </c>
      <c r="S1136" s="365" cm="1">
        <f t="array" aca="1" ref="S1136" ca="1">INDEX(INDIRECT($D1136),,MATCH(S1132,Cashflow_A!$K$1:$AE$1,0))*S1133</f>
        <v>193485.12014280909</v>
      </c>
      <c r="T1136" s="365" cm="1">
        <f t="array" aca="1" ref="T1136" ca="1">INDEX(INDIRECT($D1136),,MATCH(T1132,Cashflow_A!$K$1:$AE$1,0))*T1133</f>
        <v>192780.47023637095</v>
      </c>
      <c r="U1136" s="365" cm="1">
        <f t="array" aca="1" ref="U1136" ca="1">INDEX(INDIRECT($D1136),,MATCH(U1132,Cashflow_A!$K$1:$AE$1,0))*U1133</f>
        <v>189081.05822757064</v>
      </c>
      <c r="V1136" s="365" cm="1">
        <f t="array" aca="1" ref="V1136" ca="1">INDEX(INDIRECT($D1136),,MATCH(V1132,Cashflow_A!$K$1:$AE$1,0))*V1133</f>
        <v>176338.63908614739</v>
      </c>
      <c r="W1136" s="365" cm="1">
        <f t="array" aca="1" ref="W1136" ca="1">INDEX(INDIRECT($D1136),,MATCH(W1132,Cashflow_A!$K$1:$AE$1,0))*W1133</f>
        <v>193485.12014280909</v>
      </c>
      <c r="X1136" s="365" cm="1">
        <f t="array" aca="1" ref="X1136" ca="1">INDEX(INDIRECT($D1136),,MATCH(X1132,Cashflow_A!$K$1:$AE$1,0))*X1133</f>
        <v>188376.40832113251</v>
      </c>
      <c r="Y1136" s="365" cm="1">
        <f t="array" aca="1" ref="Y1136" ca="1">INDEX(INDIRECT($D1136),,MATCH(Y1132,Cashflow_A!$K$1:$AE$1,0))*Y1133</f>
        <v>193485.12014280909</v>
      </c>
      <c r="Z1136" s="365" cm="1">
        <f t="array" aca="1" ref="Z1136" ca="1">INDEX(INDIRECT($D1136),,MATCH(Z1132,Cashflow_A!$K$1:$AE$1,0))*Z1133</f>
        <v>192780.47023637095</v>
      </c>
      <c r="AA1136" s="365" cm="1">
        <f t="array" aca="1" ref="AA1136" ca="1">INDEX(INDIRECT($D1136),,MATCH(AA1132,Cashflow_A!$K$1:$AE$1,0))*AA1133</f>
        <v>172932.83120502965</v>
      </c>
      <c r="AB1136" s="365" cm="1">
        <f t="array" aca="1" ref="AB1136" ca="1">INDEX(INDIRECT($D1136),,MATCH(AB1132,Cashflow_A!$K$1:$AE$1,0))*AB1133</f>
        <v>192780.47023637095</v>
      </c>
      <c r="AC1136" s="365" cm="1">
        <f t="array" aca="1" ref="AC1136" ca="1">INDEX(INDIRECT($D1136),,MATCH(AC1132,Cashflow_A!$K$1:$AE$1,0))*AC1133</f>
        <v>193485.12014280909</v>
      </c>
      <c r="AD1136" s="365" cm="1">
        <f t="array" aca="1" ref="AD1136" ca="1">INDEX(INDIRECT($D1136),,MATCH(AD1132,Cashflow_A!$K$1:$AE$1,0))*AD1133</f>
        <v>188376.40832113251</v>
      </c>
      <c r="AE1136" s="365" cm="1">
        <f t="array" aca="1" ref="AE1136" ca="1">INDEX(INDIRECT($D1136),,MATCH(AE1132,Cashflow_A!$K$1:$AE$1,0))*AE1133</f>
        <v>193485.12014280909</v>
      </c>
    </row>
    <row r="1137" spans="1:35" s="2" customFormat="1" ht="15" hidden="1" outlineLevel="1" x14ac:dyDescent="0.3">
      <c r="C1137" s="355"/>
      <c r="J1137" s="358"/>
    </row>
    <row r="1138" spans="1:35" s="12" customFormat="1" hidden="1" outlineLevel="1" x14ac:dyDescent="0.3">
      <c r="A1138" s="2"/>
      <c r="B1138" s="2"/>
      <c r="C1138" s="355"/>
      <c r="D1138" s="2" t="s">
        <v>602</v>
      </c>
      <c r="E1138" s="356" t="s">
        <v>603</v>
      </c>
      <c r="F1138" s="357">
        <v>2</v>
      </c>
      <c r="G1138" s="2"/>
      <c r="I1138" s="2"/>
      <c r="J1138" s="358"/>
      <c r="K1138" s="359">
        <f>IF(K$1&gt;=$F1138,K$1-$F1138,0)</f>
        <v>0</v>
      </c>
      <c r="L1138" s="365">
        <f>IF(L$1&gt;=$F1138,L$1-$F1138,0)</f>
        <v>0</v>
      </c>
      <c r="M1138" s="365">
        <f t="shared" ref="M1138:AE1138" si="334">IF(M$1&gt;=$F1138,M$1-$F1138,0)</f>
        <v>0</v>
      </c>
      <c r="N1138" s="365">
        <f t="shared" si="334"/>
        <v>1</v>
      </c>
      <c r="O1138" s="365">
        <f t="shared" si="334"/>
        <v>2</v>
      </c>
      <c r="P1138" s="365">
        <f t="shared" si="334"/>
        <v>3</v>
      </c>
      <c r="Q1138" s="365">
        <f t="shared" si="334"/>
        <v>4</v>
      </c>
      <c r="R1138" s="365">
        <f t="shared" si="334"/>
        <v>5</v>
      </c>
      <c r="S1138" s="365">
        <f t="shared" si="334"/>
        <v>6</v>
      </c>
      <c r="T1138" s="365">
        <f t="shared" si="334"/>
        <v>7</v>
      </c>
      <c r="U1138" s="365">
        <f t="shared" si="334"/>
        <v>8</v>
      </c>
      <c r="V1138" s="365">
        <f t="shared" si="334"/>
        <v>9</v>
      </c>
      <c r="W1138" s="365">
        <f t="shared" si="334"/>
        <v>10</v>
      </c>
      <c r="X1138" s="365">
        <f t="shared" si="334"/>
        <v>11</v>
      </c>
      <c r="Y1138" s="365">
        <f t="shared" si="334"/>
        <v>12</v>
      </c>
      <c r="Z1138" s="365">
        <f t="shared" si="334"/>
        <v>13</v>
      </c>
      <c r="AA1138" s="365">
        <f t="shared" si="334"/>
        <v>14</v>
      </c>
      <c r="AB1138" s="365">
        <f t="shared" si="334"/>
        <v>15</v>
      </c>
      <c r="AC1138" s="365">
        <f t="shared" si="334"/>
        <v>16</v>
      </c>
      <c r="AD1138" s="365">
        <f t="shared" si="334"/>
        <v>17</v>
      </c>
      <c r="AE1138" s="365">
        <f t="shared" si="334"/>
        <v>18</v>
      </c>
      <c r="AF1138" s="2"/>
      <c r="AG1138" s="2"/>
      <c r="AH1138" s="2"/>
      <c r="AI1138" s="2"/>
    </row>
    <row r="1139" spans="1:35" s="12" customFormat="1" hidden="1" outlineLevel="1" x14ac:dyDescent="0.3">
      <c r="A1139" s="2"/>
      <c r="B1139" s="2"/>
      <c r="C1139" s="355" t="s">
        <v>40</v>
      </c>
      <c r="D1139" s="2" t="str">
        <f>CONCATENATE("Hectares year ",F1138)</f>
        <v>Hectares year 2</v>
      </c>
      <c r="E1139" s="356" t="s">
        <v>604</v>
      </c>
      <c r="F1139" s="357">
        <f>SUMIFS(Project_Hectare!$G$12:$G$381,Project_Hectare!$C$12:$C$381,C1139,Project_Hectare!$E$12:$E$381,D1139)</f>
        <v>0</v>
      </c>
      <c r="G1139" s="2"/>
      <c r="I1139" s="2"/>
      <c r="J1139" s="358"/>
      <c r="K1139" s="359">
        <f>IF(K$1&gt;=$F1138,$F1139,0)</f>
        <v>0</v>
      </c>
      <c r="L1139" s="365">
        <f t="shared" ref="L1139:AE1139" si="335">IF(L$1&gt;=$F1138,$F1139,0)</f>
        <v>0</v>
      </c>
      <c r="M1139" s="365">
        <f t="shared" si="335"/>
        <v>0</v>
      </c>
      <c r="N1139" s="365">
        <f t="shared" si="335"/>
        <v>0</v>
      </c>
      <c r="O1139" s="365">
        <f t="shared" si="335"/>
        <v>0</v>
      </c>
      <c r="P1139" s="365">
        <f t="shared" si="335"/>
        <v>0</v>
      </c>
      <c r="Q1139" s="365">
        <f t="shared" si="335"/>
        <v>0</v>
      </c>
      <c r="R1139" s="365">
        <f t="shared" si="335"/>
        <v>0</v>
      </c>
      <c r="S1139" s="365">
        <f t="shared" si="335"/>
        <v>0</v>
      </c>
      <c r="T1139" s="365">
        <f t="shared" si="335"/>
        <v>0</v>
      </c>
      <c r="U1139" s="365">
        <f t="shared" si="335"/>
        <v>0</v>
      </c>
      <c r="V1139" s="365">
        <f t="shared" si="335"/>
        <v>0</v>
      </c>
      <c r="W1139" s="365">
        <f t="shared" si="335"/>
        <v>0</v>
      </c>
      <c r="X1139" s="365">
        <f t="shared" si="335"/>
        <v>0</v>
      </c>
      <c r="Y1139" s="365">
        <f t="shared" si="335"/>
        <v>0</v>
      </c>
      <c r="Z1139" s="365">
        <f t="shared" si="335"/>
        <v>0</v>
      </c>
      <c r="AA1139" s="365">
        <f t="shared" si="335"/>
        <v>0</v>
      </c>
      <c r="AB1139" s="365">
        <f t="shared" si="335"/>
        <v>0</v>
      </c>
      <c r="AC1139" s="365">
        <f t="shared" si="335"/>
        <v>0</v>
      </c>
      <c r="AD1139" s="365">
        <f t="shared" si="335"/>
        <v>0</v>
      </c>
      <c r="AE1139" s="365">
        <f t="shared" si="335"/>
        <v>0</v>
      </c>
      <c r="AF1139" s="2"/>
      <c r="AG1139" s="2"/>
      <c r="AH1139" s="2"/>
      <c r="AI1139" s="2"/>
    </row>
    <row r="1140" spans="1:35" s="2" customFormat="1" ht="15" hidden="1" outlineLevel="1" x14ac:dyDescent="0.3">
      <c r="C1140" s="355" t="s">
        <v>40</v>
      </c>
      <c r="D1140" s="2" t="str">
        <f>CONCATENATE(C1140,"_Revenue")</f>
        <v>T_Revenue</v>
      </c>
      <c r="G1140" s="2" t="s">
        <v>610</v>
      </c>
      <c r="H1140" s="2" t="s">
        <v>605</v>
      </c>
      <c r="J1140" s="358"/>
      <c r="K1140" s="359" cm="1">
        <f t="array" aca="1" ref="K1140" ca="1">INDEX(INDIRECT($D1140),,MATCH(K1138,Cashflow_A!$K$1:$AE$1,0))*K1139</f>
        <v>0</v>
      </c>
      <c r="L1140" s="365" cm="1">
        <f t="array" aca="1" ref="L1140" ca="1">INDEX(INDIRECT($D1140),,MATCH(L1138,Cashflow_A!$K$1:$AE$1,0))*L1139</f>
        <v>0</v>
      </c>
      <c r="M1140" s="365" cm="1">
        <f t="array" aca="1" ref="M1140" ca="1">INDEX(INDIRECT($D1140),,MATCH(M1138,Cashflow_A!$K$1:$AE$1,0))*M1139</f>
        <v>0</v>
      </c>
      <c r="N1140" s="365" cm="1">
        <f t="array" aca="1" ref="N1140" ca="1">INDEX(INDIRECT($D1140),,MATCH(N1138,Cashflow_A!$K$1:$AE$1,0))*N1139</f>
        <v>0</v>
      </c>
      <c r="O1140" s="365" cm="1">
        <f t="array" aca="1" ref="O1140" ca="1">INDEX(INDIRECT($D1140),,MATCH(O1138,Cashflow_A!$K$1:$AE$1,0))*O1139</f>
        <v>0</v>
      </c>
      <c r="P1140" s="365" cm="1">
        <f t="array" aca="1" ref="P1140" ca="1">INDEX(INDIRECT($D1140),,MATCH(P1138,Cashflow_A!$K$1:$AE$1,0))*P1139</f>
        <v>0</v>
      </c>
      <c r="Q1140" s="365" cm="1">
        <f t="array" aca="1" ref="Q1140" ca="1">INDEX(INDIRECT($D1140),,MATCH(Q1138,Cashflow_A!$K$1:$AE$1,0))*Q1139</f>
        <v>0</v>
      </c>
      <c r="R1140" s="365" cm="1">
        <f t="array" aca="1" ref="R1140" ca="1">INDEX(INDIRECT($D1140),,MATCH(R1138,Cashflow_A!$K$1:$AE$1,0))*R1139</f>
        <v>0</v>
      </c>
      <c r="S1140" s="365" cm="1">
        <f t="array" aca="1" ref="S1140" ca="1">INDEX(INDIRECT($D1140),,MATCH(S1138,Cashflow_A!$K$1:$AE$1,0))*S1139</f>
        <v>0</v>
      </c>
      <c r="T1140" s="365" cm="1">
        <f t="array" aca="1" ref="T1140" ca="1">INDEX(INDIRECT($D1140),,MATCH(T1138,Cashflow_A!$K$1:$AE$1,0))*T1139</f>
        <v>0</v>
      </c>
      <c r="U1140" s="365" cm="1">
        <f t="array" aca="1" ref="U1140" ca="1">INDEX(INDIRECT($D1140),,MATCH(U1138,Cashflow_A!$K$1:$AE$1,0))*U1139</f>
        <v>0</v>
      </c>
      <c r="V1140" s="365" cm="1">
        <f t="array" aca="1" ref="V1140" ca="1">INDEX(INDIRECT($D1140),,MATCH(V1138,Cashflow_A!$K$1:$AE$1,0))*V1139</f>
        <v>0</v>
      </c>
      <c r="W1140" s="365" cm="1">
        <f t="array" aca="1" ref="W1140" ca="1">INDEX(INDIRECT($D1140),,MATCH(W1138,Cashflow_A!$K$1:$AE$1,0))*W1139</f>
        <v>0</v>
      </c>
      <c r="X1140" s="365" cm="1">
        <f t="array" aca="1" ref="X1140" ca="1">INDEX(INDIRECT($D1140),,MATCH(X1138,Cashflow_A!$K$1:$AE$1,0))*X1139</f>
        <v>0</v>
      </c>
      <c r="Y1140" s="365" cm="1">
        <f t="array" aca="1" ref="Y1140" ca="1">INDEX(INDIRECT($D1140),,MATCH(Y1138,Cashflow_A!$K$1:$AE$1,0))*Y1139</f>
        <v>0</v>
      </c>
      <c r="Z1140" s="365" cm="1">
        <f t="array" aca="1" ref="Z1140" ca="1">INDEX(INDIRECT($D1140),,MATCH(Z1138,Cashflow_A!$K$1:$AE$1,0))*Z1139</f>
        <v>0</v>
      </c>
      <c r="AA1140" s="365" cm="1">
        <f t="array" aca="1" ref="AA1140" ca="1">INDEX(INDIRECT($D1140),,MATCH(AA1138,Cashflow_A!$K$1:$AE$1,0))*AA1139</f>
        <v>0</v>
      </c>
      <c r="AB1140" s="365" cm="1">
        <f t="array" aca="1" ref="AB1140" ca="1">INDEX(INDIRECT($D1140),,MATCH(AB1138,Cashflow_A!$K$1:$AE$1,0))*AB1139</f>
        <v>0</v>
      </c>
      <c r="AC1140" s="365" cm="1">
        <f t="array" aca="1" ref="AC1140" ca="1">INDEX(INDIRECT($D1140),,MATCH(AC1138,Cashflow_A!$K$1:$AE$1,0))*AC1139</f>
        <v>0</v>
      </c>
      <c r="AD1140" s="365" cm="1">
        <f t="array" aca="1" ref="AD1140" ca="1">INDEX(INDIRECT($D1140),,MATCH(AD1138,Cashflow_A!$K$1:$AE$1,0))*AD1139</f>
        <v>0</v>
      </c>
      <c r="AE1140" s="365" cm="1">
        <f t="array" aca="1" ref="AE1140" ca="1">INDEX(INDIRECT($D1140),,MATCH(AE1138,Cashflow_A!$K$1:$AE$1,0))*AE1139</f>
        <v>0</v>
      </c>
    </row>
    <row r="1141" spans="1:35" s="2" customFormat="1" ht="15" hidden="1" outlineLevel="1" x14ac:dyDescent="0.3">
      <c r="C1141" s="355" t="s">
        <v>40</v>
      </c>
      <c r="D1141" s="2" t="str">
        <f>CONCATENATE(C1141,"_Cost")</f>
        <v>T_Cost</v>
      </c>
      <c r="G1141" s="2" t="s">
        <v>611</v>
      </c>
      <c r="H1141" s="2" t="s">
        <v>606</v>
      </c>
      <c r="J1141" s="358"/>
      <c r="K1141" s="359" cm="1">
        <f t="array" aca="1" ref="K1141" ca="1">INDEX(INDIRECT($D1141),,MATCH(K1138,Cashflow_A!$K$1:$AE$1,0))*K1139</f>
        <v>0</v>
      </c>
      <c r="L1141" s="365" cm="1">
        <f t="array" aca="1" ref="L1141" ca="1">INDEX(INDIRECT($D1141),,MATCH(L1138,Cashflow_A!$K$1:$AE$1,0))*L1139</f>
        <v>0</v>
      </c>
      <c r="M1141" s="365" cm="1">
        <f t="array" aca="1" ref="M1141" ca="1">INDEX(INDIRECT($D1141),,MATCH(M1138,Cashflow_A!$K$1:$AE$1,0))*M1139</f>
        <v>0</v>
      </c>
      <c r="N1141" s="365" cm="1">
        <f t="array" aca="1" ref="N1141" ca="1">INDEX(INDIRECT($D1141),,MATCH(N1138,Cashflow_A!$K$1:$AE$1,0))*N1139</f>
        <v>0</v>
      </c>
      <c r="O1141" s="365" cm="1">
        <f t="array" aca="1" ref="O1141" ca="1">INDEX(INDIRECT($D1141),,MATCH(O1138,Cashflow_A!$K$1:$AE$1,0))*O1139</f>
        <v>0</v>
      </c>
      <c r="P1141" s="365" cm="1">
        <f t="array" aca="1" ref="P1141" ca="1">INDEX(INDIRECT($D1141),,MATCH(P1138,Cashflow_A!$K$1:$AE$1,0))*P1139</f>
        <v>0</v>
      </c>
      <c r="Q1141" s="365" cm="1">
        <f t="array" aca="1" ref="Q1141" ca="1">INDEX(INDIRECT($D1141),,MATCH(Q1138,Cashflow_A!$K$1:$AE$1,0))*Q1139</f>
        <v>0</v>
      </c>
      <c r="R1141" s="365" cm="1">
        <f t="array" aca="1" ref="R1141" ca="1">INDEX(INDIRECT($D1141),,MATCH(R1138,Cashflow_A!$K$1:$AE$1,0))*R1139</f>
        <v>0</v>
      </c>
      <c r="S1141" s="365" cm="1">
        <f t="array" aca="1" ref="S1141" ca="1">INDEX(INDIRECT($D1141),,MATCH(S1138,Cashflow_A!$K$1:$AE$1,0))*S1139</f>
        <v>0</v>
      </c>
      <c r="T1141" s="365" cm="1">
        <f t="array" aca="1" ref="T1141" ca="1">INDEX(INDIRECT($D1141),,MATCH(T1138,Cashflow_A!$K$1:$AE$1,0))*T1139</f>
        <v>0</v>
      </c>
      <c r="U1141" s="365" cm="1">
        <f t="array" aca="1" ref="U1141" ca="1">INDEX(INDIRECT($D1141),,MATCH(U1138,Cashflow_A!$K$1:$AE$1,0))*U1139</f>
        <v>0</v>
      </c>
      <c r="V1141" s="365" cm="1">
        <f t="array" aca="1" ref="V1141" ca="1">INDEX(INDIRECT($D1141),,MATCH(V1138,Cashflow_A!$K$1:$AE$1,0))*V1139</f>
        <v>0</v>
      </c>
      <c r="W1141" s="365" cm="1">
        <f t="array" aca="1" ref="W1141" ca="1">INDEX(INDIRECT($D1141),,MATCH(W1138,Cashflow_A!$K$1:$AE$1,0))*W1139</f>
        <v>0</v>
      </c>
      <c r="X1141" s="365" cm="1">
        <f t="array" aca="1" ref="X1141" ca="1">INDEX(INDIRECT($D1141),,MATCH(X1138,Cashflow_A!$K$1:$AE$1,0))*X1139</f>
        <v>0</v>
      </c>
      <c r="Y1141" s="365" cm="1">
        <f t="array" aca="1" ref="Y1141" ca="1">INDEX(INDIRECT($D1141),,MATCH(Y1138,Cashflow_A!$K$1:$AE$1,0))*Y1139</f>
        <v>0</v>
      </c>
      <c r="Z1141" s="365" cm="1">
        <f t="array" aca="1" ref="Z1141" ca="1">INDEX(INDIRECT($D1141),,MATCH(Z1138,Cashflow_A!$K$1:$AE$1,0))*Z1139</f>
        <v>0</v>
      </c>
      <c r="AA1141" s="365" cm="1">
        <f t="array" aca="1" ref="AA1141" ca="1">INDEX(INDIRECT($D1141),,MATCH(AA1138,Cashflow_A!$K$1:$AE$1,0))*AA1139</f>
        <v>0</v>
      </c>
      <c r="AB1141" s="365" cm="1">
        <f t="array" aca="1" ref="AB1141" ca="1">INDEX(INDIRECT($D1141),,MATCH(AB1138,Cashflow_A!$K$1:$AE$1,0))*AB1139</f>
        <v>0</v>
      </c>
      <c r="AC1141" s="365" cm="1">
        <f t="array" aca="1" ref="AC1141" ca="1">INDEX(INDIRECT($D1141),,MATCH(AC1138,Cashflow_A!$K$1:$AE$1,0))*AC1139</f>
        <v>0</v>
      </c>
      <c r="AD1141" s="365" cm="1">
        <f t="array" aca="1" ref="AD1141" ca="1">INDEX(INDIRECT($D1141),,MATCH(AD1138,Cashflow_A!$K$1:$AE$1,0))*AD1139</f>
        <v>0</v>
      </c>
      <c r="AE1141" s="365" cm="1">
        <f t="array" aca="1" ref="AE1141" ca="1">INDEX(INDIRECT($D1141),,MATCH(AE1138,Cashflow_A!$K$1:$AE$1,0))*AE1139</f>
        <v>0</v>
      </c>
    </row>
    <row r="1142" spans="1:35" s="2" customFormat="1" ht="15" hidden="1" outlineLevel="1" x14ac:dyDescent="0.3">
      <c r="C1142" s="355" t="s">
        <v>40</v>
      </c>
      <c r="D1142" s="2" t="str">
        <f>CONCATENATE(C1142,"_Net_Revenue")</f>
        <v>T_Net_Revenue</v>
      </c>
      <c r="H1142" s="2" t="s">
        <v>607</v>
      </c>
      <c r="J1142" s="358"/>
      <c r="K1142" s="359" cm="1">
        <f t="array" aca="1" ref="K1142" ca="1">INDEX(INDIRECT($D1142),,MATCH(K1138,Cashflow_A!$K$1:$AE$1,0))*K1139</f>
        <v>0</v>
      </c>
      <c r="L1142" s="365" cm="1">
        <f t="array" aca="1" ref="L1142" ca="1">INDEX(INDIRECT($D1142),,MATCH(L1138,Cashflow_A!$K$1:$AE$1,0))*L1139</f>
        <v>0</v>
      </c>
      <c r="M1142" s="365" cm="1">
        <f t="array" aca="1" ref="M1142" ca="1">INDEX(INDIRECT($D1142),,MATCH(M1138,Cashflow_A!$K$1:$AE$1,0))*M1139</f>
        <v>0</v>
      </c>
      <c r="N1142" s="365" cm="1">
        <f t="array" aca="1" ref="N1142" ca="1">INDEX(INDIRECT($D1142),,MATCH(N1138,Cashflow_A!$K$1:$AE$1,0))*N1139</f>
        <v>0</v>
      </c>
      <c r="O1142" s="365" cm="1">
        <f t="array" aca="1" ref="O1142" ca="1">INDEX(INDIRECT($D1142),,MATCH(O1138,Cashflow_A!$K$1:$AE$1,0))*O1139</f>
        <v>0</v>
      </c>
      <c r="P1142" s="365" cm="1">
        <f t="array" aca="1" ref="P1142" ca="1">INDEX(INDIRECT($D1142),,MATCH(P1138,Cashflow_A!$K$1:$AE$1,0))*P1139</f>
        <v>0</v>
      </c>
      <c r="Q1142" s="365" cm="1">
        <f t="array" aca="1" ref="Q1142" ca="1">INDEX(INDIRECT($D1142),,MATCH(Q1138,Cashflow_A!$K$1:$AE$1,0))*Q1139</f>
        <v>0</v>
      </c>
      <c r="R1142" s="365" cm="1">
        <f t="array" aca="1" ref="R1142" ca="1">INDEX(INDIRECT($D1142),,MATCH(R1138,Cashflow_A!$K$1:$AE$1,0))*R1139</f>
        <v>0</v>
      </c>
      <c r="S1142" s="365" cm="1">
        <f t="array" aca="1" ref="S1142" ca="1">INDEX(INDIRECT($D1142),,MATCH(S1138,Cashflow_A!$K$1:$AE$1,0))*S1139</f>
        <v>0</v>
      </c>
      <c r="T1142" s="365" cm="1">
        <f t="array" aca="1" ref="T1142" ca="1">INDEX(INDIRECT($D1142),,MATCH(T1138,Cashflow_A!$K$1:$AE$1,0))*T1139</f>
        <v>0</v>
      </c>
      <c r="U1142" s="365" cm="1">
        <f t="array" aca="1" ref="U1142" ca="1">INDEX(INDIRECT($D1142),,MATCH(U1138,Cashflow_A!$K$1:$AE$1,0))*U1139</f>
        <v>0</v>
      </c>
      <c r="V1142" s="365" cm="1">
        <f t="array" aca="1" ref="V1142" ca="1">INDEX(INDIRECT($D1142),,MATCH(V1138,Cashflow_A!$K$1:$AE$1,0))*V1139</f>
        <v>0</v>
      </c>
      <c r="W1142" s="365" cm="1">
        <f t="array" aca="1" ref="W1142" ca="1">INDEX(INDIRECT($D1142),,MATCH(W1138,Cashflow_A!$K$1:$AE$1,0))*W1139</f>
        <v>0</v>
      </c>
      <c r="X1142" s="365" cm="1">
        <f t="array" aca="1" ref="X1142" ca="1">INDEX(INDIRECT($D1142),,MATCH(X1138,Cashflow_A!$K$1:$AE$1,0))*X1139</f>
        <v>0</v>
      </c>
      <c r="Y1142" s="365" cm="1">
        <f t="array" aca="1" ref="Y1142" ca="1">INDEX(INDIRECT($D1142),,MATCH(Y1138,Cashflow_A!$K$1:$AE$1,0))*Y1139</f>
        <v>0</v>
      </c>
      <c r="Z1142" s="365" cm="1">
        <f t="array" aca="1" ref="Z1142" ca="1">INDEX(INDIRECT($D1142),,MATCH(Z1138,Cashflow_A!$K$1:$AE$1,0))*Z1139</f>
        <v>0</v>
      </c>
      <c r="AA1142" s="365" cm="1">
        <f t="array" aca="1" ref="AA1142" ca="1">INDEX(INDIRECT($D1142),,MATCH(AA1138,Cashflow_A!$K$1:$AE$1,0))*AA1139</f>
        <v>0</v>
      </c>
      <c r="AB1142" s="365" cm="1">
        <f t="array" aca="1" ref="AB1142" ca="1">INDEX(INDIRECT($D1142),,MATCH(AB1138,Cashflow_A!$K$1:$AE$1,0))*AB1139</f>
        <v>0</v>
      </c>
      <c r="AC1142" s="365" cm="1">
        <f t="array" aca="1" ref="AC1142" ca="1">INDEX(INDIRECT($D1142),,MATCH(AC1138,Cashflow_A!$K$1:$AE$1,0))*AC1139</f>
        <v>0</v>
      </c>
      <c r="AD1142" s="365" cm="1">
        <f t="array" aca="1" ref="AD1142" ca="1">INDEX(INDIRECT($D1142),,MATCH(AD1138,Cashflow_A!$K$1:$AE$1,0))*AD1139</f>
        <v>0</v>
      </c>
      <c r="AE1142" s="365" cm="1">
        <f t="array" aca="1" ref="AE1142" ca="1">INDEX(INDIRECT($D1142),,MATCH(AE1138,Cashflow_A!$K$1:$AE$1,0))*AE1139</f>
        <v>0</v>
      </c>
    </row>
    <row r="1143" spans="1:35" s="2" customFormat="1" ht="15" hidden="1" outlineLevel="1" x14ac:dyDescent="0.3">
      <c r="C1143" s="355"/>
      <c r="J1143" s="358"/>
    </row>
    <row r="1144" spans="1:35" s="12" customFormat="1" hidden="1" outlineLevel="1" x14ac:dyDescent="0.3">
      <c r="A1144" s="2"/>
      <c r="B1144" s="2"/>
      <c r="C1144" s="355"/>
      <c r="D1144" s="2" t="s">
        <v>602</v>
      </c>
      <c r="E1144" s="356" t="s">
        <v>603</v>
      </c>
      <c r="F1144" s="357">
        <v>3</v>
      </c>
      <c r="G1144" s="2"/>
      <c r="I1144" s="2"/>
      <c r="J1144" s="358"/>
      <c r="K1144" s="359">
        <f>IF(K$1&gt;=$F1144,K$1-$F1144,0)</f>
        <v>0</v>
      </c>
      <c r="L1144" s="365">
        <f>IF(L$1&gt;=$F1144,L$1-$F1144,0)</f>
        <v>0</v>
      </c>
      <c r="M1144" s="365">
        <f t="shared" ref="M1144:AE1144" si="336">IF(M$1&gt;=$F1144,M$1-$F1144,0)</f>
        <v>0</v>
      </c>
      <c r="N1144" s="365">
        <f t="shared" si="336"/>
        <v>0</v>
      </c>
      <c r="O1144" s="365">
        <f t="shared" si="336"/>
        <v>1</v>
      </c>
      <c r="P1144" s="365">
        <f t="shared" si="336"/>
        <v>2</v>
      </c>
      <c r="Q1144" s="365">
        <f t="shared" si="336"/>
        <v>3</v>
      </c>
      <c r="R1144" s="365">
        <f t="shared" si="336"/>
        <v>4</v>
      </c>
      <c r="S1144" s="365">
        <f t="shared" si="336"/>
        <v>5</v>
      </c>
      <c r="T1144" s="365">
        <f t="shared" si="336"/>
        <v>6</v>
      </c>
      <c r="U1144" s="365">
        <f t="shared" si="336"/>
        <v>7</v>
      </c>
      <c r="V1144" s="365">
        <f t="shared" si="336"/>
        <v>8</v>
      </c>
      <c r="W1144" s="365">
        <f t="shared" si="336"/>
        <v>9</v>
      </c>
      <c r="X1144" s="365">
        <f t="shared" si="336"/>
        <v>10</v>
      </c>
      <c r="Y1144" s="365">
        <f t="shared" si="336"/>
        <v>11</v>
      </c>
      <c r="Z1144" s="365">
        <f t="shared" si="336"/>
        <v>12</v>
      </c>
      <c r="AA1144" s="365">
        <f t="shared" si="336"/>
        <v>13</v>
      </c>
      <c r="AB1144" s="365">
        <f t="shared" si="336"/>
        <v>14</v>
      </c>
      <c r="AC1144" s="365">
        <f t="shared" si="336"/>
        <v>15</v>
      </c>
      <c r="AD1144" s="365">
        <f t="shared" si="336"/>
        <v>16</v>
      </c>
      <c r="AE1144" s="365">
        <f t="shared" si="336"/>
        <v>17</v>
      </c>
      <c r="AF1144" s="2"/>
      <c r="AG1144" s="2"/>
      <c r="AH1144" s="2"/>
      <c r="AI1144" s="2"/>
    </row>
    <row r="1145" spans="1:35" s="12" customFormat="1" hidden="1" outlineLevel="1" x14ac:dyDescent="0.3">
      <c r="A1145" s="2"/>
      <c r="B1145" s="2"/>
      <c r="C1145" s="355" t="s">
        <v>40</v>
      </c>
      <c r="D1145" s="2" t="str">
        <f>CONCATENATE("Hectares year ",F1144)</f>
        <v>Hectares year 3</v>
      </c>
      <c r="E1145" s="356" t="s">
        <v>604</v>
      </c>
      <c r="F1145" s="357">
        <f>SUMIFS(Project_Hectare!$G$12:$G$381,Project_Hectare!$C$12:$C$381,C1145,Project_Hectare!$E$12:$E$381,D1145)</f>
        <v>350</v>
      </c>
      <c r="G1145" s="2"/>
      <c r="I1145" s="2"/>
      <c r="J1145" s="358"/>
      <c r="K1145" s="359">
        <f>IF(K$1&gt;=$F1144,$F1145,0)</f>
        <v>0</v>
      </c>
      <c r="L1145" s="365">
        <f t="shared" ref="L1145:AE1145" si="337">IF(L$1&gt;=$F1144,$F1145,0)</f>
        <v>0</v>
      </c>
      <c r="M1145" s="365">
        <f t="shared" si="337"/>
        <v>0</v>
      </c>
      <c r="N1145" s="365">
        <f t="shared" si="337"/>
        <v>350</v>
      </c>
      <c r="O1145" s="365">
        <f t="shared" si="337"/>
        <v>350</v>
      </c>
      <c r="P1145" s="365">
        <f t="shared" si="337"/>
        <v>350</v>
      </c>
      <c r="Q1145" s="365">
        <f t="shared" si="337"/>
        <v>350</v>
      </c>
      <c r="R1145" s="365">
        <f t="shared" si="337"/>
        <v>350</v>
      </c>
      <c r="S1145" s="365">
        <f t="shared" si="337"/>
        <v>350</v>
      </c>
      <c r="T1145" s="365">
        <f t="shared" si="337"/>
        <v>350</v>
      </c>
      <c r="U1145" s="365">
        <f t="shared" si="337"/>
        <v>350</v>
      </c>
      <c r="V1145" s="365">
        <f t="shared" si="337"/>
        <v>350</v>
      </c>
      <c r="W1145" s="365">
        <f t="shared" si="337"/>
        <v>350</v>
      </c>
      <c r="X1145" s="365">
        <f t="shared" si="337"/>
        <v>350</v>
      </c>
      <c r="Y1145" s="365">
        <f t="shared" si="337"/>
        <v>350</v>
      </c>
      <c r="Z1145" s="365">
        <f t="shared" si="337"/>
        <v>350</v>
      </c>
      <c r="AA1145" s="365">
        <f t="shared" si="337"/>
        <v>350</v>
      </c>
      <c r="AB1145" s="365">
        <f t="shared" si="337"/>
        <v>350</v>
      </c>
      <c r="AC1145" s="365">
        <f t="shared" si="337"/>
        <v>350</v>
      </c>
      <c r="AD1145" s="365">
        <f t="shared" si="337"/>
        <v>350</v>
      </c>
      <c r="AE1145" s="365">
        <f t="shared" si="337"/>
        <v>350</v>
      </c>
      <c r="AF1145" s="2"/>
      <c r="AG1145" s="2"/>
      <c r="AH1145" s="2"/>
      <c r="AI1145" s="2"/>
    </row>
    <row r="1146" spans="1:35" s="2" customFormat="1" ht="15" hidden="1" outlineLevel="1" x14ac:dyDescent="0.3">
      <c r="C1146" s="355" t="s">
        <v>40</v>
      </c>
      <c r="D1146" s="2" t="str">
        <f>CONCATENATE(C1146,"_Revenue")</f>
        <v>T_Revenue</v>
      </c>
      <c r="G1146" s="2" t="s">
        <v>610</v>
      </c>
      <c r="H1146" s="2" t="s">
        <v>605</v>
      </c>
      <c r="J1146" s="358"/>
      <c r="K1146" s="359" cm="1">
        <f t="array" aca="1" ref="K1146" ca="1">INDEX(INDIRECT($D1146),,MATCH(K1144,Cashflow_A!$K$1:$AE$1,0))*K1145</f>
        <v>0</v>
      </c>
      <c r="L1146" s="365" cm="1">
        <f t="array" aca="1" ref="L1146" ca="1">INDEX(INDIRECT($D1146),,MATCH(L1144,Cashflow_A!$K$1:$AE$1,0))*L1145</f>
        <v>0</v>
      </c>
      <c r="M1146" s="365" cm="1">
        <f t="array" aca="1" ref="M1146" ca="1">INDEX(INDIRECT($D1146),,MATCH(M1144,Cashflow_A!$K$1:$AE$1,0))*M1145</f>
        <v>0</v>
      </c>
      <c r="N1146" s="365" cm="1">
        <f t="array" aca="1" ref="N1146" ca="1">INDEX(INDIRECT($D1146),,MATCH(N1144,Cashflow_A!$K$1:$AE$1,0))*N1145</f>
        <v>0</v>
      </c>
      <c r="O1146" s="365" cm="1">
        <f t="array" aca="1" ref="O1146" ca="1">INDEX(INDIRECT($D1146),,MATCH(O1144,Cashflow_A!$K$1:$AE$1,0))*O1145</f>
        <v>0</v>
      </c>
      <c r="P1146" s="365" cm="1">
        <f t="array" aca="1" ref="P1146" ca="1">INDEX(INDIRECT($D1146),,MATCH(P1144,Cashflow_A!$K$1:$AE$1,0))*P1145</f>
        <v>0</v>
      </c>
      <c r="Q1146" s="365" cm="1">
        <f t="array" aca="1" ref="Q1146" ca="1">INDEX(INDIRECT($D1146),,MATCH(Q1144,Cashflow_A!$K$1:$AE$1,0))*Q1145</f>
        <v>0</v>
      </c>
      <c r="R1146" s="365" cm="1">
        <f t="array" aca="1" ref="R1146" ca="1">INDEX(INDIRECT($D1146),,MATCH(R1144,Cashflow_A!$K$1:$AE$1,0))*R1145</f>
        <v>493254.93450670602</v>
      </c>
      <c r="S1146" s="365" cm="1">
        <f t="array" aca="1" ref="S1146" ca="1">INDEX(INDIRECT($D1146),,MATCH(S1144,Cashflow_A!$K$1:$AE$1,0))*S1145</f>
        <v>493254.93450670602</v>
      </c>
      <c r="T1146" s="365" cm="1">
        <f t="array" aca="1" ref="T1146" ca="1">INDEX(INDIRECT($D1146),,MATCH(T1144,Cashflow_A!$K$1:$AE$1,0))*T1145</f>
        <v>493254.93450670602</v>
      </c>
      <c r="U1146" s="365" cm="1">
        <f t="array" aca="1" ref="U1146" ca="1">INDEX(INDIRECT($D1146),,MATCH(U1144,Cashflow_A!$K$1:$AE$1,0))*U1145</f>
        <v>493254.93450670602</v>
      </c>
      <c r="V1146" s="365" cm="1">
        <f t="array" aca="1" ref="V1146" ca="1">INDEX(INDIRECT($D1146),,MATCH(V1144,Cashflow_A!$K$1:$AE$1,0))*V1145</f>
        <v>493254.93450670602</v>
      </c>
      <c r="W1146" s="365" cm="1">
        <f t="array" aca="1" ref="W1146" ca="1">INDEX(INDIRECT($D1146),,MATCH(W1144,Cashflow_A!$K$1:$AE$1,0))*W1145</f>
        <v>493254.93450670602</v>
      </c>
      <c r="X1146" s="365" cm="1">
        <f t="array" aca="1" ref="X1146" ca="1">INDEX(INDIRECT($D1146),,MATCH(X1144,Cashflow_A!$K$1:$AE$1,0))*X1145</f>
        <v>493254.93450670602</v>
      </c>
      <c r="Y1146" s="365" cm="1">
        <f t="array" aca="1" ref="Y1146" ca="1">INDEX(INDIRECT($D1146),,MATCH(Y1144,Cashflow_A!$K$1:$AE$1,0))*Y1145</f>
        <v>493254.93450670602</v>
      </c>
      <c r="Z1146" s="365" cm="1">
        <f t="array" aca="1" ref="Z1146" ca="1">INDEX(INDIRECT($D1146),,MATCH(Z1144,Cashflow_A!$K$1:$AE$1,0))*Z1145</f>
        <v>493254.93450670602</v>
      </c>
      <c r="AA1146" s="365" cm="1">
        <f t="array" aca="1" ref="AA1146" ca="1">INDEX(INDIRECT($D1146),,MATCH(AA1144,Cashflow_A!$K$1:$AE$1,0))*AA1145</f>
        <v>493254.93450670602</v>
      </c>
      <c r="AB1146" s="365" cm="1">
        <f t="array" aca="1" ref="AB1146" ca="1">INDEX(INDIRECT($D1146),,MATCH(AB1144,Cashflow_A!$K$1:$AE$1,0))*AB1145</f>
        <v>493254.93450670602</v>
      </c>
      <c r="AC1146" s="365" cm="1">
        <f t="array" aca="1" ref="AC1146" ca="1">INDEX(INDIRECT($D1146),,MATCH(AC1144,Cashflow_A!$K$1:$AE$1,0))*AC1145</f>
        <v>493254.93450670602</v>
      </c>
      <c r="AD1146" s="365" cm="1">
        <f t="array" aca="1" ref="AD1146" ca="1">INDEX(INDIRECT($D1146),,MATCH(AD1144,Cashflow_A!$K$1:$AE$1,0))*AD1145</f>
        <v>493254.93450670602</v>
      </c>
      <c r="AE1146" s="365" cm="1">
        <f t="array" aca="1" ref="AE1146" ca="1">INDEX(INDIRECT($D1146),,MATCH(AE1144,Cashflow_A!$K$1:$AE$1,0))*AE1145</f>
        <v>493254.93450670602</v>
      </c>
    </row>
    <row r="1147" spans="1:35" s="2" customFormat="1" ht="15" hidden="1" outlineLevel="1" x14ac:dyDescent="0.3">
      <c r="C1147" s="355" t="s">
        <v>40</v>
      </c>
      <c r="D1147" s="2" t="str">
        <f>CONCATENATE(C1147,"_Cost")</f>
        <v>T_Cost</v>
      </c>
      <c r="G1147" s="2" t="s">
        <v>611</v>
      </c>
      <c r="H1147" s="2" t="s">
        <v>606</v>
      </c>
      <c r="J1147" s="358"/>
      <c r="K1147" s="359" cm="1">
        <f t="array" aca="1" ref="K1147" ca="1">INDEX(INDIRECT($D1147),,MATCH(K1144,Cashflow_A!$K$1:$AE$1,0))*K1145</f>
        <v>0</v>
      </c>
      <c r="L1147" s="365" cm="1">
        <f t="array" aca="1" ref="L1147" ca="1">INDEX(INDIRECT($D1147),,MATCH(L1144,Cashflow_A!$K$1:$AE$1,0))*L1145</f>
        <v>0</v>
      </c>
      <c r="M1147" s="365" cm="1">
        <f t="array" aca="1" ref="M1147" ca="1">INDEX(INDIRECT($D1147),,MATCH(M1144,Cashflow_A!$K$1:$AE$1,0))*M1145</f>
        <v>0</v>
      </c>
      <c r="N1147" s="365" cm="1">
        <f t="array" aca="1" ref="N1147" ca="1">INDEX(INDIRECT($D1147),,MATCH(N1144,Cashflow_A!$K$1:$AE$1,0))*N1145</f>
        <v>274304.54968956264</v>
      </c>
      <c r="O1147" s="365" cm="1">
        <f t="array" aca="1" ref="O1147" ca="1">INDEX(INDIRECT($D1147),,MATCH(O1144,Cashflow_A!$K$1:$AE$1,0))*O1145</f>
        <v>226760.25461349954</v>
      </c>
      <c r="P1147" s="365" cm="1">
        <f t="array" aca="1" ref="P1147" ca="1">INDEX(INDIRECT($D1147),,MATCH(P1144,Cashflow_A!$K$1:$AE$1,0))*P1145</f>
        <v>234570.12440985569</v>
      </c>
      <c r="Q1147" s="365" cm="1">
        <f t="array" aca="1" ref="Q1147" ca="1">INDEX(INDIRECT($D1147),,MATCH(Q1144,Cashflow_A!$K$1:$AE$1,0))*Q1145</f>
        <v>230185.63610312945</v>
      </c>
      <c r="R1147" s="365" cm="1">
        <f t="array" aca="1" ref="R1147" ca="1">INDEX(INDIRECT($D1147),,MATCH(R1144,Cashflow_A!$K$1:$AE$1,0))*R1145</f>
        <v>43433.837288507166</v>
      </c>
      <c r="S1147" s="365" cm="1">
        <f t="array" aca="1" ref="S1147" ca="1">INDEX(INDIRECT($D1147),,MATCH(S1144,Cashflow_A!$K$1:$AE$1,0))*S1145</f>
        <v>79468.850559413739</v>
      </c>
      <c r="T1147" s="365" cm="1">
        <f t="array" aca="1" ref="T1147" ca="1">INDEX(INDIRECT($D1147),,MATCH(T1144,Cashflow_A!$K$1:$AE$1,0))*T1145</f>
        <v>53709.981757396868</v>
      </c>
      <c r="U1147" s="365" cm="1">
        <f t="array" aca="1" ref="U1147" ca="1">INDEX(INDIRECT($D1147),,MATCH(U1144,Cashflow_A!$K$1:$AE$1,0))*U1145</f>
        <v>41789.654173484814</v>
      </c>
      <c r="V1147" s="365" cm="1">
        <f t="array" aca="1" ref="V1147" ca="1">INDEX(INDIRECT($D1147),,MATCH(V1144,Cashflow_A!$K$1:$AE$1,0))*V1145</f>
        <v>43433.837288507166</v>
      </c>
      <c r="W1147" s="365" cm="1">
        <f t="array" aca="1" ref="W1147" ca="1">INDEX(INDIRECT($D1147),,MATCH(W1144,Cashflow_A!$K$1:$AE$1,0))*W1145</f>
        <v>52065.798642374517</v>
      </c>
      <c r="X1147" s="365" cm="1">
        <f t="array" aca="1" ref="X1147" ca="1">INDEX(INDIRECT($D1147),,MATCH(X1144,Cashflow_A!$K$1:$AE$1,0))*X1145</f>
        <v>81798.109972362072</v>
      </c>
      <c r="Y1147" s="365" cm="1">
        <f t="array" aca="1" ref="Y1147" ca="1">INDEX(INDIRECT($D1147),,MATCH(Y1144,Cashflow_A!$K$1:$AE$1,0))*Y1145</f>
        <v>41789.654173484814</v>
      </c>
      <c r="Z1147" s="365" cm="1">
        <f t="array" aca="1" ref="Z1147" ca="1">INDEX(INDIRECT($D1147),,MATCH(Z1144,Cashflow_A!$K$1:$AE$1,0))*Z1145</f>
        <v>53709.981757396868</v>
      </c>
      <c r="AA1147" s="365" cm="1">
        <f t="array" aca="1" ref="AA1147" ca="1">INDEX(INDIRECT($D1147),,MATCH(AA1144,Cashflow_A!$K$1:$AE$1,0))*AA1145</f>
        <v>41789.654173484814</v>
      </c>
      <c r="AB1147" s="365" cm="1">
        <f t="array" aca="1" ref="AB1147" ca="1">INDEX(INDIRECT($D1147),,MATCH(AB1144,Cashflow_A!$K$1:$AE$1,0))*AB1145</f>
        <v>43433.837288507166</v>
      </c>
      <c r="AC1147" s="365" cm="1">
        <f t="array" aca="1" ref="AC1147" ca="1">INDEX(INDIRECT($D1147),,MATCH(AC1144,Cashflow_A!$K$1:$AE$1,0))*AC1145</f>
        <v>89744.995028303456</v>
      </c>
      <c r="AD1147" s="365" cm="1">
        <f t="array" aca="1" ref="AD1147" ca="1">INDEX(INDIRECT($D1147),,MATCH(AD1144,Cashflow_A!$K$1:$AE$1,0))*AD1145</f>
        <v>43433.837288507166</v>
      </c>
      <c r="AE1147" s="365" cm="1">
        <f t="array" aca="1" ref="AE1147" ca="1">INDEX(INDIRECT($D1147),,MATCH(AE1144,Cashflow_A!$K$1:$AE$1,0))*AE1145</f>
        <v>41789.654173484814</v>
      </c>
    </row>
    <row r="1148" spans="1:35" s="2" customFormat="1" ht="15" hidden="1" outlineLevel="1" x14ac:dyDescent="0.3">
      <c r="C1148" s="355" t="s">
        <v>40</v>
      </c>
      <c r="D1148" s="2" t="str">
        <f>CONCATENATE(C1148,"_Net_Revenue")</f>
        <v>T_Net_Revenue</v>
      </c>
      <c r="H1148" s="2" t="s">
        <v>607</v>
      </c>
      <c r="J1148" s="358"/>
      <c r="K1148" s="359" cm="1">
        <f t="array" aca="1" ref="K1148" ca="1">INDEX(INDIRECT($D1148),,MATCH(K1144,Cashflow_A!$K$1:$AE$1,0))*K1145</f>
        <v>0</v>
      </c>
      <c r="L1148" s="365" cm="1">
        <f t="array" aca="1" ref="L1148" ca="1">INDEX(INDIRECT($D1148),,MATCH(L1144,Cashflow_A!$K$1:$AE$1,0))*L1145</f>
        <v>0</v>
      </c>
      <c r="M1148" s="365" cm="1">
        <f t="array" aca="1" ref="M1148" ca="1">INDEX(INDIRECT($D1148),,MATCH(M1144,Cashflow_A!$K$1:$AE$1,0))*M1145</f>
        <v>0</v>
      </c>
      <c r="N1148" s="365" cm="1">
        <f t="array" aca="1" ref="N1148" ca="1">INDEX(INDIRECT($D1148),,MATCH(N1144,Cashflow_A!$K$1:$AE$1,0))*N1145</f>
        <v>-274304.54968956264</v>
      </c>
      <c r="O1148" s="365" cm="1">
        <f t="array" aca="1" ref="O1148" ca="1">INDEX(INDIRECT($D1148),,MATCH(O1144,Cashflow_A!$K$1:$AE$1,0))*O1145</f>
        <v>-226760.25461349954</v>
      </c>
      <c r="P1148" s="365" cm="1">
        <f t="array" aca="1" ref="P1148" ca="1">INDEX(INDIRECT($D1148),,MATCH(P1144,Cashflow_A!$K$1:$AE$1,0))*P1145</f>
        <v>-234570.12440985569</v>
      </c>
      <c r="Q1148" s="365" cm="1">
        <f t="array" aca="1" ref="Q1148" ca="1">INDEX(INDIRECT($D1148),,MATCH(Q1144,Cashflow_A!$K$1:$AE$1,0))*Q1145</f>
        <v>-230185.63610312945</v>
      </c>
      <c r="R1148" s="365" cm="1">
        <f t="array" aca="1" ref="R1148" ca="1">INDEX(INDIRECT($D1148),,MATCH(R1144,Cashflow_A!$K$1:$AE$1,0))*R1145</f>
        <v>449821.09721819888</v>
      </c>
      <c r="S1148" s="365" cm="1">
        <f t="array" aca="1" ref="S1148" ca="1">INDEX(INDIRECT($D1148),,MATCH(S1144,Cashflow_A!$K$1:$AE$1,0))*S1145</f>
        <v>413786.0839472923</v>
      </c>
      <c r="T1148" s="365" cm="1">
        <f t="array" aca="1" ref="T1148" ca="1">INDEX(INDIRECT($D1148),,MATCH(T1144,Cashflow_A!$K$1:$AE$1,0))*T1145</f>
        <v>439544.95274930919</v>
      </c>
      <c r="U1148" s="365" cm="1">
        <f t="array" aca="1" ref="U1148" ca="1">INDEX(INDIRECT($D1148),,MATCH(U1144,Cashflow_A!$K$1:$AE$1,0))*U1145</f>
        <v>451465.28033322119</v>
      </c>
      <c r="V1148" s="365" cm="1">
        <f t="array" aca="1" ref="V1148" ca="1">INDEX(INDIRECT($D1148),,MATCH(V1144,Cashflow_A!$K$1:$AE$1,0))*V1145</f>
        <v>449821.09721819888</v>
      </c>
      <c r="W1148" s="365" cm="1">
        <f t="array" aca="1" ref="W1148" ca="1">INDEX(INDIRECT($D1148),,MATCH(W1144,Cashflow_A!$K$1:$AE$1,0))*W1145</f>
        <v>441189.1358643315</v>
      </c>
      <c r="X1148" s="365" cm="1">
        <f t="array" aca="1" ref="X1148" ca="1">INDEX(INDIRECT($D1148),,MATCH(X1144,Cashflow_A!$K$1:$AE$1,0))*X1145</f>
        <v>411456.8245343439</v>
      </c>
      <c r="Y1148" s="365" cm="1">
        <f t="array" aca="1" ref="Y1148" ca="1">INDEX(INDIRECT($D1148),,MATCH(Y1144,Cashflow_A!$K$1:$AE$1,0))*Y1145</f>
        <v>451465.28033322119</v>
      </c>
      <c r="Z1148" s="365" cm="1">
        <f t="array" aca="1" ref="Z1148" ca="1">INDEX(INDIRECT($D1148),,MATCH(Z1144,Cashflow_A!$K$1:$AE$1,0))*Z1145</f>
        <v>439544.95274930919</v>
      </c>
      <c r="AA1148" s="365" cm="1">
        <f t="array" aca="1" ref="AA1148" ca="1">INDEX(INDIRECT($D1148),,MATCH(AA1144,Cashflow_A!$K$1:$AE$1,0))*AA1145</f>
        <v>451465.28033322119</v>
      </c>
      <c r="AB1148" s="365" cm="1">
        <f t="array" aca="1" ref="AB1148" ca="1">INDEX(INDIRECT($D1148),,MATCH(AB1144,Cashflow_A!$K$1:$AE$1,0))*AB1145</f>
        <v>449821.09721819888</v>
      </c>
      <c r="AC1148" s="365" cm="1">
        <f t="array" aca="1" ref="AC1148" ca="1">INDEX(INDIRECT($D1148),,MATCH(AC1144,Cashflow_A!$K$1:$AE$1,0))*AC1145</f>
        <v>403509.93947840249</v>
      </c>
      <c r="AD1148" s="365" cm="1">
        <f t="array" aca="1" ref="AD1148" ca="1">INDEX(INDIRECT($D1148),,MATCH(AD1144,Cashflow_A!$K$1:$AE$1,0))*AD1145</f>
        <v>449821.09721819888</v>
      </c>
      <c r="AE1148" s="365" cm="1">
        <f t="array" aca="1" ref="AE1148" ca="1">INDEX(INDIRECT($D1148),,MATCH(AE1144,Cashflow_A!$K$1:$AE$1,0))*AE1145</f>
        <v>451465.28033322119</v>
      </c>
    </row>
    <row r="1149" spans="1:35" s="2" customFormat="1" ht="15" hidden="1" outlineLevel="1" x14ac:dyDescent="0.3">
      <c r="C1149" s="355"/>
      <c r="J1149" s="358"/>
    </row>
    <row r="1150" spans="1:35" s="12" customFormat="1" hidden="1" outlineLevel="1" x14ac:dyDescent="0.3">
      <c r="A1150" s="2"/>
      <c r="B1150" s="2"/>
      <c r="C1150" s="355"/>
      <c r="D1150" s="2" t="s">
        <v>602</v>
      </c>
      <c r="E1150" s="356" t="s">
        <v>603</v>
      </c>
      <c r="F1150" s="357">
        <v>4</v>
      </c>
      <c r="G1150" s="2"/>
      <c r="I1150" s="2"/>
      <c r="J1150" s="358"/>
      <c r="K1150" s="359">
        <f>IF(K$1&gt;=$F1150,K$1-$F1150,0)</f>
        <v>0</v>
      </c>
      <c r="L1150" s="365">
        <f>IF(L$1&gt;=$F1150,L$1-$F1150,0)</f>
        <v>0</v>
      </c>
      <c r="M1150" s="365">
        <f t="shared" ref="M1150:AE1150" si="338">IF(M$1&gt;=$F1150,M$1-$F1150,0)</f>
        <v>0</v>
      </c>
      <c r="N1150" s="365">
        <f t="shared" si="338"/>
        <v>0</v>
      </c>
      <c r="O1150" s="365">
        <f t="shared" si="338"/>
        <v>0</v>
      </c>
      <c r="P1150" s="365">
        <f t="shared" si="338"/>
        <v>1</v>
      </c>
      <c r="Q1150" s="365">
        <f t="shared" si="338"/>
        <v>2</v>
      </c>
      <c r="R1150" s="365">
        <f t="shared" si="338"/>
        <v>3</v>
      </c>
      <c r="S1150" s="365">
        <f t="shared" si="338"/>
        <v>4</v>
      </c>
      <c r="T1150" s="365">
        <f t="shared" si="338"/>
        <v>5</v>
      </c>
      <c r="U1150" s="365">
        <f t="shared" si="338"/>
        <v>6</v>
      </c>
      <c r="V1150" s="365">
        <f t="shared" si="338"/>
        <v>7</v>
      </c>
      <c r="W1150" s="365">
        <f t="shared" si="338"/>
        <v>8</v>
      </c>
      <c r="X1150" s="365">
        <f t="shared" si="338"/>
        <v>9</v>
      </c>
      <c r="Y1150" s="365">
        <f t="shared" si="338"/>
        <v>10</v>
      </c>
      <c r="Z1150" s="365">
        <f t="shared" si="338"/>
        <v>11</v>
      </c>
      <c r="AA1150" s="365">
        <f t="shared" si="338"/>
        <v>12</v>
      </c>
      <c r="AB1150" s="365">
        <f t="shared" si="338"/>
        <v>13</v>
      </c>
      <c r="AC1150" s="365">
        <f t="shared" si="338"/>
        <v>14</v>
      </c>
      <c r="AD1150" s="365">
        <f t="shared" si="338"/>
        <v>15</v>
      </c>
      <c r="AE1150" s="365">
        <f t="shared" si="338"/>
        <v>16</v>
      </c>
      <c r="AF1150" s="2"/>
      <c r="AG1150" s="2"/>
      <c r="AH1150" s="2"/>
      <c r="AI1150" s="2"/>
    </row>
    <row r="1151" spans="1:35" s="12" customFormat="1" hidden="1" outlineLevel="1" x14ac:dyDescent="0.3">
      <c r="A1151" s="2"/>
      <c r="B1151" s="2"/>
      <c r="C1151" s="355" t="s">
        <v>40</v>
      </c>
      <c r="D1151" s="2" t="str">
        <f>CONCATENATE("Hectares year ",F1150)</f>
        <v>Hectares year 4</v>
      </c>
      <c r="E1151" s="356" t="s">
        <v>604</v>
      </c>
      <c r="F1151" s="357">
        <f>SUMIFS(Project_Hectare!$G$12:$G$381,Project_Hectare!$C$12:$C$381,C1151,Project_Hectare!$E$12:$E$381,D1151)</f>
        <v>0</v>
      </c>
      <c r="G1151" s="2"/>
      <c r="I1151" s="2"/>
      <c r="J1151" s="358"/>
      <c r="K1151" s="359">
        <f>IF(K$1&gt;=$F1150,$F1151,0)</f>
        <v>0</v>
      </c>
      <c r="L1151" s="365">
        <f t="shared" ref="L1151:AE1151" si="339">IF(L$1&gt;=$F1150,$F1151,0)</f>
        <v>0</v>
      </c>
      <c r="M1151" s="365">
        <f t="shared" si="339"/>
        <v>0</v>
      </c>
      <c r="N1151" s="365">
        <f t="shared" si="339"/>
        <v>0</v>
      </c>
      <c r="O1151" s="365">
        <f t="shared" si="339"/>
        <v>0</v>
      </c>
      <c r="P1151" s="365">
        <f t="shared" si="339"/>
        <v>0</v>
      </c>
      <c r="Q1151" s="365">
        <f t="shared" si="339"/>
        <v>0</v>
      </c>
      <c r="R1151" s="365">
        <f t="shared" si="339"/>
        <v>0</v>
      </c>
      <c r="S1151" s="365">
        <f t="shared" si="339"/>
        <v>0</v>
      </c>
      <c r="T1151" s="365">
        <f t="shared" si="339"/>
        <v>0</v>
      </c>
      <c r="U1151" s="365">
        <f t="shared" si="339"/>
        <v>0</v>
      </c>
      <c r="V1151" s="365">
        <f t="shared" si="339"/>
        <v>0</v>
      </c>
      <c r="W1151" s="365">
        <f t="shared" si="339"/>
        <v>0</v>
      </c>
      <c r="X1151" s="365">
        <f t="shared" si="339"/>
        <v>0</v>
      </c>
      <c r="Y1151" s="365">
        <f t="shared" si="339"/>
        <v>0</v>
      </c>
      <c r="Z1151" s="365">
        <f t="shared" si="339"/>
        <v>0</v>
      </c>
      <c r="AA1151" s="365">
        <f t="shared" si="339"/>
        <v>0</v>
      </c>
      <c r="AB1151" s="365">
        <f t="shared" si="339"/>
        <v>0</v>
      </c>
      <c r="AC1151" s="365">
        <f t="shared" si="339"/>
        <v>0</v>
      </c>
      <c r="AD1151" s="365">
        <f t="shared" si="339"/>
        <v>0</v>
      </c>
      <c r="AE1151" s="365">
        <f t="shared" si="339"/>
        <v>0</v>
      </c>
      <c r="AF1151" s="2"/>
      <c r="AG1151" s="2"/>
      <c r="AH1151" s="2"/>
      <c r="AI1151" s="2"/>
    </row>
    <row r="1152" spans="1:35" s="2" customFormat="1" ht="15" hidden="1" outlineLevel="1" x14ac:dyDescent="0.3">
      <c r="C1152" s="355" t="s">
        <v>40</v>
      </c>
      <c r="D1152" s="2" t="str">
        <f>CONCATENATE(C1152,"_Revenue")</f>
        <v>T_Revenue</v>
      </c>
      <c r="G1152" s="2" t="s">
        <v>610</v>
      </c>
      <c r="H1152" s="2" t="s">
        <v>605</v>
      </c>
      <c r="J1152" s="358"/>
      <c r="K1152" s="359" cm="1">
        <f t="array" aca="1" ref="K1152" ca="1">INDEX(INDIRECT($D1152),,MATCH(K1150,Cashflow_A!$K$1:$AE$1,0))*K1151</f>
        <v>0</v>
      </c>
      <c r="L1152" s="365" cm="1">
        <f t="array" aca="1" ref="L1152" ca="1">INDEX(INDIRECT($D1152),,MATCH(L1150,Cashflow_A!$K$1:$AE$1,0))*L1151</f>
        <v>0</v>
      </c>
      <c r="M1152" s="365" cm="1">
        <f t="array" aca="1" ref="M1152" ca="1">INDEX(INDIRECT($D1152),,MATCH(M1150,Cashflow_A!$K$1:$AE$1,0))*M1151</f>
        <v>0</v>
      </c>
      <c r="N1152" s="365" cm="1">
        <f t="array" aca="1" ref="N1152" ca="1">INDEX(INDIRECT($D1152),,MATCH(N1150,Cashflow_A!$K$1:$AE$1,0))*N1151</f>
        <v>0</v>
      </c>
      <c r="O1152" s="365" cm="1">
        <f t="array" aca="1" ref="O1152" ca="1">INDEX(INDIRECT($D1152),,MATCH(O1150,Cashflow_A!$K$1:$AE$1,0))*O1151</f>
        <v>0</v>
      </c>
      <c r="P1152" s="365" cm="1">
        <f t="array" aca="1" ref="P1152" ca="1">INDEX(INDIRECT($D1152),,MATCH(P1150,Cashflow_A!$K$1:$AE$1,0))*P1151</f>
        <v>0</v>
      </c>
      <c r="Q1152" s="365" cm="1">
        <f t="array" aca="1" ref="Q1152" ca="1">INDEX(INDIRECT($D1152),,MATCH(Q1150,Cashflow_A!$K$1:$AE$1,0))*Q1151</f>
        <v>0</v>
      </c>
      <c r="R1152" s="365" cm="1">
        <f t="array" aca="1" ref="R1152" ca="1">INDEX(INDIRECT($D1152),,MATCH(R1150,Cashflow_A!$K$1:$AE$1,0))*R1151</f>
        <v>0</v>
      </c>
      <c r="S1152" s="365" cm="1">
        <f t="array" aca="1" ref="S1152" ca="1">INDEX(INDIRECT($D1152),,MATCH(S1150,Cashflow_A!$K$1:$AE$1,0))*S1151</f>
        <v>0</v>
      </c>
      <c r="T1152" s="365" cm="1">
        <f t="array" aca="1" ref="T1152" ca="1">INDEX(INDIRECT($D1152),,MATCH(T1150,Cashflow_A!$K$1:$AE$1,0))*T1151</f>
        <v>0</v>
      </c>
      <c r="U1152" s="365" cm="1">
        <f t="array" aca="1" ref="U1152" ca="1">INDEX(INDIRECT($D1152),,MATCH(U1150,Cashflow_A!$K$1:$AE$1,0))*U1151</f>
        <v>0</v>
      </c>
      <c r="V1152" s="365" cm="1">
        <f t="array" aca="1" ref="V1152" ca="1">INDEX(INDIRECT($D1152),,MATCH(V1150,Cashflow_A!$K$1:$AE$1,0))*V1151</f>
        <v>0</v>
      </c>
      <c r="W1152" s="365" cm="1">
        <f t="array" aca="1" ref="W1152" ca="1">INDEX(INDIRECT($D1152),,MATCH(W1150,Cashflow_A!$K$1:$AE$1,0))*W1151</f>
        <v>0</v>
      </c>
      <c r="X1152" s="365" cm="1">
        <f t="array" aca="1" ref="X1152" ca="1">INDEX(INDIRECT($D1152),,MATCH(X1150,Cashflow_A!$K$1:$AE$1,0))*X1151</f>
        <v>0</v>
      </c>
      <c r="Y1152" s="365" cm="1">
        <f t="array" aca="1" ref="Y1152" ca="1">INDEX(INDIRECT($D1152),,MATCH(Y1150,Cashflow_A!$K$1:$AE$1,0))*Y1151</f>
        <v>0</v>
      </c>
      <c r="Z1152" s="365" cm="1">
        <f t="array" aca="1" ref="Z1152" ca="1">INDEX(INDIRECT($D1152),,MATCH(Z1150,Cashflow_A!$K$1:$AE$1,0))*Z1151</f>
        <v>0</v>
      </c>
      <c r="AA1152" s="365" cm="1">
        <f t="array" aca="1" ref="AA1152" ca="1">INDEX(INDIRECT($D1152),,MATCH(AA1150,Cashflow_A!$K$1:$AE$1,0))*AA1151</f>
        <v>0</v>
      </c>
      <c r="AB1152" s="365" cm="1">
        <f t="array" aca="1" ref="AB1152" ca="1">INDEX(INDIRECT($D1152),,MATCH(AB1150,Cashflow_A!$K$1:$AE$1,0))*AB1151</f>
        <v>0</v>
      </c>
      <c r="AC1152" s="365" cm="1">
        <f t="array" aca="1" ref="AC1152" ca="1">INDEX(INDIRECT($D1152),,MATCH(AC1150,Cashflow_A!$K$1:$AE$1,0))*AC1151</f>
        <v>0</v>
      </c>
      <c r="AD1152" s="365" cm="1">
        <f t="array" aca="1" ref="AD1152" ca="1">INDEX(INDIRECT($D1152),,MATCH(AD1150,Cashflow_A!$K$1:$AE$1,0))*AD1151</f>
        <v>0</v>
      </c>
      <c r="AE1152" s="365" cm="1">
        <f t="array" aca="1" ref="AE1152" ca="1">INDEX(INDIRECT($D1152),,MATCH(AE1150,Cashflow_A!$K$1:$AE$1,0))*AE1151</f>
        <v>0</v>
      </c>
    </row>
    <row r="1153" spans="1:35" s="2" customFormat="1" ht="15" hidden="1" outlineLevel="1" x14ac:dyDescent="0.3">
      <c r="C1153" s="355" t="s">
        <v>40</v>
      </c>
      <c r="D1153" s="2" t="str">
        <f>CONCATENATE(C1153,"_Cost")</f>
        <v>T_Cost</v>
      </c>
      <c r="G1153" s="2" t="s">
        <v>611</v>
      </c>
      <c r="H1153" s="2" t="s">
        <v>606</v>
      </c>
      <c r="J1153" s="358"/>
      <c r="K1153" s="359" cm="1">
        <f t="array" aca="1" ref="K1153" ca="1">INDEX(INDIRECT($D1153),,MATCH(K1150,Cashflow_A!$K$1:$AE$1,0))*K1151</f>
        <v>0</v>
      </c>
      <c r="L1153" s="365" cm="1">
        <f t="array" aca="1" ref="L1153" ca="1">INDEX(INDIRECT($D1153),,MATCH(L1150,Cashflow_A!$K$1:$AE$1,0))*L1151</f>
        <v>0</v>
      </c>
      <c r="M1153" s="365" cm="1">
        <f t="array" aca="1" ref="M1153" ca="1">INDEX(INDIRECT($D1153),,MATCH(M1150,Cashflow_A!$K$1:$AE$1,0))*M1151</f>
        <v>0</v>
      </c>
      <c r="N1153" s="365" cm="1">
        <f t="array" aca="1" ref="N1153" ca="1">INDEX(INDIRECT($D1153),,MATCH(N1150,Cashflow_A!$K$1:$AE$1,0))*N1151</f>
        <v>0</v>
      </c>
      <c r="O1153" s="365" cm="1">
        <f t="array" aca="1" ref="O1153" ca="1">INDEX(INDIRECT($D1153),,MATCH(O1150,Cashflow_A!$K$1:$AE$1,0))*O1151</f>
        <v>0</v>
      </c>
      <c r="P1153" s="365" cm="1">
        <f t="array" aca="1" ref="P1153" ca="1">INDEX(INDIRECT($D1153),,MATCH(P1150,Cashflow_A!$K$1:$AE$1,0))*P1151</f>
        <v>0</v>
      </c>
      <c r="Q1153" s="365" cm="1">
        <f t="array" aca="1" ref="Q1153" ca="1">INDEX(INDIRECT($D1153),,MATCH(Q1150,Cashflow_A!$K$1:$AE$1,0))*Q1151</f>
        <v>0</v>
      </c>
      <c r="R1153" s="365" cm="1">
        <f t="array" aca="1" ref="R1153" ca="1">INDEX(INDIRECT($D1153),,MATCH(R1150,Cashflow_A!$K$1:$AE$1,0))*R1151</f>
        <v>0</v>
      </c>
      <c r="S1153" s="365" cm="1">
        <f t="array" aca="1" ref="S1153" ca="1">INDEX(INDIRECT($D1153),,MATCH(S1150,Cashflow_A!$K$1:$AE$1,0))*S1151</f>
        <v>0</v>
      </c>
      <c r="T1153" s="365" cm="1">
        <f t="array" aca="1" ref="T1153" ca="1">INDEX(INDIRECT($D1153),,MATCH(T1150,Cashflow_A!$K$1:$AE$1,0))*T1151</f>
        <v>0</v>
      </c>
      <c r="U1153" s="365" cm="1">
        <f t="array" aca="1" ref="U1153" ca="1">INDEX(INDIRECT($D1153),,MATCH(U1150,Cashflow_A!$K$1:$AE$1,0))*U1151</f>
        <v>0</v>
      </c>
      <c r="V1153" s="365" cm="1">
        <f t="array" aca="1" ref="V1153" ca="1">INDEX(INDIRECT($D1153),,MATCH(V1150,Cashflow_A!$K$1:$AE$1,0))*V1151</f>
        <v>0</v>
      </c>
      <c r="W1153" s="365" cm="1">
        <f t="array" aca="1" ref="W1153" ca="1">INDEX(INDIRECT($D1153),,MATCH(W1150,Cashflow_A!$K$1:$AE$1,0))*W1151</f>
        <v>0</v>
      </c>
      <c r="X1153" s="365" cm="1">
        <f t="array" aca="1" ref="X1153" ca="1">INDEX(INDIRECT($D1153),,MATCH(X1150,Cashflow_A!$K$1:$AE$1,0))*X1151</f>
        <v>0</v>
      </c>
      <c r="Y1153" s="365" cm="1">
        <f t="array" aca="1" ref="Y1153" ca="1">INDEX(INDIRECT($D1153),,MATCH(Y1150,Cashflow_A!$K$1:$AE$1,0))*Y1151</f>
        <v>0</v>
      </c>
      <c r="Z1153" s="365" cm="1">
        <f t="array" aca="1" ref="Z1153" ca="1">INDEX(INDIRECT($D1153),,MATCH(Z1150,Cashflow_A!$K$1:$AE$1,0))*Z1151</f>
        <v>0</v>
      </c>
      <c r="AA1153" s="365" cm="1">
        <f t="array" aca="1" ref="AA1153" ca="1">INDEX(INDIRECT($D1153),,MATCH(AA1150,Cashflow_A!$K$1:$AE$1,0))*AA1151</f>
        <v>0</v>
      </c>
      <c r="AB1153" s="365" cm="1">
        <f t="array" aca="1" ref="AB1153" ca="1">INDEX(INDIRECT($D1153),,MATCH(AB1150,Cashflow_A!$K$1:$AE$1,0))*AB1151</f>
        <v>0</v>
      </c>
      <c r="AC1153" s="365" cm="1">
        <f t="array" aca="1" ref="AC1153" ca="1">INDEX(INDIRECT($D1153),,MATCH(AC1150,Cashflow_A!$K$1:$AE$1,0))*AC1151</f>
        <v>0</v>
      </c>
      <c r="AD1153" s="365" cm="1">
        <f t="array" aca="1" ref="AD1153" ca="1">INDEX(INDIRECT($D1153),,MATCH(AD1150,Cashflow_A!$K$1:$AE$1,0))*AD1151</f>
        <v>0</v>
      </c>
      <c r="AE1153" s="365" cm="1">
        <f t="array" aca="1" ref="AE1153" ca="1">INDEX(INDIRECT($D1153),,MATCH(AE1150,Cashflow_A!$K$1:$AE$1,0))*AE1151</f>
        <v>0</v>
      </c>
    </row>
    <row r="1154" spans="1:35" s="2" customFormat="1" ht="15" hidden="1" outlineLevel="1" x14ac:dyDescent="0.3">
      <c r="C1154" s="355" t="s">
        <v>40</v>
      </c>
      <c r="D1154" s="2" t="str">
        <f>CONCATENATE(C1154,"_Net_Revenue")</f>
        <v>T_Net_Revenue</v>
      </c>
      <c r="H1154" s="2" t="s">
        <v>607</v>
      </c>
      <c r="J1154" s="358"/>
      <c r="K1154" s="359" cm="1">
        <f t="array" aca="1" ref="K1154" ca="1">INDEX(INDIRECT($D1154),,MATCH(K1150,Cashflow_A!$K$1:$AE$1,0))*K1151</f>
        <v>0</v>
      </c>
      <c r="L1154" s="365" cm="1">
        <f t="array" aca="1" ref="L1154" ca="1">INDEX(INDIRECT($D1154),,MATCH(L1150,Cashflow_A!$K$1:$AE$1,0))*L1151</f>
        <v>0</v>
      </c>
      <c r="M1154" s="365" cm="1">
        <f t="array" aca="1" ref="M1154" ca="1">INDEX(INDIRECT($D1154),,MATCH(M1150,Cashflow_A!$K$1:$AE$1,0))*M1151</f>
        <v>0</v>
      </c>
      <c r="N1154" s="365" cm="1">
        <f t="array" aca="1" ref="N1154" ca="1">INDEX(INDIRECT($D1154),,MATCH(N1150,Cashflow_A!$K$1:$AE$1,0))*N1151</f>
        <v>0</v>
      </c>
      <c r="O1154" s="365" cm="1">
        <f t="array" aca="1" ref="O1154" ca="1">INDEX(INDIRECT($D1154),,MATCH(O1150,Cashflow_A!$K$1:$AE$1,0))*O1151</f>
        <v>0</v>
      </c>
      <c r="P1154" s="365" cm="1">
        <f t="array" aca="1" ref="P1154" ca="1">INDEX(INDIRECT($D1154),,MATCH(P1150,Cashflow_A!$K$1:$AE$1,0))*P1151</f>
        <v>0</v>
      </c>
      <c r="Q1154" s="365" cm="1">
        <f t="array" aca="1" ref="Q1154" ca="1">INDEX(INDIRECT($D1154),,MATCH(Q1150,Cashflow_A!$K$1:$AE$1,0))*Q1151</f>
        <v>0</v>
      </c>
      <c r="R1154" s="365" cm="1">
        <f t="array" aca="1" ref="R1154" ca="1">INDEX(INDIRECT($D1154),,MATCH(R1150,Cashflow_A!$K$1:$AE$1,0))*R1151</f>
        <v>0</v>
      </c>
      <c r="S1154" s="365" cm="1">
        <f t="array" aca="1" ref="S1154" ca="1">INDEX(INDIRECT($D1154),,MATCH(S1150,Cashflow_A!$K$1:$AE$1,0))*S1151</f>
        <v>0</v>
      </c>
      <c r="T1154" s="365" cm="1">
        <f t="array" aca="1" ref="T1154" ca="1">INDEX(INDIRECT($D1154),,MATCH(T1150,Cashflow_A!$K$1:$AE$1,0))*T1151</f>
        <v>0</v>
      </c>
      <c r="U1154" s="365" cm="1">
        <f t="array" aca="1" ref="U1154" ca="1">INDEX(INDIRECT($D1154),,MATCH(U1150,Cashflow_A!$K$1:$AE$1,0))*U1151</f>
        <v>0</v>
      </c>
      <c r="V1154" s="365" cm="1">
        <f t="array" aca="1" ref="V1154" ca="1">INDEX(INDIRECT($D1154),,MATCH(V1150,Cashflow_A!$K$1:$AE$1,0))*V1151</f>
        <v>0</v>
      </c>
      <c r="W1154" s="365" cm="1">
        <f t="array" aca="1" ref="W1154" ca="1">INDEX(INDIRECT($D1154),,MATCH(W1150,Cashflow_A!$K$1:$AE$1,0))*W1151</f>
        <v>0</v>
      </c>
      <c r="X1154" s="365" cm="1">
        <f t="array" aca="1" ref="X1154" ca="1">INDEX(INDIRECT($D1154),,MATCH(X1150,Cashflow_A!$K$1:$AE$1,0))*X1151</f>
        <v>0</v>
      </c>
      <c r="Y1154" s="365" cm="1">
        <f t="array" aca="1" ref="Y1154" ca="1">INDEX(INDIRECT($D1154),,MATCH(Y1150,Cashflow_A!$K$1:$AE$1,0))*Y1151</f>
        <v>0</v>
      </c>
      <c r="Z1154" s="365" cm="1">
        <f t="array" aca="1" ref="Z1154" ca="1">INDEX(INDIRECT($D1154),,MATCH(Z1150,Cashflow_A!$K$1:$AE$1,0))*Z1151</f>
        <v>0</v>
      </c>
      <c r="AA1154" s="365" cm="1">
        <f t="array" aca="1" ref="AA1154" ca="1">INDEX(INDIRECT($D1154),,MATCH(AA1150,Cashflow_A!$K$1:$AE$1,0))*AA1151</f>
        <v>0</v>
      </c>
      <c r="AB1154" s="365" cm="1">
        <f t="array" aca="1" ref="AB1154" ca="1">INDEX(INDIRECT($D1154),,MATCH(AB1150,Cashflow_A!$K$1:$AE$1,0))*AB1151</f>
        <v>0</v>
      </c>
      <c r="AC1154" s="365" cm="1">
        <f t="array" aca="1" ref="AC1154" ca="1">INDEX(INDIRECT($D1154),,MATCH(AC1150,Cashflow_A!$K$1:$AE$1,0))*AC1151</f>
        <v>0</v>
      </c>
      <c r="AD1154" s="365" cm="1">
        <f t="array" aca="1" ref="AD1154" ca="1">INDEX(INDIRECT($D1154),,MATCH(AD1150,Cashflow_A!$K$1:$AE$1,0))*AD1151</f>
        <v>0</v>
      </c>
      <c r="AE1154" s="365" cm="1">
        <f t="array" aca="1" ref="AE1154" ca="1">INDEX(INDIRECT($D1154),,MATCH(AE1150,Cashflow_A!$K$1:$AE$1,0))*AE1151</f>
        <v>0</v>
      </c>
    </row>
    <row r="1155" spans="1:35" s="2" customFormat="1" ht="15" hidden="1" outlineLevel="1" x14ac:dyDescent="0.3">
      <c r="C1155" s="355"/>
      <c r="J1155" s="358"/>
      <c r="K1155" s="359"/>
      <c r="L1155" s="49"/>
      <c r="M1155" s="49"/>
      <c r="N1155" s="49"/>
      <c r="O1155" s="49"/>
      <c r="P1155" s="49"/>
      <c r="Q1155" s="49"/>
      <c r="R1155" s="49"/>
      <c r="S1155" s="49"/>
      <c r="T1155" s="49"/>
      <c r="U1155" s="49"/>
      <c r="V1155" s="49"/>
      <c r="W1155" s="49"/>
      <c r="X1155" s="49"/>
      <c r="Y1155" s="49"/>
      <c r="Z1155" s="49"/>
      <c r="AA1155" s="49"/>
      <c r="AB1155" s="49"/>
      <c r="AC1155" s="49"/>
      <c r="AD1155" s="49"/>
      <c r="AE1155" s="49"/>
    </row>
    <row r="1156" spans="1:35" s="12" customFormat="1" hidden="1" outlineLevel="1" x14ac:dyDescent="0.3">
      <c r="A1156" s="2"/>
      <c r="B1156" s="2"/>
      <c r="C1156" s="355"/>
      <c r="D1156" s="2" t="s">
        <v>602</v>
      </c>
      <c r="E1156" s="356" t="s">
        <v>603</v>
      </c>
      <c r="F1156" s="357">
        <v>5</v>
      </c>
      <c r="G1156" s="2"/>
      <c r="I1156" s="2"/>
      <c r="J1156" s="358"/>
      <c r="K1156" s="359">
        <f>IF(K$1&gt;=$F1156,K$1-$F1156,0)</f>
        <v>0</v>
      </c>
      <c r="L1156" s="365">
        <f>IF(L$1&gt;=$F1156,L$1-$F1156,0)</f>
        <v>0</v>
      </c>
      <c r="M1156" s="365">
        <f t="shared" ref="M1156:AE1156" si="340">IF(M$1&gt;=$F1156,M$1-$F1156,0)</f>
        <v>0</v>
      </c>
      <c r="N1156" s="365">
        <f t="shared" si="340"/>
        <v>0</v>
      </c>
      <c r="O1156" s="365">
        <f t="shared" si="340"/>
        <v>0</v>
      </c>
      <c r="P1156" s="365">
        <f t="shared" si="340"/>
        <v>0</v>
      </c>
      <c r="Q1156" s="365">
        <f t="shared" si="340"/>
        <v>1</v>
      </c>
      <c r="R1156" s="365">
        <f t="shared" si="340"/>
        <v>2</v>
      </c>
      <c r="S1156" s="365">
        <f t="shared" si="340"/>
        <v>3</v>
      </c>
      <c r="T1156" s="365">
        <f t="shared" si="340"/>
        <v>4</v>
      </c>
      <c r="U1156" s="365">
        <f t="shared" si="340"/>
        <v>5</v>
      </c>
      <c r="V1156" s="365">
        <f t="shared" si="340"/>
        <v>6</v>
      </c>
      <c r="W1156" s="365">
        <f t="shared" si="340"/>
        <v>7</v>
      </c>
      <c r="X1156" s="365">
        <f t="shared" si="340"/>
        <v>8</v>
      </c>
      <c r="Y1156" s="365">
        <f t="shared" si="340"/>
        <v>9</v>
      </c>
      <c r="Z1156" s="365">
        <f t="shared" si="340"/>
        <v>10</v>
      </c>
      <c r="AA1156" s="365">
        <f t="shared" si="340"/>
        <v>11</v>
      </c>
      <c r="AB1156" s="365">
        <f t="shared" si="340"/>
        <v>12</v>
      </c>
      <c r="AC1156" s="365">
        <f t="shared" si="340"/>
        <v>13</v>
      </c>
      <c r="AD1156" s="365">
        <f t="shared" si="340"/>
        <v>14</v>
      </c>
      <c r="AE1156" s="365">
        <f t="shared" si="340"/>
        <v>15</v>
      </c>
      <c r="AF1156" s="2"/>
      <c r="AG1156" s="2"/>
      <c r="AH1156" s="2"/>
      <c r="AI1156" s="2"/>
    </row>
    <row r="1157" spans="1:35" s="12" customFormat="1" hidden="1" outlineLevel="1" x14ac:dyDescent="0.3">
      <c r="A1157" s="2"/>
      <c r="B1157" s="2"/>
      <c r="C1157" s="355" t="s">
        <v>40</v>
      </c>
      <c r="D1157" s="2" t="str">
        <f>CONCATENATE("Hectares year ",F1156)</f>
        <v>Hectares year 5</v>
      </c>
      <c r="E1157" s="356" t="s">
        <v>604</v>
      </c>
      <c r="F1157" s="357">
        <f>SUMIFS(Project_Hectare!$G$12:$G$381,Project_Hectare!$C$12:$C$381,C1157,Project_Hectare!$E$12:$E$381,D1157)</f>
        <v>0</v>
      </c>
      <c r="G1157" s="2"/>
      <c r="I1157" s="2"/>
      <c r="J1157" s="358"/>
      <c r="K1157" s="359">
        <f>IF(K$1&gt;=$F1156,$F1157,0)</f>
        <v>0</v>
      </c>
      <c r="L1157" s="365">
        <f t="shared" ref="L1157:AE1157" si="341">IF(L$1&gt;=$F1156,$F1157,0)</f>
        <v>0</v>
      </c>
      <c r="M1157" s="365">
        <f t="shared" si="341"/>
        <v>0</v>
      </c>
      <c r="N1157" s="365">
        <f t="shared" si="341"/>
        <v>0</v>
      </c>
      <c r="O1157" s="365">
        <f t="shared" si="341"/>
        <v>0</v>
      </c>
      <c r="P1157" s="365">
        <f t="shared" si="341"/>
        <v>0</v>
      </c>
      <c r="Q1157" s="365">
        <f t="shared" si="341"/>
        <v>0</v>
      </c>
      <c r="R1157" s="365">
        <f t="shared" si="341"/>
        <v>0</v>
      </c>
      <c r="S1157" s="365">
        <f t="shared" si="341"/>
        <v>0</v>
      </c>
      <c r="T1157" s="365">
        <f t="shared" si="341"/>
        <v>0</v>
      </c>
      <c r="U1157" s="365">
        <f t="shared" si="341"/>
        <v>0</v>
      </c>
      <c r="V1157" s="365">
        <f t="shared" si="341"/>
        <v>0</v>
      </c>
      <c r="W1157" s="365">
        <f t="shared" si="341"/>
        <v>0</v>
      </c>
      <c r="X1157" s="365">
        <f t="shared" si="341"/>
        <v>0</v>
      </c>
      <c r="Y1157" s="365">
        <f t="shared" si="341"/>
        <v>0</v>
      </c>
      <c r="Z1157" s="365">
        <f t="shared" si="341"/>
        <v>0</v>
      </c>
      <c r="AA1157" s="365">
        <f t="shared" si="341"/>
        <v>0</v>
      </c>
      <c r="AB1157" s="365">
        <f t="shared" si="341"/>
        <v>0</v>
      </c>
      <c r="AC1157" s="365">
        <f t="shared" si="341"/>
        <v>0</v>
      </c>
      <c r="AD1157" s="365">
        <f t="shared" si="341"/>
        <v>0</v>
      </c>
      <c r="AE1157" s="365">
        <f t="shared" si="341"/>
        <v>0</v>
      </c>
      <c r="AF1157" s="2"/>
      <c r="AG1157" s="2"/>
      <c r="AH1157" s="2"/>
      <c r="AI1157" s="2"/>
    </row>
    <row r="1158" spans="1:35" s="2" customFormat="1" ht="15" hidden="1" outlineLevel="1" x14ac:dyDescent="0.3">
      <c r="C1158" s="355" t="s">
        <v>40</v>
      </c>
      <c r="D1158" s="2" t="str">
        <f>CONCATENATE(C1158,"_Revenue")</f>
        <v>T_Revenue</v>
      </c>
      <c r="G1158" s="2" t="s">
        <v>610</v>
      </c>
      <c r="H1158" s="2" t="s">
        <v>605</v>
      </c>
      <c r="J1158" s="358"/>
      <c r="K1158" s="359" cm="1">
        <f t="array" aca="1" ref="K1158" ca="1">INDEX(INDIRECT($D1158),,MATCH(K1156,Cashflow_A!$K$1:$AE$1,0))*K1157</f>
        <v>0</v>
      </c>
      <c r="L1158" s="365" cm="1">
        <f t="array" aca="1" ref="L1158" ca="1">INDEX(INDIRECT($D1158),,MATCH(L1156,Cashflow_A!$K$1:$AE$1,0))*L1157</f>
        <v>0</v>
      </c>
      <c r="M1158" s="365" cm="1">
        <f t="array" aca="1" ref="M1158" ca="1">INDEX(INDIRECT($D1158),,MATCH(M1156,Cashflow_A!$K$1:$AE$1,0))*M1157</f>
        <v>0</v>
      </c>
      <c r="N1158" s="365" cm="1">
        <f t="array" aca="1" ref="N1158" ca="1">INDEX(INDIRECT($D1158),,MATCH(N1156,Cashflow_A!$K$1:$AE$1,0))*N1157</f>
        <v>0</v>
      </c>
      <c r="O1158" s="365" cm="1">
        <f t="array" aca="1" ref="O1158" ca="1">INDEX(INDIRECT($D1158),,MATCH(O1156,Cashflow_A!$K$1:$AE$1,0))*O1157</f>
        <v>0</v>
      </c>
      <c r="P1158" s="365" cm="1">
        <f t="array" aca="1" ref="P1158" ca="1">INDEX(INDIRECT($D1158),,MATCH(P1156,Cashflow_A!$K$1:$AE$1,0))*P1157</f>
        <v>0</v>
      </c>
      <c r="Q1158" s="365" cm="1">
        <f t="array" aca="1" ref="Q1158" ca="1">INDEX(INDIRECT($D1158),,MATCH(Q1156,Cashflow_A!$K$1:$AE$1,0))*Q1157</f>
        <v>0</v>
      </c>
      <c r="R1158" s="365" cm="1">
        <f t="array" aca="1" ref="R1158" ca="1">INDEX(INDIRECT($D1158),,MATCH(R1156,Cashflow_A!$K$1:$AE$1,0))*R1157</f>
        <v>0</v>
      </c>
      <c r="S1158" s="365" cm="1">
        <f t="array" aca="1" ref="S1158" ca="1">INDEX(INDIRECT($D1158),,MATCH(S1156,Cashflow_A!$K$1:$AE$1,0))*S1157</f>
        <v>0</v>
      </c>
      <c r="T1158" s="365" cm="1">
        <f t="array" aca="1" ref="T1158" ca="1">INDEX(INDIRECT($D1158),,MATCH(T1156,Cashflow_A!$K$1:$AE$1,0))*T1157</f>
        <v>0</v>
      </c>
      <c r="U1158" s="365" cm="1">
        <f t="array" aca="1" ref="U1158" ca="1">INDEX(INDIRECT($D1158),,MATCH(U1156,Cashflow_A!$K$1:$AE$1,0))*U1157</f>
        <v>0</v>
      </c>
      <c r="V1158" s="365" cm="1">
        <f t="array" aca="1" ref="V1158" ca="1">INDEX(INDIRECT($D1158),,MATCH(V1156,Cashflow_A!$K$1:$AE$1,0))*V1157</f>
        <v>0</v>
      </c>
      <c r="W1158" s="365" cm="1">
        <f t="array" aca="1" ref="W1158" ca="1">INDEX(INDIRECT($D1158),,MATCH(W1156,Cashflow_A!$K$1:$AE$1,0))*W1157</f>
        <v>0</v>
      </c>
      <c r="X1158" s="365" cm="1">
        <f t="array" aca="1" ref="X1158" ca="1">INDEX(INDIRECT($D1158),,MATCH(X1156,Cashflow_A!$K$1:$AE$1,0))*X1157</f>
        <v>0</v>
      </c>
      <c r="Y1158" s="365" cm="1">
        <f t="array" aca="1" ref="Y1158" ca="1">INDEX(INDIRECT($D1158),,MATCH(Y1156,Cashflow_A!$K$1:$AE$1,0))*Y1157</f>
        <v>0</v>
      </c>
      <c r="Z1158" s="365" cm="1">
        <f t="array" aca="1" ref="Z1158" ca="1">INDEX(INDIRECT($D1158),,MATCH(Z1156,Cashflow_A!$K$1:$AE$1,0))*Z1157</f>
        <v>0</v>
      </c>
      <c r="AA1158" s="365" cm="1">
        <f t="array" aca="1" ref="AA1158" ca="1">INDEX(INDIRECT($D1158),,MATCH(AA1156,Cashflow_A!$K$1:$AE$1,0))*AA1157</f>
        <v>0</v>
      </c>
      <c r="AB1158" s="365" cm="1">
        <f t="array" aca="1" ref="AB1158" ca="1">INDEX(INDIRECT($D1158),,MATCH(AB1156,Cashflow_A!$K$1:$AE$1,0))*AB1157</f>
        <v>0</v>
      </c>
      <c r="AC1158" s="365" cm="1">
        <f t="array" aca="1" ref="AC1158" ca="1">INDEX(INDIRECT($D1158),,MATCH(AC1156,Cashflow_A!$K$1:$AE$1,0))*AC1157</f>
        <v>0</v>
      </c>
      <c r="AD1158" s="365" cm="1">
        <f t="array" aca="1" ref="AD1158" ca="1">INDEX(INDIRECT($D1158),,MATCH(AD1156,Cashflow_A!$K$1:$AE$1,0))*AD1157</f>
        <v>0</v>
      </c>
      <c r="AE1158" s="365" cm="1">
        <f t="array" aca="1" ref="AE1158" ca="1">INDEX(INDIRECT($D1158),,MATCH(AE1156,Cashflow_A!$K$1:$AE$1,0))*AE1157</f>
        <v>0</v>
      </c>
    </row>
    <row r="1159" spans="1:35" s="2" customFormat="1" ht="15" hidden="1" outlineLevel="1" x14ac:dyDescent="0.3">
      <c r="C1159" s="355" t="s">
        <v>40</v>
      </c>
      <c r="D1159" s="2" t="str">
        <f>CONCATENATE(C1159,"_Cost")</f>
        <v>T_Cost</v>
      </c>
      <c r="G1159" s="2" t="s">
        <v>611</v>
      </c>
      <c r="H1159" s="2" t="s">
        <v>606</v>
      </c>
      <c r="J1159" s="358"/>
      <c r="K1159" s="359" cm="1">
        <f t="array" aca="1" ref="K1159" ca="1">INDEX(INDIRECT($D1159),,MATCH(K1156,Cashflow_A!$K$1:$AE$1,0))*K1157</f>
        <v>0</v>
      </c>
      <c r="L1159" s="365" cm="1">
        <f t="array" aca="1" ref="L1159" ca="1">INDEX(INDIRECT($D1159),,MATCH(L1156,Cashflow_A!$K$1:$AE$1,0))*L1157</f>
        <v>0</v>
      </c>
      <c r="M1159" s="365" cm="1">
        <f t="array" aca="1" ref="M1159" ca="1">INDEX(INDIRECT($D1159),,MATCH(M1156,Cashflow_A!$K$1:$AE$1,0))*M1157</f>
        <v>0</v>
      </c>
      <c r="N1159" s="365" cm="1">
        <f t="array" aca="1" ref="N1159" ca="1">INDEX(INDIRECT($D1159),,MATCH(N1156,Cashflow_A!$K$1:$AE$1,0))*N1157</f>
        <v>0</v>
      </c>
      <c r="O1159" s="365" cm="1">
        <f t="array" aca="1" ref="O1159" ca="1">INDEX(INDIRECT($D1159),,MATCH(O1156,Cashflow_A!$K$1:$AE$1,0))*O1157</f>
        <v>0</v>
      </c>
      <c r="P1159" s="365" cm="1">
        <f t="array" aca="1" ref="P1159" ca="1">INDEX(INDIRECT($D1159),,MATCH(P1156,Cashflow_A!$K$1:$AE$1,0))*P1157</f>
        <v>0</v>
      </c>
      <c r="Q1159" s="365" cm="1">
        <f t="array" aca="1" ref="Q1159" ca="1">INDEX(INDIRECT($D1159),,MATCH(Q1156,Cashflow_A!$K$1:$AE$1,0))*Q1157</f>
        <v>0</v>
      </c>
      <c r="R1159" s="365" cm="1">
        <f t="array" aca="1" ref="R1159" ca="1">INDEX(INDIRECT($D1159),,MATCH(R1156,Cashflow_A!$K$1:$AE$1,0))*R1157</f>
        <v>0</v>
      </c>
      <c r="S1159" s="365" cm="1">
        <f t="array" aca="1" ref="S1159" ca="1">INDEX(INDIRECT($D1159),,MATCH(S1156,Cashflow_A!$K$1:$AE$1,0))*S1157</f>
        <v>0</v>
      </c>
      <c r="T1159" s="365" cm="1">
        <f t="array" aca="1" ref="T1159" ca="1">INDEX(INDIRECT($D1159),,MATCH(T1156,Cashflow_A!$K$1:$AE$1,0))*T1157</f>
        <v>0</v>
      </c>
      <c r="U1159" s="365" cm="1">
        <f t="array" aca="1" ref="U1159" ca="1">INDEX(INDIRECT($D1159),,MATCH(U1156,Cashflow_A!$K$1:$AE$1,0))*U1157</f>
        <v>0</v>
      </c>
      <c r="V1159" s="365" cm="1">
        <f t="array" aca="1" ref="V1159" ca="1">INDEX(INDIRECT($D1159),,MATCH(V1156,Cashflow_A!$K$1:$AE$1,0))*V1157</f>
        <v>0</v>
      </c>
      <c r="W1159" s="365" cm="1">
        <f t="array" aca="1" ref="W1159" ca="1">INDEX(INDIRECT($D1159),,MATCH(W1156,Cashflow_A!$K$1:$AE$1,0))*W1157</f>
        <v>0</v>
      </c>
      <c r="X1159" s="365" cm="1">
        <f t="array" aca="1" ref="X1159" ca="1">INDEX(INDIRECT($D1159),,MATCH(X1156,Cashflow_A!$K$1:$AE$1,0))*X1157</f>
        <v>0</v>
      </c>
      <c r="Y1159" s="365" cm="1">
        <f t="array" aca="1" ref="Y1159" ca="1">INDEX(INDIRECT($D1159),,MATCH(Y1156,Cashflow_A!$K$1:$AE$1,0))*Y1157</f>
        <v>0</v>
      </c>
      <c r="Z1159" s="365" cm="1">
        <f t="array" aca="1" ref="Z1159" ca="1">INDEX(INDIRECT($D1159),,MATCH(Z1156,Cashflow_A!$K$1:$AE$1,0))*Z1157</f>
        <v>0</v>
      </c>
      <c r="AA1159" s="365" cm="1">
        <f t="array" aca="1" ref="AA1159" ca="1">INDEX(INDIRECT($D1159),,MATCH(AA1156,Cashflow_A!$K$1:$AE$1,0))*AA1157</f>
        <v>0</v>
      </c>
      <c r="AB1159" s="365" cm="1">
        <f t="array" aca="1" ref="AB1159" ca="1">INDEX(INDIRECT($D1159),,MATCH(AB1156,Cashflow_A!$K$1:$AE$1,0))*AB1157</f>
        <v>0</v>
      </c>
      <c r="AC1159" s="365" cm="1">
        <f t="array" aca="1" ref="AC1159" ca="1">INDEX(INDIRECT($D1159),,MATCH(AC1156,Cashflow_A!$K$1:$AE$1,0))*AC1157</f>
        <v>0</v>
      </c>
      <c r="AD1159" s="365" cm="1">
        <f t="array" aca="1" ref="AD1159" ca="1">INDEX(INDIRECT($D1159),,MATCH(AD1156,Cashflow_A!$K$1:$AE$1,0))*AD1157</f>
        <v>0</v>
      </c>
      <c r="AE1159" s="365" cm="1">
        <f t="array" aca="1" ref="AE1159" ca="1">INDEX(INDIRECT($D1159),,MATCH(AE1156,Cashflow_A!$K$1:$AE$1,0))*AE1157</f>
        <v>0</v>
      </c>
    </row>
    <row r="1160" spans="1:35" s="2" customFormat="1" ht="15" hidden="1" outlineLevel="1" x14ac:dyDescent="0.3">
      <c r="C1160" s="355" t="s">
        <v>40</v>
      </c>
      <c r="D1160" s="2" t="str">
        <f>CONCATENATE(C1160,"_Net_Revenue")</f>
        <v>T_Net_Revenue</v>
      </c>
      <c r="H1160" s="2" t="s">
        <v>607</v>
      </c>
      <c r="J1160" s="358"/>
      <c r="K1160" s="359" cm="1">
        <f t="array" aca="1" ref="K1160" ca="1">INDEX(INDIRECT($D1160),,MATCH(K1156,Cashflow_A!$K$1:$AE$1,0))*K1157</f>
        <v>0</v>
      </c>
      <c r="L1160" s="365" cm="1">
        <f t="array" aca="1" ref="L1160" ca="1">INDEX(INDIRECT($D1160),,MATCH(L1156,Cashflow_A!$K$1:$AE$1,0))*L1157</f>
        <v>0</v>
      </c>
      <c r="M1160" s="365" cm="1">
        <f t="array" aca="1" ref="M1160" ca="1">INDEX(INDIRECT($D1160),,MATCH(M1156,Cashflow_A!$K$1:$AE$1,0))*M1157</f>
        <v>0</v>
      </c>
      <c r="N1160" s="365" cm="1">
        <f t="array" aca="1" ref="N1160" ca="1">INDEX(INDIRECT($D1160),,MATCH(N1156,Cashflow_A!$K$1:$AE$1,0))*N1157</f>
        <v>0</v>
      </c>
      <c r="O1160" s="365" cm="1">
        <f t="array" aca="1" ref="O1160" ca="1">INDEX(INDIRECT($D1160),,MATCH(O1156,Cashflow_A!$K$1:$AE$1,0))*O1157</f>
        <v>0</v>
      </c>
      <c r="P1160" s="365" cm="1">
        <f t="array" aca="1" ref="P1160" ca="1">INDEX(INDIRECT($D1160),,MATCH(P1156,Cashflow_A!$K$1:$AE$1,0))*P1157</f>
        <v>0</v>
      </c>
      <c r="Q1160" s="365" cm="1">
        <f t="array" aca="1" ref="Q1160" ca="1">INDEX(INDIRECT($D1160),,MATCH(Q1156,Cashflow_A!$K$1:$AE$1,0))*Q1157</f>
        <v>0</v>
      </c>
      <c r="R1160" s="365" cm="1">
        <f t="array" aca="1" ref="R1160" ca="1">INDEX(INDIRECT($D1160),,MATCH(R1156,Cashflow_A!$K$1:$AE$1,0))*R1157</f>
        <v>0</v>
      </c>
      <c r="S1160" s="365" cm="1">
        <f t="array" aca="1" ref="S1160" ca="1">INDEX(INDIRECT($D1160),,MATCH(S1156,Cashflow_A!$K$1:$AE$1,0))*S1157</f>
        <v>0</v>
      </c>
      <c r="T1160" s="365" cm="1">
        <f t="array" aca="1" ref="T1160" ca="1">INDEX(INDIRECT($D1160),,MATCH(T1156,Cashflow_A!$K$1:$AE$1,0))*T1157</f>
        <v>0</v>
      </c>
      <c r="U1160" s="365" cm="1">
        <f t="array" aca="1" ref="U1160" ca="1">INDEX(INDIRECT($D1160),,MATCH(U1156,Cashflow_A!$K$1:$AE$1,0))*U1157</f>
        <v>0</v>
      </c>
      <c r="V1160" s="365" cm="1">
        <f t="array" aca="1" ref="V1160" ca="1">INDEX(INDIRECT($D1160),,MATCH(V1156,Cashflow_A!$K$1:$AE$1,0))*V1157</f>
        <v>0</v>
      </c>
      <c r="W1160" s="365" cm="1">
        <f t="array" aca="1" ref="W1160" ca="1">INDEX(INDIRECT($D1160),,MATCH(W1156,Cashflow_A!$K$1:$AE$1,0))*W1157</f>
        <v>0</v>
      </c>
      <c r="X1160" s="365" cm="1">
        <f t="array" aca="1" ref="X1160" ca="1">INDEX(INDIRECT($D1160),,MATCH(X1156,Cashflow_A!$K$1:$AE$1,0))*X1157</f>
        <v>0</v>
      </c>
      <c r="Y1160" s="365" cm="1">
        <f t="array" aca="1" ref="Y1160" ca="1">INDEX(INDIRECT($D1160),,MATCH(Y1156,Cashflow_A!$K$1:$AE$1,0))*Y1157</f>
        <v>0</v>
      </c>
      <c r="Z1160" s="365" cm="1">
        <f t="array" aca="1" ref="Z1160" ca="1">INDEX(INDIRECT($D1160),,MATCH(Z1156,Cashflow_A!$K$1:$AE$1,0))*Z1157</f>
        <v>0</v>
      </c>
      <c r="AA1160" s="365" cm="1">
        <f t="array" aca="1" ref="AA1160" ca="1">INDEX(INDIRECT($D1160),,MATCH(AA1156,Cashflow_A!$K$1:$AE$1,0))*AA1157</f>
        <v>0</v>
      </c>
      <c r="AB1160" s="365" cm="1">
        <f t="array" aca="1" ref="AB1160" ca="1">INDEX(INDIRECT($D1160),,MATCH(AB1156,Cashflow_A!$K$1:$AE$1,0))*AB1157</f>
        <v>0</v>
      </c>
      <c r="AC1160" s="365" cm="1">
        <f t="array" aca="1" ref="AC1160" ca="1">INDEX(INDIRECT($D1160),,MATCH(AC1156,Cashflow_A!$K$1:$AE$1,0))*AC1157</f>
        <v>0</v>
      </c>
      <c r="AD1160" s="365" cm="1">
        <f t="array" aca="1" ref="AD1160" ca="1">INDEX(INDIRECT($D1160),,MATCH(AD1156,Cashflow_A!$K$1:$AE$1,0))*AD1157</f>
        <v>0</v>
      </c>
      <c r="AE1160" s="365" cm="1">
        <f t="array" aca="1" ref="AE1160" ca="1">INDEX(INDIRECT($D1160),,MATCH(AE1156,Cashflow_A!$K$1:$AE$1,0))*AE1157</f>
        <v>0</v>
      </c>
    </row>
    <row r="1161" spans="1:35" s="2" customFormat="1" ht="15" hidden="1" outlineLevel="1" x14ac:dyDescent="0.3">
      <c r="C1161" s="355"/>
      <c r="J1161" s="358"/>
    </row>
    <row r="1162" spans="1:35" s="12" customFormat="1" hidden="1" outlineLevel="1" x14ac:dyDescent="0.3">
      <c r="A1162" s="2"/>
      <c r="B1162" s="2"/>
      <c r="C1162" s="355"/>
      <c r="D1162" s="2" t="s">
        <v>602</v>
      </c>
      <c r="E1162" s="356" t="s">
        <v>603</v>
      </c>
      <c r="F1162" s="357">
        <v>6</v>
      </c>
      <c r="G1162" s="2"/>
      <c r="I1162" s="2"/>
      <c r="J1162" s="358"/>
      <c r="K1162" s="359">
        <f>IF(K$1&gt;=$F1162,K$1-$F1162,0)</f>
        <v>0</v>
      </c>
      <c r="L1162" s="365">
        <f>IF(L$1&gt;=$F1162,L$1-$F1162,0)</f>
        <v>0</v>
      </c>
      <c r="M1162" s="365">
        <f t="shared" ref="M1162:AE1162" si="342">IF(M$1&gt;=$F1162,M$1-$F1162,0)</f>
        <v>0</v>
      </c>
      <c r="N1162" s="365">
        <f t="shared" si="342"/>
        <v>0</v>
      </c>
      <c r="O1162" s="365">
        <f t="shared" si="342"/>
        <v>0</v>
      </c>
      <c r="P1162" s="365">
        <f t="shared" si="342"/>
        <v>0</v>
      </c>
      <c r="Q1162" s="365">
        <f t="shared" si="342"/>
        <v>0</v>
      </c>
      <c r="R1162" s="365">
        <f t="shared" si="342"/>
        <v>1</v>
      </c>
      <c r="S1162" s="365">
        <f t="shared" si="342"/>
        <v>2</v>
      </c>
      <c r="T1162" s="365">
        <f t="shared" si="342"/>
        <v>3</v>
      </c>
      <c r="U1162" s="365">
        <f t="shared" si="342"/>
        <v>4</v>
      </c>
      <c r="V1162" s="365">
        <f t="shared" si="342"/>
        <v>5</v>
      </c>
      <c r="W1162" s="365">
        <f t="shared" si="342"/>
        <v>6</v>
      </c>
      <c r="X1162" s="365">
        <f t="shared" si="342"/>
        <v>7</v>
      </c>
      <c r="Y1162" s="365">
        <f t="shared" si="342"/>
        <v>8</v>
      </c>
      <c r="Z1162" s="365">
        <f t="shared" si="342"/>
        <v>9</v>
      </c>
      <c r="AA1162" s="365">
        <f t="shared" si="342"/>
        <v>10</v>
      </c>
      <c r="AB1162" s="365">
        <f t="shared" si="342"/>
        <v>11</v>
      </c>
      <c r="AC1162" s="365">
        <f t="shared" si="342"/>
        <v>12</v>
      </c>
      <c r="AD1162" s="365">
        <f t="shared" si="342"/>
        <v>13</v>
      </c>
      <c r="AE1162" s="365">
        <f t="shared" si="342"/>
        <v>14</v>
      </c>
      <c r="AF1162" s="2"/>
      <c r="AG1162" s="2"/>
      <c r="AH1162" s="2"/>
      <c r="AI1162" s="2"/>
    </row>
    <row r="1163" spans="1:35" s="12" customFormat="1" hidden="1" outlineLevel="1" x14ac:dyDescent="0.3">
      <c r="A1163" s="2"/>
      <c r="B1163" s="2"/>
      <c r="C1163" s="355" t="s">
        <v>40</v>
      </c>
      <c r="D1163" s="2" t="str">
        <f>CONCATENATE("Hectares year ",F1162)</f>
        <v>Hectares year 6</v>
      </c>
      <c r="E1163" s="356" t="s">
        <v>604</v>
      </c>
      <c r="F1163" s="357">
        <f>SUMIFS(Project_Hectare!$G$12:$G$381,Project_Hectare!$C$12:$C$381,C1163,Project_Hectare!$E$12:$E$381,D1163)</f>
        <v>0</v>
      </c>
      <c r="G1163" s="2"/>
      <c r="I1163" s="2"/>
      <c r="J1163" s="358"/>
      <c r="K1163" s="359">
        <f>IF(K$1&gt;=$F1162,$F1163,0)</f>
        <v>0</v>
      </c>
      <c r="L1163" s="365">
        <f t="shared" ref="L1163:AE1163" si="343">IF(L$1&gt;=$F1162,$F1163,0)</f>
        <v>0</v>
      </c>
      <c r="M1163" s="365">
        <f t="shared" si="343"/>
        <v>0</v>
      </c>
      <c r="N1163" s="365">
        <f t="shared" si="343"/>
        <v>0</v>
      </c>
      <c r="O1163" s="365">
        <f t="shared" si="343"/>
        <v>0</v>
      </c>
      <c r="P1163" s="365">
        <f t="shared" si="343"/>
        <v>0</v>
      </c>
      <c r="Q1163" s="365">
        <f t="shared" si="343"/>
        <v>0</v>
      </c>
      <c r="R1163" s="365">
        <f t="shared" si="343"/>
        <v>0</v>
      </c>
      <c r="S1163" s="365">
        <f t="shared" si="343"/>
        <v>0</v>
      </c>
      <c r="T1163" s="365">
        <f t="shared" si="343"/>
        <v>0</v>
      </c>
      <c r="U1163" s="365">
        <f t="shared" si="343"/>
        <v>0</v>
      </c>
      <c r="V1163" s="365">
        <f t="shared" si="343"/>
        <v>0</v>
      </c>
      <c r="W1163" s="365">
        <f t="shared" si="343"/>
        <v>0</v>
      </c>
      <c r="X1163" s="365">
        <f t="shared" si="343"/>
        <v>0</v>
      </c>
      <c r="Y1163" s="365">
        <f t="shared" si="343"/>
        <v>0</v>
      </c>
      <c r="Z1163" s="365">
        <f t="shared" si="343"/>
        <v>0</v>
      </c>
      <c r="AA1163" s="365">
        <f t="shared" si="343"/>
        <v>0</v>
      </c>
      <c r="AB1163" s="365">
        <f t="shared" si="343"/>
        <v>0</v>
      </c>
      <c r="AC1163" s="365">
        <f t="shared" si="343"/>
        <v>0</v>
      </c>
      <c r="AD1163" s="365">
        <f t="shared" si="343"/>
        <v>0</v>
      </c>
      <c r="AE1163" s="365">
        <f t="shared" si="343"/>
        <v>0</v>
      </c>
      <c r="AF1163" s="2"/>
      <c r="AG1163" s="2"/>
      <c r="AH1163" s="2"/>
      <c r="AI1163" s="2"/>
    </row>
    <row r="1164" spans="1:35" s="2" customFormat="1" ht="15" hidden="1" outlineLevel="1" x14ac:dyDescent="0.3">
      <c r="C1164" s="355" t="s">
        <v>40</v>
      </c>
      <c r="D1164" s="2" t="str">
        <f>CONCATENATE(C1164,"_Revenue")</f>
        <v>T_Revenue</v>
      </c>
      <c r="G1164" s="2" t="s">
        <v>610</v>
      </c>
      <c r="H1164" s="2" t="s">
        <v>605</v>
      </c>
      <c r="J1164" s="358"/>
      <c r="K1164" s="359" cm="1">
        <f t="array" aca="1" ref="K1164" ca="1">INDEX(INDIRECT($D1164),,MATCH(K1162,Cashflow_A!$K$1:$AE$1,0))*K1163</f>
        <v>0</v>
      </c>
      <c r="L1164" s="365" cm="1">
        <f t="array" aca="1" ref="L1164" ca="1">INDEX(INDIRECT($D1164),,MATCH(L1162,Cashflow_A!$K$1:$AE$1,0))*L1163</f>
        <v>0</v>
      </c>
      <c r="M1164" s="365" cm="1">
        <f t="array" aca="1" ref="M1164" ca="1">INDEX(INDIRECT($D1164),,MATCH(M1162,Cashflow_A!$K$1:$AE$1,0))*M1163</f>
        <v>0</v>
      </c>
      <c r="N1164" s="365" cm="1">
        <f t="array" aca="1" ref="N1164" ca="1">INDEX(INDIRECT($D1164),,MATCH(N1162,Cashflow_A!$K$1:$AE$1,0))*N1163</f>
        <v>0</v>
      </c>
      <c r="O1164" s="365" cm="1">
        <f t="array" aca="1" ref="O1164" ca="1">INDEX(INDIRECT($D1164),,MATCH(O1162,Cashflow_A!$K$1:$AE$1,0))*O1163</f>
        <v>0</v>
      </c>
      <c r="P1164" s="365" cm="1">
        <f t="array" aca="1" ref="P1164" ca="1">INDEX(INDIRECT($D1164),,MATCH(P1162,Cashflow_A!$K$1:$AE$1,0))*P1163</f>
        <v>0</v>
      </c>
      <c r="Q1164" s="365" cm="1">
        <f t="array" aca="1" ref="Q1164" ca="1">INDEX(INDIRECT($D1164),,MATCH(Q1162,Cashflow_A!$K$1:$AE$1,0))*Q1163</f>
        <v>0</v>
      </c>
      <c r="R1164" s="365" cm="1">
        <f t="array" aca="1" ref="R1164" ca="1">INDEX(INDIRECT($D1164),,MATCH(R1162,Cashflow_A!$K$1:$AE$1,0))*R1163</f>
        <v>0</v>
      </c>
      <c r="S1164" s="365" cm="1">
        <f t="array" aca="1" ref="S1164" ca="1">INDEX(INDIRECT($D1164),,MATCH(S1162,Cashflow_A!$K$1:$AE$1,0))*S1163</f>
        <v>0</v>
      </c>
      <c r="T1164" s="365" cm="1">
        <f t="array" aca="1" ref="T1164" ca="1">INDEX(INDIRECT($D1164),,MATCH(T1162,Cashflow_A!$K$1:$AE$1,0))*T1163</f>
        <v>0</v>
      </c>
      <c r="U1164" s="365" cm="1">
        <f t="array" aca="1" ref="U1164" ca="1">INDEX(INDIRECT($D1164),,MATCH(U1162,Cashflow_A!$K$1:$AE$1,0))*U1163</f>
        <v>0</v>
      </c>
      <c r="V1164" s="365" cm="1">
        <f t="array" aca="1" ref="V1164" ca="1">INDEX(INDIRECT($D1164),,MATCH(V1162,Cashflow_A!$K$1:$AE$1,0))*V1163</f>
        <v>0</v>
      </c>
      <c r="W1164" s="365" cm="1">
        <f t="array" aca="1" ref="W1164" ca="1">INDEX(INDIRECT($D1164),,MATCH(W1162,Cashflow_A!$K$1:$AE$1,0))*W1163</f>
        <v>0</v>
      </c>
      <c r="X1164" s="365" cm="1">
        <f t="array" aca="1" ref="X1164" ca="1">INDEX(INDIRECT($D1164),,MATCH(X1162,Cashflow_A!$K$1:$AE$1,0))*X1163</f>
        <v>0</v>
      </c>
      <c r="Y1164" s="365" cm="1">
        <f t="array" aca="1" ref="Y1164" ca="1">INDEX(INDIRECT($D1164),,MATCH(Y1162,Cashflow_A!$K$1:$AE$1,0))*Y1163</f>
        <v>0</v>
      </c>
      <c r="Z1164" s="365" cm="1">
        <f t="array" aca="1" ref="Z1164" ca="1">INDEX(INDIRECT($D1164),,MATCH(Z1162,Cashflow_A!$K$1:$AE$1,0))*Z1163</f>
        <v>0</v>
      </c>
      <c r="AA1164" s="365" cm="1">
        <f t="array" aca="1" ref="AA1164" ca="1">INDEX(INDIRECT($D1164),,MATCH(AA1162,Cashflow_A!$K$1:$AE$1,0))*AA1163</f>
        <v>0</v>
      </c>
      <c r="AB1164" s="365" cm="1">
        <f t="array" aca="1" ref="AB1164" ca="1">INDEX(INDIRECT($D1164),,MATCH(AB1162,Cashflow_A!$K$1:$AE$1,0))*AB1163</f>
        <v>0</v>
      </c>
      <c r="AC1164" s="365" cm="1">
        <f t="array" aca="1" ref="AC1164" ca="1">INDEX(INDIRECT($D1164),,MATCH(AC1162,Cashflow_A!$K$1:$AE$1,0))*AC1163</f>
        <v>0</v>
      </c>
      <c r="AD1164" s="365" cm="1">
        <f t="array" aca="1" ref="AD1164" ca="1">INDEX(INDIRECT($D1164),,MATCH(AD1162,Cashflow_A!$K$1:$AE$1,0))*AD1163</f>
        <v>0</v>
      </c>
      <c r="AE1164" s="365" cm="1">
        <f t="array" aca="1" ref="AE1164" ca="1">INDEX(INDIRECT($D1164),,MATCH(AE1162,Cashflow_A!$K$1:$AE$1,0))*AE1163</f>
        <v>0</v>
      </c>
    </row>
    <row r="1165" spans="1:35" s="2" customFormat="1" ht="15" hidden="1" outlineLevel="1" x14ac:dyDescent="0.3">
      <c r="C1165" s="355" t="s">
        <v>40</v>
      </c>
      <c r="D1165" s="2" t="str">
        <f>CONCATENATE(C1165,"_Cost")</f>
        <v>T_Cost</v>
      </c>
      <c r="G1165" s="2" t="s">
        <v>611</v>
      </c>
      <c r="H1165" s="2" t="s">
        <v>606</v>
      </c>
      <c r="J1165" s="358"/>
      <c r="K1165" s="359" cm="1">
        <f t="array" aca="1" ref="K1165" ca="1">INDEX(INDIRECT($D1165),,MATCH(K1162,Cashflow_A!$K$1:$AE$1,0))*K1163</f>
        <v>0</v>
      </c>
      <c r="L1165" s="365" cm="1">
        <f t="array" aca="1" ref="L1165" ca="1">INDEX(INDIRECT($D1165),,MATCH(L1162,Cashflow_A!$K$1:$AE$1,0))*L1163</f>
        <v>0</v>
      </c>
      <c r="M1165" s="365" cm="1">
        <f t="array" aca="1" ref="M1165" ca="1">INDEX(INDIRECT($D1165),,MATCH(M1162,Cashflow_A!$K$1:$AE$1,0))*M1163</f>
        <v>0</v>
      </c>
      <c r="N1165" s="365" cm="1">
        <f t="array" aca="1" ref="N1165" ca="1">INDEX(INDIRECT($D1165),,MATCH(N1162,Cashflow_A!$K$1:$AE$1,0))*N1163</f>
        <v>0</v>
      </c>
      <c r="O1165" s="365" cm="1">
        <f t="array" aca="1" ref="O1165" ca="1">INDEX(INDIRECT($D1165),,MATCH(O1162,Cashflow_A!$K$1:$AE$1,0))*O1163</f>
        <v>0</v>
      </c>
      <c r="P1165" s="365" cm="1">
        <f t="array" aca="1" ref="P1165" ca="1">INDEX(INDIRECT($D1165),,MATCH(P1162,Cashflow_A!$K$1:$AE$1,0))*P1163</f>
        <v>0</v>
      </c>
      <c r="Q1165" s="365" cm="1">
        <f t="array" aca="1" ref="Q1165" ca="1">INDEX(INDIRECT($D1165),,MATCH(Q1162,Cashflow_A!$K$1:$AE$1,0))*Q1163</f>
        <v>0</v>
      </c>
      <c r="R1165" s="365" cm="1">
        <f t="array" aca="1" ref="R1165" ca="1">INDEX(INDIRECT($D1165),,MATCH(R1162,Cashflow_A!$K$1:$AE$1,0))*R1163</f>
        <v>0</v>
      </c>
      <c r="S1165" s="365" cm="1">
        <f t="array" aca="1" ref="S1165" ca="1">INDEX(INDIRECT($D1165),,MATCH(S1162,Cashflow_A!$K$1:$AE$1,0))*S1163</f>
        <v>0</v>
      </c>
      <c r="T1165" s="365" cm="1">
        <f t="array" aca="1" ref="T1165" ca="1">INDEX(INDIRECT($D1165),,MATCH(T1162,Cashflow_A!$K$1:$AE$1,0))*T1163</f>
        <v>0</v>
      </c>
      <c r="U1165" s="365" cm="1">
        <f t="array" aca="1" ref="U1165" ca="1">INDEX(INDIRECT($D1165),,MATCH(U1162,Cashflow_A!$K$1:$AE$1,0))*U1163</f>
        <v>0</v>
      </c>
      <c r="V1165" s="365" cm="1">
        <f t="array" aca="1" ref="V1165" ca="1">INDEX(INDIRECT($D1165),,MATCH(V1162,Cashflow_A!$K$1:$AE$1,0))*V1163</f>
        <v>0</v>
      </c>
      <c r="W1165" s="365" cm="1">
        <f t="array" aca="1" ref="W1165" ca="1">INDEX(INDIRECT($D1165),,MATCH(W1162,Cashflow_A!$K$1:$AE$1,0))*W1163</f>
        <v>0</v>
      </c>
      <c r="X1165" s="365" cm="1">
        <f t="array" aca="1" ref="X1165" ca="1">INDEX(INDIRECT($D1165),,MATCH(X1162,Cashflow_A!$K$1:$AE$1,0))*X1163</f>
        <v>0</v>
      </c>
      <c r="Y1165" s="365" cm="1">
        <f t="array" aca="1" ref="Y1165" ca="1">INDEX(INDIRECT($D1165),,MATCH(Y1162,Cashflow_A!$K$1:$AE$1,0))*Y1163</f>
        <v>0</v>
      </c>
      <c r="Z1165" s="365" cm="1">
        <f t="array" aca="1" ref="Z1165" ca="1">INDEX(INDIRECT($D1165),,MATCH(Z1162,Cashflow_A!$K$1:$AE$1,0))*Z1163</f>
        <v>0</v>
      </c>
      <c r="AA1165" s="365" cm="1">
        <f t="array" aca="1" ref="AA1165" ca="1">INDEX(INDIRECT($D1165),,MATCH(AA1162,Cashflow_A!$K$1:$AE$1,0))*AA1163</f>
        <v>0</v>
      </c>
      <c r="AB1165" s="365" cm="1">
        <f t="array" aca="1" ref="AB1165" ca="1">INDEX(INDIRECT($D1165),,MATCH(AB1162,Cashflow_A!$K$1:$AE$1,0))*AB1163</f>
        <v>0</v>
      </c>
      <c r="AC1165" s="365" cm="1">
        <f t="array" aca="1" ref="AC1165" ca="1">INDEX(INDIRECT($D1165),,MATCH(AC1162,Cashflow_A!$K$1:$AE$1,0))*AC1163</f>
        <v>0</v>
      </c>
      <c r="AD1165" s="365" cm="1">
        <f t="array" aca="1" ref="AD1165" ca="1">INDEX(INDIRECT($D1165),,MATCH(AD1162,Cashflow_A!$K$1:$AE$1,0))*AD1163</f>
        <v>0</v>
      </c>
      <c r="AE1165" s="365" cm="1">
        <f t="array" aca="1" ref="AE1165" ca="1">INDEX(INDIRECT($D1165),,MATCH(AE1162,Cashflow_A!$K$1:$AE$1,0))*AE1163</f>
        <v>0</v>
      </c>
    </row>
    <row r="1166" spans="1:35" s="2" customFormat="1" ht="15" hidden="1" outlineLevel="1" x14ac:dyDescent="0.3">
      <c r="C1166" s="355" t="s">
        <v>40</v>
      </c>
      <c r="D1166" s="2" t="str">
        <f>CONCATENATE(C1166,"_Net_Revenue")</f>
        <v>T_Net_Revenue</v>
      </c>
      <c r="H1166" s="2" t="s">
        <v>607</v>
      </c>
      <c r="J1166" s="358"/>
      <c r="K1166" s="359" cm="1">
        <f t="array" aca="1" ref="K1166" ca="1">INDEX(INDIRECT($D1166),,MATCH(K1162,Cashflow_A!$K$1:$AE$1,0))*K1163</f>
        <v>0</v>
      </c>
      <c r="L1166" s="365" cm="1">
        <f t="array" aca="1" ref="L1166" ca="1">INDEX(INDIRECT($D1166),,MATCH(L1162,Cashflow_A!$K$1:$AE$1,0))*L1163</f>
        <v>0</v>
      </c>
      <c r="M1166" s="365" cm="1">
        <f t="array" aca="1" ref="M1166" ca="1">INDEX(INDIRECT($D1166),,MATCH(M1162,Cashflow_A!$K$1:$AE$1,0))*M1163</f>
        <v>0</v>
      </c>
      <c r="N1166" s="365" cm="1">
        <f t="array" aca="1" ref="N1166" ca="1">INDEX(INDIRECT($D1166),,MATCH(N1162,Cashflow_A!$K$1:$AE$1,0))*N1163</f>
        <v>0</v>
      </c>
      <c r="O1166" s="365" cm="1">
        <f t="array" aca="1" ref="O1166" ca="1">INDEX(INDIRECT($D1166),,MATCH(O1162,Cashflow_A!$K$1:$AE$1,0))*O1163</f>
        <v>0</v>
      </c>
      <c r="P1166" s="365" cm="1">
        <f t="array" aca="1" ref="P1166" ca="1">INDEX(INDIRECT($D1166),,MATCH(P1162,Cashflow_A!$K$1:$AE$1,0))*P1163</f>
        <v>0</v>
      </c>
      <c r="Q1166" s="365" cm="1">
        <f t="array" aca="1" ref="Q1166" ca="1">INDEX(INDIRECT($D1166),,MATCH(Q1162,Cashflow_A!$K$1:$AE$1,0))*Q1163</f>
        <v>0</v>
      </c>
      <c r="R1166" s="365" cm="1">
        <f t="array" aca="1" ref="R1166" ca="1">INDEX(INDIRECT($D1166),,MATCH(R1162,Cashflow_A!$K$1:$AE$1,0))*R1163</f>
        <v>0</v>
      </c>
      <c r="S1166" s="365" cm="1">
        <f t="array" aca="1" ref="S1166" ca="1">INDEX(INDIRECT($D1166),,MATCH(S1162,Cashflow_A!$K$1:$AE$1,0))*S1163</f>
        <v>0</v>
      </c>
      <c r="T1166" s="365" cm="1">
        <f t="array" aca="1" ref="T1166" ca="1">INDEX(INDIRECT($D1166),,MATCH(T1162,Cashflow_A!$K$1:$AE$1,0))*T1163</f>
        <v>0</v>
      </c>
      <c r="U1166" s="365" cm="1">
        <f t="array" aca="1" ref="U1166" ca="1">INDEX(INDIRECT($D1166),,MATCH(U1162,Cashflow_A!$K$1:$AE$1,0))*U1163</f>
        <v>0</v>
      </c>
      <c r="V1166" s="365" cm="1">
        <f t="array" aca="1" ref="V1166" ca="1">INDEX(INDIRECT($D1166),,MATCH(V1162,Cashflow_A!$K$1:$AE$1,0))*V1163</f>
        <v>0</v>
      </c>
      <c r="W1166" s="365" cm="1">
        <f t="array" aca="1" ref="W1166" ca="1">INDEX(INDIRECT($D1166),,MATCH(W1162,Cashflow_A!$K$1:$AE$1,0))*W1163</f>
        <v>0</v>
      </c>
      <c r="X1166" s="365" cm="1">
        <f t="array" aca="1" ref="X1166" ca="1">INDEX(INDIRECT($D1166),,MATCH(X1162,Cashflow_A!$K$1:$AE$1,0))*X1163</f>
        <v>0</v>
      </c>
      <c r="Y1166" s="365" cm="1">
        <f t="array" aca="1" ref="Y1166" ca="1">INDEX(INDIRECT($D1166),,MATCH(Y1162,Cashflow_A!$K$1:$AE$1,0))*Y1163</f>
        <v>0</v>
      </c>
      <c r="Z1166" s="365" cm="1">
        <f t="array" aca="1" ref="Z1166" ca="1">INDEX(INDIRECT($D1166),,MATCH(Z1162,Cashflow_A!$K$1:$AE$1,0))*Z1163</f>
        <v>0</v>
      </c>
      <c r="AA1166" s="365" cm="1">
        <f t="array" aca="1" ref="AA1166" ca="1">INDEX(INDIRECT($D1166),,MATCH(AA1162,Cashflow_A!$K$1:$AE$1,0))*AA1163</f>
        <v>0</v>
      </c>
      <c r="AB1166" s="365" cm="1">
        <f t="array" aca="1" ref="AB1166" ca="1">INDEX(INDIRECT($D1166),,MATCH(AB1162,Cashflow_A!$K$1:$AE$1,0))*AB1163</f>
        <v>0</v>
      </c>
      <c r="AC1166" s="365" cm="1">
        <f t="array" aca="1" ref="AC1166" ca="1">INDEX(INDIRECT($D1166),,MATCH(AC1162,Cashflow_A!$K$1:$AE$1,0))*AC1163</f>
        <v>0</v>
      </c>
      <c r="AD1166" s="365" cm="1">
        <f t="array" aca="1" ref="AD1166" ca="1">INDEX(INDIRECT($D1166),,MATCH(AD1162,Cashflow_A!$K$1:$AE$1,0))*AD1163</f>
        <v>0</v>
      </c>
      <c r="AE1166" s="365" cm="1">
        <f t="array" aca="1" ref="AE1166" ca="1">INDEX(INDIRECT($D1166),,MATCH(AE1162,Cashflow_A!$K$1:$AE$1,0))*AE1163</f>
        <v>0</v>
      </c>
    </row>
    <row r="1167" spans="1:35" s="2" customFormat="1" ht="15" hidden="1" outlineLevel="1" x14ac:dyDescent="0.3">
      <c r="C1167" s="355"/>
      <c r="J1167" s="358"/>
    </row>
    <row r="1168" spans="1:35" s="12" customFormat="1" hidden="1" outlineLevel="1" x14ac:dyDescent="0.3">
      <c r="A1168" s="2"/>
      <c r="B1168" s="2"/>
      <c r="C1168" s="355"/>
      <c r="D1168" s="2" t="s">
        <v>602</v>
      </c>
      <c r="E1168" s="356" t="s">
        <v>603</v>
      </c>
      <c r="F1168" s="357">
        <v>7</v>
      </c>
      <c r="G1168" s="2"/>
      <c r="I1168" s="2"/>
      <c r="J1168" s="358"/>
      <c r="K1168" s="359">
        <f>IF(K$1&gt;=$F1168,K$1-$F1168,0)</f>
        <v>0</v>
      </c>
      <c r="L1168" s="365">
        <f>IF(L$1&gt;=$F1168,L$1-$F1168,0)</f>
        <v>0</v>
      </c>
      <c r="M1168" s="365">
        <f t="shared" ref="M1168:AE1168" si="344">IF(M$1&gt;=$F1168,M$1-$F1168,0)</f>
        <v>0</v>
      </c>
      <c r="N1168" s="365">
        <f t="shared" si="344"/>
        <v>0</v>
      </c>
      <c r="O1168" s="365">
        <f t="shared" si="344"/>
        <v>0</v>
      </c>
      <c r="P1168" s="365">
        <f t="shared" si="344"/>
        <v>0</v>
      </c>
      <c r="Q1168" s="365">
        <f t="shared" si="344"/>
        <v>0</v>
      </c>
      <c r="R1168" s="365">
        <f t="shared" si="344"/>
        <v>0</v>
      </c>
      <c r="S1168" s="365">
        <f t="shared" si="344"/>
        <v>1</v>
      </c>
      <c r="T1168" s="365">
        <f t="shared" si="344"/>
        <v>2</v>
      </c>
      <c r="U1168" s="365">
        <f t="shared" si="344"/>
        <v>3</v>
      </c>
      <c r="V1168" s="365">
        <f t="shared" si="344"/>
        <v>4</v>
      </c>
      <c r="W1168" s="365">
        <f t="shared" si="344"/>
        <v>5</v>
      </c>
      <c r="X1168" s="365">
        <f t="shared" si="344"/>
        <v>6</v>
      </c>
      <c r="Y1168" s="365">
        <f t="shared" si="344"/>
        <v>7</v>
      </c>
      <c r="Z1168" s="365">
        <f t="shared" si="344"/>
        <v>8</v>
      </c>
      <c r="AA1168" s="365">
        <f t="shared" si="344"/>
        <v>9</v>
      </c>
      <c r="AB1168" s="365">
        <f t="shared" si="344"/>
        <v>10</v>
      </c>
      <c r="AC1168" s="365">
        <f t="shared" si="344"/>
        <v>11</v>
      </c>
      <c r="AD1168" s="365">
        <f t="shared" si="344"/>
        <v>12</v>
      </c>
      <c r="AE1168" s="365">
        <f t="shared" si="344"/>
        <v>13</v>
      </c>
      <c r="AF1168" s="2"/>
      <c r="AG1168" s="2"/>
      <c r="AH1168" s="2"/>
      <c r="AI1168" s="2"/>
    </row>
    <row r="1169" spans="1:35" s="12" customFormat="1" hidden="1" outlineLevel="1" x14ac:dyDescent="0.3">
      <c r="A1169" s="2"/>
      <c r="B1169" s="2"/>
      <c r="C1169" s="355" t="s">
        <v>40</v>
      </c>
      <c r="D1169" s="2" t="str">
        <f>CONCATENATE("Hectares year ",F1168)</f>
        <v>Hectares year 7</v>
      </c>
      <c r="E1169" s="356" t="s">
        <v>604</v>
      </c>
      <c r="F1169" s="357">
        <f>SUMIFS(Project_Hectare!$G$12:$G$381,Project_Hectare!$C$12:$C$381,C1169,Project_Hectare!$E$12:$E$381,D1169)</f>
        <v>0</v>
      </c>
      <c r="G1169" s="2"/>
      <c r="I1169" s="2"/>
      <c r="J1169" s="358"/>
      <c r="K1169" s="359">
        <f>IF(K$1&gt;=$F1168,$F1169,0)</f>
        <v>0</v>
      </c>
      <c r="L1169" s="365">
        <f t="shared" ref="L1169:AE1169" si="345">IF(L$1&gt;=$F1168,$F1169,0)</f>
        <v>0</v>
      </c>
      <c r="M1169" s="365">
        <f t="shared" si="345"/>
        <v>0</v>
      </c>
      <c r="N1169" s="365">
        <f t="shared" si="345"/>
        <v>0</v>
      </c>
      <c r="O1169" s="365">
        <f t="shared" si="345"/>
        <v>0</v>
      </c>
      <c r="P1169" s="365">
        <f t="shared" si="345"/>
        <v>0</v>
      </c>
      <c r="Q1169" s="365">
        <f t="shared" si="345"/>
        <v>0</v>
      </c>
      <c r="R1169" s="365">
        <f t="shared" si="345"/>
        <v>0</v>
      </c>
      <c r="S1169" s="365">
        <f t="shared" si="345"/>
        <v>0</v>
      </c>
      <c r="T1169" s="365">
        <f t="shared" si="345"/>
        <v>0</v>
      </c>
      <c r="U1169" s="365">
        <f t="shared" si="345"/>
        <v>0</v>
      </c>
      <c r="V1169" s="365">
        <f t="shared" si="345"/>
        <v>0</v>
      </c>
      <c r="W1169" s="365">
        <f t="shared" si="345"/>
        <v>0</v>
      </c>
      <c r="X1169" s="365">
        <f t="shared" si="345"/>
        <v>0</v>
      </c>
      <c r="Y1169" s="365">
        <f t="shared" si="345"/>
        <v>0</v>
      </c>
      <c r="Z1169" s="365">
        <f t="shared" si="345"/>
        <v>0</v>
      </c>
      <c r="AA1169" s="365">
        <f t="shared" si="345"/>
        <v>0</v>
      </c>
      <c r="AB1169" s="365">
        <f t="shared" si="345"/>
        <v>0</v>
      </c>
      <c r="AC1169" s="365">
        <f t="shared" si="345"/>
        <v>0</v>
      </c>
      <c r="AD1169" s="365">
        <f t="shared" si="345"/>
        <v>0</v>
      </c>
      <c r="AE1169" s="365">
        <f t="shared" si="345"/>
        <v>0</v>
      </c>
      <c r="AF1169" s="2"/>
      <c r="AG1169" s="2"/>
      <c r="AH1169" s="2"/>
      <c r="AI1169" s="2"/>
    </row>
    <row r="1170" spans="1:35" s="2" customFormat="1" ht="15" hidden="1" outlineLevel="1" x14ac:dyDescent="0.3">
      <c r="C1170" s="355" t="s">
        <v>40</v>
      </c>
      <c r="D1170" s="2" t="str">
        <f>CONCATENATE(C1170,"_Revenue")</f>
        <v>T_Revenue</v>
      </c>
      <c r="G1170" s="2" t="s">
        <v>610</v>
      </c>
      <c r="H1170" s="2" t="s">
        <v>605</v>
      </c>
      <c r="J1170" s="358"/>
      <c r="K1170" s="359" cm="1">
        <f t="array" aca="1" ref="K1170" ca="1">INDEX(INDIRECT($D1170),,MATCH(K1168,Cashflow_A!$K$1:$AE$1,0))*K1169</f>
        <v>0</v>
      </c>
      <c r="L1170" s="365" cm="1">
        <f t="array" aca="1" ref="L1170" ca="1">INDEX(INDIRECT($D1170),,MATCH(L1168,Cashflow_A!$K$1:$AE$1,0))*L1169</f>
        <v>0</v>
      </c>
      <c r="M1170" s="365" cm="1">
        <f t="array" aca="1" ref="M1170" ca="1">INDEX(INDIRECT($D1170),,MATCH(M1168,Cashflow_A!$K$1:$AE$1,0))*M1169</f>
        <v>0</v>
      </c>
      <c r="N1170" s="365" cm="1">
        <f t="array" aca="1" ref="N1170" ca="1">INDEX(INDIRECT($D1170),,MATCH(N1168,Cashflow_A!$K$1:$AE$1,0))*N1169</f>
        <v>0</v>
      </c>
      <c r="O1170" s="365" cm="1">
        <f t="array" aca="1" ref="O1170" ca="1">INDEX(INDIRECT($D1170),,MATCH(O1168,Cashflow_A!$K$1:$AE$1,0))*O1169</f>
        <v>0</v>
      </c>
      <c r="P1170" s="365" cm="1">
        <f t="array" aca="1" ref="P1170" ca="1">INDEX(INDIRECT($D1170),,MATCH(P1168,Cashflow_A!$K$1:$AE$1,0))*P1169</f>
        <v>0</v>
      </c>
      <c r="Q1170" s="365" cm="1">
        <f t="array" aca="1" ref="Q1170" ca="1">INDEX(INDIRECT($D1170),,MATCH(Q1168,Cashflow_A!$K$1:$AE$1,0))*Q1169</f>
        <v>0</v>
      </c>
      <c r="R1170" s="365" cm="1">
        <f t="array" aca="1" ref="R1170" ca="1">INDEX(INDIRECT($D1170),,MATCH(R1168,Cashflow_A!$K$1:$AE$1,0))*R1169</f>
        <v>0</v>
      </c>
      <c r="S1170" s="365" cm="1">
        <f t="array" aca="1" ref="S1170" ca="1">INDEX(INDIRECT($D1170),,MATCH(S1168,Cashflow_A!$K$1:$AE$1,0))*S1169</f>
        <v>0</v>
      </c>
      <c r="T1170" s="365" cm="1">
        <f t="array" aca="1" ref="T1170" ca="1">INDEX(INDIRECT($D1170),,MATCH(T1168,Cashflow_A!$K$1:$AE$1,0))*T1169</f>
        <v>0</v>
      </c>
      <c r="U1170" s="365" cm="1">
        <f t="array" aca="1" ref="U1170" ca="1">INDEX(INDIRECT($D1170),,MATCH(U1168,Cashflow_A!$K$1:$AE$1,0))*U1169</f>
        <v>0</v>
      </c>
      <c r="V1170" s="365" cm="1">
        <f t="array" aca="1" ref="V1170" ca="1">INDEX(INDIRECT($D1170),,MATCH(V1168,Cashflow_A!$K$1:$AE$1,0))*V1169</f>
        <v>0</v>
      </c>
      <c r="W1170" s="365" cm="1">
        <f t="array" aca="1" ref="W1170" ca="1">INDEX(INDIRECT($D1170),,MATCH(W1168,Cashflow_A!$K$1:$AE$1,0))*W1169</f>
        <v>0</v>
      </c>
      <c r="X1170" s="365" cm="1">
        <f t="array" aca="1" ref="X1170" ca="1">INDEX(INDIRECT($D1170),,MATCH(X1168,Cashflow_A!$K$1:$AE$1,0))*X1169</f>
        <v>0</v>
      </c>
      <c r="Y1170" s="365" cm="1">
        <f t="array" aca="1" ref="Y1170" ca="1">INDEX(INDIRECT($D1170),,MATCH(Y1168,Cashflow_A!$K$1:$AE$1,0))*Y1169</f>
        <v>0</v>
      </c>
      <c r="Z1170" s="365" cm="1">
        <f t="array" aca="1" ref="Z1170" ca="1">INDEX(INDIRECT($D1170),,MATCH(Z1168,Cashflow_A!$K$1:$AE$1,0))*Z1169</f>
        <v>0</v>
      </c>
      <c r="AA1170" s="365" cm="1">
        <f t="array" aca="1" ref="AA1170" ca="1">INDEX(INDIRECT($D1170),,MATCH(AA1168,Cashflow_A!$K$1:$AE$1,0))*AA1169</f>
        <v>0</v>
      </c>
      <c r="AB1170" s="365" cm="1">
        <f t="array" aca="1" ref="AB1170" ca="1">INDEX(INDIRECT($D1170),,MATCH(AB1168,Cashflow_A!$K$1:$AE$1,0))*AB1169</f>
        <v>0</v>
      </c>
      <c r="AC1170" s="365" cm="1">
        <f t="array" aca="1" ref="AC1170" ca="1">INDEX(INDIRECT($D1170),,MATCH(AC1168,Cashflow_A!$K$1:$AE$1,0))*AC1169</f>
        <v>0</v>
      </c>
      <c r="AD1170" s="365" cm="1">
        <f t="array" aca="1" ref="AD1170" ca="1">INDEX(INDIRECT($D1170),,MATCH(AD1168,Cashflow_A!$K$1:$AE$1,0))*AD1169</f>
        <v>0</v>
      </c>
      <c r="AE1170" s="365" cm="1">
        <f t="array" aca="1" ref="AE1170" ca="1">INDEX(INDIRECT($D1170),,MATCH(AE1168,Cashflow_A!$K$1:$AE$1,0))*AE1169</f>
        <v>0</v>
      </c>
    </row>
    <row r="1171" spans="1:35" s="2" customFormat="1" ht="15" hidden="1" outlineLevel="1" x14ac:dyDescent="0.3">
      <c r="C1171" s="355" t="s">
        <v>40</v>
      </c>
      <c r="D1171" s="2" t="str">
        <f>CONCATENATE(C1171,"_Cost")</f>
        <v>T_Cost</v>
      </c>
      <c r="G1171" s="2" t="s">
        <v>611</v>
      </c>
      <c r="H1171" s="2" t="s">
        <v>606</v>
      </c>
      <c r="J1171" s="358"/>
      <c r="K1171" s="359" cm="1">
        <f t="array" aca="1" ref="K1171" ca="1">INDEX(INDIRECT($D1171),,MATCH(K1168,Cashflow_A!$K$1:$AE$1,0))*K1169</f>
        <v>0</v>
      </c>
      <c r="L1171" s="365" cm="1">
        <f t="array" aca="1" ref="L1171" ca="1">INDEX(INDIRECT($D1171),,MATCH(L1168,Cashflow_A!$K$1:$AE$1,0))*L1169</f>
        <v>0</v>
      </c>
      <c r="M1171" s="365" cm="1">
        <f t="array" aca="1" ref="M1171" ca="1">INDEX(INDIRECT($D1171),,MATCH(M1168,Cashflow_A!$K$1:$AE$1,0))*M1169</f>
        <v>0</v>
      </c>
      <c r="N1171" s="365" cm="1">
        <f t="array" aca="1" ref="N1171" ca="1">INDEX(INDIRECT($D1171),,MATCH(N1168,Cashflow_A!$K$1:$AE$1,0))*N1169</f>
        <v>0</v>
      </c>
      <c r="O1171" s="365" cm="1">
        <f t="array" aca="1" ref="O1171" ca="1">INDEX(INDIRECT($D1171),,MATCH(O1168,Cashflow_A!$K$1:$AE$1,0))*O1169</f>
        <v>0</v>
      </c>
      <c r="P1171" s="365" cm="1">
        <f t="array" aca="1" ref="P1171" ca="1">INDEX(INDIRECT($D1171),,MATCH(P1168,Cashflow_A!$K$1:$AE$1,0))*P1169</f>
        <v>0</v>
      </c>
      <c r="Q1171" s="365" cm="1">
        <f t="array" aca="1" ref="Q1171" ca="1">INDEX(INDIRECT($D1171),,MATCH(Q1168,Cashflow_A!$K$1:$AE$1,0))*Q1169</f>
        <v>0</v>
      </c>
      <c r="R1171" s="365" cm="1">
        <f t="array" aca="1" ref="R1171" ca="1">INDEX(INDIRECT($D1171),,MATCH(R1168,Cashflow_A!$K$1:$AE$1,0))*R1169</f>
        <v>0</v>
      </c>
      <c r="S1171" s="365" cm="1">
        <f t="array" aca="1" ref="S1171" ca="1">INDEX(INDIRECT($D1171),,MATCH(S1168,Cashflow_A!$K$1:$AE$1,0))*S1169</f>
        <v>0</v>
      </c>
      <c r="T1171" s="365" cm="1">
        <f t="array" aca="1" ref="T1171" ca="1">INDEX(INDIRECT($D1171),,MATCH(T1168,Cashflow_A!$K$1:$AE$1,0))*T1169</f>
        <v>0</v>
      </c>
      <c r="U1171" s="365" cm="1">
        <f t="array" aca="1" ref="U1171" ca="1">INDEX(INDIRECT($D1171),,MATCH(U1168,Cashflow_A!$K$1:$AE$1,0))*U1169</f>
        <v>0</v>
      </c>
      <c r="V1171" s="365" cm="1">
        <f t="array" aca="1" ref="V1171" ca="1">INDEX(INDIRECT($D1171),,MATCH(V1168,Cashflow_A!$K$1:$AE$1,0))*V1169</f>
        <v>0</v>
      </c>
      <c r="W1171" s="365" cm="1">
        <f t="array" aca="1" ref="W1171" ca="1">INDEX(INDIRECT($D1171),,MATCH(W1168,Cashflow_A!$K$1:$AE$1,0))*W1169</f>
        <v>0</v>
      </c>
      <c r="X1171" s="365" cm="1">
        <f t="array" aca="1" ref="X1171" ca="1">INDEX(INDIRECT($D1171),,MATCH(X1168,Cashflow_A!$K$1:$AE$1,0))*X1169</f>
        <v>0</v>
      </c>
      <c r="Y1171" s="365" cm="1">
        <f t="array" aca="1" ref="Y1171" ca="1">INDEX(INDIRECT($D1171),,MATCH(Y1168,Cashflow_A!$K$1:$AE$1,0))*Y1169</f>
        <v>0</v>
      </c>
      <c r="Z1171" s="365" cm="1">
        <f t="array" aca="1" ref="Z1171" ca="1">INDEX(INDIRECT($D1171),,MATCH(Z1168,Cashflow_A!$K$1:$AE$1,0))*Z1169</f>
        <v>0</v>
      </c>
      <c r="AA1171" s="365" cm="1">
        <f t="array" aca="1" ref="AA1171" ca="1">INDEX(INDIRECT($D1171),,MATCH(AA1168,Cashflow_A!$K$1:$AE$1,0))*AA1169</f>
        <v>0</v>
      </c>
      <c r="AB1171" s="365" cm="1">
        <f t="array" aca="1" ref="AB1171" ca="1">INDEX(INDIRECT($D1171),,MATCH(AB1168,Cashflow_A!$K$1:$AE$1,0))*AB1169</f>
        <v>0</v>
      </c>
      <c r="AC1171" s="365" cm="1">
        <f t="array" aca="1" ref="AC1171" ca="1">INDEX(INDIRECT($D1171),,MATCH(AC1168,Cashflow_A!$K$1:$AE$1,0))*AC1169</f>
        <v>0</v>
      </c>
      <c r="AD1171" s="365" cm="1">
        <f t="array" aca="1" ref="AD1171" ca="1">INDEX(INDIRECT($D1171),,MATCH(AD1168,Cashflow_A!$K$1:$AE$1,0))*AD1169</f>
        <v>0</v>
      </c>
      <c r="AE1171" s="365" cm="1">
        <f t="array" aca="1" ref="AE1171" ca="1">INDEX(INDIRECT($D1171),,MATCH(AE1168,Cashflow_A!$K$1:$AE$1,0))*AE1169</f>
        <v>0</v>
      </c>
    </row>
    <row r="1172" spans="1:35" s="2" customFormat="1" ht="15" hidden="1" outlineLevel="1" x14ac:dyDescent="0.3">
      <c r="C1172" s="355" t="s">
        <v>40</v>
      </c>
      <c r="D1172" s="2" t="str">
        <f>CONCATENATE(C1172,"_Net_Revenue")</f>
        <v>T_Net_Revenue</v>
      </c>
      <c r="H1172" s="2" t="s">
        <v>607</v>
      </c>
      <c r="J1172" s="358"/>
      <c r="K1172" s="359" cm="1">
        <f t="array" aca="1" ref="K1172" ca="1">INDEX(INDIRECT($D1172),,MATCH(K1168,Cashflow_A!$K$1:$AE$1,0))*K1169</f>
        <v>0</v>
      </c>
      <c r="L1172" s="365" cm="1">
        <f t="array" aca="1" ref="L1172" ca="1">INDEX(INDIRECT($D1172),,MATCH(L1168,Cashflow_A!$K$1:$AE$1,0))*L1169</f>
        <v>0</v>
      </c>
      <c r="M1172" s="365" cm="1">
        <f t="array" aca="1" ref="M1172" ca="1">INDEX(INDIRECT($D1172),,MATCH(M1168,Cashflow_A!$K$1:$AE$1,0))*M1169</f>
        <v>0</v>
      </c>
      <c r="N1172" s="365" cm="1">
        <f t="array" aca="1" ref="N1172" ca="1">INDEX(INDIRECT($D1172),,MATCH(N1168,Cashflow_A!$K$1:$AE$1,0))*N1169</f>
        <v>0</v>
      </c>
      <c r="O1172" s="365" cm="1">
        <f t="array" aca="1" ref="O1172" ca="1">INDEX(INDIRECT($D1172),,MATCH(O1168,Cashflow_A!$K$1:$AE$1,0))*O1169</f>
        <v>0</v>
      </c>
      <c r="P1172" s="365" cm="1">
        <f t="array" aca="1" ref="P1172" ca="1">INDEX(INDIRECT($D1172),,MATCH(P1168,Cashflow_A!$K$1:$AE$1,0))*P1169</f>
        <v>0</v>
      </c>
      <c r="Q1172" s="365" cm="1">
        <f t="array" aca="1" ref="Q1172" ca="1">INDEX(INDIRECT($D1172),,MATCH(Q1168,Cashflow_A!$K$1:$AE$1,0))*Q1169</f>
        <v>0</v>
      </c>
      <c r="R1172" s="365" cm="1">
        <f t="array" aca="1" ref="R1172" ca="1">INDEX(INDIRECT($D1172),,MATCH(R1168,Cashflow_A!$K$1:$AE$1,0))*R1169</f>
        <v>0</v>
      </c>
      <c r="S1172" s="365" cm="1">
        <f t="array" aca="1" ref="S1172" ca="1">INDEX(INDIRECT($D1172),,MATCH(S1168,Cashflow_A!$K$1:$AE$1,0))*S1169</f>
        <v>0</v>
      </c>
      <c r="T1172" s="365" cm="1">
        <f t="array" aca="1" ref="T1172" ca="1">INDEX(INDIRECT($D1172),,MATCH(T1168,Cashflow_A!$K$1:$AE$1,0))*T1169</f>
        <v>0</v>
      </c>
      <c r="U1172" s="365" cm="1">
        <f t="array" aca="1" ref="U1172" ca="1">INDEX(INDIRECT($D1172),,MATCH(U1168,Cashflow_A!$K$1:$AE$1,0))*U1169</f>
        <v>0</v>
      </c>
      <c r="V1172" s="365" cm="1">
        <f t="array" aca="1" ref="V1172" ca="1">INDEX(INDIRECT($D1172),,MATCH(V1168,Cashflow_A!$K$1:$AE$1,0))*V1169</f>
        <v>0</v>
      </c>
      <c r="W1172" s="365" cm="1">
        <f t="array" aca="1" ref="W1172" ca="1">INDEX(INDIRECT($D1172),,MATCH(W1168,Cashflow_A!$K$1:$AE$1,0))*W1169</f>
        <v>0</v>
      </c>
      <c r="X1172" s="365" cm="1">
        <f t="array" aca="1" ref="X1172" ca="1">INDEX(INDIRECT($D1172),,MATCH(X1168,Cashflow_A!$K$1:$AE$1,0))*X1169</f>
        <v>0</v>
      </c>
      <c r="Y1172" s="365" cm="1">
        <f t="array" aca="1" ref="Y1172" ca="1">INDEX(INDIRECT($D1172),,MATCH(Y1168,Cashflow_A!$K$1:$AE$1,0))*Y1169</f>
        <v>0</v>
      </c>
      <c r="Z1172" s="365" cm="1">
        <f t="array" aca="1" ref="Z1172" ca="1">INDEX(INDIRECT($D1172),,MATCH(Z1168,Cashflow_A!$K$1:$AE$1,0))*Z1169</f>
        <v>0</v>
      </c>
      <c r="AA1172" s="365" cm="1">
        <f t="array" aca="1" ref="AA1172" ca="1">INDEX(INDIRECT($D1172),,MATCH(AA1168,Cashflow_A!$K$1:$AE$1,0))*AA1169</f>
        <v>0</v>
      </c>
      <c r="AB1172" s="365" cm="1">
        <f t="array" aca="1" ref="AB1172" ca="1">INDEX(INDIRECT($D1172),,MATCH(AB1168,Cashflow_A!$K$1:$AE$1,0))*AB1169</f>
        <v>0</v>
      </c>
      <c r="AC1172" s="365" cm="1">
        <f t="array" aca="1" ref="AC1172" ca="1">INDEX(INDIRECT($D1172),,MATCH(AC1168,Cashflow_A!$K$1:$AE$1,0))*AC1169</f>
        <v>0</v>
      </c>
      <c r="AD1172" s="365" cm="1">
        <f t="array" aca="1" ref="AD1172" ca="1">INDEX(INDIRECT($D1172),,MATCH(AD1168,Cashflow_A!$K$1:$AE$1,0))*AD1169</f>
        <v>0</v>
      </c>
      <c r="AE1172" s="365" cm="1">
        <f t="array" aca="1" ref="AE1172" ca="1">INDEX(INDIRECT($D1172),,MATCH(AE1168,Cashflow_A!$K$1:$AE$1,0))*AE1169</f>
        <v>0</v>
      </c>
    </row>
    <row r="1173" spans="1:35" s="2" customFormat="1" ht="15" hidden="1" outlineLevel="1" x14ac:dyDescent="0.3">
      <c r="C1173" s="355"/>
      <c r="J1173" s="358"/>
    </row>
    <row r="1174" spans="1:35" s="12" customFormat="1" hidden="1" outlineLevel="1" x14ac:dyDescent="0.3">
      <c r="A1174" s="2"/>
      <c r="B1174" s="2"/>
      <c r="C1174" s="355"/>
      <c r="D1174" s="2" t="s">
        <v>602</v>
      </c>
      <c r="E1174" s="356" t="s">
        <v>603</v>
      </c>
      <c r="F1174" s="357">
        <v>8</v>
      </c>
      <c r="G1174" s="2"/>
      <c r="I1174" s="2"/>
      <c r="J1174" s="358"/>
      <c r="K1174" s="359">
        <f>IF(K$1&gt;=$F1174,K$1-$F1174,0)</f>
        <v>0</v>
      </c>
      <c r="L1174" s="365">
        <f>IF(L$1&gt;=$F1174,L$1-$F1174,0)</f>
        <v>0</v>
      </c>
      <c r="M1174" s="365">
        <f t="shared" ref="M1174:AE1174" si="346">IF(M$1&gt;=$F1174,M$1-$F1174,0)</f>
        <v>0</v>
      </c>
      <c r="N1174" s="365">
        <f t="shared" si="346"/>
        <v>0</v>
      </c>
      <c r="O1174" s="365">
        <f t="shared" si="346"/>
        <v>0</v>
      </c>
      <c r="P1174" s="365">
        <f t="shared" si="346"/>
        <v>0</v>
      </c>
      <c r="Q1174" s="365">
        <f t="shared" si="346"/>
        <v>0</v>
      </c>
      <c r="R1174" s="365">
        <f t="shared" si="346"/>
        <v>0</v>
      </c>
      <c r="S1174" s="365">
        <f t="shared" si="346"/>
        <v>0</v>
      </c>
      <c r="T1174" s="365">
        <f t="shared" si="346"/>
        <v>1</v>
      </c>
      <c r="U1174" s="365">
        <f t="shared" si="346"/>
        <v>2</v>
      </c>
      <c r="V1174" s="365">
        <f t="shared" si="346"/>
        <v>3</v>
      </c>
      <c r="W1174" s="365">
        <f t="shared" si="346"/>
        <v>4</v>
      </c>
      <c r="X1174" s="365">
        <f t="shared" si="346"/>
        <v>5</v>
      </c>
      <c r="Y1174" s="365">
        <f t="shared" si="346"/>
        <v>6</v>
      </c>
      <c r="Z1174" s="365">
        <f t="shared" si="346"/>
        <v>7</v>
      </c>
      <c r="AA1174" s="365">
        <f t="shared" si="346"/>
        <v>8</v>
      </c>
      <c r="AB1174" s="365">
        <f t="shared" si="346"/>
        <v>9</v>
      </c>
      <c r="AC1174" s="365">
        <f t="shared" si="346"/>
        <v>10</v>
      </c>
      <c r="AD1174" s="365">
        <f t="shared" si="346"/>
        <v>11</v>
      </c>
      <c r="AE1174" s="365">
        <f t="shared" si="346"/>
        <v>12</v>
      </c>
      <c r="AF1174" s="2"/>
      <c r="AG1174" s="2"/>
      <c r="AH1174" s="2"/>
      <c r="AI1174" s="2"/>
    </row>
    <row r="1175" spans="1:35" s="12" customFormat="1" hidden="1" outlineLevel="1" x14ac:dyDescent="0.3">
      <c r="A1175" s="2"/>
      <c r="B1175" s="2"/>
      <c r="C1175" s="355" t="s">
        <v>40</v>
      </c>
      <c r="D1175" s="2" t="str">
        <f>CONCATENATE("Hectares year ",F1174)</f>
        <v>Hectares year 8</v>
      </c>
      <c r="E1175" s="356" t="s">
        <v>604</v>
      </c>
      <c r="F1175" s="357">
        <f>SUMIFS(Project_Hectare!$G$12:$G$381,Project_Hectare!$C$12:$C$381,C1175,Project_Hectare!$E$12:$E$381,D1175)</f>
        <v>0</v>
      </c>
      <c r="G1175" s="2"/>
      <c r="I1175" s="2"/>
      <c r="J1175" s="358"/>
      <c r="K1175" s="359">
        <f>IF(K$1&gt;=$F1174,$F1175,0)</f>
        <v>0</v>
      </c>
      <c r="L1175" s="365">
        <f t="shared" ref="L1175:AE1175" si="347">IF(L$1&gt;=$F1174,$F1175,0)</f>
        <v>0</v>
      </c>
      <c r="M1175" s="365">
        <f t="shared" si="347"/>
        <v>0</v>
      </c>
      <c r="N1175" s="365">
        <f t="shared" si="347"/>
        <v>0</v>
      </c>
      <c r="O1175" s="365">
        <f t="shared" si="347"/>
        <v>0</v>
      </c>
      <c r="P1175" s="365">
        <f t="shared" si="347"/>
        <v>0</v>
      </c>
      <c r="Q1175" s="365">
        <f t="shared" si="347"/>
        <v>0</v>
      </c>
      <c r="R1175" s="365">
        <f t="shared" si="347"/>
        <v>0</v>
      </c>
      <c r="S1175" s="365">
        <f t="shared" si="347"/>
        <v>0</v>
      </c>
      <c r="T1175" s="365">
        <f t="shared" si="347"/>
        <v>0</v>
      </c>
      <c r="U1175" s="365">
        <f t="shared" si="347"/>
        <v>0</v>
      </c>
      <c r="V1175" s="365">
        <f t="shared" si="347"/>
        <v>0</v>
      </c>
      <c r="W1175" s="365">
        <f t="shared" si="347"/>
        <v>0</v>
      </c>
      <c r="X1175" s="365">
        <f t="shared" si="347"/>
        <v>0</v>
      </c>
      <c r="Y1175" s="365">
        <f t="shared" si="347"/>
        <v>0</v>
      </c>
      <c r="Z1175" s="365">
        <f t="shared" si="347"/>
        <v>0</v>
      </c>
      <c r="AA1175" s="365">
        <f t="shared" si="347"/>
        <v>0</v>
      </c>
      <c r="AB1175" s="365">
        <f t="shared" si="347"/>
        <v>0</v>
      </c>
      <c r="AC1175" s="365">
        <f t="shared" si="347"/>
        <v>0</v>
      </c>
      <c r="AD1175" s="365">
        <f t="shared" si="347"/>
        <v>0</v>
      </c>
      <c r="AE1175" s="365">
        <f t="shared" si="347"/>
        <v>0</v>
      </c>
      <c r="AF1175" s="2"/>
      <c r="AG1175" s="2"/>
      <c r="AH1175" s="2"/>
      <c r="AI1175" s="2"/>
    </row>
    <row r="1176" spans="1:35" s="2" customFormat="1" ht="15" hidden="1" outlineLevel="1" x14ac:dyDescent="0.3">
      <c r="C1176" s="355" t="s">
        <v>40</v>
      </c>
      <c r="D1176" s="2" t="str">
        <f>CONCATENATE(C1176,"_Revenue")</f>
        <v>T_Revenue</v>
      </c>
      <c r="G1176" s="2" t="s">
        <v>610</v>
      </c>
      <c r="H1176" s="2" t="s">
        <v>605</v>
      </c>
      <c r="J1176" s="358"/>
      <c r="K1176" s="359" cm="1">
        <f t="array" aca="1" ref="K1176" ca="1">INDEX(INDIRECT($D1176),,MATCH(K1174,Cashflow_A!$K$1:$AE$1,0))*K1175</f>
        <v>0</v>
      </c>
      <c r="L1176" s="365" cm="1">
        <f t="array" aca="1" ref="L1176" ca="1">INDEX(INDIRECT($D1176),,MATCH(L1174,Cashflow_A!$K$1:$AE$1,0))*L1175</f>
        <v>0</v>
      </c>
      <c r="M1176" s="365" cm="1">
        <f t="array" aca="1" ref="M1176" ca="1">INDEX(INDIRECT($D1176),,MATCH(M1174,Cashflow_A!$K$1:$AE$1,0))*M1175</f>
        <v>0</v>
      </c>
      <c r="N1176" s="365" cm="1">
        <f t="array" aca="1" ref="N1176" ca="1">INDEX(INDIRECT($D1176),,MATCH(N1174,Cashflow_A!$K$1:$AE$1,0))*N1175</f>
        <v>0</v>
      </c>
      <c r="O1176" s="365" cm="1">
        <f t="array" aca="1" ref="O1176" ca="1">INDEX(INDIRECT($D1176),,MATCH(O1174,Cashflow_A!$K$1:$AE$1,0))*O1175</f>
        <v>0</v>
      </c>
      <c r="P1176" s="365" cm="1">
        <f t="array" aca="1" ref="P1176" ca="1">INDEX(INDIRECT($D1176),,MATCH(P1174,Cashflow_A!$K$1:$AE$1,0))*P1175</f>
        <v>0</v>
      </c>
      <c r="Q1176" s="365" cm="1">
        <f t="array" aca="1" ref="Q1176" ca="1">INDEX(INDIRECT($D1176),,MATCH(Q1174,Cashflow_A!$K$1:$AE$1,0))*Q1175</f>
        <v>0</v>
      </c>
      <c r="R1176" s="365" cm="1">
        <f t="array" aca="1" ref="R1176" ca="1">INDEX(INDIRECT($D1176),,MATCH(R1174,Cashflow_A!$K$1:$AE$1,0))*R1175</f>
        <v>0</v>
      </c>
      <c r="S1176" s="365" cm="1">
        <f t="array" aca="1" ref="S1176" ca="1">INDEX(INDIRECT($D1176),,MATCH(S1174,Cashflow_A!$K$1:$AE$1,0))*S1175</f>
        <v>0</v>
      </c>
      <c r="T1176" s="365" cm="1">
        <f t="array" aca="1" ref="T1176" ca="1">INDEX(INDIRECT($D1176),,MATCH(T1174,Cashflow_A!$K$1:$AE$1,0))*T1175</f>
        <v>0</v>
      </c>
      <c r="U1176" s="365" cm="1">
        <f t="array" aca="1" ref="U1176" ca="1">INDEX(INDIRECT($D1176),,MATCH(U1174,Cashflow_A!$K$1:$AE$1,0))*U1175</f>
        <v>0</v>
      </c>
      <c r="V1176" s="365" cm="1">
        <f t="array" aca="1" ref="V1176" ca="1">INDEX(INDIRECT($D1176),,MATCH(V1174,Cashflow_A!$K$1:$AE$1,0))*V1175</f>
        <v>0</v>
      </c>
      <c r="W1176" s="365" cm="1">
        <f t="array" aca="1" ref="W1176" ca="1">INDEX(INDIRECT($D1176),,MATCH(W1174,Cashflow_A!$K$1:$AE$1,0))*W1175</f>
        <v>0</v>
      </c>
      <c r="X1176" s="365" cm="1">
        <f t="array" aca="1" ref="X1176" ca="1">INDEX(INDIRECT($D1176),,MATCH(X1174,Cashflow_A!$K$1:$AE$1,0))*X1175</f>
        <v>0</v>
      </c>
      <c r="Y1176" s="365" cm="1">
        <f t="array" aca="1" ref="Y1176" ca="1">INDEX(INDIRECT($D1176),,MATCH(Y1174,Cashflow_A!$K$1:$AE$1,0))*Y1175</f>
        <v>0</v>
      </c>
      <c r="Z1176" s="365" cm="1">
        <f t="array" aca="1" ref="Z1176" ca="1">INDEX(INDIRECT($D1176),,MATCH(Z1174,Cashflow_A!$K$1:$AE$1,0))*Z1175</f>
        <v>0</v>
      </c>
      <c r="AA1176" s="365" cm="1">
        <f t="array" aca="1" ref="AA1176" ca="1">INDEX(INDIRECT($D1176),,MATCH(AA1174,Cashflow_A!$K$1:$AE$1,0))*AA1175</f>
        <v>0</v>
      </c>
      <c r="AB1176" s="365" cm="1">
        <f t="array" aca="1" ref="AB1176" ca="1">INDEX(INDIRECT($D1176),,MATCH(AB1174,Cashflow_A!$K$1:$AE$1,0))*AB1175</f>
        <v>0</v>
      </c>
      <c r="AC1176" s="365" cm="1">
        <f t="array" aca="1" ref="AC1176" ca="1">INDEX(INDIRECT($D1176),,MATCH(AC1174,Cashflow_A!$K$1:$AE$1,0))*AC1175</f>
        <v>0</v>
      </c>
      <c r="AD1176" s="365" cm="1">
        <f t="array" aca="1" ref="AD1176" ca="1">INDEX(INDIRECT($D1176),,MATCH(AD1174,Cashflow_A!$K$1:$AE$1,0))*AD1175</f>
        <v>0</v>
      </c>
      <c r="AE1176" s="365" cm="1">
        <f t="array" aca="1" ref="AE1176" ca="1">INDEX(INDIRECT($D1176),,MATCH(AE1174,Cashflow_A!$K$1:$AE$1,0))*AE1175</f>
        <v>0</v>
      </c>
    </row>
    <row r="1177" spans="1:35" s="2" customFormat="1" ht="15" hidden="1" outlineLevel="1" x14ac:dyDescent="0.3">
      <c r="C1177" s="355" t="s">
        <v>40</v>
      </c>
      <c r="D1177" s="2" t="str">
        <f>CONCATENATE(C1177,"_Cost")</f>
        <v>T_Cost</v>
      </c>
      <c r="G1177" s="2" t="s">
        <v>611</v>
      </c>
      <c r="H1177" s="2" t="s">
        <v>606</v>
      </c>
      <c r="J1177" s="358"/>
      <c r="K1177" s="359" cm="1">
        <f t="array" aca="1" ref="K1177" ca="1">INDEX(INDIRECT($D1177),,MATCH(K1174,Cashflow_A!$K$1:$AE$1,0))*K1175</f>
        <v>0</v>
      </c>
      <c r="L1177" s="365" cm="1">
        <f t="array" aca="1" ref="L1177" ca="1">INDEX(INDIRECT($D1177),,MATCH(L1174,Cashflow_A!$K$1:$AE$1,0))*L1175</f>
        <v>0</v>
      </c>
      <c r="M1177" s="365" cm="1">
        <f t="array" aca="1" ref="M1177" ca="1">INDEX(INDIRECT($D1177),,MATCH(M1174,Cashflow_A!$K$1:$AE$1,0))*M1175</f>
        <v>0</v>
      </c>
      <c r="N1177" s="365" cm="1">
        <f t="array" aca="1" ref="N1177" ca="1">INDEX(INDIRECT($D1177),,MATCH(N1174,Cashflow_A!$K$1:$AE$1,0))*N1175</f>
        <v>0</v>
      </c>
      <c r="O1177" s="365" cm="1">
        <f t="array" aca="1" ref="O1177" ca="1">INDEX(INDIRECT($D1177),,MATCH(O1174,Cashflow_A!$K$1:$AE$1,0))*O1175</f>
        <v>0</v>
      </c>
      <c r="P1177" s="365" cm="1">
        <f t="array" aca="1" ref="P1177" ca="1">INDEX(INDIRECT($D1177),,MATCH(P1174,Cashflow_A!$K$1:$AE$1,0))*P1175</f>
        <v>0</v>
      </c>
      <c r="Q1177" s="365" cm="1">
        <f t="array" aca="1" ref="Q1177" ca="1">INDEX(INDIRECT($D1177),,MATCH(Q1174,Cashflow_A!$K$1:$AE$1,0))*Q1175</f>
        <v>0</v>
      </c>
      <c r="R1177" s="365" cm="1">
        <f t="array" aca="1" ref="R1177" ca="1">INDEX(INDIRECT($D1177),,MATCH(R1174,Cashflow_A!$K$1:$AE$1,0))*R1175</f>
        <v>0</v>
      </c>
      <c r="S1177" s="365" cm="1">
        <f t="array" aca="1" ref="S1177" ca="1">INDEX(INDIRECT($D1177),,MATCH(S1174,Cashflow_A!$K$1:$AE$1,0))*S1175</f>
        <v>0</v>
      </c>
      <c r="T1177" s="365" cm="1">
        <f t="array" aca="1" ref="T1177" ca="1">INDEX(INDIRECT($D1177),,MATCH(T1174,Cashflow_A!$K$1:$AE$1,0))*T1175</f>
        <v>0</v>
      </c>
      <c r="U1177" s="365" cm="1">
        <f t="array" aca="1" ref="U1177" ca="1">INDEX(INDIRECT($D1177),,MATCH(U1174,Cashflow_A!$K$1:$AE$1,0))*U1175</f>
        <v>0</v>
      </c>
      <c r="V1177" s="365" cm="1">
        <f t="array" aca="1" ref="V1177" ca="1">INDEX(INDIRECT($D1177),,MATCH(V1174,Cashflow_A!$K$1:$AE$1,0))*V1175</f>
        <v>0</v>
      </c>
      <c r="W1177" s="365" cm="1">
        <f t="array" aca="1" ref="W1177" ca="1">INDEX(INDIRECT($D1177),,MATCH(W1174,Cashflow_A!$K$1:$AE$1,0))*W1175</f>
        <v>0</v>
      </c>
      <c r="X1177" s="365" cm="1">
        <f t="array" aca="1" ref="X1177" ca="1">INDEX(INDIRECT($D1177),,MATCH(X1174,Cashflow_A!$K$1:$AE$1,0))*X1175</f>
        <v>0</v>
      </c>
      <c r="Y1177" s="365" cm="1">
        <f t="array" aca="1" ref="Y1177" ca="1">INDEX(INDIRECT($D1177),,MATCH(Y1174,Cashflow_A!$K$1:$AE$1,0))*Y1175</f>
        <v>0</v>
      </c>
      <c r="Z1177" s="365" cm="1">
        <f t="array" aca="1" ref="Z1177" ca="1">INDEX(INDIRECT($D1177),,MATCH(Z1174,Cashflow_A!$K$1:$AE$1,0))*Z1175</f>
        <v>0</v>
      </c>
      <c r="AA1177" s="365" cm="1">
        <f t="array" aca="1" ref="AA1177" ca="1">INDEX(INDIRECT($D1177),,MATCH(AA1174,Cashflow_A!$K$1:$AE$1,0))*AA1175</f>
        <v>0</v>
      </c>
      <c r="AB1177" s="365" cm="1">
        <f t="array" aca="1" ref="AB1177" ca="1">INDEX(INDIRECT($D1177),,MATCH(AB1174,Cashflow_A!$K$1:$AE$1,0))*AB1175</f>
        <v>0</v>
      </c>
      <c r="AC1177" s="365" cm="1">
        <f t="array" aca="1" ref="AC1177" ca="1">INDEX(INDIRECT($D1177),,MATCH(AC1174,Cashflow_A!$K$1:$AE$1,0))*AC1175</f>
        <v>0</v>
      </c>
      <c r="AD1177" s="365" cm="1">
        <f t="array" aca="1" ref="AD1177" ca="1">INDEX(INDIRECT($D1177),,MATCH(AD1174,Cashflow_A!$K$1:$AE$1,0))*AD1175</f>
        <v>0</v>
      </c>
      <c r="AE1177" s="365" cm="1">
        <f t="array" aca="1" ref="AE1177" ca="1">INDEX(INDIRECT($D1177),,MATCH(AE1174,Cashflow_A!$K$1:$AE$1,0))*AE1175</f>
        <v>0</v>
      </c>
    </row>
    <row r="1178" spans="1:35" s="2" customFormat="1" ht="15" hidden="1" outlineLevel="1" x14ac:dyDescent="0.3">
      <c r="C1178" s="355" t="s">
        <v>40</v>
      </c>
      <c r="D1178" s="2" t="str">
        <f>CONCATENATE(C1178,"_Net_Revenue")</f>
        <v>T_Net_Revenue</v>
      </c>
      <c r="H1178" s="2" t="s">
        <v>607</v>
      </c>
      <c r="J1178" s="358"/>
      <c r="K1178" s="359" cm="1">
        <f t="array" aca="1" ref="K1178" ca="1">INDEX(INDIRECT($D1178),,MATCH(K1174,Cashflow_A!$K$1:$AE$1,0))*K1175</f>
        <v>0</v>
      </c>
      <c r="L1178" s="365" cm="1">
        <f t="array" aca="1" ref="L1178" ca="1">INDEX(INDIRECT($D1178),,MATCH(L1174,Cashflow_A!$K$1:$AE$1,0))*L1175</f>
        <v>0</v>
      </c>
      <c r="M1178" s="365" cm="1">
        <f t="array" aca="1" ref="M1178" ca="1">INDEX(INDIRECT($D1178),,MATCH(M1174,Cashflow_A!$K$1:$AE$1,0))*M1175</f>
        <v>0</v>
      </c>
      <c r="N1178" s="365" cm="1">
        <f t="array" aca="1" ref="N1178" ca="1">INDEX(INDIRECT($D1178),,MATCH(N1174,Cashflow_A!$K$1:$AE$1,0))*N1175</f>
        <v>0</v>
      </c>
      <c r="O1178" s="365" cm="1">
        <f t="array" aca="1" ref="O1178" ca="1">INDEX(INDIRECT($D1178),,MATCH(O1174,Cashflow_A!$K$1:$AE$1,0))*O1175</f>
        <v>0</v>
      </c>
      <c r="P1178" s="365" cm="1">
        <f t="array" aca="1" ref="P1178" ca="1">INDEX(INDIRECT($D1178),,MATCH(P1174,Cashflow_A!$K$1:$AE$1,0))*P1175</f>
        <v>0</v>
      </c>
      <c r="Q1178" s="365" cm="1">
        <f t="array" aca="1" ref="Q1178" ca="1">INDEX(INDIRECT($D1178),,MATCH(Q1174,Cashflow_A!$K$1:$AE$1,0))*Q1175</f>
        <v>0</v>
      </c>
      <c r="R1178" s="365" cm="1">
        <f t="array" aca="1" ref="R1178" ca="1">INDEX(INDIRECT($D1178),,MATCH(R1174,Cashflow_A!$K$1:$AE$1,0))*R1175</f>
        <v>0</v>
      </c>
      <c r="S1178" s="365" cm="1">
        <f t="array" aca="1" ref="S1178" ca="1">INDEX(INDIRECT($D1178),,MATCH(S1174,Cashflow_A!$K$1:$AE$1,0))*S1175</f>
        <v>0</v>
      </c>
      <c r="T1178" s="365" cm="1">
        <f t="array" aca="1" ref="T1178" ca="1">INDEX(INDIRECT($D1178),,MATCH(T1174,Cashflow_A!$K$1:$AE$1,0))*T1175</f>
        <v>0</v>
      </c>
      <c r="U1178" s="365" cm="1">
        <f t="array" aca="1" ref="U1178" ca="1">INDEX(INDIRECT($D1178),,MATCH(U1174,Cashflow_A!$K$1:$AE$1,0))*U1175</f>
        <v>0</v>
      </c>
      <c r="V1178" s="365" cm="1">
        <f t="array" aca="1" ref="V1178" ca="1">INDEX(INDIRECT($D1178),,MATCH(V1174,Cashflow_A!$K$1:$AE$1,0))*V1175</f>
        <v>0</v>
      </c>
      <c r="W1178" s="365" cm="1">
        <f t="array" aca="1" ref="W1178" ca="1">INDEX(INDIRECT($D1178),,MATCH(W1174,Cashflow_A!$K$1:$AE$1,0))*W1175</f>
        <v>0</v>
      </c>
      <c r="X1178" s="365" cm="1">
        <f t="array" aca="1" ref="X1178" ca="1">INDEX(INDIRECT($D1178),,MATCH(X1174,Cashflow_A!$K$1:$AE$1,0))*X1175</f>
        <v>0</v>
      </c>
      <c r="Y1178" s="365" cm="1">
        <f t="array" aca="1" ref="Y1178" ca="1">INDEX(INDIRECT($D1178),,MATCH(Y1174,Cashflow_A!$K$1:$AE$1,0))*Y1175</f>
        <v>0</v>
      </c>
      <c r="Z1178" s="365" cm="1">
        <f t="array" aca="1" ref="Z1178" ca="1">INDEX(INDIRECT($D1178),,MATCH(Z1174,Cashflow_A!$K$1:$AE$1,0))*Z1175</f>
        <v>0</v>
      </c>
      <c r="AA1178" s="365" cm="1">
        <f t="array" aca="1" ref="AA1178" ca="1">INDEX(INDIRECT($D1178),,MATCH(AA1174,Cashflow_A!$K$1:$AE$1,0))*AA1175</f>
        <v>0</v>
      </c>
      <c r="AB1178" s="365" cm="1">
        <f t="array" aca="1" ref="AB1178" ca="1">INDEX(INDIRECT($D1178),,MATCH(AB1174,Cashflow_A!$K$1:$AE$1,0))*AB1175</f>
        <v>0</v>
      </c>
      <c r="AC1178" s="365" cm="1">
        <f t="array" aca="1" ref="AC1178" ca="1">INDEX(INDIRECT($D1178),,MATCH(AC1174,Cashflow_A!$K$1:$AE$1,0))*AC1175</f>
        <v>0</v>
      </c>
      <c r="AD1178" s="365" cm="1">
        <f t="array" aca="1" ref="AD1178" ca="1">INDEX(INDIRECT($D1178),,MATCH(AD1174,Cashflow_A!$K$1:$AE$1,0))*AD1175</f>
        <v>0</v>
      </c>
      <c r="AE1178" s="365" cm="1">
        <f t="array" aca="1" ref="AE1178" ca="1">INDEX(INDIRECT($D1178),,MATCH(AE1174,Cashflow_A!$K$1:$AE$1,0))*AE1175</f>
        <v>0</v>
      </c>
    </row>
    <row r="1179" spans="1:35" s="2" customFormat="1" ht="15" hidden="1" outlineLevel="1" x14ac:dyDescent="0.3">
      <c r="C1179" s="355"/>
      <c r="J1179" s="358"/>
    </row>
    <row r="1180" spans="1:35" s="2" customFormat="1" ht="15.75" collapsed="1" thickTop="1" x14ac:dyDescent="0.3">
      <c r="C1180" s="355"/>
      <c r="J1180" s="358"/>
    </row>
    <row r="1181" spans="1:35" s="2" customFormat="1" ht="14.25" x14ac:dyDescent="0.3">
      <c r="J1181" s="358"/>
    </row>
    <row r="1182" spans="1:35" s="2" customFormat="1" thickBot="1" x14ac:dyDescent="0.25">
      <c r="C1182" s="355" t="s">
        <v>41</v>
      </c>
      <c r="D1182" s="53" t="str">
        <f>VLOOKUP(C1182,Data!$A$9:$B$632,2,FALSE)</f>
        <v>Coffee</v>
      </c>
      <c r="J1182" s="358"/>
    </row>
    <row r="1183" spans="1:35" s="12" customFormat="1" ht="17.25" hidden="1" outlineLevel="1" thickTop="1" x14ac:dyDescent="0.3">
      <c r="A1183" s="2"/>
      <c r="B1183" s="2"/>
      <c r="C1183" s="355"/>
      <c r="D1183" s="2"/>
      <c r="E1183"/>
      <c r="F1183"/>
      <c r="G1183"/>
      <c r="H1183"/>
      <c r="I1183"/>
      <c r="J1183" s="578"/>
      <c r="K1183"/>
      <c r="L1183"/>
      <c r="M1183"/>
      <c r="N1183"/>
      <c r="O1183"/>
      <c r="P1183"/>
      <c r="Q1183"/>
      <c r="R1183"/>
      <c r="S1183"/>
      <c r="T1183"/>
      <c r="U1183"/>
      <c r="V1183"/>
      <c r="W1183"/>
      <c r="X1183"/>
      <c r="Y1183"/>
      <c r="Z1183"/>
      <c r="AA1183"/>
      <c r="AB1183"/>
      <c r="AC1183"/>
      <c r="AD1183"/>
      <c r="AE1183"/>
      <c r="AF1183" s="2"/>
      <c r="AG1183" s="2"/>
      <c r="AH1183" s="2"/>
      <c r="AI1183" s="2"/>
    </row>
    <row r="1184" spans="1:35" s="12" customFormat="1" hidden="1" outlineLevel="1" x14ac:dyDescent="0.3">
      <c r="A1184" s="2"/>
      <c r="B1184" s="2"/>
      <c r="C1184" s="355"/>
      <c r="D1184" s="2" t="s">
        <v>602</v>
      </c>
      <c r="E1184" s="356" t="s">
        <v>603</v>
      </c>
      <c r="F1184" s="357">
        <v>0</v>
      </c>
      <c r="G1184" s="2"/>
      <c r="I1184" s="2"/>
      <c r="J1184" s="358"/>
      <c r="K1184" s="359">
        <f>IF(K$1&gt;=$F1184,K$1-$F1184,0)</f>
        <v>0</v>
      </c>
      <c r="L1184" s="365">
        <f>IF(L$1&gt;=$F1184,L$1-$F1184,0)</f>
        <v>1</v>
      </c>
      <c r="M1184" s="365">
        <f t="shared" ref="M1184:AE1184" si="348">IF(M$1&gt;=$F1184,M$1-$F1184,0)</f>
        <v>2</v>
      </c>
      <c r="N1184" s="365">
        <f t="shared" si="348"/>
        <v>3</v>
      </c>
      <c r="O1184" s="365">
        <f t="shared" si="348"/>
        <v>4</v>
      </c>
      <c r="P1184" s="365">
        <f t="shared" si="348"/>
        <v>5</v>
      </c>
      <c r="Q1184" s="365">
        <f t="shared" si="348"/>
        <v>6</v>
      </c>
      <c r="R1184" s="365">
        <f t="shared" si="348"/>
        <v>7</v>
      </c>
      <c r="S1184" s="365">
        <f t="shared" si="348"/>
        <v>8</v>
      </c>
      <c r="T1184" s="365">
        <f t="shared" si="348"/>
        <v>9</v>
      </c>
      <c r="U1184" s="365">
        <f t="shared" si="348"/>
        <v>10</v>
      </c>
      <c r="V1184" s="365">
        <f t="shared" si="348"/>
        <v>11</v>
      </c>
      <c r="W1184" s="365">
        <f t="shared" si="348"/>
        <v>12</v>
      </c>
      <c r="X1184" s="365">
        <f t="shared" si="348"/>
        <v>13</v>
      </c>
      <c r="Y1184" s="365">
        <f t="shared" si="348"/>
        <v>14</v>
      </c>
      <c r="Z1184" s="365">
        <f t="shared" si="348"/>
        <v>15</v>
      </c>
      <c r="AA1184" s="365">
        <f t="shared" si="348"/>
        <v>16</v>
      </c>
      <c r="AB1184" s="365">
        <f t="shared" si="348"/>
        <v>17</v>
      </c>
      <c r="AC1184" s="365">
        <f t="shared" si="348"/>
        <v>18</v>
      </c>
      <c r="AD1184" s="365">
        <f t="shared" si="348"/>
        <v>19</v>
      </c>
      <c r="AE1184" s="365">
        <f t="shared" si="348"/>
        <v>20</v>
      </c>
      <c r="AF1184" s="2"/>
      <c r="AG1184" s="2"/>
      <c r="AH1184" s="2"/>
      <c r="AI1184" s="2"/>
    </row>
    <row r="1185" spans="1:35" s="12" customFormat="1" hidden="1" outlineLevel="1" x14ac:dyDescent="0.3">
      <c r="A1185" s="2"/>
      <c r="B1185" s="2"/>
      <c r="C1185" s="355" t="s">
        <v>41</v>
      </c>
      <c r="D1185" s="2" t="str">
        <f>CONCATENATE("Hectares year ",F1184)</f>
        <v>Hectares year 0</v>
      </c>
      <c r="E1185" s="356" t="s">
        <v>604</v>
      </c>
      <c r="F1185" s="357">
        <f>SUMIFS(Project_Hectare!$G$12:$G$381,Project_Hectare!$C$12:$C$381,C1185,Project_Hectare!$E$12:$E$381,D1185)</f>
        <v>0</v>
      </c>
      <c r="G1185" s="2"/>
      <c r="I1185" s="2"/>
      <c r="J1185" s="358"/>
      <c r="K1185" s="359">
        <f>IF(K$1&gt;=$F1184,$F1185,0)</f>
        <v>0</v>
      </c>
      <c r="L1185" s="365">
        <f t="shared" ref="L1185:AE1185" si="349">IF(L$1&gt;=$F1184,$F1185,0)</f>
        <v>0</v>
      </c>
      <c r="M1185" s="365">
        <f t="shared" si="349"/>
        <v>0</v>
      </c>
      <c r="N1185" s="365">
        <f t="shared" si="349"/>
        <v>0</v>
      </c>
      <c r="O1185" s="365">
        <f t="shared" si="349"/>
        <v>0</v>
      </c>
      <c r="P1185" s="365">
        <f t="shared" si="349"/>
        <v>0</v>
      </c>
      <c r="Q1185" s="365">
        <f t="shared" si="349"/>
        <v>0</v>
      </c>
      <c r="R1185" s="365">
        <f t="shared" si="349"/>
        <v>0</v>
      </c>
      <c r="S1185" s="365">
        <f t="shared" si="349"/>
        <v>0</v>
      </c>
      <c r="T1185" s="365">
        <f t="shared" si="349"/>
        <v>0</v>
      </c>
      <c r="U1185" s="365">
        <f t="shared" si="349"/>
        <v>0</v>
      </c>
      <c r="V1185" s="365">
        <f t="shared" si="349"/>
        <v>0</v>
      </c>
      <c r="W1185" s="365">
        <f t="shared" si="349"/>
        <v>0</v>
      </c>
      <c r="X1185" s="365">
        <f t="shared" si="349"/>
        <v>0</v>
      </c>
      <c r="Y1185" s="365">
        <f t="shared" si="349"/>
        <v>0</v>
      </c>
      <c r="Z1185" s="365">
        <f t="shared" si="349"/>
        <v>0</v>
      </c>
      <c r="AA1185" s="365">
        <f t="shared" si="349"/>
        <v>0</v>
      </c>
      <c r="AB1185" s="365">
        <f t="shared" si="349"/>
        <v>0</v>
      </c>
      <c r="AC1185" s="365">
        <f t="shared" si="349"/>
        <v>0</v>
      </c>
      <c r="AD1185" s="365">
        <f t="shared" si="349"/>
        <v>0</v>
      </c>
      <c r="AE1185" s="365">
        <f t="shared" si="349"/>
        <v>0</v>
      </c>
      <c r="AF1185" s="2"/>
      <c r="AG1185" s="2"/>
      <c r="AH1185" s="2"/>
      <c r="AI1185" s="2"/>
    </row>
    <row r="1186" spans="1:35" s="2" customFormat="1" ht="15" hidden="1" outlineLevel="1" x14ac:dyDescent="0.3">
      <c r="C1186" s="355" t="s">
        <v>41</v>
      </c>
      <c r="D1186" s="2" t="str">
        <f>CONCATENATE(C1186,"_Revenue")</f>
        <v>U_Revenue</v>
      </c>
      <c r="G1186" s="2" t="s">
        <v>610</v>
      </c>
      <c r="H1186" s="2" t="s">
        <v>605</v>
      </c>
      <c r="J1186" s="358"/>
      <c r="K1186" s="359" cm="1">
        <f t="array" aca="1" ref="K1186" ca="1">INDEX(INDIRECT($D1186),,MATCH(K1184,Cashflow_A!$K$1:$AE$1,0))*K1185</f>
        <v>0</v>
      </c>
      <c r="L1186" s="365" cm="1">
        <f t="array" aca="1" ref="L1186" ca="1">INDEX(INDIRECT($D1186),,MATCH(L1184,Cashflow_A!$K$1:$AE$1,0))*L1185</f>
        <v>0</v>
      </c>
      <c r="M1186" s="365" cm="1">
        <f t="array" aca="1" ref="M1186" ca="1">INDEX(INDIRECT($D1186),,MATCH(M1184,Cashflow_A!$K$1:$AE$1,0))*M1185</f>
        <v>0</v>
      </c>
      <c r="N1186" s="365" cm="1">
        <f t="array" aca="1" ref="N1186" ca="1">INDEX(INDIRECT($D1186),,MATCH(N1184,Cashflow_A!$K$1:$AE$1,0))*N1185</f>
        <v>0</v>
      </c>
      <c r="O1186" s="365" cm="1">
        <f t="array" aca="1" ref="O1186" ca="1">INDEX(INDIRECT($D1186),,MATCH(O1184,Cashflow_A!$K$1:$AE$1,0))*O1185</f>
        <v>0</v>
      </c>
      <c r="P1186" s="365" cm="1">
        <f t="array" aca="1" ref="P1186" ca="1">INDEX(INDIRECT($D1186),,MATCH(P1184,Cashflow_A!$K$1:$AE$1,0))*P1185</f>
        <v>0</v>
      </c>
      <c r="Q1186" s="365" cm="1">
        <f t="array" aca="1" ref="Q1186" ca="1">INDEX(INDIRECT($D1186),,MATCH(Q1184,Cashflow_A!$K$1:$AE$1,0))*Q1185</f>
        <v>0</v>
      </c>
      <c r="R1186" s="365" cm="1">
        <f t="array" aca="1" ref="R1186" ca="1">INDEX(INDIRECT($D1186),,MATCH(R1184,Cashflow_A!$K$1:$AE$1,0))*R1185</f>
        <v>0</v>
      </c>
      <c r="S1186" s="365" cm="1">
        <f t="array" aca="1" ref="S1186" ca="1">INDEX(INDIRECT($D1186),,MATCH(S1184,Cashflow_A!$K$1:$AE$1,0))*S1185</f>
        <v>0</v>
      </c>
      <c r="T1186" s="365" cm="1">
        <f t="array" aca="1" ref="T1186" ca="1">INDEX(INDIRECT($D1186),,MATCH(T1184,Cashflow_A!$K$1:$AE$1,0))*T1185</f>
        <v>0</v>
      </c>
      <c r="U1186" s="365" cm="1">
        <f t="array" aca="1" ref="U1186" ca="1">INDEX(INDIRECT($D1186),,MATCH(U1184,Cashflow_A!$K$1:$AE$1,0))*U1185</f>
        <v>0</v>
      </c>
      <c r="V1186" s="365" cm="1">
        <f t="array" aca="1" ref="V1186" ca="1">INDEX(INDIRECT($D1186),,MATCH(V1184,Cashflow_A!$K$1:$AE$1,0))*V1185</f>
        <v>0</v>
      </c>
      <c r="W1186" s="365" cm="1">
        <f t="array" aca="1" ref="W1186" ca="1">INDEX(INDIRECT($D1186),,MATCH(W1184,Cashflow_A!$K$1:$AE$1,0))*W1185</f>
        <v>0</v>
      </c>
      <c r="X1186" s="365" cm="1">
        <f t="array" aca="1" ref="X1186" ca="1">INDEX(INDIRECT($D1186),,MATCH(X1184,Cashflow_A!$K$1:$AE$1,0))*X1185</f>
        <v>0</v>
      </c>
      <c r="Y1186" s="365" cm="1">
        <f t="array" aca="1" ref="Y1186" ca="1">INDEX(INDIRECT($D1186),,MATCH(Y1184,Cashflow_A!$K$1:$AE$1,0))*Y1185</f>
        <v>0</v>
      </c>
      <c r="Z1186" s="365" cm="1">
        <f t="array" aca="1" ref="Z1186" ca="1">INDEX(INDIRECT($D1186),,MATCH(Z1184,Cashflow_A!$K$1:$AE$1,0))*Z1185</f>
        <v>0</v>
      </c>
      <c r="AA1186" s="365" cm="1">
        <f t="array" aca="1" ref="AA1186" ca="1">INDEX(INDIRECT($D1186),,MATCH(AA1184,Cashflow_A!$K$1:$AE$1,0))*AA1185</f>
        <v>0</v>
      </c>
      <c r="AB1186" s="365" cm="1">
        <f t="array" aca="1" ref="AB1186" ca="1">INDEX(INDIRECT($D1186),,MATCH(AB1184,Cashflow_A!$K$1:$AE$1,0))*AB1185</f>
        <v>0</v>
      </c>
      <c r="AC1186" s="365" cm="1">
        <f t="array" aca="1" ref="AC1186" ca="1">INDEX(INDIRECT($D1186),,MATCH(AC1184,Cashflow_A!$K$1:$AE$1,0))*AC1185</f>
        <v>0</v>
      </c>
      <c r="AD1186" s="365" cm="1">
        <f t="array" aca="1" ref="AD1186" ca="1">INDEX(INDIRECT($D1186),,MATCH(AD1184,Cashflow_A!$K$1:$AE$1,0))*AD1185</f>
        <v>0</v>
      </c>
      <c r="AE1186" s="365" cm="1">
        <f t="array" aca="1" ref="AE1186" ca="1">INDEX(INDIRECT($D1186),,MATCH(AE1184,Cashflow_A!$K$1:$AE$1,0))*AE1185</f>
        <v>0</v>
      </c>
    </row>
    <row r="1187" spans="1:35" s="2" customFormat="1" ht="15" hidden="1" outlineLevel="1" x14ac:dyDescent="0.3">
      <c r="C1187" s="355" t="s">
        <v>41</v>
      </c>
      <c r="D1187" s="2" t="str">
        <f>CONCATENATE(C1187,"_Cost")</f>
        <v>U_Cost</v>
      </c>
      <c r="G1187" s="2" t="s">
        <v>611</v>
      </c>
      <c r="H1187" s="2" t="s">
        <v>606</v>
      </c>
      <c r="J1187" s="358"/>
      <c r="K1187" s="359" cm="1">
        <f t="array" aca="1" ref="K1187" ca="1">INDEX(INDIRECT($D1187),,MATCH(K1184,Cashflow_A!$K$1:$AE$1,0))*K1185</f>
        <v>0</v>
      </c>
      <c r="L1187" s="365" cm="1">
        <f t="array" aca="1" ref="L1187" ca="1">INDEX(INDIRECT($D1187),,MATCH(L1184,Cashflow_A!$K$1:$AE$1,0))*L1185</f>
        <v>0</v>
      </c>
      <c r="M1187" s="365" cm="1">
        <f t="array" aca="1" ref="M1187" ca="1">INDEX(INDIRECT($D1187),,MATCH(M1184,Cashflow_A!$K$1:$AE$1,0))*M1185</f>
        <v>0</v>
      </c>
      <c r="N1187" s="365" cm="1">
        <f t="array" aca="1" ref="N1187" ca="1">INDEX(INDIRECT($D1187),,MATCH(N1184,Cashflow_A!$K$1:$AE$1,0))*N1185</f>
        <v>0</v>
      </c>
      <c r="O1187" s="365" cm="1">
        <f t="array" aca="1" ref="O1187" ca="1">INDEX(INDIRECT($D1187),,MATCH(O1184,Cashflow_A!$K$1:$AE$1,0))*O1185</f>
        <v>0</v>
      </c>
      <c r="P1187" s="365" cm="1">
        <f t="array" aca="1" ref="P1187" ca="1">INDEX(INDIRECT($D1187),,MATCH(P1184,Cashflow_A!$K$1:$AE$1,0))*P1185</f>
        <v>0</v>
      </c>
      <c r="Q1187" s="365" cm="1">
        <f t="array" aca="1" ref="Q1187" ca="1">INDEX(INDIRECT($D1187),,MATCH(Q1184,Cashflow_A!$K$1:$AE$1,0))*Q1185</f>
        <v>0</v>
      </c>
      <c r="R1187" s="365" cm="1">
        <f t="array" aca="1" ref="R1187" ca="1">INDEX(INDIRECT($D1187),,MATCH(R1184,Cashflow_A!$K$1:$AE$1,0))*R1185</f>
        <v>0</v>
      </c>
      <c r="S1187" s="365" cm="1">
        <f t="array" aca="1" ref="S1187" ca="1">INDEX(INDIRECT($D1187),,MATCH(S1184,Cashflow_A!$K$1:$AE$1,0))*S1185</f>
        <v>0</v>
      </c>
      <c r="T1187" s="365" cm="1">
        <f t="array" aca="1" ref="T1187" ca="1">INDEX(INDIRECT($D1187),,MATCH(T1184,Cashflow_A!$K$1:$AE$1,0))*T1185</f>
        <v>0</v>
      </c>
      <c r="U1187" s="365" cm="1">
        <f t="array" aca="1" ref="U1187" ca="1">INDEX(INDIRECT($D1187),,MATCH(U1184,Cashflow_A!$K$1:$AE$1,0))*U1185</f>
        <v>0</v>
      </c>
      <c r="V1187" s="365" cm="1">
        <f t="array" aca="1" ref="V1187" ca="1">INDEX(INDIRECT($D1187),,MATCH(V1184,Cashflow_A!$K$1:$AE$1,0))*V1185</f>
        <v>0</v>
      </c>
      <c r="W1187" s="365" cm="1">
        <f t="array" aca="1" ref="W1187" ca="1">INDEX(INDIRECT($D1187),,MATCH(W1184,Cashflow_A!$K$1:$AE$1,0))*W1185</f>
        <v>0</v>
      </c>
      <c r="X1187" s="365" cm="1">
        <f t="array" aca="1" ref="X1187" ca="1">INDEX(INDIRECT($D1187),,MATCH(X1184,Cashflow_A!$K$1:$AE$1,0))*X1185</f>
        <v>0</v>
      </c>
      <c r="Y1187" s="365" cm="1">
        <f t="array" aca="1" ref="Y1187" ca="1">INDEX(INDIRECT($D1187),,MATCH(Y1184,Cashflow_A!$K$1:$AE$1,0))*Y1185</f>
        <v>0</v>
      </c>
      <c r="Z1187" s="365" cm="1">
        <f t="array" aca="1" ref="Z1187" ca="1">INDEX(INDIRECT($D1187),,MATCH(Z1184,Cashflow_A!$K$1:$AE$1,0))*Z1185</f>
        <v>0</v>
      </c>
      <c r="AA1187" s="365" cm="1">
        <f t="array" aca="1" ref="AA1187" ca="1">INDEX(INDIRECT($D1187),,MATCH(AA1184,Cashflow_A!$K$1:$AE$1,0))*AA1185</f>
        <v>0</v>
      </c>
      <c r="AB1187" s="365" cm="1">
        <f t="array" aca="1" ref="AB1187" ca="1">INDEX(INDIRECT($D1187),,MATCH(AB1184,Cashflow_A!$K$1:$AE$1,0))*AB1185</f>
        <v>0</v>
      </c>
      <c r="AC1187" s="365" cm="1">
        <f t="array" aca="1" ref="AC1187" ca="1">INDEX(INDIRECT($D1187),,MATCH(AC1184,Cashflow_A!$K$1:$AE$1,0))*AC1185</f>
        <v>0</v>
      </c>
      <c r="AD1187" s="365" cm="1">
        <f t="array" aca="1" ref="AD1187" ca="1">INDEX(INDIRECT($D1187),,MATCH(AD1184,Cashflow_A!$K$1:$AE$1,0))*AD1185</f>
        <v>0</v>
      </c>
      <c r="AE1187" s="365" cm="1">
        <f t="array" aca="1" ref="AE1187" ca="1">INDEX(INDIRECT($D1187),,MATCH(AE1184,Cashflow_A!$K$1:$AE$1,0))*AE1185</f>
        <v>0</v>
      </c>
    </row>
    <row r="1188" spans="1:35" s="2" customFormat="1" ht="15" hidden="1" outlineLevel="1" x14ac:dyDescent="0.3">
      <c r="C1188" s="355" t="s">
        <v>41</v>
      </c>
      <c r="D1188" s="2" t="str">
        <f>CONCATENATE(C1188,"_Net_Revenue")</f>
        <v>U_Net_Revenue</v>
      </c>
      <c r="H1188" s="2" t="s">
        <v>607</v>
      </c>
      <c r="J1188" s="358"/>
      <c r="K1188" s="359" cm="1">
        <f t="array" aca="1" ref="K1188" ca="1">INDEX(INDIRECT($D1188),,MATCH(K1184,Cashflow_A!$K$1:$AE$1,0))*K1185</f>
        <v>0</v>
      </c>
      <c r="L1188" s="365" cm="1">
        <f t="array" aca="1" ref="L1188" ca="1">INDEX(INDIRECT($D1188),,MATCH(L1184,Cashflow_A!$K$1:$AE$1,0))*L1185</f>
        <v>0</v>
      </c>
      <c r="M1188" s="365" cm="1">
        <f t="array" aca="1" ref="M1188" ca="1">INDEX(INDIRECT($D1188),,MATCH(M1184,Cashflow_A!$K$1:$AE$1,0))*M1185</f>
        <v>0</v>
      </c>
      <c r="N1188" s="365" cm="1">
        <f t="array" aca="1" ref="N1188" ca="1">INDEX(INDIRECT($D1188),,MATCH(N1184,Cashflow_A!$K$1:$AE$1,0))*N1185</f>
        <v>0</v>
      </c>
      <c r="O1188" s="365" cm="1">
        <f t="array" aca="1" ref="O1188" ca="1">INDEX(INDIRECT($D1188),,MATCH(O1184,Cashflow_A!$K$1:$AE$1,0))*O1185</f>
        <v>0</v>
      </c>
      <c r="P1188" s="365" cm="1">
        <f t="array" aca="1" ref="P1188" ca="1">INDEX(INDIRECT($D1188),,MATCH(P1184,Cashflow_A!$K$1:$AE$1,0))*P1185</f>
        <v>0</v>
      </c>
      <c r="Q1188" s="365" cm="1">
        <f t="array" aca="1" ref="Q1188" ca="1">INDEX(INDIRECT($D1188),,MATCH(Q1184,Cashflow_A!$K$1:$AE$1,0))*Q1185</f>
        <v>0</v>
      </c>
      <c r="R1188" s="365" cm="1">
        <f t="array" aca="1" ref="R1188" ca="1">INDEX(INDIRECT($D1188),,MATCH(R1184,Cashflow_A!$K$1:$AE$1,0))*R1185</f>
        <v>0</v>
      </c>
      <c r="S1188" s="365" cm="1">
        <f t="array" aca="1" ref="S1188" ca="1">INDEX(INDIRECT($D1188),,MATCH(S1184,Cashflow_A!$K$1:$AE$1,0))*S1185</f>
        <v>0</v>
      </c>
      <c r="T1188" s="365" cm="1">
        <f t="array" aca="1" ref="T1188" ca="1">INDEX(INDIRECT($D1188),,MATCH(T1184,Cashflow_A!$K$1:$AE$1,0))*T1185</f>
        <v>0</v>
      </c>
      <c r="U1188" s="365" cm="1">
        <f t="array" aca="1" ref="U1188" ca="1">INDEX(INDIRECT($D1188),,MATCH(U1184,Cashflow_A!$K$1:$AE$1,0))*U1185</f>
        <v>0</v>
      </c>
      <c r="V1188" s="365" cm="1">
        <f t="array" aca="1" ref="V1188" ca="1">INDEX(INDIRECT($D1188),,MATCH(V1184,Cashflow_A!$K$1:$AE$1,0))*V1185</f>
        <v>0</v>
      </c>
      <c r="W1188" s="365" cm="1">
        <f t="array" aca="1" ref="W1188" ca="1">INDEX(INDIRECT($D1188),,MATCH(W1184,Cashflow_A!$K$1:$AE$1,0))*W1185</f>
        <v>0</v>
      </c>
      <c r="X1188" s="365" cm="1">
        <f t="array" aca="1" ref="X1188" ca="1">INDEX(INDIRECT($D1188),,MATCH(X1184,Cashflow_A!$K$1:$AE$1,0))*X1185</f>
        <v>0</v>
      </c>
      <c r="Y1188" s="365" cm="1">
        <f t="array" aca="1" ref="Y1188" ca="1">INDEX(INDIRECT($D1188),,MATCH(Y1184,Cashflow_A!$K$1:$AE$1,0))*Y1185</f>
        <v>0</v>
      </c>
      <c r="Z1188" s="365" cm="1">
        <f t="array" aca="1" ref="Z1188" ca="1">INDEX(INDIRECT($D1188),,MATCH(Z1184,Cashflow_A!$K$1:$AE$1,0))*Z1185</f>
        <v>0</v>
      </c>
      <c r="AA1188" s="365" cm="1">
        <f t="array" aca="1" ref="AA1188" ca="1">INDEX(INDIRECT($D1188),,MATCH(AA1184,Cashflow_A!$K$1:$AE$1,0))*AA1185</f>
        <v>0</v>
      </c>
      <c r="AB1188" s="365" cm="1">
        <f t="array" aca="1" ref="AB1188" ca="1">INDEX(INDIRECT($D1188),,MATCH(AB1184,Cashflow_A!$K$1:$AE$1,0))*AB1185</f>
        <v>0</v>
      </c>
      <c r="AC1188" s="365" cm="1">
        <f t="array" aca="1" ref="AC1188" ca="1">INDEX(INDIRECT($D1188),,MATCH(AC1184,Cashflow_A!$K$1:$AE$1,0))*AC1185</f>
        <v>0</v>
      </c>
      <c r="AD1188" s="365" cm="1">
        <f t="array" aca="1" ref="AD1188" ca="1">INDEX(INDIRECT($D1188),,MATCH(AD1184,Cashflow_A!$K$1:$AE$1,0))*AD1185</f>
        <v>0</v>
      </c>
      <c r="AE1188" s="365" cm="1">
        <f t="array" aca="1" ref="AE1188" ca="1">INDEX(INDIRECT($D1188),,MATCH(AE1184,Cashflow_A!$K$1:$AE$1,0))*AE1185</f>
        <v>0</v>
      </c>
    </row>
    <row r="1189" spans="1:35" s="2" customFormat="1" ht="15" hidden="1" outlineLevel="1" x14ac:dyDescent="0.3">
      <c r="C1189" s="355"/>
      <c r="J1189" s="358"/>
    </row>
    <row r="1190" spans="1:35" s="12" customFormat="1" hidden="1" outlineLevel="1" x14ac:dyDescent="0.3">
      <c r="A1190" s="2"/>
      <c r="B1190" s="2"/>
      <c r="C1190" s="355"/>
      <c r="D1190" s="2" t="s">
        <v>602</v>
      </c>
      <c r="E1190" s="356" t="s">
        <v>603</v>
      </c>
      <c r="F1190" s="357">
        <v>1</v>
      </c>
      <c r="G1190" s="2"/>
      <c r="I1190" s="2"/>
      <c r="J1190" s="358"/>
      <c r="K1190" s="359">
        <f>IF(K$1&gt;=$F1190,K$1-$F1190,0)</f>
        <v>0</v>
      </c>
      <c r="L1190" s="365">
        <f>IF(L$1&gt;=$F1190,L$1-$F1190,0)</f>
        <v>0</v>
      </c>
      <c r="M1190" s="365">
        <f t="shared" ref="M1190:AE1190" si="350">IF(M$1&gt;=$F1190,M$1-$F1190,0)</f>
        <v>1</v>
      </c>
      <c r="N1190" s="365">
        <f t="shared" si="350"/>
        <v>2</v>
      </c>
      <c r="O1190" s="365">
        <f t="shared" si="350"/>
        <v>3</v>
      </c>
      <c r="P1190" s="365">
        <f t="shared" si="350"/>
        <v>4</v>
      </c>
      <c r="Q1190" s="365">
        <f t="shared" si="350"/>
        <v>5</v>
      </c>
      <c r="R1190" s="365">
        <f t="shared" si="350"/>
        <v>6</v>
      </c>
      <c r="S1190" s="365">
        <f t="shared" si="350"/>
        <v>7</v>
      </c>
      <c r="T1190" s="365">
        <f t="shared" si="350"/>
        <v>8</v>
      </c>
      <c r="U1190" s="365">
        <f t="shared" si="350"/>
        <v>9</v>
      </c>
      <c r="V1190" s="365">
        <f t="shared" si="350"/>
        <v>10</v>
      </c>
      <c r="W1190" s="365">
        <f t="shared" si="350"/>
        <v>11</v>
      </c>
      <c r="X1190" s="365">
        <f t="shared" si="350"/>
        <v>12</v>
      </c>
      <c r="Y1190" s="365">
        <f t="shared" si="350"/>
        <v>13</v>
      </c>
      <c r="Z1190" s="365">
        <f t="shared" si="350"/>
        <v>14</v>
      </c>
      <c r="AA1190" s="365">
        <f t="shared" si="350"/>
        <v>15</v>
      </c>
      <c r="AB1190" s="365">
        <f t="shared" si="350"/>
        <v>16</v>
      </c>
      <c r="AC1190" s="365">
        <f t="shared" si="350"/>
        <v>17</v>
      </c>
      <c r="AD1190" s="365">
        <f t="shared" si="350"/>
        <v>18</v>
      </c>
      <c r="AE1190" s="365">
        <f t="shared" si="350"/>
        <v>19</v>
      </c>
      <c r="AF1190" s="2"/>
      <c r="AG1190" s="2"/>
      <c r="AH1190" s="2"/>
      <c r="AI1190" s="2"/>
    </row>
    <row r="1191" spans="1:35" s="12" customFormat="1" hidden="1" outlineLevel="1" x14ac:dyDescent="0.3">
      <c r="A1191" s="2"/>
      <c r="B1191" s="2"/>
      <c r="C1191" s="355" t="s">
        <v>41</v>
      </c>
      <c r="D1191" s="2" t="str">
        <f>CONCATENATE("Hectares year ",F1190)</f>
        <v>Hectares year 1</v>
      </c>
      <c r="E1191" s="356" t="s">
        <v>604</v>
      </c>
      <c r="F1191" s="357">
        <f>SUMIFS(Project_Hectare!$G$12:$G$381,Project_Hectare!$C$12:$C$381,C1191,Project_Hectare!$E$12:$E$381,D1191)</f>
        <v>150</v>
      </c>
      <c r="G1191" s="2"/>
      <c r="I1191" s="2"/>
      <c r="J1191" s="358"/>
      <c r="K1191" s="359">
        <f>IF(K$1&gt;=$F1190,$F1191,0)</f>
        <v>0</v>
      </c>
      <c r="L1191" s="365">
        <f t="shared" ref="L1191:AE1191" si="351">IF(L$1&gt;=$F1190,$F1191,0)</f>
        <v>150</v>
      </c>
      <c r="M1191" s="365">
        <f t="shared" si="351"/>
        <v>150</v>
      </c>
      <c r="N1191" s="365">
        <f t="shared" si="351"/>
        <v>150</v>
      </c>
      <c r="O1191" s="365">
        <f t="shared" si="351"/>
        <v>150</v>
      </c>
      <c r="P1191" s="365">
        <f t="shared" si="351"/>
        <v>150</v>
      </c>
      <c r="Q1191" s="365">
        <f t="shared" si="351"/>
        <v>150</v>
      </c>
      <c r="R1191" s="365">
        <f t="shared" si="351"/>
        <v>150</v>
      </c>
      <c r="S1191" s="365">
        <f t="shared" si="351"/>
        <v>150</v>
      </c>
      <c r="T1191" s="365">
        <f t="shared" si="351"/>
        <v>150</v>
      </c>
      <c r="U1191" s="365">
        <f t="shared" si="351"/>
        <v>150</v>
      </c>
      <c r="V1191" s="365">
        <f t="shared" si="351"/>
        <v>150</v>
      </c>
      <c r="W1191" s="365">
        <f t="shared" si="351"/>
        <v>150</v>
      </c>
      <c r="X1191" s="365">
        <f t="shared" si="351"/>
        <v>150</v>
      </c>
      <c r="Y1191" s="365">
        <f t="shared" si="351"/>
        <v>150</v>
      </c>
      <c r="Z1191" s="365">
        <f t="shared" si="351"/>
        <v>150</v>
      </c>
      <c r="AA1191" s="365">
        <f t="shared" si="351"/>
        <v>150</v>
      </c>
      <c r="AB1191" s="365">
        <f t="shared" si="351"/>
        <v>150</v>
      </c>
      <c r="AC1191" s="365">
        <f t="shared" si="351"/>
        <v>150</v>
      </c>
      <c r="AD1191" s="365">
        <f t="shared" si="351"/>
        <v>150</v>
      </c>
      <c r="AE1191" s="365">
        <f t="shared" si="351"/>
        <v>150</v>
      </c>
      <c r="AF1191" s="2"/>
      <c r="AG1191" s="2"/>
      <c r="AH1191" s="2"/>
      <c r="AI1191" s="2"/>
    </row>
    <row r="1192" spans="1:35" s="2" customFormat="1" ht="15" hidden="1" outlineLevel="1" x14ac:dyDescent="0.3">
      <c r="C1192" s="355" t="s">
        <v>41</v>
      </c>
      <c r="D1192" s="2" t="str">
        <f>CONCATENATE(C1192,"_Revenue")</f>
        <v>U_Revenue</v>
      </c>
      <c r="G1192" s="2" t="s">
        <v>610</v>
      </c>
      <c r="H1192" s="2" t="s">
        <v>605</v>
      </c>
      <c r="J1192" s="358"/>
      <c r="K1192" s="359" cm="1">
        <f t="array" aca="1" ref="K1192" ca="1">INDEX(INDIRECT($D1192),,MATCH(K1190,Cashflow_A!$K$1:$AE$1,0))*K1191</f>
        <v>0</v>
      </c>
      <c r="L1192" s="365" cm="1">
        <f t="array" aca="1" ref="L1192" ca="1">INDEX(INDIRECT($D1192),,MATCH(L1190,Cashflow_A!$K$1:$AE$1,0))*L1191</f>
        <v>0</v>
      </c>
      <c r="M1192" s="365" cm="1">
        <f t="array" aca="1" ref="M1192" ca="1">INDEX(INDIRECT($D1192),,MATCH(M1190,Cashflow_A!$K$1:$AE$1,0))*M1191</f>
        <v>0</v>
      </c>
      <c r="N1192" s="365" cm="1">
        <f t="array" aca="1" ref="N1192" ca="1">INDEX(INDIRECT($D1192),,MATCH(N1190,Cashflow_A!$K$1:$AE$1,0))*N1191</f>
        <v>0</v>
      </c>
      <c r="O1192" s="365" cm="1">
        <f t="array" aca="1" ref="O1192" ca="1">INDEX(INDIRECT($D1192),,MATCH(O1190,Cashflow_A!$K$1:$AE$1,0))*O1191</f>
        <v>103495.4550081035</v>
      </c>
      <c r="P1192" s="365" cm="1">
        <f t="array" aca="1" ref="P1192" ca="1">INDEX(INDIRECT($D1192),,MATCH(P1190,Cashflow_A!$K$1:$AE$1,0))*P1191</f>
        <v>137993.94001080465</v>
      </c>
      <c r="Q1192" s="365" cm="1">
        <f t="array" aca="1" ref="Q1192" ca="1">INDEX(INDIRECT($D1192),,MATCH(Q1190,Cashflow_A!$K$1:$AE$1,0))*Q1191</f>
        <v>172492.42501350582</v>
      </c>
      <c r="R1192" s="365" cm="1">
        <f t="array" aca="1" ref="R1192" ca="1">INDEX(INDIRECT($D1192),,MATCH(R1190,Cashflow_A!$K$1:$AE$1,0))*R1191</f>
        <v>206990.910016207</v>
      </c>
      <c r="S1192" s="365" cm="1">
        <f t="array" aca="1" ref="S1192" ca="1">INDEX(INDIRECT($D1192),,MATCH(S1190,Cashflow_A!$K$1:$AE$1,0))*S1191</f>
        <v>206990.910016207</v>
      </c>
      <c r="T1192" s="365" cm="1">
        <f t="array" aca="1" ref="T1192" ca="1">INDEX(INDIRECT($D1192),,MATCH(T1190,Cashflow_A!$K$1:$AE$1,0))*T1191</f>
        <v>206990.910016207</v>
      </c>
      <c r="U1192" s="365" cm="1">
        <f t="array" aca="1" ref="U1192" ca="1">INDEX(INDIRECT($D1192),,MATCH(U1190,Cashflow_A!$K$1:$AE$1,0))*U1191</f>
        <v>206990.910016207</v>
      </c>
      <c r="V1192" s="365" cm="1">
        <f t="array" aca="1" ref="V1192" ca="1">INDEX(INDIRECT($D1192),,MATCH(V1190,Cashflow_A!$K$1:$AE$1,0))*V1191</f>
        <v>206990.910016207</v>
      </c>
      <c r="W1192" s="365" cm="1">
        <f t="array" aca="1" ref="W1192" ca="1">INDEX(INDIRECT($D1192),,MATCH(W1190,Cashflow_A!$K$1:$AE$1,0))*W1191</f>
        <v>206990.910016207</v>
      </c>
      <c r="X1192" s="365" cm="1">
        <f t="array" aca="1" ref="X1192" ca="1">INDEX(INDIRECT($D1192),,MATCH(X1190,Cashflow_A!$K$1:$AE$1,0))*X1191</f>
        <v>206990.910016207</v>
      </c>
      <c r="Y1192" s="365" cm="1">
        <f t="array" aca="1" ref="Y1192" ca="1">INDEX(INDIRECT($D1192),,MATCH(Y1190,Cashflow_A!$K$1:$AE$1,0))*Y1191</f>
        <v>206990.910016207</v>
      </c>
      <c r="Z1192" s="365" cm="1">
        <f t="array" aca="1" ref="Z1192" ca="1">INDEX(INDIRECT($D1192),,MATCH(Z1190,Cashflow_A!$K$1:$AE$1,0))*Z1191</f>
        <v>206990.910016207</v>
      </c>
      <c r="AA1192" s="365" cm="1">
        <f t="array" aca="1" ref="AA1192" ca="1">INDEX(INDIRECT($D1192),,MATCH(AA1190,Cashflow_A!$K$1:$AE$1,0))*AA1191</f>
        <v>206990.910016207</v>
      </c>
      <c r="AB1192" s="365" cm="1">
        <f t="array" aca="1" ref="AB1192" ca="1">INDEX(INDIRECT($D1192),,MATCH(AB1190,Cashflow_A!$K$1:$AE$1,0))*AB1191</f>
        <v>206990.910016207</v>
      </c>
      <c r="AC1192" s="365" cm="1">
        <f t="array" aca="1" ref="AC1192" ca="1">INDEX(INDIRECT($D1192),,MATCH(AC1190,Cashflow_A!$K$1:$AE$1,0))*AC1191</f>
        <v>206990.910016207</v>
      </c>
      <c r="AD1192" s="365" cm="1">
        <f t="array" aca="1" ref="AD1192" ca="1">INDEX(INDIRECT($D1192),,MATCH(AD1190,Cashflow_A!$K$1:$AE$1,0))*AD1191</f>
        <v>206990.910016207</v>
      </c>
      <c r="AE1192" s="365" cm="1">
        <f t="array" aca="1" ref="AE1192" ca="1">INDEX(INDIRECT($D1192),,MATCH(AE1190,Cashflow_A!$K$1:$AE$1,0))*AE1191</f>
        <v>206990.910016207</v>
      </c>
    </row>
    <row r="1193" spans="1:35" s="2" customFormat="1" ht="15" hidden="1" outlineLevel="1" x14ac:dyDescent="0.3">
      <c r="C1193" s="355" t="s">
        <v>41</v>
      </c>
      <c r="D1193" s="2" t="str">
        <f>CONCATENATE(C1193,"_Cost")</f>
        <v>U_Cost</v>
      </c>
      <c r="G1193" s="2" t="s">
        <v>611</v>
      </c>
      <c r="H1193" s="2" t="s">
        <v>606</v>
      </c>
      <c r="J1193" s="358"/>
      <c r="K1193" s="359" cm="1">
        <f t="array" aca="1" ref="K1193" ca="1">INDEX(INDIRECT($D1193),,MATCH(K1190,Cashflow_A!$K$1:$AE$1,0))*K1191</f>
        <v>0</v>
      </c>
      <c r="L1193" s="365" cm="1">
        <f t="array" aca="1" ref="L1193" ca="1">INDEX(INDIRECT($D1193),,MATCH(L1190,Cashflow_A!$K$1:$AE$1,0))*L1191</f>
        <v>509579.32400585659</v>
      </c>
      <c r="M1193" s="365" cm="1">
        <f t="array" aca="1" ref="M1193" ca="1">INDEX(INDIRECT($D1193),,MATCH(M1190,Cashflow_A!$K$1:$AE$1,0))*M1191</f>
        <v>140929.98128763027</v>
      </c>
      <c r="N1193" s="365" cm="1">
        <f t="array" aca="1" ref="N1193" ca="1">INDEX(INDIRECT($D1193),,MATCH(N1190,Cashflow_A!$K$1:$AE$1,0))*N1191</f>
        <v>140929.98128763027</v>
      </c>
      <c r="O1193" s="365" cm="1">
        <f t="array" aca="1" ref="O1193" ca="1">INDEX(INDIRECT($D1193),,MATCH(O1190,Cashflow_A!$K$1:$AE$1,0))*O1191</f>
        <v>161540.99105094621</v>
      </c>
      <c r="P1193" s="365" cm="1">
        <f t="array" aca="1" ref="P1193" ca="1">INDEX(INDIRECT($D1193),,MATCH(P1190,Cashflow_A!$K$1:$AE$1,0))*P1191</f>
        <v>27481.346351087905</v>
      </c>
      <c r="Q1193" s="365" cm="1">
        <f t="array" aca="1" ref="Q1193" ca="1">INDEX(INDIRECT($D1193),,MATCH(Q1190,Cashflow_A!$K$1:$AE$1,0))*Q1191</f>
        <v>34351.682938859885</v>
      </c>
      <c r="R1193" s="365" cm="1">
        <f t="array" aca="1" ref="R1193" ca="1">INDEX(INDIRECT($D1193),,MATCH(R1190,Cashflow_A!$K$1:$AE$1,0))*R1191</f>
        <v>41222.019526631855</v>
      </c>
      <c r="S1193" s="365" cm="1">
        <f t="array" aca="1" ref="S1193" ca="1">INDEX(INDIRECT($D1193),,MATCH(S1190,Cashflow_A!$K$1:$AE$1,0))*S1191</f>
        <v>41222.019526631855</v>
      </c>
      <c r="T1193" s="365" cm="1">
        <f t="array" aca="1" ref="T1193" ca="1">INDEX(INDIRECT($D1193),,MATCH(T1190,Cashflow_A!$K$1:$AE$1,0))*T1191</f>
        <v>41222.019526631855</v>
      </c>
      <c r="U1193" s="365" cm="1">
        <f t="array" aca="1" ref="U1193" ca="1">INDEX(INDIRECT($D1193),,MATCH(U1190,Cashflow_A!$K$1:$AE$1,0))*U1191</f>
        <v>41222.019526631855</v>
      </c>
      <c r="V1193" s="365" cm="1">
        <f t="array" aca="1" ref="V1193" ca="1">INDEX(INDIRECT($D1193),,MATCH(V1190,Cashflow_A!$K$1:$AE$1,0))*V1191</f>
        <v>41222.019526631855</v>
      </c>
      <c r="W1193" s="365" cm="1">
        <f t="array" aca="1" ref="W1193" ca="1">INDEX(INDIRECT($D1193),,MATCH(W1190,Cashflow_A!$K$1:$AE$1,0))*W1191</f>
        <v>41222.019526631855</v>
      </c>
      <c r="X1193" s="365" cm="1">
        <f t="array" aca="1" ref="X1193" ca="1">INDEX(INDIRECT($D1193),,MATCH(X1190,Cashflow_A!$K$1:$AE$1,0))*X1191</f>
        <v>41222.019526631855</v>
      </c>
      <c r="Y1193" s="365" cm="1">
        <f t="array" aca="1" ref="Y1193" ca="1">INDEX(INDIRECT($D1193),,MATCH(Y1190,Cashflow_A!$K$1:$AE$1,0))*Y1191</f>
        <v>41222.019526631855</v>
      </c>
      <c r="Z1193" s="365" cm="1">
        <f t="array" aca="1" ref="Z1193" ca="1">INDEX(INDIRECT($D1193),,MATCH(Z1190,Cashflow_A!$K$1:$AE$1,0))*Z1191</f>
        <v>41222.019526631855</v>
      </c>
      <c r="AA1193" s="365" cm="1">
        <f t="array" aca="1" ref="AA1193" ca="1">INDEX(INDIRECT($D1193),,MATCH(AA1190,Cashflow_A!$K$1:$AE$1,0))*AA1191</f>
        <v>41222.019526631855</v>
      </c>
      <c r="AB1193" s="365" cm="1">
        <f t="array" aca="1" ref="AB1193" ca="1">INDEX(INDIRECT($D1193),,MATCH(AB1190,Cashflow_A!$K$1:$AE$1,0))*AB1191</f>
        <v>41222.019526631855</v>
      </c>
      <c r="AC1193" s="365" cm="1">
        <f t="array" aca="1" ref="AC1193" ca="1">INDEX(INDIRECT($D1193),,MATCH(AC1190,Cashflow_A!$K$1:$AE$1,0))*AC1191</f>
        <v>41222.019526631855</v>
      </c>
      <c r="AD1193" s="365" cm="1">
        <f t="array" aca="1" ref="AD1193" ca="1">INDEX(INDIRECT($D1193),,MATCH(AD1190,Cashflow_A!$K$1:$AE$1,0))*AD1191</f>
        <v>41222.019526631855</v>
      </c>
      <c r="AE1193" s="365" cm="1">
        <f t="array" aca="1" ref="AE1193" ca="1">INDEX(INDIRECT($D1193),,MATCH(AE1190,Cashflow_A!$K$1:$AE$1,0))*AE1191</f>
        <v>41222.019526631855</v>
      </c>
    </row>
    <row r="1194" spans="1:35" s="2" customFormat="1" ht="15" hidden="1" outlineLevel="1" x14ac:dyDescent="0.3">
      <c r="C1194" s="355" t="s">
        <v>41</v>
      </c>
      <c r="D1194" s="2" t="str">
        <f>CONCATENATE(C1194,"_Net_Revenue")</f>
        <v>U_Net_Revenue</v>
      </c>
      <c r="H1194" s="2" t="s">
        <v>607</v>
      </c>
      <c r="J1194" s="358"/>
      <c r="K1194" s="359" cm="1">
        <f t="array" aca="1" ref="K1194" ca="1">INDEX(INDIRECT($D1194),,MATCH(K1190,Cashflow_A!$K$1:$AE$1,0))*K1191</f>
        <v>0</v>
      </c>
      <c r="L1194" s="365" cm="1">
        <f t="array" aca="1" ref="L1194" ca="1">INDEX(INDIRECT($D1194),,MATCH(L1190,Cashflow_A!$K$1:$AE$1,0))*L1191</f>
        <v>-509579.32400585659</v>
      </c>
      <c r="M1194" s="365" cm="1">
        <f t="array" aca="1" ref="M1194" ca="1">INDEX(INDIRECT($D1194),,MATCH(M1190,Cashflow_A!$K$1:$AE$1,0))*M1191</f>
        <v>-140929.98128763027</v>
      </c>
      <c r="N1194" s="365" cm="1">
        <f t="array" aca="1" ref="N1194" ca="1">INDEX(INDIRECT($D1194),,MATCH(N1190,Cashflow_A!$K$1:$AE$1,0))*N1191</f>
        <v>-140929.98128763027</v>
      </c>
      <c r="O1194" s="365" cm="1">
        <f t="array" aca="1" ref="O1194" ca="1">INDEX(INDIRECT($D1194),,MATCH(O1190,Cashflow_A!$K$1:$AE$1,0))*O1191</f>
        <v>-58045.536042842723</v>
      </c>
      <c r="P1194" s="365" cm="1">
        <f t="array" aca="1" ref="P1194" ca="1">INDEX(INDIRECT($D1194),,MATCH(P1190,Cashflow_A!$K$1:$AE$1,0))*P1191</f>
        <v>110512.59365971675</v>
      </c>
      <c r="Q1194" s="365" cm="1">
        <f t="array" aca="1" ref="Q1194" ca="1">INDEX(INDIRECT($D1194),,MATCH(Q1190,Cashflow_A!$K$1:$AE$1,0))*Q1191</f>
        <v>138140.74207464594</v>
      </c>
      <c r="R1194" s="365" cm="1">
        <f t="array" aca="1" ref="R1194" ca="1">INDEX(INDIRECT($D1194),,MATCH(R1190,Cashflow_A!$K$1:$AE$1,0))*R1191</f>
        <v>165768.89048957513</v>
      </c>
      <c r="S1194" s="365" cm="1">
        <f t="array" aca="1" ref="S1194" ca="1">INDEX(INDIRECT($D1194),,MATCH(S1190,Cashflow_A!$K$1:$AE$1,0))*S1191</f>
        <v>165768.89048957513</v>
      </c>
      <c r="T1194" s="365" cm="1">
        <f t="array" aca="1" ref="T1194" ca="1">INDEX(INDIRECT($D1194),,MATCH(T1190,Cashflow_A!$K$1:$AE$1,0))*T1191</f>
        <v>165768.89048957513</v>
      </c>
      <c r="U1194" s="365" cm="1">
        <f t="array" aca="1" ref="U1194" ca="1">INDEX(INDIRECT($D1194),,MATCH(U1190,Cashflow_A!$K$1:$AE$1,0))*U1191</f>
        <v>165768.89048957513</v>
      </c>
      <c r="V1194" s="365" cm="1">
        <f t="array" aca="1" ref="V1194" ca="1">INDEX(INDIRECT($D1194),,MATCH(V1190,Cashflow_A!$K$1:$AE$1,0))*V1191</f>
        <v>165768.89048957513</v>
      </c>
      <c r="W1194" s="365" cm="1">
        <f t="array" aca="1" ref="W1194" ca="1">INDEX(INDIRECT($D1194),,MATCH(W1190,Cashflow_A!$K$1:$AE$1,0))*W1191</f>
        <v>165768.89048957513</v>
      </c>
      <c r="X1194" s="365" cm="1">
        <f t="array" aca="1" ref="X1194" ca="1">INDEX(INDIRECT($D1194),,MATCH(X1190,Cashflow_A!$K$1:$AE$1,0))*X1191</f>
        <v>165768.89048957513</v>
      </c>
      <c r="Y1194" s="365" cm="1">
        <f t="array" aca="1" ref="Y1194" ca="1">INDEX(INDIRECT($D1194),,MATCH(Y1190,Cashflow_A!$K$1:$AE$1,0))*Y1191</f>
        <v>165768.89048957513</v>
      </c>
      <c r="Z1194" s="365" cm="1">
        <f t="array" aca="1" ref="Z1194" ca="1">INDEX(INDIRECT($D1194),,MATCH(Z1190,Cashflow_A!$K$1:$AE$1,0))*Z1191</f>
        <v>165768.89048957513</v>
      </c>
      <c r="AA1194" s="365" cm="1">
        <f t="array" aca="1" ref="AA1194" ca="1">INDEX(INDIRECT($D1194),,MATCH(AA1190,Cashflow_A!$K$1:$AE$1,0))*AA1191</f>
        <v>165768.89048957513</v>
      </c>
      <c r="AB1194" s="365" cm="1">
        <f t="array" aca="1" ref="AB1194" ca="1">INDEX(INDIRECT($D1194),,MATCH(AB1190,Cashflow_A!$K$1:$AE$1,0))*AB1191</f>
        <v>165768.89048957513</v>
      </c>
      <c r="AC1194" s="365" cm="1">
        <f t="array" aca="1" ref="AC1194" ca="1">INDEX(INDIRECT($D1194),,MATCH(AC1190,Cashflow_A!$K$1:$AE$1,0))*AC1191</f>
        <v>165768.89048957513</v>
      </c>
      <c r="AD1194" s="365" cm="1">
        <f t="array" aca="1" ref="AD1194" ca="1">INDEX(INDIRECT($D1194),,MATCH(AD1190,Cashflow_A!$K$1:$AE$1,0))*AD1191</f>
        <v>165768.89048957513</v>
      </c>
      <c r="AE1194" s="365" cm="1">
        <f t="array" aca="1" ref="AE1194" ca="1">INDEX(INDIRECT($D1194),,MATCH(AE1190,Cashflow_A!$K$1:$AE$1,0))*AE1191</f>
        <v>165768.89048957513</v>
      </c>
    </row>
    <row r="1195" spans="1:35" s="2" customFormat="1" ht="15" hidden="1" outlineLevel="1" x14ac:dyDescent="0.3">
      <c r="C1195" s="355"/>
      <c r="J1195" s="358"/>
    </row>
    <row r="1196" spans="1:35" s="12" customFormat="1" hidden="1" outlineLevel="1" x14ac:dyDescent="0.3">
      <c r="A1196" s="2"/>
      <c r="B1196" s="2"/>
      <c r="C1196" s="355"/>
      <c r="D1196" s="2" t="s">
        <v>602</v>
      </c>
      <c r="E1196" s="356" t="s">
        <v>603</v>
      </c>
      <c r="F1196" s="357">
        <v>2</v>
      </c>
      <c r="G1196" s="2"/>
      <c r="I1196" s="2"/>
      <c r="J1196" s="358"/>
      <c r="K1196" s="359">
        <f>IF(K$1&gt;=$F1196,K$1-$F1196,0)</f>
        <v>0</v>
      </c>
      <c r="L1196" s="365">
        <f>IF(L$1&gt;=$F1196,L$1-$F1196,0)</f>
        <v>0</v>
      </c>
      <c r="M1196" s="365">
        <f t="shared" ref="M1196:AE1196" si="352">IF(M$1&gt;=$F1196,M$1-$F1196,0)</f>
        <v>0</v>
      </c>
      <c r="N1196" s="365">
        <f t="shared" si="352"/>
        <v>1</v>
      </c>
      <c r="O1196" s="365">
        <f t="shared" si="352"/>
        <v>2</v>
      </c>
      <c r="P1196" s="365">
        <f t="shared" si="352"/>
        <v>3</v>
      </c>
      <c r="Q1196" s="365">
        <f t="shared" si="352"/>
        <v>4</v>
      </c>
      <c r="R1196" s="365">
        <f t="shared" si="352"/>
        <v>5</v>
      </c>
      <c r="S1196" s="365">
        <f t="shared" si="352"/>
        <v>6</v>
      </c>
      <c r="T1196" s="365">
        <f t="shared" si="352"/>
        <v>7</v>
      </c>
      <c r="U1196" s="365">
        <f t="shared" si="352"/>
        <v>8</v>
      </c>
      <c r="V1196" s="365">
        <f t="shared" si="352"/>
        <v>9</v>
      </c>
      <c r="W1196" s="365">
        <f t="shared" si="352"/>
        <v>10</v>
      </c>
      <c r="X1196" s="365">
        <f t="shared" si="352"/>
        <v>11</v>
      </c>
      <c r="Y1196" s="365">
        <f t="shared" si="352"/>
        <v>12</v>
      </c>
      <c r="Z1196" s="365">
        <f t="shared" si="352"/>
        <v>13</v>
      </c>
      <c r="AA1196" s="365">
        <f t="shared" si="352"/>
        <v>14</v>
      </c>
      <c r="AB1196" s="365">
        <f t="shared" si="352"/>
        <v>15</v>
      </c>
      <c r="AC1196" s="365">
        <f t="shared" si="352"/>
        <v>16</v>
      </c>
      <c r="AD1196" s="365">
        <f t="shared" si="352"/>
        <v>17</v>
      </c>
      <c r="AE1196" s="365">
        <f t="shared" si="352"/>
        <v>18</v>
      </c>
      <c r="AF1196" s="2"/>
      <c r="AG1196" s="2"/>
      <c r="AH1196" s="2"/>
      <c r="AI1196" s="2"/>
    </row>
    <row r="1197" spans="1:35" s="12" customFormat="1" hidden="1" outlineLevel="1" x14ac:dyDescent="0.3">
      <c r="A1197" s="2"/>
      <c r="B1197" s="2"/>
      <c r="C1197" s="355" t="s">
        <v>41</v>
      </c>
      <c r="D1197" s="2" t="str">
        <f>CONCATENATE("Hectares year ",F1196)</f>
        <v>Hectares year 2</v>
      </c>
      <c r="E1197" s="356" t="s">
        <v>604</v>
      </c>
      <c r="F1197" s="357">
        <f>SUMIFS(Project_Hectare!$G$12:$G$381,Project_Hectare!$C$12:$C$381,C1197,Project_Hectare!$E$12:$E$381,D1197)</f>
        <v>150</v>
      </c>
      <c r="G1197" s="2"/>
      <c r="I1197" s="2"/>
      <c r="J1197" s="358"/>
      <c r="K1197" s="359">
        <f>IF(K$1&gt;=$F1196,$F1197,0)</f>
        <v>0</v>
      </c>
      <c r="L1197" s="365">
        <f t="shared" ref="L1197:AE1197" si="353">IF(L$1&gt;=$F1196,$F1197,0)</f>
        <v>0</v>
      </c>
      <c r="M1197" s="365">
        <f t="shared" si="353"/>
        <v>150</v>
      </c>
      <c r="N1197" s="365">
        <f t="shared" si="353"/>
        <v>150</v>
      </c>
      <c r="O1197" s="365">
        <f t="shared" si="353"/>
        <v>150</v>
      </c>
      <c r="P1197" s="365">
        <f t="shared" si="353"/>
        <v>150</v>
      </c>
      <c r="Q1197" s="365">
        <f t="shared" si="353"/>
        <v>150</v>
      </c>
      <c r="R1197" s="365">
        <f t="shared" si="353"/>
        <v>150</v>
      </c>
      <c r="S1197" s="365">
        <f t="shared" si="353"/>
        <v>150</v>
      </c>
      <c r="T1197" s="365">
        <f t="shared" si="353"/>
        <v>150</v>
      </c>
      <c r="U1197" s="365">
        <f t="shared" si="353"/>
        <v>150</v>
      </c>
      <c r="V1197" s="365">
        <f t="shared" si="353"/>
        <v>150</v>
      </c>
      <c r="W1197" s="365">
        <f t="shared" si="353"/>
        <v>150</v>
      </c>
      <c r="X1197" s="365">
        <f t="shared" si="353"/>
        <v>150</v>
      </c>
      <c r="Y1197" s="365">
        <f t="shared" si="353"/>
        <v>150</v>
      </c>
      <c r="Z1197" s="365">
        <f t="shared" si="353"/>
        <v>150</v>
      </c>
      <c r="AA1197" s="365">
        <f t="shared" si="353"/>
        <v>150</v>
      </c>
      <c r="AB1197" s="365">
        <f t="shared" si="353"/>
        <v>150</v>
      </c>
      <c r="AC1197" s="365">
        <f t="shared" si="353"/>
        <v>150</v>
      </c>
      <c r="AD1197" s="365">
        <f t="shared" si="353"/>
        <v>150</v>
      </c>
      <c r="AE1197" s="365">
        <f t="shared" si="353"/>
        <v>150</v>
      </c>
      <c r="AF1197" s="2"/>
      <c r="AG1197" s="2"/>
      <c r="AH1197" s="2"/>
      <c r="AI1197" s="2"/>
    </row>
    <row r="1198" spans="1:35" s="2" customFormat="1" ht="15" hidden="1" outlineLevel="1" x14ac:dyDescent="0.3">
      <c r="C1198" s="355" t="s">
        <v>41</v>
      </c>
      <c r="D1198" s="2" t="str">
        <f>CONCATENATE(C1198,"_Revenue")</f>
        <v>U_Revenue</v>
      </c>
      <c r="G1198" s="2" t="s">
        <v>610</v>
      </c>
      <c r="H1198" s="2" t="s">
        <v>605</v>
      </c>
      <c r="J1198" s="358"/>
      <c r="K1198" s="359" cm="1">
        <f t="array" aca="1" ref="K1198" ca="1">INDEX(INDIRECT($D1198),,MATCH(K1196,Cashflow_A!$K$1:$AE$1,0))*K1197</f>
        <v>0</v>
      </c>
      <c r="L1198" s="365" cm="1">
        <f t="array" aca="1" ref="L1198" ca="1">INDEX(INDIRECT($D1198),,MATCH(L1196,Cashflow_A!$K$1:$AE$1,0))*L1197</f>
        <v>0</v>
      </c>
      <c r="M1198" s="365" cm="1">
        <f t="array" aca="1" ref="M1198" ca="1">INDEX(INDIRECT($D1198),,MATCH(M1196,Cashflow_A!$K$1:$AE$1,0))*M1197</f>
        <v>0</v>
      </c>
      <c r="N1198" s="365" cm="1">
        <f t="array" aca="1" ref="N1198" ca="1">INDEX(INDIRECT($D1198),,MATCH(N1196,Cashflow_A!$K$1:$AE$1,0))*N1197</f>
        <v>0</v>
      </c>
      <c r="O1198" s="365" cm="1">
        <f t="array" aca="1" ref="O1198" ca="1">INDEX(INDIRECT($D1198),,MATCH(O1196,Cashflow_A!$K$1:$AE$1,0))*O1197</f>
        <v>0</v>
      </c>
      <c r="P1198" s="365" cm="1">
        <f t="array" aca="1" ref="P1198" ca="1">INDEX(INDIRECT($D1198),,MATCH(P1196,Cashflow_A!$K$1:$AE$1,0))*P1197</f>
        <v>103495.4550081035</v>
      </c>
      <c r="Q1198" s="365" cm="1">
        <f t="array" aca="1" ref="Q1198" ca="1">INDEX(INDIRECT($D1198),,MATCH(Q1196,Cashflow_A!$K$1:$AE$1,0))*Q1197</f>
        <v>137993.94001080465</v>
      </c>
      <c r="R1198" s="365" cm="1">
        <f t="array" aca="1" ref="R1198" ca="1">INDEX(INDIRECT($D1198),,MATCH(R1196,Cashflow_A!$K$1:$AE$1,0))*R1197</f>
        <v>172492.42501350582</v>
      </c>
      <c r="S1198" s="365" cm="1">
        <f t="array" aca="1" ref="S1198" ca="1">INDEX(INDIRECT($D1198),,MATCH(S1196,Cashflow_A!$K$1:$AE$1,0))*S1197</f>
        <v>206990.910016207</v>
      </c>
      <c r="T1198" s="365" cm="1">
        <f t="array" aca="1" ref="T1198" ca="1">INDEX(INDIRECT($D1198),,MATCH(T1196,Cashflow_A!$K$1:$AE$1,0))*T1197</f>
        <v>206990.910016207</v>
      </c>
      <c r="U1198" s="365" cm="1">
        <f t="array" aca="1" ref="U1198" ca="1">INDEX(INDIRECT($D1198),,MATCH(U1196,Cashflow_A!$K$1:$AE$1,0))*U1197</f>
        <v>206990.910016207</v>
      </c>
      <c r="V1198" s="365" cm="1">
        <f t="array" aca="1" ref="V1198" ca="1">INDEX(INDIRECT($D1198),,MATCH(V1196,Cashflow_A!$K$1:$AE$1,0))*V1197</f>
        <v>206990.910016207</v>
      </c>
      <c r="W1198" s="365" cm="1">
        <f t="array" aca="1" ref="W1198" ca="1">INDEX(INDIRECT($D1198),,MATCH(W1196,Cashflow_A!$K$1:$AE$1,0))*W1197</f>
        <v>206990.910016207</v>
      </c>
      <c r="X1198" s="365" cm="1">
        <f t="array" aca="1" ref="X1198" ca="1">INDEX(INDIRECT($D1198),,MATCH(X1196,Cashflow_A!$K$1:$AE$1,0))*X1197</f>
        <v>206990.910016207</v>
      </c>
      <c r="Y1198" s="365" cm="1">
        <f t="array" aca="1" ref="Y1198" ca="1">INDEX(INDIRECT($D1198),,MATCH(Y1196,Cashflow_A!$K$1:$AE$1,0))*Y1197</f>
        <v>206990.910016207</v>
      </c>
      <c r="Z1198" s="365" cm="1">
        <f t="array" aca="1" ref="Z1198" ca="1">INDEX(INDIRECT($D1198),,MATCH(Z1196,Cashflow_A!$K$1:$AE$1,0))*Z1197</f>
        <v>206990.910016207</v>
      </c>
      <c r="AA1198" s="365" cm="1">
        <f t="array" aca="1" ref="AA1198" ca="1">INDEX(INDIRECT($D1198),,MATCH(AA1196,Cashflow_A!$K$1:$AE$1,0))*AA1197</f>
        <v>206990.910016207</v>
      </c>
      <c r="AB1198" s="365" cm="1">
        <f t="array" aca="1" ref="AB1198" ca="1">INDEX(INDIRECT($D1198),,MATCH(AB1196,Cashflow_A!$K$1:$AE$1,0))*AB1197</f>
        <v>206990.910016207</v>
      </c>
      <c r="AC1198" s="365" cm="1">
        <f t="array" aca="1" ref="AC1198" ca="1">INDEX(INDIRECT($D1198),,MATCH(AC1196,Cashflow_A!$K$1:$AE$1,0))*AC1197</f>
        <v>206990.910016207</v>
      </c>
      <c r="AD1198" s="365" cm="1">
        <f t="array" aca="1" ref="AD1198" ca="1">INDEX(INDIRECT($D1198),,MATCH(AD1196,Cashflow_A!$K$1:$AE$1,0))*AD1197</f>
        <v>206990.910016207</v>
      </c>
      <c r="AE1198" s="365" cm="1">
        <f t="array" aca="1" ref="AE1198" ca="1">INDEX(INDIRECT($D1198),,MATCH(AE1196,Cashflow_A!$K$1:$AE$1,0))*AE1197</f>
        <v>206990.910016207</v>
      </c>
    </row>
    <row r="1199" spans="1:35" s="2" customFormat="1" ht="15" hidden="1" outlineLevel="1" x14ac:dyDescent="0.3">
      <c r="C1199" s="355" t="s">
        <v>41</v>
      </c>
      <c r="D1199" s="2" t="str">
        <f>CONCATENATE(C1199,"_Cost")</f>
        <v>U_Cost</v>
      </c>
      <c r="G1199" s="2" t="s">
        <v>611</v>
      </c>
      <c r="H1199" s="2" t="s">
        <v>606</v>
      </c>
      <c r="J1199" s="358"/>
      <c r="K1199" s="359" cm="1">
        <f t="array" aca="1" ref="K1199" ca="1">INDEX(INDIRECT($D1199),,MATCH(K1196,Cashflow_A!$K$1:$AE$1,0))*K1197</f>
        <v>0</v>
      </c>
      <c r="L1199" s="365" cm="1">
        <f t="array" aca="1" ref="L1199" ca="1">INDEX(INDIRECT($D1199),,MATCH(L1196,Cashflow_A!$K$1:$AE$1,0))*L1197</f>
        <v>0</v>
      </c>
      <c r="M1199" s="365" cm="1">
        <f t="array" aca="1" ref="M1199" ca="1">INDEX(INDIRECT($D1199),,MATCH(M1196,Cashflow_A!$K$1:$AE$1,0))*M1197</f>
        <v>509579.32400585659</v>
      </c>
      <c r="N1199" s="365" cm="1">
        <f t="array" aca="1" ref="N1199" ca="1">INDEX(INDIRECT($D1199),,MATCH(N1196,Cashflow_A!$K$1:$AE$1,0))*N1197</f>
        <v>140929.98128763027</v>
      </c>
      <c r="O1199" s="365" cm="1">
        <f t="array" aca="1" ref="O1199" ca="1">INDEX(INDIRECT($D1199),,MATCH(O1196,Cashflow_A!$K$1:$AE$1,0))*O1197</f>
        <v>140929.98128763027</v>
      </c>
      <c r="P1199" s="365" cm="1">
        <f t="array" aca="1" ref="P1199" ca="1">INDEX(INDIRECT($D1199),,MATCH(P1196,Cashflow_A!$K$1:$AE$1,0))*P1197</f>
        <v>161540.99105094621</v>
      </c>
      <c r="Q1199" s="365" cm="1">
        <f t="array" aca="1" ref="Q1199" ca="1">INDEX(INDIRECT($D1199),,MATCH(Q1196,Cashflow_A!$K$1:$AE$1,0))*Q1197</f>
        <v>27481.346351087905</v>
      </c>
      <c r="R1199" s="365" cm="1">
        <f t="array" aca="1" ref="R1199" ca="1">INDEX(INDIRECT($D1199),,MATCH(R1196,Cashflow_A!$K$1:$AE$1,0))*R1197</f>
        <v>34351.682938859885</v>
      </c>
      <c r="S1199" s="365" cm="1">
        <f t="array" aca="1" ref="S1199" ca="1">INDEX(INDIRECT($D1199),,MATCH(S1196,Cashflow_A!$K$1:$AE$1,0))*S1197</f>
        <v>41222.019526631855</v>
      </c>
      <c r="T1199" s="365" cm="1">
        <f t="array" aca="1" ref="T1199" ca="1">INDEX(INDIRECT($D1199),,MATCH(T1196,Cashflow_A!$K$1:$AE$1,0))*T1197</f>
        <v>41222.019526631855</v>
      </c>
      <c r="U1199" s="365" cm="1">
        <f t="array" aca="1" ref="U1199" ca="1">INDEX(INDIRECT($D1199),,MATCH(U1196,Cashflow_A!$K$1:$AE$1,0))*U1197</f>
        <v>41222.019526631855</v>
      </c>
      <c r="V1199" s="365" cm="1">
        <f t="array" aca="1" ref="V1199" ca="1">INDEX(INDIRECT($D1199),,MATCH(V1196,Cashflow_A!$K$1:$AE$1,0))*V1197</f>
        <v>41222.019526631855</v>
      </c>
      <c r="W1199" s="365" cm="1">
        <f t="array" aca="1" ref="W1199" ca="1">INDEX(INDIRECT($D1199),,MATCH(W1196,Cashflow_A!$K$1:$AE$1,0))*W1197</f>
        <v>41222.019526631855</v>
      </c>
      <c r="X1199" s="365" cm="1">
        <f t="array" aca="1" ref="X1199" ca="1">INDEX(INDIRECT($D1199),,MATCH(X1196,Cashflow_A!$K$1:$AE$1,0))*X1197</f>
        <v>41222.019526631855</v>
      </c>
      <c r="Y1199" s="365" cm="1">
        <f t="array" aca="1" ref="Y1199" ca="1">INDEX(INDIRECT($D1199),,MATCH(Y1196,Cashflow_A!$K$1:$AE$1,0))*Y1197</f>
        <v>41222.019526631855</v>
      </c>
      <c r="Z1199" s="365" cm="1">
        <f t="array" aca="1" ref="Z1199" ca="1">INDEX(INDIRECT($D1199),,MATCH(Z1196,Cashflow_A!$K$1:$AE$1,0))*Z1197</f>
        <v>41222.019526631855</v>
      </c>
      <c r="AA1199" s="365" cm="1">
        <f t="array" aca="1" ref="AA1199" ca="1">INDEX(INDIRECT($D1199),,MATCH(AA1196,Cashflow_A!$K$1:$AE$1,0))*AA1197</f>
        <v>41222.019526631855</v>
      </c>
      <c r="AB1199" s="365" cm="1">
        <f t="array" aca="1" ref="AB1199" ca="1">INDEX(INDIRECT($D1199),,MATCH(AB1196,Cashflow_A!$K$1:$AE$1,0))*AB1197</f>
        <v>41222.019526631855</v>
      </c>
      <c r="AC1199" s="365" cm="1">
        <f t="array" aca="1" ref="AC1199" ca="1">INDEX(INDIRECT($D1199),,MATCH(AC1196,Cashflow_A!$K$1:$AE$1,0))*AC1197</f>
        <v>41222.019526631855</v>
      </c>
      <c r="AD1199" s="365" cm="1">
        <f t="array" aca="1" ref="AD1199" ca="1">INDEX(INDIRECT($D1199),,MATCH(AD1196,Cashflow_A!$K$1:$AE$1,0))*AD1197</f>
        <v>41222.019526631855</v>
      </c>
      <c r="AE1199" s="365" cm="1">
        <f t="array" aca="1" ref="AE1199" ca="1">INDEX(INDIRECT($D1199),,MATCH(AE1196,Cashflow_A!$K$1:$AE$1,0))*AE1197</f>
        <v>41222.019526631855</v>
      </c>
    </row>
    <row r="1200" spans="1:35" s="2" customFormat="1" ht="15" hidden="1" outlineLevel="1" x14ac:dyDescent="0.3">
      <c r="C1200" s="355" t="s">
        <v>41</v>
      </c>
      <c r="D1200" s="2" t="str">
        <f>CONCATENATE(C1200,"_Net_Revenue")</f>
        <v>U_Net_Revenue</v>
      </c>
      <c r="H1200" s="2" t="s">
        <v>607</v>
      </c>
      <c r="J1200" s="358"/>
      <c r="K1200" s="359" cm="1">
        <f t="array" aca="1" ref="K1200" ca="1">INDEX(INDIRECT($D1200),,MATCH(K1196,Cashflow_A!$K$1:$AE$1,0))*K1197</f>
        <v>0</v>
      </c>
      <c r="L1200" s="365" cm="1">
        <f t="array" aca="1" ref="L1200" ca="1">INDEX(INDIRECT($D1200),,MATCH(L1196,Cashflow_A!$K$1:$AE$1,0))*L1197</f>
        <v>0</v>
      </c>
      <c r="M1200" s="365" cm="1">
        <f t="array" aca="1" ref="M1200" ca="1">INDEX(INDIRECT($D1200),,MATCH(M1196,Cashflow_A!$K$1:$AE$1,0))*M1197</f>
        <v>-509579.32400585659</v>
      </c>
      <c r="N1200" s="365" cm="1">
        <f t="array" aca="1" ref="N1200" ca="1">INDEX(INDIRECT($D1200),,MATCH(N1196,Cashflow_A!$K$1:$AE$1,0))*N1197</f>
        <v>-140929.98128763027</v>
      </c>
      <c r="O1200" s="365" cm="1">
        <f t="array" aca="1" ref="O1200" ca="1">INDEX(INDIRECT($D1200),,MATCH(O1196,Cashflow_A!$K$1:$AE$1,0))*O1197</f>
        <v>-140929.98128763027</v>
      </c>
      <c r="P1200" s="365" cm="1">
        <f t="array" aca="1" ref="P1200" ca="1">INDEX(INDIRECT($D1200),,MATCH(P1196,Cashflow_A!$K$1:$AE$1,0))*P1197</f>
        <v>-58045.536042842723</v>
      </c>
      <c r="Q1200" s="365" cm="1">
        <f t="array" aca="1" ref="Q1200" ca="1">INDEX(INDIRECT($D1200),,MATCH(Q1196,Cashflow_A!$K$1:$AE$1,0))*Q1197</f>
        <v>110512.59365971675</v>
      </c>
      <c r="R1200" s="365" cm="1">
        <f t="array" aca="1" ref="R1200" ca="1">INDEX(INDIRECT($D1200),,MATCH(R1196,Cashflow_A!$K$1:$AE$1,0))*R1197</f>
        <v>138140.74207464594</v>
      </c>
      <c r="S1200" s="365" cm="1">
        <f t="array" aca="1" ref="S1200" ca="1">INDEX(INDIRECT($D1200),,MATCH(S1196,Cashflow_A!$K$1:$AE$1,0))*S1197</f>
        <v>165768.89048957513</v>
      </c>
      <c r="T1200" s="365" cm="1">
        <f t="array" aca="1" ref="T1200" ca="1">INDEX(INDIRECT($D1200),,MATCH(T1196,Cashflow_A!$K$1:$AE$1,0))*T1197</f>
        <v>165768.89048957513</v>
      </c>
      <c r="U1200" s="365" cm="1">
        <f t="array" aca="1" ref="U1200" ca="1">INDEX(INDIRECT($D1200),,MATCH(U1196,Cashflow_A!$K$1:$AE$1,0))*U1197</f>
        <v>165768.89048957513</v>
      </c>
      <c r="V1200" s="365" cm="1">
        <f t="array" aca="1" ref="V1200" ca="1">INDEX(INDIRECT($D1200),,MATCH(V1196,Cashflow_A!$K$1:$AE$1,0))*V1197</f>
        <v>165768.89048957513</v>
      </c>
      <c r="W1200" s="365" cm="1">
        <f t="array" aca="1" ref="W1200" ca="1">INDEX(INDIRECT($D1200),,MATCH(W1196,Cashflow_A!$K$1:$AE$1,0))*W1197</f>
        <v>165768.89048957513</v>
      </c>
      <c r="X1200" s="365" cm="1">
        <f t="array" aca="1" ref="X1200" ca="1">INDEX(INDIRECT($D1200),,MATCH(X1196,Cashflow_A!$K$1:$AE$1,0))*X1197</f>
        <v>165768.89048957513</v>
      </c>
      <c r="Y1200" s="365" cm="1">
        <f t="array" aca="1" ref="Y1200" ca="1">INDEX(INDIRECT($D1200),,MATCH(Y1196,Cashflow_A!$K$1:$AE$1,0))*Y1197</f>
        <v>165768.89048957513</v>
      </c>
      <c r="Z1200" s="365" cm="1">
        <f t="array" aca="1" ref="Z1200" ca="1">INDEX(INDIRECT($D1200),,MATCH(Z1196,Cashflow_A!$K$1:$AE$1,0))*Z1197</f>
        <v>165768.89048957513</v>
      </c>
      <c r="AA1200" s="365" cm="1">
        <f t="array" aca="1" ref="AA1200" ca="1">INDEX(INDIRECT($D1200),,MATCH(AA1196,Cashflow_A!$K$1:$AE$1,0))*AA1197</f>
        <v>165768.89048957513</v>
      </c>
      <c r="AB1200" s="365" cm="1">
        <f t="array" aca="1" ref="AB1200" ca="1">INDEX(INDIRECT($D1200),,MATCH(AB1196,Cashflow_A!$K$1:$AE$1,0))*AB1197</f>
        <v>165768.89048957513</v>
      </c>
      <c r="AC1200" s="365" cm="1">
        <f t="array" aca="1" ref="AC1200" ca="1">INDEX(INDIRECT($D1200),,MATCH(AC1196,Cashflow_A!$K$1:$AE$1,0))*AC1197</f>
        <v>165768.89048957513</v>
      </c>
      <c r="AD1200" s="365" cm="1">
        <f t="array" aca="1" ref="AD1200" ca="1">INDEX(INDIRECT($D1200),,MATCH(AD1196,Cashflow_A!$K$1:$AE$1,0))*AD1197</f>
        <v>165768.89048957513</v>
      </c>
      <c r="AE1200" s="365" cm="1">
        <f t="array" aca="1" ref="AE1200" ca="1">INDEX(INDIRECT($D1200),,MATCH(AE1196,Cashflow_A!$K$1:$AE$1,0))*AE1197</f>
        <v>165768.89048957513</v>
      </c>
    </row>
    <row r="1201" spans="1:35" s="2" customFormat="1" ht="15" hidden="1" outlineLevel="1" x14ac:dyDescent="0.3">
      <c r="C1201" s="355"/>
      <c r="J1201" s="358"/>
    </row>
    <row r="1202" spans="1:35" s="12" customFormat="1" hidden="1" outlineLevel="1" x14ac:dyDescent="0.3">
      <c r="A1202" s="2"/>
      <c r="B1202" s="2"/>
      <c r="C1202" s="355"/>
      <c r="D1202" s="2" t="s">
        <v>602</v>
      </c>
      <c r="E1202" s="356" t="s">
        <v>603</v>
      </c>
      <c r="F1202" s="357">
        <v>3</v>
      </c>
      <c r="G1202" s="2"/>
      <c r="I1202" s="2"/>
      <c r="J1202" s="358"/>
      <c r="K1202" s="359">
        <f>IF(K$1&gt;=$F1202,K$1-$F1202,0)</f>
        <v>0</v>
      </c>
      <c r="L1202" s="365">
        <f>IF(L$1&gt;=$F1202,L$1-$F1202,0)</f>
        <v>0</v>
      </c>
      <c r="M1202" s="365">
        <f t="shared" ref="M1202:AE1202" si="354">IF(M$1&gt;=$F1202,M$1-$F1202,0)</f>
        <v>0</v>
      </c>
      <c r="N1202" s="365">
        <f t="shared" si="354"/>
        <v>0</v>
      </c>
      <c r="O1202" s="365">
        <f t="shared" si="354"/>
        <v>1</v>
      </c>
      <c r="P1202" s="365">
        <f t="shared" si="354"/>
        <v>2</v>
      </c>
      <c r="Q1202" s="365">
        <f t="shared" si="354"/>
        <v>3</v>
      </c>
      <c r="R1202" s="365">
        <f t="shared" si="354"/>
        <v>4</v>
      </c>
      <c r="S1202" s="365">
        <f t="shared" si="354"/>
        <v>5</v>
      </c>
      <c r="T1202" s="365">
        <f t="shared" si="354"/>
        <v>6</v>
      </c>
      <c r="U1202" s="365">
        <f t="shared" si="354"/>
        <v>7</v>
      </c>
      <c r="V1202" s="365">
        <f t="shared" si="354"/>
        <v>8</v>
      </c>
      <c r="W1202" s="365">
        <f t="shared" si="354"/>
        <v>9</v>
      </c>
      <c r="X1202" s="365">
        <f t="shared" si="354"/>
        <v>10</v>
      </c>
      <c r="Y1202" s="365">
        <f t="shared" si="354"/>
        <v>11</v>
      </c>
      <c r="Z1202" s="365">
        <f t="shared" si="354"/>
        <v>12</v>
      </c>
      <c r="AA1202" s="365">
        <f t="shared" si="354"/>
        <v>13</v>
      </c>
      <c r="AB1202" s="365">
        <f t="shared" si="354"/>
        <v>14</v>
      </c>
      <c r="AC1202" s="365">
        <f t="shared" si="354"/>
        <v>15</v>
      </c>
      <c r="AD1202" s="365">
        <f t="shared" si="354"/>
        <v>16</v>
      </c>
      <c r="AE1202" s="365">
        <f t="shared" si="354"/>
        <v>17</v>
      </c>
      <c r="AF1202" s="2"/>
      <c r="AG1202" s="2"/>
      <c r="AH1202" s="2"/>
      <c r="AI1202" s="2"/>
    </row>
    <row r="1203" spans="1:35" s="12" customFormat="1" hidden="1" outlineLevel="1" x14ac:dyDescent="0.3">
      <c r="A1203" s="2"/>
      <c r="B1203" s="2"/>
      <c r="C1203" s="355" t="s">
        <v>41</v>
      </c>
      <c r="D1203" s="2" t="str">
        <f>CONCATENATE("Hectares year ",F1202)</f>
        <v>Hectares year 3</v>
      </c>
      <c r="E1203" s="356" t="s">
        <v>604</v>
      </c>
      <c r="F1203" s="357">
        <f>SUMIFS(Project_Hectare!$G$12:$G$381,Project_Hectare!$C$12:$C$381,C1203,Project_Hectare!$E$12:$E$381,D1203)</f>
        <v>1400</v>
      </c>
      <c r="G1203" s="2"/>
      <c r="I1203" s="2"/>
      <c r="J1203" s="358"/>
      <c r="K1203" s="359">
        <f>IF(K$1&gt;=$F1202,$F1203,0)</f>
        <v>0</v>
      </c>
      <c r="L1203" s="365">
        <f t="shared" ref="L1203:AE1203" si="355">IF(L$1&gt;=$F1202,$F1203,0)</f>
        <v>0</v>
      </c>
      <c r="M1203" s="365">
        <f t="shared" si="355"/>
        <v>0</v>
      </c>
      <c r="N1203" s="365">
        <f t="shared" si="355"/>
        <v>1400</v>
      </c>
      <c r="O1203" s="365">
        <f t="shared" si="355"/>
        <v>1400</v>
      </c>
      <c r="P1203" s="365">
        <f t="shared" si="355"/>
        <v>1400</v>
      </c>
      <c r="Q1203" s="365">
        <f t="shared" si="355"/>
        <v>1400</v>
      </c>
      <c r="R1203" s="365">
        <f t="shared" si="355"/>
        <v>1400</v>
      </c>
      <c r="S1203" s="365">
        <f t="shared" si="355"/>
        <v>1400</v>
      </c>
      <c r="T1203" s="365">
        <f t="shared" si="355"/>
        <v>1400</v>
      </c>
      <c r="U1203" s="365">
        <f t="shared" si="355"/>
        <v>1400</v>
      </c>
      <c r="V1203" s="365">
        <f t="shared" si="355"/>
        <v>1400</v>
      </c>
      <c r="W1203" s="365">
        <f t="shared" si="355"/>
        <v>1400</v>
      </c>
      <c r="X1203" s="365">
        <f t="shared" si="355"/>
        <v>1400</v>
      </c>
      <c r="Y1203" s="365">
        <f t="shared" si="355"/>
        <v>1400</v>
      </c>
      <c r="Z1203" s="365">
        <f t="shared" si="355"/>
        <v>1400</v>
      </c>
      <c r="AA1203" s="365">
        <f t="shared" si="355"/>
        <v>1400</v>
      </c>
      <c r="AB1203" s="365">
        <f t="shared" si="355"/>
        <v>1400</v>
      </c>
      <c r="AC1203" s="365">
        <f t="shared" si="355"/>
        <v>1400</v>
      </c>
      <c r="AD1203" s="365">
        <f t="shared" si="355"/>
        <v>1400</v>
      </c>
      <c r="AE1203" s="365">
        <f t="shared" si="355"/>
        <v>1400</v>
      </c>
      <c r="AF1203" s="2"/>
      <c r="AG1203" s="2"/>
      <c r="AH1203" s="2"/>
      <c r="AI1203" s="2"/>
    </row>
    <row r="1204" spans="1:35" s="2" customFormat="1" ht="15" hidden="1" outlineLevel="1" x14ac:dyDescent="0.3">
      <c r="C1204" s="355" t="s">
        <v>41</v>
      </c>
      <c r="D1204" s="2" t="str">
        <f>CONCATENATE(C1204,"_Revenue")</f>
        <v>U_Revenue</v>
      </c>
      <c r="G1204" s="2" t="s">
        <v>610</v>
      </c>
      <c r="H1204" s="2" t="s">
        <v>605</v>
      </c>
      <c r="J1204" s="358"/>
      <c r="K1204" s="359" cm="1">
        <f t="array" aca="1" ref="K1204" ca="1">INDEX(INDIRECT($D1204),,MATCH(K1202,Cashflow_A!$K$1:$AE$1,0))*K1203</f>
        <v>0</v>
      </c>
      <c r="L1204" s="365" cm="1">
        <f t="array" aca="1" ref="L1204" ca="1">INDEX(INDIRECT($D1204),,MATCH(L1202,Cashflow_A!$K$1:$AE$1,0))*L1203</f>
        <v>0</v>
      </c>
      <c r="M1204" s="365" cm="1">
        <f t="array" aca="1" ref="M1204" ca="1">INDEX(INDIRECT($D1204),,MATCH(M1202,Cashflow_A!$K$1:$AE$1,0))*M1203</f>
        <v>0</v>
      </c>
      <c r="N1204" s="365" cm="1">
        <f t="array" aca="1" ref="N1204" ca="1">INDEX(INDIRECT($D1204),,MATCH(N1202,Cashflow_A!$K$1:$AE$1,0))*N1203</f>
        <v>0</v>
      </c>
      <c r="O1204" s="365" cm="1">
        <f t="array" aca="1" ref="O1204" ca="1">INDEX(INDIRECT($D1204),,MATCH(O1202,Cashflow_A!$K$1:$AE$1,0))*O1203</f>
        <v>0</v>
      </c>
      <c r="P1204" s="365" cm="1">
        <f t="array" aca="1" ref="P1204" ca="1">INDEX(INDIRECT($D1204),,MATCH(P1202,Cashflow_A!$K$1:$AE$1,0))*P1203</f>
        <v>0</v>
      </c>
      <c r="Q1204" s="365" cm="1">
        <f t="array" aca="1" ref="Q1204" ca="1">INDEX(INDIRECT($D1204),,MATCH(Q1202,Cashflow_A!$K$1:$AE$1,0))*Q1203</f>
        <v>965957.58007563266</v>
      </c>
      <c r="R1204" s="365" cm="1">
        <f t="array" aca="1" ref="R1204" ca="1">INDEX(INDIRECT($D1204),,MATCH(R1202,Cashflow_A!$K$1:$AE$1,0))*R1203</f>
        <v>1287943.4401008433</v>
      </c>
      <c r="S1204" s="365" cm="1">
        <f t="array" aca="1" ref="S1204" ca="1">INDEX(INDIRECT($D1204),,MATCH(S1202,Cashflow_A!$K$1:$AE$1,0))*S1203</f>
        <v>1609929.3001260543</v>
      </c>
      <c r="T1204" s="365" cm="1">
        <f t="array" aca="1" ref="T1204" ca="1">INDEX(INDIRECT($D1204),,MATCH(T1202,Cashflow_A!$K$1:$AE$1,0))*T1203</f>
        <v>1931915.1601512653</v>
      </c>
      <c r="U1204" s="365" cm="1">
        <f t="array" aca="1" ref="U1204" ca="1">INDEX(INDIRECT($D1204),,MATCH(U1202,Cashflow_A!$K$1:$AE$1,0))*U1203</f>
        <v>1931915.1601512653</v>
      </c>
      <c r="V1204" s="365" cm="1">
        <f t="array" aca="1" ref="V1204" ca="1">INDEX(INDIRECT($D1204),,MATCH(V1202,Cashflow_A!$K$1:$AE$1,0))*V1203</f>
        <v>1931915.1601512653</v>
      </c>
      <c r="W1204" s="365" cm="1">
        <f t="array" aca="1" ref="W1204" ca="1">INDEX(INDIRECT($D1204),,MATCH(W1202,Cashflow_A!$K$1:$AE$1,0))*W1203</f>
        <v>1931915.1601512653</v>
      </c>
      <c r="X1204" s="365" cm="1">
        <f t="array" aca="1" ref="X1204" ca="1">INDEX(INDIRECT($D1204),,MATCH(X1202,Cashflow_A!$K$1:$AE$1,0))*X1203</f>
        <v>1931915.1601512653</v>
      </c>
      <c r="Y1204" s="365" cm="1">
        <f t="array" aca="1" ref="Y1204" ca="1">INDEX(INDIRECT($D1204),,MATCH(Y1202,Cashflow_A!$K$1:$AE$1,0))*Y1203</f>
        <v>1931915.1601512653</v>
      </c>
      <c r="Z1204" s="365" cm="1">
        <f t="array" aca="1" ref="Z1204" ca="1">INDEX(INDIRECT($D1204),,MATCH(Z1202,Cashflow_A!$K$1:$AE$1,0))*Z1203</f>
        <v>1931915.1601512653</v>
      </c>
      <c r="AA1204" s="365" cm="1">
        <f t="array" aca="1" ref="AA1204" ca="1">INDEX(INDIRECT($D1204),,MATCH(AA1202,Cashflow_A!$K$1:$AE$1,0))*AA1203</f>
        <v>1931915.1601512653</v>
      </c>
      <c r="AB1204" s="365" cm="1">
        <f t="array" aca="1" ref="AB1204" ca="1">INDEX(INDIRECT($D1204),,MATCH(AB1202,Cashflow_A!$K$1:$AE$1,0))*AB1203</f>
        <v>1931915.1601512653</v>
      </c>
      <c r="AC1204" s="365" cm="1">
        <f t="array" aca="1" ref="AC1204" ca="1">INDEX(INDIRECT($D1204),,MATCH(AC1202,Cashflow_A!$K$1:$AE$1,0))*AC1203</f>
        <v>1931915.1601512653</v>
      </c>
      <c r="AD1204" s="365" cm="1">
        <f t="array" aca="1" ref="AD1204" ca="1">INDEX(INDIRECT($D1204),,MATCH(AD1202,Cashflow_A!$K$1:$AE$1,0))*AD1203</f>
        <v>1931915.1601512653</v>
      </c>
      <c r="AE1204" s="365" cm="1">
        <f t="array" aca="1" ref="AE1204" ca="1">INDEX(INDIRECT($D1204),,MATCH(AE1202,Cashflow_A!$K$1:$AE$1,0))*AE1203</f>
        <v>1931915.1601512653</v>
      </c>
    </row>
    <row r="1205" spans="1:35" s="2" customFormat="1" ht="15" hidden="1" outlineLevel="1" x14ac:dyDescent="0.3">
      <c r="C1205" s="355" t="s">
        <v>41</v>
      </c>
      <c r="D1205" s="2" t="str">
        <f>CONCATENATE(C1205,"_Cost")</f>
        <v>U_Cost</v>
      </c>
      <c r="G1205" s="2" t="s">
        <v>611</v>
      </c>
      <c r="H1205" s="2" t="s">
        <v>606</v>
      </c>
      <c r="J1205" s="358"/>
      <c r="K1205" s="359" cm="1">
        <f t="array" aca="1" ref="K1205" ca="1">INDEX(INDIRECT($D1205),,MATCH(K1202,Cashflow_A!$K$1:$AE$1,0))*K1203</f>
        <v>0</v>
      </c>
      <c r="L1205" s="365" cm="1">
        <f t="array" aca="1" ref="L1205" ca="1">INDEX(INDIRECT($D1205),,MATCH(L1202,Cashflow_A!$K$1:$AE$1,0))*L1203</f>
        <v>0</v>
      </c>
      <c r="M1205" s="365" cm="1">
        <f t="array" aca="1" ref="M1205" ca="1">INDEX(INDIRECT($D1205),,MATCH(M1202,Cashflow_A!$K$1:$AE$1,0))*M1203</f>
        <v>0</v>
      </c>
      <c r="N1205" s="365" cm="1">
        <f t="array" aca="1" ref="N1205" ca="1">INDEX(INDIRECT($D1205),,MATCH(N1202,Cashflow_A!$K$1:$AE$1,0))*N1203</f>
        <v>4756073.6907213284</v>
      </c>
      <c r="O1205" s="365" cm="1">
        <f t="array" aca="1" ref="O1205" ca="1">INDEX(INDIRECT($D1205),,MATCH(O1202,Cashflow_A!$K$1:$AE$1,0))*O1203</f>
        <v>1315346.4920178826</v>
      </c>
      <c r="P1205" s="365" cm="1">
        <f t="array" aca="1" ref="P1205" ca="1">INDEX(INDIRECT($D1205),,MATCH(P1202,Cashflow_A!$K$1:$AE$1,0))*P1203</f>
        <v>1315346.4920178826</v>
      </c>
      <c r="Q1205" s="365" cm="1">
        <f t="array" aca="1" ref="Q1205" ca="1">INDEX(INDIRECT($D1205),,MATCH(Q1202,Cashflow_A!$K$1:$AE$1,0))*Q1203</f>
        <v>1507715.9164754981</v>
      </c>
      <c r="R1205" s="365" cm="1">
        <f t="array" aca="1" ref="R1205" ca="1">INDEX(INDIRECT($D1205),,MATCH(R1202,Cashflow_A!$K$1:$AE$1,0))*R1203</f>
        <v>256492.5659434871</v>
      </c>
      <c r="S1205" s="365" cm="1">
        <f t="array" aca="1" ref="S1205" ca="1">INDEX(INDIRECT($D1205),,MATCH(S1202,Cashflow_A!$K$1:$AE$1,0))*S1203</f>
        <v>320615.70742935891</v>
      </c>
      <c r="T1205" s="365" cm="1">
        <f t="array" aca="1" ref="T1205" ca="1">INDEX(INDIRECT($D1205),,MATCH(T1202,Cashflow_A!$K$1:$AE$1,0))*T1203</f>
        <v>384738.84891523066</v>
      </c>
      <c r="U1205" s="365" cm="1">
        <f t="array" aca="1" ref="U1205" ca="1">INDEX(INDIRECT($D1205),,MATCH(U1202,Cashflow_A!$K$1:$AE$1,0))*U1203</f>
        <v>384738.84891523066</v>
      </c>
      <c r="V1205" s="365" cm="1">
        <f t="array" aca="1" ref="V1205" ca="1">INDEX(INDIRECT($D1205),,MATCH(V1202,Cashflow_A!$K$1:$AE$1,0))*V1203</f>
        <v>384738.84891523066</v>
      </c>
      <c r="W1205" s="365" cm="1">
        <f t="array" aca="1" ref="W1205" ca="1">INDEX(INDIRECT($D1205),,MATCH(W1202,Cashflow_A!$K$1:$AE$1,0))*W1203</f>
        <v>384738.84891523066</v>
      </c>
      <c r="X1205" s="365" cm="1">
        <f t="array" aca="1" ref="X1205" ca="1">INDEX(INDIRECT($D1205),,MATCH(X1202,Cashflow_A!$K$1:$AE$1,0))*X1203</f>
        <v>384738.84891523066</v>
      </c>
      <c r="Y1205" s="365" cm="1">
        <f t="array" aca="1" ref="Y1205" ca="1">INDEX(INDIRECT($D1205),,MATCH(Y1202,Cashflow_A!$K$1:$AE$1,0))*Y1203</f>
        <v>384738.84891523066</v>
      </c>
      <c r="Z1205" s="365" cm="1">
        <f t="array" aca="1" ref="Z1205" ca="1">INDEX(INDIRECT($D1205),,MATCH(Z1202,Cashflow_A!$K$1:$AE$1,0))*Z1203</f>
        <v>384738.84891523066</v>
      </c>
      <c r="AA1205" s="365" cm="1">
        <f t="array" aca="1" ref="AA1205" ca="1">INDEX(INDIRECT($D1205),,MATCH(AA1202,Cashflow_A!$K$1:$AE$1,0))*AA1203</f>
        <v>384738.84891523066</v>
      </c>
      <c r="AB1205" s="365" cm="1">
        <f t="array" aca="1" ref="AB1205" ca="1">INDEX(INDIRECT($D1205),,MATCH(AB1202,Cashflow_A!$K$1:$AE$1,0))*AB1203</f>
        <v>384738.84891523066</v>
      </c>
      <c r="AC1205" s="365" cm="1">
        <f t="array" aca="1" ref="AC1205" ca="1">INDEX(INDIRECT($D1205),,MATCH(AC1202,Cashflow_A!$K$1:$AE$1,0))*AC1203</f>
        <v>384738.84891523066</v>
      </c>
      <c r="AD1205" s="365" cm="1">
        <f t="array" aca="1" ref="AD1205" ca="1">INDEX(INDIRECT($D1205),,MATCH(AD1202,Cashflow_A!$K$1:$AE$1,0))*AD1203</f>
        <v>384738.84891523066</v>
      </c>
      <c r="AE1205" s="365" cm="1">
        <f t="array" aca="1" ref="AE1205" ca="1">INDEX(INDIRECT($D1205),,MATCH(AE1202,Cashflow_A!$K$1:$AE$1,0))*AE1203</f>
        <v>384738.84891523066</v>
      </c>
    </row>
    <row r="1206" spans="1:35" s="2" customFormat="1" ht="15" hidden="1" outlineLevel="1" x14ac:dyDescent="0.3">
      <c r="C1206" s="355" t="s">
        <v>41</v>
      </c>
      <c r="D1206" s="2" t="str">
        <f>CONCATENATE(C1206,"_Net_Revenue")</f>
        <v>U_Net_Revenue</v>
      </c>
      <c r="H1206" s="2" t="s">
        <v>607</v>
      </c>
      <c r="J1206" s="358"/>
      <c r="K1206" s="359" cm="1">
        <f t="array" aca="1" ref="K1206" ca="1">INDEX(INDIRECT($D1206),,MATCH(K1202,Cashflow_A!$K$1:$AE$1,0))*K1203</f>
        <v>0</v>
      </c>
      <c r="L1206" s="365" cm="1">
        <f t="array" aca="1" ref="L1206" ca="1">INDEX(INDIRECT($D1206),,MATCH(L1202,Cashflow_A!$K$1:$AE$1,0))*L1203</f>
        <v>0</v>
      </c>
      <c r="M1206" s="365" cm="1">
        <f t="array" aca="1" ref="M1206" ca="1">INDEX(INDIRECT($D1206),,MATCH(M1202,Cashflow_A!$K$1:$AE$1,0))*M1203</f>
        <v>0</v>
      </c>
      <c r="N1206" s="365" cm="1">
        <f t="array" aca="1" ref="N1206" ca="1">INDEX(INDIRECT($D1206),,MATCH(N1202,Cashflow_A!$K$1:$AE$1,0))*N1203</f>
        <v>-4756073.6907213284</v>
      </c>
      <c r="O1206" s="365" cm="1">
        <f t="array" aca="1" ref="O1206" ca="1">INDEX(INDIRECT($D1206),,MATCH(O1202,Cashflow_A!$K$1:$AE$1,0))*O1203</f>
        <v>-1315346.4920178826</v>
      </c>
      <c r="P1206" s="365" cm="1">
        <f t="array" aca="1" ref="P1206" ca="1">INDEX(INDIRECT($D1206),,MATCH(P1202,Cashflow_A!$K$1:$AE$1,0))*P1203</f>
        <v>-1315346.4920178826</v>
      </c>
      <c r="Q1206" s="365" cm="1">
        <f t="array" aca="1" ref="Q1206" ca="1">INDEX(INDIRECT($D1206),,MATCH(Q1202,Cashflow_A!$K$1:$AE$1,0))*Q1203</f>
        <v>-541758.33639986545</v>
      </c>
      <c r="R1206" s="365" cm="1">
        <f t="array" aca="1" ref="R1206" ca="1">INDEX(INDIRECT($D1206),,MATCH(R1202,Cashflow_A!$K$1:$AE$1,0))*R1203</f>
        <v>1031450.8741573563</v>
      </c>
      <c r="S1206" s="365" cm="1">
        <f t="array" aca="1" ref="S1206" ca="1">INDEX(INDIRECT($D1206),,MATCH(S1202,Cashflow_A!$K$1:$AE$1,0))*S1203</f>
        <v>1289313.5926966954</v>
      </c>
      <c r="T1206" s="365" cm="1">
        <f t="array" aca="1" ref="T1206" ca="1">INDEX(INDIRECT($D1206),,MATCH(T1202,Cashflow_A!$K$1:$AE$1,0))*T1203</f>
        <v>1547176.3112360346</v>
      </c>
      <c r="U1206" s="365" cm="1">
        <f t="array" aca="1" ref="U1206" ca="1">INDEX(INDIRECT($D1206),,MATCH(U1202,Cashflow_A!$K$1:$AE$1,0))*U1203</f>
        <v>1547176.3112360346</v>
      </c>
      <c r="V1206" s="365" cm="1">
        <f t="array" aca="1" ref="V1206" ca="1">INDEX(INDIRECT($D1206),,MATCH(V1202,Cashflow_A!$K$1:$AE$1,0))*V1203</f>
        <v>1547176.3112360346</v>
      </c>
      <c r="W1206" s="365" cm="1">
        <f t="array" aca="1" ref="W1206" ca="1">INDEX(INDIRECT($D1206),,MATCH(W1202,Cashflow_A!$K$1:$AE$1,0))*W1203</f>
        <v>1547176.3112360346</v>
      </c>
      <c r="X1206" s="365" cm="1">
        <f t="array" aca="1" ref="X1206" ca="1">INDEX(INDIRECT($D1206),,MATCH(X1202,Cashflow_A!$K$1:$AE$1,0))*X1203</f>
        <v>1547176.3112360346</v>
      </c>
      <c r="Y1206" s="365" cm="1">
        <f t="array" aca="1" ref="Y1206" ca="1">INDEX(INDIRECT($D1206),,MATCH(Y1202,Cashflow_A!$K$1:$AE$1,0))*Y1203</f>
        <v>1547176.3112360346</v>
      </c>
      <c r="Z1206" s="365" cm="1">
        <f t="array" aca="1" ref="Z1206" ca="1">INDEX(INDIRECT($D1206),,MATCH(Z1202,Cashflow_A!$K$1:$AE$1,0))*Z1203</f>
        <v>1547176.3112360346</v>
      </c>
      <c r="AA1206" s="365" cm="1">
        <f t="array" aca="1" ref="AA1206" ca="1">INDEX(INDIRECT($D1206),,MATCH(AA1202,Cashflow_A!$K$1:$AE$1,0))*AA1203</f>
        <v>1547176.3112360346</v>
      </c>
      <c r="AB1206" s="365" cm="1">
        <f t="array" aca="1" ref="AB1206" ca="1">INDEX(INDIRECT($D1206),,MATCH(AB1202,Cashflow_A!$K$1:$AE$1,0))*AB1203</f>
        <v>1547176.3112360346</v>
      </c>
      <c r="AC1206" s="365" cm="1">
        <f t="array" aca="1" ref="AC1206" ca="1">INDEX(INDIRECT($D1206),,MATCH(AC1202,Cashflow_A!$K$1:$AE$1,0))*AC1203</f>
        <v>1547176.3112360346</v>
      </c>
      <c r="AD1206" s="365" cm="1">
        <f t="array" aca="1" ref="AD1206" ca="1">INDEX(INDIRECT($D1206),,MATCH(AD1202,Cashflow_A!$K$1:$AE$1,0))*AD1203</f>
        <v>1547176.3112360346</v>
      </c>
      <c r="AE1206" s="365" cm="1">
        <f t="array" aca="1" ref="AE1206" ca="1">INDEX(INDIRECT($D1206),,MATCH(AE1202,Cashflow_A!$K$1:$AE$1,0))*AE1203</f>
        <v>1547176.3112360346</v>
      </c>
    </row>
    <row r="1207" spans="1:35" s="2" customFormat="1" ht="15" hidden="1" outlineLevel="1" x14ac:dyDescent="0.3">
      <c r="C1207" s="355"/>
      <c r="J1207" s="358"/>
    </row>
    <row r="1208" spans="1:35" s="12" customFormat="1" hidden="1" outlineLevel="1" x14ac:dyDescent="0.3">
      <c r="A1208" s="2"/>
      <c r="B1208" s="2"/>
      <c r="C1208" s="355"/>
      <c r="D1208" s="2" t="s">
        <v>602</v>
      </c>
      <c r="E1208" s="356" t="s">
        <v>603</v>
      </c>
      <c r="F1208" s="357">
        <v>4</v>
      </c>
      <c r="G1208" s="2"/>
      <c r="I1208" s="2"/>
      <c r="J1208" s="358"/>
      <c r="K1208" s="359">
        <f>IF(K$1&gt;=$F1208,K$1-$F1208,0)</f>
        <v>0</v>
      </c>
      <c r="L1208" s="365">
        <f>IF(L$1&gt;=$F1208,L$1-$F1208,0)</f>
        <v>0</v>
      </c>
      <c r="M1208" s="365">
        <f t="shared" ref="M1208:AE1208" si="356">IF(M$1&gt;=$F1208,M$1-$F1208,0)</f>
        <v>0</v>
      </c>
      <c r="N1208" s="365">
        <f t="shared" si="356"/>
        <v>0</v>
      </c>
      <c r="O1208" s="365">
        <f t="shared" si="356"/>
        <v>0</v>
      </c>
      <c r="P1208" s="365">
        <f t="shared" si="356"/>
        <v>1</v>
      </c>
      <c r="Q1208" s="365">
        <f t="shared" si="356"/>
        <v>2</v>
      </c>
      <c r="R1208" s="365">
        <f t="shared" si="356"/>
        <v>3</v>
      </c>
      <c r="S1208" s="365">
        <f t="shared" si="356"/>
        <v>4</v>
      </c>
      <c r="T1208" s="365">
        <f t="shared" si="356"/>
        <v>5</v>
      </c>
      <c r="U1208" s="365">
        <f t="shared" si="356"/>
        <v>6</v>
      </c>
      <c r="V1208" s="365">
        <f t="shared" si="356"/>
        <v>7</v>
      </c>
      <c r="W1208" s="365">
        <f t="shared" si="356"/>
        <v>8</v>
      </c>
      <c r="X1208" s="365">
        <f t="shared" si="356"/>
        <v>9</v>
      </c>
      <c r="Y1208" s="365">
        <f t="shared" si="356"/>
        <v>10</v>
      </c>
      <c r="Z1208" s="365">
        <f t="shared" si="356"/>
        <v>11</v>
      </c>
      <c r="AA1208" s="365">
        <f t="shared" si="356"/>
        <v>12</v>
      </c>
      <c r="AB1208" s="365">
        <f t="shared" si="356"/>
        <v>13</v>
      </c>
      <c r="AC1208" s="365">
        <f t="shared" si="356"/>
        <v>14</v>
      </c>
      <c r="AD1208" s="365">
        <f t="shared" si="356"/>
        <v>15</v>
      </c>
      <c r="AE1208" s="365">
        <f t="shared" si="356"/>
        <v>16</v>
      </c>
      <c r="AF1208" s="2"/>
      <c r="AG1208" s="2"/>
      <c r="AH1208" s="2"/>
      <c r="AI1208" s="2"/>
    </row>
    <row r="1209" spans="1:35" s="12" customFormat="1" hidden="1" outlineLevel="1" x14ac:dyDescent="0.3">
      <c r="A1209" s="2"/>
      <c r="B1209" s="2"/>
      <c r="C1209" s="355" t="s">
        <v>41</v>
      </c>
      <c r="D1209" s="2" t="str">
        <f>CONCATENATE("Hectares year ",F1208)</f>
        <v>Hectares year 4</v>
      </c>
      <c r="E1209" s="356" t="s">
        <v>604</v>
      </c>
      <c r="F1209" s="357">
        <f>SUMIFS(Project_Hectare!$G$12:$G$381,Project_Hectare!$C$12:$C$381,C1209,Project_Hectare!$E$12:$E$381,D1209)</f>
        <v>2000</v>
      </c>
      <c r="G1209" s="2"/>
      <c r="I1209" s="2"/>
      <c r="J1209" s="358"/>
      <c r="K1209" s="359">
        <f>IF(K$1&gt;=$F1208,$F1209,0)</f>
        <v>0</v>
      </c>
      <c r="L1209" s="365">
        <f t="shared" ref="L1209:AE1209" si="357">IF(L$1&gt;=$F1208,$F1209,0)</f>
        <v>0</v>
      </c>
      <c r="M1209" s="365">
        <f t="shared" si="357"/>
        <v>0</v>
      </c>
      <c r="N1209" s="365">
        <f t="shared" si="357"/>
        <v>0</v>
      </c>
      <c r="O1209" s="365">
        <f t="shared" si="357"/>
        <v>2000</v>
      </c>
      <c r="P1209" s="365">
        <f t="shared" si="357"/>
        <v>2000</v>
      </c>
      <c r="Q1209" s="365">
        <f t="shared" si="357"/>
        <v>2000</v>
      </c>
      <c r="R1209" s="365">
        <f t="shared" si="357"/>
        <v>2000</v>
      </c>
      <c r="S1209" s="365">
        <f t="shared" si="357"/>
        <v>2000</v>
      </c>
      <c r="T1209" s="365">
        <f t="shared" si="357"/>
        <v>2000</v>
      </c>
      <c r="U1209" s="365">
        <f t="shared" si="357"/>
        <v>2000</v>
      </c>
      <c r="V1209" s="365">
        <f t="shared" si="357"/>
        <v>2000</v>
      </c>
      <c r="W1209" s="365">
        <f t="shared" si="357"/>
        <v>2000</v>
      </c>
      <c r="X1209" s="365">
        <f t="shared" si="357"/>
        <v>2000</v>
      </c>
      <c r="Y1209" s="365">
        <f t="shared" si="357"/>
        <v>2000</v>
      </c>
      <c r="Z1209" s="365">
        <f t="shared" si="357"/>
        <v>2000</v>
      </c>
      <c r="AA1209" s="365">
        <f t="shared" si="357"/>
        <v>2000</v>
      </c>
      <c r="AB1209" s="365">
        <f t="shared" si="357"/>
        <v>2000</v>
      </c>
      <c r="AC1209" s="365">
        <f t="shared" si="357"/>
        <v>2000</v>
      </c>
      <c r="AD1209" s="365">
        <f t="shared" si="357"/>
        <v>2000</v>
      </c>
      <c r="AE1209" s="365">
        <f t="shared" si="357"/>
        <v>2000</v>
      </c>
      <c r="AF1209" s="2"/>
      <c r="AG1209" s="2"/>
      <c r="AH1209" s="2"/>
      <c r="AI1209" s="2"/>
    </row>
    <row r="1210" spans="1:35" s="2" customFormat="1" ht="15" hidden="1" outlineLevel="1" x14ac:dyDescent="0.3">
      <c r="C1210" s="355" t="s">
        <v>41</v>
      </c>
      <c r="D1210" s="2" t="str">
        <f>CONCATENATE(C1210,"_Revenue")</f>
        <v>U_Revenue</v>
      </c>
      <c r="G1210" s="2" t="s">
        <v>610</v>
      </c>
      <c r="H1210" s="2" t="s">
        <v>605</v>
      </c>
      <c r="J1210" s="358"/>
      <c r="K1210" s="359" cm="1">
        <f t="array" aca="1" ref="K1210" ca="1">INDEX(INDIRECT($D1210),,MATCH(K1208,Cashflow_A!$K$1:$AE$1,0))*K1209</f>
        <v>0</v>
      </c>
      <c r="L1210" s="365" cm="1">
        <f t="array" aca="1" ref="L1210" ca="1">INDEX(INDIRECT($D1210),,MATCH(L1208,Cashflow_A!$K$1:$AE$1,0))*L1209</f>
        <v>0</v>
      </c>
      <c r="M1210" s="365" cm="1">
        <f t="array" aca="1" ref="M1210" ca="1">INDEX(INDIRECT($D1210),,MATCH(M1208,Cashflow_A!$K$1:$AE$1,0))*M1209</f>
        <v>0</v>
      </c>
      <c r="N1210" s="365" cm="1">
        <f t="array" aca="1" ref="N1210" ca="1">INDEX(INDIRECT($D1210),,MATCH(N1208,Cashflow_A!$K$1:$AE$1,0))*N1209</f>
        <v>0</v>
      </c>
      <c r="O1210" s="365" cm="1">
        <f t="array" aca="1" ref="O1210" ca="1">INDEX(INDIRECT($D1210),,MATCH(O1208,Cashflow_A!$K$1:$AE$1,0))*O1209</f>
        <v>0</v>
      </c>
      <c r="P1210" s="365" cm="1">
        <f t="array" aca="1" ref="P1210" ca="1">INDEX(INDIRECT($D1210),,MATCH(P1208,Cashflow_A!$K$1:$AE$1,0))*P1209</f>
        <v>0</v>
      </c>
      <c r="Q1210" s="365" cm="1">
        <f t="array" aca="1" ref="Q1210" ca="1">INDEX(INDIRECT($D1210),,MATCH(Q1208,Cashflow_A!$K$1:$AE$1,0))*Q1209</f>
        <v>0</v>
      </c>
      <c r="R1210" s="365" cm="1">
        <f t="array" aca="1" ref="R1210" ca="1">INDEX(INDIRECT($D1210),,MATCH(R1208,Cashflow_A!$K$1:$AE$1,0))*R1209</f>
        <v>1379939.4001080466</v>
      </c>
      <c r="S1210" s="365" cm="1">
        <f t="array" aca="1" ref="S1210" ca="1">INDEX(INDIRECT($D1210),,MATCH(S1208,Cashflow_A!$K$1:$AE$1,0))*S1209</f>
        <v>1839919.2001440621</v>
      </c>
      <c r="T1210" s="365" cm="1">
        <f t="array" aca="1" ref="T1210" ca="1">INDEX(INDIRECT($D1210),,MATCH(T1208,Cashflow_A!$K$1:$AE$1,0))*T1209</f>
        <v>2299899.0001800777</v>
      </c>
      <c r="U1210" s="365" cm="1">
        <f t="array" aca="1" ref="U1210" ca="1">INDEX(INDIRECT($D1210),,MATCH(U1208,Cashflow_A!$K$1:$AE$1,0))*U1209</f>
        <v>2759878.8002160932</v>
      </c>
      <c r="V1210" s="365" cm="1">
        <f t="array" aca="1" ref="V1210" ca="1">INDEX(INDIRECT($D1210),,MATCH(V1208,Cashflow_A!$K$1:$AE$1,0))*V1209</f>
        <v>2759878.8002160932</v>
      </c>
      <c r="W1210" s="365" cm="1">
        <f t="array" aca="1" ref="W1210" ca="1">INDEX(INDIRECT($D1210),,MATCH(W1208,Cashflow_A!$K$1:$AE$1,0))*W1209</f>
        <v>2759878.8002160932</v>
      </c>
      <c r="X1210" s="365" cm="1">
        <f t="array" aca="1" ref="X1210" ca="1">INDEX(INDIRECT($D1210),,MATCH(X1208,Cashflow_A!$K$1:$AE$1,0))*X1209</f>
        <v>2759878.8002160932</v>
      </c>
      <c r="Y1210" s="365" cm="1">
        <f t="array" aca="1" ref="Y1210" ca="1">INDEX(INDIRECT($D1210),,MATCH(Y1208,Cashflow_A!$K$1:$AE$1,0))*Y1209</f>
        <v>2759878.8002160932</v>
      </c>
      <c r="Z1210" s="365" cm="1">
        <f t="array" aca="1" ref="Z1210" ca="1">INDEX(INDIRECT($D1210),,MATCH(Z1208,Cashflow_A!$K$1:$AE$1,0))*Z1209</f>
        <v>2759878.8002160932</v>
      </c>
      <c r="AA1210" s="365" cm="1">
        <f t="array" aca="1" ref="AA1210" ca="1">INDEX(INDIRECT($D1210),,MATCH(AA1208,Cashflow_A!$K$1:$AE$1,0))*AA1209</f>
        <v>2759878.8002160932</v>
      </c>
      <c r="AB1210" s="365" cm="1">
        <f t="array" aca="1" ref="AB1210" ca="1">INDEX(INDIRECT($D1210),,MATCH(AB1208,Cashflow_A!$K$1:$AE$1,0))*AB1209</f>
        <v>2759878.8002160932</v>
      </c>
      <c r="AC1210" s="365" cm="1">
        <f t="array" aca="1" ref="AC1210" ca="1">INDEX(INDIRECT($D1210),,MATCH(AC1208,Cashflow_A!$K$1:$AE$1,0))*AC1209</f>
        <v>2759878.8002160932</v>
      </c>
      <c r="AD1210" s="365" cm="1">
        <f t="array" aca="1" ref="AD1210" ca="1">INDEX(INDIRECT($D1210),,MATCH(AD1208,Cashflow_A!$K$1:$AE$1,0))*AD1209</f>
        <v>2759878.8002160932</v>
      </c>
      <c r="AE1210" s="365" cm="1">
        <f t="array" aca="1" ref="AE1210" ca="1">INDEX(INDIRECT($D1210),,MATCH(AE1208,Cashflow_A!$K$1:$AE$1,0))*AE1209</f>
        <v>2759878.8002160932</v>
      </c>
    </row>
    <row r="1211" spans="1:35" s="2" customFormat="1" ht="15" hidden="1" outlineLevel="1" x14ac:dyDescent="0.3">
      <c r="C1211" s="355" t="s">
        <v>41</v>
      </c>
      <c r="D1211" s="2" t="str">
        <f>CONCATENATE(C1211,"_Cost")</f>
        <v>U_Cost</v>
      </c>
      <c r="G1211" s="2" t="s">
        <v>611</v>
      </c>
      <c r="H1211" s="2" t="s">
        <v>606</v>
      </c>
      <c r="J1211" s="358"/>
      <c r="K1211" s="359" cm="1">
        <f t="array" aca="1" ref="K1211" ca="1">INDEX(INDIRECT($D1211),,MATCH(K1208,Cashflow_A!$K$1:$AE$1,0))*K1209</f>
        <v>0</v>
      </c>
      <c r="L1211" s="365" cm="1">
        <f t="array" aca="1" ref="L1211" ca="1">INDEX(INDIRECT($D1211),,MATCH(L1208,Cashflow_A!$K$1:$AE$1,0))*L1209</f>
        <v>0</v>
      </c>
      <c r="M1211" s="365" cm="1">
        <f t="array" aca="1" ref="M1211" ca="1">INDEX(INDIRECT($D1211),,MATCH(M1208,Cashflow_A!$K$1:$AE$1,0))*M1209</f>
        <v>0</v>
      </c>
      <c r="N1211" s="365" cm="1">
        <f t="array" aca="1" ref="N1211" ca="1">INDEX(INDIRECT($D1211),,MATCH(N1208,Cashflow_A!$K$1:$AE$1,0))*N1209</f>
        <v>0</v>
      </c>
      <c r="O1211" s="365" cm="1">
        <f t="array" aca="1" ref="O1211" ca="1">INDEX(INDIRECT($D1211),,MATCH(O1208,Cashflow_A!$K$1:$AE$1,0))*O1209</f>
        <v>6794390.9867447549</v>
      </c>
      <c r="P1211" s="365" cm="1">
        <f t="array" aca="1" ref="P1211" ca="1">INDEX(INDIRECT($D1211),,MATCH(P1208,Cashflow_A!$K$1:$AE$1,0))*P1209</f>
        <v>1879066.417168404</v>
      </c>
      <c r="Q1211" s="365" cm="1">
        <f t="array" aca="1" ref="Q1211" ca="1">INDEX(INDIRECT($D1211),,MATCH(Q1208,Cashflow_A!$K$1:$AE$1,0))*Q1209</f>
        <v>1879066.417168404</v>
      </c>
      <c r="R1211" s="365" cm="1">
        <f t="array" aca="1" ref="R1211" ca="1">INDEX(INDIRECT($D1211),,MATCH(R1208,Cashflow_A!$K$1:$AE$1,0))*R1209</f>
        <v>2153879.8806792828</v>
      </c>
      <c r="S1211" s="365" cm="1">
        <f t="array" aca="1" ref="S1211" ca="1">INDEX(INDIRECT($D1211),,MATCH(S1208,Cashflow_A!$K$1:$AE$1,0))*S1209</f>
        <v>366417.95134783874</v>
      </c>
      <c r="T1211" s="365" cm="1">
        <f t="array" aca="1" ref="T1211" ca="1">INDEX(INDIRECT($D1211),,MATCH(T1208,Cashflow_A!$K$1:$AE$1,0))*T1209</f>
        <v>458022.43918479845</v>
      </c>
      <c r="U1211" s="365" cm="1">
        <f t="array" aca="1" ref="U1211" ca="1">INDEX(INDIRECT($D1211),,MATCH(U1208,Cashflow_A!$K$1:$AE$1,0))*U1209</f>
        <v>549626.92702175805</v>
      </c>
      <c r="V1211" s="365" cm="1">
        <f t="array" aca="1" ref="V1211" ca="1">INDEX(INDIRECT($D1211),,MATCH(V1208,Cashflow_A!$K$1:$AE$1,0))*V1209</f>
        <v>549626.92702175805</v>
      </c>
      <c r="W1211" s="365" cm="1">
        <f t="array" aca="1" ref="W1211" ca="1">INDEX(INDIRECT($D1211),,MATCH(W1208,Cashflow_A!$K$1:$AE$1,0))*W1209</f>
        <v>549626.92702175805</v>
      </c>
      <c r="X1211" s="365" cm="1">
        <f t="array" aca="1" ref="X1211" ca="1">INDEX(INDIRECT($D1211),,MATCH(X1208,Cashflow_A!$K$1:$AE$1,0))*X1209</f>
        <v>549626.92702175805</v>
      </c>
      <c r="Y1211" s="365" cm="1">
        <f t="array" aca="1" ref="Y1211" ca="1">INDEX(INDIRECT($D1211),,MATCH(Y1208,Cashflow_A!$K$1:$AE$1,0))*Y1209</f>
        <v>549626.92702175805</v>
      </c>
      <c r="Z1211" s="365" cm="1">
        <f t="array" aca="1" ref="Z1211" ca="1">INDEX(INDIRECT($D1211),,MATCH(Z1208,Cashflow_A!$K$1:$AE$1,0))*Z1209</f>
        <v>549626.92702175805</v>
      </c>
      <c r="AA1211" s="365" cm="1">
        <f t="array" aca="1" ref="AA1211" ca="1">INDEX(INDIRECT($D1211),,MATCH(AA1208,Cashflow_A!$K$1:$AE$1,0))*AA1209</f>
        <v>549626.92702175805</v>
      </c>
      <c r="AB1211" s="365" cm="1">
        <f t="array" aca="1" ref="AB1211" ca="1">INDEX(INDIRECT($D1211),,MATCH(AB1208,Cashflow_A!$K$1:$AE$1,0))*AB1209</f>
        <v>549626.92702175805</v>
      </c>
      <c r="AC1211" s="365" cm="1">
        <f t="array" aca="1" ref="AC1211" ca="1">INDEX(INDIRECT($D1211),,MATCH(AC1208,Cashflow_A!$K$1:$AE$1,0))*AC1209</f>
        <v>549626.92702175805</v>
      </c>
      <c r="AD1211" s="365" cm="1">
        <f t="array" aca="1" ref="AD1211" ca="1">INDEX(INDIRECT($D1211),,MATCH(AD1208,Cashflow_A!$K$1:$AE$1,0))*AD1209</f>
        <v>549626.92702175805</v>
      </c>
      <c r="AE1211" s="365" cm="1">
        <f t="array" aca="1" ref="AE1211" ca="1">INDEX(INDIRECT($D1211),,MATCH(AE1208,Cashflow_A!$K$1:$AE$1,0))*AE1209</f>
        <v>549626.92702175805</v>
      </c>
    </row>
    <row r="1212" spans="1:35" s="2" customFormat="1" ht="15" hidden="1" outlineLevel="1" x14ac:dyDescent="0.3">
      <c r="C1212" s="355" t="s">
        <v>41</v>
      </c>
      <c r="D1212" s="2" t="str">
        <f>CONCATENATE(C1212,"_Net_Revenue")</f>
        <v>U_Net_Revenue</v>
      </c>
      <c r="H1212" s="2" t="s">
        <v>607</v>
      </c>
      <c r="J1212" s="358"/>
      <c r="K1212" s="359" cm="1">
        <f t="array" aca="1" ref="K1212" ca="1">INDEX(INDIRECT($D1212),,MATCH(K1208,Cashflow_A!$K$1:$AE$1,0))*K1209</f>
        <v>0</v>
      </c>
      <c r="L1212" s="365" cm="1">
        <f t="array" aca="1" ref="L1212" ca="1">INDEX(INDIRECT($D1212),,MATCH(L1208,Cashflow_A!$K$1:$AE$1,0))*L1209</f>
        <v>0</v>
      </c>
      <c r="M1212" s="365" cm="1">
        <f t="array" aca="1" ref="M1212" ca="1">INDEX(INDIRECT($D1212),,MATCH(M1208,Cashflow_A!$K$1:$AE$1,0))*M1209</f>
        <v>0</v>
      </c>
      <c r="N1212" s="365" cm="1">
        <f t="array" aca="1" ref="N1212" ca="1">INDEX(INDIRECT($D1212),,MATCH(N1208,Cashflow_A!$K$1:$AE$1,0))*N1209</f>
        <v>0</v>
      </c>
      <c r="O1212" s="365" cm="1">
        <f t="array" aca="1" ref="O1212" ca="1">INDEX(INDIRECT($D1212),,MATCH(O1208,Cashflow_A!$K$1:$AE$1,0))*O1209</f>
        <v>-6794390.9867447549</v>
      </c>
      <c r="P1212" s="365" cm="1">
        <f t="array" aca="1" ref="P1212" ca="1">INDEX(INDIRECT($D1212),,MATCH(P1208,Cashflow_A!$K$1:$AE$1,0))*P1209</f>
        <v>-1879066.417168404</v>
      </c>
      <c r="Q1212" s="365" cm="1">
        <f t="array" aca="1" ref="Q1212" ca="1">INDEX(INDIRECT($D1212),,MATCH(Q1208,Cashflow_A!$K$1:$AE$1,0))*Q1209</f>
        <v>-1879066.417168404</v>
      </c>
      <c r="R1212" s="365" cm="1">
        <f t="array" aca="1" ref="R1212" ca="1">INDEX(INDIRECT($D1212),,MATCH(R1208,Cashflow_A!$K$1:$AE$1,0))*R1209</f>
        <v>-773940.48057123634</v>
      </c>
      <c r="S1212" s="365" cm="1">
        <f t="array" aca="1" ref="S1212" ca="1">INDEX(INDIRECT($D1212),,MATCH(S1208,Cashflow_A!$K$1:$AE$1,0))*S1209</f>
        <v>1473501.2487962232</v>
      </c>
      <c r="T1212" s="365" cm="1">
        <f t="array" aca="1" ref="T1212" ca="1">INDEX(INDIRECT($D1212),,MATCH(T1208,Cashflow_A!$K$1:$AE$1,0))*T1209</f>
        <v>1841876.5609952791</v>
      </c>
      <c r="U1212" s="365" cm="1">
        <f t="array" aca="1" ref="U1212" ca="1">INDEX(INDIRECT($D1212),,MATCH(U1208,Cashflow_A!$K$1:$AE$1,0))*U1209</f>
        <v>2210251.873194335</v>
      </c>
      <c r="V1212" s="365" cm="1">
        <f t="array" aca="1" ref="V1212" ca="1">INDEX(INDIRECT($D1212),,MATCH(V1208,Cashflow_A!$K$1:$AE$1,0))*V1209</f>
        <v>2210251.873194335</v>
      </c>
      <c r="W1212" s="365" cm="1">
        <f t="array" aca="1" ref="W1212" ca="1">INDEX(INDIRECT($D1212),,MATCH(W1208,Cashflow_A!$K$1:$AE$1,0))*W1209</f>
        <v>2210251.873194335</v>
      </c>
      <c r="X1212" s="365" cm="1">
        <f t="array" aca="1" ref="X1212" ca="1">INDEX(INDIRECT($D1212),,MATCH(X1208,Cashflow_A!$K$1:$AE$1,0))*X1209</f>
        <v>2210251.873194335</v>
      </c>
      <c r="Y1212" s="365" cm="1">
        <f t="array" aca="1" ref="Y1212" ca="1">INDEX(INDIRECT($D1212),,MATCH(Y1208,Cashflow_A!$K$1:$AE$1,0))*Y1209</f>
        <v>2210251.873194335</v>
      </c>
      <c r="Z1212" s="365" cm="1">
        <f t="array" aca="1" ref="Z1212" ca="1">INDEX(INDIRECT($D1212),,MATCH(Z1208,Cashflow_A!$K$1:$AE$1,0))*Z1209</f>
        <v>2210251.873194335</v>
      </c>
      <c r="AA1212" s="365" cm="1">
        <f t="array" aca="1" ref="AA1212" ca="1">INDEX(INDIRECT($D1212),,MATCH(AA1208,Cashflow_A!$K$1:$AE$1,0))*AA1209</f>
        <v>2210251.873194335</v>
      </c>
      <c r="AB1212" s="365" cm="1">
        <f t="array" aca="1" ref="AB1212" ca="1">INDEX(INDIRECT($D1212),,MATCH(AB1208,Cashflow_A!$K$1:$AE$1,0))*AB1209</f>
        <v>2210251.873194335</v>
      </c>
      <c r="AC1212" s="365" cm="1">
        <f t="array" aca="1" ref="AC1212" ca="1">INDEX(INDIRECT($D1212),,MATCH(AC1208,Cashflow_A!$K$1:$AE$1,0))*AC1209</f>
        <v>2210251.873194335</v>
      </c>
      <c r="AD1212" s="365" cm="1">
        <f t="array" aca="1" ref="AD1212" ca="1">INDEX(INDIRECT($D1212),,MATCH(AD1208,Cashflow_A!$K$1:$AE$1,0))*AD1209</f>
        <v>2210251.873194335</v>
      </c>
      <c r="AE1212" s="365" cm="1">
        <f t="array" aca="1" ref="AE1212" ca="1">INDEX(INDIRECT($D1212),,MATCH(AE1208,Cashflow_A!$K$1:$AE$1,0))*AE1209</f>
        <v>2210251.873194335</v>
      </c>
    </row>
    <row r="1213" spans="1:35" s="2" customFormat="1" ht="15" hidden="1" outlineLevel="1" x14ac:dyDescent="0.3">
      <c r="C1213" s="355"/>
      <c r="J1213" s="358"/>
      <c r="K1213" s="359"/>
      <c r="L1213" s="49"/>
      <c r="M1213" s="49"/>
      <c r="N1213" s="49"/>
      <c r="O1213" s="49"/>
      <c r="P1213" s="49"/>
      <c r="Q1213" s="49"/>
      <c r="R1213" s="49"/>
      <c r="S1213" s="49"/>
      <c r="T1213" s="49"/>
      <c r="U1213" s="49"/>
      <c r="V1213" s="49"/>
      <c r="W1213" s="49"/>
      <c r="X1213" s="49"/>
      <c r="Y1213" s="49"/>
      <c r="Z1213" s="49"/>
      <c r="AA1213" s="49"/>
      <c r="AB1213" s="49"/>
      <c r="AC1213" s="49"/>
      <c r="AD1213" s="49"/>
      <c r="AE1213" s="49"/>
    </row>
    <row r="1214" spans="1:35" s="12" customFormat="1" hidden="1" outlineLevel="1" x14ac:dyDescent="0.3">
      <c r="A1214" s="2"/>
      <c r="B1214" s="2"/>
      <c r="C1214" s="355"/>
      <c r="D1214" s="2" t="s">
        <v>602</v>
      </c>
      <c r="E1214" s="356" t="s">
        <v>603</v>
      </c>
      <c r="F1214" s="357">
        <v>5</v>
      </c>
      <c r="G1214" s="2"/>
      <c r="I1214" s="2"/>
      <c r="J1214" s="358"/>
      <c r="K1214" s="359">
        <f>IF(K$1&gt;=$F1214,K$1-$F1214,0)</f>
        <v>0</v>
      </c>
      <c r="L1214" s="365">
        <f>IF(L$1&gt;=$F1214,L$1-$F1214,0)</f>
        <v>0</v>
      </c>
      <c r="M1214" s="365">
        <f t="shared" ref="M1214:AE1214" si="358">IF(M$1&gt;=$F1214,M$1-$F1214,0)</f>
        <v>0</v>
      </c>
      <c r="N1214" s="365">
        <f t="shared" si="358"/>
        <v>0</v>
      </c>
      <c r="O1214" s="365">
        <f t="shared" si="358"/>
        <v>0</v>
      </c>
      <c r="P1214" s="365">
        <f t="shared" si="358"/>
        <v>0</v>
      </c>
      <c r="Q1214" s="365">
        <f t="shared" si="358"/>
        <v>1</v>
      </c>
      <c r="R1214" s="365">
        <f t="shared" si="358"/>
        <v>2</v>
      </c>
      <c r="S1214" s="365">
        <f t="shared" si="358"/>
        <v>3</v>
      </c>
      <c r="T1214" s="365">
        <f t="shared" si="358"/>
        <v>4</v>
      </c>
      <c r="U1214" s="365">
        <f t="shared" si="358"/>
        <v>5</v>
      </c>
      <c r="V1214" s="365">
        <f t="shared" si="358"/>
        <v>6</v>
      </c>
      <c r="W1214" s="365">
        <f t="shared" si="358"/>
        <v>7</v>
      </c>
      <c r="X1214" s="365">
        <f t="shared" si="358"/>
        <v>8</v>
      </c>
      <c r="Y1214" s="365">
        <f t="shared" si="358"/>
        <v>9</v>
      </c>
      <c r="Z1214" s="365">
        <f t="shared" si="358"/>
        <v>10</v>
      </c>
      <c r="AA1214" s="365">
        <f t="shared" si="358"/>
        <v>11</v>
      </c>
      <c r="AB1214" s="365">
        <f t="shared" si="358"/>
        <v>12</v>
      </c>
      <c r="AC1214" s="365">
        <f t="shared" si="358"/>
        <v>13</v>
      </c>
      <c r="AD1214" s="365">
        <f t="shared" si="358"/>
        <v>14</v>
      </c>
      <c r="AE1214" s="365">
        <f t="shared" si="358"/>
        <v>15</v>
      </c>
      <c r="AF1214" s="2"/>
      <c r="AG1214" s="2"/>
      <c r="AH1214" s="2"/>
      <c r="AI1214" s="2"/>
    </row>
    <row r="1215" spans="1:35" s="12" customFormat="1" hidden="1" outlineLevel="1" x14ac:dyDescent="0.3">
      <c r="A1215" s="2"/>
      <c r="B1215" s="2"/>
      <c r="C1215" s="355" t="s">
        <v>41</v>
      </c>
      <c r="D1215" s="2" t="str">
        <f>CONCATENATE("Hectares year ",F1214)</f>
        <v>Hectares year 5</v>
      </c>
      <c r="E1215" s="356" t="s">
        <v>604</v>
      </c>
      <c r="F1215" s="357">
        <f>SUMIFS(Project_Hectare!$G$12:$G$381,Project_Hectare!$C$12:$C$381,C1215,Project_Hectare!$E$12:$E$381,D1215)</f>
        <v>0</v>
      </c>
      <c r="G1215" s="2"/>
      <c r="I1215" s="2"/>
      <c r="J1215" s="358"/>
      <c r="K1215" s="359">
        <f>IF(K$1&gt;=$F1214,$F1215,0)</f>
        <v>0</v>
      </c>
      <c r="L1215" s="365">
        <f t="shared" ref="L1215:AE1215" si="359">IF(L$1&gt;=$F1214,$F1215,0)</f>
        <v>0</v>
      </c>
      <c r="M1215" s="365">
        <f t="shared" si="359"/>
        <v>0</v>
      </c>
      <c r="N1215" s="365">
        <f t="shared" si="359"/>
        <v>0</v>
      </c>
      <c r="O1215" s="365">
        <f t="shared" si="359"/>
        <v>0</v>
      </c>
      <c r="P1215" s="365">
        <f t="shared" si="359"/>
        <v>0</v>
      </c>
      <c r="Q1215" s="365">
        <f t="shared" si="359"/>
        <v>0</v>
      </c>
      <c r="R1215" s="365">
        <f t="shared" si="359"/>
        <v>0</v>
      </c>
      <c r="S1215" s="365">
        <f t="shared" si="359"/>
        <v>0</v>
      </c>
      <c r="T1215" s="365">
        <f t="shared" si="359"/>
        <v>0</v>
      </c>
      <c r="U1215" s="365">
        <f t="shared" si="359"/>
        <v>0</v>
      </c>
      <c r="V1215" s="365">
        <f t="shared" si="359"/>
        <v>0</v>
      </c>
      <c r="W1215" s="365">
        <f t="shared" si="359"/>
        <v>0</v>
      </c>
      <c r="X1215" s="365">
        <f t="shared" si="359"/>
        <v>0</v>
      </c>
      <c r="Y1215" s="365">
        <f t="shared" si="359"/>
        <v>0</v>
      </c>
      <c r="Z1215" s="365">
        <f t="shared" si="359"/>
        <v>0</v>
      </c>
      <c r="AA1215" s="365">
        <f t="shared" si="359"/>
        <v>0</v>
      </c>
      <c r="AB1215" s="365">
        <f t="shared" si="359"/>
        <v>0</v>
      </c>
      <c r="AC1215" s="365">
        <f t="shared" si="359"/>
        <v>0</v>
      </c>
      <c r="AD1215" s="365">
        <f t="shared" si="359"/>
        <v>0</v>
      </c>
      <c r="AE1215" s="365">
        <f t="shared" si="359"/>
        <v>0</v>
      </c>
      <c r="AF1215" s="2"/>
      <c r="AG1215" s="2"/>
      <c r="AH1215" s="2"/>
      <c r="AI1215" s="2"/>
    </row>
    <row r="1216" spans="1:35" s="2" customFormat="1" ht="15" hidden="1" outlineLevel="1" x14ac:dyDescent="0.3">
      <c r="C1216" s="355" t="s">
        <v>41</v>
      </c>
      <c r="D1216" s="2" t="str">
        <f>CONCATENATE(C1216,"_Revenue")</f>
        <v>U_Revenue</v>
      </c>
      <c r="G1216" s="2" t="s">
        <v>610</v>
      </c>
      <c r="H1216" s="2" t="s">
        <v>605</v>
      </c>
      <c r="J1216" s="358"/>
      <c r="K1216" s="359" cm="1">
        <f t="array" aca="1" ref="K1216" ca="1">INDEX(INDIRECT($D1216),,MATCH(K1214,Cashflow_A!$K$1:$AE$1,0))*K1215</f>
        <v>0</v>
      </c>
      <c r="L1216" s="365" cm="1">
        <f t="array" aca="1" ref="L1216" ca="1">INDEX(INDIRECT($D1216),,MATCH(L1214,Cashflow_A!$K$1:$AE$1,0))*L1215</f>
        <v>0</v>
      </c>
      <c r="M1216" s="365" cm="1">
        <f t="array" aca="1" ref="M1216" ca="1">INDEX(INDIRECT($D1216),,MATCH(M1214,Cashflow_A!$K$1:$AE$1,0))*M1215</f>
        <v>0</v>
      </c>
      <c r="N1216" s="365" cm="1">
        <f t="array" aca="1" ref="N1216" ca="1">INDEX(INDIRECT($D1216),,MATCH(N1214,Cashflow_A!$K$1:$AE$1,0))*N1215</f>
        <v>0</v>
      </c>
      <c r="O1216" s="365" cm="1">
        <f t="array" aca="1" ref="O1216" ca="1">INDEX(INDIRECT($D1216),,MATCH(O1214,Cashflow_A!$K$1:$AE$1,0))*O1215</f>
        <v>0</v>
      </c>
      <c r="P1216" s="365" cm="1">
        <f t="array" aca="1" ref="P1216" ca="1">INDEX(INDIRECT($D1216),,MATCH(P1214,Cashflow_A!$K$1:$AE$1,0))*P1215</f>
        <v>0</v>
      </c>
      <c r="Q1216" s="365" cm="1">
        <f t="array" aca="1" ref="Q1216" ca="1">INDEX(INDIRECT($D1216),,MATCH(Q1214,Cashflow_A!$K$1:$AE$1,0))*Q1215</f>
        <v>0</v>
      </c>
      <c r="R1216" s="365" cm="1">
        <f t="array" aca="1" ref="R1216" ca="1">INDEX(INDIRECT($D1216),,MATCH(R1214,Cashflow_A!$K$1:$AE$1,0))*R1215</f>
        <v>0</v>
      </c>
      <c r="S1216" s="365" cm="1">
        <f t="array" aca="1" ref="S1216" ca="1">INDEX(INDIRECT($D1216),,MATCH(S1214,Cashflow_A!$K$1:$AE$1,0))*S1215</f>
        <v>0</v>
      </c>
      <c r="T1216" s="365" cm="1">
        <f t="array" aca="1" ref="T1216" ca="1">INDEX(INDIRECT($D1216),,MATCH(T1214,Cashflow_A!$K$1:$AE$1,0))*T1215</f>
        <v>0</v>
      </c>
      <c r="U1216" s="365" cm="1">
        <f t="array" aca="1" ref="U1216" ca="1">INDEX(INDIRECT($D1216),,MATCH(U1214,Cashflow_A!$K$1:$AE$1,0))*U1215</f>
        <v>0</v>
      </c>
      <c r="V1216" s="365" cm="1">
        <f t="array" aca="1" ref="V1216" ca="1">INDEX(INDIRECT($D1216),,MATCH(V1214,Cashflow_A!$K$1:$AE$1,0))*V1215</f>
        <v>0</v>
      </c>
      <c r="W1216" s="365" cm="1">
        <f t="array" aca="1" ref="W1216" ca="1">INDEX(INDIRECT($D1216),,MATCH(W1214,Cashflow_A!$K$1:$AE$1,0))*W1215</f>
        <v>0</v>
      </c>
      <c r="X1216" s="365" cm="1">
        <f t="array" aca="1" ref="X1216" ca="1">INDEX(INDIRECT($D1216),,MATCH(X1214,Cashflow_A!$K$1:$AE$1,0))*X1215</f>
        <v>0</v>
      </c>
      <c r="Y1216" s="365" cm="1">
        <f t="array" aca="1" ref="Y1216" ca="1">INDEX(INDIRECT($D1216),,MATCH(Y1214,Cashflow_A!$K$1:$AE$1,0))*Y1215</f>
        <v>0</v>
      </c>
      <c r="Z1216" s="365" cm="1">
        <f t="array" aca="1" ref="Z1216" ca="1">INDEX(INDIRECT($D1216),,MATCH(Z1214,Cashflow_A!$K$1:$AE$1,0))*Z1215</f>
        <v>0</v>
      </c>
      <c r="AA1216" s="365" cm="1">
        <f t="array" aca="1" ref="AA1216" ca="1">INDEX(INDIRECT($D1216),,MATCH(AA1214,Cashflow_A!$K$1:$AE$1,0))*AA1215</f>
        <v>0</v>
      </c>
      <c r="AB1216" s="365" cm="1">
        <f t="array" aca="1" ref="AB1216" ca="1">INDEX(INDIRECT($D1216),,MATCH(AB1214,Cashflow_A!$K$1:$AE$1,0))*AB1215</f>
        <v>0</v>
      </c>
      <c r="AC1216" s="365" cm="1">
        <f t="array" aca="1" ref="AC1216" ca="1">INDEX(INDIRECT($D1216),,MATCH(AC1214,Cashflow_A!$K$1:$AE$1,0))*AC1215</f>
        <v>0</v>
      </c>
      <c r="AD1216" s="365" cm="1">
        <f t="array" aca="1" ref="AD1216" ca="1">INDEX(INDIRECT($D1216),,MATCH(AD1214,Cashflow_A!$K$1:$AE$1,0))*AD1215</f>
        <v>0</v>
      </c>
      <c r="AE1216" s="365" cm="1">
        <f t="array" aca="1" ref="AE1216" ca="1">INDEX(INDIRECT($D1216),,MATCH(AE1214,Cashflow_A!$K$1:$AE$1,0))*AE1215</f>
        <v>0</v>
      </c>
    </row>
    <row r="1217" spans="1:35" s="2" customFormat="1" ht="15" hidden="1" outlineLevel="1" x14ac:dyDescent="0.3">
      <c r="C1217" s="355" t="s">
        <v>41</v>
      </c>
      <c r="D1217" s="2" t="str">
        <f>CONCATENATE(C1217,"_Cost")</f>
        <v>U_Cost</v>
      </c>
      <c r="G1217" s="2" t="s">
        <v>611</v>
      </c>
      <c r="H1217" s="2" t="s">
        <v>606</v>
      </c>
      <c r="J1217" s="358"/>
      <c r="K1217" s="359" cm="1">
        <f t="array" aca="1" ref="K1217" ca="1">INDEX(INDIRECT($D1217),,MATCH(K1214,Cashflow_A!$K$1:$AE$1,0))*K1215</f>
        <v>0</v>
      </c>
      <c r="L1217" s="365" cm="1">
        <f t="array" aca="1" ref="L1217" ca="1">INDEX(INDIRECT($D1217),,MATCH(L1214,Cashflow_A!$K$1:$AE$1,0))*L1215</f>
        <v>0</v>
      </c>
      <c r="M1217" s="365" cm="1">
        <f t="array" aca="1" ref="M1217" ca="1">INDEX(INDIRECT($D1217),,MATCH(M1214,Cashflow_A!$K$1:$AE$1,0))*M1215</f>
        <v>0</v>
      </c>
      <c r="N1217" s="365" cm="1">
        <f t="array" aca="1" ref="N1217" ca="1">INDEX(INDIRECT($D1217),,MATCH(N1214,Cashflow_A!$K$1:$AE$1,0))*N1215</f>
        <v>0</v>
      </c>
      <c r="O1217" s="365" cm="1">
        <f t="array" aca="1" ref="O1217" ca="1">INDEX(INDIRECT($D1217),,MATCH(O1214,Cashflow_A!$K$1:$AE$1,0))*O1215</f>
        <v>0</v>
      </c>
      <c r="P1217" s="365" cm="1">
        <f t="array" aca="1" ref="P1217" ca="1">INDEX(INDIRECT($D1217),,MATCH(P1214,Cashflow_A!$K$1:$AE$1,0))*P1215</f>
        <v>0</v>
      </c>
      <c r="Q1217" s="365" cm="1">
        <f t="array" aca="1" ref="Q1217" ca="1">INDEX(INDIRECT($D1217),,MATCH(Q1214,Cashflow_A!$K$1:$AE$1,0))*Q1215</f>
        <v>0</v>
      </c>
      <c r="R1217" s="365" cm="1">
        <f t="array" aca="1" ref="R1217" ca="1">INDEX(INDIRECT($D1217),,MATCH(R1214,Cashflow_A!$K$1:$AE$1,0))*R1215</f>
        <v>0</v>
      </c>
      <c r="S1217" s="365" cm="1">
        <f t="array" aca="1" ref="S1217" ca="1">INDEX(INDIRECT($D1217),,MATCH(S1214,Cashflow_A!$K$1:$AE$1,0))*S1215</f>
        <v>0</v>
      </c>
      <c r="T1217" s="365" cm="1">
        <f t="array" aca="1" ref="T1217" ca="1">INDEX(INDIRECT($D1217),,MATCH(T1214,Cashflow_A!$K$1:$AE$1,0))*T1215</f>
        <v>0</v>
      </c>
      <c r="U1217" s="365" cm="1">
        <f t="array" aca="1" ref="U1217" ca="1">INDEX(INDIRECT($D1217),,MATCH(U1214,Cashflow_A!$K$1:$AE$1,0))*U1215</f>
        <v>0</v>
      </c>
      <c r="V1217" s="365" cm="1">
        <f t="array" aca="1" ref="V1217" ca="1">INDEX(INDIRECT($D1217),,MATCH(V1214,Cashflow_A!$K$1:$AE$1,0))*V1215</f>
        <v>0</v>
      </c>
      <c r="W1217" s="365" cm="1">
        <f t="array" aca="1" ref="W1217" ca="1">INDEX(INDIRECT($D1217),,MATCH(W1214,Cashflow_A!$K$1:$AE$1,0))*W1215</f>
        <v>0</v>
      </c>
      <c r="X1217" s="365" cm="1">
        <f t="array" aca="1" ref="X1217" ca="1">INDEX(INDIRECT($D1217),,MATCH(X1214,Cashflow_A!$K$1:$AE$1,0))*X1215</f>
        <v>0</v>
      </c>
      <c r="Y1217" s="365" cm="1">
        <f t="array" aca="1" ref="Y1217" ca="1">INDEX(INDIRECT($D1217),,MATCH(Y1214,Cashflow_A!$K$1:$AE$1,0))*Y1215</f>
        <v>0</v>
      </c>
      <c r="Z1217" s="365" cm="1">
        <f t="array" aca="1" ref="Z1217" ca="1">INDEX(INDIRECT($D1217),,MATCH(Z1214,Cashflow_A!$K$1:$AE$1,0))*Z1215</f>
        <v>0</v>
      </c>
      <c r="AA1217" s="365" cm="1">
        <f t="array" aca="1" ref="AA1217" ca="1">INDEX(INDIRECT($D1217),,MATCH(AA1214,Cashflow_A!$K$1:$AE$1,0))*AA1215</f>
        <v>0</v>
      </c>
      <c r="AB1217" s="365" cm="1">
        <f t="array" aca="1" ref="AB1217" ca="1">INDEX(INDIRECT($D1217),,MATCH(AB1214,Cashflow_A!$K$1:$AE$1,0))*AB1215</f>
        <v>0</v>
      </c>
      <c r="AC1217" s="365" cm="1">
        <f t="array" aca="1" ref="AC1217" ca="1">INDEX(INDIRECT($D1217),,MATCH(AC1214,Cashflow_A!$K$1:$AE$1,0))*AC1215</f>
        <v>0</v>
      </c>
      <c r="AD1217" s="365" cm="1">
        <f t="array" aca="1" ref="AD1217" ca="1">INDEX(INDIRECT($D1217),,MATCH(AD1214,Cashflow_A!$K$1:$AE$1,0))*AD1215</f>
        <v>0</v>
      </c>
      <c r="AE1217" s="365" cm="1">
        <f t="array" aca="1" ref="AE1217" ca="1">INDEX(INDIRECT($D1217),,MATCH(AE1214,Cashflow_A!$K$1:$AE$1,0))*AE1215</f>
        <v>0</v>
      </c>
    </row>
    <row r="1218" spans="1:35" s="2" customFormat="1" ht="15" hidden="1" outlineLevel="1" x14ac:dyDescent="0.3">
      <c r="C1218" s="355" t="s">
        <v>41</v>
      </c>
      <c r="D1218" s="2" t="str">
        <f>CONCATENATE(C1218,"_Net_Revenue")</f>
        <v>U_Net_Revenue</v>
      </c>
      <c r="H1218" s="2" t="s">
        <v>607</v>
      </c>
      <c r="J1218" s="358"/>
      <c r="K1218" s="359" cm="1">
        <f t="array" aca="1" ref="K1218" ca="1">INDEX(INDIRECT($D1218),,MATCH(K1214,Cashflow_A!$K$1:$AE$1,0))*K1215</f>
        <v>0</v>
      </c>
      <c r="L1218" s="365" cm="1">
        <f t="array" aca="1" ref="L1218" ca="1">INDEX(INDIRECT($D1218),,MATCH(L1214,Cashflow_A!$K$1:$AE$1,0))*L1215</f>
        <v>0</v>
      </c>
      <c r="M1218" s="365" cm="1">
        <f t="array" aca="1" ref="M1218" ca="1">INDEX(INDIRECT($D1218),,MATCH(M1214,Cashflow_A!$K$1:$AE$1,0))*M1215</f>
        <v>0</v>
      </c>
      <c r="N1218" s="365" cm="1">
        <f t="array" aca="1" ref="N1218" ca="1">INDEX(INDIRECT($D1218),,MATCH(N1214,Cashflow_A!$K$1:$AE$1,0))*N1215</f>
        <v>0</v>
      </c>
      <c r="O1218" s="365" cm="1">
        <f t="array" aca="1" ref="O1218" ca="1">INDEX(INDIRECT($D1218),,MATCH(O1214,Cashflow_A!$K$1:$AE$1,0))*O1215</f>
        <v>0</v>
      </c>
      <c r="P1218" s="365" cm="1">
        <f t="array" aca="1" ref="P1218" ca="1">INDEX(INDIRECT($D1218),,MATCH(P1214,Cashflow_A!$K$1:$AE$1,0))*P1215</f>
        <v>0</v>
      </c>
      <c r="Q1218" s="365" cm="1">
        <f t="array" aca="1" ref="Q1218" ca="1">INDEX(INDIRECT($D1218),,MATCH(Q1214,Cashflow_A!$K$1:$AE$1,0))*Q1215</f>
        <v>0</v>
      </c>
      <c r="R1218" s="365" cm="1">
        <f t="array" aca="1" ref="R1218" ca="1">INDEX(INDIRECT($D1218),,MATCH(R1214,Cashflow_A!$K$1:$AE$1,0))*R1215</f>
        <v>0</v>
      </c>
      <c r="S1218" s="365" cm="1">
        <f t="array" aca="1" ref="S1218" ca="1">INDEX(INDIRECT($D1218),,MATCH(S1214,Cashflow_A!$K$1:$AE$1,0))*S1215</f>
        <v>0</v>
      </c>
      <c r="T1218" s="365" cm="1">
        <f t="array" aca="1" ref="T1218" ca="1">INDEX(INDIRECT($D1218),,MATCH(T1214,Cashflow_A!$K$1:$AE$1,0))*T1215</f>
        <v>0</v>
      </c>
      <c r="U1218" s="365" cm="1">
        <f t="array" aca="1" ref="U1218" ca="1">INDEX(INDIRECT($D1218),,MATCH(U1214,Cashflow_A!$K$1:$AE$1,0))*U1215</f>
        <v>0</v>
      </c>
      <c r="V1218" s="365" cm="1">
        <f t="array" aca="1" ref="V1218" ca="1">INDEX(INDIRECT($D1218),,MATCH(V1214,Cashflow_A!$K$1:$AE$1,0))*V1215</f>
        <v>0</v>
      </c>
      <c r="W1218" s="365" cm="1">
        <f t="array" aca="1" ref="W1218" ca="1">INDEX(INDIRECT($D1218),,MATCH(W1214,Cashflow_A!$K$1:$AE$1,0))*W1215</f>
        <v>0</v>
      </c>
      <c r="X1218" s="365" cm="1">
        <f t="array" aca="1" ref="X1218" ca="1">INDEX(INDIRECT($D1218),,MATCH(X1214,Cashflow_A!$K$1:$AE$1,0))*X1215</f>
        <v>0</v>
      </c>
      <c r="Y1218" s="365" cm="1">
        <f t="array" aca="1" ref="Y1218" ca="1">INDEX(INDIRECT($D1218),,MATCH(Y1214,Cashflow_A!$K$1:$AE$1,0))*Y1215</f>
        <v>0</v>
      </c>
      <c r="Z1218" s="365" cm="1">
        <f t="array" aca="1" ref="Z1218" ca="1">INDEX(INDIRECT($D1218),,MATCH(Z1214,Cashflow_A!$K$1:$AE$1,0))*Z1215</f>
        <v>0</v>
      </c>
      <c r="AA1218" s="365" cm="1">
        <f t="array" aca="1" ref="AA1218" ca="1">INDEX(INDIRECT($D1218),,MATCH(AA1214,Cashflow_A!$K$1:$AE$1,0))*AA1215</f>
        <v>0</v>
      </c>
      <c r="AB1218" s="365" cm="1">
        <f t="array" aca="1" ref="AB1218" ca="1">INDEX(INDIRECT($D1218),,MATCH(AB1214,Cashflow_A!$K$1:$AE$1,0))*AB1215</f>
        <v>0</v>
      </c>
      <c r="AC1218" s="365" cm="1">
        <f t="array" aca="1" ref="AC1218" ca="1">INDEX(INDIRECT($D1218),,MATCH(AC1214,Cashflow_A!$K$1:$AE$1,0))*AC1215</f>
        <v>0</v>
      </c>
      <c r="AD1218" s="365" cm="1">
        <f t="array" aca="1" ref="AD1218" ca="1">INDEX(INDIRECT($D1218),,MATCH(AD1214,Cashflow_A!$K$1:$AE$1,0))*AD1215</f>
        <v>0</v>
      </c>
      <c r="AE1218" s="365" cm="1">
        <f t="array" aca="1" ref="AE1218" ca="1">INDEX(INDIRECT($D1218),,MATCH(AE1214,Cashflow_A!$K$1:$AE$1,0))*AE1215</f>
        <v>0</v>
      </c>
    </row>
    <row r="1219" spans="1:35" s="2" customFormat="1" ht="15" hidden="1" outlineLevel="1" x14ac:dyDescent="0.3">
      <c r="C1219" s="355"/>
      <c r="J1219" s="358"/>
    </row>
    <row r="1220" spans="1:35" s="12" customFormat="1" hidden="1" outlineLevel="1" x14ac:dyDescent="0.3">
      <c r="A1220" s="2"/>
      <c r="B1220" s="2"/>
      <c r="C1220" s="355"/>
      <c r="D1220" s="2" t="s">
        <v>602</v>
      </c>
      <c r="E1220" s="356" t="s">
        <v>603</v>
      </c>
      <c r="F1220" s="357">
        <v>6</v>
      </c>
      <c r="G1220" s="2"/>
      <c r="I1220" s="2"/>
      <c r="J1220" s="358"/>
      <c r="K1220" s="359">
        <f>IF(K$1&gt;=$F1220,K$1-$F1220,0)</f>
        <v>0</v>
      </c>
      <c r="L1220" s="365">
        <f>IF(L$1&gt;=$F1220,L$1-$F1220,0)</f>
        <v>0</v>
      </c>
      <c r="M1220" s="365">
        <f t="shared" ref="M1220:AE1220" si="360">IF(M$1&gt;=$F1220,M$1-$F1220,0)</f>
        <v>0</v>
      </c>
      <c r="N1220" s="365">
        <f t="shared" si="360"/>
        <v>0</v>
      </c>
      <c r="O1220" s="365">
        <f t="shared" si="360"/>
        <v>0</v>
      </c>
      <c r="P1220" s="365">
        <f t="shared" si="360"/>
        <v>0</v>
      </c>
      <c r="Q1220" s="365">
        <f t="shared" si="360"/>
        <v>0</v>
      </c>
      <c r="R1220" s="365">
        <f t="shared" si="360"/>
        <v>1</v>
      </c>
      <c r="S1220" s="365">
        <f t="shared" si="360"/>
        <v>2</v>
      </c>
      <c r="T1220" s="365">
        <f t="shared" si="360"/>
        <v>3</v>
      </c>
      <c r="U1220" s="365">
        <f t="shared" si="360"/>
        <v>4</v>
      </c>
      <c r="V1220" s="365">
        <f t="shared" si="360"/>
        <v>5</v>
      </c>
      <c r="W1220" s="365">
        <f t="shared" si="360"/>
        <v>6</v>
      </c>
      <c r="X1220" s="365">
        <f t="shared" si="360"/>
        <v>7</v>
      </c>
      <c r="Y1220" s="365">
        <f t="shared" si="360"/>
        <v>8</v>
      </c>
      <c r="Z1220" s="365">
        <f t="shared" si="360"/>
        <v>9</v>
      </c>
      <c r="AA1220" s="365">
        <f t="shared" si="360"/>
        <v>10</v>
      </c>
      <c r="AB1220" s="365">
        <f t="shared" si="360"/>
        <v>11</v>
      </c>
      <c r="AC1220" s="365">
        <f t="shared" si="360"/>
        <v>12</v>
      </c>
      <c r="AD1220" s="365">
        <f t="shared" si="360"/>
        <v>13</v>
      </c>
      <c r="AE1220" s="365">
        <f t="shared" si="360"/>
        <v>14</v>
      </c>
      <c r="AF1220" s="2"/>
      <c r="AG1220" s="2"/>
      <c r="AH1220" s="2"/>
      <c r="AI1220" s="2"/>
    </row>
    <row r="1221" spans="1:35" s="12" customFormat="1" hidden="1" outlineLevel="1" x14ac:dyDescent="0.3">
      <c r="A1221" s="2"/>
      <c r="B1221" s="2"/>
      <c r="C1221" s="355" t="s">
        <v>41</v>
      </c>
      <c r="D1221" s="2" t="str">
        <f>CONCATENATE("Hectares year ",F1220)</f>
        <v>Hectares year 6</v>
      </c>
      <c r="E1221" s="356" t="s">
        <v>604</v>
      </c>
      <c r="F1221" s="357">
        <f>SUMIFS(Project_Hectare!$G$12:$G$381,Project_Hectare!$C$12:$C$381,C1221,Project_Hectare!$E$12:$E$381,D1221)</f>
        <v>0</v>
      </c>
      <c r="G1221" s="2"/>
      <c r="I1221" s="2"/>
      <c r="J1221" s="358"/>
      <c r="K1221" s="359">
        <f>IF(K$1&gt;=$F1220,$F1221,0)</f>
        <v>0</v>
      </c>
      <c r="L1221" s="365">
        <f t="shared" ref="L1221:AE1221" si="361">IF(L$1&gt;=$F1220,$F1221,0)</f>
        <v>0</v>
      </c>
      <c r="M1221" s="365">
        <f t="shared" si="361"/>
        <v>0</v>
      </c>
      <c r="N1221" s="365">
        <f t="shared" si="361"/>
        <v>0</v>
      </c>
      <c r="O1221" s="365">
        <f t="shared" si="361"/>
        <v>0</v>
      </c>
      <c r="P1221" s="365">
        <f t="shared" si="361"/>
        <v>0</v>
      </c>
      <c r="Q1221" s="365">
        <f t="shared" si="361"/>
        <v>0</v>
      </c>
      <c r="R1221" s="365">
        <f t="shared" si="361"/>
        <v>0</v>
      </c>
      <c r="S1221" s="365">
        <f t="shared" si="361"/>
        <v>0</v>
      </c>
      <c r="T1221" s="365">
        <f t="shared" si="361"/>
        <v>0</v>
      </c>
      <c r="U1221" s="365">
        <f t="shared" si="361"/>
        <v>0</v>
      </c>
      <c r="V1221" s="365">
        <f t="shared" si="361"/>
        <v>0</v>
      </c>
      <c r="W1221" s="365">
        <f t="shared" si="361"/>
        <v>0</v>
      </c>
      <c r="X1221" s="365">
        <f t="shared" si="361"/>
        <v>0</v>
      </c>
      <c r="Y1221" s="365">
        <f t="shared" si="361"/>
        <v>0</v>
      </c>
      <c r="Z1221" s="365">
        <f t="shared" si="361"/>
        <v>0</v>
      </c>
      <c r="AA1221" s="365">
        <f t="shared" si="361"/>
        <v>0</v>
      </c>
      <c r="AB1221" s="365">
        <f t="shared" si="361"/>
        <v>0</v>
      </c>
      <c r="AC1221" s="365">
        <f t="shared" si="361"/>
        <v>0</v>
      </c>
      <c r="AD1221" s="365">
        <f t="shared" si="361"/>
        <v>0</v>
      </c>
      <c r="AE1221" s="365">
        <f t="shared" si="361"/>
        <v>0</v>
      </c>
      <c r="AF1221" s="2"/>
      <c r="AG1221" s="2"/>
      <c r="AH1221" s="2"/>
      <c r="AI1221" s="2"/>
    </row>
    <row r="1222" spans="1:35" s="2" customFormat="1" ht="15" hidden="1" outlineLevel="1" x14ac:dyDescent="0.3">
      <c r="C1222" s="355" t="s">
        <v>41</v>
      </c>
      <c r="D1222" s="2" t="str">
        <f>CONCATENATE(C1222,"_Revenue")</f>
        <v>U_Revenue</v>
      </c>
      <c r="G1222" s="2" t="s">
        <v>610</v>
      </c>
      <c r="H1222" s="2" t="s">
        <v>605</v>
      </c>
      <c r="J1222" s="358"/>
      <c r="K1222" s="359" cm="1">
        <f t="array" aca="1" ref="K1222" ca="1">INDEX(INDIRECT($D1222),,MATCH(K1220,Cashflow_A!$K$1:$AE$1,0))*K1221</f>
        <v>0</v>
      </c>
      <c r="L1222" s="365" cm="1">
        <f t="array" aca="1" ref="L1222" ca="1">INDEX(INDIRECT($D1222),,MATCH(L1220,Cashflow_A!$K$1:$AE$1,0))*L1221</f>
        <v>0</v>
      </c>
      <c r="M1222" s="365" cm="1">
        <f t="array" aca="1" ref="M1222" ca="1">INDEX(INDIRECT($D1222),,MATCH(M1220,Cashflow_A!$K$1:$AE$1,0))*M1221</f>
        <v>0</v>
      </c>
      <c r="N1222" s="365" cm="1">
        <f t="array" aca="1" ref="N1222" ca="1">INDEX(INDIRECT($D1222),,MATCH(N1220,Cashflow_A!$K$1:$AE$1,0))*N1221</f>
        <v>0</v>
      </c>
      <c r="O1222" s="365" cm="1">
        <f t="array" aca="1" ref="O1222" ca="1">INDEX(INDIRECT($D1222),,MATCH(O1220,Cashflow_A!$K$1:$AE$1,0))*O1221</f>
        <v>0</v>
      </c>
      <c r="P1222" s="365" cm="1">
        <f t="array" aca="1" ref="P1222" ca="1">INDEX(INDIRECT($D1222),,MATCH(P1220,Cashflow_A!$K$1:$AE$1,0))*P1221</f>
        <v>0</v>
      </c>
      <c r="Q1222" s="365" cm="1">
        <f t="array" aca="1" ref="Q1222" ca="1">INDEX(INDIRECT($D1222),,MATCH(Q1220,Cashflow_A!$K$1:$AE$1,0))*Q1221</f>
        <v>0</v>
      </c>
      <c r="R1222" s="365" cm="1">
        <f t="array" aca="1" ref="R1222" ca="1">INDEX(INDIRECT($D1222),,MATCH(R1220,Cashflow_A!$K$1:$AE$1,0))*R1221</f>
        <v>0</v>
      </c>
      <c r="S1222" s="365" cm="1">
        <f t="array" aca="1" ref="S1222" ca="1">INDEX(INDIRECT($D1222),,MATCH(S1220,Cashflow_A!$K$1:$AE$1,0))*S1221</f>
        <v>0</v>
      </c>
      <c r="T1222" s="365" cm="1">
        <f t="array" aca="1" ref="T1222" ca="1">INDEX(INDIRECT($D1222),,MATCH(T1220,Cashflow_A!$K$1:$AE$1,0))*T1221</f>
        <v>0</v>
      </c>
      <c r="U1222" s="365" cm="1">
        <f t="array" aca="1" ref="U1222" ca="1">INDEX(INDIRECT($D1222),,MATCH(U1220,Cashflow_A!$K$1:$AE$1,0))*U1221</f>
        <v>0</v>
      </c>
      <c r="V1222" s="365" cm="1">
        <f t="array" aca="1" ref="V1222" ca="1">INDEX(INDIRECT($D1222),,MATCH(V1220,Cashflow_A!$K$1:$AE$1,0))*V1221</f>
        <v>0</v>
      </c>
      <c r="W1222" s="365" cm="1">
        <f t="array" aca="1" ref="W1222" ca="1">INDEX(INDIRECT($D1222),,MATCH(W1220,Cashflow_A!$K$1:$AE$1,0))*W1221</f>
        <v>0</v>
      </c>
      <c r="X1222" s="365" cm="1">
        <f t="array" aca="1" ref="X1222" ca="1">INDEX(INDIRECT($D1222),,MATCH(X1220,Cashflow_A!$K$1:$AE$1,0))*X1221</f>
        <v>0</v>
      </c>
      <c r="Y1222" s="365" cm="1">
        <f t="array" aca="1" ref="Y1222" ca="1">INDEX(INDIRECT($D1222),,MATCH(Y1220,Cashflow_A!$K$1:$AE$1,0))*Y1221</f>
        <v>0</v>
      </c>
      <c r="Z1222" s="365" cm="1">
        <f t="array" aca="1" ref="Z1222" ca="1">INDEX(INDIRECT($D1222),,MATCH(Z1220,Cashflow_A!$K$1:$AE$1,0))*Z1221</f>
        <v>0</v>
      </c>
      <c r="AA1222" s="365" cm="1">
        <f t="array" aca="1" ref="AA1222" ca="1">INDEX(INDIRECT($D1222),,MATCH(AA1220,Cashflow_A!$K$1:$AE$1,0))*AA1221</f>
        <v>0</v>
      </c>
      <c r="AB1222" s="365" cm="1">
        <f t="array" aca="1" ref="AB1222" ca="1">INDEX(INDIRECT($D1222),,MATCH(AB1220,Cashflow_A!$K$1:$AE$1,0))*AB1221</f>
        <v>0</v>
      </c>
      <c r="AC1222" s="365" cm="1">
        <f t="array" aca="1" ref="AC1222" ca="1">INDEX(INDIRECT($D1222),,MATCH(AC1220,Cashflow_A!$K$1:$AE$1,0))*AC1221</f>
        <v>0</v>
      </c>
      <c r="AD1222" s="365" cm="1">
        <f t="array" aca="1" ref="AD1222" ca="1">INDEX(INDIRECT($D1222),,MATCH(AD1220,Cashflow_A!$K$1:$AE$1,0))*AD1221</f>
        <v>0</v>
      </c>
      <c r="AE1222" s="365" cm="1">
        <f t="array" aca="1" ref="AE1222" ca="1">INDEX(INDIRECT($D1222),,MATCH(AE1220,Cashflow_A!$K$1:$AE$1,0))*AE1221</f>
        <v>0</v>
      </c>
    </row>
    <row r="1223" spans="1:35" s="2" customFormat="1" ht="15" hidden="1" outlineLevel="1" x14ac:dyDescent="0.3">
      <c r="C1223" s="355" t="s">
        <v>41</v>
      </c>
      <c r="D1223" s="2" t="str">
        <f>CONCATENATE(C1223,"_Cost")</f>
        <v>U_Cost</v>
      </c>
      <c r="G1223" s="2" t="s">
        <v>611</v>
      </c>
      <c r="H1223" s="2" t="s">
        <v>606</v>
      </c>
      <c r="J1223" s="358"/>
      <c r="K1223" s="359" cm="1">
        <f t="array" aca="1" ref="K1223" ca="1">INDEX(INDIRECT($D1223),,MATCH(K1220,Cashflow_A!$K$1:$AE$1,0))*K1221</f>
        <v>0</v>
      </c>
      <c r="L1223" s="365" cm="1">
        <f t="array" aca="1" ref="L1223" ca="1">INDEX(INDIRECT($D1223),,MATCH(L1220,Cashflow_A!$K$1:$AE$1,0))*L1221</f>
        <v>0</v>
      </c>
      <c r="M1223" s="365" cm="1">
        <f t="array" aca="1" ref="M1223" ca="1">INDEX(INDIRECT($D1223),,MATCH(M1220,Cashflow_A!$K$1:$AE$1,0))*M1221</f>
        <v>0</v>
      </c>
      <c r="N1223" s="365" cm="1">
        <f t="array" aca="1" ref="N1223" ca="1">INDEX(INDIRECT($D1223),,MATCH(N1220,Cashflow_A!$K$1:$AE$1,0))*N1221</f>
        <v>0</v>
      </c>
      <c r="O1223" s="365" cm="1">
        <f t="array" aca="1" ref="O1223" ca="1">INDEX(INDIRECT($D1223),,MATCH(O1220,Cashflow_A!$K$1:$AE$1,0))*O1221</f>
        <v>0</v>
      </c>
      <c r="P1223" s="365" cm="1">
        <f t="array" aca="1" ref="P1223" ca="1">INDEX(INDIRECT($D1223),,MATCH(P1220,Cashflow_A!$K$1:$AE$1,0))*P1221</f>
        <v>0</v>
      </c>
      <c r="Q1223" s="365" cm="1">
        <f t="array" aca="1" ref="Q1223" ca="1">INDEX(INDIRECT($D1223),,MATCH(Q1220,Cashflow_A!$K$1:$AE$1,0))*Q1221</f>
        <v>0</v>
      </c>
      <c r="R1223" s="365" cm="1">
        <f t="array" aca="1" ref="R1223" ca="1">INDEX(INDIRECT($D1223),,MATCH(R1220,Cashflow_A!$K$1:$AE$1,0))*R1221</f>
        <v>0</v>
      </c>
      <c r="S1223" s="365" cm="1">
        <f t="array" aca="1" ref="S1223" ca="1">INDEX(INDIRECT($D1223),,MATCH(S1220,Cashflow_A!$K$1:$AE$1,0))*S1221</f>
        <v>0</v>
      </c>
      <c r="T1223" s="365" cm="1">
        <f t="array" aca="1" ref="T1223" ca="1">INDEX(INDIRECT($D1223),,MATCH(T1220,Cashflow_A!$K$1:$AE$1,0))*T1221</f>
        <v>0</v>
      </c>
      <c r="U1223" s="365" cm="1">
        <f t="array" aca="1" ref="U1223" ca="1">INDEX(INDIRECT($D1223),,MATCH(U1220,Cashflow_A!$K$1:$AE$1,0))*U1221</f>
        <v>0</v>
      </c>
      <c r="V1223" s="365" cm="1">
        <f t="array" aca="1" ref="V1223" ca="1">INDEX(INDIRECT($D1223),,MATCH(V1220,Cashflow_A!$K$1:$AE$1,0))*V1221</f>
        <v>0</v>
      </c>
      <c r="W1223" s="365" cm="1">
        <f t="array" aca="1" ref="W1223" ca="1">INDEX(INDIRECT($D1223),,MATCH(W1220,Cashflow_A!$K$1:$AE$1,0))*W1221</f>
        <v>0</v>
      </c>
      <c r="X1223" s="365" cm="1">
        <f t="array" aca="1" ref="X1223" ca="1">INDEX(INDIRECT($D1223),,MATCH(X1220,Cashflow_A!$K$1:$AE$1,0))*X1221</f>
        <v>0</v>
      </c>
      <c r="Y1223" s="365" cm="1">
        <f t="array" aca="1" ref="Y1223" ca="1">INDEX(INDIRECT($D1223),,MATCH(Y1220,Cashflow_A!$K$1:$AE$1,0))*Y1221</f>
        <v>0</v>
      </c>
      <c r="Z1223" s="365" cm="1">
        <f t="array" aca="1" ref="Z1223" ca="1">INDEX(INDIRECT($D1223),,MATCH(Z1220,Cashflow_A!$K$1:$AE$1,0))*Z1221</f>
        <v>0</v>
      </c>
      <c r="AA1223" s="365" cm="1">
        <f t="array" aca="1" ref="AA1223" ca="1">INDEX(INDIRECT($D1223),,MATCH(AA1220,Cashflow_A!$K$1:$AE$1,0))*AA1221</f>
        <v>0</v>
      </c>
      <c r="AB1223" s="365" cm="1">
        <f t="array" aca="1" ref="AB1223" ca="1">INDEX(INDIRECT($D1223),,MATCH(AB1220,Cashflow_A!$K$1:$AE$1,0))*AB1221</f>
        <v>0</v>
      </c>
      <c r="AC1223" s="365" cm="1">
        <f t="array" aca="1" ref="AC1223" ca="1">INDEX(INDIRECT($D1223),,MATCH(AC1220,Cashflow_A!$K$1:$AE$1,0))*AC1221</f>
        <v>0</v>
      </c>
      <c r="AD1223" s="365" cm="1">
        <f t="array" aca="1" ref="AD1223" ca="1">INDEX(INDIRECT($D1223),,MATCH(AD1220,Cashflow_A!$K$1:$AE$1,0))*AD1221</f>
        <v>0</v>
      </c>
      <c r="AE1223" s="365" cm="1">
        <f t="array" aca="1" ref="AE1223" ca="1">INDEX(INDIRECT($D1223),,MATCH(AE1220,Cashflow_A!$K$1:$AE$1,0))*AE1221</f>
        <v>0</v>
      </c>
    </row>
    <row r="1224" spans="1:35" s="2" customFormat="1" ht="15" hidden="1" outlineLevel="1" x14ac:dyDescent="0.3">
      <c r="C1224" s="355" t="s">
        <v>41</v>
      </c>
      <c r="D1224" s="2" t="str">
        <f>CONCATENATE(C1224,"_Net_Revenue")</f>
        <v>U_Net_Revenue</v>
      </c>
      <c r="H1224" s="2" t="s">
        <v>607</v>
      </c>
      <c r="J1224" s="358"/>
      <c r="K1224" s="359" cm="1">
        <f t="array" aca="1" ref="K1224" ca="1">INDEX(INDIRECT($D1224),,MATCH(K1220,Cashflow_A!$K$1:$AE$1,0))*K1221</f>
        <v>0</v>
      </c>
      <c r="L1224" s="365" cm="1">
        <f t="array" aca="1" ref="L1224" ca="1">INDEX(INDIRECT($D1224),,MATCH(L1220,Cashflow_A!$K$1:$AE$1,0))*L1221</f>
        <v>0</v>
      </c>
      <c r="M1224" s="365" cm="1">
        <f t="array" aca="1" ref="M1224" ca="1">INDEX(INDIRECT($D1224),,MATCH(M1220,Cashflow_A!$K$1:$AE$1,0))*M1221</f>
        <v>0</v>
      </c>
      <c r="N1224" s="365" cm="1">
        <f t="array" aca="1" ref="N1224" ca="1">INDEX(INDIRECT($D1224),,MATCH(N1220,Cashflow_A!$K$1:$AE$1,0))*N1221</f>
        <v>0</v>
      </c>
      <c r="O1224" s="365" cm="1">
        <f t="array" aca="1" ref="O1224" ca="1">INDEX(INDIRECT($D1224),,MATCH(O1220,Cashflow_A!$K$1:$AE$1,0))*O1221</f>
        <v>0</v>
      </c>
      <c r="P1224" s="365" cm="1">
        <f t="array" aca="1" ref="P1224" ca="1">INDEX(INDIRECT($D1224),,MATCH(P1220,Cashflow_A!$K$1:$AE$1,0))*P1221</f>
        <v>0</v>
      </c>
      <c r="Q1224" s="365" cm="1">
        <f t="array" aca="1" ref="Q1224" ca="1">INDEX(INDIRECT($D1224),,MATCH(Q1220,Cashflow_A!$K$1:$AE$1,0))*Q1221</f>
        <v>0</v>
      </c>
      <c r="R1224" s="365" cm="1">
        <f t="array" aca="1" ref="R1224" ca="1">INDEX(INDIRECT($D1224),,MATCH(R1220,Cashflow_A!$K$1:$AE$1,0))*R1221</f>
        <v>0</v>
      </c>
      <c r="S1224" s="365" cm="1">
        <f t="array" aca="1" ref="S1224" ca="1">INDEX(INDIRECT($D1224),,MATCH(S1220,Cashflow_A!$K$1:$AE$1,0))*S1221</f>
        <v>0</v>
      </c>
      <c r="T1224" s="365" cm="1">
        <f t="array" aca="1" ref="T1224" ca="1">INDEX(INDIRECT($D1224),,MATCH(T1220,Cashflow_A!$K$1:$AE$1,0))*T1221</f>
        <v>0</v>
      </c>
      <c r="U1224" s="365" cm="1">
        <f t="array" aca="1" ref="U1224" ca="1">INDEX(INDIRECT($D1224),,MATCH(U1220,Cashflow_A!$K$1:$AE$1,0))*U1221</f>
        <v>0</v>
      </c>
      <c r="V1224" s="365" cm="1">
        <f t="array" aca="1" ref="V1224" ca="1">INDEX(INDIRECT($D1224),,MATCH(V1220,Cashflow_A!$K$1:$AE$1,0))*V1221</f>
        <v>0</v>
      </c>
      <c r="W1224" s="365" cm="1">
        <f t="array" aca="1" ref="W1224" ca="1">INDEX(INDIRECT($D1224),,MATCH(W1220,Cashflow_A!$K$1:$AE$1,0))*W1221</f>
        <v>0</v>
      </c>
      <c r="X1224" s="365" cm="1">
        <f t="array" aca="1" ref="X1224" ca="1">INDEX(INDIRECT($D1224),,MATCH(X1220,Cashflow_A!$K$1:$AE$1,0))*X1221</f>
        <v>0</v>
      </c>
      <c r="Y1224" s="365" cm="1">
        <f t="array" aca="1" ref="Y1224" ca="1">INDEX(INDIRECT($D1224),,MATCH(Y1220,Cashflow_A!$K$1:$AE$1,0))*Y1221</f>
        <v>0</v>
      </c>
      <c r="Z1224" s="365" cm="1">
        <f t="array" aca="1" ref="Z1224" ca="1">INDEX(INDIRECT($D1224),,MATCH(Z1220,Cashflow_A!$K$1:$AE$1,0))*Z1221</f>
        <v>0</v>
      </c>
      <c r="AA1224" s="365" cm="1">
        <f t="array" aca="1" ref="AA1224" ca="1">INDEX(INDIRECT($D1224),,MATCH(AA1220,Cashflow_A!$K$1:$AE$1,0))*AA1221</f>
        <v>0</v>
      </c>
      <c r="AB1224" s="365" cm="1">
        <f t="array" aca="1" ref="AB1224" ca="1">INDEX(INDIRECT($D1224),,MATCH(AB1220,Cashflow_A!$K$1:$AE$1,0))*AB1221</f>
        <v>0</v>
      </c>
      <c r="AC1224" s="365" cm="1">
        <f t="array" aca="1" ref="AC1224" ca="1">INDEX(INDIRECT($D1224),,MATCH(AC1220,Cashflow_A!$K$1:$AE$1,0))*AC1221</f>
        <v>0</v>
      </c>
      <c r="AD1224" s="365" cm="1">
        <f t="array" aca="1" ref="AD1224" ca="1">INDEX(INDIRECT($D1224),,MATCH(AD1220,Cashflow_A!$K$1:$AE$1,0))*AD1221</f>
        <v>0</v>
      </c>
      <c r="AE1224" s="365" cm="1">
        <f t="array" aca="1" ref="AE1224" ca="1">INDEX(INDIRECT($D1224),,MATCH(AE1220,Cashflow_A!$K$1:$AE$1,0))*AE1221</f>
        <v>0</v>
      </c>
    </row>
    <row r="1225" spans="1:35" s="2" customFormat="1" ht="15" hidden="1" outlineLevel="1" x14ac:dyDescent="0.3">
      <c r="C1225" s="355"/>
      <c r="J1225" s="358"/>
    </row>
    <row r="1226" spans="1:35" s="12" customFormat="1" hidden="1" outlineLevel="1" x14ac:dyDescent="0.3">
      <c r="A1226" s="2"/>
      <c r="B1226" s="2"/>
      <c r="C1226" s="355"/>
      <c r="D1226" s="2" t="s">
        <v>602</v>
      </c>
      <c r="E1226" s="356" t="s">
        <v>603</v>
      </c>
      <c r="F1226" s="357">
        <v>7</v>
      </c>
      <c r="G1226" s="2"/>
      <c r="I1226" s="2"/>
      <c r="J1226" s="358"/>
      <c r="K1226" s="359">
        <f>IF(K$1&gt;=$F1226,K$1-$F1226,0)</f>
        <v>0</v>
      </c>
      <c r="L1226" s="365">
        <f>IF(L$1&gt;=$F1226,L$1-$F1226,0)</f>
        <v>0</v>
      </c>
      <c r="M1226" s="365">
        <f t="shared" ref="M1226:AE1226" si="362">IF(M$1&gt;=$F1226,M$1-$F1226,0)</f>
        <v>0</v>
      </c>
      <c r="N1226" s="365">
        <f t="shared" si="362"/>
        <v>0</v>
      </c>
      <c r="O1226" s="365">
        <f t="shared" si="362"/>
        <v>0</v>
      </c>
      <c r="P1226" s="365">
        <f t="shared" si="362"/>
        <v>0</v>
      </c>
      <c r="Q1226" s="365">
        <f t="shared" si="362"/>
        <v>0</v>
      </c>
      <c r="R1226" s="365">
        <f t="shared" si="362"/>
        <v>0</v>
      </c>
      <c r="S1226" s="365">
        <f t="shared" si="362"/>
        <v>1</v>
      </c>
      <c r="T1226" s="365">
        <f t="shared" si="362"/>
        <v>2</v>
      </c>
      <c r="U1226" s="365">
        <f t="shared" si="362"/>
        <v>3</v>
      </c>
      <c r="V1226" s="365">
        <f t="shared" si="362"/>
        <v>4</v>
      </c>
      <c r="W1226" s="365">
        <f t="shared" si="362"/>
        <v>5</v>
      </c>
      <c r="X1226" s="365">
        <f t="shared" si="362"/>
        <v>6</v>
      </c>
      <c r="Y1226" s="365">
        <f t="shared" si="362"/>
        <v>7</v>
      </c>
      <c r="Z1226" s="365">
        <f t="shared" si="362"/>
        <v>8</v>
      </c>
      <c r="AA1226" s="365">
        <f t="shared" si="362"/>
        <v>9</v>
      </c>
      <c r="AB1226" s="365">
        <f t="shared" si="362"/>
        <v>10</v>
      </c>
      <c r="AC1226" s="365">
        <f t="shared" si="362"/>
        <v>11</v>
      </c>
      <c r="AD1226" s="365">
        <f t="shared" si="362"/>
        <v>12</v>
      </c>
      <c r="AE1226" s="365">
        <f t="shared" si="362"/>
        <v>13</v>
      </c>
      <c r="AF1226" s="2"/>
      <c r="AG1226" s="2"/>
      <c r="AH1226" s="2"/>
      <c r="AI1226" s="2"/>
    </row>
    <row r="1227" spans="1:35" s="12" customFormat="1" hidden="1" outlineLevel="1" x14ac:dyDescent="0.3">
      <c r="A1227" s="2"/>
      <c r="B1227" s="2"/>
      <c r="C1227" s="355" t="s">
        <v>41</v>
      </c>
      <c r="D1227" s="2" t="str">
        <f>CONCATENATE("Hectares year ",F1226)</f>
        <v>Hectares year 7</v>
      </c>
      <c r="E1227" s="356" t="s">
        <v>604</v>
      </c>
      <c r="F1227" s="357">
        <f>SUMIFS(Project_Hectare!$G$12:$G$381,Project_Hectare!$C$12:$C$381,C1227,Project_Hectare!$E$12:$E$381,D1227)</f>
        <v>0</v>
      </c>
      <c r="G1227" s="2"/>
      <c r="I1227" s="2"/>
      <c r="J1227" s="358"/>
      <c r="K1227" s="359">
        <f>IF(K$1&gt;=$F1226,$F1227,0)</f>
        <v>0</v>
      </c>
      <c r="L1227" s="365">
        <f t="shared" ref="L1227:AE1227" si="363">IF(L$1&gt;=$F1226,$F1227,0)</f>
        <v>0</v>
      </c>
      <c r="M1227" s="365">
        <f t="shared" si="363"/>
        <v>0</v>
      </c>
      <c r="N1227" s="365">
        <f t="shared" si="363"/>
        <v>0</v>
      </c>
      <c r="O1227" s="365">
        <f t="shared" si="363"/>
        <v>0</v>
      </c>
      <c r="P1227" s="365">
        <f t="shared" si="363"/>
        <v>0</v>
      </c>
      <c r="Q1227" s="365">
        <f t="shared" si="363"/>
        <v>0</v>
      </c>
      <c r="R1227" s="365">
        <f t="shared" si="363"/>
        <v>0</v>
      </c>
      <c r="S1227" s="365">
        <f t="shared" si="363"/>
        <v>0</v>
      </c>
      <c r="T1227" s="365">
        <f t="shared" si="363"/>
        <v>0</v>
      </c>
      <c r="U1227" s="365">
        <f t="shared" si="363"/>
        <v>0</v>
      </c>
      <c r="V1227" s="365">
        <f t="shared" si="363"/>
        <v>0</v>
      </c>
      <c r="W1227" s="365">
        <f t="shared" si="363"/>
        <v>0</v>
      </c>
      <c r="X1227" s="365">
        <f t="shared" si="363"/>
        <v>0</v>
      </c>
      <c r="Y1227" s="365">
        <f t="shared" si="363"/>
        <v>0</v>
      </c>
      <c r="Z1227" s="365">
        <f t="shared" si="363"/>
        <v>0</v>
      </c>
      <c r="AA1227" s="365">
        <f t="shared" si="363"/>
        <v>0</v>
      </c>
      <c r="AB1227" s="365">
        <f t="shared" si="363"/>
        <v>0</v>
      </c>
      <c r="AC1227" s="365">
        <f t="shared" si="363"/>
        <v>0</v>
      </c>
      <c r="AD1227" s="365">
        <f t="shared" si="363"/>
        <v>0</v>
      </c>
      <c r="AE1227" s="365">
        <f t="shared" si="363"/>
        <v>0</v>
      </c>
      <c r="AF1227" s="2"/>
      <c r="AG1227" s="2"/>
      <c r="AH1227" s="2"/>
      <c r="AI1227" s="2"/>
    </row>
    <row r="1228" spans="1:35" s="2" customFormat="1" ht="15" hidden="1" outlineLevel="1" x14ac:dyDescent="0.3">
      <c r="C1228" s="355" t="s">
        <v>41</v>
      </c>
      <c r="D1228" s="2" t="str">
        <f>CONCATENATE(C1228,"_Revenue")</f>
        <v>U_Revenue</v>
      </c>
      <c r="G1228" s="2" t="s">
        <v>610</v>
      </c>
      <c r="H1228" s="2" t="s">
        <v>605</v>
      </c>
      <c r="J1228" s="358"/>
      <c r="K1228" s="359" cm="1">
        <f t="array" aca="1" ref="K1228" ca="1">INDEX(INDIRECT($D1228),,MATCH(K1226,Cashflow_A!$K$1:$AE$1,0))*K1227</f>
        <v>0</v>
      </c>
      <c r="L1228" s="365" cm="1">
        <f t="array" aca="1" ref="L1228" ca="1">INDEX(INDIRECT($D1228),,MATCH(L1226,Cashflow_A!$K$1:$AE$1,0))*L1227</f>
        <v>0</v>
      </c>
      <c r="M1228" s="365" cm="1">
        <f t="array" aca="1" ref="M1228" ca="1">INDEX(INDIRECT($D1228),,MATCH(M1226,Cashflow_A!$K$1:$AE$1,0))*M1227</f>
        <v>0</v>
      </c>
      <c r="N1228" s="365" cm="1">
        <f t="array" aca="1" ref="N1228" ca="1">INDEX(INDIRECT($D1228),,MATCH(N1226,Cashflow_A!$K$1:$AE$1,0))*N1227</f>
        <v>0</v>
      </c>
      <c r="O1228" s="365" cm="1">
        <f t="array" aca="1" ref="O1228" ca="1">INDEX(INDIRECT($D1228),,MATCH(O1226,Cashflow_A!$K$1:$AE$1,0))*O1227</f>
        <v>0</v>
      </c>
      <c r="P1228" s="365" cm="1">
        <f t="array" aca="1" ref="P1228" ca="1">INDEX(INDIRECT($D1228),,MATCH(P1226,Cashflow_A!$K$1:$AE$1,0))*P1227</f>
        <v>0</v>
      </c>
      <c r="Q1228" s="365" cm="1">
        <f t="array" aca="1" ref="Q1228" ca="1">INDEX(INDIRECT($D1228),,MATCH(Q1226,Cashflow_A!$K$1:$AE$1,0))*Q1227</f>
        <v>0</v>
      </c>
      <c r="R1228" s="365" cm="1">
        <f t="array" aca="1" ref="R1228" ca="1">INDEX(INDIRECT($D1228),,MATCH(R1226,Cashflow_A!$K$1:$AE$1,0))*R1227</f>
        <v>0</v>
      </c>
      <c r="S1228" s="365" cm="1">
        <f t="array" aca="1" ref="S1228" ca="1">INDEX(INDIRECT($D1228),,MATCH(S1226,Cashflow_A!$K$1:$AE$1,0))*S1227</f>
        <v>0</v>
      </c>
      <c r="T1228" s="365" cm="1">
        <f t="array" aca="1" ref="T1228" ca="1">INDEX(INDIRECT($D1228),,MATCH(T1226,Cashflow_A!$K$1:$AE$1,0))*T1227</f>
        <v>0</v>
      </c>
      <c r="U1228" s="365" cm="1">
        <f t="array" aca="1" ref="U1228" ca="1">INDEX(INDIRECT($D1228),,MATCH(U1226,Cashflow_A!$K$1:$AE$1,0))*U1227</f>
        <v>0</v>
      </c>
      <c r="V1228" s="365" cm="1">
        <f t="array" aca="1" ref="V1228" ca="1">INDEX(INDIRECT($D1228),,MATCH(V1226,Cashflow_A!$K$1:$AE$1,0))*V1227</f>
        <v>0</v>
      </c>
      <c r="W1228" s="365" cm="1">
        <f t="array" aca="1" ref="W1228" ca="1">INDEX(INDIRECT($D1228),,MATCH(W1226,Cashflow_A!$K$1:$AE$1,0))*W1227</f>
        <v>0</v>
      </c>
      <c r="X1228" s="365" cm="1">
        <f t="array" aca="1" ref="X1228" ca="1">INDEX(INDIRECT($D1228),,MATCH(X1226,Cashflow_A!$K$1:$AE$1,0))*X1227</f>
        <v>0</v>
      </c>
      <c r="Y1228" s="365" cm="1">
        <f t="array" aca="1" ref="Y1228" ca="1">INDEX(INDIRECT($D1228),,MATCH(Y1226,Cashflow_A!$K$1:$AE$1,0))*Y1227</f>
        <v>0</v>
      </c>
      <c r="Z1228" s="365" cm="1">
        <f t="array" aca="1" ref="Z1228" ca="1">INDEX(INDIRECT($D1228),,MATCH(Z1226,Cashflow_A!$K$1:$AE$1,0))*Z1227</f>
        <v>0</v>
      </c>
      <c r="AA1228" s="365" cm="1">
        <f t="array" aca="1" ref="AA1228" ca="1">INDEX(INDIRECT($D1228),,MATCH(AA1226,Cashflow_A!$K$1:$AE$1,0))*AA1227</f>
        <v>0</v>
      </c>
      <c r="AB1228" s="365" cm="1">
        <f t="array" aca="1" ref="AB1228" ca="1">INDEX(INDIRECT($D1228),,MATCH(AB1226,Cashflow_A!$K$1:$AE$1,0))*AB1227</f>
        <v>0</v>
      </c>
      <c r="AC1228" s="365" cm="1">
        <f t="array" aca="1" ref="AC1228" ca="1">INDEX(INDIRECT($D1228),,MATCH(AC1226,Cashflow_A!$K$1:$AE$1,0))*AC1227</f>
        <v>0</v>
      </c>
      <c r="AD1228" s="365" cm="1">
        <f t="array" aca="1" ref="AD1228" ca="1">INDEX(INDIRECT($D1228),,MATCH(AD1226,Cashflow_A!$K$1:$AE$1,0))*AD1227</f>
        <v>0</v>
      </c>
      <c r="AE1228" s="365" cm="1">
        <f t="array" aca="1" ref="AE1228" ca="1">INDEX(INDIRECT($D1228),,MATCH(AE1226,Cashflow_A!$K$1:$AE$1,0))*AE1227</f>
        <v>0</v>
      </c>
    </row>
    <row r="1229" spans="1:35" s="2" customFormat="1" ht="15" hidden="1" outlineLevel="1" x14ac:dyDescent="0.3">
      <c r="C1229" s="355" t="s">
        <v>41</v>
      </c>
      <c r="D1229" s="2" t="str">
        <f>CONCATENATE(C1229,"_Cost")</f>
        <v>U_Cost</v>
      </c>
      <c r="G1229" s="2" t="s">
        <v>611</v>
      </c>
      <c r="H1229" s="2" t="s">
        <v>606</v>
      </c>
      <c r="J1229" s="358"/>
      <c r="K1229" s="359" cm="1">
        <f t="array" aca="1" ref="K1229" ca="1">INDEX(INDIRECT($D1229),,MATCH(K1226,Cashflow_A!$K$1:$AE$1,0))*K1227</f>
        <v>0</v>
      </c>
      <c r="L1229" s="365" cm="1">
        <f t="array" aca="1" ref="L1229" ca="1">INDEX(INDIRECT($D1229),,MATCH(L1226,Cashflow_A!$K$1:$AE$1,0))*L1227</f>
        <v>0</v>
      </c>
      <c r="M1229" s="365" cm="1">
        <f t="array" aca="1" ref="M1229" ca="1">INDEX(INDIRECT($D1229),,MATCH(M1226,Cashflow_A!$K$1:$AE$1,0))*M1227</f>
        <v>0</v>
      </c>
      <c r="N1229" s="365" cm="1">
        <f t="array" aca="1" ref="N1229" ca="1">INDEX(INDIRECT($D1229),,MATCH(N1226,Cashflow_A!$K$1:$AE$1,0))*N1227</f>
        <v>0</v>
      </c>
      <c r="O1229" s="365" cm="1">
        <f t="array" aca="1" ref="O1229" ca="1">INDEX(INDIRECT($D1229),,MATCH(O1226,Cashflow_A!$K$1:$AE$1,0))*O1227</f>
        <v>0</v>
      </c>
      <c r="P1229" s="365" cm="1">
        <f t="array" aca="1" ref="P1229" ca="1">INDEX(INDIRECT($D1229),,MATCH(P1226,Cashflow_A!$K$1:$AE$1,0))*P1227</f>
        <v>0</v>
      </c>
      <c r="Q1229" s="365" cm="1">
        <f t="array" aca="1" ref="Q1229" ca="1">INDEX(INDIRECT($D1229),,MATCH(Q1226,Cashflow_A!$K$1:$AE$1,0))*Q1227</f>
        <v>0</v>
      </c>
      <c r="R1229" s="365" cm="1">
        <f t="array" aca="1" ref="R1229" ca="1">INDEX(INDIRECT($D1229),,MATCH(R1226,Cashflow_A!$K$1:$AE$1,0))*R1227</f>
        <v>0</v>
      </c>
      <c r="S1229" s="365" cm="1">
        <f t="array" aca="1" ref="S1229" ca="1">INDEX(INDIRECT($D1229),,MATCH(S1226,Cashflow_A!$K$1:$AE$1,0))*S1227</f>
        <v>0</v>
      </c>
      <c r="T1229" s="365" cm="1">
        <f t="array" aca="1" ref="T1229" ca="1">INDEX(INDIRECT($D1229),,MATCH(T1226,Cashflow_A!$K$1:$AE$1,0))*T1227</f>
        <v>0</v>
      </c>
      <c r="U1229" s="365" cm="1">
        <f t="array" aca="1" ref="U1229" ca="1">INDEX(INDIRECT($D1229),,MATCH(U1226,Cashflow_A!$K$1:$AE$1,0))*U1227</f>
        <v>0</v>
      </c>
      <c r="V1229" s="365" cm="1">
        <f t="array" aca="1" ref="V1229" ca="1">INDEX(INDIRECT($D1229),,MATCH(V1226,Cashflow_A!$K$1:$AE$1,0))*V1227</f>
        <v>0</v>
      </c>
      <c r="W1229" s="365" cm="1">
        <f t="array" aca="1" ref="W1229" ca="1">INDEX(INDIRECT($D1229),,MATCH(W1226,Cashflow_A!$K$1:$AE$1,0))*W1227</f>
        <v>0</v>
      </c>
      <c r="X1229" s="365" cm="1">
        <f t="array" aca="1" ref="X1229" ca="1">INDEX(INDIRECT($D1229),,MATCH(X1226,Cashflow_A!$K$1:$AE$1,0))*X1227</f>
        <v>0</v>
      </c>
      <c r="Y1229" s="365" cm="1">
        <f t="array" aca="1" ref="Y1229" ca="1">INDEX(INDIRECT($D1229),,MATCH(Y1226,Cashflow_A!$K$1:$AE$1,0))*Y1227</f>
        <v>0</v>
      </c>
      <c r="Z1229" s="365" cm="1">
        <f t="array" aca="1" ref="Z1229" ca="1">INDEX(INDIRECT($D1229),,MATCH(Z1226,Cashflow_A!$K$1:$AE$1,0))*Z1227</f>
        <v>0</v>
      </c>
      <c r="AA1229" s="365" cm="1">
        <f t="array" aca="1" ref="AA1229" ca="1">INDEX(INDIRECT($D1229),,MATCH(AA1226,Cashflow_A!$K$1:$AE$1,0))*AA1227</f>
        <v>0</v>
      </c>
      <c r="AB1229" s="365" cm="1">
        <f t="array" aca="1" ref="AB1229" ca="1">INDEX(INDIRECT($D1229),,MATCH(AB1226,Cashflow_A!$K$1:$AE$1,0))*AB1227</f>
        <v>0</v>
      </c>
      <c r="AC1229" s="365" cm="1">
        <f t="array" aca="1" ref="AC1229" ca="1">INDEX(INDIRECT($D1229),,MATCH(AC1226,Cashflow_A!$K$1:$AE$1,0))*AC1227</f>
        <v>0</v>
      </c>
      <c r="AD1229" s="365" cm="1">
        <f t="array" aca="1" ref="AD1229" ca="1">INDEX(INDIRECT($D1229),,MATCH(AD1226,Cashflow_A!$K$1:$AE$1,0))*AD1227</f>
        <v>0</v>
      </c>
      <c r="AE1229" s="365" cm="1">
        <f t="array" aca="1" ref="AE1229" ca="1">INDEX(INDIRECT($D1229),,MATCH(AE1226,Cashflow_A!$K$1:$AE$1,0))*AE1227</f>
        <v>0</v>
      </c>
    </row>
    <row r="1230" spans="1:35" s="2" customFormat="1" ht="15" hidden="1" outlineLevel="1" x14ac:dyDescent="0.3">
      <c r="C1230" s="355" t="s">
        <v>41</v>
      </c>
      <c r="D1230" s="2" t="str">
        <f>CONCATENATE(C1230,"_Net_Revenue")</f>
        <v>U_Net_Revenue</v>
      </c>
      <c r="H1230" s="2" t="s">
        <v>607</v>
      </c>
      <c r="J1230" s="358"/>
      <c r="K1230" s="359" cm="1">
        <f t="array" aca="1" ref="K1230" ca="1">INDEX(INDIRECT($D1230),,MATCH(K1226,Cashflow_A!$K$1:$AE$1,0))*K1227</f>
        <v>0</v>
      </c>
      <c r="L1230" s="365" cm="1">
        <f t="array" aca="1" ref="L1230" ca="1">INDEX(INDIRECT($D1230),,MATCH(L1226,Cashflow_A!$K$1:$AE$1,0))*L1227</f>
        <v>0</v>
      </c>
      <c r="M1230" s="365" cm="1">
        <f t="array" aca="1" ref="M1230" ca="1">INDEX(INDIRECT($D1230),,MATCH(M1226,Cashflow_A!$K$1:$AE$1,0))*M1227</f>
        <v>0</v>
      </c>
      <c r="N1230" s="365" cm="1">
        <f t="array" aca="1" ref="N1230" ca="1">INDEX(INDIRECT($D1230),,MATCH(N1226,Cashflow_A!$K$1:$AE$1,0))*N1227</f>
        <v>0</v>
      </c>
      <c r="O1230" s="365" cm="1">
        <f t="array" aca="1" ref="O1230" ca="1">INDEX(INDIRECT($D1230),,MATCH(O1226,Cashflow_A!$K$1:$AE$1,0))*O1227</f>
        <v>0</v>
      </c>
      <c r="P1230" s="365" cm="1">
        <f t="array" aca="1" ref="P1230" ca="1">INDEX(INDIRECT($D1230),,MATCH(P1226,Cashflow_A!$K$1:$AE$1,0))*P1227</f>
        <v>0</v>
      </c>
      <c r="Q1230" s="365" cm="1">
        <f t="array" aca="1" ref="Q1230" ca="1">INDEX(INDIRECT($D1230),,MATCH(Q1226,Cashflow_A!$K$1:$AE$1,0))*Q1227</f>
        <v>0</v>
      </c>
      <c r="R1230" s="365" cm="1">
        <f t="array" aca="1" ref="R1230" ca="1">INDEX(INDIRECT($D1230),,MATCH(R1226,Cashflow_A!$K$1:$AE$1,0))*R1227</f>
        <v>0</v>
      </c>
      <c r="S1230" s="365" cm="1">
        <f t="array" aca="1" ref="S1230" ca="1">INDEX(INDIRECT($D1230),,MATCH(S1226,Cashflow_A!$K$1:$AE$1,0))*S1227</f>
        <v>0</v>
      </c>
      <c r="T1230" s="365" cm="1">
        <f t="array" aca="1" ref="T1230" ca="1">INDEX(INDIRECT($D1230),,MATCH(T1226,Cashflow_A!$K$1:$AE$1,0))*T1227</f>
        <v>0</v>
      </c>
      <c r="U1230" s="365" cm="1">
        <f t="array" aca="1" ref="U1230" ca="1">INDEX(INDIRECT($D1230),,MATCH(U1226,Cashflow_A!$K$1:$AE$1,0))*U1227</f>
        <v>0</v>
      </c>
      <c r="V1230" s="365" cm="1">
        <f t="array" aca="1" ref="V1230" ca="1">INDEX(INDIRECT($D1230),,MATCH(V1226,Cashflow_A!$K$1:$AE$1,0))*V1227</f>
        <v>0</v>
      </c>
      <c r="W1230" s="365" cm="1">
        <f t="array" aca="1" ref="W1230" ca="1">INDEX(INDIRECT($D1230),,MATCH(W1226,Cashflow_A!$K$1:$AE$1,0))*W1227</f>
        <v>0</v>
      </c>
      <c r="X1230" s="365" cm="1">
        <f t="array" aca="1" ref="X1230" ca="1">INDEX(INDIRECT($D1230),,MATCH(X1226,Cashflow_A!$K$1:$AE$1,0))*X1227</f>
        <v>0</v>
      </c>
      <c r="Y1230" s="365" cm="1">
        <f t="array" aca="1" ref="Y1230" ca="1">INDEX(INDIRECT($D1230),,MATCH(Y1226,Cashflow_A!$K$1:$AE$1,0))*Y1227</f>
        <v>0</v>
      </c>
      <c r="Z1230" s="365" cm="1">
        <f t="array" aca="1" ref="Z1230" ca="1">INDEX(INDIRECT($D1230),,MATCH(Z1226,Cashflow_A!$K$1:$AE$1,0))*Z1227</f>
        <v>0</v>
      </c>
      <c r="AA1230" s="365" cm="1">
        <f t="array" aca="1" ref="AA1230" ca="1">INDEX(INDIRECT($D1230),,MATCH(AA1226,Cashflow_A!$K$1:$AE$1,0))*AA1227</f>
        <v>0</v>
      </c>
      <c r="AB1230" s="365" cm="1">
        <f t="array" aca="1" ref="AB1230" ca="1">INDEX(INDIRECT($D1230),,MATCH(AB1226,Cashflow_A!$K$1:$AE$1,0))*AB1227</f>
        <v>0</v>
      </c>
      <c r="AC1230" s="365" cm="1">
        <f t="array" aca="1" ref="AC1230" ca="1">INDEX(INDIRECT($D1230),,MATCH(AC1226,Cashflow_A!$K$1:$AE$1,0))*AC1227</f>
        <v>0</v>
      </c>
      <c r="AD1230" s="365" cm="1">
        <f t="array" aca="1" ref="AD1230" ca="1">INDEX(INDIRECT($D1230),,MATCH(AD1226,Cashflow_A!$K$1:$AE$1,0))*AD1227</f>
        <v>0</v>
      </c>
      <c r="AE1230" s="365" cm="1">
        <f t="array" aca="1" ref="AE1230" ca="1">INDEX(INDIRECT($D1230),,MATCH(AE1226,Cashflow_A!$K$1:$AE$1,0))*AE1227</f>
        <v>0</v>
      </c>
    </row>
    <row r="1231" spans="1:35" s="2" customFormat="1" ht="15" hidden="1" outlineLevel="1" x14ac:dyDescent="0.3">
      <c r="C1231" s="355"/>
      <c r="J1231" s="358"/>
    </row>
    <row r="1232" spans="1:35" s="12" customFormat="1" hidden="1" outlineLevel="1" x14ac:dyDescent="0.3">
      <c r="A1232" s="2"/>
      <c r="B1232" s="2"/>
      <c r="C1232" s="355"/>
      <c r="D1232" s="2" t="s">
        <v>602</v>
      </c>
      <c r="E1232" s="356" t="s">
        <v>603</v>
      </c>
      <c r="F1232" s="357">
        <v>8</v>
      </c>
      <c r="G1232" s="2"/>
      <c r="I1232" s="2"/>
      <c r="J1232" s="358"/>
      <c r="K1232" s="359">
        <f>IF(K$1&gt;=$F1232,K$1-$F1232,0)</f>
        <v>0</v>
      </c>
      <c r="L1232" s="365">
        <f>IF(L$1&gt;=$F1232,L$1-$F1232,0)</f>
        <v>0</v>
      </c>
      <c r="M1232" s="365">
        <f t="shared" ref="M1232:AE1232" si="364">IF(M$1&gt;=$F1232,M$1-$F1232,0)</f>
        <v>0</v>
      </c>
      <c r="N1232" s="365">
        <f t="shared" si="364"/>
        <v>0</v>
      </c>
      <c r="O1232" s="365">
        <f t="shared" si="364"/>
        <v>0</v>
      </c>
      <c r="P1232" s="365">
        <f t="shared" si="364"/>
        <v>0</v>
      </c>
      <c r="Q1232" s="365">
        <f t="shared" si="364"/>
        <v>0</v>
      </c>
      <c r="R1232" s="365">
        <f t="shared" si="364"/>
        <v>0</v>
      </c>
      <c r="S1232" s="365">
        <f t="shared" si="364"/>
        <v>0</v>
      </c>
      <c r="T1232" s="365">
        <f t="shared" si="364"/>
        <v>1</v>
      </c>
      <c r="U1232" s="365">
        <f t="shared" si="364"/>
        <v>2</v>
      </c>
      <c r="V1232" s="365">
        <f t="shared" si="364"/>
        <v>3</v>
      </c>
      <c r="W1232" s="365">
        <f t="shared" si="364"/>
        <v>4</v>
      </c>
      <c r="X1232" s="365">
        <f t="shared" si="364"/>
        <v>5</v>
      </c>
      <c r="Y1232" s="365">
        <f t="shared" si="364"/>
        <v>6</v>
      </c>
      <c r="Z1232" s="365">
        <f t="shared" si="364"/>
        <v>7</v>
      </c>
      <c r="AA1232" s="365">
        <f t="shared" si="364"/>
        <v>8</v>
      </c>
      <c r="AB1232" s="365">
        <f t="shared" si="364"/>
        <v>9</v>
      </c>
      <c r="AC1232" s="365">
        <f t="shared" si="364"/>
        <v>10</v>
      </c>
      <c r="AD1232" s="365">
        <f t="shared" si="364"/>
        <v>11</v>
      </c>
      <c r="AE1232" s="365">
        <f t="shared" si="364"/>
        <v>12</v>
      </c>
      <c r="AF1232" s="2"/>
      <c r="AG1232" s="2"/>
      <c r="AH1232" s="2"/>
      <c r="AI1232" s="2"/>
    </row>
    <row r="1233" spans="1:35" s="12" customFormat="1" hidden="1" outlineLevel="1" x14ac:dyDescent="0.3">
      <c r="A1233" s="2"/>
      <c r="B1233" s="2"/>
      <c r="C1233" s="355" t="s">
        <v>41</v>
      </c>
      <c r="D1233" s="2" t="str">
        <f>CONCATENATE("Hectares year ",F1232)</f>
        <v>Hectares year 8</v>
      </c>
      <c r="E1233" s="356" t="s">
        <v>604</v>
      </c>
      <c r="F1233" s="357">
        <f>SUMIFS(Project_Hectare!$G$12:$G$381,Project_Hectare!$C$12:$C$381,C1233,Project_Hectare!$E$12:$E$381,D1233)</f>
        <v>0</v>
      </c>
      <c r="G1233" s="2"/>
      <c r="I1233" s="2"/>
      <c r="J1233" s="358"/>
      <c r="K1233" s="359">
        <f>IF(K$1&gt;=$F1232,$F1233,0)</f>
        <v>0</v>
      </c>
      <c r="L1233" s="365">
        <f t="shared" ref="L1233:AE1233" si="365">IF(L$1&gt;=$F1232,$F1233,0)</f>
        <v>0</v>
      </c>
      <c r="M1233" s="365">
        <f t="shared" si="365"/>
        <v>0</v>
      </c>
      <c r="N1233" s="365">
        <f t="shared" si="365"/>
        <v>0</v>
      </c>
      <c r="O1233" s="365">
        <f t="shared" si="365"/>
        <v>0</v>
      </c>
      <c r="P1233" s="365">
        <f t="shared" si="365"/>
        <v>0</v>
      </c>
      <c r="Q1233" s="365">
        <f t="shared" si="365"/>
        <v>0</v>
      </c>
      <c r="R1233" s="365">
        <f t="shared" si="365"/>
        <v>0</v>
      </c>
      <c r="S1233" s="365">
        <f t="shared" si="365"/>
        <v>0</v>
      </c>
      <c r="T1233" s="365">
        <f t="shared" si="365"/>
        <v>0</v>
      </c>
      <c r="U1233" s="365">
        <f t="shared" si="365"/>
        <v>0</v>
      </c>
      <c r="V1233" s="365">
        <f t="shared" si="365"/>
        <v>0</v>
      </c>
      <c r="W1233" s="365">
        <f t="shared" si="365"/>
        <v>0</v>
      </c>
      <c r="X1233" s="365">
        <f t="shared" si="365"/>
        <v>0</v>
      </c>
      <c r="Y1233" s="365">
        <f t="shared" si="365"/>
        <v>0</v>
      </c>
      <c r="Z1233" s="365">
        <f t="shared" si="365"/>
        <v>0</v>
      </c>
      <c r="AA1233" s="365">
        <f t="shared" si="365"/>
        <v>0</v>
      </c>
      <c r="AB1233" s="365">
        <f t="shared" si="365"/>
        <v>0</v>
      </c>
      <c r="AC1233" s="365">
        <f t="shared" si="365"/>
        <v>0</v>
      </c>
      <c r="AD1233" s="365">
        <f t="shared" si="365"/>
        <v>0</v>
      </c>
      <c r="AE1233" s="365">
        <f t="shared" si="365"/>
        <v>0</v>
      </c>
      <c r="AF1233" s="2"/>
      <c r="AG1233" s="2"/>
      <c r="AH1233" s="2"/>
      <c r="AI1233" s="2"/>
    </row>
    <row r="1234" spans="1:35" s="2" customFormat="1" ht="15" hidden="1" outlineLevel="1" x14ac:dyDescent="0.3">
      <c r="C1234" s="355" t="s">
        <v>41</v>
      </c>
      <c r="D1234" s="2" t="str">
        <f>CONCATENATE(C1234,"_Revenue")</f>
        <v>U_Revenue</v>
      </c>
      <c r="G1234" s="2" t="s">
        <v>610</v>
      </c>
      <c r="H1234" s="2" t="s">
        <v>605</v>
      </c>
      <c r="J1234" s="358"/>
      <c r="K1234" s="359" cm="1">
        <f t="array" aca="1" ref="K1234" ca="1">INDEX(INDIRECT($D1234),,MATCH(K1232,Cashflow_A!$K$1:$AE$1,0))*K1233</f>
        <v>0</v>
      </c>
      <c r="L1234" s="365" cm="1">
        <f t="array" aca="1" ref="L1234" ca="1">INDEX(INDIRECT($D1234),,MATCH(L1232,Cashflow_A!$K$1:$AE$1,0))*L1233</f>
        <v>0</v>
      </c>
      <c r="M1234" s="365" cm="1">
        <f t="array" aca="1" ref="M1234" ca="1">INDEX(INDIRECT($D1234),,MATCH(M1232,Cashflow_A!$K$1:$AE$1,0))*M1233</f>
        <v>0</v>
      </c>
      <c r="N1234" s="365" cm="1">
        <f t="array" aca="1" ref="N1234" ca="1">INDEX(INDIRECT($D1234),,MATCH(N1232,Cashflow_A!$K$1:$AE$1,0))*N1233</f>
        <v>0</v>
      </c>
      <c r="O1234" s="365" cm="1">
        <f t="array" aca="1" ref="O1234" ca="1">INDEX(INDIRECT($D1234),,MATCH(O1232,Cashflow_A!$K$1:$AE$1,0))*O1233</f>
        <v>0</v>
      </c>
      <c r="P1234" s="365" cm="1">
        <f t="array" aca="1" ref="P1234" ca="1">INDEX(INDIRECT($D1234),,MATCH(P1232,Cashflow_A!$K$1:$AE$1,0))*P1233</f>
        <v>0</v>
      </c>
      <c r="Q1234" s="365" cm="1">
        <f t="array" aca="1" ref="Q1234" ca="1">INDEX(INDIRECT($D1234),,MATCH(Q1232,Cashflow_A!$K$1:$AE$1,0))*Q1233</f>
        <v>0</v>
      </c>
      <c r="R1234" s="365" cm="1">
        <f t="array" aca="1" ref="R1234" ca="1">INDEX(INDIRECT($D1234),,MATCH(R1232,Cashflow_A!$K$1:$AE$1,0))*R1233</f>
        <v>0</v>
      </c>
      <c r="S1234" s="365" cm="1">
        <f t="array" aca="1" ref="S1234" ca="1">INDEX(INDIRECT($D1234),,MATCH(S1232,Cashflow_A!$K$1:$AE$1,0))*S1233</f>
        <v>0</v>
      </c>
      <c r="T1234" s="365" cm="1">
        <f t="array" aca="1" ref="T1234" ca="1">INDEX(INDIRECT($D1234),,MATCH(T1232,Cashflow_A!$K$1:$AE$1,0))*T1233</f>
        <v>0</v>
      </c>
      <c r="U1234" s="365" cm="1">
        <f t="array" aca="1" ref="U1234" ca="1">INDEX(INDIRECT($D1234),,MATCH(U1232,Cashflow_A!$K$1:$AE$1,0))*U1233</f>
        <v>0</v>
      </c>
      <c r="V1234" s="365" cm="1">
        <f t="array" aca="1" ref="V1234" ca="1">INDEX(INDIRECT($D1234),,MATCH(V1232,Cashflow_A!$K$1:$AE$1,0))*V1233</f>
        <v>0</v>
      </c>
      <c r="W1234" s="365" cm="1">
        <f t="array" aca="1" ref="W1234" ca="1">INDEX(INDIRECT($D1234),,MATCH(W1232,Cashflow_A!$K$1:$AE$1,0))*W1233</f>
        <v>0</v>
      </c>
      <c r="X1234" s="365" cm="1">
        <f t="array" aca="1" ref="X1234" ca="1">INDEX(INDIRECT($D1234),,MATCH(X1232,Cashflow_A!$K$1:$AE$1,0))*X1233</f>
        <v>0</v>
      </c>
      <c r="Y1234" s="365" cm="1">
        <f t="array" aca="1" ref="Y1234" ca="1">INDEX(INDIRECT($D1234),,MATCH(Y1232,Cashflow_A!$K$1:$AE$1,0))*Y1233</f>
        <v>0</v>
      </c>
      <c r="Z1234" s="365" cm="1">
        <f t="array" aca="1" ref="Z1234" ca="1">INDEX(INDIRECT($D1234),,MATCH(Z1232,Cashflow_A!$K$1:$AE$1,0))*Z1233</f>
        <v>0</v>
      </c>
      <c r="AA1234" s="365" cm="1">
        <f t="array" aca="1" ref="AA1234" ca="1">INDEX(INDIRECT($D1234),,MATCH(AA1232,Cashflow_A!$K$1:$AE$1,0))*AA1233</f>
        <v>0</v>
      </c>
      <c r="AB1234" s="365" cm="1">
        <f t="array" aca="1" ref="AB1234" ca="1">INDEX(INDIRECT($D1234),,MATCH(AB1232,Cashflow_A!$K$1:$AE$1,0))*AB1233</f>
        <v>0</v>
      </c>
      <c r="AC1234" s="365" cm="1">
        <f t="array" aca="1" ref="AC1234" ca="1">INDEX(INDIRECT($D1234),,MATCH(AC1232,Cashflow_A!$K$1:$AE$1,0))*AC1233</f>
        <v>0</v>
      </c>
      <c r="AD1234" s="365" cm="1">
        <f t="array" aca="1" ref="AD1234" ca="1">INDEX(INDIRECT($D1234),,MATCH(AD1232,Cashflow_A!$K$1:$AE$1,0))*AD1233</f>
        <v>0</v>
      </c>
      <c r="AE1234" s="365" cm="1">
        <f t="array" aca="1" ref="AE1234" ca="1">INDEX(INDIRECT($D1234),,MATCH(AE1232,Cashflow_A!$K$1:$AE$1,0))*AE1233</f>
        <v>0</v>
      </c>
    </row>
    <row r="1235" spans="1:35" s="2" customFormat="1" ht="15" hidden="1" outlineLevel="1" x14ac:dyDescent="0.3">
      <c r="C1235" s="355" t="s">
        <v>41</v>
      </c>
      <c r="D1235" s="2" t="str">
        <f>CONCATENATE(C1235,"_Cost")</f>
        <v>U_Cost</v>
      </c>
      <c r="G1235" s="2" t="s">
        <v>611</v>
      </c>
      <c r="H1235" s="2" t="s">
        <v>606</v>
      </c>
      <c r="J1235" s="358"/>
      <c r="K1235" s="359" cm="1">
        <f t="array" aca="1" ref="K1235" ca="1">INDEX(INDIRECT($D1235),,MATCH(K1232,Cashflow_A!$K$1:$AE$1,0))*K1233</f>
        <v>0</v>
      </c>
      <c r="L1235" s="365" cm="1">
        <f t="array" aca="1" ref="L1235" ca="1">INDEX(INDIRECT($D1235),,MATCH(L1232,Cashflow_A!$K$1:$AE$1,0))*L1233</f>
        <v>0</v>
      </c>
      <c r="M1235" s="365" cm="1">
        <f t="array" aca="1" ref="M1235" ca="1">INDEX(INDIRECT($D1235),,MATCH(M1232,Cashflow_A!$K$1:$AE$1,0))*M1233</f>
        <v>0</v>
      </c>
      <c r="N1235" s="365" cm="1">
        <f t="array" aca="1" ref="N1235" ca="1">INDEX(INDIRECT($D1235),,MATCH(N1232,Cashflow_A!$K$1:$AE$1,0))*N1233</f>
        <v>0</v>
      </c>
      <c r="O1235" s="365" cm="1">
        <f t="array" aca="1" ref="O1235" ca="1">INDEX(INDIRECT($D1235),,MATCH(O1232,Cashflow_A!$K$1:$AE$1,0))*O1233</f>
        <v>0</v>
      </c>
      <c r="P1235" s="365" cm="1">
        <f t="array" aca="1" ref="P1235" ca="1">INDEX(INDIRECT($D1235),,MATCH(P1232,Cashflow_A!$K$1:$AE$1,0))*P1233</f>
        <v>0</v>
      </c>
      <c r="Q1235" s="365" cm="1">
        <f t="array" aca="1" ref="Q1235" ca="1">INDEX(INDIRECT($D1235),,MATCH(Q1232,Cashflow_A!$K$1:$AE$1,0))*Q1233</f>
        <v>0</v>
      </c>
      <c r="R1235" s="365" cm="1">
        <f t="array" aca="1" ref="R1235" ca="1">INDEX(INDIRECT($D1235),,MATCH(R1232,Cashflow_A!$K$1:$AE$1,0))*R1233</f>
        <v>0</v>
      </c>
      <c r="S1235" s="365" cm="1">
        <f t="array" aca="1" ref="S1235" ca="1">INDEX(INDIRECT($D1235),,MATCH(S1232,Cashflow_A!$K$1:$AE$1,0))*S1233</f>
        <v>0</v>
      </c>
      <c r="T1235" s="365" cm="1">
        <f t="array" aca="1" ref="T1235" ca="1">INDEX(INDIRECT($D1235),,MATCH(T1232,Cashflow_A!$K$1:$AE$1,0))*T1233</f>
        <v>0</v>
      </c>
      <c r="U1235" s="365" cm="1">
        <f t="array" aca="1" ref="U1235" ca="1">INDEX(INDIRECT($D1235),,MATCH(U1232,Cashflow_A!$K$1:$AE$1,0))*U1233</f>
        <v>0</v>
      </c>
      <c r="V1235" s="365" cm="1">
        <f t="array" aca="1" ref="V1235" ca="1">INDEX(INDIRECT($D1235),,MATCH(V1232,Cashflow_A!$K$1:$AE$1,0))*V1233</f>
        <v>0</v>
      </c>
      <c r="W1235" s="365" cm="1">
        <f t="array" aca="1" ref="W1235" ca="1">INDEX(INDIRECT($D1235),,MATCH(W1232,Cashflow_A!$K$1:$AE$1,0))*W1233</f>
        <v>0</v>
      </c>
      <c r="X1235" s="365" cm="1">
        <f t="array" aca="1" ref="X1235" ca="1">INDEX(INDIRECT($D1235),,MATCH(X1232,Cashflow_A!$K$1:$AE$1,0))*X1233</f>
        <v>0</v>
      </c>
      <c r="Y1235" s="365" cm="1">
        <f t="array" aca="1" ref="Y1235" ca="1">INDEX(INDIRECT($D1235),,MATCH(Y1232,Cashflow_A!$K$1:$AE$1,0))*Y1233</f>
        <v>0</v>
      </c>
      <c r="Z1235" s="365" cm="1">
        <f t="array" aca="1" ref="Z1235" ca="1">INDEX(INDIRECT($D1235),,MATCH(Z1232,Cashflow_A!$K$1:$AE$1,0))*Z1233</f>
        <v>0</v>
      </c>
      <c r="AA1235" s="365" cm="1">
        <f t="array" aca="1" ref="AA1235" ca="1">INDEX(INDIRECT($D1235),,MATCH(AA1232,Cashflow_A!$K$1:$AE$1,0))*AA1233</f>
        <v>0</v>
      </c>
      <c r="AB1235" s="365" cm="1">
        <f t="array" aca="1" ref="AB1235" ca="1">INDEX(INDIRECT($D1235),,MATCH(AB1232,Cashflow_A!$K$1:$AE$1,0))*AB1233</f>
        <v>0</v>
      </c>
      <c r="AC1235" s="365" cm="1">
        <f t="array" aca="1" ref="AC1235" ca="1">INDEX(INDIRECT($D1235),,MATCH(AC1232,Cashflow_A!$K$1:$AE$1,0))*AC1233</f>
        <v>0</v>
      </c>
      <c r="AD1235" s="365" cm="1">
        <f t="array" aca="1" ref="AD1235" ca="1">INDEX(INDIRECT($D1235),,MATCH(AD1232,Cashflow_A!$K$1:$AE$1,0))*AD1233</f>
        <v>0</v>
      </c>
      <c r="AE1235" s="365" cm="1">
        <f t="array" aca="1" ref="AE1235" ca="1">INDEX(INDIRECT($D1235),,MATCH(AE1232,Cashflow_A!$K$1:$AE$1,0))*AE1233</f>
        <v>0</v>
      </c>
    </row>
    <row r="1236" spans="1:35" s="2" customFormat="1" ht="15" hidden="1" outlineLevel="1" x14ac:dyDescent="0.3">
      <c r="C1236" s="355" t="s">
        <v>41</v>
      </c>
      <c r="D1236" s="2" t="str">
        <f>CONCATENATE(C1236,"_Net_Revenue")</f>
        <v>U_Net_Revenue</v>
      </c>
      <c r="H1236" s="2" t="s">
        <v>607</v>
      </c>
      <c r="J1236" s="358"/>
      <c r="K1236" s="359" cm="1">
        <f t="array" aca="1" ref="K1236" ca="1">INDEX(INDIRECT($D1236),,MATCH(K1232,Cashflow_A!$K$1:$AE$1,0))*K1233</f>
        <v>0</v>
      </c>
      <c r="L1236" s="365" cm="1">
        <f t="array" aca="1" ref="L1236" ca="1">INDEX(INDIRECT($D1236),,MATCH(L1232,Cashflow_A!$K$1:$AE$1,0))*L1233</f>
        <v>0</v>
      </c>
      <c r="M1236" s="365" cm="1">
        <f t="array" aca="1" ref="M1236" ca="1">INDEX(INDIRECT($D1236),,MATCH(M1232,Cashflow_A!$K$1:$AE$1,0))*M1233</f>
        <v>0</v>
      </c>
      <c r="N1236" s="365" cm="1">
        <f t="array" aca="1" ref="N1236" ca="1">INDEX(INDIRECT($D1236),,MATCH(N1232,Cashflow_A!$K$1:$AE$1,0))*N1233</f>
        <v>0</v>
      </c>
      <c r="O1236" s="365" cm="1">
        <f t="array" aca="1" ref="O1236" ca="1">INDEX(INDIRECT($D1236),,MATCH(O1232,Cashflow_A!$K$1:$AE$1,0))*O1233</f>
        <v>0</v>
      </c>
      <c r="P1236" s="365" cm="1">
        <f t="array" aca="1" ref="P1236" ca="1">INDEX(INDIRECT($D1236),,MATCH(P1232,Cashflow_A!$K$1:$AE$1,0))*P1233</f>
        <v>0</v>
      </c>
      <c r="Q1236" s="365" cm="1">
        <f t="array" aca="1" ref="Q1236" ca="1">INDEX(INDIRECT($D1236),,MATCH(Q1232,Cashflow_A!$K$1:$AE$1,0))*Q1233</f>
        <v>0</v>
      </c>
      <c r="R1236" s="365" cm="1">
        <f t="array" aca="1" ref="R1236" ca="1">INDEX(INDIRECT($D1236),,MATCH(R1232,Cashflow_A!$K$1:$AE$1,0))*R1233</f>
        <v>0</v>
      </c>
      <c r="S1236" s="365" cm="1">
        <f t="array" aca="1" ref="S1236" ca="1">INDEX(INDIRECT($D1236),,MATCH(S1232,Cashflow_A!$K$1:$AE$1,0))*S1233</f>
        <v>0</v>
      </c>
      <c r="T1236" s="365" cm="1">
        <f t="array" aca="1" ref="T1236" ca="1">INDEX(INDIRECT($D1236),,MATCH(T1232,Cashflow_A!$K$1:$AE$1,0))*T1233</f>
        <v>0</v>
      </c>
      <c r="U1236" s="365" cm="1">
        <f t="array" aca="1" ref="U1236" ca="1">INDEX(INDIRECT($D1236),,MATCH(U1232,Cashflow_A!$K$1:$AE$1,0))*U1233</f>
        <v>0</v>
      </c>
      <c r="V1236" s="365" cm="1">
        <f t="array" aca="1" ref="V1236" ca="1">INDEX(INDIRECT($D1236),,MATCH(V1232,Cashflow_A!$K$1:$AE$1,0))*V1233</f>
        <v>0</v>
      </c>
      <c r="W1236" s="365" cm="1">
        <f t="array" aca="1" ref="W1236" ca="1">INDEX(INDIRECT($D1236),,MATCH(W1232,Cashflow_A!$K$1:$AE$1,0))*W1233</f>
        <v>0</v>
      </c>
      <c r="X1236" s="365" cm="1">
        <f t="array" aca="1" ref="X1236" ca="1">INDEX(INDIRECT($D1236),,MATCH(X1232,Cashflow_A!$K$1:$AE$1,0))*X1233</f>
        <v>0</v>
      </c>
      <c r="Y1236" s="365" cm="1">
        <f t="array" aca="1" ref="Y1236" ca="1">INDEX(INDIRECT($D1236),,MATCH(Y1232,Cashflow_A!$K$1:$AE$1,0))*Y1233</f>
        <v>0</v>
      </c>
      <c r="Z1236" s="365" cm="1">
        <f t="array" aca="1" ref="Z1236" ca="1">INDEX(INDIRECT($D1236),,MATCH(Z1232,Cashflow_A!$K$1:$AE$1,0))*Z1233</f>
        <v>0</v>
      </c>
      <c r="AA1236" s="365" cm="1">
        <f t="array" aca="1" ref="AA1236" ca="1">INDEX(INDIRECT($D1236),,MATCH(AA1232,Cashflow_A!$K$1:$AE$1,0))*AA1233</f>
        <v>0</v>
      </c>
      <c r="AB1236" s="365" cm="1">
        <f t="array" aca="1" ref="AB1236" ca="1">INDEX(INDIRECT($D1236),,MATCH(AB1232,Cashflow_A!$K$1:$AE$1,0))*AB1233</f>
        <v>0</v>
      </c>
      <c r="AC1236" s="365" cm="1">
        <f t="array" aca="1" ref="AC1236" ca="1">INDEX(INDIRECT($D1236),,MATCH(AC1232,Cashflow_A!$K$1:$AE$1,0))*AC1233</f>
        <v>0</v>
      </c>
      <c r="AD1236" s="365" cm="1">
        <f t="array" aca="1" ref="AD1236" ca="1">INDEX(INDIRECT($D1236),,MATCH(AD1232,Cashflow_A!$K$1:$AE$1,0))*AD1233</f>
        <v>0</v>
      </c>
      <c r="AE1236" s="365" cm="1">
        <f t="array" aca="1" ref="AE1236" ca="1">INDEX(INDIRECT($D1236),,MATCH(AE1232,Cashflow_A!$K$1:$AE$1,0))*AE1233</f>
        <v>0</v>
      </c>
    </row>
    <row r="1237" spans="1:35" s="2" customFormat="1" ht="15" hidden="1" outlineLevel="1" x14ac:dyDescent="0.3">
      <c r="C1237" s="355"/>
      <c r="J1237" s="358"/>
    </row>
    <row r="1238" spans="1:35" s="2" customFormat="1" ht="15.75" collapsed="1" thickTop="1" x14ac:dyDescent="0.3">
      <c r="C1238" s="355"/>
      <c r="J1238" s="358"/>
    </row>
    <row r="1239" spans="1:35" s="2" customFormat="1" ht="15" x14ac:dyDescent="0.3">
      <c r="C1239" s="355"/>
      <c r="J1239" s="358"/>
    </row>
    <row r="1240" spans="1:35" s="2" customFormat="1" thickBot="1" x14ac:dyDescent="0.25">
      <c r="C1240" s="355" t="s">
        <v>536</v>
      </c>
      <c r="D1240" s="53" t="str">
        <f>VLOOKUP(C1240,Data!$A$9:$B$632,2,FALSE)</f>
        <v>Unsustainable forest management</v>
      </c>
      <c r="J1240" s="358"/>
    </row>
    <row r="1241" spans="1:35" s="12" customFormat="1" ht="17.25" hidden="1" outlineLevel="1" thickTop="1" x14ac:dyDescent="0.3">
      <c r="A1241" s="2"/>
      <c r="B1241" s="2"/>
      <c r="C1241" s="355"/>
      <c r="D1241" s="2"/>
      <c r="E1241"/>
      <c r="F1241"/>
      <c r="G1241"/>
      <c r="H1241"/>
      <c r="I1241"/>
      <c r="J1241" s="578"/>
      <c r="K1241"/>
      <c r="L1241"/>
      <c r="M1241"/>
      <c r="N1241"/>
      <c r="O1241"/>
      <c r="P1241"/>
      <c r="Q1241"/>
      <c r="R1241"/>
      <c r="S1241"/>
      <c r="T1241"/>
      <c r="U1241"/>
      <c r="V1241"/>
      <c r="W1241"/>
      <c r="X1241"/>
      <c r="Y1241"/>
      <c r="Z1241"/>
      <c r="AA1241"/>
      <c r="AB1241"/>
      <c r="AC1241"/>
      <c r="AD1241"/>
      <c r="AE1241"/>
      <c r="AF1241" s="2"/>
      <c r="AG1241" s="2"/>
      <c r="AH1241" s="2"/>
      <c r="AI1241" s="2"/>
    </row>
    <row r="1242" spans="1:35" s="12" customFormat="1" hidden="1" outlineLevel="1" x14ac:dyDescent="0.3">
      <c r="A1242" s="2"/>
      <c r="B1242" s="2"/>
      <c r="C1242" s="355"/>
      <c r="D1242" s="2" t="s">
        <v>602</v>
      </c>
      <c r="E1242" s="356" t="s">
        <v>603</v>
      </c>
      <c r="F1242" s="357">
        <v>0</v>
      </c>
      <c r="G1242" s="2"/>
      <c r="I1242" s="2"/>
      <c r="J1242" s="358"/>
      <c r="K1242" s="359">
        <f>IF(K$1&gt;=$F1242,K$1-$F1242,0)+1</f>
        <v>1</v>
      </c>
      <c r="L1242" s="359">
        <f t="shared" ref="L1242:AE1242" si="366">IF(L$1&gt;=$F1242,L$1-$F1242,0)+1</f>
        <v>2</v>
      </c>
      <c r="M1242" s="359">
        <f t="shared" si="366"/>
        <v>3</v>
      </c>
      <c r="N1242" s="359">
        <f t="shared" si="366"/>
        <v>4</v>
      </c>
      <c r="O1242" s="359">
        <f t="shared" si="366"/>
        <v>5</v>
      </c>
      <c r="P1242" s="359">
        <f t="shared" si="366"/>
        <v>6</v>
      </c>
      <c r="Q1242" s="359">
        <f t="shared" si="366"/>
        <v>7</v>
      </c>
      <c r="R1242" s="359">
        <f t="shared" si="366"/>
        <v>8</v>
      </c>
      <c r="S1242" s="359">
        <f t="shared" si="366"/>
        <v>9</v>
      </c>
      <c r="T1242" s="359">
        <f t="shared" si="366"/>
        <v>10</v>
      </c>
      <c r="U1242" s="359">
        <f t="shared" si="366"/>
        <v>11</v>
      </c>
      <c r="V1242" s="359">
        <f t="shared" si="366"/>
        <v>12</v>
      </c>
      <c r="W1242" s="359">
        <f t="shared" si="366"/>
        <v>13</v>
      </c>
      <c r="X1242" s="359">
        <f t="shared" si="366"/>
        <v>14</v>
      </c>
      <c r="Y1242" s="359">
        <f t="shared" si="366"/>
        <v>15</v>
      </c>
      <c r="Z1242" s="359">
        <f t="shared" si="366"/>
        <v>16</v>
      </c>
      <c r="AA1242" s="359">
        <f t="shared" si="366"/>
        <v>17</v>
      </c>
      <c r="AB1242" s="359">
        <f t="shared" si="366"/>
        <v>18</v>
      </c>
      <c r="AC1242" s="359">
        <f t="shared" si="366"/>
        <v>19</v>
      </c>
      <c r="AD1242" s="359">
        <f t="shared" si="366"/>
        <v>20</v>
      </c>
      <c r="AE1242" s="359">
        <f t="shared" si="366"/>
        <v>21</v>
      </c>
      <c r="AF1242" s="2"/>
      <c r="AG1242" s="2"/>
      <c r="AH1242" s="2"/>
      <c r="AI1242" s="2"/>
    </row>
    <row r="1243" spans="1:35" s="12" customFormat="1" hidden="1" outlineLevel="1" x14ac:dyDescent="0.3">
      <c r="A1243" s="2"/>
      <c r="B1243" s="2"/>
      <c r="C1243" s="355" t="s">
        <v>536</v>
      </c>
      <c r="D1243" s="2" t="str">
        <f>CONCATENATE("Hectares year ",F1242)</f>
        <v>Hectares year 0</v>
      </c>
      <c r="E1243" s="356" t="s">
        <v>604</v>
      </c>
      <c r="F1243" s="357">
        <f>SUMIFS(Project_Hectare!$G$12:$G$381,Project_Hectare!$C$12:$C$381,C1243,Project_Hectare!$E$12:$E$381,D1243)</f>
        <v>95750</v>
      </c>
      <c r="G1243" s="2"/>
      <c r="I1243" s="2"/>
      <c r="J1243" s="358"/>
      <c r="K1243" s="359">
        <f>IF(K$1&gt;=$F1242,$F1243,0)</f>
        <v>95750</v>
      </c>
      <c r="L1243" s="4"/>
      <c r="M1243" s="4"/>
      <c r="N1243" s="4"/>
      <c r="O1243" s="4"/>
      <c r="P1243" s="4"/>
      <c r="Q1243" s="4"/>
      <c r="R1243" s="4"/>
      <c r="S1243" s="4"/>
      <c r="T1243" s="4"/>
      <c r="U1243" s="4"/>
      <c r="V1243" s="4"/>
      <c r="W1243" s="4"/>
      <c r="X1243" s="4"/>
      <c r="Y1243" s="4"/>
      <c r="Z1243" s="4"/>
      <c r="AA1243" s="4"/>
      <c r="AB1243" s="4"/>
      <c r="AC1243" s="4"/>
      <c r="AD1243" s="4"/>
      <c r="AE1243" s="4"/>
      <c r="AF1243" s="2"/>
      <c r="AG1243" s="2"/>
      <c r="AH1243" s="2"/>
      <c r="AI1243" s="2"/>
    </row>
    <row r="1244" spans="1:35" s="2" customFormat="1" ht="15" hidden="1" outlineLevel="1" x14ac:dyDescent="0.3">
      <c r="C1244" s="355" t="s">
        <v>536</v>
      </c>
      <c r="D1244" s="2" t="str">
        <f>CONCATENATE(C1244,"_Revenue")</f>
        <v>V_Revenue</v>
      </c>
      <c r="G1244" s="2" t="s">
        <v>608</v>
      </c>
      <c r="H1244" s="2" t="s">
        <v>605</v>
      </c>
      <c r="J1244" s="358"/>
      <c r="K1244" s="359" cm="1">
        <f t="array" aca="1" ref="K1244" ca="1">INDEX(INDIRECT($D1244),,MATCH(K1242,Cashflow_A!$K$1:$AE$1,0))*K1243</f>
        <v>16618379.00382016</v>
      </c>
      <c r="L1244" s="4"/>
      <c r="M1244" s="4"/>
      <c r="N1244" s="4"/>
      <c r="O1244" s="4"/>
      <c r="P1244" s="4"/>
      <c r="Q1244" s="4"/>
      <c r="R1244" s="4"/>
      <c r="S1244" s="4"/>
      <c r="T1244" s="4"/>
      <c r="U1244" s="4"/>
      <c r="V1244" s="4"/>
      <c r="W1244" s="4"/>
      <c r="X1244" s="4"/>
      <c r="Y1244" s="4"/>
      <c r="Z1244" s="4"/>
      <c r="AA1244" s="4"/>
      <c r="AB1244" s="4"/>
      <c r="AC1244" s="4"/>
      <c r="AD1244" s="4"/>
      <c r="AE1244" s="4"/>
    </row>
    <row r="1245" spans="1:35" s="2" customFormat="1" ht="15" hidden="1" outlineLevel="1" x14ac:dyDescent="0.3">
      <c r="C1245" s="355" t="s">
        <v>536</v>
      </c>
      <c r="D1245" s="2" t="str">
        <f>CONCATENATE(C1245,"_Cost")</f>
        <v>V_Cost</v>
      </c>
      <c r="G1245" s="2" t="s">
        <v>609</v>
      </c>
      <c r="H1245" s="2" t="s">
        <v>606</v>
      </c>
      <c r="J1245" s="358"/>
      <c r="K1245" s="359" cm="1">
        <f t="array" aca="1" ref="K1245" ca="1">INDEX(INDIRECT($D1245),,MATCH(K1242,Cashflow_A!$K$1:$AE$1,0))*K1243</f>
        <v>12309910.37320012</v>
      </c>
      <c r="L1245" s="4"/>
      <c r="M1245" s="4"/>
      <c r="N1245" s="4"/>
      <c r="O1245" s="4"/>
      <c r="P1245" s="4"/>
      <c r="Q1245" s="4"/>
      <c r="R1245" s="4"/>
      <c r="S1245" s="4"/>
      <c r="T1245" s="4"/>
      <c r="U1245" s="4"/>
      <c r="V1245" s="4"/>
      <c r="W1245" s="4"/>
      <c r="X1245" s="4"/>
      <c r="Y1245" s="4"/>
      <c r="Z1245" s="4"/>
      <c r="AA1245" s="4"/>
      <c r="AB1245" s="4"/>
      <c r="AC1245" s="4"/>
      <c r="AD1245" s="4"/>
      <c r="AE1245" s="4"/>
    </row>
    <row r="1246" spans="1:35" s="2" customFormat="1" ht="15" hidden="1" outlineLevel="1" x14ac:dyDescent="0.3">
      <c r="C1246" s="355" t="s">
        <v>536</v>
      </c>
      <c r="D1246" s="2" t="str">
        <f>CONCATENATE(C1246,"_Net_Revenue")</f>
        <v>V_Net_Revenue</v>
      </c>
      <c r="H1246" s="2" t="s">
        <v>607</v>
      </c>
      <c r="J1246" s="358"/>
      <c r="K1246" s="359" cm="1">
        <f t="array" aca="1" ref="K1246" ca="1">INDEX(INDIRECT($D1246),,MATCH(K1242,Cashflow_A!$K$1:$AE$1,0))*K1243</f>
        <v>4308468.63062004</v>
      </c>
      <c r="L1246" s="4"/>
      <c r="M1246" s="4"/>
      <c r="N1246" s="4"/>
      <c r="O1246" s="4"/>
      <c r="P1246" s="4"/>
      <c r="Q1246" s="4"/>
      <c r="R1246" s="4"/>
      <c r="S1246" s="4"/>
      <c r="T1246" s="4"/>
      <c r="U1246" s="4"/>
      <c r="V1246" s="4"/>
      <c r="W1246" s="4"/>
      <c r="X1246" s="4"/>
      <c r="Y1246" s="4"/>
      <c r="Z1246" s="4"/>
      <c r="AA1246" s="4"/>
      <c r="AB1246" s="4"/>
      <c r="AC1246" s="4"/>
      <c r="AD1246" s="4"/>
      <c r="AE1246" s="4"/>
    </row>
    <row r="1247" spans="1:35" s="2" customFormat="1" ht="15" hidden="1" outlineLevel="1" x14ac:dyDescent="0.3">
      <c r="C1247" s="355"/>
      <c r="J1247" s="358"/>
    </row>
    <row r="1248" spans="1:35" s="12" customFormat="1" hidden="1" outlineLevel="1" x14ac:dyDescent="0.3">
      <c r="A1248" s="2"/>
      <c r="B1248" s="2"/>
      <c r="C1248" s="355"/>
      <c r="D1248" s="2" t="s">
        <v>602</v>
      </c>
      <c r="E1248" s="356" t="s">
        <v>603</v>
      </c>
      <c r="F1248" s="357">
        <v>1</v>
      </c>
      <c r="G1248" s="2"/>
      <c r="I1248" s="2"/>
      <c r="J1248" s="358"/>
      <c r="K1248" s="359">
        <v>0</v>
      </c>
      <c r="L1248" s="359">
        <f t="shared" ref="L1248:AE1248" si="367">IF(L$1&gt;=$F1248,L$1-$F1248,0)+1</f>
        <v>1</v>
      </c>
      <c r="M1248" s="359">
        <f t="shared" si="367"/>
        <v>2</v>
      </c>
      <c r="N1248" s="359">
        <f t="shared" si="367"/>
        <v>3</v>
      </c>
      <c r="O1248" s="359">
        <f t="shared" si="367"/>
        <v>4</v>
      </c>
      <c r="P1248" s="359">
        <f t="shared" si="367"/>
        <v>5</v>
      </c>
      <c r="Q1248" s="359">
        <f t="shared" si="367"/>
        <v>6</v>
      </c>
      <c r="R1248" s="359">
        <f t="shared" si="367"/>
        <v>7</v>
      </c>
      <c r="S1248" s="359">
        <f t="shared" si="367"/>
        <v>8</v>
      </c>
      <c r="T1248" s="359">
        <f t="shared" si="367"/>
        <v>9</v>
      </c>
      <c r="U1248" s="359">
        <f t="shared" si="367"/>
        <v>10</v>
      </c>
      <c r="V1248" s="359">
        <f t="shared" si="367"/>
        <v>11</v>
      </c>
      <c r="W1248" s="359">
        <f t="shared" si="367"/>
        <v>12</v>
      </c>
      <c r="X1248" s="359">
        <f t="shared" si="367"/>
        <v>13</v>
      </c>
      <c r="Y1248" s="359">
        <f t="shared" si="367"/>
        <v>14</v>
      </c>
      <c r="Z1248" s="359">
        <f t="shared" si="367"/>
        <v>15</v>
      </c>
      <c r="AA1248" s="359">
        <f t="shared" si="367"/>
        <v>16</v>
      </c>
      <c r="AB1248" s="359">
        <f t="shared" si="367"/>
        <v>17</v>
      </c>
      <c r="AC1248" s="359">
        <f t="shared" si="367"/>
        <v>18</v>
      </c>
      <c r="AD1248" s="359">
        <f t="shared" si="367"/>
        <v>19</v>
      </c>
      <c r="AE1248" s="359">
        <f t="shared" si="367"/>
        <v>20</v>
      </c>
      <c r="AF1248" s="2"/>
      <c r="AG1248" s="2"/>
      <c r="AH1248" s="2"/>
      <c r="AI1248" s="2"/>
    </row>
    <row r="1249" spans="1:35" s="12" customFormat="1" hidden="1" outlineLevel="1" x14ac:dyDescent="0.3">
      <c r="A1249" s="2"/>
      <c r="B1249" s="2"/>
      <c r="C1249" s="355" t="s">
        <v>536</v>
      </c>
      <c r="D1249" s="2" t="str">
        <f>CONCATENATE("Hectares year ",F1248)</f>
        <v>Hectares year 1</v>
      </c>
      <c r="E1249" s="356" t="s">
        <v>604</v>
      </c>
      <c r="F1249" s="357">
        <f>SUMIFS(Project_Hectare!$G$12:$G$381,Project_Hectare!$C$12:$C$381,C1249,Project_Hectare!$E$12:$E$381,D1249)</f>
        <v>80000</v>
      </c>
      <c r="G1249" s="2"/>
      <c r="I1249" s="2"/>
      <c r="J1249" s="358"/>
      <c r="K1249" s="359">
        <f>IF(K$1&gt;=$F1248,$F1249,0)</f>
        <v>0</v>
      </c>
      <c r="L1249" s="359">
        <f>IF(L$1&gt;=$F1248,$F1249,0)</f>
        <v>80000</v>
      </c>
      <c r="M1249" s="4"/>
      <c r="N1249" s="4"/>
      <c r="O1249" s="4"/>
      <c r="P1249" s="4"/>
      <c r="Q1249" s="4"/>
      <c r="R1249" s="4"/>
      <c r="S1249" s="4"/>
      <c r="T1249" s="4"/>
      <c r="U1249" s="4"/>
      <c r="V1249" s="4"/>
      <c r="W1249" s="4"/>
      <c r="X1249" s="4"/>
      <c r="Y1249" s="4"/>
      <c r="Z1249" s="4"/>
      <c r="AA1249" s="4"/>
      <c r="AB1249" s="4"/>
      <c r="AC1249" s="4"/>
      <c r="AD1249" s="4"/>
      <c r="AE1249" s="4"/>
      <c r="AF1249" s="2"/>
      <c r="AG1249" s="2"/>
      <c r="AH1249" s="2"/>
      <c r="AI1249" s="2"/>
    </row>
    <row r="1250" spans="1:35" s="2" customFormat="1" ht="15" hidden="1" outlineLevel="1" x14ac:dyDescent="0.3">
      <c r="C1250" s="355" t="s">
        <v>536</v>
      </c>
      <c r="D1250" s="2" t="str">
        <f>CONCATENATE(C1250,"_Revenue")</f>
        <v>V_Revenue</v>
      </c>
      <c r="G1250" s="2" t="s">
        <v>608</v>
      </c>
      <c r="H1250" s="2" t="s">
        <v>605</v>
      </c>
      <c r="J1250" s="358"/>
      <c r="K1250" s="359" cm="1">
        <f t="array" aca="1" ref="K1250" ca="1">INDEX(INDIRECT($D1250),,MATCH(K1248,Cashflow_A!$K$1:$AE$1,0))*K1249</f>
        <v>0</v>
      </c>
      <c r="L1250" s="359" cm="1">
        <f t="array" aca="1" ref="L1250" ca="1">INDEX(INDIRECT($D1250),,MATCH(L1248,Cashflow_A!$K$1:$AE$1,0))*L1249</f>
        <v>13884807.522774024</v>
      </c>
      <c r="M1250" s="4"/>
      <c r="N1250" s="4"/>
      <c r="O1250" s="4"/>
      <c r="P1250" s="4"/>
      <c r="Q1250" s="4"/>
      <c r="R1250" s="4"/>
      <c r="S1250" s="4"/>
      <c r="T1250" s="4"/>
      <c r="U1250" s="4"/>
      <c r="V1250" s="4"/>
      <c r="W1250" s="4"/>
      <c r="X1250" s="4"/>
      <c r="Y1250" s="4"/>
      <c r="Z1250" s="4"/>
      <c r="AA1250" s="4"/>
      <c r="AB1250" s="4"/>
      <c r="AC1250" s="4"/>
      <c r="AD1250" s="4"/>
      <c r="AE1250" s="4"/>
    </row>
    <row r="1251" spans="1:35" s="2" customFormat="1" ht="15" hidden="1" outlineLevel="1" x14ac:dyDescent="0.3">
      <c r="C1251" s="355" t="s">
        <v>536</v>
      </c>
      <c r="D1251" s="2" t="str">
        <f>CONCATENATE(C1251,"_Cost")</f>
        <v>V_Cost</v>
      </c>
      <c r="G1251" s="2" t="s">
        <v>609</v>
      </c>
      <c r="H1251" s="2" t="s">
        <v>606</v>
      </c>
      <c r="J1251" s="358"/>
      <c r="K1251" s="359" cm="1">
        <f t="array" aca="1" ref="K1251" ca="1">INDEX(INDIRECT($D1251),,MATCH(K1248,Cashflow_A!$K$1:$AE$1,0))*K1249</f>
        <v>0</v>
      </c>
      <c r="L1251" s="359" cm="1">
        <f t="array" aca="1" ref="L1251" ca="1">INDEX(INDIRECT($D1251),,MATCH(L1248,Cashflow_A!$K$1:$AE$1,0))*L1249</f>
        <v>10285042.609462241</v>
      </c>
      <c r="M1251" s="4"/>
      <c r="N1251" s="4"/>
      <c r="O1251" s="4"/>
      <c r="P1251" s="4"/>
      <c r="Q1251" s="4"/>
      <c r="R1251" s="4"/>
      <c r="S1251" s="4"/>
      <c r="T1251" s="4"/>
      <c r="U1251" s="4"/>
      <c r="V1251" s="4"/>
      <c r="W1251" s="4"/>
      <c r="X1251" s="4"/>
      <c r="Y1251" s="4"/>
      <c r="Z1251" s="4"/>
      <c r="AA1251" s="4"/>
      <c r="AB1251" s="4"/>
      <c r="AC1251" s="4"/>
      <c r="AD1251" s="4"/>
      <c r="AE1251" s="4"/>
    </row>
    <row r="1252" spans="1:35" s="2" customFormat="1" ht="15" hidden="1" outlineLevel="1" x14ac:dyDescent="0.3">
      <c r="C1252" s="355" t="s">
        <v>536</v>
      </c>
      <c r="D1252" s="2" t="str">
        <f>CONCATENATE(C1252,"_Net_Revenue")</f>
        <v>V_Net_Revenue</v>
      </c>
      <c r="H1252" s="2" t="s">
        <v>607</v>
      </c>
      <c r="J1252" s="358"/>
      <c r="K1252" s="359" cm="1">
        <f t="array" aca="1" ref="K1252" ca="1">INDEX(INDIRECT($D1252),,MATCH(K1248,Cashflow_A!$K$1:$AE$1,0))*K1249</f>
        <v>0</v>
      </c>
      <c r="L1252" s="359" cm="1">
        <f t="array" aca="1" ref="L1252" ca="1">INDEX(INDIRECT($D1252),,MATCH(L1248,Cashflow_A!$K$1:$AE$1,0))*L1249</f>
        <v>3599764.9133117828</v>
      </c>
      <c r="M1252" s="4"/>
      <c r="N1252" s="4"/>
      <c r="O1252" s="4"/>
      <c r="P1252" s="4"/>
      <c r="Q1252" s="4"/>
      <c r="R1252" s="4"/>
      <c r="S1252" s="4"/>
      <c r="T1252" s="4"/>
      <c r="U1252" s="4"/>
      <c r="V1252" s="4"/>
      <c r="W1252" s="4"/>
      <c r="X1252" s="4"/>
      <c r="Y1252" s="4"/>
      <c r="Z1252" s="4"/>
      <c r="AA1252" s="4"/>
      <c r="AB1252" s="4"/>
      <c r="AC1252" s="4"/>
      <c r="AD1252" s="4"/>
      <c r="AE1252" s="4"/>
    </row>
    <row r="1253" spans="1:35" s="2" customFormat="1" ht="15" hidden="1" outlineLevel="1" x14ac:dyDescent="0.3">
      <c r="C1253" s="355"/>
      <c r="J1253" s="358"/>
    </row>
    <row r="1254" spans="1:35" s="12" customFormat="1" hidden="1" outlineLevel="1" x14ac:dyDescent="0.3">
      <c r="A1254" s="2"/>
      <c r="B1254" s="2"/>
      <c r="C1254" s="355"/>
      <c r="D1254" s="2" t="s">
        <v>602</v>
      </c>
      <c r="E1254" s="356" t="s">
        <v>603</v>
      </c>
      <c r="F1254" s="357">
        <v>2</v>
      </c>
      <c r="G1254" s="2"/>
      <c r="I1254" s="2"/>
      <c r="J1254" s="358"/>
      <c r="K1254" s="359">
        <v>0</v>
      </c>
      <c r="L1254" s="359">
        <f t="shared" ref="L1254:AE1254" si="368">IF(L$1&gt;=$F1254,L$1-$F1254,0)+1</f>
        <v>1</v>
      </c>
      <c r="M1254" s="359">
        <f t="shared" si="368"/>
        <v>1</v>
      </c>
      <c r="N1254" s="359">
        <f t="shared" si="368"/>
        <v>2</v>
      </c>
      <c r="O1254" s="359">
        <f t="shared" si="368"/>
        <v>3</v>
      </c>
      <c r="P1254" s="359">
        <f t="shared" si="368"/>
        <v>4</v>
      </c>
      <c r="Q1254" s="359">
        <f t="shared" si="368"/>
        <v>5</v>
      </c>
      <c r="R1254" s="359">
        <f t="shared" si="368"/>
        <v>6</v>
      </c>
      <c r="S1254" s="359">
        <f t="shared" si="368"/>
        <v>7</v>
      </c>
      <c r="T1254" s="359">
        <f t="shared" si="368"/>
        <v>8</v>
      </c>
      <c r="U1254" s="359">
        <f t="shared" si="368"/>
        <v>9</v>
      </c>
      <c r="V1254" s="359">
        <f t="shared" si="368"/>
        <v>10</v>
      </c>
      <c r="W1254" s="359">
        <f t="shared" si="368"/>
        <v>11</v>
      </c>
      <c r="X1254" s="359">
        <f t="shared" si="368"/>
        <v>12</v>
      </c>
      <c r="Y1254" s="359">
        <f t="shared" si="368"/>
        <v>13</v>
      </c>
      <c r="Z1254" s="359">
        <f t="shared" si="368"/>
        <v>14</v>
      </c>
      <c r="AA1254" s="359">
        <f t="shared" si="368"/>
        <v>15</v>
      </c>
      <c r="AB1254" s="359">
        <f t="shared" si="368"/>
        <v>16</v>
      </c>
      <c r="AC1254" s="359">
        <f t="shared" si="368"/>
        <v>17</v>
      </c>
      <c r="AD1254" s="359">
        <f t="shared" si="368"/>
        <v>18</v>
      </c>
      <c r="AE1254" s="359">
        <f t="shared" si="368"/>
        <v>19</v>
      </c>
      <c r="AF1254" s="2"/>
      <c r="AG1254" s="2"/>
      <c r="AH1254" s="2"/>
      <c r="AI1254" s="2"/>
    </row>
    <row r="1255" spans="1:35" s="12" customFormat="1" hidden="1" outlineLevel="1" x14ac:dyDescent="0.3">
      <c r="A1255" s="2"/>
      <c r="B1255" s="2"/>
      <c r="C1255" s="355" t="s">
        <v>536</v>
      </c>
      <c r="D1255" s="2" t="str">
        <f>CONCATENATE("Hectares year ",F1254)</f>
        <v>Hectares year 2</v>
      </c>
      <c r="E1255" s="356" t="s">
        <v>604</v>
      </c>
      <c r="F1255" s="357">
        <f>SUMIFS(Project_Hectare!$G$12:$G$381,Project_Hectare!$C$12:$C$381,C1255,Project_Hectare!$E$12:$E$381,D1255)</f>
        <v>48750</v>
      </c>
      <c r="G1255" s="2"/>
      <c r="I1255" s="2"/>
      <c r="J1255" s="358"/>
      <c r="K1255" s="359">
        <f>IF(K$1&gt;=$F1254,$F1255,0)</f>
        <v>0</v>
      </c>
      <c r="L1255" s="359">
        <f>IF(L$1&gt;=$F1254,$F1255,0)</f>
        <v>0</v>
      </c>
      <c r="M1255" s="359">
        <f>IF(M$1&gt;=$F1254,$F1255,0)</f>
        <v>48750</v>
      </c>
      <c r="N1255" s="4"/>
      <c r="O1255" s="4"/>
      <c r="P1255" s="4"/>
      <c r="Q1255" s="4"/>
      <c r="R1255" s="4"/>
      <c r="S1255" s="4"/>
      <c r="T1255" s="4"/>
      <c r="U1255" s="4"/>
      <c r="V1255" s="4"/>
      <c r="W1255" s="4"/>
      <c r="X1255" s="4"/>
      <c r="Y1255" s="4"/>
      <c r="Z1255" s="4"/>
      <c r="AA1255" s="4"/>
      <c r="AB1255" s="4"/>
      <c r="AC1255" s="4"/>
      <c r="AD1255" s="4"/>
      <c r="AE1255" s="4"/>
      <c r="AF1255" s="2"/>
      <c r="AG1255" s="2"/>
      <c r="AH1255" s="2"/>
      <c r="AI1255" s="2"/>
    </row>
    <row r="1256" spans="1:35" s="2" customFormat="1" ht="15" hidden="1" outlineLevel="1" x14ac:dyDescent="0.3">
      <c r="C1256" s="355" t="s">
        <v>536</v>
      </c>
      <c r="D1256" s="2" t="str">
        <f>CONCATENATE(C1256,"_Revenue")</f>
        <v>V_Revenue</v>
      </c>
      <c r="G1256" s="2" t="s">
        <v>608</v>
      </c>
      <c r="H1256" s="2" t="s">
        <v>605</v>
      </c>
      <c r="J1256" s="358"/>
      <c r="K1256" s="359" cm="1">
        <f t="array" aca="1" ref="K1256" ca="1">INDEX(INDIRECT($D1256),,MATCH(K1254,Cashflow_A!$K$1:$AE$1,0))*K1255</f>
        <v>0</v>
      </c>
      <c r="L1256" s="359" cm="1">
        <f t="array" aca="1" ref="L1256" ca="1">INDEX(INDIRECT($D1256),,MATCH(L1254,Cashflow_A!$K$1:$AE$1,0))*L1255</f>
        <v>0</v>
      </c>
      <c r="M1256" s="359" cm="1">
        <f t="array" aca="1" ref="M1256" ca="1">INDEX(INDIRECT($D1256),,MATCH(M1254,Cashflow_A!$K$1:$AE$1,0))*M1255</f>
        <v>8461054.5841904208</v>
      </c>
      <c r="N1256" s="4"/>
      <c r="O1256" s="4"/>
      <c r="P1256" s="4"/>
      <c r="Q1256" s="4"/>
      <c r="R1256" s="4"/>
      <c r="S1256" s="4"/>
      <c r="T1256" s="4"/>
      <c r="U1256" s="4"/>
      <c r="V1256" s="4"/>
      <c r="W1256" s="4"/>
      <c r="X1256" s="4"/>
      <c r="Y1256" s="4"/>
      <c r="Z1256" s="4"/>
      <c r="AA1256" s="4"/>
      <c r="AB1256" s="4"/>
      <c r="AC1256" s="4"/>
      <c r="AD1256" s="4"/>
      <c r="AE1256" s="4"/>
    </row>
    <row r="1257" spans="1:35" s="2" customFormat="1" ht="15" hidden="1" outlineLevel="1" x14ac:dyDescent="0.3">
      <c r="C1257" s="355" t="s">
        <v>536</v>
      </c>
      <c r="D1257" s="2" t="str">
        <f>CONCATENATE(C1257,"_Cost")</f>
        <v>V_Cost</v>
      </c>
      <c r="G1257" s="2" t="s">
        <v>609</v>
      </c>
      <c r="H1257" s="2" t="s">
        <v>606</v>
      </c>
      <c r="J1257" s="358"/>
      <c r="K1257" s="359" cm="1">
        <f t="array" aca="1" ref="K1257" ca="1">INDEX(INDIRECT($D1257),,MATCH(K1254,Cashflow_A!$K$1:$AE$1,0))*K1255</f>
        <v>0</v>
      </c>
      <c r="L1257" s="359" cm="1">
        <f t="array" aca="1" ref="L1257" ca="1">INDEX(INDIRECT($D1257),,MATCH(L1254,Cashflow_A!$K$1:$AE$1,0))*L1255</f>
        <v>0</v>
      </c>
      <c r="M1257" s="359" cm="1">
        <f t="array" aca="1" ref="M1257" ca="1">INDEX(INDIRECT($D1257),,MATCH(M1254,Cashflow_A!$K$1:$AE$1,0))*M1255</f>
        <v>6267447.8401410533</v>
      </c>
      <c r="N1257" s="4"/>
      <c r="O1257" s="4"/>
      <c r="P1257" s="4"/>
      <c r="Q1257" s="4"/>
      <c r="R1257" s="4"/>
      <c r="S1257" s="4"/>
      <c r="T1257" s="4"/>
      <c r="U1257" s="4"/>
      <c r="V1257" s="4"/>
      <c r="W1257" s="4"/>
      <c r="X1257" s="4"/>
      <c r="Y1257" s="4"/>
      <c r="Z1257" s="4"/>
      <c r="AA1257" s="4"/>
      <c r="AB1257" s="4"/>
      <c r="AC1257" s="4"/>
      <c r="AD1257" s="4"/>
      <c r="AE1257" s="4"/>
    </row>
    <row r="1258" spans="1:35" s="2" customFormat="1" ht="15" hidden="1" outlineLevel="1" x14ac:dyDescent="0.3">
      <c r="C1258" s="355" t="s">
        <v>536</v>
      </c>
      <c r="D1258" s="2" t="str">
        <f>CONCATENATE(C1258,"_Net_Revenue")</f>
        <v>V_Net_Revenue</v>
      </c>
      <c r="H1258" s="2" t="s">
        <v>607</v>
      </c>
      <c r="J1258" s="358"/>
      <c r="K1258" s="359" cm="1">
        <f t="array" aca="1" ref="K1258" ca="1">INDEX(INDIRECT($D1258),,MATCH(K1254,Cashflow_A!$K$1:$AE$1,0))*K1255</f>
        <v>0</v>
      </c>
      <c r="L1258" s="359" cm="1">
        <f t="array" aca="1" ref="L1258" ca="1">INDEX(INDIRECT($D1258),,MATCH(L1254,Cashflow_A!$K$1:$AE$1,0))*L1255</f>
        <v>0</v>
      </c>
      <c r="M1258" s="359" cm="1">
        <f t="array" aca="1" ref="M1258" ca="1">INDEX(INDIRECT($D1258),,MATCH(M1254,Cashflow_A!$K$1:$AE$1,0))*M1255</f>
        <v>2193606.744049368</v>
      </c>
      <c r="N1258" s="4"/>
      <c r="O1258" s="4"/>
      <c r="P1258" s="4"/>
      <c r="Q1258" s="4"/>
      <c r="R1258" s="4"/>
      <c r="S1258" s="4"/>
      <c r="T1258" s="4"/>
      <c r="U1258" s="4"/>
      <c r="V1258" s="4"/>
      <c r="W1258" s="4"/>
      <c r="X1258" s="4"/>
      <c r="Y1258" s="4"/>
      <c r="Z1258" s="4"/>
      <c r="AA1258" s="4"/>
      <c r="AB1258" s="4"/>
      <c r="AC1258" s="4"/>
      <c r="AD1258" s="4"/>
      <c r="AE1258" s="4"/>
    </row>
    <row r="1259" spans="1:35" s="2" customFormat="1" ht="15" hidden="1" outlineLevel="1" x14ac:dyDescent="0.3">
      <c r="C1259" s="355"/>
      <c r="J1259" s="358"/>
    </row>
    <row r="1260" spans="1:35" s="12" customFormat="1" hidden="1" outlineLevel="1" x14ac:dyDescent="0.3">
      <c r="A1260" s="2"/>
      <c r="B1260" s="2"/>
      <c r="C1260" s="355"/>
      <c r="D1260" s="2" t="s">
        <v>602</v>
      </c>
      <c r="E1260" s="356" t="s">
        <v>603</v>
      </c>
      <c r="F1260" s="357">
        <v>3</v>
      </c>
      <c r="G1260" s="2"/>
      <c r="I1260" s="2"/>
      <c r="J1260" s="358"/>
      <c r="K1260" s="359">
        <v>0</v>
      </c>
      <c r="L1260" s="359">
        <f t="shared" ref="L1260:AE1260" si="369">IF(L$1&gt;=$F1260,L$1-$F1260,0)+1</f>
        <v>1</v>
      </c>
      <c r="M1260" s="359">
        <f t="shared" si="369"/>
        <v>1</v>
      </c>
      <c r="N1260" s="359">
        <f t="shared" si="369"/>
        <v>1</v>
      </c>
      <c r="O1260" s="359">
        <f t="shared" si="369"/>
        <v>2</v>
      </c>
      <c r="P1260" s="359">
        <f t="shared" si="369"/>
        <v>3</v>
      </c>
      <c r="Q1260" s="359">
        <f t="shared" si="369"/>
        <v>4</v>
      </c>
      <c r="R1260" s="359">
        <f t="shared" si="369"/>
        <v>5</v>
      </c>
      <c r="S1260" s="359">
        <f t="shared" si="369"/>
        <v>6</v>
      </c>
      <c r="T1260" s="359">
        <f t="shared" si="369"/>
        <v>7</v>
      </c>
      <c r="U1260" s="359">
        <f t="shared" si="369"/>
        <v>8</v>
      </c>
      <c r="V1260" s="359">
        <f t="shared" si="369"/>
        <v>9</v>
      </c>
      <c r="W1260" s="359">
        <f t="shared" si="369"/>
        <v>10</v>
      </c>
      <c r="X1260" s="359">
        <f t="shared" si="369"/>
        <v>11</v>
      </c>
      <c r="Y1260" s="359">
        <f t="shared" si="369"/>
        <v>12</v>
      </c>
      <c r="Z1260" s="359">
        <f t="shared" si="369"/>
        <v>13</v>
      </c>
      <c r="AA1260" s="359">
        <f t="shared" si="369"/>
        <v>14</v>
      </c>
      <c r="AB1260" s="359">
        <f t="shared" si="369"/>
        <v>15</v>
      </c>
      <c r="AC1260" s="359">
        <f t="shared" si="369"/>
        <v>16</v>
      </c>
      <c r="AD1260" s="359">
        <f t="shared" si="369"/>
        <v>17</v>
      </c>
      <c r="AE1260" s="359">
        <f t="shared" si="369"/>
        <v>18</v>
      </c>
      <c r="AF1260" s="2"/>
      <c r="AG1260" s="2"/>
      <c r="AH1260" s="2"/>
      <c r="AI1260" s="2"/>
    </row>
    <row r="1261" spans="1:35" s="12" customFormat="1" hidden="1" outlineLevel="1" x14ac:dyDescent="0.3">
      <c r="A1261" s="2"/>
      <c r="B1261" s="2"/>
      <c r="C1261" s="355" t="s">
        <v>536</v>
      </c>
      <c r="D1261" s="2" t="str">
        <f>CONCATENATE("Hectares year ",F1260)</f>
        <v>Hectares year 3</v>
      </c>
      <c r="E1261" s="356" t="s">
        <v>604</v>
      </c>
      <c r="F1261" s="357">
        <f>SUMIFS(Project_Hectare!$G$12:$G$381,Project_Hectare!$C$12:$C$381,C1261,Project_Hectare!$E$12:$E$381,D1261)</f>
        <v>10000</v>
      </c>
      <c r="G1261" s="2"/>
      <c r="I1261" s="2"/>
      <c r="J1261" s="358"/>
      <c r="K1261" s="359">
        <f>IF(K$1&gt;=$F1260,$F1261,0)</f>
        <v>0</v>
      </c>
      <c r="L1261" s="359">
        <f>IF(L$1&gt;=$F1260,$F1261,0)</f>
        <v>0</v>
      </c>
      <c r="M1261" s="359">
        <f>IF(M$1&gt;=$F1260,$F1261,0)</f>
        <v>0</v>
      </c>
      <c r="N1261" s="359">
        <f>IF(N$1&gt;=$F1260,$F1261,0)</f>
        <v>10000</v>
      </c>
      <c r="O1261" s="4"/>
      <c r="P1261" s="4"/>
      <c r="Q1261" s="4"/>
      <c r="R1261" s="4"/>
      <c r="S1261" s="4"/>
      <c r="T1261" s="4"/>
      <c r="U1261" s="4"/>
      <c r="V1261" s="4"/>
      <c r="W1261" s="4"/>
      <c r="X1261" s="4"/>
      <c r="Y1261" s="4"/>
      <c r="Z1261" s="4"/>
      <c r="AA1261" s="4"/>
      <c r="AB1261" s="4"/>
      <c r="AC1261" s="4"/>
      <c r="AD1261" s="4"/>
      <c r="AE1261" s="4"/>
      <c r="AF1261" s="2"/>
      <c r="AG1261" s="2"/>
      <c r="AH1261" s="2"/>
      <c r="AI1261" s="2"/>
    </row>
    <row r="1262" spans="1:35" s="2" customFormat="1" ht="15" hidden="1" outlineLevel="1" x14ac:dyDescent="0.3">
      <c r="C1262" s="355" t="s">
        <v>536</v>
      </c>
      <c r="D1262" s="2" t="str">
        <f>CONCATENATE(C1262,"_Revenue")</f>
        <v>V_Revenue</v>
      </c>
      <c r="G1262" s="2" t="s">
        <v>608</v>
      </c>
      <c r="H1262" s="2" t="s">
        <v>605</v>
      </c>
      <c r="J1262" s="358"/>
      <c r="K1262" s="359" cm="1">
        <f t="array" aca="1" ref="K1262" ca="1">INDEX(INDIRECT($D1262),,MATCH(K1260,Cashflow_A!$K$1:$AE$1,0))*K1261</f>
        <v>0</v>
      </c>
      <c r="L1262" s="359" cm="1">
        <f t="array" aca="1" ref="L1262" ca="1">INDEX(INDIRECT($D1262),,MATCH(L1260,Cashflow_A!$K$1:$AE$1,0))*L1261</f>
        <v>0</v>
      </c>
      <c r="M1262" s="359" cm="1">
        <f t="array" aca="1" ref="M1262" ca="1">INDEX(INDIRECT($D1262),,MATCH(M1260,Cashflow_A!$K$1:$AE$1,0))*M1261</f>
        <v>0</v>
      </c>
      <c r="N1262" s="359" cm="1">
        <f t="array" aca="1" ref="N1262" ca="1">INDEX(INDIRECT($D1262),,MATCH(N1260,Cashflow_A!$K$1:$AE$1,0))*N1261</f>
        <v>1735600.940346753</v>
      </c>
      <c r="O1262" s="4"/>
      <c r="P1262" s="4"/>
      <c r="Q1262" s="4"/>
      <c r="R1262" s="4"/>
      <c r="S1262" s="4"/>
      <c r="T1262" s="4"/>
      <c r="U1262" s="4"/>
      <c r="V1262" s="4"/>
      <c r="W1262" s="4"/>
      <c r="X1262" s="4"/>
      <c r="Y1262" s="4"/>
      <c r="Z1262" s="4"/>
      <c r="AA1262" s="4"/>
      <c r="AB1262" s="4"/>
      <c r="AC1262" s="4"/>
      <c r="AD1262" s="4"/>
      <c r="AE1262" s="4"/>
    </row>
    <row r="1263" spans="1:35" s="2" customFormat="1" ht="15" hidden="1" outlineLevel="1" x14ac:dyDescent="0.3">
      <c r="C1263" s="355" t="s">
        <v>536</v>
      </c>
      <c r="D1263" s="2" t="str">
        <f>CONCATENATE(C1263,"_Cost")</f>
        <v>V_Cost</v>
      </c>
      <c r="G1263" s="2" t="s">
        <v>609</v>
      </c>
      <c r="H1263" s="2" t="s">
        <v>606</v>
      </c>
      <c r="J1263" s="358"/>
      <c r="K1263" s="359" cm="1">
        <f t="array" aca="1" ref="K1263" ca="1">INDEX(INDIRECT($D1263),,MATCH(K1260,Cashflow_A!$K$1:$AE$1,0))*K1261</f>
        <v>0</v>
      </c>
      <c r="L1263" s="359" cm="1">
        <f t="array" aca="1" ref="L1263" ca="1">INDEX(INDIRECT($D1263),,MATCH(L1260,Cashflow_A!$K$1:$AE$1,0))*L1261</f>
        <v>0</v>
      </c>
      <c r="M1263" s="359" cm="1">
        <f t="array" aca="1" ref="M1263" ca="1">INDEX(INDIRECT($D1263),,MATCH(M1260,Cashflow_A!$K$1:$AE$1,0))*M1261</f>
        <v>0</v>
      </c>
      <c r="N1263" s="359" cm="1">
        <f t="array" aca="1" ref="N1263" ca="1">INDEX(INDIRECT($D1263),,MATCH(N1260,Cashflow_A!$K$1:$AE$1,0))*N1261</f>
        <v>1285630.3261827801</v>
      </c>
      <c r="O1263" s="4"/>
      <c r="P1263" s="4"/>
      <c r="Q1263" s="4"/>
      <c r="R1263" s="4"/>
      <c r="S1263" s="4"/>
      <c r="T1263" s="4"/>
      <c r="U1263" s="4"/>
      <c r="V1263" s="4"/>
      <c r="W1263" s="4"/>
      <c r="X1263" s="4"/>
      <c r="Y1263" s="4"/>
      <c r="Z1263" s="4"/>
      <c r="AA1263" s="4"/>
      <c r="AB1263" s="4"/>
      <c r="AC1263" s="4"/>
      <c r="AD1263" s="4"/>
      <c r="AE1263" s="4"/>
    </row>
    <row r="1264" spans="1:35" s="2" customFormat="1" ht="15" hidden="1" outlineLevel="1" x14ac:dyDescent="0.3">
      <c r="C1264" s="355" t="s">
        <v>536</v>
      </c>
      <c r="D1264" s="2" t="str">
        <f>CONCATENATE(C1264,"_Net_Revenue")</f>
        <v>V_Net_Revenue</v>
      </c>
      <c r="H1264" s="2" t="s">
        <v>607</v>
      </c>
      <c r="J1264" s="358"/>
      <c r="K1264" s="359" cm="1">
        <f t="array" aca="1" ref="K1264" ca="1">INDEX(INDIRECT($D1264),,MATCH(K1260,Cashflow_A!$K$1:$AE$1,0))*K1261</f>
        <v>0</v>
      </c>
      <c r="L1264" s="359" cm="1">
        <f t="array" aca="1" ref="L1264" ca="1">INDEX(INDIRECT($D1264),,MATCH(L1260,Cashflow_A!$K$1:$AE$1,0))*L1261</f>
        <v>0</v>
      </c>
      <c r="M1264" s="359" cm="1">
        <f t="array" aca="1" ref="M1264" ca="1">INDEX(INDIRECT($D1264),,MATCH(M1260,Cashflow_A!$K$1:$AE$1,0))*M1261</f>
        <v>0</v>
      </c>
      <c r="N1264" s="359" cm="1">
        <f t="array" aca="1" ref="N1264" ca="1">INDEX(INDIRECT($D1264),,MATCH(N1260,Cashflow_A!$K$1:$AE$1,0))*N1261</f>
        <v>449970.61416397284</v>
      </c>
      <c r="O1264" s="4"/>
      <c r="P1264" s="4"/>
      <c r="Q1264" s="4"/>
      <c r="R1264" s="4"/>
      <c r="S1264" s="4"/>
      <c r="T1264" s="4"/>
      <c r="U1264" s="4"/>
      <c r="V1264" s="4"/>
      <c r="W1264" s="4"/>
      <c r="X1264" s="4"/>
      <c r="Y1264" s="4"/>
      <c r="Z1264" s="4"/>
      <c r="AA1264" s="4"/>
      <c r="AB1264" s="4"/>
      <c r="AC1264" s="4"/>
      <c r="AD1264" s="4"/>
      <c r="AE1264" s="4"/>
    </row>
    <row r="1265" spans="1:35" s="2" customFormat="1" ht="15" hidden="1" outlineLevel="1" x14ac:dyDescent="0.3">
      <c r="C1265" s="355"/>
      <c r="J1265" s="358"/>
    </row>
    <row r="1266" spans="1:35" s="12" customFormat="1" hidden="1" outlineLevel="1" x14ac:dyDescent="0.3">
      <c r="A1266" s="2"/>
      <c r="B1266" s="2"/>
      <c r="C1266" s="355"/>
      <c r="D1266" s="2" t="s">
        <v>602</v>
      </c>
      <c r="E1266" s="356" t="s">
        <v>603</v>
      </c>
      <c r="F1266" s="357">
        <v>4</v>
      </c>
      <c r="G1266" s="2"/>
      <c r="I1266" s="2"/>
      <c r="J1266" s="358"/>
      <c r="K1266" s="359">
        <v>0</v>
      </c>
      <c r="L1266" s="359">
        <f t="shared" ref="L1266:AE1266" si="370">IF(L$1&gt;=$F1266,L$1-$F1266,0)+1</f>
        <v>1</v>
      </c>
      <c r="M1266" s="359">
        <f t="shared" si="370"/>
        <v>1</v>
      </c>
      <c r="N1266" s="359">
        <f t="shared" si="370"/>
        <v>1</v>
      </c>
      <c r="O1266" s="359">
        <f t="shared" si="370"/>
        <v>1</v>
      </c>
      <c r="P1266" s="359">
        <f t="shared" si="370"/>
        <v>2</v>
      </c>
      <c r="Q1266" s="359">
        <f t="shared" si="370"/>
        <v>3</v>
      </c>
      <c r="R1266" s="359">
        <f t="shared" si="370"/>
        <v>4</v>
      </c>
      <c r="S1266" s="359">
        <f t="shared" si="370"/>
        <v>5</v>
      </c>
      <c r="T1266" s="359">
        <f t="shared" si="370"/>
        <v>6</v>
      </c>
      <c r="U1266" s="359">
        <f t="shared" si="370"/>
        <v>7</v>
      </c>
      <c r="V1266" s="359">
        <f t="shared" si="370"/>
        <v>8</v>
      </c>
      <c r="W1266" s="359">
        <f t="shared" si="370"/>
        <v>9</v>
      </c>
      <c r="X1266" s="359">
        <f t="shared" si="370"/>
        <v>10</v>
      </c>
      <c r="Y1266" s="359">
        <f t="shared" si="370"/>
        <v>11</v>
      </c>
      <c r="Z1266" s="359">
        <f t="shared" si="370"/>
        <v>12</v>
      </c>
      <c r="AA1266" s="359">
        <f t="shared" si="370"/>
        <v>13</v>
      </c>
      <c r="AB1266" s="359">
        <f t="shared" si="370"/>
        <v>14</v>
      </c>
      <c r="AC1266" s="359">
        <f t="shared" si="370"/>
        <v>15</v>
      </c>
      <c r="AD1266" s="359">
        <f t="shared" si="370"/>
        <v>16</v>
      </c>
      <c r="AE1266" s="359">
        <f t="shared" si="370"/>
        <v>17</v>
      </c>
      <c r="AF1266" s="2"/>
      <c r="AG1266" s="2"/>
      <c r="AH1266" s="2"/>
      <c r="AI1266" s="2"/>
    </row>
    <row r="1267" spans="1:35" s="12" customFormat="1" hidden="1" outlineLevel="1" x14ac:dyDescent="0.3">
      <c r="A1267" s="2"/>
      <c r="B1267" s="2"/>
      <c r="C1267" s="355" t="s">
        <v>536</v>
      </c>
      <c r="D1267" s="2" t="str">
        <f>CONCATENATE("Hectares year ",F1266)</f>
        <v>Hectares year 4</v>
      </c>
      <c r="E1267" s="356" t="s">
        <v>604</v>
      </c>
      <c r="F1267" s="357">
        <f>SUMIFS(Project_Hectare!$G$12:$G$381,Project_Hectare!$C$12:$C$381,C1267,Project_Hectare!$E$12:$E$381,D1267)</f>
        <v>0</v>
      </c>
      <c r="G1267" s="2"/>
      <c r="I1267" s="2"/>
      <c r="J1267" s="358"/>
      <c r="K1267" s="359">
        <f>IF(K$1&gt;=$F1266,$F1267,0)</f>
        <v>0</v>
      </c>
      <c r="L1267" s="359">
        <f>IF(L$1&gt;=$F1266,$F1267,0)</f>
        <v>0</v>
      </c>
      <c r="M1267" s="359">
        <f>IF(M$1&gt;=$F1266,$F1267,0)</f>
        <v>0</v>
      </c>
      <c r="N1267" s="359">
        <f>IF(N$1&gt;=$F1266,$F1267,0)</f>
        <v>0</v>
      </c>
      <c r="O1267" s="359">
        <f>IF(O$1&gt;=$F1266,$F1267,0)</f>
        <v>0</v>
      </c>
      <c r="P1267" s="4"/>
      <c r="Q1267" s="4"/>
      <c r="R1267" s="4"/>
      <c r="S1267" s="4"/>
      <c r="T1267" s="4"/>
      <c r="U1267" s="4"/>
      <c r="V1267" s="4"/>
      <c r="W1267" s="4"/>
      <c r="X1267" s="4"/>
      <c r="Y1267" s="4"/>
      <c r="Z1267" s="4"/>
      <c r="AA1267" s="4"/>
      <c r="AB1267" s="4"/>
      <c r="AC1267" s="4"/>
      <c r="AD1267" s="4"/>
      <c r="AE1267" s="4"/>
      <c r="AF1267" s="2"/>
      <c r="AG1267" s="2"/>
      <c r="AH1267" s="2"/>
      <c r="AI1267" s="2"/>
    </row>
    <row r="1268" spans="1:35" s="2" customFormat="1" ht="15" hidden="1" outlineLevel="1" x14ac:dyDescent="0.3">
      <c r="C1268" s="355" t="s">
        <v>536</v>
      </c>
      <c r="D1268" s="2" t="str">
        <f>CONCATENATE(C1268,"_Revenue")</f>
        <v>V_Revenue</v>
      </c>
      <c r="G1268" s="2" t="s">
        <v>608</v>
      </c>
      <c r="H1268" s="2" t="s">
        <v>605</v>
      </c>
      <c r="J1268" s="358"/>
      <c r="K1268" s="359" cm="1">
        <f t="array" aca="1" ref="K1268" ca="1">INDEX(INDIRECT($D1268),,MATCH(K1266,Cashflow_A!$K$1:$AE$1,0))*K1267</f>
        <v>0</v>
      </c>
      <c r="L1268" s="359" cm="1">
        <f t="array" aca="1" ref="L1268" ca="1">INDEX(INDIRECT($D1268),,MATCH(L1266,Cashflow_A!$K$1:$AE$1,0))*L1267</f>
        <v>0</v>
      </c>
      <c r="M1268" s="359" cm="1">
        <f t="array" aca="1" ref="M1268" ca="1">INDEX(INDIRECT($D1268),,MATCH(M1266,Cashflow_A!$K$1:$AE$1,0))*M1267</f>
        <v>0</v>
      </c>
      <c r="N1268" s="359" cm="1">
        <f t="array" aca="1" ref="N1268" ca="1">INDEX(INDIRECT($D1268),,MATCH(N1266,Cashflow_A!$K$1:$AE$1,0))*N1267</f>
        <v>0</v>
      </c>
      <c r="O1268" s="359" cm="1">
        <f t="array" aca="1" ref="O1268" ca="1">INDEX(INDIRECT($D1268),,MATCH(O1266,Cashflow_A!$K$1:$AE$1,0))*O1267</f>
        <v>0</v>
      </c>
      <c r="P1268" s="4"/>
      <c r="Q1268" s="4"/>
      <c r="R1268" s="4"/>
      <c r="S1268" s="4"/>
      <c r="T1268" s="4"/>
      <c r="U1268" s="4"/>
      <c r="V1268" s="4"/>
      <c r="W1268" s="4"/>
      <c r="X1268" s="4"/>
      <c r="Y1268" s="4"/>
      <c r="Z1268" s="4"/>
      <c r="AA1268" s="4"/>
      <c r="AB1268" s="4"/>
      <c r="AC1268" s="4"/>
      <c r="AD1268" s="4"/>
      <c r="AE1268" s="4"/>
    </row>
    <row r="1269" spans="1:35" s="2" customFormat="1" ht="15" hidden="1" outlineLevel="1" x14ac:dyDescent="0.3">
      <c r="C1269" s="355" t="s">
        <v>536</v>
      </c>
      <c r="D1269" s="2" t="str">
        <f>CONCATENATE(C1269,"_Cost")</f>
        <v>V_Cost</v>
      </c>
      <c r="G1269" s="2" t="s">
        <v>609</v>
      </c>
      <c r="H1269" s="2" t="s">
        <v>606</v>
      </c>
      <c r="J1269" s="358"/>
      <c r="K1269" s="359" cm="1">
        <f t="array" aca="1" ref="K1269" ca="1">INDEX(INDIRECT($D1269),,MATCH(K1266,Cashflow_A!$K$1:$AE$1,0))*K1267</f>
        <v>0</v>
      </c>
      <c r="L1269" s="359" cm="1">
        <f t="array" aca="1" ref="L1269" ca="1">INDEX(INDIRECT($D1269),,MATCH(L1266,Cashflow_A!$K$1:$AE$1,0))*L1267</f>
        <v>0</v>
      </c>
      <c r="M1269" s="359" cm="1">
        <f t="array" aca="1" ref="M1269" ca="1">INDEX(INDIRECT($D1269),,MATCH(M1266,Cashflow_A!$K$1:$AE$1,0))*M1267</f>
        <v>0</v>
      </c>
      <c r="N1269" s="359" cm="1">
        <f t="array" aca="1" ref="N1269" ca="1">INDEX(INDIRECT($D1269),,MATCH(N1266,Cashflow_A!$K$1:$AE$1,0))*N1267</f>
        <v>0</v>
      </c>
      <c r="O1269" s="359" cm="1">
        <f t="array" aca="1" ref="O1269" ca="1">INDEX(INDIRECT($D1269),,MATCH(O1266,Cashflow_A!$K$1:$AE$1,0))*O1267</f>
        <v>0</v>
      </c>
      <c r="P1269" s="4"/>
      <c r="Q1269" s="4"/>
      <c r="R1269" s="4"/>
      <c r="S1269" s="4"/>
      <c r="T1269" s="4"/>
      <c r="U1269" s="4"/>
      <c r="V1269" s="4"/>
      <c r="W1269" s="4"/>
      <c r="X1269" s="4"/>
      <c r="Y1269" s="4"/>
      <c r="Z1269" s="4"/>
      <c r="AA1269" s="4"/>
      <c r="AB1269" s="4"/>
      <c r="AC1269" s="4"/>
      <c r="AD1269" s="4"/>
      <c r="AE1269" s="4"/>
    </row>
    <row r="1270" spans="1:35" s="2" customFormat="1" ht="15" hidden="1" outlineLevel="1" x14ac:dyDescent="0.3">
      <c r="C1270" s="355" t="s">
        <v>536</v>
      </c>
      <c r="D1270" s="2" t="str">
        <f>CONCATENATE(C1270,"_Net_Revenue")</f>
        <v>V_Net_Revenue</v>
      </c>
      <c r="H1270" s="2" t="s">
        <v>607</v>
      </c>
      <c r="J1270" s="358"/>
      <c r="K1270" s="359" cm="1">
        <f t="array" aca="1" ref="K1270" ca="1">INDEX(INDIRECT($D1270),,MATCH(K1266,Cashflow_A!$K$1:$AE$1,0))*K1267</f>
        <v>0</v>
      </c>
      <c r="L1270" s="359" cm="1">
        <f t="array" aca="1" ref="L1270" ca="1">INDEX(INDIRECT($D1270),,MATCH(L1266,Cashflow_A!$K$1:$AE$1,0))*L1267</f>
        <v>0</v>
      </c>
      <c r="M1270" s="359" cm="1">
        <f t="array" aca="1" ref="M1270" ca="1">INDEX(INDIRECT($D1270),,MATCH(M1266,Cashflow_A!$K$1:$AE$1,0))*M1267</f>
        <v>0</v>
      </c>
      <c r="N1270" s="359" cm="1">
        <f t="array" aca="1" ref="N1270" ca="1">INDEX(INDIRECT($D1270),,MATCH(N1266,Cashflow_A!$K$1:$AE$1,0))*N1267</f>
        <v>0</v>
      </c>
      <c r="O1270" s="359" cm="1">
        <f t="array" aca="1" ref="O1270" ca="1">INDEX(INDIRECT($D1270),,MATCH(O1266,Cashflow_A!$K$1:$AE$1,0))*O1267</f>
        <v>0</v>
      </c>
      <c r="P1270" s="4"/>
      <c r="Q1270" s="4"/>
      <c r="R1270" s="4"/>
      <c r="S1270" s="4"/>
      <c r="T1270" s="4"/>
      <c r="U1270" s="4"/>
      <c r="V1270" s="4"/>
      <c r="W1270" s="4"/>
      <c r="X1270" s="4"/>
      <c r="Y1270" s="4"/>
      <c r="Z1270" s="4"/>
      <c r="AA1270" s="4"/>
      <c r="AB1270" s="4"/>
      <c r="AC1270" s="4"/>
      <c r="AD1270" s="4"/>
      <c r="AE1270" s="4"/>
    </row>
    <row r="1271" spans="1:35" s="2" customFormat="1" ht="15" hidden="1" outlineLevel="1" x14ac:dyDescent="0.3">
      <c r="C1271" s="355"/>
      <c r="J1271" s="358"/>
      <c r="K1271" s="359"/>
      <c r="L1271" s="49"/>
      <c r="M1271" s="49"/>
      <c r="N1271" s="49"/>
      <c r="O1271" s="49"/>
      <c r="P1271" s="49"/>
      <c r="Q1271" s="49"/>
      <c r="R1271" s="49"/>
      <c r="S1271" s="49"/>
      <c r="T1271" s="49"/>
      <c r="U1271" s="49"/>
      <c r="V1271" s="49"/>
      <c r="W1271" s="49"/>
      <c r="X1271" s="49"/>
      <c r="Y1271" s="49"/>
      <c r="Z1271" s="49"/>
      <c r="AA1271" s="49"/>
      <c r="AB1271" s="49"/>
      <c r="AC1271" s="49"/>
      <c r="AD1271" s="49"/>
      <c r="AE1271" s="49"/>
    </row>
    <row r="1272" spans="1:35" s="12" customFormat="1" hidden="1" outlineLevel="1" x14ac:dyDescent="0.3">
      <c r="A1272" s="2"/>
      <c r="B1272" s="2"/>
      <c r="C1272" s="355"/>
      <c r="D1272" s="2" t="s">
        <v>602</v>
      </c>
      <c r="E1272" s="356" t="s">
        <v>603</v>
      </c>
      <c r="F1272" s="357">
        <v>5</v>
      </c>
      <c r="G1272" s="2"/>
      <c r="I1272" s="2"/>
      <c r="J1272" s="358"/>
      <c r="K1272" s="359">
        <f>IF(K$1&gt;=$F1272,K$1-$F1272,0)</f>
        <v>0</v>
      </c>
      <c r="L1272" s="365">
        <f>IF(L$1&gt;=$F1272,L$1-$F1272,0)</f>
        <v>0</v>
      </c>
      <c r="M1272" s="365">
        <f t="shared" ref="M1272:AE1272" si="371">IF(M$1&gt;=$F1272,M$1-$F1272,0)</f>
        <v>0</v>
      </c>
      <c r="N1272" s="365">
        <f t="shared" si="371"/>
        <v>0</v>
      </c>
      <c r="O1272" s="365">
        <f t="shared" si="371"/>
        <v>0</v>
      </c>
      <c r="P1272" s="365">
        <f t="shared" si="371"/>
        <v>0</v>
      </c>
      <c r="Q1272" s="365">
        <f t="shared" si="371"/>
        <v>1</v>
      </c>
      <c r="R1272" s="365">
        <f t="shared" si="371"/>
        <v>2</v>
      </c>
      <c r="S1272" s="365">
        <f t="shared" si="371"/>
        <v>3</v>
      </c>
      <c r="T1272" s="365">
        <f t="shared" si="371"/>
        <v>4</v>
      </c>
      <c r="U1272" s="365">
        <f t="shared" si="371"/>
        <v>5</v>
      </c>
      <c r="V1272" s="365">
        <f t="shared" si="371"/>
        <v>6</v>
      </c>
      <c r="W1272" s="365">
        <f t="shared" si="371"/>
        <v>7</v>
      </c>
      <c r="X1272" s="365">
        <f t="shared" si="371"/>
        <v>8</v>
      </c>
      <c r="Y1272" s="365">
        <f t="shared" si="371"/>
        <v>9</v>
      </c>
      <c r="Z1272" s="365">
        <f t="shared" si="371"/>
        <v>10</v>
      </c>
      <c r="AA1272" s="365">
        <f t="shared" si="371"/>
        <v>11</v>
      </c>
      <c r="AB1272" s="365">
        <f t="shared" si="371"/>
        <v>12</v>
      </c>
      <c r="AC1272" s="365">
        <f t="shared" si="371"/>
        <v>13</v>
      </c>
      <c r="AD1272" s="365">
        <f t="shared" si="371"/>
        <v>14</v>
      </c>
      <c r="AE1272" s="365">
        <f t="shared" si="371"/>
        <v>15</v>
      </c>
      <c r="AF1272" s="2"/>
      <c r="AG1272" s="2"/>
      <c r="AH1272" s="2"/>
      <c r="AI1272" s="2"/>
    </row>
    <row r="1273" spans="1:35" s="12" customFormat="1" hidden="1" outlineLevel="1" x14ac:dyDescent="0.3">
      <c r="A1273" s="2"/>
      <c r="B1273" s="2"/>
      <c r="C1273" s="355" t="s">
        <v>536</v>
      </c>
      <c r="D1273" s="2" t="str">
        <f>CONCATENATE("Hectares year ",F1272)</f>
        <v>Hectares year 5</v>
      </c>
      <c r="E1273" s="356" t="s">
        <v>604</v>
      </c>
      <c r="F1273" s="357">
        <f>SUMIFS(Project_Hectare!$G$12:$G$381,Project_Hectare!$C$12:$C$381,C1273,Project_Hectare!$E$12:$E$381,D1273)</f>
        <v>0</v>
      </c>
      <c r="G1273" s="2"/>
      <c r="I1273" s="2"/>
      <c r="J1273" s="358"/>
      <c r="K1273" s="359">
        <f>IF(K$1&gt;=$F1272,$F1273,0)</f>
        <v>0</v>
      </c>
      <c r="L1273" s="365">
        <f t="shared" ref="L1273:AE1273" si="372">IF(L$1&gt;=$F1272,$F1273,0)</f>
        <v>0</v>
      </c>
      <c r="M1273" s="365">
        <f t="shared" si="372"/>
        <v>0</v>
      </c>
      <c r="N1273" s="365">
        <f t="shared" si="372"/>
        <v>0</v>
      </c>
      <c r="O1273" s="365">
        <f t="shared" si="372"/>
        <v>0</v>
      </c>
      <c r="P1273" s="365">
        <f t="shared" si="372"/>
        <v>0</v>
      </c>
      <c r="Q1273" s="365">
        <f t="shared" si="372"/>
        <v>0</v>
      </c>
      <c r="R1273" s="365">
        <f t="shared" si="372"/>
        <v>0</v>
      </c>
      <c r="S1273" s="365">
        <f t="shared" si="372"/>
        <v>0</v>
      </c>
      <c r="T1273" s="365">
        <f t="shared" si="372"/>
        <v>0</v>
      </c>
      <c r="U1273" s="365">
        <f t="shared" si="372"/>
        <v>0</v>
      </c>
      <c r="V1273" s="365">
        <f t="shared" si="372"/>
        <v>0</v>
      </c>
      <c r="W1273" s="365">
        <f t="shared" si="372"/>
        <v>0</v>
      </c>
      <c r="X1273" s="365">
        <f t="shared" si="372"/>
        <v>0</v>
      </c>
      <c r="Y1273" s="365">
        <f t="shared" si="372"/>
        <v>0</v>
      </c>
      <c r="Z1273" s="365">
        <f t="shared" si="372"/>
        <v>0</v>
      </c>
      <c r="AA1273" s="365">
        <f t="shared" si="372"/>
        <v>0</v>
      </c>
      <c r="AB1273" s="365">
        <f t="shared" si="372"/>
        <v>0</v>
      </c>
      <c r="AC1273" s="365">
        <f t="shared" si="372"/>
        <v>0</v>
      </c>
      <c r="AD1273" s="365">
        <f t="shared" si="372"/>
        <v>0</v>
      </c>
      <c r="AE1273" s="365">
        <f t="shared" si="372"/>
        <v>0</v>
      </c>
      <c r="AF1273" s="2"/>
      <c r="AG1273" s="2"/>
      <c r="AH1273" s="2"/>
      <c r="AI1273" s="2"/>
    </row>
    <row r="1274" spans="1:35" s="2" customFormat="1" ht="15" hidden="1" outlineLevel="1" x14ac:dyDescent="0.3">
      <c r="C1274" s="355" t="s">
        <v>536</v>
      </c>
      <c r="D1274" s="2" t="str">
        <f>CONCATENATE(C1274,"_Revenue")</f>
        <v>V_Revenue</v>
      </c>
      <c r="G1274" s="2" t="s">
        <v>608</v>
      </c>
      <c r="H1274" s="2" t="s">
        <v>605</v>
      </c>
      <c r="J1274" s="358"/>
      <c r="K1274" s="359" cm="1">
        <f t="array" aca="1" ref="K1274" ca="1">INDEX(INDIRECT($D1274),,MATCH(K1272,Cashflow_A!$K$1:$AE$1,0))*K1273</f>
        <v>0</v>
      </c>
      <c r="L1274" s="365" cm="1">
        <f t="array" aca="1" ref="L1274" ca="1">INDEX(INDIRECT($D1274),,MATCH(L1272,Cashflow_A!$K$1:$AE$1,0))*L1273</f>
        <v>0</v>
      </c>
      <c r="M1274" s="365" cm="1">
        <f t="array" aca="1" ref="M1274" ca="1">INDEX(INDIRECT($D1274),,MATCH(M1272,Cashflow_A!$K$1:$AE$1,0))*M1273</f>
        <v>0</v>
      </c>
      <c r="N1274" s="365" cm="1">
        <f t="array" aca="1" ref="N1274" ca="1">INDEX(INDIRECT($D1274),,MATCH(N1272,Cashflow_A!$K$1:$AE$1,0))*N1273</f>
        <v>0</v>
      </c>
      <c r="O1274" s="365" cm="1">
        <f t="array" aca="1" ref="O1274" ca="1">INDEX(INDIRECT($D1274),,MATCH(O1272,Cashflow_A!$K$1:$AE$1,0))*O1273</f>
        <v>0</v>
      </c>
      <c r="P1274" s="365" cm="1">
        <f t="array" aca="1" ref="P1274" ca="1">INDEX(INDIRECT($D1274),,MATCH(P1272,Cashflow_A!$K$1:$AE$1,0))*P1273</f>
        <v>0</v>
      </c>
      <c r="Q1274" s="365" cm="1">
        <f t="array" aca="1" ref="Q1274" ca="1">INDEX(INDIRECT($D1274),,MATCH(Q1272,Cashflow_A!$K$1:$AE$1,0))*Q1273</f>
        <v>0</v>
      </c>
      <c r="R1274" s="365" cm="1">
        <f t="array" aca="1" ref="R1274" ca="1">INDEX(INDIRECT($D1274),,MATCH(R1272,Cashflow_A!$K$1:$AE$1,0))*R1273</f>
        <v>0</v>
      </c>
      <c r="S1274" s="365" cm="1">
        <f t="array" aca="1" ref="S1274" ca="1">INDEX(INDIRECT($D1274),,MATCH(S1272,Cashflow_A!$K$1:$AE$1,0))*S1273</f>
        <v>0</v>
      </c>
      <c r="T1274" s="365" cm="1">
        <f t="array" aca="1" ref="T1274" ca="1">INDEX(INDIRECT($D1274),,MATCH(T1272,Cashflow_A!$K$1:$AE$1,0))*T1273</f>
        <v>0</v>
      </c>
      <c r="U1274" s="365" cm="1">
        <f t="array" aca="1" ref="U1274" ca="1">INDEX(INDIRECT($D1274),,MATCH(U1272,Cashflow_A!$K$1:$AE$1,0))*U1273</f>
        <v>0</v>
      </c>
      <c r="V1274" s="365" cm="1">
        <f t="array" aca="1" ref="V1274" ca="1">INDEX(INDIRECT($D1274),,MATCH(V1272,Cashflow_A!$K$1:$AE$1,0))*V1273</f>
        <v>0</v>
      </c>
      <c r="W1274" s="365" cm="1">
        <f t="array" aca="1" ref="W1274" ca="1">INDEX(INDIRECT($D1274),,MATCH(W1272,Cashflow_A!$K$1:$AE$1,0))*W1273</f>
        <v>0</v>
      </c>
      <c r="X1274" s="365" cm="1">
        <f t="array" aca="1" ref="X1274" ca="1">INDEX(INDIRECT($D1274),,MATCH(X1272,Cashflow_A!$K$1:$AE$1,0))*X1273</f>
        <v>0</v>
      </c>
      <c r="Y1274" s="365" cm="1">
        <f t="array" aca="1" ref="Y1274" ca="1">INDEX(INDIRECT($D1274),,MATCH(Y1272,Cashflow_A!$K$1:$AE$1,0))*Y1273</f>
        <v>0</v>
      </c>
      <c r="Z1274" s="365" cm="1">
        <f t="array" aca="1" ref="Z1274" ca="1">INDEX(INDIRECT($D1274),,MATCH(Z1272,Cashflow_A!$K$1:$AE$1,0))*Z1273</f>
        <v>0</v>
      </c>
      <c r="AA1274" s="365" cm="1">
        <f t="array" aca="1" ref="AA1274" ca="1">INDEX(INDIRECT($D1274),,MATCH(AA1272,Cashflow_A!$K$1:$AE$1,0))*AA1273</f>
        <v>0</v>
      </c>
      <c r="AB1274" s="365" cm="1">
        <f t="array" aca="1" ref="AB1274" ca="1">INDEX(INDIRECT($D1274),,MATCH(AB1272,Cashflow_A!$K$1:$AE$1,0))*AB1273</f>
        <v>0</v>
      </c>
      <c r="AC1274" s="365" cm="1">
        <f t="array" aca="1" ref="AC1274" ca="1">INDEX(INDIRECT($D1274),,MATCH(AC1272,Cashflow_A!$K$1:$AE$1,0))*AC1273</f>
        <v>0</v>
      </c>
      <c r="AD1274" s="365" cm="1">
        <f t="array" aca="1" ref="AD1274" ca="1">INDEX(INDIRECT($D1274),,MATCH(AD1272,Cashflow_A!$K$1:$AE$1,0))*AD1273</f>
        <v>0</v>
      </c>
      <c r="AE1274" s="365" cm="1">
        <f t="array" aca="1" ref="AE1274" ca="1">INDEX(INDIRECT($D1274),,MATCH(AE1272,Cashflow_A!$K$1:$AE$1,0))*AE1273</f>
        <v>0</v>
      </c>
    </row>
    <row r="1275" spans="1:35" s="2" customFormat="1" ht="15" hidden="1" outlineLevel="1" x14ac:dyDescent="0.3">
      <c r="C1275" s="355" t="s">
        <v>536</v>
      </c>
      <c r="D1275" s="2" t="str">
        <f>CONCATENATE(C1275,"_Cost")</f>
        <v>V_Cost</v>
      </c>
      <c r="G1275" s="2" t="s">
        <v>609</v>
      </c>
      <c r="H1275" s="2" t="s">
        <v>606</v>
      </c>
      <c r="J1275" s="358"/>
      <c r="K1275" s="359" cm="1">
        <f t="array" aca="1" ref="K1275" ca="1">INDEX(INDIRECT($D1275),,MATCH(K1272,Cashflow_A!$K$1:$AE$1,0))*K1273</f>
        <v>0</v>
      </c>
      <c r="L1275" s="365" cm="1">
        <f t="array" aca="1" ref="L1275" ca="1">INDEX(INDIRECT($D1275),,MATCH(L1272,Cashflow_A!$K$1:$AE$1,0))*L1273</f>
        <v>0</v>
      </c>
      <c r="M1275" s="365" cm="1">
        <f t="array" aca="1" ref="M1275" ca="1">INDEX(INDIRECT($D1275),,MATCH(M1272,Cashflow_A!$K$1:$AE$1,0))*M1273</f>
        <v>0</v>
      </c>
      <c r="N1275" s="365" cm="1">
        <f t="array" aca="1" ref="N1275" ca="1">INDEX(INDIRECT($D1275),,MATCH(N1272,Cashflow_A!$K$1:$AE$1,0))*N1273</f>
        <v>0</v>
      </c>
      <c r="O1275" s="365" cm="1">
        <f t="array" aca="1" ref="O1275" ca="1">INDEX(INDIRECT($D1275),,MATCH(O1272,Cashflow_A!$K$1:$AE$1,0))*O1273</f>
        <v>0</v>
      </c>
      <c r="P1275" s="365" cm="1">
        <f t="array" aca="1" ref="P1275" ca="1">INDEX(INDIRECT($D1275),,MATCH(P1272,Cashflow_A!$K$1:$AE$1,0))*P1273</f>
        <v>0</v>
      </c>
      <c r="Q1275" s="365" cm="1">
        <f t="array" aca="1" ref="Q1275" ca="1">INDEX(INDIRECT($D1275),,MATCH(Q1272,Cashflow_A!$K$1:$AE$1,0))*Q1273</f>
        <v>0</v>
      </c>
      <c r="R1275" s="365" cm="1">
        <f t="array" aca="1" ref="R1275" ca="1">INDEX(INDIRECT($D1275),,MATCH(R1272,Cashflow_A!$K$1:$AE$1,0))*R1273</f>
        <v>0</v>
      </c>
      <c r="S1275" s="365" cm="1">
        <f t="array" aca="1" ref="S1275" ca="1">INDEX(INDIRECT($D1275),,MATCH(S1272,Cashflow_A!$K$1:$AE$1,0))*S1273</f>
        <v>0</v>
      </c>
      <c r="T1275" s="365" cm="1">
        <f t="array" aca="1" ref="T1275" ca="1">INDEX(INDIRECT($D1275),,MATCH(T1272,Cashflow_A!$K$1:$AE$1,0))*T1273</f>
        <v>0</v>
      </c>
      <c r="U1275" s="365" cm="1">
        <f t="array" aca="1" ref="U1275" ca="1">INDEX(INDIRECT($D1275),,MATCH(U1272,Cashflow_A!$K$1:$AE$1,0))*U1273</f>
        <v>0</v>
      </c>
      <c r="V1275" s="365" cm="1">
        <f t="array" aca="1" ref="V1275" ca="1">INDEX(INDIRECT($D1275),,MATCH(V1272,Cashflow_A!$K$1:$AE$1,0))*V1273</f>
        <v>0</v>
      </c>
      <c r="W1275" s="365" cm="1">
        <f t="array" aca="1" ref="W1275" ca="1">INDEX(INDIRECT($D1275),,MATCH(W1272,Cashflow_A!$K$1:$AE$1,0))*W1273</f>
        <v>0</v>
      </c>
      <c r="X1275" s="365" cm="1">
        <f t="array" aca="1" ref="X1275" ca="1">INDEX(INDIRECT($D1275),,MATCH(X1272,Cashflow_A!$K$1:$AE$1,0))*X1273</f>
        <v>0</v>
      </c>
      <c r="Y1275" s="365" cm="1">
        <f t="array" aca="1" ref="Y1275" ca="1">INDEX(INDIRECT($D1275),,MATCH(Y1272,Cashflow_A!$K$1:$AE$1,0))*Y1273</f>
        <v>0</v>
      </c>
      <c r="Z1275" s="365" cm="1">
        <f t="array" aca="1" ref="Z1275" ca="1">INDEX(INDIRECT($D1275),,MATCH(Z1272,Cashflow_A!$K$1:$AE$1,0))*Z1273</f>
        <v>0</v>
      </c>
      <c r="AA1275" s="365" cm="1">
        <f t="array" aca="1" ref="AA1275" ca="1">INDEX(INDIRECT($D1275),,MATCH(AA1272,Cashflow_A!$K$1:$AE$1,0))*AA1273</f>
        <v>0</v>
      </c>
      <c r="AB1275" s="365" cm="1">
        <f t="array" aca="1" ref="AB1275" ca="1">INDEX(INDIRECT($D1275),,MATCH(AB1272,Cashflow_A!$K$1:$AE$1,0))*AB1273</f>
        <v>0</v>
      </c>
      <c r="AC1275" s="365" cm="1">
        <f t="array" aca="1" ref="AC1275" ca="1">INDEX(INDIRECT($D1275),,MATCH(AC1272,Cashflow_A!$K$1:$AE$1,0))*AC1273</f>
        <v>0</v>
      </c>
      <c r="AD1275" s="365" cm="1">
        <f t="array" aca="1" ref="AD1275" ca="1">INDEX(INDIRECT($D1275),,MATCH(AD1272,Cashflow_A!$K$1:$AE$1,0))*AD1273</f>
        <v>0</v>
      </c>
      <c r="AE1275" s="365" cm="1">
        <f t="array" aca="1" ref="AE1275" ca="1">INDEX(INDIRECT($D1275),,MATCH(AE1272,Cashflow_A!$K$1:$AE$1,0))*AE1273</f>
        <v>0</v>
      </c>
    </row>
    <row r="1276" spans="1:35" s="2" customFormat="1" ht="15" hidden="1" outlineLevel="1" x14ac:dyDescent="0.3">
      <c r="C1276" s="355" t="s">
        <v>536</v>
      </c>
      <c r="D1276" s="2" t="str">
        <f>CONCATENATE(C1276,"_Net_Revenue")</f>
        <v>V_Net_Revenue</v>
      </c>
      <c r="H1276" s="2" t="s">
        <v>607</v>
      </c>
      <c r="J1276" s="358"/>
      <c r="K1276" s="359" cm="1">
        <f t="array" aca="1" ref="K1276" ca="1">INDEX(INDIRECT($D1276),,MATCH(K1272,Cashflow_A!$K$1:$AE$1,0))*K1273</f>
        <v>0</v>
      </c>
      <c r="L1276" s="365" cm="1">
        <f t="array" aca="1" ref="L1276" ca="1">INDEX(INDIRECT($D1276),,MATCH(L1272,Cashflow_A!$K$1:$AE$1,0))*L1273</f>
        <v>0</v>
      </c>
      <c r="M1276" s="365" cm="1">
        <f t="array" aca="1" ref="M1276" ca="1">INDEX(INDIRECT($D1276),,MATCH(M1272,Cashflow_A!$K$1:$AE$1,0))*M1273</f>
        <v>0</v>
      </c>
      <c r="N1276" s="365" cm="1">
        <f t="array" aca="1" ref="N1276" ca="1">INDEX(INDIRECT($D1276),,MATCH(N1272,Cashflow_A!$K$1:$AE$1,0))*N1273</f>
        <v>0</v>
      </c>
      <c r="O1276" s="365" cm="1">
        <f t="array" aca="1" ref="O1276" ca="1">INDEX(INDIRECT($D1276),,MATCH(O1272,Cashflow_A!$K$1:$AE$1,0))*O1273</f>
        <v>0</v>
      </c>
      <c r="P1276" s="365" cm="1">
        <f t="array" aca="1" ref="P1276" ca="1">INDEX(INDIRECT($D1276),,MATCH(P1272,Cashflow_A!$K$1:$AE$1,0))*P1273</f>
        <v>0</v>
      </c>
      <c r="Q1276" s="365" cm="1">
        <f t="array" aca="1" ref="Q1276" ca="1">INDEX(INDIRECT($D1276),,MATCH(Q1272,Cashflow_A!$K$1:$AE$1,0))*Q1273</f>
        <v>0</v>
      </c>
      <c r="R1276" s="365" cm="1">
        <f t="array" aca="1" ref="R1276" ca="1">INDEX(INDIRECT($D1276),,MATCH(R1272,Cashflow_A!$K$1:$AE$1,0))*R1273</f>
        <v>0</v>
      </c>
      <c r="S1276" s="365" cm="1">
        <f t="array" aca="1" ref="S1276" ca="1">INDEX(INDIRECT($D1276),,MATCH(S1272,Cashflow_A!$K$1:$AE$1,0))*S1273</f>
        <v>0</v>
      </c>
      <c r="T1276" s="365" cm="1">
        <f t="array" aca="1" ref="T1276" ca="1">INDEX(INDIRECT($D1276),,MATCH(T1272,Cashflow_A!$K$1:$AE$1,0))*T1273</f>
        <v>0</v>
      </c>
      <c r="U1276" s="365" cm="1">
        <f t="array" aca="1" ref="U1276" ca="1">INDEX(INDIRECT($D1276),,MATCH(U1272,Cashflow_A!$K$1:$AE$1,0))*U1273</f>
        <v>0</v>
      </c>
      <c r="V1276" s="365" cm="1">
        <f t="array" aca="1" ref="V1276" ca="1">INDEX(INDIRECT($D1276),,MATCH(V1272,Cashflow_A!$K$1:$AE$1,0))*V1273</f>
        <v>0</v>
      </c>
      <c r="W1276" s="365" cm="1">
        <f t="array" aca="1" ref="W1276" ca="1">INDEX(INDIRECT($D1276),,MATCH(W1272,Cashflow_A!$K$1:$AE$1,0))*W1273</f>
        <v>0</v>
      </c>
      <c r="X1276" s="365" cm="1">
        <f t="array" aca="1" ref="X1276" ca="1">INDEX(INDIRECT($D1276),,MATCH(X1272,Cashflow_A!$K$1:$AE$1,0))*X1273</f>
        <v>0</v>
      </c>
      <c r="Y1276" s="365" cm="1">
        <f t="array" aca="1" ref="Y1276" ca="1">INDEX(INDIRECT($D1276),,MATCH(Y1272,Cashflow_A!$K$1:$AE$1,0))*Y1273</f>
        <v>0</v>
      </c>
      <c r="Z1276" s="365" cm="1">
        <f t="array" aca="1" ref="Z1276" ca="1">INDEX(INDIRECT($D1276),,MATCH(Z1272,Cashflow_A!$K$1:$AE$1,0))*Z1273</f>
        <v>0</v>
      </c>
      <c r="AA1276" s="365" cm="1">
        <f t="array" aca="1" ref="AA1276" ca="1">INDEX(INDIRECT($D1276),,MATCH(AA1272,Cashflow_A!$K$1:$AE$1,0))*AA1273</f>
        <v>0</v>
      </c>
      <c r="AB1276" s="365" cm="1">
        <f t="array" aca="1" ref="AB1276" ca="1">INDEX(INDIRECT($D1276),,MATCH(AB1272,Cashflow_A!$K$1:$AE$1,0))*AB1273</f>
        <v>0</v>
      </c>
      <c r="AC1276" s="365" cm="1">
        <f t="array" aca="1" ref="AC1276" ca="1">INDEX(INDIRECT($D1276),,MATCH(AC1272,Cashflow_A!$K$1:$AE$1,0))*AC1273</f>
        <v>0</v>
      </c>
      <c r="AD1276" s="365" cm="1">
        <f t="array" aca="1" ref="AD1276" ca="1">INDEX(INDIRECT($D1276),,MATCH(AD1272,Cashflow_A!$K$1:$AE$1,0))*AD1273</f>
        <v>0</v>
      </c>
      <c r="AE1276" s="365" cm="1">
        <f t="array" aca="1" ref="AE1276" ca="1">INDEX(INDIRECT($D1276),,MATCH(AE1272,Cashflow_A!$K$1:$AE$1,0))*AE1273</f>
        <v>0</v>
      </c>
    </row>
    <row r="1277" spans="1:35" s="2" customFormat="1" ht="15" hidden="1" outlineLevel="1" x14ac:dyDescent="0.3">
      <c r="C1277" s="355"/>
      <c r="J1277" s="358"/>
    </row>
    <row r="1278" spans="1:35" s="12" customFormat="1" hidden="1" outlineLevel="1" x14ac:dyDescent="0.3">
      <c r="A1278" s="2"/>
      <c r="B1278" s="2"/>
      <c r="C1278" s="355"/>
      <c r="D1278" s="2" t="s">
        <v>602</v>
      </c>
      <c r="E1278" s="356" t="s">
        <v>603</v>
      </c>
      <c r="F1278" s="357">
        <v>6</v>
      </c>
      <c r="G1278" s="2"/>
      <c r="I1278" s="2"/>
      <c r="J1278" s="358"/>
      <c r="K1278" s="359">
        <f>IF(K$1&gt;=$F1278,K$1-$F1278,0)</f>
        <v>0</v>
      </c>
      <c r="L1278" s="365">
        <f>IF(L$1&gt;=$F1278,L$1-$F1278,0)</f>
        <v>0</v>
      </c>
      <c r="M1278" s="365">
        <f t="shared" ref="M1278:AE1278" si="373">IF(M$1&gt;=$F1278,M$1-$F1278,0)</f>
        <v>0</v>
      </c>
      <c r="N1278" s="365">
        <f t="shared" si="373"/>
        <v>0</v>
      </c>
      <c r="O1278" s="365">
        <f t="shared" si="373"/>
        <v>0</v>
      </c>
      <c r="P1278" s="365">
        <f t="shared" si="373"/>
        <v>0</v>
      </c>
      <c r="Q1278" s="365">
        <f t="shared" si="373"/>
        <v>0</v>
      </c>
      <c r="R1278" s="365">
        <f t="shared" si="373"/>
        <v>1</v>
      </c>
      <c r="S1278" s="365">
        <f t="shared" si="373"/>
        <v>2</v>
      </c>
      <c r="T1278" s="365">
        <f t="shared" si="373"/>
        <v>3</v>
      </c>
      <c r="U1278" s="365">
        <f t="shared" si="373"/>
        <v>4</v>
      </c>
      <c r="V1278" s="365">
        <f t="shared" si="373"/>
        <v>5</v>
      </c>
      <c r="W1278" s="365">
        <f t="shared" si="373"/>
        <v>6</v>
      </c>
      <c r="X1278" s="365">
        <f t="shared" si="373"/>
        <v>7</v>
      </c>
      <c r="Y1278" s="365">
        <f t="shared" si="373"/>
        <v>8</v>
      </c>
      <c r="Z1278" s="365">
        <f t="shared" si="373"/>
        <v>9</v>
      </c>
      <c r="AA1278" s="365">
        <f t="shared" si="373"/>
        <v>10</v>
      </c>
      <c r="AB1278" s="365">
        <f t="shared" si="373"/>
        <v>11</v>
      </c>
      <c r="AC1278" s="365">
        <f t="shared" si="373"/>
        <v>12</v>
      </c>
      <c r="AD1278" s="365">
        <f t="shared" si="373"/>
        <v>13</v>
      </c>
      <c r="AE1278" s="365">
        <f t="shared" si="373"/>
        <v>14</v>
      </c>
      <c r="AF1278" s="2"/>
      <c r="AG1278" s="2"/>
      <c r="AH1278" s="2"/>
      <c r="AI1278" s="2"/>
    </row>
    <row r="1279" spans="1:35" s="12" customFormat="1" hidden="1" outlineLevel="1" x14ac:dyDescent="0.3">
      <c r="A1279" s="2"/>
      <c r="B1279" s="2"/>
      <c r="C1279" s="355" t="s">
        <v>536</v>
      </c>
      <c r="D1279" s="2" t="str">
        <f>CONCATENATE("Hectares year ",F1278)</f>
        <v>Hectares year 6</v>
      </c>
      <c r="E1279" s="356" t="s">
        <v>604</v>
      </c>
      <c r="F1279" s="357">
        <f>SUMIFS(Project_Hectare!$G$12:$G$381,Project_Hectare!$C$12:$C$381,C1279,Project_Hectare!$E$12:$E$381,D1279)</f>
        <v>0</v>
      </c>
      <c r="G1279" s="2"/>
      <c r="I1279" s="2"/>
      <c r="J1279" s="358"/>
      <c r="K1279" s="359">
        <f>IF(K$1&gt;=$F1278,$F1279,0)</f>
        <v>0</v>
      </c>
      <c r="L1279" s="365">
        <f t="shared" ref="L1279:AE1279" si="374">IF(L$1&gt;=$F1278,$F1279,0)</f>
        <v>0</v>
      </c>
      <c r="M1279" s="365">
        <f t="shared" si="374"/>
        <v>0</v>
      </c>
      <c r="N1279" s="365">
        <f t="shared" si="374"/>
        <v>0</v>
      </c>
      <c r="O1279" s="365">
        <f t="shared" si="374"/>
        <v>0</v>
      </c>
      <c r="P1279" s="365">
        <f t="shared" si="374"/>
        <v>0</v>
      </c>
      <c r="Q1279" s="365">
        <f t="shared" si="374"/>
        <v>0</v>
      </c>
      <c r="R1279" s="365">
        <f t="shared" si="374"/>
        <v>0</v>
      </c>
      <c r="S1279" s="365">
        <f t="shared" si="374"/>
        <v>0</v>
      </c>
      <c r="T1279" s="365">
        <f t="shared" si="374"/>
        <v>0</v>
      </c>
      <c r="U1279" s="365">
        <f t="shared" si="374"/>
        <v>0</v>
      </c>
      <c r="V1279" s="365">
        <f t="shared" si="374"/>
        <v>0</v>
      </c>
      <c r="W1279" s="365">
        <f t="shared" si="374"/>
        <v>0</v>
      </c>
      <c r="X1279" s="365">
        <f t="shared" si="374"/>
        <v>0</v>
      </c>
      <c r="Y1279" s="365">
        <f t="shared" si="374"/>
        <v>0</v>
      </c>
      <c r="Z1279" s="365">
        <f t="shared" si="374"/>
        <v>0</v>
      </c>
      <c r="AA1279" s="365">
        <f t="shared" si="374"/>
        <v>0</v>
      </c>
      <c r="AB1279" s="365">
        <f t="shared" si="374"/>
        <v>0</v>
      </c>
      <c r="AC1279" s="365">
        <f t="shared" si="374"/>
        <v>0</v>
      </c>
      <c r="AD1279" s="365">
        <f t="shared" si="374"/>
        <v>0</v>
      </c>
      <c r="AE1279" s="365">
        <f t="shared" si="374"/>
        <v>0</v>
      </c>
      <c r="AF1279" s="2"/>
      <c r="AG1279" s="2"/>
      <c r="AH1279" s="2"/>
      <c r="AI1279" s="2"/>
    </row>
    <row r="1280" spans="1:35" s="2" customFormat="1" ht="15" hidden="1" outlineLevel="1" x14ac:dyDescent="0.3">
      <c r="C1280" s="355" t="s">
        <v>536</v>
      </c>
      <c r="D1280" s="2" t="str">
        <f>CONCATENATE(C1280,"_Revenue")</f>
        <v>V_Revenue</v>
      </c>
      <c r="G1280" s="2" t="s">
        <v>608</v>
      </c>
      <c r="H1280" s="2" t="s">
        <v>605</v>
      </c>
      <c r="J1280" s="358"/>
      <c r="K1280" s="359" cm="1">
        <f t="array" aca="1" ref="K1280" ca="1">INDEX(INDIRECT($D1280),,MATCH(K1278,Cashflow_A!$K$1:$AE$1,0))*K1279</f>
        <v>0</v>
      </c>
      <c r="L1280" s="365" cm="1">
        <f t="array" aca="1" ref="L1280" ca="1">INDEX(INDIRECT($D1280),,MATCH(L1278,Cashflow_A!$K$1:$AE$1,0))*L1279</f>
        <v>0</v>
      </c>
      <c r="M1280" s="365" cm="1">
        <f t="array" aca="1" ref="M1280" ca="1">INDEX(INDIRECT($D1280),,MATCH(M1278,Cashflow_A!$K$1:$AE$1,0))*M1279</f>
        <v>0</v>
      </c>
      <c r="N1280" s="365" cm="1">
        <f t="array" aca="1" ref="N1280" ca="1">INDEX(INDIRECT($D1280),,MATCH(N1278,Cashflow_A!$K$1:$AE$1,0))*N1279</f>
        <v>0</v>
      </c>
      <c r="O1280" s="365" cm="1">
        <f t="array" aca="1" ref="O1280" ca="1">INDEX(INDIRECT($D1280),,MATCH(O1278,Cashflow_A!$K$1:$AE$1,0))*O1279</f>
        <v>0</v>
      </c>
      <c r="P1280" s="365" cm="1">
        <f t="array" aca="1" ref="P1280" ca="1">INDEX(INDIRECT($D1280),,MATCH(P1278,Cashflow_A!$K$1:$AE$1,0))*P1279</f>
        <v>0</v>
      </c>
      <c r="Q1280" s="365" cm="1">
        <f t="array" aca="1" ref="Q1280" ca="1">INDEX(INDIRECT($D1280),,MATCH(Q1278,Cashflow_A!$K$1:$AE$1,0))*Q1279</f>
        <v>0</v>
      </c>
      <c r="R1280" s="365" cm="1">
        <f t="array" aca="1" ref="R1280" ca="1">INDEX(INDIRECT($D1280),,MATCH(R1278,Cashflow_A!$K$1:$AE$1,0))*R1279</f>
        <v>0</v>
      </c>
      <c r="S1280" s="365" cm="1">
        <f t="array" aca="1" ref="S1280" ca="1">INDEX(INDIRECT($D1280),,MATCH(S1278,Cashflow_A!$K$1:$AE$1,0))*S1279</f>
        <v>0</v>
      </c>
      <c r="T1280" s="365" cm="1">
        <f t="array" aca="1" ref="T1280" ca="1">INDEX(INDIRECT($D1280),,MATCH(T1278,Cashflow_A!$K$1:$AE$1,0))*T1279</f>
        <v>0</v>
      </c>
      <c r="U1280" s="365" cm="1">
        <f t="array" aca="1" ref="U1280" ca="1">INDEX(INDIRECT($D1280),,MATCH(U1278,Cashflow_A!$K$1:$AE$1,0))*U1279</f>
        <v>0</v>
      </c>
      <c r="V1280" s="365" cm="1">
        <f t="array" aca="1" ref="V1280" ca="1">INDEX(INDIRECT($D1280),,MATCH(V1278,Cashflow_A!$K$1:$AE$1,0))*V1279</f>
        <v>0</v>
      </c>
      <c r="W1280" s="365" cm="1">
        <f t="array" aca="1" ref="W1280" ca="1">INDEX(INDIRECT($D1280),,MATCH(W1278,Cashflow_A!$K$1:$AE$1,0))*W1279</f>
        <v>0</v>
      </c>
      <c r="X1280" s="365" cm="1">
        <f t="array" aca="1" ref="X1280" ca="1">INDEX(INDIRECT($D1280),,MATCH(X1278,Cashflow_A!$K$1:$AE$1,0))*X1279</f>
        <v>0</v>
      </c>
      <c r="Y1280" s="365" cm="1">
        <f t="array" aca="1" ref="Y1280" ca="1">INDEX(INDIRECT($D1280),,MATCH(Y1278,Cashflow_A!$K$1:$AE$1,0))*Y1279</f>
        <v>0</v>
      </c>
      <c r="Z1280" s="365" cm="1">
        <f t="array" aca="1" ref="Z1280" ca="1">INDEX(INDIRECT($D1280),,MATCH(Z1278,Cashflow_A!$K$1:$AE$1,0))*Z1279</f>
        <v>0</v>
      </c>
      <c r="AA1280" s="365" cm="1">
        <f t="array" aca="1" ref="AA1280" ca="1">INDEX(INDIRECT($D1280),,MATCH(AA1278,Cashflow_A!$K$1:$AE$1,0))*AA1279</f>
        <v>0</v>
      </c>
      <c r="AB1280" s="365" cm="1">
        <f t="array" aca="1" ref="AB1280" ca="1">INDEX(INDIRECT($D1280),,MATCH(AB1278,Cashflow_A!$K$1:$AE$1,0))*AB1279</f>
        <v>0</v>
      </c>
      <c r="AC1280" s="365" cm="1">
        <f t="array" aca="1" ref="AC1280" ca="1">INDEX(INDIRECT($D1280),,MATCH(AC1278,Cashflow_A!$K$1:$AE$1,0))*AC1279</f>
        <v>0</v>
      </c>
      <c r="AD1280" s="365" cm="1">
        <f t="array" aca="1" ref="AD1280" ca="1">INDEX(INDIRECT($D1280),,MATCH(AD1278,Cashflow_A!$K$1:$AE$1,0))*AD1279</f>
        <v>0</v>
      </c>
      <c r="AE1280" s="365" cm="1">
        <f t="array" aca="1" ref="AE1280" ca="1">INDEX(INDIRECT($D1280),,MATCH(AE1278,Cashflow_A!$K$1:$AE$1,0))*AE1279</f>
        <v>0</v>
      </c>
    </row>
    <row r="1281" spans="1:35" s="2" customFormat="1" ht="15" hidden="1" outlineLevel="1" x14ac:dyDescent="0.3">
      <c r="C1281" s="355" t="s">
        <v>536</v>
      </c>
      <c r="D1281" s="2" t="str">
        <f>CONCATENATE(C1281,"_Cost")</f>
        <v>V_Cost</v>
      </c>
      <c r="G1281" s="2" t="s">
        <v>609</v>
      </c>
      <c r="H1281" s="2" t="s">
        <v>606</v>
      </c>
      <c r="J1281" s="358"/>
      <c r="K1281" s="359" cm="1">
        <f t="array" aca="1" ref="K1281" ca="1">INDEX(INDIRECT($D1281),,MATCH(K1278,Cashflow_A!$K$1:$AE$1,0))*K1279</f>
        <v>0</v>
      </c>
      <c r="L1281" s="365" cm="1">
        <f t="array" aca="1" ref="L1281" ca="1">INDEX(INDIRECT($D1281),,MATCH(L1278,Cashflow_A!$K$1:$AE$1,0))*L1279</f>
        <v>0</v>
      </c>
      <c r="M1281" s="365" cm="1">
        <f t="array" aca="1" ref="M1281" ca="1">INDEX(INDIRECT($D1281),,MATCH(M1278,Cashflow_A!$K$1:$AE$1,0))*M1279</f>
        <v>0</v>
      </c>
      <c r="N1281" s="365" cm="1">
        <f t="array" aca="1" ref="N1281" ca="1">INDEX(INDIRECT($D1281),,MATCH(N1278,Cashflow_A!$K$1:$AE$1,0))*N1279</f>
        <v>0</v>
      </c>
      <c r="O1281" s="365" cm="1">
        <f t="array" aca="1" ref="O1281" ca="1">INDEX(INDIRECT($D1281),,MATCH(O1278,Cashflow_A!$K$1:$AE$1,0))*O1279</f>
        <v>0</v>
      </c>
      <c r="P1281" s="365" cm="1">
        <f t="array" aca="1" ref="P1281" ca="1">INDEX(INDIRECT($D1281),,MATCH(P1278,Cashflow_A!$K$1:$AE$1,0))*P1279</f>
        <v>0</v>
      </c>
      <c r="Q1281" s="365" cm="1">
        <f t="array" aca="1" ref="Q1281" ca="1">INDEX(INDIRECT($D1281),,MATCH(Q1278,Cashflow_A!$K$1:$AE$1,0))*Q1279</f>
        <v>0</v>
      </c>
      <c r="R1281" s="365" cm="1">
        <f t="array" aca="1" ref="R1281" ca="1">INDEX(INDIRECT($D1281),,MATCH(R1278,Cashflow_A!$K$1:$AE$1,0))*R1279</f>
        <v>0</v>
      </c>
      <c r="S1281" s="365" cm="1">
        <f t="array" aca="1" ref="S1281" ca="1">INDEX(INDIRECT($D1281),,MATCH(S1278,Cashflow_A!$K$1:$AE$1,0))*S1279</f>
        <v>0</v>
      </c>
      <c r="T1281" s="365" cm="1">
        <f t="array" aca="1" ref="T1281" ca="1">INDEX(INDIRECT($D1281),,MATCH(T1278,Cashflow_A!$K$1:$AE$1,0))*T1279</f>
        <v>0</v>
      </c>
      <c r="U1281" s="365" cm="1">
        <f t="array" aca="1" ref="U1281" ca="1">INDEX(INDIRECT($D1281),,MATCH(U1278,Cashflow_A!$K$1:$AE$1,0))*U1279</f>
        <v>0</v>
      </c>
      <c r="V1281" s="365" cm="1">
        <f t="array" aca="1" ref="V1281" ca="1">INDEX(INDIRECT($D1281),,MATCH(V1278,Cashflow_A!$K$1:$AE$1,0))*V1279</f>
        <v>0</v>
      </c>
      <c r="W1281" s="365" cm="1">
        <f t="array" aca="1" ref="W1281" ca="1">INDEX(INDIRECT($D1281),,MATCH(W1278,Cashflow_A!$K$1:$AE$1,0))*W1279</f>
        <v>0</v>
      </c>
      <c r="X1281" s="365" cm="1">
        <f t="array" aca="1" ref="X1281" ca="1">INDEX(INDIRECT($D1281),,MATCH(X1278,Cashflow_A!$K$1:$AE$1,0))*X1279</f>
        <v>0</v>
      </c>
      <c r="Y1281" s="365" cm="1">
        <f t="array" aca="1" ref="Y1281" ca="1">INDEX(INDIRECT($D1281),,MATCH(Y1278,Cashflow_A!$K$1:$AE$1,0))*Y1279</f>
        <v>0</v>
      </c>
      <c r="Z1281" s="365" cm="1">
        <f t="array" aca="1" ref="Z1281" ca="1">INDEX(INDIRECT($D1281),,MATCH(Z1278,Cashflow_A!$K$1:$AE$1,0))*Z1279</f>
        <v>0</v>
      </c>
      <c r="AA1281" s="365" cm="1">
        <f t="array" aca="1" ref="AA1281" ca="1">INDEX(INDIRECT($D1281),,MATCH(AA1278,Cashflow_A!$K$1:$AE$1,0))*AA1279</f>
        <v>0</v>
      </c>
      <c r="AB1281" s="365" cm="1">
        <f t="array" aca="1" ref="AB1281" ca="1">INDEX(INDIRECT($D1281),,MATCH(AB1278,Cashflow_A!$K$1:$AE$1,0))*AB1279</f>
        <v>0</v>
      </c>
      <c r="AC1281" s="365" cm="1">
        <f t="array" aca="1" ref="AC1281" ca="1">INDEX(INDIRECT($D1281),,MATCH(AC1278,Cashflow_A!$K$1:$AE$1,0))*AC1279</f>
        <v>0</v>
      </c>
      <c r="AD1281" s="365" cm="1">
        <f t="array" aca="1" ref="AD1281" ca="1">INDEX(INDIRECT($D1281),,MATCH(AD1278,Cashflow_A!$K$1:$AE$1,0))*AD1279</f>
        <v>0</v>
      </c>
      <c r="AE1281" s="365" cm="1">
        <f t="array" aca="1" ref="AE1281" ca="1">INDEX(INDIRECT($D1281),,MATCH(AE1278,Cashflow_A!$K$1:$AE$1,0))*AE1279</f>
        <v>0</v>
      </c>
    </row>
    <row r="1282" spans="1:35" s="2" customFormat="1" ht="15" hidden="1" outlineLevel="1" x14ac:dyDescent="0.3">
      <c r="C1282" s="355" t="s">
        <v>536</v>
      </c>
      <c r="D1282" s="2" t="str">
        <f>CONCATENATE(C1282,"_Net_Revenue")</f>
        <v>V_Net_Revenue</v>
      </c>
      <c r="H1282" s="2" t="s">
        <v>607</v>
      </c>
      <c r="J1282" s="358"/>
      <c r="K1282" s="359" cm="1">
        <f t="array" aca="1" ref="K1282" ca="1">INDEX(INDIRECT($D1282),,MATCH(K1278,Cashflow_A!$K$1:$AE$1,0))*K1279</f>
        <v>0</v>
      </c>
      <c r="L1282" s="365" cm="1">
        <f t="array" aca="1" ref="L1282" ca="1">INDEX(INDIRECT($D1282),,MATCH(L1278,Cashflow_A!$K$1:$AE$1,0))*L1279</f>
        <v>0</v>
      </c>
      <c r="M1282" s="365" cm="1">
        <f t="array" aca="1" ref="M1282" ca="1">INDEX(INDIRECT($D1282),,MATCH(M1278,Cashflow_A!$K$1:$AE$1,0))*M1279</f>
        <v>0</v>
      </c>
      <c r="N1282" s="365" cm="1">
        <f t="array" aca="1" ref="N1282" ca="1">INDEX(INDIRECT($D1282),,MATCH(N1278,Cashflow_A!$K$1:$AE$1,0))*N1279</f>
        <v>0</v>
      </c>
      <c r="O1282" s="365" cm="1">
        <f t="array" aca="1" ref="O1282" ca="1">INDEX(INDIRECT($D1282),,MATCH(O1278,Cashflow_A!$K$1:$AE$1,0))*O1279</f>
        <v>0</v>
      </c>
      <c r="P1282" s="365" cm="1">
        <f t="array" aca="1" ref="P1282" ca="1">INDEX(INDIRECT($D1282),,MATCH(P1278,Cashflow_A!$K$1:$AE$1,0))*P1279</f>
        <v>0</v>
      </c>
      <c r="Q1282" s="365" cm="1">
        <f t="array" aca="1" ref="Q1282" ca="1">INDEX(INDIRECT($D1282),,MATCH(Q1278,Cashflow_A!$K$1:$AE$1,0))*Q1279</f>
        <v>0</v>
      </c>
      <c r="R1282" s="365" cm="1">
        <f t="array" aca="1" ref="R1282" ca="1">INDEX(INDIRECT($D1282),,MATCH(R1278,Cashflow_A!$K$1:$AE$1,0))*R1279</f>
        <v>0</v>
      </c>
      <c r="S1282" s="365" cm="1">
        <f t="array" aca="1" ref="S1282" ca="1">INDEX(INDIRECT($D1282),,MATCH(S1278,Cashflow_A!$K$1:$AE$1,0))*S1279</f>
        <v>0</v>
      </c>
      <c r="T1282" s="365" cm="1">
        <f t="array" aca="1" ref="T1282" ca="1">INDEX(INDIRECT($D1282),,MATCH(T1278,Cashflow_A!$K$1:$AE$1,0))*T1279</f>
        <v>0</v>
      </c>
      <c r="U1282" s="365" cm="1">
        <f t="array" aca="1" ref="U1282" ca="1">INDEX(INDIRECT($D1282),,MATCH(U1278,Cashflow_A!$K$1:$AE$1,0))*U1279</f>
        <v>0</v>
      </c>
      <c r="V1282" s="365" cm="1">
        <f t="array" aca="1" ref="V1282" ca="1">INDEX(INDIRECT($D1282),,MATCH(V1278,Cashflow_A!$K$1:$AE$1,0))*V1279</f>
        <v>0</v>
      </c>
      <c r="W1282" s="365" cm="1">
        <f t="array" aca="1" ref="W1282" ca="1">INDEX(INDIRECT($D1282),,MATCH(W1278,Cashflow_A!$K$1:$AE$1,0))*W1279</f>
        <v>0</v>
      </c>
      <c r="X1282" s="365" cm="1">
        <f t="array" aca="1" ref="X1282" ca="1">INDEX(INDIRECT($D1282),,MATCH(X1278,Cashflow_A!$K$1:$AE$1,0))*X1279</f>
        <v>0</v>
      </c>
      <c r="Y1282" s="365" cm="1">
        <f t="array" aca="1" ref="Y1282" ca="1">INDEX(INDIRECT($D1282),,MATCH(Y1278,Cashflow_A!$K$1:$AE$1,0))*Y1279</f>
        <v>0</v>
      </c>
      <c r="Z1282" s="365" cm="1">
        <f t="array" aca="1" ref="Z1282" ca="1">INDEX(INDIRECT($D1282),,MATCH(Z1278,Cashflow_A!$K$1:$AE$1,0))*Z1279</f>
        <v>0</v>
      </c>
      <c r="AA1282" s="365" cm="1">
        <f t="array" aca="1" ref="AA1282" ca="1">INDEX(INDIRECT($D1282),,MATCH(AA1278,Cashflow_A!$K$1:$AE$1,0))*AA1279</f>
        <v>0</v>
      </c>
      <c r="AB1282" s="365" cm="1">
        <f t="array" aca="1" ref="AB1282" ca="1">INDEX(INDIRECT($D1282),,MATCH(AB1278,Cashflow_A!$K$1:$AE$1,0))*AB1279</f>
        <v>0</v>
      </c>
      <c r="AC1282" s="365" cm="1">
        <f t="array" aca="1" ref="AC1282" ca="1">INDEX(INDIRECT($D1282),,MATCH(AC1278,Cashflow_A!$K$1:$AE$1,0))*AC1279</f>
        <v>0</v>
      </c>
      <c r="AD1282" s="365" cm="1">
        <f t="array" aca="1" ref="AD1282" ca="1">INDEX(INDIRECT($D1282),,MATCH(AD1278,Cashflow_A!$K$1:$AE$1,0))*AD1279</f>
        <v>0</v>
      </c>
      <c r="AE1282" s="365" cm="1">
        <f t="array" aca="1" ref="AE1282" ca="1">INDEX(INDIRECT($D1282),,MATCH(AE1278,Cashflow_A!$K$1:$AE$1,0))*AE1279</f>
        <v>0</v>
      </c>
    </row>
    <row r="1283" spans="1:35" s="2" customFormat="1" ht="15" hidden="1" outlineLevel="1" x14ac:dyDescent="0.3">
      <c r="C1283" s="355"/>
      <c r="J1283" s="358"/>
    </row>
    <row r="1284" spans="1:35" s="12" customFormat="1" hidden="1" outlineLevel="1" x14ac:dyDescent="0.3">
      <c r="A1284" s="2"/>
      <c r="B1284" s="2"/>
      <c r="C1284" s="355"/>
      <c r="D1284" s="2" t="s">
        <v>602</v>
      </c>
      <c r="E1284" s="356" t="s">
        <v>603</v>
      </c>
      <c r="F1284" s="357">
        <v>7</v>
      </c>
      <c r="G1284" s="2"/>
      <c r="I1284" s="2"/>
      <c r="J1284" s="358"/>
      <c r="K1284" s="359">
        <f>IF(K$1&gt;=$F1284,K$1-$F1284,0)</f>
        <v>0</v>
      </c>
      <c r="L1284" s="365">
        <f>IF(L$1&gt;=$F1284,L$1-$F1284,0)</f>
        <v>0</v>
      </c>
      <c r="M1284" s="365">
        <f t="shared" ref="M1284:AE1284" si="375">IF(M$1&gt;=$F1284,M$1-$F1284,0)</f>
        <v>0</v>
      </c>
      <c r="N1284" s="365">
        <f t="shared" si="375"/>
        <v>0</v>
      </c>
      <c r="O1284" s="365">
        <f t="shared" si="375"/>
        <v>0</v>
      </c>
      <c r="P1284" s="365">
        <f t="shared" si="375"/>
        <v>0</v>
      </c>
      <c r="Q1284" s="365">
        <f t="shared" si="375"/>
        <v>0</v>
      </c>
      <c r="R1284" s="365">
        <f t="shared" si="375"/>
        <v>0</v>
      </c>
      <c r="S1284" s="365">
        <f t="shared" si="375"/>
        <v>1</v>
      </c>
      <c r="T1284" s="365">
        <f t="shared" si="375"/>
        <v>2</v>
      </c>
      <c r="U1284" s="365">
        <f t="shared" si="375"/>
        <v>3</v>
      </c>
      <c r="V1284" s="365">
        <f t="shared" si="375"/>
        <v>4</v>
      </c>
      <c r="W1284" s="365">
        <f t="shared" si="375"/>
        <v>5</v>
      </c>
      <c r="X1284" s="365">
        <f t="shared" si="375"/>
        <v>6</v>
      </c>
      <c r="Y1284" s="365">
        <f t="shared" si="375"/>
        <v>7</v>
      </c>
      <c r="Z1284" s="365">
        <f t="shared" si="375"/>
        <v>8</v>
      </c>
      <c r="AA1284" s="365">
        <f t="shared" si="375"/>
        <v>9</v>
      </c>
      <c r="AB1284" s="365">
        <f t="shared" si="375"/>
        <v>10</v>
      </c>
      <c r="AC1284" s="365">
        <f t="shared" si="375"/>
        <v>11</v>
      </c>
      <c r="AD1284" s="365">
        <f t="shared" si="375"/>
        <v>12</v>
      </c>
      <c r="AE1284" s="365">
        <f t="shared" si="375"/>
        <v>13</v>
      </c>
      <c r="AF1284" s="2"/>
      <c r="AG1284" s="2"/>
      <c r="AH1284" s="2"/>
      <c r="AI1284" s="2"/>
    </row>
    <row r="1285" spans="1:35" s="12" customFormat="1" hidden="1" outlineLevel="1" x14ac:dyDescent="0.3">
      <c r="A1285" s="2"/>
      <c r="B1285" s="2"/>
      <c r="C1285" s="355" t="s">
        <v>536</v>
      </c>
      <c r="D1285" s="2" t="str">
        <f>CONCATENATE("Hectares year ",F1284)</f>
        <v>Hectares year 7</v>
      </c>
      <c r="E1285" s="356" t="s">
        <v>604</v>
      </c>
      <c r="F1285" s="357">
        <f>SUMIFS(Project_Hectare!$G$12:$G$381,Project_Hectare!$C$12:$C$381,C1285,Project_Hectare!$E$12:$E$381,D1285)</f>
        <v>0</v>
      </c>
      <c r="G1285" s="2"/>
      <c r="I1285" s="2"/>
      <c r="J1285" s="358"/>
      <c r="K1285" s="359">
        <f>IF(K$1&gt;=$F1284,$F1285,0)</f>
        <v>0</v>
      </c>
      <c r="L1285" s="365">
        <f t="shared" ref="L1285:AE1285" si="376">IF(L$1&gt;=$F1284,$F1285,0)</f>
        <v>0</v>
      </c>
      <c r="M1285" s="365">
        <f t="shared" si="376"/>
        <v>0</v>
      </c>
      <c r="N1285" s="365">
        <f t="shared" si="376"/>
        <v>0</v>
      </c>
      <c r="O1285" s="365">
        <f t="shared" si="376"/>
        <v>0</v>
      </c>
      <c r="P1285" s="365">
        <f t="shared" si="376"/>
        <v>0</v>
      </c>
      <c r="Q1285" s="365">
        <f t="shared" si="376"/>
        <v>0</v>
      </c>
      <c r="R1285" s="365">
        <f t="shared" si="376"/>
        <v>0</v>
      </c>
      <c r="S1285" s="365">
        <f t="shared" si="376"/>
        <v>0</v>
      </c>
      <c r="T1285" s="365">
        <f t="shared" si="376"/>
        <v>0</v>
      </c>
      <c r="U1285" s="365">
        <f t="shared" si="376"/>
        <v>0</v>
      </c>
      <c r="V1285" s="365">
        <f t="shared" si="376"/>
        <v>0</v>
      </c>
      <c r="W1285" s="365">
        <f t="shared" si="376"/>
        <v>0</v>
      </c>
      <c r="X1285" s="365">
        <f t="shared" si="376"/>
        <v>0</v>
      </c>
      <c r="Y1285" s="365">
        <f t="shared" si="376"/>
        <v>0</v>
      </c>
      <c r="Z1285" s="365">
        <f t="shared" si="376"/>
        <v>0</v>
      </c>
      <c r="AA1285" s="365">
        <f t="shared" si="376"/>
        <v>0</v>
      </c>
      <c r="AB1285" s="365">
        <f t="shared" si="376"/>
        <v>0</v>
      </c>
      <c r="AC1285" s="365">
        <f t="shared" si="376"/>
        <v>0</v>
      </c>
      <c r="AD1285" s="365">
        <f t="shared" si="376"/>
        <v>0</v>
      </c>
      <c r="AE1285" s="365">
        <f t="shared" si="376"/>
        <v>0</v>
      </c>
      <c r="AF1285" s="2"/>
      <c r="AG1285" s="2"/>
      <c r="AH1285" s="2"/>
      <c r="AI1285" s="2"/>
    </row>
    <row r="1286" spans="1:35" s="2" customFormat="1" ht="15" hidden="1" outlineLevel="1" x14ac:dyDescent="0.3">
      <c r="C1286" s="355" t="s">
        <v>536</v>
      </c>
      <c r="D1286" s="2" t="str">
        <f>CONCATENATE(C1286,"_Revenue")</f>
        <v>V_Revenue</v>
      </c>
      <c r="G1286" s="2" t="s">
        <v>608</v>
      </c>
      <c r="H1286" s="2" t="s">
        <v>605</v>
      </c>
      <c r="J1286" s="358"/>
      <c r="K1286" s="359" cm="1">
        <f t="array" aca="1" ref="K1286" ca="1">INDEX(INDIRECT($D1286),,MATCH(K1284,Cashflow_A!$K$1:$AE$1,0))*K1285</f>
        <v>0</v>
      </c>
      <c r="L1286" s="365" cm="1">
        <f t="array" aca="1" ref="L1286" ca="1">INDEX(INDIRECT($D1286),,MATCH(L1284,Cashflow_A!$K$1:$AE$1,0))*L1285</f>
        <v>0</v>
      </c>
      <c r="M1286" s="365" cm="1">
        <f t="array" aca="1" ref="M1286" ca="1">INDEX(INDIRECT($D1286),,MATCH(M1284,Cashflow_A!$K$1:$AE$1,0))*M1285</f>
        <v>0</v>
      </c>
      <c r="N1286" s="365" cm="1">
        <f t="array" aca="1" ref="N1286" ca="1">INDEX(INDIRECT($D1286),,MATCH(N1284,Cashflow_A!$K$1:$AE$1,0))*N1285</f>
        <v>0</v>
      </c>
      <c r="O1286" s="365" cm="1">
        <f t="array" aca="1" ref="O1286" ca="1">INDEX(INDIRECT($D1286),,MATCH(O1284,Cashflow_A!$K$1:$AE$1,0))*O1285</f>
        <v>0</v>
      </c>
      <c r="P1286" s="365" cm="1">
        <f t="array" aca="1" ref="P1286" ca="1">INDEX(INDIRECT($D1286),,MATCH(P1284,Cashflow_A!$K$1:$AE$1,0))*P1285</f>
        <v>0</v>
      </c>
      <c r="Q1286" s="365" cm="1">
        <f t="array" aca="1" ref="Q1286" ca="1">INDEX(INDIRECT($D1286),,MATCH(Q1284,Cashflow_A!$K$1:$AE$1,0))*Q1285</f>
        <v>0</v>
      </c>
      <c r="R1286" s="365" cm="1">
        <f t="array" aca="1" ref="R1286" ca="1">INDEX(INDIRECT($D1286),,MATCH(R1284,Cashflow_A!$K$1:$AE$1,0))*R1285</f>
        <v>0</v>
      </c>
      <c r="S1286" s="365" cm="1">
        <f t="array" aca="1" ref="S1286" ca="1">INDEX(INDIRECT($D1286),,MATCH(S1284,Cashflow_A!$K$1:$AE$1,0))*S1285</f>
        <v>0</v>
      </c>
      <c r="T1286" s="365" cm="1">
        <f t="array" aca="1" ref="T1286" ca="1">INDEX(INDIRECT($D1286),,MATCH(T1284,Cashflow_A!$K$1:$AE$1,0))*T1285</f>
        <v>0</v>
      </c>
      <c r="U1286" s="365" cm="1">
        <f t="array" aca="1" ref="U1286" ca="1">INDEX(INDIRECT($D1286),,MATCH(U1284,Cashflow_A!$K$1:$AE$1,0))*U1285</f>
        <v>0</v>
      </c>
      <c r="V1286" s="365" cm="1">
        <f t="array" aca="1" ref="V1286" ca="1">INDEX(INDIRECT($D1286),,MATCH(V1284,Cashflow_A!$K$1:$AE$1,0))*V1285</f>
        <v>0</v>
      </c>
      <c r="W1286" s="365" cm="1">
        <f t="array" aca="1" ref="W1286" ca="1">INDEX(INDIRECT($D1286),,MATCH(W1284,Cashflow_A!$K$1:$AE$1,0))*W1285</f>
        <v>0</v>
      </c>
      <c r="X1286" s="365" cm="1">
        <f t="array" aca="1" ref="X1286" ca="1">INDEX(INDIRECT($D1286),,MATCH(X1284,Cashflow_A!$K$1:$AE$1,0))*X1285</f>
        <v>0</v>
      </c>
      <c r="Y1286" s="365" cm="1">
        <f t="array" aca="1" ref="Y1286" ca="1">INDEX(INDIRECT($D1286),,MATCH(Y1284,Cashflow_A!$K$1:$AE$1,0))*Y1285</f>
        <v>0</v>
      </c>
      <c r="Z1286" s="365" cm="1">
        <f t="array" aca="1" ref="Z1286" ca="1">INDEX(INDIRECT($D1286),,MATCH(Z1284,Cashflow_A!$K$1:$AE$1,0))*Z1285</f>
        <v>0</v>
      </c>
      <c r="AA1286" s="365" cm="1">
        <f t="array" aca="1" ref="AA1286" ca="1">INDEX(INDIRECT($D1286),,MATCH(AA1284,Cashflow_A!$K$1:$AE$1,0))*AA1285</f>
        <v>0</v>
      </c>
      <c r="AB1286" s="365" cm="1">
        <f t="array" aca="1" ref="AB1286" ca="1">INDEX(INDIRECT($D1286),,MATCH(AB1284,Cashflow_A!$K$1:$AE$1,0))*AB1285</f>
        <v>0</v>
      </c>
      <c r="AC1286" s="365" cm="1">
        <f t="array" aca="1" ref="AC1286" ca="1">INDEX(INDIRECT($D1286),,MATCH(AC1284,Cashflow_A!$K$1:$AE$1,0))*AC1285</f>
        <v>0</v>
      </c>
      <c r="AD1286" s="365" cm="1">
        <f t="array" aca="1" ref="AD1286" ca="1">INDEX(INDIRECT($D1286),,MATCH(AD1284,Cashflow_A!$K$1:$AE$1,0))*AD1285</f>
        <v>0</v>
      </c>
      <c r="AE1286" s="365" cm="1">
        <f t="array" aca="1" ref="AE1286" ca="1">INDEX(INDIRECT($D1286),,MATCH(AE1284,Cashflow_A!$K$1:$AE$1,0))*AE1285</f>
        <v>0</v>
      </c>
    </row>
    <row r="1287" spans="1:35" s="2" customFormat="1" ht="15" hidden="1" outlineLevel="1" x14ac:dyDescent="0.3">
      <c r="C1287" s="355" t="s">
        <v>536</v>
      </c>
      <c r="D1287" s="2" t="str">
        <f>CONCATENATE(C1287,"_Cost")</f>
        <v>V_Cost</v>
      </c>
      <c r="G1287" s="2" t="s">
        <v>609</v>
      </c>
      <c r="H1287" s="2" t="s">
        <v>606</v>
      </c>
      <c r="J1287" s="358"/>
      <c r="K1287" s="359" cm="1">
        <f t="array" aca="1" ref="K1287" ca="1">INDEX(INDIRECT($D1287),,MATCH(K1284,Cashflow_A!$K$1:$AE$1,0))*K1285</f>
        <v>0</v>
      </c>
      <c r="L1287" s="365" cm="1">
        <f t="array" aca="1" ref="L1287" ca="1">INDEX(INDIRECT($D1287),,MATCH(L1284,Cashflow_A!$K$1:$AE$1,0))*L1285</f>
        <v>0</v>
      </c>
      <c r="M1287" s="365" cm="1">
        <f t="array" aca="1" ref="M1287" ca="1">INDEX(INDIRECT($D1287),,MATCH(M1284,Cashflow_A!$K$1:$AE$1,0))*M1285</f>
        <v>0</v>
      </c>
      <c r="N1287" s="365" cm="1">
        <f t="array" aca="1" ref="N1287" ca="1">INDEX(INDIRECT($D1287),,MATCH(N1284,Cashflow_A!$K$1:$AE$1,0))*N1285</f>
        <v>0</v>
      </c>
      <c r="O1287" s="365" cm="1">
        <f t="array" aca="1" ref="O1287" ca="1">INDEX(INDIRECT($D1287),,MATCH(O1284,Cashflow_A!$K$1:$AE$1,0))*O1285</f>
        <v>0</v>
      </c>
      <c r="P1287" s="365" cm="1">
        <f t="array" aca="1" ref="P1287" ca="1">INDEX(INDIRECT($D1287),,MATCH(P1284,Cashflow_A!$K$1:$AE$1,0))*P1285</f>
        <v>0</v>
      </c>
      <c r="Q1287" s="365" cm="1">
        <f t="array" aca="1" ref="Q1287" ca="1">INDEX(INDIRECT($D1287),,MATCH(Q1284,Cashflow_A!$K$1:$AE$1,0))*Q1285</f>
        <v>0</v>
      </c>
      <c r="R1287" s="365" cm="1">
        <f t="array" aca="1" ref="R1287" ca="1">INDEX(INDIRECT($D1287),,MATCH(R1284,Cashflow_A!$K$1:$AE$1,0))*R1285</f>
        <v>0</v>
      </c>
      <c r="S1287" s="365" cm="1">
        <f t="array" aca="1" ref="S1287" ca="1">INDEX(INDIRECT($D1287),,MATCH(S1284,Cashflow_A!$K$1:$AE$1,0))*S1285</f>
        <v>0</v>
      </c>
      <c r="T1287" s="365" cm="1">
        <f t="array" aca="1" ref="T1287" ca="1">INDEX(INDIRECT($D1287),,MATCH(T1284,Cashflow_A!$K$1:$AE$1,0))*T1285</f>
        <v>0</v>
      </c>
      <c r="U1287" s="365" cm="1">
        <f t="array" aca="1" ref="U1287" ca="1">INDEX(INDIRECT($D1287),,MATCH(U1284,Cashflow_A!$K$1:$AE$1,0))*U1285</f>
        <v>0</v>
      </c>
      <c r="V1287" s="365" cm="1">
        <f t="array" aca="1" ref="V1287" ca="1">INDEX(INDIRECT($D1287),,MATCH(V1284,Cashflow_A!$K$1:$AE$1,0))*V1285</f>
        <v>0</v>
      </c>
      <c r="W1287" s="365" cm="1">
        <f t="array" aca="1" ref="W1287" ca="1">INDEX(INDIRECT($D1287),,MATCH(W1284,Cashflow_A!$K$1:$AE$1,0))*W1285</f>
        <v>0</v>
      </c>
      <c r="X1287" s="365" cm="1">
        <f t="array" aca="1" ref="X1287" ca="1">INDEX(INDIRECT($D1287),,MATCH(X1284,Cashflow_A!$K$1:$AE$1,0))*X1285</f>
        <v>0</v>
      </c>
      <c r="Y1287" s="365" cm="1">
        <f t="array" aca="1" ref="Y1287" ca="1">INDEX(INDIRECT($D1287),,MATCH(Y1284,Cashflow_A!$K$1:$AE$1,0))*Y1285</f>
        <v>0</v>
      </c>
      <c r="Z1287" s="365" cm="1">
        <f t="array" aca="1" ref="Z1287" ca="1">INDEX(INDIRECT($D1287),,MATCH(Z1284,Cashflow_A!$K$1:$AE$1,0))*Z1285</f>
        <v>0</v>
      </c>
      <c r="AA1287" s="365" cm="1">
        <f t="array" aca="1" ref="AA1287" ca="1">INDEX(INDIRECT($D1287),,MATCH(AA1284,Cashflow_A!$K$1:$AE$1,0))*AA1285</f>
        <v>0</v>
      </c>
      <c r="AB1287" s="365" cm="1">
        <f t="array" aca="1" ref="AB1287" ca="1">INDEX(INDIRECT($D1287),,MATCH(AB1284,Cashflow_A!$K$1:$AE$1,0))*AB1285</f>
        <v>0</v>
      </c>
      <c r="AC1287" s="365" cm="1">
        <f t="array" aca="1" ref="AC1287" ca="1">INDEX(INDIRECT($D1287),,MATCH(AC1284,Cashflow_A!$K$1:$AE$1,0))*AC1285</f>
        <v>0</v>
      </c>
      <c r="AD1287" s="365" cm="1">
        <f t="array" aca="1" ref="AD1287" ca="1">INDEX(INDIRECT($D1287),,MATCH(AD1284,Cashflow_A!$K$1:$AE$1,0))*AD1285</f>
        <v>0</v>
      </c>
      <c r="AE1287" s="365" cm="1">
        <f t="array" aca="1" ref="AE1287" ca="1">INDEX(INDIRECT($D1287),,MATCH(AE1284,Cashflow_A!$K$1:$AE$1,0))*AE1285</f>
        <v>0</v>
      </c>
    </row>
    <row r="1288" spans="1:35" s="2" customFormat="1" ht="15" hidden="1" outlineLevel="1" x14ac:dyDescent="0.3">
      <c r="C1288" s="355" t="s">
        <v>536</v>
      </c>
      <c r="D1288" s="2" t="str">
        <f>CONCATENATE(C1288,"_Net_Revenue")</f>
        <v>V_Net_Revenue</v>
      </c>
      <c r="H1288" s="2" t="s">
        <v>607</v>
      </c>
      <c r="J1288" s="358"/>
      <c r="K1288" s="359" cm="1">
        <f t="array" aca="1" ref="K1288" ca="1">INDEX(INDIRECT($D1288),,MATCH(K1284,Cashflow_A!$K$1:$AE$1,0))*K1285</f>
        <v>0</v>
      </c>
      <c r="L1288" s="365" cm="1">
        <f t="array" aca="1" ref="L1288" ca="1">INDEX(INDIRECT($D1288),,MATCH(L1284,Cashflow_A!$K$1:$AE$1,0))*L1285</f>
        <v>0</v>
      </c>
      <c r="M1288" s="365" cm="1">
        <f t="array" aca="1" ref="M1288" ca="1">INDEX(INDIRECT($D1288),,MATCH(M1284,Cashflow_A!$K$1:$AE$1,0))*M1285</f>
        <v>0</v>
      </c>
      <c r="N1288" s="365" cm="1">
        <f t="array" aca="1" ref="N1288" ca="1">INDEX(INDIRECT($D1288),,MATCH(N1284,Cashflow_A!$K$1:$AE$1,0))*N1285</f>
        <v>0</v>
      </c>
      <c r="O1288" s="365" cm="1">
        <f t="array" aca="1" ref="O1288" ca="1">INDEX(INDIRECT($D1288),,MATCH(O1284,Cashflow_A!$K$1:$AE$1,0))*O1285</f>
        <v>0</v>
      </c>
      <c r="P1288" s="365" cm="1">
        <f t="array" aca="1" ref="P1288" ca="1">INDEX(INDIRECT($D1288),,MATCH(P1284,Cashflow_A!$K$1:$AE$1,0))*P1285</f>
        <v>0</v>
      </c>
      <c r="Q1288" s="365" cm="1">
        <f t="array" aca="1" ref="Q1288" ca="1">INDEX(INDIRECT($D1288),,MATCH(Q1284,Cashflow_A!$K$1:$AE$1,0))*Q1285</f>
        <v>0</v>
      </c>
      <c r="R1288" s="365" cm="1">
        <f t="array" aca="1" ref="R1288" ca="1">INDEX(INDIRECT($D1288),,MATCH(R1284,Cashflow_A!$K$1:$AE$1,0))*R1285</f>
        <v>0</v>
      </c>
      <c r="S1288" s="365" cm="1">
        <f t="array" aca="1" ref="S1288" ca="1">INDEX(INDIRECT($D1288),,MATCH(S1284,Cashflow_A!$K$1:$AE$1,0))*S1285</f>
        <v>0</v>
      </c>
      <c r="T1288" s="365" cm="1">
        <f t="array" aca="1" ref="T1288" ca="1">INDEX(INDIRECT($D1288),,MATCH(T1284,Cashflow_A!$K$1:$AE$1,0))*T1285</f>
        <v>0</v>
      </c>
      <c r="U1288" s="365" cm="1">
        <f t="array" aca="1" ref="U1288" ca="1">INDEX(INDIRECT($D1288),,MATCH(U1284,Cashflow_A!$K$1:$AE$1,0))*U1285</f>
        <v>0</v>
      </c>
      <c r="V1288" s="365" cm="1">
        <f t="array" aca="1" ref="V1288" ca="1">INDEX(INDIRECT($D1288),,MATCH(V1284,Cashflow_A!$K$1:$AE$1,0))*V1285</f>
        <v>0</v>
      </c>
      <c r="W1288" s="365" cm="1">
        <f t="array" aca="1" ref="W1288" ca="1">INDEX(INDIRECT($D1288),,MATCH(W1284,Cashflow_A!$K$1:$AE$1,0))*W1285</f>
        <v>0</v>
      </c>
      <c r="X1288" s="365" cm="1">
        <f t="array" aca="1" ref="X1288" ca="1">INDEX(INDIRECT($D1288),,MATCH(X1284,Cashflow_A!$K$1:$AE$1,0))*X1285</f>
        <v>0</v>
      </c>
      <c r="Y1288" s="365" cm="1">
        <f t="array" aca="1" ref="Y1288" ca="1">INDEX(INDIRECT($D1288),,MATCH(Y1284,Cashflow_A!$K$1:$AE$1,0))*Y1285</f>
        <v>0</v>
      </c>
      <c r="Z1288" s="365" cm="1">
        <f t="array" aca="1" ref="Z1288" ca="1">INDEX(INDIRECT($D1288),,MATCH(Z1284,Cashflow_A!$K$1:$AE$1,0))*Z1285</f>
        <v>0</v>
      </c>
      <c r="AA1288" s="365" cm="1">
        <f t="array" aca="1" ref="AA1288" ca="1">INDEX(INDIRECT($D1288),,MATCH(AA1284,Cashflow_A!$K$1:$AE$1,0))*AA1285</f>
        <v>0</v>
      </c>
      <c r="AB1288" s="365" cm="1">
        <f t="array" aca="1" ref="AB1288" ca="1">INDEX(INDIRECT($D1288),,MATCH(AB1284,Cashflow_A!$K$1:$AE$1,0))*AB1285</f>
        <v>0</v>
      </c>
      <c r="AC1288" s="365" cm="1">
        <f t="array" aca="1" ref="AC1288" ca="1">INDEX(INDIRECT($D1288),,MATCH(AC1284,Cashflow_A!$K$1:$AE$1,0))*AC1285</f>
        <v>0</v>
      </c>
      <c r="AD1288" s="365" cm="1">
        <f t="array" aca="1" ref="AD1288" ca="1">INDEX(INDIRECT($D1288),,MATCH(AD1284,Cashflow_A!$K$1:$AE$1,0))*AD1285</f>
        <v>0</v>
      </c>
      <c r="AE1288" s="365" cm="1">
        <f t="array" aca="1" ref="AE1288" ca="1">INDEX(INDIRECT($D1288),,MATCH(AE1284,Cashflow_A!$K$1:$AE$1,0))*AE1285</f>
        <v>0</v>
      </c>
    </row>
    <row r="1289" spans="1:35" s="2" customFormat="1" ht="15" hidden="1" outlineLevel="1" x14ac:dyDescent="0.3">
      <c r="C1289" s="355"/>
      <c r="J1289" s="358"/>
    </row>
    <row r="1290" spans="1:35" s="12" customFormat="1" hidden="1" outlineLevel="1" x14ac:dyDescent="0.3">
      <c r="A1290" s="2"/>
      <c r="B1290" s="2"/>
      <c r="C1290" s="355"/>
      <c r="D1290" s="2" t="s">
        <v>602</v>
      </c>
      <c r="E1290" s="356" t="s">
        <v>603</v>
      </c>
      <c r="F1290" s="357">
        <v>8</v>
      </c>
      <c r="G1290" s="2"/>
      <c r="I1290" s="2"/>
      <c r="J1290" s="358"/>
      <c r="K1290" s="359">
        <f>IF(K$1&gt;=$F1290,K$1-$F1290,0)</f>
        <v>0</v>
      </c>
      <c r="L1290" s="365">
        <f>IF(L$1&gt;=$F1290,L$1-$F1290,0)</f>
        <v>0</v>
      </c>
      <c r="M1290" s="365">
        <f t="shared" ref="M1290:AE1290" si="377">IF(M$1&gt;=$F1290,M$1-$F1290,0)</f>
        <v>0</v>
      </c>
      <c r="N1290" s="365">
        <f t="shared" si="377"/>
        <v>0</v>
      </c>
      <c r="O1290" s="365">
        <f t="shared" si="377"/>
        <v>0</v>
      </c>
      <c r="P1290" s="365">
        <f t="shared" si="377"/>
        <v>0</v>
      </c>
      <c r="Q1290" s="365">
        <f t="shared" si="377"/>
        <v>0</v>
      </c>
      <c r="R1290" s="365">
        <f t="shared" si="377"/>
        <v>0</v>
      </c>
      <c r="S1290" s="365">
        <f t="shared" si="377"/>
        <v>0</v>
      </c>
      <c r="T1290" s="365">
        <f t="shared" si="377"/>
        <v>1</v>
      </c>
      <c r="U1290" s="365">
        <f t="shared" si="377"/>
        <v>2</v>
      </c>
      <c r="V1290" s="365">
        <f t="shared" si="377"/>
        <v>3</v>
      </c>
      <c r="W1290" s="365">
        <f t="shared" si="377"/>
        <v>4</v>
      </c>
      <c r="X1290" s="365">
        <f t="shared" si="377"/>
        <v>5</v>
      </c>
      <c r="Y1290" s="365">
        <f t="shared" si="377"/>
        <v>6</v>
      </c>
      <c r="Z1290" s="365">
        <f t="shared" si="377"/>
        <v>7</v>
      </c>
      <c r="AA1290" s="365">
        <f t="shared" si="377"/>
        <v>8</v>
      </c>
      <c r="AB1290" s="365">
        <f t="shared" si="377"/>
        <v>9</v>
      </c>
      <c r="AC1290" s="365">
        <f t="shared" si="377"/>
        <v>10</v>
      </c>
      <c r="AD1290" s="365">
        <f t="shared" si="377"/>
        <v>11</v>
      </c>
      <c r="AE1290" s="365">
        <f t="shared" si="377"/>
        <v>12</v>
      </c>
      <c r="AF1290" s="2"/>
      <c r="AG1290" s="2"/>
      <c r="AH1290" s="2"/>
      <c r="AI1290" s="2"/>
    </row>
    <row r="1291" spans="1:35" s="12" customFormat="1" hidden="1" outlineLevel="1" x14ac:dyDescent="0.3">
      <c r="A1291" s="2"/>
      <c r="B1291" s="2"/>
      <c r="C1291" s="355" t="s">
        <v>536</v>
      </c>
      <c r="D1291" s="2" t="str">
        <f>CONCATENATE("Hectares year ",F1290)</f>
        <v>Hectares year 8</v>
      </c>
      <c r="E1291" s="356" t="s">
        <v>604</v>
      </c>
      <c r="F1291" s="357">
        <f>SUMIFS(Project_Hectare!$G$12:$G$381,Project_Hectare!$C$12:$C$381,C1291,Project_Hectare!$E$12:$E$381,D1291)</f>
        <v>0</v>
      </c>
      <c r="G1291" s="2"/>
      <c r="I1291" s="2"/>
      <c r="J1291" s="358"/>
      <c r="K1291" s="359">
        <f>IF(K$1&gt;=$F1290,$F1291,0)</f>
        <v>0</v>
      </c>
      <c r="L1291" s="365">
        <f t="shared" ref="L1291:AE1291" si="378">IF(L$1&gt;=$F1290,$F1291,0)</f>
        <v>0</v>
      </c>
      <c r="M1291" s="365">
        <f t="shared" si="378"/>
        <v>0</v>
      </c>
      <c r="N1291" s="365">
        <f t="shared" si="378"/>
        <v>0</v>
      </c>
      <c r="O1291" s="365">
        <f t="shared" si="378"/>
        <v>0</v>
      </c>
      <c r="P1291" s="365">
        <f t="shared" si="378"/>
        <v>0</v>
      </c>
      <c r="Q1291" s="365">
        <f t="shared" si="378"/>
        <v>0</v>
      </c>
      <c r="R1291" s="365">
        <f t="shared" si="378"/>
        <v>0</v>
      </c>
      <c r="S1291" s="365">
        <f t="shared" si="378"/>
        <v>0</v>
      </c>
      <c r="T1291" s="365">
        <f t="shared" si="378"/>
        <v>0</v>
      </c>
      <c r="U1291" s="365">
        <f t="shared" si="378"/>
        <v>0</v>
      </c>
      <c r="V1291" s="365">
        <f t="shared" si="378"/>
        <v>0</v>
      </c>
      <c r="W1291" s="365">
        <f t="shared" si="378"/>
        <v>0</v>
      </c>
      <c r="X1291" s="365">
        <f t="shared" si="378"/>
        <v>0</v>
      </c>
      <c r="Y1291" s="365">
        <f t="shared" si="378"/>
        <v>0</v>
      </c>
      <c r="Z1291" s="365">
        <f t="shared" si="378"/>
        <v>0</v>
      </c>
      <c r="AA1291" s="365">
        <f t="shared" si="378"/>
        <v>0</v>
      </c>
      <c r="AB1291" s="365">
        <f t="shared" si="378"/>
        <v>0</v>
      </c>
      <c r="AC1291" s="365">
        <f t="shared" si="378"/>
        <v>0</v>
      </c>
      <c r="AD1291" s="365">
        <f t="shared" si="378"/>
        <v>0</v>
      </c>
      <c r="AE1291" s="365">
        <f t="shared" si="378"/>
        <v>0</v>
      </c>
      <c r="AF1291" s="2"/>
      <c r="AG1291" s="2"/>
      <c r="AH1291" s="2"/>
      <c r="AI1291" s="2"/>
    </row>
    <row r="1292" spans="1:35" s="2" customFormat="1" ht="15" hidden="1" outlineLevel="1" x14ac:dyDescent="0.3">
      <c r="C1292" s="355" t="s">
        <v>536</v>
      </c>
      <c r="D1292" s="2" t="str">
        <f>CONCATENATE(C1292,"_Revenue")</f>
        <v>V_Revenue</v>
      </c>
      <c r="G1292" s="2" t="s">
        <v>608</v>
      </c>
      <c r="H1292" s="2" t="s">
        <v>605</v>
      </c>
      <c r="J1292" s="358"/>
      <c r="K1292" s="359" cm="1">
        <f t="array" aca="1" ref="K1292" ca="1">INDEX(INDIRECT($D1292),,MATCH(K1290,Cashflow_A!$K$1:$AE$1,0))*K1291</f>
        <v>0</v>
      </c>
      <c r="L1292" s="365" cm="1">
        <f t="array" aca="1" ref="L1292" ca="1">INDEX(INDIRECT($D1292),,MATCH(L1290,Cashflow_A!$K$1:$AE$1,0))*L1291</f>
        <v>0</v>
      </c>
      <c r="M1292" s="365" cm="1">
        <f t="array" aca="1" ref="M1292" ca="1">INDEX(INDIRECT($D1292),,MATCH(M1290,Cashflow_A!$K$1:$AE$1,0))*M1291</f>
        <v>0</v>
      </c>
      <c r="N1292" s="365" cm="1">
        <f t="array" aca="1" ref="N1292" ca="1">INDEX(INDIRECT($D1292),,MATCH(N1290,Cashflow_A!$K$1:$AE$1,0))*N1291</f>
        <v>0</v>
      </c>
      <c r="O1292" s="365" cm="1">
        <f t="array" aca="1" ref="O1292" ca="1">INDEX(INDIRECT($D1292),,MATCH(O1290,Cashflow_A!$K$1:$AE$1,0))*O1291</f>
        <v>0</v>
      </c>
      <c r="P1292" s="365" cm="1">
        <f t="array" aca="1" ref="P1292" ca="1">INDEX(INDIRECT($D1292),,MATCH(P1290,Cashflow_A!$K$1:$AE$1,0))*P1291</f>
        <v>0</v>
      </c>
      <c r="Q1292" s="365" cm="1">
        <f t="array" aca="1" ref="Q1292" ca="1">INDEX(INDIRECT($D1292),,MATCH(Q1290,Cashflow_A!$K$1:$AE$1,0))*Q1291</f>
        <v>0</v>
      </c>
      <c r="R1292" s="365" cm="1">
        <f t="array" aca="1" ref="R1292" ca="1">INDEX(INDIRECT($D1292),,MATCH(R1290,Cashflow_A!$K$1:$AE$1,0))*R1291</f>
        <v>0</v>
      </c>
      <c r="S1292" s="365" cm="1">
        <f t="array" aca="1" ref="S1292" ca="1">INDEX(INDIRECT($D1292),,MATCH(S1290,Cashflow_A!$K$1:$AE$1,0))*S1291</f>
        <v>0</v>
      </c>
      <c r="T1292" s="365" cm="1">
        <f t="array" aca="1" ref="T1292" ca="1">INDEX(INDIRECT($D1292),,MATCH(T1290,Cashflow_A!$K$1:$AE$1,0))*T1291</f>
        <v>0</v>
      </c>
      <c r="U1292" s="365" cm="1">
        <f t="array" aca="1" ref="U1292" ca="1">INDEX(INDIRECT($D1292),,MATCH(U1290,Cashflow_A!$K$1:$AE$1,0))*U1291</f>
        <v>0</v>
      </c>
      <c r="V1292" s="365" cm="1">
        <f t="array" aca="1" ref="V1292" ca="1">INDEX(INDIRECT($D1292),,MATCH(V1290,Cashflow_A!$K$1:$AE$1,0))*V1291</f>
        <v>0</v>
      </c>
      <c r="W1292" s="365" cm="1">
        <f t="array" aca="1" ref="W1292" ca="1">INDEX(INDIRECT($D1292),,MATCH(W1290,Cashflow_A!$K$1:$AE$1,0))*W1291</f>
        <v>0</v>
      </c>
      <c r="X1292" s="365" cm="1">
        <f t="array" aca="1" ref="X1292" ca="1">INDEX(INDIRECT($D1292),,MATCH(X1290,Cashflow_A!$K$1:$AE$1,0))*X1291</f>
        <v>0</v>
      </c>
      <c r="Y1292" s="365" cm="1">
        <f t="array" aca="1" ref="Y1292" ca="1">INDEX(INDIRECT($D1292),,MATCH(Y1290,Cashflow_A!$K$1:$AE$1,0))*Y1291</f>
        <v>0</v>
      </c>
      <c r="Z1292" s="365" cm="1">
        <f t="array" aca="1" ref="Z1292" ca="1">INDEX(INDIRECT($D1292),,MATCH(Z1290,Cashflow_A!$K$1:$AE$1,0))*Z1291</f>
        <v>0</v>
      </c>
      <c r="AA1292" s="365" cm="1">
        <f t="array" aca="1" ref="AA1292" ca="1">INDEX(INDIRECT($D1292),,MATCH(AA1290,Cashflow_A!$K$1:$AE$1,0))*AA1291</f>
        <v>0</v>
      </c>
      <c r="AB1292" s="365" cm="1">
        <f t="array" aca="1" ref="AB1292" ca="1">INDEX(INDIRECT($D1292),,MATCH(AB1290,Cashflow_A!$K$1:$AE$1,0))*AB1291</f>
        <v>0</v>
      </c>
      <c r="AC1292" s="365" cm="1">
        <f t="array" aca="1" ref="AC1292" ca="1">INDEX(INDIRECT($D1292),,MATCH(AC1290,Cashflow_A!$K$1:$AE$1,0))*AC1291</f>
        <v>0</v>
      </c>
      <c r="AD1292" s="365" cm="1">
        <f t="array" aca="1" ref="AD1292" ca="1">INDEX(INDIRECT($D1292),,MATCH(AD1290,Cashflow_A!$K$1:$AE$1,0))*AD1291</f>
        <v>0</v>
      </c>
      <c r="AE1292" s="365" cm="1">
        <f t="array" aca="1" ref="AE1292" ca="1">INDEX(INDIRECT($D1292),,MATCH(AE1290,Cashflow_A!$K$1:$AE$1,0))*AE1291</f>
        <v>0</v>
      </c>
    </row>
    <row r="1293" spans="1:35" s="2" customFormat="1" ht="15" hidden="1" outlineLevel="1" x14ac:dyDescent="0.3">
      <c r="C1293" s="355" t="s">
        <v>536</v>
      </c>
      <c r="D1293" s="2" t="str">
        <f>CONCATENATE(C1293,"_Cost")</f>
        <v>V_Cost</v>
      </c>
      <c r="G1293" s="2" t="s">
        <v>609</v>
      </c>
      <c r="H1293" s="2" t="s">
        <v>606</v>
      </c>
      <c r="J1293" s="358"/>
      <c r="K1293" s="359" cm="1">
        <f t="array" aca="1" ref="K1293" ca="1">INDEX(INDIRECT($D1293),,MATCH(K1290,Cashflow_A!$K$1:$AE$1,0))*K1291</f>
        <v>0</v>
      </c>
      <c r="L1293" s="365" cm="1">
        <f t="array" aca="1" ref="L1293" ca="1">INDEX(INDIRECT($D1293),,MATCH(L1290,Cashflow_A!$K$1:$AE$1,0))*L1291</f>
        <v>0</v>
      </c>
      <c r="M1293" s="365" cm="1">
        <f t="array" aca="1" ref="M1293" ca="1">INDEX(INDIRECT($D1293),,MATCH(M1290,Cashflow_A!$K$1:$AE$1,0))*M1291</f>
        <v>0</v>
      </c>
      <c r="N1293" s="365" cm="1">
        <f t="array" aca="1" ref="N1293" ca="1">INDEX(INDIRECT($D1293),,MATCH(N1290,Cashflow_A!$K$1:$AE$1,0))*N1291</f>
        <v>0</v>
      </c>
      <c r="O1293" s="365" cm="1">
        <f t="array" aca="1" ref="O1293" ca="1">INDEX(INDIRECT($D1293),,MATCH(O1290,Cashflow_A!$K$1:$AE$1,0))*O1291</f>
        <v>0</v>
      </c>
      <c r="P1293" s="365" cm="1">
        <f t="array" aca="1" ref="P1293" ca="1">INDEX(INDIRECT($D1293),,MATCH(P1290,Cashflow_A!$K$1:$AE$1,0))*P1291</f>
        <v>0</v>
      </c>
      <c r="Q1293" s="365" cm="1">
        <f t="array" aca="1" ref="Q1293" ca="1">INDEX(INDIRECT($D1293),,MATCH(Q1290,Cashflow_A!$K$1:$AE$1,0))*Q1291</f>
        <v>0</v>
      </c>
      <c r="R1293" s="365" cm="1">
        <f t="array" aca="1" ref="R1293" ca="1">INDEX(INDIRECT($D1293),,MATCH(R1290,Cashflow_A!$K$1:$AE$1,0))*R1291</f>
        <v>0</v>
      </c>
      <c r="S1293" s="365" cm="1">
        <f t="array" aca="1" ref="S1293" ca="1">INDEX(INDIRECT($D1293),,MATCH(S1290,Cashflow_A!$K$1:$AE$1,0))*S1291</f>
        <v>0</v>
      </c>
      <c r="T1293" s="365" cm="1">
        <f t="array" aca="1" ref="T1293" ca="1">INDEX(INDIRECT($D1293),,MATCH(T1290,Cashflow_A!$K$1:$AE$1,0))*T1291</f>
        <v>0</v>
      </c>
      <c r="U1293" s="365" cm="1">
        <f t="array" aca="1" ref="U1293" ca="1">INDEX(INDIRECT($D1293),,MATCH(U1290,Cashflow_A!$K$1:$AE$1,0))*U1291</f>
        <v>0</v>
      </c>
      <c r="V1293" s="365" cm="1">
        <f t="array" aca="1" ref="V1293" ca="1">INDEX(INDIRECT($D1293),,MATCH(V1290,Cashflow_A!$K$1:$AE$1,0))*V1291</f>
        <v>0</v>
      </c>
      <c r="W1293" s="365" cm="1">
        <f t="array" aca="1" ref="W1293" ca="1">INDEX(INDIRECT($D1293),,MATCH(W1290,Cashflow_A!$K$1:$AE$1,0))*W1291</f>
        <v>0</v>
      </c>
      <c r="X1293" s="365" cm="1">
        <f t="array" aca="1" ref="X1293" ca="1">INDEX(INDIRECT($D1293),,MATCH(X1290,Cashflow_A!$K$1:$AE$1,0))*X1291</f>
        <v>0</v>
      </c>
      <c r="Y1293" s="365" cm="1">
        <f t="array" aca="1" ref="Y1293" ca="1">INDEX(INDIRECT($D1293),,MATCH(Y1290,Cashflow_A!$K$1:$AE$1,0))*Y1291</f>
        <v>0</v>
      </c>
      <c r="Z1293" s="365" cm="1">
        <f t="array" aca="1" ref="Z1293" ca="1">INDEX(INDIRECT($D1293),,MATCH(Z1290,Cashflow_A!$K$1:$AE$1,0))*Z1291</f>
        <v>0</v>
      </c>
      <c r="AA1293" s="365" cm="1">
        <f t="array" aca="1" ref="AA1293" ca="1">INDEX(INDIRECT($D1293),,MATCH(AA1290,Cashflow_A!$K$1:$AE$1,0))*AA1291</f>
        <v>0</v>
      </c>
      <c r="AB1293" s="365" cm="1">
        <f t="array" aca="1" ref="AB1293" ca="1">INDEX(INDIRECT($D1293),,MATCH(AB1290,Cashflow_A!$K$1:$AE$1,0))*AB1291</f>
        <v>0</v>
      </c>
      <c r="AC1293" s="365" cm="1">
        <f t="array" aca="1" ref="AC1293" ca="1">INDEX(INDIRECT($D1293),,MATCH(AC1290,Cashflow_A!$K$1:$AE$1,0))*AC1291</f>
        <v>0</v>
      </c>
      <c r="AD1293" s="365" cm="1">
        <f t="array" aca="1" ref="AD1293" ca="1">INDEX(INDIRECT($D1293),,MATCH(AD1290,Cashflow_A!$K$1:$AE$1,0))*AD1291</f>
        <v>0</v>
      </c>
      <c r="AE1293" s="365" cm="1">
        <f t="array" aca="1" ref="AE1293" ca="1">INDEX(INDIRECT($D1293),,MATCH(AE1290,Cashflow_A!$K$1:$AE$1,0))*AE1291</f>
        <v>0</v>
      </c>
    </row>
    <row r="1294" spans="1:35" s="2" customFormat="1" ht="15" hidden="1" outlineLevel="1" x14ac:dyDescent="0.3">
      <c r="C1294" s="355" t="s">
        <v>536</v>
      </c>
      <c r="D1294" s="2" t="str">
        <f>CONCATENATE(C1294,"_Net_Revenue")</f>
        <v>V_Net_Revenue</v>
      </c>
      <c r="H1294" s="2" t="s">
        <v>607</v>
      </c>
      <c r="J1294" s="358"/>
      <c r="K1294" s="359" cm="1">
        <f t="array" aca="1" ref="K1294" ca="1">INDEX(INDIRECT($D1294),,MATCH(K1290,Cashflow_A!$K$1:$AE$1,0))*K1291</f>
        <v>0</v>
      </c>
      <c r="L1294" s="365" cm="1">
        <f t="array" aca="1" ref="L1294" ca="1">INDEX(INDIRECT($D1294),,MATCH(L1290,Cashflow_A!$K$1:$AE$1,0))*L1291</f>
        <v>0</v>
      </c>
      <c r="M1294" s="365" cm="1">
        <f t="array" aca="1" ref="M1294" ca="1">INDEX(INDIRECT($D1294),,MATCH(M1290,Cashflow_A!$K$1:$AE$1,0))*M1291</f>
        <v>0</v>
      </c>
      <c r="N1294" s="365" cm="1">
        <f t="array" aca="1" ref="N1294" ca="1">INDEX(INDIRECT($D1294),,MATCH(N1290,Cashflow_A!$K$1:$AE$1,0))*N1291</f>
        <v>0</v>
      </c>
      <c r="O1294" s="365" cm="1">
        <f t="array" aca="1" ref="O1294" ca="1">INDEX(INDIRECT($D1294),,MATCH(O1290,Cashflow_A!$K$1:$AE$1,0))*O1291</f>
        <v>0</v>
      </c>
      <c r="P1294" s="365" cm="1">
        <f t="array" aca="1" ref="P1294" ca="1">INDEX(INDIRECT($D1294),,MATCH(P1290,Cashflow_A!$K$1:$AE$1,0))*P1291</f>
        <v>0</v>
      </c>
      <c r="Q1294" s="365" cm="1">
        <f t="array" aca="1" ref="Q1294" ca="1">INDEX(INDIRECT($D1294),,MATCH(Q1290,Cashflow_A!$K$1:$AE$1,0))*Q1291</f>
        <v>0</v>
      </c>
      <c r="R1294" s="365" cm="1">
        <f t="array" aca="1" ref="R1294" ca="1">INDEX(INDIRECT($D1294),,MATCH(R1290,Cashflow_A!$K$1:$AE$1,0))*R1291</f>
        <v>0</v>
      </c>
      <c r="S1294" s="365" cm="1">
        <f t="array" aca="1" ref="S1294" ca="1">INDEX(INDIRECT($D1294),,MATCH(S1290,Cashflow_A!$K$1:$AE$1,0))*S1291</f>
        <v>0</v>
      </c>
      <c r="T1294" s="365" cm="1">
        <f t="array" aca="1" ref="T1294" ca="1">INDEX(INDIRECT($D1294),,MATCH(T1290,Cashflow_A!$K$1:$AE$1,0))*T1291</f>
        <v>0</v>
      </c>
      <c r="U1294" s="365" cm="1">
        <f t="array" aca="1" ref="U1294" ca="1">INDEX(INDIRECT($D1294),,MATCH(U1290,Cashflow_A!$K$1:$AE$1,0))*U1291</f>
        <v>0</v>
      </c>
      <c r="V1294" s="365" cm="1">
        <f t="array" aca="1" ref="V1294" ca="1">INDEX(INDIRECT($D1294),,MATCH(V1290,Cashflow_A!$K$1:$AE$1,0))*V1291</f>
        <v>0</v>
      </c>
      <c r="W1294" s="365" cm="1">
        <f t="array" aca="1" ref="W1294" ca="1">INDEX(INDIRECT($D1294),,MATCH(W1290,Cashflow_A!$K$1:$AE$1,0))*W1291</f>
        <v>0</v>
      </c>
      <c r="X1294" s="365" cm="1">
        <f t="array" aca="1" ref="X1294" ca="1">INDEX(INDIRECT($D1294),,MATCH(X1290,Cashflow_A!$K$1:$AE$1,0))*X1291</f>
        <v>0</v>
      </c>
      <c r="Y1294" s="365" cm="1">
        <f t="array" aca="1" ref="Y1294" ca="1">INDEX(INDIRECT($D1294),,MATCH(Y1290,Cashflow_A!$K$1:$AE$1,0))*Y1291</f>
        <v>0</v>
      </c>
      <c r="Z1294" s="365" cm="1">
        <f t="array" aca="1" ref="Z1294" ca="1">INDEX(INDIRECT($D1294),,MATCH(Z1290,Cashflow_A!$K$1:$AE$1,0))*Z1291</f>
        <v>0</v>
      </c>
      <c r="AA1294" s="365" cm="1">
        <f t="array" aca="1" ref="AA1294" ca="1">INDEX(INDIRECT($D1294),,MATCH(AA1290,Cashflow_A!$K$1:$AE$1,0))*AA1291</f>
        <v>0</v>
      </c>
      <c r="AB1294" s="365" cm="1">
        <f t="array" aca="1" ref="AB1294" ca="1">INDEX(INDIRECT($D1294),,MATCH(AB1290,Cashflow_A!$K$1:$AE$1,0))*AB1291</f>
        <v>0</v>
      </c>
      <c r="AC1294" s="365" cm="1">
        <f t="array" aca="1" ref="AC1294" ca="1">INDEX(INDIRECT($D1294),,MATCH(AC1290,Cashflow_A!$K$1:$AE$1,0))*AC1291</f>
        <v>0</v>
      </c>
      <c r="AD1294" s="365" cm="1">
        <f t="array" aca="1" ref="AD1294" ca="1">INDEX(INDIRECT($D1294),,MATCH(AD1290,Cashflow_A!$K$1:$AE$1,0))*AD1291</f>
        <v>0</v>
      </c>
      <c r="AE1294" s="365" cm="1">
        <f t="array" aca="1" ref="AE1294" ca="1">INDEX(INDIRECT($D1294),,MATCH(AE1290,Cashflow_A!$K$1:$AE$1,0))*AE1291</f>
        <v>0</v>
      </c>
    </row>
    <row r="1295" spans="1:35" s="2" customFormat="1" ht="15" hidden="1" outlineLevel="1" x14ac:dyDescent="0.3">
      <c r="C1295" s="355"/>
      <c r="J1295" s="358"/>
    </row>
    <row r="1296" spans="1:35" s="2" customFormat="1" ht="15.75" collapsed="1" thickTop="1" x14ac:dyDescent="0.3">
      <c r="C1296" s="355"/>
      <c r="J1296" s="358"/>
    </row>
    <row r="1297" spans="1:35" s="2" customFormat="1" ht="15" x14ac:dyDescent="0.3">
      <c r="C1297" s="355"/>
      <c r="J1297" s="358"/>
    </row>
    <row r="1298" spans="1:35" s="2" customFormat="1" thickBot="1" x14ac:dyDescent="0.25">
      <c r="C1298" s="355" t="s">
        <v>36</v>
      </c>
      <c r="D1298" s="53" t="str">
        <f>VLOOKUP(C1298,Data!$A$9:$B$632,2,FALSE)</f>
        <v>Program Establishment and Maintenance</v>
      </c>
      <c r="J1298" s="358"/>
    </row>
    <row r="1299" spans="1:35" s="12" customFormat="1" ht="17.25" hidden="1" outlineLevel="1" thickTop="1" x14ac:dyDescent="0.3">
      <c r="A1299" s="2"/>
      <c r="B1299" s="2"/>
      <c r="C1299" s="355"/>
      <c r="D1299" s="2"/>
      <c r="E1299"/>
      <c r="F1299"/>
      <c r="G1299"/>
      <c r="H1299"/>
      <c r="I1299"/>
      <c r="J1299" s="578"/>
      <c r="K1299"/>
      <c r="L1299"/>
      <c r="M1299"/>
      <c r="N1299"/>
      <c r="O1299"/>
      <c r="P1299"/>
      <c r="Q1299"/>
      <c r="R1299"/>
      <c r="S1299"/>
      <c r="T1299"/>
      <c r="U1299"/>
      <c r="V1299"/>
      <c r="W1299"/>
      <c r="X1299"/>
      <c r="Y1299"/>
      <c r="Z1299"/>
      <c r="AA1299"/>
      <c r="AB1299"/>
      <c r="AC1299"/>
      <c r="AD1299"/>
      <c r="AE1299"/>
      <c r="AF1299" s="2"/>
      <c r="AG1299" s="2"/>
      <c r="AH1299" s="2"/>
      <c r="AI1299" s="2"/>
    </row>
    <row r="1300" spans="1:35" s="12" customFormat="1" hidden="1" outlineLevel="1" x14ac:dyDescent="0.3">
      <c r="A1300" s="2"/>
      <c r="B1300" s="2"/>
      <c r="C1300" s="355"/>
      <c r="D1300" s="2" t="s">
        <v>602</v>
      </c>
      <c r="E1300" s="356" t="s">
        <v>603</v>
      </c>
      <c r="F1300" s="357">
        <v>0</v>
      </c>
      <c r="G1300" s="2"/>
      <c r="I1300" s="2"/>
      <c r="J1300" s="358"/>
      <c r="K1300" s="359">
        <f t="shared" ref="K1300:AE1300" si="379">IF(K$1&gt;=$F1300,K$1-$F1300,0)</f>
        <v>0</v>
      </c>
      <c r="L1300" s="365">
        <f t="shared" si="379"/>
        <v>1</v>
      </c>
      <c r="M1300" s="365">
        <f t="shared" si="379"/>
        <v>2</v>
      </c>
      <c r="N1300" s="365">
        <f t="shared" si="379"/>
        <v>3</v>
      </c>
      <c r="O1300" s="365">
        <f t="shared" si="379"/>
        <v>4</v>
      </c>
      <c r="P1300" s="365">
        <f t="shared" si="379"/>
        <v>5</v>
      </c>
      <c r="Q1300" s="365">
        <f t="shared" si="379"/>
        <v>6</v>
      </c>
      <c r="R1300" s="365">
        <f t="shared" si="379"/>
        <v>7</v>
      </c>
      <c r="S1300" s="365">
        <f t="shared" si="379"/>
        <v>8</v>
      </c>
      <c r="T1300" s="365">
        <f t="shared" si="379"/>
        <v>9</v>
      </c>
      <c r="U1300" s="365">
        <f t="shared" si="379"/>
        <v>10</v>
      </c>
      <c r="V1300" s="365">
        <f t="shared" si="379"/>
        <v>11</v>
      </c>
      <c r="W1300" s="365">
        <f t="shared" si="379"/>
        <v>12</v>
      </c>
      <c r="X1300" s="365">
        <f t="shared" si="379"/>
        <v>13</v>
      </c>
      <c r="Y1300" s="365">
        <f t="shared" si="379"/>
        <v>14</v>
      </c>
      <c r="Z1300" s="365">
        <f t="shared" si="379"/>
        <v>15</v>
      </c>
      <c r="AA1300" s="365">
        <f t="shared" si="379"/>
        <v>16</v>
      </c>
      <c r="AB1300" s="365">
        <f t="shared" si="379"/>
        <v>17</v>
      </c>
      <c r="AC1300" s="365">
        <f t="shared" si="379"/>
        <v>18</v>
      </c>
      <c r="AD1300" s="365">
        <f t="shared" si="379"/>
        <v>19</v>
      </c>
      <c r="AE1300" s="365">
        <f t="shared" si="379"/>
        <v>20</v>
      </c>
      <c r="AF1300" s="2"/>
      <c r="AG1300" s="2"/>
      <c r="AH1300" s="2"/>
      <c r="AI1300" s="2"/>
    </row>
    <row r="1301" spans="1:35" s="12" customFormat="1" hidden="1" outlineLevel="1" x14ac:dyDescent="0.3">
      <c r="A1301" s="2"/>
      <c r="B1301" s="2"/>
      <c r="C1301" s="355" t="s">
        <v>36</v>
      </c>
      <c r="D1301" s="2" t="str">
        <f>CONCATENATE("Hectares year ",F1300)</f>
        <v>Hectares year 0</v>
      </c>
      <c r="E1301" s="356" t="s">
        <v>604</v>
      </c>
      <c r="F1301" s="357">
        <f>SUMIFS(Project_Hectare!$G$12:$G$381,Project_Hectare!$C$12:$C$381,C1301,Project_Hectare!$E$12:$E$381,D1301)</f>
        <v>1</v>
      </c>
      <c r="G1301" s="2"/>
      <c r="I1301" s="2"/>
      <c r="J1301" s="358"/>
      <c r="K1301" s="359">
        <f t="shared" ref="K1301:AE1301" si="380">IF(K$1&gt;=$F1300,$F1301,0)</f>
        <v>1</v>
      </c>
      <c r="L1301" s="365">
        <f t="shared" si="380"/>
        <v>1</v>
      </c>
      <c r="M1301" s="365">
        <f t="shared" si="380"/>
        <v>1</v>
      </c>
      <c r="N1301" s="365">
        <f t="shared" si="380"/>
        <v>1</v>
      </c>
      <c r="O1301" s="365">
        <f t="shared" si="380"/>
        <v>1</v>
      </c>
      <c r="P1301" s="365">
        <f t="shared" si="380"/>
        <v>1</v>
      </c>
      <c r="Q1301" s="365">
        <f t="shared" si="380"/>
        <v>1</v>
      </c>
      <c r="R1301" s="365">
        <f t="shared" si="380"/>
        <v>1</v>
      </c>
      <c r="S1301" s="365">
        <f t="shared" si="380"/>
        <v>1</v>
      </c>
      <c r="T1301" s="365">
        <f t="shared" si="380"/>
        <v>1</v>
      </c>
      <c r="U1301" s="365">
        <f t="shared" si="380"/>
        <v>1</v>
      </c>
      <c r="V1301" s="365">
        <f t="shared" si="380"/>
        <v>1</v>
      </c>
      <c r="W1301" s="365">
        <f t="shared" si="380"/>
        <v>1</v>
      </c>
      <c r="X1301" s="365">
        <f t="shared" si="380"/>
        <v>1</v>
      </c>
      <c r="Y1301" s="365">
        <f t="shared" si="380"/>
        <v>1</v>
      </c>
      <c r="Z1301" s="365">
        <f t="shared" si="380"/>
        <v>1</v>
      </c>
      <c r="AA1301" s="365">
        <f t="shared" si="380"/>
        <v>1</v>
      </c>
      <c r="AB1301" s="365">
        <f t="shared" si="380"/>
        <v>1</v>
      </c>
      <c r="AC1301" s="365">
        <f t="shared" si="380"/>
        <v>1</v>
      </c>
      <c r="AD1301" s="365">
        <f t="shared" si="380"/>
        <v>1</v>
      </c>
      <c r="AE1301" s="365">
        <f t="shared" si="380"/>
        <v>1</v>
      </c>
      <c r="AF1301" s="2"/>
      <c r="AG1301" s="2"/>
      <c r="AH1301" s="2"/>
      <c r="AI1301" s="2"/>
    </row>
    <row r="1302" spans="1:35" s="2" customFormat="1" ht="15" hidden="1" outlineLevel="1" x14ac:dyDescent="0.3">
      <c r="C1302" s="355" t="s">
        <v>36</v>
      </c>
      <c r="D1302" s="2" t="str">
        <f>CONCATENATE(C1302,"_Revenue")</f>
        <v>P_Revenue</v>
      </c>
      <c r="H1302" s="2" t="s">
        <v>605</v>
      </c>
      <c r="J1302" s="358"/>
      <c r="K1302" s="359" cm="1">
        <f t="array" aca="1" ref="K1302" ca="1">INDEX(INDIRECT($D1302),,MATCH(K1300,Cashflow_A!$K$1:$AE$1,0))*K1301</f>
        <v>0</v>
      </c>
      <c r="L1302" s="365" cm="1">
        <f t="array" aca="1" ref="L1302" ca="1">INDEX(INDIRECT($D1302),,MATCH(L1300,Cashflow_A!$K$1:$AE$1,0))*L1301</f>
        <v>0</v>
      </c>
      <c r="M1302" s="365" cm="1">
        <f t="array" aca="1" ref="M1302" ca="1">INDEX(INDIRECT($D1302),,MATCH(M1300,Cashflow_A!$K$1:$AE$1,0))*M1301</f>
        <v>0</v>
      </c>
      <c r="N1302" s="365" cm="1">
        <f t="array" aca="1" ref="N1302" ca="1">INDEX(INDIRECT($D1302),,MATCH(N1300,Cashflow_A!$K$1:$AE$1,0))*N1301</f>
        <v>0</v>
      </c>
      <c r="O1302" s="365" cm="1">
        <f t="array" aca="1" ref="O1302" ca="1">INDEX(INDIRECT($D1302),,MATCH(O1300,Cashflow_A!$K$1:$AE$1,0))*O1301</f>
        <v>0</v>
      </c>
      <c r="P1302" s="365" cm="1">
        <f t="array" aca="1" ref="P1302" ca="1">INDEX(INDIRECT($D1302),,MATCH(P1300,Cashflow_A!$K$1:$AE$1,0))*P1301</f>
        <v>0</v>
      </c>
      <c r="Q1302" s="365" cm="1">
        <f t="array" aca="1" ref="Q1302" ca="1">INDEX(INDIRECT($D1302),,MATCH(Q1300,Cashflow_A!$K$1:$AE$1,0))*Q1301</f>
        <v>0</v>
      </c>
      <c r="R1302" s="365" cm="1">
        <f t="array" aca="1" ref="R1302" ca="1">INDEX(INDIRECT($D1302),,MATCH(R1300,Cashflow_A!$K$1:$AE$1,0))*R1301</f>
        <v>0</v>
      </c>
      <c r="S1302" s="365" cm="1">
        <f t="array" aca="1" ref="S1302" ca="1">INDEX(INDIRECT($D1302),,MATCH(S1300,Cashflow_A!$K$1:$AE$1,0))*S1301</f>
        <v>0</v>
      </c>
      <c r="T1302" s="365" cm="1">
        <f t="array" aca="1" ref="T1302" ca="1">INDEX(INDIRECT($D1302),,MATCH(T1300,Cashflow_A!$K$1:$AE$1,0))*T1301</f>
        <v>0</v>
      </c>
      <c r="U1302" s="365" cm="1">
        <f t="array" aca="1" ref="U1302" ca="1">INDEX(INDIRECT($D1302),,MATCH(U1300,Cashflow_A!$K$1:$AE$1,0))*U1301</f>
        <v>0</v>
      </c>
      <c r="V1302" s="365" cm="1">
        <f t="array" aca="1" ref="V1302" ca="1">INDEX(INDIRECT($D1302),,MATCH(V1300,Cashflow_A!$K$1:$AE$1,0))*V1301</f>
        <v>0</v>
      </c>
      <c r="W1302" s="365" cm="1">
        <f t="array" aca="1" ref="W1302" ca="1">INDEX(INDIRECT($D1302),,MATCH(W1300,Cashflow_A!$K$1:$AE$1,0))*W1301</f>
        <v>0</v>
      </c>
      <c r="X1302" s="365" cm="1">
        <f t="array" aca="1" ref="X1302" ca="1">INDEX(INDIRECT($D1302),,MATCH(X1300,Cashflow_A!$K$1:$AE$1,0))*X1301</f>
        <v>0</v>
      </c>
      <c r="Y1302" s="365" cm="1">
        <f t="array" aca="1" ref="Y1302" ca="1">INDEX(INDIRECT($D1302),,MATCH(Y1300,Cashflow_A!$K$1:$AE$1,0))*Y1301</f>
        <v>0</v>
      </c>
      <c r="Z1302" s="365" cm="1">
        <f t="array" aca="1" ref="Z1302" ca="1">INDEX(INDIRECT($D1302),,MATCH(Z1300,Cashflow_A!$K$1:$AE$1,0))*Z1301</f>
        <v>0</v>
      </c>
      <c r="AA1302" s="365" cm="1">
        <f t="array" aca="1" ref="AA1302" ca="1">INDEX(INDIRECT($D1302),,MATCH(AA1300,Cashflow_A!$K$1:$AE$1,0))*AA1301</f>
        <v>0</v>
      </c>
      <c r="AB1302" s="365" cm="1">
        <f t="array" aca="1" ref="AB1302" ca="1">INDEX(INDIRECT($D1302),,MATCH(AB1300,Cashflow_A!$K$1:$AE$1,0))*AB1301</f>
        <v>0</v>
      </c>
      <c r="AC1302" s="365" cm="1">
        <f t="array" aca="1" ref="AC1302" ca="1">INDEX(INDIRECT($D1302),,MATCH(AC1300,Cashflow_A!$K$1:$AE$1,0))*AC1301</f>
        <v>0</v>
      </c>
      <c r="AD1302" s="365" cm="1">
        <f t="array" aca="1" ref="AD1302" ca="1">INDEX(INDIRECT($D1302),,MATCH(AD1300,Cashflow_A!$K$1:$AE$1,0))*AD1301</f>
        <v>0</v>
      </c>
      <c r="AE1302" s="365" cm="1">
        <f t="array" aca="1" ref="AE1302" ca="1">INDEX(INDIRECT($D1302),,MATCH(AE1300,Cashflow_A!$K$1:$AE$1,0))*AE1301</f>
        <v>0</v>
      </c>
    </row>
    <row r="1303" spans="1:35" s="2" customFormat="1" ht="15" hidden="1" outlineLevel="1" x14ac:dyDescent="0.3">
      <c r="C1303" s="355" t="s">
        <v>36</v>
      </c>
      <c r="D1303" s="2" t="str">
        <f>CONCATENATE(C1303,"_Cost")</f>
        <v>P_Cost</v>
      </c>
      <c r="H1303" s="2" t="s">
        <v>606</v>
      </c>
      <c r="J1303" s="358"/>
      <c r="K1303" s="359" cm="1">
        <f t="array" aca="1" ref="K1303" ca="1">INDEX(INDIRECT($D1303),,MATCH(K1300,Cashflow_A!$K$1:$AE$1,0))*K1301</f>
        <v>6504795.9442261904</v>
      </c>
      <c r="L1303" s="365" cm="1">
        <f t="array" aca="1" ref="L1303" ca="1">INDEX(INDIRECT($D1303),,MATCH(L1300,Cashflow_A!$K$1:$AE$1,0))*L1301</f>
        <v>30361325.324344199</v>
      </c>
      <c r="M1303" s="365" cm="1">
        <f t="array" aca="1" ref="M1303" ca="1">INDEX(INDIRECT($D1303),,MATCH(M1300,Cashflow_A!$K$1:$AE$1,0))*M1301</f>
        <v>16352510.860714801</v>
      </c>
      <c r="N1303" s="365" cm="1">
        <f t="array" aca="1" ref="N1303" ca="1">INDEX(INDIRECT($D1303),,MATCH(N1300,Cashflow_A!$K$1:$AE$1,0))*N1301</f>
        <v>13899888.580714799</v>
      </c>
      <c r="O1303" s="365" cm="1">
        <f t="array" aca="1" ref="O1303" ca="1">INDEX(INDIRECT($D1303),,MATCH(O1300,Cashflow_A!$K$1:$AE$1,0))*O1301</f>
        <v>0</v>
      </c>
      <c r="P1303" s="365" cm="1">
        <f t="array" aca="1" ref="P1303" ca="1">INDEX(INDIRECT($D1303),,MATCH(P1300,Cashflow_A!$K$1:$AE$1,0))*P1301</f>
        <v>0</v>
      </c>
      <c r="Q1303" s="365" cm="1">
        <f t="array" aca="1" ref="Q1303" ca="1">INDEX(INDIRECT($D1303),,MATCH(Q1300,Cashflow_A!$K$1:$AE$1,0))*Q1301</f>
        <v>0</v>
      </c>
      <c r="R1303" s="365" cm="1">
        <f t="array" aca="1" ref="R1303" ca="1">INDEX(INDIRECT($D1303),,MATCH(R1300,Cashflow_A!$K$1:$AE$1,0))*R1301</f>
        <v>0</v>
      </c>
      <c r="S1303" s="365" cm="1">
        <f t="array" aca="1" ref="S1303" ca="1">INDEX(INDIRECT($D1303),,MATCH(S1300,Cashflow_A!$K$1:$AE$1,0))*S1301</f>
        <v>0</v>
      </c>
      <c r="T1303" s="365" cm="1">
        <f t="array" aca="1" ref="T1303" ca="1">INDEX(INDIRECT($D1303),,MATCH(T1300,Cashflow_A!$K$1:$AE$1,0))*T1301</f>
        <v>0</v>
      </c>
      <c r="U1303" s="365" cm="1">
        <f t="array" aca="1" ref="U1303" ca="1">INDEX(INDIRECT($D1303),,MATCH(U1300,Cashflow_A!$K$1:$AE$1,0))*U1301</f>
        <v>0</v>
      </c>
      <c r="V1303" s="365" cm="1">
        <f t="array" aca="1" ref="V1303" ca="1">INDEX(INDIRECT($D1303),,MATCH(V1300,Cashflow_A!$K$1:$AE$1,0))*V1301</f>
        <v>0</v>
      </c>
      <c r="W1303" s="365" cm="1">
        <f t="array" aca="1" ref="W1303" ca="1">INDEX(INDIRECT($D1303),,MATCH(W1300,Cashflow_A!$K$1:$AE$1,0))*W1301</f>
        <v>0</v>
      </c>
      <c r="X1303" s="365" cm="1">
        <f t="array" aca="1" ref="X1303" ca="1">INDEX(INDIRECT($D1303),,MATCH(X1300,Cashflow_A!$K$1:$AE$1,0))*X1301</f>
        <v>0</v>
      </c>
      <c r="Y1303" s="365" cm="1">
        <f t="array" aca="1" ref="Y1303" ca="1">INDEX(INDIRECT($D1303),,MATCH(Y1300,Cashflow_A!$K$1:$AE$1,0))*Y1301</f>
        <v>0</v>
      </c>
      <c r="Z1303" s="365" cm="1">
        <f t="array" aca="1" ref="Z1303" ca="1">INDEX(INDIRECT($D1303),,MATCH(Z1300,Cashflow_A!$K$1:$AE$1,0))*Z1301</f>
        <v>0</v>
      </c>
      <c r="AA1303" s="365" cm="1">
        <f t="array" aca="1" ref="AA1303" ca="1">INDEX(INDIRECT($D1303),,MATCH(AA1300,Cashflow_A!$K$1:$AE$1,0))*AA1301</f>
        <v>0</v>
      </c>
      <c r="AB1303" s="365" cm="1">
        <f t="array" aca="1" ref="AB1303" ca="1">INDEX(INDIRECT($D1303),,MATCH(AB1300,Cashflow_A!$K$1:$AE$1,0))*AB1301</f>
        <v>0</v>
      </c>
      <c r="AC1303" s="365" cm="1">
        <f t="array" aca="1" ref="AC1303" ca="1">INDEX(INDIRECT($D1303),,MATCH(AC1300,Cashflow_A!$K$1:$AE$1,0))*AC1301</f>
        <v>0</v>
      </c>
      <c r="AD1303" s="365" cm="1">
        <f t="array" aca="1" ref="AD1303" ca="1">INDEX(INDIRECT($D1303),,MATCH(AD1300,Cashflow_A!$K$1:$AE$1,0))*AD1301</f>
        <v>0</v>
      </c>
      <c r="AE1303" s="365" cm="1">
        <f t="array" aca="1" ref="AE1303" ca="1">INDEX(INDIRECT($D1303),,MATCH(AE1300,Cashflow_A!$K$1:$AE$1,0))*AE1301</f>
        <v>0</v>
      </c>
    </row>
    <row r="1304" spans="1:35" s="2" customFormat="1" ht="15" hidden="1" outlineLevel="1" x14ac:dyDescent="0.3">
      <c r="C1304" s="355" t="s">
        <v>36</v>
      </c>
      <c r="D1304" s="2" t="str">
        <f>CONCATENATE(C1304,"_Net_Revenue")</f>
        <v>P_Net_Revenue</v>
      </c>
      <c r="H1304" s="2" t="s">
        <v>607</v>
      </c>
      <c r="J1304" s="358"/>
      <c r="K1304" s="359" cm="1">
        <f t="array" aca="1" ref="K1304" ca="1">INDEX(INDIRECT($D1304),,MATCH(K1300,Cashflow_A!$K$1:$AE$1,0))*K1301</f>
        <v>-6504795.9442261904</v>
      </c>
      <c r="L1304" s="365" cm="1">
        <f t="array" aca="1" ref="L1304" ca="1">INDEX(INDIRECT($D1304),,MATCH(L1300,Cashflow_A!$K$1:$AE$1,0))*L1301</f>
        <v>-30361325.324344199</v>
      </c>
      <c r="M1304" s="365" cm="1">
        <f t="array" aca="1" ref="M1304" ca="1">INDEX(INDIRECT($D1304),,MATCH(M1300,Cashflow_A!$K$1:$AE$1,0))*M1301</f>
        <v>-16352510.860714801</v>
      </c>
      <c r="N1304" s="365" cm="1">
        <f t="array" aca="1" ref="N1304" ca="1">INDEX(INDIRECT($D1304),,MATCH(N1300,Cashflow_A!$K$1:$AE$1,0))*N1301</f>
        <v>-13899888.580714799</v>
      </c>
      <c r="O1304" s="365" cm="1">
        <f t="array" aca="1" ref="O1304" ca="1">INDEX(INDIRECT($D1304),,MATCH(O1300,Cashflow_A!$K$1:$AE$1,0))*O1301</f>
        <v>0</v>
      </c>
      <c r="P1304" s="365" cm="1">
        <f t="array" aca="1" ref="P1304" ca="1">INDEX(INDIRECT($D1304),,MATCH(P1300,Cashflow_A!$K$1:$AE$1,0))*P1301</f>
        <v>0</v>
      </c>
      <c r="Q1304" s="365" cm="1">
        <f t="array" aca="1" ref="Q1304" ca="1">INDEX(INDIRECT($D1304),,MATCH(Q1300,Cashflow_A!$K$1:$AE$1,0))*Q1301</f>
        <v>0</v>
      </c>
      <c r="R1304" s="365" cm="1">
        <f t="array" aca="1" ref="R1304" ca="1">INDEX(INDIRECT($D1304),,MATCH(R1300,Cashflow_A!$K$1:$AE$1,0))*R1301</f>
        <v>0</v>
      </c>
      <c r="S1304" s="365" cm="1">
        <f t="array" aca="1" ref="S1304" ca="1">INDEX(INDIRECT($D1304),,MATCH(S1300,Cashflow_A!$K$1:$AE$1,0))*S1301</f>
        <v>0</v>
      </c>
      <c r="T1304" s="365" cm="1">
        <f t="array" aca="1" ref="T1304" ca="1">INDEX(INDIRECT($D1304),,MATCH(T1300,Cashflow_A!$K$1:$AE$1,0))*T1301</f>
        <v>0</v>
      </c>
      <c r="U1304" s="365" cm="1">
        <f t="array" aca="1" ref="U1304" ca="1">INDEX(INDIRECT($D1304),,MATCH(U1300,Cashflow_A!$K$1:$AE$1,0))*U1301</f>
        <v>0</v>
      </c>
      <c r="V1304" s="365" cm="1">
        <f t="array" aca="1" ref="V1304" ca="1">INDEX(INDIRECT($D1304),,MATCH(V1300,Cashflow_A!$K$1:$AE$1,0))*V1301</f>
        <v>0</v>
      </c>
      <c r="W1304" s="365" cm="1">
        <f t="array" aca="1" ref="W1304" ca="1">INDEX(INDIRECT($D1304),,MATCH(W1300,Cashflow_A!$K$1:$AE$1,0))*W1301</f>
        <v>0</v>
      </c>
      <c r="X1304" s="365" cm="1">
        <f t="array" aca="1" ref="X1304" ca="1">INDEX(INDIRECT($D1304),,MATCH(X1300,Cashflow_A!$K$1:$AE$1,0))*X1301</f>
        <v>0</v>
      </c>
      <c r="Y1304" s="365" cm="1">
        <f t="array" aca="1" ref="Y1304" ca="1">INDEX(INDIRECT($D1304),,MATCH(Y1300,Cashflow_A!$K$1:$AE$1,0))*Y1301</f>
        <v>0</v>
      </c>
      <c r="Z1304" s="365" cm="1">
        <f t="array" aca="1" ref="Z1304" ca="1">INDEX(INDIRECT($D1304),,MATCH(Z1300,Cashflow_A!$K$1:$AE$1,0))*Z1301</f>
        <v>0</v>
      </c>
      <c r="AA1304" s="365" cm="1">
        <f t="array" aca="1" ref="AA1304" ca="1">INDEX(INDIRECT($D1304),,MATCH(AA1300,Cashflow_A!$K$1:$AE$1,0))*AA1301</f>
        <v>0</v>
      </c>
      <c r="AB1304" s="365" cm="1">
        <f t="array" aca="1" ref="AB1304" ca="1">INDEX(INDIRECT($D1304),,MATCH(AB1300,Cashflow_A!$K$1:$AE$1,0))*AB1301</f>
        <v>0</v>
      </c>
      <c r="AC1304" s="365" cm="1">
        <f t="array" aca="1" ref="AC1304" ca="1">INDEX(INDIRECT($D1304),,MATCH(AC1300,Cashflow_A!$K$1:$AE$1,0))*AC1301</f>
        <v>0</v>
      </c>
      <c r="AD1304" s="365" cm="1">
        <f t="array" aca="1" ref="AD1304" ca="1">INDEX(INDIRECT($D1304),,MATCH(AD1300,Cashflow_A!$K$1:$AE$1,0))*AD1301</f>
        <v>0</v>
      </c>
      <c r="AE1304" s="365" cm="1">
        <f t="array" aca="1" ref="AE1304" ca="1">INDEX(INDIRECT($D1304),,MATCH(AE1300,Cashflow_A!$K$1:$AE$1,0))*AE1301</f>
        <v>0</v>
      </c>
    </row>
    <row r="1305" spans="1:35" s="2" customFormat="1" ht="15" hidden="1" outlineLevel="1" x14ac:dyDescent="0.3">
      <c r="C1305" s="355"/>
      <c r="J1305" s="358"/>
    </row>
    <row r="1306" spans="1:35" s="12" customFormat="1" hidden="1" outlineLevel="1" x14ac:dyDescent="0.3">
      <c r="A1306" s="2"/>
      <c r="B1306" s="2"/>
      <c r="C1306" s="355"/>
      <c r="D1306" s="2" t="s">
        <v>602</v>
      </c>
      <c r="E1306" s="356" t="s">
        <v>603</v>
      </c>
      <c r="F1306" s="357">
        <v>1</v>
      </c>
      <c r="G1306" s="2"/>
      <c r="I1306" s="2"/>
      <c r="J1306" s="358"/>
      <c r="K1306" s="359">
        <f t="shared" ref="K1306:AE1306" si="381">IF(K$1&gt;=$F1306,K$1-$F1306,0)</f>
        <v>0</v>
      </c>
      <c r="L1306" s="365">
        <f t="shared" si="381"/>
        <v>0</v>
      </c>
      <c r="M1306" s="365">
        <f t="shared" si="381"/>
        <v>1</v>
      </c>
      <c r="N1306" s="365">
        <f t="shared" si="381"/>
        <v>2</v>
      </c>
      <c r="O1306" s="365">
        <f t="shared" si="381"/>
        <v>3</v>
      </c>
      <c r="P1306" s="365">
        <f t="shared" si="381"/>
        <v>4</v>
      </c>
      <c r="Q1306" s="365">
        <f t="shared" si="381"/>
        <v>5</v>
      </c>
      <c r="R1306" s="365">
        <f t="shared" si="381"/>
        <v>6</v>
      </c>
      <c r="S1306" s="365">
        <f t="shared" si="381"/>
        <v>7</v>
      </c>
      <c r="T1306" s="365">
        <f t="shared" si="381"/>
        <v>8</v>
      </c>
      <c r="U1306" s="365">
        <f t="shared" si="381"/>
        <v>9</v>
      </c>
      <c r="V1306" s="365">
        <f t="shared" si="381"/>
        <v>10</v>
      </c>
      <c r="W1306" s="365">
        <f t="shared" si="381"/>
        <v>11</v>
      </c>
      <c r="X1306" s="365">
        <f t="shared" si="381"/>
        <v>12</v>
      </c>
      <c r="Y1306" s="365">
        <f t="shared" si="381"/>
        <v>13</v>
      </c>
      <c r="Z1306" s="365">
        <f t="shared" si="381"/>
        <v>14</v>
      </c>
      <c r="AA1306" s="365">
        <f t="shared" si="381"/>
        <v>15</v>
      </c>
      <c r="AB1306" s="365">
        <f t="shared" si="381"/>
        <v>16</v>
      </c>
      <c r="AC1306" s="365">
        <f t="shared" si="381"/>
        <v>17</v>
      </c>
      <c r="AD1306" s="365">
        <f t="shared" si="381"/>
        <v>18</v>
      </c>
      <c r="AE1306" s="365">
        <f t="shared" si="381"/>
        <v>19</v>
      </c>
      <c r="AF1306" s="2"/>
      <c r="AG1306" s="2"/>
      <c r="AH1306" s="2"/>
      <c r="AI1306" s="2"/>
    </row>
    <row r="1307" spans="1:35" s="12" customFormat="1" hidden="1" outlineLevel="1" x14ac:dyDescent="0.3">
      <c r="A1307" s="2"/>
      <c r="B1307" s="2"/>
      <c r="C1307" s="355" t="s">
        <v>36</v>
      </c>
      <c r="D1307" s="2" t="str">
        <f>CONCATENATE("Hectares year ",F1306)</f>
        <v>Hectares year 1</v>
      </c>
      <c r="E1307" s="356" t="s">
        <v>604</v>
      </c>
      <c r="F1307" s="357">
        <f>SUMIFS(Project_Hectare!$G$12:$G$381,Project_Hectare!$C$12:$C$381,C1307,Project_Hectare!$E$12:$E$381,D1307)</f>
        <v>0</v>
      </c>
      <c r="G1307" s="2"/>
      <c r="I1307" s="2"/>
      <c r="J1307" s="358"/>
      <c r="K1307" s="359">
        <f t="shared" ref="K1307:AE1307" si="382">IF(K$1&gt;=$F1306,$F1307,0)</f>
        <v>0</v>
      </c>
      <c r="L1307" s="365">
        <f t="shared" si="382"/>
        <v>0</v>
      </c>
      <c r="M1307" s="365">
        <f t="shared" si="382"/>
        <v>0</v>
      </c>
      <c r="N1307" s="365">
        <f t="shared" si="382"/>
        <v>0</v>
      </c>
      <c r="O1307" s="365">
        <f t="shared" si="382"/>
        <v>0</v>
      </c>
      <c r="P1307" s="365">
        <f t="shared" si="382"/>
        <v>0</v>
      </c>
      <c r="Q1307" s="365">
        <f t="shared" si="382"/>
        <v>0</v>
      </c>
      <c r="R1307" s="365">
        <f t="shared" si="382"/>
        <v>0</v>
      </c>
      <c r="S1307" s="365">
        <f t="shared" si="382"/>
        <v>0</v>
      </c>
      <c r="T1307" s="365">
        <f t="shared" si="382"/>
        <v>0</v>
      </c>
      <c r="U1307" s="365">
        <f t="shared" si="382"/>
        <v>0</v>
      </c>
      <c r="V1307" s="365">
        <f t="shared" si="382"/>
        <v>0</v>
      </c>
      <c r="W1307" s="365">
        <f t="shared" si="382"/>
        <v>0</v>
      </c>
      <c r="X1307" s="365">
        <f t="shared" si="382"/>
        <v>0</v>
      </c>
      <c r="Y1307" s="365">
        <f t="shared" si="382"/>
        <v>0</v>
      </c>
      <c r="Z1307" s="365">
        <f t="shared" si="382"/>
        <v>0</v>
      </c>
      <c r="AA1307" s="365">
        <f t="shared" si="382"/>
        <v>0</v>
      </c>
      <c r="AB1307" s="365">
        <f t="shared" si="382"/>
        <v>0</v>
      </c>
      <c r="AC1307" s="365">
        <f t="shared" si="382"/>
        <v>0</v>
      </c>
      <c r="AD1307" s="365">
        <f t="shared" si="382"/>
        <v>0</v>
      </c>
      <c r="AE1307" s="365">
        <f t="shared" si="382"/>
        <v>0</v>
      </c>
      <c r="AF1307" s="2"/>
      <c r="AG1307" s="2"/>
      <c r="AH1307" s="2"/>
      <c r="AI1307" s="2"/>
    </row>
    <row r="1308" spans="1:35" s="2" customFormat="1" ht="15" hidden="1" outlineLevel="1" x14ac:dyDescent="0.3">
      <c r="C1308" s="355" t="s">
        <v>36</v>
      </c>
      <c r="D1308" s="2" t="str">
        <f>CONCATENATE(C1308,"_Revenue")</f>
        <v>P_Revenue</v>
      </c>
      <c r="H1308" s="2" t="s">
        <v>605</v>
      </c>
      <c r="J1308" s="358"/>
      <c r="K1308" s="359" cm="1">
        <f t="array" aca="1" ref="K1308" ca="1">INDEX(INDIRECT($D1308),,MATCH(K1306,Cashflow_A!$K$1:$AE$1,0))*K1307</f>
        <v>0</v>
      </c>
      <c r="L1308" s="365" cm="1">
        <f t="array" aca="1" ref="L1308" ca="1">INDEX(INDIRECT($D1308),,MATCH(L1306,Cashflow_A!$K$1:$AE$1,0))*L1307</f>
        <v>0</v>
      </c>
      <c r="M1308" s="365" cm="1">
        <f t="array" aca="1" ref="M1308" ca="1">INDEX(INDIRECT($D1308),,MATCH(M1306,Cashflow_A!$K$1:$AE$1,0))*M1307</f>
        <v>0</v>
      </c>
      <c r="N1308" s="365" cm="1">
        <f t="array" aca="1" ref="N1308" ca="1">INDEX(INDIRECT($D1308),,MATCH(N1306,Cashflow_A!$K$1:$AE$1,0))*N1307</f>
        <v>0</v>
      </c>
      <c r="O1308" s="365" cm="1">
        <f t="array" aca="1" ref="O1308" ca="1">INDEX(INDIRECT($D1308),,MATCH(O1306,Cashflow_A!$K$1:$AE$1,0))*O1307</f>
        <v>0</v>
      </c>
      <c r="P1308" s="365" cm="1">
        <f t="array" aca="1" ref="P1308" ca="1">INDEX(INDIRECT($D1308),,MATCH(P1306,Cashflow_A!$K$1:$AE$1,0))*P1307</f>
        <v>0</v>
      </c>
      <c r="Q1308" s="365" cm="1">
        <f t="array" aca="1" ref="Q1308" ca="1">INDEX(INDIRECT($D1308),,MATCH(Q1306,Cashflow_A!$K$1:$AE$1,0))*Q1307</f>
        <v>0</v>
      </c>
      <c r="R1308" s="365" cm="1">
        <f t="array" aca="1" ref="R1308" ca="1">INDEX(INDIRECT($D1308),,MATCH(R1306,Cashflow_A!$K$1:$AE$1,0))*R1307</f>
        <v>0</v>
      </c>
      <c r="S1308" s="365" cm="1">
        <f t="array" aca="1" ref="S1308" ca="1">INDEX(INDIRECT($D1308),,MATCH(S1306,Cashflow_A!$K$1:$AE$1,0))*S1307</f>
        <v>0</v>
      </c>
      <c r="T1308" s="365" cm="1">
        <f t="array" aca="1" ref="T1308" ca="1">INDEX(INDIRECT($D1308),,MATCH(T1306,Cashflow_A!$K$1:$AE$1,0))*T1307</f>
        <v>0</v>
      </c>
      <c r="U1308" s="365" cm="1">
        <f t="array" aca="1" ref="U1308" ca="1">INDEX(INDIRECT($D1308),,MATCH(U1306,Cashflow_A!$K$1:$AE$1,0))*U1307</f>
        <v>0</v>
      </c>
      <c r="V1308" s="365" cm="1">
        <f t="array" aca="1" ref="V1308" ca="1">INDEX(INDIRECT($D1308),,MATCH(V1306,Cashflow_A!$K$1:$AE$1,0))*V1307</f>
        <v>0</v>
      </c>
      <c r="W1308" s="365" cm="1">
        <f t="array" aca="1" ref="W1308" ca="1">INDEX(INDIRECT($D1308),,MATCH(W1306,Cashflow_A!$K$1:$AE$1,0))*W1307</f>
        <v>0</v>
      </c>
      <c r="X1308" s="365" cm="1">
        <f t="array" aca="1" ref="X1308" ca="1">INDEX(INDIRECT($D1308),,MATCH(X1306,Cashflow_A!$K$1:$AE$1,0))*X1307</f>
        <v>0</v>
      </c>
      <c r="Y1308" s="365" cm="1">
        <f t="array" aca="1" ref="Y1308" ca="1">INDEX(INDIRECT($D1308),,MATCH(Y1306,Cashflow_A!$K$1:$AE$1,0))*Y1307</f>
        <v>0</v>
      </c>
      <c r="Z1308" s="365" cm="1">
        <f t="array" aca="1" ref="Z1308" ca="1">INDEX(INDIRECT($D1308),,MATCH(Z1306,Cashflow_A!$K$1:$AE$1,0))*Z1307</f>
        <v>0</v>
      </c>
      <c r="AA1308" s="365" cm="1">
        <f t="array" aca="1" ref="AA1308" ca="1">INDEX(INDIRECT($D1308),,MATCH(AA1306,Cashflow_A!$K$1:$AE$1,0))*AA1307</f>
        <v>0</v>
      </c>
      <c r="AB1308" s="365" cm="1">
        <f t="array" aca="1" ref="AB1308" ca="1">INDEX(INDIRECT($D1308),,MATCH(AB1306,Cashflow_A!$K$1:$AE$1,0))*AB1307</f>
        <v>0</v>
      </c>
      <c r="AC1308" s="365" cm="1">
        <f t="array" aca="1" ref="AC1308" ca="1">INDEX(INDIRECT($D1308),,MATCH(AC1306,Cashflow_A!$K$1:$AE$1,0))*AC1307</f>
        <v>0</v>
      </c>
      <c r="AD1308" s="365" cm="1">
        <f t="array" aca="1" ref="AD1308" ca="1">INDEX(INDIRECT($D1308),,MATCH(AD1306,Cashflow_A!$K$1:$AE$1,0))*AD1307</f>
        <v>0</v>
      </c>
      <c r="AE1308" s="365" cm="1">
        <f t="array" aca="1" ref="AE1308" ca="1">INDEX(INDIRECT($D1308),,MATCH(AE1306,Cashflow_A!$K$1:$AE$1,0))*AE1307</f>
        <v>0</v>
      </c>
    </row>
    <row r="1309" spans="1:35" s="2" customFormat="1" ht="15" hidden="1" outlineLevel="1" x14ac:dyDescent="0.3">
      <c r="C1309" s="355" t="s">
        <v>36</v>
      </c>
      <c r="D1309" s="2" t="str">
        <f>CONCATENATE(C1309,"_Cost")</f>
        <v>P_Cost</v>
      </c>
      <c r="H1309" s="2" t="s">
        <v>606</v>
      </c>
      <c r="J1309" s="358"/>
      <c r="K1309" s="359" cm="1">
        <f t="array" aca="1" ref="K1309" ca="1">INDEX(INDIRECT($D1309),,MATCH(K1306,Cashflow_A!$K$1:$AE$1,0))*K1307</f>
        <v>0</v>
      </c>
      <c r="L1309" s="365" cm="1">
        <f t="array" aca="1" ref="L1309" ca="1">INDEX(INDIRECT($D1309),,MATCH(L1306,Cashflow_A!$K$1:$AE$1,0))*L1307</f>
        <v>0</v>
      </c>
      <c r="M1309" s="365" cm="1">
        <f t="array" aca="1" ref="M1309" ca="1">INDEX(INDIRECT($D1309),,MATCH(M1306,Cashflow_A!$K$1:$AE$1,0))*M1307</f>
        <v>0</v>
      </c>
      <c r="N1309" s="365" cm="1">
        <f t="array" aca="1" ref="N1309" ca="1">INDEX(INDIRECT($D1309),,MATCH(N1306,Cashflow_A!$K$1:$AE$1,0))*N1307</f>
        <v>0</v>
      </c>
      <c r="O1309" s="365" cm="1">
        <f t="array" aca="1" ref="O1309" ca="1">INDEX(INDIRECT($D1309),,MATCH(O1306,Cashflow_A!$K$1:$AE$1,0))*O1307</f>
        <v>0</v>
      </c>
      <c r="P1309" s="365" cm="1">
        <f t="array" aca="1" ref="P1309" ca="1">INDEX(INDIRECT($D1309),,MATCH(P1306,Cashflow_A!$K$1:$AE$1,0))*P1307</f>
        <v>0</v>
      </c>
      <c r="Q1309" s="365" cm="1">
        <f t="array" aca="1" ref="Q1309" ca="1">INDEX(INDIRECT($D1309),,MATCH(Q1306,Cashflow_A!$K$1:$AE$1,0))*Q1307</f>
        <v>0</v>
      </c>
      <c r="R1309" s="365" cm="1">
        <f t="array" aca="1" ref="R1309" ca="1">INDEX(INDIRECT($D1309),,MATCH(R1306,Cashflow_A!$K$1:$AE$1,0))*R1307</f>
        <v>0</v>
      </c>
      <c r="S1309" s="365" cm="1">
        <f t="array" aca="1" ref="S1309" ca="1">INDEX(INDIRECT($D1309),,MATCH(S1306,Cashflow_A!$K$1:$AE$1,0))*S1307</f>
        <v>0</v>
      </c>
      <c r="T1309" s="365" cm="1">
        <f t="array" aca="1" ref="T1309" ca="1">INDEX(INDIRECT($D1309),,MATCH(T1306,Cashflow_A!$K$1:$AE$1,0))*T1307</f>
        <v>0</v>
      </c>
      <c r="U1309" s="365" cm="1">
        <f t="array" aca="1" ref="U1309" ca="1">INDEX(INDIRECT($D1309),,MATCH(U1306,Cashflow_A!$K$1:$AE$1,0))*U1307</f>
        <v>0</v>
      </c>
      <c r="V1309" s="365" cm="1">
        <f t="array" aca="1" ref="V1309" ca="1">INDEX(INDIRECT($D1309),,MATCH(V1306,Cashflow_A!$K$1:$AE$1,0))*V1307</f>
        <v>0</v>
      </c>
      <c r="W1309" s="365" cm="1">
        <f t="array" aca="1" ref="W1309" ca="1">INDEX(INDIRECT($D1309),,MATCH(W1306,Cashflow_A!$K$1:$AE$1,0))*W1307</f>
        <v>0</v>
      </c>
      <c r="X1309" s="365" cm="1">
        <f t="array" aca="1" ref="X1309" ca="1">INDEX(INDIRECT($D1309),,MATCH(X1306,Cashflow_A!$K$1:$AE$1,0))*X1307</f>
        <v>0</v>
      </c>
      <c r="Y1309" s="365" cm="1">
        <f t="array" aca="1" ref="Y1309" ca="1">INDEX(INDIRECT($D1309),,MATCH(Y1306,Cashflow_A!$K$1:$AE$1,0))*Y1307</f>
        <v>0</v>
      </c>
      <c r="Z1309" s="365" cm="1">
        <f t="array" aca="1" ref="Z1309" ca="1">INDEX(INDIRECT($D1309),,MATCH(Z1306,Cashflow_A!$K$1:$AE$1,0))*Z1307</f>
        <v>0</v>
      </c>
      <c r="AA1309" s="365" cm="1">
        <f t="array" aca="1" ref="AA1309" ca="1">INDEX(INDIRECT($D1309),,MATCH(AA1306,Cashflow_A!$K$1:$AE$1,0))*AA1307</f>
        <v>0</v>
      </c>
      <c r="AB1309" s="365" cm="1">
        <f t="array" aca="1" ref="AB1309" ca="1">INDEX(INDIRECT($D1309),,MATCH(AB1306,Cashflow_A!$K$1:$AE$1,0))*AB1307</f>
        <v>0</v>
      </c>
      <c r="AC1309" s="365" cm="1">
        <f t="array" aca="1" ref="AC1309" ca="1">INDEX(INDIRECT($D1309),,MATCH(AC1306,Cashflow_A!$K$1:$AE$1,0))*AC1307</f>
        <v>0</v>
      </c>
      <c r="AD1309" s="365" cm="1">
        <f t="array" aca="1" ref="AD1309" ca="1">INDEX(INDIRECT($D1309),,MATCH(AD1306,Cashflow_A!$K$1:$AE$1,0))*AD1307</f>
        <v>0</v>
      </c>
      <c r="AE1309" s="365" cm="1">
        <f t="array" aca="1" ref="AE1309" ca="1">INDEX(INDIRECT($D1309),,MATCH(AE1306,Cashflow_A!$K$1:$AE$1,0))*AE1307</f>
        <v>0</v>
      </c>
    </row>
    <row r="1310" spans="1:35" s="2" customFormat="1" ht="15" hidden="1" outlineLevel="1" x14ac:dyDescent="0.3">
      <c r="C1310" s="355" t="s">
        <v>36</v>
      </c>
      <c r="D1310" s="2" t="str">
        <f>CONCATENATE(C1310,"_Net_Revenue")</f>
        <v>P_Net_Revenue</v>
      </c>
      <c r="H1310" s="2" t="s">
        <v>607</v>
      </c>
      <c r="J1310" s="358"/>
      <c r="K1310" s="359" cm="1">
        <f t="array" aca="1" ref="K1310" ca="1">INDEX(INDIRECT($D1310),,MATCH(K1306,Cashflow_A!$K$1:$AE$1,0))*K1307</f>
        <v>0</v>
      </c>
      <c r="L1310" s="365" cm="1">
        <f t="array" aca="1" ref="L1310" ca="1">INDEX(INDIRECT($D1310),,MATCH(L1306,Cashflow_A!$K$1:$AE$1,0))*L1307</f>
        <v>0</v>
      </c>
      <c r="M1310" s="365" cm="1">
        <f t="array" aca="1" ref="M1310" ca="1">INDEX(INDIRECT($D1310),,MATCH(M1306,Cashflow_A!$K$1:$AE$1,0))*M1307</f>
        <v>0</v>
      </c>
      <c r="N1310" s="365" cm="1">
        <f t="array" aca="1" ref="N1310" ca="1">INDEX(INDIRECT($D1310),,MATCH(N1306,Cashflow_A!$K$1:$AE$1,0))*N1307</f>
        <v>0</v>
      </c>
      <c r="O1310" s="365" cm="1">
        <f t="array" aca="1" ref="O1310" ca="1">INDEX(INDIRECT($D1310),,MATCH(O1306,Cashflow_A!$K$1:$AE$1,0))*O1307</f>
        <v>0</v>
      </c>
      <c r="P1310" s="365" cm="1">
        <f t="array" aca="1" ref="P1310" ca="1">INDEX(INDIRECT($D1310),,MATCH(P1306,Cashflow_A!$K$1:$AE$1,0))*P1307</f>
        <v>0</v>
      </c>
      <c r="Q1310" s="365" cm="1">
        <f t="array" aca="1" ref="Q1310" ca="1">INDEX(INDIRECT($D1310),,MATCH(Q1306,Cashflow_A!$K$1:$AE$1,0))*Q1307</f>
        <v>0</v>
      </c>
      <c r="R1310" s="365" cm="1">
        <f t="array" aca="1" ref="R1310" ca="1">INDEX(INDIRECT($D1310),,MATCH(R1306,Cashflow_A!$K$1:$AE$1,0))*R1307</f>
        <v>0</v>
      </c>
      <c r="S1310" s="365" cm="1">
        <f t="array" aca="1" ref="S1310" ca="1">INDEX(INDIRECT($D1310),,MATCH(S1306,Cashflow_A!$K$1:$AE$1,0))*S1307</f>
        <v>0</v>
      </c>
      <c r="T1310" s="365" cm="1">
        <f t="array" aca="1" ref="T1310" ca="1">INDEX(INDIRECT($D1310),,MATCH(T1306,Cashflow_A!$K$1:$AE$1,0))*T1307</f>
        <v>0</v>
      </c>
      <c r="U1310" s="365" cm="1">
        <f t="array" aca="1" ref="U1310" ca="1">INDEX(INDIRECT($D1310),,MATCH(U1306,Cashflow_A!$K$1:$AE$1,0))*U1307</f>
        <v>0</v>
      </c>
      <c r="V1310" s="365" cm="1">
        <f t="array" aca="1" ref="V1310" ca="1">INDEX(INDIRECT($D1310),,MATCH(V1306,Cashflow_A!$K$1:$AE$1,0))*V1307</f>
        <v>0</v>
      </c>
      <c r="W1310" s="365" cm="1">
        <f t="array" aca="1" ref="W1310" ca="1">INDEX(INDIRECT($D1310),,MATCH(W1306,Cashflow_A!$K$1:$AE$1,0))*W1307</f>
        <v>0</v>
      </c>
      <c r="X1310" s="365" cm="1">
        <f t="array" aca="1" ref="X1310" ca="1">INDEX(INDIRECT($D1310),,MATCH(X1306,Cashflow_A!$K$1:$AE$1,0))*X1307</f>
        <v>0</v>
      </c>
      <c r="Y1310" s="365" cm="1">
        <f t="array" aca="1" ref="Y1310" ca="1">INDEX(INDIRECT($D1310),,MATCH(Y1306,Cashflow_A!$K$1:$AE$1,0))*Y1307</f>
        <v>0</v>
      </c>
      <c r="Z1310" s="365" cm="1">
        <f t="array" aca="1" ref="Z1310" ca="1">INDEX(INDIRECT($D1310),,MATCH(Z1306,Cashflow_A!$K$1:$AE$1,0))*Z1307</f>
        <v>0</v>
      </c>
      <c r="AA1310" s="365" cm="1">
        <f t="array" aca="1" ref="AA1310" ca="1">INDEX(INDIRECT($D1310),,MATCH(AA1306,Cashflow_A!$K$1:$AE$1,0))*AA1307</f>
        <v>0</v>
      </c>
      <c r="AB1310" s="365" cm="1">
        <f t="array" aca="1" ref="AB1310" ca="1">INDEX(INDIRECT($D1310),,MATCH(AB1306,Cashflow_A!$K$1:$AE$1,0))*AB1307</f>
        <v>0</v>
      </c>
      <c r="AC1310" s="365" cm="1">
        <f t="array" aca="1" ref="AC1310" ca="1">INDEX(INDIRECT($D1310),,MATCH(AC1306,Cashflow_A!$K$1:$AE$1,0))*AC1307</f>
        <v>0</v>
      </c>
      <c r="AD1310" s="365" cm="1">
        <f t="array" aca="1" ref="AD1310" ca="1">INDEX(INDIRECT($D1310),,MATCH(AD1306,Cashflow_A!$K$1:$AE$1,0))*AD1307</f>
        <v>0</v>
      </c>
      <c r="AE1310" s="365" cm="1">
        <f t="array" aca="1" ref="AE1310" ca="1">INDEX(INDIRECT($D1310),,MATCH(AE1306,Cashflow_A!$K$1:$AE$1,0))*AE1307</f>
        <v>0</v>
      </c>
    </row>
    <row r="1311" spans="1:35" s="2" customFormat="1" ht="15" hidden="1" outlineLevel="1" x14ac:dyDescent="0.3">
      <c r="C1311" s="355"/>
      <c r="J1311" s="358"/>
    </row>
    <row r="1312" spans="1:35" s="12" customFormat="1" hidden="1" outlineLevel="1" x14ac:dyDescent="0.3">
      <c r="A1312" s="2"/>
      <c r="B1312" s="2"/>
      <c r="C1312" s="355"/>
      <c r="D1312" s="2" t="s">
        <v>602</v>
      </c>
      <c r="E1312" s="356" t="s">
        <v>603</v>
      </c>
      <c r="F1312" s="357">
        <v>2</v>
      </c>
      <c r="G1312" s="2"/>
      <c r="I1312" s="2"/>
      <c r="J1312" s="358"/>
      <c r="K1312" s="359">
        <f t="shared" ref="K1312:AE1312" si="383">IF(K$1&gt;=$F1312,K$1-$F1312,0)</f>
        <v>0</v>
      </c>
      <c r="L1312" s="365">
        <f t="shared" si="383"/>
        <v>0</v>
      </c>
      <c r="M1312" s="365">
        <f t="shared" si="383"/>
        <v>0</v>
      </c>
      <c r="N1312" s="365">
        <f t="shared" si="383"/>
        <v>1</v>
      </c>
      <c r="O1312" s="365">
        <f t="shared" si="383"/>
        <v>2</v>
      </c>
      <c r="P1312" s="365">
        <f t="shared" si="383"/>
        <v>3</v>
      </c>
      <c r="Q1312" s="365">
        <f t="shared" si="383"/>
        <v>4</v>
      </c>
      <c r="R1312" s="365">
        <f t="shared" si="383"/>
        <v>5</v>
      </c>
      <c r="S1312" s="365">
        <f t="shared" si="383"/>
        <v>6</v>
      </c>
      <c r="T1312" s="365">
        <f t="shared" si="383"/>
        <v>7</v>
      </c>
      <c r="U1312" s="365">
        <f t="shared" si="383"/>
        <v>8</v>
      </c>
      <c r="V1312" s="365">
        <f t="shared" si="383"/>
        <v>9</v>
      </c>
      <c r="W1312" s="365">
        <f t="shared" si="383"/>
        <v>10</v>
      </c>
      <c r="X1312" s="365">
        <f t="shared" si="383"/>
        <v>11</v>
      </c>
      <c r="Y1312" s="365">
        <f t="shared" si="383"/>
        <v>12</v>
      </c>
      <c r="Z1312" s="365">
        <f t="shared" si="383"/>
        <v>13</v>
      </c>
      <c r="AA1312" s="365">
        <f t="shared" si="383"/>
        <v>14</v>
      </c>
      <c r="AB1312" s="365">
        <f t="shared" si="383"/>
        <v>15</v>
      </c>
      <c r="AC1312" s="365">
        <f t="shared" si="383"/>
        <v>16</v>
      </c>
      <c r="AD1312" s="365">
        <f t="shared" si="383"/>
        <v>17</v>
      </c>
      <c r="AE1312" s="365">
        <f t="shared" si="383"/>
        <v>18</v>
      </c>
      <c r="AF1312" s="2"/>
      <c r="AG1312" s="2"/>
      <c r="AH1312" s="2"/>
      <c r="AI1312" s="2"/>
    </row>
    <row r="1313" spans="1:35" s="12" customFormat="1" hidden="1" outlineLevel="1" x14ac:dyDescent="0.3">
      <c r="A1313" s="2"/>
      <c r="B1313" s="2"/>
      <c r="C1313" s="355" t="s">
        <v>36</v>
      </c>
      <c r="D1313" s="2" t="str">
        <f>CONCATENATE("Hectares year ",F1312)</f>
        <v>Hectares year 2</v>
      </c>
      <c r="E1313" s="356" t="s">
        <v>604</v>
      </c>
      <c r="F1313" s="357">
        <f>SUMIFS(Project_Hectare!$G$12:$G$381,Project_Hectare!$C$12:$C$381,C1313,Project_Hectare!$E$12:$E$381,D1313)</f>
        <v>0</v>
      </c>
      <c r="G1313" s="2"/>
      <c r="I1313" s="2"/>
      <c r="J1313" s="358"/>
      <c r="K1313" s="359">
        <f t="shared" ref="K1313:AE1313" si="384">IF(K$1&gt;=$F1312,$F1313,0)</f>
        <v>0</v>
      </c>
      <c r="L1313" s="365">
        <f t="shared" si="384"/>
        <v>0</v>
      </c>
      <c r="M1313" s="365">
        <f t="shared" si="384"/>
        <v>0</v>
      </c>
      <c r="N1313" s="365">
        <f t="shared" si="384"/>
        <v>0</v>
      </c>
      <c r="O1313" s="365">
        <f t="shared" si="384"/>
        <v>0</v>
      </c>
      <c r="P1313" s="365">
        <f t="shared" si="384"/>
        <v>0</v>
      </c>
      <c r="Q1313" s="365">
        <f t="shared" si="384"/>
        <v>0</v>
      </c>
      <c r="R1313" s="365">
        <f t="shared" si="384"/>
        <v>0</v>
      </c>
      <c r="S1313" s="365">
        <f t="shared" si="384"/>
        <v>0</v>
      </c>
      <c r="T1313" s="365">
        <f t="shared" si="384"/>
        <v>0</v>
      </c>
      <c r="U1313" s="365">
        <f t="shared" si="384"/>
        <v>0</v>
      </c>
      <c r="V1313" s="365">
        <f t="shared" si="384"/>
        <v>0</v>
      </c>
      <c r="W1313" s="365">
        <f t="shared" si="384"/>
        <v>0</v>
      </c>
      <c r="X1313" s="365">
        <f t="shared" si="384"/>
        <v>0</v>
      </c>
      <c r="Y1313" s="365">
        <f t="shared" si="384"/>
        <v>0</v>
      </c>
      <c r="Z1313" s="365">
        <f t="shared" si="384"/>
        <v>0</v>
      </c>
      <c r="AA1313" s="365">
        <f t="shared" si="384"/>
        <v>0</v>
      </c>
      <c r="AB1313" s="365">
        <f t="shared" si="384"/>
        <v>0</v>
      </c>
      <c r="AC1313" s="365">
        <f t="shared" si="384"/>
        <v>0</v>
      </c>
      <c r="AD1313" s="365">
        <f t="shared" si="384"/>
        <v>0</v>
      </c>
      <c r="AE1313" s="365">
        <f t="shared" si="384"/>
        <v>0</v>
      </c>
      <c r="AF1313" s="2"/>
      <c r="AG1313" s="2"/>
      <c r="AH1313" s="2"/>
      <c r="AI1313" s="2"/>
    </row>
    <row r="1314" spans="1:35" s="2" customFormat="1" ht="15" hidden="1" outlineLevel="1" x14ac:dyDescent="0.3">
      <c r="C1314" s="355" t="s">
        <v>36</v>
      </c>
      <c r="D1314" s="2" t="str">
        <f>CONCATENATE(C1314,"_Revenue")</f>
        <v>P_Revenue</v>
      </c>
      <c r="H1314" s="2" t="s">
        <v>605</v>
      </c>
      <c r="J1314" s="358"/>
      <c r="K1314" s="359" cm="1">
        <f t="array" aca="1" ref="K1314" ca="1">INDEX(INDIRECT($D1314),,MATCH(K1312,Cashflow_A!$K$1:$AE$1,0))*K1313</f>
        <v>0</v>
      </c>
      <c r="L1314" s="365" cm="1">
        <f t="array" aca="1" ref="L1314" ca="1">INDEX(INDIRECT($D1314),,MATCH(L1312,Cashflow_A!$K$1:$AE$1,0))*L1313</f>
        <v>0</v>
      </c>
      <c r="M1314" s="365" cm="1">
        <f t="array" aca="1" ref="M1314" ca="1">INDEX(INDIRECT($D1314),,MATCH(M1312,Cashflow_A!$K$1:$AE$1,0))*M1313</f>
        <v>0</v>
      </c>
      <c r="N1314" s="365" cm="1">
        <f t="array" aca="1" ref="N1314" ca="1">INDEX(INDIRECT($D1314),,MATCH(N1312,Cashflow_A!$K$1:$AE$1,0))*N1313</f>
        <v>0</v>
      </c>
      <c r="O1314" s="365" cm="1">
        <f t="array" aca="1" ref="O1314" ca="1">INDEX(INDIRECT($D1314),,MATCH(O1312,Cashflow_A!$K$1:$AE$1,0))*O1313</f>
        <v>0</v>
      </c>
      <c r="P1314" s="365" cm="1">
        <f t="array" aca="1" ref="P1314" ca="1">INDEX(INDIRECT($D1314),,MATCH(P1312,Cashflow_A!$K$1:$AE$1,0))*P1313</f>
        <v>0</v>
      </c>
      <c r="Q1314" s="365" cm="1">
        <f t="array" aca="1" ref="Q1314" ca="1">INDEX(INDIRECT($D1314),,MATCH(Q1312,Cashflow_A!$K$1:$AE$1,0))*Q1313</f>
        <v>0</v>
      </c>
      <c r="R1314" s="365" cm="1">
        <f t="array" aca="1" ref="R1314" ca="1">INDEX(INDIRECT($D1314),,MATCH(R1312,Cashflow_A!$K$1:$AE$1,0))*R1313</f>
        <v>0</v>
      </c>
      <c r="S1314" s="365" cm="1">
        <f t="array" aca="1" ref="S1314" ca="1">INDEX(INDIRECT($D1314),,MATCH(S1312,Cashflow_A!$K$1:$AE$1,0))*S1313</f>
        <v>0</v>
      </c>
      <c r="T1314" s="365" cm="1">
        <f t="array" aca="1" ref="T1314" ca="1">INDEX(INDIRECT($D1314),,MATCH(T1312,Cashflow_A!$K$1:$AE$1,0))*T1313</f>
        <v>0</v>
      </c>
      <c r="U1314" s="365" cm="1">
        <f t="array" aca="1" ref="U1314" ca="1">INDEX(INDIRECT($D1314),,MATCH(U1312,Cashflow_A!$K$1:$AE$1,0))*U1313</f>
        <v>0</v>
      </c>
      <c r="V1314" s="365" cm="1">
        <f t="array" aca="1" ref="V1314" ca="1">INDEX(INDIRECT($D1314),,MATCH(V1312,Cashflow_A!$K$1:$AE$1,0))*V1313</f>
        <v>0</v>
      </c>
      <c r="W1314" s="365" cm="1">
        <f t="array" aca="1" ref="W1314" ca="1">INDEX(INDIRECT($D1314),,MATCH(W1312,Cashflow_A!$K$1:$AE$1,0))*W1313</f>
        <v>0</v>
      </c>
      <c r="X1314" s="365" cm="1">
        <f t="array" aca="1" ref="X1314" ca="1">INDEX(INDIRECT($D1314),,MATCH(X1312,Cashflow_A!$K$1:$AE$1,0))*X1313</f>
        <v>0</v>
      </c>
      <c r="Y1314" s="365" cm="1">
        <f t="array" aca="1" ref="Y1314" ca="1">INDEX(INDIRECT($D1314),,MATCH(Y1312,Cashflow_A!$K$1:$AE$1,0))*Y1313</f>
        <v>0</v>
      </c>
      <c r="Z1314" s="365" cm="1">
        <f t="array" aca="1" ref="Z1314" ca="1">INDEX(INDIRECT($D1314),,MATCH(Z1312,Cashflow_A!$K$1:$AE$1,0))*Z1313</f>
        <v>0</v>
      </c>
      <c r="AA1314" s="365" cm="1">
        <f t="array" aca="1" ref="AA1314" ca="1">INDEX(INDIRECT($D1314),,MATCH(AA1312,Cashflow_A!$K$1:$AE$1,0))*AA1313</f>
        <v>0</v>
      </c>
      <c r="AB1314" s="365" cm="1">
        <f t="array" aca="1" ref="AB1314" ca="1">INDEX(INDIRECT($D1314),,MATCH(AB1312,Cashflow_A!$K$1:$AE$1,0))*AB1313</f>
        <v>0</v>
      </c>
      <c r="AC1314" s="365" cm="1">
        <f t="array" aca="1" ref="AC1314" ca="1">INDEX(INDIRECT($D1314),,MATCH(AC1312,Cashflow_A!$K$1:$AE$1,0))*AC1313</f>
        <v>0</v>
      </c>
      <c r="AD1314" s="365" cm="1">
        <f t="array" aca="1" ref="AD1314" ca="1">INDEX(INDIRECT($D1314),,MATCH(AD1312,Cashflow_A!$K$1:$AE$1,0))*AD1313</f>
        <v>0</v>
      </c>
      <c r="AE1314" s="365" cm="1">
        <f t="array" aca="1" ref="AE1314" ca="1">INDEX(INDIRECT($D1314),,MATCH(AE1312,Cashflow_A!$K$1:$AE$1,0))*AE1313</f>
        <v>0</v>
      </c>
    </row>
    <row r="1315" spans="1:35" s="2" customFormat="1" ht="15" hidden="1" outlineLevel="1" x14ac:dyDescent="0.3">
      <c r="C1315" s="355" t="s">
        <v>36</v>
      </c>
      <c r="D1315" s="2" t="str">
        <f>CONCATENATE(C1315,"_Cost")</f>
        <v>P_Cost</v>
      </c>
      <c r="H1315" s="2" t="s">
        <v>606</v>
      </c>
      <c r="J1315" s="358"/>
      <c r="K1315" s="359" cm="1">
        <f t="array" aca="1" ref="K1315" ca="1">INDEX(INDIRECT($D1315),,MATCH(K1312,Cashflow_A!$K$1:$AE$1,0))*K1313</f>
        <v>0</v>
      </c>
      <c r="L1315" s="365" cm="1">
        <f t="array" aca="1" ref="L1315" ca="1">INDEX(INDIRECT($D1315),,MATCH(L1312,Cashflow_A!$K$1:$AE$1,0))*L1313</f>
        <v>0</v>
      </c>
      <c r="M1315" s="365" cm="1">
        <f t="array" aca="1" ref="M1315" ca="1">INDEX(INDIRECT($D1315),,MATCH(M1312,Cashflow_A!$K$1:$AE$1,0))*M1313</f>
        <v>0</v>
      </c>
      <c r="N1315" s="365" cm="1">
        <f t="array" aca="1" ref="N1315" ca="1">INDEX(INDIRECT($D1315),,MATCH(N1312,Cashflow_A!$K$1:$AE$1,0))*N1313</f>
        <v>0</v>
      </c>
      <c r="O1315" s="365" cm="1">
        <f t="array" aca="1" ref="O1315" ca="1">INDEX(INDIRECT($D1315),,MATCH(O1312,Cashflow_A!$K$1:$AE$1,0))*O1313</f>
        <v>0</v>
      </c>
      <c r="P1315" s="365" cm="1">
        <f t="array" aca="1" ref="P1315" ca="1">INDEX(INDIRECT($D1315),,MATCH(P1312,Cashflow_A!$K$1:$AE$1,0))*P1313</f>
        <v>0</v>
      </c>
      <c r="Q1315" s="365" cm="1">
        <f t="array" aca="1" ref="Q1315" ca="1">INDEX(INDIRECT($D1315),,MATCH(Q1312,Cashflow_A!$K$1:$AE$1,0))*Q1313</f>
        <v>0</v>
      </c>
      <c r="R1315" s="365" cm="1">
        <f t="array" aca="1" ref="R1315" ca="1">INDEX(INDIRECT($D1315),,MATCH(R1312,Cashflow_A!$K$1:$AE$1,0))*R1313</f>
        <v>0</v>
      </c>
      <c r="S1315" s="365" cm="1">
        <f t="array" aca="1" ref="S1315" ca="1">INDEX(INDIRECT($D1315),,MATCH(S1312,Cashflow_A!$K$1:$AE$1,0))*S1313</f>
        <v>0</v>
      </c>
      <c r="T1315" s="365" cm="1">
        <f t="array" aca="1" ref="T1315" ca="1">INDEX(INDIRECT($D1315),,MATCH(T1312,Cashflow_A!$K$1:$AE$1,0))*T1313</f>
        <v>0</v>
      </c>
      <c r="U1315" s="365" cm="1">
        <f t="array" aca="1" ref="U1315" ca="1">INDEX(INDIRECT($D1315),,MATCH(U1312,Cashflow_A!$K$1:$AE$1,0))*U1313</f>
        <v>0</v>
      </c>
      <c r="V1315" s="365" cm="1">
        <f t="array" aca="1" ref="V1315" ca="1">INDEX(INDIRECT($D1315),,MATCH(V1312,Cashflow_A!$K$1:$AE$1,0))*V1313</f>
        <v>0</v>
      </c>
      <c r="W1315" s="365" cm="1">
        <f t="array" aca="1" ref="W1315" ca="1">INDEX(INDIRECT($D1315),,MATCH(W1312,Cashflow_A!$K$1:$AE$1,0))*W1313</f>
        <v>0</v>
      </c>
      <c r="X1315" s="365" cm="1">
        <f t="array" aca="1" ref="X1315" ca="1">INDEX(INDIRECT($D1315),,MATCH(X1312,Cashflow_A!$K$1:$AE$1,0))*X1313</f>
        <v>0</v>
      </c>
      <c r="Y1315" s="365" cm="1">
        <f t="array" aca="1" ref="Y1315" ca="1">INDEX(INDIRECT($D1315),,MATCH(Y1312,Cashflow_A!$K$1:$AE$1,0))*Y1313</f>
        <v>0</v>
      </c>
      <c r="Z1315" s="365" cm="1">
        <f t="array" aca="1" ref="Z1315" ca="1">INDEX(INDIRECT($D1315),,MATCH(Z1312,Cashflow_A!$K$1:$AE$1,0))*Z1313</f>
        <v>0</v>
      </c>
      <c r="AA1315" s="365" cm="1">
        <f t="array" aca="1" ref="AA1315" ca="1">INDEX(INDIRECT($D1315),,MATCH(AA1312,Cashflow_A!$K$1:$AE$1,0))*AA1313</f>
        <v>0</v>
      </c>
      <c r="AB1315" s="365" cm="1">
        <f t="array" aca="1" ref="AB1315" ca="1">INDEX(INDIRECT($D1315),,MATCH(AB1312,Cashflow_A!$K$1:$AE$1,0))*AB1313</f>
        <v>0</v>
      </c>
      <c r="AC1315" s="365" cm="1">
        <f t="array" aca="1" ref="AC1315" ca="1">INDEX(INDIRECT($D1315),,MATCH(AC1312,Cashflow_A!$K$1:$AE$1,0))*AC1313</f>
        <v>0</v>
      </c>
      <c r="AD1315" s="365" cm="1">
        <f t="array" aca="1" ref="AD1315" ca="1">INDEX(INDIRECT($D1315),,MATCH(AD1312,Cashflow_A!$K$1:$AE$1,0))*AD1313</f>
        <v>0</v>
      </c>
      <c r="AE1315" s="365" cm="1">
        <f t="array" aca="1" ref="AE1315" ca="1">INDEX(INDIRECT($D1315),,MATCH(AE1312,Cashflow_A!$K$1:$AE$1,0))*AE1313</f>
        <v>0</v>
      </c>
    </row>
    <row r="1316" spans="1:35" s="2" customFormat="1" ht="15" hidden="1" outlineLevel="1" x14ac:dyDescent="0.3">
      <c r="C1316" s="355" t="s">
        <v>36</v>
      </c>
      <c r="D1316" s="2" t="str">
        <f>CONCATENATE(C1316,"_Net_Revenue")</f>
        <v>P_Net_Revenue</v>
      </c>
      <c r="H1316" s="2" t="s">
        <v>607</v>
      </c>
      <c r="J1316" s="358"/>
      <c r="K1316" s="359" cm="1">
        <f t="array" aca="1" ref="K1316" ca="1">INDEX(INDIRECT($D1316),,MATCH(K1312,Cashflow_A!$K$1:$AE$1,0))*K1313</f>
        <v>0</v>
      </c>
      <c r="L1316" s="365" cm="1">
        <f t="array" aca="1" ref="L1316" ca="1">INDEX(INDIRECT($D1316),,MATCH(L1312,Cashflow_A!$K$1:$AE$1,0))*L1313</f>
        <v>0</v>
      </c>
      <c r="M1316" s="365" cm="1">
        <f t="array" aca="1" ref="M1316" ca="1">INDEX(INDIRECT($D1316),,MATCH(M1312,Cashflow_A!$K$1:$AE$1,0))*M1313</f>
        <v>0</v>
      </c>
      <c r="N1316" s="365" cm="1">
        <f t="array" aca="1" ref="N1316" ca="1">INDEX(INDIRECT($D1316),,MATCH(N1312,Cashflow_A!$K$1:$AE$1,0))*N1313</f>
        <v>0</v>
      </c>
      <c r="O1316" s="365" cm="1">
        <f t="array" aca="1" ref="O1316" ca="1">INDEX(INDIRECT($D1316),,MATCH(O1312,Cashflow_A!$K$1:$AE$1,0))*O1313</f>
        <v>0</v>
      </c>
      <c r="P1316" s="365" cm="1">
        <f t="array" aca="1" ref="P1316" ca="1">INDEX(INDIRECT($D1316),,MATCH(P1312,Cashflow_A!$K$1:$AE$1,0))*P1313</f>
        <v>0</v>
      </c>
      <c r="Q1316" s="365" cm="1">
        <f t="array" aca="1" ref="Q1316" ca="1">INDEX(INDIRECT($D1316),,MATCH(Q1312,Cashflow_A!$K$1:$AE$1,0))*Q1313</f>
        <v>0</v>
      </c>
      <c r="R1316" s="365" cm="1">
        <f t="array" aca="1" ref="R1316" ca="1">INDEX(INDIRECT($D1316),,MATCH(R1312,Cashflow_A!$K$1:$AE$1,0))*R1313</f>
        <v>0</v>
      </c>
      <c r="S1316" s="365" cm="1">
        <f t="array" aca="1" ref="S1316" ca="1">INDEX(INDIRECT($D1316),,MATCH(S1312,Cashflow_A!$K$1:$AE$1,0))*S1313</f>
        <v>0</v>
      </c>
      <c r="T1316" s="365" cm="1">
        <f t="array" aca="1" ref="T1316" ca="1">INDEX(INDIRECT($D1316),,MATCH(T1312,Cashflow_A!$K$1:$AE$1,0))*T1313</f>
        <v>0</v>
      </c>
      <c r="U1316" s="365" cm="1">
        <f t="array" aca="1" ref="U1316" ca="1">INDEX(INDIRECT($D1316),,MATCH(U1312,Cashflow_A!$K$1:$AE$1,0))*U1313</f>
        <v>0</v>
      </c>
      <c r="V1316" s="365" cm="1">
        <f t="array" aca="1" ref="V1316" ca="1">INDEX(INDIRECT($D1316),,MATCH(V1312,Cashflow_A!$K$1:$AE$1,0))*V1313</f>
        <v>0</v>
      </c>
      <c r="W1316" s="365" cm="1">
        <f t="array" aca="1" ref="W1316" ca="1">INDEX(INDIRECT($D1316),,MATCH(W1312,Cashflow_A!$K$1:$AE$1,0))*W1313</f>
        <v>0</v>
      </c>
      <c r="X1316" s="365" cm="1">
        <f t="array" aca="1" ref="X1316" ca="1">INDEX(INDIRECT($D1316),,MATCH(X1312,Cashflow_A!$K$1:$AE$1,0))*X1313</f>
        <v>0</v>
      </c>
      <c r="Y1316" s="365" cm="1">
        <f t="array" aca="1" ref="Y1316" ca="1">INDEX(INDIRECT($D1316),,MATCH(Y1312,Cashflow_A!$K$1:$AE$1,0))*Y1313</f>
        <v>0</v>
      </c>
      <c r="Z1316" s="365" cm="1">
        <f t="array" aca="1" ref="Z1316" ca="1">INDEX(INDIRECT($D1316),,MATCH(Z1312,Cashflow_A!$K$1:$AE$1,0))*Z1313</f>
        <v>0</v>
      </c>
      <c r="AA1316" s="365" cm="1">
        <f t="array" aca="1" ref="AA1316" ca="1">INDEX(INDIRECT($D1316),,MATCH(AA1312,Cashflow_A!$K$1:$AE$1,0))*AA1313</f>
        <v>0</v>
      </c>
      <c r="AB1316" s="365" cm="1">
        <f t="array" aca="1" ref="AB1316" ca="1">INDEX(INDIRECT($D1316),,MATCH(AB1312,Cashflow_A!$K$1:$AE$1,0))*AB1313</f>
        <v>0</v>
      </c>
      <c r="AC1316" s="365" cm="1">
        <f t="array" aca="1" ref="AC1316" ca="1">INDEX(INDIRECT($D1316),,MATCH(AC1312,Cashflow_A!$K$1:$AE$1,0))*AC1313</f>
        <v>0</v>
      </c>
      <c r="AD1316" s="365" cm="1">
        <f t="array" aca="1" ref="AD1316" ca="1">INDEX(INDIRECT($D1316),,MATCH(AD1312,Cashflow_A!$K$1:$AE$1,0))*AD1313</f>
        <v>0</v>
      </c>
      <c r="AE1316" s="365" cm="1">
        <f t="array" aca="1" ref="AE1316" ca="1">INDEX(INDIRECT($D1316),,MATCH(AE1312,Cashflow_A!$K$1:$AE$1,0))*AE1313</f>
        <v>0</v>
      </c>
    </row>
    <row r="1317" spans="1:35" s="2" customFormat="1" ht="15" hidden="1" outlineLevel="1" x14ac:dyDescent="0.3">
      <c r="C1317" s="355"/>
      <c r="J1317" s="358"/>
    </row>
    <row r="1318" spans="1:35" s="12" customFormat="1" hidden="1" outlineLevel="1" x14ac:dyDescent="0.3">
      <c r="A1318" s="2"/>
      <c r="B1318" s="2"/>
      <c r="C1318" s="355"/>
      <c r="D1318" s="2" t="s">
        <v>602</v>
      </c>
      <c r="E1318" s="356" t="s">
        <v>603</v>
      </c>
      <c r="F1318" s="357">
        <v>3</v>
      </c>
      <c r="G1318" s="2"/>
      <c r="I1318" s="2"/>
      <c r="J1318" s="358"/>
      <c r="K1318" s="359">
        <f t="shared" ref="K1318:AE1318" si="385">IF(K$1&gt;=$F1318,K$1-$F1318,0)</f>
        <v>0</v>
      </c>
      <c r="L1318" s="365">
        <f t="shared" si="385"/>
        <v>0</v>
      </c>
      <c r="M1318" s="365">
        <f t="shared" si="385"/>
        <v>0</v>
      </c>
      <c r="N1318" s="365">
        <f t="shared" si="385"/>
        <v>0</v>
      </c>
      <c r="O1318" s="365">
        <f t="shared" si="385"/>
        <v>1</v>
      </c>
      <c r="P1318" s="365">
        <f t="shared" si="385"/>
        <v>2</v>
      </c>
      <c r="Q1318" s="365">
        <f t="shared" si="385"/>
        <v>3</v>
      </c>
      <c r="R1318" s="365">
        <f t="shared" si="385"/>
        <v>4</v>
      </c>
      <c r="S1318" s="365">
        <f t="shared" si="385"/>
        <v>5</v>
      </c>
      <c r="T1318" s="365">
        <f t="shared" si="385"/>
        <v>6</v>
      </c>
      <c r="U1318" s="365">
        <f t="shared" si="385"/>
        <v>7</v>
      </c>
      <c r="V1318" s="365">
        <f t="shared" si="385"/>
        <v>8</v>
      </c>
      <c r="W1318" s="365">
        <f t="shared" si="385"/>
        <v>9</v>
      </c>
      <c r="X1318" s="365">
        <f t="shared" si="385"/>
        <v>10</v>
      </c>
      <c r="Y1318" s="365">
        <f t="shared" si="385"/>
        <v>11</v>
      </c>
      <c r="Z1318" s="365">
        <f t="shared" si="385"/>
        <v>12</v>
      </c>
      <c r="AA1318" s="365">
        <f t="shared" si="385"/>
        <v>13</v>
      </c>
      <c r="AB1318" s="365">
        <f t="shared" si="385"/>
        <v>14</v>
      </c>
      <c r="AC1318" s="365">
        <f t="shared" si="385"/>
        <v>15</v>
      </c>
      <c r="AD1318" s="365">
        <f t="shared" si="385"/>
        <v>16</v>
      </c>
      <c r="AE1318" s="365">
        <f t="shared" si="385"/>
        <v>17</v>
      </c>
      <c r="AF1318" s="2"/>
      <c r="AG1318" s="2"/>
      <c r="AH1318" s="2"/>
      <c r="AI1318" s="2"/>
    </row>
    <row r="1319" spans="1:35" s="12" customFormat="1" hidden="1" outlineLevel="1" x14ac:dyDescent="0.3">
      <c r="A1319" s="2"/>
      <c r="B1319" s="2"/>
      <c r="C1319" s="355" t="s">
        <v>36</v>
      </c>
      <c r="D1319" s="2" t="str">
        <f>CONCATENATE("Hectares year ",F1318)</f>
        <v>Hectares year 3</v>
      </c>
      <c r="E1319" s="356" t="s">
        <v>604</v>
      </c>
      <c r="F1319" s="357">
        <f>SUMIFS(Project_Hectare!$G$12:$G$381,Project_Hectare!$C$12:$C$381,C1319,Project_Hectare!$E$12:$E$381,D1319)</f>
        <v>0</v>
      </c>
      <c r="G1319" s="2"/>
      <c r="I1319" s="2"/>
      <c r="J1319" s="358"/>
      <c r="K1319" s="359">
        <f t="shared" ref="K1319:AE1319" si="386">IF(K$1&gt;=$F1318,$F1319,0)</f>
        <v>0</v>
      </c>
      <c r="L1319" s="365">
        <f t="shared" si="386"/>
        <v>0</v>
      </c>
      <c r="M1319" s="365">
        <f t="shared" si="386"/>
        <v>0</v>
      </c>
      <c r="N1319" s="365">
        <f t="shared" si="386"/>
        <v>0</v>
      </c>
      <c r="O1319" s="365">
        <f t="shared" si="386"/>
        <v>0</v>
      </c>
      <c r="P1319" s="365">
        <f t="shared" si="386"/>
        <v>0</v>
      </c>
      <c r="Q1319" s="365">
        <f t="shared" si="386"/>
        <v>0</v>
      </c>
      <c r="R1319" s="365">
        <f t="shared" si="386"/>
        <v>0</v>
      </c>
      <c r="S1319" s="365">
        <f t="shared" si="386"/>
        <v>0</v>
      </c>
      <c r="T1319" s="365">
        <f t="shared" si="386"/>
        <v>0</v>
      </c>
      <c r="U1319" s="365">
        <f t="shared" si="386"/>
        <v>0</v>
      </c>
      <c r="V1319" s="365">
        <f t="shared" si="386"/>
        <v>0</v>
      </c>
      <c r="W1319" s="365">
        <f t="shared" si="386"/>
        <v>0</v>
      </c>
      <c r="X1319" s="365">
        <f t="shared" si="386"/>
        <v>0</v>
      </c>
      <c r="Y1319" s="365">
        <f t="shared" si="386"/>
        <v>0</v>
      </c>
      <c r="Z1319" s="365">
        <f t="shared" si="386"/>
        <v>0</v>
      </c>
      <c r="AA1319" s="365">
        <f t="shared" si="386"/>
        <v>0</v>
      </c>
      <c r="AB1319" s="365">
        <f t="shared" si="386"/>
        <v>0</v>
      </c>
      <c r="AC1319" s="365">
        <f t="shared" si="386"/>
        <v>0</v>
      </c>
      <c r="AD1319" s="365">
        <f t="shared" si="386"/>
        <v>0</v>
      </c>
      <c r="AE1319" s="365">
        <f t="shared" si="386"/>
        <v>0</v>
      </c>
      <c r="AF1319" s="2"/>
      <c r="AG1319" s="2"/>
      <c r="AH1319" s="2"/>
      <c r="AI1319" s="2"/>
    </row>
    <row r="1320" spans="1:35" s="2" customFormat="1" ht="15" hidden="1" outlineLevel="1" x14ac:dyDescent="0.3">
      <c r="C1320" s="355" t="s">
        <v>36</v>
      </c>
      <c r="D1320" s="2" t="str">
        <f>CONCATENATE(C1320,"_Revenue")</f>
        <v>P_Revenue</v>
      </c>
      <c r="H1320" s="2" t="s">
        <v>605</v>
      </c>
      <c r="J1320" s="358"/>
      <c r="K1320" s="359" cm="1">
        <f t="array" aca="1" ref="K1320" ca="1">INDEX(INDIRECT($D1320),,MATCH(K1318,Cashflow_A!$K$1:$AE$1,0))*K1319</f>
        <v>0</v>
      </c>
      <c r="L1320" s="365" cm="1">
        <f t="array" aca="1" ref="L1320" ca="1">INDEX(INDIRECT($D1320),,MATCH(L1318,Cashflow_A!$K$1:$AE$1,0))*L1319</f>
        <v>0</v>
      </c>
      <c r="M1320" s="365" cm="1">
        <f t="array" aca="1" ref="M1320" ca="1">INDEX(INDIRECT($D1320),,MATCH(M1318,Cashflow_A!$K$1:$AE$1,0))*M1319</f>
        <v>0</v>
      </c>
      <c r="N1320" s="365" cm="1">
        <f t="array" aca="1" ref="N1320" ca="1">INDEX(INDIRECT($D1320),,MATCH(N1318,Cashflow_A!$K$1:$AE$1,0))*N1319</f>
        <v>0</v>
      </c>
      <c r="O1320" s="365" cm="1">
        <f t="array" aca="1" ref="O1320" ca="1">INDEX(INDIRECT($D1320),,MATCH(O1318,Cashflow_A!$K$1:$AE$1,0))*O1319</f>
        <v>0</v>
      </c>
      <c r="P1320" s="365" cm="1">
        <f t="array" aca="1" ref="P1320" ca="1">INDEX(INDIRECT($D1320),,MATCH(P1318,Cashflow_A!$K$1:$AE$1,0))*P1319</f>
        <v>0</v>
      </c>
      <c r="Q1320" s="365" cm="1">
        <f t="array" aca="1" ref="Q1320" ca="1">INDEX(INDIRECT($D1320),,MATCH(Q1318,Cashflow_A!$K$1:$AE$1,0))*Q1319</f>
        <v>0</v>
      </c>
      <c r="R1320" s="365" cm="1">
        <f t="array" aca="1" ref="R1320" ca="1">INDEX(INDIRECT($D1320),,MATCH(R1318,Cashflow_A!$K$1:$AE$1,0))*R1319</f>
        <v>0</v>
      </c>
      <c r="S1320" s="365" cm="1">
        <f t="array" aca="1" ref="S1320" ca="1">INDEX(INDIRECT($D1320),,MATCH(S1318,Cashflow_A!$K$1:$AE$1,0))*S1319</f>
        <v>0</v>
      </c>
      <c r="T1320" s="365" cm="1">
        <f t="array" aca="1" ref="T1320" ca="1">INDEX(INDIRECT($D1320),,MATCH(T1318,Cashflow_A!$K$1:$AE$1,0))*T1319</f>
        <v>0</v>
      </c>
      <c r="U1320" s="365" cm="1">
        <f t="array" aca="1" ref="U1320" ca="1">INDEX(INDIRECT($D1320),,MATCH(U1318,Cashflow_A!$K$1:$AE$1,0))*U1319</f>
        <v>0</v>
      </c>
      <c r="V1320" s="365" cm="1">
        <f t="array" aca="1" ref="V1320" ca="1">INDEX(INDIRECT($D1320),,MATCH(V1318,Cashflow_A!$K$1:$AE$1,0))*V1319</f>
        <v>0</v>
      </c>
      <c r="W1320" s="365" cm="1">
        <f t="array" aca="1" ref="W1320" ca="1">INDEX(INDIRECT($D1320),,MATCH(W1318,Cashflow_A!$K$1:$AE$1,0))*W1319</f>
        <v>0</v>
      </c>
      <c r="X1320" s="365" cm="1">
        <f t="array" aca="1" ref="X1320" ca="1">INDEX(INDIRECT($D1320),,MATCH(X1318,Cashflow_A!$K$1:$AE$1,0))*X1319</f>
        <v>0</v>
      </c>
      <c r="Y1320" s="365" cm="1">
        <f t="array" aca="1" ref="Y1320" ca="1">INDEX(INDIRECT($D1320),,MATCH(Y1318,Cashflow_A!$K$1:$AE$1,0))*Y1319</f>
        <v>0</v>
      </c>
      <c r="Z1320" s="365" cm="1">
        <f t="array" aca="1" ref="Z1320" ca="1">INDEX(INDIRECT($D1320),,MATCH(Z1318,Cashflow_A!$K$1:$AE$1,0))*Z1319</f>
        <v>0</v>
      </c>
      <c r="AA1320" s="365" cm="1">
        <f t="array" aca="1" ref="AA1320" ca="1">INDEX(INDIRECT($D1320),,MATCH(AA1318,Cashflow_A!$K$1:$AE$1,0))*AA1319</f>
        <v>0</v>
      </c>
      <c r="AB1320" s="365" cm="1">
        <f t="array" aca="1" ref="AB1320" ca="1">INDEX(INDIRECT($D1320),,MATCH(AB1318,Cashflow_A!$K$1:$AE$1,0))*AB1319</f>
        <v>0</v>
      </c>
      <c r="AC1320" s="365" cm="1">
        <f t="array" aca="1" ref="AC1320" ca="1">INDEX(INDIRECT($D1320),,MATCH(AC1318,Cashflow_A!$K$1:$AE$1,0))*AC1319</f>
        <v>0</v>
      </c>
      <c r="AD1320" s="365" cm="1">
        <f t="array" aca="1" ref="AD1320" ca="1">INDEX(INDIRECT($D1320),,MATCH(AD1318,Cashflow_A!$K$1:$AE$1,0))*AD1319</f>
        <v>0</v>
      </c>
      <c r="AE1320" s="365" cm="1">
        <f t="array" aca="1" ref="AE1320" ca="1">INDEX(INDIRECT($D1320),,MATCH(AE1318,Cashflow_A!$K$1:$AE$1,0))*AE1319</f>
        <v>0</v>
      </c>
    </row>
    <row r="1321" spans="1:35" s="2" customFormat="1" ht="15" hidden="1" outlineLevel="1" x14ac:dyDescent="0.3">
      <c r="C1321" s="355" t="s">
        <v>36</v>
      </c>
      <c r="D1321" s="2" t="str">
        <f>CONCATENATE(C1321,"_Cost")</f>
        <v>P_Cost</v>
      </c>
      <c r="H1321" s="2" t="s">
        <v>606</v>
      </c>
      <c r="J1321" s="358"/>
      <c r="K1321" s="359" cm="1">
        <f t="array" aca="1" ref="K1321" ca="1">INDEX(INDIRECT($D1321),,MATCH(K1318,Cashflow_A!$K$1:$AE$1,0))*K1319</f>
        <v>0</v>
      </c>
      <c r="L1321" s="365" cm="1">
        <f t="array" aca="1" ref="L1321" ca="1">INDEX(INDIRECT($D1321),,MATCH(L1318,Cashflow_A!$K$1:$AE$1,0))*L1319</f>
        <v>0</v>
      </c>
      <c r="M1321" s="365" cm="1">
        <f t="array" aca="1" ref="M1321" ca="1">INDEX(INDIRECT($D1321),,MATCH(M1318,Cashflow_A!$K$1:$AE$1,0))*M1319</f>
        <v>0</v>
      </c>
      <c r="N1321" s="365" cm="1">
        <f t="array" aca="1" ref="N1321" ca="1">INDEX(INDIRECT($D1321),,MATCH(N1318,Cashflow_A!$K$1:$AE$1,0))*N1319</f>
        <v>0</v>
      </c>
      <c r="O1321" s="365" cm="1">
        <f t="array" aca="1" ref="O1321" ca="1">INDEX(INDIRECT($D1321),,MATCH(O1318,Cashflow_A!$K$1:$AE$1,0))*O1319</f>
        <v>0</v>
      </c>
      <c r="P1321" s="365" cm="1">
        <f t="array" aca="1" ref="P1321" ca="1">INDEX(INDIRECT($D1321),,MATCH(P1318,Cashflow_A!$K$1:$AE$1,0))*P1319</f>
        <v>0</v>
      </c>
      <c r="Q1321" s="365" cm="1">
        <f t="array" aca="1" ref="Q1321" ca="1">INDEX(INDIRECT($D1321),,MATCH(Q1318,Cashflow_A!$K$1:$AE$1,0))*Q1319</f>
        <v>0</v>
      </c>
      <c r="R1321" s="365" cm="1">
        <f t="array" aca="1" ref="R1321" ca="1">INDEX(INDIRECT($D1321),,MATCH(R1318,Cashflow_A!$K$1:$AE$1,0))*R1319</f>
        <v>0</v>
      </c>
      <c r="S1321" s="365" cm="1">
        <f t="array" aca="1" ref="S1321" ca="1">INDEX(INDIRECT($D1321),,MATCH(S1318,Cashflow_A!$K$1:$AE$1,0))*S1319</f>
        <v>0</v>
      </c>
      <c r="T1321" s="365" cm="1">
        <f t="array" aca="1" ref="T1321" ca="1">INDEX(INDIRECT($D1321),,MATCH(T1318,Cashflow_A!$K$1:$AE$1,0))*T1319</f>
        <v>0</v>
      </c>
      <c r="U1321" s="365" cm="1">
        <f t="array" aca="1" ref="U1321" ca="1">INDEX(INDIRECT($D1321),,MATCH(U1318,Cashflow_A!$K$1:$AE$1,0))*U1319</f>
        <v>0</v>
      </c>
      <c r="V1321" s="365" cm="1">
        <f t="array" aca="1" ref="V1321" ca="1">INDEX(INDIRECT($D1321),,MATCH(V1318,Cashflow_A!$K$1:$AE$1,0))*V1319</f>
        <v>0</v>
      </c>
      <c r="W1321" s="365" cm="1">
        <f t="array" aca="1" ref="W1321" ca="1">INDEX(INDIRECT($D1321),,MATCH(W1318,Cashflow_A!$K$1:$AE$1,0))*W1319</f>
        <v>0</v>
      </c>
      <c r="X1321" s="365" cm="1">
        <f t="array" aca="1" ref="X1321" ca="1">INDEX(INDIRECT($D1321),,MATCH(X1318,Cashflow_A!$K$1:$AE$1,0))*X1319</f>
        <v>0</v>
      </c>
      <c r="Y1321" s="365" cm="1">
        <f t="array" aca="1" ref="Y1321" ca="1">INDEX(INDIRECT($D1321),,MATCH(Y1318,Cashflow_A!$K$1:$AE$1,0))*Y1319</f>
        <v>0</v>
      </c>
      <c r="Z1321" s="365" cm="1">
        <f t="array" aca="1" ref="Z1321" ca="1">INDEX(INDIRECT($D1321),,MATCH(Z1318,Cashflow_A!$K$1:$AE$1,0))*Z1319</f>
        <v>0</v>
      </c>
      <c r="AA1321" s="365" cm="1">
        <f t="array" aca="1" ref="AA1321" ca="1">INDEX(INDIRECT($D1321),,MATCH(AA1318,Cashflow_A!$K$1:$AE$1,0))*AA1319</f>
        <v>0</v>
      </c>
      <c r="AB1321" s="365" cm="1">
        <f t="array" aca="1" ref="AB1321" ca="1">INDEX(INDIRECT($D1321),,MATCH(AB1318,Cashflow_A!$K$1:$AE$1,0))*AB1319</f>
        <v>0</v>
      </c>
      <c r="AC1321" s="365" cm="1">
        <f t="array" aca="1" ref="AC1321" ca="1">INDEX(INDIRECT($D1321),,MATCH(AC1318,Cashflow_A!$K$1:$AE$1,0))*AC1319</f>
        <v>0</v>
      </c>
      <c r="AD1321" s="365" cm="1">
        <f t="array" aca="1" ref="AD1321" ca="1">INDEX(INDIRECT($D1321),,MATCH(AD1318,Cashflow_A!$K$1:$AE$1,0))*AD1319</f>
        <v>0</v>
      </c>
      <c r="AE1321" s="365" cm="1">
        <f t="array" aca="1" ref="AE1321" ca="1">INDEX(INDIRECT($D1321),,MATCH(AE1318,Cashflow_A!$K$1:$AE$1,0))*AE1319</f>
        <v>0</v>
      </c>
    </row>
    <row r="1322" spans="1:35" s="2" customFormat="1" ht="15" hidden="1" outlineLevel="1" x14ac:dyDescent="0.3">
      <c r="C1322" s="355" t="s">
        <v>36</v>
      </c>
      <c r="D1322" s="2" t="str">
        <f>CONCATENATE(C1322,"_Net_Revenue")</f>
        <v>P_Net_Revenue</v>
      </c>
      <c r="H1322" s="2" t="s">
        <v>607</v>
      </c>
      <c r="J1322" s="358"/>
      <c r="K1322" s="359" cm="1">
        <f t="array" aca="1" ref="K1322" ca="1">INDEX(INDIRECT($D1322),,MATCH(K1318,Cashflow_A!$K$1:$AE$1,0))*K1319</f>
        <v>0</v>
      </c>
      <c r="L1322" s="365" cm="1">
        <f t="array" aca="1" ref="L1322" ca="1">INDEX(INDIRECT($D1322),,MATCH(L1318,Cashflow_A!$K$1:$AE$1,0))*L1319</f>
        <v>0</v>
      </c>
      <c r="M1322" s="365" cm="1">
        <f t="array" aca="1" ref="M1322" ca="1">INDEX(INDIRECT($D1322),,MATCH(M1318,Cashflow_A!$K$1:$AE$1,0))*M1319</f>
        <v>0</v>
      </c>
      <c r="N1322" s="365" cm="1">
        <f t="array" aca="1" ref="N1322" ca="1">INDEX(INDIRECT($D1322),,MATCH(N1318,Cashflow_A!$K$1:$AE$1,0))*N1319</f>
        <v>0</v>
      </c>
      <c r="O1322" s="365" cm="1">
        <f t="array" aca="1" ref="O1322" ca="1">INDEX(INDIRECT($D1322),,MATCH(O1318,Cashflow_A!$K$1:$AE$1,0))*O1319</f>
        <v>0</v>
      </c>
      <c r="P1322" s="365" cm="1">
        <f t="array" aca="1" ref="P1322" ca="1">INDEX(INDIRECT($D1322),,MATCH(P1318,Cashflow_A!$K$1:$AE$1,0))*P1319</f>
        <v>0</v>
      </c>
      <c r="Q1322" s="365" cm="1">
        <f t="array" aca="1" ref="Q1322" ca="1">INDEX(INDIRECT($D1322),,MATCH(Q1318,Cashflow_A!$K$1:$AE$1,0))*Q1319</f>
        <v>0</v>
      </c>
      <c r="R1322" s="365" cm="1">
        <f t="array" aca="1" ref="R1322" ca="1">INDEX(INDIRECT($D1322),,MATCH(R1318,Cashflow_A!$K$1:$AE$1,0))*R1319</f>
        <v>0</v>
      </c>
      <c r="S1322" s="365" cm="1">
        <f t="array" aca="1" ref="S1322" ca="1">INDEX(INDIRECT($D1322),,MATCH(S1318,Cashflow_A!$K$1:$AE$1,0))*S1319</f>
        <v>0</v>
      </c>
      <c r="T1322" s="365" cm="1">
        <f t="array" aca="1" ref="T1322" ca="1">INDEX(INDIRECT($D1322),,MATCH(T1318,Cashflow_A!$K$1:$AE$1,0))*T1319</f>
        <v>0</v>
      </c>
      <c r="U1322" s="365" cm="1">
        <f t="array" aca="1" ref="U1322" ca="1">INDEX(INDIRECT($D1322),,MATCH(U1318,Cashflow_A!$K$1:$AE$1,0))*U1319</f>
        <v>0</v>
      </c>
      <c r="V1322" s="365" cm="1">
        <f t="array" aca="1" ref="V1322" ca="1">INDEX(INDIRECT($D1322),,MATCH(V1318,Cashflow_A!$K$1:$AE$1,0))*V1319</f>
        <v>0</v>
      </c>
      <c r="W1322" s="365" cm="1">
        <f t="array" aca="1" ref="W1322" ca="1">INDEX(INDIRECT($D1322),,MATCH(W1318,Cashflow_A!$K$1:$AE$1,0))*W1319</f>
        <v>0</v>
      </c>
      <c r="X1322" s="365" cm="1">
        <f t="array" aca="1" ref="X1322" ca="1">INDEX(INDIRECT($D1322),,MATCH(X1318,Cashflow_A!$K$1:$AE$1,0))*X1319</f>
        <v>0</v>
      </c>
      <c r="Y1322" s="365" cm="1">
        <f t="array" aca="1" ref="Y1322" ca="1">INDEX(INDIRECT($D1322),,MATCH(Y1318,Cashflow_A!$K$1:$AE$1,0))*Y1319</f>
        <v>0</v>
      </c>
      <c r="Z1322" s="365" cm="1">
        <f t="array" aca="1" ref="Z1322" ca="1">INDEX(INDIRECT($D1322),,MATCH(Z1318,Cashflow_A!$K$1:$AE$1,0))*Z1319</f>
        <v>0</v>
      </c>
      <c r="AA1322" s="365" cm="1">
        <f t="array" aca="1" ref="AA1322" ca="1">INDEX(INDIRECT($D1322),,MATCH(AA1318,Cashflow_A!$K$1:$AE$1,0))*AA1319</f>
        <v>0</v>
      </c>
      <c r="AB1322" s="365" cm="1">
        <f t="array" aca="1" ref="AB1322" ca="1">INDEX(INDIRECT($D1322),,MATCH(AB1318,Cashflow_A!$K$1:$AE$1,0))*AB1319</f>
        <v>0</v>
      </c>
      <c r="AC1322" s="365" cm="1">
        <f t="array" aca="1" ref="AC1322" ca="1">INDEX(INDIRECT($D1322),,MATCH(AC1318,Cashflow_A!$K$1:$AE$1,0))*AC1319</f>
        <v>0</v>
      </c>
      <c r="AD1322" s="365" cm="1">
        <f t="array" aca="1" ref="AD1322" ca="1">INDEX(INDIRECT($D1322),,MATCH(AD1318,Cashflow_A!$K$1:$AE$1,0))*AD1319</f>
        <v>0</v>
      </c>
      <c r="AE1322" s="365" cm="1">
        <f t="array" aca="1" ref="AE1322" ca="1">INDEX(INDIRECT($D1322),,MATCH(AE1318,Cashflow_A!$K$1:$AE$1,0))*AE1319</f>
        <v>0</v>
      </c>
    </row>
    <row r="1323" spans="1:35" s="2" customFormat="1" ht="15" hidden="1" outlineLevel="1" x14ac:dyDescent="0.3">
      <c r="C1323" s="355"/>
      <c r="J1323" s="358"/>
    </row>
    <row r="1324" spans="1:35" s="12" customFormat="1" hidden="1" outlineLevel="1" x14ac:dyDescent="0.3">
      <c r="A1324" s="2"/>
      <c r="B1324" s="2"/>
      <c r="C1324" s="355"/>
      <c r="D1324" s="2" t="s">
        <v>602</v>
      </c>
      <c r="E1324" s="356" t="s">
        <v>603</v>
      </c>
      <c r="F1324" s="357">
        <v>4</v>
      </c>
      <c r="G1324" s="2"/>
      <c r="I1324" s="2"/>
      <c r="J1324" s="358"/>
      <c r="K1324" s="359">
        <f t="shared" ref="K1324:AE1324" si="387">IF(K$1&gt;=$F1324,K$1-$F1324,0)</f>
        <v>0</v>
      </c>
      <c r="L1324" s="365">
        <f t="shared" si="387"/>
        <v>0</v>
      </c>
      <c r="M1324" s="365">
        <f t="shared" si="387"/>
        <v>0</v>
      </c>
      <c r="N1324" s="365">
        <f t="shared" si="387"/>
        <v>0</v>
      </c>
      <c r="O1324" s="365">
        <f t="shared" si="387"/>
        <v>0</v>
      </c>
      <c r="P1324" s="365">
        <f t="shared" si="387"/>
        <v>1</v>
      </c>
      <c r="Q1324" s="365">
        <f t="shared" si="387"/>
        <v>2</v>
      </c>
      <c r="R1324" s="365">
        <f t="shared" si="387"/>
        <v>3</v>
      </c>
      <c r="S1324" s="365">
        <f t="shared" si="387"/>
        <v>4</v>
      </c>
      <c r="T1324" s="365">
        <f t="shared" si="387"/>
        <v>5</v>
      </c>
      <c r="U1324" s="365">
        <f t="shared" si="387"/>
        <v>6</v>
      </c>
      <c r="V1324" s="365">
        <f t="shared" si="387"/>
        <v>7</v>
      </c>
      <c r="W1324" s="365">
        <f t="shared" si="387"/>
        <v>8</v>
      </c>
      <c r="X1324" s="365">
        <f t="shared" si="387"/>
        <v>9</v>
      </c>
      <c r="Y1324" s="365">
        <f t="shared" si="387"/>
        <v>10</v>
      </c>
      <c r="Z1324" s="365">
        <f t="shared" si="387"/>
        <v>11</v>
      </c>
      <c r="AA1324" s="365">
        <f t="shared" si="387"/>
        <v>12</v>
      </c>
      <c r="AB1324" s="365">
        <f t="shared" si="387"/>
        <v>13</v>
      </c>
      <c r="AC1324" s="365">
        <f t="shared" si="387"/>
        <v>14</v>
      </c>
      <c r="AD1324" s="365">
        <f t="shared" si="387"/>
        <v>15</v>
      </c>
      <c r="AE1324" s="365">
        <f t="shared" si="387"/>
        <v>16</v>
      </c>
      <c r="AF1324" s="2"/>
      <c r="AG1324" s="2"/>
      <c r="AH1324" s="2"/>
      <c r="AI1324" s="2"/>
    </row>
    <row r="1325" spans="1:35" s="12" customFormat="1" hidden="1" outlineLevel="1" x14ac:dyDescent="0.3">
      <c r="A1325" s="2"/>
      <c r="B1325" s="2"/>
      <c r="C1325" s="355" t="s">
        <v>36</v>
      </c>
      <c r="D1325" s="2" t="str">
        <f>CONCATENATE("Hectares year ",F1324)</f>
        <v>Hectares year 4</v>
      </c>
      <c r="E1325" s="356" t="s">
        <v>604</v>
      </c>
      <c r="F1325" s="357">
        <f>SUMIFS(Project_Hectare!$G$12:$G$381,Project_Hectare!$C$12:$C$381,C1325,Project_Hectare!$E$12:$E$381,D1325)</f>
        <v>0</v>
      </c>
      <c r="G1325" s="2"/>
      <c r="I1325" s="2"/>
      <c r="J1325" s="358"/>
      <c r="K1325" s="359">
        <f t="shared" ref="K1325:AE1325" si="388">IF(K$1&gt;=$F1324,$F1325,0)</f>
        <v>0</v>
      </c>
      <c r="L1325" s="365">
        <f t="shared" si="388"/>
        <v>0</v>
      </c>
      <c r="M1325" s="365">
        <f t="shared" si="388"/>
        <v>0</v>
      </c>
      <c r="N1325" s="365">
        <f t="shared" si="388"/>
        <v>0</v>
      </c>
      <c r="O1325" s="365">
        <f t="shared" si="388"/>
        <v>0</v>
      </c>
      <c r="P1325" s="365">
        <f t="shared" si="388"/>
        <v>0</v>
      </c>
      <c r="Q1325" s="365">
        <f t="shared" si="388"/>
        <v>0</v>
      </c>
      <c r="R1325" s="365">
        <f t="shared" si="388"/>
        <v>0</v>
      </c>
      <c r="S1325" s="365">
        <f t="shared" si="388"/>
        <v>0</v>
      </c>
      <c r="T1325" s="365">
        <f t="shared" si="388"/>
        <v>0</v>
      </c>
      <c r="U1325" s="365">
        <f t="shared" si="388"/>
        <v>0</v>
      </c>
      <c r="V1325" s="365">
        <f t="shared" si="388"/>
        <v>0</v>
      </c>
      <c r="W1325" s="365">
        <f t="shared" si="388"/>
        <v>0</v>
      </c>
      <c r="X1325" s="365">
        <f t="shared" si="388"/>
        <v>0</v>
      </c>
      <c r="Y1325" s="365">
        <f t="shared" si="388"/>
        <v>0</v>
      </c>
      <c r="Z1325" s="365">
        <f t="shared" si="388"/>
        <v>0</v>
      </c>
      <c r="AA1325" s="365">
        <f t="shared" si="388"/>
        <v>0</v>
      </c>
      <c r="AB1325" s="365">
        <f t="shared" si="388"/>
        <v>0</v>
      </c>
      <c r="AC1325" s="365">
        <f t="shared" si="388"/>
        <v>0</v>
      </c>
      <c r="AD1325" s="365">
        <f t="shared" si="388"/>
        <v>0</v>
      </c>
      <c r="AE1325" s="365">
        <f t="shared" si="388"/>
        <v>0</v>
      </c>
      <c r="AF1325" s="2"/>
      <c r="AG1325" s="2"/>
      <c r="AH1325" s="2"/>
      <c r="AI1325" s="2"/>
    </row>
    <row r="1326" spans="1:35" s="2" customFormat="1" ht="15" hidden="1" outlineLevel="1" x14ac:dyDescent="0.3">
      <c r="C1326" s="355" t="s">
        <v>36</v>
      </c>
      <c r="D1326" s="2" t="str">
        <f>CONCATENATE(C1326,"_Revenue")</f>
        <v>P_Revenue</v>
      </c>
      <c r="H1326" s="2" t="s">
        <v>605</v>
      </c>
      <c r="J1326" s="358"/>
      <c r="K1326" s="359" cm="1">
        <f t="array" aca="1" ref="K1326" ca="1">INDEX(INDIRECT($D1326),,MATCH(K1324,Cashflow_A!$K$1:$AE$1,0))*K1325</f>
        <v>0</v>
      </c>
      <c r="L1326" s="365" cm="1">
        <f t="array" aca="1" ref="L1326" ca="1">INDEX(INDIRECT($D1326),,MATCH(L1324,Cashflow_A!$K$1:$AE$1,0))*L1325</f>
        <v>0</v>
      </c>
      <c r="M1326" s="365" cm="1">
        <f t="array" aca="1" ref="M1326" ca="1">INDEX(INDIRECT($D1326),,MATCH(M1324,Cashflow_A!$K$1:$AE$1,0))*M1325</f>
        <v>0</v>
      </c>
      <c r="N1326" s="365" cm="1">
        <f t="array" aca="1" ref="N1326" ca="1">INDEX(INDIRECT($D1326),,MATCH(N1324,Cashflow_A!$K$1:$AE$1,0))*N1325</f>
        <v>0</v>
      </c>
      <c r="O1326" s="365" cm="1">
        <f t="array" aca="1" ref="O1326" ca="1">INDEX(INDIRECT($D1326),,MATCH(O1324,Cashflow_A!$K$1:$AE$1,0))*O1325</f>
        <v>0</v>
      </c>
      <c r="P1326" s="365" cm="1">
        <f t="array" aca="1" ref="P1326" ca="1">INDEX(INDIRECT($D1326),,MATCH(P1324,Cashflow_A!$K$1:$AE$1,0))*P1325</f>
        <v>0</v>
      </c>
      <c r="Q1326" s="365" cm="1">
        <f t="array" aca="1" ref="Q1326" ca="1">INDEX(INDIRECT($D1326),,MATCH(Q1324,Cashflow_A!$K$1:$AE$1,0))*Q1325</f>
        <v>0</v>
      </c>
      <c r="R1326" s="365" cm="1">
        <f t="array" aca="1" ref="R1326" ca="1">INDEX(INDIRECT($D1326),,MATCH(R1324,Cashflow_A!$K$1:$AE$1,0))*R1325</f>
        <v>0</v>
      </c>
      <c r="S1326" s="365" cm="1">
        <f t="array" aca="1" ref="S1326" ca="1">INDEX(INDIRECT($D1326),,MATCH(S1324,Cashflow_A!$K$1:$AE$1,0))*S1325</f>
        <v>0</v>
      </c>
      <c r="T1326" s="365" cm="1">
        <f t="array" aca="1" ref="T1326" ca="1">INDEX(INDIRECT($D1326),,MATCH(T1324,Cashflow_A!$K$1:$AE$1,0))*T1325</f>
        <v>0</v>
      </c>
      <c r="U1326" s="365" cm="1">
        <f t="array" aca="1" ref="U1326" ca="1">INDEX(INDIRECT($D1326),,MATCH(U1324,Cashflow_A!$K$1:$AE$1,0))*U1325</f>
        <v>0</v>
      </c>
      <c r="V1326" s="365" cm="1">
        <f t="array" aca="1" ref="V1326" ca="1">INDEX(INDIRECT($D1326),,MATCH(V1324,Cashflow_A!$K$1:$AE$1,0))*V1325</f>
        <v>0</v>
      </c>
      <c r="W1326" s="365" cm="1">
        <f t="array" aca="1" ref="W1326" ca="1">INDEX(INDIRECT($D1326),,MATCH(W1324,Cashflow_A!$K$1:$AE$1,0))*W1325</f>
        <v>0</v>
      </c>
      <c r="X1326" s="365" cm="1">
        <f t="array" aca="1" ref="X1326" ca="1">INDEX(INDIRECT($D1326),,MATCH(X1324,Cashflow_A!$K$1:$AE$1,0))*X1325</f>
        <v>0</v>
      </c>
      <c r="Y1326" s="365" cm="1">
        <f t="array" aca="1" ref="Y1326" ca="1">INDEX(INDIRECT($D1326),,MATCH(Y1324,Cashflow_A!$K$1:$AE$1,0))*Y1325</f>
        <v>0</v>
      </c>
      <c r="Z1326" s="365" cm="1">
        <f t="array" aca="1" ref="Z1326" ca="1">INDEX(INDIRECT($D1326),,MATCH(Z1324,Cashflow_A!$K$1:$AE$1,0))*Z1325</f>
        <v>0</v>
      </c>
      <c r="AA1326" s="365" cm="1">
        <f t="array" aca="1" ref="AA1326" ca="1">INDEX(INDIRECT($D1326),,MATCH(AA1324,Cashflow_A!$K$1:$AE$1,0))*AA1325</f>
        <v>0</v>
      </c>
      <c r="AB1326" s="365" cm="1">
        <f t="array" aca="1" ref="AB1326" ca="1">INDEX(INDIRECT($D1326),,MATCH(AB1324,Cashflow_A!$K$1:$AE$1,0))*AB1325</f>
        <v>0</v>
      </c>
      <c r="AC1326" s="365" cm="1">
        <f t="array" aca="1" ref="AC1326" ca="1">INDEX(INDIRECT($D1326),,MATCH(AC1324,Cashflow_A!$K$1:$AE$1,0))*AC1325</f>
        <v>0</v>
      </c>
      <c r="AD1326" s="365" cm="1">
        <f t="array" aca="1" ref="AD1326" ca="1">INDEX(INDIRECT($D1326),,MATCH(AD1324,Cashflow_A!$K$1:$AE$1,0))*AD1325</f>
        <v>0</v>
      </c>
      <c r="AE1326" s="365" cm="1">
        <f t="array" aca="1" ref="AE1326" ca="1">INDEX(INDIRECT($D1326),,MATCH(AE1324,Cashflow_A!$K$1:$AE$1,0))*AE1325</f>
        <v>0</v>
      </c>
    </row>
    <row r="1327" spans="1:35" s="2" customFormat="1" ht="15" hidden="1" outlineLevel="1" x14ac:dyDescent="0.3">
      <c r="C1327" s="355" t="s">
        <v>36</v>
      </c>
      <c r="D1327" s="2" t="str">
        <f>CONCATENATE(C1327,"_Cost")</f>
        <v>P_Cost</v>
      </c>
      <c r="H1327" s="2" t="s">
        <v>606</v>
      </c>
      <c r="J1327" s="358"/>
      <c r="K1327" s="359" cm="1">
        <f t="array" aca="1" ref="K1327" ca="1">INDEX(INDIRECT($D1327),,MATCH(K1324,Cashflow_A!$K$1:$AE$1,0))*K1325</f>
        <v>0</v>
      </c>
      <c r="L1327" s="365" cm="1">
        <f t="array" aca="1" ref="L1327" ca="1">INDEX(INDIRECT($D1327),,MATCH(L1324,Cashflow_A!$K$1:$AE$1,0))*L1325</f>
        <v>0</v>
      </c>
      <c r="M1327" s="365" cm="1">
        <f t="array" aca="1" ref="M1327" ca="1">INDEX(INDIRECT($D1327),,MATCH(M1324,Cashflow_A!$K$1:$AE$1,0))*M1325</f>
        <v>0</v>
      </c>
      <c r="N1327" s="365" cm="1">
        <f t="array" aca="1" ref="N1327" ca="1">INDEX(INDIRECT($D1327),,MATCH(N1324,Cashflow_A!$K$1:$AE$1,0))*N1325</f>
        <v>0</v>
      </c>
      <c r="O1327" s="365" cm="1">
        <f t="array" aca="1" ref="O1327" ca="1">INDEX(INDIRECT($D1327),,MATCH(O1324,Cashflow_A!$K$1:$AE$1,0))*O1325</f>
        <v>0</v>
      </c>
      <c r="P1327" s="365" cm="1">
        <f t="array" aca="1" ref="P1327" ca="1">INDEX(INDIRECT($D1327),,MATCH(P1324,Cashflow_A!$K$1:$AE$1,0))*P1325</f>
        <v>0</v>
      </c>
      <c r="Q1327" s="365" cm="1">
        <f t="array" aca="1" ref="Q1327" ca="1">INDEX(INDIRECT($D1327),,MATCH(Q1324,Cashflow_A!$K$1:$AE$1,0))*Q1325</f>
        <v>0</v>
      </c>
      <c r="R1327" s="365" cm="1">
        <f t="array" aca="1" ref="R1327" ca="1">INDEX(INDIRECT($D1327),,MATCH(R1324,Cashflow_A!$K$1:$AE$1,0))*R1325</f>
        <v>0</v>
      </c>
      <c r="S1327" s="365" cm="1">
        <f t="array" aca="1" ref="S1327" ca="1">INDEX(INDIRECT($D1327),,MATCH(S1324,Cashflow_A!$K$1:$AE$1,0))*S1325</f>
        <v>0</v>
      </c>
      <c r="T1327" s="365" cm="1">
        <f t="array" aca="1" ref="T1327" ca="1">INDEX(INDIRECT($D1327),,MATCH(T1324,Cashflow_A!$K$1:$AE$1,0))*T1325</f>
        <v>0</v>
      </c>
      <c r="U1327" s="365" cm="1">
        <f t="array" aca="1" ref="U1327" ca="1">INDEX(INDIRECT($D1327),,MATCH(U1324,Cashflow_A!$K$1:$AE$1,0))*U1325</f>
        <v>0</v>
      </c>
      <c r="V1327" s="365" cm="1">
        <f t="array" aca="1" ref="V1327" ca="1">INDEX(INDIRECT($D1327),,MATCH(V1324,Cashflow_A!$K$1:$AE$1,0))*V1325</f>
        <v>0</v>
      </c>
      <c r="W1327" s="365" cm="1">
        <f t="array" aca="1" ref="W1327" ca="1">INDEX(INDIRECT($D1327),,MATCH(W1324,Cashflow_A!$K$1:$AE$1,0))*W1325</f>
        <v>0</v>
      </c>
      <c r="X1327" s="365" cm="1">
        <f t="array" aca="1" ref="X1327" ca="1">INDEX(INDIRECT($D1327),,MATCH(X1324,Cashflow_A!$K$1:$AE$1,0))*X1325</f>
        <v>0</v>
      </c>
      <c r="Y1327" s="365" cm="1">
        <f t="array" aca="1" ref="Y1327" ca="1">INDEX(INDIRECT($D1327),,MATCH(Y1324,Cashflow_A!$K$1:$AE$1,0))*Y1325</f>
        <v>0</v>
      </c>
      <c r="Z1327" s="365" cm="1">
        <f t="array" aca="1" ref="Z1327" ca="1">INDEX(INDIRECT($D1327),,MATCH(Z1324,Cashflow_A!$K$1:$AE$1,0))*Z1325</f>
        <v>0</v>
      </c>
      <c r="AA1327" s="365" cm="1">
        <f t="array" aca="1" ref="AA1327" ca="1">INDEX(INDIRECT($D1327),,MATCH(AA1324,Cashflow_A!$K$1:$AE$1,0))*AA1325</f>
        <v>0</v>
      </c>
      <c r="AB1327" s="365" cm="1">
        <f t="array" aca="1" ref="AB1327" ca="1">INDEX(INDIRECT($D1327),,MATCH(AB1324,Cashflow_A!$K$1:$AE$1,0))*AB1325</f>
        <v>0</v>
      </c>
      <c r="AC1327" s="365" cm="1">
        <f t="array" aca="1" ref="AC1327" ca="1">INDEX(INDIRECT($D1327),,MATCH(AC1324,Cashflow_A!$K$1:$AE$1,0))*AC1325</f>
        <v>0</v>
      </c>
      <c r="AD1327" s="365" cm="1">
        <f t="array" aca="1" ref="AD1327" ca="1">INDEX(INDIRECT($D1327),,MATCH(AD1324,Cashflow_A!$K$1:$AE$1,0))*AD1325</f>
        <v>0</v>
      </c>
      <c r="AE1327" s="365" cm="1">
        <f t="array" aca="1" ref="AE1327" ca="1">INDEX(INDIRECT($D1327),,MATCH(AE1324,Cashflow_A!$K$1:$AE$1,0))*AE1325</f>
        <v>0</v>
      </c>
    </row>
    <row r="1328" spans="1:35" s="2" customFormat="1" ht="15" hidden="1" outlineLevel="1" x14ac:dyDescent="0.3">
      <c r="C1328" s="355" t="s">
        <v>36</v>
      </c>
      <c r="D1328" s="2" t="str">
        <f>CONCATENATE(C1328,"_Net_Revenue")</f>
        <v>P_Net_Revenue</v>
      </c>
      <c r="H1328" s="2" t="s">
        <v>607</v>
      </c>
      <c r="J1328" s="358"/>
      <c r="K1328" s="359" cm="1">
        <f t="array" aca="1" ref="K1328" ca="1">INDEX(INDIRECT($D1328),,MATCH(K1324,Cashflow_A!$K$1:$AE$1,0))*K1325</f>
        <v>0</v>
      </c>
      <c r="L1328" s="365" cm="1">
        <f t="array" aca="1" ref="L1328" ca="1">INDEX(INDIRECT($D1328),,MATCH(L1324,Cashflow_A!$K$1:$AE$1,0))*L1325</f>
        <v>0</v>
      </c>
      <c r="M1328" s="365" cm="1">
        <f t="array" aca="1" ref="M1328" ca="1">INDEX(INDIRECT($D1328),,MATCH(M1324,Cashflow_A!$K$1:$AE$1,0))*M1325</f>
        <v>0</v>
      </c>
      <c r="N1328" s="365" cm="1">
        <f t="array" aca="1" ref="N1328" ca="1">INDEX(INDIRECT($D1328),,MATCH(N1324,Cashflow_A!$K$1:$AE$1,0))*N1325</f>
        <v>0</v>
      </c>
      <c r="O1328" s="365" cm="1">
        <f t="array" aca="1" ref="O1328" ca="1">INDEX(INDIRECT($D1328),,MATCH(O1324,Cashflow_A!$K$1:$AE$1,0))*O1325</f>
        <v>0</v>
      </c>
      <c r="P1328" s="365" cm="1">
        <f t="array" aca="1" ref="P1328" ca="1">INDEX(INDIRECT($D1328),,MATCH(P1324,Cashflow_A!$K$1:$AE$1,0))*P1325</f>
        <v>0</v>
      </c>
      <c r="Q1328" s="365" cm="1">
        <f t="array" aca="1" ref="Q1328" ca="1">INDEX(INDIRECT($D1328),,MATCH(Q1324,Cashflow_A!$K$1:$AE$1,0))*Q1325</f>
        <v>0</v>
      </c>
      <c r="R1328" s="365" cm="1">
        <f t="array" aca="1" ref="R1328" ca="1">INDEX(INDIRECT($D1328),,MATCH(R1324,Cashflow_A!$K$1:$AE$1,0))*R1325</f>
        <v>0</v>
      </c>
      <c r="S1328" s="365" cm="1">
        <f t="array" aca="1" ref="S1328" ca="1">INDEX(INDIRECT($D1328),,MATCH(S1324,Cashflow_A!$K$1:$AE$1,0))*S1325</f>
        <v>0</v>
      </c>
      <c r="T1328" s="365" cm="1">
        <f t="array" aca="1" ref="T1328" ca="1">INDEX(INDIRECT($D1328),,MATCH(T1324,Cashflow_A!$K$1:$AE$1,0))*T1325</f>
        <v>0</v>
      </c>
      <c r="U1328" s="365" cm="1">
        <f t="array" aca="1" ref="U1328" ca="1">INDEX(INDIRECT($D1328),,MATCH(U1324,Cashflow_A!$K$1:$AE$1,0))*U1325</f>
        <v>0</v>
      </c>
      <c r="V1328" s="365" cm="1">
        <f t="array" aca="1" ref="V1328" ca="1">INDEX(INDIRECT($D1328),,MATCH(V1324,Cashflow_A!$K$1:$AE$1,0))*V1325</f>
        <v>0</v>
      </c>
      <c r="W1328" s="365" cm="1">
        <f t="array" aca="1" ref="W1328" ca="1">INDEX(INDIRECT($D1328),,MATCH(W1324,Cashflow_A!$K$1:$AE$1,0))*W1325</f>
        <v>0</v>
      </c>
      <c r="X1328" s="365" cm="1">
        <f t="array" aca="1" ref="X1328" ca="1">INDEX(INDIRECT($D1328),,MATCH(X1324,Cashflow_A!$K$1:$AE$1,0))*X1325</f>
        <v>0</v>
      </c>
      <c r="Y1328" s="365" cm="1">
        <f t="array" aca="1" ref="Y1328" ca="1">INDEX(INDIRECT($D1328),,MATCH(Y1324,Cashflow_A!$K$1:$AE$1,0))*Y1325</f>
        <v>0</v>
      </c>
      <c r="Z1328" s="365" cm="1">
        <f t="array" aca="1" ref="Z1328" ca="1">INDEX(INDIRECT($D1328),,MATCH(Z1324,Cashflow_A!$K$1:$AE$1,0))*Z1325</f>
        <v>0</v>
      </c>
      <c r="AA1328" s="365" cm="1">
        <f t="array" aca="1" ref="AA1328" ca="1">INDEX(INDIRECT($D1328),,MATCH(AA1324,Cashflow_A!$K$1:$AE$1,0))*AA1325</f>
        <v>0</v>
      </c>
      <c r="AB1328" s="365" cm="1">
        <f t="array" aca="1" ref="AB1328" ca="1">INDEX(INDIRECT($D1328),,MATCH(AB1324,Cashflow_A!$K$1:$AE$1,0))*AB1325</f>
        <v>0</v>
      </c>
      <c r="AC1328" s="365" cm="1">
        <f t="array" aca="1" ref="AC1328" ca="1">INDEX(INDIRECT($D1328),,MATCH(AC1324,Cashflow_A!$K$1:$AE$1,0))*AC1325</f>
        <v>0</v>
      </c>
      <c r="AD1328" s="365" cm="1">
        <f t="array" aca="1" ref="AD1328" ca="1">INDEX(INDIRECT($D1328),,MATCH(AD1324,Cashflow_A!$K$1:$AE$1,0))*AD1325</f>
        <v>0</v>
      </c>
      <c r="AE1328" s="365" cm="1">
        <f t="array" aca="1" ref="AE1328" ca="1">INDEX(INDIRECT($D1328),,MATCH(AE1324,Cashflow_A!$K$1:$AE$1,0))*AE1325</f>
        <v>0</v>
      </c>
    </row>
    <row r="1329" spans="1:35" s="2" customFormat="1" ht="15" hidden="1" outlineLevel="1" x14ac:dyDescent="0.3">
      <c r="C1329" s="355"/>
      <c r="J1329" s="358"/>
      <c r="K1329" s="359"/>
      <c r="L1329" s="49"/>
      <c r="M1329" s="49"/>
      <c r="N1329" s="49"/>
      <c r="O1329" s="49"/>
      <c r="P1329" s="49"/>
      <c r="Q1329" s="49"/>
      <c r="R1329" s="49"/>
      <c r="S1329" s="49"/>
      <c r="T1329" s="49"/>
      <c r="U1329" s="49"/>
      <c r="V1329" s="49"/>
      <c r="W1329" s="49"/>
      <c r="X1329" s="49"/>
      <c r="Y1329" s="49"/>
      <c r="Z1329" s="49"/>
      <c r="AA1329" s="49"/>
      <c r="AB1329" s="49"/>
      <c r="AC1329" s="49"/>
      <c r="AD1329" s="49"/>
      <c r="AE1329" s="49"/>
    </row>
    <row r="1330" spans="1:35" s="12" customFormat="1" hidden="1" outlineLevel="1" x14ac:dyDescent="0.3">
      <c r="A1330" s="2"/>
      <c r="B1330" s="2"/>
      <c r="C1330" s="355"/>
      <c r="D1330" s="2" t="s">
        <v>602</v>
      </c>
      <c r="E1330" s="356" t="s">
        <v>603</v>
      </c>
      <c r="F1330" s="357">
        <v>5</v>
      </c>
      <c r="G1330" s="2"/>
      <c r="I1330" s="2"/>
      <c r="J1330" s="358"/>
      <c r="K1330" s="359">
        <f t="shared" ref="K1330:AE1330" si="389">IF(K$1&gt;=$F1330,K$1-$F1330,0)</f>
        <v>0</v>
      </c>
      <c r="L1330" s="365">
        <f t="shared" si="389"/>
        <v>0</v>
      </c>
      <c r="M1330" s="365">
        <f t="shared" si="389"/>
        <v>0</v>
      </c>
      <c r="N1330" s="365">
        <f t="shared" si="389"/>
        <v>0</v>
      </c>
      <c r="O1330" s="365">
        <f t="shared" si="389"/>
        <v>0</v>
      </c>
      <c r="P1330" s="365">
        <f t="shared" si="389"/>
        <v>0</v>
      </c>
      <c r="Q1330" s="365">
        <f t="shared" si="389"/>
        <v>1</v>
      </c>
      <c r="R1330" s="365">
        <f t="shared" si="389"/>
        <v>2</v>
      </c>
      <c r="S1330" s="365">
        <f t="shared" si="389"/>
        <v>3</v>
      </c>
      <c r="T1330" s="365">
        <f t="shared" si="389"/>
        <v>4</v>
      </c>
      <c r="U1330" s="365">
        <f t="shared" si="389"/>
        <v>5</v>
      </c>
      <c r="V1330" s="365">
        <f t="shared" si="389"/>
        <v>6</v>
      </c>
      <c r="W1330" s="365">
        <f t="shared" si="389"/>
        <v>7</v>
      </c>
      <c r="X1330" s="365">
        <f t="shared" si="389"/>
        <v>8</v>
      </c>
      <c r="Y1330" s="365">
        <f t="shared" si="389"/>
        <v>9</v>
      </c>
      <c r="Z1330" s="365">
        <f t="shared" si="389"/>
        <v>10</v>
      </c>
      <c r="AA1330" s="365">
        <f t="shared" si="389"/>
        <v>11</v>
      </c>
      <c r="AB1330" s="365">
        <f t="shared" si="389"/>
        <v>12</v>
      </c>
      <c r="AC1330" s="365">
        <f t="shared" si="389"/>
        <v>13</v>
      </c>
      <c r="AD1330" s="365">
        <f t="shared" si="389"/>
        <v>14</v>
      </c>
      <c r="AE1330" s="365">
        <f t="shared" si="389"/>
        <v>15</v>
      </c>
      <c r="AF1330" s="2"/>
      <c r="AG1330" s="2"/>
      <c r="AH1330" s="2"/>
      <c r="AI1330" s="2"/>
    </row>
    <row r="1331" spans="1:35" s="12" customFormat="1" hidden="1" outlineLevel="1" x14ac:dyDescent="0.3">
      <c r="A1331" s="2"/>
      <c r="B1331" s="2"/>
      <c r="C1331" s="355" t="s">
        <v>36</v>
      </c>
      <c r="D1331" s="2" t="str">
        <f>CONCATENATE("Hectares year ",F1330)</f>
        <v>Hectares year 5</v>
      </c>
      <c r="E1331" s="356" t="s">
        <v>604</v>
      </c>
      <c r="F1331" s="357">
        <f>SUMIFS(Project_Hectare!$G$12:$G$381,Project_Hectare!$C$12:$C$381,C1331,Project_Hectare!$E$12:$E$381,D1331)</f>
        <v>0</v>
      </c>
      <c r="G1331" s="2"/>
      <c r="I1331" s="2"/>
      <c r="J1331" s="358"/>
      <c r="K1331" s="359">
        <f t="shared" ref="K1331:AE1331" si="390">IF(K$1&gt;=$F1330,$F1331,0)</f>
        <v>0</v>
      </c>
      <c r="L1331" s="365">
        <f t="shared" si="390"/>
        <v>0</v>
      </c>
      <c r="M1331" s="365">
        <f t="shared" si="390"/>
        <v>0</v>
      </c>
      <c r="N1331" s="365">
        <f t="shared" si="390"/>
        <v>0</v>
      </c>
      <c r="O1331" s="365">
        <f t="shared" si="390"/>
        <v>0</v>
      </c>
      <c r="P1331" s="365">
        <f t="shared" si="390"/>
        <v>0</v>
      </c>
      <c r="Q1331" s="365">
        <f t="shared" si="390"/>
        <v>0</v>
      </c>
      <c r="R1331" s="365">
        <f t="shared" si="390"/>
        <v>0</v>
      </c>
      <c r="S1331" s="365">
        <f t="shared" si="390"/>
        <v>0</v>
      </c>
      <c r="T1331" s="365">
        <f t="shared" si="390"/>
        <v>0</v>
      </c>
      <c r="U1331" s="365">
        <f t="shared" si="390"/>
        <v>0</v>
      </c>
      <c r="V1331" s="365">
        <f t="shared" si="390"/>
        <v>0</v>
      </c>
      <c r="W1331" s="365">
        <f t="shared" si="390"/>
        <v>0</v>
      </c>
      <c r="X1331" s="365">
        <f t="shared" si="390"/>
        <v>0</v>
      </c>
      <c r="Y1331" s="365">
        <f t="shared" si="390"/>
        <v>0</v>
      </c>
      <c r="Z1331" s="365">
        <f t="shared" si="390"/>
        <v>0</v>
      </c>
      <c r="AA1331" s="365">
        <f t="shared" si="390"/>
        <v>0</v>
      </c>
      <c r="AB1331" s="365">
        <f t="shared" si="390"/>
        <v>0</v>
      </c>
      <c r="AC1331" s="365">
        <f t="shared" si="390"/>
        <v>0</v>
      </c>
      <c r="AD1331" s="365">
        <f t="shared" si="390"/>
        <v>0</v>
      </c>
      <c r="AE1331" s="365">
        <f t="shared" si="390"/>
        <v>0</v>
      </c>
      <c r="AF1331" s="2"/>
      <c r="AG1331" s="2"/>
      <c r="AH1331" s="2"/>
      <c r="AI1331" s="2"/>
    </row>
    <row r="1332" spans="1:35" s="2" customFormat="1" ht="15" hidden="1" outlineLevel="1" x14ac:dyDescent="0.3">
      <c r="C1332" s="355" t="s">
        <v>36</v>
      </c>
      <c r="D1332" s="2" t="str">
        <f>CONCATENATE(C1332,"_Revenue")</f>
        <v>P_Revenue</v>
      </c>
      <c r="H1332" s="2" t="s">
        <v>605</v>
      </c>
      <c r="J1332" s="358"/>
      <c r="K1332" s="359" cm="1">
        <f t="array" aca="1" ref="K1332" ca="1">INDEX(INDIRECT($D1332),,MATCH(K1330,Cashflow_A!$K$1:$AE$1,0))*K1331</f>
        <v>0</v>
      </c>
      <c r="L1332" s="365" cm="1">
        <f t="array" aca="1" ref="L1332" ca="1">INDEX(INDIRECT($D1332),,MATCH(L1330,Cashflow_A!$K$1:$AE$1,0))*L1331</f>
        <v>0</v>
      </c>
      <c r="M1332" s="365" cm="1">
        <f t="array" aca="1" ref="M1332" ca="1">INDEX(INDIRECT($D1332),,MATCH(M1330,Cashflow_A!$K$1:$AE$1,0))*M1331</f>
        <v>0</v>
      </c>
      <c r="N1332" s="365" cm="1">
        <f t="array" aca="1" ref="N1332" ca="1">INDEX(INDIRECT($D1332),,MATCH(N1330,Cashflow_A!$K$1:$AE$1,0))*N1331</f>
        <v>0</v>
      </c>
      <c r="O1332" s="365" cm="1">
        <f t="array" aca="1" ref="O1332" ca="1">INDEX(INDIRECT($D1332),,MATCH(O1330,Cashflow_A!$K$1:$AE$1,0))*O1331</f>
        <v>0</v>
      </c>
      <c r="P1332" s="365" cm="1">
        <f t="array" aca="1" ref="P1332" ca="1">INDEX(INDIRECT($D1332),,MATCH(P1330,Cashflow_A!$K$1:$AE$1,0))*P1331</f>
        <v>0</v>
      </c>
      <c r="Q1332" s="365" cm="1">
        <f t="array" aca="1" ref="Q1332" ca="1">INDEX(INDIRECT($D1332),,MATCH(Q1330,Cashflow_A!$K$1:$AE$1,0))*Q1331</f>
        <v>0</v>
      </c>
      <c r="R1332" s="365" cm="1">
        <f t="array" aca="1" ref="R1332" ca="1">INDEX(INDIRECT($D1332),,MATCH(R1330,Cashflow_A!$K$1:$AE$1,0))*R1331</f>
        <v>0</v>
      </c>
      <c r="S1332" s="365" cm="1">
        <f t="array" aca="1" ref="S1332" ca="1">INDEX(INDIRECT($D1332),,MATCH(S1330,Cashflow_A!$K$1:$AE$1,0))*S1331</f>
        <v>0</v>
      </c>
      <c r="T1332" s="365" cm="1">
        <f t="array" aca="1" ref="T1332" ca="1">INDEX(INDIRECT($D1332),,MATCH(T1330,Cashflow_A!$K$1:$AE$1,0))*T1331</f>
        <v>0</v>
      </c>
      <c r="U1332" s="365" cm="1">
        <f t="array" aca="1" ref="U1332" ca="1">INDEX(INDIRECT($D1332),,MATCH(U1330,Cashflow_A!$K$1:$AE$1,0))*U1331</f>
        <v>0</v>
      </c>
      <c r="V1332" s="365" cm="1">
        <f t="array" aca="1" ref="V1332" ca="1">INDEX(INDIRECT($D1332),,MATCH(V1330,Cashflow_A!$K$1:$AE$1,0))*V1331</f>
        <v>0</v>
      </c>
      <c r="W1332" s="365" cm="1">
        <f t="array" aca="1" ref="W1332" ca="1">INDEX(INDIRECT($D1332),,MATCH(W1330,Cashflow_A!$K$1:$AE$1,0))*W1331</f>
        <v>0</v>
      </c>
      <c r="X1332" s="365" cm="1">
        <f t="array" aca="1" ref="X1332" ca="1">INDEX(INDIRECT($D1332),,MATCH(X1330,Cashflow_A!$K$1:$AE$1,0))*X1331</f>
        <v>0</v>
      </c>
      <c r="Y1332" s="365" cm="1">
        <f t="array" aca="1" ref="Y1332" ca="1">INDEX(INDIRECT($D1332),,MATCH(Y1330,Cashflow_A!$K$1:$AE$1,0))*Y1331</f>
        <v>0</v>
      </c>
      <c r="Z1332" s="365" cm="1">
        <f t="array" aca="1" ref="Z1332" ca="1">INDEX(INDIRECT($D1332),,MATCH(Z1330,Cashflow_A!$K$1:$AE$1,0))*Z1331</f>
        <v>0</v>
      </c>
      <c r="AA1332" s="365" cm="1">
        <f t="array" aca="1" ref="AA1332" ca="1">INDEX(INDIRECT($D1332),,MATCH(AA1330,Cashflow_A!$K$1:$AE$1,0))*AA1331</f>
        <v>0</v>
      </c>
      <c r="AB1332" s="365" cm="1">
        <f t="array" aca="1" ref="AB1332" ca="1">INDEX(INDIRECT($D1332),,MATCH(AB1330,Cashflow_A!$K$1:$AE$1,0))*AB1331</f>
        <v>0</v>
      </c>
      <c r="AC1332" s="365" cm="1">
        <f t="array" aca="1" ref="AC1332" ca="1">INDEX(INDIRECT($D1332),,MATCH(AC1330,Cashflow_A!$K$1:$AE$1,0))*AC1331</f>
        <v>0</v>
      </c>
      <c r="AD1332" s="365" cm="1">
        <f t="array" aca="1" ref="AD1332" ca="1">INDEX(INDIRECT($D1332),,MATCH(AD1330,Cashflow_A!$K$1:$AE$1,0))*AD1331</f>
        <v>0</v>
      </c>
      <c r="AE1332" s="365" cm="1">
        <f t="array" aca="1" ref="AE1332" ca="1">INDEX(INDIRECT($D1332),,MATCH(AE1330,Cashflow_A!$K$1:$AE$1,0))*AE1331</f>
        <v>0</v>
      </c>
    </row>
    <row r="1333" spans="1:35" s="2" customFormat="1" ht="15" hidden="1" outlineLevel="1" x14ac:dyDescent="0.3">
      <c r="C1333" s="355" t="s">
        <v>36</v>
      </c>
      <c r="D1333" s="2" t="str">
        <f>CONCATENATE(C1333,"_Cost")</f>
        <v>P_Cost</v>
      </c>
      <c r="H1333" s="2" t="s">
        <v>606</v>
      </c>
      <c r="J1333" s="358"/>
      <c r="K1333" s="359" cm="1">
        <f t="array" aca="1" ref="K1333" ca="1">INDEX(INDIRECT($D1333),,MATCH(K1330,Cashflow_A!$K$1:$AE$1,0))*K1331</f>
        <v>0</v>
      </c>
      <c r="L1333" s="365" cm="1">
        <f t="array" aca="1" ref="L1333" ca="1">INDEX(INDIRECT($D1333),,MATCH(L1330,Cashflow_A!$K$1:$AE$1,0))*L1331</f>
        <v>0</v>
      </c>
      <c r="M1333" s="365" cm="1">
        <f t="array" aca="1" ref="M1333" ca="1">INDEX(INDIRECT($D1333),,MATCH(M1330,Cashflow_A!$K$1:$AE$1,0))*M1331</f>
        <v>0</v>
      </c>
      <c r="N1333" s="365" cm="1">
        <f t="array" aca="1" ref="N1333" ca="1">INDEX(INDIRECT($D1333),,MATCH(N1330,Cashflow_A!$K$1:$AE$1,0))*N1331</f>
        <v>0</v>
      </c>
      <c r="O1333" s="365" cm="1">
        <f t="array" aca="1" ref="O1333" ca="1">INDEX(INDIRECT($D1333),,MATCH(O1330,Cashflow_A!$K$1:$AE$1,0))*O1331</f>
        <v>0</v>
      </c>
      <c r="P1333" s="365" cm="1">
        <f t="array" aca="1" ref="P1333" ca="1">INDEX(INDIRECT($D1333),,MATCH(P1330,Cashflow_A!$K$1:$AE$1,0))*P1331</f>
        <v>0</v>
      </c>
      <c r="Q1333" s="365" cm="1">
        <f t="array" aca="1" ref="Q1333" ca="1">INDEX(INDIRECT($D1333),,MATCH(Q1330,Cashflow_A!$K$1:$AE$1,0))*Q1331</f>
        <v>0</v>
      </c>
      <c r="R1333" s="365" cm="1">
        <f t="array" aca="1" ref="R1333" ca="1">INDEX(INDIRECT($D1333),,MATCH(R1330,Cashflow_A!$K$1:$AE$1,0))*R1331</f>
        <v>0</v>
      </c>
      <c r="S1333" s="365" cm="1">
        <f t="array" aca="1" ref="S1333" ca="1">INDEX(INDIRECT($D1333),,MATCH(S1330,Cashflow_A!$K$1:$AE$1,0))*S1331</f>
        <v>0</v>
      </c>
      <c r="T1333" s="365" cm="1">
        <f t="array" aca="1" ref="T1333" ca="1">INDEX(INDIRECT($D1333),,MATCH(T1330,Cashflow_A!$K$1:$AE$1,0))*T1331</f>
        <v>0</v>
      </c>
      <c r="U1333" s="365" cm="1">
        <f t="array" aca="1" ref="U1333" ca="1">INDEX(INDIRECT($D1333),,MATCH(U1330,Cashflow_A!$K$1:$AE$1,0))*U1331</f>
        <v>0</v>
      </c>
      <c r="V1333" s="365" cm="1">
        <f t="array" aca="1" ref="V1333" ca="1">INDEX(INDIRECT($D1333),,MATCH(V1330,Cashflow_A!$K$1:$AE$1,0))*V1331</f>
        <v>0</v>
      </c>
      <c r="W1333" s="365" cm="1">
        <f t="array" aca="1" ref="W1333" ca="1">INDEX(INDIRECT($D1333),,MATCH(W1330,Cashflow_A!$K$1:$AE$1,0))*W1331</f>
        <v>0</v>
      </c>
      <c r="X1333" s="365" cm="1">
        <f t="array" aca="1" ref="X1333" ca="1">INDEX(INDIRECT($D1333),,MATCH(X1330,Cashflow_A!$K$1:$AE$1,0))*X1331</f>
        <v>0</v>
      </c>
      <c r="Y1333" s="365" cm="1">
        <f t="array" aca="1" ref="Y1333" ca="1">INDEX(INDIRECT($D1333),,MATCH(Y1330,Cashflow_A!$K$1:$AE$1,0))*Y1331</f>
        <v>0</v>
      </c>
      <c r="Z1333" s="365" cm="1">
        <f t="array" aca="1" ref="Z1333" ca="1">INDEX(INDIRECT($D1333),,MATCH(Z1330,Cashflow_A!$K$1:$AE$1,0))*Z1331</f>
        <v>0</v>
      </c>
      <c r="AA1333" s="365" cm="1">
        <f t="array" aca="1" ref="AA1333" ca="1">INDEX(INDIRECT($D1333),,MATCH(AA1330,Cashflow_A!$K$1:$AE$1,0))*AA1331</f>
        <v>0</v>
      </c>
      <c r="AB1333" s="365" cm="1">
        <f t="array" aca="1" ref="AB1333" ca="1">INDEX(INDIRECT($D1333),,MATCH(AB1330,Cashflow_A!$K$1:$AE$1,0))*AB1331</f>
        <v>0</v>
      </c>
      <c r="AC1333" s="365" cm="1">
        <f t="array" aca="1" ref="AC1333" ca="1">INDEX(INDIRECT($D1333),,MATCH(AC1330,Cashflow_A!$K$1:$AE$1,0))*AC1331</f>
        <v>0</v>
      </c>
      <c r="AD1333" s="365" cm="1">
        <f t="array" aca="1" ref="AD1333" ca="1">INDEX(INDIRECT($D1333),,MATCH(AD1330,Cashflow_A!$K$1:$AE$1,0))*AD1331</f>
        <v>0</v>
      </c>
      <c r="AE1333" s="365" cm="1">
        <f t="array" aca="1" ref="AE1333" ca="1">INDEX(INDIRECT($D1333),,MATCH(AE1330,Cashflow_A!$K$1:$AE$1,0))*AE1331</f>
        <v>0</v>
      </c>
    </row>
    <row r="1334" spans="1:35" s="2" customFormat="1" ht="15" hidden="1" outlineLevel="1" x14ac:dyDescent="0.3">
      <c r="C1334" s="355" t="s">
        <v>36</v>
      </c>
      <c r="D1334" s="2" t="str">
        <f>CONCATENATE(C1334,"_Net_Revenue")</f>
        <v>P_Net_Revenue</v>
      </c>
      <c r="H1334" s="2" t="s">
        <v>607</v>
      </c>
      <c r="J1334" s="358"/>
      <c r="K1334" s="359" cm="1">
        <f t="array" aca="1" ref="K1334" ca="1">INDEX(INDIRECT($D1334),,MATCH(K1330,Cashflow_A!$K$1:$AE$1,0))*K1331</f>
        <v>0</v>
      </c>
      <c r="L1334" s="365" cm="1">
        <f t="array" aca="1" ref="L1334" ca="1">INDEX(INDIRECT($D1334),,MATCH(L1330,Cashflow_A!$K$1:$AE$1,0))*L1331</f>
        <v>0</v>
      </c>
      <c r="M1334" s="365" cm="1">
        <f t="array" aca="1" ref="M1334" ca="1">INDEX(INDIRECT($D1334),,MATCH(M1330,Cashflow_A!$K$1:$AE$1,0))*M1331</f>
        <v>0</v>
      </c>
      <c r="N1334" s="365" cm="1">
        <f t="array" aca="1" ref="N1334" ca="1">INDEX(INDIRECT($D1334),,MATCH(N1330,Cashflow_A!$K$1:$AE$1,0))*N1331</f>
        <v>0</v>
      </c>
      <c r="O1334" s="365" cm="1">
        <f t="array" aca="1" ref="O1334" ca="1">INDEX(INDIRECT($D1334),,MATCH(O1330,Cashflow_A!$K$1:$AE$1,0))*O1331</f>
        <v>0</v>
      </c>
      <c r="P1334" s="365" cm="1">
        <f t="array" aca="1" ref="P1334" ca="1">INDEX(INDIRECT($D1334),,MATCH(P1330,Cashflow_A!$K$1:$AE$1,0))*P1331</f>
        <v>0</v>
      </c>
      <c r="Q1334" s="365" cm="1">
        <f t="array" aca="1" ref="Q1334" ca="1">INDEX(INDIRECT($D1334),,MATCH(Q1330,Cashflow_A!$K$1:$AE$1,0))*Q1331</f>
        <v>0</v>
      </c>
      <c r="R1334" s="365" cm="1">
        <f t="array" aca="1" ref="R1334" ca="1">INDEX(INDIRECT($D1334),,MATCH(R1330,Cashflow_A!$K$1:$AE$1,0))*R1331</f>
        <v>0</v>
      </c>
      <c r="S1334" s="365" cm="1">
        <f t="array" aca="1" ref="S1334" ca="1">INDEX(INDIRECT($D1334),,MATCH(S1330,Cashflow_A!$K$1:$AE$1,0))*S1331</f>
        <v>0</v>
      </c>
      <c r="T1334" s="365" cm="1">
        <f t="array" aca="1" ref="T1334" ca="1">INDEX(INDIRECT($D1334),,MATCH(T1330,Cashflow_A!$K$1:$AE$1,0))*T1331</f>
        <v>0</v>
      </c>
      <c r="U1334" s="365" cm="1">
        <f t="array" aca="1" ref="U1334" ca="1">INDEX(INDIRECT($D1334),,MATCH(U1330,Cashflow_A!$K$1:$AE$1,0))*U1331</f>
        <v>0</v>
      </c>
      <c r="V1334" s="365" cm="1">
        <f t="array" aca="1" ref="V1334" ca="1">INDEX(INDIRECT($D1334),,MATCH(V1330,Cashflow_A!$K$1:$AE$1,0))*V1331</f>
        <v>0</v>
      </c>
      <c r="W1334" s="365" cm="1">
        <f t="array" aca="1" ref="W1334" ca="1">INDEX(INDIRECT($D1334),,MATCH(W1330,Cashflow_A!$K$1:$AE$1,0))*W1331</f>
        <v>0</v>
      </c>
      <c r="X1334" s="365" cm="1">
        <f t="array" aca="1" ref="X1334" ca="1">INDEX(INDIRECT($D1334),,MATCH(X1330,Cashflow_A!$K$1:$AE$1,0))*X1331</f>
        <v>0</v>
      </c>
      <c r="Y1334" s="365" cm="1">
        <f t="array" aca="1" ref="Y1334" ca="1">INDEX(INDIRECT($D1334),,MATCH(Y1330,Cashflow_A!$K$1:$AE$1,0))*Y1331</f>
        <v>0</v>
      </c>
      <c r="Z1334" s="365" cm="1">
        <f t="array" aca="1" ref="Z1334" ca="1">INDEX(INDIRECT($D1334),,MATCH(Z1330,Cashflow_A!$K$1:$AE$1,0))*Z1331</f>
        <v>0</v>
      </c>
      <c r="AA1334" s="365" cm="1">
        <f t="array" aca="1" ref="AA1334" ca="1">INDEX(INDIRECT($D1334),,MATCH(AA1330,Cashflow_A!$K$1:$AE$1,0))*AA1331</f>
        <v>0</v>
      </c>
      <c r="AB1334" s="365" cm="1">
        <f t="array" aca="1" ref="AB1334" ca="1">INDEX(INDIRECT($D1334),,MATCH(AB1330,Cashflow_A!$K$1:$AE$1,0))*AB1331</f>
        <v>0</v>
      </c>
      <c r="AC1334" s="365" cm="1">
        <f t="array" aca="1" ref="AC1334" ca="1">INDEX(INDIRECT($D1334),,MATCH(AC1330,Cashflow_A!$K$1:$AE$1,0))*AC1331</f>
        <v>0</v>
      </c>
      <c r="AD1334" s="365" cm="1">
        <f t="array" aca="1" ref="AD1334" ca="1">INDEX(INDIRECT($D1334),,MATCH(AD1330,Cashflow_A!$K$1:$AE$1,0))*AD1331</f>
        <v>0</v>
      </c>
      <c r="AE1334" s="365" cm="1">
        <f t="array" aca="1" ref="AE1334" ca="1">INDEX(INDIRECT($D1334),,MATCH(AE1330,Cashflow_A!$K$1:$AE$1,0))*AE1331</f>
        <v>0</v>
      </c>
    </row>
    <row r="1335" spans="1:35" s="2" customFormat="1" ht="15" hidden="1" outlineLevel="1" x14ac:dyDescent="0.3">
      <c r="C1335" s="355"/>
      <c r="J1335" s="358"/>
    </row>
    <row r="1336" spans="1:35" s="12" customFormat="1" hidden="1" outlineLevel="1" x14ac:dyDescent="0.3">
      <c r="A1336" s="2"/>
      <c r="B1336" s="2"/>
      <c r="C1336" s="355"/>
      <c r="D1336" s="2" t="s">
        <v>602</v>
      </c>
      <c r="E1336" s="356" t="s">
        <v>603</v>
      </c>
      <c r="F1336" s="357">
        <v>6</v>
      </c>
      <c r="G1336" s="2"/>
      <c r="I1336" s="2"/>
      <c r="J1336" s="358"/>
      <c r="K1336" s="359">
        <f t="shared" ref="K1336:AE1336" si="391">IF(K$1&gt;=$F1336,K$1-$F1336,0)</f>
        <v>0</v>
      </c>
      <c r="L1336" s="365">
        <f t="shared" si="391"/>
        <v>0</v>
      </c>
      <c r="M1336" s="365">
        <f t="shared" si="391"/>
        <v>0</v>
      </c>
      <c r="N1336" s="365">
        <f t="shared" si="391"/>
        <v>0</v>
      </c>
      <c r="O1336" s="365">
        <f t="shared" si="391"/>
        <v>0</v>
      </c>
      <c r="P1336" s="365">
        <f t="shared" si="391"/>
        <v>0</v>
      </c>
      <c r="Q1336" s="365">
        <f t="shared" si="391"/>
        <v>0</v>
      </c>
      <c r="R1336" s="365">
        <f t="shared" si="391"/>
        <v>1</v>
      </c>
      <c r="S1336" s="365">
        <f t="shared" si="391"/>
        <v>2</v>
      </c>
      <c r="T1336" s="365">
        <f t="shared" si="391"/>
        <v>3</v>
      </c>
      <c r="U1336" s="365">
        <f t="shared" si="391"/>
        <v>4</v>
      </c>
      <c r="V1336" s="365">
        <f t="shared" si="391"/>
        <v>5</v>
      </c>
      <c r="W1336" s="365">
        <f t="shared" si="391"/>
        <v>6</v>
      </c>
      <c r="X1336" s="365">
        <f t="shared" si="391"/>
        <v>7</v>
      </c>
      <c r="Y1336" s="365">
        <f t="shared" si="391"/>
        <v>8</v>
      </c>
      <c r="Z1336" s="365">
        <f t="shared" si="391"/>
        <v>9</v>
      </c>
      <c r="AA1336" s="365">
        <f t="shared" si="391"/>
        <v>10</v>
      </c>
      <c r="AB1336" s="365">
        <f t="shared" si="391"/>
        <v>11</v>
      </c>
      <c r="AC1336" s="365">
        <f t="shared" si="391"/>
        <v>12</v>
      </c>
      <c r="AD1336" s="365">
        <f t="shared" si="391"/>
        <v>13</v>
      </c>
      <c r="AE1336" s="365">
        <f t="shared" si="391"/>
        <v>14</v>
      </c>
      <c r="AF1336" s="2"/>
      <c r="AG1336" s="2"/>
      <c r="AH1336" s="2"/>
      <c r="AI1336" s="2"/>
    </row>
    <row r="1337" spans="1:35" s="12" customFormat="1" hidden="1" outlineLevel="1" x14ac:dyDescent="0.3">
      <c r="A1337" s="2"/>
      <c r="B1337" s="2"/>
      <c r="C1337" s="355" t="s">
        <v>36</v>
      </c>
      <c r="D1337" s="2" t="str">
        <f>CONCATENATE("Hectares year ",F1336)</f>
        <v>Hectares year 6</v>
      </c>
      <c r="E1337" s="356" t="s">
        <v>604</v>
      </c>
      <c r="F1337" s="357">
        <f>SUMIFS(Project_Hectare!$G$12:$G$381,Project_Hectare!$C$12:$C$381,C1337,Project_Hectare!$E$12:$E$381,D1337)</f>
        <v>0</v>
      </c>
      <c r="G1337" s="2"/>
      <c r="I1337" s="2"/>
      <c r="J1337" s="358"/>
      <c r="K1337" s="359">
        <f t="shared" ref="K1337:AE1337" si="392">IF(K$1&gt;=$F1336,$F1337,0)</f>
        <v>0</v>
      </c>
      <c r="L1337" s="365">
        <f t="shared" si="392"/>
        <v>0</v>
      </c>
      <c r="M1337" s="365">
        <f t="shared" si="392"/>
        <v>0</v>
      </c>
      <c r="N1337" s="365">
        <f t="shared" si="392"/>
        <v>0</v>
      </c>
      <c r="O1337" s="365">
        <f t="shared" si="392"/>
        <v>0</v>
      </c>
      <c r="P1337" s="365">
        <f t="shared" si="392"/>
        <v>0</v>
      </c>
      <c r="Q1337" s="365">
        <f t="shared" si="392"/>
        <v>0</v>
      </c>
      <c r="R1337" s="365">
        <f t="shared" si="392"/>
        <v>0</v>
      </c>
      <c r="S1337" s="365">
        <f t="shared" si="392"/>
        <v>0</v>
      </c>
      <c r="T1337" s="365">
        <f t="shared" si="392"/>
        <v>0</v>
      </c>
      <c r="U1337" s="365">
        <f t="shared" si="392"/>
        <v>0</v>
      </c>
      <c r="V1337" s="365">
        <f t="shared" si="392"/>
        <v>0</v>
      </c>
      <c r="W1337" s="365">
        <f t="shared" si="392"/>
        <v>0</v>
      </c>
      <c r="X1337" s="365">
        <f t="shared" si="392"/>
        <v>0</v>
      </c>
      <c r="Y1337" s="365">
        <f t="shared" si="392"/>
        <v>0</v>
      </c>
      <c r="Z1337" s="365">
        <f t="shared" si="392"/>
        <v>0</v>
      </c>
      <c r="AA1337" s="365">
        <f t="shared" si="392"/>
        <v>0</v>
      </c>
      <c r="AB1337" s="365">
        <f t="shared" si="392"/>
        <v>0</v>
      </c>
      <c r="AC1337" s="365">
        <f t="shared" si="392"/>
        <v>0</v>
      </c>
      <c r="AD1337" s="365">
        <f t="shared" si="392"/>
        <v>0</v>
      </c>
      <c r="AE1337" s="365">
        <f t="shared" si="392"/>
        <v>0</v>
      </c>
      <c r="AF1337" s="2"/>
      <c r="AG1337" s="2"/>
      <c r="AH1337" s="2"/>
      <c r="AI1337" s="2"/>
    </row>
    <row r="1338" spans="1:35" s="2" customFormat="1" ht="15" hidden="1" outlineLevel="1" x14ac:dyDescent="0.3">
      <c r="C1338" s="355" t="s">
        <v>36</v>
      </c>
      <c r="D1338" s="2" t="str">
        <f>CONCATENATE(C1338,"_Revenue")</f>
        <v>P_Revenue</v>
      </c>
      <c r="H1338" s="2" t="s">
        <v>605</v>
      </c>
      <c r="J1338" s="358"/>
      <c r="K1338" s="359" cm="1">
        <f t="array" aca="1" ref="K1338" ca="1">INDEX(INDIRECT($D1338),,MATCH(K1336,Cashflow_A!$K$1:$AE$1,0))*K1337</f>
        <v>0</v>
      </c>
      <c r="L1338" s="365" cm="1">
        <f t="array" aca="1" ref="L1338" ca="1">INDEX(INDIRECT($D1338),,MATCH(L1336,Cashflow_A!$K$1:$AE$1,0))*L1337</f>
        <v>0</v>
      </c>
      <c r="M1338" s="365" cm="1">
        <f t="array" aca="1" ref="M1338" ca="1">INDEX(INDIRECT($D1338),,MATCH(M1336,Cashflow_A!$K$1:$AE$1,0))*M1337</f>
        <v>0</v>
      </c>
      <c r="N1338" s="365" cm="1">
        <f t="array" aca="1" ref="N1338" ca="1">INDEX(INDIRECT($D1338),,MATCH(N1336,Cashflow_A!$K$1:$AE$1,0))*N1337</f>
        <v>0</v>
      </c>
      <c r="O1338" s="365" cm="1">
        <f t="array" aca="1" ref="O1338" ca="1">INDEX(INDIRECT($D1338),,MATCH(O1336,Cashflow_A!$K$1:$AE$1,0))*O1337</f>
        <v>0</v>
      </c>
      <c r="P1338" s="365" cm="1">
        <f t="array" aca="1" ref="P1338" ca="1">INDEX(INDIRECT($D1338),,MATCH(P1336,Cashflow_A!$K$1:$AE$1,0))*P1337</f>
        <v>0</v>
      </c>
      <c r="Q1338" s="365" cm="1">
        <f t="array" aca="1" ref="Q1338" ca="1">INDEX(INDIRECT($D1338),,MATCH(Q1336,Cashflow_A!$K$1:$AE$1,0))*Q1337</f>
        <v>0</v>
      </c>
      <c r="R1338" s="365" cm="1">
        <f t="array" aca="1" ref="R1338" ca="1">INDEX(INDIRECT($D1338),,MATCH(R1336,Cashflow_A!$K$1:$AE$1,0))*R1337</f>
        <v>0</v>
      </c>
      <c r="S1338" s="365" cm="1">
        <f t="array" aca="1" ref="S1338" ca="1">INDEX(INDIRECT($D1338),,MATCH(S1336,Cashflow_A!$K$1:$AE$1,0))*S1337</f>
        <v>0</v>
      </c>
      <c r="T1338" s="365" cm="1">
        <f t="array" aca="1" ref="T1338" ca="1">INDEX(INDIRECT($D1338),,MATCH(T1336,Cashflow_A!$K$1:$AE$1,0))*T1337</f>
        <v>0</v>
      </c>
      <c r="U1338" s="365" cm="1">
        <f t="array" aca="1" ref="U1338" ca="1">INDEX(INDIRECT($D1338),,MATCH(U1336,Cashflow_A!$K$1:$AE$1,0))*U1337</f>
        <v>0</v>
      </c>
      <c r="V1338" s="365" cm="1">
        <f t="array" aca="1" ref="V1338" ca="1">INDEX(INDIRECT($D1338),,MATCH(V1336,Cashflow_A!$K$1:$AE$1,0))*V1337</f>
        <v>0</v>
      </c>
      <c r="W1338" s="365" cm="1">
        <f t="array" aca="1" ref="W1338" ca="1">INDEX(INDIRECT($D1338),,MATCH(W1336,Cashflow_A!$K$1:$AE$1,0))*W1337</f>
        <v>0</v>
      </c>
      <c r="X1338" s="365" cm="1">
        <f t="array" aca="1" ref="X1338" ca="1">INDEX(INDIRECT($D1338),,MATCH(X1336,Cashflow_A!$K$1:$AE$1,0))*X1337</f>
        <v>0</v>
      </c>
      <c r="Y1338" s="365" cm="1">
        <f t="array" aca="1" ref="Y1338" ca="1">INDEX(INDIRECT($D1338),,MATCH(Y1336,Cashflow_A!$K$1:$AE$1,0))*Y1337</f>
        <v>0</v>
      </c>
      <c r="Z1338" s="365" cm="1">
        <f t="array" aca="1" ref="Z1338" ca="1">INDEX(INDIRECT($D1338),,MATCH(Z1336,Cashflow_A!$K$1:$AE$1,0))*Z1337</f>
        <v>0</v>
      </c>
      <c r="AA1338" s="365" cm="1">
        <f t="array" aca="1" ref="AA1338" ca="1">INDEX(INDIRECT($D1338),,MATCH(AA1336,Cashflow_A!$K$1:$AE$1,0))*AA1337</f>
        <v>0</v>
      </c>
      <c r="AB1338" s="365" cm="1">
        <f t="array" aca="1" ref="AB1338" ca="1">INDEX(INDIRECT($D1338),,MATCH(AB1336,Cashflow_A!$K$1:$AE$1,0))*AB1337</f>
        <v>0</v>
      </c>
      <c r="AC1338" s="365" cm="1">
        <f t="array" aca="1" ref="AC1338" ca="1">INDEX(INDIRECT($D1338),,MATCH(AC1336,Cashflow_A!$K$1:$AE$1,0))*AC1337</f>
        <v>0</v>
      </c>
      <c r="AD1338" s="365" cm="1">
        <f t="array" aca="1" ref="AD1338" ca="1">INDEX(INDIRECT($D1338),,MATCH(AD1336,Cashflow_A!$K$1:$AE$1,0))*AD1337</f>
        <v>0</v>
      </c>
      <c r="AE1338" s="365" cm="1">
        <f t="array" aca="1" ref="AE1338" ca="1">INDEX(INDIRECT($D1338),,MATCH(AE1336,Cashflow_A!$K$1:$AE$1,0))*AE1337</f>
        <v>0</v>
      </c>
    </row>
    <row r="1339" spans="1:35" s="2" customFormat="1" ht="15" hidden="1" outlineLevel="1" x14ac:dyDescent="0.3">
      <c r="C1339" s="355" t="s">
        <v>36</v>
      </c>
      <c r="D1339" s="2" t="str">
        <f>CONCATENATE(C1339,"_Cost")</f>
        <v>P_Cost</v>
      </c>
      <c r="H1339" s="2" t="s">
        <v>606</v>
      </c>
      <c r="J1339" s="358"/>
      <c r="K1339" s="359" cm="1">
        <f t="array" aca="1" ref="K1339" ca="1">INDEX(INDIRECT($D1339),,MATCH(K1336,Cashflow_A!$K$1:$AE$1,0))*K1337</f>
        <v>0</v>
      </c>
      <c r="L1339" s="365" cm="1">
        <f t="array" aca="1" ref="L1339" ca="1">INDEX(INDIRECT($D1339),,MATCH(L1336,Cashflow_A!$K$1:$AE$1,0))*L1337</f>
        <v>0</v>
      </c>
      <c r="M1339" s="365" cm="1">
        <f t="array" aca="1" ref="M1339" ca="1">INDEX(INDIRECT($D1339),,MATCH(M1336,Cashflow_A!$K$1:$AE$1,0))*M1337</f>
        <v>0</v>
      </c>
      <c r="N1339" s="365" cm="1">
        <f t="array" aca="1" ref="N1339" ca="1">INDEX(INDIRECT($D1339),,MATCH(N1336,Cashflow_A!$K$1:$AE$1,0))*N1337</f>
        <v>0</v>
      </c>
      <c r="O1339" s="365" cm="1">
        <f t="array" aca="1" ref="O1339" ca="1">INDEX(INDIRECT($D1339),,MATCH(O1336,Cashflow_A!$K$1:$AE$1,0))*O1337</f>
        <v>0</v>
      </c>
      <c r="P1339" s="365" cm="1">
        <f t="array" aca="1" ref="P1339" ca="1">INDEX(INDIRECT($D1339),,MATCH(P1336,Cashflow_A!$K$1:$AE$1,0))*P1337</f>
        <v>0</v>
      </c>
      <c r="Q1339" s="365" cm="1">
        <f t="array" aca="1" ref="Q1339" ca="1">INDEX(INDIRECT($D1339),,MATCH(Q1336,Cashflow_A!$K$1:$AE$1,0))*Q1337</f>
        <v>0</v>
      </c>
      <c r="R1339" s="365" cm="1">
        <f t="array" aca="1" ref="R1339" ca="1">INDEX(INDIRECT($D1339),,MATCH(R1336,Cashflow_A!$K$1:$AE$1,0))*R1337</f>
        <v>0</v>
      </c>
      <c r="S1339" s="365" cm="1">
        <f t="array" aca="1" ref="S1339" ca="1">INDEX(INDIRECT($D1339),,MATCH(S1336,Cashflow_A!$K$1:$AE$1,0))*S1337</f>
        <v>0</v>
      </c>
      <c r="T1339" s="365" cm="1">
        <f t="array" aca="1" ref="T1339" ca="1">INDEX(INDIRECT($D1339),,MATCH(T1336,Cashflow_A!$K$1:$AE$1,0))*T1337</f>
        <v>0</v>
      </c>
      <c r="U1339" s="365" cm="1">
        <f t="array" aca="1" ref="U1339" ca="1">INDEX(INDIRECT($D1339),,MATCH(U1336,Cashflow_A!$K$1:$AE$1,0))*U1337</f>
        <v>0</v>
      </c>
      <c r="V1339" s="365" cm="1">
        <f t="array" aca="1" ref="V1339" ca="1">INDEX(INDIRECT($D1339),,MATCH(V1336,Cashflow_A!$K$1:$AE$1,0))*V1337</f>
        <v>0</v>
      </c>
      <c r="W1339" s="365" cm="1">
        <f t="array" aca="1" ref="W1339" ca="1">INDEX(INDIRECT($D1339),,MATCH(W1336,Cashflow_A!$K$1:$AE$1,0))*W1337</f>
        <v>0</v>
      </c>
      <c r="X1339" s="365" cm="1">
        <f t="array" aca="1" ref="X1339" ca="1">INDEX(INDIRECT($D1339),,MATCH(X1336,Cashflow_A!$K$1:$AE$1,0))*X1337</f>
        <v>0</v>
      </c>
      <c r="Y1339" s="365" cm="1">
        <f t="array" aca="1" ref="Y1339" ca="1">INDEX(INDIRECT($D1339),,MATCH(Y1336,Cashflow_A!$K$1:$AE$1,0))*Y1337</f>
        <v>0</v>
      </c>
      <c r="Z1339" s="365" cm="1">
        <f t="array" aca="1" ref="Z1339" ca="1">INDEX(INDIRECT($D1339),,MATCH(Z1336,Cashflow_A!$K$1:$AE$1,0))*Z1337</f>
        <v>0</v>
      </c>
      <c r="AA1339" s="365" cm="1">
        <f t="array" aca="1" ref="AA1339" ca="1">INDEX(INDIRECT($D1339),,MATCH(AA1336,Cashflow_A!$K$1:$AE$1,0))*AA1337</f>
        <v>0</v>
      </c>
      <c r="AB1339" s="365" cm="1">
        <f t="array" aca="1" ref="AB1339" ca="1">INDEX(INDIRECT($D1339),,MATCH(AB1336,Cashflow_A!$K$1:$AE$1,0))*AB1337</f>
        <v>0</v>
      </c>
      <c r="AC1339" s="365" cm="1">
        <f t="array" aca="1" ref="AC1339" ca="1">INDEX(INDIRECT($D1339),,MATCH(AC1336,Cashflow_A!$K$1:$AE$1,0))*AC1337</f>
        <v>0</v>
      </c>
      <c r="AD1339" s="365" cm="1">
        <f t="array" aca="1" ref="AD1339" ca="1">INDEX(INDIRECT($D1339),,MATCH(AD1336,Cashflow_A!$K$1:$AE$1,0))*AD1337</f>
        <v>0</v>
      </c>
      <c r="AE1339" s="365" cm="1">
        <f t="array" aca="1" ref="AE1339" ca="1">INDEX(INDIRECT($D1339),,MATCH(AE1336,Cashflow_A!$K$1:$AE$1,0))*AE1337</f>
        <v>0</v>
      </c>
    </row>
    <row r="1340" spans="1:35" s="2" customFormat="1" ht="15" hidden="1" outlineLevel="1" x14ac:dyDescent="0.3">
      <c r="C1340" s="355" t="s">
        <v>36</v>
      </c>
      <c r="D1340" s="2" t="str">
        <f>CONCATENATE(C1340,"_Net_Revenue")</f>
        <v>P_Net_Revenue</v>
      </c>
      <c r="H1340" s="2" t="s">
        <v>607</v>
      </c>
      <c r="J1340" s="358"/>
      <c r="K1340" s="359" cm="1">
        <f t="array" aca="1" ref="K1340" ca="1">INDEX(INDIRECT($D1340),,MATCH(K1336,Cashflow_A!$K$1:$AE$1,0))*K1337</f>
        <v>0</v>
      </c>
      <c r="L1340" s="365" cm="1">
        <f t="array" aca="1" ref="L1340" ca="1">INDEX(INDIRECT($D1340),,MATCH(L1336,Cashflow_A!$K$1:$AE$1,0))*L1337</f>
        <v>0</v>
      </c>
      <c r="M1340" s="365" cm="1">
        <f t="array" aca="1" ref="M1340" ca="1">INDEX(INDIRECT($D1340),,MATCH(M1336,Cashflow_A!$K$1:$AE$1,0))*M1337</f>
        <v>0</v>
      </c>
      <c r="N1340" s="365" cm="1">
        <f t="array" aca="1" ref="N1340" ca="1">INDEX(INDIRECT($D1340),,MATCH(N1336,Cashflow_A!$K$1:$AE$1,0))*N1337</f>
        <v>0</v>
      </c>
      <c r="O1340" s="365" cm="1">
        <f t="array" aca="1" ref="O1340" ca="1">INDEX(INDIRECT($D1340),,MATCH(O1336,Cashflow_A!$K$1:$AE$1,0))*O1337</f>
        <v>0</v>
      </c>
      <c r="P1340" s="365" cm="1">
        <f t="array" aca="1" ref="P1340" ca="1">INDEX(INDIRECT($D1340),,MATCH(P1336,Cashflow_A!$K$1:$AE$1,0))*P1337</f>
        <v>0</v>
      </c>
      <c r="Q1340" s="365" cm="1">
        <f t="array" aca="1" ref="Q1340" ca="1">INDEX(INDIRECT($D1340),,MATCH(Q1336,Cashflow_A!$K$1:$AE$1,0))*Q1337</f>
        <v>0</v>
      </c>
      <c r="R1340" s="365" cm="1">
        <f t="array" aca="1" ref="R1340" ca="1">INDEX(INDIRECT($D1340),,MATCH(R1336,Cashflow_A!$K$1:$AE$1,0))*R1337</f>
        <v>0</v>
      </c>
      <c r="S1340" s="365" cm="1">
        <f t="array" aca="1" ref="S1340" ca="1">INDEX(INDIRECT($D1340),,MATCH(S1336,Cashflow_A!$K$1:$AE$1,0))*S1337</f>
        <v>0</v>
      </c>
      <c r="T1340" s="365" cm="1">
        <f t="array" aca="1" ref="T1340" ca="1">INDEX(INDIRECT($D1340),,MATCH(T1336,Cashflow_A!$K$1:$AE$1,0))*T1337</f>
        <v>0</v>
      </c>
      <c r="U1340" s="365" cm="1">
        <f t="array" aca="1" ref="U1340" ca="1">INDEX(INDIRECT($D1340),,MATCH(U1336,Cashflow_A!$K$1:$AE$1,0))*U1337</f>
        <v>0</v>
      </c>
      <c r="V1340" s="365" cm="1">
        <f t="array" aca="1" ref="V1340" ca="1">INDEX(INDIRECT($D1340),,MATCH(V1336,Cashflow_A!$K$1:$AE$1,0))*V1337</f>
        <v>0</v>
      </c>
      <c r="W1340" s="365" cm="1">
        <f t="array" aca="1" ref="W1340" ca="1">INDEX(INDIRECT($D1340),,MATCH(W1336,Cashflow_A!$K$1:$AE$1,0))*W1337</f>
        <v>0</v>
      </c>
      <c r="X1340" s="365" cm="1">
        <f t="array" aca="1" ref="X1340" ca="1">INDEX(INDIRECT($D1340),,MATCH(X1336,Cashflow_A!$K$1:$AE$1,0))*X1337</f>
        <v>0</v>
      </c>
      <c r="Y1340" s="365" cm="1">
        <f t="array" aca="1" ref="Y1340" ca="1">INDEX(INDIRECT($D1340),,MATCH(Y1336,Cashflow_A!$K$1:$AE$1,0))*Y1337</f>
        <v>0</v>
      </c>
      <c r="Z1340" s="365" cm="1">
        <f t="array" aca="1" ref="Z1340" ca="1">INDEX(INDIRECT($D1340),,MATCH(Z1336,Cashflow_A!$K$1:$AE$1,0))*Z1337</f>
        <v>0</v>
      </c>
      <c r="AA1340" s="365" cm="1">
        <f t="array" aca="1" ref="AA1340" ca="1">INDEX(INDIRECT($D1340),,MATCH(AA1336,Cashflow_A!$K$1:$AE$1,0))*AA1337</f>
        <v>0</v>
      </c>
      <c r="AB1340" s="365" cm="1">
        <f t="array" aca="1" ref="AB1340" ca="1">INDEX(INDIRECT($D1340),,MATCH(AB1336,Cashflow_A!$K$1:$AE$1,0))*AB1337</f>
        <v>0</v>
      </c>
      <c r="AC1340" s="365" cm="1">
        <f t="array" aca="1" ref="AC1340" ca="1">INDEX(INDIRECT($D1340),,MATCH(AC1336,Cashflow_A!$K$1:$AE$1,0))*AC1337</f>
        <v>0</v>
      </c>
      <c r="AD1340" s="365" cm="1">
        <f t="array" aca="1" ref="AD1340" ca="1">INDEX(INDIRECT($D1340),,MATCH(AD1336,Cashflow_A!$K$1:$AE$1,0))*AD1337</f>
        <v>0</v>
      </c>
      <c r="AE1340" s="365" cm="1">
        <f t="array" aca="1" ref="AE1340" ca="1">INDEX(INDIRECT($D1340),,MATCH(AE1336,Cashflow_A!$K$1:$AE$1,0))*AE1337</f>
        <v>0</v>
      </c>
    </row>
    <row r="1341" spans="1:35" s="2" customFormat="1" ht="15" hidden="1" outlineLevel="1" x14ac:dyDescent="0.3">
      <c r="C1341" s="355"/>
      <c r="J1341" s="358"/>
    </row>
    <row r="1342" spans="1:35" s="12" customFormat="1" hidden="1" outlineLevel="1" x14ac:dyDescent="0.3">
      <c r="A1342" s="2"/>
      <c r="B1342" s="2"/>
      <c r="C1342" s="355"/>
      <c r="D1342" s="2" t="s">
        <v>602</v>
      </c>
      <c r="E1342" s="356" t="s">
        <v>603</v>
      </c>
      <c r="F1342" s="357">
        <v>7</v>
      </c>
      <c r="G1342" s="2"/>
      <c r="I1342" s="2"/>
      <c r="J1342" s="358"/>
      <c r="K1342" s="359">
        <f t="shared" ref="K1342:AE1342" si="393">IF(K$1&gt;=$F1342,K$1-$F1342,0)</f>
        <v>0</v>
      </c>
      <c r="L1342" s="365">
        <f t="shared" si="393"/>
        <v>0</v>
      </c>
      <c r="M1342" s="365">
        <f t="shared" si="393"/>
        <v>0</v>
      </c>
      <c r="N1342" s="365">
        <f t="shared" si="393"/>
        <v>0</v>
      </c>
      <c r="O1342" s="365">
        <f t="shared" si="393"/>
        <v>0</v>
      </c>
      <c r="P1342" s="365">
        <f t="shared" si="393"/>
        <v>0</v>
      </c>
      <c r="Q1342" s="365">
        <f t="shared" si="393"/>
        <v>0</v>
      </c>
      <c r="R1342" s="365">
        <f t="shared" si="393"/>
        <v>0</v>
      </c>
      <c r="S1342" s="365">
        <f t="shared" si="393"/>
        <v>1</v>
      </c>
      <c r="T1342" s="365">
        <f t="shared" si="393"/>
        <v>2</v>
      </c>
      <c r="U1342" s="365">
        <f t="shared" si="393"/>
        <v>3</v>
      </c>
      <c r="V1342" s="365">
        <f t="shared" si="393"/>
        <v>4</v>
      </c>
      <c r="W1342" s="365">
        <f t="shared" si="393"/>
        <v>5</v>
      </c>
      <c r="X1342" s="365">
        <f t="shared" si="393"/>
        <v>6</v>
      </c>
      <c r="Y1342" s="365">
        <f t="shared" si="393"/>
        <v>7</v>
      </c>
      <c r="Z1342" s="365">
        <f t="shared" si="393"/>
        <v>8</v>
      </c>
      <c r="AA1342" s="365">
        <f t="shared" si="393"/>
        <v>9</v>
      </c>
      <c r="AB1342" s="365">
        <f t="shared" si="393"/>
        <v>10</v>
      </c>
      <c r="AC1342" s="365">
        <f t="shared" si="393"/>
        <v>11</v>
      </c>
      <c r="AD1342" s="365">
        <f t="shared" si="393"/>
        <v>12</v>
      </c>
      <c r="AE1342" s="365">
        <f t="shared" si="393"/>
        <v>13</v>
      </c>
      <c r="AF1342" s="2"/>
      <c r="AG1342" s="2"/>
      <c r="AH1342" s="2"/>
      <c r="AI1342" s="2"/>
    </row>
    <row r="1343" spans="1:35" s="12" customFormat="1" hidden="1" outlineLevel="1" x14ac:dyDescent="0.3">
      <c r="A1343" s="2"/>
      <c r="B1343" s="2"/>
      <c r="C1343" s="355" t="s">
        <v>36</v>
      </c>
      <c r="D1343" s="2" t="str">
        <f>CONCATENATE("Hectares year ",F1342)</f>
        <v>Hectares year 7</v>
      </c>
      <c r="E1343" s="356" t="s">
        <v>604</v>
      </c>
      <c r="F1343" s="357">
        <f>SUMIFS(Project_Hectare!$G$12:$G$381,Project_Hectare!$C$12:$C$381,C1343,Project_Hectare!$E$12:$E$381,D1343)</f>
        <v>0</v>
      </c>
      <c r="G1343" s="2"/>
      <c r="I1343" s="2"/>
      <c r="J1343" s="358"/>
      <c r="K1343" s="359">
        <f t="shared" ref="K1343:AE1343" si="394">IF(K$1&gt;=$F1342,$F1343,0)</f>
        <v>0</v>
      </c>
      <c r="L1343" s="365">
        <f t="shared" si="394"/>
        <v>0</v>
      </c>
      <c r="M1343" s="365">
        <f t="shared" si="394"/>
        <v>0</v>
      </c>
      <c r="N1343" s="365">
        <f t="shared" si="394"/>
        <v>0</v>
      </c>
      <c r="O1343" s="365">
        <f t="shared" si="394"/>
        <v>0</v>
      </c>
      <c r="P1343" s="365">
        <f t="shared" si="394"/>
        <v>0</v>
      </c>
      <c r="Q1343" s="365">
        <f t="shared" si="394"/>
        <v>0</v>
      </c>
      <c r="R1343" s="365">
        <f t="shared" si="394"/>
        <v>0</v>
      </c>
      <c r="S1343" s="365">
        <f t="shared" si="394"/>
        <v>0</v>
      </c>
      <c r="T1343" s="365">
        <f t="shared" si="394"/>
        <v>0</v>
      </c>
      <c r="U1343" s="365">
        <f t="shared" si="394"/>
        <v>0</v>
      </c>
      <c r="V1343" s="365">
        <f t="shared" si="394"/>
        <v>0</v>
      </c>
      <c r="W1343" s="365">
        <f t="shared" si="394"/>
        <v>0</v>
      </c>
      <c r="X1343" s="365">
        <f t="shared" si="394"/>
        <v>0</v>
      </c>
      <c r="Y1343" s="365">
        <f t="shared" si="394"/>
        <v>0</v>
      </c>
      <c r="Z1343" s="365">
        <f t="shared" si="394"/>
        <v>0</v>
      </c>
      <c r="AA1343" s="365">
        <f t="shared" si="394"/>
        <v>0</v>
      </c>
      <c r="AB1343" s="365">
        <f t="shared" si="394"/>
        <v>0</v>
      </c>
      <c r="AC1343" s="365">
        <f t="shared" si="394"/>
        <v>0</v>
      </c>
      <c r="AD1343" s="365">
        <f t="shared" si="394"/>
        <v>0</v>
      </c>
      <c r="AE1343" s="365">
        <f t="shared" si="394"/>
        <v>0</v>
      </c>
      <c r="AF1343" s="2"/>
      <c r="AG1343" s="2"/>
      <c r="AH1343" s="2"/>
      <c r="AI1343" s="2"/>
    </row>
    <row r="1344" spans="1:35" s="2" customFormat="1" ht="15" hidden="1" outlineLevel="1" x14ac:dyDescent="0.3">
      <c r="C1344" s="355" t="s">
        <v>36</v>
      </c>
      <c r="D1344" s="2" t="str">
        <f>CONCATENATE(C1344,"_Revenue")</f>
        <v>P_Revenue</v>
      </c>
      <c r="H1344" s="2" t="s">
        <v>605</v>
      </c>
      <c r="J1344" s="358"/>
      <c r="K1344" s="359" cm="1">
        <f t="array" aca="1" ref="K1344" ca="1">INDEX(INDIRECT($D1344),,MATCH(K1342,Cashflow_A!$K$1:$AE$1,0))*K1343</f>
        <v>0</v>
      </c>
      <c r="L1344" s="365" cm="1">
        <f t="array" aca="1" ref="L1344" ca="1">INDEX(INDIRECT($D1344),,MATCH(L1342,Cashflow_A!$K$1:$AE$1,0))*L1343</f>
        <v>0</v>
      </c>
      <c r="M1344" s="365" cm="1">
        <f t="array" aca="1" ref="M1344" ca="1">INDEX(INDIRECT($D1344),,MATCH(M1342,Cashflow_A!$K$1:$AE$1,0))*M1343</f>
        <v>0</v>
      </c>
      <c r="N1344" s="365" cm="1">
        <f t="array" aca="1" ref="N1344" ca="1">INDEX(INDIRECT($D1344),,MATCH(N1342,Cashflow_A!$K$1:$AE$1,0))*N1343</f>
        <v>0</v>
      </c>
      <c r="O1344" s="365" cm="1">
        <f t="array" aca="1" ref="O1344" ca="1">INDEX(INDIRECT($D1344),,MATCH(O1342,Cashflow_A!$K$1:$AE$1,0))*O1343</f>
        <v>0</v>
      </c>
      <c r="P1344" s="365" cm="1">
        <f t="array" aca="1" ref="P1344" ca="1">INDEX(INDIRECT($D1344),,MATCH(P1342,Cashflow_A!$K$1:$AE$1,0))*P1343</f>
        <v>0</v>
      </c>
      <c r="Q1344" s="365" cm="1">
        <f t="array" aca="1" ref="Q1344" ca="1">INDEX(INDIRECT($D1344),,MATCH(Q1342,Cashflow_A!$K$1:$AE$1,0))*Q1343</f>
        <v>0</v>
      </c>
      <c r="R1344" s="365" cm="1">
        <f t="array" aca="1" ref="R1344" ca="1">INDEX(INDIRECT($D1344),,MATCH(R1342,Cashflow_A!$K$1:$AE$1,0))*R1343</f>
        <v>0</v>
      </c>
      <c r="S1344" s="365" cm="1">
        <f t="array" aca="1" ref="S1344" ca="1">INDEX(INDIRECT($D1344),,MATCH(S1342,Cashflow_A!$K$1:$AE$1,0))*S1343</f>
        <v>0</v>
      </c>
      <c r="T1344" s="365" cm="1">
        <f t="array" aca="1" ref="T1344" ca="1">INDEX(INDIRECT($D1344),,MATCH(T1342,Cashflow_A!$K$1:$AE$1,0))*T1343</f>
        <v>0</v>
      </c>
      <c r="U1344" s="365" cm="1">
        <f t="array" aca="1" ref="U1344" ca="1">INDEX(INDIRECT($D1344),,MATCH(U1342,Cashflow_A!$K$1:$AE$1,0))*U1343</f>
        <v>0</v>
      </c>
      <c r="V1344" s="365" cm="1">
        <f t="array" aca="1" ref="V1344" ca="1">INDEX(INDIRECT($D1344),,MATCH(V1342,Cashflow_A!$K$1:$AE$1,0))*V1343</f>
        <v>0</v>
      </c>
      <c r="W1344" s="365" cm="1">
        <f t="array" aca="1" ref="W1344" ca="1">INDEX(INDIRECT($D1344),,MATCH(W1342,Cashflow_A!$K$1:$AE$1,0))*W1343</f>
        <v>0</v>
      </c>
      <c r="X1344" s="365" cm="1">
        <f t="array" aca="1" ref="X1344" ca="1">INDEX(INDIRECT($D1344),,MATCH(X1342,Cashflow_A!$K$1:$AE$1,0))*X1343</f>
        <v>0</v>
      </c>
      <c r="Y1344" s="365" cm="1">
        <f t="array" aca="1" ref="Y1344" ca="1">INDEX(INDIRECT($D1344),,MATCH(Y1342,Cashflow_A!$K$1:$AE$1,0))*Y1343</f>
        <v>0</v>
      </c>
      <c r="Z1344" s="365" cm="1">
        <f t="array" aca="1" ref="Z1344" ca="1">INDEX(INDIRECT($D1344),,MATCH(Z1342,Cashflow_A!$K$1:$AE$1,0))*Z1343</f>
        <v>0</v>
      </c>
      <c r="AA1344" s="365" cm="1">
        <f t="array" aca="1" ref="AA1344" ca="1">INDEX(INDIRECT($D1344),,MATCH(AA1342,Cashflow_A!$K$1:$AE$1,0))*AA1343</f>
        <v>0</v>
      </c>
      <c r="AB1344" s="365" cm="1">
        <f t="array" aca="1" ref="AB1344" ca="1">INDEX(INDIRECT($D1344),,MATCH(AB1342,Cashflow_A!$K$1:$AE$1,0))*AB1343</f>
        <v>0</v>
      </c>
      <c r="AC1344" s="365" cm="1">
        <f t="array" aca="1" ref="AC1344" ca="1">INDEX(INDIRECT($D1344),,MATCH(AC1342,Cashflow_A!$K$1:$AE$1,0))*AC1343</f>
        <v>0</v>
      </c>
      <c r="AD1344" s="365" cm="1">
        <f t="array" aca="1" ref="AD1344" ca="1">INDEX(INDIRECT($D1344),,MATCH(AD1342,Cashflow_A!$K$1:$AE$1,0))*AD1343</f>
        <v>0</v>
      </c>
      <c r="AE1344" s="365" cm="1">
        <f t="array" aca="1" ref="AE1344" ca="1">INDEX(INDIRECT($D1344),,MATCH(AE1342,Cashflow_A!$K$1:$AE$1,0))*AE1343</f>
        <v>0</v>
      </c>
    </row>
    <row r="1345" spans="1:35" s="2" customFormat="1" ht="15" hidden="1" outlineLevel="1" x14ac:dyDescent="0.3">
      <c r="C1345" s="355" t="s">
        <v>36</v>
      </c>
      <c r="D1345" s="2" t="str">
        <f>CONCATENATE(C1345,"_Cost")</f>
        <v>P_Cost</v>
      </c>
      <c r="H1345" s="2" t="s">
        <v>606</v>
      </c>
      <c r="J1345" s="358"/>
      <c r="K1345" s="359" cm="1">
        <f t="array" aca="1" ref="K1345" ca="1">INDEX(INDIRECT($D1345),,MATCH(K1342,Cashflow_A!$K$1:$AE$1,0))*K1343</f>
        <v>0</v>
      </c>
      <c r="L1345" s="365" cm="1">
        <f t="array" aca="1" ref="L1345" ca="1">INDEX(INDIRECT($D1345),,MATCH(L1342,Cashflow_A!$K$1:$AE$1,0))*L1343</f>
        <v>0</v>
      </c>
      <c r="M1345" s="365" cm="1">
        <f t="array" aca="1" ref="M1345" ca="1">INDEX(INDIRECT($D1345),,MATCH(M1342,Cashflow_A!$K$1:$AE$1,0))*M1343</f>
        <v>0</v>
      </c>
      <c r="N1345" s="365" cm="1">
        <f t="array" aca="1" ref="N1345" ca="1">INDEX(INDIRECT($D1345),,MATCH(N1342,Cashflow_A!$K$1:$AE$1,0))*N1343</f>
        <v>0</v>
      </c>
      <c r="O1345" s="365" cm="1">
        <f t="array" aca="1" ref="O1345" ca="1">INDEX(INDIRECT($D1345),,MATCH(O1342,Cashflow_A!$K$1:$AE$1,0))*O1343</f>
        <v>0</v>
      </c>
      <c r="P1345" s="365" cm="1">
        <f t="array" aca="1" ref="P1345" ca="1">INDEX(INDIRECT($D1345),,MATCH(P1342,Cashflow_A!$K$1:$AE$1,0))*P1343</f>
        <v>0</v>
      </c>
      <c r="Q1345" s="365" cm="1">
        <f t="array" aca="1" ref="Q1345" ca="1">INDEX(INDIRECT($D1345),,MATCH(Q1342,Cashflow_A!$K$1:$AE$1,0))*Q1343</f>
        <v>0</v>
      </c>
      <c r="R1345" s="365" cm="1">
        <f t="array" aca="1" ref="R1345" ca="1">INDEX(INDIRECT($D1345),,MATCH(R1342,Cashflow_A!$K$1:$AE$1,0))*R1343</f>
        <v>0</v>
      </c>
      <c r="S1345" s="365" cm="1">
        <f t="array" aca="1" ref="S1345" ca="1">INDEX(INDIRECT($D1345),,MATCH(S1342,Cashflow_A!$K$1:$AE$1,0))*S1343</f>
        <v>0</v>
      </c>
      <c r="T1345" s="365" cm="1">
        <f t="array" aca="1" ref="T1345" ca="1">INDEX(INDIRECT($D1345),,MATCH(T1342,Cashflow_A!$K$1:$AE$1,0))*T1343</f>
        <v>0</v>
      </c>
      <c r="U1345" s="365" cm="1">
        <f t="array" aca="1" ref="U1345" ca="1">INDEX(INDIRECT($D1345),,MATCH(U1342,Cashflow_A!$K$1:$AE$1,0))*U1343</f>
        <v>0</v>
      </c>
      <c r="V1345" s="365" cm="1">
        <f t="array" aca="1" ref="V1345" ca="1">INDEX(INDIRECT($D1345),,MATCH(V1342,Cashflow_A!$K$1:$AE$1,0))*V1343</f>
        <v>0</v>
      </c>
      <c r="W1345" s="365" cm="1">
        <f t="array" aca="1" ref="W1345" ca="1">INDEX(INDIRECT($D1345),,MATCH(W1342,Cashflow_A!$K$1:$AE$1,0))*W1343</f>
        <v>0</v>
      </c>
      <c r="X1345" s="365" cm="1">
        <f t="array" aca="1" ref="X1345" ca="1">INDEX(INDIRECT($D1345),,MATCH(X1342,Cashflow_A!$K$1:$AE$1,0))*X1343</f>
        <v>0</v>
      </c>
      <c r="Y1345" s="365" cm="1">
        <f t="array" aca="1" ref="Y1345" ca="1">INDEX(INDIRECT($D1345),,MATCH(Y1342,Cashflow_A!$K$1:$AE$1,0))*Y1343</f>
        <v>0</v>
      </c>
      <c r="Z1345" s="365" cm="1">
        <f t="array" aca="1" ref="Z1345" ca="1">INDEX(INDIRECT($D1345),,MATCH(Z1342,Cashflow_A!$K$1:$AE$1,0))*Z1343</f>
        <v>0</v>
      </c>
      <c r="AA1345" s="365" cm="1">
        <f t="array" aca="1" ref="AA1345" ca="1">INDEX(INDIRECT($D1345),,MATCH(AA1342,Cashflow_A!$K$1:$AE$1,0))*AA1343</f>
        <v>0</v>
      </c>
      <c r="AB1345" s="365" cm="1">
        <f t="array" aca="1" ref="AB1345" ca="1">INDEX(INDIRECT($D1345),,MATCH(AB1342,Cashflow_A!$K$1:$AE$1,0))*AB1343</f>
        <v>0</v>
      </c>
      <c r="AC1345" s="365" cm="1">
        <f t="array" aca="1" ref="AC1345" ca="1">INDEX(INDIRECT($D1345),,MATCH(AC1342,Cashflow_A!$K$1:$AE$1,0))*AC1343</f>
        <v>0</v>
      </c>
      <c r="AD1345" s="365" cm="1">
        <f t="array" aca="1" ref="AD1345" ca="1">INDEX(INDIRECT($D1345),,MATCH(AD1342,Cashflow_A!$K$1:$AE$1,0))*AD1343</f>
        <v>0</v>
      </c>
      <c r="AE1345" s="365" cm="1">
        <f t="array" aca="1" ref="AE1345" ca="1">INDEX(INDIRECT($D1345),,MATCH(AE1342,Cashflow_A!$K$1:$AE$1,0))*AE1343</f>
        <v>0</v>
      </c>
    </row>
    <row r="1346" spans="1:35" s="2" customFormat="1" ht="15" hidden="1" outlineLevel="1" x14ac:dyDescent="0.3">
      <c r="C1346" s="355" t="s">
        <v>36</v>
      </c>
      <c r="D1346" s="2" t="str">
        <f>CONCATENATE(C1346,"_Net_Revenue")</f>
        <v>P_Net_Revenue</v>
      </c>
      <c r="H1346" s="2" t="s">
        <v>607</v>
      </c>
      <c r="J1346" s="358"/>
      <c r="K1346" s="359" cm="1">
        <f t="array" aca="1" ref="K1346" ca="1">INDEX(INDIRECT($D1346),,MATCH(K1342,Cashflow_A!$K$1:$AE$1,0))*K1343</f>
        <v>0</v>
      </c>
      <c r="L1346" s="365" cm="1">
        <f t="array" aca="1" ref="L1346" ca="1">INDEX(INDIRECT($D1346),,MATCH(L1342,Cashflow_A!$K$1:$AE$1,0))*L1343</f>
        <v>0</v>
      </c>
      <c r="M1346" s="365" cm="1">
        <f t="array" aca="1" ref="M1346" ca="1">INDEX(INDIRECT($D1346),,MATCH(M1342,Cashflow_A!$K$1:$AE$1,0))*M1343</f>
        <v>0</v>
      </c>
      <c r="N1346" s="365" cm="1">
        <f t="array" aca="1" ref="N1346" ca="1">INDEX(INDIRECT($D1346),,MATCH(N1342,Cashflow_A!$K$1:$AE$1,0))*N1343</f>
        <v>0</v>
      </c>
      <c r="O1346" s="365" cm="1">
        <f t="array" aca="1" ref="O1346" ca="1">INDEX(INDIRECT($D1346),,MATCH(O1342,Cashflow_A!$K$1:$AE$1,0))*O1343</f>
        <v>0</v>
      </c>
      <c r="P1346" s="365" cm="1">
        <f t="array" aca="1" ref="P1346" ca="1">INDEX(INDIRECT($D1346),,MATCH(P1342,Cashflow_A!$K$1:$AE$1,0))*P1343</f>
        <v>0</v>
      </c>
      <c r="Q1346" s="365" cm="1">
        <f t="array" aca="1" ref="Q1346" ca="1">INDEX(INDIRECT($D1346),,MATCH(Q1342,Cashflow_A!$K$1:$AE$1,0))*Q1343</f>
        <v>0</v>
      </c>
      <c r="R1346" s="365" cm="1">
        <f t="array" aca="1" ref="R1346" ca="1">INDEX(INDIRECT($D1346),,MATCH(R1342,Cashflow_A!$K$1:$AE$1,0))*R1343</f>
        <v>0</v>
      </c>
      <c r="S1346" s="365" cm="1">
        <f t="array" aca="1" ref="S1346" ca="1">INDEX(INDIRECT($D1346),,MATCH(S1342,Cashflow_A!$K$1:$AE$1,0))*S1343</f>
        <v>0</v>
      </c>
      <c r="T1346" s="365" cm="1">
        <f t="array" aca="1" ref="T1346" ca="1">INDEX(INDIRECT($D1346),,MATCH(T1342,Cashflow_A!$K$1:$AE$1,0))*T1343</f>
        <v>0</v>
      </c>
      <c r="U1346" s="365" cm="1">
        <f t="array" aca="1" ref="U1346" ca="1">INDEX(INDIRECT($D1346),,MATCH(U1342,Cashflow_A!$K$1:$AE$1,0))*U1343</f>
        <v>0</v>
      </c>
      <c r="V1346" s="365" cm="1">
        <f t="array" aca="1" ref="V1346" ca="1">INDEX(INDIRECT($D1346),,MATCH(V1342,Cashflow_A!$K$1:$AE$1,0))*V1343</f>
        <v>0</v>
      </c>
      <c r="W1346" s="365" cm="1">
        <f t="array" aca="1" ref="W1346" ca="1">INDEX(INDIRECT($D1346),,MATCH(W1342,Cashflow_A!$K$1:$AE$1,0))*W1343</f>
        <v>0</v>
      </c>
      <c r="X1346" s="365" cm="1">
        <f t="array" aca="1" ref="X1346" ca="1">INDEX(INDIRECT($D1346),,MATCH(X1342,Cashflow_A!$K$1:$AE$1,0))*X1343</f>
        <v>0</v>
      </c>
      <c r="Y1346" s="365" cm="1">
        <f t="array" aca="1" ref="Y1346" ca="1">INDEX(INDIRECT($D1346),,MATCH(Y1342,Cashflow_A!$K$1:$AE$1,0))*Y1343</f>
        <v>0</v>
      </c>
      <c r="Z1346" s="365" cm="1">
        <f t="array" aca="1" ref="Z1346" ca="1">INDEX(INDIRECT($D1346),,MATCH(Z1342,Cashflow_A!$K$1:$AE$1,0))*Z1343</f>
        <v>0</v>
      </c>
      <c r="AA1346" s="365" cm="1">
        <f t="array" aca="1" ref="AA1346" ca="1">INDEX(INDIRECT($D1346),,MATCH(AA1342,Cashflow_A!$K$1:$AE$1,0))*AA1343</f>
        <v>0</v>
      </c>
      <c r="AB1346" s="365" cm="1">
        <f t="array" aca="1" ref="AB1346" ca="1">INDEX(INDIRECT($D1346),,MATCH(AB1342,Cashflow_A!$K$1:$AE$1,0))*AB1343</f>
        <v>0</v>
      </c>
      <c r="AC1346" s="365" cm="1">
        <f t="array" aca="1" ref="AC1346" ca="1">INDEX(INDIRECT($D1346),,MATCH(AC1342,Cashflow_A!$K$1:$AE$1,0))*AC1343</f>
        <v>0</v>
      </c>
      <c r="AD1346" s="365" cm="1">
        <f t="array" aca="1" ref="AD1346" ca="1">INDEX(INDIRECT($D1346),,MATCH(AD1342,Cashflow_A!$K$1:$AE$1,0))*AD1343</f>
        <v>0</v>
      </c>
      <c r="AE1346" s="365" cm="1">
        <f t="array" aca="1" ref="AE1346" ca="1">INDEX(INDIRECT($D1346),,MATCH(AE1342,Cashflow_A!$K$1:$AE$1,0))*AE1343</f>
        <v>0</v>
      </c>
    </row>
    <row r="1347" spans="1:35" s="2" customFormat="1" ht="15" hidden="1" outlineLevel="1" x14ac:dyDescent="0.3">
      <c r="C1347" s="355"/>
      <c r="J1347" s="358"/>
    </row>
    <row r="1348" spans="1:35" s="12" customFormat="1" hidden="1" outlineLevel="1" x14ac:dyDescent="0.3">
      <c r="A1348" s="2"/>
      <c r="B1348" s="2"/>
      <c r="C1348" s="355"/>
      <c r="D1348" s="2" t="s">
        <v>602</v>
      </c>
      <c r="E1348" s="356" t="s">
        <v>603</v>
      </c>
      <c r="F1348" s="357">
        <v>8</v>
      </c>
      <c r="G1348" s="2"/>
      <c r="I1348" s="2"/>
      <c r="J1348" s="358"/>
      <c r="K1348" s="359">
        <f t="shared" ref="K1348:AE1348" si="395">IF(K$1&gt;=$F1348,K$1-$F1348,0)</f>
        <v>0</v>
      </c>
      <c r="L1348" s="365">
        <f t="shared" si="395"/>
        <v>0</v>
      </c>
      <c r="M1348" s="365">
        <f t="shared" si="395"/>
        <v>0</v>
      </c>
      <c r="N1348" s="365">
        <f t="shared" si="395"/>
        <v>0</v>
      </c>
      <c r="O1348" s="365">
        <f t="shared" si="395"/>
        <v>0</v>
      </c>
      <c r="P1348" s="365">
        <f t="shared" si="395"/>
        <v>0</v>
      </c>
      <c r="Q1348" s="365">
        <f t="shared" si="395"/>
        <v>0</v>
      </c>
      <c r="R1348" s="365">
        <f t="shared" si="395"/>
        <v>0</v>
      </c>
      <c r="S1348" s="365">
        <f t="shared" si="395"/>
        <v>0</v>
      </c>
      <c r="T1348" s="365">
        <f t="shared" si="395"/>
        <v>1</v>
      </c>
      <c r="U1348" s="365">
        <f t="shared" si="395"/>
        <v>2</v>
      </c>
      <c r="V1348" s="365">
        <f t="shared" si="395"/>
        <v>3</v>
      </c>
      <c r="W1348" s="365">
        <f t="shared" si="395"/>
        <v>4</v>
      </c>
      <c r="X1348" s="365">
        <f t="shared" si="395"/>
        <v>5</v>
      </c>
      <c r="Y1348" s="365">
        <f t="shared" si="395"/>
        <v>6</v>
      </c>
      <c r="Z1348" s="365">
        <f t="shared" si="395"/>
        <v>7</v>
      </c>
      <c r="AA1348" s="365">
        <f t="shared" si="395"/>
        <v>8</v>
      </c>
      <c r="AB1348" s="365">
        <f t="shared" si="395"/>
        <v>9</v>
      </c>
      <c r="AC1348" s="365">
        <f t="shared" si="395"/>
        <v>10</v>
      </c>
      <c r="AD1348" s="365">
        <f t="shared" si="395"/>
        <v>11</v>
      </c>
      <c r="AE1348" s="365">
        <f t="shared" si="395"/>
        <v>12</v>
      </c>
      <c r="AF1348" s="2"/>
      <c r="AG1348" s="2"/>
      <c r="AH1348" s="2"/>
      <c r="AI1348" s="2"/>
    </row>
    <row r="1349" spans="1:35" s="12" customFormat="1" hidden="1" outlineLevel="1" x14ac:dyDescent="0.3">
      <c r="A1349" s="2"/>
      <c r="B1349" s="2"/>
      <c r="C1349" s="355" t="s">
        <v>36</v>
      </c>
      <c r="D1349" s="2" t="str">
        <f>CONCATENATE("Hectares year ",F1348)</f>
        <v>Hectares year 8</v>
      </c>
      <c r="E1349" s="356" t="s">
        <v>604</v>
      </c>
      <c r="F1349" s="357">
        <f>SUMIFS(Project_Hectare!$G$12:$G$381,Project_Hectare!$C$12:$C$381,C1349,Project_Hectare!$E$12:$E$381,D1349)</f>
        <v>0</v>
      </c>
      <c r="G1349" s="2"/>
      <c r="I1349" s="2"/>
      <c r="J1349" s="358"/>
      <c r="K1349" s="359">
        <f t="shared" ref="K1349:AE1349" si="396">IF(K$1&gt;=$F1348,$F1349,0)</f>
        <v>0</v>
      </c>
      <c r="L1349" s="365">
        <f t="shared" si="396"/>
        <v>0</v>
      </c>
      <c r="M1349" s="365">
        <f t="shared" si="396"/>
        <v>0</v>
      </c>
      <c r="N1349" s="365">
        <f t="shared" si="396"/>
        <v>0</v>
      </c>
      <c r="O1349" s="365">
        <f t="shared" si="396"/>
        <v>0</v>
      </c>
      <c r="P1349" s="365">
        <f t="shared" si="396"/>
        <v>0</v>
      </c>
      <c r="Q1349" s="365">
        <f t="shared" si="396"/>
        <v>0</v>
      </c>
      <c r="R1349" s="365">
        <f t="shared" si="396"/>
        <v>0</v>
      </c>
      <c r="S1349" s="365">
        <f t="shared" si="396"/>
        <v>0</v>
      </c>
      <c r="T1349" s="365">
        <f t="shared" si="396"/>
        <v>0</v>
      </c>
      <c r="U1349" s="365">
        <f t="shared" si="396"/>
        <v>0</v>
      </c>
      <c r="V1349" s="365">
        <f t="shared" si="396"/>
        <v>0</v>
      </c>
      <c r="W1349" s="365">
        <f t="shared" si="396"/>
        <v>0</v>
      </c>
      <c r="X1349" s="365">
        <f t="shared" si="396"/>
        <v>0</v>
      </c>
      <c r="Y1349" s="365">
        <f t="shared" si="396"/>
        <v>0</v>
      </c>
      <c r="Z1349" s="365">
        <f t="shared" si="396"/>
        <v>0</v>
      </c>
      <c r="AA1349" s="365">
        <f t="shared" si="396"/>
        <v>0</v>
      </c>
      <c r="AB1349" s="365">
        <f t="shared" si="396"/>
        <v>0</v>
      </c>
      <c r="AC1349" s="365">
        <f t="shared" si="396"/>
        <v>0</v>
      </c>
      <c r="AD1349" s="365">
        <f t="shared" si="396"/>
        <v>0</v>
      </c>
      <c r="AE1349" s="365">
        <f t="shared" si="396"/>
        <v>0</v>
      </c>
      <c r="AF1349" s="2"/>
      <c r="AG1349" s="2"/>
      <c r="AH1349" s="2"/>
      <c r="AI1349" s="2"/>
    </row>
    <row r="1350" spans="1:35" s="2" customFormat="1" ht="15" hidden="1" outlineLevel="1" x14ac:dyDescent="0.3">
      <c r="C1350" s="355" t="s">
        <v>36</v>
      </c>
      <c r="D1350" s="2" t="str">
        <f>CONCATENATE(C1350,"_Revenue")</f>
        <v>P_Revenue</v>
      </c>
      <c r="H1350" s="2" t="s">
        <v>605</v>
      </c>
      <c r="J1350" s="358"/>
      <c r="K1350" s="359" cm="1">
        <f t="array" aca="1" ref="K1350" ca="1">INDEX(INDIRECT($D1350),,MATCH(K1348,Cashflow_A!$K$1:$AE$1,0))*K1349</f>
        <v>0</v>
      </c>
      <c r="L1350" s="365" cm="1">
        <f t="array" aca="1" ref="L1350" ca="1">INDEX(INDIRECT($D1350),,MATCH(L1348,Cashflow_A!$K$1:$AE$1,0))*L1349</f>
        <v>0</v>
      </c>
      <c r="M1350" s="365" cm="1">
        <f t="array" aca="1" ref="M1350" ca="1">INDEX(INDIRECT($D1350),,MATCH(M1348,Cashflow_A!$K$1:$AE$1,0))*M1349</f>
        <v>0</v>
      </c>
      <c r="N1350" s="365" cm="1">
        <f t="array" aca="1" ref="N1350" ca="1">INDEX(INDIRECT($D1350),,MATCH(N1348,Cashflow_A!$K$1:$AE$1,0))*N1349</f>
        <v>0</v>
      </c>
      <c r="O1350" s="365" cm="1">
        <f t="array" aca="1" ref="O1350" ca="1">INDEX(INDIRECT($D1350),,MATCH(O1348,Cashflow_A!$K$1:$AE$1,0))*O1349</f>
        <v>0</v>
      </c>
      <c r="P1350" s="365" cm="1">
        <f t="array" aca="1" ref="P1350" ca="1">INDEX(INDIRECT($D1350),,MATCH(P1348,Cashflow_A!$K$1:$AE$1,0))*P1349</f>
        <v>0</v>
      </c>
      <c r="Q1350" s="365" cm="1">
        <f t="array" aca="1" ref="Q1350" ca="1">INDEX(INDIRECT($D1350),,MATCH(Q1348,Cashflow_A!$K$1:$AE$1,0))*Q1349</f>
        <v>0</v>
      </c>
      <c r="R1350" s="365" cm="1">
        <f t="array" aca="1" ref="R1350" ca="1">INDEX(INDIRECT($D1350),,MATCH(R1348,Cashflow_A!$K$1:$AE$1,0))*R1349</f>
        <v>0</v>
      </c>
      <c r="S1350" s="365" cm="1">
        <f t="array" aca="1" ref="S1350" ca="1">INDEX(INDIRECT($D1350),,MATCH(S1348,Cashflow_A!$K$1:$AE$1,0))*S1349</f>
        <v>0</v>
      </c>
      <c r="T1350" s="365" cm="1">
        <f t="array" aca="1" ref="T1350" ca="1">INDEX(INDIRECT($D1350),,MATCH(T1348,Cashflow_A!$K$1:$AE$1,0))*T1349</f>
        <v>0</v>
      </c>
      <c r="U1350" s="365" cm="1">
        <f t="array" aca="1" ref="U1350" ca="1">INDEX(INDIRECT($D1350),,MATCH(U1348,Cashflow_A!$K$1:$AE$1,0))*U1349</f>
        <v>0</v>
      </c>
      <c r="V1350" s="365" cm="1">
        <f t="array" aca="1" ref="V1350" ca="1">INDEX(INDIRECT($D1350),,MATCH(V1348,Cashflow_A!$K$1:$AE$1,0))*V1349</f>
        <v>0</v>
      </c>
      <c r="W1350" s="365" cm="1">
        <f t="array" aca="1" ref="W1350" ca="1">INDEX(INDIRECT($D1350),,MATCH(W1348,Cashflow_A!$K$1:$AE$1,0))*W1349</f>
        <v>0</v>
      </c>
      <c r="X1350" s="365" cm="1">
        <f t="array" aca="1" ref="X1350" ca="1">INDEX(INDIRECT($D1350),,MATCH(X1348,Cashflow_A!$K$1:$AE$1,0))*X1349</f>
        <v>0</v>
      </c>
      <c r="Y1350" s="365" cm="1">
        <f t="array" aca="1" ref="Y1350" ca="1">INDEX(INDIRECT($D1350),,MATCH(Y1348,Cashflow_A!$K$1:$AE$1,0))*Y1349</f>
        <v>0</v>
      </c>
      <c r="Z1350" s="365" cm="1">
        <f t="array" aca="1" ref="Z1350" ca="1">INDEX(INDIRECT($D1350),,MATCH(Z1348,Cashflow_A!$K$1:$AE$1,0))*Z1349</f>
        <v>0</v>
      </c>
      <c r="AA1350" s="365" cm="1">
        <f t="array" aca="1" ref="AA1350" ca="1">INDEX(INDIRECT($D1350),,MATCH(AA1348,Cashflow_A!$K$1:$AE$1,0))*AA1349</f>
        <v>0</v>
      </c>
      <c r="AB1350" s="365" cm="1">
        <f t="array" aca="1" ref="AB1350" ca="1">INDEX(INDIRECT($D1350),,MATCH(AB1348,Cashflow_A!$K$1:$AE$1,0))*AB1349</f>
        <v>0</v>
      </c>
      <c r="AC1350" s="365" cm="1">
        <f t="array" aca="1" ref="AC1350" ca="1">INDEX(INDIRECT($D1350),,MATCH(AC1348,Cashflow_A!$K$1:$AE$1,0))*AC1349</f>
        <v>0</v>
      </c>
      <c r="AD1350" s="365" cm="1">
        <f t="array" aca="1" ref="AD1350" ca="1">INDEX(INDIRECT($D1350),,MATCH(AD1348,Cashflow_A!$K$1:$AE$1,0))*AD1349</f>
        <v>0</v>
      </c>
      <c r="AE1350" s="365" cm="1">
        <f t="array" aca="1" ref="AE1350" ca="1">INDEX(INDIRECT($D1350),,MATCH(AE1348,Cashflow_A!$K$1:$AE$1,0))*AE1349</f>
        <v>0</v>
      </c>
    </row>
    <row r="1351" spans="1:35" s="2" customFormat="1" ht="15" hidden="1" outlineLevel="1" x14ac:dyDescent="0.3">
      <c r="C1351" s="355" t="s">
        <v>36</v>
      </c>
      <c r="D1351" s="2" t="str">
        <f>CONCATENATE(C1351,"_Cost")</f>
        <v>P_Cost</v>
      </c>
      <c r="H1351" s="2" t="s">
        <v>606</v>
      </c>
      <c r="J1351" s="358"/>
      <c r="K1351" s="359" cm="1">
        <f t="array" aca="1" ref="K1351" ca="1">INDEX(INDIRECT($D1351),,MATCH(K1348,Cashflow_A!$K$1:$AE$1,0))*K1349</f>
        <v>0</v>
      </c>
      <c r="L1351" s="365" cm="1">
        <f t="array" aca="1" ref="L1351" ca="1">INDEX(INDIRECT($D1351),,MATCH(L1348,Cashflow_A!$K$1:$AE$1,0))*L1349</f>
        <v>0</v>
      </c>
      <c r="M1351" s="365" cm="1">
        <f t="array" aca="1" ref="M1351" ca="1">INDEX(INDIRECT($D1351),,MATCH(M1348,Cashflow_A!$K$1:$AE$1,0))*M1349</f>
        <v>0</v>
      </c>
      <c r="N1351" s="365" cm="1">
        <f t="array" aca="1" ref="N1351" ca="1">INDEX(INDIRECT($D1351),,MATCH(N1348,Cashflow_A!$K$1:$AE$1,0))*N1349</f>
        <v>0</v>
      </c>
      <c r="O1351" s="365" cm="1">
        <f t="array" aca="1" ref="O1351" ca="1">INDEX(INDIRECT($D1351),,MATCH(O1348,Cashflow_A!$K$1:$AE$1,0))*O1349</f>
        <v>0</v>
      </c>
      <c r="P1351" s="365" cm="1">
        <f t="array" aca="1" ref="P1351" ca="1">INDEX(INDIRECT($D1351),,MATCH(P1348,Cashflow_A!$K$1:$AE$1,0))*P1349</f>
        <v>0</v>
      </c>
      <c r="Q1351" s="365" cm="1">
        <f t="array" aca="1" ref="Q1351" ca="1">INDEX(INDIRECT($D1351),,MATCH(Q1348,Cashflow_A!$K$1:$AE$1,0))*Q1349</f>
        <v>0</v>
      </c>
      <c r="R1351" s="365" cm="1">
        <f t="array" aca="1" ref="R1351" ca="1">INDEX(INDIRECT($D1351),,MATCH(R1348,Cashflow_A!$K$1:$AE$1,0))*R1349</f>
        <v>0</v>
      </c>
      <c r="S1351" s="365" cm="1">
        <f t="array" aca="1" ref="S1351" ca="1">INDEX(INDIRECT($D1351),,MATCH(S1348,Cashflow_A!$K$1:$AE$1,0))*S1349</f>
        <v>0</v>
      </c>
      <c r="T1351" s="365" cm="1">
        <f t="array" aca="1" ref="T1351" ca="1">INDEX(INDIRECT($D1351),,MATCH(T1348,Cashflow_A!$K$1:$AE$1,0))*T1349</f>
        <v>0</v>
      </c>
      <c r="U1351" s="365" cm="1">
        <f t="array" aca="1" ref="U1351" ca="1">INDEX(INDIRECT($D1351),,MATCH(U1348,Cashflow_A!$K$1:$AE$1,0))*U1349</f>
        <v>0</v>
      </c>
      <c r="V1351" s="365" cm="1">
        <f t="array" aca="1" ref="V1351" ca="1">INDEX(INDIRECT($D1351),,MATCH(V1348,Cashflow_A!$K$1:$AE$1,0))*V1349</f>
        <v>0</v>
      </c>
      <c r="W1351" s="365" cm="1">
        <f t="array" aca="1" ref="W1351" ca="1">INDEX(INDIRECT($D1351),,MATCH(W1348,Cashflow_A!$K$1:$AE$1,0))*W1349</f>
        <v>0</v>
      </c>
      <c r="X1351" s="365" cm="1">
        <f t="array" aca="1" ref="X1351" ca="1">INDEX(INDIRECT($D1351),,MATCH(X1348,Cashflow_A!$K$1:$AE$1,0))*X1349</f>
        <v>0</v>
      </c>
      <c r="Y1351" s="365" cm="1">
        <f t="array" aca="1" ref="Y1351" ca="1">INDEX(INDIRECT($D1351),,MATCH(Y1348,Cashflow_A!$K$1:$AE$1,0))*Y1349</f>
        <v>0</v>
      </c>
      <c r="Z1351" s="365" cm="1">
        <f t="array" aca="1" ref="Z1351" ca="1">INDEX(INDIRECT($D1351),,MATCH(Z1348,Cashflow_A!$K$1:$AE$1,0))*Z1349</f>
        <v>0</v>
      </c>
      <c r="AA1351" s="365" cm="1">
        <f t="array" aca="1" ref="AA1351" ca="1">INDEX(INDIRECT($D1351),,MATCH(AA1348,Cashflow_A!$K$1:$AE$1,0))*AA1349</f>
        <v>0</v>
      </c>
      <c r="AB1351" s="365" cm="1">
        <f t="array" aca="1" ref="AB1351" ca="1">INDEX(INDIRECT($D1351),,MATCH(AB1348,Cashflow_A!$K$1:$AE$1,0))*AB1349</f>
        <v>0</v>
      </c>
      <c r="AC1351" s="365" cm="1">
        <f t="array" aca="1" ref="AC1351" ca="1">INDEX(INDIRECT($D1351),,MATCH(AC1348,Cashflow_A!$K$1:$AE$1,0))*AC1349</f>
        <v>0</v>
      </c>
      <c r="AD1351" s="365" cm="1">
        <f t="array" aca="1" ref="AD1351" ca="1">INDEX(INDIRECT($D1351),,MATCH(AD1348,Cashflow_A!$K$1:$AE$1,0))*AD1349</f>
        <v>0</v>
      </c>
      <c r="AE1351" s="365" cm="1">
        <f t="array" aca="1" ref="AE1351" ca="1">INDEX(INDIRECT($D1351),,MATCH(AE1348,Cashflow_A!$K$1:$AE$1,0))*AE1349</f>
        <v>0</v>
      </c>
    </row>
    <row r="1352" spans="1:35" s="2" customFormat="1" ht="15" hidden="1" outlineLevel="1" x14ac:dyDescent="0.3">
      <c r="C1352" s="355" t="s">
        <v>36</v>
      </c>
      <c r="D1352" s="2" t="str">
        <f>CONCATENATE(C1352,"_Net_Revenue")</f>
        <v>P_Net_Revenue</v>
      </c>
      <c r="H1352" s="2" t="s">
        <v>607</v>
      </c>
      <c r="J1352" s="358"/>
      <c r="K1352" s="359" cm="1">
        <f t="array" aca="1" ref="K1352" ca="1">INDEX(INDIRECT($D1352),,MATCH(K1348,Cashflow_A!$K$1:$AE$1,0))*K1349</f>
        <v>0</v>
      </c>
      <c r="L1352" s="365" cm="1">
        <f t="array" aca="1" ref="L1352" ca="1">INDEX(INDIRECT($D1352),,MATCH(L1348,Cashflow_A!$K$1:$AE$1,0))*L1349</f>
        <v>0</v>
      </c>
      <c r="M1352" s="365" cm="1">
        <f t="array" aca="1" ref="M1352" ca="1">INDEX(INDIRECT($D1352),,MATCH(M1348,Cashflow_A!$K$1:$AE$1,0))*M1349</f>
        <v>0</v>
      </c>
      <c r="N1352" s="365" cm="1">
        <f t="array" aca="1" ref="N1352" ca="1">INDEX(INDIRECT($D1352),,MATCH(N1348,Cashflow_A!$K$1:$AE$1,0))*N1349</f>
        <v>0</v>
      </c>
      <c r="O1352" s="365" cm="1">
        <f t="array" aca="1" ref="O1352" ca="1">INDEX(INDIRECT($D1352),,MATCH(O1348,Cashflow_A!$K$1:$AE$1,0))*O1349</f>
        <v>0</v>
      </c>
      <c r="P1352" s="365" cm="1">
        <f t="array" aca="1" ref="P1352" ca="1">INDEX(INDIRECT($D1352),,MATCH(P1348,Cashflow_A!$K$1:$AE$1,0))*P1349</f>
        <v>0</v>
      </c>
      <c r="Q1352" s="365" cm="1">
        <f t="array" aca="1" ref="Q1352" ca="1">INDEX(INDIRECT($D1352),,MATCH(Q1348,Cashflow_A!$K$1:$AE$1,0))*Q1349</f>
        <v>0</v>
      </c>
      <c r="R1352" s="365" cm="1">
        <f t="array" aca="1" ref="R1352" ca="1">INDEX(INDIRECT($D1352),,MATCH(R1348,Cashflow_A!$K$1:$AE$1,0))*R1349</f>
        <v>0</v>
      </c>
      <c r="S1352" s="365" cm="1">
        <f t="array" aca="1" ref="S1352" ca="1">INDEX(INDIRECT($D1352),,MATCH(S1348,Cashflow_A!$K$1:$AE$1,0))*S1349</f>
        <v>0</v>
      </c>
      <c r="T1352" s="365" cm="1">
        <f t="array" aca="1" ref="T1352" ca="1">INDEX(INDIRECT($D1352),,MATCH(T1348,Cashflow_A!$K$1:$AE$1,0))*T1349</f>
        <v>0</v>
      </c>
      <c r="U1352" s="365" cm="1">
        <f t="array" aca="1" ref="U1352" ca="1">INDEX(INDIRECT($D1352),,MATCH(U1348,Cashflow_A!$K$1:$AE$1,0))*U1349</f>
        <v>0</v>
      </c>
      <c r="V1352" s="365" cm="1">
        <f t="array" aca="1" ref="V1352" ca="1">INDEX(INDIRECT($D1352),,MATCH(V1348,Cashflow_A!$K$1:$AE$1,0))*V1349</f>
        <v>0</v>
      </c>
      <c r="W1352" s="365" cm="1">
        <f t="array" aca="1" ref="W1352" ca="1">INDEX(INDIRECT($D1352),,MATCH(W1348,Cashflow_A!$K$1:$AE$1,0))*W1349</f>
        <v>0</v>
      </c>
      <c r="X1352" s="365" cm="1">
        <f t="array" aca="1" ref="X1352" ca="1">INDEX(INDIRECT($D1352),,MATCH(X1348,Cashflow_A!$K$1:$AE$1,0))*X1349</f>
        <v>0</v>
      </c>
      <c r="Y1352" s="365" cm="1">
        <f t="array" aca="1" ref="Y1352" ca="1">INDEX(INDIRECT($D1352),,MATCH(Y1348,Cashflow_A!$K$1:$AE$1,0))*Y1349</f>
        <v>0</v>
      </c>
      <c r="Z1352" s="365" cm="1">
        <f t="array" aca="1" ref="Z1352" ca="1">INDEX(INDIRECT($D1352),,MATCH(Z1348,Cashflow_A!$K$1:$AE$1,0))*Z1349</f>
        <v>0</v>
      </c>
      <c r="AA1352" s="365" cm="1">
        <f t="array" aca="1" ref="AA1352" ca="1">INDEX(INDIRECT($D1352),,MATCH(AA1348,Cashflow_A!$K$1:$AE$1,0))*AA1349</f>
        <v>0</v>
      </c>
      <c r="AB1352" s="365" cm="1">
        <f t="array" aca="1" ref="AB1352" ca="1">INDEX(INDIRECT($D1352),,MATCH(AB1348,Cashflow_A!$K$1:$AE$1,0))*AB1349</f>
        <v>0</v>
      </c>
      <c r="AC1352" s="365" cm="1">
        <f t="array" aca="1" ref="AC1352" ca="1">INDEX(INDIRECT($D1352),,MATCH(AC1348,Cashflow_A!$K$1:$AE$1,0))*AC1349</f>
        <v>0</v>
      </c>
      <c r="AD1352" s="365" cm="1">
        <f t="array" aca="1" ref="AD1352" ca="1">INDEX(INDIRECT($D1352),,MATCH(AD1348,Cashflow_A!$K$1:$AE$1,0))*AD1349</f>
        <v>0</v>
      </c>
      <c r="AE1352" s="365" cm="1">
        <f t="array" aca="1" ref="AE1352" ca="1">INDEX(INDIRECT($D1352),,MATCH(AE1348,Cashflow_A!$K$1:$AE$1,0))*AE1349</f>
        <v>0</v>
      </c>
    </row>
    <row r="1353" spans="1:35" s="2" customFormat="1" ht="15" hidden="1" outlineLevel="1" x14ac:dyDescent="0.3">
      <c r="C1353" s="355"/>
      <c r="J1353" s="358"/>
    </row>
    <row r="1354" spans="1:35" s="2" customFormat="1" ht="17.25" collapsed="1" thickTop="1" x14ac:dyDescent="0.3">
      <c r="C1354" s="355"/>
      <c r="E1354" s="356" t="s">
        <v>604</v>
      </c>
      <c r="J1354" s="358"/>
      <c r="K1354" s="2">
        <f t="shared" ref="K1354:AE1354" si="397">SUMIF($E$7:$E$1352,$E$1354,K$7:K$1352)</f>
        <v>208901</v>
      </c>
      <c r="L1354" s="2">
        <f t="shared" si="397"/>
        <v>208901</v>
      </c>
      <c r="M1354" s="2">
        <f t="shared" si="397"/>
        <v>208901</v>
      </c>
      <c r="N1354" s="2">
        <f t="shared" si="397"/>
        <v>208901</v>
      </c>
      <c r="O1354" s="2">
        <f t="shared" si="397"/>
        <v>208901</v>
      </c>
      <c r="P1354" s="2">
        <f t="shared" si="397"/>
        <v>208901</v>
      </c>
      <c r="Q1354" s="2">
        <f t="shared" si="397"/>
        <v>208901</v>
      </c>
      <c r="R1354" s="2">
        <f t="shared" si="397"/>
        <v>208901</v>
      </c>
      <c r="S1354" s="2">
        <f t="shared" si="397"/>
        <v>208901</v>
      </c>
      <c r="T1354" s="2">
        <f t="shared" si="397"/>
        <v>208901</v>
      </c>
      <c r="U1354" s="2">
        <f t="shared" si="397"/>
        <v>208901</v>
      </c>
      <c r="V1354" s="2">
        <f t="shared" si="397"/>
        <v>208901</v>
      </c>
      <c r="W1354" s="2">
        <f t="shared" si="397"/>
        <v>208901</v>
      </c>
      <c r="X1354" s="2">
        <f t="shared" si="397"/>
        <v>208901</v>
      </c>
      <c r="Y1354" s="2">
        <f t="shared" si="397"/>
        <v>208901</v>
      </c>
      <c r="Z1354" s="2">
        <f t="shared" si="397"/>
        <v>208901</v>
      </c>
      <c r="AA1354" s="2">
        <f t="shared" si="397"/>
        <v>208901</v>
      </c>
      <c r="AB1354" s="2">
        <f t="shared" si="397"/>
        <v>208901</v>
      </c>
      <c r="AC1354" s="2">
        <f t="shared" si="397"/>
        <v>208901</v>
      </c>
      <c r="AD1354" s="2">
        <f t="shared" si="397"/>
        <v>208901</v>
      </c>
      <c r="AE1354" s="2">
        <f t="shared" si="397"/>
        <v>208901</v>
      </c>
    </row>
    <row r="1355" spans="1:35" s="2" customFormat="1" ht="15" x14ac:dyDescent="0.3">
      <c r="C1355" s="355"/>
      <c r="J1355" s="358"/>
    </row>
    <row r="1356" spans="1:35" s="2" customFormat="1" ht="15" x14ac:dyDescent="0.3">
      <c r="C1356" s="355"/>
      <c r="J1356" s="358"/>
    </row>
    <row r="1357" spans="1:35" s="2" customFormat="1" x14ac:dyDescent="0.3">
      <c r="C1357" t="s">
        <v>612</v>
      </c>
      <c r="D1357"/>
      <c r="E1357" t="s">
        <v>613</v>
      </c>
      <c r="F1357" s="32" cm="1">
        <f t="array" aca="1" ref="F1357" ca="1">OFFSET(INDIRECT($C1358),,2)</f>
        <v>1</v>
      </c>
      <c r="G1357" s="32" cm="1">
        <f t="array" aca="1" ref="G1357" ca="1">OFFSET(INDIRECT($C1358),,3)</f>
        <v>4</v>
      </c>
      <c r="H1357"/>
      <c r="I1357" s="49">
        <f ca="1">SUM(K1357:AE1357)</f>
        <v>4</v>
      </c>
      <c r="J1357" s="578"/>
      <c r="K1357" s="580">
        <f t="shared" ref="K1357:AE1357" ca="1" si="398">IF(AND(K$1&gt;=$F1357,K$1&lt;=$G1357),1,0)</f>
        <v>0</v>
      </c>
      <c r="L1357" s="55">
        <f t="shared" ca="1" si="398"/>
        <v>1</v>
      </c>
      <c r="M1357" s="55">
        <f t="shared" ca="1" si="398"/>
        <v>1</v>
      </c>
      <c r="N1357" s="55">
        <f t="shared" ca="1" si="398"/>
        <v>1</v>
      </c>
      <c r="O1357" s="55">
        <f t="shared" ca="1" si="398"/>
        <v>1</v>
      </c>
      <c r="P1357" s="55">
        <f t="shared" ca="1" si="398"/>
        <v>0</v>
      </c>
      <c r="Q1357" s="55">
        <f t="shared" ca="1" si="398"/>
        <v>0</v>
      </c>
      <c r="R1357" s="55">
        <f t="shared" ca="1" si="398"/>
        <v>0</v>
      </c>
      <c r="S1357" s="55">
        <f t="shared" ca="1" si="398"/>
        <v>0</v>
      </c>
      <c r="T1357" s="55">
        <f t="shared" ca="1" si="398"/>
        <v>0</v>
      </c>
      <c r="U1357" s="55">
        <f t="shared" ca="1" si="398"/>
        <v>0</v>
      </c>
      <c r="V1357" s="55">
        <f t="shared" ca="1" si="398"/>
        <v>0</v>
      </c>
      <c r="W1357" s="55">
        <f t="shared" ca="1" si="398"/>
        <v>0</v>
      </c>
      <c r="X1357" s="55">
        <f t="shared" ca="1" si="398"/>
        <v>0</v>
      </c>
      <c r="Y1357" s="55">
        <f t="shared" ca="1" si="398"/>
        <v>0</v>
      </c>
      <c r="Z1357" s="55">
        <f t="shared" ca="1" si="398"/>
        <v>0</v>
      </c>
      <c r="AA1357" s="55">
        <f t="shared" ca="1" si="398"/>
        <v>0</v>
      </c>
      <c r="AB1357" s="55">
        <f t="shared" ca="1" si="398"/>
        <v>0</v>
      </c>
      <c r="AC1357" s="55">
        <f t="shared" ca="1" si="398"/>
        <v>0</v>
      </c>
      <c r="AD1357" s="55">
        <f t="shared" ca="1" si="398"/>
        <v>0</v>
      </c>
      <c r="AE1357" s="55">
        <f t="shared" ca="1" si="398"/>
        <v>0</v>
      </c>
    </row>
    <row r="1358" spans="1:35" s="2" customFormat="1" x14ac:dyDescent="0.3">
      <c r="C1358" t="s">
        <v>614</v>
      </c>
      <c r="D1358" s="32" t="str">
        <f>C1358</f>
        <v>Annual_project_Carbon</v>
      </c>
      <c r="E1358" s="69" t="str" cm="1">
        <f t="array" aca="1" ref="E1358" ca="1">OFFSET(INDIRECT($C1358),,1)</f>
        <v>t CO2 / year</v>
      </c>
      <c r="F1358" s="32" cm="1">
        <f t="array" aca="1" ref="F1358" ca="1">INDIRECT($C1358)</f>
        <v>1145661.3119150368</v>
      </c>
      <c r="G1358"/>
      <c r="H1358"/>
      <c r="I1358" s="49">
        <f ca="1">SUM(K1358:AE1358)</f>
        <v>4582645.247660147</v>
      </c>
      <c r="J1358" s="578"/>
      <c r="K1358" s="56">
        <f t="shared" ref="K1358:AE1358" ca="1" si="399">K1357*$F1358</f>
        <v>0</v>
      </c>
      <c r="L1358" s="56">
        <f t="shared" ca="1" si="399"/>
        <v>1145661.3119150368</v>
      </c>
      <c r="M1358" s="56">
        <f t="shared" ca="1" si="399"/>
        <v>1145661.3119150368</v>
      </c>
      <c r="N1358" s="56">
        <f t="shared" ca="1" si="399"/>
        <v>1145661.3119150368</v>
      </c>
      <c r="O1358" s="56">
        <f t="shared" ca="1" si="399"/>
        <v>1145661.3119150368</v>
      </c>
      <c r="P1358" s="56">
        <f t="shared" ca="1" si="399"/>
        <v>0</v>
      </c>
      <c r="Q1358" s="56">
        <f t="shared" ca="1" si="399"/>
        <v>0</v>
      </c>
      <c r="R1358" s="56">
        <f t="shared" ca="1" si="399"/>
        <v>0</v>
      </c>
      <c r="S1358" s="56">
        <f t="shared" ca="1" si="399"/>
        <v>0</v>
      </c>
      <c r="T1358" s="56">
        <f t="shared" ca="1" si="399"/>
        <v>0</v>
      </c>
      <c r="U1358" s="56">
        <f t="shared" ca="1" si="399"/>
        <v>0</v>
      </c>
      <c r="V1358" s="56">
        <f t="shared" ca="1" si="399"/>
        <v>0</v>
      </c>
      <c r="W1358" s="56">
        <f t="shared" ca="1" si="399"/>
        <v>0</v>
      </c>
      <c r="X1358" s="56">
        <f t="shared" ca="1" si="399"/>
        <v>0</v>
      </c>
      <c r="Y1358" s="56">
        <f t="shared" ca="1" si="399"/>
        <v>0</v>
      </c>
      <c r="Z1358" s="56">
        <f t="shared" ca="1" si="399"/>
        <v>0</v>
      </c>
      <c r="AA1358" s="56">
        <f t="shared" ca="1" si="399"/>
        <v>0</v>
      </c>
      <c r="AB1358" s="56">
        <f t="shared" ca="1" si="399"/>
        <v>0</v>
      </c>
      <c r="AC1358" s="56">
        <f t="shared" ca="1" si="399"/>
        <v>0</v>
      </c>
      <c r="AD1358" s="56">
        <f t="shared" ca="1" si="399"/>
        <v>0</v>
      </c>
      <c r="AE1358" s="56">
        <f t="shared" ca="1" si="399"/>
        <v>0</v>
      </c>
    </row>
    <row r="1359" spans="1:35" s="2" customFormat="1" x14ac:dyDescent="0.3">
      <c r="C1359"/>
      <c r="D1359"/>
      <c r="E1359"/>
      <c r="F1359"/>
      <c r="G1359"/>
      <c r="H1359"/>
      <c r="I1359"/>
      <c r="J1359" s="578"/>
      <c r="K1359" s="56"/>
      <c r="L1359" s="56"/>
      <c r="M1359" s="56"/>
      <c r="N1359" s="56"/>
      <c r="O1359" s="56"/>
      <c r="P1359" s="56"/>
      <c r="Q1359" s="56"/>
      <c r="R1359" s="56"/>
      <c r="S1359" s="56"/>
      <c r="T1359" s="56"/>
      <c r="U1359" s="56"/>
      <c r="V1359" s="56"/>
      <c r="W1359" s="56"/>
      <c r="X1359" s="56"/>
      <c r="Y1359" s="56"/>
      <c r="Z1359" s="56"/>
      <c r="AA1359" s="56"/>
      <c r="AB1359" s="56"/>
      <c r="AC1359" s="56"/>
      <c r="AD1359" s="56"/>
      <c r="AE1359" s="56"/>
    </row>
    <row r="1360" spans="1:35" s="2" customFormat="1" x14ac:dyDescent="0.3">
      <c r="C1360" t="s">
        <v>615</v>
      </c>
      <c r="D1360"/>
      <c r="E1360" t="s">
        <v>613</v>
      </c>
      <c r="F1360" s="32" cm="1">
        <f t="array" aca="1" ref="F1360" ca="1">OFFSET(INDIRECT($C1361),,2)</f>
        <v>0</v>
      </c>
      <c r="G1360" s="32" cm="1">
        <f t="array" aca="1" ref="G1360" ca="1">OFFSET(INDIRECT($C1361),,3)</f>
        <v>20</v>
      </c>
      <c r="H1360"/>
      <c r="I1360" s="49">
        <f ca="1">SUM(K1360:AE1360)</f>
        <v>21</v>
      </c>
      <c r="J1360" s="578"/>
      <c r="K1360" s="581">
        <v>1</v>
      </c>
      <c r="L1360" s="3">
        <f t="shared" ref="L1360:T1360" ca="1" si="400">IF(AND(L$1&gt;=$F1360,L$1&lt;=$G1360),1,0)</f>
        <v>1</v>
      </c>
      <c r="M1360" s="3">
        <f t="shared" ca="1" si="400"/>
        <v>1</v>
      </c>
      <c r="N1360" s="3">
        <f t="shared" ca="1" si="400"/>
        <v>1</v>
      </c>
      <c r="O1360" s="3">
        <f t="shared" ca="1" si="400"/>
        <v>1</v>
      </c>
      <c r="P1360" s="3">
        <f t="shared" ca="1" si="400"/>
        <v>1</v>
      </c>
      <c r="Q1360" s="3">
        <f t="shared" ca="1" si="400"/>
        <v>1</v>
      </c>
      <c r="R1360" s="3">
        <f t="shared" ca="1" si="400"/>
        <v>1</v>
      </c>
      <c r="S1360" s="3">
        <f t="shared" ca="1" si="400"/>
        <v>1</v>
      </c>
      <c r="T1360" s="3">
        <f t="shared" ca="1" si="400"/>
        <v>1</v>
      </c>
      <c r="U1360" s="3">
        <v>1</v>
      </c>
      <c r="V1360" s="3">
        <f t="shared" ref="V1360:AE1360" ca="1" si="401">IF(AND(V$1&gt;=$F1360,V$1&lt;=$G1360),1,0)</f>
        <v>1</v>
      </c>
      <c r="W1360" s="3">
        <f t="shared" ca="1" si="401"/>
        <v>1</v>
      </c>
      <c r="X1360" s="3">
        <f t="shared" ca="1" si="401"/>
        <v>1</v>
      </c>
      <c r="Y1360" s="3">
        <f t="shared" ca="1" si="401"/>
        <v>1</v>
      </c>
      <c r="Z1360" s="3">
        <f t="shared" ca="1" si="401"/>
        <v>1</v>
      </c>
      <c r="AA1360" s="3">
        <f t="shared" ca="1" si="401"/>
        <v>1</v>
      </c>
      <c r="AB1360" s="3">
        <f t="shared" ca="1" si="401"/>
        <v>1</v>
      </c>
      <c r="AC1360" s="3">
        <f t="shared" ca="1" si="401"/>
        <v>1</v>
      </c>
      <c r="AD1360" s="3">
        <f t="shared" ca="1" si="401"/>
        <v>1</v>
      </c>
      <c r="AE1360" s="3">
        <f t="shared" ca="1" si="401"/>
        <v>1</v>
      </c>
    </row>
    <row r="1361" spans="3:31" s="2" customFormat="1" x14ac:dyDescent="0.3">
      <c r="C1361" t="s">
        <v>616</v>
      </c>
      <c r="D1361" s="32" t="str">
        <f>C1361</f>
        <v>Carbon_price_per_tonne</v>
      </c>
      <c r="E1361" s="69" t="str" cm="1">
        <f t="array" aca="1" ref="E1361" ca="1">OFFSET(INDIRECT($C1361),,1)</f>
        <v>EUR/t</v>
      </c>
      <c r="F1361" s="32" cm="1">
        <f t="array" aca="1" ref="F1361" ca="1">INDIRECT($C1361)</f>
        <v>4.5915368792242148</v>
      </c>
      <c r="G1361"/>
      <c r="H1361"/>
      <c r="I1361" s="49">
        <f ca="1">SUM(K1361:AE1361)</f>
        <v>96.422274463708476</v>
      </c>
      <c r="J1361" s="578"/>
      <c r="K1361" s="56">
        <f t="shared" ref="K1361:AE1361" ca="1" si="402">K1360*$F1361</f>
        <v>4.5915368792242148</v>
      </c>
      <c r="L1361" s="56">
        <f t="shared" ca="1" si="402"/>
        <v>4.5915368792242148</v>
      </c>
      <c r="M1361" s="56">
        <f t="shared" ca="1" si="402"/>
        <v>4.5915368792242148</v>
      </c>
      <c r="N1361" s="56">
        <f t="shared" ca="1" si="402"/>
        <v>4.5915368792242148</v>
      </c>
      <c r="O1361" s="56">
        <f t="shared" ca="1" si="402"/>
        <v>4.5915368792242148</v>
      </c>
      <c r="P1361" s="56">
        <f t="shared" ca="1" si="402"/>
        <v>4.5915368792242148</v>
      </c>
      <c r="Q1361" s="56">
        <f t="shared" ca="1" si="402"/>
        <v>4.5915368792242148</v>
      </c>
      <c r="R1361" s="56">
        <f t="shared" ca="1" si="402"/>
        <v>4.5915368792242148</v>
      </c>
      <c r="S1361" s="56">
        <f t="shared" ca="1" si="402"/>
        <v>4.5915368792242148</v>
      </c>
      <c r="T1361" s="56">
        <f t="shared" ca="1" si="402"/>
        <v>4.5915368792242148</v>
      </c>
      <c r="U1361" s="56">
        <f t="shared" ca="1" si="402"/>
        <v>4.5915368792242148</v>
      </c>
      <c r="V1361" s="56">
        <f t="shared" ca="1" si="402"/>
        <v>4.5915368792242148</v>
      </c>
      <c r="W1361" s="56">
        <f t="shared" ca="1" si="402"/>
        <v>4.5915368792242148</v>
      </c>
      <c r="X1361" s="56">
        <f t="shared" ca="1" si="402"/>
        <v>4.5915368792242148</v>
      </c>
      <c r="Y1361" s="56">
        <f t="shared" ca="1" si="402"/>
        <v>4.5915368792242148</v>
      </c>
      <c r="Z1361" s="56">
        <f t="shared" ca="1" si="402"/>
        <v>4.5915368792242148</v>
      </c>
      <c r="AA1361" s="56">
        <f t="shared" ca="1" si="402"/>
        <v>4.5915368792242148</v>
      </c>
      <c r="AB1361" s="56">
        <f t="shared" ca="1" si="402"/>
        <v>4.5915368792242148</v>
      </c>
      <c r="AC1361" s="56">
        <f t="shared" ca="1" si="402"/>
        <v>4.5915368792242148</v>
      </c>
      <c r="AD1361" s="56">
        <f t="shared" ca="1" si="402"/>
        <v>4.5915368792242148</v>
      </c>
      <c r="AE1361" s="56">
        <f t="shared" ca="1" si="402"/>
        <v>4.5915368792242148</v>
      </c>
    </row>
    <row r="1362" spans="3:31" s="2" customFormat="1" ht="14.25" x14ac:dyDescent="0.3">
      <c r="J1362" s="358"/>
    </row>
    <row r="1363" spans="3:31" s="2" customFormat="1" ht="14.25" x14ac:dyDescent="0.3">
      <c r="D1363" s="2" t="s">
        <v>617</v>
      </c>
      <c r="G1363" s="4" t="str">
        <f>IF(J1363="Include","Revenue_Forestry","")</f>
        <v/>
      </c>
      <c r="H1363" s="2" t="s">
        <v>605</v>
      </c>
      <c r="I1363" s="358" t="s">
        <v>618</v>
      </c>
      <c r="J1363" s="4" t="s">
        <v>619</v>
      </c>
      <c r="K1363" s="2">
        <f t="shared" ref="K1363:AE1363" ca="1" si="403">K1361*K1358</f>
        <v>0</v>
      </c>
      <c r="L1363" s="2">
        <f t="shared" ca="1" si="403"/>
        <v>5260346.1647582874</v>
      </c>
      <c r="M1363" s="2">
        <f t="shared" ca="1" si="403"/>
        <v>5260346.1647582874</v>
      </c>
      <c r="N1363" s="2">
        <f t="shared" ca="1" si="403"/>
        <v>5260346.1647582874</v>
      </c>
      <c r="O1363" s="2">
        <f t="shared" ca="1" si="403"/>
        <v>5260346.1647582874</v>
      </c>
      <c r="P1363" s="2">
        <f t="shared" ca="1" si="403"/>
        <v>0</v>
      </c>
      <c r="Q1363" s="2">
        <f t="shared" ca="1" si="403"/>
        <v>0</v>
      </c>
      <c r="R1363" s="2">
        <f t="shared" ca="1" si="403"/>
        <v>0</v>
      </c>
      <c r="S1363" s="2">
        <f t="shared" ca="1" si="403"/>
        <v>0</v>
      </c>
      <c r="T1363" s="2">
        <f t="shared" ca="1" si="403"/>
        <v>0</v>
      </c>
      <c r="U1363" s="2">
        <f t="shared" ca="1" si="403"/>
        <v>0</v>
      </c>
      <c r="V1363" s="2">
        <f t="shared" ca="1" si="403"/>
        <v>0</v>
      </c>
      <c r="W1363" s="2">
        <f t="shared" ca="1" si="403"/>
        <v>0</v>
      </c>
      <c r="X1363" s="2">
        <f t="shared" ca="1" si="403"/>
        <v>0</v>
      </c>
      <c r="Y1363" s="2">
        <f t="shared" ca="1" si="403"/>
        <v>0</v>
      </c>
      <c r="Z1363" s="2">
        <f t="shared" ca="1" si="403"/>
        <v>0</v>
      </c>
      <c r="AA1363" s="2">
        <f t="shared" ca="1" si="403"/>
        <v>0</v>
      </c>
      <c r="AB1363" s="2">
        <f t="shared" ca="1" si="403"/>
        <v>0</v>
      </c>
      <c r="AC1363" s="2">
        <f t="shared" ca="1" si="403"/>
        <v>0</v>
      </c>
      <c r="AD1363" s="2">
        <f t="shared" ca="1" si="403"/>
        <v>0</v>
      </c>
      <c r="AE1363" s="2">
        <f t="shared" ca="1" si="403"/>
        <v>0</v>
      </c>
    </row>
    <row r="1364" spans="3:31" s="2" customFormat="1" ht="14.25" x14ac:dyDescent="0.3"/>
    <row r="1365" spans="3:31" s="2" customFormat="1" ht="14.25" x14ac:dyDescent="0.3">
      <c r="J1365" s="358"/>
    </row>
    <row r="1366" spans="3:31" s="2" customFormat="1" ht="14.25" x14ac:dyDescent="0.3">
      <c r="J1366" s="358"/>
    </row>
    <row r="1367" spans="3:31" s="2" customFormat="1" ht="14.25" x14ac:dyDescent="0.3">
      <c r="J1367" s="358"/>
    </row>
    <row r="1368" spans="3:31" s="2" customFormat="1" ht="14.25" x14ac:dyDescent="0.3">
      <c r="J1368" s="358"/>
    </row>
    <row r="1369" spans="3:31" s="2" customFormat="1" ht="14.25" x14ac:dyDescent="0.3">
      <c r="J1369" s="358"/>
    </row>
    <row r="1370" spans="3:31" s="2" customFormat="1" ht="15" x14ac:dyDescent="0.3">
      <c r="D1370" s="12" t="s">
        <v>620</v>
      </c>
      <c r="H1370" s="2" t="s">
        <v>605</v>
      </c>
      <c r="I1370" s="2" t="s">
        <v>525</v>
      </c>
      <c r="J1370" s="584" t="str">
        <f>CONCATENATE($A$1,"_",D1370)</f>
        <v>Project_Economics_Total_Revenue</v>
      </c>
      <c r="K1370" s="359">
        <f t="shared" ref="K1370:AE1370" ca="1" si="404">SUMIF($H$14:$H$1363,$H$1370,K$14:K$1363)*Sensitivitiy_Revenue_Total_Revenue</f>
        <v>33735307.081986487</v>
      </c>
      <c r="L1370" s="359">
        <f t="shared" ca="1" si="404"/>
        <v>33148422.861790322</v>
      </c>
      <c r="M1370" s="359">
        <f t="shared" ca="1" si="404"/>
        <v>29992540.989391111</v>
      </c>
      <c r="N1370" s="359">
        <f t="shared" ca="1" si="404"/>
        <v>24272960.097798336</v>
      </c>
      <c r="O1370" s="359">
        <f t="shared" ca="1" si="404"/>
        <v>30026610.476494227</v>
      </c>
      <c r="P1370" s="359">
        <f t="shared" ca="1" si="404"/>
        <v>29670216.085594814</v>
      </c>
      <c r="Q1370" s="359">
        <f t="shared" ca="1" si="404"/>
        <v>30900906.720797557</v>
      </c>
      <c r="R1370" s="359">
        <f t="shared" ca="1" si="404"/>
        <v>32793185.323711675</v>
      </c>
      <c r="S1370" s="359">
        <f t="shared" ca="1" si="404"/>
        <v>33746664.728360794</v>
      </c>
      <c r="T1370" s="359">
        <f t="shared" ca="1" si="404"/>
        <v>34156731.826690778</v>
      </c>
      <c r="U1370" s="359">
        <f t="shared" ca="1" si="404"/>
        <v>35321361.533164941</v>
      </c>
      <c r="V1370" s="359">
        <f t="shared" ca="1" si="404"/>
        <v>36104305.87365178</v>
      </c>
      <c r="W1370" s="359">
        <f t="shared" ca="1" si="404"/>
        <v>38100813.941893212</v>
      </c>
      <c r="X1370" s="359">
        <f t="shared" ca="1" si="404"/>
        <v>42387434.206058636</v>
      </c>
      <c r="Y1370" s="359">
        <f t="shared" ca="1" si="404"/>
        <v>40077748.401622467</v>
      </c>
      <c r="Z1370" s="359">
        <f t="shared" ca="1" si="404"/>
        <v>34616711.626726791</v>
      </c>
      <c r="AA1370" s="359">
        <f t="shared" ca="1" si="404"/>
        <v>34675432.452263303</v>
      </c>
      <c r="AB1370" s="359">
        <f t="shared" ca="1" si="404"/>
        <v>35027757.405482382</v>
      </c>
      <c r="AC1370" s="359">
        <f t="shared" ca="1" si="404"/>
        <v>35223493.490604088</v>
      </c>
      <c r="AD1370" s="359">
        <f t="shared" ca="1" si="404"/>
        <v>34851594.928872839</v>
      </c>
      <c r="AE1370" s="359">
        <f t="shared" ca="1" si="404"/>
        <v>35634539.269359678</v>
      </c>
    </row>
    <row r="1371" spans="3:31" s="2" customFormat="1" ht="15" x14ac:dyDescent="0.25">
      <c r="D1371" s="367" t="s">
        <v>195</v>
      </c>
      <c r="E1371" s="2" t="str" cm="1">
        <f t="array" aca="1" ref="E1371" ca="1">OFFSET(INDIRECT($D1371),,1)</f>
        <v>%</v>
      </c>
      <c r="F1371" s="368" cm="1">
        <f t="array" aca="1" ref="F1371" ca="1">INDIRECT($D1371)</f>
        <v>0.1</v>
      </c>
      <c r="J1371" s="358"/>
    </row>
    <row r="1372" spans="3:31" s="2" customFormat="1" ht="14.25" x14ac:dyDescent="0.3">
      <c r="D1372" s="2" t="s">
        <v>621</v>
      </c>
      <c r="J1372" s="358"/>
      <c r="K1372" s="359">
        <f t="shared" ref="K1372:AE1372" ca="1" si="405">K1370/(1+$F1371)^K$1</f>
        <v>33735307.081986487</v>
      </c>
      <c r="L1372" s="49">
        <f t="shared" ca="1" si="405"/>
        <v>30134929.874354836</v>
      </c>
      <c r="M1372" s="49">
        <f t="shared" ca="1" si="405"/>
        <v>24787223.958174467</v>
      </c>
      <c r="N1372" s="49">
        <f t="shared" ca="1" si="405"/>
        <v>18236634.183169294</v>
      </c>
      <c r="O1372" s="49">
        <f t="shared" ca="1" si="405"/>
        <v>20508578.974451348</v>
      </c>
      <c r="P1372" s="49">
        <f t="shared" ca="1" si="405"/>
        <v>18422869.827318553</v>
      </c>
      <c r="Q1372" s="49">
        <f t="shared" ca="1" si="405"/>
        <v>17442756.258913774</v>
      </c>
      <c r="R1372" s="49">
        <f t="shared" ca="1" si="405"/>
        <v>16828089.271506704</v>
      </c>
      <c r="S1372" s="49">
        <f t="shared" ca="1" si="405"/>
        <v>15743068.153243801</v>
      </c>
      <c r="T1372" s="49">
        <f t="shared" ca="1" si="405"/>
        <v>14485788.619087206</v>
      </c>
      <c r="U1372" s="49">
        <f t="shared" ca="1" si="405"/>
        <v>13617913.912626131</v>
      </c>
      <c r="V1372" s="49">
        <f t="shared" ca="1" si="405"/>
        <v>12654338.953725144</v>
      </c>
      <c r="W1372" s="49">
        <f t="shared" ca="1" si="405"/>
        <v>12140093.501735589</v>
      </c>
      <c r="X1372" s="49">
        <f t="shared" ca="1" si="405"/>
        <v>12278129.837927638</v>
      </c>
      <c r="Y1372" s="49">
        <f t="shared" ca="1" si="405"/>
        <v>10553723.756362727</v>
      </c>
      <c r="Z1372" s="49">
        <f t="shared" ca="1" si="405"/>
        <v>8286965.5387434727</v>
      </c>
      <c r="AA1372" s="49">
        <f t="shared" ca="1" si="405"/>
        <v>7546384.3977357335</v>
      </c>
      <c r="AB1372" s="49">
        <f t="shared" ca="1" si="405"/>
        <v>6930055.066201915</v>
      </c>
      <c r="AC1372" s="49">
        <f t="shared" ca="1" si="405"/>
        <v>6335254.9155951152</v>
      </c>
      <c r="AD1372" s="49">
        <f t="shared" ca="1" si="405"/>
        <v>5698514.2639210494</v>
      </c>
      <c r="AE1372" s="49">
        <f t="shared" ca="1" si="405"/>
        <v>5296847.1999664335</v>
      </c>
    </row>
    <row r="1373" spans="3:31" s="2" customFormat="1" ht="14.25" x14ac:dyDescent="0.3">
      <c r="J1373" s="358"/>
    </row>
    <row r="1374" spans="3:31" s="2" customFormat="1" x14ac:dyDescent="0.3">
      <c r="D1374" s="2" t="s">
        <v>622</v>
      </c>
      <c r="E1374" s="667">
        <v>1</v>
      </c>
      <c r="J1374" s="358"/>
    </row>
    <row r="1375" spans="3:31" s="2" customFormat="1" ht="14.25" x14ac:dyDescent="0.3">
      <c r="J1375" s="358"/>
    </row>
    <row r="1376" spans="3:31" s="2" customFormat="1" ht="14.25" x14ac:dyDescent="0.3">
      <c r="J1376" s="358"/>
    </row>
    <row r="1377" spans="4:31" s="2" customFormat="1" ht="14.25" x14ac:dyDescent="0.3">
      <c r="J1377" s="358"/>
    </row>
    <row r="1378" spans="4:31" s="2" customFormat="1" ht="15" x14ac:dyDescent="0.3">
      <c r="D1378" s="12" t="s">
        <v>623</v>
      </c>
      <c r="H1378" s="2" t="s">
        <v>606</v>
      </c>
      <c r="I1378" s="2" t="s">
        <v>527</v>
      </c>
      <c r="J1378" s="584" t="str">
        <f>CONCATENATE($A$1,"_",D1378)</f>
        <v>Project_Economics_Total_Cost</v>
      </c>
      <c r="K1378" s="359">
        <f ca="1">SUMIF($H$14:$H$1352,$H$1378,K$14:K$1352)*Sensitivitiy_Cost_Total_Cost</f>
        <v>34251040.985366367</v>
      </c>
      <c r="L1378" s="359">
        <f t="shared" ref="L1378:AE1378" ca="1" si="406">SUMIF($H$14:$H$1352,$H$1378,L$14:L$1352)*Sensitivitiy_Cost_Total_Cost</f>
        <v>58918222.622082219</v>
      </c>
      <c r="M1378" s="359">
        <f t="shared" ca="1" si="406"/>
        <v>44222808.825658619</v>
      </c>
      <c r="N1378" s="359">
        <f t="shared" ca="1" si="406"/>
        <v>47976407.085076466</v>
      </c>
      <c r="O1378" s="359">
        <f t="shared" ca="1" si="406"/>
        <v>32152270.84311052</v>
      </c>
      <c r="P1378" s="359">
        <f t="shared" ca="1" si="406"/>
        <v>21636451.664379742</v>
      </c>
      <c r="Q1378" s="359">
        <f t="shared" ca="1" si="406"/>
        <v>22951299.674682684</v>
      </c>
      <c r="R1378" s="359">
        <f t="shared" ca="1" si="406"/>
        <v>23241198.190187309</v>
      </c>
      <c r="S1378" s="359">
        <f t="shared" ca="1" si="406"/>
        <v>22294909.970553983</v>
      </c>
      <c r="T1378" s="359">
        <f t="shared" ca="1" si="406"/>
        <v>19864973.332090575</v>
      </c>
      <c r="U1378" s="359">
        <f t="shared" ca="1" si="406"/>
        <v>19647072.304358441</v>
      </c>
      <c r="V1378" s="359">
        <f t="shared" ca="1" si="406"/>
        <v>21716279.357277047</v>
      </c>
      <c r="W1378" s="359">
        <f t="shared" ca="1" si="406"/>
        <v>23423902.166761611</v>
      </c>
      <c r="X1378" s="359">
        <f t="shared" ca="1" si="406"/>
        <v>24864431.51326751</v>
      </c>
      <c r="Y1378" s="359">
        <f t="shared" ca="1" si="406"/>
        <v>21072316.56705999</v>
      </c>
      <c r="Z1378" s="359">
        <f t="shared" ca="1" si="406"/>
        <v>19038270.444082692</v>
      </c>
      <c r="AA1378" s="359">
        <f t="shared" ca="1" si="406"/>
        <v>20520198.776645526</v>
      </c>
      <c r="AB1378" s="359">
        <f t="shared" ca="1" si="406"/>
        <v>21948400.495175447</v>
      </c>
      <c r="AC1378" s="359">
        <f t="shared" ca="1" si="406"/>
        <v>22505933.043923695</v>
      </c>
      <c r="AD1378" s="359">
        <f t="shared" ca="1" si="406"/>
        <v>19820658.68241901</v>
      </c>
      <c r="AE1378" s="359">
        <f t="shared" ca="1" si="406"/>
        <v>19543704.077805664</v>
      </c>
    </row>
    <row r="1379" spans="4:31" s="2" customFormat="1" ht="15" x14ac:dyDescent="0.25">
      <c r="D1379" s="367" t="s">
        <v>195</v>
      </c>
      <c r="E1379" s="2" t="str" cm="1">
        <f t="array" aca="1" ref="E1379" ca="1">OFFSET(INDIRECT($D1379),,1)</f>
        <v>%</v>
      </c>
      <c r="F1379" s="368" cm="1">
        <f t="array" aca="1" ref="F1379" ca="1">INDIRECT($D1379)</f>
        <v>0.1</v>
      </c>
      <c r="J1379" s="358"/>
    </row>
    <row r="1380" spans="4:31" s="2" customFormat="1" ht="14.25" x14ac:dyDescent="0.3">
      <c r="D1380" s="2" t="s">
        <v>624</v>
      </c>
      <c r="J1380" s="358"/>
      <c r="K1380" s="359">
        <f t="shared" ref="K1380:AE1380" ca="1" si="407">K1378/(1+$F1379)^K$1</f>
        <v>34251040.985366367</v>
      </c>
      <c r="L1380" s="49">
        <f t="shared" ca="1" si="407"/>
        <v>53562020.565529287</v>
      </c>
      <c r="M1380" s="49">
        <f t="shared" ca="1" si="407"/>
        <v>36547775.888974063</v>
      </c>
      <c r="N1380" s="49">
        <f t="shared" ca="1" si="407"/>
        <v>36045384.737097256</v>
      </c>
      <c r="O1380" s="49">
        <f t="shared" ca="1" si="407"/>
        <v>21960433.606386524</v>
      </c>
      <c r="P1380" s="49">
        <f t="shared" ca="1" si="407"/>
        <v>13434534.193752125</v>
      </c>
      <c r="Q1380" s="49">
        <f t="shared" ca="1" si="407"/>
        <v>12955410.327210112</v>
      </c>
      <c r="R1380" s="49">
        <f t="shared" ca="1" si="407"/>
        <v>11926409.528703419</v>
      </c>
      <c r="S1380" s="49">
        <f t="shared" ca="1" si="407"/>
        <v>10400740.042374998</v>
      </c>
      <c r="T1380" s="49">
        <f t="shared" ca="1" si="407"/>
        <v>8424687.8791725338</v>
      </c>
      <c r="U1380" s="49">
        <f t="shared" ca="1" si="407"/>
        <v>7574796.8838821985</v>
      </c>
      <c r="V1380" s="49">
        <f t="shared" ca="1" si="407"/>
        <v>7611423.4341592938</v>
      </c>
      <c r="W1380" s="49">
        <f t="shared" ca="1" si="407"/>
        <v>7463577.1013626447</v>
      </c>
      <c r="X1380" s="49">
        <f t="shared" ca="1" si="407"/>
        <v>7202340.1317959856</v>
      </c>
      <c r="Y1380" s="49">
        <f t="shared" ca="1" si="407"/>
        <v>5548999.5527386917</v>
      </c>
      <c r="Z1380" s="49">
        <f t="shared" ca="1" si="407"/>
        <v>4557610.5780533282</v>
      </c>
      <c r="AA1380" s="49">
        <f t="shared" ca="1" si="407"/>
        <v>4465793.1260034293</v>
      </c>
      <c r="AB1380" s="49">
        <f t="shared" ca="1" si="407"/>
        <v>4342374.0288555464</v>
      </c>
      <c r="AC1380" s="49">
        <f t="shared" ca="1" si="407"/>
        <v>4047889.8830579012</v>
      </c>
      <c r="AD1380" s="49">
        <f t="shared" ca="1" si="407"/>
        <v>3240836.078021301</v>
      </c>
      <c r="AE1380" s="49">
        <f t="shared" ca="1" si="407"/>
        <v>2905047.0791552812</v>
      </c>
    </row>
    <row r="1381" spans="4:31" s="2" customFormat="1" ht="15" x14ac:dyDescent="0.25">
      <c r="D1381" s="367"/>
      <c r="J1381" s="358"/>
    </row>
    <row r="1382" spans="4:31" s="2" customFormat="1" x14ac:dyDescent="0.3">
      <c r="D1382" s="2" t="s">
        <v>625</v>
      </c>
      <c r="E1382" s="667">
        <v>1</v>
      </c>
      <c r="J1382" s="358"/>
    </row>
    <row r="1383" spans="4:31" s="2" customFormat="1" ht="15" x14ac:dyDescent="0.25">
      <c r="D1383" s="367"/>
      <c r="J1383" s="358"/>
    </row>
    <row r="1384" spans="4:31" s="2" customFormat="1" x14ac:dyDescent="0.3">
      <c r="J1384" s="358"/>
      <c r="K1384"/>
      <c r="L1384"/>
      <c r="M1384"/>
      <c r="N1384"/>
      <c r="O1384"/>
      <c r="P1384"/>
      <c r="Q1384"/>
      <c r="R1384"/>
      <c r="S1384"/>
      <c r="T1384"/>
      <c r="U1384"/>
      <c r="V1384"/>
      <c r="W1384"/>
      <c r="X1384"/>
      <c r="Y1384"/>
      <c r="Z1384"/>
      <c r="AA1384"/>
      <c r="AB1384"/>
      <c r="AC1384"/>
      <c r="AD1384"/>
      <c r="AE1384"/>
    </row>
    <row r="1385" spans="4:31" s="2" customFormat="1" ht="14.25" x14ac:dyDescent="0.3">
      <c r="J1385" s="358"/>
    </row>
    <row r="1386" spans="4:31" s="2" customFormat="1" ht="15" x14ac:dyDescent="0.3">
      <c r="D1386" s="12" t="s">
        <v>626</v>
      </c>
      <c r="H1386" s="2" t="s">
        <v>607</v>
      </c>
      <c r="I1386" s="2" t="s">
        <v>627</v>
      </c>
      <c r="J1386" s="584" t="str">
        <f>CONCATENATE($A$1,"_",D1386)</f>
        <v>Project_Economics_Total_Net_Revenue</v>
      </c>
      <c r="K1386" s="359">
        <f t="shared" ref="K1386:AE1386" ca="1" si="408">K1370-K1378</f>
        <v>-515733.90337987989</v>
      </c>
      <c r="L1386" s="365">
        <f t="shared" ca="1" si="408"/>
        <v>-25769799.760291897</v>
      </c>
      <c r="M1386" s="365">
        <f t="shared" ca="1" si="408"/>
        <v>-14230267.836267509</v>
      </c>
      <c r="N1386" s="365">
        <f t="shared" ca="1" si="408"/>
        <v>-23703446.98727813</v>
      </c>
      <c r="O1386" s="365">
        <f t="shared" ca="1" si="408"/>
        <v>-2125660.3666162938</v>
      </c>
      <c r="P1386" s="365">
        <f ca="1">P1370-P1378</f>
        <v>8033764.4212150723</v>
      </c>
      <c r="Q1386" s="365">
        <f t="shared" ca="1" si="408"/>
        <v>7949607.0461148731</v>
      </c>
      <c r="R1386" s="365">
        <f t="shared" ca="1" si="408"/>
        <v>9551987.1335243657</v>
      </c>
      <c r="S1386" s="365">
        <f t="shared" ca="1" si="408"/>
        <v>11451754.757806811</v>
      </c>
      <c r="T1386" s="365">
        <f t="shared" ca="1" si="408"/>
        <v>14291758.494600203</v>
      </c>
      <c r="U1386" s="365">
        <f t="shared" ca="1" si="408"/>
        <v>15674289.228806499</v>
      </c>
      <c r="V1386" s="365">
        <f t="shared" ca="1" si="408"/>
        <v>14388026.516374733</v>
      </c>
      <c r="W1386" s="365">
        <f t="shared" ca="1" si="408"/>
        <v>14676911.775131602</v>
      </c>
      <c r="X1386" s="365">
        <f t="shared" ca="1" si="408"/>
        <v>17523002.692791127</v>
      </c>
      <c r="Y1386" s="365">
        <f t="shared" ca="1" si="408"/>
        <v>19005431.834562477</v>
      </c>
      <c r="Z1386" s="365">
        <f t="shared" ca="1" si="408"/>
        <v>15578441.182644099</v>
      </c>
      <c r="AA1386" s="365">
        <f t="shared" ca="1" si="408"/>
        <v>14155233.675617777</v>
      </c>
      <c r="AB1386" s="365">
        <f t="shared" ca="1" si="408"/>
        <v>13079356.910306934</v>
      </c>
      <c r="AC1386" s="365">
        <f t="shared" ca="1" si="408"/>
        <v>12717560.446680393</v>
      </c>
      <c r="AD1386" s="365">
        <f t="shared" ca="1" si="408"/>
        <v>15030936.246453829</v>
      </c>
      <c r="AE1386" s="365">
        <f t="shared" ca="1" si="408"/>
        <v>16090835.191554014</v>
      </c>
    </row>
    <row r="1387" spans="4:31" s="2" customFormat="1" ht="15" x14ac:dyDescent="0.25">
      <c r="D1387" s="367" t="s">
        <v>195</v>
      </c>
      <c r="E1387" s="2" t="str" cm="1">
        <f t="array" aca="1" ref="E1387" ca="1">OFFSET(INDIRECT($D1387),,1)</f>
        <v>%</v>
      </c>
      <c r="F1387" s="368" cm="1">
        <f t="array" aca="1" ref="F1387" ca="1">INDIRECT($D1387)</f>
        <v>0.1</v>
      </c>
      <c r="J1387" s="358"/>
    </row>
    <row r="1388" spans="4:31" s="2" customFormat="1" ht="14.25" x14ac:dyDescent="0.3">
      <c r="D1388" s="2" t="s">
        <v>624</v>
      </c>
      <c r="J1388" s="358"/>
      <c r="K1388" s="359">
        <f t="shared" ref="K1388:AE1388" ca="1" si="409">K1386/(1+$F1387)^K$1</f>
        <v>-515733.90337987989</v>
      </c>
      <c r="L1388" s="49">
        <f t="shared" ca="1" si="409"/>
        <v>-23427090.691174451</v>
      </c>
      <c r="M1388" s="49">
        <f t="shared" ca="1" si="409"/>
        <v>-11760551.930799592</v>
      </c>
      <c r="N1388" s="49">
        <f t="shared" ca="1" si="409"/>
        <v>-17808750.553927965</v>
      </c>
      <c r="O1388" s="49">
        <f t="shared" ca="1" si="409"/>
        <v>-1451854.6319351774</v>
      </c>
      <c r="P1388" s="49">
        <f t="shared" ca="1" si="409"/>
        <v>4988335.6335664289</v>
      </c>
      <c r="Q1388" s="49">
        <f t="shared" ca="1" si="409"/>
        <v>4487345.9317036606</v>
      </c>
      <c r="R1388" s="49">
        <f t="shared" ca="1" si="409"/>
        <v>4901679.742803283</v>
      </c>
      <c r="S1388" s="49">
        <f t="shared" ca="1" si="409"/>
        <v>5342328.1108688032</v>
      </c>
      <c r="T1388" s="49">
        <f t="shared" ca="1" si="409"/>
        <v>6061100.7399146724</v>
      </c>
      <c r="U1388" s="49">
        <f t="shared" ca="1" si="409"/>
        <v>6043117.028743932</v>
      </c>
      <c r="V1388" s="49">
        <f t="shared" ca="1" si="409"/>
        <v>5042915.5195658514</v>
      </c>
      <c r="W1388" s="49">
        <f t="shared" ca="1" si="409"/>
        <v>4676516.4003729429</v>
      </c>
      <c r="X1388" s="49">
        <f t="shared" ca="1" si="409"/>
        <v>5075789.7061316511</v>
      </c>
      <c r="Y1388" s="49">
        <f t="shared" ca="1" si="409"/>
        <v>5004724.2036240352</v>
      </c>
      <c r="Z1388" s="49">
        <f t="shared" ca="1" si="409"/>
        <v>3729354.9606901444</v>
      </c>
      <c r="AA1388" s="49">
        <f t="shared" ca="1" si="409"/>
        <v>3080591.2717323047</v>
      </c>
      <c r="AB1388" s="49">
        <f t="shared" ca="1" si="409"/>
        <v>2587681.0373463687</v>
      </c>
      <c r="AC1388" s="49">
        <f t="shared" ca="1" si="409"/>
        <v>2287365.032537214</v>
      </c>
      <c r="AD1388" s="49">
        <f t="shared" ca="1" si="409"/>
        <v>2457678.185899748</v>
      </c>
      <c r="AE1388" s="49">
        <f t="shared" ca="1" si="409"/>
        <v>2391800.1208111523</v>
      </c>
    </row>
    <row r="1389" spans="4:31" s="2" customFormat="1" ht="14.25" x14ac:dyDescent="0.3">
      <c r="J1389" s="358"/>
    </row>
    <row r="1390" spans="4:31" s="2" customFormat="1" ht="14.25" x14ac:dyDescent="0.3">
      <c r="D1390" s="2" t="s">
        <v>628</v>
      </c>
      <c r="I1390" s="2" t="s">
        <v>628</v>
      </c>
      <c r="J1390" s="358"/>
      <c r="K1390" s="359">
        <f t="shared" ref="K1390:AE1390" ca="1" si="410">K1386+J1390</f>
        <v>-515733.90337987989</v>
      </c>
      <c r="L1390" s="49">
        <f t="shared" ca="1" si="410"/>
        <v>-26285533.663671777</v>
      </c>
      <c r="M1390" s="49">
        <f t="shared" ca="1" si="410"/>
        <v>-40515801.499939285</v>
      </c>
      <c r="N1390" s="49">
        <f t="shared" ca="1" si="410"/>
        <v>-64219248.487217411</v>
      </c>
      <c r="O1390" s="49">
        <f t="shared" ca="1" si="410"/>
        <v>-66344908.853833705</v>
      </c>
      <c r="P1390" s="49">
        <f t="shared" ca="1" si="410"/>
        <v>-58311144.432618633</v>
      </c>
      <c r="Q1390" s="49">
        <f t="shared" ca="1" si="410"/>
        <v>-50361537.386503756</v>
      </c>
      <c r="R1390" s="49">
        <f t="shared" ca="1" si="410"/>
        <v>-40809550.25297939</v>
      </c>
      <c r="S1390" s="49">
        <f t="shared" ca="1" si="410"/>
        <v>-29357795.495172579</v>
      </c>
      <c r="T1390" s="49">
        <f t="shared" ca="1" si="410"/>
        <v>-15066037.000572376</v>
      </c>
      <c r="U1390" s="49">
        <f t="shared" ca="1" si="410"/>
        <v>608252.22823412344</v>
      </c>
      <c r="V1390" s="49">
        <f t="shared" ca="1" si="410"/>
        <v>14996278.744608857</v>
      </c>
      <c r="W1390" s="49">
        <f t="shared" ca="1" si="410"/>
        <v>29673190.519740459</v>
      </c>
      <c r="X1390" s="49">
        <f t="shared" ca="1" si="410"/>
        <v>47196193.212531582</v>
      </c>
      <c r="Y1390" s="49">
        <f t="shared" ca="1" si="410"/>
        <v>66201625.047094062</v>
      </c>
      <c r="Z1390" s="49">
        <f t="shared" ca="1" si="410"/>
        <v>81780066.229738161</v>
      </c>
      <c r="AA1390" s="49">
        <f t="shared" ca="1" si="410"/>
        <v>95935299.90535593</v>
      </c>
      <c r="AB1390" s="49">
        <f t="shared" ca="1" si="410"/>
        <v>109014656.81566286</v>
      </c>
      <c r="AC1390" s="49">
        <f t="shared" ca="1" si="410"/>
        <v>121732217.26234326</v>
      </c>
      <c r="AD1390" s="49">
        <f t="shared" ca="1" si="410"/>
        <v>136763153.50879708</v>
      </c>
      <c r="AE1390" s="49">
        <f t="shared" ca="1" si="410"/>
        <v>152853988.70035109</v>
      </c>
    </row>
    <row r="1391" spans="4:31" s="2" customFormat="1" ht="14.25" x14ac:dyDescent="0.3">
      <c r="J1391" s="358"/>
    </row>
    <row r="1392" spans="4:31" s="2" customFormat="1" ht="14.25" x14ac:dyDescent="0.3">
      <c r="J1392" s="358"/>
    </row>
    <row r="1393" spans="4:10" s="2" customFormat="1" ht="15" x14ac:dyDescent="0.3">
      <c r="D1393" s="12" t="s">
        <v>629</v>
      </c>
      <c r="J1393" s="358"/>
    </row>
    <row r="1394" spans="4:10" s="2" customFormat="1" ht="14.25" x14ac:dyDescent="0.3">
      <c r="J1394" s="358"/>
    </row>
    <row r="1395" spans="4:10" s="2" customFormat="1" ht="14.25" x14ac:dyDescent="0.3">
      <c r="J1395" s="358"/>
    </row>
    <row r="1396" spans="4:10" s="2" customFormat="1" ht="14.25" x14ac:dyDescent="0.3">
      <c r="J1396" s="358"/>
    </row>
    <row r="1397" spans="4:10" s="2" customFormat="1" ht="14.25" x14ac:dyDescent="0.3">
      <c r="J1397" s="358"/>
    </row>
    <row r="1398" spans="4:10" s="2" customFormat="1" x14ac:dyDescent="0.3">
      <c r="D1398" s="2" t="s">
        <v>516</v>
      </c>
      <c r="E1398" s="642">
        <f ca="1">SUM(K1388:OFFSET(K1388,,Time_Horizon))</f>
        <v>13194341.915095121</v>
      </c>
      <c r="F1398"/>
      <c r="G1398" s="644"/>
      <c r="J1398" s="358"/>
    </row>
    <row r="1399" spans="4:10" s="2" customFormat="1" x14ac:dyDescent="0.3">
      <c r="D1399" s="2" t="s">
        <v>518</v>
      </c>
      <c r="E1399" s="369">
        <f ca="1">IRR(Project_Economics_Total_Net_Revenue_one:OFFSET(Project_Economics_Total_Net_Revenue_one,,Time_Horizon))</f>
        <v>0.12583450386280259</v>
      </c>
      <c r="F1399"/>
      <c r="G1399" s="644"/>
      <c r="J1399" s="358"/>
    </row>
    <row r="1400" spans="4:10" s="2" customFormat="1" x14ac:dyDescent="0.3">
      <c r="D1400" s="2" t="s">
        <v>521</v>
      </c>
      <c r="E1400" s="75">
        <f ca="1">SUM($K$1370:OFFSET($K$1370,,Time_Horizon))/SUM($K1378:OFFSET($K1378,,Time_Horizon))</f>
        <v>1.2721706956839245</v>
      </c>
      <c r="F1400"/>
      <c r="J1400" s="358"/>
    </row>
    <row r="1401" spans="4:10" s="2" customFormat="1" x14ac:dyDescent="0.3">
      <c r="D1401" s="2" t="s">
        <v>524</v>
      </c>
      <c r="E1401" s="75">
        <f ca="1">SUM($K$1372:OFFSET($K$1372,,Time_Horizon))/SUM($K1380:OFFSET($K1380,,Time_Horizon))</f>
        <v>1.0442067228466991</v>
      </c>
      <c r="F1401"/>
      <c r="J1401" s="358"/>
    </row>
    <row r="1402" spans="4:10" s="2" customFormat="1" x14ac:dyDescent="0.3">
      <c r="D1402" s="2" t="s">
        <v>523</v>
      </c>
      <c r="E1402" s="10">
        <f ca="1">COUNTIF(K1390:AE1390,"&lt;0")</f>
        <v>10</v>
      </c>
      <c r="F1402"/>
      <c r="J1402" s="358"/>
    </row>
    <row r="1403" spans="4:10" s="2" customFormat="1" x14ac:dyDescent="0.3">
      <c r="D1403" s="2" t="s">
        <v>525</v>
      </c>
      <c r="E1403" s="10">
        <f ca="1">SUM(K1370:OFFSET(K1370,,Time_Horizon))</f>
        <v>714464739.32231629</v>
      </c>
      <c r="F1403"/>
      <c r="J1403" s="358"/>
    </row>
    <row r="1404" spans="4:10" s="2" customFormat="1" x14ac:dyDescent="0.3">
      <c r="D1404" s="2" t="s">
        <v>526</v>
      </c>
      <c r="E1404" s="10">
        <f ca="1">SUM(K1372:OFFSET(K1372,,Time_Horizon))</f>
        <v>311663467.54674739</v>
      </c>
      <c r="F1404"/>
      <c r="J1404" s="358"/>
    </row>
    <row r="1405" spans="4:10" s="2" customFormat="1" x14ac:dyDescent="0.3">
      <c r="D1405" s="2" t="s">
        <v>527</v>
      </c>
      <c r="E1405" s="10">
        <f ca="1">SUM(K1378:OFFSET(K1378,,Time_Horizon))</f>
        <v>561610750.62196505</v>
      </c>
      <c r="F1405"/>
      <c r="J1405" s="358"/>
    </row>
    <row r="1406" spans="4:10" s="2" customFormat="1" x14ac:dyDescent="0.3">
      <c r="D1406" s="2" t="s">
        <v>528</v>
      </c>
      <c r="E1406" s="10">
        <f ca="1">SUM(K1380:OFFSET(K1380,,Time_Horizon))</f>
        <v>298469125.6316523</v>
      </c>
      <c r="F1406"/>
      <c r="J1406" s="358"/>
    </row>
    <row r="1407" spans="4:10" s="2" customFormat="1" ht="14.25" x14ac:dyDescent="0.3">
      <c r="J1407" s="358"/>
    </row>
    <row r="1408" spans="4:10" s="2" customFormat="1" ht="14.25" x14ac:dyDescent="0.3">
      <c r="J1408" s="358"/>
    </row>
    <row r="1409" spans="4:31" s="2" customFormat="1" ht="14.25" x14ac:dyDescent="0.3">
      <c r="J1409" s="358"/>
    </row>
    <row r="1410" spans="4:31" s="2" customFormat="1" ht="14.25" x14ac:dyDescent="0.3">
      <c r="J1410" s="358"/>
    </row>
    <row r="1411" spans="4:31" s="2" customFormat="1" ht="14.25" x14ac:dyDescent="0.3">
      <c r="J1411" s="358"/>
    </row>
    <row r="1412" spans="4:31" s="2" customFormat="1" ht="14.25" x14ac:dyDescent="0.3">
      <c r="J1412" s="358"/>
    </row>
    <row r="1413" spans="4:31" s="2" customFormat="1" ht="14.25" x14ac:dyDescent="0.3">
      <c r="J1413" s="358"/>
    </row>
    <row r="1414" spans="4:31" s="2" customFormat="1" ht="14.25" x14ac:dyDescent="0.3">
      <c r="J1414" s="358"/>
    </row>
    <row r="1415" spans="4:31" s="2" customFormat="1" ht="14.25" x14ac:dyDescent="0.3">
      <c r="J1415" s="358"/>
    </row>
    <row r="1416" spans="4:31" s="2" customFormat="1" ht="14.25" x14ac:dyDescent="0.3">
      <c r="J1416" s="358"/>
    </row>
    <row r="1417" spans="4:31" s="2" customFormat="1" ht="15" x14ac:dyDescent="0.3">
      <c r="D1417" s="12" t="s">
        <v>630</v>
      </c>
      <c r="J1417" s="358"/>
    </row>
    <row r="1418" spans="4:31" s="2" customFormat="1" ht="14.25" x14ac:dyDescent="0.3">
      <c r="J1418" s="358"/>
    </row>
    <row r="1419" spans="4:31" s="2" customFormat="1" ht="14.25" x14ac:dyDescent="0.3">
      <c r="J1419" s="358"/>
      <c r="K1419" s="2" t="s">
        <v>631</v>
      </c>
      <c r="L1419" s="2" t="s">
        <v>632</v>
      </c>
      <c r="M1419" s="2" t="s">
        <v>633</v>
      </c>
      <c r="N1419" s="2" t="s">
        <v>634</v>
      </c>
    </row>
    <row r="1420" spans="4:31" s="2" customFormat="1" ht="14.25" x14ac:dyDescent="0.3">
      <c r="G1420" s="2" t="s">
        <v>609</v>
      </c>
      <c r="I1420" s="2" t="s">
        <v>635</v>
      </c>
      <c r="J1420" s="4" t="s">
        <v>635</v>
      </c>
      <c r="K1420" s="2" cm="1">
        <f t="array" aca="1" ref="K1420" ca="1">IF($J$1420="include",INDIRECT(K1419),0)</f>
        <v>1644198.4385157414</v>
      </c>
      <c r="L1420" s="2" cm="1">
        <f t="array" aca="1" ref="L1420" ca="1">IF($J$1420="include",INDIRECT(L1419),0)</f>
        <v>9831968.8424119074</v>
      </c>
      <c r="M1420" s="2" cm="1">
        <f t="array" aca="1" ref="M1420" ca="1">IF($J$1420="include",INDIRECT(M1419),0)</f>
        <v>4527877.969536176</v>
      </c>
      <c r="N1420" s="2" cm="1">
        <f t="array" aca="1" ref="N1420" ca="1">IF($J$1420="include",INDIRECT(N1419),0)</f>
        <v>3083395.4095361759</v>
      </c>
    </row>
    <row r="1421" spans="4:31" s="2" customFormat="1" ht="14.25" x14ac:dyDescent="0.3">
      <c r="I1421" s="2" t="s">
        <v>619</v>
      </c>
      <c r="J1421" s="358"/>
    </row>
    <row r="1422" spans="4:31" s="2" customFormat="1" ht="14.25" x14ac:dyDescent="0.3">
      <c r="J1422" s="358"/>
    </row>
    <row r="1423" spans="4:31" s="2" customFormat="1" ht="15" x14ac:dyDescent="0.3">
      <c r="D1423" s="12" t="s">
        <v>620</v>
      </c>
      <c r="G1423" s="2" t="s">
        <v>608</v>
      </c>
      <c r="I1423" s="2" t="s">
        <v>525</v>
      </c>
      <c r="J1423" s="584" t="str">
        <f>CONCATENATE($A$1,"_",D1423)</f>
        <v>Project_Economics_Total_Revenue</v>
      </c>
      <c r="K1423" s="359">
        <f t="shared" ref="K1423:AE1423" ca="1" si="411">SUMIF($G$14:$G$1363,$G$1423,K$14:K$1363)</f>
        <v>24092253.158977374</v>
      </c>
      <c r="L1423" s="359">
        <f t="shared" ca="1" si="411"/>
        <v>20129297.678518955</v>
      </c>
      <c r="M1423" s="359">
        <f t="shared" ca="1" si="411"/>
        <v>15882126.065236557</v>
      </c>
      <c r="N1423" s="359">
        <f t="shared" ca="1" si="411"/>
        <v>13306273.875991775</v>
      </c>
      <c r="O1423" s="359">
        <f t="shared" ca="1" si="411"/>
        <v>19686214.369673818</v>
      </c>
      <c r="P1423" s="359">
        <f t="shared" ca="1" si="411"/>
        <v>21981982.809285924</v>
      </c>
      <c r="Q1423" s="359">
        <f t="shared" ca="1" si="411"/>
        <v>21981982.809285924</v>
      </c>
      <c r="R1423" s="359">
        <f t="shared" ca="1" si="411"/>
        <v>21981982.809285924</v>
      </c>
      <c r="S1423" s="359">
        <f t="shared" ca="1" si="411"/>
        <v>21981982.809285924</v>
      </c>
      <c r="T1423" s="359">
        <f t="shared" ca="1" si="411"/>
        <v>21981982.809285924</v>
      </c>
      <c r="U1423" s="359">
        <f t="shared" ca="1" si="411"/>
        <v>21981982.809285924</v>
      </c>
      <c r="V1423" s="359">
        <f t="shared" ca="1" si="411"/>
        <v>21981982.809285924</v>
      </c>
      <c r="W1423" s="359">
        <f t="shared" ca="1" si="411"/>
        <v>21981982.809285924</v>
      </c>
      <c r="X1423" s="359">
        <f t="shared" ca="1" si="411"/>
        <v>21981982.809285924</v>
      </c>
      <c r="Y1423" s="359">
        <f t="shared" ca="1" si="411"/>
        <v>21981982.809285924</v>
      </c>
      <c r="Z1423" s="359">
        <f t="shared" ca="1" si="411"/>
        <v>21981982.809285924</v>
      </c>
      <c r="AA1423" s="359">
        <f t="shared" ca="1" si="411"/>
        <v>21981982.809285924</v>
      </c>
      <c r="AB1423" s="359">
        <f t="shared" ca="1" si="411"/>
        <v>21981982.809285924</v>
      </c>
      <c r="AC1423" s="359">
        <f t="shared" ca="1" si="411"/>
        <v>21981982.809285924</v>
      </c>
      <c r="AD1423" s="359">
        <f t="shared" ca="1" si="411"/>
        <v>21981982.809285924</v>
      </c>
      <c r="AE1423" s="359">
        <f t="shared" ca="1" si="411"/>
        <v>21981982.809285924</v>
      </c>
    </row>
    <row r="1424" spans="4:31" s="2" customFormat="1" ht="15" x14ac:dyDescent="0.25">
      <c r="D1424" s="367" t="s">
        <v>195</v>
      </c>
      <c r="E1424" s="2" t="str" cm="1">
        <f t="array" aca="1" ref="E1424" ca="1">OFFSET(INDIRECT($D1424),,1)</f>
        <v>%</v>
      </c>
      <c r="F1424" s="368" cm="1">
        <f t="array" aca="1" ref="F1424" ca="1">INDIRECT($D1424)</f>
        <v>0.1</v>
      </c>
      <c r="J1424" s="358"/>
    </row>
    <row r="1425" spans="4:31" s="2" customFormat="1" ht="14.25" x14ac:dyDescent="0.3">
      <c r="D1425" s="2" t="s">
        <v>621</v>
      </c>
      <c r="J1425" s="358"/>
      <c r="K1425" s="359">
        <f t="shared" ref="K1425:AE1425" ca="1" si="412">K1423/(1+$F1424)^K$1</f>
        <v>24092253.158977374</v>
      </c>
      <c r="L1425" s="49">
        <f t="shared" ca="1" si="412"/>
        <v>18299361.525926322</v>
      </c>
      <c r="M1425" s="49">
        <f t="shared" ca="1" si="412"/>
        <v>13125724.020856656</v>
      </c>
      <c r="N1425" s="49">
        <f t="shared" ca="1" si="412"/>
        <v>9997200.507882623</v>
      </c>
      <c r="O1425" s="49">
        <f t="shared" ca="1" si="412"/>
        <v>13445949.299688417</v>
      </c>
      <c r="P1425" s="49">
        <f t="shared" ca="1" si="412"/>
        <v>13649081.849405415</v>
      </c>
      <c r="Q1425" s="49">
        <f t="shared" ca="1" si="412"/>
        <v>12408256.226732194</v>
      </c>
      <c r="R1425" s="49">
        <f t="shared" ca="1" si="412"/>
        <v>11280232.933392903</v>
      </c>
      <c r="S1425" s="49">
        <f t="shared" ca="1" si="412"/>
        <v>10254757.212175367</v>
      </c>
      <c r="T1425" s="49">
        <f t="shared" ca="1" si="412"/>
        <v>9322506.5565230604</v>
      </c>
      <c r="U1425" s="49">
        <f t="shared" ca="1" si="412"/>
        <v>8475005.9604755081</v>
      </c>
      <c r="V1425" s="49">
        <f t="shared" ca="1" si="412"/>
        <v>7704550.873159552</v>
      </c>
      <c r="W1425" s="49">
        <f t="shared" ca="1" si="412"/>
        <v>7004137.1574177742</v>
      </c>
      <c r="X1425" s="49">
        <f t="shared" ca="1" si="412"/>
        <v>6367397.4158343403</v>
      </c>
      <c r="Y1425" s="49">
        <f t="shared" ca="1" si="412"/>
        <v>5788543.105303945</v>
      </c>
      <c r="Z1425" s="49">
        <f t="shared" ca="1" si="412"/>
        <v>5262311.9139126772</v>
      </c>
      <c r="AA1425" s="49">
        <f t="shared" ca="1" si="412"/>
        <v>4783919.9217387969</v>
      </c>
      <c r="AB1425" s="49">
        <f t="shared" ca="1" si="412"/>
        <v>4349018.1106716339</v>
      </c>
      <c r="AC1425" s="49">
        <f t="shared" ca="1" si="412"/>
        <v>3953652.8278833032</v>
      </c>
      <c r="AD1425" s="49">
        <f t="shared" ca="1" si="412"/>
        <v>3594229.8435302745</v>
      </c>
      <c r="AE1425" s="49">
        <f t="shared" ca="1" si="412"/>
        <v>3267481.6759366137</v>
      </c>
    </row>
    <row r="1426" spans="4:31" s="2" customFormat="1" ht="14.25" x14ac:dyDescent="0.3">
      <c r="J1426" s="358"/>
    </row>
    <row r="1427" spans="4:31" s="2" customFormat="1" ht="14.25" x14ac:dyDescent="0.3">
      <c r="J1427" s="358"/>
    </row>
    <row r="1428" spans="4:31" s="2" customFormat="1" ht="15" x14ac:dyDescent="0.3">
      <c r="D1428" s="12" t="s">
        <v>623</v>
      </c>
      <c r="G1428" s="2" t="s">
        <v>609</v>
      </c>
      <c r="I1428" s="2" t="s">
        <v>527</v>
      </c>
      <c r="J1428" s="584" t="str">
        <f>CONCATENATE($A$1,"_",D1428)</f>
        <v>Project_Economics_Total_Cost</v>
      </c>
      <c r="K1428" s="359">
        <f ca="1">SUMIF($G$14:$G$1363,$G$1428,K$14:K$1363)+K1420</f>
        <v>20109063.998315923</v>
      </c>
      <c r="L1428" s="359">
        <f t="shared" ref="L1428:N1428" ca="1" si="413">SUMIF($G$14:$G$1363,$G$1428,L$14:L$1363)+L1420</f>
        <v>28730734.63729877</v>
      </c>
      <c r="M1428" s="359">
        <f t="shared" ca="1" si="413"/>
        <v>22841222.812321953</v>
      </c>
      <c r="N1428" s="359">
        <f t="shared" ca="1" si="413"/>
        <v>19594562.027226456</v>
      </c>
      <c r="O1428" s="359">
        <f t="shared" ref="O1428:AE1428" ca="1" si="414">SUMIF($G$14:$G$1363,$G$1428,O$14:O$1363)</f>
        <v>13228217.749044962</v>
      </c>
      <c r="P1428" s="359">
        <f t="shared" ca="1" si="414"/>
        <v>12309910.37320012</v>
      </c>
      <c r="Q1428" s="359">
        <f t="shared" ca="1" si="414"/>
        <v>13756244.490155749</v>
      </c>
      <c r="R1428" s="359">
        <f t="shared" ca="1" si="414"/>
        <v>15179620.922715254</v>
      </c>
      <c r="S1428" s="359">
        <f t="shared" ca="1" si="414"/>
        <v>15868351.454598887</v>
      </c>
      <c r="T1428" s="359">
        <f t="shared" ca="1" si="414"/>
        <v>13228217.749044962</v>
      </c>
      <c r="U1428" s="359">
        <f t="shared" ca="1" si="414"/>
        <v>12309910.37320012</v>
      </c>
      <c r="V1428" s="359">
        <f t="shared" ca="1" si="414"/>
        <v>13756244.490155749</v>
      </c>
      <c r="W1428" s="359">
        <f t="shared" ca="1" si="414"/>
        <v>15179620.922715254</v>
      </c>
      <c r="X1428" s="359">
        <f t="shared" ca="1" si="414"/>
        <v>15868351.454598887</v>
      </c>
      <c r="Y1428" s="359">
        <f t="shared" ca="1" si="414"/>
        <v>13228217.749044962</v>
      </c>
      <c r="Z1428" s="359">
        <f t="shared" ca="1" si="414"/>
        <v>12309910.37320012</v>
      </c>
      <c r="AA1428" s="359">
        <f t="shared" ca="1" si="414"/>
        <v>13756244.490155749</v>
      </c>
      <c r="AB1428" s="359">
        <f t="shared" ca="1" si="414"/>
        <v>15179620.922715254</v>
      </c>
      <c r="AC1428" s="359">
        <f t="shared" ca="1" si="414"/>
        <v>15868351.454598887</v>
      </c>
      <c r="AD1428" s="359">
        <f t="shared" ca="1" si="414"/>
        <v>13228217.749044962</v>
      </c>
      <c r="AE1428" s="359">
        <f t="shared" ca="1" si="414"/>
        <v>12309910.37320012</v>
      </c>
    </row>
    <row r="1429" spans="4:31" s="2" customFormat="1" ht="15" x14ac:dyDescent="0.25">
      <c r="D1429" s="367" t="s">
        <v>195</v>
      </c>
      <c r="E1429" s="2" t="str" cm="1">
        <f t="array" aca="1" ref="E1429" ca="1">OFFSET(INDIRECT($D1429),,1)</f>
        <v>%</v>
      </c>
      <c r="F1429" s="368" cm="1">
        <f t="array" aca="1" ref="F1429" ca="1">INDIRECT($D1429)</f>
        <v>0.1</v>
      </c>
      <c r="J1429" s="358"/>
    </row>
    <row r="1430" spans="4:31" s="2" customFormat="1" ht="14.25" x14ac:dyDescent="0.3">
      <c r="D1430" s="2" t="s">
        <v>624</v>
      </c>
      <c r="J1430" s="358"/>
      <c r="K1430" s="359">
        <f t="shared" ref="K1430:AE1430" ca="1" si="415">K1428/(1+$F1429)^K$1</f>
        <v>20109063.998315923</v>
      </c>
      <c r="L1430" s="49">
        <f t="shared" ca="1" si="415"/>
        <v>26118849.670271609</v>
      </c>
      <c r="M1430" s="49">
        <f t="shared" ca="1" si="415"/>
        <v>18877043.646547068</v>
      </c>
      <c r="N1430" s="49">
        <f t="shared" ca="1" si="415"/>
        <v>14721684.468239255</v>
      </c>
      <c r="O1430" s="49">
        <f t="shared" ca="1" si="415"/>
        <v>9035050.7130967546</v>
      </c>
      <c r="P1430" s="49">
        <f t="shared" ca="1" si="415"/>
        <v>7643485.8356670346</v>
      </c>
      <c r="Q1430" s="49">
        <f t="shared" ca="1" si="415"/>
        <v>7765041.3901388338</v>
      </c>
      <c r="R1430" s="49">
        <f t="shared" ca="1" si="415"/>
        <v>7789545.7081560194</v>
      </c>
      <c r="S1430" s="49">
        <f t="shared" ca="1" si="415"/>
        <v>7402703.0653322358</v>
      </c>
      <c r="T1430" s="49">
        <f t="shared" ca="1" si="415"/>
        <v>5610055.6426825989</v>
      </c>
      <c r="U1430" s="49">
        <f t="shared" ca="1" si="415"/>
        <v>4746003.3378662858</v>
      </c>
      <c r="V1430" s="49">
        <f t="shared" ca="1" si="415"/>
        <v>4821479.7735741045</v>
      </c>
      <c r="W1430" s="49">
        <f t="shared" ca="1" si="415"/>
        <v>4836695.0271379985</v>
      </c>
      <c r="X1430" s="49">
        <f t="shared" ca="1" si="415"/>
        <v>4596496.1815401539</v>
      </c>
      <c r="Y1430" s="49">
        <f t="shared" ca="1" si="415"/>
        <v>3483403.1720899567</v>
      </c>
      <c r="Z1430" s="49">
        <f t="shared" ca="1" si="415"/>
        <v>2946894.6717910999</v>
      </c>
      <c r="AA1430" s="49">
        <f t="shared" ca="1" si="415"/>
        <v>2993759.6001105881</v>
      </c>
      <c r="AB1430" s="49">
        <f t="shared" ca="1" si="415"/>
        <v>3003207.0754841617</v>
      </c>
      <c r="AC1430" s="49">
        <f t="shared" ca="1" si="415"/>
        <v>2854062.490478266</v>
      </c>
      <c r="AD1430" s="49">
        <f t="shared" ca="1" si="415"/>
        <v>2162919.306362553</v>
      </c>
      <c r="AE1430" s="49">
        <f t="shared" ca="1" si="415"/>
        <v>1829789.738524504</v>
      </c>
    </row>
    <row r="1431" spans="4:31" s="2" customFormat="1" ht="15" x14ac:dyDescent="0.25">
      <c r="D1431" s="367"/>
      <c r="J1431" s="358"/>
    </row>
    <row r="1432" spans="4:31" s="2" customFormat="1" x14ac:dyDescent="0.3">
      <c r="J1432" s="358"/>
      <c r="K1432"/>
      <c r="L1432"/>
      <c r="M1432"/>
      <c r="N1432"/>
      <c r="O1432"/>
      <c r="P1432"/>
      <c r="Q1432"/>
      <c r="R1432"/>
      <c r="S1432"/>
      <c r="T1432"/>
      <c r="U1432"/>
      <c r="V1432"/>
      <c r="W1432"/>
      <c r="X1432"/>
      <c r="Y1432"/>
      <c r="Z1432"/>
      <c r="AA1432"/>
      <c r="AB1432"/>
      <c r="AC1432"/>
      <c r="AD1432"/>
      <c r="AE1432"/>
    </row>
    <row r="1433" spans="4:31" s="2" customFormat="1" ht="14.25" x14ac:dyDescent="0.3">
      <c r="J1433" s="358"/>
    </row>
    <row r="1434" spans="4:31" s="2" customFormat="1" ht="15" x14ac:dyDescent="0.3">
      <c r="D1434" s="12" t="s">
        <v>626</v>
      </c>
      <c r="H1434" s="2" t="s">
        <v>607</v>
      </c>
      <c r="I1434" s="2" t="s">
        <v>627</v>
      </c>
      <c r="J1434" s="584" t="str">
        <f>CONCATENATE($A$1,"_",D1434)</f>
        <v>Project_Economics_Total_Net_Revenue</v>
      </c>
      <c r="K1434" s="359">
        <f t="shared" ref="K1434:O1434" ca="1" si="416">K1423-K1428</f>
        <v>3983189.1606614515</v>
      </c>
      <c r="L1434" s="365">
        <f t="shared" ca="1" si="416"/>
        <v>-8601436.9587798156</v>
      </c>
      <c r="M1434" s="365">
        <f t="shared" ca="1" si="416"/>
        <v>-6959096.7470853962</v>
      </c>
      <c r="N1434" s="365">
        <f t="shared" ca="1" si="416"/>
        <v>-6288288.1512346808</v>
      </c>
      <c r="O1434" s="365">
        <f t="shared" ca="1" si="416"/>
        <v>6457996.6206288561</v>
      </c>
      <c r="P1434" s="365">
        <f ca="1">P1423-P1428</f>
        <v>9672072.4360858034</v>
      </c>
      <c r="Q1434" s="365">
        <f t="shared" ref="Q1434:AE1434" ca="1" si="417">Q1423-Q1428</f>
        <v>8225738.3191301748</v>
      </c>
      <c r="R1434" s="365">
        <f t="shared" ca="1" si="417"/>
        <v>6802361.8865706697</v>
      </c>
      <c r="S1434" s="365">
        <f t="shared" ca="1" si="417"/>
        <v>6113631.3546870369</v>
      </c>
      <c r="T1434" s="365">
        <f t="shared" ca="1" si="417"/>
        <v>8753765.0602409616</v>
      </c>
      <c r="U1434" s="365">
        <f t="shared" ca="1" si="417"/>
        <v>9672072.4360858034</v>
      </c>
      <c r="V1434" s="365">
        <f t="shared" ca="1" si="417"/>
        <v>8225738.3191301748</v>
      </c>
      <c r="W1434" s="365">
        <f t="shared" ca="1" si="417"/>
        <v>6802361.8865706697</v>
      </c>
      <c r="X1434" s="365">
        <f t="shared" ca="1" si="417"/>
        <v>6113631.3546870369</v>
      </c>
      <c r="Y1434" s="365">
        <f t="shared" ca="1" si="417"/>
        <v>8753765.0602409616</v>
      </c>
      <c r="Z1434" s="365">
        <f t="shared" ca="1" si="417"/>
        <v>9672072.4360858034</v>
      </c>
      <c r="AA1434" s="365">
        <f t="shared" ca="1" si="417"/>
        <v>8225738.3191301748</v>
      </c>
      <c r="AB1434" s="365">
        <f t="shared" ca="1" si="417"/>
        <v>6802361.8865706697</v>
      </c>
      <c r="AC1434" s="365">
        <f t="shared" ca="1" si="417"/>
        <v>6113631.3546870369</v>
      </c>
      <c r="AD1434" s="365">
        <f t="shared" ca="1" si="417"/>
        <v>8753765.0602409616</v>
      </c>
      <c r="AE1434" s="365">
        <f t="shared" ca="1" si="417"/>
        <v>9672072.4360858034</v>
      </c>
    </row>
    <row r="1435" spans="4:31" s="2" customFormat="1" ht="15" x14ac:dyDescent="0.25">
      <c r="D1435" s="367" t="s">
        <v>195</v>
      </c>
      <c r="E1435" s="2" t="str" cm="1">
        <f t="array" aca="1" ref="E1435" ca="1">OFFSET(INDIRECT($D1435),,1)</f>
        <v>%</v>
      </c>
      <c r="F1435" s="368" cm="1">
        <f t="array" aca="1" ref="F1435" ca="1">INDIRECT($D1435)</f>
        <v>0.1</v>
      </c>
      <c r="J1435" s="358"/>
    </row>
    <row r="1436" spans="4:31" s="2" customFormat="1" ht="14.25" x14ac:dyDescent="0.3">
      <c r="D1436" s="2" t="s">
        <v>624</v>
      </c>
      <c r="J1436" s="358"/>
      <c r="K1436" s="359">
        <f t="shared" ref="K1436:AE1436" ca="1" si="418">K1434/(1+$F1435)^K$1</f>
        <v>3983189.1606614515</v>
      </c>
      <c r="L1436" s="49">
        <f t="shared" ca="1" si="418"/>
        <v>-7819488.1443452863</v>
      </c>
      <c r="M1436" s="49">
        <f t="shared" ca="1" si="418"/>
        <v>-5751319.625690409</v>
      </c>
      <c r="N1436" s="49">
        <f t="shared" ca="1" si="418"/>
        <v>-4724483.9603566332</v>
      </c>
      <c r="O1436" s="49">
        <f t="shared" ca="1" si="418"/>
        <v>4410898.5865916638</v>
      </c>
      <c r="P1436" s="49">
        <f t="shared" ca="1" si="418"/>
        <v>6005596.0137383807</v>
      </c>
      <c r="Q1436" s="49">
        <f t="shared" ca="1" si="418"/>
        <v>4643214.8365933606</v>
      </c>
      <c r="R1436" s="49">
        <f t="shared" ca="1" si="418"/>
        <v>3490687.2252368829</v>
      </c>
      <c r="S1436" s="49">
        <f t="shared" ca="1" si="418"/>
        <v>2852054.1468431316</v>
      </c>
      <c r="T1436" s="49">
        <f t="shared" ca="1" si="418"/>
        <v>3712450.9138404615</v>
      </c>
      <c r="U1436" s="49">
        <f t="shared" ca="1" si="418"/>
        <v>3729002.6226092223</v>
      </c>
      <c r="V1436" s="49">
        <f t="shared" ca="1" si="418"/>
        <v>2883071.0995854475</v>
      </c>
      <c r="W1436" s="49">
        <f t="shared" ca="1" si="418"/>
        <v>2167442.1302797762</v>
      </c>
      <c r="X1436" s="49">
        <f t="shared" ca="1" si="418"/>
        <v>1770901.2342941868</v>
      </c>
      <c r="Y1436" s="49">
        <f t="shared" ca="1" si="418"/>
        <v>2305139.9332139883</v>
      </c>
      <c r="Z1436" s="49">
        <f t="shared" ca="1" si="418"/>
        <v>2315417.2421215773</v>
      </c>
      <c r="AA1436" s="49">
        <f t="shared" ca="1" si="418"/>
        <v>1790160.321628209</v>
      </c>
      <c r="AB1436" s="49">
        <f t="shared" ca="1" si="418"/>
        <v>1345811.0351874721</v>
      </c>
      <c r="AC1436" s="49">
        <f t="shared" ca="1" si="418"/>
        <v>1099590.3374050371</v>
      </c>
      <c r="AD1436" s="49">
        <f t="shared" ca="1" si="418"/>
        <v>1431310.5371677217</v>
      </c>
      <c r="AE1436" s="49">
        <f t="shared" ca="1" si="418"/>
        <v>1437691.9374121095</v>
      </c>
    </row>
    <row r="1437" spans="4:31" s="2" customFormat="1" ht="14.25" x14ac:dyDescent="0.3">
      <c r="J1437" s="358"/>
    </row>
    <row r="1438" spans="4:31" s="2" customFormat="1" ht="14.25" x14ac:dyDescent="0.3">
      <c r="D1438" s="2" t="s">
        <v>628</v>
      </c>
      <c r="I1438" s="2" t="s">
        <v>628</v>
      </c>
      <c r="J1438" s="358"/>
      <c r="K1438" s="359">
        <f t="shared" ref="K1438" ca="1" si="419">K1434+J1438</f>
        <v>3983189.1606614515</v>
      </c>
      <c r="L1438" s="49">
        <f t="shared" ref="L1438" ca="1" si="420">L1434+K1438</f>
        <v>-4618247.7981183641</v>
      </c>
      <c r="M1438" s="49">
        <f t="shared" ref="M1438" ca="1" si="421">M1434+L1438</f>
        <v>-11577344.54520376</v>
      </c>
      <c r="N1438" s="49">
        <f t="shared" ref="N1438" ca="1" si="422">N1434+M1438</f>
        <v>-17865632.696438439</v>
      </c>
      <c r="O1438" s="49">
        <f t="shared" ref="O1438" ca="1" si="423">O1434+N1438</f>
        <v>-11407636.075809583</v>
      </c>
      <c r="P1438" s="49">
        <f t="shared" ref="P1438" ca="1" si="424">P1434+O1438</f>
        <v>-1735563.6397237796</v>
      </c>
      <c r="Q1438" s="49">
        <f t="shared" ref="Q1438" ca="1" si="425">Q1434+P1438</f>
        <v>6490174.6794063952</v>
      </c>
      <c r="R1438" s="49">
        <f t="shared" ref="R1438" ca="1" si="426">R1434+Q1438</f>
        <v>13292536.565977065</v>
      </c>
      <c r="S1438" s="49">
        <f t="shared" ref="S1438" ca="1" si="427">S1434+R1438</f>
        <v>19406167.920664102</v>
      </c>
      <c r="T1438" s="49">
        <f t="shared" ref="T1438" ca="1" si="428">T1434+S1438</f>
        <v>28159932.980905063</v>
      </c>
      <c r="U1438" s="49">
        <f t="shared" ref="U1438" ca="1" si="429">U1434+T1438</f>
        <v>37832005.416990869</v>
      </c>
      <c r="V1438" s="49">
        <f t="shared" ref="V1438" ca="1" si="430">V1434+U1438</f>
        <v>46057743.736121044</v>
      </c>
      <c r="W1438" s="49">
        <f t="shared" ref="W1438" ca="1" si="431">W1434+V1438</f>
        <v>52860105.622691713</v>
      </c>
      <c r="X1438" s="49">
        <f t="shared" ref="X1438" ca="1" si="432">X1434+W1438</f>
        <v>58973736.977378748</v>
      </c>
      <c r="Y1438" s="49">
        <f t="shared" ref="Y1438" ca="1" si="433">Y1434+X1438</f>
        <v>67727502.03761971</v>
      </c>
      <c r="Z1438" s="49">
        <f t="shared" ref="Z1438" ca="1" si="434">Z1434+Y1438</f>
        <v>77399574.473705515</v>
      </c>
      <c r="AA1438" s="49">
        <f t="shared" ref="AA1438" ca="1" si="435">AA1434+Z1438</f>
        <v>85625312.792835683</v>
      </c>
      <c r="AB1438" s="49">
        <f t="shared" ref="AB1438" ca="1" si="436">AB1434+AA1438</f>
        <v>92427674.679406345</v>
      </c>
      <c r="AC1438" s="49">
        <f t="shared" ref="AC1438" ca="1" si="437">AC1434+AB1438</f>
        <v>98541306.03409338</v>
      </c>
      <c r="AD1438" s="49">
        <f t="shared" ref="AD1438" ca="1" si="438">AD1434+AC1438</f>
        <v>107295071.09433433</v>
      </c>
      <c r="AE1438" s="49">
        <f t="shared" ref="AE1438" ca="1" si="439">AE1434+AD1438</f>
        <v>116967143.53042014</v>
      </c>
    </row>
    <row r="1439" spans="4:31" s="2" customFormat="1" ht="14.25" x14ac:dyDescent="0.3">
      <c r="J1439" s="358"/>
    </row>
    <row r="1440" spans="4:31" s="2" customFormat="1" ht="14.25" x14ac:dyDescent="0.3">
      <c r="J1440" s="358"/>
    </row>
    <row r="1441" spans="4:10" s="2" customFormat="1" ht="15" x14ac:dyDescent="0.3">
      <c r="D1441" s="12" t="s">
        <v>629</v>
      </c>
      <c r="J1441" s="358"/>
    </row>
    <row r="1442" spans="4:10" s="2" customFormat="1" ht="14.25" x14ac:dyDescent="0.3">
      <c r="J1442" s="358"/>
    </row>
    <row r="1443" spans="4:10" s="2" customFormat="1" ht="14.25" x14ac:dyDescent="0.3">
      <c r="J1443" s="358"/>
    </row>
    <row r="1444" spans="4:10" s="2" customFormat="1" ht="14.25" x14ac:dyDescent="0.3">
      <c r="J1444" s="358"/>
    </row>
    <row r="1445" spans="4:10" s="2" customFormat="1" ht="14.25" x14ac:dyDescent="0.3">
      <c r="J1445" s="358"/>
    </row>
    <row r="1446" spans="4:10" s="2" customFormat="1" x14ac:dyDescent="0.3">
      <c r="D1446" s="2" t="s">
        <v>516</v>
      </c>
      <c r="E1446" s="642">
        <f ca="1">SUM(K1436:OFFSET(K1436,,Time_Horizon))</f>
        <v>33078337.584017746</v>
      </c>
      <c r="F1446"/>
      <c r="G1446" s="644"/>
      <c r="J1446" s="358"/>
    </row>
    <row r="1447" spans="4:10" s="2" customFormat="1" x14ac:dyDescent="0.3">
      <c r="D1447" s="2" t="s">
        <v>518</v>
      </c>
      <c r="E1447" s="369">
        <f ca="1">IRR(K1434:OFFSET(K1434,,Time_Horizon))</f>
        <v>0.35684816924106633</v>
      </c>
      <c r="F1447"/>
      <c r="G1447" s="644"/>
      <c r="J1447" s="358"/>
    </row>
    <row r="1448" spans="4:10" s="2" customFormat="1" x14ac:dyDescent="0.3">
      <c r="D1448" s="2" t="s">
        <v>521</v>
      </c>
      <c r="E1448" s="75">
        <f ca="1">SUM($K$1423:OFFSET($K$1423,,Time_Horizon))/SUM($K1428:OFFSET($K1428,,Time_Horizon))</f>
        <v>1.3567803720416296</v>
      </c>
      <c r="F1448"/>
      <c r="J1448" s="358"/>
    </row>
    <row r="1449" spans="4:10" s="2" customFormat="1" x14ac:dyDescent="0.3">
      <c r="D1449" s="2" t="s">
        <v>524</v>
      </c>
      <c r="E1449" s="75">
        <f ca="1">SUM($K$1425:OFFSET($K$1425,,Time_Horizon))/SUM($K1430:OFFSET($K1430,,Time_Horizon))</f>
        <v>1.2025031992892588</v>
      </c>
      <c r="F1449"/>
      <c r="J1449" s="358"/>
    </row>
    <row r="1450" spans="4:10" s="2" customFormat="1" x14ac:dyDescent="0.3">
      <c r="D1450" s="2" t="s">
        <v>523</v>
      </c>
      <c r="E1450" s="10">
        <f ca="1">COUNTIF(K1438:AE1438,"&lt;0")</f>
        <v>5</v>
      </c>
      <c r="F1450"/>
      <c r="J1450" s="358"/>
    </row>
    <row r="1451" spans="4:10" s="2" customFormat="1" x14ac:dyDescent="0.3">
      <c r="D1451" s="2" t="s">
        <v>525</v>
      </c>
      <c r="E1451" s="10">
        <f ca="1">SUM(K1423:OFFSET(K1423,,Time_Horizon))</f>
        <v>444807890.09697348</v>
      </c>
      <c r="F1451"/>
      <c r="J1451" s="358"/>
    </row>
    <row r="1452" spans="4:10" s="2" customFormat="1" x14ac:dyDescent="0.3">
      <c r="D1452" s="2" t="s">
        <v>526</v>
      </c>
      <c r="E1452" s="10">
        <f ca="1">SUM(K1425:OFFSET(K1425,,Time_Horizon))</f>
        <v>196425572.09742478</v>
      </c>
      <c r="F1452"/>
      <c r="J1452" s="358"/>
    </row>
    <row r="1453" spans="4:10" s="2" customFormat="1" x14ac:dyDescent="0.3">
      <c r="D1453" s="2" t="s">
        <v>527</v>
      </c>
      <c r="E1453" s="10">
        <f ca="1">SUM(K1428:OFFSET(K1428,,Time_Horizon))</f>
        <v>327840746.56655306</v>
      </c>
      <c r="F1453"/>
      <c r="J1453" s="358"/>
    </row>
    <row r="1454" spans="4:10" s="2" customFormat="1" x14ac:dyDescent="0.3">
      <c r="D1454" s="2" t="s">
        <v>528</v>
      </c>
      <c r="E1454" s="10">
        <f ca="1">SUM(K1430:OFFSET(K1430,,Time_Horizon))</f>
        <v>163347234.51340702</v>
      </c>
      <c r="F1454"/>
      <c r="J1454" s="358"/>
    </row>
    <row r="1455" spans="4:10" x14ac:dyDescent="0.3"/>
    <row r="1456" spans="4:10" x14ac:dyDescent="0.3"/>
    <row r="1457" spans="4:31" s="2" customFormat="1" ht="14.25" x14ac:dyDescent="0.3">
      <c r="J1457" s="358"/>
    </row>
    <row r="1458" spans="4:31" x14ac:dyDescent="0.3">
      <c r="G1458" s="2"/>
      <c r="H1458" s="2"/>
      <c r="I1458" s="2"/>
      <c r="J1458" s="358"/>
      <c r="K1458" s="2" t="s">
        <v>636</v>
      </c>
      <c r="L1458" s="2" t="s">
        <v>637</v>
      </c>
      <c r="M1458" s="2" t="s">
        <v>638</v>
      </c>
      <c r="N1458" s="2" t="s">
        <v>639</v>
      </c>
    </row>
    <row r="1459" spans="4:31" s="2" customFormat="1" ht="15" x14ac:dyDescent="0.3">
      <c r="D1459" s="12" t="s">
        <v>640</v>
      </c>
      <c r="G1459" s="2" t="s">
        <v>611</v>
      </c>
      <c r="I1459" s="2" t="s">
        <v>635</v>
      </c>
      <c r="J1459" s="4" t="s">
        <v>619</v>
      </c>
      <c r="K1459" s="2" cm="1">
        <f t="array" aca="1" ref="K1459" ca="1">IF($J$1459="include",INDIRECT(K1458),0)</f>
        <v>0</v>
      </c>
      <c r="L1459" s="2" cm="1">
        <f t="array" aca="1" ref="L1459" ca="1">IF($J$1459="include",INDIRECT(L1458),0)</f>
        <v>0</v>
      </c>
      <c r="M1459" s="2" cm="1">
        <f t="array" aca="1" ref="M1459" ca="1">IF($J$1459="include",INDIRECT(M1458),0)</f>
        <v>0</v>
      </c>
      <c r="N1459" s="2" cm="1">
        <f t="array" aca="1" ref="N1459" ca="1">IF($J$1459="include",INDIRECT(N1458),0)</f>
        <v>0</v>
      </c>
    </row>
    <row r="1460" spans="4:31" s="2" customFormat="1" ht="14.25" x14ac:dyDescent="0.3">
      <c r="I1460" s="2" t="s">
        <v>619</v>
      </c>
      <c r="J1460" s="358"/>
    </row>
    <row r="1461" spans="4:31" s="2" customFormat="1" ht="14.25" x14ac:dyDescent="0.3">
      <c r="J1461" s="358"/>
    </row>
    <row r="1462" spans="4:31" s="2" customFormat="1" ht="14.25" x14ac:dyDescent="0.3">
      <c r="J1462" s="358"/>
    </row>
    <row r="1463" spans="4:31" s="2" customFormat="1" ht="15" x14ac:dyDescent="0.3">
      <c r="D1463" s="12" t="s">
        <v>620</v>
      </c>
      <c r="G1463" s="2" t="s">
        <v>610</v>
      </c>
      <c r="I1463" s="2" t="s">
        <v>525</v>
      </c>
      <c r="J1463" s="584" t="str">
        <f>CONCATENATE($A$1,"_",D1463)</f>
        <v>Project_Economics_Total_Revenue</v>
      </c>
      <c r="K1463" s="359">
        <f t="shared" ref="K1463:AE1463" ca="1" si="440">SUMIF($G$14:$G$1363,$G$1463,K$14:K$1363)</f>
        <v>9643053.9230091088</v>
      </c>
      <c r="L1463" s="359">
        <f t="shared" ca="1" si="440"/>
        <v>7758779.018513076</v>
      </c>
      <c r="M1463" s="359">
        <f t="shared" ca="1" si="440"/>
        <v>8850068.7593962662</v>
      </c>
      <c r="N1463" s="359">
        <f t="shared" ca="1" si="440"/>
        <v>5706340.0570482751</v>
      </c>
      <c r="O1463" s="359">
        <f t="shared" ca="1" si="440"/>
        <v>5080049.94206212</v>
      </c>
      <c r="P1463" s="359">
        <f t="shared" ca="1" si="440"/>
        <v>7688233.2763088895</v>
      </c>
      <c r="Q1463" s="359">
        <f t="shared" ca="1" si="440"/>
        <v>8918923.9115116317</v>
      </c>
      <c r="R1463" s="359">
        <f t="shared" ca="1" si="440"/>
        <v>10811202.514425753</v>
      </c>
      <c r="S1463" s="359">
        <f t="shared" ca="1" si="440"/>
        <v>11764681.919074876</v>
      </c>
      <c r="T1463" s="359">
        <f t="shared" ca="1" si="440"/>
        <v>12174749.017404854</v>
      </c>
      <c r="U1463" s="359">
        <f t="shared" ca="1" si="440"/>
        <v>13339378.723879023</v>
      </c>
      <c r="V1463" s="359">
        <f t="shared" ca="1" si="440"/>
        <v>14122323.06436586</v>
      </c>
      <c r="W1463" s="359">
        <f t="shared" ca="1" si="440"/>
        <v>16118831.132607289</v>
      </c>
      <c r="X1463" s="359">
        <f t="shared" ca="1" si="440"/>
        <v>20405451.396772705</v>
      </c>
      <c r="Y1463" s="359">
        <f t="shared" ca="1" si="440"/>
        <v>18095765.592336543</v>
      </c>
      <c r="Z1463" s="359">
        <f t="shared" ca="1" si="440"/>
        <v>12634728.817440871</v>
      </c>
      <c r="AA1463" s="359">
        <f t="shared" ca="1" si="440"/>
        <v>12693449.642977383</v>
      </c>
      <c r="AB1463" s="359">
        <f t="shared" ca="1" si="440"/>
        <v>13045774.59619646</v>
      </c>
      <c r="AC1463" s="359">
        <f t="shared" ca="1" si="440"/>
        <v>13241510.681318168</v>
      </c>
      <c r="AD1463" s="359">
        <f t="shared" ca="1" si="440"/>
        <v>12869612.119586922</v>
      </c>
      <c r="AE1463" s="359">
        <f t="shared" ca="1" si="440"/>
        <v>13652556.460073758</v>
      </c>
    </row>
    <row r="1464" spans="4:31" s="2" customFormat="1" ht="15" x14ac:dyDescent="0.25">
      <c r="D1464" s="367" t="s">
        <v>195</v>
      </c>
      <c r="E1464" s="2" t="str" cm="1">
        <f t="array" aca="1" ref="E1464" ca="1">OFFSET(INDIRECT($D1464),,1)</f>
        <v>%</v>
      </c>
      <c r="F1464" s="368" cm="1">
        <f t="array" aca="1" ref="F1464" ca="1">INDIRECT($D1464)</f>
        <v>0.1</v>
      </c>
      <c r="J1464" s="358"/>
    </row>
    <row r="1465" spans="4:31" s="2" customFormat="1" ht="14.25" x14ac:dyDescent="0.3">
      <c r="D1465" s="2" t="s">
        <v>621</v>
      </c>
      <c r="J1465" s="358"/>
      <c r="K1465" s="359">
        <f t="shared" ref="K1465:AE1465" ca="1" si="441">K1463/(1+$F1464)^K$1</f>
        <v>9643053.9230091088</v>
      </c>
      <c r="L1465" s="49">
        <f t="shared" ca="1" si="441"/>
        <v>7053435.4713755231</v>
      </c>
      <c r="M1465" s="49">
        <f t="shared" ca="1" si="441"/>
        <v>7314106.4127241857</v>
      </c>
      <c r="N1465" s="49">
        <f t="shared" ca="1" si="441"/>
        <v>4287257.7438379209</v>
      </c>
      <c r="O1465" s="49">
        <f t="shared" ca="1" si="441"/>
        <v>3469742.4643549747</v>
      </c>
      <c r="P1465" s="49">
        <f t="shared" ca="1" si="441"/>
        <v>4773787.9779131375</v>
      </c>
      <c r="Q1465" s="49">
        <f t="shared" ca="1" si="441"/>
        <v>5034500.0321815778</v>
      </c>
      <c r="R1465" s="49">
        <f t="shared" ca="1" si="441"/>
        <v>5547856.3381138016</v>
      </c>
      <c r="S1465" s="49">
        <f t="shared" ca="1" si="441"/>
        <v>5488310.941068437</v>
      </c>
      <c r="T1465" s="49">
        <f t="shared" ca="1" si="441"/>
        <v>5163282.0625641467</v>
      </c>
      <c r="U1465" s="49">
        <f t="shared" ca="1" si="441"/>
        <v>5142907.9521506242</v>
      </c>
      <c r="V1465" s="49">
        <f t="shared" ca="1" si="441"/>
        <v>4949788.0805655941</v>
      </c>
      <c r="W1465" s="49">
        <f t="shared" ca="1" si="441"/>
        <v>5135956.3443178134</v>
      </c>
      <c r="X1465" s="49">
        <f t="shared" ca="1" si="441"/>
        <v>5910732.4220932946</v>
      </c>
      <c r="Y1465" s="49">
        <f t="shared" ca="1" si="441"/>
        <v>4765180.6510587819</v>
      </c>
      <c r="Z1465" s="49">
        <f t="shared" ca="1" si="441"/>
        <v>3024653.6248307964</v>
      </c>
      <c r="AA1465" s="49">
        <f t="shared" ca="1" si="441"/>
        <v>2762464.4759969371</v>
      </c>
      <c r="AB1465" s="49">
        <f t="shared" ca="1" si="441"/>
        <v>2581036.9555302812</v>
      </c>
      <c r="AC1465" s="49">
        <f t="shared" ca="1" si="441"/>
        <v>2381602.0877118129</v>
      </c>
      <c r="AD1465" s="49">
        <f t="shared" ca="1" si="441"/>
        <v>2104284.4203907759</v>
      </c>
      <c r="AE1465" s="49">
        <f t="shared" ca="1" si="441"/>
        <v>2029365.5240298209</v>
      </c>
    </row>
    <row r="1466" spans="4:31" s="2" customFormat="1" ht="14.25" x14ac:dyDescent="0.3">
      <c r="J1466" s="358"/>
    </row>
    <row r="1467" spans="4:31" s="2" customFormat="1" ht="14.25" x14ac:dyDescent="0.3">
      <c r="J1467" s="358"/>
    </row>
    <row r="1468" spans="4:31" s="2" customFormat="1" ht="15" x14ac:dyDescent="0.3">
      <c r="D1468" s="12" t="s">
        <v>623</v>
      </c>
      <c r="G1468" s="2" t="s">
        <v>611</v>
      </c>
      <c r="I1468" s="2" t="s">
        <v>527</v>
      </c>
      <c r="J1468" s="584" t="str">
        <f>CONCATENATE($A$1,"_",D1468)</f>
        <v>Project_Economics_Total_Cost</v>
      </c>
      <c r="K1468" s="359">
        <f t="shared" ref="K1468:AE1468" ca="1" si="442">SUMIF($G$14:$G$1363,$G$1468,K$14:K$1363)+K1459</f>
        <v>9281379.4813399948</v>
      </c>
      <c r="L1468" s="359">
        <f t="shared" ca="1" si="442"/>
        <v>9658131.5028511472</v>
      </c>
      <c r="M1468" s="359">
        <f t="shared" ca="1" si="442"/>
        <v>9556953.1221580412</v>
      </c>
      <c r="N1468" s="359">
        <f t="shared" ca="1" si="442"/>
        <v>17565351.886671387</v>
      </c>
      <c r="O1468" s="359">
        <f t="shared" ca="1" si="442"/>
        <v>18924053.094065547</v>
      </c>
      <c r="P1468" s="359">
        <f ca="1">SUMIF($G$14:$G$1363,$G$1468,P$14:P$1363)+P1459</f>
        <v>9326541.2911796104</v>
      </c>
      <c r="Q1468" s="359">
        <f t="shared" ca="1" si="442"/>
        <v>9195055.1845269315</v>
      </c>
      <c r="R1468" s="359">
        <f t="shared" ca="1" si="442"/>
        <v>8061577.2674720548</v>
      </c>
      <c r="S1468" s="359">
        <f t="shared" ca="1" si="442"/>
        <v>6426558.5159550998</v>
      </c>
      <c r="T1468" s="359">
        <f t="shared" ca="1" si="442"/>
        <v>6636755.5830456</v>
      </c>
      <c r="U1468" s="359">
        <f t="shared" ca="1" si="442"/>
        <v>7337161.9311583135</v>
      </c>
      <c r="V1468" s="359">
        <f t="shared" ca="1" si="442"/>
        <v>7960034.8671212951</v>
      </c>
      <c r="W1468" s="359">
        <f t="shared" ca="1" si="442"/>
        <v>8244281.2440463612</v>
      </c>
      <c r="X1468" s="359">
        <f t="shared" ca="1" si="442"/>
        <v>8996080.0586686302</v>
      </c>
      <c r="Y1468" s="359">
        <f t="shared" ca="1" si="442"/>
        <v>7844098.8180150269</v>
      </c>
      <c r="Z1468" s="359">
        <f t="shared" ca="1" si="442"/>
        <v>6728360.0708825588</v>
      </c>
      <c r="AA1468" s="359">
        <f t="shared" ca="1" si="442"/>
        <v>6763954.2864897726</v>
      </c>
      <c r="AB1468" s="359">
        <f t="shared" ca="1" si="442"/>
        <v>6768779.5724601923</v>
      </c>
      <c r="AC1468" s="359">
        <f t="shared" ca="1" si="442"/>
        <v>6637581.5893248133</v>
      </c>
      <c r="AD1468" s="359">
        <f t="shared" ca="1" si="442"/>
        <v>6592440.9333740454</v>
      </c>
      <c r="AE1468" s="359">
        <f t="shared" ca="1" si="442"/>
        <v>7233793.7046055384</v>
      </c>
    </row>
    <row r="1469" spans="4:31" s="2" customFormat="1" ht="15" x14ac:dyDescent="0.25">
      <c r="D1469" s="367" t="s">
        <v>195</v>
      </c>
      <c r="E1469" s="2" t="str" cm="1">
        <f t="array" aca="1" ref="E1469" ca="1">OFFSET(INDIRECT($D1469),,1)</f>
        <v>%</v>
      </c>
      <c r="F1469" s="368" cm="1">
        <f t="array" aca="1" ref="F1469" ca="1">INDIRECT($D1469)</f>
        <v>0.1</v>
      </c>
      <c r="J1469" s="358"/>
    </row>
    <row r="1470" spans="4:31" s="2" customFormat="1" ht="14.25" x14ac:dyDescent="0.3">
      <c r="D1470" s="2" t="s">
        <v>624</v>
      </c>
      <c r="J1470" s="358"/>
      <c r="K1470" s="359">
        <f t="shared" ref="K1470:AE1470" ca="1" si="443">K1468/(1+$F1469)^K$1</f>
        <v>9281379.4813399948</v>
      </c>
      <c r="L1470" s="49">
        <f t="shared" ca="1" si="443"/>
        <v>8780119.5480464976</v>
      </c>
      <c r="M1470" s="49">
        <f t="shared" ca="1" si="443"/>
        <v>7898308.3654198674</v>
      </c>
      <c r="N1470" s="49">
        <f t="shared" ca="1" si="443"/>
        <v>13197108.855500663</v>
      </c>
      <c r="O1470" s="49">
        <f t="shared" ca="1" si="443"/>
        <v>12925382.893289763</v>
      </c>
      <c r="P1470" s="49">
        <f t="shared" ca="1" si="443"/>
        <v>5791048.3580850828</v>
      </c>
      <c r="Q1470" s="49">
        <f t="shared" ca="1" si="443"/>
        <v>5190368.9370712759</v>
      </c>
      <c r="R1470" s="49">
        <f t="shared" ca="1" si="443"/>
        <v>4136863.8205474</v>
      </c>
      <c r="S1470" s="49">
        <f t="shared" ca="1" si="443"/>
        <v>2998036.9770427644</v>
      </c>
      <c r="T1470" s="49">
        <f t="shared" ca="1" si="443"/>
        <v>2814632.2364899297</v>
      </c>
      <c r="U1470" s="49">
        <f t="shared" ca="1" si="443"/>
        <v>2828793.5460159099</v>
      </c>
      <c r="V1470" s="49">
        <f t="shared" ca="1" si="443"/>
        <v>2789943.6605851883</v>
      </c>
      <c r="W1470" s="49">
        <f t="shared" ca="1" si="443"/>
        <v>2626882.0742246476</v>
      </c>
      <c r="X1470" s="49">
        <f t="shared" ca="1" si="443"/>
        <v>2605843.9502558345</v>
      </c>
      <c r="Y1470" s="49">
        <f t="shared" ca="1" si="443"/>
        <v>2065596.3806487345</v>
      </c>
      <c r="Z1470" s="49">
        <f t="shared" ca="1" si="443"/>
        <v>1610715.9062622252</v>
      </c>
      <c r="AA1470" s="49">
        <f t="shared" ca="1" si="443"/>
        <v>1472033.52589284</v>
      </c>
      <c r="AB1470" s="49">
        <f t="shared" ca="1" si="443"/>
        <v>1339166.9533713842</v>
      </c>
      <c r="AC1470" s="49">
        <f t="shared" ca="1" si="443"/>
        <v>1193827.3925796361</v>
      </c>
      <c r="AD1470" s="49">
        <f t="shared" ca="1" si="443"/>
        <v>1077916.7716587477</v>
      </c>
      <c r="AE1470" s="49">
        <f t="shared" ca="1" si="443"/>
        <v>1075257.3406307765</v>
      </c>
    </row>
    <row r="1471" spans="4:31" s="2" customFormat="1" ht="15" x14ac:dyDescent="0.25">
      <c r="D1471" s="367"/>
      <c r="J1471" s="358"/>
    </row>
    <row r="1472" spans="4:31" s="2" customFormat="1" x14ac:dyDescent="0.3">
      <c r="J1472" s="358"/>
      <c r="K1472"/>
      <c r="L1472"/>
      <c r="M1472"/>
      <c r="N1472"/>
      <c r="O1472"/>
      <c r="P1472"/>
      <c r="Q1472"/>
      <c r="R1472"/>
      <c r="S1472"/>
      <c r="T1472"/>
      <c r="U1472"/>
      <c r="V1472"/>
      <c r="W1472"/>
      <c r="X1472"/>
      <c r="Y1472"/>
      <c r="Z1472"/>
      <c r="AA1472"/>
      <c r="AB1472"/>
      <c r="AC1472"/>
      <c r="AD1472"/>
      <c r="AE1472"/>
    </row>
    <row r="1473" spans="4:31" s="2" customFormat="1" ht="14.25" x14ac:dyDescent="0.3">
      <c r="J1473" s="358"/>
    </row>
    <row r="1474" spans="4:31" s="2" customFormat="1" ht="15" x14ac:dyDescent="0.3">
      <c r="D1474" s="12" t="s">
        <v>626</v>
      </c>
      <c r="H1474" s="2" t="s">
        <v>607</v>
      </c>
      <c r="I1474" s="2" t="s">
        <v>627</v>
      </c>
      <c r="J1474" s="584" t="str">
        <f>CONCATENATE($A$1,"_",D1474)</f>
        <v>Project_Economics_Total_Net_Revenue</v>
      </c>
      <c r="K1474" s="359">
        <f t="shared" ref="K1474:O1474" ca="1" si="444">K1463-K1468</f>
        <v>361674.44166911393</v>
      </c>
      <c r="L1474" s="365">
        <f t="shared" ca="1" si="444"/>
        <v>-1899352.4843380712</v>
      </c>
      <c r="M1474" s="365">
        <f t="shared" ca="1" si="444"/>
        <v>-706884.36276177503</v>
      </c>
      <c r="N1474" s="365">
        <f t="shared" ca="1" si="444"/>
        <v>-11859011.829623111</v>
      </c>
      <c r="O1474" s="365">
        <f t="shared" ca="1" si="444"/>
        <v>-13844003.152003426</v>
      </c>
      <c r="P1474" s="365">
        <f ca="1">P1463-P1468</f>
        <v>-1638308.0148707209</v>
      </c>
      <c r="Q1474" s="365">
        <f t="shared" ref="Q1474:AE1474" ca="1" si="445">Q1463-Q1468</f>
        <v>-276131.27301529981</v>
      </c>
      <c r="R1474" s="365">
        <f t="shared" ca="1" si="445"/>
        <v>2749625.2469536979</v>
      </c>
      <c r="S1474" s="365">
        <f t="shared" ca="1" si="445"/>
        <v>5338123.4031197764</v>
      </c>
      <c r="T1474" s="365">
        <f t="shared" ca="1" si="445"/>
        <v>5537993.4343592543</v>
      </c>
      <c r="U1474" s="365">
        <f t="shared" ca="1" si="445"/>
        <v>6002216.792720709</v>
      </c>
      <c r="V1474" s="365">
        <f t="shared" ca="1" si="445"/>
        <v>6162288.197244565</v>
      </c>
      <c r="W1474" s="365">
        <f t="shared" ca="1" si="445"/>
        <v>7874549.8885609275</v>
      </c>
      <c r="X1474" s="365">
        <f t="shared" ca="1" si="445"/>
        <v>11409371.338104075</v>
      </c>
      <c r="Y1474" s="365">
        <f t="shared" ca="1" si="445"/>
        <v>10251666.774321515</v>
      </c>
      <c r="Z1474" s="365">
        <f t="shared" ca="1" si="445"/>
        <v>5906368.7465583123</v>
      </c>
      <c r="AA1474" s="365">
        <f t="shared" ca="1" si="445"/>
        <v>5929495.3564876104</v>
      </c>
      <c r="AB1474" s="365">
        <f t="shared" ca="1" si="445"/>
        <v>6276995.0237362674</v>
      </c>
      <c r="AC1474" s="365">
        <f t="shared" ca="1" si="445"/>
        <v>6603929.0919933543</v>
      </c>
      <c r="AD1474" s="365">
        <f t="shared" ca="1" si="445"/>
        <v>6277171.1862128768</v>
      </c>
      <c r="AE1474" s="365">
        <f t="shared" ca="1" si="445"/>
        <v>6418762.7554682195</v>
      </c>
    </row>
    <row r="1475" spans="4:31" s="2" customFormat="1" ht="15" x14ac:dyDescent="0.25">
      <c r="D1475" s="367" t="s">
        <v>195</v>
      </c>
      <c r="E1475" s="2" t="str" cm="1">
        <f t="array" aca="1" ref="E1475" ca="1">OFFSET(INDIRECT($D1475),,1)</f>
        <v>%</v>
      </c>
      <c r="F1475" s="368" cm="1">
        <f t="array" aca="1" ref="F1475" ca="1">INDIRECT($D1475)</f>
        <v>0.1</v>
      </c>
      <c r="J1475" s="358"/>
    </row>
    <row r="1476" spans="4:31" s="2" customFormat="1" ht="14.25" x14ac:dyDescent="0.3">
      <c r="D1476" s="2" t="s">
        <v>624</v>
      </c>
      <c r="J1476" s="358"/>
      <c r="K1476" s="359">
        <f t="shared" ref="K1476:AE1476" ca="1" si="446">K1474/(1+$F1475)^K$1</f>
        <v>361674.44166911393</v>
      </c>
      <c r="L1476" s="49">
        <f t="shared" ca="1" si="446"/>
        <v>-1726684.0766709736</v>
      </c>
      <c r="M1476" s="49">
        <f t="shared" ca="1" si="446"/>
        <v>-584201.95269568171</v>
      </c>
      <c r="N1476" s="49">
        <f t="shared" ca="1" si="446"/>
        <v>-8909851.1116627399</v>
      </c>
      <c r="O1476" s="49">
        <f t="shared" ca="1" si="446"/>
        <v>-9455640.4289347883</v>
      </c>
      <c r="P1476" s="49">
        <f t="shared" ca="1" si="446"/>
        <v>-1017260.3801719458</v>
      </c>
      <c r="Q1476" s="49">
        <f t="shared" ca="1" si="446"/>
        <v>-155868.90488969878</v>
      </c>
      <c r="R1476" s="49">
        <f t="shared" ca="1" si="446"/>
        <v>1410992.517566401</v>
      </c>
      <c r="S1476" s="49">
        <f t="shared" ca="1" si="446"/>
        <v>2490273.9640256721</v>
      </c>
      <c r="T1476" s="49">
        <f t="shared" ca="1" si="446"/>
        <v>2348649.8260742165</v>
      </c>
      <c r="U1476" s="49">
        <f t="shared" ca="1" si="446"/>
        <v>2314114.4061347144</v>
      </c>
      <c r="V1476" s="49">
        <f t="shared" ca="1" si="446"/>
        <v>2159844.4199804063</v>
      </c>
      <c r="W1476" s="49">
        <f t="shared" ca="1" si="446"/>
        <v>2509074.2700931653</v>
      </c>
      <c r="X1476" s="49">
        <f t="shared" ca="1" si="446"/>
        <v>3304888.4718374601</v>
      </c>
      <c r="Y1476" s="49">
        <f t="shared" ca="1" si="446"/>
        <v>2699584.2704100469</v>
      </c>
      <c r="Z1476" s="49">
        <f t="shared" ca="1" si="446"/>
        <v>1413937.7185685711</v>
      </c>
      <c r="AA1476" s="49">
        <f t="shared" ca="1" si="446"/>
        <v>1290430.9501040974</v>
      </c>
      <c r="AB1476" s="49">
        <f t="shared" ca="1" si="446"/>
        <v>1241870.002158897</v>
      </c>
      <c r="AC1476" s="49">
        <f t="shared" ca="1" si="446"/>
        <v>1187774.6951321769</v>
      </c>
      <c r="AD1476" s="49">
        <f t="shared" ca="1" si="446"/>
        <v>1026367.6487320282</v>
      </c>
      <c r="AE1476" s="49">
        <f t="shared" ca="1" si="446"/>
        <v>954108.18339904433</v>
      </c>
    </row>
    <row r="1477" spans="4:31" s="2" customFormat="1" ht="14.25" x14ac:dyDescent="0.3">
      <c r="J1477" s="358"/>
    </row>
    <row r="1478" spans="4:31" s="2" customFormat="1" ht="14.25" x14ac:dyDescent="0.3">
      <c r="D1478" s="2" t="s">
        <v>628</v>
      </c>
      <c r="I1478" s="2" t="s">
        <v>628</v>
      </c>
      <c r="J1478" s="358"/>
      <c r="K1478" s="359">
        <f t="shared" ref="K1478" ca="1" si="447">K1474+J1478</f>
        <v>361674.44166911393</v>
      </c>
      <c r="L1478" s="49">
        <f t="shared" ref="L1478" ca="1" si="448">L1474+K1478</f>
        <v>-1537678.0426689573</v>
      </c>
      <c r="M1478" s="49">
        <f t="shared" ref="M1478" ca="1" si="449">M1474+L1478</f>
        <v>-2244562.4054307323</v>
      </c>
      <c r="N1478" s="49">
        <f t="shared" ref="N1478" ca="1" si="450">N1474+M1478</f>
        <v>-14103574.235053843</v>
      </c>
      <c r="O1478" s="49">
        <f t="shared" ref="O1478" ca="1" si="451">O1474+N1478</f>
        <v>-27947577.387057267</v>
      </c>
      <c r="P1478" s="49">
        <f t="shared" ref="P1478" ca="1" si="452">P1474+O1478</f>
        <v>-29585885.401927989</v>
      </c>
      <c r="Q1478" s="49">
        <f t="shared" ref="Q1478" ca="1" si="453">Q1474+P1478</f>
        <v>-29862016.674943291</v>
      </c>
      <c r="R1478" s="49">
        <f t="shared" ref="R1478" ca="1" si="454">R1474+Q1478</f>
        <v>-27112391.427989595</v>
      </c>
      <c r="S1478" s="49">
        <f t="shared" ref="S1478" ca="1" si="455">S1474+R1478</f>
        <v>-21774268.024869818</v>
      </c>
      <c r="T1478" s="49">
        <f t="shared" ref="T1478" ca="1" si="456">T1474+S1478</f>
        <v>-16236274.590510564</v>
      </c>
      <c r="U1478" s="49">
        <f t="shared" ref="U1478" ca="1" si="457">U1474+T1478</f>
        <v>-10234057.797789855</v>
      </c>
      <c r="V1478" s="49">
        <f t="shared" ref="V1478" ca="1" si="458">V1474+U1478</f>
        <v>-4071769.6005452899</v>
      </c>
      <c r="W1478" s="49">
        <f t="shared" ref="W1478" ca="1" si="459">W1474+V1478</f>
        <v>3802780.2880156375</v>
      </c>
      <c r="X1478" s="49">
        <f t="shared" ref="X1478" ca="1" si="460">X1474+W1478</f>
        <v>15212151.626119712</v>
      </c>
      <c r="Y1478" s="49">
        <f t="shared" ref="Y1478" ca="1" si="461">Y1474+X1478</f>
        <v>25463818.400441229</v>
      </c>
      <c r="Z1478" s="49">
        <f t="shared" ref="Z1478" ca="1" si="462">Z1474+Y1478</f>
        <v>31370187.146999542</v>
      </c>
      <c r="AA1478" s="49">
        <f t="shared" ref="AA1478" ca="1" si="463">AA1474+Z1478</f>
        <v>37299682.503487155</v>
      </c>
      <c r="AB1478" s="49">
        <f t="shared" ref="AB1478" ca="1" si="464">AB1474+AA1478</f>
        <v>43576677.527223423</v>
      </c>
      <c r="AC1478" s="49">
        <f t="shared" ref="AC1478" ca="1" si="465">AC1474+AB1478</f>
        <v>50180606.619216777</v>
      </c>
      <c r="AD1478" s="49">
        <f t="shared" ref="AD1478" ca="1" si="466">AD1474+AC1478</f>
        <v>56457777.805429652</v>
      </c>
      <c r="AE1478" s="49">
        <f t="shared" ref="AE1478" ca="1" si="467">AE1474+AD1478</f>
        <v>62876540.560897872</v>
      </c>
    </row>
    <row r="1479" spans="4:31" s="2" customFormat="1" ht="14.25" x14ac:dyDescent="0.3">
      <c r="J1479" s="358"/>
    </row>
    <row r="1480" spans="4:31" s="2" customFormat="1" ht="14.25" x14ac:dyDescent="0.3">
      <c r="J1480" s="358"/>
    </row>
    <row r="1481" spans="4:31" s="2" customFormat="1" ht="15" x14ac:dyDescent="0.3">
      <c r="D1481" s="12" t="s">
        <v>629</v>
      </c>
      <c r="J1481" s="358"/>
    </row>
    <row r="1482" spans="4:31" s="2" customFormat="1" ht="14.25" x14ac:dyDescent="0.3">
      <c r="J1482" s="358"/>
    </row>
    <row r="1483" spans="4:31" s="2" customFormat="1" ht="14.25" x14ac:dyDescent="0.3">
      <c r="J1483" s="358"/>
    </row>
    <row r="1484" spans="4:31" s="2" customFormat="1" ht="14.25" x14ac:dyDescent="0.3">
      <c r="J1484" s="358"/>
    </row>
    <row r="1485" spans="4:31" s="2" customFormat="1" ht="14.25" x14ac:dyDescent="0.3">
      <c r="J1485" s="358"/>
    </row>
    <row r="1486" spans="4:31" s="2" customFormat="1" x14ac:dyDescent="0.3">
      <c r="D1486" s="2" t="s">
        <v>516</v>
      </c>
      <c r="E1486" s="642">
        <f ca="1">SUM(K1476:OFFSET(K1476,,Time_Horizon))</f>
        <v>4864078.9308601795</v>
      </c>
      <c r="F1486"/>
      <c r="G1486" s="644"/>
      <c r="J1486" s="358"/>
    </row>
    <row r="1487" spans="4:31" s="2" customFormat="1" x14ac:dyDescent="0.3">
      <c r="D1487" s="2" t="s">
        <v>518</v>
      </c>
      <c r="E1487" s="369">
        <f ca="1">IRR(K1474:OFFSET(K1474,,Time_Horizon))</f>
        <v>0.12513117330548207</v>
      </c>
      <c r="F1487"/>
      <c r="G1487" s="644"/>
      <c r="J1487" s="358"/>
    </row>
    <row r="1488" spans="4:31" s="2" customFormat="1" x14ac:dyDescent="0.3">
      <c r="D1488" s="2" t="s">
        <v>521</v>
      </c>
      <c r="E1488" s="75">
        <f ca="1">SUM($K$1463:OFFSET($K$1463,,Time_Horizon))/SUM($K1468:OFFSET($K1468,,Time_Horizon))</f>
        <v>1.3385210768156799</v>
      </c>
      <c r="F1488"/>
      <c r="J1488" s="358"/>
    </row>
    <row r="1489" spans="4:10" s="2" customFormat="1" x14ac:dyDescent="0.3">
      <c r="D1489" s="2" t="s">
        <v>524</v>
      </c>
      <c r="E1489" s="75">
        <f ca="1">SUM($K$1465:OFFSET($K$1465,,Time_Horizon))/SUM($K1470:OFFSET($K1470,,Time_Horizon))</f>
        <v>1.0519116228371883</v>
      </c>
      <c r="F1489"/>
      <c r="J1489" s="358"/>
    </row>
    <row r="1490" spans="4:10" s="2" customFormat="1" x14ac:dyDescent="0.3">
      <c r="D1490" s="2" t="s">
        <v>523</v>
      </c>
      <c r="E1490" s="10">
        <f ca="1">COUNTIF(K1478:AE1478,"&lt;0")</f>
        <v>11</v>
      </c>
      <c r="F1490"/>
      <c r="J1490" s="358"/>
    </row>
    <row r="1491" spans="4:10" s="2" customFormat="1" x14ac:dyDescent="0.3">
      <c r="D1491" s="2" t="s">
        <v>525</v>
      </c>
      <c r="E1491" s="10">
        <f ca="1">SUM(K1463:OFFSET(K1463,,Time_Horizon))</f>
        <v>248615464.56630984</v>
      </c>
      <c r="F1491"/>
      <c r="J1491" s="358"/>
    </row>
    <row r="1492" spans="4:10" s="2" customFormat="1" x14ac:dyDescent="0.3">
      <c r="D1492" s="2" t="s">
        <v>526</v>
      </c>
      <c r="E1492" s="10">
        <f ca="1">SUM(K1465:OFFSET(K1465,,Time_Horizon))</f>
        <v>98563305.905819342</v>
      </c>
      <c r="F1492"/>
      <c r="J1492" s="358"/>
    </row>
    <row r="1493" spans="4:10" s="2" customFormat="1" x14ac:dyDescent="0.3">
      <c r="D1493" s="2" t="s">
        <v>527</v>
      </c>
      <c r="E1493" s="10">
        <f ca="1">SUM(K1468:OFFSET(K1468,,Time_Horizon))</f>
        <v>185738924.00541201</v>
      </c>
      <c r="F1493"/>
      <c r="J1493" s="358"/>
    </row>
    <row r="1494" spans="4:10" s="2" customFormat="1" x14ac:dyDescent="0.3">
      <c r="D1494" s="2" t="s">
        <v>528</v>
      </c>
      <c r="E1494" s="10">
        <f ca="1">SUM(K1470:OFFSET(K1470,,Time_Horizon))</f>
        <v>93699226.974959165</v>
      </c>
      <c r="F1494"/>
      <c r="J1494" s="358"/>
    </row>
    <row r="1495" spans="4:10" x14ac:dyDescent="0.3"/>
    <row r="1496" spans="4:10" x14ac:dyDescent="0.3"/>
    <row r="1497" spans="4:10" x14ac:dyDescent="0.3"/>
    <row r="1498" spans="4:10" x14ac:dyDescent="0.3"/>
    <row r="1499" spans="4:10" x14ac:dyDescent="0.3"/>
    <row r="1500" spans="4:10" x14ac:dyDescent="0.3"/>
    <row r="1501" spans="4:10" x14ac:dyDescent="0.3"/>
    <row r="1502" spans="4:10" x14ac:dyDescent="0.3"/>
    <row r="1503" spans="4:10" x14ac:dyDescent="0.3"/>
    <row r="1504" spans="4:10" x14ac:dyDescent="0.3"/>
    <row r="1505" x14ac:dyDescent="0.3"/>
    <row r="1506" x14ac:dyDescent="0.3"/>
    <row r="1507" x14ac:dyDescent="0.3"/>
    <row r="1508" x14ac:dyDescent="0.3"/>
    <row r="1509" x14ac:dyDescent="0.3"/>
    <row r="1510" x14ac:dyDescent="0.3"/>
    <row r="1511" x14ac:dyDescent="0.3"/>
    <row r="1512" x14ac:dyDescent="0.3"/>
    <row r="1513" x14ac:dyDescent="0.3"/>
    <row r="1514" x14ac:dyDescent="0.3"/>
    <row r="1515" x14ac:dyDescent="0.3"/>
    <row r="1516" x14ac:dyDescent="0.3"/>
    <row r="1517" x14ac:dyDescent="0.3"/>
    <row r="1518" x14ac:dyDescent="0.3"/>
    <row r="1519" x14ac:dyDescent="0.3"/>
    <row r="1520" x14ac:dyDescent="0.3"/>
    <row r="1521" x14ac:dyDescent="0.3"/>
    <row r="1522" x14ac:dyDescent="0.3"/>
    <row r="1523" x14ac:dyDescent="0.3"/>
    <row r="1524" x14ac:dyDescent="0.3"/>
    <row r="1525" x14ac:dyDescent="0.3"/>
    <row r="1526" x14ac:dyDescent="0.3"/>
    <row r="1527" x14ac:dyDescent="0.3"/>
    <row r="1528" x14ac:dyDescent="0.3"/>
    <row r="1529" x14ac:dyDescent="0.3"/>
    <row r="1530" x14ac:dyDescent="0.3"/>
    <row r="1531" x14ac:dyDescent="0.3"/>
    <row r="1532" x14ac:dyDescent="0.3"/>
    <row r="1533" x14ac:dyDescent="0.3"/>
    <row r="1534" x14ac:dyDescent="0.3"/>
    <row r="1535" x14ac:dyDescent="0.3"/>
    <row r="1536" x14ac:dyDescent="0.3"/>
  </sheetData>
  <dataValidations count="2">
    <dataValidation type="list" allowBlank="1" showInputMessage="1" showErrorMessage="1" sqref="J1420 J1363" xr:uid="{353AA593-126B-450C-A934-028C288BA92C}">
      <formula1>$I$1420:$I$1421</formula1>
    </dataValidation>
    <dataValidation type="list" allowBlank="1" showInputMessage="1" showErrorMessage="1" sqref="J1459" xr:uid="{FCAEBF75-B1A0-436E-8786-C710BABF653E}">
      <formula1>$I$1459:$I$1460</formula1>
    </dataValidation>
  </dataValidations>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C7ADF-581B-4D1A-A6D9-FA5B3A7DD9D9}">
  <sheetPr>
    <tabColor theme="3" tint="0.89999084444715716"/>
  </sheetPr>
  <dimension ref="A1:AI300"/>
  <sheetViews>
    <sheetView showGridLines="0" topLeftCell="C271" zoomScale="115" zoomScaleNormal="115" workbookViewId="0">
      <selection activeCell="J20" sqref="J20"/>
    </sheetView>
  </sheetViews>
  <sheetFormatPr defaultColWidth="0" defaultRowHeight="14.25" x14ac:dyDescent="0.3"/>
  <cols>
    <col min="1" max="1" width="46.875" style="2" customWidth="1"/>
    <col min="2" max="2" width="29.625" style="2" customWidth="1"/>
    <col min="3" max="3" width="23.5" style="2" customWidth="1"/>
    <col min="4" max="4" width="41.375" style="2" customWidth="1"/>
    <col min="5" max="5" width="17.875" style="2" customWidth="1"/>
    <col min="6" max="6" width="8.875" style="2" customWidth="1"/>
    <col min="7" max="7" width="7" style="2" customWidth="1"/>
    <col min="8" max="8" width="9.375" style="2" customWidth="1"/>
    <col min="9" max="9" width="9.875" style="2" customWidth="1"/>
    <col min="10" max="10" width="60.875" style="2" customWidth="1"/>
    <col min="11" max="11" width="8.875" style="352" customWidth="1"/>
    <col min="12" max="31" width="8.875" style="2" customWidth="1"/>
    <col min="32" max="35" width="10.875" style="2" customWidth="1"/>
    <col min="36" max="16384" width="9.625" style="2" hidden="1"/>
  </cols>
  <sheetData>
    <row r="1" spans="1:35" s="349" customFormat="1" ht="27" x14ac:dyDescent="0.3">
      <c r="A1" s="1" t="s">
        <v>641</v>
      </c>
      <c r="E1" s="349" t="s">
        <v>405</v>
      </c>
      <c r="F1" s="349" t="s">
        <v>576</v>
      </c>
      <c r="G1" s="349" t="s">
        <v>577</v>
      </c>
      <c r="H1" s="349" t="s">
        <v>578</v>
      </c>
      <c r="I1" s="349" t="s">
        <v>579</v>
      </c>
      <c r="K1" s="350">
        <v>0</v>
      </c>
      <c r="L1" s="351">
        <f>K1+1</f>
        <v>1</v>
      </c>
      <c r="M1" s="351">
        <f t="shared" ref="M1:AE1"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si="0"/>
        <v>18</v>
      </c>
      <c r="AD1" s="351">
        <f t="shared" si="0"/>
        <v>19</v>
      </c>
      <c r="AE1" s="351">
        <f t="shared" si="0"/>
        <v>20</v>
      </c>
    </row>
    <row r="2" spans="1:35" x14ac:dyDescent="0.3">
      <c r="A2" s="2" t="s">
        <v>580</v>
      </c>
    </row>
    <row r="5" spans="1:35" s="11" customFormat="1" ht="18.75" thickBot="1" x14ac:dyDescent="0.35">
      <c r="A5" s="2"/>
      <c r="B5" s="2"/>
      <c r="C5" s="353" t="s">
        <v>513</v>
      </c>
      <c r="K5" s="354"/>
    </row>
    <row r="6" spans="1:35" ht="15" thickTop="1" x14ac:dyDescent="0.3"/>
    <row r="8" spans="1:35" ht="15" x14ac:dyDescent="0.3">
      <c r="I8" s="36" t="s">
        <v>581</v>
      </c>
    </row>
    <row r="9" spans="1:35" ht="15" x14ac:dyDescent="0.3">
      <c r="C9" s="2" t="s">
        <v>495</v>
      </c>
      <c r="D9" s="2" t="s">
        <v>582</v>
      </c>
      <c r="I9" s="36" t="s">
        <v>583</v>
      </c>
      <c r="K9" s="352">
        <f>K1</f>
        <v>0</v>
      </c>
      <c r="L9" s="2">
        <f t="shared" ref="L9:AE9" si="1">L1</f>
        <v>1</v>
      </c>
      <c r="M9" s="2">
        <f t="shared" si="1"/>
        <v>2</v>
      </c>
      <c r="N9" s="2">
        <f t="shared" si="1"/>
        <v>3</v>
      </c>
      <c r="O9" s="2">
        <f t="shared" si="1"/>
        <v>4</v>
      </c>
      <c r="P9" s="2">
        <f t="shared" si="1"/>
        <v>5</v>
      </c>
      <c r="Q9" s="2">
        <f t="shared" si="1"/>
        <v>6</v>
      </c>
      <c r="R9" s="2">
        <f t="shared" si="1"/>
        <v>7</v>
      </c>
      <c r="S9" s="2">
        <f t="shared" si="1"/>
        <v>8</v>
      </c>
      <c r="T9" s="2">
        <f t="shared" si="1"/>
        <v>9</v>
      </c>
      <c r="U9" s="2">
        <f t="shared" si="1"/>
        <v>10</v>
      </c>
      <c r="V9" s="2">
        <f t="shared" si="1"/>
        <v>11</v>
      </c>
      <c r="W9" s="2">
        <f t="shared" si="1"/>
        <v>12</v>
      </c>
      <c r="X9" s="2">
        <f t="shared" si="1"/>
        <v>13</v>
      </c>
      <c r="Y9" s="2">
        <f t="shared" si="1"/>
        <v>14</v>
      </c>
      <c r="Z9" s="2">
        <f t="shared" si="1"/>
        <v>15</v>
      </c>
      <c r="AA9" s="2">
        <f t="shared" si="1"/>
        <v>16</v>
      </c>
      <c r="AB9" s="2">
        <f t="shared" si="1"/>
        <v>17</v>
      </c>
      <c r="AC9" s="2">
        <f t="shared" si="1"/>
        <v>18</v>
      </c>
      <c r="AD9" s="2">
        <f t="shared" si="1"/>
        <v>19</v>
      </c>
      <c r="AE9" s="2">
        <f t="shared" si="1"/>
        <v>20</v>
      </c>
    </row>
    <row r="12" spans="1:35" s="12" customFormat="1" ht="16.5" x14ac:dyDescent="0.3">
      <c r="A12" s="2"/>
      <c r="B12" s="2"/>
      <c r="C12" s="355" t="s">
        <v>20</v>
      </c>
      <c r="D12" t="str">
        <f>VLOOKUP(C12,Data!$A$9:$B$632,2,FALSE)</f>
        <v>Greenhouse vegetable production</v>
      </c>
      <c r="E12" s="356" t="s">
        <v>584</v>
      </c>
      <c r="F12" s="12">
        <v>0</v>
      </c>
      <c r="G12" s="357">
        <v>0</v>
      </c>
      <c r="H12" s="2"/>
      <c r="I12" s="2"/>
      <c r="J12" s="2"/>
      <c r="K12" s="55">
        <f>IF(K$1&gt;=$F12,$G12,0)</f>
        <v>0</v>
      </c>
      <c r="L12" s="55">
        <f t="shared" ref="L12:AA22" si="2">IF(L$1&gt;=$F12,$G12,0)</f>
        <v>0</v>
      </c>
      <c r="M12" s="55">
        <f t="shared" si="2"/>
        <v>0</v>
      </c>
      <c r="N12" s="55">
        <f t="shared" si="2"/>
        <v>0</v>
      </c>
      <c r="O12" s="55">
        <f t="shared" si="2"/>
        <v>0</v>
      </c>
      <c r="P12" s="55">
        <f t="shared" si="2"/>
        <v>0</v>
      </c>
      <c r="Q12" s="55">
        <f t="shared" si="2"/>
        <v>0</v>
      </c>
      <c r="R12" s="55">
        <f t="shared" si="2"/>
        <v>0</v>
      </c>
      <c r="S12" s="55">
        <f t="shared" si="2"/>
        <v>0</v>
      </c>
      <c r="T12" s="55">
        <f t="shared" si="2"/>
        <v>0</v>
      </c>
      <c r="U12" s="55">
        <f t="shared" si="2"/>
        <v>0</v>
      </c>
      <c r="V12" s="55">
        <f t="shared" si="2"/>
        <v>0</v>
      </c>
      <c r="W12" s="55">
        <f t="shared" si="2"/>
        <v>0</v>
      </c>
      <c r="X12" s="55">
        <f t="shared" si="2"/>
        <v>0</v>
      </c>
      <c r="Y12" s="55">
        <f t="shared" si="2"/>
        <v>0</v>
      </c>
      <c r="Z12" s="55">
        <f t="shared" si="2"/>
        <v>0</v>
      </c>
      <c r="AA12" s="55">
        <f t="shared" si="2"/>
        <v>0</v>
      </c>
      <c r="AB12" s="55">
        <f t="shared" ref="AB12:AE22" si="3">IF(AB$1&gt;=$F12,$G12,0)</f>
        <v>0</v>
      </c>
      <c r="AC12" s="55">
        <f t="shared" si="3"/>
        <v>0</v>
      </c>
      <c r="AD12" s="55">
        <f t="shared" si="3"/>
        <v>0</v>
      </c>
      <c r="AE12" s="55">
        <f t="shared" si="3"/>
        <v>0</v>
      </c>
      <c r="AF12" s="2"/>
      <c r="AG12" s="2"/>
      <c r="AH12" s="2"/>
      <c r="AI12" s="2"/>
    </row>
    <row r="13" spans="1:35" s="12" customFormat="1" ht="16.5" x14ac:dyDescent="0.3">
      <c r="A13" s="2"/>
      <c r="B13" s="2"/>
      <c r="C13" s="355" t="s">
        <v>20</v>
      </c>
      <c r="D13" t="str">
        <f>VLOOKUP(C13,Data!$A$9:$B$632,2,FALSE)</f>
        <v>Greenhouse vegetable production</v>
      </c>
      <c r="E13" s="356" t="s">
        <v>585</v>
      </c>
      <c r="F13" s="12">
        <v>1</v>
      </c>
      <c r="G13" s="357">
        <v>0</v>
      </c>
      <c r="H13" s="2"/>
      <c r="I13" s="2"/>
      <c r="J13" s="2"/>
      <c r="K13" s="55">
        <f t="shared" ref="K13:K22" si="4">IF(K$1&gt;=$F13,$G13,0)</f>
        <v>0</v>
      </c>
      <c r="L13" s="55">
        <f t="shared" si="2"/>
        <v>0</v>
      </c>
      <c r="M13" s="55">
        <f t="shared" si="2"/>
        <v>0</v>
      </c>
      <c r="N13" s="55">
        <f t="shared" si="2"/>
        <v>0</v>
      </c>
      <c r="O13" s="55">
        <f t="shared" si="2"/>
        <v>0</v>
      </c>
      <c r="P13" s="55">
        <f t="shared" si="2"/>
        <v>0</v>
      </c>
      <c r="Q13" s="55">
        <f t="shared" si="2"/>
        <v>0</v>
      </c>
      <c r="R13" s="55">
        <f t="shared" si="2"/>
        <v>0</v>
      </c>
      <c r="S13" s="55">
        <f t="shared" si="2"/>
        <v>0</v>
      </c>
      <c r="T13" s="55">
        <f t="shared" si="2"/>
        <v>0</v>
      </c>
      <c r="U13" s="55">
        <f t="shared" si="2"/>
        <v>0</v>
      </c>
      <c r="V13" s="55">
        <f t="shared" si="2"/>
        <v>0</v>
      </c>
      <c r="W13" s="55">
        <f t="shared" si="2"/>
        <v>0</v>
      </c>
      <c r="X13" s="55">
        <f t="shared" si="2"/>
        <v>0</v>
      </c>
      <c r="Y13" s="55">
        <f t="shared" si="2"/>
        <v>0</v>
      </c>
      <c r="Z13" s="55">
        <f t="shared" si="2"/>
        <v>0</v>
      </c>
      <c r="AA13" s="55">
        <f t="shared" si="2"/>
        <v>0</v>
      </c>
      <c r="AB13" s="55">
        <f t="shared" si="3"/>
        <v>0</v>
      </c>
      <c r="AC13" s="55">
        <f t="shared" si="3"/>
        <v>0</v>
      </c>
      <c r="AD13" s="55">
        <f t="shared" si="3"/>
        <v>0</v>
      </c>
      <c r="AE13" s="55">
        <f t="shared" si="3"/>
        <v>0</v>
      </c>
      <c r="AF13" s="2"/>
      <c r="AG13" s="2"/>
      <c r="AH13" s="2"/>
      <c r="AI13" s="2"/>
    </row>
    <row r="14" spans="1:35" s="12" customFormat="1" ht="16.5" x14ac:dyDescent="0.3">
      <c r="A14" s="2"/>
      <c r="B14" s="2"/>
      <c r="C14" s="355" t="s">
        <v>20</v>
      </c>
      <c r="D14" t="str">
        <f>VLOOKUP(C14,Data!$A$9:$B$632,2,FALSE)</f>
        <v>Greenhouse vegetable production</v>
      </c>
      <c r="E14" s="356" t="s">
        <v>586</v>
      </c>
      <c r="F14" s="12">
        <v>2</v>
      </c>
      <c r="G14" s="357">
        <v>0</v>
      </c>
      <c r="H14" s="2"/>
      <c r="I14" s="2"/>
      <c r="J14" s="2"/>
      <c r="K14" s="55">
        <f t="shared" si="4"/>
        <v>0</v>
      </c>
      <c r="L14" s="55">
        <f t="shared" si="2"/>
        <v>0</v>
      </c>
      <c r="M14" s="55">
        <f t="shared" si="2"/>
        <v>0</v>
      </c>
      <c r="N14" s="55">
        <f t="shared" si="2"/>
        <v>0</v>
      </c>
      <c r="O14" s="55">
        <f t="shared" si="2"/>
        <v>0</v>
      </c>
      <c r="P14" s="55">
        <f t="shared" si="2"/>
        <v>0</v>
      </c>
      <c r="Q14" s="55">
        <f t="shared" si="2"/>
        <v>0</v>
      </c>
      <c r="R14" s="55">
        <f t="shared" si="2"/>
        <v>0</v>
      </c>
      <c r="S14" s="55">
        <f t="shared" si="2"/>
        <v>0</v>
      </c>
      <c r="T14" s="55">
        <f t="shared" si="2"/>
        <v>0</v>
      </c>
      <c r="U14" s="55">
        <f t="shared" si="2"/>
        <v>0</v>
      </c>
      <c r="V14" s="55">
        <f t="shared" si="2"/>
        <v>0</v>
      </c>
      <c r="W14" s="55">
        <f t="shared" si="2"/>
        <v>0</v>
      </c>
      <c r="X14" s="55">
        <f t="shared" si="2"/>
        <v>0</v>
      </c>
      <c r="Y14" s="55">
        <f t="shared" si="2"/>
        <v>0</v>
      </c>
      <c r="Z14" s="55">
        <f t="shared" si="2"/>
        <v>0</v>
      </c>
      <c r="AA14" s="55">
        <f t="shared" si="2"/>
        <v>0</v>
      </c>
      <c r="AB14" s="55">
        <f t="shared" si="3"/>
        <v>0</v>
      </c>
      <c r="AC14" s="55">
        <f t="shared" si="3"/>
        <v>0</v>
      </c>
      <c r="AD14" s="55">
        <f t="shared" si="3"/>
        <v>0</v>
      </c>
      <c r="AE14" s="55">
        <f t="shared" si="3"/>
        <v>0</v>
      </c>
      <c r="AF14" s="2"/>
      <c r="AG14" s="2"/>
      <c r="AH14" s="2"/>
      <c r="AI14" s="2"/>
    </row>
    <row r="15" spans="1:35" s="12" customFormat="1" ht="16.5" x14ac:dyDescent="0.3">
      <c r="A15" s="2"/>
      <c r="B15" s="2"/>
      <c r="C15" s="355" t="s">
        <v>20</v>
      </c>
      <c r="D15" t="str">
        <f>VLOOKUP(C15,Data!$A$9:$B$632,2,FALSE)</f>
        <v>Greenhouse vegetable production</v>
      </c>
      <c r="E15" s="356" t="s">
        <v>587</v>
      </c>
      <c r="F15" s="12">
        <v>3</v>
      </c>
      <c r="G15" s="357"/>
      <c r="H15" s="2"/>
      <c r="I15" s="2"/>
      <c r="J15" s="2"/>
      <c r="K15" s="55">
        <f t="shared" si="4"/>
        <v>0</v>
      </c>
      <c r="L15" s="55">
        <f t="shared" si="2"/>
        <v>0</v>
      </c>
      <c r="M15" s="55">
        <f t="shared" si="2"/>
        <v>0</v>
      </c>
      <c r="N15" s="55">
        <f t="shared" si="2"/>
        <v>0</v>
      </c>
      <c r="O15" s="55">
        <f t="shared" si="2"/>
        <v>0</v>
      </c>
      <c r="P15" s="55">
        <f t="shared" si="2"/>
        <v>0</v>
      </c>
      <c r="Q15" s="55">
        <f t="shared" si="2"/>
        <v>0</v>
      </c>
      <c r="R15" s="55">
        <f t="shared" si="2"/>
        <v>0</v>
      </c>
      <c r="S15" s="55">
        <f t="shared" si="2"/>
        <v>0</v>
      </c>
      <c r="T15" s="55">
        <f t="shared" si="2"/>
        <v>0</v>
      </c>
      <c r="U15" s="55">
        <f t="shared" si="2"/>
        <v>0</v>
      </c>
      <c r="V15" s="55">
        <f t="shared" si="2"/>
        <v>0</v>
      </c>
      <c r="W15" s="55">
        <f t="shared" si="2"/>
        <v>0</v>
      </c>
      <c r="X15" s="55">
        <f t="shared" si="2"/>
        <v>0</v>
      </c>
      <c r="Y15" s="55">
        <f t="shared" si="2"/>
        <v>0</v>
      </c>
      <c r="Z15" s="55">
        <f t="shared" si="2"/>
        <v>0</v>
      </c>
      <c r="AA15" s="55">
        <f t="shared" si="2"/>
        <v>0</v>
      </c>
      <c r="AB15" s="55">
        <f t="shared" si="3"/>
        <v>0</v>
      </c>
      <c r="AC15" s="55">
        <f t="shared" si="3"/>
        <v>0</v>
      </c>
      <c r="AD15" s="55">
        <f t="shared" si="3"/>
        <v>0</v>
      </c>
      <c r="AE15" s="55">
        <f t="shared" si="3"/>
        <v>0</v>
      </c>
      <c r="AF15" s="2"/>
      <c r="AG15" s="2"/>
      <c r="AH15" s="2"/>
      <c r="AI15" s="2"/>
    </row>
    <row r="16" spans="1:35" s="12" customFormat="1" ht="16.5" x14ac:dyDescent="0.3">
      <c r="A16" s="2"/>
      <c r="B16" s="2"/>
      <c r="C16" s="355" t="s">
        <v>20</v>
      </c>
      <c r="D16" t="str">
        <f>VLOOKUP(C16,Data!$A$9:$B$632,2,FALSE)</f>
        <v>Greenhouse vegetable production</v>
      </c>
      <c r="E16" s="356" t="s">
        <v>588</v>
      </c>
      <c r="F16" s="12">
        <v>4</v>
      </c>
      <c r="G16" s="357"/>
      <c r="H16" s="2"/>
      <c r="I16" s="2"/>
      <c r="J16" s="2"/>
      <c r="K16" s="55">
        <f t="shared" si="4"/>
        <v>0</v>
      </c>
      <c r="L16" s="55">
        <f t="shared" si="2"/>
        <v>0</v>
      </c>
      <c r="M16" s="55">
        <f t="shared" si="2"/>
        <v>0</v>
      </c>
      <c r="N16" s="55">
        <f t="shared" si="2"/>
        <v>0</v>
      </c>
      <c r="O16" s="55">
        <f t="shared" si="2"/>
        <v>0</v>
      </c>
      <c r="P16" s="55">
        <f t="shared" si="2"/>
        <v>0</v>
      </c>
      <c r="Q16" s="55">
        <f t="shared" si="2"/>
        <v>0</v>
      </c>
      <c r="R16" s="55">
        <f t="shared" si="2"/>
        <v>0</v>
      </c>
      <c r="S16" s="55">
        <f t="shared" si="2"/>
        <v>0</v>
      </c>
      <c r="T16" s="55">
        <f t="shared" si="2"/>
        <v>0</v>
      </c>
      <c r="U16" s="55">
        <f t="shared" si="2"/>
        <v>0</v>
      </c>
      <c r="V16" s="55">
        <f t="shared" si="2"/>
        <v>0</v>
      </c>
      <c r="W16" s="55">
        <f t="shared" si="2"/>
        <v>0</v>
      </c>
      <c r="X16" s="55">
        <f t="shared" si="2"/>
        <v>0</v>
      </c>
      <c r="Y16" s="55">
        <f t="shared" si="2"/>
        <v>0</v>
      </c>
      <c r="Z16" s="55">
        <f t="shared" si="2"/>
        <v>0</v>
      </c>
      <c r="AA16" s="55">
        <f t="shared" si="2"/>
        <v>0</v>
      </c>
      <c r="AB16" s="55">
        <f t="shared" si="3"/>
        <v>0</v>
      </c>
      <c r="AC16" s="55">
        <f t="shared" si="3"/>
        <v>0</v>
      </c>
      <c r="AD16" s="55">
        <f t="shared" si="3"/>
        <v>0</v>
      </c>
      <c r="AE16" s="55">
        <f t="shared" si="3"/>
        <v>0</v>
      </c>
      <c r="AF16" s="2"/>
      <c r="AG16" s="2"/>
      <c r="AH16" s="2"/>
      <c r="AI16" s="2"/>
    </row>
    <row r="17" spans="1:35" s="12" customFormat="1" ht="16.5" x14ac:dyDescent="0.3">
      <c r="A17" s="2"/>
      <c r="B17" s="2"/>
      <c r="C17" s="355" t="s">
        <v>20</v>
      </c>
      <c r="D17" t="str">
        <f>VLOOKUP(C17,Data!$A$9:$B$632,2,FALSE)</f>
        <v>Greenhouse vegetable production</v>
      </c>
      <c r="E17" s="356" t="s">
        <v>589</v>
      </c>
      <c r="F17" s="12">
        <v>5</v>
      </c>
      <c r="G17" s="357"/>
      <c r="H17" s="2"/>
      <c r="I17" s="2"/>
      <c r="J17" s="2"/>
      <c r="K17" s="55">
        <f t="shared" si="4"/>
        <v>0</v>
      </c>
      <c r="L17" s="55">
        <f t="shared" si="2"/>
        <v>0</v>
      </c>
      <c r="M17" s="55">
        <f t="shared" si="2"/>
        <v>0</v>
      </c>
      <c r="N17" s="55">
        <f t="shared" si="2"/>
        <v>0</v>
      </c>
      <c r="O17" s="55">
        <f t="shared" si="2"/>
        <v>0</v>
      </c>
      <c r="P17" s="55">
        <f t="shared" si="2"/>
        <v>0</v>
      </c>
      <c r="Q17" s="55">
        <f t="shared" si="2"/>
        <v>0</v>
      </c>
      <c r="R17" s="55">
        <f t="shared" si="2"/>
        <v>0</v>
      </c>
      <c r="S17" s="55">
        <f t="shared" si="2"/>
        <v>0</v>
      </c>
      <c r="T17" s="55">
        <f t="shared" si="2"/>
        <v>0</v>
      </c>
      <c r="U17" s="55">
        <f t="shared" si="2"/>
        <v>0</v>
      </c>
      <c r="V17" s="55">
        <f t="shared" si="2"/>
        <v>0</v>
      </c>
      <c r="W17" s="55">
        <f t="shared" si="2"/>
        <v>0</v>
      </c>
      <c r="X17" s="55">
        <f t="shared" si="2"/>
        <v>0</v>
      </c>
      <c r="Y17" s="55">
        <f t="shared" si="2"/>
        <v>0</v>
      </c>
      <c r="Z17" s="55">
        <f t="shared" si="2"/>
        <v>0</v>
      </c>
      <c r="AA17" s="55">
        <f t="shared" si="2"/>
        <v>0</v>
      </c>
      <c r="AB17" s="55">
        <f t="shared" si="3"/>
        <v>0</v>
      </c>
      <c r="AC17" s="55">
        <f t="shared" si="3"/>
        <v>0</v>
      </c>
      <c r="AD17" s="55">
        <f t="shared" si="3"/>
        <v>0</v>
      </c>
      <c r="AE17" s="55">
        <f t="shared" si="3"/>
        <v>0</v>
      </c>
      <c r="AF17" s="2"/>
      <c r="AG17" s="2"/>
      <c r="AH17" s="2"/>
      <c r="AI17" s="2"/>
    </row>
    <row r="18" spans="1:35" s="12" customFormat="1" ht="16.5" x14ac:dyDescent="0.3">
      <c r="A18" s="2"/>
      <c r="B18" s="2"/>
      <c r="C18" s="355" t="s">
        <v>20</v>
      </c>
      <c r="D18" t="str">
        <f>VLOOKUP(C18,Data!$A$9:$B$632,2,FALSE)</f>
        <v>Greenhouse vegetable production</v>
      </c>
      <c r="E18" s="356" t="s">
        <v>590</v>
      </c>
      <c r="F18" s="12">
        <v>6</v>
      </c>
      <c r="G18" s="357"/>
      <c r="H18" s="2"/>
      <c r="I18" s="2"/>
      <c r="J18" s="2"/>
      <c r="K18" s="55">
        <f t="shared" si="4"/>
        <v>0</v>
      </c>
      <c r="L18" s="55">
        <f t="shared" si="2"/>
        <v>0</v>
      </c>
      <c r="M18" s="55">
        <f t="shared" si="2"/>
        <v>0</v>
      </c>
      <c r="N18" s="55">
        <f t="shared" si="2"/>
        <v>0</v>
      </c>
      <c r="O18" s="55">
        <f t="shared" si="2"/>
        <v>0</v>
      </c>
      <c r="P18" s="55">
        <f t="shared" si="2"/>
        <v>0</v>
      </c>
      <c r="Q18" s="55">
        <f t="shared" si="2"/>
        <v>0</v>
      </c>
      <c r="R18" s="55">
        <f t="shared" si="2"/>
        <v>0</v>
      </c>
      <c r="S18" s="55">
        <f t="shared" si="2"/>
        <v>0</v>
      </c>
      <c r="T18" s="55">
        <f t="shared" si="2"/>
        <v>0</v>
      </c>
      <c r="U18" s="55">
        <f t="shared" si="2"/>
        <v>0</v>
      </c>
      <c r="V18" s="55">
        <f t="shared" si="2"/>
        <v>0</v>
      </c>
      <c r="W18" s="55">
        <f t="shared" si="2"/>
        <v>0</v>
      </c>
      <c r="X18" s="55">
        <f t="shared" si="2"/>
        <v>0</v>
      </c>
      <c r="Y18" s="55">
        <f t="shared" si="2"/>
        <v>0</v>
      </c>
      <c r="Z18" s="55">
        <f t="shared" si="2"/>
        <v>0</v>
      </c>
      <c r="AA18" s="55">
        <f t="shared" si="2"/>
        <v>0</v>
      </c>
      <c r="AB18" s="55">
        <f t="shared" si="3"/>
        <v>0</v>
      </c>
      <c r="AC18" s="55">
        <f t="shared" si="3"/>
        <v>0</v>
      </c>
      <c r="AD18" s="55">
        <f t="shared" si="3"/>
        <v>0</v>
      </c>
      <c r="AE18" s="55">
        <f t="shared" si="3"/>
        <v>0</v>
      </c>
      <c r="AF18" s="2"/>
      <c r="AG18" s="2"/>
      <c r="AH18" s="2"/>
      <c r="AI18" s="2"/>
    </row>
    <row r="19" spans="1:35" s="12" customFormat="1" ht="16.5" x14ac:dyDescent="0.3">
      <c r="A19" s="2"/>
      <c r="B19" s="2"/>
      <c r="C19" s="355" t="s">
        <v>20</v>
      </c>
      <c r="D19" t="str">
        <f>VLOOKUP(C19,Data!$A$9:$B$632,2,FALSE)</f>
        <v>Greenhouse vegetable production</v>
      </c>
      <c r="E19" s="356" t="s">
        <v>591</v>
      </c>
      <c r="F19" s="12">
        <v>7</v>
      </c>
      <c r="G19" s="357"/>
      <c r="H19" s="2"/>
      <c r="I19" s="2"/>
      <c r="J19" s="2"/>
      <c r="K19" s="55">
        <f t="shared" si="4"/>
        <v>0</v>
      </c>
      <c r="L19" s="55">
        <f t="shared" si="2"/>
        <v>0</v>
      </c>
      <c r="M19" s="55">
        <f t="shared" si="2"/>
        <v>0</v>
      </c>
      <c r="N19" s="55">
        <f t="shared" si="2"/>
        <v>0</v>
      </c>
      <c r="O19" s="55">
        <f t="shared" si="2"/>
        <v>0</v>
      </c>
      <c r="P19" s="55">
        <f t="shared" si="2"/>
        <v>0</v>
      </c>
      <c r="Q19" s="55">
        <f t="shared" si="2"/>
        <v>0</v>
      </c>
      <c r="R19" s="55">
        <f t="shared" si="2"/>
        <v>0</v>
      </c>
      <c r="S19" s="55">
        <f t="shared" si="2"/>
        <v>0</v>
      </c>
      <c r="T19" s="55">
        <f t="shared" si="2"/>
        <v>0</v>
      </c>
      <c r="U19" s="55">
        <f t="shared" si="2"/>
        <v>0</v>
      </c>
      <c r="V19" s="55">
        <f t="shared" si="2"/>
        <v>0</v>
      </c>
      <c r="W19" s="55">
        <f t="shared" si="2"/>
        <v>0</v>
      </c>
      <c r="X19" s="55">
        <f t="shared" si="2"/>
        <v>0</v>
      </c>
      <c r="Y19" s="55">
        <f t="shared" si="2"/>
        <v>0</v>
      </c>
      <c r="Z19" s="55">
        <f t="shared" si="2"/>
        <v>0</v>
      </c>
      <c r="AA19" s="55">
        <f t="shared" si="2"/>
        <v>0</v>
      </c>
      <c r="AB19" s="55">
        <f t="shared" si="3"/>
        <v>0</v>
      </c>
      <c r="AC19" s="55">
        <f t="shared" si="3"/>
        <v>0</v>
      </c>
      <c r="AD19" s="55">
        <f t="shared" si="3"/>
        <v>0</v>
      </c>
      <c r="AE19" s="55">
        <f t="shared" si="3"/>
        <v>0</v>
      </c>
      <c r="AF19" s="2"/>
      <c r="AG19" s="2"/>
      <c r="AH19" s="2"/>
      <c r="AI19" s="2"/>
    </row>
    <row r="20" spans="1:35" s="12" customFormat="1" ht="16.5" x14ac:dyDescent="0.3">
      <c r="A20" s="2"/>
      <c r="B20" s="2"/>
      <c r="C20" s="355" t="s">
        <v>20</v>
      </c>
      <c r="D20" t="str">
        <f>VLOOKUP(C20,Data!$A$9:$B$632,2,FALSE)</f>
        <v>Greenhouse vegetable production</v>
      </c>
      <c r="E20" s="356" t="s">
        <v>592</v>
      </c>
      <c r="F20" s="12">
        <v>8</v>
      </c>
      <c r="G20" s="357"/>
      <c r="H20" s="2"/>
      <c r="I20" s="2"/>
      <c r="J20" s="2"/>
      <c r="K20" s="55">
        <f t="shared" si="4"/>
        <v>0</v>
      </c>
      <c r="L20" s="55">
        <f t="shared" si="2"/>
        <v>0</v>
      </c>
      <c r="M20" s="55">
        <f t="shared" si="2"/>
        <v>0</v>
      </c>
      <c r="N20" s="55">
        <f t="shared" si="2"/>
        <v>0</v>
      </c>
      <c r="O20" s="55">
        <f t="shared" si="2"/>
        <v>0</v>
      </c>
      <c r="P20" s="55">
        <f t="shared" si="2"/>
        <v>0</v>
      </c>
      <c r="Q20" s="55">
        <f t="shared" si="2"/>
        <v>0</v>
      </c>
      <c r="R20" s="55">
        <f t="shared" si="2"/>
        <v>0</v>
      </c>
      <c r="S20" s="55">
        <f t="shared" si="2"/>
        <v>0</v>
      </c>
      <c r="T20" s="55">
        <f t="shared" si="2"/>
        <v>0</v>
      </c>
      <c r="U20" s="55">
        <f t="shared" si="2"/>
        <v>0</v>
      </c>
      <c r="V20" s="55">
        <f t="shared" si="2"/>
        <v>0</v>
      </c>
      <c r="W20" s="55">
        <f t="shared" si="2"/>
        <v>0</v>
      </c>
      <c r="X20" s="55">
        <f t="shared" si="2"/>
        <v>0</v>
      </c>
      <c r="Y20" s="55">
        <f t="shared" si="2"/>
        <v>0</v>
      </c>
      <c r="Z20" s="55">
        <f t="shared" si="2"/>
        <v>0</v>
      </c>
      <c r="AA20" s="55">
        <f t="shared" si="2"/>
        <v>0</v>
      </c>
      <c r="AB20" s="55">
        <f t="shared" si="3"/>
        <v>0</v>
      </c>
      <c r="AC20" s="55">
        <f t="shared" si="3"/>
        <v>0</v>
      </c>
      <c r="AD20" s="55">
        <f t="shared" si="3"/>
        <v>0</v>
      </c>
      <c r="AE20" s="55">
        <f t="shared" si="3"/>
        <v>0</v>
      </c>
      <c r="AF20" s="2"/>
      <c r="AG20" s="2"/>
      <c r="AH20" s="2"/>
      <c r="AI20" s="2"/>
    </row>
    <row r="21" spans="1:35" s="12" customFormat="1" ht="16.5" x14ac:dyDescent="0.3">
      <c r="A21" s="2"/>
      <c r="B21" s="2"/>
      <c r="C21" s="355" t="s">
        <v>20</v>
      </c>
      <c r="D21" t="str">
        <f>VLOOKUP(C21,Data!$A$9:$B$632,2,FALSE)</f>
        <v>Greenhouse vegetable production</v>
      </c>
      <c r="E21" s="356" t="s">
        <v>593</v>
      </c>
      <c r="F21" s="12">
        <v>9</v>
      </c>
      <c r="G21" s="357"/>
      <c r="H21" s="2"/>
      <c r="I21" s="2"/>
      <c r="J21" s="2"/>
      <c r="K21" s="55">
        <f t="shared" si="4"/>
        <v>0</v>
      </c>
      <c r="L21" s="55">
        <f t="shared" si="2"/>
        <v>0</v>
      </c>
      <c r="M21" s="55">
        <f t="shared" si="2"/>
        <v>0</v>
      </c>
      <c r="N21" s="55">
        <f t="shared" si="2"/>
        <v>0</v>
      </c>
      <c r="O21" s="55">
        <f t="shared" si="2"/>
        <v>0</v>
      </c>
      <c r="P21" s="55">
        <f t="shared" si="2"/>
        <v>0</v>
      </c>
      <c r="Q21" s="55">
        <f t="shared" si="2"/>
        <v>0</v>
      </c>
      <c r="R21" s="55">
        <f t="shared" si="2"/>
        <v>0</v>
      </c>
      <c r="S21" s="55">
        <f t="shared" si="2"/>
        <v>0</v>
      </c>
      <c r="T21" s="55">
        <f t="shared" si="2"/>
        <v>0</v>
      </c>
      <c r="U21" s="55">
        <f t="shared" si="2"/>
        <v>0</v>
      </c>
      <c r="V21" s="55">
        <f t="shared" si="2"/>
        <v>0</v>
      </c>
      <c r="W21" s="55">
        <f t="shared" si="2"/>
        <v>0</v>
      </c>
      <c r="X21" s="55">
        <f t="shared" si="2"/>
        <v>0</v>
      </c>
      <c r="Y21" s="55">
        <f t="shared" si="2"/>
        <v>0</v>
      </c>
      <c r="Z21" s="55">
        <f t="shared" si="2"/>
        <v>0</v>
      </c>
      <c r="AA21" s="55">
        <f t="shared" si="2"/>
        <v>0</v>
      </c>
      <c r="AB21" s="55">
        <f t="shared" si="3"/>
        <v>0</v>
      </c>
      <c r="AC21" s="55">
        <f t="shared" si="3"/>
        <v>0</v>
      </c>
      <c r="AD21" s="55">
        <f t="shared" si="3"/>
        <v>0</v>
      </c>
      <c r="AE21" s="55">
        <f t="shared" si="3"/>
        <v>0</v>
      </c>
      <c r="AF21" s="2"/>
      <c r="AG21" s="2"/>
      <c r="AH21" s="2"/>
      <c r="AI21" s="2"/>
    </row>
    <row r="22" spans="1:35" s="12" customFormat="1" ht="16.5" x14ac:dyDescent="0.3">
      <c r="A22" s="2"/>
      <c r="B22" s="2"/>
      <c r="C22" s="355" t="s">
        <v>20</v>
      </c>
      <c r="D22" t="str">
        <f>VLOOKUP(C22,Data!$A$9:$B$632,2,FALSE)</f>
        <v>Greenhouse vegetable production</v>
      </c>
      <c r="E22" s="356" t="s">
        <v>594</v>
      </c>
      <c r="F22" s="12">
        <v>10</v>
      </c>
      <c r="G22" s="357"/>
      <c r="H22" s="2"/>
      <c r="I22" s="2"/>
      <c r="J22" s="2"/>
      <c r="K22" s="55">
        <f t="shared" si="4"/>
        <v>0</v>
      </c>
      <c r="L22" s="55">
        <f t="shared" si="2"/>
        <v>0</v>
      </c>
      <c r="M22" s="55">
        <f t="shared" si="2"/>
        <v>0</v>
      </c>
      <c r="N22" s="55">
        <f t="shared" si="2"/>
        <v>0</v>
      </c>
      <c r="O22" s="55">
        <f t="shared" si="2"/>
        <v>0</v>
      </c>
      <c r="P22" s="55">
        <f t="shared" si="2"/>
        <v>0</v>
      </c>
      <c r="Q22" s="55">
        <f t="shared" si="2"/>
        <v>0</v>
      </c>
      <c r="R22" s="55">
        <f t="shared" si="2"/>
        <v>0</v>
      </c>
      <c r="S22" s="55">
        <f t="shared" si="2"/>
        <v>0</v>
      </c>
      <c r="T22" s="55">
        <f t="shared" si="2"/>
        <v>0</v>
      </c>
      <c r="U22" s="55">
        <f t="shared" si="2"/>
        <v>0</v>
      </c>
      <c r="V22" s="55">
        <f t="shared" si="2"/>
        <v>0</v>
      </c>
      <c r="W22" s="55">
        <f t="shared" si="2"/>
        <v>0</v>
      </c>
      <c r="X22" s="55">
        <f t="shared" si="2"/>
        <v>0</v>
      </c>
      <c r="Y22" s="55">
        <f t="shared" si="2"/>
        <v>0</v>
      </c>
      <c r="Z22" s="55">
        <f t="shared" si="2"/>
        <v>0</v>
      </c>
      <c r="AA22" s="55">
        <f t="shared" si="2"/>
        <v>0</v>
      </c>
      <c r="AB22" s="55">
        <f t="shared" si="3"/>
        <v>0</v>
      </c>
      <c r="AC22" s="55">
        <f t="shared" si="3"/>
        <v>0</v>
      </c>
      <c r="AD22" s="55">
        <f t="shared" si="3"/>
        <v>0</v>
      </c>
      <c r="AE22" s="55">
        <f t="shared" si="3"/>
        <v>0</v>
      </c>
      <c r="AF22" s="2"/>
      <c r="AG22" s="2"/>
      <c r="AH22" s="2"/>
      <c r="AI22" s="2"/>
    </row>
    <row r="23" spans="1:35" ht="16.5" x14ac:dyDescent="0.3">
      <c r="C23" s="355" t="s">
        <v>20</v>
      </c>
      <c r="D23" s="2" t="s">
        <v>595</v>
      </c>
      <c r="E23" s="356" t="s">
        <v>596</v>
      </c>
      <c r="F23"/>
      <c r="J23" s="358"/>
      <c r="K23" s="359">
        <f>SUM(K$12:K$22)</f>
        <v>0</v>
      </c>
      <c r="L23" s="359">
        <f t="shared" ref="L23:AE23" si="5">SUM(L$12:L$22)</f>
        <v>0</v>
      </c>
      <c r="M23" s="359">
        <f t="shared" si="5"/>
        <v>0</v>
      </c>
      <c r="N23" s="359">
        <f t="shared" si="5"/>
        <v>0</v>
      </c>
      <c r="O23" s="359">
        <f t="shared" si="5"/>
        <v>0</v>
      </c>
      <c r="P23" s="359">
        <f t="shared" si="5"/>
        <v>0</v>
      </c>
      <c r="Q23" s="359">
        <f t="shared" si="5"/>
        <v>0</v>
      </c>
      <c r="R23" s="359">
        <f t="shared" si="5"/>
        <v>0</v>
      </c>
      <c r="S23" s="359">
        <f t="shared" si="5"/>
        <v>0</v>
      </c>
      <c r="T23" s="359">
        <f t="shared" si="5"/>
        <v>0</v>
      </c>
      <c r="U23" s="359">
        <f t="shared" si="5"/>
        <v>0</v>
      </c>
      <c r="V23" s="359">
        <f t="shared" si="5"/>
        <v>0</v>
      </c>
      <c r="W23" s="359">
        <f t="shared" si="5"/>
        <v>0</v>
      </c>
      <c r="X23" s="359">
        <f t="shared" si="5"/>
        <v>0</v>
      </c>
      <c r="Y23" s="359">
        <f t="shared" si="5"/>
        <v>0</v>
      </c>
      <c r="Z23" s="359">
        <f t="shared" si="5"/>
        <v>0</v>
      </c>
      <c r="AA23" s="359">
        <f t="shared" si="5"/>
        <v>0</v>
      </c>
      <c r="AB23" s="359">
        <f t="shared" si="5"/>
        <v>0</v>
      </c>
      <c r="AC23" s="359">
        <f t="shared" si="5"/>
        <v>0</v>
      </c>
      <c r="AD23" s="359">
        <f t="shared" si="5"/>
        <v>0</v>
      </c>
      <c r="AE23" s="359">
        <f t="shared" si="5"/>
        <v>0</v>
      </c>
    </row>
    <row r="25" spans="1:35" s="12" customFormat="1" ht="16.5" x14ac:dyDescent="0.3">
      <c r="A25" s="2"/>
      <c r="B25" s="2"/>
      <c r="C25" s="355" t="s">
        <v>21</v>
      </c>
      <c r="D25" t="str">
        <f>VLOOKUP(C25,Data!$A$9:$B$632,2,FALSE)</f>
        <v>Non timber forest product production (Business-as-usual)</v>
      </c>
      <c r="E25" s="356" t="s">
        <v>584</v>
      </c>
      <c r="F25" s="12">
        <v>0</v>
      </c>
      <c r="G25" s="357">
        <f>191500/2</f>
        <v>95750</v>
      </c>
      <c r="H25" s="2"/>
      <c r="I25" s="2"/>
      <c r="J25" s="2"/>
      <c r="K25" s="55">
        <f>IF(K$1&gt;=$F25,$G25,0)</f>
        <v>95750</v>
      </c>
      <c r="L25" s="55">
        <f t="shared" ref="L25:AA35" si="6">IF(L$1&gt;=$F25,$G25,0)</f>
        <v>95750</v>
      </c>
      <c r="M25" s="55">
        <f t="shared" si="6"/>
        <v>95750</v>
      </c>
      <c r="N25" s="55">
        <f t="shared" si="6"/>
        <v>95750</v>
      </c>
      <c r="O25" s="55">
        <f t="shared" si="6"/>
        <v>95750</v>
      </c>
      <c r="P25" s="55">
        <f t="shared" si="6"/>
        <v>95750</v>
      </c>
      <c r="Q25" s="55">
        <f t="shared" si="6"/>
        <v>95750</v>
      </c>
      <c r="R25" s="55">
        <f t="shared" si="6"/>
        <v>95750</v>
      </c>
      <c r="S25" s="55">
        <f t="shared" si="6"/>
        <v>95750</v>
      </c>
      <c r="T25" s="55">
        <f t="shared" si="6"/>
        <v>95750</v>
      </c>
      <c r="U25" s="55">
        <f t="shared" si="6"/>
        <v>95750</v>
      </c>
      <c r="V25" s="55">
        <f t="shared" si="6"/>
        <v>95750</v>
      </c>
      <c r="W25" s="55">
        <f t="shared" si="6"/>
        <v>95750</v>
      </c>
      <c r="X25" s="55">
        <f t="shared" si="6"/>
        <v>95750</v>
      </c>
      <c r="Y25" s="55">
        <f t="shared" si="6"/>
        <v>95750</v>
      </c>
      <c r="Z25" s="55">
        <f t="shared" si="6"/>
        <v>95750</v>
      </c>
      <c r="AA25" s="55">
        <f t="shared" si="6"/>
        <v>95750</v>
      </c>
      <c r="AB25" s="55">
        <f t="shared" ref="AB25:AE35" si="7">IF(AB$1&gt;=$F25,$G25,0)</f>
        <v>95750</v>
      </c>
      <c r="AC25" s="55">
        <f t="shared" si="7"/>
        <v>95750</v>
      </c>
      <c r="AD25" s="55">
        <f t="shared" si="7"/>
        <v>95750</v>
      </c>
      <c r="AE25" s="55">
        <f t="shared" si="7"/>
        <v>95750</v>
      </c>
      <c r="AF25" s="2"/>
      <c r="AG25" s="2"/>
      <c r="AH25" s="2"/>
      <c r="AI25" s="2"/>
    </row>
    <row r="26" spans="1:35" s="12" customFormat="1" ht="16.5" x14ac:dyDescent="0.3">
      <c r="A26" s="2"/>
      <c r="B26" s="2"/>
      <c r="C26" s="355" t="s">
        <v>21</v>
      </c>
      <c r="D26" t="str">
        <f>VLOOKUP(C26,Data!$A$9:$B$632,2,FALSE)</f>
        <v>Non timber forest product production (Business-as-usual)</v>
      </c>
      <c r="E26" s="356" t="s">
        <v>585</v>
      </c>
      <c r="F26" s="12">
        <v>1</v>
      </c>
      <c r="G26" s="357">
        <v>0</v>
      </c>
      <c r="H26" s="2"/>
      <c r="I26" s="2"/>
      <c r="J26" s="2"/>
      <c r="K26" s="55">
        <f t="shared" ref="K26:K35" si="8">IF(K$1&gt;=$F26,$G26,0)</f>
        <v>0</v>
      </c>
      <c r="L26" s="55">
        <f t="shared" si="6"/>
        <v>0</v>
      </c>
      <c r="M26" s="55">
        <f t="shared" si="6"/>
        <v>0</v>
      </c>
      <c r="N26" s="55">
        <f t="shared" si="6"/>
        <v>0</v>
      </c>
      <c r="O26" s="55">
        <f t="shared" si="6"/>
        <v>0</v>
      </c>
      <c r="P26" s="55">
        <f t="shared" si="6"/>
        <v>0</v>
      </c>
      <c r="Q26" s="55">
        <f t="shared" si="6"/>
        <v>0</v>
      </c>
      <c r="R26" s="55">
        <f t="shared" si="6"/>
        <v>0</v>
      </c>
      <c r="S26" s="55">
        <f t="shared" si="6"/>
        <v>0</v>
      </c>
      <c r="T26" s="55">
        <f t="shared" si="6"/>
        <v>0</v>
      </c>
      <c r="U26" s="55">
        <f t="shared" si="6"/>
        <v>0</v>
      </c>
      <c r="V26" s="55">
        <f t="shared" si="6"/>
        <v>0</v>
      </c>
      <c r="W26" s="55">
        <f t="shared" si="6"/>
        <v>0</v>
      </c>
      <c r="X26" s="55">
        <f t="shared" si="6"/>
        <v>0</v>
      </c>
      <c r="Y26" s="55">
        <f t="shared" si="6"/>
        <v>0</v>
      </c>
      <c r="Z26" s="55">
        <f t="shared" si="6"/>
        <v>0</v>
      </c>
      <c r="AA26" s="55">
        <f t="shared" si="6"/>
        <v>0</v>
      </c>
      <c r="AB26" s="55">
        <f t="shared" si="7"/>
        <v>0</v>
      </c>
      <c r="AC26" s="55">
        <f t="shared" si="7"/>
        <v>0</v>
      </c>
      <c r="AD26" s="55">
        <f t="shared" si="7"/>
        <v>0</v>
      </c>
      <c r="AE26" s="55">
        <f t="shared" si="7"/>
        <v>0</v>
      </c>
      <c r="AF26" s="2"/>
      <c r="AG26" s="2"/>
      <c r="AH26" s="2"/>
      <c r="AI26" s="2"/>
    </row>
    <row r="27" spans="1:35" s="12" customFormat="1" ht="16.5" x14ac:dyDescent="0.3">
      <c r="A27" s="2"/>
      <c r="B27" s="2"/>
      <c r="C27" s="355" t="s">
        <v>21</v>
      </c>
      <c r="D27" t="str">
        <f>VLOOKUP(C27,Data!$A$9:$B$632,2,FALSE)</f>
        <v>Non timber forest product production (Business-as-usual)</v>
      </c>
      <c r="E27" s="356" t="s">
        <v>586</v>
      </c>
      <c r="F27" s="12">
        <v>2</v>
      </c>
      <c r="G27" s="357">
        <v>0</v>
      </c>
      <c r="H27" s="2"/>
      <c r="I27" s="2"/>
      <c r="J27" s="2"/>
      <c r="K27" s="55">
        <f t="shared" si="8"/>
        <v>0</v>
      </c>
      <c r="L27" s="55">
        <f t="shared" si="6"/>
        <v>0</v>
      </c>
      <c r="M27" s="55">
        <f t="shared" si="6"/>
        <v>0</v>
      </c>
      <c r="N27" s="55">
        <f t="shared" si="6"/>
        <v>0</v>
      </c>
      <c r="O27" s="55">
        <f t="shared" si="6"/>
        <v>0</v>
      </c>
      <c r="P27" s="55">
        <f t="shared" si="6"/>
        <v>0</v>
      </c>
      <c r="Q27" s="55">
        <f t="shared" si="6"/>
        <v>0</v>
      </c>
      <c r="R27" s="55">
        <f t="shared" si="6"/>
        <v>0</v>
      </c>
      <c r="S27" s="55">
        <f t="shared" si="6"/>
        <v>0</v>
      </c>
      <c r="T27" s="55">
        <f t="shared" si="6"/>
        <v>0</v>
      </c>
      <c r="U27" s="55">
        <f t="shared" si="6"/>
        <v>0</v>
      </c>
      <c r="V27" s="55">
        <f t="shared" si="6"/>
        <v>0</v>
      </c>
      <c r="W27" s="55">
        <f t="shared" si="6"/>
        <v>0</v>
      </c>
      <c r="X27" s="55">
        <f t="shared" si="6"/>
        <v>0</v>
      </c>
      <c r="Y27" s="55">
        <f t="shared" si="6"/>
        <v>0</v>
      </c>
      <c r="Z27" s="55">
        <f t="shared" si="6"/>
        <v>0</v>
      </c>
      <c r="AA27" s="55">
        <f t="shared" si="6"/>
        <v>0</v>
      </c>
      <c r="AB27" s="55">
        <f t="shared" si="7"/>
        <v>0</v>
      </c>
      <c r="AC27" s="55">
        <f t="shared" si="7"/>
        <v>0</v>
      </c>
      <c r="AD27" s="55">
        <f t="shared" si="7"/>
        <v>0</v>
      </c>
      <c r="AE27" s="55">
        <f t="shared" si="7"/>
        <v>0</v>
      </c>
      <c r="AF27" s="2"/>
      <c r="AG27" s="2"/>
      <c r="AH27" s="2"/>
      <c r="AI27" s="2"/>
    </row>
    <row r="28" spans="1:35" s="12" customFormat="1" ht="16.5" x14ac:dyDescent="0.3">
      <c r="A28" s="2"/>
      <c r="B28" s="2"/>
      <c r="C28" s="355" t="s">
        <v>21</v>
      </c>
      <c r="D28" t="str">
        <f>VLOOKUP(C28,Data!$A$9:$B$632,2,FALSE)</f>
        <v>Non timber forest product production (Business-as-usual)</v>
      </c>
      <c r="E28" s="356" t="s">
        <v>587</v>
      </c>
      <c r="F28" s="12">
        <v>3</v>
      </c>
      <c r="G28" s="357"/>
      <c r="H28" s="2"/>
      <c r="I28" s="2"/>
      <c r="J28" s="2"/>
      <c r="K28" s="55">
        <f t="shared" si="8"/>
        <v>0</v>
      </c>
      <c r="L28" s="55">
        <f t="shared" si="6"/>
        <v>0</v>
      </c>
      <c r="M28" s="55">
        <f t="shared" si="6"/>
        <v>0</v>
      </c>
      <c r="N28" s="55">
        <f t="shared" si="6"/>
        <v>0</v>
      </c>
      <c r="O28" s="55">
        <f t="shared" si="6"/>
        <v>0</v>
      </c>
      <c r="P28" s="55">
        <f t="shared" si="6"/>
        <v>0</v>
      </c>
      <c r="Q28" s="55">
        <f t="shared" si="6"/>
        <v>0</v>
      </c>
      <c r="R28" s="55">
        <f t="shared" si="6"/>
        <v>0</v>
      </c>
      <c r="S28" s="55">
        <f t="shared" si="6"/>
        <v>0</v>
      </c>
      <c r="T28" s="55">
        <f t="shared" si="6"/>
        <v>0</v>
      </c>
      <c r="U28" s="55">
        <f t="shared" si="6"/>
        <v>0</v>
      </c>
      <c r="V28" s="55">
        <f t="shared" si="6"/>
        <v>0</v>
      </c>
      <c r="W28" s="55">
        <f t="shared" si="6"/>
        <v>0</v>
      </c>
      <c r="X28" s="55">
        <f t="shared" si="6"/>
        <v>0</v>
      </c>
      <c r="Y28" s="55">
        <f t="shared" si="6"/>
        <v>0</v>
      </c>
      <c r="Z28" s="55">
        <f t="shared" si="6"/>
        <v>0</v>
      </c>
      <c r="AA28" s="55">
        <f t="shared" si="6"/>
        <v>0</v>
      </c>
      <c r="AB28" s="55">
        <f t="shared" si="7"/>
        <v>0</v>
      </c>
      <c r="AC28" s="55">
        <f t="shared" si="7"/>
        <v>0</v>
      </c>
      <c r="AD28" s="55">
        <f t="shared" si="7"/>
        <v>0</v>
      </c>
      <c r="AE28" s="55">
        <f t="shared" si="7"/>
        <v>0</v>
      </c>
      <c r="AF28" s="2"/>
      <c r="AG28" s="2"/>
      <c r="AH28" s="2"/>
      <c r="AI28" s="2"/>
    </row>
    <row r="29" spans="1:35" s="12" customFormat="1" ht="16.5" x14ac:dyDescent="0.3">
      <c r="A29" s="2"/>
      <c r="B29" s="2"/>
      <c r="C29" s="355" t="s">
        <v>21</v>
      </c>
      <c r="D29" t="str">
        <f>VLOOKUP(C29,Data!$A$9:$B$632,2,FALSE)</f>
        <v>Non timber forest product production (Business-as-usual)</v>
      </c>
      <c r="E29" s="356" t="s">
        <v>588</v>
      </c>
      <c r="F29" s="12">
        <v>4</v>
      </c>
      <c r="G29" s="357"/>
      <c r="H29" s="2"/>
      <c r="I29" s="2"/>
      <c r="J29" s="2"/>
      <c r="K29" s="55">
        <f t="shared" si="8"/>
        <v>0</v>
      </c>
      <c r="L29" s="55">
        <f t="shared" si="6"/>
        <v>0</v>
      </c>
      <c r="M29" s="55">
        <f t="shared" si="6"/>
        <v>0</v>
      </c>
      <c r="N29" s="55">
        <f t="shared" si="6"/>
        <v>0</v>
      </c>
      <c r="O29" s="55">
        <f t="shared" si="6"/>
        <v>0</v>
      </c>
      <c r="P29" s="55">
        <f t="shared" si="6"/>
        <v>0</v>
      </c>
      <c r="Q29" s="55">
        <f t="shared" si="6"/>
        <v>0</v>
      </c>
      <c r="R29" s="55">
        <f t="shared" si="6"/>
        <v>0</v>
      </c>
      <c r="S29" s="55">
        <f t="shared" si="6"/>
        <v>0</v>
      </c>
      <c r="T29" s="55">
        <f t="shared" si="6"/>
        <v>0</v>
      </c>
      <c r="U29" s="55">
        <f t="shared" si="6"/>
        <v>0</v>
      </c>
      <c r="V29" s="55">
        <f t="shared" si="6"/>
        <v>0</v>
      </c>
      <c r="W29" s="55">
        <f t="shared" si="6"/>
        <v>0</v>
      </c>
      <c r="X29" s="55">
        <f t="shared" si="6"/>
        <v>0</v>
      </c>
      <c r="Y29" s="55">
        <f t="shared" si="6"/>
        <v>0</v>
      </c>
      <c r="Z29" s="55">
        <f t="shared" si="6"/>
        <v>0</v>
      </c>
      <c r="AA29" s="55">
        <f t="shared" si="6"/>
        <v>0</v>
      </c>
      <c r="AB29" s="55">
        <f t="shared" si="7"/>
        <v>0</v>
      </c>
      <c r="AC29" s="55">
        <f t="shared" si="7"/>
        <v>0</v>
      </c>
      <c r="AD29" s="55">
        <f t="shared" si="7"/>
        <v>0</v>
      </c>
      <c r="AE29" s="55">
        <f t="shared" si="7"/>
        <v>0</v>
      </c>
      <c r="AF29" s="2"/>
      <c r="AG29" s="2"/>
      <c r="AH29" s="2"/>
      <c r="AI29" s="2"/>
    </row>
    <row r="30" spans="1:35" s="12" customFormat="1" ht="16.5" x14ac:dyDescent="0.3">
      <c r="A30" s="2"/>
      <c r="B30" s="2"/>
      <c r="C30" s="355" t="s">
        <v>21</v>
      </c>
      <c r="D30" t="str">
        <f>VLOOKUP(C30,Data!$A$9:$B$632,2,FALSE)</f>
        <v>Non timber forest product production (Business-as-usual)</v>
      </c>
      <c r="E30" s="356" t="s">
        <v>589</v>
      </c>
      <c r="F30" s="12">
        <v>5</v>
      </c>
      <c r="G30" s="357"/>
      <c r="H30" s="2"/>
      <c r="I30" s="2"/>
      <c r="J30" s="2"/>
      <c r="K30" s="55">
        <f t="shared" si="8"/>
        <v>0</v>
      </c>
      <c r="L30" s="55">
        <f t="shared" si="6"/>
        <v>0</v>
      </c>
      <c r="M30" s="55">
        <f t="shared" si="6"/>
        <v>0</v>
      </c>
      <c r="N30" s="55">
        <f t="shared" si="6"/>
        <v>0</v>
      </c>
      <c r="O30" s="55">
        <f t="shared" si="6"/>
        <v>0</v>
      </c>
      <c r="P30" s="55">
        <f t="shared" si="6"/>
        <v>0</v>
      </c>
      <c r="Q30" s="55">
        <f t="shared" si="6"/>
        <v>0</v>
      </c>
      <c r="R30" s="55">
        <f t="shared" si="6"/>
        <v>0</v>
      </c>
      <c r="S30" s="55">
        <f t="shared" si="6"/>
        <v>0</v>
      </c>
      <c r="T30" s="55">
        <f t="shared" si="6"/>
        <v>0</v>
      </c>
      <c r="U30" s="55">
        <f t="shared" si="6"/>
        <v>0</v>
      </c>
      <c r="V30" s="55">
        <f t="shared" si="6"/>
        <v>0</v>
      </c>
      <c r="W30" s="55">
        <f t="shared" si="6"/>
        <v>0</v>
      </c>
      <c r="X30" s="55">
        <f t="shared" si="6"/>
        <v>0</v>
      </c>
      <c r="Y30" s="55">
        <f t="shared" si="6"/>
        <v>0</v>
      </c>
      <c r="Z30" s="55">
        <f t="shared" si="6"/>
        <v>0</v>
      </c>
      <c r="AA30" s="55">
        <f t="shared" si="6"/>
        <v>0</v>
      </c>
      <c r="AB30" s="55">
        <f t="shared" si="7"/>
        <v>0</v>
      </c>
      <c r="AC30" s="55">
        <f t="shared" si="7"/>
        <v>0</v>
      </c>
      <c r="AD30" s="55">
        <f t="shared" si="7"/>
        <v>0</v>
      </c>
      <c r="AE30" s="55">
        <f t="shared" si="7"/>
        <v>0</v>
      </c>
      <c r="AF30" s="2"/>
      <c r="AG30" s="2"/>
      <c r="AH30" s="2"/>
      <c r="AI30" s="2"/>
    </row>
    <row r="31" spans="1:35" s="12" customFormat="1" ht="16.5" x14ac:dyDescent="0.3">
      <c r="A31" s="2"/>
      <c r="B31" s="2"/>
      <c r="C31" s="355" t="s">
        <v>21</v>
      </c>
      <c r="D31" t="str">
        <f>VLOOKUP(C31,Data!$A$9:$B$632,2,FALSE)</f>
        <v>Non timber forest product production (Business-as-usual)</v>
      </c>
      <c r="E31" s="356" t="s">
        <v>590</v>
      </c>
      <c r="F31" s="12">
        <v>6</v>
      </c>
      <c r="G31" s="357"/>
      <c r="H31" s="2"/>
      <c r="I31" s="2"/>
      <c r="J31" s="2"/>
      <c r="K31" s="55">
        <f t="shared" si="8"/>
        <v>0</v>
      </c>
      <c r="L31" s="55">
        <f t="shared" si="6"/>
        <v>0</v>
      </c>
      <c r="M31" s="55">
        <f t="shared" si="6"/>
        <v>0</v>
      </c>
      <c r="N31" s="55">
        <f t="shared" si="6"/>
        <v>0</v>
      </c>
      <c r="O31" s="55">
        <f t="shared" si="6"/>
        <v>0</v>
      </c>
      <c r="P31" s="55">
        <f t="shared" si="6"/>
        <v>0</v>
      </c>
      <c r="Q31" s="55">
        <f t="shared" si="6"/>
        <v>0</v>
      </c>
      <c r="R31" s="55">
        <f t="shared" si="6"/>
        <v>0</v>
      </c>
      <c r="S31" s="55">
        <f t="shared" si="6"/>
        <v>0</v>
      </c>
      <c r="T31" s="55">
        <f t="shared" si="6"/>
        <v>0</v>
      </c>
      <c r="U31" s="55">
        <f t="shared" si="6"/>
        <v>0</v>
      </c>
      <c r="V31" s="55">
        <f t="shared" si="6"/>
        <v>0</v>
      </c>
      <c r="W31" s="55">
        <f t="shared" si="6"/>
        <v>0</v>
      </c>
      <c r="X31" s="55">
        <f t="shared" si="6"/>
        <v>0</v>
      </c>
      <c r="Y31" s="55">
        <f t="shared" si="6"/>
        <v>0</v>
      </c>
      <c r="Z31" s="55">
        <f t="shared" si="6"/>
        <v>0</v>
      </c>
      <c r="AA31" s="55">
        <f t="shared" si="6"/>
        <v>0</v>
      </c>
      <c r="AB31" s="55">
        <f t="shared" si="7"/>
        <v>0</v>
      </c>
      <c r="AC31" s="55">
        <f t="shared" si="7"/>
        <v>0</v>
      </c>
      <c r="AD31" s="55">
        <f t="shared" si="7"/>
        <v>0</v>
      </c>
      <c r="AE31" s="55">
        <f t="shared" si="7"/>
        <v>0</v>
      </c>
      <c r="AF31" s="2"/>
      <c r="AG31" s="2"/>
      <c r="AH31" s="2"/>
      <c r="AI31" s="2"/>
    </row>
    <row r="32" spans="1:35" s="12" customFormat="1" ht="16.5" x14ac:dyDescent="0.3">
      <c r="A32" s="2"/>
      <c r="B32" s="2"/>
      <c r="C32" s="355" t="s">
        <v>21</v>
      </c>
      <c r="D32" t="str">
        <f>VLOOKUP(C32,Data!$A$9:$B$632,2,FALSE)</f>
        <v>Non timber forest product production (Business-as-usual)</v>
      </c>
      <c r="E32" s="356" t="s">
        <v>591</v>
      </c>
      <c r="F32" s="12">
        <v>7</v>
      </c>
      <c r="G32" s="357"/>
      <c r="H32" s="2"/>
      <c r="I32" s="2"/>
      <c r="J32" s="2"/>
      <c r="K32" s="55">
        <f t="shared" si="8"/>
        <v>0</v>
      </c>
      <c r="L32" s="55">
        <f t="shared" si="6"/>
        <v>0</v>
      </c>
      <c r="M32" s="55">
        <f t="shared" si="6"/>
        <v>0</v>
      </c>
      <c r="N32" s="55">
        <f t="shared" si="6"/>
        <v>0</v>
      </c>
      <c r="O32" s="55">
        <f t="shared" si="6"/>
        <v>0</v>
      </c>
      <c r="P32" s="55">
        <f t="shared" si="6"/>
        <v>0</v>
      </c>
      <c r="Q32" s="55">
        <f t="shared" si="6"/>
        <v>0</v>
      </c>
      <c r="R32" s="55">
        <f t="shared" si="6"/>
        <v>0</v>
      </c>
      <c r="S32" s="55">
        <f t="shared" si="6"/>
        <v>0</v>
      </c>
      <c r="T32" s="55">
        <f t="shared" si="6"/>
        <v>0</v>
      </c>
      <c r="U32" s="55">
        <f t="shared" si="6"/>
        <v>0</v>
      </c>
      <c r="V32" s="55">
        <f t="shared" si="6"/>
        <v>0</v>
      </c>
      <c r="W32" s="55">
        <f t="shared" si="6"/>
        <v>0</v>
      </c>
      <c r="X32" s="55">
        <f t="shared" si="6"/>
        <v>0</v>
      </c>
      <c r="Y32" s="55">
        <f t="shared" si="6"/>
        <v>0</v>
      </c>
      <c r="Z32" s="55">
        <f t="shared" si="6"/>
        <v>0</v>
      </c>
      <c r="AA32" s="55">
        <f t="shared" si="6"/>
        <v>0</v>
      </c>
      <c r="AB32" s="55">
        <f t="shared" si="7"/>
        <v>0</v>
      </c>
      <c r="AC32" s="55">
        <f t="shared" si="7"/>
        <v>0</v>
      </c>
      <c r="AD32" s="55">
        <f t="shared" si="7"/>
        <v>0</v>
      </c>
      <c r="AE32" s="55">
        <f t="shared" si="7"/>
        <v>0</v>
      </c>
      <c r="AF32" s="2"/>
      <c r="AG32" s="2"/>
      <c r="AH32" s="2"/>
      <c r="AI32" s="2"/>
    </row>
    <row r="33" spans="1:35" s="12" customFormat="1" ht="16.5" x14ac:dyDescent="0.3">
      <c r="A33" s="2"/>
      <c r="B33" s="2"/>
      <c r="C33" s="355" t="s">
        <v>21</v>
      </c>
      <c r="D33" t="str">
        <f>VLOOKUP(C33,Data!$A$9:$B$632,2,FALSE)</f>
        <v>Non timber forest product production (Business-as-usual)</v>
      </c>
      <c r="E33" s="356" t="s">
        <v>592</v>
      </c>
      <c r="F33" s="12">
        <v>8</v>
      </c>
      <c r="G33" s="357"/>
      <c r="H33" s="2"/>
      <c r="I33" s="2"/>
      <c r="J33" s="2"/>
      <c r="K33" s="55">
        <f t="shared" si="8"/>
        <v>0</v>
      </c>
      <c r="L33" s="55">
        <f t="shared" si="6"/>
        <v>0</v>
      </c>
      <c r="M33" s="55">
        <f t="shared" si="6"/>
        <v>0</v>
      </c>
      <c r="N33" s="55">
        <f t="shared" si="6"/>
        <v>0</v>
      </c>
      <c r="O33" s="55">
        <f t="shared" si="6"/>
        <v>0</v>
      </c>
      <c r="P33" s="55">
        <f t="shared" si="6"/>
        <v>0</v>
      </c>
      <c r="Q33" s="55">
        <f t="shared" si="6"/>
        <v>0</v>
      </c>
      <c r="R33" s="55">
        <f t="shared" si="6"/>
        <v>0</v>
      </c>
      <c r="S33" s="55">
        <f t="shared" si="6"/>
        <v>0</v>
      </c>
      <c r="T33" s="55">
        <f t="shared" si="6"/>
        <v>0</v>
      </c>
      <c r="U33" s="55">
        <f t="shared" si="6"/>
        <v>0</v>
      </c>
      <c r="V33" s="55">
        <f t="shared" si="6"/>
        <v>0</v>
      </c>
      <c r="W33" s="55">
        <f t="shared" si="6"/>
        <v>0</v>
      </c>
      <c r="X33" s="55">
        <f t="shared" si="6"/>
        <v>0</v>
      </c>
      <c r="Y33" s="55">
        <f t="shared" si="6"/>
        <v>0</v>
      </c>
      <c r="Z33" s="55">
        <f t="shared" si="6"/>
        <v>0</v>
      </c>
      <c r="AA33" s="55">
        <f t="shared" si="6"/>
        <v>0</v>
      </c>
      <c r="AB33" s="55">
        <f t="shared" si="7"/>
        <v>0</v>
      </c>
      <c r="AC33" s="55">
        <f t="shared" si="7"/>
        <v>0</v>
      </c>
      <c r="AD33" s="55">
        <f t="shared" si="7"/>
        <v>0</v>
      </c>
      <c r="AE33" s="55">
        <f t="shared" si="7"/>
        <v>0</v>
      </c>
      <c r="AF33" s="2"/>
      <c r="AG33" s="2"/>
      <c r="AH33" s="2"/>
      <c r="AI33" s="2"/>
    </row>
    <row r="34" spans="1:35" s="12" customFormat="1" ht="16.5" x14ac:dyDescent="0.3">
      <c r="A34" s="2"/>
      <c r="B34" s="2"/>
      <c r="C34" s="355" t="s">
        <v>21</v>
      </c>
      <c r="D34" t="str">
        <f>VLOOKUP(C34,Data!$A$9:$B$632,2,FALSE)</f>
        <v>Non timber forest product production (Business-as-usual)</v>
      </c>
      <c r="E34" s="356" t="s">
        <v>593</v>
      </c>
      <c r="F34" s="12">
        <v>9</v>
      </c>
      <c r="G34" s="357"/>
      <c r="H34" s="2"/>
      <c r="I34" s="2"/>
      <c r="J34" s="2"/>
      <c r="K34" s="55">
        <f t="shared" si="8"/>
        <v>0</v>
      </c>
      <c r="L34" s="55">
        <f t="shared" si="6"/>
        <v>0</v>
      </c>
      <c r="M34" s="55">
        <f t="shared" si="6"/>
        <v>0</v>
      </c>
      <c r="N34" s="55">
        <f t="shared" si="6"/>
        <v>0</v>
      </c>
      <c r="O34" s="55">
        <f t="shared" si="6"/>
        <v>0</v>
      </c>
      <c r="P34" s="55">
        <f t="shared" si="6"/>
        <v>0</v>
      </c>
      <c r="Q34" s="55">
        <f t="shared" si="6"/>
        <v>0</v>
      </c>
      <c r="R34" s="55">
        <f t="shared" si="6"/>
        <v>0</v>
      </c>
      <c r="S34" s="55">
        <f t="shared" si="6"/>
        <v>0</v>
      </c>
      <c r="T34" s="55">
        <f t="shared" si="6"/>
        <v>0</v>
      </c>
      <c r="U34" s="55">
        <f t="shared" si="6"/>
        <v>0</v>
      </c>
      <c r="V34" s="55">
        <f t="shared" si="6"/>
        <v>0</v>
      </c>
      <c r="W34" s="55">
        <f t="shared" si="6"/>
        <v>0</v>
      </c>
      <c r="X34" s="55">
        <f t="shared" si="6"/>
        <v>0</v>
      </c>
      <c r="Y34" s="55">
        <f t="shared" si="6"/>
        <v>0</v>
      </c>
      <c r="Z34" s="55">
        <f t="shared" si="6"/>
        <v>0</v>
      </c>
      <c r="AA34" s="55">
        <f t="shared" si="6"/>
        <v>0</v>
      </c>
      <c r="AB34" s="55">
        <f t="shared" si="7"/>
        <v>0</v>
      </c>
      <c r="AC34" s="55">
        <f t="shared" si="7"/>
        <v>0</v>
      </c>
      <c r="AD34" s="55">
        <f t="shared" si="7"/>
        <v>0</v>
      </c>
      <c r="AE34" s="55">
        <f t="shared" si="7"/>
        <v>0</v>
      </c>
      <c r="AF34" s="2"/>
      <c r="AG34" s="2"/>
      <c r="AH34" s="2"/>
      <c r="AI34" s="2"/>
    </row>
    <row r="35" spans="1:35" s="12" customFormat="1" ht="16.5" x14ac:dyDescent="0.3">
      <c r="A35" s="2"/>
      <c r="B35" s="2"/>
      <c r="C35" s="355" t="s">
        <v>21</v>
      </c>
      <c r="D35" t="str">
        <f>VLOOKUP(C35,Data!$A$9:$B$632,2,FALSE)</f>
        <v>Non timber forest product production (Business-as-usual)</v>
      </c>
      <c r="E35" s="356" t="s">
        <v>594</v>
      </c>
      <c r="F35" s="12">
        <v>10</v>
      </c>
      <c r="G35" s="357"/>
      <c r="H35" s="2"/>
      <c r="I35" s="2"/>
      <c r="J35" s="2"/>
      <c r="K35" s="55">
        <f t="shared" si="8"/>
        <v>0</v>
      </c>
      <c r="L35" s="55">
        <f t="shared" si="6"/>
        <v>0</v>
      </c>
      <c r="M35" s="55">
        <f t="shared" si="6"/>
        <v>0</v>
      </c>
      <c r="N35" s="55">
        <f t="shared" si="6"/>
        <v>0</v>
      </c>
      <c r="O35" s="55">
        <f t="shared" si="6"/>
        <v>0</v>
      </c>
      <c r="P35" s="55">
        <f t="shared" si="6"/>
        <v>0</v>
      </c>
      <c r="Q35" s="55">
        <f t="shared" si="6"/>
        <v>0</v>
      </c>
      <c r="R35" s="55">
        <f t="shared" si="6"/>
        <v>0</v>
      </c>
      <c r="S35" s="55">
        <f t="shared" si="6"/>
        <v>0</v>
      </c>
      <c r="T35" s="55">
        <f t="shared" si="6"/>
        <v>0</v>
      </c>
      <c r="U35" s="55">
        <f t="shared" si="6"/>
        <v>0</v>
      </c>
      <c r="V35" s="55">
        <f t="shared" si="6"/>
        <v>0</v>
      </c>
      <c r="W35" s="55">
        <f t="shared" si="6"/>
        <v>0</v>
      </c>
      <c r="X35" s="55">
        <f t="shared" si="6"/>
        <v>0</v>
      </c>
      <c r="Y35" s="55">
        <f t="shared" si="6"/>
        <v>0</v>
      </c>
      <c r="Z35" s="55">
        <f t="shared" si="6"/>
        <v>0</v>
      </c>
      <c r="AA35" s="55">
        <f t="shared" si="6"/>
        <v>0</v>
      </c>
      <c r="AB35" s="55">
        <f t="shared" si="7"/>
        <v>0</v>
      </c>
      <c r="AC35" s="55">
        <f t="shared" si="7"/>
        <v>0</v>
      </c>
      <c r="AD35" s="55">
        <f t="shared" si="7"/>
        <v>0</v>
      </c>
      <c r="AE35" s="55">
        <f t="shared" si="7"/>
        <v>0</v>
      </c>
      <c r="AF35" s="2"/>
      <c r="AG35" s="2"/>
      <c r="AH35" s="2"/>
      <c r="AI35" s="2"/>
    </row>
    <row r="36" spans="1:35" ht="16.5" x14ac:dyDescent="0.3">
      <c r="C36" s="355" t="s">
        <v>21</v>
      </c>
      <c r="D36" s="2" t="s">
        <v>595</v>
      </c>
      <c r="E36" s="356" t="s">
        <v>596</v>
      </c>
      <c r="F36"/>
      <c r="J36" s="358"/>
      <c r="K36" s="359">
        <f>SUM(K$25:K$35)</f>
        <v>95750</v>
      </c>
      <c r="L36" s="359">
        <f t="shared" ref="L36:AE36" si="9">SUM(L$25:L$35)</f>
        <v>95750</v>
      </c>
      <c r="M36" s="359">
        <f t="shared" si="9"/>
        <v>95750</v>
      </c>
      <c r="N36" s="359">
        <f t="shared" si="9"/>
        <v>95750</v>
      </c>
      <c r="O36" s="359">
        <f t="shared" si="9"/>
        <v>95750</v>
      </c>
      <c r="P36" s="359">
        <f t="shared" si="9"/>
        <v>95750</v>
      </c>
      <c r="Q36" s="359">
        <f t="shared" si="9"/>
        <v>95750</v>
      </c>
      <c r="R36" s="359">
        <f t="shared" si="9"/>
        <v>95750</v>
      </c>
      <c r="S36" s="359">
        <f t="shared" si="9"/>
        <v>95750</v>
      </c>
      <c r="T36" s="359">
        <f t="shared" si="9"/>
        <v>95750</v>
      </c>
      <c r="U36" s="359">
        <f t="shared" si="9"/>
        <v>95750</v>
      </c>
      <c r="V36" s="359">
        <f t="shared" si="9"/>
        <v>95750</v>
      </c>
      <c r="W36" s="359">
        <f t="shared" si="9"/>
        <v>95750</v>
      </c>
      <c r="X36" s="359">
        <f t="shared" si="9"/>
        <v>95750</v>
      </c>
      <c r="Y36" s="359">
        <f t="shared" si="9"/>
        <v>95750</v>
      </c>
      <c r="Z36" s="359">
        <f t="shared" si="9"/>
        <v>95750</v>
      </c>
      <c r="AA36" s="359">
        <f t="shared" si="9"/>
        <v>95750</v>
      </c>
      <c r="AB36" s="359">
        <f t="shared" si="9"/>
        <v>95750</v>
      </c>
      <c r="AC36" s="359">
        <f t="shared" si="9"/>
        <v>95750</v>
      </c>
      <c r="AD36" s="359">
        <f t="shared" si="9"/>
        <v>95750</v>
      </c>
      <c r="AE36" s="359">
        <f t="shared" si="9"/>
        <v>95750</v>
      </c>
    </row>
    <row r="37" spans="1:35" customFormat="1" ht="16.5" x14ac:dyDescent="0.3"/>
    <row r="38" spans="1:35" s="12" customFormat="1" ht="16.5" x14ac:dyDescent="0.3">
      <c r="A38" s="2"/>
      <c r="B38" s="2"/>
      <c r="C38" s="355" t="s">
        <v>22</v>
      </c>
      <c r="D38" t="str">
        <f>VLOOKUP(C38,Data!$A$9:$B$632,2,FALSE)</f>
        <v>Rice: shifting cultivation</v>
      </c>
      <c r="E38" s="356" t="s">
        <v>584</v>
      </c>
      <c r="F38" s="12">
        <v>0</v>
      </c>
      <c r="G38" s="357">
        <v>8700</v>
      </c>
      <c r="H38" s="2"/>
      <c r="I38" s="2"/>
      <c r="J38" s="2"/>
      <c r="K38" s="55">
        <f>IF(K$1&gt;=$F38,$G38,0)</f>
        <v>8700</v>
      </c>
      <c r="L38" s="55">
        <f t="shared" ref="L38:AA48" si="10">IF(L$1&gt;=$F38,$G38,0)</f>
        <v>8700</v>
      </c>
      <c r="M38" s="55">
        <f t="shared" si="10"/>
        <v>8700</v>
      </c>
      <c r="N38" s="55">
        <f t="shared" si="10"/>
        <v>8700</v>
      </c>
      <c r="O38" s="55">
        <f t="shared" si="10"/>
        <v>8700</v>
      </c>
      <c r="P38" s="55">
        <f t="shared" si="10"/>
        <v>8700</v>
      </c>
      <c r="Q38" s="55">
        <f t="shared" si="10"/>
        <v>8700</v>
      </c>
      <c r="R38" s="55">
        <f t="shared" si="10"/>
        <v>8700</v>
      </c>
      <c r="S38" s="55">
        <f t="shared" si="10"/>
        <v>8700</v>
      </c>
      <c r="T38" s="55">
        <f t="shared" si="10"/>
        <v>8700</v>
      </c>
      <c r="U38" s="55">
        <f t="shared" si="10"/>
        <v>8700</v>
      </c>
      <c r="V38" s="55">
        <f t="shared" si="10"/>
        <v>8700</v>
      </c>
      <c r="W38" s="55">
        <f t="shared" si="10"/>
        <v>8700</v>
      </c>
      <c r="X38" s="55">
        <f t="shared" si="10"/>
        <v>8700</v>
      </c>
      <c r="Y38" s="55">
        <f t="shared" si="10"/>
        <v>8700</v>
      </c>
      <c r="Z38" s="55">
        <f t="shared" si="10"/>
        <v>8700</v>
      </c>
      <c r="AA38" s="55">
        <f t="shared" si="10"/>
        <v>8700</v>
      </c>
      <c r="AB38" s="55">
        <f t="shared" ref="AB38:AE48" si="11">IF(AB$1&gt;=$F38,$G38,0)</f>
        <v>8700</v>
      </c>
      <c r="AC38" s="55">
        <f t="shared" si="11"/>
        <v>8700</v>
      </c>
      <c r="AD38" s="55">
        <f t="shared" si="11"/>
        <v>8700</v>
      </c>
      <c r="AE38" s="55">
        <f t="shared" si="11"/>
        <v>8700</v>
      </c>
      <c r="AF38" s="2"/>
      <c r="AG38" s="2"/>
      <c r="AH38" s="2"/>
      <c r="AI38" s="2"/>
    </row>
    <row r="39" spans="1:35" s="12" customFormat="1" ht="16.5" x14ac:dyDescent="0.3">
      <c r="A39" s="2"/>
      <c r="B39" s="2"/>
      <c r="C39" s="355" t="s">
        <v>22</v>
      </c>
      <c r="D39" t="str">
        <f>VLOOKUP(C39,Data!$A$9:$B$632,2,FALSE)</f>
        <v>Rice: shifting cultivation</v>
      </c>
      <c r="E39" s="356" t="s">
        <v>585</v>
      </c>
      <c r="F39" s="12">
        <v>1</v>
      </c>
      <c r="G39" s="357"/>
      <c r="H39" s="2"/>
      <c r="I39" s="2"/>
      <c r="J39" s="2"/>
      <c r="K39" s="55">
        <f t="shared" ref="K39:K48" si="12">IF(K$1&gt;=$F39,$G39,0)</f>
        <v>0</v>
      </c>
      <c r="L39" s="55">
        <f t="shared" si="10"/>
        <v>0</v>
      </c>
      <c r="M39" s="55">
        <f t="shared" si="10"/>
        <v>0</v>
      </c>
      <c r="N39" s="55">
        <f t="shared" si="10"/>
        <v>0</v>
      </c>
      <c r="O39" s="55">
        <f t="shared" si="10"/>
        <v>0</v>
      </c>
      <c r="P39" s="55">
        <f t="shared" si="10"/>
        <v>0</v>
      </c>
      <c r="Q39" s="55">
        <f t="shared" si="10"/>
        <v>0</v>
      </c>
      <c r="R39" s="55">
        <f t="shared" si="10"/>
        <v>0</v>
      </c>
      <c r="S39" s="55">
        <f t="shared" si="10"/>
        <v>0</v>
      </c>
      <c r="T39" s="55">
        <f t="shared" si="10"/>
        <v>0</v>
      </c>
      <c r="U39" s="55">
        <f t="shared" si="10"/>
        <v>0</v>
      </c>
      <c r="V39" s="55">
        <f t="shared" si="10"/>
        <v>0</v>
      </c>
      <c r="W39" s="55">
        <f t="shared" si="10"/>
        <v>0</v>
      </c>
      <c r="X39" s="55">
        <f t="shared" si="10"/>
        <v>0</v>
      </c>
      <c r="Y39" s="55">
        <f t="shared" si="10"/>
        <v>0</v>
      </c>
      <c r="Z39" s="55">
        <f t="shared" si="10"/>
        <v>0</v>
      </c>
      <c r="AA39" s="55">
        <f t="shared" si="10"/>
        <v>0</v>
      </c>
      <c r="AB39" s="55">
        <f t="shared" si="11"/>
        <v>0</v>
      </c>
      <c r="AC39" s="55">
        <f t="shared" si="11"/>
        <v>0</v>
      </c>
      <c r="AD39" s="55">
        <f t="shared" si="11"/>
        <v>0</v>
      </c>
      <c r="AE39" s="55">
        <f t="shared" si="11"/>
        <v>0</v>
      </c>
      <c r="AF39" s="2"/>
      <c r="AG39" s="2"/>
      <c r="AH39" s="2"/>
      <c r="AI39" s="2"/>
    </row>
    <row r="40" spans="1:35" s="12" customFormat="1" ht="16.5" x14ac:dyDescent="0.3">
      <c r="A40" s="2"/>
      <c r="B40" s="2"/>
      <c r="C40" s="355" t="s">
        <v>22</v>
      </c>
      <c r="D40" t="str">
        <f>VLOOKUP(C40,Data!$A$9:$B$632,2,FALSE)</f>
        <v>Rice: shifting cultivation</v>
      </c>
      <c r="E40" s="356" t="s">
        <v>586</v>
      </c>
      <c r="F40" s="12">
        <v>2</v>
      </c>
      <c r="G40" s="357"/>
      <c r="H40" s="2"/>
      <c r="I40" s="2"/>
      <c r="J40" s="2"/>
      <c r="K40" s="55">
        <f t="shared" si="12"/>
        <v>0</v>
      </c>
      <c r="L40" s="55">
        <f t="shared" si="10"/>
        <v>0</v>
      </c>
      <c r="M40" s="55">
        <f t="shared" si="10"/>
        <v>0</v>
      </c>
      <c r="N40" s="55">
        <f t="shared" si="10"/>
        <v>0</v>
      </c>
      <c r="O40" s="55">
        <f t="shared" si="10"/>
        <v>0</v>
      </c>
      <c r="P40" s="55">
        <f t="shared" si="10"/>
        <v>0</v>
      </c>
      <c r="Q40" s="55">
        <f t="shared" si="10"/>
        <v>0</v>
      </c>
      <c r="R40" s="55">
        <f t="shared" si="10"/>
        <v>0</v>
      </c>
      <c r="S40" s="55">
        <f t="shared" si="10"/>
        <v>0</v>
      </c>
      <c r="T40" s="55">
        <f t="shared" si="10"/>
        <v>0</v>
      </c>
      <c r="U40" s="55">
        <f t="shared" si="10"/>
        <v>0</v>
      </c>
      <c r="V40" s="55">
        <f t="shared" si="10"/>
        <v>0</v>
      </c>
      <c r="W40" s="55">
        <f t="shared" si="10"/>
        <v>0</v>
      </c>
      <c r="X40" s="55">
        <f t="shared" si="10"/>
        <v>0</v>
      </c>
      <c r="Y40" s="55">
        <f t="shared" si="10"/>
        <v>0</v>
      </c>
      <c r="Z40" s="55">
        <f t="shared" si="10"/>
        <v>0</v>
      </c>
      <c r="AA40" s="55">
        <f t="shared" si="10"/>
        <v>0</v>
      </c>
      <c r="AB40" s="55">
        <f t="shared" si="11"/>
        <v>0</v>
      </c>
      <c r="AC40" s="55">
        <f t="shared" si="11"/>
        <v>0</v>
      </c>
      <c r="AD40" s="55">
        <f t="shared" si="11"/>
        <v>0</v>
      </c>
      <c r="AE40" s="55">
        <f t="shared" si="11"/>
        <v>0</v>
      </c>
      <c r="AF40" s="2"/>
      <c r="AG40" s="2"/>
      <c r="AH40" s="2"/>
      <c r="AI40" s="2"/>
    </row>
    <row r="41" spans="1:35" s="12" customFormat="1" ht="16.5" x14ac:dyDescent="0.3">
      <c r="A41" s="2"/>
      <c r="B41" s="2"/>
      <c r="C41" s="355" t="s">
        <v>22</v>
      </c>
      <c r="D41" t="str">
        <f>VLOOKUP(C41,Data!$A$9:$B$632,2,FALSE)</f>
        <v>Rice: shifting cultivation</v>
      </c>
      <c r="E41" s="356" t="s">
        <v>587</v>
      </c>
      <c r="F41" s="12">
        <v>3</v>
      </c>
      <c r="G41" s="357"/>
      <c r="H41" s="2"/>
      <c r="I41" s="2"/>
      <c r="J41" s="2"/>
      <c r="K41" s="55">
        <f t="shared" si="12"/>
        <v>0</v>
      </c>
      <c r="L41" s="55">
        <f t="shared" si="10"/>
        <v>0</v>
      </c>
      <c r="M41" s="55">
        <f t="shared" si="10"/>
        <v>0</v>
      </c>
      <c r="N41" s="55">
        <f t="shared" si="10"/>
        <v>0</v>
      </c>
      <c r="O41" s="55">
        <f t="shared" si="10"/>
        <v>0</v>
      </c>
      <c r="P41" s="55">
        <f t="shared" si="10"/>
        <v>0</v>
      </c>
      <c r="Q41" s="55">
        <f t="shared" si="10"/>
        <v>0</v>
      </c>
      <c r="R41" s="55">
        <f t="shared" si="10"/>
        <v>0</v>
      </c>
      <c r="S41" s="55">
        <f t="shared" si="10"/>
        <v>0</v>
      </c>
      <c r="T41" s="55">
        <f t="shared" si="10"/>
        <v>0</v>
      </c>
      <c r="U41" s="55">
        <f t="shared" si="10"/>
        <v>0</v>
      </c>
      <c r="V41" s="55">
        <f t="shared" si="10"/>
        <v>0</v>
      </c>
      <c r="W41" s="55">
        <f t="shared" si="10"/>
        <v>0</v>
      </c>
      <c r="X41" s="55">
        <f t="shared" si="10"/>
        <v>0</v>
      </c>
      <c r="Y41" s="55">
        <f t="shared" si="10"/>
        <v>0</v>
      </c>
      <c r="Z41" s="55">
        <f t="shared" si="10"/>
        <v>0</v>
      </c>
      <c r="AA41" s="55">
        <f t="shared" si="10"/>
        <v>0</v>
      </c>
      <c r="AB41" s="55">
        <f t="shared" si="11"/>
        <v>0</v>
      </c>
      <c r="AC41" s="55">
        <f t="shared" si="11"/>
        <v>0</v>
      </c>
      <c r="AD41" s="55">
        <f t="shared" si="11"/>
        <v>0</v>
      </c>
      <c r="AE41" s="55">
        <f t="shared" si="11"/>
        <v>0</v>
      </c>
      <c r="AF41" s="2"/>
      <c r="AG41" s="2"/>
      <c r="AH41" s="2"/>
      <c r="AI41" s="2"/>
    </row>
    <row r="42" spans="1:35" s="12" customFormat="1" ht="16.5" x14ac:dyDescent="0.3">
      <c r="A42" s="2"/>
      <c r="B42" s="2"/>
      <c r="C42" s="355" t="s">
        <v>22</v>
      </c>
      <c r="D42" t="str">
        <f>VLOOKUP(C42,Data!$A$9:$B$632,2,FALSE)</f>
        <v>Rice: shifting cultivation</v>
      </c>
      <c r="E42" s="356" t="s">
        <v>588</v>
      </c>
      <c r="F42" s="12">
        <v>4</v>
      </c>
      <c r="G42" s="357"/>
      <c r="H42" s="2"/>
      <c r="I42" s="2"/>
      <c r="J42" s="2"/>
      <c r="K42" s="55">
        <f t="shared" si="12"/>
        <v>0</v>
      </c>
      <c r="L42" s="55">
        <f t="shared" si="10"/>
        <v>0</v>
      </c>
      <c r="M42" s="55">
        <f t="shared" si="10"/>
        <v>0</v>
      </c>
      <c r="N42" s="55">
        <f t="shared" si="10"/>
        <v>0</v>
      </c>
      <c r="O42" s="55">
        <f t="shared" si="10"/>
        <v>0</v>
      </c>
      <c r="P42" s="55">
        <f t="shared" si="10"/>
        <v>0</v>
      </c>
      <c r="Q42" s="55">
        <f t="shared" si="10"/>
        <v>0</v>
      </c>
      <c r="R42" s="55">
        <f t="shared" si="10"/>
        <v>0</v>
      </c>
      <c r="S42" s="55">
        <f t="shared" si="10"/>
        <v>0</v>
      </c>
      <c r="T42" s="55">
        <f t="shared" si="10"/>
        <v>0</v>
      </c>
      <c r="U42" s="55">
        <f t="shared" si="10"/>
        <v>0</v>
      </c>
      <c r="V42" s="55">
        <f t="shared" si="10"/>
        <v>0</v>
      </c>
      <c r="W42" s="55">
        <f t="shared" si="10"/>
        <v>0</v>
      </c>
      <c r="X42" s="55">
        <f t="shared" si="10"/>
        <v>0</v>
      </c>
      <c r="Y42" s="55">
        <f t="shared" si="10"/>
        <v>0</v>
      </c>
      <c r="Z42" s="55">
        <f t="shared" si="10"/>
        <v>0</v>
      </c>
      <c r="AA42" s="55">
        <f t="shared" si="10"/>
        <v>0</v>
      </c>
      <c r="AB42" s="55">
        <f t="shared" si="11"/>
        <v>0</v>
      </c>
      <c r="AC42" s="55">
        <f t="shared" si="11"/>
        <v>0</v>
      </c>
      <c r="AD42" s="55">
        <f t="shared" si="11"/>
        <v>0</v>
      </c>
      <c r="AE42" s="55">
        <f t="shared" si="11"/>
        <v>0</v>
      </c>
      <c r="AF42" s="2"/>
      <c r="AG42" s="2"/>
      <c r="AH42" s="2"/>
      <c r="AI42" s="2"/>
    </row>
    <row r="43" spans="1:35" s="12" customFormat="1" ht="16.5" x14ac:dyDescent="0.3">
      <c r="A43" s="2"/>
      <c r="B43" s="2"/>
      <c r="C43" s="355" t="s">
        <v>22</v>
      </c>
      <c r="D43" t="str">
        <f>VLOOKUP(C43,Data!$A$9:$B$632,2,FALSE)</f>
        <v>Rice: shifting cultivation</v>
      </c>
      <c r="E43" s="356" t="s">
        <v>589</v>
      </c>
      <c r="F43" s="12">
        <v>5</v>
      </c>
      <c r="G43" s="357"/>
      <c r="H43" s="2"/>
      <c r="I43" s="2"/>
      <c r="J43" s="2"/>
      <c r="K43" s="55">
        <f t="shared" si="12"/>
        <v>0</v>
      </c>
      <c r="L43" s="55">
        <f t="shared" si="10"/>
        <v>0</v>
      </c>
      <c r="M43" s="55">
        <f t="shared" si="10"/>
        <v>0</v>
      </c>
      <c r="N43" s="55">
        <f t="shared" si="10"/>
        <v>0</v>
      </c>
      <c r="O43" s="55">
        <f t="shared" si="10"/>
        <v>0</v>
      </c>
      <c r="P43" s="55">
        <f t="shared" si="10"/>
        <v>0</v>
      </c>
      <c r="Q43" s="55">
        <f t="shared" si="10"/>
        <v>0</v>
      </c>
      <c r="R43" s="55">
        <f t="shared" si="10"/>
        <v>0</v>
      </c>
      <c r="S43" s="55">
        <f t="shared" si="10"/>
        <v>0</v>
      </c>
      <c r="T43" s="55">
        <f t="shared" si="10"/>
        <v>0</v>
      </c>
      <c r="U43" s="55">
        <f t="shared" si="10"/>
        <v>0</v>
      </c>
      <c r="V43" s="55">
        <f t="shared" si="10"/>
        <v>0</v>
      </c>
      <c r="W43" s="55">
        <f t="shared" si="10"/>
        <v>0</v>
      </c>
      <c r="X43" s="55">
        <f t="shared" si="10"/>
        <v>0</v>
      </c>
      <c r="Y43" s="55">
        <f t="shared" si="10"/>
        <v>0</v>
      </c>
      <c r="Z43" s="55">
        <f t="shared" si="10"/>
        <v>0</v>
      </c>
      <c r="AA43" s="55">
        <f t="shared" si="10"/>
        <v>0</v>
      </c>
      <c r="AB43" s="55">
        <f t="shared" si="11"/>
        <v>0</v>
      </c>
      <c r="AC43" s="55">
        <f t="shared" si="11"/>
        <v>0</v>
      </c>
      <c r="AD43" s="55">
        <f t="shared" si="11"/>
        <v>0</v>
      </c>
      <c r="AE43" s="55">
        <f t="shared" si="11"/>
        <v>0</v>
      </c>
      <c r="AF43" s="2"/>
      <c r="AG43" s="2"/>
      <c r="AH43" s="2"/>
      <c r="AI43" s="2"/>
    </row>
    <row r="44" spans="1:35" s="12" customFormat="1" ht="16.5" x14ac:dyDescent="0.3">
      <c r="A44" s="2"/>
      <c r="B44" s="2"/>
      <c r="C44" s="355" t="s">
        <v>22</v>
      </c>
      <c r="D44" t="str">
        <f>VLOOKUP(C44,Data!$A$9:$B$632,2,FALSE)</f>
        <v>Rice: shifting cultivation</v>
      </c>
      <c r="E44" s="356" t="s">
        <v>590</v>
      </c>
      <c r="F44" s="12">
        <v>6</v>
      </c>
      <c r="G44" s="357"/>
      <c r="H44" s="2"/>
      <c r="I44" s="2"/>
      <c r="J44" s="2"/>
      <c r="K44" s="55">
        <f t="shared" si="12"/>
        <v>0</v>
      </c>
      <c r="L44" s="55">
        <f t="shared" si="10"/>
        <v>0</v>
      </c>
      <c r="M44" s="55">
        <f t="shared" si="10"/>
        <v>0</v>
      </c>
      <c r="N44" s="55">
        <f t="shared" si="10"/>
        <v>0</v>
      </c>
      <c r="O44" s="55">
        <f t="shared" si="10"/>
        <v>0</v>
      </c>
      <c r="P44" s="55">
        <f t="shared" si="10"/>
        <v>0</v>
      </c>
      <c r="Q44" s="55">
        <f t="shared" si="10"/>
        <v>0</v>
      </c>
      <c r="R44" s="55">
        <f t="shared" si="10"/>
        <v>0</v>
      </c>
      <c r="S44" s="55">
        <f t="shared" si="10"/>
        <v>0</v>
      </c>
      <c r="T44" s="55">
        <f t="shared" si="10"/>
        <v>0</v>
      </c>
      <c r="U44" s="55">
        <f t="shared" si="10"/>
        <v>0</v>
      </c>
      <c r="V44" s="55">
        <f t="shared" si="10"/>
        <v>0</v>
      </c>
      <c r="W44" s="55">
        <f t="shared" si="10"/>
        <v>0</v>
      </c>
      <c r="X44" s="55">
        <f t="shared" si="10"/>
        <v>0</v>
      </c>
      <c r="Y44" s="55">
        <f t="shared" si="10"/>
        <v>0</v>
      </c>
      <c r="Z44" s="55">
        <f t="shared" si="10"/>
        <v>0</v>
      </c>
      <c r="AA44" s="55">
        <f t="shared" si="10"/>
        <v>0</v>
      </c>
      <c r="AB44" s="55">
        <f t="shared" si="11"/>
        <v>0</v>
      </c>
      <c r="AC44" s="55">
        <f t="shared" si="11"/>
        <v>0</v>
      </c>
      <c r="AD44" s="55">
        <f t="shared" si="11"/>
        <v>0</v>
      </c>
      <c r="AE44" s="55">
        <f t="shared" si="11"/>
        <v>0</v>
      </c>
      <c r="AF44" s="2"/>
      <c r="AG44" s="2"/>
      <c r="AH44" s="2"/>
      <c r="AI44" s="2"/>
    </row>
    <row r="45" spans="1:35" s="12" customFormat="1" ht="16.5" x14ac:dyDescent="0.3">
      <c r="A45" s="2"/>
      <c r="B45" s="2"/>
      <c r="C45" s="355" t="s">
        <v>22</v>
      </c>
      <c r="D45" t="str">
        <f>VLOOKUP(C45,Data!$A$9:$B$632,2,FALSE)</f>
        <v>Rice: shifting cultivation</v>
      </c>
      <c r="E45" s="356" t="s">
        <v>591</v>
      </c>
      <c r="F45" s="12">
        <v>7</v>
      </c>
      <c r="G45" s="357"/>
      <c r="H45" s="2"/>
      <c r="I45" s="2"/>
      <c r="J45" s="2"/>
      <c r="K45" s="55">
        <f t="shared" si="12"/>
        <v>0</v>
      </c>
      <c r="L45" s="55">
        <f t="shared" si="10"/>
        <v>0</v>
      </c>
      <c r="M45" s="55">
        <f t="shared" si="10"/>
        <v>0</v>
      </c>
      <c r="N45" s="55">
        <f t="shared" si="10"/>
        <v>0</v>
      </c>
      <c r="O45" s="55">
        <f t="shared" si="10"/>
        <v>0</v>
      </c>
      <c r="P45" s="55">
        <f t="shared" si="10"/>
        <v>0</v>
      </c>
      <c r="Q45" s="55">
        <f t="shared" si="10"/>
        <v>0</v>
      </c>
      <c r="R45" s="55">
        <f t="shared" si="10"/>
        <v>0</v>
      </c>
      <c r="S45" s="55">
        <f t="shared" si="10"/>
        <v>0</v>
      </c>
      <c r="T45" s="55">
        <f t="shared" si="10"/>
        <v>0</v>
      </c>
      <c r="U45" s="55">
        <f t="shared" si="10"/>
        <v>0</v>
      </c>
      <c r="V45" s="55">
        <f t="shared" si="10"/>
        <v>0</v>
      </c>
      <c r="W45" s="55">
        <f t="shared" si="10"/>
        <v>0</v>
      </c>
      <c r="X45" s="55">
        <f t="shared" si="10"/>
        <v>0</v>
      </c>
      <c r="Y45" s="55">
        <f t="shared" si="10"/>
        <v>0</v>
      </c>
      <c r="Z45" s="55">
        <f t="shared" si="10"/>
        <v>0</v>
      </c>
      <c r="AA45" s="55">
        <f t="shared" si="10"/>
        <v>0</v>
      </c>
      <c r="AB45" s="55">
        <f t="shared" si="11"/>
        <v>0</v>
      </c>
      <c r="AC45" s="55">
        <f t="shared" si="11"/>
        <v>0</v>
      </c>
      <c r="AD45" s="55">
        <f t="shared" si="11"/>
        <v>0</v>
      </c>
      <c r="AE45" s="55">
        <f t="shared" si="11"/>
        <v>0</v>
      </c>
      <c r="AF45" s="2"/>
      <c r="AG45" s="2"/>
      <c r="AH45" s="2"/>
      <c r="AI45" s="2"/>
    </row>
    <row r="46" spans="1:35" s="12" customFormat="1" ht="16.5" x14ac:dyDescent="0.3">
      <c r="A46" s="2"/>
      <c r="B46" s="2"/>
      <c r="C46" s="355" t="s">
        <v>22</v>
      </c>
      <c r="D46" t="str">
        <f>VLOOKUP(C46,Data!$A$9:$B$632,2,FALSE)</f>
        <v>Rice: shifting cultivation</v>
      </c>
      <c r="E46" s="356" t="s">
        <v>592</v>
      </c>
      <c r="F46" s="12">
        <v>8</v>
      </c>
      <c r="G46" s="357"/>
      <c r="H46" s="2"/>
      <c r="I46" s="2"/>
      <c r="J46" s="2"/>
      <c r="K46" s="55">
        <f t="shared" si="12"/>
        <v>0</v>
      </c>
      <c r="L46" s="55">
        <f t="shared" si="10"/>
        <v>0</v>
      </c>
      <c r="M46" s="55">
        <f t="shared" si="10"/>
        <v>0</v>
      </c>
      <c r="N46" s="55">
        <f t="shared" si="10"/>
        <v>0</v>
      </c>
      <c r="O46" s="55">
        <f t="shared" si="10"/>
        <v>0</v>
      </c>
      <c r="P46" s="55">
        <f t="shared" si="10"/>
        <v>0</v>
      </c>
      <c r="Q46" s="55">
        <f t="shared" si="10"/>
        <v>0</v>
      </c>
      <c r="R46" s="55">
        <f t="shared" si="10"/>
        <v>0</v>
      </c>
      <c r="S46" s="55">
        <f t="shared" si="10"/>
        <v>0</v>
      </c>
      <c r="T46" s="55">
        <f t="shared" si="10"/>
        <v>0</v>
      </c>
      <c r="U46" s="55">
        <f t="shared" si="10"/>
        <v>0</v>
      </c>
      <c r="V46" s="55">
        <f t="shared" si="10"/>
        <v>0</v>
      </c>
      <c r="W46" s="55">
        <f t="shared" si="10"/>
        <v>0</v>
      </c>
      <c r="X46" s="55">
        <f t="shared" si="10"/>
        <v>0</v>
      </c>
      <c r="Y46" s="55">
        <f t="shared" si="10"/>
        <v>0</v>
      </c>
      <c r="Z46" s="55">
        <f t="shared" si="10"/>
        <v>0</v>
      </c>
      <c r="AA46" s="55">
        <f t="shared" si="10"/>
        <v>0</v>
      </c>
      <c r="AB46" s="55">
        <f t="shared" si="11"/>
        <v>0</v>
      </c>
      <c r="AC46" s="55">
        <f t="shared" si="11"/>
        <v>0</v>
      </c>
      <c r="AD46" s="55">
        <f t="shared" si="11"/>
        <v>0</v>
      </c>
      <c r="AE46" s="55">
        <f t="shared" si="11"/>
        <v>0</v>
      </c>
      <c r="AF46" s="2"/>
      <c r="AG46" s="2"/>
      <c r="AH46" s="2"/>
      <c r="AI46" s="2"/>
    </row>
    <row r="47" spans="1:35" s="12" customFormat="1" ht="16.5" x14ac:dyDescent="0.3">
      <c r="A47" s="2"/>
      <c r="B47" s="2"/>
      <c r="C47" s="355" t="s">
        <v>22</v>
      </c>
      <c r="D47" t="str">
        <f>VLOOKUP(C47,Data!$A$9:$B$632,2,FALSE)</f>
        <v>Rice: shifting cultivation</v>
      </c>
      <c r="E47" s="356" t="s">
        <v>593</v>
      </c>
      <c r="F47" s="12">
        <v>9</v>
      </c>
      <c r="G47" s="357"/>
      <c r="H47" s="2"/>
      <c r="I47" s="2"/>
      <c r="J47" s="2"/>
      <c r="K47" s="55">
        <f t="shared" si="12"/>
        <v>0</v>
      </c>
      <c r="L47" s="55">
        <f t="shared" si="10"/>
        <v>0</v>
      </c>
      <c r="M47" s="55">
        <f t="shared" si="10"/>
        <v>0</v>
      </c>
      <c r="N47" s="55">
        <f t="shared" si="10"/>
        <v>0</v>
      </c>
      <c r="O47" s="55">
        <f t="shared" si="10"/>
        <v>0</v>
      </c>
      <c r="P47" s="55">
        <f t="shared" si="10"/>
        <v>0</v>
      </c>
      <c r="Q47" s="55">
        <f t="shared" si="10"/>
        <v>0</v>
      </c>
      <c r="R47" s="55">
        <f t="shared" si="10"/>
        <v>0</v>
      </c>
      <c r="S47" s="55">
        <f t="shared" si="10"/>
        <v>0</v>
      </c>
      <c r="T47" s="55">
        <f t="shared" si="10"/>
        <v>0</v>
      </c>
      <c r="U47" s="55">
        <f t="shared" si="10"/>
        <v>0</v>
      </c>
      <c r="V47" s="55">
        <f t="shared" si="10"/>
        <v>0</v>
      </c>
      <c r="W47" s="55">
        <f t="shared" si="10"/>
        <v>0</v>
      </c>
      <c r="X47" s="55">
        <f t="shared" si="10"/>
        <v>0</v>
      </c>
      <c r="Y47" s="55">
        <f t="shared" si="10"/>
        <v>0</v>
      </c>
      <c r="Z47" s="55">
        <f t="shared" si="10"/>
        <v>0</v>
      </c>
      <c r="AA47" s="55">
        <f t="shared" si="10"/>
        <v>0</v>
      </c>
      <c r="AB47" s="55">
        <f t="shared" si="11"/>
        <v>0</v>
      </c>
      <c r="AC47" s="55">
        <f t="shared" si="11"/>
        <v>0</v>
      </c>
      <c r="AD47" s="55">
        <f t="shared" si="11"/>
        <v>0</v>
      </c>
      <c r="AE47" s="55">
        <f t="shared" si="11"/>
        <v>0</v>
      </c>
      <c r="AF47" s="2"/>
      <c r="AG47" s="2"/>
      <c r="AH47" s="2"/>
      <c r="AI47" s="2"/>
    </row>
    <row r="48" spans="1:35" s="12" customFormat="1" ht="16.5" x14ac:dyDescent="0.3">
      <c r="A48" s="2"/>
      <c r="B48" s="2"/>
      <c r="C48" s="355" t="s">
        <v>22</v>
      </c>
      <c r="D48" t="str">
        <f>VLOOKUP(C48,Data!$A$9:$B$632,2,FALSE)</f>
        <v>Rice: shifting cultivation</v>
      </c>
      <c r="E48" s="356" t="s">
        <v>594</v>
      </c>
      <c r="F48" s="12">
        <v>10</v>
      </c>
      <c r="G48" s="357"/>
      <c r="H48" s="2"/>
      <c r="I48" s="2"/>
      <c r="J48" s="2"/>
      <c r="K48" s="55">
        <f t="shared" si="12"/>
        <v>0</v>
      </c>
      <c r="L48" s="55">
        <f t="shared" si="10"/>
        <v>0</v>
      </c>
      <c r="M48" s="55">
        <f t="shared" si="10"/>
        <v>0</v>
      </c>
      <c r="N48" s="55">
        <f t="shared" si="10"/>
        <v>0</v>
      </c>
      <c r="O48" s="55">
        <f t="shared" si="10"/>
        <v>0</v>
      </c>
      <c r="P48" s="55">
        <f t="shared" si="10"/>
        <v>0</v>
      </c>
      <c r="Q48" s="55">
        <f t="shared" si="10"/>
        <v>0</v>
      </c>
      <c r="R48" s="55">
        <f t="shared" si="10"/>
        <v>0</v>
      </c>
      <c r="S48" s="55">
        <f t="shared" si="10"/>
        <v>0</v>
      </c>
      <c r="T48" s="55">
        <f t="shared" si="10"/>
        <v>0</v>
      </c>
      <c r="U48" s="55">
        <f t="shared" si="10"/>
        <v>0</v>
      </c>
      <c r="V48" s="55">
        <f t="shared" si="10"/>
        <v>0</v>
      </c>
      <c r="W48" s="55">
        <f t="shared" si="10"/>
        <v>0</v>
      </c>
      <c r="X48" s="55">
        <f t="shared" si="10"/>
        <v>0</v>
      </c>
      <c r="Y48" s="55">
        <f t="shared" si="10"/>
        <v>0</v>
      </c>
      <c r="Z48" s="55">
        <f t="shared" si="10"/>
        <v>0</v>
      </c>
      <c r="AA48" s="55">
        <f t="shared" si="10"/>
        <v>0</v>
      </c>
      <c r="AB48" s="55">
        <f t="shared" si="11"/>
        <v>0</v>
      </c>
      <c r="AC48" s="55">
        <f t="shared" si="11"/>
        <v>0</v>
      </c>
      <c r="AD48" s="55">
        <f t="shared" si="11"/>
        <v>0</v>
      </c>
      <c r="AE48" s="55">
        <f t="shared" si="11"/>
        <v>0</v>
      </c>
      <c r="AF48" s="2"/>
      <c r="AG48" s="2"/>
      <c r="AH48" s="2"/>
      <c r="AI48" s="2"/>
    </row>
    <row r="49" spans="1:35" ht="16.5" x14ac:dyDescent="0.3">
      <c r="C49" s="355" t="s">
        <v>22</v>
      </c>
      <c r="D49" s="2" t="s">
        <v>595</v>
      </c>
      <c r="E49" s="356" t="s">
        <v>596</v>
      </c>
      <c r="F49"/>
      <c r="J49" s="358"/>
      <c r="K49" s="359">
        <f>SUM(K38:K48)</f>
        <v>8700</v>
      </c>
      <c r="L49" s="359">
        <f t="shared" ref="L49:AE49" si="13">SUM(L38:L48)</f>
        <v>8700</v>
      </c>
      <c r="M49" s="359">
        <f t="shared" si="13"/>
        <v>8700</v>
      </c>
      <c r="N49" s="359">
        <f t="shared" si="13"/>
        <v>8700</v>
      </c>
      <c r="O49" s="359">
        <f t="shared" si="13"/>
        <v>8700</v>
      </c>
      <c r="P49" s="359">
        <f t="shared" si="13"/>
        <v>8700</v>
      </c>
      <c r="Q49" s="359">
        <f t="shared" si="13"/>
        <v>8700</v>
      </c>
      <c r="R49" s="359">
        <f t="shared" si="13"/>
        <v>8700</v>
      </c>
      <c r="S49" s="359">
        <f t="shared" si="13"/>
        <v>8700</v>
      </c>
      <c r="T49" s="359">
        <f t="shared" si="13"/>
        <v>8700</v>
      </c>
      <c r="U49" s="359">
        <f t="shared" si="13"/>
        <v>8700</v>
      </c>
      <c r="V49" s="359">
        <f t="shared" si="13"/>
        <v>8700</v>
      </c>
      <c r="W49" s="359">
        <f t="shared" si="13"/>
        <v>8700</v>
      </c>
      <c r="X49" s="359">
        <f t="shared" si="13"/>
        <v>8700</v>
      </c>
      <c r="Y49" s="359">
        <f t="shared" si="13"/>
        <v>8700</v>
      </c>
      <c r="Z49" s="359">
        <f t="shared" si="13"/>
        <v>8700</v>
      </c>
      <c r="AA49" s="359">
        <f t="shared" si="13"/>
        <v>8700</v>
      </c>
      <c r="AB49" s="359">
        <f t="shared" si="13"/>
        <v>8700</v>
      </c>
      <c r="AC49" s="359">
        <f t="shared" si="13"/>
        <v>8700</v>
      </c>
      <c r="AD49" s="359">
        <f t="shared" si="13"/>
        <v>8700</v>
      </c>
      <c r="AE49" s="359">
        <f t="shared" si="13"/>
        <v>8700</v>
      </c>
    </row>
    <row r="50" spans="1:35" customFormat="1" ht="16.5" x14ac:dyDescent="0.3"/>
    <row r="51" spans="1:35" s="12" customFormat="1" ht="16.5" x14ac:dyDescent="0.3">
      <c r="A51" s="2"/>
      <c r="B51" s="2"/>
      <c r="C51" s="355" t="s">
        <v>23</v>
      </c>
      <c r="D51" t="str">
        <f>VLOOKUP(C51,Data!$A$9:$B$632,2,FALSE)</f>
        <v>Unsustainable maize production</v>
      </c>
      <c r="E51" s="356" t="s">
        <v>584</v>
      </c>
      <c r="F51" s="12">
        <v>0</v>
      </c>
      <c r="G51" s="357">
        <v>8700</v>
      </c>
      <c r="H51" s="2"/>
      <c r="I51" s="2"/>
      <c r="J51" s="2"/>
      <c r="K51" s="55">
        <f>IF(K$1&gt;=$F51,$G51,0)</f>
        <v>8700</v>
      </c>
      <c r="L51" s="55">
        <f t="shared" ref="L51:AA61" si="14">IF(L$1&gt;=$F51,$G51,0)</f>
        <v>8700</v>
      </c>
      <c r="M51" s="55">
        <f t="shared" si="14"/>
        <v>8700</v>
      </c>
      <c r="N51" s="55">
        <f t="shared" si="14"/>
        <v>8700</v>
      </c>
      <c r="O51" s="55">
        <f t="shared" si="14"/>
        <v>8700</v>
      </c>
      <c r="P51" s="55">
        <f t="shared" si="14"/>
        <v>8700</v>
      </c>
      <c r="Q51" s="55">
        <f t="shared" si="14"/>
        <v>8700</v>
      </c>
      <c r="R51" s="55">
        <f t="shared" si="14"/>
        <v>8700</v>
      </c>
      <c r="S51" s="55">
        <f t="shared" si="14"/>
        <v>8700</v>
      </c>
      <c r="T51" s="55">
        <f t="shared" si="14"/>
        <v>8700</v>
      </c>
      <c r="U51" s="55">
        <f t="shared" si="14"/>
        <v>8700</v>
      </c>
      <c r="V51" s="55">
        <f t="shared" si="14"/>
        <v>8700</v>
      </c>
      <c r="W51" s="55">
        <f t="shared" si="14"/>
        <v>8700</v>
      </c>
      <c r="X51" s="55">
        <f t="shared" si="14"/>
        <v>8700</v>
      </c>
      <c r="Y51" s="55">
        <f t="shared" si="14"/>
        <v>8700</v>
      </c>
      <c r="Z51" s="55">
        <f t="shared" si="14"/>
        <v>8700</v>
      </c>
      <c r="AA51" s="55">
        <f t="shared" si="14"/>
        <v>8700</v>
      </c>
      <c r="AB51" s="55">
        <f t="shared" ref="AB51:AE61" si="15">IF(AB$1&gt;=$F51,$G51,0)</f>
        <v>8700</v>
      </c>
      <c r="AC51" s="55">
        <f t="shared" si="15"/>
        <v>8700</v>
      </c>
      <c r="AD51" s="55">
        <f t="shared" si="15"/>
        <v>8700</v>
      </c>
      <c r="AE51" s="55">
        <f t="shared" si="15"/>
        <v>8700</v>
      </c>
      <c r="AF51" s="2"/>
      <c r="AG51" s="2"/>
      <c r="AH51" s="2"/>
      <c r="AI51" s="2"/>
    </row>
    <row r="52" spans="1:35" s="12" customFormat="1" ht="16.5" x14ac:dyDescent="0.3">
      <c r="A52" s="2"/>
      <c r="B52" s="2"/>
      <c r="C52" s="355" t="s">
        <v>23</v>
      </c>
      <c r="D52" t="str">
        <f>VLOOKUP(C52,Data!$A$9:$B$632,2,FALSE)</f>
        <v>Unsustainable maize production</v>
      </c>
      <c r="E52" s="356" t="s">
        <v>585</v>
      </c>
      <c r="F52" s="12">
        <v>1</v>
      </c>
      <c r="G52" s="357"/>
      <c r="H52" s="2"/>
      <c r="I52" s="2"/>
      <c r="J52" s="2"/>
      <c r="K52" s="55">
        <f t="shared" ref="K52:K61" si="16">IF(K$1&gt;=$F52,$G52,0)</f>
        <v>0</v>
      </c>
      <c r="L52" s="55">
        <f t="shared" si="14"/>
        <v>0</v>
      </c>
      <c r="M52" s="55">
        <f t="shared" si="14"/>
        <v>0</v>
      </c>
      <c r="N52" s="55">
        <f t="shared" si="14"/>
        <v>0</v>
      </c>
      <c r="O52" s="55">
        <f t="shared" si="14"/>
        <v>0</v>
      </c>
      <c r="P52" s="55">
        <f t="shared" si="14"/>
        <v>0</v>
      </c>
      <c r="Q52" s="55">
        <f t="shared" si="14"/>
        <v>0</v>
      </c>
      <c r="R52" s="55">
        <f t="shared" si="14"/>
        <v>0</v>
      </c>
      <c r="S52" s="55">
        <f t="shared" si="14"/>
        <v>0</v>
      </c>
      <c r="T52" s="55">
        <f t="shared" si="14"/>
        <v>0</v>
      </c>
      <c r="U52" s="55">
        <f t="shared" si="14"/>
        <v>0</v>
      </c>
      <c r="V52" s="55">
        <f t="shared" si="14"/>
        <v>0</v>
      </c>
      <c r="W52" s="55">
        <f t="shared" si="14"/>
        <v>0</v>
      </c>
      <c r="X52" s="55">
        <f t="shared" si="14"/>
        <v>0</v>
      </c>
      <c r="Y52" s="55">
        <f t="shared" si="14"/>
        <v>0</v>
      </c>
      <c r="Z52" s="55">
        <f t="shared" si="14"/>
        <v>0</v>
      </c>
      <c r="AA52" s="55">
        <f t="shared" si="14"/>
        <v>0</v>
      </c>
      <c r="AB52" s="55">
        <f t="shared" si="15"/>
        <v>0</v>
      </c>
      <c r="AC52" s="55">
        <f t="shared" si="15"/>
        <v>0</v>
      </c>
      <c r="AD52" s="55">
        <f t="shared" si="15"/>
        <v>0</v>
      </c>
      <c r="AE52" s="55">
        <f t="shared" si="15"/>
        <v>0</v>
      </c>
      <c r="AF52" s="2"/>
      <c r="AG52" s="2"/>
      <c r="AH52" s="2"/>
      <c r="AI52" s="2"/>
    </row>
    <row r="53" spans="1:35" s="12" customFormat="1" ht="16.5" x14ac:dyDescent="0.3">
      <c r="A53" s="2"/>
      <c r="B53" s="2"/>
      <c r="C53" s="355" t="s">
        <v>23</v>
      </c>
      <c r="D53" t="str">
        <f>VLOOKUP(C53,Data!$A$9:$B$632,2,FALSE)</f>
        <v>Unsustainable maize production</v>
      </c>
      <c r="E53" s="356" t="s">
        <v>586</v>
      </c>
      <c r="F53" s="12">
        <v>2</v>
      </c>
      <c r="G53" s="357"/>
      <c r="H53" s="2"/>
      <c r="I53" s="2"/>
      <c r="J53" s="2"/>
      <c r="K53" s="55">
        <f t="shared" si="16"/>
        <v>0</v>
      </c>
      <c r="L53" s="55">
        <f t="shared" si="14"/>
        <v>0</v>
      </c>
      <c r="M53" s="55">
        <f t="shared" si="14"/>
        <v>0</v>
      </c>
      <c r="N53" s="55">
        <f t="shared" si="14"/>
        <v>0</v>
      </c>
      <c r="O53" s="55">
        <f t="shared" si="14"/>
        <v>0</v>
      </c>
      <c r="P53" s="55">
        <f t="shared" si="14"/>
        <v>0</v>
      </c>
      <c r="Q53" s="55">
        <f t="shared" si="14"/>
        <v>0</v>
      </c>
      <c r="R53" s="55">
        <f t="shared" si="14"/>
        <v>0</v>
      </c>
      <c r="S53" s="55">
        <f t="shared" si="14"/>
        <v>0</v>
      </c>
      <c r="T53" s="55">
        <f t="shared" si="14"/>
        <v>0</v>
      </c>
      <c r="U53" s="55">
        <f t="shared" si="14"/>
        <v>0</v>
      </c>
      <c r="V53" s="55">
        <f t="shared" si="14"/>
        <v>0</v>
      </c>
      <c r="W53" s="55">
        <f t="shared" si="14"/>
        <v>0</v>
      </c>
      <c r="X53" s="55">
        <f t="shared" si="14"/>
        <v>0</v>
      </c>
      <c r="Y53" s="55">
        <f t="shared" si="14"/>
        <v>0</v>
      </c>
      <c r="Z53" s="55">
        <f t="shared" si="14"/>
        <v>0</v>
      </c>
      <c r="AA53" s="55">
        <f t="shared" si="14"/>
        <v>0</v>
      </c>
      <c r="AB53" s="55">
        <f t="shared" si="15"/>
        <v>0</v>
      </c>
      <c r="AC53" s="55">
        <f t="shared" si="15"/>
        <v>0</v>
      </c>
      <c r="AD53" s="55">
        <f t="shared" si="15"/>
        <v>0</v>
      </c>
      <c r="AE53" s="55">
        <f t="shared" si="15"/>
        <v>0</v>
      </c>
      <c r="AF53" s="2"/>
      <c r="AG53" s="2"/>
      <c r="AH53" s="2"/>
      <c r="AI53" s="2"/>
    </row>
    <row r="54" spans="1:35" s="12" customFormat="1" ht="16.5" x14ac:dyDescent="0.3">
      <c r="A54" s="2"/>
      <c r="B54" s="2"/>
      <c r="C54" s="355" t="s">
        <v>23</v>
      </c>
      <c r="D54" t="str">
        <f>VLOOKUP(C54,Data!$A$9:$B$632,2,FALSE)</f>
        <v>Unsustainable maize production</v>
      </c>
      <c r="E54" s="356" t="s">
        <v>587</v>
      </c>
      <c r="F54" s="12">
        <v>3</v>
      </c>
      <c r="G54" s="357"/>
      <c r="H54" s="2"/>
      <c r="I54" s="2"/>
      <c r="J54" s="2"/>
      <c r="K54" s="55">
        <f t="shared" si="16"/>
        <v>0</v>
      </c>
      <c r="L54" s="55">
        <f t="shared" si="14"/>
        <v>0</v>
      </c>
      <c r="M54" s="55">
        <f t="shared" si="14"/>
        <v>0</v>
      </c>
      <c r="N54" s="55">
        <f t="shared" si="14"/>
        <v>0</v>
      </c>
      <c r="O54" s="55">
        <f t="shared" si="14"/>
        <v>0</v>
      </c>
      <c r="P54" s="55">
        <f t="shared" si="14"/>
        <v>0</v>
      </c>
      <c r="Q54" s="55">
        <f t="shared" si="14"/>
        <v>0</v>
      </c>
      <c r="R54" s="55">
        <f t="shared" si="14"/>
        <v>0</v>
      </c>
      <c r="S54" s="55">
        <f t="shared" si="14"/>
        <v>0</v>
      </c>
      <c r="T54" s="55">
        <f t="shared" si="14"/>
        <v>0</v>
      </c>
      <c r="U54" s="55">
        <f t="shared" si="14"/>
        <v>0</v>
      </c>
      <c r="V54" s="55">
        <f t="shared" si="14"/>
        <v>0</v>
      </c>
      <c r="W54" s="55">
        <f t="shared" si="14"/>
        <v>0</v>
      </c>
      <c r="X54" s="55">
        <f t="shared" si="14"/>
        <v>0</v>
      </c>
      <c r="Y54" s="55">
        <f t="shared" si="14"/>
        <v>0</v>
      </c>
      <c r="Z54" s="55">
        <f t="shared" si="14"/>
        <v>0</v>
      </c>
      <c r="AA54" s="55">
        <f t="shared" si="14"/>
        <v>0</v>
      </c>
      <c r="AB54" s="55">
        <f t="shared" si="15"/>
        <v>0</v>
      </c>
      <c r="AC54" s="55">
        <f t="shared" si="15"/>
        <v>0</v>
      </c>
      <c r="AD54" s="55">
        <f t="shared" si="15"/>
        <v>0</v>
      </c>
      <c r="AE54" s="55">
        <f t="shared" si="15"/>
        <v>0</v>
      </c>
      <c r="AF54" s="2"/>
      <c r="AG54" s="2"/>
      <c r="AH54" s="2"/>
      <c r="AI54" s="2"/>
    </row>
    <row r="55" spans="1:35" s="12" customFormat="1" ht="16.5" x14ac:dyDescent="0.3">
      <c r="A55" s="2"/>
      <c r="B55" s="2"/>
      <c r="C55" s="355" t="s">
        <v>23</v>
      </c>
      <c r="D55" t="str">
        <f>VLOOKUP(C55,Data!$A$9:$B$632,2,FALSE)</f>
        <v>Unsustainable maize production</v>
      </c>
      <c r="E55" s="356" t="s">
        <v>588</v>
      </c>
      <c r="F55" s="12">
        <v>4</v>
      </c>
      <c r="G55" s="357"/>
      <c r="H55" s="2"/>
      <c r="I55" s="2"/>
      <c r="J55" s="2"/>
      <c r="K55" s="55">
        <f t="shared" si="16"/>
        <v>0</v>
      </c>
      <c r="L55" s="55">
        <f t="shared" si="14"/>
        <v>0</v>
      </c>
      <c r="M55" s="55">
        <f t="shared" si="14"/>
        <v>0</v>
      </c>
      <c r="N55" s="55">
        <f t="shared" si="14"/>
        <v>0</v>
      </c>
      <c r="O55" s="55">
        <f t="shared" si="14"/>
        <v>0</v>
      </c>
      <c r="P55" s="55">
        <f t="shared" si="14"/>
        <v>0</v>
      </c>
      <c r="Q55" s="55">
        <f t="shared" si="14"/>
        <v>0</v>
      </c>
      <c r="R55" s="55">
        <f t="shared" si="14"/>
        <v>0</v>
      </c>
      <c r="S55" s="55">
        <f t="shared" si="14"/>
        <v>0</v>
      </c>
      <c r="T55" s="55">
        <f t="shared" si="14"/>
        <v>0</v>
      </c>
      <c r="U55" s="55">
        <f t="shared" si="14"/>
        <v>0</v>
      </c>
      <c r="V55" s="55">
        <f t="shared" si="14"/>
        <v>0</v>
      </c>
      <c r="W55" s="55">
        <f t="shared" si="14"/>
        <v>0</v>
      </c>
      <c r="X55" s="55">
        <f t="shared" si="14"/>
        <v>0</v>
      </c>
      <c r="Y55" s="55">
        <f t="shared" si="14"/>
        <v>0</v>
      </c>
      <c r="Z55" s="55">
        <f t="shared" si="14"/>
        <v>0</v>
      </c>
      <c r="AA55" s="55">
        <f t="shared" si="14"/>
        <v>0</v>
      </c>
      <c r="AB55" s="55">
        <f t="shared" si="15"/>
        <v>0</v>
      </c>
      <c r="AC55" s="55">
        <f t="shared" si="15"/>
        <v>0</v>
      </c>
      <c r="AD55" s="55">
        <f t="shared" si="15"/>
        <v>0</v>
      </c>
      <c r="AE55" s="55">
        <f t="shared" si="15"/>
        <v>0</v>
      </c>
      <c r="AF55" s="2"/>
      <c r="AG55" s="2"/>
      <c r="AH55" s="2"/>
      <c r="AI55" s="2"/>
    </row>
    <row r="56" spans="1:35" s="12" customFormat="1" ht="16.5" x14ac:dyDescent="0.3">
      <c r="A56" s="2"/>
      <c r="B56" s="2"/>
      <c r="C56" s="355" t="s">
        <v>23</v>
      </c>
      <c r="D56" t="str">
        <f>VLOOKUP(C56,Data!$A$9:$B$632,2,FALSE)</f>
        <v>Unsustainable maize production</v>
      </c>
      <c r="E56" s="356" t="s">
        <v>589</v>
      </c>
      <c r="F56" s="12">
        <v>5</v>
      </c>
      <c r="G56" s="357"/>
      <c r="H56" s="2"/>
      <c r="I56" s="2"/>
      <c r="J56" s="2"/>
      <c r="K56" s="55">
        <f t="shared" si="16"/>
        <v>0</v>
      </c>
      <c r="L56" s="55">
        <f t="shared" si="14"/>
        <v>0</v>
      </c>
      <c r="M56" s="55">
        <f t="shared" si="14"/>
        <v>0</v>
      </c>
      <c r="N56" s="55">
        <f t="shared" si="14"/>
        <v>0</v>
      </c>
      <c r="O56" s="55">
        <f t="shared" si="14"/>
        <v>0</v>
      </c>
      <c r="P56" s="55">
        <f t="shared" si="14"/>
        <v>0</v>
      </c>
      <c r="Q56" s="55">
        <f t="shared" si="14"/>
        <v>0</v>
      </c>
      <c r="R56" s="55">
        <f t="shared" si="14"/>
        <v>0</v>
      </c>
      <c r="S56" s="55">
        <f t="shared" si="14"/>
        <v>0</v>
      </c>
      <c r="T56" s="55">
        <f t="shared" si="14"/>
        <v>0</v>
      </c>
      <c r="U56" s="55">
        <f t="shared" si="14"/>
        <v>0</v>
      </c>
      <c r="V56" s="55">
        <f t="shared" si="14"/>
        <v>0</v>
      </c>
      <c r="W56" s="55">
        <f t="shared" si="14"/>
        <v>0</v>
      </c>
      <c r="X56" s="55">
        <f t="shared" si="14"/>
        <v>0</v>
      </c>
      <c r="Y56" s="55">
        <f t="shared" si="14"/>
        <v>0</v>
      </c>
      <c r="Z56" s="55">
        <f t="shared" si="14"/>
        <v>0</v>
      </c>
      <c r="AA56" s="55">
        <f t="shared" si="14"/>
        <v>0</v>
      </c>
      <c r="AB56" s="55">
        <f t="shared" si="15"/>
        <v>0</v>
      </c>
      <c r="AC56" s="55">
        <f t="shared" si="15"/>
        <v>0</v>
      </c>
      <c r="AD56" s="55">
        <f t="shared" si="15"/>
        <v>0</v>
      </c>
      <c r="AE56" s="55">
        <f t="shared" si="15"/>
        <v>0</v>
      </c>
      <c r="AF56" s="2"/>
      <c r="AG56" s="2"/>
      <c r="AH56" s="2"/>
      <c r="AI56" s="2"/>
    </row>
    <row r="57" spans="1:35" s="12" customFormat="1" ht="16.5" x14ac:dyDescent="0.3">
      <c r="A57" s="2"/>
      <c r="B57" s="2"/>
      <c r="C57" s="355" t="s">
        <v>23</v>
      </c>
      <c r="D57" t="str">
        <f>VLOOKUP(C57,Data!$A$9:$B$632,2,FALSE)</f>
        <v>Unsustainable maize production</v>
      </c>
      <c r="E57" s="356" t="s">
        <v>590</v>
      </c>
      <c r="F57" s="12">
        <v>6</v>
      </c>
      <c r="G57" s="357"/>
      <c r="H57" s="2"/>
      <c r="I57" s="2"/>
      <c r="J57" s="2"/>
      <c r="K57" s="55">
        <f t="shared" si="16"/>
        <v>0</v>
      </c>
      <c r="L57" s="55">
        <f t="shared" si="14"/>
        <v>0</v>
      </c>
      <c r="M57" s="55">
        <f t="shared" si="14"/>
        <v>0</v>
      </c>
      <c r="N57" s="55">
        <f t="shared" si="14"/>
        <v>0</v>
      </c>
      <c r="O57" s="55">
        <f t="shared" si="14"/>
        <v>0</v>
      </c>
      <c r="P57" s="55">
        <f t="shared" si="14"/>
        <v>0</v>
      </c>
      <c r="Q57" s="55">
        <f t="shared" si="14"/>
        <v>0</v>
      </c>
      <c r="R57" s="55">
        <f t="shared" si="14"/>
        <v>0</v>
      </c>
      <c r="S57" s="55">
        <f t="shared" si="14"/>
        <v>0</v>
      </c>
      <c r="T57" s="55">
        <f t="shared" si="14"/>
        <v>0</v>
      </c>
      <c r="U57" s="55">
        <f t="shared" si="14"/>
        <v>0</v>
      </c>
      <c r="V57" s="55">
        <f t="shared" si="14"/>
        <v>0</v>
      </c>
      <c r="W57" s="55">
        <f t="shared" si="14"/>
        <v>0</v>
      </c>
      <c r="X57" s="55">
        <f t="shared" si="14"/>
        <v>0</v>
      </c>
      <c r="Y57" s="55">
        <f t="shared" si="14"/>
        <v>0</v>
      </c>
      <c r="Z57" s="55">
        <f t="shared" si="14"/>
        <v>0</v>
      </c>
      <c r="AA57" s="55">
        <f t="shared" si="14"/>
        <v>0</v>
      </c>
      <c r="AB57" s="55">
        <f t="shared" si="15"/>
        <v>0</v>
      </c>
      <c r="AC57" s="55">
        <f t="shared" si="15"/>
        <v>0</v>
      </c>
      <c r="AD57" s="55">
        <f t="shared" si="15"/>
        <v>0</v>
      </c>
      <c r="AE57" s="55">
        <f t="shared" si="15"/>
        <v>0</v>
      </c>
      <c r="AF57" s="2"/>
      <c r="AG57" s="2"/>
      <c r="AH57" s="2"/>
      <c r="AI57" s="2"/>
    </row>
    <row r="58" spans="1:35" s="12" customFormat="1" ht="16.5" x14ac:dyDescent="0.3">
      <c r="A58" s="2"/>
      <c r="B58" s="2"/>
      <c r="C58" s="355" t="s">
        <v>23</v>
      </c>
      <c r="D58" t="str">
        <f>VLOOKUP(C58,Data!$A$9:$B$632,2,FALSE)</f>
        <v>Unsustainable maize production</v>
      </c>
      <c r="E58" s="356" t="s">
        <v>591</v>
      </c>
      <c r="F58" s="12">
        <v>7</v>
      </c>
      <c r="G58" s="357"/>
      <c r="H58" s="2"/>
      <c r="I58" s="2"/>
      <c r="J58" s="2"/>
      <c r="K58" s="55">
        <f t="shared" si="16"/>
        <v>0</v>
      </c>
      <c r="L58" s="55">
        <f t="shared" si="14"/>
        <v>0</v>
      </c>
      <c r="M58" s="55">
        <f t="shared" si="14"/>
        <v>0</v>
      </c>
      <c r="N58" s="55">
        <f t="shared" si="14"/>
        <v>0</v>
      </c>
      <c r="O58" s="55">
        <f t="shared" si="14"/>
        <v>0</v>
      </c>
      <c r="P58" s="55">
        <f t="shared" si="14"/>
        <v>0</v>
      </c>
      <c r="Q58" s="55">
        <f t="shared" si="14"/>
        <v>0</v>
      </c>
      <c r="R58" s="55">
        <f t="shared" si="14"/>
        <v>0</v>
      </c>
      <c r="S58" s="55">
        <f t="shared" si="14"/>
        <v>0</v>
      </c>
      <c r="T58" s="55">
        <f t="shared" si="14"/>
        <v>0</v>
      </c>
      <c r="U58" s="55">
        <f t="shared" si="14"/>
        <v>0</v>
      </c>
      <c r="V58" s="55">
        <f t="shared" si="14"/>
        <v>0</v>
      </c>
      <c r="W58" s="55">
        <f t="shared" si="14"/>
        <v>0</v>
      </c>
      <c r="X58" s="55">
        <f t="shared" si="14"/>
        <v>0</v>
      </c>
      <c r="Y58" s="55">
        <f t="shared" si="14"/>
        <v>0</v>
      </c>
      <c r="Z58" s="55">
        <f t="shared" si="14"/>
        <v>0</v>
      </c>
      <c r="AA58" s="55">
        <f t="shared" si="14"/>
        <v>0</v>
      </c>
      <c r="AB58" s="55">
        <f t="shared" si="15"/>
        <v>0</v>
      </c>
      <c r="AC58" s="55">
        <f t="shared" si="15"/>
        <v>0</v>
      </c>
      <c r="AD58" s="55">
        <f t="shared" si="15"/>
        <v>0</v>
      </c>
      <c r="AE58" s="55">
        <f t="shared" si="15"/>
        <v>0</v>
      </c>
      <c r="AF58" s="2"/>
      <c r="AG58" s="2"/>
      <c r="AH58" s="2"/>
      <c r="AI58" s="2"/>
    </row>
    <row r="59" spans="1:35" s="12" customFormat="1" ht="16.5" x14ac:dyDescent="0.3">
      <c r="A59" s="2"/>
      <c r="B59" s="2"/>
      <c r="C59" s="355" t="s">
        <v>23</v>
      </c>
      <c r="D59" t="str">
        <f>VLOOKUP(C59,Data!$A$9:$B$632,2,FALSE)</f>
        <v>Unsustainable maize production</v>
      </c>
      <c r="E59" s="356" t="s">
        <v>592</v>
      </c>
      <c r="F59" s="12">
        <v>8</v>
      </c>
      <c r="G59" s="357"/>
      <c r="H59" s="2"/>
      <c r="I59" s="2"/>
      <c r="J59" s="2"/>
      <c r="K59" s="55">
        <f t="shared" si="16"/>
        <v>0</v>
      </c>
      <c r="L59" s="55">
        <f t="shared" si="14"/>
        <v>0</v>
      </c>
      <c r="M59" s="55">
        <f t="shared" si="14"/>
        <v>0</v>
      </c>
      <c r="N59" s="55">
        <f t="shared" si="14"/>
        <v>0</v>
      </c>
      <c r="O59" s="55">
        <f t="shared" si="14"/>
        <v>0</v>
      </c>
      <c r="P59" s="55">
        <f t="shared" si="14"/>
        <v>0</v>
      </c>
      <c r="Q59" s="55">
        <f t="shared" si="14"/>
        <v>0</v>
      </c>
      <c r="R59" s="55">
        <f t="shared" si="14"/>
        <v>0</v>
      </c>
      <c r="S59" s="55">
        <f t="shared" si="14"/>
        <v>0</v>
      </c>
      <c r="T59" s="55">
        <f t="shared" si="14"/>
        <v>0</v>
      </c>
      <c r="U59" s="55">
        <f t="shared" si="14"/>
        <v>0</v>
      </c>
      <c r="V59" s="55">
        <f t="shared" si="14"/>
        <v>0</v>
      </c>
      <c r="W59" s="55">
        <f t="shared" si="14"/>
        <v>0</v>
      </c>
      <c r="X59" s="55">
        <f t="shared" si="14"/>
        <v>0</v>
      </c>
      <c r="Y59" s="55">
        <f t="shared" si="14"/>
        <v>0</v>
      </c>
      <c r="Z59" s="55">
        <f t="shared" si="14"/>
        <v>0</v>
      </c>
      <c r="AA59" s="55">
        <f t="shared" si="14"/>
        <v>0</v>
      </c>
      <c r="AB59" s="55">
        <f t="shared" si="15"/>
        <v>0</v>
      </c>
      <c r="AC59" s="55">
        <f t="shared" si="15"/>
        <v>0</v>
      </c>
      <c r="AD59" s="55">
        <f t="shared" si="15"/>
        <v>0</v>
      </c>
      <c r="AE59" s="55">
        <f t="shared" si="15"/>
        <v>0</v>
      </c>
      <c r="AF59" s="2"/>
      <c r="AG59" s="2"/>
      <c r="AH59" s="2"/>
      <c r="AI59" s="2"/>
    </row>
    <row r="60" spans="1:35" s="12" customFormat="1" ht="16.5" x14ac:dyDescent="0.3">
      <c r="A60" s="2"/>
      <c r="B60" s="2"/>
      <c r="C60" s="355" t="s">
        <v>23</v>
      </c>
      <c r="D60" t="str">
        <f>VLOOKUP(C60,Data!$A$9:$B$632,2,FALSE)</f>
        <v>Unsustainable maize production</v>
      </c>
      <c r="E60" s="356" t="s">
        <v>593</v>
      </c>
      <c r="F60" s="12">
        <v>9</v>
      </c>
      <c r="G60" s="357"/>
      <c r="H60" s="2"/>
      <c r="I60" s="2"/>
      <c r="J60" s="2"/>
      <c r="K60" s="55">
        <f t="shared" si="16"/>
        <v>0</v>
      </c>
      <c r="L60" s="55">
        <f t="shared" si="14"/>
        <v>0</v>
      </c>
      <c r="M60" s="55">
        <f t="shared" si="14"/>
        <v>0</v>
      </c>
      <c r="N60" s="55">
        <f t="shared" si="14"/>
        <v>0</v>
      </c>
      <c r="O60" s="55">
        <f t="shared" si="14"/>
        <v>0</v>
      </c>
      <c r="P60" s="55">
        <f t="shared" si="14"/>
        <v>0</v>
      </c>
      <c r="Q60" s="55">
        <f t="shared" si="14"/>
        <v>0</v>
      </c>
      <c r="R60" s="55">
        <f t="shared" si="14"/>
        <v>0</v>
      </c>
      <c r="S60" s="55">
        <f t="shared" si="14"/>
        <v>0</v>
      </c>
      <c r="T60" s="55">
        <f t="shared" si="14"/>
        <v>0</v>
      </c>
      <c r="U60" s="55">
        <f t="shared" si="14"/>
        <v>0</v>
      </c>
      <c r="V60" s="55">
        <f t="shared" si="14"/>
        <v>0</v>
      </c>
      <c r="W60" s="55">
        <f t="shared" si="14"/>
        <v>0</v>
      </c>
      <c r="X60" s="55">
        <f t="shared" si="14"/>
        <v>0</v>
      </c>
      <c r="Y60" s="55">
        <f t="shared" si="14"/>
        <v>0</v>
      </c>
      <c r="Z60" s="55">
        <f t="shared" si="14"/>
        <v>0</v>
      </c>
      <c r="AA60" s="55">
        <f t="shared" si="14"/>
        <v>0</v>
      </c>
      <c r="AB60" s="55">
        <f t="shared" si="15"/>
        <v>0</v>
      </c>
      <c r="AC60" s="55">
        <f t="shared" si="15"/>
        <v>0</v>
      </c>
      <c r="AD60" s="55">
        <f t="shared" si="15"/>
        <v>0</v>
      </c>
      <c r="AE60" s="55">
        <f t="shared" si="15"/>
        <v>0</v>
      </c>
      <c r="AF60" s="2"/>
      <c r="AG60" s="2"/>
      <c r="AH60" s="2"/>
      <c r="AI60" s="2"/>
    </row>
    <row r="61" spans="1:35" s="12" customFormat="1" ht="16.5" x14ac:dyDescent="0.3">
      <c r="A61" s="2"/>
      <c r="B61" s="2"/>
      <c r="C61" s="355" t="s">
        <v>23</v>
      </c>
      <c r="D61" t="str">
        <f>VLOOKUP(C61,Data!$A$9:$B$632,2,FALSE)</f>
        <v>Unsustainable maize production</v>
      </c>
      <c r="E61" s="356" t="s">
        <v>594</v>
      </c>
      <c r="F61" s="12">
        <v>10</v>
      </c>
      <c r="G61" s="357"/>
      <c r="H61" s="2"/>
      <c r="I61" s="2"/>
      <c r="J61" s="2"/>
      <c r="K61" s="55">
        <f t="shared" si="16"/>
        <v>0</v>
      </c>
      <c r="L61" s="55">
        <f t="shared" si="14"/>
        <v>0</v>
      </c>
      <c r="M61" s="55">
        <f t="shared" si="14"/>
        <v>0</v>
      </c>
      <c r="N61" s="55">
        <f t="shared" si="14"/>
        <v>0</v>
      </c>
      <c r="O61" s="55">
        <f t="shared" si="14"/>
        <v>0</v>
      </c>
      <c r="P61" s="55">
        <f t="shared" si="14"/>
        <v>0</v>
      </c>
      <c r="Q61" s="55">
        <f t="shared" si="14"/>
        <v>0</v>
      </c>
      <c r="R61" s="55">
        <f t="shared" si="14"/>
        <v>0</v>
      </c>
      <c r="S61" s="55">
        <f t="shared" si="14"/>
        <v>0</v>
      </c>
      <c r="T61" s="55">
        <f t="shared" si="14"/>
        <v>0</v>
      </c>
      <c r="U61" s="55">
        <f t="shared" si="14"/>
        <v>0</v>
      </c>
      <c r="V61" s="55">
        <f t="shared" si="14"/>
        <v>0</v>
      </c>
      <c r="W61" s="55">
        <f t="shared" si="14"/>
        <v>0</v>
      </c>
      <c r="X61" s="55">
        <f t="shared" si="14"/>
        <v>0</v>
      </c>
      <c r="Y61" s="55">
        <f t="shared" si="14"/>
        <v>0</v>
      </c>
      <c r="Z61" s="55">
        <f t="shared" si="14"/>
        <v>0</v>
      </c>
      <c r="AA61" s="55">
        <f t="shared" si="14"/>
        <v>0</v>
      </c>
      <c r="AB61" s="55">
        <f t="shared" si="15"/>
        <v>0</v>
      </c>
      <c r="AC61" s="55">
        <f t="shared" si="15"/>
        <v>0</v>
      </c>
      <c r="AD61" s="55">
        <f t="shared" si="15"/>
        <v>0</v>
      </c>
      <c r="AE61" s="55">
        <f t="shared" si="15"/>
        <v>0</v>
      </c>
      <c r="AF61" s="2"/>
      <c r="AG61" s="2"/>
      <c r="AH61" s="2"/>
      <c r="AI61" s="2"/>
    </row>
    <row r="62" spans="1:35" ht="16.5" x14ac:dyDescent="0.3">
      <c r="C62" s="355" t="s">
        <v>23</v>
      </c>
      <c r="D62" s="2" t="s">
        <v>595</v>
      </c>
      <c r="E62" s="356" t="s">
        <v>596</v>
      </c>
      <c r="F62"/>
      <c r="J62" s="358"/>
      <c r="K62" s="359">
        <f>SUM(K51:K61)</f>
        <v>8700</v>
      </c>
      <c r="L62" s="359">
        <f t="shared" ref="L62" si="17">SUM(L51:L61)</f>
        <v>8700</v>
      </c>
      <c r="M62" s="359">
        <f t="shared" ref="M62" si="18">SUM(M51:M61)</f>
        <v>8700</v>
      </c>
      <c r="N62" s="359">
        <f t="shared" ref="N62" si="19">SUM(N51:N61)</f>
        <v>8700</v>
      </c>
      <c r="O62" s="359">
        <f t="shared" ref="O62" si="20">SUM(O51:O61)</f>
        <v>8700</v>
      </c>
      <c r="P62" s="359">
        <f t="shared" ref="P62" si="21">SUM(P51:P61)</f>
        <v>8700</v>
      </c>
      <c r="Q62" s="359">
        <f t="shared" ref="Q62" si="22">SUM(Q51:Q61)</f>
        <v>8700</v>
      </c>
      <c r="R62" s="359">
        <f t="shared" ref="R62" si="23">SUM(R51:R61)</f>
        <v>8700</v>
      </c>
      <c r="S62" s="359">
        <f t="shared" ref="S62" si="24">SUM(S51:S61)</f>
        <v>8700</v>
      </c>
      <c r="T62" s="359">
        <f t="shared" ref="T62" si="25">SUM(T51:T61)</f>
        <v>8700</v>
      </c>
      <c r="U62" s="359">
        <f t="shared" ref="U62" si="26">SUM(U51:U61)</f>
        <v>8700</v>
      </c>
      <c r="V62" s="359">
        <f t="shared" ref="V62" si="27">SUM(V51:V61)</f>
        <v>8700</v>
      </c>
      <c r="W62" s="359">
        <f t="shared" ref="W62" si="28">SUM(W51:W61)</f>
        <v>8700</v>
      </c>
      <c r="X62" s="359">
        <f t="shared" ref="X62" si="29">SUM(X51:X61)</f>
        <v>8700</v>
      </c>
      <c r="Y62" s="359">
        <f t="shared" ref="Y62" si="30">SUM(Y51:Y61)</f>
        <v>8700</v>
      </c>
      <c r="Z62" s="359">
        <f t="shared" ref="Z62" si="31">SUM(Z51:Z61)</f>
        <v>8700</v>
      </c>
      <c r="AA62" s="359">
        <f t="shared" ref="AA62" si="32">SUM(AA51:AA61)</f>
        <v>8700</v>
      </c>
      <c r="AB62" s="359">
        <f t="shared" ref="AB62" si="33">SUM(AB51:AB61)</f>
        <v>8700</v>
      </c>
      <c r="AC62" s="359">
        <f t="shared" ref="AC62" si="34">SUM(AC51:AC61)</f>
        <v>8700</v>
      </c>
      <c r="AD62" s="359">
        <f t="shared" ref="AD62" si="35">SUM(AD51:AD61)</f>
        <v>8700</v>
      </c>
      <c r="AE62" s="359">
        <f t="shared" ref="AE62" si="36">SUM(AE51:AE61)</f>
        <v>8700</v>
      </c>
    </row>
    <row r="64" spans="1:35" s="12" customFormat="1" ht="16.5" x14ac:dyDescent="0.3">
      <c r="A64" s="2"/>
      <c r="B64" s="2"/>
      <c r="C64" s="355" t="s">
        <v>24</v>
      </c>
      <c r="D64" t="str">
        <f>VLOOKUP(C64,Data!$A$9:$B$632,2,FALSE)</f>
        <v>Sustainable natural forest mgmt</v>
      </c>
      <c r="E64" s="356" t="s">
        <v>584</v>
      </c>
      <c r="F64" s="12">
        <v>0</v>
      </c>
      <c r="G64" s="357">
        <v>0</v>
      </c>
      <c r="H64" s="2"/>
      <c r="I64" s="2"/>
      <c r="J64" s="2"/>
      <c r="K64" s="55">
        <f>IF(K$1&gt;=$F64,$G64,0)</f>
        <v>0</v>
      </c>
      <c r="L64" s="55">
        <f t="shared" ref="L64:AA74" si="37">IF(L$1&gt;=$F64,$G64,0)</f>
        <v>0</v>
      </c>
      <c r="M64" s="55">
        <f t="shared" si="37"/>
        <v>0</v>
      </c>
      <c r="N64" s="55">
        <f t="shared" si="37"/>
        <v>0</v>
      </c>
      <c r="O64" s="55">
        <f t="shared" si="37"/>
        <v>0</v>
      </c>
      <c r="P64" s="55">
        <f t="shared" si="37"/>
        <v>0</v>
      </c>
      <c r="Q64" s="55">
        <f t="shared" si="37"/>
        <v>0</v>
      </c>
      <c r="R64" s="55">
        <f t="shared" si="37"/>
        <v>0</v>
      </c>
      <c r="S64" s="55">
        <f t="shared" si="37"/>
        <v>0</v>
      </c>
      <c r="T64" s="55">
        <f t="shared" si="37"/>
        <v>0</v>
      </c>
      <c r="U64" s="55">
        <f t="shared" si="37"/>
        <v>0</v>
      </c>
      <c r="V64" s="55">
        <f t="shared" si="37"/>
        <v>0</v>
      </c>
      <c r="W64" s="55">
        <f t="shared" si="37"/>
        <v>0</v>
      </c>
      <c r="X64" s="55">
        <f t="shared" si="37"/>
        <v>0</v>
      </c>
      <c r="Y64" s="55">
        <f t="shared" si="37"/>
        <v>0</v>
      </c>
      <c r="Z64" s="55">
        <f t="shared" si="37"/>
        <v>0</v>
      </c>
      <c r="AA64" s="55">
        <f t="shared" si="37"/>
        <v>0</v>
      </c>
      <c r="AB64" s="55">
        <f t="shared" ref="AB64:AE74" si="38">IF(AB$1&gt;=$F64,$G64,0)</f>
        <v>0</v>
      </c>
      <c r="AC64" s="55">
        <f t="shared" si="38"/>
        <v>0</v>
      </c>
      <c r="AD64" s="55">
        <f t="shared" si="38"/>
        <v>0</v>
      </c>
      <c r="AE64" s="55">
        <f t="shared" si="38"/>
        <v>0</v>
      </c>
      <c r="AF64" s="2"/>
      <c r="AG64" s="2"/>
      <c r="AH64" s="2"/>
      <c r="AI64" s="2"/>
    </row>
    <row r="65" spans="1:35" s="12" customFormat="1" ht="16.5" x14ac:dyDescent="0.3">
      <c r="A65" s="2"/>
      <c r="B65" s="2"/>
      <c r="C65" s="355" t="s">
        <v>24</v>
      </c>
      <c r="D65" t="str">
        <f>VLOOKUP(C65,Data!$A$9:$B$632,2,FALSE)</f>
        <v>Sustainable natural forest mgmt</v>
      </c>
      <c r="E65" s="356" t="s">
        <v>585</v>
      </c>
      <c r="F65" s="12">
        <v>1</v>
      </c>
      <c r="G65" s="357">
        <v>0</v>
      </c>
      <c r="H65" s="2"/>
      <c r="I65" s="2"/>
      <c r="J65" s="2"/>
      <c r="K65" s="55">
        <f t="shared" ref="K65:K74" si="39">IF(K$1&gt;=$F65,$G65,0)</f>
        <v>0</v>
      </c>
      <c r="L65" s="55">
        <f t="shared" si="37"/>
        <v>0</v>
      </c>
      <c r="M65" s="55">
        <f t="shared" si="37"/>
        <v>0</v>
      </c>
      <c r="N65" s="55">
        <f t="shared" si="37"/>
        <v>0</v>
      </c>
      <c r="O65" s="55">
        <f t="shared" si="37"/>
        <v>0</v>
      </c>
      <c r="P65" s="55">
        <f t="shared" si="37"/>
        <v>0</v>
      </c>
      <c r="Q65" s="55">
        <f t="shared" si="37"/>
        <v>0</v>
      </c>
      <c r="R65" s="55">
        <f t="shared" si="37"/>
        <v>0</v>
      </c>
      <c r="S65" s="55">
        <f t="shared" si="37"/>
        <v>0</v>
      </c>
      <c r="T65" s="55">
        <f t="shared" si="37"/>
        <v>0</v>
      </c>
      <c r="U65" s="55">
        <f t="shared" si="37"/>
        <v>0</v>
      </c>
      <c r="V65" s="55">
        <f t="shared" si="37"/>
        <v>0</v>
      </c>
      <c r="W65" s="55">
        <f t="shared" si="37"/>
        <v>0</v>
      </c>
      <c r="X65" s="55">
        <f t="shared" si="37"/>
        <v>0</v>
      </c>
      <c r="Y65" s="55">
        <f t="shared" si="37"/>
        <v>0</v>
      </c>
      <c r="Z65" s="55">
        <f t="shared" si="37"/>
        <v>0</v>
      </c>
      <c r="AA65" s="55">
        <f t="shared" si="37"/>
        <v>0</v>
      </c>
      <c r="AB65" s="55">
        <f t="shared" si="38"/>
        <v>0</v>
      </c>
      <c r="AC65" s="55">
        <f t="shared" si="38"/>
        <v>0</v>
      </c>
      <c r="AD65" s="55">
        <f t="shared" si="38"/>
        <v>0</v>
      </c>
      <c r="AE65" s="55">
        <f t="shared" si="38"/>
        <v>0</v>
      </c>
      <c r="AF65" s="2"/>
      <c r="AG65" s="2"/>
      <c r="AH65" s="2"/>
      <c r="AI65" s="2"/>
    </row>
    <row r="66" spans="1:35" s="12" customFormat="1" ht="16.5" x14ac:dyDescent="0.3">
      <c r="A66" s="2"/>
      <c r="B66" s="2"/>
      <c r="C66" s="355" t="s">
        <v>24</v>
      </c>
      <c r="D66" t="str">
        <f>VLOOKUP(C66,Data!$A$9:$B$632,2,FALSE)</f>
        <v>Sustainable natural forest mgmt</v>
      </c>
      <c r="E66" s="356" t="s">
        <v>586</v>
      </c>
      <c r="F66" s="12">
        <v>2</v>
      </c>
      <c r="G66" s="357">
        <v>0</v>
      </c>
      <c r="H66" s="2"/>
      <c r="I66" s="2"/>
      <c r="J66" s="2"/>
      <c r="K66" s="55">
        <f t="shared" si="39"/>
        <v>0</v>
      </c>
      <c r="L66" s="55">
        <f t="shared" si="37"/>
        <v>0</v>
      </c>
      <c r="M66" s="55">
        <f t="shared" si="37"/>
        <v>0</v>
      </c>
      <c r="N66" s="55">
        <f t="shared" si="37"/>
        <v>0</v>
      </c>
      <c r="O66" s="55">
        <f t="shared" si="37"/>
        <v>0</v>
      </c>
      <c r="P66" s="55">
        <f t="shared" si="37"/>
        <v>0</v>
      </c>
      <c r="Q66" s="55">
        <f t="shared" si="37"/>
        <v>0</v>
      </c>
      <c r="R66" s="55">
        <f t="shared" si="37"/>
        <v>0</v>
      </c>
      <c r="S66" s="55">
        <f t="shared" si="37"/>
        <v>0</v>
      </c>
      <c r="T66" s="55">
        <f t="shared" si="37"/>
        <v>0</v>
      </c>
      <c r="U66" s="55">
        <f t="shared" si="37"/>
        <v>0</v>
      </c>
      <c r="V66" s="55">
        <f t="shared" si="37"/>
        <v>0</v>
      </c>
      <c r="W66" s="55">
        <f t="shared" si="37"/>
        <v>0</v>
      </c>
      <c r="X66" s="55">
        <f t="shared" si="37"/>
        <v>0</v>
      </c>
      <c r="Y66" s="55">
        <f t="shared" si="37"/>
        <v>0</v>
      </c>
      <c r="Z66" s="55">
        <f t="shared" si="37"/>
        <v>0</v>
      </c>
      <c r="AA66" s="55">
        <f t="shared" si="37"/>
        <v>0</v>
      </c>
      <c r="AB66" s="55">
        <f t="shared" si="38"/>
        <v>0</v>
      </c>
      <c r="AC66" s="55">
        <f t="shared" si="38"/>
        <v>0</v>
      </c>
      <c r="AD66" s="55">
        <f t="shared" si="38"/>
        <v>0</v>
      </c>
      <c r="AE66" s="55">
        <f t="shared" si="38"/>
        <v>0</v>
      </c>
      <c r="AF66" s="2"/>
      <c r="AG66" s="2"/>
      <c r="AH66" s="2"/>
      <c r="AI66" s="2"/>
    </row>
    <row r="67" spans="1:35" s="12" customFormat="1" ht="16.5" x14ac:dyDescent="0.3">
      <c r="A67" s="2"/>
      <c r="B67" s="2"/>
      <c r="C67" s="355" t="s">
        <v>24</v>
      </c>
      <c r="D67" t="str">
        <f>VLOOKUP(C67,Data!$A$9:$B$632,2,FALSE)</f>
        <v>Sustainable natural forest mgmt</v>
      </c>
      <c r="E67" s="356" t="s">
        <v>587</v>
      </c>
      <c r="F67" s="12">
        <v>3</v>
      </c>
      <c r="G67" s="357"/>
      <c r="H67" s="2"/>
      <c r="I67" s="2"/>
      <c r="J67" s="2"/>
      <c r="K67" s="55">
        <f t="shared" si="39"/>
        <v>0</v>
      </c>
      <c r="L67" s="55">
        <f t="shared" si="37"/>
        <v>0</v>
      </c>
      <c r="M67" s="55">
        <f t="shared" si="37"/>
        <v>0</v>
      </c>
      <c r="N67" s="55">
        <f t="shared" si="37"/>
        <v>0</v>
      </c>
      <c r="O67" s="55">
        <f t="shared" si="37"/>
        <v>0</v>
      </c>
      <c r="P67" s="55">
        <f t="shared" si="37"/>
        <v>0</v>
      </c>
      <c r="Q67" s="55">
        <f t="shared" si="37"/>
        <v>0</v>
      </c>
      <c r="R67" s="55">
        <f t="shared" si="37"/>
        <v>0</v>
      </c>
      <c r="S67" s="55">
        <f t="shared" si="37"/>
        <v>0</v>
      </c>
      <c r="T67" s="55">
        <f t="shared" si="37"/>
        <v>0</v>
      </c>
      <c r="U67" s="55">
        <f t="shared" si="37"/>
        <v>0</v>
      </c>
      <c r="V67" s="55">
        <f t="shared" si="37"/>
        <v>0</v>
      </c>
      <c r="W67" s="55">
        <f t="shared" si="37"/>
        <v>0</v>
      </c>
      <c r="X67" s="55">
        <f t="shared" si="37"/>
        <v>0</v>
      </c>
      <c r="Y67" s="55">
        <f t="shared" si="37"/>
        <v>0</v>
      </c>
      <c r="Z67" s="55">
        <f t="shared" si="37"/>
        <v>0</v>
      </c>
      <c r="AA67" s="55">
        <f t="shared" si="37"/>
        <v>0</v>
      </c>
      <c r="AB67" s="55">
        <f t="shared" si="38"/>
        <v>0</v>
      </c>
      <c r="AC67" s="55">
        <f t="shared" si="38"/>
        <v>0</v>
      </c>
      <c r="AD67" s="55">
        <f t="shared" si="38"/>
        <v>0</v>
      </c>
      <c r="AE67" s="55">
        <f t="shared" si="38"/>
        <v>0</v>
      </c>
      <c r="AF67" s="2"/>
      <c r="AG67" s="2"/>
      <c r="AH67" s="2"/>
      <c r="AI67" s="2"/>
    </row>
    <row r="68" spans="1:35" s="12" customFormat="1" ht="16.5" x14ac:dyDescent="0.3">
      <c r="A68" s="2"/>
      <c r="B68" s="2"/>
      <c r="C68" s="355" t="s">
        <v>24</v>
      </c>
      <c r="D68" t="str">
        <f>VLOOKUP(C68,Data!$A$9:$B$632,2,FALSE)</f>
        <v>Sustainable natural forest mgmt</v>
      </c>
      <c r="E68" s="356" t="s">
        <v>588</v>
      </c>
      <c r="F68" s="12">
        <v>4</v>
      </c>
      <c r="G68" s="357"/>
      <c r="H68" s="2"/>
      <c r="I68" s="2"/>
      <c r="J68" s="2"/>
      <c r="K68" s="55">
        <f t="shared" si="39"/>
        <v>0</v>
      </c>
      <c r="L68" s="55">
        <f t="shared" si="37"/>
        <v>0</v>
      </c>
      <c r="M68" s="55">
        <f t="shared" si="37"/>
        <v>0</v>
      </c>
      <c r="N68" s="55">
        <f t="shared" si="37"/>
        <v>0</v>
      </c>
      <c r="O68" s="55">
        <f t="shared" si="37"/>
        <v>0</v>
      </c>
      <c r="P68" s="55">
        <f t="shared" si="37"/>
        <v>0</v>
      </c>
      <c r="Q68" s="55">
        <f t="shared" si="37"/>
        <v>0</v>
      </c>
      <c r="R68" s="55">
        <f t="shared" si="37"/>
        <v>0</v>
      </c>
      <c r="S68" s="55">
        <f t="shared" si="37"/>
        <v>0</v>
      </c>
      <c r="T68" s="55">
        <f t="shared" si="37"/>
        <v>0</v>
      </c>
      <c r="U68" s="55">
        <f t="shared" si="37"/>
        <v>0</v>
      </c>
      <c r="V68" s="55">
        <f t="shared" si="37"/>
        <v>0</v>
      </c>
      <c r="W68" s="55">
        <f t="shared" si="37"/>
        <v>0</v>
      </c>
      <c r="X68" s="55">
        <f t="shared" si="37"/>
        <v>0</v>
      </c>
      <c r="Y68" s="55">
        <f t="shared" si="37"/>
        <v>0</v>
      </c>
      <c r="Z68" s="55">
        <f t="shared" si="37"/>
        <v>0</v>
      </c>
      <c r="AA68" s="55">
        <f t="shared" si="37"/>
        <v>0</v>
      </c>
      <c r="AB68" s="55">
        <f t="shared" si="38"/>
        <v>0</v>
      </c>
      <c r="AC68" s="55">
        <f t="shared" si="38"/>
        <v>0</v>
      </c>
      <c r="AD68" s="55">
        <f t="shared" si="38"/>
        <v>0</v>
      </c>
      <c r="AE68" s="55">
        <f t="shared" si="38"/>
        <v>0</v>
      </c>
      <c r="AF68" s="2"/>
      <c r="AG68" s="2"/>
      <c r="AH68" s="2"/>
      <c r="AI68" s="2"/>
    </row>
    <row r="69" spans="1:35" s="12" customFormat="1" ht="16.5" x14ac:dyDescent="0.3">
      <c r="A69" s="2"/>
      <c r="B69" s="2"/>
      <c r="C69" s="355" t="s">
        <v>24</v>
      </c>
      <c r="D69" t="str">
        <f>VLOOKUP(C69,Data!$A$9:$B$632,2,FALSE)</f>
        <v>Sustainable natural forest mgmt</v>
      </c>
      <c r="E69" s="356" t="s">
        <v>589</v>
      </c>
      <c r="F69" s="12">
        <v>5</v>
      </c>
      <c r="G69" s="357"/>
      <c r="H69" s="2"/>
      <c r="I69" s="2"/>
      <c r="J69" s="2"/>
      <c r="K69" s="55">
        <f t="shared" si="39"/>
        <v>0</v>
      </c>
      <c r="L69" s="55">
        <f t="shared" si="37"/>
        <v>0</v>
      </c>
      <c r="M69" s="55">
        <f t="shared" si="37"/>
        <v>0</v>
      </c>
      <c r="N69" s="55">
        <f t="shared" si="37"/>
        <v>0</v>
      </c>
      <c r="O69" s="55">
        <f t="shared" si="37"/>
        <v>0</v>
      </c>
      <c r="P69" s="55">
        <f t="shared" si="37"/>
        <v>0</v>
      </c>
      <c r="Q69" s="55">
        <f t="shared" si="37"/>
        <v>0</v>
      </c>
      <c r="R69" s="55">
        <f t="shared" si="37"/>
        <v>0</v>
      </c>
      <c r="S69" s="55">
        <f t="shared" si="37"/>
        <v>0</v>
      </c>
      <c r="T69" s="55">
        <f t="shared" si="37"/>
        <v>0</v>
      </c>
      <c r="U69" s="55">
        <f t="shared" si="37"/>
        <v>0</v>
      </c>
      <c r="V69" s="55">
        <f t="shared" si="37"/>
        <v>0</v>
      </c>
      <c r="W69" s="55">
        <f t="shared" si="37"/>
        <v>0</v>
      </c>
      <c r="X69" s="55">
        <f t="shared" si="37"/>
        <v>0</v>
      </c>
      <c r="Y69" s="55">
        <f t="shared" si="37"/>
        <v>0</v>
      </c>
      <c r="Z69" s="55">
        <f t="shared" si="37"/>
        <v>0</v>
      </c>
      <c r="AA69" s="55">
        <f t="shared" si="37"/>
        <v>0</v>
      </c>
      <c r="AB69" s="55">
        <f t="shared" si="38"/>
        <v>0</v>
      </c>
      <c r="AC69" s="55">
        <f t="shared" si="38"/>
        <v>0</v>
      </c>
      <c r="AD69" s="55">
        <f t="shared" si="38"/>
        <v>0</v>
      </c>
      <c r="AE69" s="55">
        <f t="shared" si="38"/>
        <v>0</v>
      </c>
      <c r="AF69" s="2"/>
      <c r="AG69" s="2"/>
      <c r="AH69" s="2"/>
      <c r="AI69" s="2"/>
    </row>
    <row r="70" spans="1:35" s="12" customFormat="1" ht="16.5" x14ac:dyDescent="0.3">
      <c r="A70" s="2"/>
      <c r="B70" s="2"/>
      <c r="C70" s="355" t="s">
        <v>24</v>
      </c>
      <c r="D70" t="str">
        <f>VLOOKUP(C70,Data!$A$9:$B$632,2,FALSE)</f>
        <v>Sustainable natural forest mgmt</v>
      </c>
      <c r="E70" s="356" t="s">
        <v>590</v>
      </c>
      <c r="F70" s="12">
        <v>6</v>
      </c>
      <c r="G70" s="357"/>
      <c r="H70" s="2"/>
      <c r="I70" s="2"/>
      <c r="J70" s="2"/>
      <c r="K70" s="55">
        <f t="shared" si="39"/>
        <v>0</v>
      </c>
      <c r="L70" s="55">
        <f t="shared" si="37"/>
        <v>0</v>
      </c>
      <c r="M70" s="55">
        <f t="shared" si="37"/>
        <v>0</v>
      </c>
      <c r="N70" s="55">
        <f t="shared" si="37"/>
        <v>0</v>
      </c>
      <c r="O70" s="55">
        <f t="shared" si="37"/>
        <v>0</v>
      </c>
      <c r="P70" s="55">
        <f t="shared" si="37"/>
        <v>0</v>
      </c>
      <c r="Q70" s="55">
        <f t="shared" si="37"/>
        <v>0</v>
      </c>
      <c r="R70" s="55">
        <f t="shared" si="37"/>
        <v>0</v>
      </c>
      <c r="S70" s="55">
        <f t="shared" si="37"/>
        <v>0</v>
      </c>
      <c r="T70" s="55">
        <f t="shared" si="37"/>
        <v>0</v>
      </c>
      <c r="U70" s="55">
        <f t="shared" si="37"/>
        <v>0</v>
      </c>
      <c r="V70" s="55">
        <f t="shared" si="37"/>
        <v>0</v>
      </c>
      <c r="W70" s="55">
        <f t="shared" si="37"/>
        <v>0</v>
      </c>
      <c r="X70" s="55">
        <f t="shared" si="37"/>
        <v>0</v>
      </c>
      <c r="Y70" s="55">
        <f t="shared" si="37"/>
        <v>0</v>
      </c>
      <c r="Z70" s="55">
        <f t="shared" si="37"/>
        <v>0</v>
      </c>
      <c r="AA70" s="55">
        <f t="shared" si="37"/>
        <v>0</v>
      </c>
      <c r="AB70" s="55">
        <f t="shared" si="38"/>
        <v>0</v>
      </c>
      <c r="AC70" s="55">
        <f t="shared" si="38"/>
        <v>0</v>
      </c>
      <c r="AD70" s="55">
        <f t="shared" si="38"/>
        <v>0</v>
      </c>
      <c r="AE70" s="55">
        <f t="shared" si="38"/>
        <v>0</v>
      </c>
      <c r="AF70" s="2"/>
      <c r="AG70" s="2"/>
      <c r="AH70" s="2"/>
      <c r="AI70" s="2"/>
    </row>
    <row r="71" spans="1:35" s="12" customFormat="1" ht="16.5" x14ac:dyDescent="0.3">
      <c r="A71" s="2"/>
      <c r="B71" s="2"/>
      <c r="C71" s="355" t="s">
        <v>24</v>
      </c>
      <c r="D71" t="str">
        <f>VLOOKUP(C71,Data!$A$9:$B$632,2,FALSE)</f>
        <v>Sustainable natural forest mgmt</v>
      </c>
      <c r="E71" s="356" t="s">
        <v>591</v>
      </c>
      <c r="F71" s="12">
        <v>7</v>
      </c>
      <c r="G71" s="357"/>
      <c r="H71" s="2"/>
      <c r="I71" s="2"/>
      <c r="J71" s="2"/>
      <c r="K71" s="55">
        <f t="shared" si="39"/>
        <v>0</v>
      </c>
      <c r="L71" s="55">
        <f t="shared" si="37"/>
        <v>0</v>
      </c>
      <c r="M71" s="55">
        <f t="shared" si="37"/>
        <v>0</v>
      </c>
      <c r="N71" s="55">
        <f t="shared" si="37"/>
        <v>0</v>
      </c>
      <c r="O71" s="55">
        <f t="shared" si="37"/>
        <v>0</v>
      </c>
      <c r="P71" s="55">
        <f t="shared" si="37"/>
        <v>0</v>
      </c>
      <c r="Q71" s="55">
        <f t="shared" si="37"/>
        <v>0</v>
      </c>
      <c r="R71" s="55">
        <f t="shared" si="37"/>
        <v>0</v>
      </c>
      <c r="S71" s="55">
        <f t="shared" si="37"/>
        <v>0</v>
      </c>
      <c r="T71" s="55">
        <f t="shared" si="37"/>
        <v>0</v>
      </c>
      <c r="U71" s="55">
        <f t="shared" si="37"/>
        <v>0</v>
      </c>
      <c r="V71" s="55">
        <f t="shared" si="37"/>
        <v>0</v>
      </c>
      <c r="W71" s="55">
        <f t="shared" si="37"/>
        <v>0</v>
      </c>
      <c r="X71" s="55">
        <f t="shared" si="37"/>
        <v>0</v>
      </c>
      <c r="Y71" s="55">
        <f t="shared" si="37"/>
        <v>0</v>
      </c>
      <c r="Z71" s="55">
        <f t="shared" si="37"/>
        <v>0</v>
      </c>
      <c r="AA71" s="55">
        <f t="shared" si="37"/>
        <v>0</v>
      </c>
      <c r="AB71" s="55">
        <f t="shared" si="38"/>
        <v>0</v>
      </c>
      <c r="AC71" s="55">
        <f t="shared" si="38"/>
        <v>0</v>
      </c>
      <c r="AD71" s="55">
        <f t="shared" si="38"/>
        <v>0</v>
      </c>
      <c r="AE71" s="55">
        <f t="shared" si="38"/>
        <v>0</v>
      </c>
      <c r="AF71" s="2"/>
      <c r="AG71" s="2"/>
      <c r="AH71" s="2"/>
      <c r="AI71" s="2"/>
    </row>
    <row r="72" spans="1:35" s="12" customFormat="1" ht="16.5" x14ac:dyDescent="0.3">
      <c r="A72" s="2"/>
      <c r="B72" s="2"/>
      <c r="C72" s="355" t="s">
        <v>24</v>
      </c>
      <c r="D72" t="str">
        <f>VLOOKUP(C72,Data!$A$9:$B$632,2,FALSE)</f>
        <v>Sustainable natural forest mgmt</v>
      </c>
      <c r="E72" s="356" t="s">
        <v>592</v>
      </c>
      <c r="F72" s="12">
        <v>8</v>
      </c>
      <c r="G72" s="357"/>
      <c r="H72" s="2"/>
      <c r="I72" s="2"/>
      <c r="J72" s="2"/>
      <c r="K72" s="55">
        <f t="shared" si="39"/>
        <v>0</v>
      </c>
      <c r="L72" s="55">
        <f t="shared" si="37"/>
        <v>0</v>
      </c>
      <c r="M72" s="55">
        <f t="shared" si="37"/>
        <v>0</v>
      </c>
      <c r="N72" s="55">
        <f t="shared" si="37"/>
        <v>0</v>
      </c>
      <c r="O72" s="55">
        <f t="shared" si="37"/>
        <v>0</v>
      </c>
      <c r="P72" s="55">
        <f t="shared" si="37"/>
        <v>0</v>
      </c>
      <c r="Q72" s="55">
        <f t="shared" si="37"/>
        <v>0</v>
      </c>
      <c r="R72" s="55">
        <f t="shared" si="37"/>
        <v>0</v>
      </c>
      <c r="S72" s="55">
        <f t="shared" si="37"/>
        <v>0</v>
      </c>
      <c r="T72" s="55">
        <f t="shared" si="37"/>
        <v>0</v>
      </c>
      <c r="U72" s="55">
        <f t="shared" si="37"/>
        <v>0</v>
      </c>
      <c r="V72" s="55">
        <f t="shared" si="37"/>
        <v>0</v>
      </c>
      <c r="W72" s="55">
        <f t="shared" si="37"/>
        <v>0</v>
      </c>
      <c r="X72" s="55">
        <f t="shared" si="37"/>
        <v>0</v>
      </c>
      <c r="Y72" s="55">
        <f t="shared" si="37"/>
        <v>0</v>
      </c>
      <c r="Z72" s="55">
        <f t="shared" si="37"/>
        <v>0</v>
      </c>
      <c r="AA72" s="55">
        <f t="shared" si="37"/>
        <v>0</v>
      </c>
      <c r="AB72" s="55">
        <f t="shared" si="38"/>
        <v>0</v>
      </c>
      <c r="AC72" s="55">
        <f t="shared" si="38"/>
        <v>0</v>
      </c>
      <c r="AD72" s="55">
        <f t="shared" si="38"/>
        <v>0</v>
      </c>
      <c r="AE72" s="55">
        <f t="shared" si="38"/>
        <v>0</v>
      </c>
      <c r="AF72" s="2"/>
      <c r="AG72" s="2"/>
      <c r="AH72" s="2"/>
      <c r="AI72" s="2"/>
    </row>
    <row r="73" spans="1:35" s="12" customFormat="1" ht="16.5" x14ac:dyDescent="0.3">
      <c r="A73" s="2"/>
      <c r="B73" s="2"/>
      <c r="C73" s="355" t="s">
        <v>24</v>
      </c>
      <c r="D73" t="str">
        <f>VLOOKUP(C73,Data!$A$9:$B$632,2,FALSE)</f>
        <v>Sustainable natural forest mgmt</v>
      </c>
      <c r="E73" s="356" t="s">
        <v>593</v>
      </c>
      <c r="F73" s="12">
        <v>9</v>
      </c>
      <c r="G73" s="357"/>
      <c r="H73" s="2"/>
      <c r="I73" s="2"/>
      <c r="J73" s="2"/>
      <c r="K73" s="55">
        <f t="shared" si="39"/>
        <v>0</v>
      </c>
      <c r="L73" s="55">
        <f t="shared" si="37"/>
        <v>0</v>
      </c>
      <c r="M73" s="55">
        <f t="shared" si="37"/>
        <v>0</v>
      </c>
      <c r="N73" s="55">
        <f t="shared" si="37"/>
        <v>0</v>
      </c>
      <c r="O73" s="55">
        <f t="shared" si="37"/>
        <v>0</v>
      </c>
      <c r="P73" s="55">
        <f t="shared" si="37"/>
        <v>0</v>
      </c>
      <c r="Q73" s="55">
        <f t="shared" si="37"/>
        <v>0</v>
      </c>
      <c r="R73" s="55">
        <f t="shared" si="37"/>
        <v>0</v>
      </c>
      <c r="S73" s="55">
        <f t="shared" si="37"/>
        <v>0</v>
      </c>
      <c r="T73" s="55">
        <f t="shared" si="37"/>
        <v>0</v>
      </c>
      <c r="U73" s="55">
        <f t="shared" si="37"/>
        <v>0</v>
      </c>
      <c r="V73" s="55">
        <f t="shared" si="37"/>
        <v>0</v>
      </c>
      <c r="W73" s="55">
        <f t="shared" si="37"/>
        <v>0</v>
      </c>
      <c r="X73" s="55">
        <f t="shared" si="37"/>
        <v>0</v>
      </c>
      <c r="Y73" s="55">
        <f t="shared" si="37"/>
        <v>0</v>
      </c>
      <c r="Z73" s="55">
        <f t="shared" si="37"/>
        <v>0</v>
      </c>
      <c r="AA73" s="55">
        <f t="shared" si="37"/>
        <v>0</v>
      </c>
      <c r="AB73" s="55">
        <f t="shared" si="38"/>
        <v>0</v>
      </c>
      <c r="AC73" s="55">
        <f t="shared" si="38"/>
        <v>0</v>
      </c>
      <c r="AD73" s="55">
        <f t="shared" si="38"/>
        <v>0</v>
      </c>
      <c r="AE73" s="55">
        <f t="shared" si="38"/>
        <v>0</v>
      </c>
      <c r="AF73" s="2"/>
      <c r="AG73" s="2"/>
      <c r="AH73" s="2"/>
      <c r="AI73" s="2"/>
    </row>
    <row r="74" spans="1:35" s="12" customFormat="1" ht="16.5" x14ac:dyDescent="0.3">
      <c r="A74" s="2"/>
      <c r="B74" s="2"/>
      <c r="C74" s="355" t="s">
        <v>24</v>
      </c>
      <c r="D74" t="str">
        <f>VLOOKUP(C74,Data!$A$9:$B$632,2,FALSE)</f>
        <v>Sustainable natural forest mgmt</v>
      </c>
      <c r="E74" s="356" t="s">
        <v>594</v>
      </c>
      <c r="F74" s="12">
        <v>10</v>
      </c>
      <c r="G74" s="357"/>
      <c r="H74" s="2"/>
      <c r="I74" s="2"/>
      <c r="J74" s="2"/>
      <c r="K74" s="55">
        <f t="shared" si="39"/>
        <v>0</v>
      </c>
      <c r="L74" s="55">
        <f t="shared" si="37"/>
        <v>0</v>
      </c>
      <c r="M74" s="55">
        <f t="shared" si="37"/>
        <v>0</v>
      </c>
      <c r="N74" s="55">
        <f t="shared" si="37"/>
        <v>0</v>
      </c>
      <c r="O74" s="55">
        <f t="shared" si="37"/>
        <v>0</v>
      </c>
      <c r="P74" s="55">
        <f t="shared" si="37"/>
        <v>0</v>
      </c>
      <c r="Q74" s="55">
        <f t="shared" si="37"/>
        <v>0</v>
      </c>
      <c r="R74" s="55">
        <f t="shared" si="37"/>
        <v>0</v>
      </c>
      <c r="S74" s="55">
        <f t="shared" si="37"/>
        <v>0</v>
      </c>
      <c r="T74" s="55">
        <f t="shared" si="37"/>
        <v>0</v>
      </c>
      <c r="U74" s="55">
        <f t="shared" si="37"/>
        <v>0</v>
      </c>
      <c r="V74" s="55">
        <f t="shared" si="37"/>
        <v>0</v>
      </c>
      <c r="W74" s="55">
        <f t="shared" si="37"/>
        <v>0</v>
      </c>
      <c r="X74" s="55">
        <f t="shared" si="37"/>
        <v>0</v>
      </c>
      <c r="Y74" s="55">
        <f t="shared" si="37"/>
        <v>0</v>
      </c>
      <c r="Z74" s="55">
        <f t="shared" si="37"/>
        <v>0</v>
      </c>
      <c r="AA74" s="55">
        <f t="shared" si="37"/>
        <v>0</v>
      </c>
      <c r="AB74" s="55">
        <f t="shared" si="38"/>
        <v>0</v>
      </c>
      <c r="AC74" s="55">
        <f t="shared" si="38"/>
        <v>0</v>
      </c>
      <c r="AD74" s="55">
        <f t="shared" si="38"/>
        <v>0</v>
      </c>
      <c r="AE74" s="55">
        <f t="shared" si="38"/>
        <v>0</v>
      </c>
      <c r="AF74" s="2"/>
      <c r="AG74" s="2"/>
      <c r="AH74" s="2"/>
      <c r="AI74" s="2"/>
    </row>
    <row r="75" spans="1:35" ht="16.5" x14ac:dyDescent="0.3">
      <c r="C75" s="355" t="s">
        <v>24</v>
      </c>
      <c r="D75" s="2" t="s">
        <v>595</v>
      </c>
      <c r="E75" s="356" t="s">
        <v>596</v>
      </c>
      <c r="F75"/>
      <c r="J75" s="358"/>
      <c r="K75" s="359">
        <f>SUM(K64:K74)</f>
        <v>0</v>
      </c>
      <c r="L75" s="359">
        <f t="shared" ref="L75" si="40">SUM(L64:L74)</f>
        <v>0</v>
      </c>
      <c r="M75" s="359">
        <f t="shared" ref="M75" si="41">SUM(M64:M74)</f>
        <v>0</v>
      </c>
      <c r="N75" s="359">
        <f t="shared" ref="N75" si="42">SUM(N64:N74)</f>
        <v>0</v>
      </c>
      <c r="O75" s="359">
        <f t="shared" ref="O75" si="43">SUM(O64:O74)</f>
        <v>0</v>
      </c>
      <c r="P75" s="359">
        <f t="shared" ref="P75" si="44">SUM(P64:P74)</f>
        <v>0</v>
      </c>
      <c r="Q75" s="359">
        <f t="shared" ref="Q75" si="45">SUM(Q64:Q74)</f>
        <v>0</v>
      </c>
      <c r="R75" s="359">
        <f t="shared" ref="R75" si="46">SUM(R64:R74)</f>
        <v>0</v>
      </c>
      <c r="S75" s="359">
        <f t="shared" ref="S75" si="47">SUM(S64:S74)</f>
        <v>0</v>
      </c>
      <c r="T75" s="359">
        <f t="shared" ref="T75" si="48">SUM(T64:T74)</f>
        <v>0</v>
      </c>
      <c r="U75" s="359">
        <f t="shared" ref="U75" si="49">SUM(U64:U74)</f>
        <v>0</v>
      </c>
      <c r="V75" s="359">
        <f t="shared" ref="V75" si="50">SUM(V64:V74)</f>
        <v>0</v>
      </c>
      <c r="W75" s="359">
        <f t="shared" ref="W75" si="51">SUM(W64:W74)</f>
        <v>0</v>
      </c>
      <c r="X75" s="359">
        <f t="shared" ref="X75" si="52">SUM(X64:X74)</f>
        <v>0</v>
      </c>
      <c r="Y75" s="359">
        <f t="shared" ref="Y75" si="53">SUM(Y64:Y74)</f>
        <v>0</v>
      </c>
      <c r="Z75" s="359">
        <f t="shared" ref="Z75" si="54">SUM(Z64:Z74)</f>
        <v>0</v>
      </c>
      <c r="AA75" s="359">
        <f t="shared" ref="AA75" si="55">SUM(AA64:AA74)</f>
        <v>0</v>
      </c>
      <c r="AB75" s="359">
        <f t="shared" ref="AB75" si="56">SUM(AB64:AB74)</f>
        <v>0</v>
      </c>
      <c r="AC75" s="359">
        <f t="shared" ref="AC75" si="57">SUM(AC64:AC74)</f>
        <v>0</v>
      </c>
      <c r="AD75" s="359">
        <f t="shared" ref="AD75" si="58">SUM(AD64:AD74)</f>
        <v>0</v>
      </c>
      <c r="AE75" s="359">
        <f t="shared" ref="AE75" si="59">SUM(AE64:AE74)</f>
        <v>0</v>
      </c>
    </row>
    <row r="77" spans="1:35" s="12" customFormat="1" ht="16.5" x14ac:dyDescent="0.3">
      <c r="A77" s="2"/>
      <c r="B77" s="2"/>
      <c r="C77" s="355" t="s">
        <v>25</v>
      </c>
      <c r="D77" t="str">
        <f>VLOOKUP(C77,Data!$A$9:$B$632,2,FALSE)</f>
        <v>Sustainable commercial forest mgmt</v>
      </c>
      <c r="E77" s="356" t="s">
        <v>584</v>
      </c>
      <c r="F77" s="12">
        <v>0</v>
      </c>
      <c r="G77" s="357">
        <v>0</v>
      </c>
      <c r="H77" s="2"/>
      <c r="I77" s="2"/>
      <c r="J77" s="2"/>
      <c r="K77" s="55">
        <f>IF(K$1&gt;=$F77,$G77,0)</f>
        <v>0</v>
      </c>
      <c r="L77" s="55">
        <f t="shared" ref="L77:AA87" si="60">IF(L$1&gt;=$F77,$G77,0)</f>
        <v>0</v>
      </c>
      <c r="M77" s="55">
        <f t="shared" si="60"/>
        <v>0</v>
      </c>
      <c r="N77" s="55">
        <f t="shared" si="60"/>
        <v>0</v>
      </c>
      <c r="O77" s="55">
        <f t="shared" si="60"/>
        <v>0</v>
      </c>
      <c r="P77" s="55">
        <f t="shared" si="60"/>
        <v>0</v>
      </c>
      <c r="Q77" s="55">
        <f t="shared" si="60"/>
        <v>0</v>
      </c>
      <c r="R77" s="55">
        <f t="shared" si="60"/>
        <v>0</v>
      </c>
      <c r="S77" s="55">
        <f t="shared" si="60"/>
        <v>0</v>
      </c>
      <c r="T77" s="55">
        <f t="shared" si="60"/>
        <v>0</v>
      </c>
      <c r="U77" s="55">
        <f t="shared" si="60"/>
        <v>0</v>
      </c>
      <c r="V77" s="55">
        <f t="shared" si="60"/>
        <v>0</v>
      </c>
      <c r="W77" s="55">
        <f t="shared" si="60"/>
        <v>0</v>
      </c>
      <c r="X77" s="55">
        <f t="shared" si="60"/>
        <v>0</v>
      </c>
      <c r="Y77" s="55">
        <f t="shared" si="60"/>
        <v>0</v>
      </c>
      <c r="Z77" s="55">
        <f t="shared" si="60"/>
        <v>0</v>
      </c>
      <c r="AA77" s="55">
        <f t="shared" si="60"/>
        <v>0</v>
      </c>
      <c r="AB77" s="55">
        <f t="shared" ref="AB77:AE87" si="61">IF(AB$1&gt;=$F77,$G77,0)</f>
        <v>0</v>
      </c>
      <c r="AC77" s="55">
        <f t="shared" si="61"/>
        <v>0</v>
      </c>
      <c r="AD77" s="55">
        <f t="shared" si="61"/>
        <v>0</v>
      </c>
      <c r="AE77" s="55">
        <f t="shared" si="61"/>
        <v>0</v>
      </c>
      <c r="AF77" s="2"/>
      <c r="AG77" s="2"/>
      <c r="AH77" s="2"/>
      <c r="AI77" s="2"/>
    </row>
    <row r="78" spans="1:35" s="12" customFormat="1" ht="16.5" x14ac:dyDescent="0.3">
      <c r="A78" s="2"/>
      <c r="B78" s="2"/>
      <c r="C78" s="355" t="s">
        <v>25</v>
      </c>
      <c r="D78" t="str">
        <f>VLOOKUP(C78,Data!$A$9:$B$632,2,FALSE)</f>
        <v>Sustainable commercial forest mgmt</v>
      </c>
      <c r="E78" s="356" t="s">
        <v>585</v>
      </c>
      <c r="F78" s="12">
        <v>1</v>
      </c>
      <c r="G78" s="357">
        <v>0</v>
      </c>
      <c r="H78" s="2"/>
      <c r="I78" s="2"/>
      <c r="J78" s="2"/>
      <c r="K78" s="55">
        <f t="shared" ref="K78:K87" si="62">IF(K$1&gt;=$F78,$G78,0)</f>
        <v>0</v>
      </c>
      <c r="L78" s="55">
        <f t="shared" si="60"/>
        <v>0</v>
      </c>
      <c r="M78" s="55">
        <f t="shared" si="60"/>
        <v>0</v>
      </c>
      <c r="N78" s="55">
        <f t="shared" si="60"/>
        <v>0</v>
      </c>
      <c r="O78" s="55">
        <f t="shared" si="60"/>
        <v>0</v>
      </c>
      <c r="P78" s="55">
        <f t="shared" si="60"/>
        <v>0</v>
      </c>
      <c r="Q78" s="55">
        <f t="shared" si="60"/>
        <v>0</v>
      </c>
      <c r="R78" s="55">
        <f t="shared" si="60"/>
        <v>0</v>
      </c>
      <c r="S78" s="55">
        <f t="shared" si="60"/>
        <v>0</v>
      </c>
      <c r="T78" s="55">
        <f t="shared" si="60"/>
        <v>0</v>
      </c>
      <c r="U78" s="55">
        <f t="shared" si="60"/>
        <v>0</v>
      </c>
      <c r="V78" s="55">
        <f t="shared" si="60"/>
        <v>0</v>
      </c>
      <c r="W78" s="55">
        <f t="shared" si="60"/>
        <v>0</v>
      </c>
      <c r="X78" s="55">
        <f t="shared" si="60"/>
        <v>0</v>
      </c>
      <c r="Y78" s="55">
        <f t="shared" si="60"/>
        <v>0</v>
      </c>
      <c r="Z78" s="55">
        <f t="shared" si="60"/>
        <v>0</v>
      </c>
      <c r="AA78" s="55">
        <f t="shared" si="60"/>
        <v>0</v>
      </c>
      <c r="AB78" s="55">
        <f t="shared" si="61"/>
        <v>0</v>
      </c>
      <c r="AC78" s="55">
        <f t="shared" si="61"/>
        <v>0</v>
      </c>
      <c r="AD78" s="55">
        <f t="shared" si="61"/>
        <v>0</v>
      </c>
      <c r="AE78" s="55">
        <f t="shared" si="61"/>
        <v>0</v>
      </c>
      <c r="AF78" s="2"/>
      <c r="AG78" s="2"/>
      <c r="AH78" s="2"/>
      <c r="AI78" s="2"/>
    </row>
    <row r="79" spans="1:35" s="12" customFormat="1" ht="16.5" x14ac:dyDescent="0.3">
      <c r="A79" s="2"/>
      <c r="B79" s="2"/>
      <c r="C79" s="355" t="s">
        <v>25</v>
      </c>
      <c r="D79" t="str">
        <f>VLOOKUP(C79,Data!$A$9:$B$632,2,FALSE)</f>
        <v>Sustainable commercial forest mgmt</v>
      </c>
      <c r="E79" s="356" t="s">
        <v>586</v>
      </c>
      <c r="F79" s="12">
        <v>2</v>
      </c>
      <c r="G79" s="357">
        <v>0</v>
      </c>
      <c r="H79" s="2"/>
      <c r="I79" s="2"/>
      <c r="J79" s="2"/>
      <c r="K79" s="55">
        <f t="shared" si="62"/>
        <v>0</v>
      </c>
      <c r="L79" s="55">
        <f t="shared" si="60"/>
        <v>0</v>
      </c>
      <c r="M79" s="55">
        <f t="shared" si="60"/>
        <v>0</v>
      </c>
      <c r="N79" s="55">
        <f t="shared" si="60"/>
        <v>0</v>
      </c>
      <c r="O79" s="55">
        <f t="shared" si="60"/>
        <v>0</v>
      </c>
      <c r="P79" s="55">
        <f t="shared" si="60"/>
        <v>0</v>
      </c>
      <c r="Q79" s="55">
        <f t="shared" si="60"/>
        <v>0</v>
      </c>
      <c r="R79" s="55">
        <f t="shared" si="60"/>
        <v>0</v>
      </c>
      <c r="S79" s="55">
        <f t="shared" si="60"/>
        <v>0</v>
      </c>
      <c r="T79" s="55">
        <f t="shared" si="60"/>
        <v>0</v>
      </c>
      <c r="U79" s="55">
        <f t="shared" si="60"/>
        <v>0</v>
      </c>
      <c r="V79" s="55">
        <f t="shared" si="60"/>
        <v>0</v>
      </c>
      <c r="W79" s="55">
        <f t="shared" si="60"/>
        <v>0</v>
      </c>
      <c r="X79" s="55">
        <f t="shared" si="60"/>
        <v>0</v>
      </c>
      <c r="Y79" s="55">
        <f t="shared" si="60"/>
        <v>0</v>
      </c>
      <c r="Z79" s="55">
        <f t="shared" si="60"/>
        <v>0</v>
      </c>
      <c r="AA79" s="55">
        <f t="shared" si="60"/>
        <v>0</v>
      </c>
      <c r="AB79" s="55">
        <f t="shared" si="61"/>
        <v>0</v>
      </c>
      <c r="AC79" s="55">
        <f t="shared" si="61"/>
        <v>0</v>
      </c>
      <c r="AD79" s="55">
        <f t="shared" si="61"/>
        <v>0</v>
      </c>
      <c r="AE79" s="55">
        <f t="shared" si="61"/>
        <v>0</v>
      </c>
      <c r="AF79" s="2"/>
      <c r="AG79" s="2"/>
      <c r="AH79" s="2"/>
      <c r="AI79" s="2"/>
    </row>
    <row r="80" spans="1:35" s="12" customFormat="1" ht="16.5" x14ac:dyDescent="0.3">
      <c r="A80" s="2"/>
      <c r="B80" s="2"/>
      <c r="C80" s="355" t="s">
        <v>25</v>
      </c>
      <c r="D80" t="str">
        <f>VLOOKUP(C80,Data!$A$9:$B$632,2,FALSE)</f>
        <v>Sustainable commercial forest mgmt</v>
      </c>
      <c r="E80" s="356" t="s">
        <v>587</v>
      </c>
      <c r="F80" s="12">
        <v>3</v>
      </c>
      <c r="G80" s="357"/>
      <c r="H80" s="2"/>
      <c r="I80" s="2"/>
      <c r="J80" s="2"/>
      <c r="K80" s="55">
        <f t="shared" si="62"/>
        <v>0</v>
      </c>
      <c r="L80" s="55">
        <f t="shared" si="60"/>
        <v>0</v>
      </c>
      <c r="M80" s="55">
        <f t="shared" si="60"/>
        <v>0</v>
      </c>
      <c r="N80" s="55">
        <f t="shared" si="60"/>
        <v>0</v>
      </c>
      <c r="O80" s="55">
        <f t="shared" si="60"/>
        <v>0</v>
      </c>
      <c r="P80" s="55">
        <f t="shared" si="60"/>
        <v>0</v>
      </c>
      <c r="Q80" s="55">
        <f t="shared" si="60"/>
        <v>0</v>
      </c>
      <c r="R80" s="55">
        <f t="shared" si="60"/>
        <v>0</v>
      </c>
      <c r="S80" s="55">
        <f t="shared" si="60"/>
        <v>0</v>
      </c>
      <c r="T80" s="55">
        <f t="shared" si="60"/>
        <v>0</v>
      </c>
      <c r="U80" s="55">
        <f t="shared" si="60"/>
        <v>0</v>
      </c>
      <c r="V80" s="55">
        <f t="shared" si="60"/>
        <v>0</v>
      </c>
      <c r="W80" s="55">
        <f t="shared" si="60"/>
        <v>0</v>
      </c>
      <c r="X80" s="55">
        <f t="shared" si="60"/>
        <v>0</v>
      </c>
      <c r="Y80" s="55">
        <f t="shared" si="60"/>
        <v>0</v>
      </c>
      <c r="Z80" s="55">
        <f t="shared" si="60"/>
        <v>0</v>
      </c>
      <c r="AA80" s="55">
        <f t="shared" si="60"/>
        <v>0</v>
      </c>
      <c r="AB80" s="55">
        <f t="shared" si="61"/>
        <v>0</v>
      </c>
      <c r="AC80" s="55">
        <f t="shared" si="61"/>
        <v>0</v>
      </c>
      <c r="AD80" s="55">
        <f t="shared" si="61"/>
        <v>0</v>
      </c>
      <c r="AE80" s="55">
        <f t="shared" si="61"/>
        <v>0</v>
      </c>
      <c r="AF80" s="2"/>
      <c r="AG80" s="2"/>
      <c r="AH80" s="2"/>
      <c r="AI80" s="2"/>
    </row>
    <row r="81" spans="1:35" s="12" customFormat="1" ht="16.5" x14ac:dyDescent="0.3">
      <c r="A81" s="2"/>
      <c r="B81" s="2"/>
      <c r="C81" s="355" t="s">
        <v>25</v>
      </c>
      <c r="D81" t="str">
        <f>VLOOKUP(C81,Data!$A$9:$B$632,2,FALSE)</f>
        <v>Sustainable commercial forest mgmt</v>
      </c>
      <c r="E81" s="356" t="s">
        <v>588</v>
      </c>
      <c r="F81" s="12">
        <v>4</v>
      </c>
      <c r="G81" s="357"/>
      <c r="H81" s="2"/>
      <c r="I81" s="2"/>
      <c r="J81" s="2"/>
      <c r="K81" s="55">
        <f t="shared" si="62"/>
        <v>0</v>
      </c>
      <c r="L81" s="55">
        <f t="shared" si="60"/>
        <v>0</v>
      </c>
      <c r="M81" s="55">
        <f t="shared" si="60"/>
        <v>0</v>
      </c>
      <c r="N81" s="55">
        <f t="shared" si="60"/>
        <v>0</v>
      </c>
      <c r="O81" s="55">
        <f t="shared" si="60"/>
        <v>0</v>
      </c>
      <c r="P81" s="55">
        <f t="shared" si="60"/>
        <v>0</v>
      </c>
      <c r="Q81" s="55">
        <f t="shared" si="60"/>
        <v>0</v>
      </c>
      <c r="R81" s="55">
        <f t="shared" si="60"/>
        <v>0</v>
      </c>
      <c r="S81" s="55">
        <f t="shared" si="60"/>
        <v>0</v>
      </c>
      <c r="T81" s="55">
        <f t="shared" si="60"/>
        <v>0</v>
      </c>
      <c r="U81" s="55">
        <f t="shared" si="60"/>
        <v>0</v>
      </c>
      <c r="V81" s="55">
        <f t="shared" si="60"/>
        <v>0</v>
      </c>
      <c r="W81" s="55">
        <f t="shared" si="60"/>
        <v>0</v>
      </c>
      <c r="X81" s="55">
        <f t="shared" si="60"/>
        <v>0</v>
      </c>
      <c r="Y81" s="55">
        <f t="shared" si="60"/>
        <v>0</v>
      </c>
      <c r="Z81" s="55">
        <f t="shared" si="60"/>
        <v>0</v>
      </c>
      <c r="AA81" s="55">
        <f t="shared" si="60"/>
        <v>0</v>
      </c>
      <c r="AB81" s="55">
        <f t="shared" si="61"/>
        <v>0</v>
      </c>
      <c r="AC81" s="55">
        <f t="shared" si="61"/>
        <v>0</v>
      </c>
      <c r="AD81" s="55">
        <f t="shared" si="61"/>
        <v>0</v>
      </c>
      <c r="AE81" s="55">
        <f t="shared" si="61"/>
        <v>0</v>
      </c>
      <c r="AF81" s="2"/>
      <c r="AG81" s="2"/>
      <c r="AH81" s="2"/>
      <c r="AI81" s="2"/>
    </row>
    <row r="82" spans="1:35" s="12" customFormat="1" ht="16.5" x14ac:dyDescent="0.3">
      <c r="A82" s="2"/>
      <c r="B82" s="2"/>
      <c r="C82" s="355" t="s">
        <v>25</v>
      </c>
      <c r="D82" t="str">
        <f>VLOOKUP(C82,Data!$A$9:$B$632,2,FALSE)</f>
        <v>Sustainable commercial forest mgmt</v>
      </c>
      <c r="E82" s="356" t="s">
        <v>589</v>
      </c>
      <c r="F82" s="12">
        <v>5</v>
      </c>
      <c r="G82" s="357"/>
      <c r="H82" s="2"/>
      <c r="I82" s="2"/>
      <c r="J82" s="2"/>
      <c r="K82" s="55">
        <f t="shared" si="62"/>
        <v>0</v>
      </c>
      <c r="L82" s="55">
        <f t="shared" si="60"/>
        <v>0</v>
      </c>
      <c r="M82" s="55">
        <f t="shared" si="60"/>
        <v>0</v>
      </c>
      <c r="N82" s="55">
        <f t="shared" si="60"/>
        <v>0</v>
      </c>
      <c r="O82" s="55">
        <f t="shared" si="60"/>
        <v>0</v>
      </c>
      <c r="P82" s="55">
        <f t="shared" si="60"/>
        <v>0</v>
      </c>
      <c r="Q82" s="55">
        <f t="shared" si="60"/>
        <v>0</v>
      </c>
      <c r="R82" s="55">
        <f t="shared" si="60"/>
        <v>0</v>
      </c>
      <c r="S82" s="55">
        <f t="shared" si="60"/>
        <v>0</v>
      </c>
      <c r="T82" s="55">
        <f t="shared" si="60"/>
        <v>0</v>
      </c>
      <c r="U82" s="55">
        <f t="shared" si="60"/>
        <v>0</v>
      </c>
      <c r="V82" s="55">
        <f t="shared" si="60"/>
        <v>0</v>
      </c>
      <c r="W82" s="55">
        <f t="shared" si="60"/>
        <v>0</v>
      </c>
      <c r="X82" s="55">
        <f t="shared" si="60"/>
        <v>0</v>
      </c>
      <c r="Y82" s="55">
        <f t="shared" si="60"/>
        <v>0</v>
      </c>
      <c r="Z82" s="55">
        <f t="shared" si="60"/>
        <v>0</v>
      </c>
      <c r="AA82" s="55">
        <f t="shared" si="60"/>
        <v>0</v>
      </c>
      <c r="AB82" s="55">
        <f t="shared" si="61"/>
        <v>0</v>
      </c>
      <c r="AC82" s="55">
        <f t="shared" si="61"/>
        <v>0</v>
      </c>
      <c r="AD82" s="55">
        <f t="shared" si="61"/>
        <v>0</v>
      </c>
      <c r="AE82" s="55">
        <f t="shared" si="61"/>
        <v>0</v>
      </c>
      <c r="AF82" s="2"/>
      <c r="AG82" s="2"/>
      <c r="AH82" s="2"/>
      <c r="AI82" s="2"/>
    </row>
    <row r="83" spans="1:35" s="12" customFormat="1" ht="16.5" x14ac:dyDescent="0.3">
      <c r="A83" s="2"/>
      <c r="B83" s="2"/>
      <c r="C83" s="355" t="s">
        <v>25</v>
      </c>
      <c r="D83" t="str">
        <f>VLOOKUP(C83,Data!$A$9:$B$632,2,FALSE)</f>
        <v>Sustainable commercial forest mgmt</v>
      </c>
      <c r="E83" s="356" t="s">
        <v>590</v>
      </c>
      <c r="F83" s="12">
        <v>6</v>
      </c>
      <c r="G83" s="357"/>
      <c r="H83" s="2"/>
      <c r="I83" s="2"/>
      <c r="J83" s="2"/>
      <c r="K83" s="55">
        <f t="shared" si="62"/>
        <v>0</v>
      </c>
      <c r="L83" s="55">
        <f t="shared" si="60"/>
        <v>0</v>
      </c>
      <c r="M83" s="55">
        <f t="shared" si="60"/>
        <v>0</v>
      </c>
      <c r="N83" s="55">
        <f t="shared" si="60"/>
        <v>0</v>
      </c>
      <c r="O83" s="55">
        <f t="shared" si="60"/>
        <v>0</v>
      </c>
      <c r="P83" s="55">
        <f t="shared" si="60"/>
        <v>0</v>
      </c>
      <c r="Q83" s="55">
        <f t="shared" si="60"/>
        <v>0</v>
      </c>
      <c r="R83" s="55">
        <f t="shared" si="60"/>
        <v>0</v>
      </c>
      <c r="S83" s="55">
        <f t="shared" si="60"/>
        <v>0</v>
      </c>
      <c r="T83" s="55">
        <f t="shared" si="60"/>
        <v>0</v>
      </c>
      <c r="U83" s="55">
        <f t="shared" si="60"/>
        <v>0</v>
      </c>
      <c r="V83" s="55">
        <f t="shared" si="60"/>
        <v>0</v>
      </c>
      <c r="W83" s="55">
        <f t="shared" si="60"/>
        <v>0</v>
      </c>
      <c r="X83" s="55">
        <f t="shared" si="60"/>
        <v>0</v>
      </c>
      <c r="Y83" s="55">
        <f t="shared" si="60"/>
        <v>0</v>
      </c>
      <c r="Z83" s="55">
        <f t="shared" si="60"/>
        <v>0</v>
      </c>
      <c r="AA83" s="55">
        <f t="shared" si="60"/>
        <v>0</v>
      </c>
      <c r="AB83" s="55">
        <f t="shared" si="61"/>
        <v>0</v>
      </c>
      <c r="AC83" s="55">
        <f t="shared" si="61"/>
        <v>0</v>
      </c>
      <c r="AD83" s="55">
        <f t="shared" si="61"/>
        <v>0</v>
      </c>
      <c r="AE83" s="55">
        <f t="shared" si="61"/>
        <v>0</v>
      </c>
      <c r="AF83" s="2"/>
      <c r="AG83" s="2"/>
      <c r="AH83" s="2"/>
      <c r="AI83" s="2"/>
    </row>
    <row r="84" spans="1:35" s="12" customFormat="1" ht="16.5" x14ac:dyDescent="0.3">
      <c r="A84" s="2"/>
      <c r="B84" s="2"/>
      <c r="C84" s="355" t="s">
        <v>25</v>
      </c>
      <c r="D84" t="str">
        <f>VLOOKUP(C84,Data!$A$9:$B$632,2,FALSE)</f>
        <v>Sustainable commercial forest mgmt</v>
      </c>
      <c r="E84" s="356" t="s">
        <v>591</v>
      </c>
      <c r="F84" s="12">
        <v>7</v>
      </c>
      <c r="G84" s="357"/>
      <c r="H84" s="2"/>
      <c r="I84" s="2"/>
      <c r="J84" s="2"/>
      <c r="K84" s="55">
        <f t="shared" si="62"/>
        <v>0</v>
      </c>
      <c r="L84" s="55">
        <f t="shared" si="60"/>
        <v>0</v>
      </c>
      <c r="M84" s="55">
        <f t="shared" si="60"/>
        <v>0</v>
      </c>
      <c r="N84" s="55">
        <f t="shared" si="60"/>
        <v>0</v>
      </c>
      <c r="O84" s="55">
        <f t="shared" si="60"/>
        <v>0</v>
      </c>
      <c r="P84" s="55">
        <f t="shared" si="60"/>
        <v>0</v>
      </c>
      <c r="Q84" s="55">
        <f t="shared" si="60"/>
        <v>0</v>
      </c>
      <c r="R84" s="55">
        <f t="shared" si="60"/>
        <v>0</v>
      </c>
      <c r="S84" s="55">
        <f t="shared" si="60"/>
        <v>0</v>
      </c>
      <c r="T84" s="55">
        <f t="shared" si="60"/>
        <v>0</v>
      </c>
      <c r="U84" s="55">
        <f t="shared" si="60"/>
        <v>0</v>
      </c>
      <c r="V84" s="55">
        <f t="shared" si="60"/>
        <v>0</v>
      </c>
      <c r="W84" s="55">
        <f t="shared" si="60"/>
        <v>0</v>
      </c>
      <c r="X84" s="55">
        <f t="shared" si="60"/>
        <v>0</v>
      </c>
      <c r="Y84" s="55">
        <f t="shared" si="60"/>
        <v>0</v>
      </c>
      <c r="Z84" s="55">
        <f t="shared" si="60"/>
        <v>0</v>
      </c>
      <c r="AA84" s="55">
        <f t="shared" si="60"/>
        <v>0</v>
      </c>
      <c r="AB84" s="55">
        <f t="shared" si="61"/>
        <v>0</v>
      </c>
      <c r="AC84" s="55">
        <f t="shared" si="61"/>
        <v>0</v>
      </c>
      <c r="AD84" s="55">
        <f t="shared" si="61"/>
        <v>0</v>
      </c>
      <c r="AE84" s="55">
        <f t="shared" si="61"/>
        <v>0</v>
      </c>
      <c r="AF84" s="2"/>
      <c r="AG84" s="2"/>
      <c r="AH84" s="2"/>
      <c r="AI84" s="2"/>
    </row>
    <row r="85" spans="1:35" s="12" customFormat="1" ht="16.5" x14ac:dyDescent="0.3">
      <c r="A85" s="2"/>
      <c r="B85" s="2"/>
      <c r="C85" s="355" t="s">
        <v>25</v>
      </c>
      <c r="D85" t="str">
        <f>VLOOKUP(C85,Data!$A$9:$B$632,2,FALSE)</f>
        <v>Sustainable commercial forest mgmt</v>
      </c>
      <c r="E85" s="356" t="s">
        <v>592</v>
      </c>
      <c r="F85" s="12">
        <v>8</v>
      </c>
      <c r="G85" s="357"/>
      <c r="H85" s="2"/>
      <c r="I85" s="2"/>
      <c r="J85" s="2"/>
      <c r="K85" s="55">
        <f t="shared" si="62"/>
        <v>0</v>
      </c>
      <c r="L85" s="55">
        <f t="shared" si="60"/>
        <v>0</v>
      </c>
      <c r="M85" s="55">
        <f t="shared" si="60"/>
        <v>0</v>
      </c>
      <c r="N85" s="55">
        <f t="shared" si="60"/>
        <v>0</v>
      </c>
      <c r="O85" s="55">
        <f t="shared" si="60"/>
        <v>0</v>
      </c>
      <c r="P85" s="55">
        <f t="shared" si="60"/>
        <v>0</v>
      </c>
      <c r="Q85" s="55">
        <f t="shared" si="60"/>
        <v>0</v>
      </c>
      <c r="R85" s="55">
        <f t="shared" si="60"/>
        <v>0</v>
      </c>
      <c r="S85" s="55">
        <f t="shared" si="60"/>
        <v>0</v>
      </c>
      <c r="T85" s="55">
        <f t="shared" si="60"/>
        <v>0</v>
      </c>
      <c r="U85" s="55">
        <f t="shared" si="60"/>
        <v>0</v>
      </c>
      <c r="V85" s="55">
        <f t="shared" si="60"/>
        <v>0</v>
      </c>
      <c r="W85" s="55">
        <f t="shared" si="60"/>
        <v>0</v>
      </c>
      <c r="X85" s="55">
        <f t="shared" si="60"/>
        <v>0</v>
      </c>
      <c r="Y85" s="55">
        <f t="shared" si="60"/>
        <v>0</v>
      </c>
      <c r="Z85" s="55">
        <f t="shared" si="60"/>
        <v>0</v>
      </c>
      <c r="AA85" s="55">
        <f t="shared" si="60"/>
        <v>0</v>
      </c>
      <c r="AB85" s="55">
        <f t="shared" si="61"/>
        <v>0</v>
      </c>
      <c r="AC85" s="55">
        <f t="shared" si="61"/>
        <v>0</v>
      </c>
      <c r="AD85" s="55">
        <f t="shared" si="61"/>
        <v>0</v>
      </c>
      <c r="AE85" s="55">
        <f t="shared" si="61"/>
        <v>0</v>
      </c>
      <c r="AF85" s="2"/>
      <c r="AG85" s="2"/>
      <c r="AH85" s="2"/>
      <c r="AI85" s="2"/>
    </row>
    <row r="86" spans="1:35" s="12" customFormat="1" ht="16.5" x14ac:dyDescent="0.3">
      <c r="A86" s="2"/>
      <c r="B86" s="2"/>
      <c r="C86" s="355" t="s">
        <v>25</v>
      </c>
      <c r="D86" t="str">
        <f>VLOOKUP(C86,Data!$A$9:$B$632,2,FALSE)</f>
        <v>Sustainable commercial forest mgmt</v>
      </c>
      <c r="E86" s="356" t="s">
        <v>593</v>
      </c>
      <c r="F86" s="12">
        <v>9</v>
      </c>
      <c r="G86" s="357"/>
      <c r="H86" s="2"/>
      <c r="I86" s="2"/>
      <c r="J86" s="2"/>
      <c r="K86" s="55">
        <f t="shared" si="62"/>
        <v>0</v>
      </c>
      <c r="L86" s="55">
        <f t="shared" si="60"/>
        <v>0</v>
      </c>
      <c r="M86" s="55">
        <f t="shared" si="60"/>
        <v>0</v>
      </c>
      <c r="N86" s="55">
        <f t="shared" si="60"/>
        <v>0</v>
      </c>
      <c r="O86" s="55">
        <f t="shared" si="60"/>
        <v>0</v>
      </c>
      <c r="P86" s="55">
        <f t="shared" si="60"/>
        <v>0</v>
      </c>
      <c r="Q86" s="55">
        <f t="shared" si="60"/>
        <v>0</v>
      </c>
      <c r="R86" s="55">
        <f t="shared" si="60"/>
        <v>0</v>
      </c>
      <c r="S86" s="55">
        <f t="shared" si="60"/>
        <v>0</v>
      </c>
      <c r="T86" s="55">
        <f t="shared" si="60"/>
        <v>0</v>
      </c>
      <c r="U86" s="55">
        <f t="shared" si="60"/>
        <v>0</v>
      </c>
      <c r="V86" s="55">
        <f t="shared" si="60"/>
        <v>0</v>
      </c>
      <c r="W86" s="55">
        <f t="shared" si="60"/>
        <v>0</v>
      </c>
      <c r="X86" s="55">
        <f t="shared" si="60"/>
        <v>0</v>
      </c>
      <c r="Y86" s="55">
        <f t="shared" si="60"/>
        <v>0</v>
      </c>
      <c r="Z86" s="55">
        <f t="shared" si="60"/>
        <v>0</v>
      </c>
      <c r="AA86" s="55">
        <f t="shared" si="60"/>
        <v>0</v>
      </c>
      <c r="AB86" s="55">
        <f t="shared" si="61"/>
        <v>0</v>
      </c>
      <c r="AC86" s="55">
        <f t="shared" si="61"/>
        <v>0</v>
      </c>
      <c r="AD86" s="55">
        <f t="shared" si="61"/>
        <v>0</v>
      </c>
      <c r="AE86" s="55">
        <f t="shared" si="61"/>
        <v>0</v>
      </c>
      <c r="AF86" s="2"/>
      <c r="AG86" s="2"/>
      <c r="AH86" s="2"/>
      <c r="AI86" s="2"/>
    </row>
    <row r="87" spans="1:35" s="12" customFormat="1" ht="16.5" x14ac:dyDescent="0.3">
      <c r="A87" s="2"/>
      <c r="B87" s="2"/>
      <c r="C87" s="355" t="s">
        <v>25</v>
      </c>
      <c r="D87" t="str">
        <f>VLOOKUP(C87,Data!$A$9:$B$632,2,FALSE)</f>
        <v>Sustainable commercial forest mgmt</v>
      </c>
      <c r="E87" s="356" t="s">
        <v>594</v>
      </c>
      <c r="F87" s="12">
        <v>10</v>
      </c>
      <c r="G87" s="357"/>
      <c r="H87" s="2"/>
      <c r="I87" s="2"/>
      <c r="J87" s="2"/>
      <c r="K87" s="55">
        <f t="shared" si="62"/>
        <v>0</v>
      </c>
      <c r="L87" s="55">
        <f t="shared" si="60"/>
        <v>0</v>
      </c>
      <c r="M87" s="55">
        <f t="shared" si="60"/>
        <v>0</v>
      </c>
      <c r="N87" s="55">
        <f t="shared" si="60"/>
        <v>0</v>
      </c>
      <c r="O87" s="55">
        <f t="shared" si="60"/>
        <v>0</v>
      </c>
      <c r="P87" s="55">
        <f t="shared" si="60"/>
        <v>0</v>
      </c>
      <c r="Q87" s="55">
        <f t="shared" si="60"/>
        <v>0</v>
      </c>
      <c r="R87" s="55">
        <f t="shared" si="60"/>
        <v>0</v>
      </c>
      <c r="S87" s="55">
        <f t="shared" si="60"/>
        <v>0</v>
      </c>
      <c r="T87" s="55">
        <f t="shared" si="60"/>
        <v>0</v>
      </c>
      <c r="U87" s="55">
        <f t="shared" si="60"/>
        <v>0</v>
      </c>
      <c r="V87" s="55">
        <f t="shared" si="60"/>
        <v>0</v>
      </c>
      <c r="W87" s="55">
        <f t="shared" si="60"/>
        <v>0</v>
      </c>
      <c r="X87" s="55">
        <f t="shared" si="60"/>
        <v>0</v>
      </c>
      <c r="Y87" s="55">
        <f t="shared" si="60"/>
        <v>0</v>
      </c>
      <c r="Z87" s="55">
        <f t="shared" si="60"/>
        <v>0</v>
      </c>
      <c r="AA87" s="55">
        <f t="shared" si="60"/>
        <v>0</v>
      </c>
      <c r="AB87" s="55">
        <f t="shared" si="61"/>
        <v>0</v>
      </c>
      <c r="AC87" s="55">
        <f t="shared" si="61"/>
        <v>0</v>
      </c>
      <c r="AD87" s="55">
        <f t="shared" si="61"/>
        <v>0</v>
      </c>
      <c r="AE87" s="55">
        <f t="shared" si="61"/>
        <v>0</v>
      </c>
      <c r="AF87" s="2"/>
      <c r="AG87" s="2"/>
      <c r="AH87" s="2"/>
      <c r="AI87" s="2"/>
    </row>
    <row r="88" spans="1:35" ht="16.5" x14ac:dyDescent="0.3">
      <c r="C88" s="355" t="s">
        <v>25</v>
      </c>
      <c r="D88" s="2" t="s">
        <v>595</v>
      </c>
      <c r="E88" s="356" t="s">
        <v>596</v>
      </c>
      <c r="F88"/>
      <c r="J88" s="358"/>
      <c r="K88" s="359">
        <f>SUM(K77:K87)</f>
        <v>0</v>
      </c>
      <c r="L88" s="359">
        <f t="shared" ref="L88" si="63">SUM(L77:L87)</f>
        <v>0</v>
      </c>
      <c r="M88" s="359">
        <f t="shared" ref="M88" si="64">SUM(M77:M87)</f>
        <v>0</v>
      </c>
      <c r="N88" s="359">
        <f t="shared" ref="N88" si="65">SUM(N77:N87)</f>
        <v>0</v>
      </c>
      <c r="O88" s="359">
        <f t="shared" ref="O88" si="66">SUM(O77:O87)</f>
        <v>0</v>
      </c>
      <c r="P88" s="359">
        <f t="shared" ref="P88" si="67">SUM(P77:P87)</f>
        <v>0</v>
      </c>
      <c r="Q88" s="359">
        <f t="shared" ref="Q88" si="68">SUM(Q77:Q87)</f>
        <v>0</v>
      </c>
      <c r="R88" s="359">
        <f t="shared" ref="R88" si="69">SUM(R77:R87)</f>
        <v>0</v>
      </c>
      <c r="S88" s="359">
        <f t="shared" ref="S88" si="70">SUM(S77:S87)</f>
        <v>0</v>
      </c>
      <c r="T88" s="359">
        <f t="shared" ref="T88" si="71">SUM(T77:T87)</f>
        <v>0</v>
      </c>
      <c r="U88" s="359">
        <f t="shared" ref="U88" si="72">SUM(U77:U87)</f>
        <v>0</v>
      </c>
      <c r="V88" s="359">
        <f t="shared" ref="V88" si="73">SUM(V77:V87)</f>
        <v>0</v>
      </c>
      <c r="W88" s="359">
        <f t="shared" ref="W88" si="74">SUM(W77:W87)</f>
        <v>0</v>
      </c>
      <c r="X88" s="359">
        <f t="shared" ref="X88" si="75">SUM(X77:X87)</f>
        <v>0</v>
      </c>
      <c r="Y88" s="359">
        <f t="shared" ref="Y88" si="76">SUM(Y77:Y87)</f>
        <v>0</v>
      </c>
      <c r="Z88" s="359">
        <f t="shared" ref="Z88" si="77">SUM(Z77:Z87)</f>
        <v>0</v>
      </c>
      <c r="AA88" s="359">
        <f t="shared" ref="AA88" si="78">SUM(AA77:AA87)</f>
        <v>0</v>
      </c>
      <c r="AB88" s="359">
        <f t="shared" ref="AB88" si="79">SUM(AB77:AB87)</f>
        <v>0</v>
      </c>
      <c r="AC88" s="359">
        <f t="shared" ref="AC88" si="80">SUM(AC77:AC87)</f>
        <v>0</v>
      </c>
      <c r="AD88" s="359">
        <f t="shared" ref="AD88" si="81">SUM(AD77:AD87)</f>
        <v>0</v>
      </c>
      <c r="AE88" s="359">
        <f t="shared" ref="AE88" si="82">SUM(AE77:AE87)</f>
        <v>0</v>
      </c>
    </row>
    <row r="90" spans="1:35" s="12" customFormat="1" ht="16.5" x14ac:dyDescent="0.3">
      <c r="A90" s="2"/>
      <c r="B90" s="2"/>
      <c r="C90" s="355" t="s">
        <v>26</v>
      </c>
      <c r="D90" t="str">
        <f>VLOOKUP(C90,Data!$A$9:$B$632,2,FALSE)</f>
        <v>Maize: upland</v>
      </c>
      <c r="E90" s="356" t="s">
        <v>584</v>
      </c>
      <c r="F90" s="12">
        <v>0</v>
      </c>
      <c r="G90" s="357">
        <v>0</v>
      </c>
      <c r="H90" s="2"/>
      <c r="I90" s="2"/>
      <c r="J90" s="2"/>
      <c r="K90" s="55">
        <f>IF(K$1&gt;=$F90,$G90,0)</f>
        <v>0</v>
      </c>
      <c r="L90" s="55">
        <f t="shared" ref="L90:AA100" si="83">IF(L$1&gt;=$F90,$G90,0)</f>
        <v>0</v>
      </c>
      <c r="M90" s="55">
        <f t="shared" si="83"/>
        <v>0</v>
      </c>
      <c r="N90" s="55">
        <f t="shared" si="83"/>
        <v>0</v>
      </c>
      <c r="O90" s="55">
        <f t="shared" si="83"/>
        <v>0</v>
      </c>
      <c r="P90" s="55">
        <f t="shared" si="83"/>
        <v>0</v>
      </c>
      <c r="Q90" s="55">
        <f t="shared" si="83"/>
        <v>0</v>
      </c>
      <c r="R90" s="55">
        <f t="shared" si="83"/>
        <v>0</v>
      </c>
      <c r="S90" s="55">
        <f t="shared" si="83"/>
        <v>0</v>
      </c>
      <c r="T90" s="55">
        <f t="shared" si="83"/>
        <v>0</v>
      </c>
      <c r="U90" s="55">
        <f t="shared" si="83"/>
        <v>0</v>
      </c>
      <c r="V90" s="55">
        <f t="shared" si="83"/>
        <v>0</v>
      </c>
      <c r="W90" s="55">
        <f t="shared" si="83"/>
        <v>0</v>
      </c>
      <c r="X90" s="55">
        <f t="shared" si="83"/>
        <v>0</v>
      </c>
      <c r="Y90" s="55">
        <f t="shared" si="83"/>
        <v>0</v>
      </c>
      <c r="Z90" s="55">
        <f t="shared" si="83"/>
        <v>0</v>
      </c>
      <c r="AA90" s="55">
        <f t="shared" si="83"/>
        <v>0</v>
      </c>
      <c r="AB90" s="55">
        <f t="shared" ref="AB90:AE100" si="84">IF(AB$1&gt;=$F90,$G90,0)</f>
        <v>0</v>
      </c>
      <c r="AC90" s="55">
        <f t="shared" si="84"/>
        <v>0</v>
      </c>
      <c r="AD90" s="55">
        <f t="shared" si="84"/>
        <v>0</v>
      </c>
      <c r="AE90" s="55">
        <f t="shared" si="84"/>
        <v>0</v>
      </c>
      <c r="AF90" s="2"/>
      <c r="AG90" s="2"/>
      <c r="AH90" s="2"/>
      <c r="AI90" s="2"/>
    </row>
    <row r="91" spans="1:35" s="12" customFormat="1" ht="16.5" x14ac:dyDescent="0.3">
      <c r="A91" s="2"/>
      <c r="B91" s="2"/>
      <c r="C91" s="355" t="s">
        <v>26</v>
      </c>
      <c r="D91" t="str">
        <f>VLOOKUP(C91,Data!$A$9:$B$632,2,FALSE)</f>
        <v>Maize: upland</v>
      </c>
      <c r="E91" s="356" t="s">
        <v>585</v>
      </c>
      <c r="F91" s="12">
        <v>1</v>
      </c>
      <c r="G91" s="357">
        <v>0</v>
      </c>
      <c r="H91" s="2"/>
      <c r="I91" s="2"/>
      <c r="J91" s="2"/>
      <c r="K91" s="55">
        <f t="shared" ref="K91:K100" si="85">IF(K$1&gt;=$F91,$G91,0)</f>
        <v>0</v>
      </c>
      <c r="L91" s="55">
        <f t="shared" si="83"/>
        <v>0</v>
      </c>
      <c r="M91" s="55">
        <f t="shared" si="83"/>
        <v>0</v>
      </c>
      <c r="N91" s="55">
        <f t="shared" si="83"/>
        <v>0</v>
      </c>
      <c r="O91" s="55">
        <f t="shared" si="83"/>
        <v>0</v>
      </c>
      <c r="P91" s="55">
        <f t="shared" si="83"/>
        <v>0</v>
      </c>
      <c r="Q91" s="55">
        <f t="shared" si="83"/>
        <v>0</v>
      </c>
      <c r="R91" s="55">
        <f t="shared" si="83"/>
        <v>0</v>
      </c>
      <c r="S91" s="55">
        <f t="shared" si="83"/>
        <v>0</v>
      </c>
      <c r="T91" s="55">
        <f t="shared" si="83"/>
        <v>0</v>
      </c>
      <c r="U91" s="55">
        <f t="shared" si="83"/>
        <v>0</v>
      </c>
      <c r="V91" s="55">
        <f t="shared" si="83"/>
        <v>0</v>
      </c>
      <c r="W91" s="55">
        <f t="shared" si="83"/>
        <v>0</v>
      </c>
      <c r="X91" s="55">
        <f t="shared" si="83"/>
        <v>0</v>
      </c>
      <c r="Y91" s="55">
        <f t="shared" si="83"/>
        <v>0</v>
      </c>
      <c r="Z91" s="55">
        <f t="shared" si="83"/>
        <v>0</v>
      </c>
      <c r="AA91" s="55">
        <f t="shared" si="83"/>
        <v>0</v>
      </c>
      <c r="AB91" s="55">
        <f t="shared" si="84"/>
        <v>0</v>
      </c>
      <c r="AC91" s="55">
        <f t="shared" si="84"/>
        <v>0</v>
      </c>
      <c r="AD91" s="55">
        <f t="shared" si="84"/>
        <v>0</v>
      </c>
      <c r="AE91" s="55">
        <f t="shared" si="84"/>
        <v>0</v>
      </c>
      <c r="AF91" s="2"/>
      <c r="AG91" s="2"/>
      <c r="AH91" s="2"/>
      <c r="AI91" s="2"/>
    </row>
    <row r="92" spans="1:35" s="12" customFormat="1" ht="16.5" x14ac:dyDescent="0.3">
      <c r="A92" s="2"/>
      <c r="B92" s="2"/>
      <c r="C92" s="355" t="s">
        <v>26</v>
      </c>
      <c r="D92" t="str">
        <f>VLOOKUP(C92,Data!$A$9:$B$632,2,FALSE)</f>
        <v>Maize: upland</v>
      </c>
      <c r="E92" s="356" t="s">
        <v>586</v>
      </c>
      <c r="F92" s="12">
        <v>2</v>
      </c>
      <c r="G92" s="357">
        <v>0</v>
      </c>
      <c r="H92" s="2"/>
      <c r="I92" s="2"/>
      <c r="J92" s="2"/>
      <c r="K92" s="55">
        <f t="shared" si="85"/>
        <v>0</v>
      </c>
      <c r="L92" s="55">
        <f t="shared" si="83"/>
        <v>0</v>
      </c>
      <c r="M92" s="55">
        <f t="shared" si="83"/>
        <v>0</v>
      </c>
      <c r="N92" s="55">
        <f t="shared" si="83"/>
        <v>0</v>
      </c>
      <c r="O92" s="55">
        <f t="shared" si="83"/>
        <v>0</v>
      </c>
      <c r="P92" s="55">
        <f t="shared" si="83"/>
        <v>0</v>
      </c>
      <c r="Q92" s="55">
        <f t="shared" si="83"/>
        <v>0</v>
      </c>
      <c r="R92" s="55">
        <f t="shared" si="83"/>
        <v>0</v>
      </c>
      <c r="S92" s="55">
        <f t="shared" si="83"/>
        <v>0</v>
      </c>
      <c r="T92" s="55">
        <f t="shared" si="83"/>
        <v>0</v>
      </c>
      <c r="U92" s="55">
        <f t="shared" si="83"/>
        <v>0</v>
      </c>
      <c r="V92" s="55">
        <f t="shared" si="83"/>
        <v>0</v>
      </c>
      <c r="W92" s="55">
        <f t="shared" si="83"/>
        <v>0</v>
      </c>
      <c r="X92" s="55">
        <f t="shared" si="83"/>
        <v>0</v>
      </c>
      <c r="Y92" s="55">
        <f t="shared" si="83"/>
        <v>0</v>
      </c>
      <c r="Z92" s="55">
        <f t="shared" si="83"/>
        <v>0</v>
      </c>
      <c r="AA92" s="55">
        <f t="shared" si="83"/>
        <v>0</v>
      </c>
      <c r="AB92" s="55">
        <f t="shared" si="84"/>
        <v>0</v>
      </c>
      <c r="AC92" s="55">
        <f t="shared" si="84"/>
        <v>0</v>
      </c>
      <c r="AD92" s="55">
        <f t="shared" si="84"/>
        <v>0</v>
      </c>
      <c r="AE92" s="55">
        <f t="shared" si="84"/>
        <v>0</v>
      </c>
      <c r="AF92" s="2"/>
      <c r="AG92" s="2"/>
      <c r="AH92" s="2"/>
      <c r="AI92" s="2"/>
    </row>
    <row r="93" spans="1:35" s="12" customFormat="1" ht="16.5" x14ac:dyDescent="0.3">
      <c r="A93" s="2"/>
      <c r="B93" s="2"/>
      <c r="C93" s="355" t="s">
        <v>26</v>
      </c>
      <c r="D93" t="str">
        <f>VLOOKUP(C93,Data!$A$9:$B$632,2,FALSE)</f>
        <v>Maize: upland</v>
      </c>
      <c r="E93" s="356" t="s">
        <v>587</v>
      </c>
      <c r="F93" s="12">
        <v>3</v>
      </c>
      <c r="G93" s="357"/>
      <c r="H93" s="2"/>
      <c r="I93" s="2"/>
      <c r="J93" s="2"/>
      <c r="K93" s="55">
        <f t="shared" si="85"/>
        <v>0</v>
      </c>
      <c r="L93" s="55">
        <f t="shared" si="83"/>
        <v>0</v>
      </c>
      <c r="M93" s="55">
        <f t="shared" si="83"/>
        <v>0</v>
      </c>
      <c r="N93" s="55">
        <f t="shared" si="83"/>
        <v>0</v>
      </c>
      <c r="O93" s="55">
        <f t="shared" si="83"/>
        <v>0</v>
      </c>
      <c r="P93" s="55">
        <f t="shared" si="83"/>
        <v>0</v>
      </c>
      <c r="Q93" s="55">
        <f t="shared" si="83"/>
        <v>0</v>
      </c>
      <c r="R93" s="55">
        <f t="shared" si="83"/>
        <v>0</v>
      </c>
      <c r="S93" s="55">
        <f t="shared" si="83"/>
        <v>0</v>
      </c>
      <c r="T93" s="55">
        <f t="shared" si="83"/>
        <v>0</v>
      </c>
      <c r="U93" s="55">
        <f t="shared" si="83"/>
        <v>0</v>
      </c>
      <c r="V93" s="55">
        <f t="shared" si="83"/>
        <v>0</v>
      </c>
      <c r="W93" s="55">
        <f t="shared" si="83"/>
        <v>0</v>
      </c>
      <c r="X93" s="55">
        <f t="shared" si="83"/>
        <v>0</v>
      </c>
      <c r="Y93" s="55">
        <f t="shared" si="83"/>
        <v>0</v>
      </c>
      <c r="Z93" s="55">
        <f t="shared" si="83"/>
        <v>0</v>
      </c>
      <c r="AA93" s="55">
        <f t="shared" si="83"/>
        <v>0</v>
      </c>
      <c r="AB93" s="55">
        <f t="shared" si="84"/>
        <v>0</v>
      </c>
      <c r="AC93" s="55">
        <f t="shared" si="84"/>
        <v>0</v>
      </c>
      <c r="AD93" s="55">
        <f t="shared" si="84"/>
        <v>0</v>
      </c>
      <c r="AE93" s="55">
        <f t="shared" si="84"/>
        <v>0</v>
      </c>
      <c r="AF93" s="2"/>
      <c r="AG93" s="2"/>
      <c r="AH93" s="2"/>
      <c r="AI93" s="2"/>
    </row>
    <row r="94" spans="1:35" s="12" customFormat="1" ht="16.5" x14ac:dyDescent="0.3">
      <c r="A94" s="2"/>
      <c r="B94" s="2"/>
      <c r="C94" s="355" t="s">
        <v>26</v>
      </c>
      <c r="D94" t="str">
        <f>VLOOKUP(C94,Data!$A$9:$B$632,2,FALSE)</f>
        <v>Maize: upland</v>
      </c>
      <c r="E94" s="356" t="s">
        <v>588</v>
      </c>
      <c r="F94" s="12">
        <v>4</v>
      </c>
      <c r="G94" s="357"/>
      <c r="H94" s="2"/>
      <c r="I94" s="2"/>
      <c r="J94" s="2"/>
      <c r="K94" s="55">
        <f t="shared" si="85"/>
        <v>0</v>
      </c>
      <c r="L94" s="55">
        <f t="shared" si="83"/>
        <v>0</v>
      </c>
      <c r="M94" s="55">
        <f t="shared" si="83"/>
        <v>0</v>
      </c>
      <c r="N94" s="55">
        <f t="shared" si="83"/>
        <v>0</v>
      </c>
      <c r="O94" s="55">
        <f t="shared" si="83"/>
        <v>0</v>
      </c>
      <c r="P94" s="55">
        <f t="shared" si="83"/>
        <v>0</v>
      </c>
      <c r="Q94" s="55">
        <f t="shared" si="83"/>
        <v>0</v>
      </c>
      <c r="R94" s="55">
        <f t="shared" si="83"/>
        <v>0</v>
      </c>
      <c r="S94" s="55">
        <f t="shared" si="83"/>
        <v>0</v>
      </c>
      <c r="T94" s="55">
        <f t="shared" si="83"/>
        <v>0</v>
      </c>
      <c r="U94" s="55">
        <f t="shared" si="83"/>
        <v>0</v>
      </c>
      <c r="V94" s="55">
        <f t="shared" si="83"/>
        <v>0</v>
      </c>
      <c r="W94" s="55">
        <f t="shared" si="83"/>
        <v>0</v>
      </c>
      <c r="X94" s="55">
        <f t="shared" si="83"/>
        <v>0</v>
      </c>
      <c r="Y94" s="55">
        <f t="shared" si="83"/>
        <v>0</v>
      </c>
      <c r="Z94" s="55">
        <f t="shared" si="83"/>
        <v>0</v>
      </c>
      <c r="AA94" s="55">
        <f t="shared" si="83"/>
        <v>0</v>
      </c>
      <c r="AB94" s="55">
        <f t="shared" si="84"/>
        <v>0</v>
      </c>
      <c r="AC94" s="55">
        <f t="shared" si="84"/>
        <v>0</v>
      </c>
      <c r="AD94" s="55">
        <f t="shared" si="84"/>
        <v>0</v>
      </c>
      <c r="AE94" s="55">
        <f t="shared" si="84"/>
        <v>0</v>
      </c>
      <c r="AF94" s="2"/>
      <c r="AG94" s="2"/>
      <c r="AH94" s="2"/>
      <c r="AI94" s="2"/>
    </row>
    <row r="95" spans="1:35" s="12" customFormat="1" ht="16.5" x14ac:dyDescent="0.3">
      <c r="A95" s="2"/>
      <c r="B95" s="2"/>
      <c r="C95" s="355" t="s">
        <v>26</v>
      </c>
      <c r="D95" t="str">
        <f>VLOOKUP(C95,Data!$A$9:$B$632,2,FALSE)</f>
        <v>Maize: upland</v>
      </c>
      <c r="E95" s="356" t="s">
        <v>589</v>
      </c>
      <c r="F95" s="12">
        <v>5</v>
      </c>
      <c r="G95" s="357"/>
      <c r="H95" s="2"/>
      <c r="I95" s="2"/>
      <c r="J95" s="2"/>
      <c r="K95" s="55">
        <f t="shared" si="85"/>
        <v>0</v>
      </c>
      <c r="L95" s="55">
        <f t="shared" si="83"/>
        <v>0</v>
      </c>
      <c r="M95" s="55">
        <f t="shared" si="83"/>
        <v>0</v>
      </c>
      <c r="N95" s="55">
        <f t="shared" si="83"/>
        <v>0</v>
      </c>
      <c r="O95" s="55">
        <f t="shared" si="83"/>
        <v>0</v>
      </c>
      <c r="P95" s="55">
        <f t="shared" si="83"/>
        <v>0</v>
      </c>
      <c r="Q95" s="55">
        <f t="shared" si="83"/>
        <v>0</v>
      </c>
      <c r="R95" s="55">
        <f t="shared" si="83"/>
        <v>0</v>
      </c>
      <c r="S95" s="55">
        <f t="shared" si="83"/>
        <v>0</v>
      </c>
      <c r="T95" s="55">
        <f t="shared" si="83"/>
        <v>0</v>
      </c>
      <c r="U95" s="55">
        <f t="shared" si="83"/>
        <v>0</v>
      </c>
      <c r="V95" s="55">
        <f t="shared" si="83"/>
        <v>0</v>
      </c>
      <c r="W95" s="55">
        <f t="shared" si="83"/>
        <v>0</v>
      </c>
      <c r="X95" s="55">
        <f t="shared" si="83"/>
        <v>0</v>
      </c>
      <c r="Y95" s="55">
        <f t="shared" si="83"/>
        <v>0</v>
      </c>
      <c r="Z95" s="55">
        <f t="shared" si="83"/>
        <v>0</v>
      </c>
      <c r="AA95" s="55">
        <f t="shared" si="83"/>
        <v>0</v>
      </c>
      <c r="AB95" s="55">
        <f t="shared" si="84"/>
        <v>0</v>
      </c>
      <c r="AC95" s="55">
        <f t="shared" si="84"/>
        <v>0</v>
      </c>
      <c r="AD95" s="55">
        <f t="shared" si="84"/>
        <v>0</v>
      </c>
      <c r="AE95" s="55">
        <f t="shared" si="84"/>
        <v>0</v>
      </c>
      <c r="AF95" s="2"/>
      <c r="AG95" s="2"/>
      <c r="AH95" s="2"/>
      <c r="AI95" s="2"/>
    </row>
    <row r="96" spans="1:35" s="12" customFormat="1" ht="16.5" x14ac:dyDescent="0.3">
      <c r="A96" s="2"/>
      <c r="B96" s="2"/>
      <c r="C96" s="355" t="s">
        <v>26</v>
      </c>
      <c r="D96" t="str">
        <f>VLOOKUP(C96,Data!$A$9:$B$632,2,FALSE)</f>
        <v>Maize: upland</v>
      </c>
      <c r="E96" s="356" t="s">
        <v>590</v>
      </c>
      <c r="F96" s="12">
        <v>6</v>
      </c>
      <c r="G96" s="357"/>
      <c r="H96" s="2"/>
      <c r="I96" s="2"/>
      <c r="J96" s="2"/>
      <c r="K96" s="55">
        <f t="shared" si="85"/>
        <v>0</v>
      </c>
      <c r="L96" s="55">
        <f t="shared" si="83"/>
        <v>0</v>
      </c>
      <c r="M96" s="55">
        <f t="shared" si="83"/>
        <v>0</v>
      </c>
      <c r="N96" s="55">
        <f t="shared" si="83"/>
        <v>0</v>
      </c>
      <c r="O96" s="55">
        <f t="shared" si="83"/>
        <v>0</v>
      </c>
      <c r="P96" s="55">
        <f t="shared" si="83"/>
        <v>0</v>
      </c>
      <c r="Q96" s="55">
        <f t="shared" si="83"/>
        <v>0</v>
      </c>
      <c r="R96" s="55">
        <f t="shared" si="83"/>
        <v>0</v>
      </c>
      <c r="S96" s="55">
        <f t="shared" si="83"/>
        <v>0</v>
      </c>
      <c r="T96" s="55">
        <f t="shared" si="83"/>
        <v>0</v>
      </c>
      <c r="U96" s="55">
        <f t="shared" si="83"/>
        <v>0</v>
      </c>
      <c r="V96" s="55">
        <f t="shared" si="83"/>
        <v>0</v>
      </c>
      <c r="W96" s="55">
        <f t="shared" si="83"/>
        <v>0</v>
      </c>
      <c r="X96" s="55">
        <f t="shared" si="83"/>
        <v>0</v>
      </c>
      <c r="Y96" s="55">
        <f t="shared" si="83"/>
        <v>0</v>
      </c>
      <c r="Z96" s="55">
        <f t="shared" si="83"/>
        <v>0</v>
      </c>
      <c r="AA96" s="55">
        <f t="shared" si="83"/>
        <v>0</v>
      </c>
      <c r="AB96" s="55">
        <f t="shared" si="84"/>
        <v>0</v>
      </c>
      <c r="AC96" s="55">
        <f t="shared" si="84"/>
        <v>0</v>
      </c>
      <c r="AD96" s="55">
        <f t="shared" si="84"/>
        <v>0</v>
      </c>
      <c r="AE96" s="55">
        <f t="shared" si="84"/>
        <v>0</v>
      </c>
      <c r="AF96" s="2"/>
      <c r="AG96" s="2"/>
      <c r="AH96" s="2"/>
      <c r="AI96" s="2"/>
    </row>
    <row r="97" spans="1:35" s="12" customFormat="1" ht="16.5" x14ac:dyDescent="0.3">
      <c r="A97" s="2"/>
      <c r="B97" s="2"/>
      <c r="C97" s="355" t="s">
        <v>26</v>
      </c>
      <c r="D97" t="str">
        <f>VLOOKUP(C97,Data!$A$9:$B$632,2,FALSE)</f>
        <v>Maize: upland</v>
      </c>
      <c r="E97" s="356" t="s">
        <v>591</v>
      </c>
      <c r="F97" s="12">
        <v>7</v>
      </c>
      <c r="G97" s="357"/>
      <c r="H97" s="2"/>
      <c r="I97" s="2"/>
      <c r="J97" s="2"/>
      <c r="K97" s="55">
        <f t="shared" si="85"/>
        <v>0</v>
      </c>
      <c r="L97" s="55">
        <f t="shared" si="83"/>
        <v>0</v>
      </c>
      <c r="M97" s="55">
        <f t="shared" si="83"/>
        <v>0</v>
      </c>
      <c r="N97" s="55">
        <f t="shared" si="83"/>
        <v>0</v>
      </c>
      <c r="O97" s="55">
        <f t="shared" si="83"/>
        <v>0</v>
      </c>
      <c r="P97" s="55">
        <f t="shared" si="83"/>
        <v>0</v>
      </c>
      <c r="Q97" s="55">
        <f t="shared" si="83"/>
        <v>0</v>
      </c>
      <c r="R97" s="55">
        <f t="shared" si="83"/>
        <v>0</v>
      </c>
      <c r="S97" s="55">
        <f t="shared" si="83"/>
        <v>0</v>
      </c>
      <c r="T97" s="55">
        <f t="shared" si="83"/>
        <v>0</v>
      </c>
      <c r="U97" s="55">
        <f t="shared" si="83"/>
        <v>0</v>
      </c>
      <c r="V97" s="55">
        <f t="shared" si="83"/>
        <v>0</v>
      </c>
      <c r="W97" s="55">
        <f t="shared" si="83"/>
        <v>0</v>
      </c>
      <c r="X97" s="55">
        <f t="shared" si="83"/>
        <v>0</v>
      </c>
      <c r="Y97" s="55">
        <f t="shared" si="83"/>
        <v>0</v>
      </c>
      <c r="Z97" s="55">
        <f t="shared" si="83"/>
        <v>0</v>
      </c>
      <c r="AA97" s="55">
        <f t="shared" si="83"/>
        <v>0</v>
      </c>
      <c r="AB97" s="55">
        <f t="shared" si="84"/>
        <v>0</v>
      </c>
      <c r="AC97" s="55">
        <f t="shared" si="84"/>
        <v>0</v>
      </c>
      <c r="AD97" s="55">
        <f t="shared" si="84"/>
        <v>0</v>
      </c>
      <c r="AE97" s="55">
        <f t="shared" si="84"/>
        <v>0</v>
      </c>
      <c r="AF97" s="2"/>
      <c r="AG97" s="2"/>
      <c r="AH97" s="2"/>
      <c r="AI97" s="2"/>
    </row>
    <row r="98" spans="1:35" s="12" customFormat="1" ht="16.5" x14ac:dyDescent="0.3">
      <c r="A98" s="2"/>
      <c r="B98" s="2"/>
      <c r="C98" s="355" t="s">
        <v>26</v>
      </c>
      <c r="D98" t="str">
        <f>VLOOKUP(C98,Data!$A$9:$B$632,2,FALSE)</f>
        <v>Maize: upland</v>
      </c>
      <c r="E98" s="356" t="s">
        <v>592</v>
      </c>
      <c r="F98" s="12">
        <v>8</v>
      </c>
      <c r="G98" s="357"/>
      <c r="H98" s="2"/>
      <c r="I98" s="2"/>
      <c r="J98" s="2"/>
      <c r="K98" s="55">
        <f t="shared" si="85"/>
        <v>0</v>
      </c>
      <c r="L98" s="55">
        <f t="shared" si="83"/>
        <v>0</v>
      </c>
      <c r="M98" s="55">
        <f t="shared" si="83"/>
        <v>0</v>
      </c>
      <c r="N98" s="55">
        <f t="shared" si="83"/>
        <v>0</v>
      </c>
      <c r="O98" s="55">
        <f t="shared" si="83"/>
        <v>0</v>
      </c>
      <c r="P98" s="55">
        <f t="shared" si="83"/>
        <v>0</v>
      </c>
      <c r="Q98" s="55">
        <f t="shared" si="83"/>
        <v>0</v>
      </c>
      <c r="R98" s="55">
        <f t="shared" si="83"/>
        <v>0</v>
      </c>
      <c r="S98" s="55">
        <f t="shared" si="83"/>
        <v>0</v>
      </c>
      <c r="T98" s="55">
        <f t="shared" si="83"/>
        <v>0</v>
      </c>
      <c r="U98" s="55">
        <f t="shared" si="83"/>
        <v>0</v>
      </c>
      <c r="V98" s="55">
        <f t="shared" si="83"/>
        <v>0</v>
      </c>
      <c r="W98" s="55">
        <f t="shared" si="83"/>
        <v>0</v>
      </c>
      <c r="X98" s="55">
        <f t="shared" si="83"/>
        <v>0</v>
      </c>
      <c r="Y98" s="55">
        <f t="shared" si="83"/>
        <v>0</v>
      </c>
      <c r="Z98" s="55">
        <f t="shared" si="83"/>
        <v>0</v>
      </c>
      <c r="AA98" s="55">
        <f t="shared" si="83"/>
        <v>0</v>
      </c>
      <c r="AB98" s="55">
        <f t="shared" si="84"/>
        <v>0</v>
      </c>
      <c r="AC98" s="55">
        <f t="shared" si="84"/>
        <v>0</v>
      </c>
      <c r="AD98" s="55">
        <f t="shared" si="84"/>
        <v>0</v>
      </c>
      <c r="AE98" s="55">
        <f t="shared" si="84"/>
        <v>0</v>
      </c>
      <c r="AF98" s="2"/>
      <c r="AG98" s="2"/>
      <c r="AH98" s="2"/>
      <c r="AI98" s="2"/>
    </row>
    <row r="99" spans="1:35" s="12" customFormat="1" ht="16.5" x14ac:dyDescent="0.3">
      <c r="A99" s="2"/>
      <c r="B99" s="2"/>
      <c r="C99" s="355" t="s">
        <v>26</v>
      </c>
      <c r="D99" t="str">
        <f>VLOOKUP(C99,Data!$A$9:$B$632,2,FALSE)</f>
        <v>Maize: upland</v>
      </c>
      <c r="E99" s="356" t="s">
        <v>593</v>
      </c>
      <c r="F99" s="12">
        <v>9</v>
      </c>
      <c r="G99" s="357"/>
      <c r="H99" s="2"/>
      <c r="I99" s="2"/>
      <c r="J99" s="2"/>
      <c r="K99" s="55">
        <f t="shared" si="85"/>
        <v>0</v>
      </c>
      <c r="L99" s="55">
        <f t="shared" si="83"/>
        <v>0</v>
      </c>
      <c r="M99" s="55">
        <f t="shared" si="83"/>
        <v>0</v>
      </c>
      <c r="N99" s="55">
        <f t="shared" si="83"/>
        <v>0</v>
      </c>
      <c r="O99" s="55">
        <f t="shared" si="83"/>
        <v>0</v>
      </c>
      <c r="P99" s="55">
        <f t="shared" si="83"/>
        <v>0</v>
      </c>
      <c r="Q99" s="55">
        <f t="shared" si="83"/>
        <v>0</v>
      </c>
      <c r="R99" s="55">
        <f t="shared" si="83"/>
        <v>0</v>
      </c>
      <c r="S99" s="55">
        <f t="shared" si="83"/>
        <v>0</v>
      </c>
      <c r="T99" s="55">
        <f t="shared" si="83"/>
        <v>0</v>
      </c>
      <c r="U99" s="55">
        <f t="shared" si="83"/>
        <v>0</v>
      </c>
      <c r="V99" s="55">
        <f t="shared" si="83"/>
        <v>0</v>
      </c>
      <c r="W99" s="55">
        <f t="shared" si="83"/>
        <v>0</v>
      </c>
      <c r="X99" s="55">
        <f t="shared" si="83"/>
        <v>0</v>
      </c>
      <c r="Y99" s="55">
        <f t="shared" si="83"/>
        <v>0</v>
      </c>
      <c r="Z99" s="55">
        <f t="shared" si="83"/>
        <v>0</v>
      </c>
      <c r="AA99" s="55">
        <f t="shared" si="83"/>
        <v>0</v>
      </c>
      <c r="AB99" s="55">
        <f t="shared" si="84"/>
        <v>0</v>
      </c>
      <c r="AC99" s="55">
        <f t="shared" si="84"/>
        <v>0</v>
      </c>
      <c r="AD99" s="55">
        <f t="shared" si="84"/>
        <v>0</v>
      </c>
      <c r="AE99" s="55">
        <f t="shared" si="84"/>
        <v>0</v>
      </c>
      <c r="AF99" s="2"/>
      <c r="AG99" s="2"/>
      <c r="AH99" s="2"/>
      <c r="AI99" s="2"/>
    </row>
    <row r="100" spans="1:35" s="12" customFormat="1" ht="16.5" x14ac:dyDescent="0.3">
      <c r="A100" s="2"/>
      <c r="B100" s="2"/>
      <c r="C100" s="355" t="s">
        <v>26</v>
      </c>
      <c r="D100" t="str">
        <f>VLOOKUP(C100,Data!$A$9:$B$632,2,FALSE)</f>
        <v>Maize: upland</v>
      </c>
      <c r="E100" s="356" t="s">
        <v>594</v>
      </c>
      <c r="F100" s="12">
        <v>10</v>
      </c>
      <c r="G100" s="357"/>
      <c r="H100" s="2"/>
      <c r="I100" s="2"/>
      <c r="J100" s="2"/>
      <c r="K100" s="55">
        <f t="shared" si="85"/>
        <v>0</v>
      </c>
      <c r="L100" s="55">
        <f t="shared" si="83"/>
        <v>0</v>
      </c>
      <c r="M100" s="55">
        <f t="shared" si="83"/>
        <v>0</v>
      </c>
      <c r="N100" s="55">
        <f t="shared" si="83"/>
        <v>0</v>
      </c>
      <c r="O100" s="55">
        <f t="shared" si="83"/>
        <v>0</v>
      </c>
      <c r="P100" s="55">
        <f t="shared" si="83"/>
        <v>0</v>
      </c>
      <c r="Q100" s="55">
        <f t="shared" si="83"/>
        <v>0</v>
      </c>
      <c r="R100" s="55">
        <f t="shared" si="83"/>
        <v>0</v>
      </c>
      <c r="S100" s="55">
        <f t="shared" si="83"/>
        <v>0</v>
      </c>
      <c r="T100" s="55">
        <f t="shared" si="83"/>
        <v>0</v>
      </c>
      <c r="U100" s="55">
        <f t="shared" si="83"/>
        <v>0</v>
      </c>
      <c r="V100" s="55">
        <f t="shared" si="83"/>
        <v>0</v>
      </c>
      <c r="W100" s="55">
        <f t="shared" si="83"/>
        <v>0</v>
      </c>
      <c r="X100" s="55">
        <f t="shared" si="83"/>
        <v>0</v>
      </c>
      <c r="Y100" s="55">
        <f t="shared" si="83"/>
        <v>0</v>
      </c>
      <c r="Z100" s="55">
        <f t="shared" si="83"/>
        <v>0</v>
      </c>
      <c r="AA100" s="55">
        <f t="shared" si="83"/>
        <v>0</v>
      </c>
      <c r="AB100" s="55">
        <f t="shared" si="84"/>
        <v>0</v>
      </c>
      <c r="AC100" s="55">
        <f t="shared" si="84"/>
        <v>0</v>
      </c>
      <c r="AD100" s="55">
        <f t="shared" si="84"/>
        <v>0</v>
      </c>
      <c r="AE100" s="55">
        <f t="shared" si="84"/>
        <v>0</v>
      </c>
      <c r="AF100" s="2"/>
      <c r="AG100" s="2"/>
      <c r="AH100" s="2"/>
      <c r="AI100" s="2"/>
    </row>
    <row r="101" spans="1:35" ht="16.5" x14ac:dyDescent="0.3">
      <c r="C101" s="355" t="s">
        <v>26</v>
      </c>
      <c r="D101" s="2" t="s">
        <v>595</v>
      </c>
      <c r="E101" s="356" t="s">
        <v>596</v>
      </c>
      <c r="F101"/>
      <c r="J101" s="358"/>
      <c r="K101" s="359">
        <f>SUM(K90:K100)</f>
        <v>0</v>
      </c>
      <c r="L101" s="359">
        <f t="shared" ref="L101" si="86">SUM(L90:L100)</f>
        <v>0</v>
      </c>
      <c r="M101" s="359">
        <f t="shared" ref="M101" si="87">SUM(M90:M100)</f>
        <v>0</v>
      </c>
      <c r="N101" s="359">
        <f t="shared" ref="N101" si="88">SUM(N90:N100)</f>
        <v>0</v>
      </c>
      <c r="O101" s="359">
        <f t="shared" ref="O101" si="89">SUM(O90:O100)</f>
        <v>0</v>
      </c>
      <c r="P101" s="359">
        <f t="shared" ref="P101" si="90">SUM(P90:P100)</f>
        <v>0</v>
      </c>
      <c r="Q101" s="359">
        <f t="shared" ref="Q101" si="91">SUM(Q90:Q100)</f>
        <v>0</v>
      </c>
      <c r="R101" s="359">
        <f t="shared" ref="R101" si="92">SUM(R90:R100)</f>
        <v>0</v>
      </c>
      <c r="S101" s="359">
        <f t="shared" ref="S101" si="93">SUM(S90:S100)</f>
        <v>0</v>
      </c>
      <c r="T101" s="359">
        <f t="shared" ref="T101" si="94">SUM(T90:T100)</f>
        <v>0</v>
      </c>
      <c r="U101" s="359">
        <f t="shared" ref="U101" si="95">SUM(U90:U100)</f>
        <v>0</v>
      </c>
      <c r="V101" s="359">
        <f t="shared" ref="V101" si="96">SUM(V90:V100)</f>
        <v>0</v>
      </c>
      <c r="W101" s="359">
        <f t="shared" ref="W101" si="97">SUM(W90:W100)</f>
        <v>0</v>
      </c>
      <c r="X101" s="359">
        <f t="shared" ref="X101" si="98">SUM(X90:X100)</f>
        <v>0</v>
      </c>
      <c r="Y101" s="359">
        <f t="shared" ref="Y101" si="99">SUM(Y90:Y100)</f>
        <v>0</v>
      </c>
      <c r="Z101" s="359">
        <f t="shared" ref="Z101" si="100">SUM(Z90:Z100)</f>
        <v>0</v>
      </c>
      <c r="AA101" s="359">
        <f t="shared" ref="AA101" si="101">SUM(AA90:AA100)</f>
        <v>0</v>
      </c>
      <c r="AB101" s="359">
        <f t="shared" ref="AB101" si="102">SUM(AB90:AB100)</f>
        <v>0</v>
      </c>
      <c r="AC101" s="359">
        <f t="shared" ref="AC101" si="103">SUM(AC90:AC100)</f>
        <v>0</v>
      </c>
      <c r="AD101" s="359">
        <f t="shared" ref="AD101" si="104">SUM(AD90:AD100)</f>
        <v>0</v>
      </c>
      <c r="AE101" s="359">
        <f t="shared" ref="AE101" si="105">SUM(AE90:AE100)</f>
        <v>0</v>
      </c>
    </row>
    <row r="103" spans="1:35" s="12" customFormat="1" ht="16.5" x14ac:dyDescent="0.3">
      <c r="A103" s="2"/>
      <c r="B103" s="2"/>
      <c r="C103" s="355" t="s">
        <v>27</v>
      </c>
      <c r="D103" t="str">
        <f>VLOOKUP(C103,Data!$A$9:$B$632,2,FALSE)</f>
        <v>Maize: lowland</v>
      </c>
      <c r="E103" s="356" t="s">
        <v>584</v>
      </c>
      <c r="F103" s="12">
        <v>0</v>
      </c>
      <c r="G103" s="357">
        <v>0</v>
      </c>
      <c r="H103" s="2"/>
      <c r="I103" s="2"/>
      <c r="J103" s="2"/>
      <c r="K103" s="55">
        <f>IF(K$1&gt;=$F103,$G103,0)</f>
        <v>0</v>
      </c>
      <c r="L103" s="55">
        <f t="shared" ref="L103:AA113" si="106">IF(L$1&gt;=$F103,$G103,0)</f>
        <v>0</v>
      </c>
      <c r="M103" s="55">
        <f t="shared" si="106"/>
        <v>0</v>
      </c>
      <c r="N103" s="55">
        <f t="shared" si="106"/>
        <v>0</v>
      </c>
      <c r="O103" s="55">
        <f t="shared" si="106"/>
        <v>0</v>
      </c>
      <c r="P103" s="55">
        <f t="shared" si="106"/>
        <v>0</v>
      </c>
      <c r="Q103" s="55">
        <f t="shared" si="106"/>
        <v>0</v>
      </c>
      <c r="R103" s="55">
        <f t="shared" si="106"/>
        <v>0</v>
      </c>
      <c r="S103" s="55">
        <f t="shared" si="106"/>
        <v>0</v>
      </c>
      <c r="T103" s="55">
        <f t="shared" si="106"/>
        <v>0</v>
      </c>
      <c r="U103" s="55">
        <f t="shared" si="106"/>
        <v>0</v>
      </c>
      <c r="V103" s="55">
        <f t="shared" si="106"/>
        <v>0</v>
      </c>
      <c r="W103" s="55">
        <f t="shared" si="106"/>
        <v>0</v>
      </c>
      <c r="X103" s="55">
        <f t="shared" si="106"/>
        <v>0</v>
      </c>
      <c r="Y103" s="55">
        <f t="shared" si="106"/>
        <v>0</v>
      </c>
      <c r="Z103" s="55">
        <f t="shared" si="106"/>
        <v>0</v>
      </c>
      <c r="AA103" s="55">
        <f t="shared" si="106"/>
        <v>0</v>
      </c>
      <c r="AB103" s="55">
        <f t="shared" ref="AB103:AE113" si="107">IF(AB$1&gt;=$F103,$G103,0)</f>
        <v>0</v>
      </c>
      <c r="AC103" s="55">
        <f t="shared" si="107"/>
        <v>0</v>
      </c>
      <c r="AD103" s="55">
        <f t="shared" si="107"/>
        <v>0</v>
      </c>
      <c r="AE103" s="55">
        <f t="shared" si="107"/>
        <v>0</v>
      </c>
      <c r="AF103" s="2"/>
      <c r="AG103" s="2"/>
      <c r="AH103" s="2"/>
      <c r="AI103" s="2"/>
    </row>
    <row r="104" spans="1:35" s="12" customFormat="1" ht="16.5" x14ac:dyDescent="0.3">
      <c r="A104" s="2"/>
      <c r="B104" s="2"/>
      <c r="C104" s="355" t="s">
        <v>27</v>
      </c>
      <c r="D104" t="str">
        <f>VLOOKUP(C104,Data!$A$9:$B$632,2,FALSE)</f>
        <v>Maize: lowland</v>
      </c>
      <c r="E104" s="356" t="s">
        <v>585</v>
      </c>
      <c r="F104" s="12">
        <v>1</v>
      </c>
      <c r="G104" s="357">
        <v>0</v>
      </c>
      <c r="H104" s="2"/>
      <c r="I104" s="2"/>
      <c r="J104" s="2"/>
      <c r="K104" s="55">
        <f t="shared" ref="K104:K113" si="108">IF(K$1&gt;=$F104,$G104,0)</f>
        <v>0</v>
      </c>
      <c r="L104" s="55">
        <f t="shared" si="106"/>
        <v>0</v>
      </c>
      <c r="M104" s="55">
        <f t="shared" si="106"/>
        <v>0</v>
      </c>
      <c r="N104" s="55">
        <f t="shared" si="106"/>
        <v>0</v>
      </c>
      <c r="O104" s="55">
        <f t="shared" si="106"/>
        <v>0</v>
      </c>
      <c r="P104" s="55">
        <f t="shared" si="106"/>
        <v>0</v>
      </c>
      <c r="Q104" s="55">
        <f t="shared" si="106"/>
        <v>0</v>
      </c>
      <c r="R104" s="55">
        <f t="shared" si="106"/>
        <v>0</v>
      </c>
      <c r="S104" s="55">
        <f t="shared" si="106"/>
        <v>0</v>
      </c>
      <c r="T104" s="55">
        <f t="shared" si="106"/>
        <v>0</v>
      </c>
      <c r="U104" s="55">
        <f t="shared" si="106"/>
        <v>0</v>
      </c>
      <c r="V104" s="55">
        <f t="shared" si="106"/>
        <v>0</v>
      </c>
      <c r="W104" s="55">
        <f t="shared" si="106"/>
        <v>0</v>
      </c>
      <c r="X104" s="55">
        <f t="shared" si="106"/>
        <v>0</v>
      </c>
      <c r="Y104" s="55">
        <f t="shared" si="106"/>
        <v>0</v>
      </c>
      <c r="Z104" s="55">
        <f t="shared" si="106"/>
        <v>0</v>
      </c>
      <c r="AA104" s="55">
        <f t="shared" si="106"/>
        <v>0</v>
      </c>
      <c r="AB104" s="55">
        <f t="shared" si="107"/>
        <v>0</v>
      </c>
      <c r="AC104" s="55">
        <f t="shared" si="107"/>
        <v>0</v>
      </c>
      <c r="AD104" s="55">
        <f t="shared" si="107"/>
        <v>0</v>
      </c>
      <c r="AE104" s="55">
        <f t="shared" si="107"/>
        <v>0</v>
      </c>
      <c r="AF104" s="2"/>
      <c r="AG104" s="2"/>
      <c r="AH104" s="2"/>
      <c r="AI104" s="2"/>
    </row>
    <row r="105" spans="1:35" s="12" customFormat="1" ht="16.5" x14ac:dyDescent="0.3">
      <c r="A105" s="2"/>
      <c r="B105" s="2"/>
      <c r="C105" s="355" t="s">
        <v>27</v>
      </c>
      <c r="D105" t="str">
        <f>VLOOKUP(C105,Data!$A$9:$B$632,2,FALSE)</f>
        <v>Maize: lowland</v>
      </c>
      <c r="E105" s="356" t="s">
        <v>586</v>
      </c>
      <c r="F105" s="12">
        <v>2</v>
      </c>
      <c r="G105" s="357">
        <v>0</v>
      </c>
      <c r="H105" s="2"/>
      <c r="I105" s="2"/>
      <c r="J105" s="2"/>
      <c r="K105" s="55">
        <f t="shared" si="108"/>
        <v>0</v>
      </c>
      <c r="L105" s="55">
        <f t="shared" si="106"/>
        <v>0</v>
      </c>
      <c r="M105" s="55">
        <f t="shared" si="106"/>
        <v>0</v>
      </c>
      <c r="N105" s="55">
        <f t="shared" si="106"/>
        <v>0</v>
      </c>
      <c r="O105" s="55">
        <f t="shared" si="106"/>
        <v>0</v>
      </c>
      <c r="P105" s="55">
        <f t="shared" si="106"/>
        <v>0</v>
      </c>
      <c r="Q105" s="55">
        <f t="shared" si="106"/>
        <v>0</v>
      </c>
      <c r="R105" s="55">
        <f t="shared" si="106"/>
        <v>0</v>
      </c>
      <c r="S105" s="55">
        <f t="shared" si="106"/>
        <v>0</v>
      </c>
      <c r="T105" s="55">
        <f t="shared" si="106"/>
        <v>0</v>
      </c>
      <c r="U105" s="55">
        <f t="shared" si="106"/>
        <v>0</v>
      </c>
      <c r="V105" s="55">
        <f t="shared" si="106"/>
        <v>0</v>
      </c>
      <c r="W105" s="55">
        <f t="shared" si="106"/>
        <v>0</v>
      </c>
      <c r="X105" s="55">
        <f t="shared" si="106"/>
        <v>0</v>
      </c>
      <c r="Y105" s="55">
        <f t="shared" si="106"/>
        <v>0</v>
      </c>
      <c r="Z105" s="55">
        <f t="shared" si="106"/>
        <v>0</v>
      </c>
      <c r="AA105" s="55">
        <f t="shared" si="106"/>
        <v>0</v>
      </c>
      <c r="AB105" s="55">
        <f t="shared" si="107"/>
        <v>0</v>
      </c>
      <c r="AC105" s="55">
        <f t="shared" si="107"/>
        <v>0</v>
      </c>
      <c r="AD105" s="55">
        <f t="shared" si="107"/>
        <v>0</v>
      </c>
      <c r="AE105" s="55">
        <f t="shared" si="107"/>
        <v>0</v>
      </c>
      <c r="AF105" s="2"/>
      <c r="AG105" s="2"/>
      <c r="AH105" s="2"/>
      <c r="AI105" s="2"/>
    </row>
    <row r="106" spans="1:35" s="12" customFormat="1" ht="16.5" x14ac:dyDescent="0.3">
      <c r="A106" s="2"/>
      <c r="B106" s="2"/>
      <c r="C106" s="355" t="s">
        <v>27</v>
      </c>
      <c r="D106" t="str">
        <f>VLOOKUP(C106,Data!$A$9:$B$632,2,FALSE)</f>
        <v>Maize: lowland</v>
      </c>
      <c r="E106" s="356" t="s">
        <v>587</v>
      </c>
      <c r="F106" s="12">
        <v>3</v>
      </c>
      <c r="G106" s="357"/>
      <c r="H106" s="2"/>
      <c r="I106" s="2"/>
      <c r="J106" s="2"/>
      <c r="K106" s="55">
        <f t="shared" si="108"/>
        <v>0</v>
      </c>
      <c r="L106" s="55">
        <f t="shared" si="106"/>
        <v>0</v>
      </c>
      <c r="M106" s="55">
        <f t="shared" si="106"/>
        <v>0</v>
      </c>
      <c r="N106" s="55">
        <f t="shared" si="106"/>
        <v>0</v>
      </c>
      <c r="O106" s="55">
        <f t="shared" si="106"/>
        <v>0</v>
      </c>
      <c r="P106" s="55">
        <f t="shared" si="106"/>
        <v>0</v>
      </c>
      <c r="Q106" s="55">
        <f t="shared" si="106"/>
        <v>0</v>
      </c>
      <c r="R106" s="55">
        <f t="shared" si="106"/>
        <v>0</v>
      </c>
      <c r="S106" s="55">
        <f t="shared" si="106"/>
        <v>0</v>
      </c>
      <c r="T106" s="55">
        <f t="shared" si="106"/>
        <v>0</v>
      </c>
      <c r="U106" s="55">
        <f t="shared" si="106"/>
        <v>0</v>
      </c>
      <c r="V106" s="55">
        <f t="shared" si="106"/>
        <v>0</v>
      </c>
      <c r="W106" s="55">
        <f t="shared" si="106"/>
        <v>0</v>
      </c>
      <c r="X106" s="55">
        <f t="shared" si="106"/>
        <v>0</v>
      </c>
      <c r="Y106" s="55">
        <f t="shared" si="106"/>
        <v>0</v>
      </c>
      <c r="Z106" s="55">
        <f t="shared" si="106"/>
        <v>0</v>
      </c>
      <c r="AA106" s="55">
        <f t="shared" si="106"/>
        <v>0</v>
      </c>
      <c r="AB106" s="55">
        <f t="shared" si="107"/>
        <v>0</v>
      </c>
      <c r="AC106" s="55">
        <f t="shared" si="107"/>
        <v>0</v>
      </c>
      <c r="AD106" s="55">
        <f t="shared" si="107"/>
        <v>0</v>
      </c>
      <c r="AE106" s="55">
        <f t="shared" si="107"/>
        <v>0</v>
      </c>
      <c r="AF106" s="2"/>
      <c r="AG106" s="2"/>
      <c r="AH106" s="2"/>
      <c r="AI106" s="2"/>
    </row>
    <row r="107" spans="1:35" s="12" customFormat="1" ht="16.5" x14ac:dyDescent="0.3">
      <c r="A107" s="2"/>
      <c r="B107" s="2"/>
      <c r="C107" s="355" t="s">
        <v>27</v>
      </c>
      <c r="D107" t="str">
        <f>VLOOKUP(C107,Data!$A$9:$B$632,2,FALSE)</f>
        <v>Maize: lowland</v>
      </c>
      <c r="E107" s="356" t="s">
        <v>588</v>
      </c>
      <c r="F107" s="12">
        <v>4</v>
      </c>
      <c r="G107" s="357"/>
      <c r="H107" s="2"/>
      <c r="I107" s="2"/>
      <c r="J107" s="2"/>
      <c r="K107" s="55">
        <f t="shared" si="108"/>
        <v>0</v>
      </c>
      <c r="L107" s="55">
        <f t="shared" si="106"/>
        <v>0</v>
      </c>
      <c r="M107" s="55">
        <f t="shared" si="106"/>
        <v>0</v>
      </c>
      <c r="N107" s="55">
        <f t="shared" si="106"/>
        <v>0</v>
      </c>
      <c r="O107" s="55">
        <f t="shared" si="106"/>
        <v>0</v>
      </c>
      <c r="P107" s="55">
        <f t="shared" si="106"/>
        <v>0</v>
      </c>
      <c r="Q107" s="55">
        <f t="shared" si="106"/>
        <v>0</v>
      </c>
      <c r="R107" s="55">
        <f t="shared" si="106"/>
        <v>0</v>
      </c>
      <c r="S107" s="55">
        <f t="shared" si="106"/>
        <v>0</v>
      </c>
      <c r="T107" s="55">
        <f t="shared" si="106"/>
        <v>0</v>
      </c>
      <c r="U107" s="55">
        <f t="shared" si="106"/>
        <v>0</v>
      </c>
      <c r="V107" s="55">
        <f t="shared" si="106"/>
        <v>0</v>
      </c>
      <c r="W107" s="55">
        <f t="shared" si="106"/>
        <v>0</v>
      </c>
      <c r="X107" s="55">
        <f t="shared" si="106"/>
        <v>0</v>
      </c>
      <c r="Y107" s="55">
        <f t="shared" si="106"/>
        <v>0</v>
      </c>
      <c r="Z107" s="55">
        <f t="shared" si="106"/>
        <v>0</v>
      </c>
      <c r="AA107" s="55">
        <f t="shared" si="106"/>
        <v>0</v>
      </c>
      <c r="AB107" s="55">
        <f t="shared" si="107"/>
        <v>0</v>
      </c>
      <c r="AC107" s="55">
        <f t="shared" si="107"/>
        <v>0</v>
      </c>
      <c r="AD107" s="55">
        <f t="shared" si="107"/>
        <v>0</v>
      </c>
      <c r="AE107" s="55">
        <f t="shared" si="107"/>
        <v>0</v>
      </c>
      <c r="AF107" s="2"/>
      <c r="AG107" s="2"/>
      <c r="AH107" s="2"/>
      <c r="AI107" s="2"/>
    </row>
    <row r="108" spans="1:35" s="12" customFormat="1" ht="16.5" x14ac:dyDescent="0.3">
      <c r="A108" s="2"/>
      <c r="B108" s="2"/>
      <c r="C108" s="355" t="s">
        <v>27</v>
      </c>
      <c r="D108" t="str">
        <f>VLOOKUP(C108,Data!$A$9:$B$632,2,FALSE)</f>
        <v>Maize: lowland</v>
      </c>
      <c r="E108" s="356" t="s">
        <v>589</v>
      </c>
      <c r="F108" s="12">
        <v>5</v>
      </c>
      <c r="G108" s="357"/>
      <c r="H108" s="2"/>
      <c r="I108" s="2"/>
      <c r="J108" s="2"/>
      <c r="K108" s="55">
        <f t="shared" si="108"/>
        <v>0</v>
      </c>
      <c r="L108" s="55">
        <f t="shared" si="106"/>
        <v>0</v>
      </c>
      <c r="M108" s="55">
        <f t="shared" si="106"/>
        <v>0</v>
      </c>
      <c r="N108" s="55">
        <f t="shared" si="106"/>
        <v>0</v>
      </c>
      <c r="O108" s="55">
        <f t="shared" si="106"/>
        <v>0</v>
      </c>
      <c r="P108" s="55">
        <f t="shared" si="106"/>
        <v>0</v>
      </c>
      <c r="Q108" s="55">
        <f t="shared" si="106"/>
        <v>0</v>
      </c>
      <c r="R108" s="55">
        <f t="shared" si="106"/>
        <v>0</v>
      </c>
      <c r="S108" s="55">
        <f t="shared" si="106"/>
        <v>0</v>
      </c>
      <c r="T108" s="55">
        <f t="shared" si="106"/>
        <v>0</v>
      </c>
      <c r="U108" s="55">
        <f t="shared" si="106"/>
        <v>0</v>
      </c>
      <c r="V108" s="55">
        <f t="shared" si="106"/>
        <v>0</v>
      </c>
      <c r="W108" s="55">
        <f t="shared" si="106"/>
        <v>0</v>
      </c>
      <c r="X108" s="55">
        <f t="shared" si="106"/>
        <v>0</v>
      </c>
      <c r="Y108" s="55">
        <f t="shared" si="106"/>
        <v>0</v>
      </c>
      <c r="Z108" s="55">
        <f t="shared" si="106"/>
        <v>0</v>
      </c>
      <c r="AA108" s="55">
        <f t="shared" si="106"/>
        <v>0</v>
      </c>
      <c r="AB108" s="55">
        <f t="shared" si="107"/>
        <v>0</v>
      </c>
      <c r="AC108" s="55">
        <f t="shared" si="107"/>
        <v>0</v>
      </c>
      <c r="AD108" s="55">
        <f t="shared" si="107"/>
        <v>0</v>
      </c>
      <c r="AE108" s="55">
        <f t="shared" si="107"/>
        <v>0</v>
      </c>
      <c r="AF108" s="2"/>
      <c r="AG108" s="2"/>
      <c r="AH108" s="2"/>
      <c r="AI108" s="2"/>
    </row>
    <row r="109" spans="1:35" s="12" customFormat="1" ht="16.5" x14ac:dyDescent="0.3">
      <c r="A109" s="2"/>
      <c r="B109" s="2"/>
      <c r="C109" s="355" t="s">
        <v>27</v>
      </c>
      <c r="D109" t="str">
        <f>VLOOKUP(C109,Data!$A$9:$B$632,2,FALSE)</f>
        <v>Maize: lowland</v>
      </c>
      <c r="E109" s="356" t="s">
        <v>590</v>
      </c>
      <c r="F109" s="12">
        <v>6</v>
      </c>
      <c r="G109" s="357"/>
      <c r="H109" s="2"/>
      <c r="I109" s="2"/>
      <c r="J109" s="2"/>
      <c r="K109" s="55">
        <f t="shared" si="108"/>
        <v>0</v>
      </c>
      <c r="L109" s="55">
        <f t="shared" si="106"/>
        <v>0</v>
      </c>
      <c r="M109" s="55">
        <f t="shared" si="106"/>
        <v>0</v>
      </c>
      <c r="N109" s="55">
        <f t="shared" si="106"/>
        <v>0</v>
      </c>
      <c r="O109" s="55">
        <f t="shared" si="106"/>
        <v>0</v>
      </c>
      <c r="P109" s="55">
        <f t="shared" si="106"/>
        <v>0</v>
      </c>
      <c r="Q109" s="55">
        <f t="shared" si="106"/>
        <v>0</v>
      </c>
      <c r="R109" s="55">
        <f t="shared" si="106"/>
        <v>0</v>
      </c>
      <c r="S109" s="55">
        <f t="shared" si="106"/>
        <v>0</v>
      </c>
      <c r="T109" s="55">
        <f t="shared" si="106"/>
        <v>0</v>
      </c>
      <c r="U109" s="55">
        <f t="shared" si="106"/>
        <v>0</v>
      </c>
      <c r="V109" s="55">
        <f t="shared" si="106"/>
        <v>0</v>
      </c>
      <c r="W109" s="55">
        <f t="shared" si="106"/>
        <v>0</v>
      </c>
      <c r="X109" s="55">
        <f t="shared" si="106"/>
        <v>0</v>
      </c>
      <c r="Y109" s="55">
        <f t="shared" si="106"/>
        <v>0</v>
      </c>
      <c r="Z109" s="55">
        <f t="shared" si="106"/>
        <v>0</v>
      </c>
      <c r="AA109" s="55">
        <f t="shared" si="106"/>
        <v>0</v>
      </c>
      <c r="AB109" s="55">
        <f t="shared" si="107"/>
        <v>0</v>
      </c>
      <c r="AC109" s="55">
        <f t="shared" si="107"/>
        <v>0</v>
      </c>
      <c r="AD109" s="55">
        <f t="shared" si="107"/>
        <v>0</v>
      </c>
      <c r="AE109" s="55">
        <f t="shared" si="107"/>
        <v>0</v>
      </c>
      <c r="AF109" s="2"/>
      <c r="AG109" s="2"/>
      <c r="AH109" s="2"/>
      <c r="AI109" s="2"/>
    </row>
    <row r="110" spans="1:35" s="12" customFormat="1" ht="16.5" x14ac:dyDescent="0.3">
      <c r="A110" s="2"/>
      <c r="B110" s="2"/>
      <c r="C110" s="355" t="s">
        <v>27</v>
      </c>
      <c r="D110" t="str">
        <f>VLOOKUP(C110,Data!$A$9:$B$632,2,FALSE)</f>
        <v>Maize: lowland</v>
      </c>
      <c r="E110" s="356" t="s">
        <v>591</v>
      </c>
      <c r="F110" s="12">
        <v>7</v>
      </c>
      <c r="G110" s="357"/>
      <c r="H110" s="2"/>
      <c r="I110" s="2"/>
      <c r="J110" s="2"/>
      <c r="K110" s="55">
        <f t="shared" si="108"/>
        <v>0</v>
      </c>
      <c r="L110" s="55">
        <f t="shared" si="106"/>
        <v>0</v>
      </c>
      <c r="M110" s="55">
        <f t="shared" si="106"/>
        <v>0</v>
      </c>
      <c r="N110" s="55">
        <f t="shared" si="106"/>
        <v>0</v>
      </c>
      <c r="O110" s="55">
        <f t="shared" si="106"/>
        <v>0</v>
      </c>
      <c r="P110" s="55">
        <f t="shared" si="106"/>
        <v>0</v>
      </c>
      <c r="Q110" s="55">
        <f t="shared" si="106"/>
        <v>0</v>
      </c>
      <c r="R110" s="55">
        <f t="shared" si="106"/>
        <v>0</v>
      </c>
      <c r="S110" s="55">
        <f t="shared" si="106"/>
        <v>0</v>
      </c>
      <c r="T110" s="55">
        <f t="shared" si="106"/>
        <v>0</v>
      </c>
      <c r="U110" s="55">
        <f t="shared" si="106"/>
        <v>0</v>
      </c>
      <c r="V110" s="55">
        <f t="shared" si="106"/>
        <v>0</v>
      </c>
      <c r="W110" s="55">
        <f t="shared" si="106"/>
        <v>0</v>
      </c>
      <c r="X110" s="55">
        <f t="shared" si="106"/>
        <v>0</v>
      </c>
      <c r="Y110" s="55">
        <f t="shared" si="106"/>
        <v>0</v>
      </c>
      <c r="Z110" s="55">
        <f t="shared" si="106"/>
        <v>0</v>
      </c>
      <c r="AA110" s="55">
        <f t="shared" si="106"/>
        <v>0</v>
      </c>
      <c r="AB110" s="55">
        <f t="shared" si="107"/>
        <v>0</v>
      </c>
      <c r="AC110" s="55">
        <f t="shared" si="107"/>
        <v>0</v>
      </c>
      <c r="AD110" s="55">
        <f t="shared" si="107"/>
        <v>0</v>
      </c>
      <c r="AE110" s="55">
        <f t="shared" si="107"/>
        <v>0</v>
      </c>
      <c r="AF110" s="2"/>
      <c r="AG110" s="2"/>
      <c r="AH110" s="2"/>
      <c r="AI110" s="2"/>
    </row>
    <row r="111" spans="1:35" s="12" customFormat="1" ht="16.5" x14ac:dyDescent="0.3">
      <c r="A111" s="2"/>
      <c r="B111" s="2"/>
      <c r="C111" s="355" t="s">
        <v>27</v>
      </c>
      <c r="D111" t="str">
        <f>VLOOKUP(C111,Data!$A$9:$B$632,2,FALSE)</f>
        <v>Maize: lowland</v>
      </c>
      <c r="E111" s="356" t="s">
        <v>592</v>
      </c>
      <c r="F111" s="12">
        <v>8</v>
      </c>
      <c r="G111" s="357"/>
      <c r="H111" s="2"/>
      <c r="I111" s="2"/>
      <c r="J111" s="2"/>
      <c r="K111" s="55">
        <f t="shared" si="108"/>
        <v>0</v>
      </c>
      <c r="L111" s="55">
        <f t="shared" si="106"/>
        <v>0</v>
      </c>
      <c r="M111" s="55">
        <f t="shared" si="106"/>
        <v>0</v>
      </c>
      <c r="N111" s="55">
        <f t="shared" si="106"/>
        <v>0</v>
      </c>
      <c r="O111" s="55">
        <f t="shared" si="106"/>
        <v>0</v>
      </c>
      <c r="P111" s="55">
        <f t="shared" si="106"/>
        <v>0</v>
      </c>
      <c r="Q111" s="55">
        <f t="shared" si="106"/>
        <v>0</v>
      </c>
      <c r="R111" s="55">
        <f t="shared" si="106"/>
        <v>0</v>
      </c>
      <c r="S111" s="55">
        <f t="shared" si="106"/>
        <v>0</v>
      </c>
      <c r="T111" s="55">
        <f t="shared" si="106"/>
        <v>0</v>
      </c>
      <c r="U111" s="55">
        <f t="shared" si="106"/>
        <v>0</v>
      </c>
      <c r="V111" s="55">
        <f t="shared" si="106"/>
        <v>0</v>
      </c>
      <c r="W111" s="55">
        <f t="shared" si="106"/>
        <v>0</v>
      </c>
      <c r="X111" s="55">
        <f t="shared" si="106"/>
        <v>0</v>
      </c>
      <c r="Y111" s="55">
        <f t="shared" si="106"/>
        <v>0</v>
      </c>
      <c r="Z111" s="55">
        <f t="shared" si="106"/>
        <v>0</v>
      </c>
      <c r="AA111" s="55">
        <f t="shared" si="106"/>
        <v>0</v>
      </c>
      <c r="AB111" s="55">
        <f t="shared" si="107"/>
        <v>0</v>
      </c>
      <c r="AC111" s="55">
        <f t="shared" si="107"/>
        <v>0</v>
      </c>
      <c r="AD111" s="55">
        <f t="shared" si="107"/>
        <v>0</v>
      </c>
      <c r="AE111" s="55">
        <f t="shared" si="107"/>
        <v>0</v>
      </c>
      <c r="AF111" s="2"/>
      <c r="AG111" s="2"/>
      <c r="AH111" s="2"/>
      <c r="AI111" s="2"/>
    </row>
    <row r="112" spans="1:35" s="12" customFormat="1" ht="16.5" x14ac:dyDescent="0.3">
      <c r="A112" s="2"/>
      <c r="B112" s="2"/>
      <c r="C112" s="355" t="s">
        <v>27</v>
      </c>
      <c r="D112" t="str">
        <f>VLOOKUP(C112,Data!$A$9:$B$632,2,FALSE)</f>
        <v>Maize: lowland</v>
      </c>
      <c r="E112" s="356" t="s">
        <v>593</v>
      </c>
      <c r="F112" s="12">
        <v>9</v>
      </c>
      <c r="G112" s="357"/>
      <c r="H112" s="2"/>
      <c r="I112" s="2"/>
      <c r="J112" s="2"/>
      <c r="K112" s="55">
        <f t="shared" si="108"/>
        <v>0</v>
      </c>
      <c r="L112" s="55">
        <f t="shared" si="106"/>
        <v>0</v>
      </c>
      <c r="M112" s="55">
        <f t="shared" si="106"/>
        <v>0</v>
      </c>
      <c r="N112" s="55">
        <f t="shared" si="106"/>
        <v>0</v>
      </c>
      <c r="O112" s="55">
        <f t="shared" si="106"/>
        <v>0</v>
      </c>
      <c r="P112" s="55">
        <f t="shared" si="106"/>
        <v>0</v>
      </c>
      <c r="Q112" s="55">
        <f t="shared" si="106"/>
        <v>0</v>
      </c>
      <c r="R112" s="55">
        <f t="shared" si="106"/>
        <v>0</v>
      </c>
      <c r="S112" s="55">
        <f t="shared" si="106"/>
        <v>0</v>
      </c>
      <c r="T112" s="55">
        <f t="shared" si="106"/>
        <v>0</v>
      </c>
      <c r="U112" s="55">
        <f t="shared" si="106"/>
        <v>0</v>
      </c>
      <c r="V112" s="55">
        <f t="shared" si="106"/>
        <v>0</v>
      </c>
      <c r="W112" s="55">
        <f t="shared" si="106"/>
        <v>0</v>
      </c>
      <c r="X112" s="55">
        <f t="shared" si="106"/>
        <v>0</v>
      </c>
      <c r="Y112" s="55">
        <f t="shared" si="106"/>
        <v>0</v>
      </c>
      <c r="Z112" s="55">
        <f t="shared" si="106"/>
        <v>0</v>
      </c>
      <c r="AA112" s="55">
        <f t="shared" si="106"/>
        <v>0</v>
      </c>
      <c r="AB112" s="55">
        <f t="shared" si="107"/>
        <v>0</v>
      </c>
      <c r="AC112" s="55">
        <f t="shared" si="107"/>
        <v>0</v>
      </c>
      <c r="AD112" s="55">
        <f t="shared" si="107"/>
        <v>0</v>
      </c>
      <c r="AE112" s="55">
        <f t="shared" si="107"/>
        <v>0</v>
      </c>
      <c r="AF112" s="2"/>
      <c r="AG112" s="2"/>
      <c r="AH112" s="2"/>
      <c r="AI112" s="2"/>
    </row>
    <row r="113" spans="1:35" s="12" customFormat="1" ht="16.5" x14ac:dyDescent="0.3">
      <c r="A113" s="2"/>
      <c r="B113" s="2"/>
      <c r="C113" s="355" t="s">
        <v>27</v>
      </c>
      <c r="D113" t="str">
        <f>VLOOKUP(C113,Data!$A$9:$B$632,2,FALSE)</f>
        <v>Maize: lowland</v>
      </c>
      <c r="E113" s="356" t="s">
        <v>594</v>
      </c>
      <c r="F113" s="12">
        <v>10</v>
      </c>
      <c r="G113" s="357"/>
      <c r="H113" s="2"/>
      <c r="I113" s="2"/>
      <c r="J113" s="2"/>
      <c r="K113" s="55">
        <f t="shared" si="108"/>
        <v>0</v>
      </c>
      <c r="L113" s="55">
        <f t="shared" si="106"/>
        <v>0</v>
      </c>
      <c r="M113" s="55">
        <f t="shared" si="106"/>
        <v>0</v>
      </c>
      <c r="N113" s="55">
        <f t="shared" si="106"/>
        <v>0</v>
      </c>
      <c r="O113" s="55">
        <f t="shared" si="106"/>
        <v>0</v>
      </c>
      <c r="P113" s="55">
        <f t="shared" si="106"/>
        <v>0</v>
      </c>
      <c r="Q113" s="55">
        <f t="shared" si="106"/>
        <v>0</v>
      </c>
      <c r="R113" s="55">
        <f t="shared" si="106"/>
        <v>0</v>
      </c>
      <c r="S113" s="55">
        <f t="shared" si="106"/>
        <v>0</v>
      </c>
      <c r="T113" s="55">
        <f t="shared" si="106"/>
        <v>0</v>
      </c>
      <c r="U113" s="55">
        <f t="shared" si="106"/>
        <v>0</v>
      </c>
      <c r="V113" s="55">
        <f t="shared" si="106"/>
        <v>0</v>
      </c>
      <c r="W113" s="55">
        <f t="shared" si="106"/>
        <v>0</v>
      </c>
      <c r="X113" s="55">
        <f t="shared" si="106"/>
        <v>0</v>
      </c>
      <c r="Y113" s="55">
        <f t="shared" si="106"/>
        <v>0</v>
      </c>
      <c r="Z113" s="55">
        <f t="shared" si="106"/>
        <v>0</v>
      </c>
      <c r="AA113" s="55">
        <f t="shared" si="106"/>
        <v>0</v>
      </c>
      <c r="AB113" s="55">
        <f t="shared" si="107"/>
        <v>0</v>
      </c>
      <c r="AC113" s="55">
        <f t="shared" si="107"/>
        <v>0</v>
      </c>
      <c r="AD113" s="55">
        <f t="shared" si="107"/>
        <v>0</v>
      </c>
      <c r="AE113" s="55">
        <f t="shared" si="107"/>
        <v>0</v>
      </c>
      <c r="AF113" s="2"/>
      <c r="AG113" s="2"/>
      <c r="AH113" s="2"/>
      <c r="AI113" s="2"/>
    </row>
    <row r="114" spans="1:35" ht="16.5" x14ac:dyDescent="0.3">
      <c r="C114" s="355" t="s">
        <v>27</v>
      </c>
      <c r="D114" s="2" t="s">
        <v>595</v>
      </c>
      <c r="E114" s="356" t="s">
        <v>596</v>
      </c>
      <c r="F114"/>
      <c r="J114" s="358"/>
      <c r="K114" s="359">
        <f>SUM(K103:K113)</f>
        <v>0</v>
      </c>
      <c r="L114" s="359">
        <f t="shared" ref="L114" si="109">SUM(L103:L113)</f>
        <v>0</v>
      </c>
      <c r="M114" s="359">
        <f t="shared" ref="M114" si="110">SUM(M103:M113)</f>
        <v>0</v>
      </c>
      <c r="N114" s="359">
        <f t="shared" ref="N114" si="111">SUM(N103:N113)</f>
        <v>0</v>
      </c>
      <c r="O114" s="359">
        <f t="shared" ref="O114" si="112">SUM(O103:O113)</f>
        <v>0</v>
      </c>
      <c r="P114" s="359">
        <f t="shared" ref="P114" si="113">SUM(P103:P113)</f>
        <v>0</v>
      </c>
      <c r="Q114" s="359">
        <f t="shared" ref="Q114" si="114">SUM(Q103:Q113)</f>
        <v>0</v>
      </c>
      <c r="R114" s="359">
        <f t="shared" ref="R114" si="115">SUM(R103:R113)</f>
        <v>0</v>
      </c>
      <c r="S114" s="359">
        <f t="shared" ref="S114" si="116">SUM(S103:S113)</f>
        <v>0</v>
      </c>
      <c r="T114" s="359">
        <f t="shared" ref="T114" si="117">SUM(T103:T113)</f>
        <v>0</v>
      </c>
      <c r="U114" s="359">
        <f t="shared" ref="U114" si="118">SUM(U103:U113)</f>
        <v>0</v>
      </c>
      <c r="V114" s="359">
        <f t="shared" ref="V114" si="119">SUM(V103:V113)</f>
        <v>0</v>
      </c>
      <c r="W114" s="359">
        <f t="shared" ref="W114" si="120">SUM(W103:W113)</f>
        <v>0</v>
      </c>
      <c r="X114" s="359">
        <f t="shared" ref="X114" si="121">SUM(X103:X113)</f>
        <v>0</v>
      </c>
      <c r="Y114" s="359">
        <f t="shared" ref="Y114" si="122">SUM(Y103:Y113)</f>
        <v>0</v>
      </c>
      <c r="Z114" s="359">
        <f t="shared" ref="Z114" si="123">SUM(Z103:Z113)</f>
        <v>0</v>
      </c>
      <c r="AA114" s="359">
        <f t="shared" ref="AA114" si="124">SUM(AA103:AA113)</f>
        <v>0</v>
      </c>
      <c r="AB114" s="359">
        <f t="shared" ref="AB114" si="125">SUM(AB103:AB113)</f>
        <v>0</v>
      </c>
      <c r="AC114" s="359">
        <f t="shared" ref="AC114" si="126">SUM(AC103:AC113)</f>
        <v>0</v>
      </c>
      <c r="AD114" s="359">
        <f t="shared" ref="AD114" si="127">SUM(AD103:AD113)</f>
        <v>0</v>
      </c>
      <c r="AE114" s="359">
        <f t="shared" ref="AE114" si="128">SUM(AE103:AE113)</f>
        <v>0</v>
      </c>
    </row>
    <row r="116" spans="1:35" s="12" customFormat="1" ht="16.5" x14ac:dyDescent="0.3">
      <c r="A116" s="2"/>
      <c r="B116" s="2"/>
      <c r="C116" s="355" t="s">
        <v>28</v>
      </c>
      <c r="D116" t="str">
        <f>VLOOKUP(C116,Data!$A$9:$B$632,2,FALSE)</f>
        <v>Rice: upland paddy</v>
      </c>
      <c r="E116" s="356" t="s">
        <v>584</v>
      </c>
      <c r="F116" s="12">
        <v>0</v>
      </c>
      <c r="G116" s="357">
        <v>0</v>
      </c>
      <c r="H116" s="2"/>
      <c r="I116" s="2"/>
      <c r="J116" s="2"/>
      <c r="K116" s="55">
        <f>IF(K$1&gt;=$F116,$G116,0)</f>
        <v>0</v>
      </c>
      <c r="L116" s="55">
        <f t="shared" ref="L116:AA126" si="129">IF(L$1&gt;=$F116,$G116,0)</f>
        <v>0</v>
      </c>
      <c r="M116" s="55">
        <f t="shared" si="129"/>
        <v>0</v>
      </c>
      <c r="N116" s="55">
        <f t="shared" si="129"/>
        <v>0</v>
      </c>
      <c r="O116" s="55">
        <f t="shared" si="129"/>
        <v>0</v>
      </c>
      <c r="P116" s="55">
        <f t="shared" si="129"/>
        <v>0</v>
      </c>
      <c r="Q116" s="55">
        <f t="shared" si="129"/>
        <v>0</v>
      </c>
      <c r="R116" s="55">
        <f t="shared" si="129"/>
        <v>0</v>
      </c>
      <c r="S116" s="55">
        <f t="shared" si="129"/>
        <v>0</v>
      </c>
      <c r="T116" s="55">
        <f t="shared" si="129"/>
        <v>0</v>
      </c>
      <c r="U116" s="55">
        <f t="shared" si="129"/>
        <v>0</v>
      </c>
      <c r="V116" s="55">
        <f t="shared" si="129"/>
        <v>0</v>
      </c>
      <c r="W116" s="55">
        <f t="shared" si="129"/>
        <v>0</v>
      </c>
      <c r="X116" s="55">
        <f t="shared" si="129"/>
        <v>0</v>
      </c>
      <c r="Y116" s="55">
        <f t="shared" si="129"/>
        <v>0</v>
      </c>
      <c r="Z116" s="55">
        <f t="shared" si="129"/>
        <v>0</v>
      </c>
      <c r="AA116" s="55">
        <f t="shared" si="129"/>
        <v>0</v>
      </c>
      <c r="AB116" s="55">
        <f t="shared" ref="AB116:AE126" si="130">IF(AB$1&gt;=$F116,$G116,0)</f>
        <v>0</v>
      </c>
      <c r="AC116" s="55">
        <f t="shared" si="130"/>
        <v>0</v>
      </c>
      <c r="AD116" s="55">
        <f t="shared" si="130"/>
        <v>0</v>
      </c>
      <c r="AE116" s="55">
        <f t="shared" si="130"/>
        <v>0</v>
      </c>
      <c r="AF116" s="2"/>
      <c r="AG116" s="2"/>
      <c r="AH116" s="2"/>
      <c r="AI116" s="2"/>
    </row>
    <row r="117" spans="1:35" s="12" customFormat="1" ht="16.5" x14ac:dyDescent="0.3">
      <c r="A117" s="2"/>
      <c r="B117" s="2"/>
      <c r="C117" s="355" t="s">
        <v>28</v>
      </c>
      <c r="D117" t="str">
        <f>VLOOKUP(C117,Data!$A$9:$B$632,2,FALSE)</f>
        <v>Rice: upland paddy</v>
      </c>
      <c r="E117" s="356" t="s">
        <v>585</v>
      </c>
      <c r="F117" s="12">
        <v>1</v>
      </c>
      <c r="G117" s="357">
        <v>0</v>
      </c>
      <c r="H117" s="2"/>
      <c r="I117" s="2"/>
      <c r="J117" s="2"/>
      <c r="K117" s="55">
        <f t="shared" ref="K117:K126" si="131">IF(K$1&gt;=$F117,$G117,0)</f>
        <v>0</v>
      </c>
      <c r="L117" s="55">
        <f t="shared" si="129"/>
        <v>0</v>
      </c>
      <c r="M117" s="55">
        <f t="shared" si="129"/>
        <v>0</v>
      </c>
      <c r="N117" s="55">
        <f t="shared" si="129"/>
        <v>0</v>
      </c>
      <c r="O117" s="55">
        <f t="shared" si="129"/>
        <v>0</v>
      </c>
      <c r="P117" s="55">
        <f t="shared" si="129"/>
        <v>0</v>
      </c>
      <c r="Q117" s="55">
        <f t="shared" si="129"/>
        <v>0</v>
      </c>
      <c r="R117" s="55">
        <f t="shared" si="129"/>
        <v>0</v>
      </c>
      <c r="S117" s="55">
        <f t="shared" si="129"/>
        <v>0</v>
      </c>
      <c r="T117" s="55">
        <f t="shared" si="129"/>
        <v>0</v>
      </c>
      <c r="U117" s="55">
        <f t="shared" si="129"/>
        <v>0</v>
      </c>
      <c r="V117" s="55">
        <f t="shared" si="129"/>
        <v>0</v>
      </c>
      <c r="W117" s="55">
        <f t="shared" si="129"/>
        <v>0</v>
      </c>
      <c r="X117" s="55">
        <f t="shared" si="129"/>
        <v>0</v>
      </c>
      <c r="Y117" s="55">
        <f t="shared" si="129"/>
        <v>0</v>
      </c>
      <c r="Z117" s="55">
        <f t="shared" si="129"/>
        <v>0</v>
      </c>
      <c r="AA117" s="55">
        <f t="shared" si="129"/>
        <v>0</v>
      </c>
      <c r="AB117" s="55">
        <f t="shared" si="130"/>
        <v>0</v>
      </c>
      <c r="AC117" s="55">
        <f t="shared" si="130"/>
        <v>0</v>
      </c>
      <c r="AD117" s="55">
        <f t="shared" si="130"/>
        <v>0</v>
      </c>
      <c r="AE117" s="55">
        <f t="shared" si="130"/>
        <v>0</v>
      </c>
      <c r="AF117" s="2"/>
      <c r="AG117" s="2"/>
      <c r="AH117" s="2"/>
      <c r="AI117" s="2"/>
    </row>
    <row r="118" spans="1:35" s="12" customFormat="1" ht="16.5" x14ac:dyDescent="0.3">
      <c r="A118" s="2"/>
      <c r="B118" s="2"/>
      <c r="C118" s="355" t="s">
        <v>28</v>
      </c>
      <c r="D118" t="str">
        <f>VLOOKUP(C118,Data!$A$9:$B$632,2,FALSE)</f>
        <v>Rice: upland paddy</v>
      </c>
      <c r="E118" s="356" t="s">
        <v>586</v>
      </c>
      <c r="F118" s="12">
        <v>2</v>
      </c>
      <c r="G118" s="357">
        <v>0</v>
      </c>
      <c r="H118" s="2"/>
      <c r="I118" s="2"/>
      <c r="J118" s="2"/>
      <c r="K118" s="55">
        <f t="shared" si="131"/>
        <v>0</v>
      </c>
      <c r="L118" s="55">
        <f t="shared" si="129"/>
        <v>0</v>
      </c>
      <c r="M118" s="55">
        <f t="shared" si="129"/>
        <v>0</v>
      </c>
      <c r="N118" s="55">
        <f t="shared" si="129"/>
        <v>0</v>
      </c>
      <c r="O118" s="55">
        <f t="shared" si="129"/>
        <v>0</v>
      </c>
      <c r="P118" s="55">
        <f t="shared" si="129"/>
        <v>0</v>
      </c>
      <c r="Q118" s="55">
        <f t="shared" si="129"/>
        <v>0</v>
      </c>
      <c r="R118" s="55">
        <f t="shared" si="129"/>
        <v>0</v>
      </c>
      <c r="S118" s="55">
        <f t="shared" si="129"/>
        <v>0</v>
      </c>
      <c r="T118" s="55">
        <f t="shared" si="129"/>
        <v>0</v>
      </c>
      <c r="U118" s="55">
        <f t="shared" si="129"/>
        <v>0</v>
      </c>
      <c r="V118" s="55">
        <f t="shared" si="129"/>
        <v>0</v>
      </c>
      <c r="W118" s="55">
        <f t="shared" si="129"/>
        <v>0</v>
      </c>
      <c r="X118" s="55">
        <f t="shared" si="129"/>
        <v>0</v>
      </c>
      <c r="Y118" s="55">
        <f t="shared" si="129"/>
        <v>0</v>
      </c>
      <c r="Z118" s="55">
        <f t="shared" si="129"/>
        <v>0</v>
      </c>
      <c r="AA118" s="55">
        <f t="shared" si="129"/>
        <v>0</v>
      </c>
      <c r="AB118" s="55">
        <f t="shared" si="130"/>
        <v>0</v>
      </c>
      <c r="AC118" s="55">
        <f t="shared" si="130"/>
        <v>0</v>
      </c>
      <c r="AD118" s="55">
        <f t="shared" si="130"/>
        <v>0</v>
      </c>
      <c r="AE118" s="55">
        <f t="shared" si="130"/>
        <v>0</v>
      </c>
      <c r="AF118" s="2"/>
      <c r="AG118" s="2"/>
      <c r="AH118" s="2"/>
      <c r="AI118" s="2"/>
    </row>
    <row r="119" spans="1:35" s="12" customFormat="1" ht="16.5" x14ac:dyDescent="0.3">
      <c r="A119" s="2"/>
      <c r="B119" s="2"/>
      <c r="C119" s="355" t="s">
        <v>28</v>
      </c>
      <c r="D119" t="str">
        <f>VLOOKUP(C119,Data!$A$9:$B$632,2,FALSE)</f>
        <v>Rice: upland paddy</v>
      </c>
      <c r="E119" s="356" t="s">
        <v>587</v>
      </c>
      <c r="F119" s="12">
        <v>3</v>
      </c>
      <c r="G119" s="357"/>
      <c r="H119" s="2"/>
      <c r="I119" s="2"/>
      <c r="J119" s="2"/>
      <c r="K119" s="55">
        <f t="shared" si="131"/>
        <v>0</v>
      </c>
      <c r="L119" s="55">
        <f t="shared" si="129"/>
        <v>0</v>
      </c>
      <c r="M119" s="55">
        <f t="shared" si="129"/>
        <v>0</v>
      </c>
      <c r="N119" s="55">
        <f t="shared" si="129"/>
        <v>0</v>
      </c>
      <c r="O119" s="55">
        <f t="shared" si="129"/>
        <v>0</v>
      </c>
      <c r="P119" s="55">
        <f t="shared" si="129"/>
        <v>0</v>
      </c>
      <c r="Q119" s="55">
        <f t="shared" si="129"/>
        <v>0</v>
      </c>
      <c r="R119" s="55">
        <f t="shared" si="129"/>
        <v>0</v>
      </c>
      <c r="S119" s="55">
        <f t="shared" si="129"/>
        <v>0</v>
      </c>
      <c r="T119" s="55">
        <f t="shared" si="129"/>
        <v>0</v>
      </c>
      <c r="U119" s="55">
        <f t="shared" si="129"/>
        <v>0</v>
      </c>
      <c r="V119" s="55">
        <f t="shared" si="129"/>
        <v>0</v>
      </c>
      <c r="W119" s="55">
        <f t="shared" si="129"/>
        <v>0</v>
      </c>
      <c r="X119" s="55">
        <f t="shared" si="129"/>
        <v>0</v>
      </c>
      <c r="Y119" s="55">
        <f t="shared" si="129"/>
        <v>0</v>
      </c>
      <c r="Z119" s="55">
        <f t="shared" si="129"/>
        <v>0</v>
      </c>
      <c r="AA119" s="55">
        <f t="shared" si="129"/>
        <v>0</v>
      </c>
      <c r="AB119" s="55">
        <f t="shared" si="130"/>
        <v>0</v>
      </c>
      <c r="AC119" s="55">
        <f t="shared" si="130"/>
        <v>0</v>
      </c>
      <c r="AD119" s="55">
        <f t="shared" si="130"/>
        <v>0</v>
      </c>
      <c r="AE119" s="55">
        <f t="shared" si="130"/>
        <v>0</v>
      </c>
      <c r="AF119" s="2"/>
      <c r="AG119" s="2"/>
      <c r="AH119" s="2"/>
      <c r="AI119" s="2"/>
    </row>
    <row r="120" spans="1:35" s="12" customFormat="1" ht="16.5" x14ac:dyDescent="0.3">
      <c r="A120" s="2"/>
      <c r="B120" s="2"/>
      <c r="C120" s="355" t="s">
        <v>28</v>
      </c>
      <c r="D120" t="str">
        <f>VLOOKUP(C120,Data!$A$9:$B$632,2,FALSE)</f>
        <v>Rice: upland paddy</v>
      </c>
      <c r="E120" s="356" t="s">
        <v>588</v>
      </c>
      <c r="F120" s="12">
        <v>4</v>
      </c>
      <c r="G120" s="357"/>
      <c r="H120" s="2"/>
      <c r="I120" s="2"/>
      <c r="J120" s="2"/>
      <c r="K120" s="55">
        <f t="shared" si="131"/>
        <v>0</v>
      </c>
      <c r="L120" s="55">
        <f t="shared" si="129"/>
        <v>0</v>
      </c>
      <c r="M120" s="55">
        <f t="shared" si="129"/>
        <v>0</v>
      </c>
      <c r="N120" s="55">
        <f t="shared" si="129"/>
        <v>0</v>
      </c>
      <c r="O120" s="55">
        <f t="shared" si="129"/>
        <v>0</v>
      </c>
      <c r="P120" s="55">
        <f t="shared" si="129"/>
        <v>0</v>
      </c>
      <c r="Q120" s="55">
        <f t="shared" si="129"/>
        <v>0</v>
      </c>
      <c r="R120" s="55">
        <f t="shared" si="129"/>
        <v>0</v>
      </c>
      <c r="S120" s="55">
        <f t="shared" si="129"/>
        <v>0</v>
      </c>
      <c r="T120" s="55">
        <f t="shared" si="129"/>
        <v>0</v>
      </c>
      <c r="U120" s="55">
        <f t="shared" si="129"/>
        <v>0</v>
      </c>
      <c r="V120" s="55">
        <f t="shared" si="129"/>
        <v>0</v>
      </c>
      <c r="W120" s="55">
        <f t="shared" si="129"/>
        <v>0</v>
      </c>
      <c r="X120" s="55">
        <f t="shared" si="129"/>
        <v>0</v>
      </c>
      <c r="Y120" s="55">
        <f t="shared" si="129"/>
        <v>0</v>
      </c>
      <c r="Z120" s="55">
        <f t="shared" si="129"/>
        <v>0</v>
      </c>
      <c r="AA120" s="55">
        <f t="shared" si="129"/>
        <v>0</v>
      </c>
      <c r="AB120" s="55">
        <f t="shared" si="130"/>
        <v>0</v>
      </c>
      <c r="AC120" s="55">
        <f t="shared" si="130"/>
        <v>0</v>
      </c>
      <c r="AD120" s="55">
        <f t="shared" si="130"/>
        <v>0</v>
      </c>
      <c r="AE120" s="55">
        <f t="shared" si="130"/>
        <v>0</v>
      </c>
      <c r="AF120" s="2"/>
      <c r="AG120" s="2"/>
      <c r="AH120" s="2"/>
      <c r="AI120" s="2"/>
    </row>
    <row r="121" spans="1:35" s="12" customFormat="1" ht="16.5" x14ac:dyDescent="0.3">
      <c r="A121" s="2"/>
      <c r="B121" s="2"/>
      <c r="C121" s="355" t="s">
        <v>28</v>
      </c>
      <c r="D121" t="str">
        <f>VLOOKUP(C121,Data!$A$9:$B$632,2,FALSE)</f>
        <v>Rice: upland paddy</v>
      </c>
      <c r="E121" s="356" t="s">
        <v>589</v>
      </c>
      <c r="F121" s="12">
        <v>5</v>
      </c>
      <c r="G121" s="357"/>
      <c r="H121" s="2"/>
      <c r="I121" s="2"/>
      <c r="J121" s="2"/>
      <c r="K121" s="55">
        <f t="shared" si="131"/>
        <v>0</v>
      </c>
      <c r="L121" s="55">
        <f t="shared" si="129"/>
        <v>0</v>
      </c>
      <c r="M121" s="55">
        <f t="shared" si="129"/>
        <v>0</v>
      </c>
      <c r="N121" s="55">
        <f t="shared" si="129"/>
        <v>0</v>
      </c>
      <c r="O121" s="55">
        <f t="shared" si="129"/>
        <v>0</v>
      </c>
      <c r="P121" s="55">
        <f t="shared" si="129"/>
        <v>0</v>
      </c>
      <c r="Q121" s="55">
        <f t="shared" si="129"/>
        <v>0</v>
      </c>
      <c r="R121" s="55">
        <f t="shared" si="129"/>
        <v>0</v>
      </c>
      <c r="S121" s="55">
        <f t="shared" si="129"/>
        <v>0</v>
      </c>
      <c r="T121" s="55">
        <f t="shared" si="129"/>
        <v>0</v>
      </c>
      <c r="U121" s="55">
        <f t="shared" si="129"/>
        <v>0</v>
      </c>
      <c r="V121" s="55">
        <f t="shared" si="129"/>
        <v>0</v>
      </c>
      <c r="W121" s="55">
        <f t="shared" si="129"/>
        <v>0</v>
      </c>
      <c r="X121" s="55">
        <f t="shared" si="129"/>
        <v>0</v>
      </c>
      <c r="Y121" s="55">
        <f t="shared" si="129"/>
        <v>0</v>
      </c>
      <c r="Z121" s="55">
        <f t="shared" si="129"/>
        <v>0</v>
      </c>
      <c r="AA121" s="55">
        <f t="shared" si="129"/>
        <v>0</v>
      </c>
      <c r="AB121" s="55">
        <f t="shared" si="130"/>
        <v>0</v>
      </c>
      <c r="AC121" s="55">
        <f t="shared" si="130"/>
        <v>0</v>
      </c>
      <c r="AD121" s="55">
        <f t="shared" si="130"/>
        <v>0</v>
      </c>
      <c r="AE121" s="55">
        <f t="shared" si="130"/>
        <v>0</v>
      </c>
      <c r="AF121" s="2"/>
      <c r="AG121" s="2"/>
      <c r="AH121" s="2"/>
      <c r="AI121" s="2"/>
    </row>
    <row r="122" spans="1:35" s="12" customFormat="1" ht="16.5" x14ac:dyDescent="0.3">
      <c r="A122" s="2"/>
      <c r="B122" s="2"/>
      <c r="C122" s="355" t="s">
        <v>28</v>
      </c>
      <c r="D122" t="str">
        <f>VLOOKUP(C122,Data!$A$9:$B$632,2,FALSE)</f>
        <v>Rice: upland paddy</v>
      </c>
      <c r="E122" s="356" t="s">
        <v>590</v>
      </c>
      <c r="F122" s="12">
        <v>6</v>
      </c>
      <c r="G122" s="357"/>
      <c r="H122" s="2"/>
      <c r="I122" s="2"/>
      <c r="J122" s="2"/>
      <c r="K122" s="55">
        <f t="shared" si="131"/>
        <v>0</v>
      </c>
      <c r="L122" s="55">
        <f t="shared" si="129"/>
        <v>0</v>
      </c>
      <c r="M122" s="55">
        <f t="shared" si="129"/>
        <v>0</v>
      </c>
      <c r="N122" s="55">
        <f t="shared" si="129"/>
        <v>0</v>
      </c>
      <c r="O122" s="55">
        <f t="shared" si="129"/>
        <v>0</v>
      </c>
      <c r="P122" s="55">
        <f t="shared" si="129"/>
        <v>0</v>
      </c>
      <c r="Q122" s="55">
        <f t="shared" si="129"/>
        <v>0</v>
      </c>
      <c r="R122" s="55">
        <f t="shared" si="129"/>
        <v>0</v>
      </c>
      <c r="S122" s="55">
        <f t="shared" si="129"/>
        <v>0</v>
      </c>
      <c r="T122" s="55">
        <f t="shared" si="129"/>
        <v>0</v>
      </c>
      <c r="U122" s="55">
        <f t="shared" si="129"/>
        <v>0</v>
      </c>
      <c r="V122" s="55">
        <f t="shared" si="129"/>
        <v>0</v>
      </c>
      <c r="W122" s="55">
        <f t="shared" si="129"/>
        <v>0</v>
      </c>
      <c r="X122" s="55">
        <f t="shared" si="129"/>
        <v>0</v>
      </c>
      <c r="Y122" s="55">
        <f t="shared" si="129"/>
        <v>0</v>
      </c>
      <c r="Z122" s="55">
        <f t="shared" si="129"/>
        <v>0</v>
      </c>
      <c r="AA122" s="55">
        <f t="shared" si="129"/>
        <v>0</v>
      </c>
      <c r="AB122" s="55">
        <f t="shared" si="130"/>
        <v>0</v>
      </c>
      <c r="AC122" s="55">
        <f t="shared" si="130"/>
        <v>0</v>
      </c>
      <c r="AD122" s="55">
        <f t="shared" si="130"/>
        <v>0</v>
      </c>
      <c r="AE122" s="55">
        <f t="shared" si="130"/>
        <v>0</v>
      </c>
      <c r="AF122" s="2"/>
      <c r="AG122" s="2"/>
      <c r="AH122" s="2"/>
      <c r="AI122" s="2"/>
    </row>
    <row r="123" spans="1:35" s="12" customFormat="1" ht="16.5" x14ac:dyDescent="0.3">
      <c r="A123" s="2"/>
      <c r="B123" s="2"/>
      <c r="C123" s="355" t="s">
        <v>28</v>
      </c>
      <c r="D123" t="str">
        <f>VLOOKUP(C123,Data!$A$9:$B$632,2,FALSE)</f>
        <v>Rice: upland paddy</v>
      </c>
      <c r="E123" s="356" t="s">
        <v>591</v>
      </c>
      <c r="F123" s="12">
        <v>7</v>
      </c>
      <c r="G123" s="357"/>
      <c r="H123" s="2"/>
      <c r="I123" s="2"/>
      <c r="J123" s="2"/>
      <c r="K123" s="55">
        <f t="shared" si="131"/>
        <v>0</v>
      </c>
      <c r="L123" s="55">
        <f t="shared" si="129"/>
        <v>0</v>
      </c>
      <c r="M123" s="55">
        <f t="shared" si="129"/>
        <v>0</v>
      </c>
      <c r="N123" s="55">
        <f t="shared" si="129"/>
        <v>0</v>
      </c>
      <c r="O123" s="55">
        <f t="shared" si="129"/>
        <v>0</v>
      </c>
      <c r="P123" s="55">
        <f t="shared" si="129"/>
        <v>0</v>
      </c>
      <c r="Q123" s="55">
        <f t="shared" si="129"/>
        <v>0</v>
      </c>
      <c r="R123" s="55">
        <f t="shared" si="129"/>
        <v>0</v>
      </c>
      <c r="S123" s="55">
        <f t="shared" si="129"/>
        <v>0</v>
      </c>
      <c r="T123" s="55">
        <f t="shared" si="129"/>
        <v>0</v>
      </c>
      <c r="U123" s="55">
        <f t="shared" si="129"/>
        <v>0</v>
      </c>
      <c r="V123" s="55">
        <f t="shared" si="129"/>
        <v>0</v>
      </c>
      <c r="W123" s="55">
        <f t="shared" si="129"/>
        <v>0</v>
      </c>
      <c r="X123" s="55">
        <f t="shared" si="129"/>
        <v>0</v>
      </c>
      <c r="Y123" s="55">
        <f t="shared" si="129"/>
        <v>0</v>
      </c>
      <c r="Z123" s="55">
        <f t="shared" si="129"/>
        <v>0</v>
      </c>
      <c r="AA123" s="55">
        <f t="shared" si="129"/>
        <v>0</v>
      </c>
      <c r="AB123" s="55">
        <f t="shared" si="130"/>
        <v>0</v>
      </c>
      <c r="AC123" s="55">
        <f t="shared" si="130"/>
        <v>0</v>
      </c>
      <c r="AD123" s="55">
        <f t="shared" si="130"/>
        <v>0</v>
      </c>
      <c r="AE123" s="55">
        <f t="shared" si="130"/>
        <v>0</v>
      </c>
      <c r="AF123" s="2"/>
      <c r="AG123" s="2"/>
      <c r="AH123" s="2"/>
      <c r="AI123" s="2"/>
    </row>
    <row r="124" spans="1:35" s="12" customFormat="1" ht="16.5" x14ac:dyDescent="0.3">
      <c r="A124" s="2"/>
      <c r="B124" s="2"/>
      <c r="C124" s="355" t="s">
        <v>28</v>
      </c>
      <c r="D124" t="str">
        <f>VLOOKUP(C124,Data!$A$9:$B$632,2,FALSE)</f>
        <v>Rice: upland paddy</v>
      </c>
      <c r="E124" s="356" t="s">
        <v>592</v>
      </c>
      <c r="F124" s="12">
        <v>8</v>
      </c>
      <c r="G124" s="357"/>
      <c r="H124" s="2"/>
      <c r="I124" s="2"/>
      <c r="J124" s="2"/>
      <c r="K124" s="55">
        <f t="shared" si="131"/>
        <v>0</v>
      </c>
      <c r="L124" s="55">
        <f t="shared" si="129"/>
        <v>0</v>
      </c>
      <c r="M124" s="55">
        <f t="shared" si="129"/>
        <v>0</v>
      </c>
      <c r="N124" s="55">
        <f t="shared" si="129"/>
        <v>0</v>
      </c>
      <c r="O124" s="55">
        <f t="shared" si="129"/>
        <v>0</v>
      </c>
      <c r="P124" s="55">
        <f t="shared" si="129"/>
        <v>0</v>
      </c>
      <c r="Q124" s="55">
        <f t="shared" si="129"/>
        <v>0</v>
      </c>
      <c r="R124" s="55">
        <f t="shared" si="129"/>
        <v>0</v>
      </c>
      <c r="S124" s="55">
        <f t="shared" si="129"/>
        <v>0</v>
      </c>
      <c r="T124" s="55">
        <f t="shared" si="129"/>
        <v>0</v>
      </c>
      <c r="U124" s="55">
        <f t="shared" si="129"/>
        <v>0</v>
      </c>
      <c r="V124" s="55">
        <f t="shared" si="129"/>
        <v>0</v>
      </c>
      <c r="W124" s="55">
        <f t="shared" si="129"/>
        <v>0</v>
      </c>
      <c r="X124" s="55">
        <f t="shared" si="129"/>
        <v>0</v>
      </c>
      <c r="Y124" s="55">
        <f t="shared" si="129"/>
        <v>0</v>
      </c>
      <c r="Z124" s="55">
        <f t="shared" si="129"/>
        <v>0</v>
      </c>
      <c r="AA124" s="55">
        <f t="shared" si="129"/>
        <v>0</v>
      </c>
      <c r="AB124" s="55">
        <f t="shared" si="130"/>
        <v>0</v>
      </c>
      <c r="AC124" s="55">
        <f t="shared" si="130"/>
        <v>0</v>
      </c>
      <c r="AD124" s="55">
        <f t="shared" si="130"/>
        <v>0</v>
      </c>
      <c r="AE124" s="55">
        <f t="shared" si="130"/>
        <v>0</v>
      </c>
      <c r="AF124" s="2"/>
      <c r="AG124" s="2"/>
      <c r="AH124" s="2"/>
      <c r="AI124" s="2"/>
    </row>
    <row r="125" spans="1:35" s="12" customFormat="1" ht="16.5" x14ac:dyDescent="0.3">
      <c r="A125" s="2"/>
      <c r="B125" s="2"/>
      <c r="C125" s="355" t="s">
        <v>28</v>
      </c>
      <c r="D125" t="str">
        <f>VLOOKUP(C125,Data!$A$9:$B$632,2,FALSE)</f>
        <v>Rice: upland paddy</v>
      </c>
      <c r="E125" s="356" t="s">
        <v>593</v>
      </c>
      <c r="F125" s="12">
        <v>9</v>
      </c>
      <c r="G125" s="357"/>
      <c r="H125" s="2"/>
      <c r="I125" s="2"/>
      <c r="J125" s="2"/>
      <c r="K125" s="55">
        <f t="shared" si="131"/>
        <v>0</v>
      </c>
      <c r="L125" s="55">
        <f t="shared" si="129"/>
        <v>0</v>
      </c>
      <c r="M125" s="55">
        <f t="shared" si="129"/>
        <v>0</v>
      </c>
      <c r="N125" s="55">
        <f t="shared" si="129"/>
        <v>0</v>
      </c>
      <c r="O125" s="55">
        <f t="shared" si="129"/>
        <v>0</v>
      </c>
      <c r="P125" s="55">
        <f t="shared" si="129"/>
        <v>0</v>
      </c>
      <c r="Q125" s="55">
        <f t="shared" si="129"/>
        <v>0</v>
      </c>
      <c r="R125" s="55">
        <f t="shared" si="129"/>
        <v>0</v>
      </c>
      <c r="S125" s="55">
        <f t="shared" si="129"/>
        <v>0</v>
      </c>
      <c r="T125" s="55">
        <f t="shared" si="129"/>
        <v>0</v>
      </c>
      <c r="U125" s="55">
        <f t="shared" si="129"/>
        <v>0</v>
      </c>
      <c r="V125" s="55">
        <f t="shared" si="129"/>
        <v>0</v>
      </c>
      <c r="W125" s="55">
        <f t="shared" si="129"/>
        <v>0</v>
      </c>
      <c r="X125" s="55">
        <f t="shared" si="129"/>
        <v>0</v>
      </c>
      <c r="Y125" s="55">
        <f t="shared" si="129"/>
        <v>0</v>
      </c>
      <c r="Z125" s="55">
        <f t="shared" si="129"/>
        <v>0</v>
      </c>
      <c r="AA125" s="55">
        <f t="shared" si="129"/>
        <v>0</v>
      </c>
      <c r="AB125" s="55">
        <f t="shared" si="130"/>
        <v>0</v>
      </c>
      <c r="AC125" s="55">
        <f t="shared" si="130"/>
        <v>0</v>
      </c>
      <c r="AD125" s="55">
        <f t="shared" si="130"/>
        <v>0</v>
      </c>
      <c r="AE125" s="55">
        <f t="shared" si="130"/>
        <v>0</v>
      </c>
      <c r="AF125" s="2"/>
      <c r="AG125" s="2"/>
      <c r="AH125" s="2"/>
      <c r="AI125" s="2"/>
    </row>
    <row r="126" spans="1:35" s="12" customFormat="1" ht="16.5" x14ac:dyDescent="0.3">
      <c r="A126" s="2"/>
      <c r="B126" s="2"/>
      <c r="C126" s="355" t="s">
        <v>28</v>
      </c>
      <c r="D126" t="str">
        <f>VLOOKUP(C126,Data!$A$9:$B$632,2,FALSE)</f>
        <v>Rice: upland paddy</v>
      </c>
      <c r="E126" s="356" t="s">
        <v>594</v>
      </c>
      <c r="F126" s="12">
        <v>10</v>
      </c>
      <c r="G126" s="357"/>
      <c r="H126" s="2"/>
      <c r="I126" s="2"/>
      <c r="J126" s="2"/>
      <c r="K126" s="55">
        <f t="shared" si="131"/>
        <v>0</v>
      </c>
      <c r="L126" s="55">
        <f t="shared" si="129"/>
        <v>0</v>
      </c>
      <c r="M126" s="55">
        <f t="shared" si="129"/>
        <v>0</v>
      </c>
      <c r="N126" s="55">
        <f t="shared" si="129"/>
        <v>0</v>
      </c>
      <c r="O126" s="55">
        <f t="shared" si="129"/>
        <v>0</v>
      </c>
      <c r="P126" s="55">
        <f t="shared" si="129"/>
        <v>0</v>
      </c>
      <c r="Q126" s="55">
        <f t="shared" si="129"/>
        <v>0</v>
      </c>
      <c r="R126" s="55">
        <f t="shared" si="129"/>
        <v>0</v>
      </c>
      <c r="S126" s="55">
        <f t="shared" si="129"/>
        <v>0</v>
      </c>
      <c r="T126" s="55">
        <f t="shared" si="129"/>
        <v>0</v>
      </c>
      <c r="U126" s="55">
        <f t="shared" si="129"/>
        <v>0</v>
      </c>
      <c r="V126" s="55">
        <f t="shared" si="129"/>
        <v>0</v>
      </c>
      <c r="W126" s="55">
        <f t="shared" si="129"/>
        <v>0</v>
      </c>
      <c r="X126" s="55">
        <f t="shared" si="129"/>
        <v>0</v>
      </c>
      <c r="Y126" s="55">
        <f t="shared" si="129"/>
        <v>0</v>
      </c>
      <c r="Z126" s="55">
        <f t="shared" si="129"/>
        <v>0</v>
      </c>
      <c r="AA126" s="55">
        <f t="shared" si="129"/>
        <v>0</v>
      </c>
      <c r="AB126" s="55">
        <f t="shared" si="130"/>
        <v>0</v>
      </c>
      <c r="AC126" s="55">
        <f t="shared" si="130"/>
        <v>0</v>
      </c>
      <c r="AD126" s="55">
        <f t="shared" si="130"/>
        <v>0</v>
      </c>
      <c r="AE126" s="55">
        <f t="shared" si="130"/>
        <v>0</v>
      </c>
      <c r="AF126" s="2"/>
      <c r="AG126" s="2"/>
      <c r="AH126" s="2"/>
      <c r="AI126" s="2"/>
    </row>
    <row r="127" spans="1:35" ht="16.5" x14ac:dyDescent="0.3">
      <c r="C127" s="355" t="s">
        <v>28</v>
      </c>
      <c r="D127" s="2" t="s">
        <v>595</v>
      </c>
      <c r="E127" s="356" t="s">
        <v>596</v>
      </c>
      <c r="F127"/>
      <c r="J127" s="358"/>
      <c r="K127" s="359">
        <f>SUM(K116:K126)</f>
        <v>0</v>
      </c>
      <c r="L127" s="359">
        <f t="shared" ref="L127" si="132">SUM(L116:L126)</f>
        <v>0</v>
      </c>
      <c r="M127" s="359">
        <f t="shared" ref="M127" si="133">SUM(M116:M126)</f>
        <v>0</v>
      </c>
      <c r="N127" s="359">
        <f t="shared" ref="N127" si="134">SUM(N116:N126)</f>
        <v>0</v>
      </c>
      <c r="O127" s="359">
        <f t="shared" ref="O127" si="135">SUM(O116:O126)</f>
        <v>0</v>
      </c>
      <c r="P127" s="359">
        <f t="shared" ref="P127" si="136">SUM(P116:P126)</f>
        <v>0</v>
      </c>
      <c r="Q127" s="359">
        <f t="shared" ref="Q127" si="137">SUM(Q116:Q126)</f>
        <v>0</v>
      </c>
      <c r="R127" s="359">
        <f t="shared" ref="R127" si="138">SUM(R116:R126)</f>
        <v>0</v>
      </c>
      <c r="S127" s="359">
        <f t="shared" ref="S127" si="139">SUM(S116:S126)</f>
        <v>0</v>
      </c>
      <c r="T127" s="359">
        <f t="shared" ref="T127" si="140">SUM(T116:T126)</f>
        <v>0</v>
      </c>
      <c r="U127" s="359">
        <f t="shared" ref="U127" si="141">SUM(U116:U126)</f>
        <v>0</v>
      </c>
      <c r="V127" s="359">
        <f t="shared" ref="V127" si="142">SUM(V116:V126)</f>
        <v>0</v>
      </c>
      <c r="W127" s="359">
        <f t="shared" ref="W127" si="143">SUM(W116:W126)</f>
        <v>0</v>
      </c>
      <c r="X127" s="359">
        <f t="shared" ref="X127" si="144">SUM(X116:X126)</f>
        <v>0</v>
      </c>
      <c r="Y127" s="359">
        <f t="shared" ref="Y127" si="145">SUM(Y116:Y126)</f>
        <v>0</v>
      </c>
      <c r="Z127" s="359">
        <f t="shared" ref="Z127" si="146">SUM(Z116:Z126)</f>
        <v>0</v>
      </c>
      <c r="AA127" s="359">
        <f t="shared" ref="AA127" si="147">SUM(AA116:AA126)</f>
        <v>0</v>
      </c>
      <c r="AB127" s="359">
        <f t="shared" ref="AB127" si="148">SUM(AB116:AB126)</f>
        <v>0</v>
      </c>
      <c r="AC127" s="359">
        <f t="shared" ref="AC127" si="149">SUM(AC116:AC126)</f>
        <v>0</v>
      </c>
      <c r="AD127" s="359">
        <f t="shared" ref="AD127" si="150">SUM(AD116:AD126)</f>
        <v>0</v>
      </c>
      <c r="AE127" s="359">
        <f t="shared" ref="AE127" si="151">SUM(AE116:AE126)</f>
        <v>0</v>
      </c>
    </row>
    <row r="129" spans="1:35" s="12" customFormat="1" ht="16.5" x14ac:dyDescent="0.3">
      <c r="A129" s="2"/>
      <c r="B129" s="2"/>
      <c r="C129" s="355" t="s">
        <v>29</v>
      </c>
      <c r="D129" t="str">
        <f>VLOOKUP(C129,Data!$A$9:$B$632,2,FALSE)</f>
        <v>Rice: wet season paddy</v>
      </c>
      <c r="E129" s="356" t="s">
        <v>584</v>
      </c>
      <c r="F129" s="12">
        <v>0</v>
      </c>
      <c r="G129" s="357">
        <v>0</v>
      </c>
      <c r="H129" s="2"/>
      <c r="I129" s="2"/>
      <c r="J129" s="2"/>
      <c r="K129" s="55">
        <f>IF(K$1&gt;=$F129,$G129,0)</f>
        <v>0</v>
      </c>
      <c r="L129" s="55">
        <f t="shared" ref="L129:AA139" si="152">IF(L$1&gt;=$F129,$G129,0)</f>
        <v>0</v>
      </c>
      <c r="M129" s="55">
        <f t="shared" si="152"/>
        <v>0</v>
      </c>
      <c r="N129" s="55">
        <f t="shared" si="152"/>
        <v>0</v>
      </c>
      <c r="O129" s="55">
        <f t="shared" si="152"/>
        <v>0</v>
      </c>
      <c r="P129" s="55">
        <f t="shared" si="152"/>
        <v>0</v>
      </c>
      <c r="Q129" s="55">
        <f t="shared" si="152"/>
        <v>0</v>
      </c>
      <c r="R129" s="55">
        <f t="shared" si="152"/>
        <v>0</v>
      </c>
      <c r="S129" s="55">
        <f t="shared" si="152"/>
        <v>0</v>
      </c>
      <c r="T129" s="55">
        <f t="shared" si="152"/>
        <v>0</v>
      </c>
      <c r="U129" s="55">
        <f t="shared" si="152"/>
        <v>0</v>
      </c>
      <c r="V129" s="55">
        <f t="shared" si="152"/>
        <v>0</v>
      </c>
      <c r="W129" s="55">
        <f t="shared" si="152"/>
        <v>0</v>
      </c>
      <c r="X129" s="55">
        <f t="shared" si="152"/>
        <v>0</v>
      </c>
      <c r="Y129" s="55">
        <f t="shared" si="152"/>
        <v>0</v>
      </c>
      <c r="Z129" s="55">
        <f t="shared" si="152"/>
        <v>0</v>
      </c>
      <c r="AA129" s="55">
        <f t="shared" si="152"/>
        <v>0</v>
      </c>
      <c r="AB129" s="55">
        <f t="shared" ref="AB129:AE139" si="153">IF(AB$1&gt;=$F129,$G129,0)</f>
        <v>0</v>
      </c>
      <c r="AC129" s="55">
        <f t="shared" si="153"/>
        <v>0</v>
      </c>
      <c r="AD129" s="55">
        <f t="shared" si="153"/>
        <v>0</v>
      </c>
      <c r="AE129" s="55">
        <f t="shared" si="153"/>
        <v>0</v>
      </c>
      <c r="AF129" s="2"/>
      <c r="AG129" s="2"/>
      <c r="AH129" s="2"/>
      <c r="AI129" s="2"/>
    </row>
    <row r="130" spans="1:35" s="12" customFormat="1" ht="16.5" x14ac:dyDescent="0.3">
      <c r="A130" s="2"/>
      <c r="B130" s="2"/>
      <c r="C130" s="355" t="s">
        <v>29</v>
      </c>
      <c r="D130" t="str">
        <f>VLOOKUP(C130,Data!$A$9:$B$632,2,FALSE)</f>
        <v>Rice: wet season paddy</v>
      </c>
      <c r="E130" s="356" t="s">
        <v>585</v>
      </c>
      <c r="F130" s="12">
        <v>1</v>
      </c>
      <c r="G130" s="357">
        <v>0</v>
      </c>
      <c r="H130" s="2"/>
      <c r="I130" s="2"/>
      <c r="J130" s="2"/>
      <c r="K130" s="55">
        <f t="shared" ref="K130:K139" si="154">IF(K$1&gt;=$F130,$G130,0)</f>
        <v>0</v>
      </c>
      <c r="L130" s="55">
        <f t="shared" si="152"/>
        <v>0</v>
      </c>
      <c r="M130" s="55">
        <f t="shared" si="152"/>
        <v>0</v>
      </c>
      <c r="N130" s="55">
        <f t="shared" si="152"/>
        <v>0</v>
      </c>
      <c r="O130" s="55">
        <f t="shared" si="152"/>
        <v>0</v>
      </c>
      <c r="P130" s="55">
        <f t="shared" si="152"/>
        <v>0</v>
      </c>
      <c r="Q130" s="55">
        <f t="shared" si="152"/>
        <v>0</v>
      </c>
      <c r="R130" s="55">
        <f t="shared" si="152"/>
        <v>0</v>
      </c>
      <c r="S130" s="55">
        <f t="shared" si="152"/>
        <v>0</v>
      </c>
      <c r="T130" s="55">
        <f t="shared" si="152"/>
        <v>0</v>
      </c>
      <c r="U130" s="55">
        <f t="shared" si="152"/>
        <v>0</v>
      </c>
      <c r="V130" s="55">
        <f t="shared" si="152"/>
        <v>0</v>
      </c>
      <c r="W130" s="55">
        <f t="shared" si="152"/>
        <v>0</v>
      </c>
      <c r="X130" s="55">
        <f t="shared" si="152"/>
        <v>0</v>
      </c>
      <c r="Y130" s="55">
        <f t="shared" si="152"/>
        <v>0</v>
      </c>
      <c r="Z130" s="55">
        <f t="shared" si="152"/>
        <v>0</v>
      </c>
      <c r="AA130" s="55">
        <f t="shared" si="152"/>
        <v>0</v>
      </c>
      <c r="AB130" s="55">
        <f t="shared" si="153"/>
        <v>0</v>
      </c>
      <c r="AC130" s="55">
        <f t="shared" si="153"/>
        <v>0</v>
      </c>
      <c r="AD130" s="55">
        <f t="shared" si="153"/>
        <v>0</v>
      </c>
      <c r="AE130" s="55">
        <f t="shared" si="153"/>
        <v>0</v>
      </c>
      <c r="AF130" s="2"/>
      <c r="AG130" s="2"/>
      <c r="AH130" s="2"/>
      <c r="AI130" s="2"/>
    </row>
    <row r="131" spans="1:35" s="12" customFormat="1" ht="16.5" x14ac:dyDescent="0.3">
      <c r="A131" s="2"/>
      <c r="B131" s="2"/>
      <c r="C131" s="355" t="s">
        <v>29</v>
      </c>
      <c r="D131" t="str">
        <f>VLOOKUP(C131,Data!$A$9:$B$632,2,FALSE)</f>
        <v>Rice: wet season paddy</v>
      </c>
      <c r="E131" s="356" t="s">
        <v>586</v>
      </c>
      <c r="F131" s="12">
        <v>2</v>
      </c>
      <c r="G131" s="357">
        <v>0</v>
      </c>
      <c r="H131" s="2"/>
      <c r="I131" s="2"/>
      <c r="J131" s="2"/>
      <c r="K131" s="55">
        <f t="shared" si="154"/>
        <v>0</v>
      </c>
      <c r="L131" s="55">
        <f t="shared" si="152"/>
        <v>0</v>
      </c>
      <c r="M131" s="55">
        <f t="shared" si="152"/>
        <v>0</v>
      </c>
      <c r="N131" s="55">
        <f t="shared" si="152"/>
        <v>0</v>
      </c>
      <c r="O131" s="55">
        <f t="shared" si="152"/>
        <v>0</v>
      </c>
      <c r="P131" s="55">
        <f t="shared" si="152"/>
        <v>0</v>
      </c>
      <c r="Q131" s="55">
        <f t="shared" si="152"/>
        <v>0</v>
      </c>
      <c r="R131" s="55">
        <f t="shared" si="152"/>
        <v>0</v>
      </c>
      <c r="S131" s="55">
        <f t="shared" si="152"/>
        <v>0</v>
      </c>
      <c r="T131" s="55">
        <f t="shared" si="152"/>
        <v>0</v>
      </c>
      <c r="U131" s="55">
        <f t="shared" si="152"/>
        <v>0</v>
      </c>
      <c r="V131" s="55">
        <f t="shared" si="152"/>
        <v>0</v>
      </c>
      <c r="W131" s="55">
        <f t="shared" si="152"/>
        <v>0</v>
      </c>
      <c r="X131" s="55">
        <f t="shared" si="152"/>
        <v>0</v>
      </c>
      <c r="Y131" s="55">
        <f t="shared" si="152"/>
        <v>0</v>
      </c>
      <c r="Z131" s="55">
        <f t="shared" si="152"/>
        <v>0</v>
      </c>
      <c r="AA131" s="55">
        <f t="shared" si="152"/>
        <v>0</v>
      </c>
      <c r="AB131" s="55">
        <f t="shared" si="153"/>
        <v>0</v>
      </c>
      <c r="AC131" s="55">
        <f t="shared" si="153"/>
        <v>0</v>
      </c>
      <c r="AD131" s="55">
        <f t="shared" si="153"/>
        <v>0</v>
      </c>
      <c r="AE131" s="55">
        <f t="shared" si="153"/>
        <v>0</v>
      </c>
      <c r="AF131" s="2"/>
      <c r="AG131" s="2"/>
      <c r="AH131" s="2"/>
      <c r="AI131" s="2"/>
    </row>
    <row r="132" spans="1:35" s="12" customFormat="1" ht="16.5" x14ac:dyDescent="0.3">
      <c r="A132" s="2"/>
      <c r="B132" s="2"/>
      <c r="C132" s="355" t="s">
        <v>29</v>
      </c>
      <c r="D132" t="str">
        <f>VLOOKUP(C132,Data!$A$9:$B$632,2,FALSE)</f>
        <v>Rice: wet season paddy</v>
      </c>
      <c r="E132" s="356" t="s">
        <v>587</v>
      </c>
      <c r="F132" s="12">
        <v>3</v>
      </c>
      <c r="G132" s="357"/>
      <c r="H132" s="2"/>
      <c r="I132" s="2"/>
      <c r="J132" s="2"/>
      <c r="K132" s="55">
        <f t="shared" si="154"/>
        <v>0</v>
      </c>
      <c r="L132" s="55">
        <f t="shared" si="152"/>
        <v>0</v>
      </c>
      <c r="M132" s="55">
        <f t="shared" si="152"/>
        <v>0</v>
      </c>
      <c r="N132" s="55">
        <f t="shared" si="152"/>
        <v>0</v>
      </c>
      <c r="O132" s="55">
        <f t="shared" si="152"/>
        <v>0</v>
      </c>
      <c r="P132" s="55">
        <f t="shared" si="152"/>
        <v>0</v>
      </c>
      <c r="Q132" s="55">
        <f t="shared" si="152"/>
        <v>0</v>
      </c>
      <c r="R132" s="55">
        <f t="shared" si="152"/>
        <v>0</v>
      </c>
      <c r="S132" s="55">
        <f t="shared" si="152"/>
        <v>0</v>
      </c>
      <c r="T132" s="55">
        <f t="shared" si="152"/>
        <v>0</v>
      </c>
      <c r="U132" s="55">
        <f t="shared" si="152"/>
        <v>0</v>
      </c>
      <c r="V132" s="55">
        <f t="shared" si="152"/>
        <v>0</v>
      </c>
      <c r="W132" s="55">
        <f t="shared" si="152"/>
        <v>0</v>
      </c>
      <c r="X132" s="55">
        <f t="shared" si="152"/>
        <v>0</v>
      </c>
      <c r="Y132" s="55">
        <f t="shared" si="152"/>
        <v>0</v>
      </c>
      <c r="Z132" s="55">
        <f t="shared" si="152"/>
        <v>0</v>
      </c>
      <c r="AA132" s="55">
        <f t="shared" si="152"/>
        <v>0</v>
      </c>
      <c r="AB132" s="55">
        <f t="shared" si="153"/>
        <v>0</v>
      </c>
      <c r="AC132" s="55">
        <f t="shared" si="153"/>
        <v>0</v>
      </c>
      <c r="AD132" s="55">
        <f t="shared" si="153"/>
        <v>0</v>
      </c>
      <c r="AE132" s="55">
        <f t="shared" si="153"/>
        <v>0</v>
      </c>
      <c r="AF132" s="2"/>
      <c r="AG132" s="2"/>
      <c r="AH132" s="2"/>
      <c r="AI132" s="2"/>
    </row>
    <row r="133" spans="1:35" s="12" customFormat="1" ht="16.5" x14ac:dyDescent="0.3">
      <c r="A133" s="2"/>
      <c r="B133" s="2"/>
      <c r="C133" s="355" t="s">
        <v>29</v>
      </c>
      <c r="D133" t="str">
        <f>VLOOKUP(C133,Data!$A$9:$B$632,2,FALSE)</f>
        <v>Rice: wet season paddy</v>
      </c>
      <c r="E133" s="356" t="s">
        <v>588</v>
      </c>
      <c r="F133" s="12">
        <v>4</v>
      </c>
      <c r="G133" s="357"/>
      <c r="H133" s="2"/>
      <c r="I133" s="2"/>
      <c r="J133" s="2"/>
      <c r="K133" s="55">
        <f t="shared" si="154"/>
        <v>0</v>
      </c>
      <c r="L133" s="55">
        <f t="shared" si="152"/>
        <v>0</v>
      </c>
      <c r="M133" s="55">
        <f t="shared" si="152"/>
        <v>0</v>
      </c>
      <c r="N133" s="55">
        <f t="shared" si="152"/>
        <v>0</v>
      </c>
      <c r="O133" s="55">
        <f t="shared" si="152"/>
        <v>0</v>
      </c>
      <c r="P133" s="55">
        <f t="shared" si="152"/>
        <v>0</v>
      </c>
      <c r="Q133" s="55">
        <f t="shared" si="152"/>
        <v>0</v>
      </c>
      <c r="R133" s="55">
        <f t="shared" si="152"/>
        <v>0</v>
      </c>
      <c r="S133" s="55">
        <f t="shared" si="152"/>
        <v>0</v>
      </c>
      <c r="T133" s="55">
        <f t="shared" si="152"/>
        <v>0</v>
      </c>
      <c r="U133" s="55">
        <f t="shared" si="152"/>
        <v>0</v>
      </c>
      <c r="V133" s="55">
        <f t="shared" si="152"/>
        <v>0</v>
      </c>
      <c r="W133" s="55">
        <f t="shared" si="152"/>
        <v>0</v>
      </c>
      <c r="X133" s="55">
        <f t="shared" si="152"/>
        <v>0</v>
      </c>
      <c r="Y133" s="55">
        <f t="shared" si="152"/>
        <v>0</v>
      </c>
      <c r="Z133" s="55">
        <f t="shared" si="152"/>
        <v>0</v>
      </c>
      <c r="AA133" s="55">
        <f t="shared" si="152"/>
        <v>0</v>
      </c>
      <c r="AB133" s="55">
        <f t="shared" si="153"/>
        <v>0</v>
      </c>
      <c r="AC133" s="55">
        <f t="shared" si="153"/>
        <v>0</v>
      </c>
      <c r="AD133" s="55">
        <f t="shared" si="153"/>
        <v>0</v>
      </c>
      <c r="AE133" s="55">
        <f t="shared" si="153"/>
        <v>0</v>
      </c>
      <c r="AF133" s="2"/>
      <c r="AG133" s="2"/>
      <c r="AH133" s="2"/>
      <c r="AI133" s="2"/>
    </row>
    <row r="134" spans="1:35" s="12" customFormat="1" ht="16.5" x14ac:dyDescent="0.3">
      <c r="A134" s="2"/>
      <c r="B134" s="2"/>
      <c r="C134" s="355" t="s">
        <v>29</v>
      </c>
      <c r="D134" t="str">
        <f>VLOOKUP(C134,Data!$A$9:$B$632,2,FALSE)</f>
        <v>Rice: wet season paddy</v>
      </c>
      <c r="E134" s="356" t="s">
        <v>589</v>
      </c>
      <c r="F134" s="12">
        <v>5</v>
      </c>
      <c r="G134" s="357"/>
      <c r="H134" s="2"/>
      <c r="I134" s="2"/>
      <c r="J134" s="2"/>
      <c r="K134" s="55">
        <f t="shared" si="154"/>
        <v>0</v>
      </c>
      <c r="L134" s="55">
        <f t="shared" si="152"/>
        <v>0</v>
      </c>
      <c r="M134" s="55">
        <f t="shared" si="152"/>
        <v>0</v>
      </c>
      <c r="N134" s="55">
        <f t="shared" si="152"/>
        <v>0</v>
      </c>
      <c r="O134" s="55">
        <f t="shared" si="152"/>
        <v>0</v>
      </c>
      <c r="P134" s="55">
        <f t="shared" si="152"/>
        <v>0</v>
      </c>
      <c r="Q134" s="55">
        <f t="shared" si="152"/>
        <v>0</v>
      </c>
      <c r="R134" s="55">
        <f t="shared" si="152"/>
        <v>0</v>
      </c>
      <c r="S134" s="55">
        <f t="shared" si="152"/>
        <v>0</v>
      </c>
      <c r="T134" s="55">
        <f t="shared" si="152"/>
        <v>0</v>
      </c>
      <c r="U134" s="55">
        <f t="shared" si="152"/>
        <v>0</v>
      </c>
      <c r="V134" s="55">
        <f t="shared" si="152"/>
        <v>0</v>
      </c>
      <c r="W134" s="55">
        <f t="shared" si="152"/>
        <v>0</v>
      </c>
      <c r="X134" s="55">
        <f t="shared" si="152"/>
        <v>0</v>
      </c>
      <c r="Y134" s="55">
        <f t="shared" si="152"/>
        <v>0</v>
      </c>
      <c r="Z134" s="55">
        <f t="shared" si="152"/>
        <v>0</v>
      </c>
      <c r="AA134" s="55">
        <f t="shared" si="152"/>
        <v>0</v>
      </c>
      <c r="AB134" s="55">
        <f t="shared" si="153"/>
        <v>0</v>
      </c>
      <c r="AC134" s="55">
        <f t="shared" si="153"/>
        <v>0</v>
      </c>
      <c r="AD134" s="55">
        <f t="shared" si="153"/>
        <v>0</v>
      </c>
      <c r="AE134" s="55">
        <f t="shared" si="153"/>
        <v>0</v>
      </c>
      <c r="AF134" s="2"/>
      <c r="AG134" s="2"/>
      <c r="AH134" s="2"/>
      <c r="AI134" s="2"/>
    </row>
    <row r="135" spans="1:35" s="12" customFormat="1" ht="16.5" x14ac:dyDescent="0.3">
      <c r="A135" s="2"/>
      <c r="B135" s="2"/>
      <c r="C135" s="355" t="s">
        <v>29</v>
      </c>
      <c r="D135" t="str">
        <f>VLOOKUP(C135,Data!$A$9:$B$632,2,FALSE)</f>
        <v>Rice: wet season paddy</v>
      </c>
      <c r="E135" s="356" t="s">
        <v>590</v>
      </c>
      <c r="F135" s="12">
        <v>6</v>
      </c>
      <c r="G135" s="357"/>
      <c r="H135" s="2"/>
      <c r="I135" s="2"/>
      <c r="J135" s="2"/>
      <c r="K135" s="55">
        <f t="shared" si="154"/>
        <v>0</v>
      </c>
      <c r="L135" s="55">
        <f t="shared" si="152"/>
        <v>0</v>
      </c>
      <c r="M135" s="55">
        <f t="shared" si="152"/>
        <v>0</v>
      </c>
      <c r="N135" s="55">
        <f t="shared" si="152"/>
        <v>0</v>
      </c>
      <c r="O135" s="55">
        <f t="shared" si="152"/>
        <v>0</v>
      </c>
      <c r="P135" s="55">
        <f t="shared" si="152"/>
        <v>0</v>
      </c>
      <c r="Q135" s="55">
        <f t="shared" si="152"/>
        <v>0</v>
      </c>
      <c r="R135" s="55">
        <f t="shared" si="152"/>
        <v>0</v>
      </c>
      <c r="S135" s="55">
        <f t="shared" si="152"/>
        <v>0</v>
      </c>
      <c r="T135" s="55">
        <f t="shared" si="152"/>
        <v>0</v>
      </c>
      <c r="U135" s="55">
        <f t="shared" si="152"/>
        <v>0</v>
      </c>
      <c r="V135" s="55">
        <f t="shared" si="152"/>
        <v>0</v>
      </c>
      <c r="W135" s="55">
        <f t="shared" si="152"/>
        <v>0</v>
      </c>
      <c r="X135" s="55">
        <f t="shared" si="152"/>
        <v>0</v>
      </c>
      <c r="Y135" s="55">
        <f t="shared" si="152"/>
        <v>0</v>
      </c>
      <c r="Z135" s="55">
        <f t="shared" si="152"/>
        <v>0</v>
      </c>
      <c r="AA135" s="55">
        <f t="shared" si="152"/>
        <v>0</v>
      </c>
      <c r="AB135" s="55">
        <f t="shared" si="153"/>
        <v>0</v>
      </c>
      <c r="AC135" s="55">
        <f t="shared" si="153"/>
        <v>0</v>
      </c>
      <c r="AD135" s="55">
        <f t="shared" si="153"/>
        <v>0</v>
      </c>
      <c r="AE135" s="55">
        <f t="shared" si="153"/>
        <v>0</v>
      </c>
      <c r="AF135" s="2"/>
      <c r="AG135" s="2"/>
      <c r="AH135" s="2"/>
      <c r="AI135" s="2"/>
    </row>
    <row r="136" spans="1:35" s="12" customFormat="1" ht="16.5" x14ac:dyDescent="0.3">
      <c r="A136" s="2"/>
      <c r="B136" s="2"/>
      <c r="C136" s="355" t="s">
        <v>29</v>
      </c>
      <c r="D136" t="str">
        <f>VLOOKUP(C136,Data!$A$9:$B$632,2,FALSE)</f>
        <v>Rice: wet season paddy</v>
      </c>
      <c r="E136" s="356" t="s">
        <v>591</v>
      </c>
      <c r="F136" s="12">
        <v>7</v>
      </c>
      <c r="G136" s="357"/>
      <c r="H136" s="2"/>
      <c r="I136" s="2"/>
      <c r="J136" s="2"/>
      <c r="K136" s="55">
        <f t="shared" si="154"/>
        <v>0</v>
      </c>
      <c r="L136" s="55">
        <f t="shared" si="152"/>
        <v>0</v>
      </c>
      <c r="M136" s="55">
        <f t="shared" si="152"/>
        <v>0</v>
      </c>
      <c r="N136" s="55">
        <f t="shared" si="152"/>
        <v>0</v>
      </c>
      <c r="O136" s="55">
        <f t="shared" si="152"/>
        <v>0</v>
      </c>
      <c r="P136" s="55">
        <f t="shared" si="152"/>
        <v>0</v>
      </c>
      <c r="Q136" s="55">
        <f t="shared" si="152"/>
        <v>0</v>
      </c>
      <c r="R136" s="55">
        <f t="shared" si="152"/>
        <v>0</v>
      </c>
      <c r="S136" s="55">
        <f t="shared" si="152"/>
        <v>0</v>
      </c>
      <c r="T136" s="55">
        <f t="shared" si="152"/>
        <v>0</v>
      </c>
      <c r="U136" s="55">
        <f t="shared" si="152"/>
        <v>0</v>
      </c>
      <c r="V136" s="55">
        <f t="shared" si="152"/>
        <v>0</v>
      </c>
      <c r="W136" s="55">
        <f t="shared" si="152"/>
        <v>0</v>
      </c>
      <c r="X136" s="55">
        <f t="shared" si="152"/>
        <v>0</v>
      </c>
      <c r="Y136" s="55">
        <f t="shared" si="152"/>
        <v>0</v>
      </c>
      <c r="Z136" s="55">
        <f t="shared" si="152"/>
        <v>0</v>
      </c>
      <c r="AA136" s="55">
        <f t="shared" si="152"/>
        <v>0</v>
      </c>
      <c r="AB136" s="55">
        <f t="shared" si="153"/>
        <v>0</v>
      </c>
      <c r="AC136" s="55">
        <f t="shared" si="153"/>
        <v>0</v>
      </c>
      <c r="AD136" s="55">
        <f t="shared" si="153"/>
        <v>0</v>
      </c>
      <c r="AE136" s="55">
        <f t="shared" si="153"/>
        <v>0</v>
      </c>
      <c r="AF136" s="2"/>
      <c r="AG136" s="2"/>
      <c r="AH136" s="2"/>
      <c r="AI136" s="2"/>
    </row>
    <row r="137" spans="1:35" s="12" customFormat="1" ht="16.5" x14ac:dyDescent="0.3">
      <c r="A137" s="2"/>
      <c r="B137" s="2"/>
      <c r="C137" s="355" t="s">
        <v>29</v>
      </c>
      <c r="D137" t="str">
        <f>VLOOKUP(C137,Data!$A$9:$B$632,2,FALSE)</f>
        <v>Rice: wet season paddy</v>
      </c>
      <c r="E137" s="356" t="s">
        <v>592</v>
      </c>
      <c r="F137" s="12">
        <v>8</v>
      </c>
      <c r="G137" s="357"/>
      <c r="H137" s="2"/>
      <c r="I137" s="2"/>
      <c r="J137" s="2"/>
      <c r="K137" s="55">
        <f t="shared" si="154"/>
        <v>0</v>
      </c>
      <c r="L137" s="55">
        <f t="shared" si="152"/>
        <v>0</v>
      </c>
      <c r="M137" s="55">
        <f t="shared" si="152"/>
        <v>0</v>
      </c>
      <c r="N137" s="55">
        <f t="shared" si="152"/>
        <v>0</v>
      </c>
      <c r="O137" s="55">
        <f t="shared" si="152"/>
        <v>0</v>
      </c>
      <c r="P137" s="55">
        <f t="shared" si="152"/>
        <v>0</v>
      </c>
      <c r="Q137" s="55">
        <f t="shared" si="152"/>
        <v>0</v>
      </c>
      <c r="R137" s="55">
        <f t="shared" si="152"/>
        <v>0</v>
      </c>
      <c r="S137" s="55">
        <f t="shared" si="152"/>
        <v>0</v>
      </c>
      <c r="T137" s="55">
        <f t="shared" si="152"/>
        <v>0</v>
      </c>
      <c r="U137" s="55">
        <f t="shared" si="152"/>
        <v>0</v>
      </c>
      <c r="V137" s="55">
        <f t="shared" si="152"/>
        <v>0</v>
      </c>
      <c r="W137" s="55">
        <f t="shared" si="152"/>
        <v>0</v>
      </c>
      <c r="X137" s="55">
        <f t="shared" si="152"/>
        <v>0</v>
      </c>
      <c r="Y137" s="55">
        <f t="shared" si="152"/>
        <v>0</v>
      </c>
      <c r="Z137" s="55">
        <f t="shared" si="152"/>
        <v>0</v>
      </c>
      <c r="AA137" s="55">
        <f t="shared" si="152"/>
        <v>0</v>
      </c>
      <c r="AB137" s="55">
        <f t="shared" si="153"/>
        <v>0</v>
      </c>
      <c r="AC137" s="55">
        <f t="shared" si="153"/>
        <v>0</v>
      </c>
      <c r="AD137" s="55">
        <f t="shared" si="153"/>
        <v>0</v>
      </c>
      <c r="AE137" s="55">
        <f t="shared" si="153"/>
        <v>0</v>
      </c>
      <c r="AF137" s="2"/>
      <c r="AG137" s="2"/>
      <c r="AH137" s="2"/>
      <c r="AI137" s="2"/>
    </row>
    <row r="138" spans="1:35" s="12" customFormat="1" ht="16.5" x14ac:dyDescent="0.3">
      <c r="A138" s="2"/>
      <c r="B138" s="2"/>
      <c r="C138" s="355" t="s">
        <v>29</v>
      </c>
      <c r="D138" t="str">
        <f>VLOOKUP(C138,Data!$A$9:$B$632,2,FALSE)</f>
        <v>Rice: wet season paddy</v>
      </c>
      <c r="E138" s="356" t="s">
        <v>593</v>
      </c>
      <c r="F138" s="12">
        <v>9</v>
      </c>
      <c r="G138" s="357"/>
      <c r="H138" s="2"/>
      <c r="I138" s="2"/>
      <c r="J138" s="2"/>
      <c r="K138" s="55">
        <f t="shared" si="154"/>
        <v>0</v>
      </c>
      <c r="L138" s="55">
        <f t="shared" si="152"/>
        <v>0</v>
      </c>
      <c r="M138" s="55">
        <f t="shared" si="152"/>
        <v>0</v>
      </c>
      <c r="N138" s="55">
        <f t="shared" si="152"/>
        <v>0</v>
      </c>
      <c r="O138" s="55">
        <f t="shared" si="152"/>
        <v>0</v>
      </c>
      <c r="P138" s="55">
        <f t="shared" si="152"/>
        <v>0</v>
      </c>
      <c r="Q138" s="55">
        <f t="shared" si="152"/>
        <v>0</v>
      </c>
      <c r="R138" s="55">
        <f t="shared" si="152"/>
        <v>0</v>
      </c>
      <c r="S138" s="55">
        <f t="shared" si="152"/>
        <v>0</v>
      </c>
      <c r="T138" s="55">
        <f t="shared" si="152"/>
        <v>0</v>
      </c>
      <c r="U138" s="55">
        <f t="shared" si="152"/>
        <v>0</v>
      </c>
      <c r="V138" s="55">
        <f t="shared" si="152"/>
        <v>0</v>
      </c>
      <c r="W138" s="55">
        <f t="shared" si="152"/>
        <v>0</v>
      </c>
      <c r="X138" s="55">
        <f t="shared" si="152"/>
        <v>0</v>
      </c>
      <c r="Y138" s="55">
        <f t="shared" si="152"/>
        <v>0</v>
      </c>
      <c r="Z138" s="55">
        <f t="shared" si="152"/>
        <v>0</v>
      </c>
      <c r="AA138" s="55">
        <f t="shared" si="152"/>
        <v>0</v>
      </c>
      <c r="AB138" s="55">
        <f t="shared" si="153"/>
        <v>0</v>
      </c>
      <c r="AC138" s="55">
        <f t="shared" si="153"/>
        <v>0</v>
      </c>
      <c r="AD138" s="55">
        <f t="shared" si="153"/>
        <v>0</v>
      </c>
      <c r="AE138" s="55">
        <f t="shared" si="153"/>
        <v>0</v>
      </c>
      <c r="AF138" s="2"/>
      <c r="AG138" s="2"/>
      <c r="AH138" s="2"/>
      <c r="AI138" s="2"/>
    </row>
    <row r="139" spans="1:35" s="12" customFormat="1" ht="16.5" x14ac:dyDescent="0.3">
      <c r="A139" s="2"/>
      <c r="B139" s="2"/>
      <c r="C139" s="355" t="s">
        <v>29</v>
      </c>
      <c r="D139" t="str">
        <f>VLOOKUP(C139,Data!$A$9:$B$632,2,FALSE)</f>
        <v>Rice: wet season paddy</v>
      </c>
      <c r="E139" s="356" t="s">
        <v>594</v>
      </c>
      <c r="F139" s="12">
        <v>10</v>
      </c>
      <c r="G139" s="357"/>
      <c r="H139" s="2"/>
      <c r="I139" s="2"/>
      <c r="J139" s="2"/>
      <c r="K139" s="55">
        <f t="shared" si="154"/>
        <v>0</v>
      </c>
      <c r="L139" s="55">
        <f t="shared" si="152"/>
        <v>0</v>
      </c>
      <c r="M139" s="55">
        <f t="shared" si="152"/>
        <v>0</v>
      </c>
      <c r="N139" s="55">
        <f t="shared" si="152"/>
        <v>0</v>
      </c>
      <c r="O139" s="55">
        <f t="shared" si="152"/>
        <v>0</v>
      </c>
      <c r="P139" s="55">
        <f t="shared" si="152"/>
        <v>0</v>
      </c>
      <c r="Q139" s="55">
        <f t="shared" si="152"/>
        <v>0</v>
      </c>
      <c r="R139" s="55">
        <f t="shared" si="152"/>
        <v>0</v>
      </c>
      <c r="S139" s="55">
        <f t="shared" si="152"/>
        <v>0</v>
      </c>
      <c r="T139" s="55">
        <f t="shared" si="152"/>
        <v>0</v>
      </c>
      <c r="U139" s="55">
        <f t="shared" si="152"/>
        <v>0</v>
      </c>
      <c r="V139" s="55">
        <f t="shared" si="152"/>
        <v>0</v>
      </c>
      <c r="W139" s="55">
        <f t="shared" si="152"/>
        <v>0</v>
      </c>
      <c r="X139" s="55">
        <f t="shared" si="152"/>
        <v>0</v>
      </c>
      <c r="Y139" s="55">
        <f t="shared" si="152"/>
        <v>0</v>
      </c>
      <c r="Z139" s="55">
        <f t="shared" si="152"/>
        <v>0</v>
      </c>
      <c r="AA139" s="55">
        <f t="shared" si="152"/>
        <v>0</v>
      </c>
      <c r="AB139" s="55">
        <f t="shared" si="153"/>
        <v>0</v>
      </c>
      <c r="AC139" s="55">
        <f t="shared" si="153"/>
        <v>0</v>
      </c>
      <c r="AD139" s="55">
        <f t="shared" si="153"/>
        <v>0</v>
      </c>
      <c r="AE139" s="55">
        <f t="shared" si="153"/>
        <v>0</v>
      </c>
      <c r="AF139" s="2"/>
      <c r="AG139" s="2"/>
      <c r="AH139" s="2"/>
      <c r="AI139" s="2"/>
    </row>
    <row r="140" spans="1:35" ht="16.5" x14ac:dyDescent="0.3">
      <c r="C140" s="355" t="s">
        <v>29</v>
      </c>
      <c r="D140" s="2" t="s">
        <v>595</v>
      </c>
      <c r="E140" s="356" t="s">
        <v>596</v>
      </c>
      <c r="F140"/>
      <c r="J140" s="358"/>
      <c r="K140" s="359">
        <f>SUM(K129:K139)</f>
        <v>0</v>
      </c>
      <c r="L140" s="359">
        <f t="shared" ref="L140" si="155">SUM(L129:L139)</f>
        <v>0</v>
      </c>
      <c r="M140" s="359">
        <f t="shared" ref="M140" si="156">SUM(M129:M139)</f>
        <v>0</v>
      </c>
      <c r="N140" s="359">
        <f t="shared" ref="N140" si="157">SUM(N129:N139)</f>
        <v>0</v>
      </c>
      <c r="O140" s="359">
        <f t="shared" ref="O140" si="158">SUM(O129:O139)</f>
        <v>0</v>
      </c>
      <c r="P140" s="359">
        <f t="shared" ref="P140" si="159">SUM(P129:P139)</f>
        <v>0</v>
      </c>
      <c r="Q140" s="359">
        <f t="shared" ref="Q140" si="160">SUM(Q129:Q139)</f>
        <v>0</v>
      </c>
      <c r="R140" s="359">
        <f t="shared" ref="R140" si="161">SUM(R129:R139)</f>
        <v>0</v>
      </c>
      <c r="S140" s="359">
        <f t="shared" ref="S140" si="162">SUM(S129:S139)</f>
        <v>0</v>
      </c>
      <c r="T140" s="359">
        <f t="shared" ref="T140" si="163">SUM(T129:T139)</f>
        <v>0</v>
      </c>
      <c r="U140" s="359">
        <f t="shared" ref="U140" si="164">SUM(U129:U139)</f>
        <v>0</v>
      </c>
      <c r="V140" s="359">
        <f t="shared" ref="V140" si="165">SUM(V129:V139)</f>
        <v>0</v>
      </c>
      <c r="W140" s="359">
        <f t="shared" ref="W140" si="166">SUM(W129:W139)</f>
        <v>0</v>
      </c>
      <c r="X140" s="359">
        <f t="shared" ref="X140" si="167">SUM(X129:X139)</f>
        <v>0</v>
      </c>
      <c r="Y140" s="359">
        <f t="shared" ref="Y140" si="168">SUM(Y129:Y139)</f>
        <v>0</v>
      </c>
      <c r="Z140" s="359">
        <f t="shared" ref="Z140" si="169">SUM(Z129:Z139)</f>
        <v>0</v>
      </c>
      <c r="AA140" s="359">
        <f t="shared" ref="AA140" si="170">SUM(AA129:AA139)</f>
        <v>0</v>
      </c>
      <c r="AB140" s="359">
        <f t="shared" ref="AB140" si="171">SUM(AB129:AB139)</f>
        <v>0</v>
      </c>
      <c r="AC140" s="359">
        <f t="shared" ref="AC140" si="172">SUM(AC129:AC139)</f>
        <v>0</v>
      </c>
      <c r="AD140" s="359">
        <f t="shared" ref="AD140" si="173">SUM(AD129:AD139)</f>
        <v>0</v>
      </c>
      <c r="AE140" s="359">
        <f t="shared" ref="AE140" si="174">SUM(AE129:AE139)</f>
        <v>0</v>
      </c>
    </row>
    <row r="142" spans="1:35" s="12" customFormat="1" ht="16.5" x14ac:dyDescent="0.3">
      <c r="A142" s="2"/>
      <c r="B142" s="2"/>
      <c r="C142" s="355" t="s">
        <v>30</v>
      </c>
      <c r="D142" t="str">
        <f>VLOOKUP(C142,Data!$A$9:$B$632,2,FALSE)</f>
        <v>Rice: irrigated paddy</v>
      </c>
      <c r="E142" s="356" t="s">
        <v>584</v>
      </c>
      <c r="F142" s="12">
        <v>0</v>
      </c>
      <c r="G142" s="357">
        <v>0</v>
      </c>
      <c r="H142" s="2"/>
      <c r="I142" s="2"/>
      <c r="J142" s="2"/>
      <c r="K142" s="55">
        <f>IF(K$1&gt;=$F142,$G142,0)</f>
        <v>0</v>
      </c>
      <c r="L142" s="55">
        <f t="shared" ref="L142:AA152" si="175">IF(L$1&gt;=$F142,$G142,0)</f>
        <v>0</v>
      </c>
      <c r="M142" s="55">
        <f t="shared" si="175"/>
        <v>0</v>
      </c>
      <c r="N142" s="55">
        <f t="shared" si="175"/>
        <v>0</v>
      </c>
      <c r="O142" s="55">
        <f t="shared" si="175"/>
        <v>0</v>
      </c>
      <c r="P142" s="55">
        <f t="shared" si="175"/>
        <v>0</v>
      </c>
      <c r="Q142" s="55">
        <f t="shared" si="175"/>
        <v>0</v>
      </c>
      <c r="R142" s="55">
        <f t="shared" si="175"/>
        <v>0</v>
      </c>
      <c r="S142" s="55">
        <f t="shared" si="175"/>
        <v>0</v>
      </c>
      <c r="T142" s="55">
        <f t="shared" si="175"/>
        <v>0</v>
      </c>
      <c r="U142" s="55">
        <f t="shared" si="175"/>
        <v>0</v>
      </c>
      <c r="V142" s="55">
        <f t="shared" si="175"/>
        <v>0</v>
      </c>
      <c r="W142" s="55">
        <f t="shared" si="175"/>
        <v>0</v>
      </c>
      <c r="X142" s="55">
        <f t="shared" si="175"/>
        <v>0</v>
      </c>
      <c r="Y142" s="55">
        <f t="shared" si="175"/>
        <v>0</v>
      </c>
      <c r="Z142" s="55">
        <f t="shared" si="175"/>
        <v>0</v>
      </c>
      <c r="AA142" s="55">
        <f t="shared" si="175"/>
        <v>0</v>
      </c>
      <c r="AB142" s="55">
        <f t="shared" ref="AB142:AE152" si="176">IF(AB$1&gt;=$F142,$G142,0)</f>
        <v>0</v>
      </c>
      <c r="AC142" s="55">
        <f t="shared" si="176"/>
        <v>0</v>
      </c>
      <c r="AD142" s="55">
        <f t="shared" si="176"/>
        <v>0</v>
      </c>
      <c r="AE142" s="55">
        <f t="shared" si="176"/>
        <v>0</v>
      </c>
      <c r="AF142" s="2"/>
      <c r="AG142" s="2"/>
      <c r="AH142" s="2"/>
      <c r="AI142" s="2"/>
    </row>
    <row r="143" spans="1:35" s="12" customFormat="1" ht="16.5" x14ac:dyDescent="0.3">
      <c r="A143" s="2"/>
      <c r="B143" s="2"/>
      <c r="C143" s="355" t="s">
        <v>30</v>
      </c>
      <c r="D143" t="str">
        <f>VLOOKUP(C143,Data!$A$9:$B$632,2,FALSE)</f>
        <v>Rice: irrigated paddy</v>
      </c>
      <c r="E143" s="356" t="s">
        <v>585</v>
      </c>
      <c r="F143" s="12">
        <v>1</v>
      </c>
      <c r="G143" s="357">
        <v>0</v>
      </c>
      <c r="H143" s="2"/>
      <c r="I143" s="2"/>
      <c r="J143" s="2"/>
      <c r="K143" s="55">
        <f t="shared" ref="K143:K152" si="177">IF(K$1&gt;=$F143,$G143,0)</f>
        <v>0</v>
      </c>
      <c r="L143" s="55">
        <f t="shared" si="175"/>
        <v>0</v>
      </c>
      <c r="M143" s="55">
        <f t="shared" si="175"/>
        <v>0</v>
      </c>
      <c r="N143" s="55">
        <f t="shared" si="175"/>
        <v>0</v>
      </c>
      <c r="O143" s="55">
        <f t="shared" si="175"/>
        <v>0</v>
      </c>
      <c r="P143" s="55">
        <f t="shared" si="175"/>
        <v>0</v>
      </c>
      <c r="Q143" s="55">
        <f t="shared" si="175"/>
        <v>0</v>
      </c>
      <c r="R143" s="55">
        <f t="shared" si="175"/>
        <v>0</v>
      </c>
      <c r="S143" s="55">
        <f t="shared" si="175"/>
        <v>0</v>
      </c>
      <c r="T143" s="55">
        <f t="shared" si="175"/>
        <v>0</v>
      </c>
      <c r="U143" s="55">
        <f t="shared" si="175"/>
        <v>0</v>
      </c>
      <c r="V143" s="55">
        <f t="shared" si="175"/>
        <v>0</v>
      </c>
      <c r="W143" s="55">
        <f t="shared" si="175"/>
        <v>0</v>
      </c>
      <c r="X143" s="55">
        <f t="shared" si="175"/>
        <v>0</v>
      </c>
      <c r="Y143" s="55">
        <f t="shared" si="175"/>
        <v>0</v>
      </c>
      <c r="Z143" s="55">
        <f t="shared" si="175"/>
        <v>0</v>
      </c>
      <c r="AA143" s="55">
        <f t="shared" si="175"/>
        <v>0</v>
      </c>
      <c r="AB143" s="55">
        <f t="shared" si="176"/>
        <v>0</v>
      </c>
      <c r="AC143" s="55">
        <f t="shared" si="176"/>
        <v>0</v>
      </c>
      <c r="AD143" s="55">
        <f t="shared" si="176"/>
        <v>0</v>
      </c>
      <c r="AE143" s="55">
        <f t="shared" si="176"/>
        <v>0</v>
      </c>
      <c r="AF143" s="2"/>
      <c r="AG143" s="2"/>
      <c r="AH143" s="2"/>
      <c r="AI143" s="2"/>
    </row>
    <row r="144" spans="1:35" s="12" customFormat="1" ht="16.5" x14ac:dyDescent="0.3">
      <c r="A144" s="2"/>
      <c r="B144" s="2"/>
      <c r="C144" s="355" t="s">
        <v>30</v>
      </c>
      <c r="D144" t="str">
        <f>VLOOKUP(C144,Data!$A$9:$B$632,2,FALSE)</f>
        <v>Rice: irrigated paddy</v>
      </c>
      <c r="E144" s="356" t="s">
        <v>586</v>
      </c>
      <c r="F144" s="12">
        <v>2</v>
      </c>
      <c r="G144" s="357">
        <v>0</v>
      </c>
      <c r="H144" s="2"/>
      <c r="I144" s="2"/>
      <c r="J144" s="2"/>
      <c r="K144" s="55">
        <f t="shared" si="177"/>
        <v>0</v>
      </c>
      <c r="L144" s="55">
        <f t="shared" si="175"/>
        <v>0</v>
      </c>
      <c r="M144" s="55">
        <f t="shared" si="175"/>
        <v>0</v>
      </c>
      <c r="N144" s="55">
        <f t="shared" si="175"/>
        <v>0</v>
      </c>
      <c r="O144" s="55">
        <f t="shared" si="175"/>
        <v>0</v>
      </c>
      <c r="P144" s="55">
        <f t="shared" si="175"/>
        <v>0</v>
      </c>
      <c r="Q144" s="55">
        <f t="shared" si="175"/>
        <v>0</v>
      </c>
      <c r="R144" s="55">
        <f t="shared" si="175"/>
        <v>0</v>
      </c>
      <c r="S144" s="55">
        <f t="shared" si="175"/>
        <v>0</v>
      </c>
      <c r="T144" s="55">
        <f t="shared" si="175"/>
        <v>0</v>
      </c>
      <c r="U144" s="55">
        <f t="shared" si="175"/>
        <v>0</v>
      </c>
      <c r="V144" s="55">
        <f t="shared" si="175"/>
        <v>0</v>
      </c>
      <c r="W144" s="55">
        <f t="shared" si="175"/>
        <v>0</v>
      </c>
      <c r="X144" s="55">
        <f t="shared" si="175"/>
        <v>0</v>
      </c>
      <c r="Y144" s="55">
        <f t="shared" si="175"/>
        <v>0</v>
      </c>
      <c r="Z144" s="55">
        <f t="shared" si="175"/>
        <v>0</v>
      </c>
      <c r="AA144" s="55">
        <f t="shared" si="175"/>
        <v>0</v>
      </c>
      <c r="AB144" s="55">
        <f t="shared" si="176"/>
        <v>0</v>
      </c>
      <c r="AC144" s="55">
        <f t="shared" si="176"/>
        <v>0</v>
      </c>
      <c r="AD144" s="55">
        <f t="shared" si="176"/>
        <v>0</v>
      </c>
      <c r="AE144" s="55">
        <f t="shared" si="176"/>
        <v>0</v>
      </c>
      <c r="AF144" s="2"/>
      <c r="AG144" s="2"/>
      <c r="AH144" s="2"/>
      <c r="AI144" s="2"/>
    </row>
    <row r="145" spans="1:35" s="12" customFormat="1" ht="16.5" x14ac:dyDescent="0.3">
      <c r="A145" s="2"/>
      <c r="B145" s="2"/>
      <c r="C145" s="355" t="s">
        <v>30</v>
      </c>
      <c r="D145" t="str">
        <f>VLOOKUP(C145,Data!$A$9:$B$632,2,FALSE)</f>
        <v>Rice: irrigated paddy</v>
      </c>
      <c r="E145" s="356" t="s">
        <v>587</v>
      </c>
      <c r="F145" s="12">
        <v>3</v>
      </c>
      <c r="G145" s="357"/>
      <c r="H145" s="2"/>
      <c r="I145" s="2"/>
      <c r="J145" s="2"/>
      <c r="K145" s="55">
        <f t="shared" si="177"/>
        <v>0</v>
      </c>
      <c r="L145" s="55">
        <f t="shared" si="175"/>
        <v>0</v>
      </c>
      <c r="M145" s="55">
        <f t="shared" si="175"/>
        <v>0</v>
      </c>
      <c r="N145" s="55">
        <f t="shared" si="175"/>
        <v>0</v>
      </c>
      <c r="O145" s="55">
        <f t="shared" si="175"/>
        <v>0</v>
      </c>
      <c r="P145" s="55">
        <f t="shared" si="175"/>
        <v>0</v>
      </c>
      <c r="Q145" s="55">
        <f t="shared" si="175"/>
        <v>0</v>
      </c>
      <c r="R145" s="55">
        <f t="shared" si="175"/>
        <v>0</v>
      </c>
      <c r="S145" s="55">
        <f t="shared" si="175"/>
        <v>0</v>
      </c>
      <c r="T145" s="55">
        <f t="shared" si="175"/>
        <v>0</v>
      </c>
      <c r="U145" s="55">
        <f t="shared" si="175"/>
        <v>0</v>
      </c>
      <c r="V145" s="55">
        <f t="shared" si="175"/>
        <v>0</v>
      </c>
      <c r="W145" s="55">
        <f t="shared" si="175"/>
        <v>0</v>
      </c>
      <c r="X145" s="55">
        <f t="shared" si="175"/>
        <v>0</v>
      </c>
      <c r="Y145" s="55">
        <f t="shared" si="175"/>
        <v>0</v>
      </c>
      <c r="Z145" s="55">
        <f t="shared" si="175"/>
        <v>0</v>
      </c>
      <c r="AA145" s="55">
        <f t="shared" si="175"/>
        <v>0</v>
      </c>
      <c r="AB145" s="55">
        <f t="shared" si="176"/>
        <v>0</v>
      </c>
      <c r="AC145" s="55">
        <f t="shared" si="176"/>
        <v>0</v>
      </c>
      <c r="AD145" s="55">
        <f t="shared" si="176"/>
        <v>0</v>
      </c>
      <c r="AE145" s="55">
        <f t="shared" si="176"/>
        <v>0</v>
      </c>
      <c r="AF145" s="2"/>
      <c r="AG145" s="2"/>
      <c r="AH145" s="2"/>
      <c r="AI145" s="2"/>
    </row>
    <row r="146" spans="1:35" s="12" customFormat="1" ht="16.5" x14ac:dyDescent="0.3">
      <c r="A146" s="2"/>
      <c r="B146" s="2"/>
      <c r="C146" s="355" t="s">
        <v>30</v>
      </c>
      <c r="D146" t="str">
        <f>VLOOKUP(C146,Data!$A$9:$B$632,2,FALSE)</f>
        <v>Rice: irrigated paddy</v>
      </c>
      <c r="E146" s="356" t="s">
        <v>588</v>
      </c>
      <c r="F146" s="12">
        <v>4</v>
      </c>
      <c r="G146" s="357"/>
      <c r="H146" s="2"/>
      <c r="I146" s="2"/>
      <c r="J146" s="2"/>
      <c r="K146" s="55">
        <f t="shared" si="177"/>
        <v>0</v>
      </c>
      <c r="L146" s="55">
        <f t="shared" si="175"/>
        <v>0</v>
      </c>
      <c r="M146" s="55">
        <f t="shared" si="175"/>
        <v>0</v>
      </c>
      <c r="N146" s="55">
        <f t="shared" si="175"/>
        <v>0</v>
      </c>
      <c r="O146" s="55">
        <f t="shared" si="175"/>
        <v>0</v>
      </c>
      <c r="P146" s="55">
        <f t="shared" si="175"/>
        <v>0</v>
      </c>
      <c r="Q146" s="55">
        <f t="shared" si="175"/>
        <v>0</v>
      </c>
      <c r="R146" s="55">
        <f t="shared" si="175"/>
        <v>0</v>
      </c>
      <c r="S146" s="55">
        <f t="shared" si="175"/>
        <v>0</v>
      </c>
      <c r="T146" s="55">
        <f t="shared" si="175"/>
        <v>0</v>
      </c>
      <c r="U146" s="55">
        <f t="shared" si="175"/>
        <v>0</v>
      </c>
      <c r="V146" s="55">
        <f t="shared" si="175"/>
        <v>0</v>
      </c>
      <c r="W146" s="55">
        <f t="shared" si="175"/>
        <v>0</v>
      </c>
      <c r="X146" s="55">
        <f t="shared" si="175"/>
        <v>0</v>
      </c>
      <c r="Y146" s="55">
        <f t="shared" si="175"/>
        <v>0</v>
      </c>
      <c r="Z146" s="55">
        <f t="shared" si="175"/>
        <v>0</v>
      </c>
      <c r="AA146" s="55">
        <f t="shared" si="175"/>
        <v>0</v>
      </c>
      <c r="AB146" s="55">
        <f t="shared" si="176"/>
        <v>0</v>
      </c>
      <c r="AC146" s="55">
        <f t="shared" si="176"/>
        <v>0</v>
      </c>
      <c r="AD146" s="55">
        <f t="shared" si="176"/>
        <v>0</v>
      </c>
      <c r="AE146" s="55">
        <f t="shared" si="176"/>
        <v>0</v>
      </c>
      <c r="AF146" s="2"/>
      <c r="AG146" s="2"/>
      <c r="AH146" s="2"/>
      <c r="AI146" s="2"/>
    </row>
    <row r="147" spans="1:35" s="12" customFormat="1" ht="16.5" x14ac:dyDescent="0.3">
      <c r="A147" s="2"/>
      <c r="B147" s="2"/>
      <c r="C147" s="355" t="s">
        <v>30</v>
      </c>
      <c r="D147" t="str">
        <f>VLOOKUP(C147,Data!$A$9:$B$632,2,FALSE)</f>
        <v>Rice: irrigated paddy</v>
      </c>
      <c r="E147" s="356" t="s">
        <v>589</v>
      </c>
      <c r="F147" s="12">
        <v>5</v>
      </c>
      <c r="G147" s="357"/>
      <c r="H147" s="2"/>
      <c r="I147" s="2"/>
      <c r="J147" s="2"/>
      <c r="K147" s="55">
        <f t="shared" si="177"/>
        <v>0</v>
      </c>
      <c r="L147" s="55">
        <f t="shared" si="175"/>
        <v>0</v>
      </c>
      <c r="M147" s="55">
        <f t="shared" si="175"/>
        <v>0</v>
      </c>
      <c r="N147" s="55">
        <f t="shared" si="175"/>
        <v>0</v>
      </c>
      <c r="O147" s="55">
        <f t="shared" si="175"/>
        <v>0</v>
      </c>
      <c r="P147" s="55">
        <f t="shared" si="175"/>
        <v>0</v>
      </c>
      <c r="Q147" s="55">
        <f t="shared" si="175"/>
        <v>0</v>
      </c>
      <c r="R147" s="55">
        <f t="shared" si="175"/>
        <v>0</v>
      </c>
      <c r="S147" s="55">
        <f t="shared" si="175"/>
        <v>0</v>
      </c>
      <c r="T147" s="55">
        <f t="shared" si="175"/>
        <v>0</v>
      </c>
      <c r="U147" s="55">
        <f t="shared" si="175"/>
        <v>0</v>
      </c>
      <c r="V147" s="55">
        <f t="shared" si="175"/>
        <v>0</v>
      </c>
      <c r="W147" s="55">
        <f t="shared" si="175"/>
        <v>0</v>
      </c>
      <c r="X147" s="55">
        <f t="shared" si="175"/>
        <v>0</v>
      </c>
      <c r="Y147" s="55">
        <f t="shared" si="175"/>
        <v>0</v>
      </c>
      <c r="Z147" s="55">
        <f t="shared" si="175"/>
        <v>0</v>
      </c>
      <c r="AA147" s="55">
        <f t="shared" si="175"/>
        <v>0</v>
      </c>
      <c r="AB147" s="55">
        <f t="shared" si="176"/>
        <v>0</v>
      </c>
      <c r="AC147" s="55">
        <f t="shared" si="176"/>
        <v>0</v>
      </c>
      <c r="AD147" s="55">
        <f t="shared" si="176"/>
        <v>0</v>
      </c>
      <c r="AE147" s="55">
        <f t="shared" si="176"/>
        <v>0</v>
      </c>
      <c r="AF147" s="2"/>
      <c r="AG147" s="2"/>
      <c r="AH147" s="2"/>
      <c r="AI147" s="2"/>
    </row>
    <row r="148" spans="1:35" s="12" customFormat="1" ht="16.5" x14ac:dyDescent="0.3">
      <c r="A148" s="2"/>
      <c r="B148" s="2"/>
      <c r="C148" s="355" t="s">
        <v>30</v>
      </c>
      <c r="D148" t="str">
        <f>VLOOKUP(C148,Data!$A$9:$B$632,2,FALSE)</f>
        <v>Rice: irrigated paddy</v>
      </c>
      <c r="E148" s="356" t="s">
        <v>590</v>
      </c>
      <c r="F148" s="12">
        <v>6</v>
      </c>
      <c r="G148" s="357"/>
      <c r="H148" s="2"/>
      <c r="I148" s="2"/>
      <c r="J148" s="2"/>
      <c r="K148" s="55">
        <f t="shared" si="177"/>
        <v>0</v>
      </c>
      <c r="L148" s="55">
        <f t="shared" si="175"/>
        <v>0</v>
      </c>
      <c r="M148" s="55">
        <f t="shared" si="175"/>
        <v>0</v>
      </c>
      <c r="N148" s="55">
        <f t="shared" si="175"/>
        <v>0</v>
      </c>
      <c r="O148" s="55">
        <f t="shared" si="175"/>
        <v>0</v>
      </c>
      <c r="P148" s="55">
        <f t="shared" si="175"/>
        <v>0</v>
      </c>
      <c r="Q148" s="55">
        <f t="shared" si="175"/>
        <v>0</v>
      </c>
      <c r="R148" s="55">
        <f t="shared" si="175"/>
        <v>0</v>
      </c>
      <c r="S148" s="55">
        <f t="shared" si="175"/>
        <v>0</v>
      </c>
      <c r="T148" s="55">
        <f t="shared" si="175"/>
        <v>0</v>
      </c>
      <c r="U148" s="55">
        <f t="shared" si="175"/>
        <v>0</v>
      </c>
      <c r="V148" s="55">
        <f t="shared" si="175"/>
        <v>0</v>
      </c>
      <c r="W148" s="55">
        <f t="shared" si="175"/>
        <v>0</v>
      </c>
      <c r="X148" s="55">
        <f t="shared" si="175"/>
        <v>0</v>
      </c>
      <c r="Y148" s="55">
        <f t="shared" si="175"/>
        <v>0</v>
      </c>
      <c r="Z148" s="55">
        <f t="shared" si="175"/>
        <v>0</v>
      </c>
      <c r="AA148" s="55">
        <f t="shared" si="175"/>
        <v>0</v>
      </c>
      <c r="AB148" s="55">
        <f t="shared" si="176"/>
        <v>0</v>
      </c>
      <c r="AC148" s="55">
        <f t="shared" si="176"/>
        <v>0</v>
      </c>
      <c r="AD148" s="55">
        <f t="shared" si="176"/>
        <v>0</v>
      </c>
      <c r="AE148" s="55">
        <f t="shared" si="176"/>
        <v>0</v>
      </c>
      <c r="AF148" s="2"/>
      <c r="AG148" s="2"/>
      <c r="AH148" s="2"/>
      <c r="AI148" s="2"/>
    </row>
    <row r="149" spans="1:35" s="12" customFormat="1" ht="16.5" x14ac:dyDescent="0.3">
      <c r="A149" s="2"/>
      <c r="B149" s="2"/>
      <c r="C149" s="355" t="s">
        <v>30</v>
      </c>
      <c r="D149" t="str">
        <f>VLOOKUP(C149,Data!$A$9:$B$632,2,FALSE)</f>
        <v>Rice: irrigated paddy</v>
      </c>
      <c r="E149" s="356" t="s">
        <v>591</v>
      </c>
      <c r="F149" s="12">
        <v>7</v>
      </c>
      <c r="G149" s="357"/>
      <c r="H149" s="2"/>
      <c r="I149" s="2"/>
      <c r="J149" s="2"/>
      <c r="K149" s="55">
        <f t="shared" si="177"/>
        <v>0</v>
      </c>
      <c r="L149" s="55">
        <f t="shared" si="175"/>
        <v>0</v>
      </c>
      <c r="M149" s="55">
        <f t="shared" si="175"/>
        <v>0</v>
      </c>
      <c r="N149" s="55">
        <f t="shared" si="175"/>
        <v>0</v>
      </c>
      <c r="O149" s="55">
        <f t="shared" si="175"/>
        <v>0</v>
      </c>
      <c r="P149" s="55">
        <f t="shared" si="175"/>
        <v>0</v>
      </c>
      <c r="Q149" s="55">
        <f t="shared" si="175"/>
        <v>0</v>
      </c>
      <c r="R149" s="55">
        <f t="shared" si="175"/>
        <v>0</v>
      </c>
      <c r="S149" s="55">
        <f t="shared" si="175"/>
        <v>0</v>
      </c>
      <c r="T149" s="55">
        <f t="shared" si="175"/>
        <v>0</v>
      </c>
      <c r="U149" s="55">
        <f t="shared" si="175"/>
        <v>0</v>
      </c>
      <c r="V149" s="55">
        <f t="shared" si="175"/>
        <v>0</v>
      </c>
      <c r="W149" s="55">
        <f t="shared" si="175"/>
        <v>0</v>
      </c>
      <c r="X149" s="55">
        <f t="shared" si="175"/>
        <v>0</v>
      </c>
      <c r="Y149" s="55">
        <f t="shared" si="175"/>
        <v>0</v>
      </c>
      <c r="Z149" s="55">
        <f t="shared" si="175"/>
        <v>0</v>
      </c>
      <c r="AA149" s="55">
        <f t="shared" si="175"/>
        <v>0</v>
      </c>
      <c r="AB149" s="55">
        <f t="shared" si="176"/>
        <v>0</v>
      </c>
      <c r="AC149" s="55">
        <f t="shared" si="176"/>
        <v>0</v>
      </c>
      <c r="AD149" s="55">
        <f t="shared" si="176"/>
        <v>0</v>
      </c>
      <c r="AE149" s="55">
        <f t="shared" si="176"/>
        <v>0</v>
      </c>
      <c r="AF149" s="2"/>
      <c r="AG149" s="2"/>
      <c r="AH149" s="2"/>
      <c r="AI149" s="2"/>
    </row>
    <row r="150" spans="1:35" s="12" customFormat="1" ht="16.5" x14ac:dyDescent="0.3">
      <c r="A150" s="2"/>
      <c r="B150" s="2"/>
      <c r="C150" s="355" t="s">
        <v>30</v>
      </c>
      <c r="D150" t="str">
        <f>VLOOKUP(C150,Data!$A$9:$B$632,2,FALSE)</f>
        <v>Rice: irrigated paddy</v>
      </c>
      <c r="E150" s="356" t="s">
        <v>592</v>
      </c>
      <c r="F150" s="12">
        <v>8</v>
      </c>
      <c r="G150" s="357"/>
      <c r="H150" s="2"/>
      <c r="I150" s="2"/>
      <c r="J150" s="2"/>
      <c r="K150" s="55">
        <f t="shared" si="177"/>
        <v>0</v>
      </c>
      <c r="L150" s="55">
        <f t="shared" si="175"/>
        <v>0</v>
      </c>
      <c r="M150" s="55">
        <f t="shared" si="175"/>
        <v>0</v>
      </c>
      <c r="N150" s="55">
        <f t="shared" si="175"/>
        <v>0</v>
      </c>
      <c r="O150" s="55">
        <f t="shared" si="175"/>
        <v>0</v>
      </c>
      <c r="P150" s="55">
        <f t="shared" si="175"/>
        <v>0</v>
      </c>
      <c r="Q150" s="55">
        <f t="shared" si="175"/>
        <v>0</v>
      </c>
      <c r="R150" s="55">
        <f t="shared" si="175"/>
        <v>0</v>
      </c>
      <c r="S150" s="55">
        <f t="shared" si="175"/>
        <v>0</v>
      </c>
      <c r="T150" s="55">
        <f t="shared" si="175"/>
        <v>0</v>
      </c>
      <c r="U150" s="55">
        <f t="shared" si="175"/>
        <v>0</v>
      </c>
      <c r="V150" s="55">
        <f t="shared" si="175"/>
        <v>0</v>
      </c>
      <c r="W150" s="55">
        <f t="shared" si="175"/>
        <v>0</v>
      </c>
      <c r="X150" s="55">
        <f t="shared" si="175"/>
        <v>0</v>
      </c>
      <c r="Y150" s="55">
        <f t="shared" si="175"/>
        <v>0</v>
      </c>
      <c r="Z150" s="55">
        <f t="shared" si="175"/>
        <v>0</v>
      </c>
      <c r="AA150" s="55">
        <f t="shared" si="175"/>
        <v>0</v>
      </c>
      <c r="AB150" s="55">
        <f t="shared" si="176"/>
        <v>0</v>
      </c>
      <c r="AC150" s="55">
        <f t="shared" si="176"/>
        <v>0</v>
      </c>
      <c r="AD150" s="55">
        <f t="shared" si="176"/>
        <v>0</v>
      </c>
      <c r="AE150" s="55">
        <f t="shared" si="176"/>
        <v>0</v>
      </c>
      <c r="AF150" s="2"/>
      <c r="AG150" s="2"/>
      <c r="AH150" s="2"/>
      <c r="AI150" s="2"/>
    </row>
    <row r="151" spans="1:35" s="12" customFormat="1" ht="16.5" x14ac:dyDescent="0.3">
      <c r="A151" s="2"/>
      <c r="B151" s="2"/>
      <c r="C151" s="355" t="s">
        <v>30</v>
      </c>
      <c r="D151" t="str">
        <f>VLOOKUP(C151,Data!$A$9:$B$632,2,FALSE)</f>
        <v>Rice: irrigated paddy</v>
      </c>
      <c r="E151" s="356" t="s">
        <v>593</v>
      </c>
      <c r="F151" s="12">
        <v>9</v>
      </c>
      <c r="G151" s="357"/>
      <c r="H151" s="2"/>
      <c r="I151" s="2"/>
      <c r="J151" s="2"/>
      <c r="K151" s="55">
        <f t="shared" si="177"/>
        <v>0</v>
      </c>
      <c r="L151" s="55">
        <f t="shared" si="175"/>
        <v>0</v>
      </c>
      <c r="M151" s="55">
        <f t="shared" si="175"/>
        <v>0</v>
      </c>
      <c r="N151" s="55">
        <f t="shared" si="175"/>
        <v>0</v>
      </c>
      <c r="O151" s="55">
        <f t="shared" si="175"/>
        <v>0</v>
      </c>
      <c r="P151" s="55">
        <f t="shared" si="175"/>
        <v>0</v>
      </c>
      <c r="Q151" s="55">
        <f t="shared" si="175"/>
        <v>0</v>
      </c>
      <c r="R151" s="55">
        <f t="shared" si="175"/>
        <v>0</v>
      </c>
      <c r="S151" s="55">
        <f t="shared" si="175"/>
        <v>0</v>
      </c>
      <c r="T151" s="55">
        <f t="shared" si="175"/>
        <v>0</v>
      </c>
      <c r="U151" s="55">
        <f t="shared" si="175"/>
        <v>0</v>
      </c>
      <c r="V151" s="55">
        <f t="shared" si="175"/>
        <v>0</v>
      </c>
      <c r="W151" s="55">
        <f t="shared" si="175"/>
        <v>0</v>
      </c>
      <c r="X151" s="55">
        <f t="shared" si="175"/>
        <v>0</v>
      </c>
      <c r="Y151" s="55">
        <f t="shared" si="175"/>
        <v>0</v>
      </c>
      <c r="Z151" s="55">
        <f t="shared" si="175"/>
        <v>0</v>
      </c>
      <c r="AA151" s="55">
        <f t="shared" si="175"/>
        <v>0</v>
      </c>
      <c r="AB151" s="55">
        <f t="shared" si="176"/>
        <v>0</v>
      </c>
      <c r="AC151" s="55">
        <f t="shared" si="176"/>
        <v>0</v>
      </c>
      <c r="AD151" s="55">
        <f t="shared" si="176"/>
        <v>0</v>
      </c>
      <c r="AE151" s="55">
        <f t="shared" si="176"/>
        <v>0</v>
      </c>
      <c r="AF151" s="2"/>
      <c r="AG151" s="2"/>
      <c r="AH151" s="2"/>
      <c r="AI151" s="2"/>
    </row>
    <row r="152" spans="1:35" s="12" customFormat="1" ht="16.5" x14ac:dyDescent="0.3">
      <c r="A152" s="2"/>
      <c r="B152" s="2"/>
      <c r="C152" s="355" t="s">
        <v>30</v>
      </c>
      <c r="D152" t="str">
        <f>VLOOKUP(C152,Data!$A$9:$B$632,2,FALSE)</f>
        <v>Rice: irrigated paddy</v>
      </c>
      <c r="E152" s="356" t="s">
        <v>594</v>
      </c>
      <c r="F152" s="12">
        <v>10</v>
      </c>
      <c r="G152" s="357"/>
      <c r="H152" s="2"/>
      <c r="I152" s="2"/>
      <c r="J152" s="2"/>
      <c r="K152" s="55">
        <f t="shared" si="177"/>
        <v>0</v>
      </c>
      <c r="L152" s="55">
        <f t="shared" si="175"/>
        <v>0</v>
      </c>
      <c r="M152" s="55">
        <f t="shared" si="175"/>
        <v>0</v>
      </c>
      <c r="N152" s="55">
        <f t="shared" si="175"/>
        <v>0</v>
      </c>
      <c r="O152" s="55">
        <f t="shared" si="175"/>
        <v>0</v>
      </c>
      <c r="P152" s="55">
        <f t="shared" si="175"/>
        <v>0</v>
      </c>
      <c r="Q152" s="55">
        <f t="shared" si="175"/>
        <v>0</v>
      </c>
      <c r="R152" s="55">
        <f t="shared" si="175"/>
        <v>0</v>
      </c>
      <c r="S152" s="55">
        <f t="shared" si="175"/>
        <v>0</v>
      </c>
      <c r="T152" s="55">
        <f t="shared" si="175"/>
        <v>0</v>
      </c>
      <c r="U152" s="55">
        <f t="shared" si="175"/>
        <v>0</v>
      </c>
      <c r="V152" s="55">
        <f t="shared" si="175"/>
        <v>0</v>
      </c>
      <c r="W152" s="55">
        <f t="shared" si="175"/>
        <v>0</v>
      </c>
      <c r="X152" s="55">
        <f t="shared" si="175"/>
        <v>0</v>
      </c>
      <c r="Y152" s="55">
        <f t="shared" si="175"/>
        <v>0</v>
      </c>
      <c r="Z152" s="55">
        <f t="shared" si="175"/>
        <v>0</v>
      </c>
      <c r="AA152" s="55">
        <f t="shared" si="175"/>
        <v>0</v>
      </c>
      <c r="AB152" s="55">
        <f t="shared" si="176"/>
        <v>0</v>
      </c>
      <c r="AC152" s="55">
        <f t="shared" si="176"/>
        <v>0</v>
      </c>
      <c r="AD152" s="55">
        <f t="shared" si="176"/>
        <v>0</v>
      </c>
      <c r="AE152" s="55">
        <f t="shared" si="176"/>
        <v>0</v>
      </c>
      <c r="AF152" s="2"/>
      <c r="AG152" s="2"/>
      <c r="AH152" s="2"/>
      <c r="AI152" s="2"/>
    </row>
    <row r="153" spans="1:35" ht="16.5" x14ac:dyDescent="0.3">
      <c r="C153" s="355" t="s">
        <v>30</v>
      </c>
      <c r="D153" s="2" t="s">
        <v>595</v>
      </c>
      <c r="E153" s="356" t="s">
        <v>596</v>
      </c>
      <c r="F153"/>
      <c r="J153" s="358"/>
      <c r="K153" s="359">
        <f>SUM(K142:K152)</f>
        <v>0</v>
      </c>
      <c r="L153" s="359">
        <f t="shared" ref="L153" si="178">SUM(L142:L152)</f>
        <v>0</v>
      </c>
      <c r="M153" s="359">
        <f t="shared" ref="M153" si="179">SUM(M142:M152)</f>
        <v>0</v>
      </c>
      <c r="N153" s="359">
        <f t="shared" ref="N153" si="180">SUM(N142:N152)</f>
        <v>0</v>
      </c>
      <c r="O153" s="359">
        <f t="shared" ref="O153" si="181">SUM(O142:O152)</f>
        <v>0</v>
      </c>
      <c r="P153" s="359">
        <f t="shared" ref="P153" si="182">SUM(P142:P152)</f>
        <v>0</v>
      </c>
      <c r="Q153" s="359">
        <f t="shared" ref="Q153" si="183">SUM(Q142:Q152)</f>
        <v>0</v>
      </c>
      <c r="R153" s="359">
        <f t="shared" ref="R153" si="184">SUM(R142:R152)</f>
        <v>0</v>
      </c>
      <c r="S153" s="359">
        <f t="shared" ref="S153" si="185">SUM(S142:S152)</f>
        <v>0</v>
      </c>
      <c r="T153" s="359">
        <f t="shared" ref="T153" si="186">SUM(T142:T152)</f>
        <v>0</v>
      </c>
      <c r="U153" s="359">
        <f t="shared" ref="U153" si="187">SUM(U142:U152)</f>
        <v>0</v>
      </c>
      <c r="V153" s="359">
        <f t="shared" ref="V153" si="188">SUM(V142:V152)</f>
        <v>0</v>
      </c>
      <c r="W153" s="359">
        <f t="shared" ref="W153" si="189">SUM(W142:W152)</f>
        <v>0</v>
      </c>
      <c r="X153" s="359">
        <f t="shared" ref="X153" si="190">SUM(X142:X152)</f>
        <v>0</v>
      </c>
      <c r="Y153" s="359">
        <f t="shared" ref="Y153" si="191">SUM(Y142:Y152)</f>
        <v>0</v>
      </c>
      <c r="Z153" s="359">
        <f t="shared" ref="Z153" si="192">SUM(Z142:Z152)</f>
        <v>0</v>
      </c>
      <c r="AA153" s="359">
        <f t="shared" ref="AA153" si="193">SUM(AA142:AA152)</f>
        <v>0</v>
      </c>
      <c r="AB153" s="359">
        <f t="shared" ref="AB153" si="194">SUM(AB142:AB152)</f>
        <v>0</v>
      </c>
      <c r="AC153" s="359">
        <f t="shared" ref="AC153" si="195">SUM(AC142:AC152)</f>
        <v>0</v>
      </c>
      <c r="AD153" s="359">
        <f t="shared" ref="AD153" si="196">SUM(AD142:AD152)</f>
        <v>0</v>
      </c>
      <c r="AE153" s="359">
        <f t="shared" ref="AE153" si="197">SUM(AE142:AE152)</f>
        <v>0</v>
      </c>
    </row>
    <row r="154" spans="1:35" ht="16.5" x14ac:dyDescent="0.3">
      <c r="A154" s="360"/>
      <c r="B154" s="360"/>
      <c r="C154" s="360"/>
      <c r="D154" s="360"/>
      <c r="E154" s="360"/>
      <c r="F154" s="360"/>
      <c r="G154" s="360"/>
      <c r="H154" s="360"/>
      <c r="I154" s="360"/>
      <c r="J154" s="360"/>
      <c r="K154" s="361"/>
      <c r="L154" s="360"/>
      <c r="M154" s="360"/>
      <c r="N154" s="360"/>
      <c r="O154" s="360"/>
      <c r="P154" s="360"/>
      <c r="Q154" s="360"/>
      <c r="R154" s="360"/>
      <c r="S154" s="360"/>
      <c r="T154" s="360"/>
      <c r="U154" s="360"/>
      <c r="V154" s="360"/>
      <c r="W154" s="360"/>
      <c r="X154" s="360"/>
      <c r="Y154" s="360"/>
      <c r="Z154" s="360"/>
    </row>
    <row r="155" spans="1:35" s="463" customFormat="1" ht="16.5" x14ac:dyDescent="0.3">
      <c r="A155" s="685"/>
      <c r="B155" s="685"/>
      <c r="C155" s="686" t="s">
        <v>31</v>
      </c>
      <c r="D155" t="str">
        <f>VLOOKUP(C155,Data!$A$9:$B$632,2,FALSE)</f>
        <v>Coriander</v>
      </c>
      <c r="E155" s="356" t="s">
        <v>584</v>
      </c>
      <c r="F155" s="687">
        <v>0</v>
      </c>
      <c r="G155" s="357">
        <v>0</v>
      </c>
      <c r="H155" s="685"/>
      <c r="I155" s="685"/>
      <c r="J155" s="685"/>
      <c r="K155" s="55">
        <f t="shared" ref="K155:T165" si="198">IF(K$1&gt;=$F155,$G155,0)</f>
        <v>0</v>
      </c>
      <c r="L155" s="55">
        <f t="shared" si="198"/>
        <v>0</v>
      </c>
      <c r="M155" s="55">
        <f t="shared" si="198"/>
        <v>0</v>
      </c>
      <c r="N155" s="55">
        <f t="shared" si="198"/>
        <v>0</v>
      </c>
      <c r="O155" s="55">
        <f t="shared" si="198"/>
        <v>0</v>
      </c>
      <c r="P155" s="55">
        <f t="shared" si="198"/>
        <v>0</v>
      </c>
      <c r="Q155" s="55">
        <f t="shared" si="198"/>
        <v>0</v>
      </c>
      <c r="R155" s="55">
        <f t="shared" si="198"/>
        <v>0</v>
      </c>
      <c r="S155" s="55">
        <f t="shared" si="198"/>
        <v>0</v>
      </c>
      <c r="T155" s="55">
        <f t="shared" si="198"/>
        <v>0</v>
      </c>
      <c r="U155" s="55">
        <f t="shared" ref="U155:AE165" si="199">IF(U$1&gt;=$F155,$G155,0)</f>
        <v>0</v>
      </c>
      <c r="V155" s="55">
        <f t="shared" si="199"/>
        <v>0</v>
      </c>
      <c r="W155" s="55">
        <f t="shared" si="199"/>
        <v>0</v>
      </c>
      <c r="X155" s="55">
        <f t="shared" si="199"/>
        <v>0</v>
      </c>
      <c r="Y155" s="55">
        <f t="shared" si="199"/>
        <v>0</v>
      </c>
      <c r="Z155" s="55">
        <f t="shared" si="199"/>
        <v>0</v>
      </c>
      <c r="AA155" s="55">
        <f t="shared" si="199"/>
        <v>0</v>
      </c>
      <c r="AB155" s="55">
        <f t="shared" si="199"/>
        <v>0</v>
      </c>
      <c r="AC155" s="55">
        <f t="shared" si="199"/>
        <v>0</v>
      </c>
      <c r="AD155" s="55">
        <f t="shared" si="199"/>
        <v>0</v>
      </c>
      <c r="AE155" s="55">
        <f t="shared" si="199"/>
        <v>0</v>
      </c>
      <c r="AF155" s="685"/>
      <c r="AG155" s="685"/>
      <c r="AH155" s="685"/>
      <c r="AI155" s="685"/>
    </row>
    <row r="156" spans="1:35" s="463" customFormat="1" ht="16.5" x14ac:dyDescent="0.3">
      <c r="A156" s="685"/>
      <c r="B156" s="685"/>
      <c r="C156" s="686" t="s">
        <v>31</v>
      </c>
      <c r="D156" t="str">
        <f>VLOOKUP(C156,Data!$A$9:$B$632,2,FALSE)</f>
        <v>Coriander</v>
      </c>
      <c r="E156" s="356" t="s">
        <v>585</v>
      </c>
      <c r="F156" s="687">
        <v>1</v>
      </c>
      <c r="G156" s="357">
        <v>0</v>
      </c>
      <c r="H156" s="685"/>
      <c r="I156" s="685"/>
      <c r="J156" s="685"/>
      <c r="K156" s="55">
        <f t="shared" si="198"/>
        <v>0</v>
      </c>
      <c r="L156" s="55">
        <f t="shared" si="198"/>
        <v>0</v>
      </c>
      <c r="M156" s="55">
        <f t="shared" si="198"/>
        <v>0</v>
      </c>
      <c r="N156" s="55">
        <f t="shared" si="198"/>
        <v>0</v>
      </c>
      <c r="O156" s="55">
        <f t="shared" si="198"/>
        <v>0</v>
      </c>
      <c r="P156" s="55">
        <f t="shared" si="198"/>
        <v>0</v>
      </c>
      <c r="Q156" s="55">
        <f t="shared" si="198"/>
        <v>0</v>
      </c>
      <c r="R156" s="55">
        <f t="shared" si="198"/>
        <v>0</v>
      </c>
      <c r="S156" s="55">
        <f t="shared" si="198"/>
        <v>0</v>
      </c>
      <c r="T156" s="55">
        <f t="shared" si="198"/>
        <v>0</v>
      </c>
      <c r="U156" s="55">
        <f t="shared" si="199"/>
        <v>0</v>
      </c>
      <c r="V156" s="55">
        <f t="shared" si="199"/>
        <v>0</v>
      </c>
      <c r="W156" s="55">
        <f t="shared" si="199"/>
        <v>0</v>
      </c>
      <c r="X156" s="55">
        <f t="shared" si="199"/>
        <v>0</v>
      </c>
      <c r="Y156" s="55">
        <f t="shared" si="199"/>
        <v>0</v>
      </c>
      <c r="Z156" s="55">
        <f t="shared" si="199"/>
        <v>0</v>
      </c>
      <c r="AA156" s="55">
        <f t="shared" si="199"/>
        <v>0</v>
      </c>
      <c r="AB156" s="55">
        <f t="shared" si="199"/>
        <v>0</v>
      </c>
      <c r="AC156" s="55">
        <f t="shared" si="199"/>
        <v>0</v>
      </c>
      <c r="AD156" s="55">
        <f t="shared" si="199"/>
        <v>0</v>
      </c>
      <c r="AE156" s="55">
        <f t="shared" si="199"/>
        <v>0</v>
      </c>
      <c r="AF156" s="685"/>
      <c r="AG156" s="685"/>
      <c r="AH156" s="685"/>
      <c r="AI156" s="685"/>
    </row>
    <row r="157" spans="1:35" s="463" customFormat="1" ht="16.5" x14ac:dyDescent="0.3">
      <c r="A157" s="685"/>
      <c r="B157" s="685"/>
      <c r="C157" s="686" t="s">
        <v>31</v>
      </c>
      <c r="D157" t="str">
        <f>VLOOKUP(C157,Data!$A$9:$B$632,2,FALSE)</f>
        <v>Coriander</v>
      </c>
      <c r="E157" s="356" t="s">
        <v>586</v>
      </c>
      <c r="F157" s="687">
        <v>2</v>
      </c>
      <c r="G157" s="357">
        <v>0</v>
      </c>
      <c r="H157" s="685"/>
      <c r="I157" s="685"/>
      <c r="J157" s="685"/>
      <c r="K157" s="55">
        <f t="shared" si="198"/>
        <v>0</v>
      </c>
      <c r="L157" s="55">
        <f t="shared" si="198"/>
        <v>0</v>
      </c>
      <c r="M157" s="55">
        <f t="shared" si="198"/>
        <v>0</v>
      </c>
      <c r="N157" s="55">
        <f t="shared" si="198"/>
        <v>0</v>
      </c>
      <c r="O157" s="55">
        <f t="shared" si="198"/>
        <v>0</v>
      </c>
      <c r="P157" s="55">
        <f t="shared" si="198"/>
        <v>0</v>
      </c>
      <c r="Q157" s="55">
        <f t="shared" si="198"/>
        <v>0</v>
      </c>
      <c r="R157" s="55">
        <f t="shared" si="198"/>
        <v>0</v>
      </c>
      <c r="S157" s="55">
        <f t="shared" si="198"/>
        <v>0</v>
      </c>
      <c r="T157" s="55">
        <f t="shared" si="198"/>
        <v>0</v>
      </c>
      <c r="U157" s="55">
        <f t="shared" si="199"/>
        <v>0</v>
      </c>
      <c r="V157" s="55">
        <f t="shared" si="199"/>
        <v>0</v>
      </c>
      <c r="W157" s="55">
        <f t="shared" si="199"/>
        <v>0</v>
      </c>
      <c r="X157" s="55">
        <f t="shared" si="199"/>
        <v>0</v>
      </c>
      <c r="Y157" s="55">
        <f t="shared" si="199"/>
        <v>0</v>
      </c>
      <c r="Z157" s="55">
        <f t="shared" si="199"/>
        <v>0</v>
      </c>
      <c r="AA157" s="55">
        <f t="shared" si="199"/>
        <v>0</v>
      </c>
      <c r="AB157" s="55">
        <f t="shared" si="199"/>
        <v>0</v>
      </c>
      <c r="AC157" s="55">
        <f t="shared" si="199"/>
        <v>0</v>
      </c>
      <c r="AD157" s="55">
        <f t="shared" si="199"/>
        <v>0</v>
      </c>
      <c r="AE157" s="55">
        <f t="shared" si="199"/>
        <v>0</v>
      </c>
      <c r="AF157" s="685"/>
      <c r="AG157" s="685"/>
      <c r="AH157" s="685"/>
      <c r="AI157" s="685"/>
    </row>
    <row r="158" spans="1:35" s="463" customFormat="1" ht="16.5" x14ac:dyDescent="0.3">
      <c r="A158" s="685"/>
      <c r="B158" s="685"/>
      <c r="C158" s="686" t="s">
        <v>31</v>
      </c>
      <c r="D158" t="str">
        <f>VLOOKUP(C158,Data!$A$9:$B$632,2,FALSE)</f>
        <v>Coriander</v>
      </c>
      <c r="E158" s="356" t="s">
        <v>587</v>
      </c>
      <c r="F158" s="687">
        <v>3</v>
      </c>
      <c r="G158" s="684"/>
      <c r="H158" s="685"/>
      <c r="I158" s="685"/>
      <c r="J158" s="685"/>
      <c r="K158" s="55">
        <f t="shared" si="198"/>
        <v>0</v>
      </c>
      <c r="L158" s="55">
        <f t="shared" si="198"/>
        <v>0</v>
      </c>
      <c r="M158" s="55">
        <f t="shared" si="198"/>
        <v>0</v>
      </c>
      <c r="N158" s="55">
        <f t="shared" si="198"/>
        <v>0</v>
      </c>
      <c r="O158" s="55">
        <f t="shared" si="198"/>
        <v>0</v>
      </c>
      <c r="P158" s="55">
        <f t="shared" si="198"/>
        <v>0</v>
      </c>
      <c r="Q158" s="55">
        <f t="shared" si="198"/>
        <v>0</v>
      </c>
      <c r="R158" s="55">
        <f t="shared" si="198"/>
        <v>0</v>
      </c>
      <c r="S158" s="55">
        <f t="shared" si="198"/>
        <v>0</v>
      </c>
      <c r="T158" s="55">
        <f t="shared" si="198"/>
        <v>0</v>
      </c>
      <c r="U158" s="55">
        <f t="shared" si="199"/>
        <v>0</v>
      </c>
      <c r="V158" s="55">
        <f t="shared" si="199"/>
        <v>0</v>
      </c>
      <c r="W158" s="55">
        <f t="shared" si="199"/>
        <v>0</v>
      </c>
      <c r="X158" s="55">
        <f t="shared" si="199"/>
        <v>0</v>
      </c>
      <c r="Y158" s="55">
        <f t="shared" si="199"/>
        <v>0</v>
      </c>
      <c r="Z158" s="55">
        <f t="shared" si="199"/>
        <v>0</v>
      </c>
      <c r="AA158" s="55">
        <f t="shared" si="199"/>
        <v>0</v>
      </c>
      <c r="AB158" s="55">
        <f t="shared" si="199"/>
        <v>0</v>
      </c>
      <c r="AC158" s="55">
        <f t="shared" si="199"/>
        <v>0</v>
      </c>
      <c r="AD158" s="55">
        <f t="shared" si="199"/>
        <v>0</v>
      </c>
      <c r="AE158" s="55">
        <f t="shared" si="199"/>
        <v>0</v>
      </c>
      <c r="AF158" s="685"/>
      <c r="AG158" s="685"/>
      <c r="AH158" s="685"/>
      <c r="AI158" s="685"/>
    </row>
    <row r="159" spans="1:35" s="463" customFormat="1" ht="16.5" x14ac:dyDescent="0.3">
      <c r="A159" s="685"/>
      <c r="B159" s="685"/>
      <c r="C159" s="686" t="s">
        <v>31</v>
      </c>
      <c r="D159" t="str">
        <f>VLOOKUP(C159,Data!$A$9:$B$632,2,FALSE)</f>
        <v>Coriander</v>
      </c>
      <c r="E159" s="356" t="s">
        <v>588</v>
      </c>
      <c r="F159" s="687">
        <v>4</v>
      </c>
      <c r="G159" s="684"/>
      <c r="H159" s="685"/>
      <c r="I159" s="685"/>
      <c r="J159" s="685"/>
      <c r="K159" s="55">
        <f t="shared" si="198"/>
        <v>0</v>
      </c>
      <c r="L159" s="55">
        <f t="shared" si="198"/>
        <v>0</v>
      </c>
      <c r="M159" s="55">
        <f t="shared" si="198"/>
        <v>0</v>
      </c>
      <c r="N159" s="55">
        <f t="shared" si="198"/>
        <v>0</v>
      </c>
      <c r="O159" s="55">
        <f t="shared" si="198"/>
        <v>0</v>
      </c>
      <c r="P159" s="55">
        <f t="shared" si="198"/>
        <v>0</v>
      </c>
      <c r="Q159" s="55">
        <f t="shared" si="198"/>
        <v>0</v>
      </c>
      <c r="R159" s="55">
        <f t="shared" si="198"/>
        <v>0</v>
      </c>
      <c r="S159" s="55">
        <f t="shared" si="198"/>
        <v>0</v>
      </c>
      <c r="T159" s="55">
        <f t="shared" si="198"/>
        <v>0</v>
      </c>
      <c r="U159" s="55">
        <f t="shared" si="199"/>
        <v>0</v>
      </c>
      <c r="V159" s="55">
        <f t="shared" si="199"/>
        <v>0</v>
      </c>
      <c r="W159" s="55">
        <f t="shared" si="199"/>
        <v>0</v>
      </c>
      <c r="X159" s="55">
        <f t="shared" si="199"/>
        <v>0</v>
      </c>
      <c r="Y159" s="55">
        <f t="shared" si="199"/>
        <v>0</v>
      </c>
      <c r="Z159" s="55">
        <f t="shared" si="199"/>
        <v>0</v>
      </c>
      <c r="AA159" s="55">
        <f t="shared" si="199"/>
        <v>0</v>
      </c>
      <c r="AB159" s="55">
        <f t="shared" si="199"/>
        <v>0</v>
      </c>
      <c r="AC159" s="55">
        <f t="shared" si="199"/>
        <v>0</v>
      </c>
      <c r="AD159" s="55">
        <f t="shared" si="199"/>
        <v>0</v>
      </c>
      <c r="AE159" s="55">
        <f t="shared" si="199"/>
        <v>0</v>
      </c>
      <c r="AF159" s="685"/>
      <c r="AG159" s="685"/>
      <c r="AH159" s="685"/>
      <c r="AI159" s="685"/>
    </row>
    <row r="160" spans="1:35" s="463" customFormat="1" ht="16.5" x14ac:dyDescent="0.3">
      <c r="A160" s="685"/>
      <c r="B160" s="685"/>
      <c r="C160" s="686" t="s">
        <v>31</v>
      </c>
      <c r="D160" t="str">
        <f>VLOOKUP(C160,Data!$A$9:$B$632,2,FALSE)</f>
        <v>Coriander</v>
      </c>
      <c r="E160" s="356" t="s">
        <v>589</v>
      </c>
      <c r="F160" s="687">
        <v>5</v>
      </c>
      <c r="G160" s="684"/>
      <c r="H160" s="685"/>
      <c r="I160" s="685"/>
      <c r="J160" s="685"/>
      <c r="K160" s="55">
        <f t="shared" si="198"/>
        <v>0</v>
      </c>
      <c r="L160" s="55">
        <f t="shared" si="198"/>
        <v>0</v>
      </c>
      <c r="M160" s="55">
        <f t="shared" si="198"/>
        <v>0</v>
      </c>
      <c r="N160" s="55">
        <f t="shared" si="198"/>
        <v>0</v>
      </c>
      <c r="O160" s="55">
        <f t="shared" si="198"/>
        <v>0</v>
      </c>
      <c r="P160" s="55">
        <f t="shared" si="198"/>
        <v>0</v>
      </c>
      <c r="Q160" s="55">
        <f t="shared" si="198"/>
        <v>0</v>
      </c>
      <c r="R160" s="55">
        <f t="shared" si="198"/>
        <v>0</v>
      </c>
      <c r="S160" s="55">
        <f t="shared" si="198"/>
        <v>0</v>
      </c>
      <c r="T160" s="55">
        <f t="shared" si="198"/>
        <v>0</v>
      </c>
      <c r="U160" s="55">
        <f t="shared" si="199"/>
        <v>0</v>
      </c>
      <c r="V160" s="55">
        <f t="shared" si="199"/>
        <v>0</v>
      </c>
      <c r="W160" s="55">
        <f t="shared" si="199"/>
        <v>0</v>
      </c>
      <c r="X160" s="55">
        <f t="shared" si="199"/>
        <v>0</v>
      </c>
      <c r="Y160" s="55">
        <f t="shared" si="199"/>
        <v>0</v>
      </c>
      <c r="Z160" s="55">
        <f t="shared" si="199"/>
        <v>0</v>
      </c>
      <c r="AA160" s="55">
        <f t="shared" si="199"/>
        <v>0</v>
      </c>
      <c r="AB160" s="55">
        <f t="shared" si="199"/>
        <v>0</v>
      </c>
      <c r="AC160" s="55">
        <f t="shared" si="199"/>
        <v>0</v>
      </c>
      <c r="AD160" s="55">
        <f t="shared" si="199"/>
        <v>0</v>
      </c>
      <c r="AE160" s="55">
        <f t="shared" si="199"/>
        <v>0</v>
      </c>
      <c r="AF160" s="685"/>
      <c r="AG160" s="685"/>
      <c r="AH160" s="685"/>
      <c r="AI160" s="685"/>
    </row>
    <row r="161" spans="1:35" s="463" customFormat="1" ht="16.5" x14ac:dyDescent="0.3">
      <c r="A161" s="685"/>
      <c r="B161" s="685"/>
      <c r="C161" s="686" t="s">
        <v>31</v>
      </c>
      <c r="D161" t="str">
        <f>VLOOKUP(C161,Data!$A$9:$B$632,2,FALSE)</f>
        <v>Coriander</v>
      </c>
      <c r="E161" s="356" t="s">
        <v>590</v>
      </c>
      <c r="F161" s="687">
        <v>6</v>
      </c>
      <c r="G161" s="684"/>
      <c r="H161" s="685"/>
      <c r="I161" s="685"/>
      <c r="J161" s="685"/>
      <c r="K161" s="55">
        <f t="shared" si="198"/>
        <v>0</v>
      </c>
      <c r="L161" s="55">
        <f t="shared" si="198"/>
        <v>0</v>
      </c>
      <c r="M161" s="55">
        <f t="shared" si="198"/>
        <v>0</v>
      </c>
      <c r="N161" s="55">
        <f t="shared" si="198"/>
        <v>0</v>
      </c>
      <c r="O161" s="55">
        <f t="shared" si="198"/>
        <v>0</v>
      </c>
      <c r="P161" s="55">
        <f t="shared" si="198"/>
        <v>0</v>
      </c>
      <c r="Q161" s="55">
        <f t="shared" si="198"/>
        <v>0</v>
      </c>
      <c r="R161" s="55">
        <f t="shared" si="198"/>
        <v>0</v>
      </c>
      <c r="S161" s="55">
        <f t="shared" si="198"/>
        <v>0</v>
      </c>
      <c r="T161" s="55">
        <f t="shared" si="198"/>
        <v>0</v>
      </c>
      <c r="U161" s="55">
        <f t="shared" si="199"/>
        <v>0</v>
      </c>
      <c r="V161" s="55">
        <f t="shared" si="199"/>
        <v>0</v>
      </c>
      <c r="W161" s="55">
        <f t="shared" si="199"/>
        <v>0</v>
      </c>
      <c r="X161" s="55">
        <f t="shared" si="199"/>
        <v>0</v>
      </c>
      <c r="Y161" s="55">
        <f t="shared" si="199"/>
        <v>0</v>
      </c>
      <c r="Z161" s="55">
        <f t="shared" si="199"/>
        <v>0</v>
      </c>
      <c r="AA161" s="55">
        <f t="shared" si="199"/>
        <v>0</v>
      </c>
      <c r="AB161" s="55">
        <f t="shared" si="199"/>
        <v>0</v>
      </c>
      <c r="AC161" s="55">
        <f t="shared" si="199"/>
        <v>0</v>
      </c>
      <c r="AD161" s="55">
        <f t="shared" si="199"/>
        <v>0</v>
      </c>
      <c r="AE161" s="55">
        <f t="shared" si="199"/>
        <v>0</v>
      </c>
      <c r="AF161" s="685"/>
      <c r="AG161" s="685"/>
      <c r="AH161" s="685"/>
      <c r="AI161" s="685"/>
    </row>
    <row r="162" spans="1:35" s="463" customFormat="1" ht="16.5" x14ac:dyDescent="0.3">
      <c r="A162" s="685"/>
      <c r="B162" s="685"/>
      <c r="C162" s="686" t="s">
        <v>31</v>
      </c>
      <c r="D162" t="str">
        <f>VLOOKUP(C162,Data!$A$9:$B$632,2,FALSE)</f>
        <v>Coriander</v>
      </c>
      <c r="E162" s="356" t="s">
        <v>591</v>
      </c>
      <c r="F162" s="687">
        <v>7</v>
      </c>
      <c r="G162" s="684"/>
      <c r="H162" s="685"/>
      <c r="I162" s="685"/>
      <c r="J162" s="685"/>
      <c r="K162" s="55">
        <f t="shared" si="198"/>
        <v>0</v>
      </c>
      <c r="L162" s="55">
        <f t="shared" si="198"/>
        <v>0</v>
      </c>
      <c r="M162" s="55">
        <f t="shared" si="198"/>
        <v>0</v>
      </c>
      <c r="N162" s="55">
        <f t="shared" si="198"/>
        <v>0</v>
      </c>
      <c r="O162" s="55">
        <f t="shared" si="198"/>
        <v>0</v>
      </c>
      <c r="P162" s="55">
        <f t="shared" si="198"/>
        <v>0</v>
      </c>
      <c r="Q162" s="55">
        <f t="shared" si="198"/>
        <v>0</v>
      </c>
      <c r="R162" s="55">
        <f t="shared" si="198"/>
        <v>0</v>
      </c>
      <c r="S162" s="55">
        <f t="shared" si="198"/>
        <v>0</v>
      </c>
      <c r="T162" s="55">
        <f t="shared" si="198"/>
        <v>0</v>
      </c>
      <c r="U162" s="55">
        <f t="shared" si="199"/>
        <v>0</v>
      </c>
      <c r="V162" s="55">
        <f t="shared" si="199"/>
        <v>0</v>
      </c>
      <c r="W162" s="55">
        <f t="shared" si="199"/>
        <v>0</v>
      </c>
      <c r="X162" s="55">
        <f t="shared" si="199"/>
        <v>0</v>
      </c>
      <c r="Y162" s="55">
        <f t="shared" si="199"/>
        <v>0</v>
      </c>
      <c r="Z162" s="55">
        <f t="shared" si="199"/>
        <v>0</v>
      </c>
      <c r="AA162" s="55">
        <f t="shared" si="199"/>
        <v>0</v>
      </c>
      <c r="AB162" s="55">
        <f t="shared" si="199"/>
        <v>0</v>
      </c>
      <c r="AC162" s="55">
        <f t="shared" si="199"/>
        <v>0</v>
      </c>
      <c r="AD162" s="55">
        <f t="shared" si="199"/>
        <v>0</v>
      </c>
      <c r="AE162" s="55">
        <f t="shared" si="199"/>
        <v>0</v>
      </c>
      <c r="AF162" s="685"/>
      <c r="AG162" s="685"/>
      <c r="AH162" s="685"/>
      <c r="AI162" s="685"/>
    </row>
    <row r="163" spans="1:35" s="463" customFormat="1" ht="16.5" x14ac:dyDescent="0.3">
      <c r="A163" s="685"/>
      <c r="B163" s="685"/>
      <c r="C163" s="686" t="s">
        <v>31</v>
      </c>
      <c r="D163" t="str">
        <f>VLOOKUP(C163,Data!$A$9:$B$632,2,FALSE)</f>
        <v>Coriander</v>
      </c>
      <c r="E163" s="356" t="s">
        <v>592</v>
      </c>
      <c r="F163" s="687">
        <v>8</v>
      </c>
      <c r="G163" s="684"/>
      <c r="H163" s="685"/>
      <c r="I163" s="685"/>
      <c r="J163" s="685"/>
      <c r="K163" s="55">
        <f t="shared" si="198"/>
        <v>0</v>
      </c>
      <c r="L163" s="55">
        <f t="shared" si="198"/>
        <v>0</v>
      </c>
      <c r="M163" s="55">
        <f t="shared" si="198"/>
        <v>0</v>
      </c>
      <c r="N163" s="55">
        <f t="shared" si="198"/>
        <v>0</v>
      </c>
      <c r="O163" s="55">
        <f t="shared" si="198"/>
        <v>0</v>
      </c>
      <c r="P163" s="55">
        <f t="shared" si="198"/>
        <v>0</v>
      </c>
      <c r="Q163" s="55">
        <f t="shared" si="198"/>
        <v>0</v>
      </c>
      <c r="R163" s="55">
        <f t="shared" si="198"/>
        <v>0</v>
      </c>
      <c r="S163" s="55">
        <f t="shared" si="198"/>
        <v>0</v>
      </c>
      <c r="T163" s="55">
        <f t="shared" si="198"/>
        <v>0</v>
      </c>
      <c r="U163" s="55">
        <f t="shared" si="199"/>
        <v>0</v>
      </c>
      <c r="V163" s="55">
        <f t="shared" si="199"/>
        <v>0</v>
      </c>
      <c r="W163" s="55">
        <f t="shared" si="199"/>
        <v>0</v>
      </c>
      <c r="X163" s="55">
        <f t="shared" si="199"/>
        <v>0</v>
      </c>
      <c r="Y163" s="55">
        <f t="shared" si="199"/>
        <v>0</v>
      </c>
      <c r="Z163" s="55">
        <f t="shared" si="199"/>
        <v>0</v>
      </c>
      <c r="AA163" s="55">
        <f t="shared" si="199"/>
        <v>0</v>
      </c>
      <c r="AB163" s="55">
        <f t="shared" si="199"/>
        <v>0</v>
      </c>
      <c r="AC163" s="55">
        <f t="shared" si="199"/>
        <v>0</v>
      </c>
      <c r="AD163" s="55">
        <f t="shared" si="199"/>
        <v>0</v>
      </c>
      <c r="AE163" s="55">
        <f t="shared" si="199"/>
        <v>0</v>
      </c>
      <c r="AF163" s="685"/>
      <c r="AG163" s="685"/>
      <c r="AH163" s="685"/>
      <c r="AI163" s="685"/>
    </row>
    <row r="164" spans="1:35" s="463" customFormat="1" ht="16.5" x14ac:dyDescent="0.3">
      <c r="A164" s="685"/>
      <c r="B164" s="685"/>
      <c r="C164" s="686" t="s">
        <v>31</v>
      </c>
      <c r="D164" t="str">
        <f>VLOOKUP(C164,Data!$A$9:$B$632,2,FALSE)</f>
        <v>Coriander</v>
      </c>
      <c r="E164" s="356" t="s">
        <v>593</v>
      </c>
      <c r="F164" s="687">
        <v>9</v>
      </c>
      <c r="G164" s="684"/>
      <c r="H164" s="685"/>
      <c r="I164" s="685"/>
      <c r="J164" s="685"/>
      <c r="K164" s="55">
        <f t="shared" si="198"/>
        <v>0</v>
      </c>
      <c r="L164" s="55">
        <f t="shared" si="198"/>
        <v>0</v>
      </c>
      <c r="M164" s="55">
        <f t="shared" si="198"/>
        <v>0</v>
      </c>
      <c r="N164" s="55">
        <f t="shared" si="198"/>
        <v>0</v>
      </c>
      <c r="O164" s="55">
        <f t="shared" si="198"/>
        <v>0</v>
      </c>
      <c r="P164" s="55">
        <f t="shared" si="198"/>
        <v>0</v>
      </c>
      <c r="Q164" s="55">
        <f t="shared" si="198"/>
        <v>0</v>
      </c>
      <c r="R164" s="55">
        <f t="shared" si="198"/>
        <v>0</v>
      </c>
      <c r="S164" s="55">
        <f t="shared" si="198"/>
        <v>0</v>
      </c>
      <c r="T164" s="55">
        <f t="shared" si="198"/>
        <v>0</v>
      </c>
      <c r="U164" s="55">
        <f t="shared" si="199"/>
        <v>0</v>
      </c>
      <c r="V164" s="55">
        <f t="shared" si="199"/>
        <v>0</v>
      </c>
      <c r="W164" s="55">
        <f t="shared" si="199"/>
        <v>0</v>
      </c>
      <c r="X164" s="55">
        <f t="shared" si="199"/>
        <v>0</v>
      </c>
      <c r="Y164" s="55">
        <f t="shared" si="199"/>
        <v>0</v>
      </c>
      <c r="Z164" s="55">
        <f t="shared" si="199"/>
        <v>0</v>
      </c>
      <c r="AA164" s="55">
        <f t="shared" si="199"/>
        <v>0</v>
      </c>
      <c r="AB164" s="55">
        <f t="shared" si="199"/>
        <v>0</v>
      </c>
      <c r="AC164" s="55">
        <f t="shared" si="199"/>
        <v>0</v>
      </c>
      <c r="AD164" s="55">
        <f t="shared" si="199"/>
        <v>0</v>
      </c>
      <c r="AE164" s="55">
        <f t="shared" si="199"/>
        <v>0</v>
      </c>
      <c r="AF164" s="685"/>
      <c r="AG164" s="685"/>
      <c r="AH164" s="685"/>
      <c r="AI164" s="685"/>
    </row>
    <row r="165" spans="1:35" s="463" customFormat="1" ht="16.5" x14ac:dyDescent="0.3">
      <c r="A165" s="685"/>
      <c r="B165" s="685"/>
      <c r="C165" s="686" t="s">
        <v>31</v>
      </c>
      <c r="D165" t="str">
        <f>VLOOKUP(C165,Data!$A$9:$B$632,2,FALSE)</f>
        <v>Coriander</v>
      </c>
      <c r="E165" s="356" t="s">
        <v>594</v>
      </c>
      <c r="F165" s="687">
        <v>10</v>
      </c>
      <c r="G165" s="684"/>
      <c r="H165" s="685"/>
      <c r="I165" s="685"/>
      <c r="J165" s="685"/>
      <c r="K165" s="55">
        <f t="shared" si="198"/>
        <v>0</v>
      </c>
      <c r="L165" s="55">
        <f t="shared" si="198"/>
        <v>0</v>
      </c>
      <c r="M165" s="55">
        <f t="shared" si="198"/>
        <v>0</v>
      </c>
      <c r="N165" s="55">
        <f t="shared" si="198"/>
        <v>0</v>
      </c>
      <c r="O165" s="55">
        <f t="shared" si="198"/>
        <v>0</v>
      </c>
      <c r="P165" s="55">
        <f t="shared" si="198"/>
        <v>0</v>
      </c>
      <c r="Q165" s="55">
        <f t="shared" si="198"/>
        <v>0</v>
      </c>
      <c r="R165" s="55">
        <f t="shared" si="198"/>
        <v>0</v>
      </c>
      <c r="S165" s="55">
        <f t="shared" si="198"/>
        <v>0</v>
      </c>
      <c r="T165" s="55">
        <f t="shared" si="198"/>
        <v>0</v>
      </c>
      <c r="U165" s="55">
        <f t="shared" si="199"/>
        <v>0</v>
      </c>
      <c r="V165" s="55">
        <f t="shared" si="199"/>
        <v>0</v>
      </c>
      <c r="W165" s="55">
        <f t="shared" si="199"/>
        <v>0</v>
      </c>
      <c r="X165" s="55">
        <f t="shared" si="199"/>
        <v>0</v>
      </c>
      <c r="Y165" s="55">
        <f t="shared" si="199"/>
        <v>0</v>
      </c>
      <c r="Z165" s="55">
        <f t="shared" si="199"/>
        <v>0</v>
      </c>
      <c r="AA165" s="55">
        <f t="shared" si="199"/>
        <v>0</v>
      </c>
      <c r="AB165" s="55">
        <f t="shared" si="199"/>
        <v>0</v>
      </c>
      <c r="AC165" s="55">
        <f t="shared" si="199"/>
        <v>0</v>
      </c>
      <c r="AD165" s="55">
        <f t="shared" si="199"/>
        <v>0</v>
      </c>
      <c r="AE165" s="55">
        <f t="shared" si="199"/>
        <v>0</v>
      </c>
      <c r="AF165" s="685"/>
      <c r="AG165" s="685"/>
      <c r="AH165" s="685"/>
      <c r="AI165" s="685"/>
    </row>
    <row r="166" spans="1:35" ht="16.5" x14ac:dyDescent="0.3">
      <c r="A166" s="685"/>
      <c r="B166" s="685"/>
      <c r="C166" s="686" t="s">
        <v>31</v>
      </c>
      <c r="D166" s="685" t="s">
        <v>595</v>
      </c>
      <c r="E166" s="356" t="s">
        <v>596</v>
      </c>
      <c r="F166"/>
      <c r="G166" s="685"/>
      <c r="H166" s="685"/>
      <c r="I166" s="685"/>
      <c r="J166" s="688"/>
      <c r="K166" s="359">
        <f>SUM(K155:K165)</f>
        <v>0</v>
      </c>
      <c r="L166" s="359">
        <f t="shared" ref="L166" si="200">SUM(L155:L165)</f>
        <v>0</v>
      </c>
      <c r="M166" s="359">
        <f t="shared" ref="M166" si="201">SUM(M155:M165)</f>
        <v>0</v>
      </c>
      <c r="N166" s="359">
        <f t="shared" ref="N166" si="202">SUM(N155:N165)</f>
        <v>0</v>
      </c>
      <c r="O166" s="359">
        <f t="shared" ref="O166" si="203">SUM(O155:O165)</f>
        <v>0</v>
      </c>
      <c r="P166" s="359">
        <f t="shared" ref="P166" si="204">SUM(P155:P165)</f>
        <v>0</v>
      </c>
      <c r="Q166" s="359">
        <f t="shared" ref="Q166" si="205">SUM(Q155:Q165)</f>
        <v>0</v>
      </c>
      <c r="R166" s="359">
        <f t="shared" ref="R166" si="206">SUM(R155:R165)</f>
        <v>0</v>
      </c>
      <c r="S166" s="359">
        <f t="shared" ref="S166" si="207">SUM(S155:S165)</f>
        <v>0</v>
      </c>
      <c r="T166" s="359">
        <f t="shared" ref="T166" si="208">SUM(T155:T165)</f>
        <v>0</v>
      </c>
      <c r="U166" s="359">
        <f t="shared" ref="U166" si="209">SUM(U155:U165)</f>
        <v>0</v>
      </c>
      <c r="V166" s="359">
        <f t="shared" ref="V166" si="210">SUM(V155:V165)</f>
        <v>0</v>
      </c>
      <c r="W166" s="359">
        <f t="shared" ref="W166" si="211">SUM(W155:W165)</f>
        <v>0</v>
      </c>
      <c r="X166" s="359">
        <f t="shared" ref="X166" si="212">SUM(X155:X165)</f>
        <v>0</v>
      </c>
      <c r="Y166" s="359">
        <f t="shared" ref="Y166" si="213">SUM(Y155:Y165)</f>
        <v>0</v>
      </c>
      <c r="Z166" s="359">
        <f t="shared" ref="Z166" si="214">SUM(Z155:Z165)</f>
        <v>0</v>
      </c>
      <c r="AA166" s="359">
        <f t="shared" ref="AA166" si="215">SUM(AA155:AA165)</f>
        <v>0</v>
      </c>
      <c r="AB166" s="359">
        <f t="shared" ref="AB166" si="216">SUM(AB155:AB165)</f>
        <v>0</v>
      </c>
      <c r="AC166" s="359">
        <f t="shared" ref="AC166" si="217">SUM(AC155:AC165)</f>
        <v>0</v>
      </c>
      <c r="AD166" s="359">
        <f t="shared" ref="AD166" si="218">SUM(AD155:AD165)</f>
        <v>0</v>
      </c>
      <c r="AE166" s="359">
        <f t="shared" ref="AE166" si="219">SUM(AE155:AE165)</f>
        <v>0</v>
      </c>
      <c r="AF166" s="685"/>
      <c r="AG166" s="685"/>
      <c r="AH166" s="685"/>
      <c r="AI166" s="685"/>
    </row>
    <row r="167" spans="1:35" ht="16.5" x14ac:dyDescent="0.3">
      <c r="A167" s="360"/>
      <c r="B167" s="360"/>
      <c r="C167" s="360"/>
      <c r="D167" s="360"/>
      <c r="E167" s="360"/>
      <c r="F167" s="360"/>
      <c r="G167" s="360"/>
      <c r="H167" s="360"/>
      <c r="I167" s="360"/>
      <c r="J167" s="360"/>
      <c r="K167" s="361"/>
      <c r="L167" s="360"/>
      <c r="M167" s="360"/>
      <c r="N167" s="360"/>
      <c r="O167" s="360"/>
      <c r="P167" s="360"/>
      <c r="Q167" s="360"/>
      <c r="R167" s="360"/>
      <c r="S167" s="360"/>
      <c r="T167" s="360"/>
      <c r="U167" s="360"/>
      <c r="V167" s="360"/>
      <c r="W167" s="360"/>
      <c r="X167" s="360"/>
      <c r="Y167" s="360"/>
      <c r="Z167" s="360"/>
    </row>
    <row r="168" spans="1:35" s="463" customFormat="1" ht="16.5" x14ac:dyDescent="0.3">
      <c r="A168" s="685"/>
      <c r="B168" s="685"/>
      <c r="C168" s="686" t="s">
        <v>32</v>
      </c>
      <c r="D168" t="str">
        <f>VLOOKUP(C168,Data!$A$9:$B$632,2,FALSE)</f>
        <v>Lettuce</v>
      </c>
      <c r="E168" s="356" t="s">
        <v>584</v>
      </c>
      <c r="F168" s="687">
        <v>0</v>
      </c>
      <c r="G168" s="357">
        <v>0</v>
      </c>
      <c r="H168" s="685"/>
      <c r="I168" s="685"/>
      <c r="J168" s="685"/>
      <c r="K168" s="55">
        <f t="shared" ref="K168:T178" si="220">IF(K$1&gt;=$F168,$G168,0)</f>
        <v>0</v>
      </c>
      <c r="L168" s="55">
        <f t="shared" si="220"/>
        <v>0</v>
      </c>
      <c r="M168" s="55">
        <f t="shared" si="220"/>
        <v>0</v>
      </c>
      <c r="N168" s="55">
        <f t="shared" si="220"/>
        <v>0</v>
      </c>
      <c r="O168" s="55">
        <f t="shared" si="220"/>
        <v>0</v>
      </c>
      <c r="P168" s="55">
        <f t="shared" si="220"/>
        <v>0</v>
      </c>
      <c r="Q168" s="55">
        <f t="shared" si="220"/>
        <v>0</v>
      </c>
      <c r="R168" s="55">
        <f t="shared" si="220"/>
        <v>0</v>
      </c>
      <c r="S168" s="55">
        <f t="shared" si="220"/>
        <v>0</v>
      </c>
      <c r="T168" s="55">
        <f t="shared" si="220"/>
        <v>0</v>
      </c>
      <c r="U168" s="55">
        <f t="shared" ref="U168:AE178" si="221">IF(U$1&gt;=$F168,$G168,0)</f>
        <v>0</v>
      </c>
      <c r="V168" s="55">
        <f t="shared" si="221"/>
        <v>0</v>
      </c>
      <c r="W168" s="55">
        <f t="shared" si="221"/>
        <v>0</v>
      </c>
      <c r="X168" s="55">
        <f t="shared" si="221"/>
        <v>0</v>
      </c>
      <c r="Y168" s="55">
        <f t="shared" si="221"/>
        <v>0</v>
      </c>
      <c r="Z168" s="55">
        <f t="shared" si="221"/>
        <v>0</v>
      </c>
      <c r="AA168" s="55">
        <f t="shared" si="221"/>
        <v>0</v>
      </c>
      <c r="AB168" s="55">
        <f t="shared" si="221"/>
        <v>0</v>
      </c>
      <c r="AC168" s="55">
        <f t="shared" si="221"/>
        <v>0</v>
      </c>
      <c r="AD168" s="55">
        <f t="shared" si="221"/>
        <v>0</v>
      </c>
      <c r="AE168" s="55">
        <f t="shared" si="221"/>
        <v>0</v>
      </c>
      <c r="AF168" s="685"/>
      <c r="AG168" s="685"/>
      <c r="AH168" s="685"/>
      <c r="AI168" s="685"/>
    </row>
    <row r="169" spans="1:35" s="463" customFormat="1" ht="16.5" x14ac:dyDescent="0.3">
      <c r="A169" s="685"/>
      <c r="B169" s="685"/>
      <c r="C169" s="686" t="s">
        <v>32</v>
      </c>
      <c r="D169" t="str">
        <f>VLOOKUP(C169,Data!$A$9:$B$632,2,FALSE)</f>
        <v>Lettuce</v>
      </c>
      <c r="E169" s="356" t="s">
        <v>585</v>
      </c>
      <c r="F169" s="687">
        <v>1</v>
      </c>
      <c r="G169" s="357">
        <v>0</v>
      </c>
      <c r="H169" s="685"/>
      <c r="I169" s="685"/>
      <c r="J169" s="685"/>
      <c r="K169" s="55">
        <f t="shared" si="220"/>
        <v>0</v>
      </c>
      <c r="L169" s="55">
        <f t="shared" si="220"/>
        <v>0</v>
      </c>
      <c r="M169" s="55">
        <f t="shared" si="220"/>
        <v>0</v>
      </c>
      <c r="N169" s="55">
        <f t="shared" si="220"/>
        <v>0</v>
      </c>
      <c r="O169" s="55">
        <f t="shared" si="220"/>
        <v>0</v>
      </c>
      <c r="P169" s="55">
        <f t="shared" si="220"/>
        <v>0</v>
      </c>
      <c r="Q169" s="55">
        <f t="shared" si="220"/>
        <v>0</v>
      </c>
      <c r="R169" s="55">
        <f t="shared" si="220"/>
        <v>0</v>
      </c>
      <c r="S169" s="55">
        <f t="shared" si="220"/>
        <v>0</v>
      </c>
      <c r="T169" s="55">
        <f t="shared" si="220"/>
        <v>0</v>
      </c>
      <c r="U169" s="55">
        <f t="shared" si="221"/>
        <v>0</v>
      </c>
      <c r="V169" s="55">
        <f t="shared" si="221"/>
        <v>0</v>
      </c>
      <c r="W169" s="55">
        <f t="shared" si="221"/>
        <v>0</v>
      </c>
      <c r="X169" s="55">
        <f t="shared" si="221"/>
        <v>0</v>
      </c>
      <c r="Y169" s="55">
        <f t="shared" si="221"/>
        <v>0</v>
      </c>
      <c r="Z169" s="55">
        <f t="shared" si="221"/>
        <v>0</v>
      </c>
      <c r="AA169" s="55">
        <f t="shared" si="221"/>
        <v>0</v>
      </c>
      <c r="AB169" s="55">
        <f t="shared" si="221"/>
        <v>0</v>
      </c>
      <c r="AC169" s="55">
        <f t="shared" si="221"/>
        <v>0</v>
      </c>
      <c r="AD169" s="55">
        <f t="shared" si="221"/>
        <v>0</v>
      </c>
      <c r="AE169" s="55">
        <f t="shared" si="221"/>
        <v>0</v>
      </c>
      <c r="AF169" s="685"/>
      <c r="AG169" s="685"/>
      <c r="AH169" s="685"/>
      <c r="AI169" s="685"/>
    </row>
    <row r="170" spans="1:35" s="463" customFormat="1" ht="16.5" x14ac:dyDescent="0.3">
      <c r="A170" s="685"/>
      <c r="B170" s="685"/>
      <c r="C170" s="686" t="s">
        <v>32</v>
      </c>
      <c r="D170" t="str">
        <f>VLOOKUP(C170,Data!$A$9:$B$632,2,FALSE)</f>
        <v>Lettuce</v>
      </c>
      <c r="E170" s="356" t="s">
        <v>586</v>
      </c>
      <c r="F170" s="687">
        <v>2</v>
      </c>
      <c r="G170" s="357">
        <v>0</v>
      </c>
      <c r="H170" s="685"/>
      <c r="I170" s="685"/>
      <c r="J170" s="685"/>
      <c r="K170" s="55">
        <f t="shared" si="220"/>
        <v>0</v>
      </c>
      <c r="L170" s="55">
        <f t="shared" si="220"/>
        <v>0</v>
      </c>
      <c r="M170" s="55">
        <f t="shared" si="220"/>
        <v>0</v>
      </c>
      <c r="N170" s="55">
        <f t="shared" si="220"/>
        <v>0</v>
      </c>
      <c r="O170" s="55">
        <f t="shared" si="220"/>
        <v>0</v>
      </c>
      <c r="P170" s="55">
        <f t="shared" si="220"/>
        <v>0</v>
      </c>
      <c r="Q170" s="55">
        <f t="shared" si="220"/>
        <v>0</v>
      </c>
      <c r="R170" s="55">
        <f t="shared" si="220"/>
        <v>0</v>
      </c>
      <c r="S170" s="55">
        <f t="shared" si="220"/>
        <v>0</v>
      </c>
      <c r="T170" s="55">
        <f t="shared" si="220"/>
        <v>0</v>
      </c>
      <c r="U170" s="55">
        <f t="shared" si="221"/>
        <v>0</v>
      </c>
      <c r="V170" s="55">
        <f t="shared" si="221"/>
        <v>0</v>
      </c>
      <c r="W170" s="55">
        <f t="shared" si="221"/>
        <v>0</v>
      </c>
      <c r="X170" s="55">
        <f t="shared" si="221"/>
        <v>0</v>
      </c>
      <c r="Y170" s="55">
        <f t="shared" si="221"/>
        <v>0</v>
      </c>
      <c r="Z170" s="55">
        <f t="shared" si="221"/>
        <v>0</v>
      </c>
      <c r="AA170" s="55">
        <f t="shared" si="221"/>
        <v>0</v>
      </c>
      <c r="AB170" s="55">
        <f t="shared" si="221"/>
        <v>0</v>
      </c>
      <c r="AC170" s="55">
        <f t="shared" si="221"/>
        <v>0</v>
      </c>
      <c r="AD170" s="55">
        <f t="shared" si="221"/>
        <v>0</v>
      </c>
      <c r="AE170" s="55">
        <f t="shared" si="221"/>
        <v>0</v>
      </c>
      <c r="AF170" s="685"/>
      <c r="AG170" s="685"/>
      <c r="AH170" s="685"/>
      <c r="AI170" s="685"/>
    </row>
    <row r="171" spans="1:35" s="463" customFormat="1" ht="16.5" x14ac:dyDescent="0.3">
      <c r="A171" s="685"/>
      <c r="B171" s="685"/>
      <c r="C171" s="686" t="s">
        <v>32</v>
      </c>
      <c r="D171" t="str">
        <f>VLOOKUP(C171,Data!$A$9:$B$632,2,FALSE)</f>
        <v>Lettuce</v>
      </c>
      <c r="E171" s="356" t="s">
        <v>587</v>
      </c>
      <c r="F171" s="687">
        <v>3</v>
      </c>
      <c r="G171" s="684"/>
      <c r="H171" s="685"/>
      <c r="I171" s="685"/>
      <c r="J171" s="685"/>
      <c r="K171" s="55">
        <f t="shared" si="220"/>
        <v>0</v>
      </c>
      <c r="L171" s="55">
        <f t="shared" si="220"/>
        <v>0</v>
      </c>
      <c r="M171" s="55">
        <f t="shared" si="220"/>
        <v>0</v>
      </c>
      <c r="N171" s="55">
        <f t="shared" si="220"/>
        <v>0</v>
      </c>
      <c r="O171" s="55">
        <f t="shared" si="220"/>
        <v>0</v>
      </c>
      <c r="P171" s="55">
        <f t="shared" si="220"/>
        <v>0</v>
      </c>
      <c r="Q171" s="55">
        <f t="shared" si="220"/>
        <v>0</v>
      </c>
      <c r="R171" s="55">
        <f t="shared" si="220"/>
        <v>0</v>
      </c>
      <c r="S171" s="55">
        <f t="shared" si="220"/>
        <v>0</v>
      </c>
      <c r="T171" s="55">
        <f t="shared" si="220"/>
        <v>0</v>
      </c>
      <c r="U171" s="55">
        <f t="shared" si="221"/>
        <v>0</v>
      </c>
      <c r="V171" s="55">
        <f t="shared" si="221"/>
        <v>0</v>
      </c>
      <c r="W171" s="55">
        <f t="shared" si="221"/>
        <v>0</v>
      </c>
      <c r="X171" s="55">
        <f t="shared" si="221"/>
        <v>0</v>
      </c>
      <c r="Y171" s="55">
        <f t="shared" si="221"/>
        <v>0</v>
      </c>
      <c r="Z171" s="55">
        <f t="shared" si="221"/>
        <v>0</v>
      </c>
      <c r="AA171" s="55">
        <f t="shared" si="221"/>
        <v>0</v>
      </c>
      <c r="AB171" s="55">
        <f t="shared" si="221"/>
        <v>0</v>
      </c>
      <c r="AC171" s="55">
        <f t="shared" si="221"/>
        <v>0</v>
      </c>
      <c r="AD171" s="55">
        <f t="shared" si="221"/>
        <v>0</v>
      </c>
      <c r="AE171" s="55">
        <f t="shared" si="221"/>
        <v>0</v>
      </c>
      <c r="AF171" s="685"/>
      <c r="AG171" s="685"/>
      <c r="AH171" s="685"/>
      <c r="AI171" s="685"/>
    </row>
    <row r="172" spans="1:35" s="463" customFormat="1" ht="16.5" x14ac:dyDescent="0.3">
      <c r="A172" s="685"/>
      <c r="B172" s="685"/>
      <c r="C172" s="686" t="s">
        <v>32</v>
      </c>
      <c r="D172" t="str">
        <f>VLOOKUP(C172,Data!$A$9:$B$632,2,FALSE)</f>
        <v>Lettuce</v>
      </c>
      <c r="E172" s="356" t="s">
        <v>588</v>
      </c>
      <c r="F172" s="687">
        <v>4</v>
      </c>
      <c r="G172" s="684"/>
      <c r="H172" s="685"/>
      <c r="I172" s="685"/>
      <c r="J172" s="685"/>
      <c r="K172" s="55">
        <f t="shared" si="220"/>
        <v>0</v>
      </c>
      <c r="L172" s="55">
        <f t="shared" si="220"/>
        <v>0</v>
      </c>
      <c r="M172" s="55">
        <f t="shared" si="220"/>
        <v>0</v>
      </c>
      <c r="N172" s="55">
        <f t="shared" si="220"/>
        <v>0</v>
      </c>
      <c r="O172" s="55">
        <f t="shared" si="220"/>
        <v>0</v>
      </c>
      <c r="P172" s="55">
        <f t="shared" si="220"/>
        <v>0</v>
      </c>
      <c r="Q172" s="55">
        <f t="shared" si="220"/>
        <v>0</v>
      </c>
      <c r="R172" s="55">
        <f t="shared" si="220"/>
        <v>0</v>
      </c>
      <c r="S172" s="55">
        <f t="shared" si="220"/>
        <v>0</v>
      </c>
      <c r="T172" s="55">
        <f t="shared" si="220"/>
        <v>0</v>
      </c>
      <c r="U172" s="55">
        <f t="shared" si="221"/>
        <v>0</v>
      </c>
      <c r="V172" s="55">
        <f t="shared" si="221"/>
        <v>0</v>
      </c>
      <c r="W172" s="55">
        <f t="shared" si="221"/>
        <v>0</v>
      </c>
      <c r="X172" s="55">
        <f t="shared" si="221"/>
        <v>0</v>
      </c>
      <c r="Y172" s="55">
        <f t="shared" si="221"/>
        <v>0</v>
      </c>
      <c r="Z172" s="55">
        <f t="shared" si="221"/>
        <v>0</v>
      </c>
      <c r="AA172" s="55">
        <f t="shared" si="221"/>
        <v>0</v>
      </c>
      <c r="AB172" s="55">
        <f t="shared" si="221"/>
        <v>0</v>
      </c>
      <c r="AC172" s="55">
        <f t="shared" si="221"/>
        <v>0</v>
      </c>
      <c r="AD172" s="55">
        <f t="shared" si="221"/>
        <v>0</v>
      </c>
      <c r="AE172" s="55">
        <f t="shared" si="221"/>
        <v>0</v>
      </c>
      <c r="AF172" s="685"/>
      <c r="AG172" s="685"/>
      <c r="AH172" s="685"/>
      <c r="AI172" s="685"/>
    </row>
    <row r="173" spans="1:35" s="463" customFormat="1" ht="16.5" x14ac:dyDescent="0.3">
      <c r="A173" s="685"/>
      <c r="B173" s="685"/>
      <c r="C173" s="686" t="s">
        <v>32</v>
      </c>
      <c r="D173" t="str">
        <f>VLOOKUP(C173,Data!$A$9:$B$632,2,FALSE)</f>
        <v>Lettuce</v>
      </c>
      <c r="E173" s="356" t="s">
        <v>589</v>
      </c>
      <c r="F173" s="687">
        <v>5</v>
      </c>
      <c r="G173" s="684"/>
      <c r="H173" s="685"/>
      <c r="I173" s="685"/>
      <c r="J173" s="685"/>
      <c r="K173" s="55">
        <f t="shared" si="220"/>
        <v>0</v>
      </c>
      <c r="L173" s="55">
        <f t="shared" si="220"/>
        <v>0</v>
      </c>
      <c r="M173" s="55">
        <f t="shared" si="220"/>
        <v>0</v>
      </c>
      <c r="N173" s="55">
        <f t="shared" si="220"/>
        <v>0</v>
      </c>
      <c r="O173" s="55">
        <f t="shared" si="220"/>
        <v>0</v>
      </c>
      <c r="P173" s="55">
        <f t="shared" si="220"/>
        <v>0</v>
      </c>
      <c r="Q173" s="55">
        <f t="shared" si="220"/>
        <v>0</v>
      </c>
      <c r="R173" s="55">
        <f t="shared" si="220"/>
        <v>0</v>
      </c>
      <c r="S173" s="55">
        <f t="shared" si="220"/>
        <v>0</v>
      </c>
      <c r="T173" s="55">
        <f t="shared" si="220"/>
        <v>0</v>
      </c>
      <c r="U173" s="55">
        <f t="shared" si="221"/>
        <v>0</v>
      </c>
      <c r="V173" s="55">
        <f t="shared" si="221"/>
        <v>0</v>
      </c>
      <c r="W173" s="55">
        <f t="shared" si="221"/>
        <v>0</v>
      </c>
      <c r="X173" s="55">
        <f t="shared" si="221"/>
        <v>0</v>
      </c>
      <c r="Y173" s="55">
        <f t="shared" si="221"/>
        <v>0</v>
      </c>
      <c r="Z173" s="55">
        <f t="shared" si="221"/>
        <v>0</v>
      </c>
      <c r="AA173" s="55">
        <f t="shared" si="221"/>
        <v>0</v>
      </c>
      <c r="AB173" s="55">
        <f t="shared" si="221"/>
        <v>0</v>
      </c>
      <c r="AC173" s="55">
        <f t="shared" si="221"/>
        <v>0</v>
      </c>
      <c r="AD173" s="55">
        <f t="shared" si="221"/>
        <v>0</v>
      </c>
      <c r="AE173" s="55">
        <f t="shared" si="221"/>
        <v>0</v>
      </c>
      <c r="AF173" s="685"/>
      <c r="AG173" s="685"/>
      <c r="AH173" s="685"/>
      <c r="AI173" s="685"/>
    </row>
    <row r="174" spans="1:35" s="463" customFormat="1" ht="16.5" x14ac:dyDescent="0.3">
      <c r="A174" s="685"/>
      <c r="B174" s="685"/>
      <c r="C174" s="686" t="s">
        <v>32</v>
      </c>
      <c r="D174" t="str">
        <f>VLOOKUP(C174,Data!$A$9:$B$632,2,FALSE)</f>
        <v>Lettuce</v>
      </c>
      <c r="E174" s="356" t="s">
        <v>590</v>
      </c>
      <c r="F174" s="687">
        <v>6</v>
      </c>
      <c r="G174" s="684"/>
      <c r="H174" s="685"/>
      <c r="I174" s="685"/>
      <c r="J174" s="685"/>
      <c r="K174" s="55">
        <f t="shared" si="220"/>
        <v>0</v>
      </c>
      <c r="L174" s="55">
        <f t="shared" si="220"/>
        <v>0</v>
      </c>
      <c r="M174" s="55">
        <f t="shared" si="220"/>
        <v>0</v>
      </c>
      <c r="N174" s="55">
        <f t="shared" si="220"/>
        <v>0</v>
      </c>
      <c r="O174" s="55">
        <f t="shared" si="220"/>
        <v>0</v>
      </c>
      <c r="P174" s="55">
        <f t="shared" si="220"/>
        <v>0</v>
      </c>
      <c r="Q174" s="55">
        <f t="shared" si="220"/>
        <v>0</v>
      </c>
      <c r="R174" s="55">
        <f t="shared" si="220"/>
        <v>0</v>
      </c>
      <c r="S174" s="55">
        <f t="shared" si="220"/>
        <v>0</v>
      </c>
      <c r="T174" s="55">
        <f t="shared" si="220"/>
        <v>0</v>
      </c>
      <c r="U174" s="55">
        <f t="shared" si="221"/>
        <v>0</v>
      </c>
      <c r="V174" s="55">
        <f t="shared" si="221"/>
        <v>0</v>
      </c>
      <c r="W174" s="55">
        <f t="shared" si="221"/>
        <v>0</v>
      </c>
      <c r="X174" s="55">
        <f t="shared" si="221"/>
        <v>0</v>
      </c>
      <c r="Y174" s="55">
        <f t="shared" si="221"/>
        <v>0</v>
      </c>
      <c r="Z174" s="55">
        <f t="shared" si="221"/>
        <v>0</v>
      </c>
      <c r="AA174" s="55">
        <f t="shared" si="221"/>
        <v>0</v>
      </c>
      <c r="AB174" s="55">
        <f t="shared" si="221"/>
        <v>0</v>
      </c>
      <c r="AC174" s="55">
        <f t="shared" si="221"/>
        <v>0</v>
      </c>
      <c r="AD174" s="55">
        <f t="shared" si="221"/>
        <v>0</v>
      </c>
      <c r="AE174" s="55">
        <f t="shared" si="221"/>
        <v>0</v>
      </c>
      <c r="AF174" s="685"/>
      <c r="AG174" s="685"/>
      <c r="AH174" s="685"/>
      <c r="AI174" s="685"/>
    </row>
    <row r="175" spans="1:35" s="463" customFormat="1" ht="16.5" x14ac:dyDescent="0.3">
      <c r="A175" s="685"/>
      <c r="B175" s="685"/>
      <c r="C175" s="686" t="s">
        <v>32</v>
      </c>
      <c r="D175" t="str">
        <f>VLOOKUP(C175,Data!$A$9:$B$632,2,FALSE)</f>
        <v>Lettuce</v>
      </c>
      <c r="E175" s="356" t="s">
        <v>591</v>
      </c>
      <c r="F175" s="687">
        <v>7</v>
      </c>
      <c r="G175" s="684"/>
      <c r="H175" s="685"/>
      <c r="I175" s="685"/>
      <c r="J175" s="685"/>
      <c r="K175" s="55">
        <f t="shared" si="220"/>
        <v>0</v>
      </c>
      <c r="L175" s="55">
        <f t="shared" si="220"/>
        <v>0</v>
      </c>
      <c r="M175" s="55">
        <f t="shared" si="220"/>
        <v>0</v>
      </c>
      <c r="N175" s="55">
        <f t="shared" si="220"/>
        <v>0</v>
      </c>
      <c r="O175" s="55">
        <f t="shared" si="220"/>
        <v>0</v>
      </c>
      <c r="P175" s="55">
        <f t="shared" si="220"/>
        <v>0</v>
      </c>
      <c r="Q175" s="55">
        <f t="shared" si="220"/>
        <v>0</v>
      </c>
      <c r="R175" s="55">
        <f t="shared" si="220"/>
        <v>0</v>
      </c>
      <c r="S175" s="55">
        <f t="shared" si="220"/>
        <v>0</v>
      </c>
      <c r="T175" s="55">
        <f t="shared" si="220"/>
        <v>0</v>
      </c>
      <c r="U175" s="55">
        <f t="shared" si="221"/>
        <v>0</v>
      </c>
      <c r="V175" s="55">
        <f t="shared" si="221"/>
        <v>0</v>
      </c>
      <c r="W175" s="55">
        <f t="shared" si="221"/>
        <v>0</v>
      </c>
      <c r="X175" s="55">
        <f t="shared" si="221"/>
        <v>0</v>
      </c>
      <c r="Y175" s="55">
        <f t="shared" si="221"/>
        <v>0</v>
      </c>
      <c r="Z175" s="55">
        <f t="shared" si="221"/>
        <v>0</v>
      </c>
      <c r="AA175" s="55">
        <f t="shared" si="221"/>
        <v>0</v>
      </c>
      <c r="AB175" s="55">
        <f t="shared" si="221"/>
        <v>0</v>
      </c>
      <c r="AC175" s="55">
        <f t="shared" si="221"/>
        <v>0</v>
      </c>
      <c r="AD175" s="55">
        <f t="shared" si="221"/>
        <v>0</v>
      </c>
      <c r="AE175" s="55">
        <f t="shared" si="221"/>
        <v>0</v>
      </c>
      <c r="AF175" s="685"/>
      <c r="AG175" s="685"/>
      <c r="AH175" s="685"/>
      <c r="AI175" s="685"/>
    </row>
    <row r="176" spans="1:35" s="463" customFormat="1" ht="16.5" x14ac:dyDescent="0.3">
      <c r="A176" s="685"/>
      <c r="B176" s="685"/>
      <c r="C176" s="686" t="s">
        <v>32</v>
      </c>
      <c r="D176" t="str">
        <f>VLOOKUP(C176,Data!$A$9:$B$632,2,FALSE)</f>
        <v>Lettuce</v>
      </c>
      <c r="E176" s="356" t="s">
        <v>592</v>
      </c>
      <c r="F176" s="687">
        <v>8</v>
      </c>
      <c r="G176" s="684"/>
      <c r="H176" s="685"/>
      <c r="I176" s="685"/>
      <c r="J176" s="685"/>
      <c r="K176" s="55">
        <f t="shared" si="220"/>
        <v>0</v>
      </c>
      <c r="L176" s="55">
        <f t="shared" si="220"/>
        <v>0</v>
      </c>
      <c r="M176" s="55">
        <f t="shared" si="220"/>
        <v>0</v>
      </c>
      <c r="N176" s="55">
        <f t="shared" si="220"/>
        <v>0</v>
      </c>
      <c r="O176" s="55">
        <f t="shared" si="220"/>
        <v>0</v>
      </c>
      <c r="P176" s="55">
        <f t="shared" si="220"/>
        <v>0</v>
      </c>
      <c r="Q176" s="55">
        <f t="shared" si="220"/>
        <v>0</v>
      </c>
      <c r="R176" s="55">
        <f t="shared" si="220"/>
        <v>0</v>
      </c>
      <c r="S176" s="55">
        <f t="shared" si="220"/>
        <v>0</v>
      </c>
      <c r="T176" s="55">
        <f t="shared" si="220"/>
        <v>0</v>
      </c>
      <c r="U176" s="55">
        <f t="shared" si="221"/>
        <v>0</v>
      </c>
      <c r="V176" s="55">
        <f t="shared" si="221"/>
        <v>0</v>
      </c>
      <c r="W176" s="55">
        <f t="shared" si="221"/>
        <v>0</v>
      </c>
      <c r="X176" s="55">
        <f t="shared" si="221"/>
        <v>0</v>
      </c>
      <c r="Y176" s="55">
        <f t="shared" si="221"/>
        <v>0</v>
      </c>
      <c r="Z176" s="55">
        <f t="shared" si="221"/>
        <v>0</v>
      </c>
      <c r="AA176" s="55">
        <f t="shared" si="221"/>
        <v>0</v>
      </c>
      <c r="AB176" s="55">
        <f t="shared" si="221"/>
        <v>0</v>
      </c>
      <c r="AC176" s="55">
        <f t="shared" si="221"/>
        <v>0</v>
      </c>
      <c r="AD176" s="55">
        <f t="shared" si="221"/>
        <v>0</v>
      </c>
      <c r="AE176" s="55">
        <f t="shared" si="221"/>
        <v>0</v>
      </c>
      <c r="AF176" s="685"/>
      <c r="AG176" s="685"/>
      <c r="AH176" s="685"/>
      <c r="AI176" s="685"/>
    </row>
    <row r="177" spans="1:35" s="463" customFormat="1" ht="16.5" x14ac:dyDescent="0.3">
      <c r="A177" s="685"/>
      <c r="B177" s="685"/>
      <c r="C177" s="686" t="s">
        <v>32</v>
      </c>
      <c r="D177" t="str">
        <f>VLOOKUP(C177,Data!$A$9:$B$632,2,FALSE)</f>
        <v>Lettuce</v>
      </c>
      <c r="E177" s="356" t="s">
        <v>593</v>
      </c>
      <c r="F177" s="687">
        <v>9</v>
      </c>
      <c r="G177" s="684"/>
      <c r="H177" s="685"/>
      <c r="I177" s="685"/>
      <c r="J177" s="685"/>
      <c r="K177" s="55">
        <f t="shared" si="220"/>
        <v>0</v>
      </c>
      <c r="L177" s="55">
        <f t="shared" si="220"/>
        <v>0</v>
      </c>
      <c r="M177" s="55">
        <f t="shared" si="220"/>
        <v>0</v>
      </c>
      <c r="N177" s="55">
        <f t="shared" si="220"/>
        <v>0</v>
      </c>
      <c r="O177" s="55">
        <f t="shared" si="220"/>
        <v>0</v>
      </c>
      <c r="P177" s="55">
        <f t="shared" si="220"/>
        <v>0</v>
      </c>
      <c r="Q177" s="55">
        <f t="shared" si="220"/>
        <v>0</v>
      </c>
      <c r="R177" s="55">
        <f t="shared" si="220"/>
        <v>0</v>
      </c>
      <c r="S177" s="55">
        <f t="shared" si="220"/>
        <v>0</v>
      </c>
      <c r="T177" s="55">
        <f t="shared" si="220"/>
        <v>0</v>
      </c>
      <c r="U177" s="55">
        <f t="shared" si="221"/>
        <v>0</v>
      </c>
      <c r="V177" s="55">
        <f t="shared" si="221"/>
        <v>0</v>
      </c>
      <c r="W177" s="55">
        <f t="shared" si="221"/>
        <v>0</v>
      </c>
      <c r="X177" s="55">
        <f t="shared" si="221"/>
        <v>0</v>
      </c>
      <c r="Y177" s="55">
        <f t="shared" si="221"/>
        <v>0</v>
      </c>
      <c r="Z177" s="55">
        <f t="shared" si="221"/>
        <v>0</v>
      </c>
      <c r="AA177" s="55">
        <f t="shared" si="221"/>
        <v>0</v>
      </c>
      <c r="AB177" s="55">
        <f t="shared" si="221"/>
        <v>0</v>
      </c>
      <c r="AC177" s="55">
        <f t="shared" si="221"/>
        <v>0</v>
      </c>
      <c r="AD177" s="55">
        <f t="shared" si="221"/>
        <v>0</v>
      </c>
      <c r="AE177" s="55">
        <f t="shared" si="221"/>
        <v>0</v>
      </c>
      <c r="AF177" s="685"/>
      <c r="AG177" s="685"/>
      <c r="AH177" s="685"/>
      <c r="AI177" s="685"/>
    </row>
    <row r="178" spans="1:35" s="463" customFormat="1" ht="16.5" x14ac:dyDescent="0.3">
      <c r="A178" s="685"/>
      <c r="B178" s="685"/>
      <c r="C178" s="686" t="s">
        <v>32</v>
      </c>
      <c r="D178" t="str">
        <f>VLOOKUP(C178,Data!$A$9:$B$632,2,FALSE)</f>
        <v>Lettuce</v>
      </c>
      <c r="E178" s="356" t="s">
        <v>594</v>
      </c>
      <c r="F178" s="687">
        <v>10</v>
      </c>
      <c r="G178" s="684"/>
      <c r="H178" s="685"/>
      <c r="I178" s="685"/>
      <c r="J178" s="685"/>
      <c r="K178" s="55">
        <f t="shared" si="220"/>
        <v>0</v>
      </c>
      <c r="L178" s="55">
        <f t="shared" si="220"/>
        <v>0</v>
      </c>
      <c r="M178" s="55">
        <f t="shared" si="220"/>
        <v>0</v>
      </c>
      <c r="N178" s="55">
        <f t="shared" si="220"/>
        <v>0</v>
      </c>
      <c r="O178" s="55">
        <f t="shared" si="220"/>
        <v>0</v>
      </c>
      <c r="P178" s="55">
        <f t="shared" si="220"/>
        <v>0</v>
      </c>
      <c r="Q178" s="55">
        <f t="shared" si="220"/>
        <v>0</v>
      </c>
      <c r="R178" s="55">
        <f t="shared" si="220"/>
        <v>0</v>
      </c>
      <c r="S178" s="55">
        <f t="shared" si="220"/>
        <v>0</v>
      </c>
      <c r="T178" s="55">
        <f t="shared" si="220"/>
        <v>0</v>
      </c>
      <c r="U178" s="55">
        <f t="shared" si="221"/>
        <v>0</v>
      </c>
      <c r="V178" s="55">
        <f t="shared" si="221"/>
        <v>0</v>
      </c>
      <c r="W178" s="55">
        <f t="shared" si="221"/>
        <v>0</v>
      </c>
      <c r="X178" s="55">
        <f t="shared" si="221"/>
        <v>0</v>
      </c>
      <c r="Y178" s="55">
        <f t="shared" si="221"/>
        <v>0</v>
      </c>
      <c r="Z178" s="55">
        <f t="shared" si="221"/>
        <v>0</v>
      </c>
      <c r="AA178" s="55">
        <f t="shared" si="221"/>
        <v>0</v>
      </c>
      <c r="AB178" s="55">
        <f t="shared" si="221"/>
        <v>0</v>
      </c>
      <c r="AC178" s="55">
        <f t="shared" si="221"/>
        <v>0</v>
      </c>
      <c r="AD178" s="55">
        <f t="shared" si="221"/>
        <v>0</v>
      </c>
      <c r="AE178" s="55">
        <f t="shared" si="221"/>
        <v>0</v>
      </c>
      <c r="AF178" s="685"/>
      <c r="AG178" s="685"/>
      <c r="AH178" s="685"/>
      <c r="AI178" s="685"/>
    </row>
    <row r="179" spans="1:35" ht="16.5" x14ac:dyDescent="0.3">
      <c r="A179" s="685"/>
      <c r="B179" s="685"/>
      <c r="C179" s="686" t="s">
        <v>32</v>
      </c>
      <c r="D179" s="685" t="s">
        <v>595</v>
      </c>
      <c r="E179" s="356" t="s">
        <v>596</v>
      </c>
      <c r="F179"/>
      <c r="G179" s="685"/>
      <c r="H179" s="685"/>
      <c r="I179" s="685"/>
      <c r="J179" s="688"/>
      <c r="K179" s="359">
        <f>SUM(K168:K178)</f>
        <v>0</v>
      </c>
      <c r="L179" s="359">
        <f t="shared" ref="L179" si="222">SUM(L168:L178)</f>
        <v>0</v>
      </c>
      <c r="M179" s="359">
        <f t="shared" ref="M179" si="223">SUM(M168:M178)</f>
        <v>0</v>
      </c>
      <c r="N179" s="359">
        <f t="shared" ref="N179" si="224">SUM(N168:N178)</f>
        <v>0</v>
      </c>
      <c r="O179" s="359">
        <f t="shared" ref="O179" si="225">SUM(O168:O178)</f>
        <v>0</v>
      </c>
      <c r="P179" s="359">
        <f t="shared" ref="P179" si="226">SUM(P168:P178)</f>
        <v>0</v>
      </c>
      <c r="Q179" s="359">
        <f t="shared" ref="Q179" si="227">SUM(Q168:Q178)</f>
        <v>0</v>
      </c>
      <c r="R179" s="359">
        <f t="shared" ref="R179" si="228">SUM(R168:R178)</f>
        <v>0</v>
      </c>
      <c r="S179" s="359">
        <f t="shared" ref="S179" si="229">SUM(S168:S178)</f>
        <v>0</v>
      </c>
      <c r="T179" s="359">
        <f t="shared" ref="T179" si="230">SUM(T168:T178)</f>
        <v>0</v>
      </c>
      <c r="U179" s="359">
        <f t="shared" ref="U179" si="231">SUM(U168:U178)</f>
        <v>0</v>
      </c>
      <c r="V179" s="359">
        <f t="shared" ref="V179" si="232">SUM(V168:V178)</f>
        <v>0</v>
      </c>
      <c r="W179" s="359">
        <f t="shared" ref="W179" si="233">SUM(W168:W178)</f>
        <v>0</v>
      </c>
      <c r="X179" s="359">
        <f t="shared" ref="X179" si="234">SUM(X168:X178)</f>
        <v>0</v>
      </c>
      <c r="Y179" s="359">
        <f t="shared" ref="Y179" si="235">SUM(Y168:Y178)</f>
        <v>0</v>
      </c>
      <c r="Z179" s="359">
        <f t="shared" ref="Z179" si="236">SUM(Z168:Z178)</f>
        <v>0</v>
      </c>
      <c r="AA179" s="359">
        <f t="shared" ref="AA179" si="237">SUM(AA168:AA178)</f>
        <v>0</v>
      </c>
      <c r="AB179" s="359">
        <f t="shared" ref="AB179" si="238">SUM(AB168:AB178)</f>
        <v>0</v>
      </c>
      <c r="AC179" s="359">
        <f t="shared" ref="AC179" si="239">SUM(AC168:AC178)</f>
        <v>0</v>
      </c>
      <c r="AD179" s="359">
        <f t="shared" ref="AD179" si="240">SUM(AD168:AD178)</f>
        <v>0</v>
      </c>
      <c r="AE179" s="359">
        <f t="shared" ref="AE179" si="241">SUM(AE168:AE178)</f>
        <v>0</v>
      </c>
      <c r="AF179" s="685"/>
      <c r="AG179" s="685"/>
      <c r="AH179" s="685"/>
      <c r="AI179" s="685"/>
    </row>
    <row r="180" spans="1:35" ht="16.5" x14ac:dyDescent="0.3">
      <c r="A180" s="360"/>
      <c r="B180" s="360"/>
      <c r="C180" s="360"/>
      <c r="D180" s="360"/>
      <c r="E180" s="360"/>
      <c r="F180" s="360"/>
      <c r="G180" s="360"/>
      <c r="H180" s="360"/>
      <c r="I180" s="360"/>
      <c r="J180" s="360"/>
      <c r="K180" s="361"/>
      <c r="L180" s="360"/>
      <c r="M180" s="360"/>
      <c r="N180" s="360"/>
      <c r="O180" s="360"/>
      <c r="P180" s="360"/>
      <c r="Q180" s="360"/>
      <c r="R180" s="360"/>
      <c r="S180" s="360"/>
      <c r="T180" s="360"/>
      <c r="U180" s="360"/>
      <c r="V180" s="360"/>
      <c r="W180" s="360"/>
      <c r="X180" s="360"/>
      <c r="Y180" s="360"/>
      <c r="Z180" s="360"/>
    </row>
    <row r="181" spans="1:35" s="463" customFormat="1" ht="16.5" x14ac:dyDescent="0.3">
      <c r="A181" s="685"/>
      <c r="B181" s="685"/>
      <c r="C181" s="686" t="s">
        <v>33</v>
      </c>
      <c r="D181" t="str">
        <f>VLOOKUP(C181,Data!$A$9:$B$632,2,FALSE)</f>
        <v>Onion</v>
      </c>
      <c r="E181" s="356" t="s">
        <v>584</v>
      </c>
      <c r="F181" s="687">
        <v>0</v>
      </c>
      <c r="G181" s="357">
        <v>0</v>
      </c>
      <c r="H181" s="685"/>
      <c r="I181" s="685"/>
      <c r="J181" s="685"/>
      <c r="K181" s="55">
        <f t="shared" ref="K181:T191" si="242">IF(K$1&gt;=$F181,$G181,0)</f>
        <v>0</v>
      </c>
      <c r="L181" s="55">
        <f t="shared" si="242"/>
        <v>0</v>
      </c>
      <c r="M181" s="55">
        <f t="shared" si="242"/>
        <v>0</v>
      </c>
      <c r="N181" s="55">
        <f t="shared" si="242"/>
        <v>0</v>
      </c>
      <c r="O181" s="55">
        <f t="shared" si="242"/>
        <v>0</v>
      </c>
      <c r="P181" s="55">
        <f t="shared" si="242"/>
        <v>0</v>
      </c>
      <c r="Q181" s="55">
        <f t="shared" si="242"/>
        <v>0</v>
      </c>
      <c r="R181" s="55">
        <f t="shared" si="242"/>
        <v>0</v>
      </c>
      <c r="S181" s="55">
        <f t="shared" si="242"/>
        <v>0</v>
      </c>
      <c r="T181" s="55">
        <f t="shared" si="242"/>
        <v>0</v>
      </c>
      <c r="U181" s="55">
        <f t="shared" ref="U181:AE191" si="243">IF(U$1&gt;=$F181,$G181,0)</f>
        <v>0</v>
      </c>
      <c r="V181" s="55">
        <f t="shared" si="243"/>
        <v>0</v>
      </c>
      <c r="W181" s="55">
        <f t="shared" si="243"/>
        <v>0</v>
      </c>
      <c r="X181" s="55">
        <f t="shared" si="243"/>
        <v>0</v>
      </c>
      <c r="Y181" s="55">
        <f t="shared" si="243"/>
        <v>0</v>
      </c>
      <c r="Z181" s="55">
        <f t="shared" si="243"/>
        <v>0</v>
      </c>
      <c r="AA181" s="55">
        <f t="shared" si="243"/>
        <v>0</v>
      </c>
      <c r="AB181" s="55">
        <f t="shared" si="243"/>
        <v>0</v>
      </c>
      <c r="AC181" s="55">
        <f t="shared" si="243"/>
        <v>0</v>
      </c>
      <c r="AD181" s="55">
        <f t="shared" si="243"/>
        <v>0</v>
      </c>
      <c r="AE181" s="55">
        <f t="shared" si="243"/>
        <v>0</v>
      </c>
      <c r="AF181" s="685"/>
      <c r="AG181" s="685"/>
      <c r="AH181" s="685"/>
      <c r="AI181" s="685"/>
    </row>
    <row r="182" spans="1:35" s="463" customFormat="1" ht="16.5" x14ac:dyDescent="0.3">
      <c r="A182" s="685"/>
      <c r="B182" s="685"/>
      <c r="C182" s="686" t="s">
        <v>33</v>
      </c>
      <c r="D182" t="str">
        <f>VLOOKUP(C182,Data!$A$9:$B$632,2,FALSE)</f>
        <v>Onion</v>
      </c>
      <c r="E182" s="356" t="s">
        <v>585</v>
      </c>
      <c r="F182" s="687">
        <v>1</v>
      </c>
      <c r="G182" s="357">
        <v>0</v>
      </c>
      <c r="H182" s="685"/>
      <c r="I182" s="685"/>
      <c r="J182" s="685"/>
      <c r="K182" s="55">
        <f t="shared" si="242"/>
        <v>0</v>
      </c>
      <c r="L182" s="55">
        <f t="shared" si="242"/>
        <v>0</v>
      </c>
      <c r="M182" s="55">
        <f t="shared" si="242"/>
        <v>0</v>
      </c>
      <c r="N182" s="55">
        <f t="shared" si="242"/>
        <v>0</v>
      </c>
      <c r="O182" s="55">
        <f t="shared" si="242"/>
        <v>0</v>
      </c>
      <c r="P182" s="55">
        <f t="shared" si="242"/>
        <v>0</v>
      </c>
      <c r="Q182" s="55">
        <f t="shared" si="242"/>
        <v>0</v>
      </c>
      <c r="R182" s="55">
        <f t="shared" si="242"/>
        <v>0</v>
      </c>
      <c r="S182" s="55">
        <f t="shared" si="242"/>
        <v>0</v>
      </c>
      <c r="T182" s="55">
        <f t="shared" si="242"/>
        <v>0</v>
      </c>
      <c r="U182" s="55">
        <f t="shared" si="243"/>
        <v>0</v>
      </c>
      <c r="V182" s="55">
        <f t="shared" si="243"/>
        <v>0</v>
      </c>
      <c r="W182" s="55">
        <f t="shared" si="243"/>
        <v>0</v>
      </c>
      <c r="X182" s="55">
        <f t="shared" si="243"/>
        <v>0</v>
      </c>
      <c r="Y182" s="55">
        <f t="shared" si="243"/>
        <v>0</v>
      </c>
      <c r="Z182" s="55">
        <f t="shared" si="243"/>
        <v>0</v>
      </c>
      <c r="AA182" s="55">
        <f t="shared" si="243"/>
        <v>0</v>
      </c>
      <c r="AB182" s="55">
        <f t="shared" si="243"/>
        <v>0</v>
      </c>
      <c r="AC182" s="55">
        <f t="shared" si="243"/>
        <v>0</v>
      </c>
      <c r="AD182" s="55">
        <f t="shared" si="243"/>
        <v>0</v>
      </c>
      <c r="AE182" s="55">
        <f t="shared" si="243"/>
        <v>0</v>
      </c>
      <c r="AF182" s="685"/>
      <c r="AG182" s="685"/>
      <c r="AH182" s="685"/>
      <c r="AI182" s="685"/>
    </row>
    <row r="183" spans="1:35" s="463" customFormat="1" ht="16.5" x14ac:dyDescent="0.3">
      <c r="A183" s="685"/>
      <c r="B183" s="685"/>
      <c r="C183" s="686" t="s">
        <v>33</v>
      </c>
      <c r="D183" t="str">
        <f>VLOOKUP(C183,Data!$A$9:$B$632,2,FALSE)</f>
        <v>Onion</v>
      </c>
      <c r="E183" s="356" t="s">
        <v>586</v>
      </c>
      <c r="F183" s="687">
        <v>2</v>
      </c>
      <c r="G183" s="357">
        <v>0</v>
      </c>
      <c r="H183" s="685"/>
      <c r="I183" s="685"/>
      <c r="J183" s="685"/>
      <c r="K183" s="55">
        <f t="shared" si="242"/>
        <v>0</v>
      </c>
      <c r="L183" s="55">
        <f t="shared" si="242"/>
        <v>0</v>
      </c>
      <c r="M183" s="55">
        <f t="shared" si="242"/>
        <v>0</v>
      </c>
      <c r="N183" s="55">
        <f t="shared" si="242"/>
        <v>0</v>
      </c>
      <c r="O183" s="55">
        <f t="shared" si="242"/>
        <v>0</v>
      </c>
      <c r="P183" s="55">
        <f t="shared" si="242"/>
        <v>0</v>
      </c>
      <c r="Q183" s="55">
        <f t="shared" si="242"/>
        <v>0</v>
      </c>
      <c r="R183" s="55">
        <f t="shared" si="242"/>
        <v>0</v>
      </c>
      <c r="S183" s="55">
        <f t="shared" si="242"/>
        <v>0</v>
      </c>
      <c r="T183" s="55">
        <f t="shared" si="242"/>
        <v>0</v>
      </c>
      <c r="U183" s="55">
        <f t="shared" si="243"/>
        <v>0</v>
      </c>
      <c r="V183" s="55">
        <f t="shared" si="243"/>
        <v>0</v>
      </c>
      <c r="W183" s="55">
        <f t="shared" si="243"/>
        <v>0</v>
      </c>
      <c r="X183" s="55">
        <f t="shared" si="243"/>
        <v>0</v>
      </c>
      <c r="Y183" s="55">
        <f t="shared" si="243"/>
        <v>0</v>
      </c>
      <c r="Z183" s="55">
        <f t="shared" si="243"/>
        <v>0</v>
      </c>
      <c r="AA183" s="55">
        <f t="shared" si="243"/>
        <v>0</v>
      </c>
      <c r="AB183" s="55">
        <f t="shared" si="243"/>
        <v>0</v>
      </c>
      <c r="AC183" s="55">
        <f t="shared" si="243"/>
        <v>0</v>
      </c>
      <c r="AD183" s="55">
        <f t="shared" si="243"/>
        <v>0</v>
      </c>
      <c r="AE183" s="55">
        <f t="shared" si="243"/>
        <v>0</v>
      </c>
      <c r="AF183" s="685"/>
      <c r="AG183" s="685"/>
      <c r="AH183" s="685"/>
      <c r="AI183" s="685"/>
    </row>
    <row r="184" spans="1:35" s="463" customFormat="1" ht="16.5" x14ac:dyDescent="0.3">
      <c r="A184" s="685"/>
      <c r="B184" s="685"/>
      <c r="C184" s="686" t="s">
        <v>33</v>
      </c>
      <c r="D184" t="str">
        <f>VLOOKUP(C184,Data!$A$9:$B$632,2,FALSE)</f>
        <v>Onion</v>
      </c>
      <c r="E184" s="356" t="s">
        <v>587</v>
      </c>
      <c r="F184" s="687">
        <v>3</v>
      </c>
      <c r="G184" s="684"/>
      <c r="H184" s="685"/>
      <c r="I184" s="685"/>
      <c r="J184" s="685"/>
      <c r="K184" s="55">
        <f t="shared" si="242"/>
        <v>0</v>
      </c>
      <c r="L184" s="55">
        <f t="shared" si="242"/>
        <v>0</v>
      </c>
      <c r="M184" s="55">
        <f t="shared" si="242"/>
        <v>0</v>
      </c>
      <c r="N184" s="55">
        <f t="shared" si="242"/>
        <v>0</v>
      </c>
      <c r="O184" s="55">
        <f t="shared" si="242"/>
        <v>0</v>
      </c>
      <c r="P184" s="55">
        <f t="shared" si="242"/>
        <v>0</v>
      </c>
      <c r="Q184" s="55">
        <f t="shared" si="242"/>
        <v>0</v>
      </c>
      <c r="R184" s="55">
        <f t="shared" si="242"/>
        <v>0</v>
      </c>
      <c r="S184" s="55">
        <f t="shared" si="242"/>
        <v>0</v>
      </c>
      <c r="T184" s="55">
        <f t="shared" si="242"/>
        <v>0</v>
      </c>
      <c r="U184" s="55">
        <f t="shared" si="243"/>
        <v>0</v>
      </c>
      <c r="V184" s="55">
        <f t="shared" si="243"/>
        <v>0</v>
      </c>
      <c r="W184" s="55">
        <f t="shared" si="243"/>
        <v>0</v>
      </c>
      <c r="X184" s="55">
        <f t="shared" si="243"/>
        <v>0</v>
      </c>
      <c r="Y184" s="55">
        <f t="shared" si="243"/>
        <v>0</v>
      </c>
      <c r="Z184" s="55">
        <f t="shared" si="243"/>
        <v>0</v>
      </c>
      <c r="AA184" s="55">
        <f t="shared" si="243"/>
        <v>0</v>
      </c>
      <c r="AB184" s="55">
        <f t="shared" si="243"/>
        <v>0</v>
      </c>
      <c r="AC184" s="55">
        <f t="shared" si="243"/>
        <v>0</v>
      </c>
      <c r="AD184" s="55">
        <f t="shared" si="243"/>
        <v>0</v>
      </c>
      <c r="AE184" s="55">
        <f t="shared" si="243"/>
        <v>0</v>
      </c>
      <c r="AF184" s="685"/>
      <c r="AG184" s="685"/>
      <c r="AH184" s="685"/>
      <c r="AI184" s="685"/>
    </row>
    <row r="185" spans="1:35" s="463" customFormat="1" ht="16.5" x14ac:dyDescent="0.3">
      <c r="A185" s="685"/>
      <c r="B185" s="685"/>
      <c r="C185" s="686" t="s">
        <v>33</v>
      </c>
      <c r="D185" t="str">
        <f>VLOOKUP(C185,Data!$A$9:$B$632,2,FALSE)</f>
        <v>Onion</v>
      </c>
      <c r="E185" s="356" t="s">
        <v>588</v>
      </c>
      <c r="F185" s="687">
        <v>4</v>
      </c>
      <c r="G185" s="684"/>
      <c r="H185" s="685"/>
      <c r="I185" s="685"/>
      <c r="J185" s="685"/>
      <c r="K185" s="55">
        <f t="shared" si="242"/>
        <v>0</v>
      </c>
      <c r="L185" s="55">
        <f t="shared" si="242"/>
        <v>0</v>
      </c>
      <c r="M185" s="55">
        <f t="shared" si="242"/>
        <v>0</v>
      </c>
      <c r="N185" s="55">
        <f t="shared" si="242"/>
        <v>0</v>
      </c>
      <c r="O185" s="55">
        <f t="shared" si="242"/>
        <v>0</v>
      </c>
      <c r="P185" s="55">
        <f t="shared" si="242"/>
        <v>0</v>
      </c>
      <c r="Q185" s="55">
        <f t="shared" si="242"/>
        <v>0</v>
      </c>
      <c r="R185" s="55">
        <f t="shared" si="242"/>
        <v>0</v>
      </c>
      <c r="S185" s="55">
        <f t="shared" si="242"/>
        <v>0</v>
      </c>
      <c r="T185" s="55">
        <f t="shared" si="242"/>
        <v>0</v>
      </c>
      <c r="U185" s="55">
        <f t="shared" si="243"/>
        <v>0</v>
      </c>
      <c r="V185" s="55">
        <f t="shared" si="243"/>
        <v>0</v>
      </c>
      <c r="W185" s="55">
        <f t="shared" si="243"/>
        <v>0</v>
      </c>
      <c r="X185" s="55">
        <f t="shared" si="243"/>
        <v>0</v>
      </c>
      <c r="Y185" s="55">
        <f t="shared" si="243"/>
        <v>0</v>
      </c>
      <c r="Z185" s="55">
        <f t="shared" si="243"/>
        <v>0</v>
      </c>
      <c r="AA185" s="55">
        <f t="shared" si="243"/>
        <v>0</v>
      </c>
      <c r="AB185" s="55">
        <f t="shared" si="243"/>
        <v>0</v>
      </c>
      <c r="AC185" s="55">
        <f t="shared" si="243"/>
        <v>0</v>
      </c>
      <c r="AD185" s="55">
        <f t="shared" si="243"/>
        <v>0</v>
      </c>
      <c r="AE185" s="55">
        <f t="shared" si="243"/>
        <v>0</v>
      </c>
      <c r="AF185" s="685"/>
      <c r="AG185" s="685"/>
      <c r="AH185" s="685"/>
      <c r="AI185" s="685"/>
    </row>
    <row r="186" spans="1:35" s="463" customFormat="1" ht="16.5" x14ac:dyDescent="0.3">
      <c r="A186" s="685"/>
      <c r="B186" s="685"/>
      <c r="C186" s="686" t="s">
        <v>33</v>
      </c>
      <c r="D186" t="str">
        <f>VLOOKUP(C186,Data!$A$9:$B$632,2,FALSE)</f>
        <v>Onion</v>
      </c>
      <c r="E186" s="356" t="s">
        <v>589</v>
      </c>
      <c r="F186" s="687">
        <v>5</v>
      </c>
      <c r="G186" s="684"/>
      <c r="H186" s="685"/>
      <c r="I186" s="685"/>
      <c r="J186" s="685"/>
      <c r="K186" s="55">
        <f t="shared" si="242"/>
        <v>0</v>
      </c>
      <c r="L186" s="55">
        <f t="shared" si="242"/>
        <v>0</v>
      </c>
      <c r="M186" s="55">
        <f t="shared" si="242"/>
        <v>0</v>
      </c>
      <c r="N186" s="55">
        <f t="shared" si="242"/>
        <v>0</v>
      </c>
      <c r="O186" s="55">
        <f t="shared" si="242"/>
        <v>0</v>
      </c>
      <c r="P186" s="55">
        <f t="shared" si="242"/>
        <v>0</v>
      </c>
      <c r="Q186" s="55">
        <f t="shared" si="242"/>
        <v>0</v>
      </c>
      <c r="R186" s="55">
        <f t="shared" si="242"/>
        <v>0</v>
      </c>
      <c r="S186" s="55">
        <f t="shared" si="242"/>
        <v>0</v>
      </c>
      <c r="T186" s="55">
        <f t="shared" si="242"/>
        <v>0</v>
      </c>
      <c r="U186" s="55">
        <f t="shared" si="243"/>
        <v>0</v>
      </c>
      <c r="V186" s="55">
        <f t="shared" si="243"/>
        <v>0</v>
      </c>
      <c r="W186" s="55">
        <f t="shared" si="243"/>
        <v>0</v>
      </c>
      <c r="X186" s="55">
        <f t="shared" si="243"/>
        <v>0</v>
      </c>
      <c r="Y186" s="55">
        <f t="shared" si="243"/>
        <v>0</v>
      </c>
      <c r="Z186" s="55">
        <f t="shared" si="243"/>
        <v>0</v>
      </c>
      <c r="AA186" s="55">
        <f t="shared" si="243"/>
        <v>0</v>
      </c>
      <c r="AB186" s="55">
        <f t="shared" si="243"/>
        <v>0</v>
      </c>
      <c r="AC186" s="55">
        <f t="shared" si="243"/>
        <v>0</v>
      </c>
      <c r="AD186" s="55">
        <f t="shared" si="243"/>
        <v>0</v>
      </c>
      <c r="AE186" s="55">
        <f t="shared" si="243"/>
        <v>0</v>
      </c>
      <c r="AF186" s="685"/>
      <c r="AG186" s="685"/>
      <c r="AH186" s="685"/>
      <c r="AI186" s="685"/>
    </row>
    <row r="187" spans="1:35" s="463" customFormat="1" ht="16.5" x14ac:dyDescent="0.3">
      <c r="A187" s="685"/>
      <c r="B187" s="685"/>
      <c r="C187" s="686" t="s">
        <v>33</v>
      </c>
      <c r="D187" t="str">
        <f>VLOOKUP(C187,Data!$A$9:$B$632,2,FALSE)</f>
        <v>Onion</v>
      </c>
      <c r="E187" s="356" t="s">
        <v>590</v>
      </c>
      <c r="F187" s="687">
        <v>6</v>
      </c>
      <c r="G187" s="684"/>
      <c r="H187" s="685"/>
      <c r="I187" s="685"/>
      <c r="J187" s="685"/>
      <c r="K187" s="55">
        <f t="shared" si="242"/>
        <v>0</v>
      </c>
      <c r="L187" s="55">
        <f t="shared" si="242"/>
        <v>0</v>
      </c>
      <c r="M187" s="55">
        <f t="shared" si="242"/>
        <v>0</v>
      </c>
      <c r="N187" s="55">
        <f t="shared" si="242"/>
        <v>0</v>
      </c>
      <c r="O187" s="55">
        <f t="shared" si="242"/>
        <v>0</v>
      </c>
      <c r="P187" s="55">
        <f t="shared" si="242"/>
        <v>0</v>
      </c>
      <c r="Q187" s="55">
        <f t="shared" si="242"/>
        <v>0</v>
      </c>
      <c r="R187" s="55">
        <f t="shared" si="242"/>
        <v>0</v>
      </c>
      <c r="S187" s="55">
        <f t="shared" si="242"/>
        <v>0</v>
      </c>
      <c r="T187" s="55">
        <f t="shared" si="242"/>
        <v>0</v>
      </c>
      <c r="U187" s="55">
        <f t="shared" si="243"/>
        <v>0</v>
      </c>
      <c r="V187" s="55">
        <f t="shared" si="243"/>
        <v>0</v>
      </c>
      <c r="W187" s="55">
        <f t="shared" si="243"/>
        <v>0</v>
      </c>
      <c r="X187" s="55">
        <f t="shared" si="243"/>
        <v>0</v>
      </c>
      <c r="Y187" s="55">
        <f t="shared" si="243"/>
        <v>0</v>
      </c>
      <c r="Z187" s="55">
        <f t="shared" si="243"/>
        <v>0</v>
      </c>
      <c r="AA187" s="55">
        <f t="shared" si="243"/>
        <v>0</v>
      </c>
      <c r="AB187" s="55">
        <f t="shared" si="243"/>
        <v>0</v>
      </c>
      <c r="AC187" s="55">
        <f t="shared" si="243"/>
        <v>0</v>
      </c>
      <c r="AD187" s="55">
        <f t="shared" si="243"/>
        <v>0</v>
      </c>
      <c r="AE187" s="55">
        <f t="shared" si="243"/>
        <v>0</v>
      </c>
      <c r="AF187" s="685"/>
      <c r="AG187" s="685"/>
      <c r="AH187" s="685"/>
      <c r="AI187" s="685"/>
    </row>
    <row r="188" spans="1:35" s="463" customFormat="1" ht="16.5" x14ac:dyDescent="0.3">
      <c r="A188" s="685"/>
      <c r="B188" s="685"/>
      <c r="C188" s="686" t="s">
        <v>33</v>
      </c>
      <c r="D188" t="str">
        <f>VLOOKUP(C188,Data!$A$9:$B$632,2,FALSE)</f>
        <v>Onion</v>
      </c>
      <c r="E188" s="356" t="s">
        <v>591</v>
      </c>
      <c r="F188" s="687">
        <v>7</v>
      </c>
      <c r="G188" s="684"/>
      <c r="H188" s="685"/>
      <c r="I188" s="685"/>
      <c r="J188" s="685"/>
      <c r="K188" s="55">
        <f t="shared" si="242"/>
        <v>0</v>
      </c>
      <c r="L188" s="55">
        <f t="shared" si="242"/>
        <v>0</v>
      </c>
      <c r="M188" s="55">
        <f t="shared" si="242"/>
        <v>0</v>
      </c>
      <c r="N188" s="55">
        <f t="shared" si="242"/>
        <v>0</v>
      </c>
      <c r="O188" s="55">
        <f t="shared" si="242"/>
        <v>0</v>
      </c>
      <c r="P188" s="55">
        <f t="shared" si="242"/>
        <v>0</v>
      </c>
      <c r="Q188" s="55">
        <f t="shared" si="242"/>
        <v>0</v>
      </c>
      <c r="R188" s="55">
        <f t="shared" si="242"/>
        <v>0</v>
      </c>
      <c r="S188" s="55">
        <f t="shared" si="242"/>
        <v>0</v>
      </c>
      <c r="T188" s="55">
        <f t="shared" si="242"/>
        <v>0</v>
      </c>
      <c r="U188" s="55">
        <f t="shared" si="243"/>
        <v>0</v>
      </c>
      <c r="V188" s="55">
        <f t="shared" si="243"/>
        <v>0</v>
      </c>
      <c r="W188" s="55">
        <f t="shared" si="243"/>
        <v>0</v>
      </c>
      <c r="X188" s="55">
        <f t="shared" si="243"/>
        <v>0</v>
      </c>
      <c r="Y188" s="55">
        <f t="shared" si="243"/>
        <v>0</v>
      </c>
      <c r="Z188" s="55">
        <f t="shared" si="243"/>
        <v>0</v>
      </c>
      <c r="AA188" s="55">
        <f t="shared" si="243"/>
        <v>0</v>
      </c>
      <c r="AB188" s="55">
        <f t="shared" si="243"/>
        <v>0</v>
      </c>
      <c r="AC188" s="55">
        <f t="shared" si="243"/>
        <v>0</v>
      </c>
      <c r="AD188" s="55">
        <f t="shared" si="243"/>
        <v>0</v>
      </c>
      <c r="AE188" s="55">
        <f t="shared" si="243"/>
        <v>0</v>
      </c>
      <c r="AF188" s="685"/>
      <c r="AG188" s="685"/>
      <c r="AH188" s="685"/>
      <c r="AI188" s="685"/>
    </row>
    <row r="189" spans="1:35" s="463" customFormat="1" ht="16.5" x14ac:dyDescent="0.3">
      <c r="A189" s="685"/>
      <c r="B189" s="685"/>
      <c r="C189" s="686" t="s">
        <v>33</v>
      </c>
      <c r="D189" t="str">
        <f>VLOOKUP(C189,Data!$A$9:$B$632,2,FALSE)</f>
        <v>Onion</v>
      </c>
      <c r="E189" s="356" t="s">
        <v>592</v>
      </c>
      <c r="F189" s="687">
        <v>8</v>
      </c>
      <c r="G189" s="684"/>
      <c r="H189" s="685"/>
      <c r="I189" s="685"/>
      <c r="J189" s="685"/>
      <c r="K189" s="55">
        <f t="shared" si="242"/>
        <v>0</v>
      </c>
      <c r="L189" s="55">
        <f t="shared" si="242"/>
        <v>0</v>
      </c>
      <c r="M189" s="55">
        <f t="shared" si="242"/>
        <v>0</v>
      </c>
      <c r="N189" s="55">
        <f t="shared" si="242"/>
        <v>0</v>
      </c>
      <c r="O189" s="55">
        <f t="shared" si="242"/>
        <v>0</v>
      </c>
      <c r="P189" s="55">
        <f t="shared" si="242"/>
        <v>0</v>
      </c>
      <c r="Q189" s="55">
        <f t="shared" si="242"/>
        <v>0</v>
      </c>
      <c r="R189" s="55">
        <f t="shared" si="242"/>
        <v>0</v>
      </c>
      <c r="S189" s="55">
        <f t="shared" si="242"/>
        <v>0</v>
      </c>
      <c r="T189" s="55">
        <f t="shared" si="242"/>
        <v>0</v>
      </c>
      <c r="U189" s="55">
        <f t="shared" si="243"/>
        <v>0</v>
      </c>
      <c r="V189" s="55">
        <f t="shared" si="243"/>
        <v>0</v>
      </c>
      <c r="W189" s="55">
        <f t="shared" si="243"/>
        <v>0</v>
      </c>
      <c r="X189" s="55">
        <f t="shared" si="243"/>
        <v>0</v>
      </c>
      <c r="Y189" s="55">
        <f t="shared" si="243"/>
        <v>0</v>
      </c>
      <c r="Z189" s="55">
        <f t="shared" si="243"/>
        <v>0</v>
      </c>
      <c r="AA189" s="55">
        <f t="shared" si="243"/>
        <v>0</v>
      </c>
      <c r="AB189" s="55">
        <f t="shared" si="243"/>
        <v>0</v>
      </c>
      <c r="AC189" s="55">
        <f t="shared" si="243"/>
        <v>0</v>
      </c>
      <c r="AD189" s="55">
        <f t="shared" si="243"/>
        <v>0</v>
      </c>
      <c r="AE189" s="55">
        <f t="shared" si="243"/>
        <v>0</v>
      </c>
      <c r="AF189" s="685"/>
      <c r="AG189" s="685"/>
      <c r="AH189" s="685"/>
      <c r="AI189" s="685"/>
    </row>
    <row r="190" spans="1:35" s="463" customFormat="1" ht="16.5" x14ac:dyDescent="0.3">
      <c r="A190" s="685"/>
      <c r="B190" s="685"/>
      <c r="C190" s="686" t="s">
        <v>33</v>
      </c>
      <c r="D190" t="str">
        <f>VLOOKUP(C190,Data!$A$9:$B$632,2,FALSE)</f>
        <v>Onion</v>
      </c>
      <c r="E190" s="356" t="s">
        <v>593</v>
      </c>
      <c r="F190" s="687">
        <v>9</v>
      </c>
      <c r="G190" s="684"/>
      <c r="H190" s="685"/>
      <c r="I190" s="685"/>
      <c r="J190" s="685"/>
      <c r="K190" s="55">
        <f t="shared" si="242"/>
        <v>0</v>
      </c>
      <c r="L190" s="55">
        <f t="shared" si="242"/>
        <v>0</v>
      </c>
      <c r="M190" s="55">
        <f t="shared" si="242"/>
        <v>0</v>
      </c>
      <c r="N190" s="55">
        <f t="shared" si="242"/>
        <v>0</v>
      </c>
      <c r="O190" s="55">
        <f t="shared" si="242"/>
        <v>0</v>
      </c>
      <c r="P190" s="55">
        <f t="shared" si="242"/>
        <v>0</v>
      </c>
      <c r="Q190" s="55">
        <f t="shared" si="242"/>
        <v>0</v>
      </c>
      <c r="R190" s="55">
        <f t="shared" si="242"/>
        <v>0</v>
      </c>
      <c r="S190" s="55">
        <f t="shared" si="242"/>
        <v>0</v>
      </c>
      <c r="T190" s="55">
        <f t="shared" si="242"/>
        <v>0</v>
      </c>
      <c r="U190" s="55">
        <f t="shared" si="243"/>
        <v>0</v>
      </c>
      <c r="V190" s="55">
        <f t="shared" si="243"/>
        <v>0</v>
      </c>
      <c r="W190" s="55">
        <f t="shared" si="243"/>
        <v>0</v>
      </c>
      <c r="X190" s="55">
        <f t="shared" si="243"/>
        <v>0</v>
      </c>
      <c r="Y190" s="55">
        <f t="shared" si="243"/>
        <v>0</v>
      </c>
      <c r="Z190" s="55">
        <f t="shared" si="243"/>
        <v>0</v>
      </c>
      <c r="AA190" s="55">
        <f t="shared" si="243"/>
        <v>0</v>
      </c>
      <c r="AB190" s="55">
        <f t="shared" si="243"/>
        <v>0</v>
      </c>
      <c r="AC190" s="55">
        <f t="shared" si="243"/>
        <v>0</v>
      </c>
      <c r="AD190" s="55">
        <f t="shared" si="243"/>
        <v>0</v>
      </c>
      <c r="AE190" s="55">
        <f t="shared" si="243"/>
        <v>0</v>
      </c>
      <c r="AF190" s="685"/>
      <c r="AG190" s="685"/>
      <c r="AH190" s="685"/>
      <c r="AI190" s="685"/>
    </row>
    <row r="191" spans="1:35" s="463" customFormat="1" ht="16.5" x14ac:dyDescent="0.3">
      <c r="A191" s="685"/>
      <c r="B191" s="685"/>
      <c r="C191" s="686" t="s">
        <v>33</v>
      </c>
      <c r="D191" t="str">
        <f>VLOOKUP(C191,Data!$A$9:$B$632,2,FALSE)</f>
        <v>Onion</v>
      </c>
      <c r="E191" s="356" t="s">
        <v>594</v>
      </c>
      <c r="F191" s="687">
        <v>10</v>
      </c>
      <c r="G191" s="684"/>
      <c r="H191" s="685"/>
      <c r="I191" s="685"/>
      <c r="J191" s="685"/>
      <c r="K191" s="55">
        <f t="shared" si="242"/>
        <v>0</v>
      </c>
      <c r="L191" s="55">
        <f t="shared" si="242"/>
        <v>0</v>
      </c>
      <c r="M191" s="55">
        <f t="shared" si="242"/>
        <v>0</v>
      </c>
      <c r="N191" s="55">
        <f t="shared" si="242"/>
        <v>0</v>
      </c>
      <c r="O191" s="55">
        <f t="shared" si="242"/>
        <v>0</v>
      </c>
      <c r="P191" s="55">
        <f t="shared" si="242"/>
        <v>0</v>
      </c>
      <c r="Q191" s="55">
        <f t="shared" si="242"/>
        <v>0</v>
      </c>
      <c r="R191" s="55">
        <f t="shared" si="242"/>
        <v>0</v>
      </c>
      <c r="S191" s="55">
        <f t="shared" si="242"/>
        <v>0</v>
      </c>
      <c r="T191" s="55">
        <f t="shared" si="242"/>
        <v>0</v>
      </c>
      <c r="U191" s="55">
        <f t="shared" si="243"/>
        <v>0</v>
      </c>
      <c r="V191" s="55">
        <f t="shared" si="243"/>
        <v>0</v>
      </c>
      <c r="W191" s="55">
        <f t="shared" si="243"/>
        <v>0</v>
      </c>
      <c r="X191" s="55">
        <f t="shared" si="243"/>
        <v>0</v>
      </c>
      <c r="Y191" s="55">
        <f t="shared" si="243"/>
        <v>0</v>
      </c>
      <c r="Z191" s="55">
        <f t="shared" si="243"/>
        <v>0</v>
      </c>
      <c r="AA191" s="55">
        <f t="shared" si="243"/>
        <v>0</v>
      </c>
      <c r="AB191" s="55">
        <f t="shared" si="243"/>
        <v>0</v>
      </c>
      <c r="AC191" s="55">
        <f t="shared" si="243"/>
        <v>0</v>
      </c>
      <c r="AD191" s="55">
        <f t="shared" si="243"/>
        <v>0</v>
      </c>
      <c r="AE191" s="55">
        <f t="shared" si="243"/>
        <v>0</v>
      </c>
      <c r="AF191" s="685"/>
      <c r="AG191" s="685"/>
      <c r="AH191" s="685"/>
      <c r="AI191" s="685"/>
    </row>
    <row r="192" spans="1:35" ht="16.5" x14ac:dyDescent="0.3">
      <c r="A192" s="685"/>
      <c r="B192" s="685"/>
      <c r="C192" s="686" t="s">
        <v>33</v>
      </c>
      <c r="D192" s="685" t="s">
        <v>595</v>
      </c>
      <c r="E192" s="356" t="s">
        <v>596</v>
      </c>
      <c r="F192"/>
      <c r="G192" s="685"/>
      <c r="H192" s="685"/>
      <c r="I192" s="685"/>
      <c r="J192" s="688"/>
      <c r="K192" s="359">
        <f>SUM(K181:K191)</f>
        <v>0</v>
      </c>
      <c r="L192" s="359">
        <f t="shared" ref="L192" si="244">SUM(L181:L191)</f>
        <v>0</v>
      </c>
      <c r="M192" s="359">
        <f t="shared" ref="M192" si="245">SUM(M181:M191)</f>
        <v>0</v>
      </c>
      <c r="N192" s="359">
        <f t="shared" ref="N192" si="246">SUM(N181:N191)</f>
        <v>0</v>
      </c>
      <c r="O192" s="359">
        <f t="shared" ref="O192" si="247">SUM(O181:O191)</f>
        <v>0</v>
      </c>
      <c r="P192" s="359">
        <f t="shared" ref="P192" si="248">SUM(P181:P191)</f>
        <v>0</v>
      </c>
      <c r="Q192" s="359">
        <f t="shared" ref="Q192" si="249">SUM(Q181:Q191)</f>
        <v>0</v>
      </c>
      <c r="R192" s="359">
        <f t="shared" ref="R192" si="250">SUM(R181:R191)</f>
        <v>0</v>
      </c>
      <c r="S192" s="359">
        <f t="shared" ref="S192" si="251">SUM(S181:S191)</f>
        <v>0</v>
      </c>
      <c r="T192" s="359">
        <f t="shared" ref="T192" si="252">SUM(T181:T191)</f>
        <v>0</v>
      </c>
      <c r="U192" s="359">
        <f t="shared" ref="U192" si="253">SUM(U181:U191)</f>
        <v>0</v>
      </c>
      <c r="V192" s="359">
        <f t="shared" ref="V192" si="254">SUM(V181:V191)</f>
        <v>0</v>
      </c>
      <c r="W192" s="359">
        <f t="shared" ref="W192" si="255">SUM(W181:W191)</f>
        <v>0</v>
      </c>
      <c r="X192" s="359">
        <f t="shared" ref="X192" si="256">SUM(X181:X191)</f>
        <v>0</v>
      </c>
      <c r="Y192" s="359">
        <f t="shared" ref="Y192" si="257">SUM(Y181:Y191)</f>
        <v>0</v>
      </c>
      <c r="Z192" s="359">
        <f t="shared" ref="Z192" si="258">SUM(Z181:Z191)</f>
        <v>0</v>
      </c>
      <c r="AA192" s="359">
        <f t="shared" ref="AA192" si="259">SUM(AA181:AA191)</f>
        <v>0</v>
      </c>
      <c r="AB192" s="359">
        <f t="shared" ref="AB192" si="260">SUM(AB181:AB191)</f>
        <v>0</v>
      </c>
      <c r="AC192" s="359">
        <f t="shared" ref="AC192" si="261">SUM(AC181:AC191)</f>
        <v>0</v>
      </c>
      <c r="AD192" s="359">
        <f t="shared" ref="AD192" si="262">SUM(AD181:AD191)</f>
        <v>0</v>
      </c>
      <c r="AE192" s="359">
        <f t="shared" ref="AE192" si="263">SUM(AE181:AE191)</f>
        <v>0</v>
      </c>
      <c r="AF192" s="685"/>
      <c r="AG192" s="685"/>
      <c r="AH192" s="685"/>
      <c r="AI192" s="685"/>
    </row>
    <row r="193" spans="1:35" ht="16.5" x14ac:dyDescent="0.3">
      <c r="A193" s="464"/>
      <c r="B193" s="464"/>
      <c r="C193" s="464"/>
      <c r="D193" s="464"/>
      <c r="E193" s="464"/>
      <c r="F193" s="464"/>
      <c r="G193" s="464"/>
      <c r="H193" s="464"/>
      <c r="I193" s="464"/>
      <c r="J193" s="464"/>
      <c r="K193" s="465"/>
      <c r="L193" s="464"/>
      <c r="M193" s="464"/>
      <c r="N193" s="464"/>
      <c r="O193" s="464"/>
      <c r="P193" s="464"/>
      <c r="Q193" s="464"/>
      <c r="R193" s="464"/>
      <c r="S193" s="464"/>
      <c r="T193" s="464"/>
      <c r="U193" s="464"/>
      <c r="V193" s="464"/>
      <c r="W193" s="464"/>
      <c r="X193" s="464"/>
      <c r="Y193" s="464"/>
      <c r="Z193" s="464"/>
      <c r="AA193" s="685"/>
      <c r="AB193" s="685"/>
      <c r="AC193" s="685"/>
      <c r="AD193" s="685"/>
      <c r="AE193" s="685"/>
      <c r="AF193" s="685"/>
      <c r="AG193" s="685"/>
      <c r="AH193" s="685"/>
      <c r="AI193" s="685"/>
    </row>
    <row r="194" spans="1:35" s="463" customFormat="1" ht="16.5" x14ac:dyDescent="0.3">
      <c r="A194" s="685"/>
      <c r="B194" s="685"/>
      <c r="C194" s="686" t="s">
        <v>34</v>
      </c>
      <c r="D194" t="str">
        <f>VLOOKUP(C194,Data!$A$9:$B$632,2,FALSE)</f>
        <v>Morning glory</v>
      </c>
      <c r="E194" s="356" t="s">
        <v>584</v>
      </c>
      <c r="F194" s="687">
        <v>0</v>
      </c>
      <c r="G194" s="357">
        <v>0</v>
      </c>
      <c r="H194" s="685"/>
      <c r="I194" s="685"/>
      <c r="J194" s="685"/>
      <c r="K194" s="55">
        <f t="shared" ref="K194:T204" si="264">IF(K$1&gt;=$F194,$G194,0)</f>
        <v>0</v>
      </c>
      <c r="L194" s="55">
        <f t="shared" si="264"/>
        <v>0</v>
      </c>
      <c r="M194" s="55">
        <f t="shared" si="264"/>
        <v>0</v>
      </c>
      <c r="N194" s="55">
        <f t="shared" si="264"/>
        <v>0</v>
      </c>
      <c r="O194" s="55">
        <f t="shared" si="264"/>
        <v>0</v>
      </c>
      <c r="P194" s="55">
        <f t="shared" si="264"/>
        <v>0</v>
      </c>
      <c r="Q194" s="55">
        <f t="shared" si="264"/>
        <v>0</v>
      </c>
      <c r="R194" s="55">
        <f t="shared" si="264"/>
        <v>0</v>
      </c>
      <c r="S194" s="55">
        <f t="shared" si="264"/>
        <v>0</v>
      </c>
      <c r="T194" s="55">
        <f t="shared" si="264"/>
        <v>0</v>
      </c>
      <c r="U194" s="55">
        <f t="shared" ref="U194:AE204" si="265">IF(U$1&gt;=$F194,$G194,0)</f>
        <v>0</v>
      </c>
      <c r="V194" s="55">
        <f t="shared" si="265"/>
        <v>0</v>
      </c>
      <c r="W194" s="55">
        <f t="shared" si="265"/>
        <v>0</v>
      </c>
      <c r="X194" s="55">
        <f t="shared" si="265"/>
        <v>0</v>
      </c>
      <c r="Y194" s="55">
        <f t="shared" si="265"/>
        <v>0</v>
      </c>
      <c r="Z194" s="55">
        <f t="shared" si="265"/>
        <v>0</v>
      </c>
      <c r="AA194" s="55">
        <f t="shared" si="265"/>
        <v>0</v>
      </c>
      <c r="AB194" s="55">
        <f t="shared" si="265"/>
        <v>0</v>
      </c>
      <c r="AC194" s="55">
        <f t="shared" si="265"/>
        <v>0</v>
      </c>
      <c r="AD194" s="55">
        <f t="shared" si="265"/>
        <v>0</v>
      </c>
      <c r="AE194" s="55">
        <f t="shared" si="265"/>
        <v>0</v>
      </c>
      <c r="AF194" s="685"/>
      <c r="AG194" s="685"/>
      <c r="AH194" s="685"/>
      <c r="AI194" s="685"/>
    </row>
    <row r="195" spans="1:35" s="463" customFormat="1" ht="16.5" x14ac:dyDescent="0.3">
      <c r="A195" s="685"/>
      <c r="B195" s="685"/>
      <c r="C195" s="686" t="s">
        <v>34</v>
      </c>
      <c r="D195" t="str">
        <f>VLOOKUP(C195,Data!$A$9:$B$632,2,FALSE)</f>
        <v>Morning glory</v>
      </c>
      <c r="E195" s="356" t="s">
        <v>585</v>
      </c>
      <c r="F195" s="687">
        <v>1</v>
      </c>
      <c r="G195" s="357">
        <v>0</v>
      </c>
      <c r="H195" s="685"/>
      <c r="I195" s="685"/>
      <c r="J195" s="685"/>
      <c r="K195" s="55">
        <f t="shared" si="264"/>
        <v>0</v>
      </c>
      <c r="L195" s="55">
        <f t="shared" si="264"/>
        <v>0</v>
      </c>
      <c r="M195" s="55">
        <f t="shared" si="264"/>
        <v>0</v>
      </c>
      <c r="N195" s="55">
        <f t="shared" si="264"/>
        <v>0</v>
      </c>
      <c r="O195" s="55">
        <f t="shared" si="264"/>
        <v>0</v>
      </c>
      <c r="P195" s="55">
        <f t="shared" si="264"/>
        <v>0</v>
      </c>
      <c r="Q195" s="55">
        <f t="shared" si="264"/>
        <v>0</v>
      </c>
      <c r="R195" s="55">
        <f t="shared" si="264"/>
        <v>0</v>
      </c>
      <c r="S195" s="55">
        <f t="shared" si="264"/>
        <v>0</v>
      </c>
      <c r="T195" s="55">
        <f t="shared" si="264"/>
        <v>0</v>
      </c>
      <c r="U195" s="55">
        <f t="shared" si="265"/>
        <v>0</v>
      </c>
      <c r="V195" s="55">
        <f t="shared" si="265"/>
        <v>0</v>
      </c>
      <c r="W195" s="55">
        <f t="shared" si="265"/>
        <v>0</v>
      </c>
      <c r="X195" s="55">
        <f t="shared" si="265"/>
        <v>0</v>
      </c>
      <c r="Y195" s="55">
        <f t="shared" si="265"/>
        <v>0</v>
      </c>
      <c r="Z195" s="55">
        <f t="shared" si="265"/>
        <v>0</v>
      </c>
      <c r="AA195" s="55">
        <f t="shared" si="265"/>
        <v>0</v>
      </c>
      <c r="AB195" s="55">
        <f t="shared" si="265"/>
        <v>0</v>
      </c>
      <c r="AC195" s="55">
        <f t="shared" si="265"/>
        <v>0</v>
      </c>
      <c r="AD195" s="55">
        <f t="shared" si="265"/>
        <v>0</v>
      </c>
      <c r="AE195" s="55">
        <f t="shared" si="265"/>
        <v>0</v>
      </c>
      <c r="AF195" s="685"/>
      <c r="AG195" s="685"/>
      <c r="AH195" s="685"/>
      <c r="AI195" s="685"/>
    </row>
    <row r="196" spans="1:35" s="463" customFormat="1" ht="16.5" x14ac:dyDescent="0.3">
      <c r="A196" s="685"/>
      <c r="B196" s="685"/>
      <c r="C196" s="686" t="s">
        <v>34</v>
      </c>
      <c r="D196" t="str">
        <f>VLOOKUP(C196,Data!$A$9:$B$632,2,FALSE)</f>
        <v>Morning glory</v>
      </c>
      <c r="E196" s="356" t="s">
        <v>586</v>
      </c>
      <c r="F196" s="687">
        <v>2</v>
      </c>
      <c r="G196" s="357">
        <v>0</v>
      </c>
      <c r="H196" s="685"/>
      <c r="I196" s="685"/>
      <c r="J196" s="685"/>
      <c r="K196" s="55">
        <f t="shared" si="264"/>
        <v>0</v>
      </c>
      <c r="L196" s="55">
        <f t="shared" si="264"/>
        <v>0</v>
      </c>
      <c r="M196" s="55">
        <f t="shared" si="264"/>
        <v>0</v>
      </c>
      <c r="N196" s="55">
        <f t="shared" si="264"/>
        <v>0</v>
      </c>
      <c r="O196" s="55">
        <f t="shared" si="264"/>
        <v>0</v>
      </c>
      <c r="P196" s="55">
        <f t="shared" si="264"/>
        <v>0</v>
      </c>
      <c r="Q196" s="55">
        <f t="shared" si="264"/>
        <v>0</v>
      </c>
      <c r="R196" s="55">
        <f t="shared" si="264"/>
        <v>0</v>
      </c>
      <c r="S196" s="55">
        <f t="shared" si="264"/>
        <v>0</v>
      </c>
      <c r="T196" s="55">
        <f t="shared" si="264"/>
        <v>0</v>
      </c>
      <c r="U196" s="55">
        <f t="shared" si="265"/>
        <v>0</v>
      </c>
      <c r="V196" s="55">
        <f t="shared" si="265"/>
        <v>0</v>
      </c>
      <c r="W196" s="55">
        <f t="shared" si="265"/>
        <v>0</v>
      </c>
      <c r="X196" s="55">
        <f t="shared" si="265"/>
        <v>0</v>
      </c>
      <c r="Y196" s="55">
        <f t="shared" si="265"/>
        <v>0</v>
      </c>
      <c r="Z196" s="55">
        <f t="shared" si="265"/>
        <v>0</v>
      </c>
      <c r="AA196" s="55">
        <f t="shared" si="265"/>
        <v>0</v>
      </c>
      <c r="AB196" s="55">
        <f t="shared" si="265"/>
        <v>0</v>
      </c>
      <c r="AC196" s="55">
        <f t="shared" si="265"/>
        <v>0</v>
      </c>
      <c r="AD196" s="55">
        <f t="shared" si="265"/>
        <v>0</v>
      </c>
      <c r="AE196" s="55">
        <f t="shared" si="265"/>
        <v>0</v>
      </c>
      <c r="AF196" s="685"/>
      <c r="AG196" s="685"/>
      <c r="AH196" s="685"/>
      <c r="AI196" s="685"/>
    </row>
    <row r="197" spans="1:35" s="463" customFormat="1" ht="16.5" x14ac:dyDescent="0.3">
      <c r="A197" s="685"/>
      <c r="B197" s="685"/>
      <c r="C197" s="686" t="s">
        <v>34</v>
      </c>
      <c r="D197" t="str">
        <f>VLOOKUP(C197,Data!$A$9:$B$632,2,FALSE)</f>
        <v>Morning glory</v>
      </c>
      <c r="E197" s="356" t="s">
        <v>587</v>
      </c>
      <c r="F197" s="687">
        <v>3</v>
      </c>
      <c r="G197" s="684"/>
      <c r="H197" s="685"/>
      <c r="I197" s="685"/>
      <c r="J197" s="685"/>
      <c r="K197" s="55">
        <f t="shared" si="264"/>
        <v>0</v>
      </c>
      <c r="L197" s="55">
        <f t="shared" si="264"/>
        <v>0</v>
      </c>
      <c r="M197" s="55">
        <f t="shared" si="264"/>
        <v>0</v>
      </c>
      <c r="N197" s="55">
        <f t="shared" si="264"/>
        <v>0</v>
      </c>
      <c r="O197" s="55">
        <f t="shared" si="264"/>
        <v>0</v>
      </c>
      <c r="P197" s="55">
        <f t="shared" si="264"/>
        <v>0</v>
      </c>
      <c r="Q197" s="55">
        <f t="shared" si="264"/>
        <v>0</v>
      </c>
      <c r="R197" s="55">
        <f t="shared" si="264"/>
        <v>0</v>
      </c>
      <c r="S197" s="55">
        <f t="shared" si="264"/>
        <v>0</v>
      </c>
      <c r="T197" s="55">
        <f t="shared" si="264"/>
        <v>0</v>
      </c>
      <c r="U197" s="55">
        <f t="shared" si="265"/>
        <v>0</v>
      </c>
      <c r="V197" s="55">
        <f t="shared" si="265"/>
        <v>0</v>
      </c>
      <c r="W197" s="55">
        <f t="shared" si="265"/>
        <v>0</v>
      </c>
      <c r="X197" s="55">
        <f t="shared" si="265"/>
        <v>0</v>
      </c>
      <c r="Y197" s="55">
        <f t="shared" si="265"/>
        <v>0</v>
      </c>
      <c r="Z197" s="55">
        <f t="shared" si="265"/>
        <v>0</v>
      </c>
      <c r="AA197" s="55">
        <f t="shared" si="265"/>
        <v>0</v>
      </c>
      <c r="AB197" s="55">
        <f t="shared" si="265"/>
        <v>0</v>
      </c>
      <c r="AC197" s="55">
        <f t="shared" si="265"/>
        <v>0</v>
      </c>
      <c r="AD197" s="55">
        <f t="shared" si="265"/>
        <v>0</v>
      </c>
      <c r="AE197" s="55">
        <f t="shared" si="265"/>
        <v>0</v>
      </c>
      <c r="AF197" s="685"/>
      <c r="AG197" s="685"/>
      <c r="AH197" s="685"/>
      <c r="AI197" s="685"/>
    </row>
    <row r="198" spans="1:35" s="463" customFormat="1" ht="16.5" x14ac:dyDescent="0.3">
      <c r="A198" s="685"/>
      <c r="B198" s="685"/>
      <c r="C198" s="686" t="s">
        <v>34</v>
      </c>
      <c r="D198" t="str">
        <f>VLOOKUP(C198,Data!$A$9:$B$632,2,FALSE)</f>
        <v>Morning glory</v>
      </c>
      <c r="E198" s="356" t="s">
        <v>588</v>
      </c>
      <c r="F198" s="687">
        <v>4</v>
      </c>
      <c r="G198" s="684"/>
      <c r="H198" s="685"/>
      <c r="I198" s="685"/>
      <c r="J198" s="685"/>
      <c r="K198" s="55">
        <f t="shared" si="264"/>
        <v>0</v>
      </c>
      <c r="L198" s="55">
        <f t="shared" si="264"/>
        <v>0</v>
      </c>
      <c r="M198" s="55">
        <f t="shared" si="264"/>
        <v>0</v>
      </c>
      <c r="N198" s="55">
        <f t="shared" si="264"/>
        <v>0</v>
      </c>
      <c r="O198" s="55">
        <f t="shared" si="264"/>
        <v>0</v>
      </c>
      <c r="P198" s="55">
        <f t="shared" si="264"/>
        <v>0</v>
      </c>
      <c r="Q198" s="55">
        <f t="shared" si="264"/>
        <v>0</v>
      </c>
      <c r="R198" s="55">
        <f t="shared" si="264"/>
        <v>0</v>
      </c>
      <c r="S198" s="55">
        <f t="shared" si="264"/>
        <v>0</v>
      </c>
      <c r="T198" s="55">
        <f t="shared" si="264"/>
        <v>0</v>
      </c>
      <c r="U198" s="55">
        <f t="shared" si="265"/>
        <v>0</v>
      </c>
      <c r="V198" s="55">
        <f t="shared" si="265"/>
        <v>0</v>
      </c>
      <c r="W198" s="55">
        <f t="shared" si="265"/>
        <v>0</v>
      </c>
      <c r="X198" s="55">
        <f t="shared" si="265"/>
        <v>0</v>
      </c>
      <c r="Y198" s="55">
        <f t="shared" si="265"/>
        <v>0</v>
      </c>
      <c r="Z198" s="55">
        <f t="shared" si="265"/>
        <v>0</v>
      </c>
      <c r="AA198" s="55">
        <f t="shared" si="265"/>
        <v>0</v>
      </c>
      <c r="AB198" s="55">
        <f t="shared" si="265"/>
        <v>0</v>
      </c>
      <c r="AC198" s="55">
        <f t="shared" si="265"/>
        <v>0</v>
      </c>
      <c r="AD198" s="55">
        <f t="shared" si="265"/>
        <v>0</v>
      </c>
      <c r="AE198" s="55">
        <f t="shared" si="265"/>
        <v>0</v>
      </c>
      <c r="AF198" s="685"/>
      <c r="AG198" s="685"/>
      <c r="AH198" s="685"/>
      <c r="AI198" s="685"/>
    </row>
    <row r="199" spans="1:35" s="463" customFormat="1" ht="16.5" x14ac:dyDescent="0.3">
      <c r="A199" s="685"/>
      <c r="B199" s="685"/>
      <c r="C199" s="686" t="s">
        <v>34</v>
      </c>
      <c r="D199" t="str">
        <f>VLOOKUP(C199,Data!$A$9:$B$632,2,FALSE)</f>
        <v>Morning glory</v>
      </c>
      <c r="E199" s="356" t="s">
        <v>589</v>
      </c>
      <c r="F199" s="687">
        <v>5</v>
      </c>
      <c r="G199" s="684"/>
      <c r="H199" s="685"/>
      <c r="I199" s="685"/>
      <c r="J199" s="685"/>
      <c r="K199" s="55">
        <f t="shared" si="264"/>
        <v>0</v>
      </c>
      <c r="L199" s="55">
        <f t="shared" si="264"/>
        <v>0</v>
      </c>
      <c r="M199" s="55">
        <f t="shared" si="264"/>
        <v>0</v>
      </c>
      <c r="N199" s="55">
        <f t="shared" si="264"/>
        <v>0</v>
      </c>
      <c r="O199" s="55">
        <f t="shared" si="264"/>
        <v>0</v>
      </c>
      <c r="P199" s="55">
        <f t="shared" si="264"/>
        <v>0</v>
      </c>
      <c r="Q199" s="55">
        <f t="shared" si="264"/>
        <v>0</v>
      </c>
      <c r="R199" s="55">
        <f t="shared" si="264"/>
        <v>0</v>
      </c>
      <c r="S199" s="55">
        <f t="shared" si="264"/>
        <v>0</v>
      </c>
      <c r="T199" s="55">
        <f t="shared" si="264"/>
        <v>0</v>
      </c>
      <c r="U199" s="55">
        <f t="shared" si="265"/>
        <v>0</v>
      </c>
      <c r="V199" s="55">
        <f t="shared" si="265"/>
        <v>0</v>
      </c>
      <c r="W199" s="55">
        <f t="shared" si="265"/>
        <v>0</v>
      </c>
      <c r="X199" s="55">
        <f t="shared" si="265"/>
        <v>0</v>
      </c>
      <c r="Y199" s="55">
        <f t="shared" si="265"/>
        <v>0</v>
      </c>
      <c r="Z199" s="55">
        <f t="shared" si="265"/>
        <v>0</v>
      </c>
      <c r="AA199" s="55">
        <f t="shared" si="265"/>
        <v>0</v>
      </c>
      <c r="AB199" s="55">
        <f t="shared" si="265"/>
        <v>0</v>
      </c>
      <c r="AC199" s="55">
        <f t="shared" si="265"/>
        <v>0</v>
      </c>
      <c r="AD199" s="55">
        <f t="shared" si="265"/>
        <v>0</v>
      </c>
      <c r="AE199" s="55">
        <f t="shared" si="265"/>
        <v>0</v>
      </c>
      <c r="AF199" s="685"/>
      <c r="AG199" s="685"/>
      <c r="AH199" s="685"/>
      <c r="AI199" s="685"/>
    </row>
    <row r="200" spans="1:35" s="463" customFormat="1" ht="16.5" x14ac:dyDescent="0.3">
      <c r="A200" s="685"/>
      <c r="B200" s="685"/>
      <c r="C200" s="686" t="s">
        <v>34</v>
      </c>
      <c r="D200" t="str">
        <f>VLOOKUP(C200,Data!$A$9:$B$632,2,FALSE)</f>
        <v>Morning glory</v>
      </c>
      <c r="E200" s="356" t="s">
        <v>590</v>
      </c>
      <c r="F200" s="687">
        <v>6</v>
      </c>
      <c r="G200" s="684"/>
      <c r="H200" s="685"/>
      <c r="I200" s="685"/>
      <c r="J200" s="685"/>
      <c r="K200" s="55">
        <f t="shared" si="264"/>
        <v>0</v>
      </c>
      <c r="L200" s="55">
        <f t="shared" si="264"/>
        <v>0</v>
      </c>
      <c r="M200" s="55">
        <f t="shared" si="264"/>
        <v>0</v>
      </c>
      <c r="N200" s="55">
        <f t="shared" si="264"/>
        <v>0</v>
      </c>
      <c r="O200" s="55">
        <f t="shared" si="264"/>
        <v>0</v>
      </c>
      <c r="P200" s="55">
        <f t="shared" si="264"/>
        <v>0</v>
      </c>
      <c r="Q200" s="55">
        <f t="shared" si="264"/>
        <v>0</v>
      </c>
      <c r="R200" s="55">
        <f t="shared" si="264"/>
        <v>0</v>
      </c>
      <c r="S200" s="55">
        <f t="shared" si="264"/>
        <v>0</v>
      </c>
      <c r="T200" s="55">
        <f t="shared" si="264"/>
        <v>0</v>
      </c>
      <c r="U200" s="55">
        <f t="shared" si="265"/>
        <v>0</v>
      </c>
      <c r="V200" s="55">
        <f t="shared" si="265"/>
        <v>0</v>
      </c>
      <c r="W200" s="55">
        <f t="shared" si="265"/>
        <v>0</v>
      </c>
      <c r="X200" s="55">
        <f t="shared" si="265"/>
        <v>0</v>
      </c>
      <c r="Y200" s="55">
        <f t="shared" si="265"/>
        <v>0</v>
      </c>
      <c r="Z200" s="55">
        <f t="shared" si="265"/>
        <v>0</v>
      </c>
      <c r="AA200" s="55">
        <f t="shared" si="265"/>
        <v>0</v>
      </c>
      <c r="AB200" s="55">
        <f t="shared" si="265"/>
        <v>0</v>
      </c>
      <c r="AC200" s="55">
        <f t="shared" si="265"/>
        <v>0</v>
      </c>
      <c r="AD200" s="55">
        <f t="shared" si="265"/>
        <v>0</v>
      </c>
      <c r="AE200" s="55">
        <f t="shared" si="265"/>
        <v>0</v>
      </c>
      <c r="AF200" s="685"/>
      <c r="AG200" s="685"/>
      <c r="AH200" s="685"/>
      <c r="AI200" s="685"/>
    </row>
    <row r="201" spans="1:35" s="463" customFormat="1" ht="16.5" x14ac:dyDescent="0.3">
      <c r="A201" s="685"/>
      <c r="B201" s="685"/>
      <c r="C201" s="686" t="s">
        <v>34</v>
      </c>
      <c r="D201" t="str">
        <f>VLOOKUP(C201,Data!$A$9:$B$632,2,FALSE)</f>
        <v>Morning glory</v>
      </c>
      <c r="E201" s="356" t="s">
        <v>591</v>
      </c>
      <c r="F201" s="687">
        <v>7</v>
      </c>
      <c r="G201" s="684"/>
      <c r="H201" s="685"/>
      <c r="I201" s="685"/>
      <c r="J201" s="685"/>
      <c r="K201" s="55">
        <f t="shared" si="264"/>
        <v>0</v>
      </c>
      <c r="L201" s="55">
        <f t="shared" si="264"/>
        <v>0</v>
      </c>
      <c r="M201" s="55">
        <f t="shared" si="264"/>
        <v>0</v>
      </c>
      <c r="N201" s="55">
        <f t="shared" si="264"/>
        <v>0</v>
      </c>
      <c r="O201" s="55">
        <f t="shared" si="264"/>
        <v>0</v>
      </c>
      <c r="P201" s="55">
        <f t="shared" si="264"/>
        <v>0</v>
      </c>
      <c r="Q201" s="55">
        <f t="shared" si="264"/>
        <v>0</v>
      </c>
      <c r="R201" s="55">
        <f t="shared" si="264"/>
        <v>0</v>
      </c>
      <c r="S201" s="55">
        <f t="shared" si="264"/>
        <v>0</v>
      </c>
      <c r="T201" s="55">
        <f t="shared" si="264"/>
        <v>0</v>
      </c>
      <c r="U201" s="55">
        <f t="shared" si="265"/>
        <v>0</v>
      </c>
      <c r="V201" s="55">
        <f t="shared" si="265"/>
        <v>0</v>
      </c>
      <c r="W201" s="55">
        <f t="shared" si="265"/>
        <v>0</v>
      </c>
      <c r="X201" s="55">
        <f t="shared" si="265"/>
        <v>0</v>
      </c>
      <c r="Y201" s="55">
        <f t="shared" si="265"/>
        <v>0</v>
      </c>
      <c r="Z201" s="55">
        <f t="shared" si="265"/>
        <v>0</v>
      </c>
      <c r="AA201" s="55">
        <f t="shared" si="265"/>
        <v>0</v>
      </c>
      <c r="AB201" s="55">
        <f t="shared" si="265"/>
        <v>0</v>
      </c>
      <c r="AC201" s="55">
        <f t="shared" si="265"/>
        <v>0</v>
      </c>
      <c r="AD201" s="55">
        <f t="shared" si="265"/>
        <v>0</v>
      </c>
      <c r="AE201" s="55">
        <f t="shared" si="265"/>
        <v>0</v>
      </c>
      <c r="AF201" s="685"/>
      <c r="AG201" s="685"/>
      <c r="AH201" s="685"/>
      <c r="AI201" s="685"/>
    </row>
    <row r="202" spans="1:35" s="463" customFormat="1" ht="16.5" x14ac:dyDescent="0.3">
      <c r="A202" s="685"/>
      <c r="B202" s="685"/>
      <c r="C202" s="686" t="s">
        <v>34</v>
      </c>
      <c r="D202" t="str">
        <f>VLOOKUP(C202,Data!$A$9:$B$632,2,FALSE)</f>
        <v>Morning glory</v>
      </c>
      <c r="E202" s="356" t="s">
        <v>592</v>
      </c>
      <c r="F202" s="687">
        <v>8</v>
      </c>
      <c r="G202" s="684"/>
      <c r="H202" s="685"/>
      <c r="I202" s="685"/>
      <c r="J202" s="685"/>
      <c r="K202" s="55">
        <f t="shared" si="264"/>
        <v>0</v>
      </c>
      <c r="L202" s="55">
        <f t="shared" si="264"/>
        <v>0</v>
      </c>
      <c r="M202" s="55">
        <f t="shared" si="264"/>
        <v>0</v>
      </c>
      <c r="N202" s="55">
        <f t="shared" si="264"/>
        <v>0</v>
      </c>
      <c r="O202" s="55">
        <f t="shared" si="264"/>
        <v>0</v>
      </c>
      <c r="P202" s="55">
        <f t="shared" si="264"/>
        <v>0</v>
      </c>
      <c r="Q202" s="55">
        <f t="shared" si="264"/>
        <v>0</v>
      </c>
      <c r="R202" s="55">
        <f t="shared" si="264"/>
        <v>0</v>
      </c>
      <c r="S202" s="55">
        <f t="shared" si="264"/>
        <v>0</v>
      </c>
      <c r="T202" s="55">
        <f t="shared" si="264"/>
        <v>0</v>
      </c>
      <c r="U202" s="55">
        <f t="shared" si="265"/>
        <v>0</v>
      </c>
      <c r="V202" s="55">
        <f t="shared" si="265"/>
        <v>0</v>
      </c>
      <c r="W202" s="55">
        <f t="shared" si="265"/>
        <v>0</v>
      </c>
      <c r="X202" s="55">
        <f t="shared" si="265"/>
        <v>0</v>
      </c>
      <c r="Y202" s="55">
        <f t="shared" si="265"/>
        <v>0</v>
      </c>
      <c r="Z202" s="55">
        <f t="shared" si="265"/>
        <v>0</v>
      </c>
      <c r="AA202" s="55">
        <f t="shared" si="265"/>
        <v>0</v>
      </c>
      <c r="AB202" s="55">
        <f t="shared" si="265"/>
        <v>0</v>
      </c>
      <c r="AC202" s="55">
        <f t="shared" si="265"/>
        <v>0</v>
      </c>
      <c r="AD202" s="55">
        <f t="shared" si="265"/>
        <v>0</v>
      </c>
      <c r="AE202" s="55">
        <f t="shared" si="265"/>
        <v>0</v>
      </c>
      <c r="AF202" s="685"/>
      <c r="AG202" s="685"/>
      <c r="AH202" s="685"/>
      <c r="AI202" s="685"/>
    </row>
    <row r="203" spans="1:35" s="463" customFormat="1" ht="16.5" x14ac:dyDescent="0.3">
      <c r="A203" s="685"/>
      <c r="B203" s="685"/>
      <c r="C203" s="686" t="s">
        <v>34</v>
      </c>
      <c r="D203" t="str">
        <f>VLOOKUP(C203,Data!$A$9:$B$632,2,FALSE)</f>
        <v>Morning glory</v>
      </c>
      <c r="E203" s="356" t="s">
        <v>593</v>
      </c>
      <c r="F203" s="687">
        <v>9</v>
      </c>
      <c r="G203" s="684"/>
      <c r="H203" s="685"/>
      <c r="I203" s="685"/>
      <c r="J203" s="685"/>
      <c r="K203" s="55">
        <f t="shared" si="264"/>
        <v>0</v>
      </c>
      <c r="L203" s="55">
        <f t="shared" si="264"/>
        <v>0</v>
      </c>
      <c r="M203" s="55">
        <f t="shared" si="264"/>
        <v>0</v>
      </c>
      <c r="N203" s="55">
        <f t="shared" si="264"/>
        <v>0</v>
      </c>
      <c r="O203" s="55">
        <f t="shared" si="264"/>
        <v>0</v>
      </c>
      <c r="P203" s="55">
        <f t="shared" si="264"/>
        <v>0</v>
      </c>
      <c r="Q203" s="55">
        <f t="shared" si="264"/>
        <v>0</v>
      </c>
      <c r="R203" s="55">
        <f t="shared" si="264"/>
        <v>0</v>
      </c>
      <c r="S203" s="55">
        <f t="shared" si="264"/>
        <v>0</v>
      </c>
      <c r="T203" s="55">
        <f t="shared" si="264"/>
        <v>0</v>
      </c>
      <c r="U203" s="55">
        <f t="shared" si="265"/>
        <v>0</v>
      </c>
      <c r="V203" s="55">
        <f t="shared" si="265"/>
        <v>0</v>
      </c>
      <c r="W203" s="55">
        <f t="shared" si="265"/>
        <v>0</v>
      </c>
      <c r="X203" s="55">
        <f t="shared" si="265"/>
        <v>0</v>
      </c>
      <c r="Y203" s="55">
        <f t="shared" si="265"/>
        <v>0</v>
      </c>
      <c r="Z203" s="55">
        <f t="shared" si="265"/>
        <v>0</v>
      </c>
      <c r="AA203" s="55">
        <f t="shared" si="265"/>
        <v>0</v>
      </c>
      <c r="AB203" s="55">
        <f t="shared" si="265"/>
        <v>0</v>
      </c>
      <c r="AC203" s="55">
        <f t="shared" si="265"/>
        <v>0</v>
      </c>
      <c r="AD203" s="55">
        <f t="shared" si="265"/>
        <v>0</v>
      </c>
      <c r="AE203" s="55">
        <f t="shared" si="265"/>
        <v>0</v>
      </c>
      <c r="AF203" s="685"/>
      <c r="AG203" s="685"/>
      <c r="AH203" s="685"/>
      <c r="AI203" s="685"/>
    </row>
    <row r="204" spans="1:35" s="463" customFormat="1" ht="16.5" x14ac:dyDescent="0.3">
      <c r="A204" s="685"/>
      <c r="B204" s="685"/>
      <c r="C204" s="686" t="s">
        <v>34</v>
      </c>
      <c r="D204" t="str">
        <f>VLOOKUP(C204,Data!$A$9:$B$632,2,FALSE)</f>
        <v>Morning glory</v>
      </c>
      <c r="E204" s="356" t="s">
        <v>594</v>
      </c>
      <c r="F204" s="687">
        <v>10</v>
      </c>
      <c r="G204" s="684"/>
      <c r="H204" s="685"/>
      <c r="I204" s="685"/>
      <c r="J204" s="685"/>
      <c r="K204" s="55">
        <f t="shared" si="264"/>
        <v>0</v>
      </c>
      <c r="L204" s="55">
        <f t="shared" si="264"/>
        <v>0</v>
      </c>
      <c r="M204" s="55">
        <f t="shared" si="264"/>
        <v>0</v>
      </c>
      <c r="N204" s="55">
        <f t="shared" si="264"/>
        <v>0</v>
      </c>
      <c r="O204" s="55">
        <f t="shared" si="264"/>
        <v>0</v>
      </c>
      <c r="P204" s="55">
        <f t="shared" si="264"/>
        <v>0</v>
      </c>
      <c r="Q204" s="55">
        <f t="shared" si="264"/>
        <v>0</v>
      </c>
      <c r="R204" s="55">
        <f t="shared" si="264"/>
        <v>0</v>
      </c>
      <c r="S204" s="55">
        <f t="shared" si="264"/>
        <v>0</v>
      </c>
      <c r="T204" s="55">
        <f t="shared" si="264"/>
        <v>0</v>
      </c>
      <c r="U204" s="55">
        <f t="shared" si="265"/>
        <v>0</v>
      </c>
      <c r="V204" s="55">
        <f t="shared" si="265"/>
        <v>0</v>
      </c>
      <c r="W204" s="55">
        <f t="shared" si="265"/>
        <v>0</v>
      </c>
      <c r="X204" s="55">
        <f t="shared" si="265"/>
        <v>0</v>
      </c>
      <c r="Y204" s="55">
        <f t="shared" si="265"/>
        <v>0</v>
      </c>
      <c r="Z204" s="55">
        <f t="shared" si="265"/>
        <v>0</v>
      </c>
      <c r="AA204" s="55">
        <f t="shared" si="265"/>
        <v>0</v>
      </c>
      <c r="AB204" s="55">
        <f t="shared" si="265"/>
        <v>0</v>
      </c>
      <c r="AC204" s="55">
        <f t="shared" si="265"/>
        <v>0</v>
      </c>
      <c r="AD204" s="55">
        <f t="shared" si="265"/>
        <v>0</v>
      </c>
      <c r="AE204" s="55">
        <f t="shared" si="265"/>
        <v>0</v>
      </c>
      <c r="AF204" s="685"/>
      <c r="AG204" s="685"/>
      <c r="AH204" s="685"/>
      <c r="AI204" s="685"/>
    </row>
    <row r="205" spans="1:35" ht="16.5" x14ac:dyDescent="0.3">
      <c r="A205" s="685"/>
      <c r="B205" s="685"/>
      <c r="C205" s="686" t="s">
        <v>34</v>
      </c>
      <c r="D205" s="685" t="s">
        <v>595</v>
      </c>
      <c r="E205" s="356" t="s">
        <v>596</v>
      </c>
      <c r="F205"/>
      <c r="G205" s="685"/>
      <c r="H205" s="685"/>
      <c r="I205" s="685"/>
      <c r="J205" s="688"/>
      <c r="K205" s="359">
        <f>SUM(K194:K204)</f>
        <v>0</v>
      </c>
      <c r="L205" s="359">
        <f t="shared" ref="L205" si="266">SUM(L194:L204)</f>
        <v>0</v>
      </c>
      <c r="M205" s="359">
        <f t="shared" ref="M205" si="267">SUM(M194:M204)</f>
        <v>0</v>
      </c>
      <c r="N205" s="359">
        <f t="shared" ref="N205" si="268">SUM(N194:N204)</f>
        <v>0</v>
      </c>
      <c r="O205" s="359">
        <f t="shared" ref="O205" si="269">SUM(O194:O204)</f>
        <v>0</v>
      </c>
      <c r="P205" s="359">
        <f t="shared" ref="P205" si="270">SUM(P194:P204)</f>
        <v>0</v>
      </c>
      <c r="Q205" s="359">
        <f t="shared" ref="Q205" si="271">SUM(Q194:Q204)</f>
        <v>0</v>
      </c>
      <c r="R205" s="359">
        <f t="shared" ref="R205" si="272">SUM(R194:R204)</f>
        <v>0</v>
      </c>
      <c r="S205" s="359">
        <f t="shared" ref="S205" si="273">SUM(S194:S204)</f>
        <v>0</v>
      </c>
      <c r="T205" s="359">
        <f t="shared" ref="T205" si="274">SUM(T194:T204)</f>
        <v>0</v>
      </c>
      <c r="U205" s="359">
        <f t="shared" ref="U205" si="275">SUM(U194:U204)</f>
        <v>0</v>
      </c>
      <c r="V205" s="359">
        <f t="shared" ref="V205" si="276">SUM(V194:V204)</f>
        <v>0</v>
      </c>
      <c r="W205" s="359">
        <f t="shared" ref="W205" si="277">SUM(W194:W204)</f>
        <v>0</v>
      </c>
      <c r="X205" s="359">
        <f t="shared" ref="X205" si="278">SUM(X194:X204)</f>
        <v>0</v>
      </c>
      <c r="Y205" s="359">
        <f t="shared" ref="Y205" si="279">SUM(Y194:Y204)</f>
        <v>0</v>
      </c>
      <c r="Z205" s="359">
        <f t="shared" ref="Z205" si="280">SUM(Z194:Z204)</f>
        <v>0</v>
      </c>
      <c r="AA205" s="359">
        <f t="shared" ref="AA205" si="281">SUM(AA194:AA204)</f>
        <v>0</v>
      </c>
      <c r="AB205" s="359">
        <f t="shared" ref="AB205" si="282">SUM(AB194:AB204)</f>
        <v>0</v>
      </c>
      <c r="AC205" s="359">
        <f t="shared" ref="AC205" si="283">SUM(AC194:AC204)</f>
        <v>0</v>
      </c>
      <c r="AD205" s="359">
        <f t="shared" ref="AD205" si="284">SUM(AD194:AD204)</f>
        <v>0</v>
      </c>
      <c r="AE205" s="359">
        <f t="shared" ref="AE205" si="285">SUM(AE194:AE204)</f>
        <v>0</v>
      </c>
      <c r="AF205" s="685"/>
      <c r="AG205" s="685"/>
      <c r="AH205" s="685"/>
      <c r="AI205" s="685"/>
    </row>
    <row r="206" spans="1:35" ht="16.5" x14ac:dyDescent="0.3">
      <c r="A206" s="360"/>
      <c r="B206" s="360"/>
      <c r="C206" s="360"/>
      <c r="D206" s="360"/>
      <c r="E206" s="360"/>
      <c r="F206" s="360"/>
      <c r="G206" s="360"/>
      <c r="H206" s="360"/>
      <c r="I206" s="360"/>
      <c r="J206" s="360"/>
      <c r="K206" s="361"/>
      <c r="L206" s="360"/>
      <c r="M206" s="360"/>
      <c r="N206" s="360"/>
      <c r="O206" s="360"/>
      <c r="P206" s="360"/>
      <c r="Q206" s="360"/>
      <c r="R206" s="360"/>
      <c r="S206" s="360"/>
      <c r="T206" s="360"/>
      <c r="U206" s="360"/>
      <c r="V206" s="360"/>
      <c r="W206" s="360"/>
      <c r="X206" s="360"/>
      <c r="Y206" s="360"/>
      <c r="Z206" s="360"/>
    </row>
    <row r="207" spans="1:35" s="463" customFormat="1" ht="16.5" x14ac:dyDescent="0.3">
      <c r="A207" s="685"/>
      <c r="B207" s="685"/>
      <c r="C207" s="686" t="s">
        <v>35</v>
      </c>
      <c r="D207" t="str">
        <f>VLOOKUP(C207,Data!$A$9:$B$632,2,FALSE)</f>
        <v>Bee Keeping</v>
      </c>
      <c r="E207" s="356" t="s">
        <v>584</v>
      </c>
      <c r="F207" s="687">
        <v>0</v>
      </c>
      <c r="G207" s="357">
        <v>0</v>
      </c>
      <c r="H207" s="685"/>
      <c r="I207" s="685"/>
      <c r="J207" s="685"/>
      <c r="K207" s="55">
        <f t="shared" ref="K207:T217" si="286">IF(K$1&gt;=$F207,$G207,0)</f>
        <v>0</v>
      </c>
      <c r="L207" s="55">
        <f t="shared" si="286"/>
        <v>0</v>
      </c>
      <c r="M207" s="55">
        <f t="shared" si="286"/>
        <v>0</v>
      </c>
      <c r="N207" s="55">
        <f t="shared" si="286"/>
        <v>0</v>
      </c>
      <c r="O207" s="55">
        <f t="shared" si="286"/>
        <v>0</v>
      </c>
      <c r="P207" s="55">
        <f t="shared" si="286"/>
        <v>0</v>
      </c>
      <c r="Q207" s="55">
        <f t="shared" si="286"/>
        <v>0</v>
      </c>
      <c r="R207" s="55">
        <f t="shared" si="286"/>
        <v>0</v>
      </c>
      <c r="S207" s="55">
        <f t="shared" si="286"/>
        <v>0</v>
      </c>
      <c r="T207" s="55">
        <f t="shared" si="286"/>
        <v>0</v>
      </c>
      <c r="U207" s="55">
        <f t="shared" ref="U207:AE217" si="287">IF(U$1&gt;=$F207,$G207,0)</f>
        <v>0</v>
      </c>
      <c r="V207" s="55">
        <f t="shared" si="287"/>
        <v>0</v>
      </c>
      <c r="W207" s="55">
        <f t="shared" si="287"/>
        <v>0</v>
      </c>
      <c r="X207" s="55">
        <f t="shared" si="287"/>
        <v>0</v>
      </c>
      <c r="Y207" s="55">
        <f t="shared" si="287"/>
        <v>0</v>
      </c>
      <c r="Z207" s="55">
        <f t="shared" si="287"/>
        <v>0</v>
      </c>
      <c r="AA207" s="55">
        <f t="shared" si="287"/>
        <v>0</v>
      </c>
      <c r="AB207" s="55">
        <f t="shared" si="287"/>
        <v>0</v>
      </c>
      <c r="AC207" s="55">
        <f t="shared" si="287"/>
        <v>0</v>
      </c>
      <c r="AD207" s="55">
        <f t="shared" si="287"/>
        <v>0</v>
      </c>
      <c r="AE207" s="55">
        <f t="shared" si="287"/>
        <v>0</v>
      </c>
      <c r="AF207" s="685"/>
      <c r="AG207" s="685"/>
      <c r="AH207" s="685"/>
      <c r="AI207" s="685"/>
    </row>
    <row r="208" spans="1:35" s="463" customFormat="1" ht="16.5" x14ac:dyDescent="0.3">
      <c r="A208" s="685"/>
      <c r="B208" s="685"/>
      <c r="C208" s="686" t="s">
        <v>35</v>
      </c>
      <c r="D208" t="str">
        <f>VLOOKUP(C208,Data!$A$9:$B$632,2,FALSE)</f>
        <v>Bee Keeping</v>
      </c>
      <c r="E208" s="356" t="s">
        <v>585</v>
      </c>
      <c r="F208" s="687">
        <v>1</v>
      </c>
      <c r="G208" s="357">
        <v>0</v>
      </c>
      <c r="H208" s="685"/>
      <c r="I208" s="685"/>
      <c r="J208" s="685"/>
      <c r="K208" s="55">
        <f t="shared" si="286"/>
        <v>0</v>
      </c>
      <c r="L208" s="55">
        <f t="shared" si="286"/>
        <v>0</v>
      </c>
      <c r="M208" s="55">
        <f t="shared" si="286"/>
        <v>0</v>
      </c>
      <c r="N208" s="55">
        <f t="shared" si="286"/>
        <v>0</v>
      </c>
      <c r="O208" s="55">
        <f t="shared" si="286"/>
        <v>0</v>
      </c>
      <c r="P208" s="55">
        <f t="shared" si="286"/>
        <v>0</v>
      </c>
      <c r="Q208" s="55">
        <f t="shared" si="286"/>
        <v>0</v>
      </c>
      <c r="R208" s="55">
        <f t="shared" si="286"/>
        <v>0</v>
      </c>
      <c r="S208" s="55">
        <f t="shared" si="286"/>
        <v>0</v>
      </c>
      <c r="T208" s="55">
        <f t="shared" si="286"/>
        <v>0</v>
      </c>
      <c r="U208" s="55">
        <f t="shared" si="287"/>
        <v>0</v>
      </c>
      <c r="V208" s="55">
        <f t="shared" si="287"/>
        <v>0</v>
      </c>
      <c r="W208" s="55">
        <f t="shared" si="287"/>
        <v>0</v>
      </c>
      <c r="X208" s="55">
        <f t="shared" si="287"/>
        <v>0</v>
      </c>
      <c r="Y208" s="55">
        <f t="shared" si="287"/>
        <v>0</v>
      </c>
      <c r="Z208" s="55">
        <f t="shared" si="287"/>
        <v>0</v>
      </c>
      <c r="AA208" s="55">
        <f t="shared" si="287"/>
        <v>0</v>
      </c>
      <c r="AB208" s="55">
        <f t="shared" si="287"/>
        <v>0</v>
      </c>
      <c r="AC208" s="55">
        <f t="shared" si="287"/>
        <v>0</v>
      </c>
      <c r="AD208" s="55">
        <f t="shared" si="287"/>
        <v>0</v>
      </c>
      <c r="AE208" s="55">
        <f t="shared" si="287"/>
        <v>0</v>
      </c>
      <c r="AF208" s="685"/>
      <c r="AG208" s="685"/>
      <c r="AH208" s="685"/>
      <c r="AI208" s="685"/>
    </row>
    <row r="209" spans="1:35" s="463" customFormat="1" ht="16.5" x14ac:dyDescent="0.3">
      <c r="A209" s="685"/>
      <c r="B209" s="685"/>
      <c r="C209" s="686" t="s">
        <v>35</v>
      </c>
      <c r="D209" t="str">
        <f>VLOOKUP(C209,Data!$A$9:$B$632,2,FALSE)</f>
        <v>Bee Keeping</v>
      </c>
      <c r="E209" s="356" t="s">
        <v>586</v>
      </c>
      <c r="F209" s="687">
        <v>2</v>
      </c>
      <c r="G209" s="357">
        <v>0</v>
      </c>
      <c r="H209" s="685"/>
      <c r="I209" s="685"/>
      <c r="J209" s="685"/>
      <c r="K209" s="55">
        <f t="shared" si="286"/>
        <v>0</v>
      </c>
      <c r="L209" s="55">
        <f t="shared" si="286"/>
        <v>0</v>
      </c>
      <c r="M209" s="55">
        <f t="shared" si="286"/>
        <v>0</v>
      </c>
      <c r="N209" s="55">
        <f t="shared" si="286"/>
        <v>0</v>
      </c>
      <c r="O209" s="55">
        <f t="shared" si="286"/>
        <v>0</v>
      </c>
      <c r="P209" s="55">
        <f t="shared" si="286"/>
        <v>0</v>
      </c>
      <c r="Q209" s="55">
        <f t="shared" si="286"/>
        <v>0</v>
      </c>
      <c r="R209" s="55">
        <f t="shared" si="286"/>
        <v>0</v>
      </c>
      <c r="S209" s="55">
        <f t="shared" si="286"/>
        <v>0</v>
      </c>
      <c r="T209" s="55">
        <f t="shared" si="286"/>
        <v>0</v>
      </c>
      <c r="U209" s="55">
        <f t="shared" si="287"/>
        <v>0</v>
      </c>
      <c r="V209" s="55">
        <f t="shared" si="287"/>
        <v>0</v>
      </c>
      <c r="W209" s="55">
        <f t="shared" si="287"/>
        <v>0</v>
      </c>
      <c r="X209" s="55">
        <f t="shared" si="287"/>
        <v>0</v>
      </c>
      <c r="Y209" s="55">
        <f t="shared" si="287"/>
        <v>0</v>
      </c>
      <c r="Z209" s="55">
        <f t="shared" si="287"/>
        <v>0</v>
      </c>
      <c r="AA209" s="55">
        <f t="shared" si="287"/>
        <v>0</v>
      </c>
      <c r="AB209" s="55">
        <f t="shared" si="287"/>
        <v>0</v>
      </c>
      <c r="AC209" s="55">
        <f t="shared" si="287"/>
        <v>0</v>
      </c>
      <c r="AD209" s="55">
        <f t="shared" si="287"/>
        <v>0</v>
      </c>
      <c r="AE209" s="55">
        <f t="shared" si="287"/>
        <v>0</v>
      </c>
      <c r="AF209" s="685"/>
      <c r="AG209" s="685"/>
      <c r="AH209" s="685"/>
      <c r="AI209" s="685"/>
    </row>
    <row r="210" spans="1:35" s="463" customFormat="1" ht="16.5" x14ac:dyDescent="0.3">
      <c r="A210" s="685"/>
      <c r="B210" s="685"/>
      <c r="C210" s="686" t="s">
        <v>35</v>
      </c>
      <c r="D210" t="str">
        <f>VLOOKUP(C210,Data!$A$9:$B$632,2,FALSE)</f>
        <v>Bee Keeping</v>
      </c>
      <c r="E210" s="356" t="s">
        <v>587</v>
      </c>
      <c r="F210" s="687">
        <v>3</v>
      </c>
      <c r="G210" s="684"/>
      <c r="H210" s="685"/>
      <c r="I210" s="685"/>
      <c r="J210" s="685"/>
      <c r="K210" s="55">
        <f t="shared" si="286"/>
        <v>0</v>
      </c>
      <c r="L210" s="55">
        <f t="shared" si="286"/>
        <v>0</v>
      </c>
      <c r="M210" s="55">
        <f t="shared" si="286"/>
        <v>0</v>
      </c>
      <c r="N210" s="55">
        <f t="shared" si="286"/>
        <v>0</v>
      </c>
      <c r="O210" s="55">
        <f t="shared" si="286"/>
        <v>0</v>
      </c>
      <c r="P210" s="55">
        <f t="shared" si="286"/>
        <v>0</v>
      </c>
      <c r="Q210" s="55">
        <f t="shared" si="286"/>
        <v>0</v>
      </c>
      <c r="R210" s="55">
        <f t="shared" si="286"/>
        <v>0</v>
      </c>
      <c r="S210" s="55">
        <f t="shared" si="286"/>
        <v>0</v>
      </c>
      <c r="T210" s="55">
        <f t="shared" si="286"/>
        <v>0</v>
      </c>
      <c r="U210" s="55">
        <f t="shared" si="287"/>
        <v>0</v>
      </c>
      <c r="V210" s="55">
        <f t="shared" si="287"/>
        <v>0</v>
      </c>
      <c r="W210" s="55">
        <f t="shared" si="287"/>
        <v>0</v>
      </c>
      <c r="X210" s="55">
        <f t="shared" si="287"/>
        <v>0</v>
      </c>
      <c r="Y210" s="55">
        <f t="shared" si="287"/>
        <v>0</v>
      </c>
      <c r="Z210" s="55">
        <f t="shared" si="287"/>
        <v>0</v>
      </c>
      <c r="AA210" s="55">
        <f t="shared" si="287"/>
        <v>0</v>
      </c>
      <c r="AB210" s="55">
        <f t="shared" si="287"/>
        <v>0</v>
      </c>
      <c r="AC210" s="55">
        <f t="shared" si="287"/>
        <v>0</v>
      </c>
      <c r="AD210" s="55">
        <f t="shared" si="287"/>
        <v>0</v>
      </c>
      <c r="AE210" s="55">
        <f t="shared" si="287"/>
        <v>0</v>
      </c>
      <c r="AF210" s="685"/>
      <c r="AG210" s="685"/>
      <c r="AH210" s="685"/>
      <c r="AI210" s="685"/>
    </row>
    <row r="211" spans="1:35" s="463" customFormat="1" ht="16.5" x14ac:dyDescent="0.3">
      <c r="A211" s="685"/>
      <c r="B211" s="685"/>
      <c r="C211" s="686" t="s">
        <v>35</v>
      </c>
      <c r="D211" t="str">
        <f>VLOOKUP(C211,Data!$A$9:$B$632,2,FALSE)</f>
        <v>Bee Keeping</v>
      </c>
      <c r="E211" s="356" t="s">
        <v>588</v>
      </c>
      <c r="F211" s="687">
        <v>4</v>
      </c>
      <c r="G211" s="684"/>
      <c r="H211" s="685"/>
      <c r="I211" s="685"/>
      <c r="J211" s="685"/>
      <c r="K211" s="55">
        <f t="shared" si="286"/>
        <v>0</v>
      </c>
      <c r="L211" s="55">
        <f t="shared" si="286"/>
        <v>0</v>
      </c>
      <c r="M211" s="55">
        <f t="shared" si="286"/>
        <v>0</v>
      </c>
      <c r="N211" s="55">
        <f t="shared" si="286"/>
        <v>0</v>
      </c>
      <c r="O211" s="55">
        <f t="shared" si="286"/>
        <v>0</v>
      </c>
      <c r="P211" s="55">
        <f t="shared" si="286"/>
        <v>0</v>
      </c>
      <c r="Q211" s="55">
        <f t="shared" si="286"/>
        <v>0</v>
      </c>
      <c r="R211" s="55">
        <f t="shared" si="286"/>
        <v>0</v>
      </c>
      <c r="S211" s="55">
        <f t="shared" si="286"/>
        <v>0</v>
      </c>
      <c r="T211" s="55">
        <f t="shared" si="286"/>
        <v>0</v>
      </c>
      <c r="U211" s="55">
        <f t="shared" si="287"/>
        <v>0</v>
      </c>
      <c r="V211" s="55">
        <f t="shared" si="287"/>
        <v>0</v>
      </c>
      <c r="W211" s="55">
        <f t="shared" si="287"/>
        <v>0</v>
      </c>
      <c r="X211" s="55">
        <f t="shared" si="287"/>
        <v>0</v>
      </c>
      <c r="Y211" s="55">
        <f t="shared" si="287"/>
        <v>0</v>
      </c>
      <c r="Z211" s="55">
        <f t="shared" si="287"/>
        <v>0</v>
      </c>
      <c r="AA211" s="55">
        <f t="shared" si="287"/>
        <v>0</v>
      </c>
      <c r="AB211" s="55">
        <f t="shared" si="287"/>
        <v>0</v>
      </c>
      <c r="AC211" s="55">
        <f t="shared" si="287"/>
        <v>0</v>
      </c>
      <c r="AD211" s="55">
        <f t="shared" si="287"/>
        <v>0</v>
      </c>
      <c r="AE211" s="55">
        <f t="shared" si="287"/>
        <v>0</v>
      </c>
      <c r="AF211" s="685"/>
      <c r="AG211" s="685"/>
      <c r="AH211" s="685"/>
      <c r="AI211" s="685"/>
    </row>
    <row r="212" spans="1:35" s="463" customFormat="1" ht="16.5" x14ac:dyDescent="0.3">
      <c r="A212" s="685"/>
      <c r="B212" s="685"/>
      <c r="C212" s="686" t="s">
        <v>35</v>
      </c>
      <c r="D212" t="str">
        <f>VLOOKUP(C212,Data!$A$9:$B$632,2,FALSE)</f>
        <v>Bee Keeping</v>
      </c>
      <c r="E212" s="356" t="s">
        <v>589</v>
      </c>
      <c r="F212" s="687">
        <v>5</v>
      </c>
      <c r="G212" s="684"/>
      <c r="H212" s="685"/>
      <c r="I212" s="685"/>
      <c r="J212" s="685"/>
      <c r="K212" s="55">
        <f t="shared" si="286"/>
        <v>0</v>
      </c>
      <c r="L212" s="55">
        <f t="shared" si="286"/>
        <v>0</v>
      </c>
      <c r="M212" s="55">
        <f t="shared" si="286"/>
        <v>0</v>
      </c>
      <c r="N212" s="55">
        <f t="shared" si="286"/>
        <v>0</v>
      </c>
      <c r="O212" s="55">
        <f t="shared" si="286"/>
        <v>0</v>
      </c>
      <c r="P212" s="55">
        <f t="shared" si="286"/>
        <v>0</v>
      </c>
      <c r="Q212" s="55">
        <f t="shared" si="286"/>
        <v>0</v>
      </c>
      <c r="R212" s="55">
        <f t="shared" si="286"/>
        <v>0</v>
      </c>
      <c r="S212" s="55">
        <f t="shared" si="286"/>
        <v>0</v>
      </c>
      <c r="T212" s="55">
        <f t="shared" si="286"/>
        <v>0</v>
      </c>
      <c r="U212" s="55">
        <f t="shared" si="287"/>
        <v>0</v>
      </c>
      <c r="V212" s="55">
        <f t="shared" si="287"/>
        <v>0</v>
      </c>
      <c r="W212" s="55">
        <f t="shared" si="287"/>
        <v>0</v>
      </c>
      <c r="X212" s="55">
        <f t="shared" si="287"/>
        <v>0</v>
      </c>
      <c r="Y212" s="55">
        <f t="shared" si="287"/>
        <v>0</v>
      </c>
      <c r="Z212" s="55">
        <f t="shared" si="287"/>
        <v>0</v>
      </c>
      <c r="AA212" s="55">
        <f t="shared" si="287"/>
        <v>0</v>
      </c>
      <c r="AB212" s="55">
        <f t="shared" si="287"/>
        <v>0</v>
      </c>
      <c r="AC212" s="55">
        <f t="shared" si="287"/>
        <v>0</v>
      </c>
      <c r="AD212" s="55">
        <f t="shared" si="287"/>
        <v>0</v>
      </c>
      <c r="AE212" s="55">
        <f t="shared" si="287"/>
        <v>0</v>
      </c>
      <c r="AF212" s="685"/>
      <c r="AG212" s="685"/>
      <c r="AH212" s="685"/>
      <c r="AI212" s="685"/>
    </row>
    <row r="213" spans="1:35" s="463" customFormat="1" ht="16.5" x14ac:dyDescent="0.3">
      <c r="A213" s="685"/>
      <c r="B213" s="685"/>
      <c r="C213" s="686" t="s">
        <v>35</v>
      </c>
      <c r="D213" t="str">
        <f>VLOOKUP(C213,Data!$A$9:$B$632,2,FALSE)</f>
        <v>Bee Keeping</v>
      </c>
      <c r="E213" s="356" t="s">
        <v>590</v>
      </c>
      <c r="F213" s="687">
        <v>6</v>
      </c>
      <c r="G213" s="684"/>
      <c r="H213" s="685"/>
      <c r="I213" s="685"/>
      <c r="J213" s="685"/>
      <c r="K213" s="55">
        <f t="shared" si="286"/>
        <v>0</v>
      </c>
      <c r="L213" s="55">
        <f t="shared" si="286"/>
        <v>0</v>
      </c>
      <c r="M213" s="55">
        <f t="shared" si="286"/>
        <v>0</v>
      </c>
      <c r="N213" s="55">
        <f t="shared" si="286"/>
        <v>0</v>
      </c>
      <c r="O213" s="55">
        <f t="shared" si="286"/>
        <v>0</v>
      </c>
      <c r="P213" s="55">
        <f t="shared" si="286"/>
        <v>0</v>
      </c>
      <c r="Q213" s="55">
        <f t="shared" si="286"/>
        <v>0</v>
      </c>
      <c r="R213" s="55">
        <f t="shared" si="286"/>
        <v>0</v>
      </c>
      <c r="S213" s="55">
        <f t="shared" si="286"/>
        <v>0</v>
      </c>
      <c r="T213" s="55">
        <f t="shared" si="286"/>
        <v>0</v>
      </c>
      <c r="U213" s="55">
        <f t="shared" si="287"/>
        <v>0</v>
      </c>
      <c r="V213" s="55">
        <f t="shared" si="287"/>
        <v>0</v>
      </c>
      <c r="W213" s="55">
        <f t="shared" si="287"/>
        <v>0</v>
      </c>
      <c r="X213" s="55">
        <f t="shared" si="287"/>
        <v>0</v>
      </c>
      <c r="Y213" s="55">
        <f t="shared" si="287"/>
        <v>0</v>
      </c>
      <c r="Z213" s="55">
        <f t="shared" si="287"/>
        <v>0</v>
      </c>
      <c r="AA213" s="55">
        <f t="shared" si="287"/>
        <v>0</v>
      </c>
      <c r="AB213" s="55">
        <f t="shared" si="287"/>
        <v>0</v>
      </c>
      <c r="AC213" s="55">
        <f t="shared" si="287"/>
        <v>0</v>
      </c>
      <c r="AD213" s="55">
        <f t="shared" si="287"/>
        <v>0</v>
      </c>
      <c r="AE213" s="55">
        <f t="shared" si="287"/>
        <v>0</v>
      </c>
      <c r="AF213" s="685"/>
      <c r="AG213" s="685"/>
      <c r="AH213" s="685"/>
      <c r="AI213" s="685"/>
    </row>
    <row r="214" spans="1:35" s="463" customFormat="1" ht="16.5" x14ac:dyDescent="0.3">
      <c r="A214" s="685"/>
      <c r="B214" s="685"/>
      <c r="C214" s="686" t="s">
        <v>35</v>
      </c>
      <c r="D214" t="str">
        <f>VLOOKUP(C214,Data!$A$9:$B$632,2,FALSE)</f>
        <v>Bee Keeping</v>
      </c>
      <c r="E214" s="356" t="s">
        <v>591</v>
      </c>
      <c r="F214" s="687">
        <v>7</v>
      </c>
      <c r="G214" s="684"/>
      <c r="H214" s="685"/>
      <c r="I214" s="685"/>
      <c r="J214" s="685"/>
      <c r="K214" s="55">
        <f t="shared" si="286"/>
        <v>0</v>
      </c>
      <c r="L214" s="55">
        <f t="shared" si="286"/>
        <v>0</v>
      </c>
      <c r="M214" s="55">
        <f t="shared" si="286"/>
        <v>0</v>
      </c>
      <c r="N214" s="55">
        <f t="shared" si="286"/>
        <v>0</v>
      </c>
      <c r="O214" s="55">
        <f t="shared" si="286"/>
        <v>0</v>
      </c>
      <c r="P214" s="55">
        <f t="shared" si="286"/>
        <v>0</v>
      </c>
      <c r="Q214" s="55">
        <f t="shared" si="286"/>
        <v>0</v>
      </c>
      <c r="R214" s="55">
        <f t="shared" si="286"/>
        <v>0</v>
      </c>
      <c r="S214" s="55">
        <f t="shared" si="286"/>
        <v>0</v>
      </c>
      <c r="T214" s="55">
        <f t="shared" si="286"/>
        <v>0</v>
      </c>
      <c r="U214" s="55">
        <f t="shared" si="287"/>
        <v>0</v>
      </c>
      <c r="V214" s="55">
        <f t="shared" si="287"/>
        <v>0</v>
      </c>
      <c r="W214" s="55">
        <f t="shared" si="287"/>
        <v>0</v>
      </c>
      <c r="X214" s="55">
        <f t="shared" si="287"/>
        <v>0</v>
      </c>
      <c r="Y214" s="55">
        <f t="shared" si="287"/>
        <v>0</v>
      </c>
      <c r="Z214" s="55">
        <f t="shared" si="287"/>
        <v>0</v>
      </c>
      <c r="AA214" s="55">
        <f t="shared" si="287"/>
        <v>0</v>
      </c>
      <c r="AB214" s="55">
        <f t="shared" si="287"/>
        <v>0</v>
      </c>
      <c r="AC214" s="55">
        <f t="shared" si="287"/>
        <v>0</v>
      </c>
      <c r="AD214" s="55">
        <f t="shared" si="287"/>
        <v>0</v>
      </c>
      <c r="AE214" s="55">
        <f t="shared" si="287"/>
        <v>0</v>
      </c>
      <c r="AF214" s="685"/>
      <c r="AG214" s="685"/>
      <c r="AH214" s="685"/>
      <c r="AI214" s="685"/>
    </row>
    <row r="215" spans="1:35" s="463" customFormat="1" ht="16.5" x14ac:dyDescent="0.3">
      <c r="A215" s="685"/>
      <c r="B215" s="685"/>
      <c r="C215" s="686" t="s">
        <v>35</v>
      </c>
      <c r="D215" t="str">
        <f>VLOOKUP(C215,Data!$A$9:$B$632,2,FALSE)</f>
        <v>Bee Keeping</v>
      </c>
      <c r="E215" s="356" t="s">
        <v>592</v>
      </c>
      <c r="F215" s="687">
        <v>8</v>
      </c>
      <c r="G215" s="684"/>
      <c r="H215" s="685"/>
      <c r="I215" s="685"/>
      <c r="J215" s="685"/>
      <c r="K215" s="55">
        <f t="shared" si="286"/>
        <v>0</v>
      </c>
      <c r="L215" s="55">
        <f t="shared" si="286"/>
        <v>0</v>
      </c>
      <c r="M215" s="55">
        <f t="shared" si="286"/>
        <v>0</v>
      </c>
      <c r="N215" s="55">
        <f t="shared" si="286"/>
        <v>0</v>
      </c>
      <c r="O215" s="55">
        <f t="shared" si="286"/>
        <v>0</v>
      </c>
      <c r="P215" s="55">
        <f t="shared" si="286"/>
        <v>0</v>
      </c>
      <c r="Q215" s="55">
        <f t="shared" si="286"/>
        <v>0</v>
      </c>
      <c r="R215" s="55">
        <f t="shared" si="286"/>
        <v>0</v>
      </c>
      <c r="S215" s="55">
        <f t="shared" si="286"/>
        <v>0</v>
      </c>
      <c r="T215" s="55">
        <f t="shared" si="286"/>
        <v>0</v>
      </c>
      <c r="U215" s="55">
        <f t="shared" si="287"/>
        <v>0</v>
      </c>
      <c r="V215" s="55">
        <f t="shared" si="287"/>
        <v>0</v>
      </c>
      <c r="W215" s="55">
        <f t="shared" si="287"/>
        <v>0</v>
      </c>
      <c r="X215" s="55">
        <f t="shared" si="287"/>
        <v>0</v>
      </c>
      <c r="Y215" s="55">
        <f t="shared" si="287"/>
        <v>0</v>
      </c>
      <c r="Z215" s="55">
        <f t="shared" si="287"/>
        <v>0</v>
      </c>
      <c r="AA215" s="55">
        <f t="shared" si="287"/>
        <v>0</v>
      </c>
      <c r="AB215" s="55">
        <f t="shared" si="287"/>
        <v>0</v>
      </c>
      <c r="AC215" s="55">
        <f t="shared" si="287"/>
        <v>0</v>
      </c>
      <c r="AD215" s="55">
        <f t="shared" si="287"/>
        <v>0</v>
      </c>
      <c r="AE215" s="55">
        <f t="shared" si="287"/>
        <v>0</v>
      </c>
      <c r="AF215" s="685"/>
      <c r="AG215" s="685"/>
      <c r="AH215" s="685"/>
      <c r="AI215" s="685"/>
    </row>
    <row r="216" spans="1:35" s="463" customFormat="1" ht="16.5" x14ac:dyDescent="0.3">
      <c r="A216" s="685"/>
      <c r="B216" s="685"/>
      <c r="C216" s="686" t="s">
        <v>35</v>
      </c>
      <c r="D216" t="str">
        <f>VLOOKUP(C216,Data!$A$9:$B$632,2,FALSE)</f>
        <v>Bee Keeping</v>
      </c>
      <c r="E216" s="356" t="s">
        <v>593</v>
      </c>
      <c r="F216" s="687">
        <v>9</v>
      </c>
      <c r="G216" s="684"/>
      <c r="H216" s="685"/>
      <c r="I216" s="685"/>
      <c r="J216" s="685"/>
      <c r="K216" s="55">
        <f t="shared" si="286"/>
        <v>0</v>
      </c>
      <c r="L216" s="55">
        <f t="shared" si="286"/>
        <v>0</v>
      </c>
      <c r="M216" s="55">
        <f t="shared" si="286"/>
        <v>0</v>
      </c>
      <c r="N216" s="55">
        <f t="shared" si="286"/>
        <v>0</v>
      </c>
      <c r="O216" s="55">
        <f t="shared" si="286"/>
        <v>0</v>
      </c>
      <c r="P216" s="55">
        <f t="shared" si="286"/>
        <v>0</v>
      </c>
      <c r="Q216" s="55">
        <f t="shared" si="286"/>
        <v>0</v>
      </c>
      <c r="R216" s="55">
        <f t="shared" si="286"/>
        <v>0</v>
      </c>
      <c r="S216" s="55">
        <f t="shared" si="286"/>
        <v>0</v>
      </c>
      <c r="T216" s="55">
        <f t="shared" si="286"/>
        <v>0</v>
      </c>
      <c r="U216" s="55">
        <f t="shared" si="287"/>
        <v>0</v>
      </c>
      <c r="V216" s="55">
        <f t="shared" si="287"/>
        <v>0</v>
      </c>
      <c r="W216" s="55">
        <f t="shared" si="287"/>
        <v>0</v>
      </c>
      <c r="X216" s="55">
        <f t="shared" si="287"/>
        <v>0</v>
      </c>
      <c r="Y216" s="55">
        <f t="shared" si="287"/>
        <v>0</v>
      </c>
      <c r="Z216" s="55">
        <f t="shared" si="287"/>
        <v>0</v>
      </c>
      <c r="AA216" s="55">
        <f t="shared" si="287"/>
        <v>0</v>
      </c>
      <c r="AB216" s="55">
        <f t="shared" si="287"/>
        <v>0</v>
      </c>
      <c r="AC216" s="55">
        <f t="shared" si="287"/>
        <v>0</v>
      </c>
      <c r="AD216" s="55">
        <f t="shared" si="287"/>
        <v>0</v>
      </c>
      <c r="AE216" s="55">
        <f t="shared" si="287"/>
        <v>0</v>
      </c>
      <c r="AF216" s="685"/>
      <c r="AG216" s="685"/>
      <c r="AH216" s="685"/>
      <c r="AI216" s="685"/>
    </row>
    <row r="217" spans="1:35" s="463" customFormat="1" ht="16.5" x14ac:dyDescent="0.3">
      <c r="A217" s="685"/>
      <c r="B217" s="685"/>
      <c r="C217" s="686" t="s">
        <v>35</v>
      </c>
      <c r="D217" t="str">
        <f>VLOOKUP(C217,Data!$A$9:$B$632,2,FALSE)</f>
        <v>Bee Keeping</v>
      </c>
      <c r="E217" s="356" t="s">
        <v>594</v>
      </c>
      <c r="F217" s="687">
        <v>10</v>
      </c>
      <c r="G217" s="684"/>
      <c r="H217" s="685"/>
      <c r="I217" s="685"/>
      <c r="J217" s="685"/>
      <c r="K217" s="55">
        <f t="shared" si="286"/>
        <v>0</v>
      </c>
      <c r="L217" s="55">
        <f t="shared" si="286"/>
        <v>0</v>
      </c>
      <c r="M217" s="55">
        <f t="shared" si="286"/>
        <v>0</v>
      </c>
      <c r="N217" s="55">
        <f t="shared" si="286"/>
        <v>0</v>
      </c>
      <c r="O217" s="55">
        <f t="shared" si="286"/>
        <v>0</v>
      </c>
      <c r="P217" s="55">
        <f t="shared" si="286"/>
        <v>0</v>
      </c>
      <c r="Q217" s="55">
        <f t="shared" si="286"/>
        <v>0</v>
      </c>
      <c r="R217" s="55">
        <f t="shared" si="286"/>
        <v>0</v>
      </c>
      <c r="S217" s="55">
        <f t="shared" si="286"/>
        <v>0</v>
      </c>
      <c r="T217" s="55">
        <f t="shared" si="286"/>
        <v>0</v>
      </c>
      <c r="U217" s="55">
        <f t="shared" si="287"/>
        <v>0</v>
      </c>
      <c r="V217" s="55">
        <f t="shared" si="287"/>
        <v>0</v>
      </c>
      <c r="W217" s="55">
        <f t="shared" si="287"/>
        <v>0</v>
      </c>
      <c r="X217" s="55">
        <f t="shared" si="287"/>
        <v>0</v>
      </c>
      <c r="Y217" s="55">
        <f t="shared" si="287"/>
        <v>0</v>
      </c>
      <c r="Z217" s="55">
        <f t="shared" si="287"/>
        <v>0</v>
      </c>
      <c r="AA217" s="55">
        <f t="shared" si="287"/>
        <v>0</v>
      </c>
      <c r="AB217" s="55">
        <f t="shared" si="287"/>
        <v>0</v>
      </c>
      <c r="AC217" s="55">
        <f t="shared" si="287"/>
        <v>0</v>
      </c>
      <c r="AD217" s="55">
        <f t="shared" si="287"/>
        <v>0</v>
      </c>
      <c r="AE217" s="55">
        <f t="shared" si="287"/>
        <v>0</v>
      </c>
      <c r="AF217" s="685"/>
      <c r="AG217" s="685"/>
      <c r="AH217" s="685"/>
      <c r="AI217" s="685"/>
    </row>
    <row r="218" spans="1:35" ht="16.5" x14ac:dyDescent="0.3">
      <c r="A218" s="685"/>
      <c r="B218" s="685"/>
      <c r="C218" s="686" t="s">
        <v>35</v>
      </c>
      <c r="D218" s="685" t="s">
        <v>595</v>
      </c>
      <c r="E218" s="356" t="s">
        <v>596</v>
      </c>
      <c r="F218"/>
      <c r="G218" s="685"/>
      <c r="H218" s="685"/>
      <c r="I218" s="685"/>
      <c r="J218" s="688"/>
      <c r="K218" s="359">
        <f>SUM(K207:K217)</f>
        <v>0</v>
      </c>
      <c r="L218" s="359">
        <f t="shared" ref="L218" si="288">SUM(L207:L217)</f>
        <v>0</v>
      </c>
      <c r="M218" s="359">
        <f t="shared" ref="M218" si="289">SUM(M207:M217)</f>
        <v>0</v>
      </c>
      <c r="N218" s="359">
        <f t="shared" ref="N218" si="290">SUM(N207:N217)</f>
        <v>0</v>
      </c>
      <c r="O218" s="359">
        <f t="shared" ref="O218" si="291">SUM(O207:O217)</f>
        <v>0</v>
      </c>
      <c r="P218" s="359">
        <f t="shared" ref="P218" si="292">SUM(P207:P217)</f>
        <v>0</v>
      </c>
      <c r="Q218" s="359">
        <f t="shared" ref="Q218" si="293">SUM(Q207:Q217)</f>
        <v>0</v>
      </c>
      <c r="R218" s="359">
        <f t="shared" ref="R218" si="294">SUM(R207:R217)</f>
        <v>0</v>
      </c>
      <c r="S218" s="359">
        <f t="shared" ref="S218" si="295">SUM(S207:S217)</f>
        <v>0</v>
      </c>
      <c r="T218" s="359">
        <f t="shared" ref="T218" si="296">SUM(T207:T217)</f>
        <v>0</v>
      </c>
      <c r="U218" s="359">
        <f t="shared" ref="U218" si="297">SUM(U207:U217)</f>
        <v>0</v>
      </c>
      <c r="V218" s="359">
        <f t="shared" ref="V218" si="298">SUM(V207:V217)</f>
        <v>0</v>
      </c>
      <c r="W218" s="359">
        <f t="shared" ref="W218" si="299">SUM(W207:W217)</f>
        <v>0</v>
      </c>
      <c r="X218" s="359">
        <f t="shared" ref="X218" si="300">SUM(X207:X217)</f>
        <v>0</v>
      </c>
      <c r="Y218" s="359">
        <f t="shared" ref="Y218" si="301">SUM(Y207:Y217)</f>
        <v>0</v>
      </c>
      <c r="Z218" s="359">
        <f t="shared" ref="Z218" si="302">SUM(Z207:Z217)</f>
        <v>0</v>
      </c>
      <c r="AA218" s="359">
        <f t="shared" ref="AA218" si="303">SUM(AA207:AA217)</f>
        <v>0</v>
      </c>
      <c r="AB218" s="359">
        <f t="shared" ref="AB218" si="304">SUM(AB207:AB217)</f>
        <v>0</v>
      </c>
      <c r="AC218" s="359">
        <f t="shared" ref="AC218" si="305">SUM(AC207:AC217)</f>
        <v>0</v>
      </c>
      <c r="AD218" s="359">
        <f t="shared" ref="AD218" si="306">SUM(AD207:AD217)</f>
        <v>0</v>
      </c>
      <c r="AE218" s="359">
        <f t="shared" ref="AE218" si="307">SUM(AE207:AE217)</f>
        <v>0</v>
      </c>
      <c r="AF218" s="685"/>
      <c r="AG218" s="685"/>
      <c r="AH218" s="685"/>
      <c r="AI218" s="685"/>
    </row>
    <row r="219" spans="1:35" ht="16.5" x14ac:dyDescent="0.3">
      <c r="A219" s="360"/>
      <c r="B219" s="360"/>
      <c r="C219" s="360"/>
      <c r="D219" s="360"/>
      <c r="E219" s="360"/>
      <c r="F219" s="360"/>
      <c r="G219" s="360"/>
      <c r="H219" s="360"/>
      <c r="I219" s="360"/>
      <c r="J219" s="360"/>
      <c r="K219" s="361"/>
      <c r="L219" s="360"/>
      <c r="M219" s="360"/>
      <c r="N219" s="360"/>
      <c r="O219" s="360"/>
      <c r="P219" s="360"/>
      <c r="Q219" s="360"/>
      <c r="R219" s="360"/>
      <c r="S219" s="360"/>
      <c r="T219" s="360"/>
      <c r="U219" s="360"/>
      <c r="V219" s="360"/>
      <c r="W219" s="360"/>
      <c r="X219" s="360"/>
      <c r="Y219" s="360"/>
      <c r="Z219" s="360"/>
    </row>
    <row r="220" spans="1:35" s="463" customFormat="1" ht="16.5" x14ac:dyDescent="0.3">
      <c r="A220" s="685"/>
      <c r="B220" s="685"/>
      <c r="C220" s="686" t="s">
        <v>36</v>
      </c>
      <c r="D220" t="str">
        <f>VLOOKUP(C220,Data!$A$9:$B$632,2,FALSE)</f>
        <v>Program Establishment and Maintenance</v>
      </c>
      <c r="E220" s="356" t="s">
        <v>584</v>
      </c>
      <c r="F220" s="687">
        <v>0</v>
      </c>
      <c r="G220" s="357">
        <v>0</v>
      </c>
      <c r="H220" s="685"/>
      <c r="I220" s="685"/>
      <c r="J220" s="685"/>
      <c r="K220" s="55">
        <f t="shared" ref="K220:T230" si="308">IF(K$1&gt;=$F220,$G220,0)</f>
        <v>0</v>
      </c>
      <c r="L220" s="55">
        <f t="shared" si="308"/>
        <v>0</v>
      </c>
      <c r="M220" s="55">
        <f t="shared" si="308"/>
        <v>0</v>
      </c>
      <c r="N220" s="55">
        <f t="shared" si="308"/>
        <v>0</v>
      </c>
      <c r="O220" s="55">
        <f t="shared" si="308"/>
        <v>0</v>
      </c>
      <c r="P220" s="55">
        <f t="shared" si="308"/>
        <v>0</v>
      </c>
      <c r="Q220" s="55">
        <f t="shared" si="308"/>
        <v>0</v>
      </c>
      <c r="R220" s="55">
        <f t="shared" si="308"/>
        <v>0</v>
      </c>
      <c r="S220" s="55">
        <f t="shared" si="308"/>
        <v>0</v>
      </c>
      <c r="T220" s="55">
        <f t="shared" si="308"/>
        <v>0</v>
      </c>
      <c r="U220" s="55">
        <f t="shared" ref="U220:AE230" si="309">IF(U$1&gt;=$F220,$G220,0)</f>
        <v>0</v>
      </c>
      <c r="V220" s="55">
        <f t="shared" si="309"/>
        <v>0</v>
      </c>
      <c r="W220" s="55">
        <f t="shared" si="309"/>
        <v>0</v>
      </c>
      <c r="X220" s="55">
        <f t="shared" si="309"/>
        <v>0</v>
      </c>
      <c r="Y220" s="55">
        <f t="shared" si="309"/>
        <v>0</v>
      </c>
      <c r="Z220" s="55">
        <f t="shared" si="309"/>
        <v>0</v>
      </c>
      <c r="AA220" s="55">
        <f t="shared" si="309"/>
        <v>0</v>
      </c>
      <c r="AB220" s="55">
        <f t="shared" si="309"/>
        <v>0</v>
      </c>
      <c r="AC220" s="55">
        <f t="shared" si="309"/>
        <v>0</v>
      </c>
      <c r="AD220" s="55">
        <f t="shared" si="309"/>
        <v>0</v>
      </c>
      <c r="AE220" s="55">
        <f t="shared" si="309"/>
        <v>0</v>
      </c>
      <c r="AF220" s="685"/>
      <c r="AG220" s="685"/>
      <c r="AH220" s="685"/>
      <c r="AI220" s="685"/>
    </row>
    <row r="221" spans="1:35" s="463" customFormat="1" ht="16.5" x14ac:dyDescent="0.3">
      <c r="A221" s="685"/>
      <c r="B221" s="685"/>
      <c r="C221" s="686" t="s">
        <v>36</v>
      </c>
      <c r="D221" t="str">
        <f>VLOOKUP(C221,Data!$A$9:$B$632,2,FALSE)</f>
        <v>Program Establishment and Maintenance</v>
      </c>
      <c r="E221" s="356" t="s">
        <v>585</v>
      </c>
      <c r="F221" s="687">
        <v>1</v>
      </c>
      <c r="G221" s="357">
        <v>0</v>
      </c>
      <c r="H221" s="685"/>
      <c r="I221" s="685"/>
      <c r="J221" s="685"/>
      <c r="K221" s="55">
        <f t="shared" si="308"/>
        <v>0</v>
      </c>
      <c r="L221" s="55">
        <f t="shared" si="308"/>
        <v>0</v>
      </c>
      <c r="M221" s="55">
        <f t="shared" si="308"/>
        <v>0</v>
      </c>
      <c r="N221" s="55">
        <f t="shared" si="308"/>
        <v>0</v>
      </c>
      <c r="O221" s="55">
        <f t="shared" si="308"/>
        <v>0</v>
      </c>
      <c r="P221" s="55">
        <f t="shared" si="308"/>
        <v>0</v>
      </c>
      <c r="Q221" s="55">
        <f t="shared" si="308"/>
        <v>0</v>
      </c>
      <c r="R221" s="55">
        <f t="shared" si="308"/>
        <v>0</v>
      </c>
      <c r="S221" s="55">
        <f t="shared" si="308"/>
        <v>0</v>
      </c>
      <c r="T221" s="55">
        <f t="shared" si="308"/>
        <v>0</v>
      </c>
      <c r="U221" s="55">
        <f t="shared" si="309"/>
        <v>0</v>
      </c>
      <c r="V221" s="55">
        <f t="shared" si="309"/>
        <v>0</v>
      </c>
      <c r="W221" s="55">
        <f t="shared" si="309"/>
        <v>0</v>
      </c>
      <c r="X221" s="55">
        <f t="shared" si="309"/>
        <v>0</v>
      </c>
      <c r="Y221" s="55">
        <f t="shared" si="309"/>
        <v>0</v>
      </c>
      <c r="Z221" s="55">
        <f t="shared" si="309"/>
        <v>0</v>
      </c>
      <c r="AA221" s="55">
        <f t="shared" si="309"/>
        <v>0</v>
      </c>
      <c r="AB221" s="55">
        <f t="shared" si="309"/>
        <v>0</v>
      </c>
      <c r="AC221" s="55">
        <f t="shared" si="309"/>
        <v>0</v>
      </c>
      <c r="AD221" s="55">
        <f t="shared" si="309"/>
        <v>0</v>
      </c>
      <c r="AE221" s="55">
        <f t="shared" si="309"/>
        <v>0</v>
      </c>
      <c r="AF221" s="685"/>
      <c r="AG221" s="685"/>
      <c r="AH221" s="685"/>
      <c r="AI221" s="685"/>
    </row>
    <row r="222" spans="1:35" s="463" customFormat="1" ht="16.5" x14ac:dyDescent="0.3">
      <c r="A222" s="685"/>
      <c r="B222" s="685"/>
      <c r="C222" s="686" t="s">
        <v>36</v>
      </c>
      <c r="D222" t="str">
        <f>VLOOKUP(C222,Data!$A$9:$B$632,2,FALSE)</f>
        <v>Program Establishment and Maintenance</v>
      </c>
      <c r="E222" s="356" t="s">
        <v>586</v>
      </c>
      <c r="F222" s="687">
        <v>2</v>
      </c>
      <c r="G222" s="357">
        <v>0</v>
      </c>
      <c r="H222" s="685"/>
      <c r="I222" s="685"/>
      <c r="J222" s="685"/>
      <c r="K222" s="55">
        <f t="shared" si="308"/>
        <v>0</v>
      </c>
      <c r="L222" s="55">
        <f t="shared" si="308"/>
        <v>0</v>
      </c>
      <c r="M222" s="55">
        <f t="shared" si="308"/>
        <v>0</v>
      </c>
      <c r="N222" s="55">
        <f t="shared" si="308"/>
        <v>0</v>
      </c>
      <c r="O222" s="55">
        <f t="shared" si="308"/>
        <v>0</v>
      </c>
      <c r="P222" s="55">
        <f t="shared" si="308"/>
        <v>0</v>
      </c>
      <c r="Q222" s="55">
        <f t="shared" si="308"/>
        <v>0</v>
      </c>
      <c r="R222" s="55">
        <f t="shared" si="308"/>
        <v>0</v>
      </c>
      <c r="S222" s="55">
        <f t="shared" si="308"/>
        <v>0</v>
      </c>
      <c r="T222" s="55">
        <f t="shared" si="308"/>
        <v>0</v>
      </c>
      <c r="U222" s="55">
        <f t="shared" si="309"/>
        <v>0</v>
      </c>
      <c r="V222" s="55">
        <f t="shared" si="309"/>
        <v>0</v>
      </c>
      <c r="W222" s="55">
        <f t="shared" si="309"/>
        <v>0</v>
      </c>
      <c r="X222" s="55">
        <f t="shared" si="309"/>
        <v>0</v>
      </c>
      <c r="Y222" s="55">
        <f t="shared" si="309"/>
        <v>0</v>
      </c>
      <c r="Z222" s="55">
        <f t="shared" si="309"/>
        <v>0</v>
      </c>
      <c r="AA222" s="55">
        <f t="shared" si="309"/>
        <v>0</v>
      </c>
      <c r="AB222" s="55">
        <f t="shared" si="309"/>
        <v>0</v>
      </c>
      <c r="AC222" s="55">
        <f t="shared" si="309"/>
        <v>0</v>
      </c>
      <c r="AD222" s="55">
        <f t="shared" si="309"/>
        <v>0</v>
      </c>
      <c r="AE222" s="55">
        <f t="shared" si="309"/>
        <v>0</v>
      </c>
      <c r="AF222" s="685"/>
      <c r="AG222" s="685"/>
      <c r="AH222" s="685"/>
      <c r="AI222" s="685"/>
    </row>
    <row r="223" spans="1:35" s="463" customFormat="1" ht="16.5" x14ac:dyDescent="0.3">
      <c r="A223" s="685"/>
      <c r="B223" s="685"/>
      <c r="C223" s="686" t="s">
        <v>36</v>
      </c>
      <c r="D223" t="str">
        <f>VLOOKUP(C223,Data!$A$9:$B$632,2,FALSE)</f>
        <v>Program Establishment and Maintenance</v>
      </c>
      <c r="E223" s="356" t="s">
        <v>587</v>
      </c>
      <c r="F223" s="687">
        <v>3</v>
      </c>
      <c r="G223" s="684"/>
      <c r="H223" s="685"/>
      <c r="I223" s="685"/>
      <c r="J223" s="685"/>
      <c r="K223" s="55">
        <f t="shared" si="308"/>
        <v>0</v>
      </c>
      <c r="L223" s="55">
        <f t="shared" si="308"/>
        <v>0</v>
      </c>
      <c r="M223" s="55">
        <f t="shared" si="308"/>
        <v>0</v>
      </c>
      <c r="N223" s="55">
        <f t="shared" si="308"/>
        <v>0</v>
      </c>
      <c r="O223" s="55">
        <f t="shared" si="308"/>
        <v>0</v>
      </c>
      <c r="P223" s="55">
        <f t="shared" si="308"/>
        <v>0</v>
      </c>
      <c r="Q223" s="55">
        <f t="shared" si="308"/>
        <v>0</v>
      </c>
      <c r="R223" s="55">
        <f t="shared" si="308"/>
        <v>0</v>
      </c>
      <c r="S223" s="55">
        <f t="shared" si="308"/>
        <v>0</v>
      </c>
      <c r="T223" s="55">
        <f t="shared" si="308"/>
        <v>0</v>
      </c>
      <c r="U223" s="55">
        <f t="shared" si="309"/>
        <v>0</v>
      </c>
      <c r="V223" s="55">
        <f t="shared" si="309"/>
        <v>0</v>
      </c>
      <c r="W223" s="55">
        <f t="shared" si="309"/>
        <v>0</v>
      </c>
      <c r="X223" s="55">
        <f t="shared" si="309"/>
        <v>0</v>
      </c>
      <c r="Y223" s="55">
        <f t="shared" si="309"/>
        <v>0</v>
      </c>
      <c r="Z223" s="55">
        <f t="shared" si="309"/>
        <v>0</v>
      </c>
      <c r="AA223" s="55">
        <f t="shared" si="309"/>
        <v>0</v>
      </c>
      <c r="AB223" s="55">
        <f t="shared" si="309"/>
        <v>0</v>
      </c>
      <c r="AC223" s="55">
        <f t="shared" si="309"/>
        <v>0</v>
      </c>
      <c r="AD223" s="55">
        <f t="shared" si="309"/>
        <v>0</v>
      </c>
      <c r="AE223" s="55">
        <f t="shared" si="309"/>
        <v>0</v>
      </c>
      <c r="AF223" s="685"/>
      <c r="AG223" s="685"/>
      <c r="AH223" s="685"/>
      <c r="AI223" s="685"/>
    </row>
    <row r="224" spans="1:35" s="463" customFormat="1" ht="16.5" x14ac:dyDescent="0.3">
      <c r="A224" s="685"/>
      <c r="B224" s="685"/>
      <c r="C224" s="686" t="s">
        <v>36</v>
      </c>
      <c r="D224" t="str">
        <f>VLOOKUP(C224,Data!$A$9:$B$632,2,FALSE)</f>
        <v>Program Establishment and Maintenance</v>
      </c>
      <c r="E224" s="356" t="s">
        <v>588</v>
      </c>
      <c r="F224" s="687">
        <v>4</v>
      </c>
      <c r="G224" s="684"/>
      <c r="H224" s="685"/>
      <c r="I224" s="685"/>
      <c r="J224" s="685"/>
      <c r="K224" s="55">
        <f t="shared" si="308"/>
        <v>0</v>
      </c>
      <c r="L224" s="55">
        <f t="shared" si="308"/>
        <v>0</v>
      </c>
      <c r="M224" s="55">
        <f t="shared" si="308"/>
        <v>0</v>
      </c>
      <c r="N224" s="55">
        <f t="shared" si="308"/>
        <v>0</v>
      </c>
      <c r="O224" s="55">
        <f t="shared" si="308"/>
        <v>0</v>
      </c>
      <c r="P224" s="55">
        <f t="shared" si="308"/>
        <v>0</v>
      </c>
      <c r="Q224" s="55">
        <f t="shared" si="308"/>
        <v>0</v>
      </c>
      <c r="R224" s="55">
        <f t="shared" si="308"/>
        <v>0</v>
      </c>
      <c r="S224" s="55">
        <f t="shared" si="308"/>
        <v>0</v>
      </c>
      <c r="T224" s="55">
        <f t="shared" si="308"/>
        <v>0</v>
      </c>
      <c r="U224" s="55">
        <f t="shared" si="309"/>
        <v>0</v>
      </c>
      <c r="V224" s="55">
        <f t="shared" si="309"/>
        <v>0</v>
      </c>
      <c r="W224" s="55">
        <f t="shared" si="309"/>
        <v>0</v>
      </c>
      <c r="X224" s="55">
        <f t="shared" si="309"/>
        <v>0</v>
      </c>
      <c r="Y224" s="55">
        <f t="shared" si="309"/>
        <v>0</v>
      </c>
      <c r="Z224" s="55">
        <f t="shared" si="309"/>
        <v>0</v>
      </c>
      <c r="AA224" s="55">
        <f t="shared" si="309"/>
        <v>0</v>
      </c>
      <c r="AB224" s="55">
        <f t="shared" si="309"/>
        <v>0</v>
      </c>
      <c r="AC224" s="55">
        <f t="shared" si="309"/>
        <v>0</v>
      </c>
      <c r="AD224" s="55">
        <f t="shared" si="309"/>
        <v>0</v>
      </c>
      <c r="AE224" s="55">
        <f t="shared" si="309"/>
        <v>0</v>
      </c>
      <c r="AF224" s="685"/>
      <c r="AG224" s="685"/>
      <c r="AH224" s="685"/>
      <c r="AI224" s="685"/>
    </row>
    <row r="225" spans="1:35" s="463" customFormat="1" ht="16.5" x14ac:dyDescent="0.3">
      <c r="A225" s="685"/>
      <c r="B225" s="685"/>
      <c r="C225" s="686" t="s">
        <v>36</v>
      </c>
      <c r="D225" t="str">
        <f>VLOOKUP(C225,Data!$A$9:$B$632,2,FALSE)</f>
        <v>Program Establishment and Maintenance</v>
      </c>
      <c r="E225" s="356" t="s">
        <v>589</v>
      </c>
      <c r="F225" s="687">
        <v>5</v>
      </c>
      <c r="G225" s="684"/>
      <c r="H225" s="685"/>
      <c r="I225" s="685"/>
      <c r="J225" s="685"/>
      <c r="K225" s="55">
        <f t="shared" si="308"/>
        <v>0</v>
      </c>
      <c r="L225" s="55">
        <f t="shared" si="308"/>
        <v>0</v>
      </c>
      <c r="M225" s="55">
        <f t="shared" si="308"/>
        <v>0</v>
      </c>
      <c r="N225" s="55">
        <f t="shared" si="308"/>
        <v>0</v>
      </c>
      <c r="O225" s="55">
        <f t="shared" si="308"/>
        <v>0</v>
      </c>
      <c r="P225" s="55">
        <f t="shared" si="308"/>
        <v>0</v>
      </c>
      <c r="Q225" s="55">
        <f t="shared" si="308"/>
        <v>0</v>
      </c>
      <c r="R225" s="55">
        <f t="shared" si="308"/>
        <v>0</v>
      </c>
      <c r="S225" s="55">
        <f t="shared" si="308"/>
        <v>0</v>
      </c>
      <c r="T225" s="55">
        <f t="shared" si="308"/>
        <v>0</v>
      </c>
      <c r="U225" s="55">
        <f t="shared" si="309"/>
        <v>0</v>
      </c>
      <c r="V225" s="55">
        <f t="shared" si="309"/>
        <v>0</v>
      </c>
      <c r="W225" s="55">
        <f t="shared" si="309"/>
        <v>0</v>
      </c>
      <c r="X225" s="55">
        <f t="shared" si="309"/>
        <v>0</v>
      </c>
      <c r="Y225" s="55">
        <f t="shared" si="309"/>
        <v>0</v>
      </c>
      <c r="Z225" s="55">
        <f t="shared" si="309"/>
        <v>0</v>
      </c>
      <c r="AA225" s="55">
        <f t="shared" si="309"/>
        <v>0</v>
      </c>
      <c r="AB225" s="55">
        <f t="shared" si="309"/>
        <v>0</v>
      </c>
      <c r="AC225" s="55">
        <f t="shared" si="309"/>
        <v>0</v>
      </c>
      <c r="AD225" s="55">
        <f t="shared" si="309"/>
        <v>0</v>
      </c>
      <c r="AE225" s="55">
        <f t="shared" si="309"/>
        <v>0</v>
      </c>
      <c r="AF225" s="685"/>
      <c r="AG225" s="685"/>
      <c r="AH225" s="685"/>
      <c r="AI225" s="685"/>
    </row>
    <row r="226" spans="1:35" s="463" customFormat="1" ht="16.5" x14ac:dyDescent="0.3">
      <c r="A226" s="685"/>
      <c r="B226" s="685"/>
      <c r="C226" s="686" t="s">
        <v>36</v>
      </c>
      <c r="D226" t="str">
        <f>VLOOKUP(C226,Data!$A$9:$B$632,2,FALSE)</f>
        <v>Program Establishment and Maintenance</v>
      </c>
      <c r="E226" s="356" t="s">
        <v>590</v>
      </c>
      <c r="F226" s="687">
        <v>6</v>
      </c>
      <c r="G226" s="684"/>
      <c r="H226" s="685"/>
      <c r="I226" s="685"/>
      <c r="J226" s="685"/>
      <c r="K226" s="55">
        <f t="shared" si="308"/>
        <v>0</v>
      </c>
      <c r="L226" s="55">
        <f t="shared" si="308"/>
        <v>0</v>
      </c>
      <c r="M226" s="55">
        <f t="shared" si="308"/>
        <v>0</v>
      </c>
      <c r="N226" s="55">
        <f t="shared" si="308"/>
        <v>0</v>
      </c>
      <c r="O226" s="55">
        <f t="shared" si="308"/>
        <v>0</v>
      </c>
      <c r="P226" s="55">
        <f t="shared" si="308"/>
        <v>0</v>
      </c>
      <c r="Q226" s="55">
        <f t="shared" si="308"/>
        <v>0</v>
      </c>
      <c r="R226" s="55">
        <f t="shared" si="308"/>
        <v>0</v>
      </c>
      <c r="S226" s="55">
        <f t="shared" si="308"/>
        <v>0</v>
      </c>
      <c r="T226" s="55">
        <f t="shared" si="308"/>
        <v>0</v>
      </c>
      <c r="U226" s="55">
        <f t="shared" si="309"/>
        <v>0</v>
      </c>
      <c r="V226" s="55">
        <f t="shared" si="309"/>
        <v>0</v>
      </c>
      <c r="W226" s="55">
        <f t="shared" si="309"/>
        <v>0</v>
      </c>
      <c r="X226" s="55">
        <f t="shared" si="309"/>
        <v>0</v>
      </c>
      <c r="Y226" s="55">
        <f t="shared" si="309"/>
        <v>0</v>
      </c>
      <c r="Z226" s="55">
        <f t="shared" si="309"/>
        <v>0</v>
      </c>
      <c r="AA226" s="55">
        <f t="shared" si="309"/>
        <v>0</v>
      </c>
      <c r="AB226" s="55">
        <f t="shared" si="309"/>
        <v>0</v>
      </c>
      <c r="AC226" s="55">
        <f t="shared" si="309"/>
        <v>0</v>
      </c>
      <c r="AD226" s="55">
        <f t="shared" si="309"/>
        <v>0</v>
      </c>
      <c r="AE226" s="55">
        <f t="shared" si="309"/>
        <v>0</v>
      </c>
      <c r="AF226" s="685"/>
      <c r="AG226" s="685"/>
      <c r="AH226" s="685"/>
      <c r="AI226" s="685"/>
    </row>
    <row r="227" spans="1:35" s="463" customFormat="1" ht="16.5" x14ac:dyDescent="0.3">
      <c r="A227" s="685"/>
      <c r="B227" s="685"/>
      <c r="C227" s="686" t="s">
        <v>36</v>
      </c>
      <c r="D227" t="str">
        <f>VLOOKUP(C227,Data!$A$9:$B$632,2,FALSE)</f>
        <v>Program Establishment and Maintenance</v>
      </c>
      <c r="E227" s="356" t="s">
        <v>591</v>
      </c>
      <c r="F227" s="687">
        <v>7</v>
      </c>
      <c r="G227" s="684"/>
      <c r="H227" s="685"/>
      <c r="I227" s="685"/>
      <c r="J227" s="685"/>
      <c r="K227" s="55">
        <f t="shared" si="308"/>
        <v>0</v>
      </c>
      <c r="L227" s="55">
        <f t="shared" si="308"/>
        <v>0</v>
      </c>
      <c r="M227" s="55">
        <f t="shared" si="308"/>
        <v>0</v>
      </c>
      <c r="N227" s="55">
        <f t="shared" si="308"/>
        <v>0</v>
      </c>
      <c r="O227" s="55">
        <f t="shared" si="308"/>
        <v>0</v>
      </c>
      <c r="P227" s="55">
        <f t="shared" si="308"/>
        <v>0</v>
      </c>
      <c r="Q227" s="55">
        <f t="shared" si="308"/>
        <v>0</v>
      </c>
      <c r="R227" s="55">
        <f t="shared" si="308"/>
        <v>0</v>
      </c>
      <c r="S227" s="55">
        <f t="shared" si="308"/>
        <v>0</v>
      </c>
      <c r="T227" s="55">
        <f t="shared" si="308"/>
        <v>0</v>
      </c>
      <c r="U227" s="55">
        <f t="shared" si="309"/>
        <v>0</v>
      </c>
      <c r="V227" s="55">
        <f t="shared" si="309"/>
        <v>0</v>
      </c>
      <c r="W227" s="55">
        <f t="shared" si="309"/>
        <v>0</v>
      </c>
      <c r="X227" s="55">
        <f t="shared" si="309"/>
        <v>0</v>
      </c>
      <c r="Y227" s="55">
        <f t="shared" si="309"/>
        <v>0</v>
      </c>
      <c r="Z227" s="55">
        <f t="shared" si="309"/>
        <v>0</v>
      </c>
      <c r="AA227" s="55">
        <f t="shared" si="309"/>
        <v>0</v>
      </c>
      <c r="AB227" s="55">
        <f t="shared" si="309"/>
        <v>0</v>
      </c>
      <c r="AC227" s="55">
        <f t="shared" si="309"/>
        <v>0</v>
      </c>
      <c r="AD227" s="55">
        <f t="shared" si="309"/>
        <v>0</v>
      </c>
      <c r="AE227" s="55">
        <f t="shared" si="309"/>
        <v>0</v>
      </c>
      <c r="AF227" s="685"/>
      <c r="AG227" s="685"/>
      <c r="AH227" s="685"/>
      <c r="AI227" s="685"/>
    </row>
    <row r="228" spans="1:35" s="463" customFormat="1" ht="16.5" x14ac:dyDescent="0.3">
      <c r="A228" s="685"/>
      <c r="B228" s="685"/>
      <c r="C228" s="686" t="s">
        <v>36</v>
      </c>
      <c r="D228" t="str">
        <f>VLOOKUP(C228,Data!$A$9:$B$632,2,FALSE)</f>
        <v>Program Establishment and Maintenance</v>
      </c>
      <c r="E228" s="356" t="s">
        <v>592</v>
      </c>
      <c r="F228" s="687">
        <v>8</v>
      </c>
      <c r="G228" s="684"/>
      <c r="H228" s="685"/>
      <c r="I228" s="685"/>
      <c r="J228" s="685"/>
      <c r="K228" s="55">
        <f t="shared" si="308"/>
        <v>0</v>
      </c>
      <c r="L228" s="55">
        <f t="shared" si="308"/>
        <v>0</v>
      </c>
      <c r="M228" s="55">
        <f t="shared" si="308"/>
        <v>0</v>
      </c>
      <c r="N228" s="55">
        <f t="shared" si="308"/>
        <v>0</v>
      </c>
      <c r="O228" s="55">
        <f t="shared" si="308"/>
        <v>0</v>
      </c>
      <c r="P228" s="55">
        <f t="shared" si="308"/>
        <v>0</v>
      </c>
      <c r="Q228" s="55">
        <f t="shared" si="308"/>
        <v>0</v>
      </c>
      <c r="R228" s="55">
        <f t="shared" si="308"/>
        <v>0</v>
      </c>
      <c r="S228" s="55">
        <f t="shared" si="308"/>
        <v>0</v>
      </c>
      <c r="T228" s="55">
        <f t="shared" si="308"/>
        <v>0</v>
      </c>
      <c r="U228" s="55">
        <f t="shared" si="309"/>
        <v>0</v>
      </c>
      <c r="V228" s="55">
        <f t="shared" si="309"/>
        <v>0</v>
      </c>
      <c r="W228" s="55">
        <f t="shared" si="309"/>
        <v>0</v>
      </c>
      <c r="X228" s="55">
        <f t="shared" si="309"/>
        <v>0</v>
      </c>
      <c r="Y228" s="55">
        <f t="shared" si="309"/>
        <v>0</v>
      </c>
      <c r="Z228" s="55">
        <f t="shared" si="309"/>
        <v>0</v>
      </c>
      <c r="AA228" s="55">
        <f t="shared" si="309"/>
        <v>0</v>
      </c>
      <c r="AB228" s="55">
        <f t="shared" si="309"/>
        <v>0</v>
      </c>
      <c r="AC228" s="55">
        <f t="shared" si="309"/>
        <v>0</v>
      </c>
      <c r="AD228" s="55">
        <f t="shared" si="309"/>
        <v>0</v>
      </c>
      <c r="AE228" s="55">
        <f t="shared" si="309"/>
        <v>0</v>
      </c>
      <c r="AF228" s="685"/>
      <c r="AG228" s="685"/>
      <c r="AH228" s="685"/>
      <c r="AI228" s="685"/>
    </row>
    <row r="229" spans="1:35" s="463" customFormat="1" ht="16.5" x14ac:dyDescent="0.3">
      <c r="A229" s="685"/>
      <c r="B229" s="685"/>
      <c r="C229" s="686" t="s">
        <v>36</v>
      </c>
      <c r="D229" t="str">
        <f>VLOOKUP(C229,Data!$A$9:$B$632,2,FALSE)</f>
        <v>Program Establishment and Maintenance</v>
      </c>
      <c r="E229" s="356" t="s">
        <v>593</v>
      </c>
      <c r="F229" s="687">
        <v>9</v>
      </c>
      <c r="G229" s="684"/>
      <c r="H229" s="685"/>
      <c r="I229" s="685"/>
      <c r="J229" s="685"/>
      <c r="K229" s="55">
        <f t="shared" si="308"/>
        <v>0</v>
      </c>
      <c r="L229" s="55">
        <f t="shared" si="308"/>
        <v>0</v>
      </c>
      <c r="M229" s="55">
        <f t="shared" si="308"/>
        <v>0</v>
      </c>
      <c r="N229" s="55">
        <f t="shared" si="308"/>
        <v>0</v>
      </c>
      <c r="O229" s="55">
        <f t="shared" si="308"/>
        <v>0</v>
      </c>
      <c r="P229" s="55">
        <f t="shared" si="308"/>
        <v>0</v>
      </c>
      <c r="Q229" s="55">
        <f t="shared" si="308"/>
        <v>0</v>
      </c>
      <c r="R229" s="55">
        <f t="shared" si="308"/>
        <v>0</v>
      </c>
      <c r="S229" s="55">
        <f t="shared" si="308"/>
        <v>0</v>
      </c>
      <c r="T229" s="55">
        <f t="shared" si="308"/>
        <v>0</v>
      </c>
      <c r="U229" s="55">
        <f t="shared" si="309"/>
        <v>0</v>
      </c>
      <c r="V229" s="55">
        <f t="shared" si="309"/>
        <v>0</v>
      </c>
      <c r="W229" s="55">
        <f t="shared" si="309"/>
        <v>0</v>
      </c>
      <c r="X229" s="55">
        <f t="shared" si="309"/>
        <v>0</v>
      </c>
      <c r="Y229" s="55">
        <f t="shared" si="309"/>
        <v>0</v>
      </c>
      <c r="Z229" s="55">
        <f t="shared" si="309"/>
        <v>0</v>
      </c>
      <c r="AA229" s="55">
        <f t="shared" si="309"/>
        <v>0</v>
      </c>
      <c r="AB229" s="55">
        <f t="shared" si="309"/>
        <v>0</v>
      </c>
      <c r="AC229" s="55">
        <f t="shared" si="309"/>
        <v>0</v>
      </c>
      <c r="AD229" s="55">
        <f t="shared" si="309"/>
        <v>0</v>
      </c>
      <c r="AE229" s="55">
        <f t="shared" si="309"/>
        <v>0</v>
      </c>
      <c r="AF229" s="685"/>
      <c r="AG229" s="685"/>
      <c r="AH229" s="685"/>
      <c r="AI229" s="685"/>
    </row>
    <row r="230" spans="1:35" s="463" customFormat="1" ht="16.5" x14ac:dyDescent="0.3">
      <c r="A230" s="685"/>
      <c r="B230" s="685"/>
      <c r="C230" s="686" t="s">
        <v>36</v>
      </c>
      <c r="D230" t="str">
        <f>VLOOKUP(C230,Data!$A$9:$B$632,2,FALSE)</f>
        <v>Program Establishment and Maintenance</v>
      </c>
      <c r="E230" s="356" t="s">
        <v>594</v>
      </c>
      <c r="F230" s="687">
        <v>10</v>
      </c>
      <c r="G230" s="684"/>
      <c r="H230" s="685"/>
      <c r="I230" s="685"/>
      <c r="J230" s="685"/>
      <c r="K230" s="55">
        <f t="shared" si="308"/>
        <v>0</v>
      </c>
      <c r="L230" s="55">
        <f t="shared" si="308"/>
        <v>0</v>
      </c>
      <c r="M230" s="55">
        <f t="shared" si="308"/>
        <v>0</v>
      </c>
      <c r="N230" s="55">
        <f t="shared" si="308"/>
        <v>0</v>
      </c>
      <c r="O230" s="55">
        <f t="shared" si="308"/>
        <v>0</v>
      </c>
      <c r="P230" s="55">
        <f t="shared" si="308"/>
        <v>0</v>
      </c>
      <c r="Q230" s="55">
        <f t="shared" si="308"/>
        <v>0</v>
      </c>
      <c r="R230" s="55">
        <f t="shared" si="308"/>
        <v>0</v>
      </c>
      <c r="S230" s="55">
        <f t="shared" si="308"/>
        <v>0</v>
      </c>
      <c r="T230" s="55">
        <f t="shared" si="308"/>
        <v>0</v>
      </c>
      <c r="U230" s="55">
        <f t="shared" si="309"/>
        <v>0</v>
      </c>
      <c r="V230" s="55">
        <f t="shared" si="309"/>
        <v>0</v>
      </c>
      <c r="W230" s="55">
        <f t="shared" si="309"/>
        <v>0</v>
      </c>
      <c r="X230" s="55">
        <f t="shared" si="309"/>
        <v>0</v>
      </c>
      <c r="Y230" s="55">
        <f t="shared" si="309"/>
        <v>0</v>
      </c>
      <c r="Z230" s="55">
        <f t="shared" si="309"/>
        <v>0</v>
      </c>
      <c r="AA230" s="55">
        <f t="shared" si="309"/>
        <v>0</v>
      </c>
      <c r="AB230" s="55">
        <f t="shared" si="309"/>
        <v>0</v>
      </c>
      <c r="AC230" s="55">
        <f t="shared" si="309"/>
        <v>0</v>
      </c>
      <c r="AD230" s="55">
        <f t="shared" si="309"/>
        <v>0</v>
      </c>
      <c r="AE230" s="55">
        <f t="shared" si="309"/>
        <v>0</v>
      </c>
      <c r="AF230" s="685"/>
      <c r="AG230" s="685"/>
      <c r="AH230" s="685"/>
      <c r="AI230" s="685"/>
    </row>
    <row r="231" spans="1:35" ht="16.5" x14ac:dyDescent="0.3">
      <c r="A231" s="685"/>
      <c r="B231" s="685"/>
      <c r="C231" s="686" t="s">
        <v>36</v>
      </c>
      <c r="D231" s="685" t="s">
        <v>595</v>
      </c>
      <c r="E231" s="356" t="s">
        <v>596</v>
      </c>
      <c r="F231"/>
      <c r="G231" s="685"/>
      <c r="H231" s="685"/>
      <c r="I231" s="685"/>
      <c r="J231" s="688"/>
      <c r="K231" s="359">
        <f>SUM(K220:K230)</f>
        <v>0</v>
      </c>
      <c r="L231" s="359">
        <f t="shared" ref="L231" si="310">SUM(L220:L230)</f>
        <v>0</v>
      </c>
      <c r="M231" s="359">
        <f t="shared" ref="M231" si="311">SUM(M220:M230)</f>
        <v>0</v>
      </c>
      <c r="N231" s="359">
        <f t="shared" ref="N231" si="312">SUM(N220:N230)</f>
        <v>0</v>
      </c>
      <c r="O231" s="359">
        <f t="shared" ref="O231" si="313">SUM(O220:O230)</f>
        <v>0</v>
      </c>
      <c r="P231" s="359">
        <f t="shared" ref="P231" si="314">SUM(P220:P230)</f>
        <v>0</v>
      </c>
      <c r="Q231" s="359">
        <f t="shared" ref="Q231" si="315">SUM(Q220:Q230)</f>
        <v>0</v>
      </c>
      <c r="R231" s="359">
        <f t="shared" ref="R231" si="316">SUM(R220:R230)</f>
        <v>0</v>
      </c>
      <c r="S231" s="359">
        <f t="shared" ref="S231" si="317">SUM(S220:S230)</f>
        <v>0</v>
      </c>
      <c r="T231" s="359">
        <f t="shared" ref="T231" si="318">SUM(T220:T230)</f>
        <v>0</v>
      </c>
      <c r="U231" s="359">
        <f t="shared" ref="U231" si="319">SUM(U220:U230)</f>
        <v>0</v>
      </c>
      <c r="V231" s="359">
        <f t="shared" ref="V231" si="320">SUM(V220:V230)</f>
        <v>0</v>
      </c>
      <c r="W231" s="359">
        <f t="shared" ref="W231" si="321">SUM(W220:W230)</f>
        <v>0</v>
      </c>
      <c r="X231" s="359">
        <f t="shared" ref="X231" si="322">SUM(X220:X230)</f>
        <v>0</v>
      </c>
      <c r="Y231" s="359">
        <f t="shared" ref="Y231" si="323">SUM(Y220:Y230)</f>
        <v>0</v>
      </c>
      <c r="Z231" s="359">
        <f t="shared" ref="Z231" si="324">SUM(Z220:Z230)</f>
        <v>0</v>
      </c>
      <c r="AA231" s="359">
        <f t="shared" ref="AA231" si="325">SUM(AA220:AA230)</f>
        <v>0</v>
      </c>
      <c r="AB231" s="359">
        <f t="shared" ref="AB231" si="326">SUM(AB220:AB230)</f>
        <v>0</v>
      </c>
      <c r="AC231" s="359">
        <f t="shared" ref="AC231" si="327">SUM(AC220:AC230)</f>
        <v>0</v>
      </c>
      <c r="AD231" s="359">
        <f t="shared" ref="AD231" si="328">SUM(AD220:AD230)</f>
        <v>0</v>
      </c>
      <c r="AE231" s="359">
        <f t="shared" ref="AE231" si="329">SUM(AE220:AE230)</f>
        <v>0</v>
      </c>
      <c r="AF231" s="685"/>
      <c r="AG231" s="685"/>
      <c r="AH231" s="685"/>
      <c r="AI231" s="685"/>
    </row>
    <row r="233" spans="1:35" s="463" customFormat="1" ht="16.5" x14ac:dyDescent="0.3">
      <c r="A233" s="685"/>
      <c r="B233" s="685"/>
      <c r="C233" s="355" t="s">
        <v>37</v>
      </c>
      <c r="D233" t="str">
        <f>VLOOKUP(C233,Data!$A$9:$B$632,2,FALSE)</f>
        <v>Rubber</v>
      </c>
      <c r="E233" s="356" t="s">
        <v>584</v>
      </c>
      <c r="F233" s="687">
        <v>0</v>
      </c>
      <c r="G233" s="357">
        <v>0</v>
      </c>
      <c r="H233" s="685"/>
      <c r="I233" s="685"/>
      <c r="J233" s="685"/>
      <c r="K233" s="55">
        <f t="shared" ref="K233:Z243" si="330">IF(K$1&gt;=$F233,$G233,0)</f>
        <v>0</v>
      </c>
      <c r="L233" s="55">
        <f t="shared" si="330"/>
        <v>0</v>
      </c>
      <c r="M233" s="55">
        <f t="shared" si="330"/>
        <v>0</v>
      </c>
      <c r="N233" s="55">
        <f t="shared" si="330"/>
        <v>0</v>
      </c>
      <c r="O233" s="55">
        <f t="shared" si="330"/>
        <v>0</v>
      </c>
      <c r="P233" s="55">
        <f t="shared" si="330"/>
        <v>0</v>
      </c>
      <c r="Q233" s="55">
        <f t="shared" si="330"/>
        <v>0</v>
      </c>
      <c r="R233" s="55">
        <f t="shared" si="330"/>
        <v>0</v>
      </c>
      <c r="S233" s="55">
        <f t="shared" si="330"/>
        <v>0</v>
      </c>
      <c r="T233" s="55">
        <f t="shared" si="330"/>
        <v>0</v>
      </c>
      <c r="U233" s="55">
        <f t="shared" si="330"/>
        <v>0</v>
      </c>
      <c r="V233" s="55">
        <f t="shared" si="330"/>
        <v>0</v>
      </c>
      <c r="W233" s="55">
        <f t="shared" si="330"/>
        <v>0</v>
      </c>
      <c r="X233" s="55">
        <f t="shared" si="330"/>
        <v>0</v>
      </c>
      <c r="Y233" s="55">
        <f t="shared" si="330"/>
        <v>0</v>
      </c>
      <c r="Z233" s="55">
        <f t="shared" si="330"/>
        <v>0</v>
      </c>
      <c r="AA233" s="55">
        <f t="shared" ref="AA233:AE243" si="331">IF(AA$1&gt;=$F233,$G233,0)</f>
        <v>0</v>
      </c>
      <c r="AB233" s="55">
        <f t="shared" si="331"/>
        <v>0</v>
      </c>
      <c r="AC233" s="55">
        <f t="shared" si="331"/>
        <v>0</v>
      </c>
      <c r="AD233" s="55">
        <f t="shared" si="331"/>
        <v>0</v>
      </c>
      <c r="AE233" s="55">
        <f t="shared" si="331"/>
        <v>0</v>
      </c>
      <c r="AF233" s="685"/>
      <c r="AG233" s="685"/>
      <c r="AH233" s="685"/>
      <c r="AI233" s="685"/>
    </row>
    <row r="234" spans="1:35" s="463" customFormat="1" ht="16.5" x14ac:dyDescent="0.3">
      <c r="A234" s="685"/>
      <c r="B234" s="685"/>
      <c r="C234" s="355" t="s">
        <v>37</v>
      </c>
      <c r="D234" t="str">
        <f>VLOOKUP(C234,Data!$A$9:$B$632,2,FALSE)</f>
        <v>Rubber</v>
      </c>
      <c r="E234" s="356" t="s">
        <v>585</v>
      </c>
      <c r="F234" s="687">
        <v>1</v>
      </c>
      <c r="G234" s="357">
        <v>0</v>
      </c>
      <c r="H234" s="685"/>
      <c r="I234" s="685"/>
      <c r="J234" s="685"/>
      <c r="K234" s="55">
        <f t="shared" si="330"/>
        <v>0</v>
      </c>
      <c r="L234" s="55">
        <f t="shared" si="330"/>
        <v>0</v>
      </c>
      <c r="M234" s="55">
        <f t="shared" si="330"/>
        <v>0</v>
      </c>
      <c r="N234" s="55">
        <f t="shared" si="330"/>
        <v>0</v>
      </c>
      <c r="O234" s="55">
        <f t="shared" si="330"/>
        <v>0</v>
      </c>
      <c r="P234" s="55">
        <f t="shared" si="330"/>
        <v>0</v>
      </c>
      <c r="Q234" s="55">
        <f t="shared" si="330"/>
        <v>0</v>
      </c>
      <c r="R234" s="55">
        <f t="shared" si="330"/>
        <v>0</v>
      </c>
      <c r="S234" s="55">
        <f t="shared" si="330"/>
        <v>0</v>
      </c>
      <c r="T234" s="55">
        <f t="shared" si="330"/>
        <v>0</v>
      </c>
      <c r="U234" s="55">
        <f t="shared" si="330"/>
        <v>0</v>
      </c>
      <c r="V234" s="55">
        <f t="shared" si="330"/>
        <v>0</v>
      </c>
      <c r="W234" s="55">
        <f t="shared" si="330"/>
        <v>0</v>
      </c>
      <c r="X234" s="55">
        <f t="shared" si="330"/>
        <v>0</v>
      </c>
      <c r="Y234" s="55">
        <f t="shared" si="330"/>
        <v>0</v>
      </c>
      <c r="Z234" s="55">
        <f t="shared" si="330"/>
        <v>0</v>
      </c>
      <c r="AA234" s="55">
        <f t="shared" si="331"/>
        <v>0</v>
      </c>
      <c r="AB234" s="55">
        <f t="shared" si="331"/>
        <v>0</v>
      </c>
      <c r="AC234" s="55">
        <f t="shared" si="331"/>
        <v>0</v>
      </c>
      <c r="AD234" s="55">
        <f t="shared" si="331"/>
        <v>0</v>
      </c>
      <c r="AE234" s="55">
        <f t="shared" si="331"/>
        <v>0</v>
      </c>
      <c r="AF234" s="685"/>
      <c r="AG234" s="685"/>
      <c r="AH234" s="685"/>
      <c r="AI234" s="685"/>
    </row>
    <row r="235" spans="1:35" s="463" customFormat="1" ht="16.5" x14ac:dyDescent="0.3">
      <c r="A235" s="685"/>
      <c r="B235" s="685"/>
      <c r="C235" s="355" t="s">
        <v>37</v>
      </c>
      <c r="D235" t="str">
        <f>VLOOKUP(C235,Data!$A$9:$B$632,2,FALSE)</f>
        <v>Rubber</v>
      </c>
      <c r="E235" s="356" t="s">
        <v>586</v>
      </c>
      <c r="F235" s="687">
        <v>2</v>
      </c>
      <c r="G235" s="357">
        <v>0</v>
      </c>
      <c r="H235" s="685"/>
      <c r="I235" s="685"/>
      <c r="J235" s="685"/>
      <c r="K235" s="55">
        <f t="shared" si="330"/>
        <v>0</v>
      </c>
      <c r="L235" s="55">
        <f t="shared" si="330"/>
        <v>0</v>
      </c>
      <c r="M235" s="55">
        <f t="shared" si="330"/>
        <v>0</v>
      </c>
      <c r="N235" s="55">
        <f t="shared" si="330"/>
        <v>0</v>
      </c>
      <c r="O235" s="55">
        <f t="shared" si="330"/>
        <v>0</v>
      </c>
      <c r="P235" s="55">
        <f t="shared" si="330"/>
        <v>0</v>
      </c>
      <c r="Q235" s="55">
        <f t="shared" si="330"/>
        <v>0</v>
      </c>
      <c r="R235" s="55">
        <f t="shared" si="330"/>
        <v>0</v>
      </c>
      <c r="S235" s="55">
        <f t="shared" si="330"/>
        <v>0</v>
      </c>
      <c r="T235" s="55">
        <f t="shared" si="330"/>
        <v>0</v>
      </c>
      <c r="U235" s="55">
        <f t="shared" si="330"/>
        <v>0</v>
      </c>
      <c r="V235" s="55">
        <f t="shared" si="330"/>
        <v>0</v>
      </c>
      <c r="W235" s="55">
        <f t="shared" si="330"/>
        <v>0</v>
      </c>
      <c r="X235" s="55">
        <f t="shared" si="330"/>
        <v>0</v>
      </c>
      <c r="Y235" s="55">
        <f t="shared" si="330"/>
        <v>0</v>
      </c>
      <c r="Z235" s="55">
        <f t="shared" si="330"/>
        <v>0</v>
      </c>
      <c r="AA235" s="55">
        <f t="shared" si="331"/>
        <v>0</v>
      </c>
      <c r="AB235" s="55">
        <f t="shared" si="331"/>
        <v>0</v>
      </c>
      <c r="AC235" s="55">
        <f t="shared" si="331"/>
        <v>0</v>
      </c>
      <c r="AD235" s="55">
        <f t="shared" si="331"/>
        <v>0</v>
      </c>
      <c r="AE235" s="55">
        <f t="shared" si="331"/>
        <v>0</v>
      </c>
      <c r="AF235" s="685"/>
      <c r="AG235" s="685"/>
      <c r="AH235" s="685"/>
      <c r="AI235" s="685"/>
    </row>
    <row r="236" spans="1:35" s="463" customFormat="1" ht="16.5" x14ac:dyDescent="0.3">
      <c r="A236" s="685"/>
      <c r="B236" s="685"/>
      <c r="C236" s="355" t="s">
        <v>37</v>
      </c>
      <c r="D236" t="str">
        <f>VLOOKUP(C236,Data!$A$9:$B$632,2,FALSE)</f>
        <v>Rubber</v>
      </c>
      <c r="E236" s="356" t="s">
        <v>587</v>
      </c>
      <c r="F236" s="687">
        <v>3</v>
      </c>
      <c r="G236" s="684"/>
      <c r="H236" s="685"/>
      <c r="I236" s="685"/>
      <c r="J236" s="685"/>
      <c r="K236" s="55">
        <f t="shared" si="330"/>
        <v>0</v>
      </c>
      <c r="L236" s="55">
        <f t="shared" si="330"/>
        <v>0</v>
      </c>
      <c r="M236" s="55">
        <f t="shared" si="330"/>
        <v>0</v>
      </c>
      <c r="N236" s="55">
        <f t="shared" si="330"/>
        <v>0</v>
      </c>
      <c r="O236" s="55">
        <f t="shared" si="330"/>
        <v>0</v>
      </c>
      <c r="P236" s="55">
        <f t="shared" si="330"/>
        <v>0</v>
      </c>
      <c r="Q236" s="55">
        <f t="shared" si="330"/>
        <v>0</v>
      </c>
      <c r="R236" s="55">
        <f t="shared" si="330"/>
        <v>0</v>
      </c>
      <c r="S236" s="55">
        <f t="shared" si="330"/>
        <v>0</v>
      </c>
      <c r="T236" s="55">
        <f t="shared" si="330"/>
        <v>0</v>
      </c>
      <c r="U236" s="55">
        <f t="shared" si="330"/>
        <v>0</v>
      </c>
      <c r="V236" s="55">
        <f t="shared" si="330"/>
        <v>0</v>
      </c>
      <c r="W236" s="55">
        <f t="shared" si="330"/>
        <v>0</v>
      </c>
      <c r="X236" s="55">
        <f t="shared" si="330"/>
        <v>0</v>
      </c>
      <c r="Y236" s="55">
        <f t="shared" si="330"/>
        <v>0</v>
      </c>
      <c r="Z236" s="55">
        <f t="shared" si="330"/>
        <v>0</v>
      </c>
      <c r="AA236" s="55">
        <f t="shared" si="331"/>
        <v>0</v>
      </c>
      <c r="AB236" s="55">
        <f t="shared" si="331"/>
        <v>0</v>
      </c>
      <c r="AC236" s="55">
        <f t="shared" si="331"/>
        <v>0</v>
      </c>
      <c r="AD236" s="55">
        <f t="shared" si="331"/>
        <v>0</v>
      </c>
      <c r="AE236" s="55">
        <f t="shared" si="331"/>
        <v>0</v>
      </c>
      <c r="AF236" s="685"/>
      <c r="AG236" s="685"/>
      <c r="AH236" s="685"/>
      <c r="AI236" s="685"/>
    </row>
    <row r="237" spans="1:35" s="463" customFormat="1" ht="16.5" x14ac:dyDescent="0.3">
      <c r="A237" s="685"/>
      <c r="B237" s="685"/>
      <c r="C237" s="355" t="s">
        <v>37</v>
      </c>
      <c r="D237" t="str">
        <f>VLOOKUP(C237,Data!$A$9:$B$632,2,FALSE)</f>
        <v>Rubber</v>
      </c>
      <c r="E237" s="356" t="s">
        <v>588</v>
      </c>
      <c r="F237" s="687">
        <v>4</v>
      </c>
      <c r="G237" s="684"/>
      <c r="H237" s="685"/>
      <c r="I237" s="685"/>
      <c r="J237" s="685"/>
      <c r="K237" s="55">
        <f t="shared" si="330"/>
        <v>0</v>
      </c>
      <c r="L237" s="55">
        <f t="shared" si="330"/>
        <v>0</v>
      </c>
      <c r="M237" s="55">
        <f t="shared" si="330"/>
        <v>0</v>
      </c>
      <c r="N237" s="55">
        <f t="shared" si="330"/>
        <v>0</v>
      </c>
      <c r="O237" s="55">
        <f t="shared" si="330"/>
        <v>0</v>
      </c>
      <c r="P237" s="55">
        <f t="shared" si="330"/>
        <v>0</v>
      </c>
      <c r="Q237" s="55">
        <f t="shared" si="330"/>
        <v>0</v>
      </c>
      <c r="R237" s="55">
        <f t="shared" si="330"/>
        <v>0</v>
      </c>
      <c r="S237" s="55">
        <f t="shared" si="330"/>
        <v>0</v>
      </c>
      <c r="T237" s="55">
        <f t="shared" si="330"/>
        <v>0</v>
      </c>
      <c r="U237" s="55">
        <f t="shared" si="330"/>
        <v>0</v>
      </c>
      <c r="V237" s="55">
        <f t="shared" si="330"/>
        <v>0</v>
      </c>
      <c r="W237" s="55">
        <f t="shared" si="330"/>
        <v>0</v>
      </c>
      <c r="X237" s="55">
        <f t="shared" si="330"/>
        <v>0</v>
      </c>
      <c r="Y237" s="55">
        <f t="shared" si="330"/>
        <v>0</v>
      </c>
      <c r="Z237" s="55">
        <f t="shared" si="330"/>
        <v>0</v>
      </c>
      <c r="AA237" s="55">
        <f t="shared" si="331"/>
        <v>0</v>
      </c>
      <c r="AB237" s="55">
        <f t="shared" si="331"/>
        <v>0</v>
      </c>
      <c r="AC237" s="55">
        <f t="shared" si="331"/>
        <v>0</v>
      </c>
      <c r="AD237" s="55">
        <f t="shared" si="331"/>
        <v>0</v>
      </c>
      <c r="AE237" s="55">
        <f t="shared" si="331"/>
        <v>0</v>
      </c>
      <c r="AF237" s="685"/>
      <c r="AG237" s="685"/>
      <c r="AH237" s="685"/>
      <c r="AI237" s="685"/>
    </row>
    <row r="238" spans="1:35" s="463" customFormat="1" ht="16.5" x14ac:dyDescent="0.3">
      <c r="A238" s="685"/>
      <c r="B238" s="685"/>
      <c r="C238" s="355" t="s">
        <v>37</v>
      </c>
      <c r="D238" t="str">
        <f>VLOOKUP(C238,Data!$A$9:$B$632,2,FALSE)</f>
        <v>Rubber</v>
      </c>
      <c r="E238" s="356" t="s">
        <v>589</v>
      </c>
      <c r="F238" s="687">
        <v>5</v>
      </c>
      <c r="G238" s="684"/>
      <c r="H238" s="685"/>
      <c r="I238" s="685"/>
      <c r="J238" s="685"/>
      <c r="K238" s="55">
        <f t="shared" si="330"/>
        <v>0</v>
      </c>
      <c r="L238" s="55">
        <f t="shared" si="330"/>
        <v>0</v>
      </c>
      <c r="M238" s="55">
        <f t="shared" si="330"/>
        <v>0</v>
      </c>
      <c r="N238" s="55">
        <f t="shared" si="330"/>
        <v>0</v>
      </c>
      <c r="O238" s="55">
        <f t="shared" si="330"/>
        <v>0</v>
      </c>
      <c r="P238" s="55">
        <f t="shared" si="330"/>
        <v>0</v>
      </c>
      <c r="Q238" s="55">
        <f t="shared" si="330"/>
        <v>0</v>
      </c>
      <c r="R238" s="55">
        <f t="shared" si="330"/>
        <v>0</v>
      </c>
      <c r="S238" s="55">
        <f t="shared" si="330"/>
        <v>0</v>
      </c>
      <c r="T238" s="55">
        <f t="shared" si="330"/>
        <v>0</v>
      </c>
      <c r="U238" s="55">
        <f t="shared" si="330"/>
        <v>0</v>
      </c>
      <c r="V238" s="55">
        <f t="shared" si="330"/>
        <v>0</v>
      </c>
      <c r="W238" s="55">
        <f t="shared" si="330"/>
        <v>0</v>
      </c>
      <c r="X238" s="55">
        <f t="shared" si="330"/>
        <v>0</v>
      </c>
      <c r="Y238" s="55">
        <f t="shared" si="330"/>
        <v>0</v>
      </c>
      <c r="Z238" s="55">
        <f t="shared" si="330"/>
        <v>0</v>
      </c>
      <c r="AA238" s="55">
        <f t="shared" si="331"/>
        <v>0</v>
      </c>
      <c r="AB238" s="55">
        <f t="shared" si="331"/>
        <v>0</v>
      </c>
      <c r="AC238" s="55">
        <f t="shared" si="331"/>
        <v>0</v>
      </c>
      <c r="AD238" s="55">
        <f t="shared" si="331"/>
        <v>0</v>
      </c>
      <c r="AE238" s="55">
        <f t="shared" si="331"/>
        <v>0</v>
      </c>
      <c r="AF238" s="685"/>
      <c r="AG238" s="685"/>
      <c r="AH238" s="685"/>
      <c r="AI238" s="685"/>
    </row>
    <row r="239" spans="1:35" s="463" customFormat="1" ht="16.5" x14ac:dyDescent="0.3">
      <c r="A239" s="685"/>
      <c r="B239" s="685"/>
      <c r="C239" s="355" t="s">
        <v>37</v>
      </c>
      <c r="D239" t="str">
        <f>VLOOKUP(C239,Data!$A$9:$B$632,2,FALSE)</f>
        <v>Rubber</v>
      </c>
      <c r="E239" s="356" t="s">
        <v>590</v>
      </c>
      <c r="F239" s="687">
        <v>6</v>
      </c>
      <c r="G239" s="684"/>
      <c r="H239" s="685"/>
      <c r="I239" s="685"/>
      <c r="J239" s="685"/>
      <c r="K239" s="55">
        <f t="shared" si="330"/>
        <v>0</v>
      </c>
      <c r="L239" s="55">
        <f t="shared" si="330"/>
        <v>0</v>
      </c>
      <c r="M239" s="55">
        <f t="shared" si="330"/>
        <v>0</v>
      </c>
      <c r="N239" s="55">
        <f t="shared" si="330"/>
        <v>0</v>
      </c>
      <c r="O239" s="55">
        <f t="shared" si="330"/>
        <v>0</v>
      </c>
      <c r="P239" s="55">
        <f t="shared" si="330"/>
        <v>0</v>
      </c>
      <c r="Q239" s="55">
        <f t="shared" si="330"/>
        <v>0</v>
      </c>
      <c r="R239" s="55">
        <f t="shared" si="330"/>
        <v>0</v>
      </c>
      <c r="S239" s="55">
        <f t="shared" si="330"/>
        <v>0</v>
      </c>
      <c r="T239" s="55">
        <f t="shared" si="330"/>
        <v>0</v>
      </c>
      <c r="U239" s="55">
        <f t="shared" si="330"/>
        <v>0</v>
      </c>
      <c r="V239" s="55">
        <f t="shared" si="330"/>
        <v>0</v>
      </c>
      <c r="W239" s="55">
        <f t="shared" si="330"/>
        <v>0</v>
      </c>
      <c r="X239" s="55">
        <f t="shared" si="330"/>
        <v>0</v>
      </c>
      <c r="Y239" s="55">
        <f t="shared" si="330"/>
        <v>0</v>
      </c>
      <c r="Z239" s="55">
        <f t="shared" si="330"/>
        <v>0</v>
      </c>
      <c r="AA239" s="55">
        <f t="shared" si="331"/>
        <v>0</v>
      </c>
      <c r="AB239" s="55">
        <f t="shared" si="331"/>
        <v>0</v>
      </c>
      <c r="AC239" s="55">
        <f t="shared" si="331"/>
        <v>0</v>
      </c>
      <c r="AD239" s="55">
        <f t="shared" si="331"/>
        <v>0</v>
      </c>
      <c r="AE239" s="55">
        <f t="shared" si="331"/>
        <v>0</v>
      </c>
      <c r="AF239" s="685"/>
      <c r="AG239" s="685"/>
      <c r="AH239" s="685"/>
      <c r="AI239" s="685"/>
    </row>
    <row r="240" spans="1:35" s="463" customFormat="1" ht="16.5" x14ac:dyDescent="0.3">
      <c r="A240" s="685"/>
      <c r="B240" s="685"/>
      <c r="C240" s="355" t="s">
        <v>37</v>
      </c>
      <c r="D240" t="str">
        <f>VLOOKUP(C240,Data!$A$9:$B$632,2,FALSE)</f>
        <v>Rubber</v>
      </c>
      <c r="E240" s="356" t="s">
        <v>591</v>
      </c>
      <c r="F240" s="687">
        <v>7</v>
      </c>
      <c r="G240" s="684"/>
      <c r="H240" s="685"/>
      <c r="I240" s="685"/>
      <c r="J240" s="685"/>
      <c r="K240" s="55">
        <f t="shared" si="330"/>
        <v>0</v>
      </c>
      <c r="L240" s="55">
        <f t="shared" si="330"/>
        <v>0</v>
      </c>
      <c r="M240" s="55">
        <f t="shared" si="330"/>
        <v>0</v>
      </c>
      <c r="N240" s="55">
        <f t="shared" si="330"/>
        <v>0</v>
      </c>
      <c r="O240" s="55">
        <f t="shared" si="330"/>
        <v>0</v>
      </c>
      <c r="P240" s="55">
        <f t="shared" si="330"/>
        <v>0</v>
      </c>
      <c r="Q240" s="55">
        <f t="shared" si="330"/>
        <v>0</v>
      </c>
      <c r="R240" s="55">
        <f t="shared" si="330"/>
        <v>0</v>
      </c>
      <c r="S240" s="55">
        <f t="shared" si="330"/>
        <v>0</v>
      </c>
      <c r="T240" s="55">
        <f t="shared" si="330"/>
        <v>0</v>
      </c>
      <c r="U240" s="55">
        <f t="shared" si="330"/>
        <v>0</v>
      </c>
      <c r="V240" s="55">
        <f t="shared" si="330"/>
        <v>0</v>
      </c>
      <c r="W240" s="55">
        <f t="shared" si="330"/>
        <v>0</v>
      </c>
      <c r="X240" s="55">
        <f t="shared" si="330"/>
        <v>0</v>
      </c>
      <c r="Y240" s="55">
        <f t="shared" si="330"/>
        <v>0</v>
      </c>
      <c r="Z240" s="55">
        <f t="shared" si="330"/>
        <v>0</v>
      </c>
      <c r="AA240" s="55">
        <f t="shared" si="331"/>
        <v>0</v>
      </c>
      <c r="AB240" s="55">
        <f t="shared" si="331"/>
        <v>0</v>
      </c>
      <c r="AC240" s="55">
        <f t="shared" si="331"/>
        <v>0</v>
      </c>
      <c r="AD240" s="55">
        <f t="shared" si="331"/>
        <v>0</v>
      </c>
      <c r="AE240" s="55">
        <f t="shared" si="331"/>
        <v>0</v>
      </c>
      <c r="AF240" s="685"/>
      <c r="AG240" s="685"/>
      <c r="AH240" s="685"/>
      <c r="AI240" s="685"/>
    </row>
    <row r="241" spans="1:35" s="463" customFormat="1" ht="16.5" x14ac:dyDescent="0.3">
      <c r="A241" s="685"/>
      <c r="B241" s="685"/>
      <c r="C241" s="355" t="s">
        <v>37</v>
      </c>
      <c r="D241" t="str">
        <f>VLOOKUP(C241,Data!$A$9:$B$632,2,FALSE)</f>
        <v>Rubber</v>
      </c>
      <c r="E241" s="356" t="s">
        <v>592</v>
      </c>
      <c r="F241" s="687">
        <v>8</v>
      </c>
      <c r="G241" s="684"/>
      <c r="H241" s="685"/>
      <c r="I241" s="685"/>
      <c r="J241" s="685"/>
      <c r="K241" s="55">
        <f t="shared" si="330"/>
        <v>0</v>
      </c>
      <c r="L241" s="55">
        <f t="shared" si="330"/>
        <v>0</v>
      </c>
      <c r="M241" s="55">
        <f t="shared" si="330"/>
        <v>0</v>
      </c>
      <c r="N241" s="55">
        <f t="shared" si="330"/>
        <v>0</v>
      </c>
      <c r="O241" s="55">
        <f t="shared" si="330"/>
        <v>0</v>
      </c>
      <c r="P241" s="55">
        <f t="shared" si="330"/>
        <v>0</v>
      </c>
      <c r="Q241" s="55">
        <f t="shared" si="330"/>
        <v>0</v>
      </c>
      <c r="R241" s="55">
        <f t="shared" si="330"/>
        <v>0</v>
      </c>
      <c r="S241" s="55">
        <f t="shared" si="330"/>
        <v>0</v>
      </c>
      <c r="T241" s="55">
        <f t="shared" si="330"/>
        <v>0</v>
      </c>
      <c r="U241" s="55">
        <f t="shared" si="330"/>
        <v>0</v>
      </c>
      <c r="V241" s="55">
        <f t="shared" si="330"/>
        <v>0</v>
      </c>
      <c r="W241" s="55">
        <f t="shared" si="330"/>
        <v>0</v>
      </c>
      <c r="X241" s="55">
        <f t="shared" si="330"/>
        <v>0</v>
      </c>
      <c r="Y241" s="55">
        <f t="shared" si="330"/>
        <v>0</v>
      </c>
      <c r="Z241" s="55">
        <f t="shared" si="330"/>
        <v>0</v>
      </c>
      <c r="AA241" s="55">
        <f t="shared" si="331"/>
        <v>0</v>
      </c>
      <c r="AB241" s="55">
        <f t="shared" si="331"/>
        <v>0</v>
      </c>
      <c r="AC241" s="55">
        <f t="shared" si="331"/>
        <v>0</v>
      </c>
      <c r="AD241" s="55">
        <f t="shared" si="331"/>
        <v>0</v>
      </c>
      <c r="AE241" s="55">
        <f t="shared" si="331"/>
        <v>0</v>
      </c>
      <c r="AF241" s="685"/>
      <c r="AG241" s="685"/>
      <c r="AH241" s="685"/>
      <c r="AI241" s="685"/>
    </row>
    <row r="242" spans="1:35" s="463" customFormat="1" ht="16.5" x14ac:dyDescent="0.3">
      <c r="A242" s="685"/>
      <c r="B242" s="685"/>
      <c r="C242" s="355" t="s">
        <v>37</v>
      </c>
      <c r="D242" t="str">
        <f>VLOOKUP(C242,Data!$A$9:$B$632,2,FALSE)</f>
        <v>Rubber</v>
      </c>
      <c r="E242" s="356" t="s">
        <v>593</v>
      </c>
      <c r="F242" s="687">
        <v>9</v>
      </c>
      <c r="G242" s="684"/>
      <c r="H242" s="685"/>
      <c r="I242" s="685"/>
      <c r="J242" s="685"/>
      <c r="K242" s="55">
        <f t="shared" si="330"/>
        <v>0</v>
      </c>
      <c r="L242" s="55">
        <f t="shared" si="330"/>
        <v>0</v>
      </c>
      <c r="M242" s="55">
        <f t="shared" si="330"/>
        <v>0</v>
      </c>
      <c r="N242" s="55">
        <f t="shared" si="330"/>
        <v>0</v>
      </c>
      <c r="O242" s="55">
        <f t="shared" si="330"/>
        <v>0</v>
      </c>
      <c r="P242" s="55">
        <f t="shared" si="330"/>
        <v>0</v>
      </c>
      <c r="Q242" s="55">
        <f t="shared" si="330"/>
        <v>0</v>
      </c>
      <c r="R242" s="55">
        <f t="shared" si="330"/>
        <v>0</v>
      </c>
      <c r="S242" s="55">
        <f t="shared" si="330"/>
        <v>0</v>
      </c>
      <c r="T242" s="55">
        <f t="shared" si="330"/>
        <v>0</v>
      </c>
      <c r="U242" s="55">
        <f t="shared" si="330"/>
        <v>0</v>
      </c>
      <c r="V242" s="55">
        <f t="shared" si="330"/>
        <v>0</v>
      </c>
      <c r="W242" s="55">
        <f t="shared" si="330"/>
        <v>0</v>
      </c>
      <c r="X242" s="55">
        <f t="shared" si="330"/>
        <v>0</v>
      </c>
      <c r="Y242" s="55">
        <f t="shared" si="330"/>
        <v>0</v>
      </c>
      <c r="Z242" s="55">
        <f t="shared" si="330"/>
        <v>0</v>
      </c>
      <c r="AA242" s="55">
        <f t="shared" si="331"/>
        <v>0</v>
      </c>
      <c r="AB242" s="55">
        <f t="shared" si="331"/>
        <v>0</v>
      </c>
      <c r="AC242" s="55">
        <f t="shared" si="331"/>
        <v>0</v>
      </c>
      <c r="AD242" s="55">
        <f t="shared" si="331"/>
        <v>0</v>
      </c>
      <c r="AE242" s="55">
        <f t="shared" si="331"/>
        <v>0</v>
      </c>
      <c r="AF242" s="685"/>
      <c r="AG242" s="685"/>
      <c r="AH242" s="685"/>
      <c r="AI242" s="685"/>
    </row>
    <row r="243" spans="1:35" s="463" customFormat="1" ht="16.5" x14ac:dyDescent="0.3">
      <c r="A243" s="685"/>
      <c r="B243" s="685"/>
      <c r="C243" s="355" t="s">
        <v>37</v>
      </c>
      <c r="D243" t="str">
        <f>VLOOKUP(C243,Data!$A$9:$B$632,2,FALSE)</f>
        <v>Rubber</v>
      </c>
      <c r="E243" s="356" t="s">
        <v>594</v>
      </c>
      <c r="F243" s="687">
        <v>10</v>
      </c>
      <c r="G243" s="684"/>
      <c r="H243" s="685"/>
      <c r="I243" s="685"/>
      <c r="J243" s="685"/>
      <c r="K243" s="55">
        <f t="shared" si="330"/>
        <v>0</v>
      </c>
      <c r="L243" s="55">
        <f t="shared" si="330"/>
        <v>0</v>
      </c>
      <c r="M243" s="55">
        <f t="shared" si="330"/>
        <v>0</v>
      </c>
      <c r="N243" s="55">
        <f t="shared" si="330"/>
        <v>0</v>
      </c>
      <c r="O243" s="55">
        <f t="shared" si="330"/>
        <v>0</v>
      </c>
      <c r="P243" s="55">
        <f t="shared" si="330"/>
        <v>0</v>
      </c>
      <c r="Q243" s="55">
        <f t="shared" si="330"/>
        <v>0</v>
      </c>
      <c r="R243" s="55">
        <f t="shared" si="330"/>
        <v>0</v>
      </c>
      <c r="S243" s="55">
        <f t="shared" si="330"/>
        <v>0</v>
      </c>
      <c r="T243" s="55">
        <f t="shared" si="330"/>
        <v>0</v>
      </c>
      <c r="U243" s="55">
        <f t="shared" si="330"/>
        <v>0</v>
      </c>
      <c r="V243" s="55">
        <f t="shared" si="330"/>
        <v>0</v>
      </c>
      <c r="W243" s="55">
        <f t="shared" si="330"/>
        <v>0</v>
      </c>
      <c r="X243" s="55">
        <f t="shared" si="330"/>
        <v>0</v>
      </c>
      <c r="Y243" s="55">
        <f t="shared" si="330"/>
        <v>0</v>
      </c>
      <c r="Z243" s="55">
        <f t="shared" si="330"/>
        <v>0</v>
      </c>
      <c r="AA243" s="55">
        <f t="shared" si="331"/>
        <v>0</v>
      </c>
      <c r="AB243" s="55">
        <f t="shared" si="331"/>
        <v>0</v>
      </c>
      <c r="AC243" s="55">
        <f t="shared" si="331"/>
        <v>0</v>
      </c>
      <c r="AD243" s="55">
        <f t="shared" si="331"/>
        <v>0</v>
      </c>
      <c r="AE243" s="55">
        <f t="shared" si="331"/>
        <v>0</v>
      </c>
      <c r="AF243" s="685"/>
      <c r="AG243" s="685"/>
      <c r="AH243" s="685"/>
      <c r="AI243" s="685"/>
    </row>
    <row r="244" spans="1:35" ht="16.5" x14ac:dyDescent="0.3">
      <c r="A244" s="685"/>
      <c r="B244" s="685"/>
      <c r="C244" s="355" t="s">
        <v>37</v>
      </c>
      <c r="D244" s="685" t="s">
        <v>595</v>
      </c>
      <c r="E244" s="356" t="s">
        <v>596</v>
      </c>
      <c r="F244"/>
      <c r="G244" s="685"/>
      <c r="H244" s="685"/>
      <c r="I244" s="685"/>
      <c r="J244" s="688"/>
      <c r="K244" s="359">
        <f>SUM(K233:K243)</f>
        <v>0</v>
      </c>
      <c r="L244" s="359">
        <f t="shared" ref="L244" si="332">SUM(L233:L243)</f>
        <v>0</v>
      </c>
      <c r="M244" s="359">
        <f t="shared" ref="M244" si="333">SUM(M233:M243)</f>
        <v>0</v>
      </c>
      <c r="N244" s="359">
        <f t="shared" ref="N244" si="334">SUM(N233:N243)</f>
        <v>0</v>
      </c>
      <c r="O244" s="359">
        <f t="shared" ref="O244" si="335">SUM(O233:O243)</f>
        <v>0</v>
      </c>
      <c r="P244" s="359">
        <f t="shared" ref="P244" si="336">SUM(P233:P243)</f>
        <v>0</v>
      </c>
      <c r="Q244" s="359">
        <f t="shared" ref="Q244" si="337">SUM(Q233:Q243)</f>
        <v>0</v>
      </c>
      <c r="R244" s="359">
        <f t="shared" ref="R244" si="338">SUM(R233:R243)</f>
        <v>0</v>
      </c>
      <c r="S244" s="359">
        <f t="shared" ref="S244" si="339">SUM(S233:S243)</f>
        <v>0</v>
      </c>
      <c r="T244" s="359">
        <f t="shared" ref="T244" si="340">SUM(T233:T243)</f>
        <v>0</v>
      </c>
      <c r="U244" s="359">
        <f t="shared" ref="U244" si="341">SUM(U233:U243)</f>
        <v>0</v>
      </c>
      <c r="V244" s="359">
        <f t="shared" ref="V244" si="342">SUM(V233:V243)</f>
        <v>0</v>
      </c>
      <c r="W244" s="359">
        <f t="shared" ref="W244" si="343">SUM(W233:W243)</f>
        <v>0</v>
      </c>
      <c r="X244" s="359">
        <f t="shared" ref="X244" si="344">SUM(X233:X243)</f>
        <v>0</v>
      </c>
      <c r="Y244" s="359">
        <f t="shared" ref="Y244" si="345">SUM(Y233:Y243)</f>
        <v>0</v>
      </c>
      <c r="Z244" s="359">
        <f t="shared" ref="Z244" si="346">SUM(Z233:Z243)</f>
        <v>0</v>
      </c>
      <c r="AA244" s="359">
        <f t="shared" ref="AA244" si="347">SUM(AA233:AA243)</f>
        <v>0</v>
      </c>
      <c r="AB244" s="359">
        <f t="shared" ref="AB244" si="348">SUM(AB233:AB243)</f>
        <v>0</v>
      </c>
      <c r="AC244" s="359">
        <f t="shared" ref="AC244" si="349">SUM(AC233:AC243)</f>
        <v>0</v>
      </c>
      <c r="AD244" s="359">
        <f t="shared" ref="AD244" si="350">SUM(AD233:AD243)</f>
        <v>0</v>
      </c>
      <c r="AE244" s="359">
        <f t="shared" ref="AE244" si="351">SUM(AE233:AE243)</f>
        <v>0</v>
      </c>
      <c r="AF244" s="685"/>
      <c r="AG244" s="685"/>
      <c r="AH244" s="685"/>
      <c r="AI244" s="685"/>
    </row>
    <row r="245" spans="1:35" ht="16.5" x14ac:dyDescent="0.3">
      <c r="A245" s="464"/>
      <c r="B245" s="464"/>
      <c r="C245" s="464"/>
      <c r="D245" s="464"/>
      <c r="E245" s="464"/>
      <c r="F245" s="464"/>
      <c r="G245" s="464"/>
      <c r="H245" s="464"/>
      <c r="I245" s="464"/>
      <c r="J245" s="464"/>
      <c r="K245" s="465"/>
      <c r="L245" s="464"/>
      <c r="M245" s="464"/>
      <c r="N245" s="464"/>
      <c r="O245" s="464"/>
      <c r="P245" s="464"/>
      <c r="Q245" s="464"/>
      <c r="R245" s="464"/>
      <c r="S245" s="464"/>
      <c r="T245" s="464"/>
      <c r="U245" s="464"/>
      <c r="V245" s="464"/>
      <c r="W245" s="464"/>
      <c r="X245" s="464"/>
      <c r="Y245" s="464"/>
      <c r="Z245" s="464"/>
      <c r="AA245" s="685"/>
      <c r="AB245" s="685"/>
      <c r="AC245" s="685"/>
      <c r="AD245" s="685"/>
      <c r="AE245" s="685"/>
      <c r="AF245" s="685"/>
      <c r="AG245" s="685"/>
      <c r="AH245" s="685"/>
      <c r="AI245" s="685"/>
    </row>
    <row r="246" spans="1:35" s="463" customFormat="1" ht="16.5" x14ac:dyDescent="0.3">
      <c r="A246" s="685"/>
      <c r="B246" s="685"/>
      <c r="C246" s="355" t="s">
        <v>38</v>
      </c>
      <c r="D246" t="str">
        <f>VLOOKUP(C246,Data!$A$9:$B$632,2,FALSE)</f>
        <v>Pineapple</v>
      </c>
      <c r="E246" s="356" t="s">
        <v>584</v>
      </c>
      <c r="F246" s="687">
        <v>0</v>
      </c>
      <c r="G246" s="357">
        <v>0</v>
      </c>
      <c r="H246" s="685"/>
      <c r="I246" s="685"/>
      <c r="J246" s="685"/>
      <c r="K246" s="55">
        <f t="shared" ref="K246:Z256" si="352">IF(K$1&gt;=$F246,$G246,0)</f>
        <v>0</v>
      </c>
      <c r="L246" s="55">
        <f t="shared" si="352"/>
        <v>0</v>
      </c>
      <c r="M246" s="55">
        <f t="shared" si="352"/>
        <v>0</v>
      </c>
      <c r="N246" s="55">
        <f t="shared" si="352"/>
        <v>0</v>
      </c>
      <c r="O246" s="55">
        <f t="shared" si="352"/>
        <v>0</v>
      </c>
      <c r="P246" s="55">
        <f t="shared" si="352"/>
        <v>0</v>
      </c>
      <c r="Q246" s="55">
        <f t="shared" si="352"/>
        <v>0</v>
      </c>
      <c r="R246" s="55">
        <f t="shared" si="352"/>
        <v>0</v>
      </c>
      <c r="S246" s="55">
        <f t="shared" si="352"/>
        <v>0</v>
      </c>
      <c r="T246" s="55">
        <f t="shared" si="352"/>
        <v>0</v>
      </c>
      <c r="U246" s="55">
        <f t="shared" si="352"/>
        <v>0</v>
      </c>
      <c r="V246" s="55">
        <f t="shared" si="352"/>
        <v>0</v>
      </c>
      <c r="W246" s="55">
        <f t="shared" si="352"/>
        <v>0</v>
      </c>
      <c r="X246" s="55">
        <f t="shared" si="352"/>
        <v>0</v>
      </c>
      <c r="Y246" s="55">
        <f t="shared" si="352"/>
        <v>0</v>
      </c>
      <c r="Z246" s="55">
        <f t="shared" si="352"/>
        <v>0</v>
      </c>
      <c r="AA246" s="55">
        <f t="shared" ref="AA246:AE256" si="353">IF(AA$1&gt;=$F246,$G246,0)</f>
        <v>0</v>
      </c>
      <c r="AB246" s="55">
        <f t="shared" si="353"/>
        <v>0</v>
      </c>
      <c r="AC246" s="55">
        <f t="shared" si="353"/>
        <v>0</v>
      </c>
      <c r="AD246" s="55">
        <f t="shared" si="353"/>
        <v>0</v>
      </c>
      <c r="AE246" s="55">
        <f t="shared" si="353"/>
        <v>0</v>
      </c>
      <c r="AF246" s="685"/>
      <c r="AG246" s="685"/>
      <c r="AH246" s="685"/>
      <c r="AI246" s="685"/>
    </row>
    <row r="247" spans="1:35" s="463" customFormat="1" ht="16.5" x14ac:dyDescent="0.3">
      <c r="A247" s="685"/>
      <c r="B247" s="685"/>
      <c r="C247" s="355" t="s">
        <v>38</v>
      </c>
      <c r="D247" t="str">
        <f>VLOOKUP(C247,Data!$A$9:$B$632,2,FALSE)</f>
        <v>Pineapple</v>
      </c>
      <c r="E247" s="356" t="s">
        <v>585</v>
      </c>
      <c r="F247" s="687">
        <v>1</v>
      </c>
      <c r="G247" s="357">
        <v>0</v>
      </c>
      <c r="H247" s="685"/>
      <c r="I247" s="685"/>
      <c r="J247" s="685"/>
      <c r="K247" s="55">
        <f t="shared" si="352"/>
        <v>0</v>
      </c>
      <c r="L247" s="55">
        <f t="shared" si="352"/>
        <v>0</v>
      </c>
      <c r="M247" s="55">
        <f t="shared" si="352"/>
        <v>0</v>
      </c>
      <c r="N247" s="55">
        <f t="shared" si="352"/>
        <v>0</v>
      </c>
      <c r="O247" s="55">
        <f t="shared" si="352"/>
        <v>0</v>
      </c>
      <c r="P247" s="55">
        <f t="shared" si="352"/>
        <v>0</v>
      </c>
      <c r="Q247" s="55">
        <f t="shared" si="352"/>
        <v>0</v>
      </c>
      <c r="R247" s="55">
        <f t="shared" si="352"/>
        <v>0</v>
      </c>
      <c r="S247" s="55">
        <f t="shared" si="352"/>
        <v>0</v>
      </c>
      <c r="T247" s="55">
        <f t="shared" si="352"/>
        <v>0</v>
      </c>
      <c r="U247" s="55">
        <f t="shared" si="352"/>
        <v>0</v>
      </c>
      <c r="V247" s="55">
        <f t="shared" si="352"/>
        <v>0</v>
      </c>
      <c r="W247" s="55">
        <f t="shared" si="352"/>
        <v>0</v>
      </c>
      <c r="X247" s="55">
        <f t="shared" si="352"/>
        <v>0</v>
      </c>
      <c r="Y247" s="55">
        <f t="shared" si="352"/>
        <v>0</v>
      </c>
      <c r="Z247" s="55">
        <f t="shared" si="352"/>
        <v>0</v>
      </c>
      <c r="AA247" s="55">
        <f t="shared" si="353"/>
        <v>0</v>
      </c>
      <c r="AB247" s="55">
        <f t="shared" si="353"/>
        <v>0</v>
      </c>
      <c r="AC247" s="55">
        <f t="shared" si="353"/>
        <v>0</v>
      </c>
      <c r="AD247" s="55">
        <f t="shared" si="353"/>
        <v>0</v>
      </c>
      <c r="AE247" s="55">
        <f t="shared" si="353"/>
        <v>0</v>
      </c>
      <c r="AF247" s="685"/>
      <c r="AG247" s="685"/>
      <c r="AH247" s="685"/>
      <c r="AI247" s="685"/>
    </row>
    <row r="248" spans="1:35" s="463" customFormat="1" ht="16.5" x14ac:dyDescent="0.3">
      <c r="A248" s="685"/>
      <c r="B248" s="685"/>
      <c r="C248" s="355" t="s">
        <v>38</v>
      </c>
      <c r="D248" t="str">
        <f>VLOOKUP(C248,Data!$A$9:$B$632,2,FALSE)</f>
        <v>Pineapple</v>
      </c>
      <c r="E248" s="356" t="s">
        <v>586</v>
      </c>
      <c r="F248" s="687">
        <v>2</v>
      </c>
      <c r="G248" s="357">
        <v>0</v>
      </c>
      <c r="H248" s="685"/>
      <c r="I248" s="685"/>
      <c r="J248" s="685"/>
      <c r="K248" s="55">
        <f t="shared" si="352"/>
        <v>0</v>
      </c>
      <c r="L248" s="55">
        <f t="shared" si="352"/>
        <v>0</v>
      </c>
      <c r="M248" s="55">
        <f t="shared" si="352"/>
        <v>0</v>
      </c>
      <c r="N248" s="55">
        <f t="shared" si="352"/>
        <v>0</v>
      </c>
      <c r="O248" s="55">
        <f t="shared" si="352"/>
        <v>0</v>
      </c>
      <c r="P248" s="55">
        <f t="shared" si="352"/>
        <v>0</v>
      </c>
      <c r="Q248" s="55">
        <f t="shared" si="352"/>
        <v>0</v>
      </c>
      <c r="R248" s="55">
        <f t="shared" si="352"/>
        <v>0</v>
      </c>
      <c r="S248" s="55">
        <f t="shared" si="352"/>
        <v>0</v>
      </c>
      <c r="T248" s="55">
        <f t="shared" si="352"/>
        <v>0</v>
      </c>
      <c r="U248" s="55">
        <f t="shared" si="352"/>
        <v>0</v>
      </c>
      <c r="V248" s="55">
        <f t="shared" si="352"/>
        <v>0</v>
      </c>
      <c r="W248" s="55">
        <f t="shared" si="352"/>
        <v>0</v>
      </c>
      <c r="X248" s="55">
        <f t="shared" si="352"/>
        <v>0</v>
      </c>
      <c r="Y248" s="55">
        <f t="shared" si="352"/>
        <v>0</v>
      </c>
      <c r="Z248" s="55">
        <f t="shared" si="352"/>
        <v>0</v>
      </c>
      <c r="AA248" s="55">
        <f t="shared" si="353"/>
        <v>0</v>
      </c>
      <c r="AB248" s="55">
        <f t="shared" si="353"/>
        <v>0</v>
      </c>
      <c r="AC248" s="55">
        <f t="shared" si="353"/>
        <v>0</v>
      </c>
      <c r="AD248" s="55">
        <f t="shared" si="353"/>
        <v>0</v>
      </c>
      <c r="AE248" s="55">
        <f t="shared" si="353"/>
        <v>0</v>
      </c>
      <c r="AF248" s="685"/>
      <c r="AG248" s="685"/>
      <c r="AH248" s="685"/>
      <c r="AI248" s="685"/>
    </row>
    <row r="249" spans="1:35" s="463" customFormat="1" ht="16.5" x14ac:dyDescent="0.3">
      <c r="A249" s="685"/>
      <c r="B249" s="685"/>
      <c r="C249" s="355" t="s">
        <v>38</v>
      </c>
      <c r="D249" t="str">
        <f>VLOOKUP(C249,Data!$A$9:$B$632,2,FALSE)</f>
        <v>Pineapple</v>
      </c>
      <c r="E249" s="356" t="s">
        <v>587</v>
      </c>
      <c r="F249" s="687">
        <v>3</v>
      </c>
      <c r="G249" s="684"/>
      <c r="H249" s="685"/>
      <c r="I249" s="685"/>
      <c r="J249" s="685"/>
      <c r="K249" s="55">
        <f t="shared" si="352"/>
        <v>0</v>
      </c>
      <c r="L249" s="55">
        <f t="shared" si="352"/>
        <v>0</v>
      </c>
      <c r="M249" s="55">
        <f t="shared" si="352"/>
        <v>0</v>
      </c>
      <c r="N249" s="55">
        <f t="shared" si="352"/>
        <v>0</v>
      </c>
      <c r="O249" s="55">
        <f t="shared" si="352"/>
        <v>0</v>
      </c>
      <c r="P249" s="55">
        <f t="shared" si="352"/>
        <v>0</v>
      </c>
      <c r="Q249" s="55">
        <f t="shared" si="352"/>
        <v>0</v>
      </c>
      <c r="R249" s="55">
        <f t="shared" si="352"/>
        <v>0</v>
      </c>
      <c r="S249" s="55">
        <f t="shared" si="352"/>
        <v>0</v>
      </c>
      <c r="T249" s="55">
        <f t="shared" si="352"/>
        <v>0</v>
      </c>
      <c r="U249" s="55">
        <f t="shared" si="352"/>
        <v>0</v>
      </c>
      <c r="V249" s="55">
        <f t="shared" si="352"/>
        <v>0</v>
      </c>
      <c r="W249" s="55">
        <f t="shared" si="352"/>
        <v>0</v>
      </c>
      <c r="X249" s="55">
        <f t="shared" si="352"/>
        <v>0</v>
      </c>
      <c r="Y249" s="55">
        <f t="shared" si="352"/>
        <v>0</v>
      </c>
      <c r="Z249" s="55">
        <f t="shared" si="352"/>
        <v>0</v>
      </c>
      <c r="AA249" s="55">
        <f t="shared" si="353"/>
        <v>0</v>
      </c>
      <c r="AB249" s="55">
        <f t="shared" si="353"/>
        <v>0</v>
      </c>
      <c r="AC249" s="55">
        <f t="shared" si="353"/>
        <v>0</v>
      </c>
      <c r="AD249" s="55">
        <f t="shared" si="353"/>
        <v>0</v>
      </c>
      <c r="AE249" s="55">
        <f t="shared" si="353"/>
        <v>0</v>
      </c>
      <c r="AF249" s="685"/>
      <c r="AG249" s="685"/>
      <c r="AH249" s="685"/>
      <c r="AI249" s="685"/>
    </row>
    <row r="250" spans="1:35" s="463" customFormat="1" ht="16.5" x14ac:dyDescent="0.3">
      <c r="A250" s="685"/>
      <c r="B250" s="685"/>
      <c r="C250" s="355" t="s">
        <v>38</v>
      </c>
      <c r="D250" t="str">
        <f>VLOOKUP(C250,Data!$A$9:$B$632,2,FALSE)</f>
        <v>Pineapple</v>
      </c>
      <c r="E250" s="356" t="s">
        <v>588</v>
      </c>
      <c r="F250" s="687">
        <v>4</v>
      </c>
      <c r="G250" s="684"/>
      <c r="H250" s="685"/>
      <c r="I250" s="685"/>
      <c r="J250" s="685"/>
      <c r="K250" s="55">
        <f t="shared" si="352"/>
        <v>0</v>
      </c>
      <c r="L250" s="55">
        <f t="shared" si="352"/>
        <v>0</v>
      </c>
      <c r="M250" s="55">
        <f t="shared" si="352"/>
        <v>0</v>
      </c>
      <c r="N250" s="55">
        <f t="shared" si="352"/>
        <v>0</v>
      </c>
      <c r="O250" s="55">
        <f t="shared" si="352"/>
        <v>0</v>
      </c>
      <c r="P250" s="55">
        <f t="shared" si="352"/>
        <v>0</v>
      </c>
      <c r="Q250" s="55">
        <f t="shared" si="352"/>
        <v>0</v>
      </c>
      <c r="R250" s="55">
        <f t="shared" si="352"/>
        <v>0</v>
      </c>
      <c r="S250" s="55">
        <f t="shared" si="352"/>
        <v>0</v>
      </c>
      <c r="T250" s="55">
        <f t="shared" si="352"/>
        <v>0</v>
      </c>
      <c r="U250" s="55">
        <f t="shared" si="352"/>
        <v>0</v>
      </c>
      <c r="V250" s="55">
        <f t="shared" si="352"/>
        <v>0</v>
      </c>
      <c r="W250" s="55">
        <f t="shared" si="352"/>
        <v>0</v>
      </c>
      <c r="X250" s="55">
        <f t="shared" si="352"/>
        <v>0</v>
      </c>
      <c r="Y250" s="55">
        <f t="shared" si="352"/>
        <v>0</v>
      </c>
      <c r="Z250" s="55">
        <f t="shared" si="352"/>
        <v>0</v>
      </c>
      <c r="AA250" s="55">
        <f t="shared" si="353"/>
        <v>0</v>
      </c>
      <c r="AB250" s="55">
        <f t="shared" si="353"/>
        <v>0</v>
      </c>
      <c r="AC250" s="55">
        <f t="shared" si="353"/>
        <v>0</v>
      </c>
      <c r="AD250" s="55">
        <f t="shared" si="353"/>
        <v>0</v>
      </c>
      <c r="AE250" s="55">
        <f t="shared" si="353"/>
        <v>0</v>
      </c>
      <c r="AF250" s="685"/>
      <c r="AG250" s="685"/>
      <c r="AH250" s="685"/>
      <c r="AI250" s="685"/>
    </row>
    <row r="251" spans="1:35" s="463" customFormat="1" ht="16.5" x14ac:dyDescent="0.3">
      <c r="A251" s="685"/>
      <c r="B251" s="685"/>
      <c r="C251" s="355" t="s">
        <v>38</v>
      </c>
      <c r="D251" t="str">
        <f>VLOOKUP(C251,Data!$A$9:$B$632,2,FALSE)</f>
        <v>Pineapple</v>
      </c>
      <c r="E251" s="356" t="s">
        <v>589</v>
      </c>
      <c r="F251" s="687">
        <v>5</v>
      </c>
      <c r="G251" s="684"/>
      <c r="H251" s="685"/>
      <c r="I251" s="685"/>
      <c r="J251" s="685"/>
      <c r="K251" s="55">
        <f t="shared" si="352"/>
        <v>0</v>
      </c>
      <c r="L251" s="55">
        <f t="shared" si="352"/>
        <v>0</v>
      </c>
      <c r="M251" s="55">
        <f t="shared" si="352"/>
        <v>0</v>
      </c>
      <c r="N251" s="55">
        <f t="shared" si="352"/>
        <v>0</v>
      </c>
      <c r="O251" s="55">
        <f t="shared" si="352"/>
        <v>0</v>
      </c>
      <c r="P251" s="55">
        <f t="shared" si="352"/>
        <v>0</v>
      </c>
      <c r="Q251" s="55">
        <f t="shared" si="352"/>
        <v>0</v>
      </c>
      <c r="R251" s="55">
        <f t="shared" si="352"/>
        <v>0</v>
      </c>
      <c r="S251" s="55">
        <f t="shared" si="352"/>
        <v>0</v>
      </c>
      <c r="T251" s="55">
        <f t="shared" si="352"/>
        <v>0</v>
      </c>
      <c r="U251" s="55">
        <f t="shared" si="352"/>
        <v>0</v>
      </c>
      <c r="V251" s="55">
        <f t="shared" si="352"/>
        <v>0</v>
      </c>
      <c r="W251" s="55">
        <f t="shared" si="352"/>
        <v>0</v>
      </c>
      <c r="X251" s="55">
        <f t="shared" si="352"/>
        <v>0</v>
      </c>
      <c r="Y251" s="55">
        <f t="shared" si="352"/>
        <v>0</v>
      </c>
      <c r="Z251" s="55">
        <f t="shared" si="352"/>
        <v>0</v>
      </c>
      <c r="AA251" s="55">
        <f t="shared" si="353"/>
        <v>0</v>
      </c>
      <c r="AB251" s="55">
        <f t="shared" si="353"/>
        <v>0</v>
      </c>
      <c r="AC251" s="55">
        <f t="shared" si="353"/>
        <v>0</v>
      </c>
      <c r="AD251" s="55">
        <f t="shared" si="353"/>
        <v>0</v>
      </c>
      <c r="AE251" s="55">
        <f t="shared" si="353"/>
        <v>0</v>
      </c>
      <c r="AF251" s="685"/>
      <c r="AG251" s="685"/>
      <c r="AH251" s="685"/>
      <c r="AI251" s="685"/>
    </row>
    <row r="252" spans="1:35" s="463" customFormat="1" ht="16.5" x14ac:dyDescent="0.3">
      <c r="A252" s="685"/>
      <c r="B252" s="685"/>
      <c r="C252" s="355" t="s">
        <v>38</v>
      </c>
      <c r="D252" t="str">
        <f>VLOOKUP(C252,Data!$A$9:$B$632,2,FALSE)</f>
        <v>Pineapple</v>
      </c>
      <c r="E252" s="356" t="s">
        <v>590</v>
      </c>
      <c r="F252" s="687">
        <v>6</v>
      </c>
      <c r="G252" s="684"/>
      <c r="H252" s="685"/>
      <c r="I252" s="685"/>
      <c r="J252" s="685"/>
      <c r="K252" s="55">
        <f t="shared" si="352"/>
        <v>0</v>
      </c>
      <c r="L252" s="55">
        <f t="shared" si="352"/>
        <v>0</v>
      </c>
      <c r="M252" s="55">
        <f t="shared" si="352"/>
        <v>0</v>
      </c>
      <c r="N252" s="55">
        <f t="shared" si="352"/>
        <v>0</v>
      </c>
      <c r="O252" s="55">
        <f t="shared" si="352"/>
        <v>0</v>
      </c>
      <c r="P252" s="55">
        <f t="shared" si="352"/>
        <v>0</v>
      </c>
      <c r="Q252" s="55">
        <f t="shared" si="352"/>
        <v>0</v>
      </c>
      <c r="R252" s="55">
        <f t="shared" si="352"/>
        <v>0</v>
      </c>
      <c r="S252" s="55">
        <f t="shared" si="352"/>
        <v>0</v>
      </c>
      <c r="T252" s="55">
        <f t="shared" si="352"/>
        <v>0</v>
      </c>
      <c r="U252" s="55">
        <f t="shared" si="352"/>
        <v>0</v>
      </c>
      <c r="V252" s="55">
        <f t="shared" si="352"/>
        <v>0</v>
      </c>
      <c r="W252" s="55">
        <f t="shared" si="352"/>
        <v>0</v>
      </c>
      <c r="X252" s="55">
        <f t="shared" si="352"/>
        <v>0</v>
      </c>
      <c r="Y252" s="55">
        <f t="shared" si="352"/>
        <v>0</v>
      </c>
      <c r="Z252" s="55">
        <f t="shared" si="352"/>
        <v>0</v>
      </c>
      <c r="AA252" s="55">
        <f t="shared" si="353"/>
        <v>0</v>
      </c>
      <c r="AB252" s="55">
        <f t="shared" si="353"/>
        <v>0</v>
      </c>
      <c r="AC252" s="55">
        <f t="shared" si="353"/>
        <v>0</v>
      </c>
      <c r="AD252" s="55">
        <f t="shared" si="353"/>
        <v>0</v>
      </c>
      <c r="AE252" s="55">
        <f t="shared" si="353"/>
        <v>0</v>
      </c>
      <c r="AF252" s="685"/>
      <c r="AG252" s="685"/>
      <c r="AH252" s="685"/>
      <c r="AI252" s="685"/>
    </row>
    <row r="253" spans="1:35" s="463" customFormat="1" ht="16.5" x14ac:dyDescent="0.3">
      <c r="A253" s="685"/>
      <c r="B253" s="685"/>
      <c r="C253" s="355" t="s">
        <v>38</v>
      </c>
      <c r="D253" t="str">
        <f>VLOOKUP(C253,Data!$A$9:$B$632,2,FALSE)</f>
        <v>Pineapple</v>
      </c>
      <c r="E253" s="356" t="s">
        <v>591</v>
      </c>
      <c r="F253" s="687">
        <v>7</v>
      </c>
      <c r="G253" s="684"/>
      <c r="H253" s="685"/>
      <c r="I253" s="685"/>
      <c r="J253" s="685"/>
      <c r="K253" s="55">
        <f t="shared" si="352"/>
        <v>0</v>
      </c>
      <c r="L253" s="55">
        <f t="shared" si="352"/>
        <v>0</v>
      </c>
      <c r="M253" s="55">
        <f t="shared" si="352"/>
        <v>0</v>
      </c>
      <c r="N253" s="55">
        <f t="shared" si="352"/>
        <v>0</v>
      </c>
      <c r="O253" s="55">
        <f t="shared" si="352"/>
        <v>0</v>
      </c>
      <c r="P253" s="55">
        <f t="shared" si="352"/>
        <v>0</v>
      </c>
      <c r="Q253" s="55">
        <f t="shared" si="352"/>
        <v>0</v>
      </c>
      <c r="R253" s="55">
        <f t="shared" si="352"/>
        <v>0</v>
      </c>
      <c r="S253" s="55">
        <f t="shared" si="352"/>
        <v>0</v>
      </c>
      <c r="T253" s="55">
        <f t="shared" si="352"/>
        <v>0</v>
      </c>
      <c r="U253" s="55">
        <f t="shared" si="352"/>
        <v>0</v>
      </c>
      <c r="V253" s="55">
        <f t="shared" si="352"/>
        <v>0</v>
      </c>
      <c r="W253" s="55">
        <f t="shared" si="352"/>
        <v>0</v>
      </c>
      <c r="X253" s="55">
        <f t="shared" si="352"/>
        <v>0</v>
      </c>
      <c r="Y253" s="55">
        <f t="shared" si="352"/>
        <v>0</v>
      </c>
      <c r="Z253" s="55">
        <f t="shared" si="352"/>
        <v>0</v>
      </c>
      <c r="AA253" s="55">
        <f t="shared" si="353"/>
        <v>0</v>
      </c>
      <c r="AB253" s="55">
        <f t="shared" si="353"/>
        <v>0</v>
      </c>
      <c r="AC253" s="55">
        <f t="shared" si="353"/>
        <v>0</v>
      </c>
      <c r="AD253" s="55">
        <f t="shared" si="353"/>
        <v>0</v>
      </c>
      <c r="AE253" s="55">
        <f t="shared" si="353"/>
        <v>0</v>
      </c>
      <c r="AF253" s="685"/>
      <c r="AG253" s="685"/>
      <c r="AH253" s="685"/>
      <c r="AI253" s="685"/>
    </row>
    <row r="254" spans="1:35" s="463" customFormat="1" ht="16.5" x14ac:dyDescent="0.3">
      <c r="A254" s="685"/>
      <c r="B254" s="685"/>
      <c r="C254" s="355" t="s">
        <v>38</v>
      </c>
      <c r="D254" t="str">
        <f>VLOOKUP(C254,Data!$A$9:$B$632,2,FALSE)</f>
        <v>Pineapple</v>
      </c>
      <c r="E254" s="356" t="s">
        <v>592</v>
      </c>
      <c r="F254" s="687">
        <v>8</v>
      </c>
      <c r="G254" s="684"/>
      <c r="H254" s="685"/>
      <c r="I254" s="685"/>
      <c r="J254" s="685"/>
      <c r="K254" s="55">
        <f t="shared" si="352"/>
        <v>0</v>
      </c>
      <c r="L254" s="55">
        <f t="shared" si="352"/>
        <v>0</v>
      </c>
      <c r="M254" s="55">
        <f t="shared" si="352"/>
        <v>0</v>
      </c>
      <c r="N254" s="55">
        <f t="shared" si="352"/>
        <v>0</v>
      </c>
      <c r="O254" s="55">
        <f t="shared" si="352"/>
        <v>0</v>
      </c>
      <c r="P254" s="55">
        <f t="shared" si="352"/>
        <v>0</v>
      </c>
      <c r="Q254" s="55">
        <f t="shared" si="352"/>
        <v>0</v>
      </c>
      <c r="R254" s="55">
        <f t="shared" si="352"/>
        <v>0</v>
      </c>
      <c r="S254" s="55">
        <f t="shared" si="352"/>
        <v>0</v>
      </c>
      <c r="T254" s="55">
        <f t="shared" si="352"/>
        <v>0</v>
      </c>
      <c r="U254" s="55">
        <f t="shared" si="352"/>
        <v>0</v>
      </c>
      <c r="V254" s="55">
        <f t="shared" si="352"/>
        <v>0</v>
      </c>
      <c r="W254" s="55">
        <f t="shared" si="352"/>
        <v>0</v>
      </c>
      <c r="X254" s="55">
        <f t="shared" si="352"/>
        <v>0</v>
      </c>
      <c r="Y254" s="55">
        <f t="shared" si="352"/>
        <v>0</v>
      </c>
      <c r="Z254" s="55">
        <f t="shared" si="352"/>
        <v>0</v>
      </c>
      <c r="AA254" s="55">
        <f t="shared" si="353"/>
        <v>0</v>
      </c>
      <c r="AB254" s="55">
        <f t="shared" si="353"/>
        <v>0</v>
      </c>
      <c r="AC254" s="55">
        <f t="shared" si="353"/>
        <v>0</v>
      </c>
      <c r="AD254" s="55">
        <f t="shared" si="353"/>
        <v>0</v>
      </c>
      <c r="AE254" s="55">
        <f t="shared" si="353"/>
        <v>0</v>
      </c>
      <c r="AF254" s="685"/>
      <c r="AG254" s="685"/>
      <c r="AH254" s="685"/>
      <c r="AI254" s="685"/>
    </row>
    <row r="255" spans="1:35" s="463" customFormat="1" ht="16.5" x14ac:dyDescent="0.3">
      <c r="A255" s="685"/>
      <c r="B255" s="685"/>
      <c r="C255" s="355" t="s">
        <v>38</v>
      </c>
      <c r="D255" t="str">
        <f>VLOOKUP(C255,Data!$A$9:$B$632,2,FALSE)</f>
        <v>Pineapple</v>
      </c>
      <c r="E255" s="356" t="s">
        <v>593</v>
      </c>
      <c r="F255" s="687">
        <v>9</v>
      </c>
      <c r="G255" s="684"/>
      <c r="H255" s="685"/>
      <c r="I255" s="685"/>
      <c r="J255" s="685"/>
      <c r="K255" s="55">
        <f t="shared" si="352"/>
        <v>0</v>
      </c>
      <c r="L255" s="55">
        <f t="shared" si="352"/>
        <v>0</v>
      </c>
      <c r="M255" s="55">
        <f t="shared" si="352"/>
        <v>0</v>
      </c>
      <c r="N255" s="55">
        <f t="shared" si="352"/>
        <v>0</v>
      </c>
      <c r="O255" s="55">
        <f t="shared" si="352"/>
        <v>0</v>
      </c>
      <c r="P255" s="55">
        <f t="shared" si="352"/>
        <v>0</v>
      </c>
      <c r="Q255" s="55">
        <f t="shared" si="352"/>
        <v>0</v>
      </c>
      <c r="R255" s="55">
        <f t="shared" si="352"/>
        <v>0</v>
      </c>
      <c r="S255" s="55">
        <f t="shared" si="352"/>
        <v>0</v>
      </c>
      <c r="T255" s="55">
        <f t="shared" si="352"/>
        <v>0</v>
      </c>
      <c r="U255" s="55">
        <f t="shared" si="352"/>
        <v>0</v>
      </c>
      <c r="V255" s="55">
        <f t="shared" si="352"/>
        <v>0</v>
      </c>
      <c r="W255" s="55">
        <f t="shared" si="352"/>
        <v>0</v>
      </c>
      <c r="X255" s="55">
        <f t="shared" si="352"/>
        <v>0</v>
      </c>
      <c r="Y255" s="55">
        <f t="shared" si="352"/>
        <v>0</v>
      </c>
      <c r="Z255" s="55">
        <f t="shared" si="352"/>
        <v>0</v>
      </c>
      <c r="AA255" s="55">
        <f t="shared" si="353"/>
        <v>0</v>
      </c>
      <c r="AB255" s="55">
        <f t="shared" si="353"/>
        <v>0</v>
      </c>
      <c r="AC255" s="55">
        <f t="shared" si="353"/>
        <v>0</v>
      </c>
      <c r="AD255" s="55">
        <f t="shared" si="353"/>
        <v>0</v>
      </c>
      <c r="AE255" s="55">
        <f t="shared" si="353"/>
        <v>0</v>
      </c>
      <c r="AF255" s="685"/>
      <c r="AG255" s="685"/>
      <c r="AH255" s="685"/>
      <c r="AI255" s="685"/>
    </row>
    <row r="256" spans="1:35" s="463" customFormat="1" ht="16.5" x14ac:dyDescent="0.3">
      <c r="A256" s="685"/>
      <c r="B256" s="685"/>
      <c r="C256" s="355" t="s">
        <v>38</v>
      </c>
      <c r="D256" t="str">
        <f>VLOOKUP(C256,Data!$A$9:$B$632,2,FALSE)</f>
        <v>Pineapple</v>
      </c>
      <c r="E256" s="356" t="s">
        <v>594</v>
      </c>
      <c r="F256" s="687">
        <v>10</v>
      </c>
      <c r="G256" s="684"/>
      <c r="H256" s="685"/>
      <c r="I256" s="685"/>
      <c r="J256" s="685"/>
      <c r="K256" s="55">
        <f t="shared" si="352"/>
        <v>0</v>
      </c>
      <c r="L256" s="55">
        <f t="shared" si="352"/>
        <v>0</v>
      </c>
      <c r="M256" s="55">
        <f t="shared" si="352"/>
        <v>0</v>
      </c>
      <c r="N256" s="55">
        <f t="shared" si="352"/>
        <v>0</v>
      </c>
      <c r="O256" s="55">
        <f t="shared" si="352"/>
        <v>0</v>
      </c>
      <c r="P256" s="55">
        <f t="shared" si="352"/>
        <v>0</v>
      </c>
      <c r="Q256" s="55">
        <f t="shared" si="352"/>
        <v>0</v>
      </c>
      <c r="R256" s="55">
        <f t="shared" si="352"/>
        <v>0</v>
      </c>
      <c r="S256" s="55">
        <f t="shared" si="352"/>
        <v>0</v>
      </c>
      <c r="T256" s="55">
        <f t="shared" si="352"/>
        <v>0</v>
      </c>
      <c r="U256" s="55">
        <f t="shared" si="352"/>
        <v>0</v>
      </c>
      <c r="V256" s="55">
        <f t="shared" si="352"/>
        <v>0</v>
      </c>
      <c r="W256" s="55">
        <f t="shared" si="352"/>
        <v>0</v>
      </c>
      <c r="X256" s="55">
        <f t="shared" si="352"/>
        <v>0</v>
      </c>
      <c r="Y256" s="55">
        <f t="shared" si="352"/>
        <v>0</v>
      </c>
      <c r="Z256" s="55">
        <f t="shared" si="352"/>
        <v>0</v>
      </c>
      <c r="AA256" s="55">
        <f t="shared" si="353"/>
        <v>0</v>
      </c>
      <c r="AB256" s="55">
        <f t="shared" si="353"/>
        <v>0</v>
      </c>
      <c r="AC256" s="55">
        <f t="shared" si="353"/>
        <v>0</v>
      </c>
      <c r="AD256" s="55">
        <f t="shared" si="353"/>
        <v>0</v>
      </c>
      <c r="AE256" s="55">
        <f t="shared" si="353"/>
        <v>0</v>
      </c>
      <c r="AF256" s="685"/>
      <c r="AG256" s="685"/>
      <c r="AH256" s="685"/>
      <c r="AI256" s="685"/>
    </row>
    <row r="257" spans="1:35" ht="16.5" x14ac:dyDescent="0.3">
      <c r="A257" s="685"/>
      <c r="B257" s="685"/>
      <c r="C257" s="355" t="s">
        <v>38</v>
      </c>
      <c r="D257" s="685" t="s">
        <v>595</v>
      </c>
      <c r="E257" s="356" t="s">
        <v>596</v>
      </c>
      <c r="F257"/>
      <c r="G257" s="685"/>
      <c r="H257" s="685"/>
      <c r="I257" s="685"/>
      <c r="J257" s="688"/>
      <c r="K257" s="359">
        <f>SUM(K246:K256)</f>
        <v>0</v>
      </c>
      <c r="L257" s="359">
        <f t="shared" ref="L257" si="354">SUM(L246:L256)</f>
        <v>0</v>
      </c>
      <c r="M257" s="359">
        <f t="shared" ref="M257" si="355">SUM(M246:M256)</f>
        <v>0</v>
      </c>
      <c r="N257" s="359">
        <f t="shared" ref="N257" si="356">SUM(N246:N256)</f>
        <v>0</v>
      </c>
      <c r="O257" s="359">
        <f t="shared" ref="O257" si="357">SUM(O246:O256)</f>
        <v>0</v>
      </c>
      <c r="P257" s="359">
        <f t="shared" ref="P257" si="358">SUM(P246:P256)</f>
        <v>0</v>
      </c>
      <c r="Q257" s="359">
        <f t="shared" ref="Q257" si="359">SUM(Q246:Q256)</f>
        <v>0</v>
      </c>
      <c r="R257" s="359">
        <f t="shared" ref="R257" si="360">SUM(R246:R256)</f>
        <v>0</v>
      </c>
      <c r="S257" s="359">
        <f t="shared" ref="S257" si="361">SUM(S246:S256)</f>
        <v>0</v>
      </c>
      <c r="T257" s="359">
        <f t="shared" ref="T257" si="362">SUM(T246:T256)</f>
        <v>0</v>
      </c>
      <c r="U257" s="359">
        <f t="shared" ref="U257" si="363">SUM(U246:U256)</f>
        <v>0</v>
      </c>
      <c r="V257" s="359">
        <f t="shared" ref="V257" si="364">SUM(V246:V256)</f>
        <v>0</v>
      </c>
      <c r="W257" s="359">
        <f t="shared" ref="W257" si="365">SUM(W246:W256)</f>
        <v>0</v>
      </c>
      <c r="X257" s="359">
        <f t="shared" ref="X257" si="366">SUM(X246:X256)</f>
        <v>0</v>
      </c>
      <c r="Y257" s="359">
        <f t="shared" ref="Y257" si="367">SUM(Y246:Y256)</f>
        <v>0</v>
      </c>
      <c r="Z257" s="359">
        <f t="shared" ref="Z257" si="368">SUM(Z246:Z256)</f>
        <v>0</v>
      </c>
      <c r="AA257" s="359">
        <f t="shared" ref="AA257" si="369">SUM(AA246:AA256)</f>
        <v>0</v>
      </c>
      <c r="AB257" s="359">
        <f t="shared" ref="AB257" si="370">SUM(AB246:AB256)</f>
        <v>0</v>
      </c>
      <c r="AC257" s="359">
        <f t="shared" ref="AC257" si="371">SUM(AC246:AC256)</f>
        <v>0</v>
      </c>
      <c r="AD257" s="359">
        <f t="shared" ref="AD257" si="372">SUM(AD246:AD256)</f>
        <v>0</v>
      </c>
      <c r="AE257" s="359">
        <f t="shared" ref="AE257" si="373">SUM(AE246:AE256)</f>
        <v>0</v>
      </c>
      <c r="AF257" s="685"/>
      <c r="AG257" s="685"/>
      <c r="AH257" s="685"/>
      <c r="AI257" s="685"/>
    </row>
    <row r="258" spans="1:35" ht="16.5" x14ac:dyDescent="0.3">
      <c r="A258" s="360"/>
      <c r="B258" s="360"/>
      <c r="C258" s="360"/>
      <c r="D258" s="360"/>
      <c r="E258" s="360"/>
      <c r="F258" s="360"/>
      <c r="G258" s="360"/>
      <c r="H258" s="360"/>
      <c r="I258" s="360"/>
      <c r="J258" s="360"/>
      <c r="K258" s="361"/>
      <c r="L258" s="360"/>
      <c r="M258" s="360"/>
      <c r="N258" s="360"/>
      <c r="O258" s="360"/>
      <c r="P258" s="360"/>
      <c r="Q258" s="360"/>
      <c r="R258" s="360"/>
      <c r="S258" s="360"/>
      <c r="T258" s="360"/>
      <c r="U258" s="360"/>
      <c r="V258" s="360"/>
      <c r="W258" s="360"/>
      <c r="X258" s="360"/>
      <c r="Y258" s="360"/>
      <c r="Z258" s="360"/>
    </row>
    <row r="259" spans="1:35" s="463" customFormat="1" ht="16.5" x14ac:dyDescent="0.3">
      <c r="A259" s="685"/>
      <c r="B259" s="685"/>
      <c r="C259" s="355" t="s">
        <v>39</v>
      </c>
      <c r="D259" t="str">
        <f>VLOOKUP(C259,Data!$A$9:$B$632,2,FALSE)</f>
        <v>Cardamon</v>
      </c>
      <c r="E259" s="356" t="s">
        <v>584</v>
      </c>
      <c r="F259" s="687">
        <v>0</v>
      </c>
      <c r="G259" s="357">
        <v>0</v>
      </c>
      <c r="H259" s="685"/>
      <c r="I259" s="685"/>
      <c r="J259" s="685"/>
      <c r="K259" s="55">
        <f t="shared" ref="K259:Z269" si="374">IF(K$1&gt;=$F259,$G259,0)</f>
        <v>0</v>
      </c>
      <c r="L259" s="55">
        <f t="shared" si="374"/>
        <v>0</v>
      </c>
      <c r="M259" s="55">
        <f t="shared" si="374"/>
        <v>0</v>
      </c>
      <c r="N259" s="55">
        <f t="shared" si="374"/>
        <v>0</v>
      </c>
      <c r="O259" s="55">
        <f t="shared" si="374"/>
        <v>0</v>
      </c>
      <c r="P259" s="55">
        <f t="shared" si="374"/>
        <v>0</v>
      </c>
      <c r="Q259" s="55">
        <f t="shared" si="374"/>
        <v>0</v>
      </c>
      <c r="R259" s="55">
        <f t="shared" si="374"/>
        <v>0</v>
      </c>
      <c r="S259" s="55">
        <f t="shared" si="374"/>
        <v>0</v>
      </c>
      <c r="T259" s="55">
        <f t="shared" si="374"/>
        <v>0</v>
      </c>
      <c r="U259" s="55">
        <f t="shared" si="374"/>
        <v>0</v>
      </c>
      <c r="V259" s="55">
        <f t="shared" si="374"/>
        <v>0</v>
      </c>
      <c r="W259" s="55">
        <f t="shared" si="374"/>
        <v>0</v>
      </c>
      <c r="X259" s="55">
        <f t="shared" si="374"/>
        <v>0</v>
      </c>
      <c r="Y259" s="55">
        <f t="shared" si="374"/>
        <v>0</v>
      </c>
      <c r="Z259" s="55">
        <f t="shared" si="374"/>
        <v>0</v>
      </c>
      <c r="AA259" s="55">
        <f t="shared" ref="AA259:AE269" si="375">IF(AA$1&gt;=$F259,$G259,0)</f>
        <v>0</v>
      </c>
      <c r="AB259" s="55">
        <f t="shared" si="375"/>
        <v>0</v>
      </c>
      <c r="AC259" s="55">
        <f t="shared" si="375"/>
        <v>0</v>
      </c>
      <c r="AD259" s="55">
        <f t="shared" si="375"/>
        <v>0</v>
      </c>
      <c r="AE259" s="55">
        <f t="shared" si="375"/>
        <v>0</v>
      </c>
      <c r="AF259" s="685"/>
      <c r="AG259" s="685"/>
      <c r="AH259" s="685"/>
      <c r="AI259" s="685"/>
    </row>
    <row r="260" spans="1:35" s="463" customFormat="1" ht="16.5" x14ac:dyDescent="0.3">
      <c r="A260" s="685"/>
      <c r="B260" s="685"/>
      <c r="C260" s="355" t="s">
        <v>39</v>
      </c>
      <c r="D260" t="str">
        <f>VLOOKUP(C260,Data!$A$9:$B$632,2,FALSE)</f>
        <v>Cardamon</v>
      </c>
      <c r="E260" s="356" t="s">
        <v>585</v>
      </c>
      <c r="F260" s="687">
        <v>1</v>
      </c>
      <c r="G260" s="357">
        <v>0</v>
      </c>
      <c r="H260" s="685"/>
      <c r="I260" s="685"/>
      <c r="J260" s="685"/>
      <c r="K260" s="55">
        <f t="shared" si="374"/>
        <v>0</v>
      </c>
      <c r="L260" s="55">
        <f t="shared" si="374"/>
        <v>0</v>
      </c>
      <c r="M260" s="55">
        <f t="shared" si="374"/>
        <v>0</v>
      </c>
      <c r="N260" s="55">
        <f t="shared" si="374"/>
        <v>0</v>
      </c>
      <c r="O260" s="55">
        <f t="shared" si="374"/>
        <v>0</v>
      </c>
      <c r="P260" s="55">
        <f t="shared" si="374"/>
        <v>0</v>
      </c>
      <c r="Q260" s="55">
        <f t="shared" si="374"/>
        <v>0</v>
      </c>
      <c r="R260" s="55">
        <f t="shared" si="374"/>
        <v>0</v>
      </c>
      <c r="S260" s="55">
        <f t="shared" si="374"/>
        <v>0</v>
      </c>
      <c r="T260" s="55">
        <f t="shared" si="374"/>
        <v>0</v>
      </c>
      <c r="U260" s="55">
        <f t="shared" si="374"/>
        <v>0</v>
      </c>
      <c r="V260" s="55">
        <f t="shared" si="374"/>
        <v>0</v>
      </c>
      <c r="W260" s="55">
        <f t="shared" si="374"/>
        <v>0</v>
      </c>
      <c r="X260" s="55">
        <f t="shared" si="374"/>
        <v>0</v>
      </c>
      <c r="Y260" s="55">
        <f t="shared" si="374"/>
        <v>0</v>
      </c>
      <c r="Z260" s="55">
        <f t="shared" si="374"/>
        <v>0</v>
      </c>
      <c r="AA260" s="55">
        <f t="shared" si="375"/>
        <v>0</v>
      </c>
      <c r="AB260" s="55">
        <f t="shared" si="375"/>
        <v>0</v>
      </c>
      <c r="AC260" s="55">
        <f t="shared" si="375"/>
        <v>0</v>
      </c>
      <c r="AD260" s="55">
        <f t="shared" si="375"/>
        <v>0</v>
      </c>
      <c r="AE260" s="55">
        <f t="shared" si="375"/>
        <v>0</v>
      </c>
      <c r="AF260" s="685"/>
      <c r="AG260" s="685"/>
      <c r="AH260" s="685"/>
      <c r="AI260" s="685"/>
    </row>
    <row r="261" spans="1:35" s="463" customFormat="1" ht="16.5" x14ac:dyDescent="0.3">
      <c r="A261" s="685"/>
      <c r="B261" s="685"/>
      <c r="C261" s="355" t="s">
        <v>39</v>
      </c>
      <c r="D261" t="str">
        <f>VLOOKUP(C261,Data!$A$9:$B$632,2,FALSE)</f>
        <v>Cardamon</v>
      </c>
      <c r="E261" s="356" t="s">
        <v>586</v>
      </c>
      <c r="F261" s="687">
        <v>2</v>
      </c>
      <c r="G261" s="357">
        <v>0</v>
      </c>
      <c r="H261" s="685"/>
      <c r="I261" s="685"/>
      <c r="J261" s="685"/>
      <c r="K261" s="55">
        <f t="shared" si="374"/>
        <v>0</v>
      </c>
      <c r="L261" s="55">
        <f t="shared" si="374"/>
        <v>0</v>
      </c>
      <c r="M261" s="55">
        <f t="shared" si="374"/>
        <v>0</v>
      </c>
      <c r="N261" s="55">
        <f t="shared" si="374"/>
        <v>0</v>
      </c>
      <c r="O261" s="55">
        <f t="shared" si="374"/>
        <v>0</v>
      </c>
      <c r="P261" s="55">
        <f t="shared" si="374"/>
        <v>0</v>
      </c>
      <c r="Q261" s="55">
        <f t="shared" si="374"/>
        <v>0</v>
      </c>
      <c r="R261" s="55">
        <f t="shared" si="374"/>
        <v>0</v>
      </c>
      <c r="S261" s="55">
        <f t="shared" si="374"/>
        <v>0</v>
      </c>
      <c r="T261" s="55">
        <f t="shared" si="374"/>
        <v>0</v>
      </c>
      <c r="U261" s="55">
        <f t="shared" si="374"/>
        <v>0</v>
      </c>
      <c r="V261" s="55">
        <f t="shared" si="374"/>
        <v>0</v>
      </c>
      <c r="W261" s="55">
        <f t="shared" si="374"/>
        <v>0</v>
      </c>
      <c r="X261" s="55">
        <f t="shared" si="374"/>
        <v>0</v>
      </c>
      <c r="Y261" s="55">
        <f t="shared" si="374"/>
        <v>0</v>
      </c>
      <c r="Z261" s="55">
        <f t="shared" si="374"/>
        <v>0</v>
      </c>
      <c r="AA261" s="55">
        <f t="shared" si="375"/>
        <v>0</v>
      </c>
      <c r="AB261" s="55">
        <f t="shared" si="375"/>
        <v>0</v>
      </c>
      <c r="AC261" s="55">
        <f t="shared" si="375"/>
        <v>0</v>
      </c>
      <c r="AD261" s="55">
        <f t="shared" si="375"/>
        <v>0</v>
      </c>
      <c r="AE261" s="55">
        <f t="shared" si="375"/>
        <v>0</v>
      </c>
      <c r="AF261" s="685"/>
      <c r="AG261" s="685"/>
      <c r="AH261" s="685"/>
      <c r="AI261" s="685"/>
    </row>
    <row r="262" spans="1:35" s="463" customFormat="1" ht="16.5" x14ac:dyDescent="0.3">
      <c r="A262" s="685"/>
      <c r="B262" s="685"/>
      <c r="C262" s="355" t="s">
        <v>39</v>
      </c>
      <c r="D262" t="str">
        <f>VLOOKUP(C262,Data!$A$9:$B$632,2,FALSE)</f>
        <v>Cardamon</v>
      </c>
      <c r="E262" s="356" t="s">
        <v>587</v>
      </c>
      <c r="F262" s="687">
        <v>3</v>
      </c>
      <c r="G262" s="684"/>
      <c r="H262" s="685"/>
      <c r="I262" s="685"/>
      <c r="J262" s="685"/>
      <c r="K262" s="55">
        <f t="shared" si="374"/>
        <v>0</v>
      </c>
      <c r="L262" s="55">
        <f t="shared" si="374"/>
        <v>0</v>
      </c>
      <c r="M262" s="55">
        <f t="shared" si="374"/>
        <v>0</v>
      </c>
      <c r="N262" s="55">
        <f t="shared" si="374"/>
        <v>0</v>
      </c>
      <c r="O262" s="55">
        <f t="shared" si="374"/>
        <v>0</v>
      </c>
      <c r="P262" s="55">
        <f t="shared" si="374"/>
        <v>0</v>
      </c>
      <c r="Q262" s="55">
        <f t="shared" si="374"/>
        <v>0</v>
      </c>
      <c r="R262" s="55">
        <f t="shared" si="374"/>
        <v>0</v>
      </c>
      <c r="S262" s="55">
        <f t="shared" si="374"/>
        <v>0</v>
      </c>
      <c r="T262" s="55">
        <f t="shared" si="374"/>
        <v>0</v>
      </c>
      <c r="U262" s="55">
        <f t="shared" si="374"/>
        <v>0</v>
      </c>
      <c r="V262" s="55">
        <f t="shared" si="374"/>
        <v>0</v>
      </c>
      <c r="W262" s="55">
        <f t="shared" si="374"/>
        <v>0</v>
      </c>
      <c r="X262" s="55">
        <f t="shared" si="374"/>
        <v>0</v>
      </c>
      <c r="Y262" s="55">
        <f t="shared" si="374"/>
        <v>0</v>
      </c>
      <c r="Z262" s="55">
        <f t="shared" si="374"/>
        <v>0</v>
      </c>
      <c r="AA262" s="55">
        <f t="shared" si="375"/>
        <v>0</v>
      </c>
      <c r="AB262" s="55">
        <f t="shared" si="375"/>
        <v>0</v>
      </c>
      <c r="AC262" s="55">
        <f t="shared" si="375"/>
        <v>0</v>
      </c>
      <c r="AD262" s="55">
        <f t="shared" si="375"/>
        <v>0</v>
      </c>
      <c r="AE262" s="55">
        <f t="shared" si="375"/>
        <v>0</v>
      </c>
      <c r="AF262" s="685"/>
      <c r="AG262" s="685"/>
      <c r="AH262" s="685"/>
      <c r="AI262" s="685"/>
    </row>
    <row r="263" spans="1:35" s="463" customFormat="1" ht="16.5" x14ac:dyDescent="0.3">
      <c r="A263" s="685"/>
      <c r="B263" s="685"/>
      <c r="C263" s="355" t="s">
        <v>39</v>
      </c>
      <c r="D263" t="str">
        <f>VLOOKUP(C263,Data!$A$9:$B$632,2,FALSE)</f>
        <v>Cardamon</v>
      </c>
      <c r="E263" s="356" t="s">
        <v>588</v>
      </c>
      <c r="F263" s="687">
        <v>4</v>
      </c>
      <c r="G263" s="684"/>
      <c r="H263" s="685"/>
      <c r="I263" s="685"/>
      <c r="J263" s="685"/>
      <c r="K263" s="55">
        <f t="shared" si="374"/>
        <v>0</v>
      </c>
      <c r="L263" s="55">
        <f t="shared" si="374"/>
        <v>0</v>
      </c>
      <c r="M263" s="55">
        <f t="shared" si="374"/>
        <v>0</v>
      </c>
      <c r="N263" s="55">
        <f t="shared" si="374"/>
        <v>0</v>
      </c>
      <c r="O263" s="55">
        <f t="shared" si="374"/>
        <v>0</v>
      </c>
      <c r="P263" s="55">
        <f t="shared" si="374"/>
        <v>0</v>
      </c>
      <c r="Q263" s="55">
        <f t="shared" si="374"/>
        <v>0</v>
      </c>
      <c r="R263" s="55">
        <f t="shared" si="374"/>
        <v>0</v>
      </c>
      <c r="S263" s="55">
        <f t="shared" si="374"/>
        <v>0</v>
      </c>
      <c r="T263" s="55">
        <f t="shared" si="374"/>
        <v>0</v>
      </c>
      <c r="U263" s="55">
        <f t="shared" si="374"/>
        <v>0</v>
      </c>
      <c r="V263" s="55">
        <f t="shared" si="374"/>
        <v>0</v>
      </c>
      <c r="W263" s="55">
        <f t="shared" si="374"/>
        <v>0</v>
      </c>
      <c r="X263" s="55">
        <f t="shared" si="374"/>
        <v>0</v>
      </c>
      <c r="Y263" s="55">
        <f t="shared" si="374"/>
        <v>0</v>
      </c>
      <c r="Z263" s="55">
        <f t="shared" si="374"/>
        <v>0</v>
      </c>
      <c r="AA263" s="55">
        <f t="shared" si="375"/>
        <v>0</v>
      </c>
      <c r="AB263" s="55">
        <f t="shared" si="375"/>
        <v>0</v>
      </c>
      <c r="AC263" s="55">
        <f t="shared" si="375"/>
        <v>0</v>
      </c>
      <c r="AD263" s="55">
        <f t="shared" si="375"/>
        <v>0</v>
      </c>
      <c r="AE263" s="55">
        <f t="shared" si="375"/>
        <v>0</v>
      </c>
      <c r="AF263" s="685"/>
      <c r="AG263" s="685"/>
      <c r="AH263" s="685"/>
      <c r="AI263" s="685"/>
    </row>
    <row r="264" spans="1:35" s="463" customFormat="1" ht="16.5" x14ac:dyDescent="0.3">
      <c r="A264" s="685"/>
      <c r="B264" s="685"/>
      <c r="C264" s="355" t="s">
        <v>39</v>
      </c>
      <c r="D264" t="str">
        <f>VLOOKUP(C264,Data!$A$9:$B$632,2,FALSE)</f>
        <v>Cardamon</v>
      </c>
      <c r="E264" s="356" t="s">
        <v>589</v>
      </c>
      <c r="F264" s="687">
        <v>5</v>
      </c>
      <c r="G264" s="684"/>
      <c r="H264" s="685"/>
      <c r="I264" s="685"/>
      <c r="J264" s="685"/>
      <c r="K264" s="55">
        <f t="shared" si="374"/>
        <v>0</v>
      </c>
      <c r="L264" s="55">
        <f t="shared" si="374"/>
        <v>0</v>
      </c>
      <c r="M264" s="55">
        <f t="shared" si="374"/>
        <v>0</v>
      </c>
      <c r="N264" s="55">
        <f t="shared" si="374"/>
        <v>0</v>
      </c>
      <c r="O264" s="55">
        <f t="shared" si="374"/>
        <v>0</v>
      </c>
      <c r="P264" s="55">
        <f t="shared" si="374"/>
        <v>0</v>
      </c>
      <c r="Q264" s="55">
        <f t="shared" si="374"/>
        <v>0</v>
      </c>
      <c r="R264" s="55">
        <f t="shared" si="374"/>
        <v>0</v>
      </c>
      <c r="S264" s="55">
        <f t="shared" si="374"/>
        <v>0</v>
      </c>
      <c r="T264" s="55">
        <f t="shared" si="374"/>
        <v>0</v>
      </c>
      <c r="U264" s="55">
        <f t="shared" si="374"/>
        <v>0</v>
      </c>
      <c r="V264" s="55">
        <f t="shared" si="374"/>
        <v>0</v>
      </c>
      <c r="W264" s="55">
        <f t="shared" si="374"/>
        <v>0</v>
      </c>
      <c r="X264" s="55">
        <f t="shared" si="374"/>
        <v>0</v>
      </c>
      <c r="Y264" s="55">
        <f t="shared" si="374"/>
        <v>0</v>
      </c>
      <c r="Z264" s="55">
        <f t="shared" si="374"/>
        <v>0</v>
      </c>
      <c r="AA264" s="55">
        <f t="shared" si="375"/>
        <v>0</v>
      </c>
      <c r="AB264" s="55">
        <f t="shared" si="375"/>
        <v>0</v>
      </c>
      <c r="AC264" s="55">
        <f t="shared" si="375"/>
        <v>0</v>
      </c>
      <c r="AD264" s="55">
        <f t="shared" si="375"/>
        <v>0</v>
      </c>
      <c r="AE264" s="55">
        <f t="shared" si="375"/>
        <v>0</v>
      </c>
      <c r="AF264" s="685"/>
      <c r="AG264" s="685"/>
      <c r="AH264" s="685"/>
      <c r="AI264" s="685"/>
    </row>
    <row r="265" spans="1:35" s="463" customFormat="1" ht="16.5" x14ac:dyDescent="0.3">
      <c r="A265" s="685"/>
      <c r="B265" s="685"/>
      <c r="C265" s="355" t="s">
        <v>39</v>
      </c>
      <c r="D265" t="str">
        <f>VLOOKUP(C265,Data!$A$9:$B$632,2,FALSE)</f>
        <v>Cardamon</v>
      </c>
      <c r="E265" s="356" t="s">
        <v>590</v>
      </c>
      <c r="F265" s="687">
        <v>6</v>
      </c>
      <c r="G265" s="684"/>
      <c r="H265" s="685"/>
      <c r="I265" s="685"/>
      <c r="J265" s="685"/>
      <c r="K265" s="55">
        <f t="shared" si="374"/>
        <v>0</v>
      </c>
      <c r="L265" s="55">
        <f t="shared" si="374"/>
        <v>0</v>
      </c>
      <c r="M265" s="55">
        <f t="shared" si="374"/>
        <v>0</v>
      </c>
      <c r="N265" s="55">
        <f t="shared" si="374"/>
        <v>0</v>
      </c>
      <c r="O265" s="55">
        <f t="shared" si="374"/>
        <v>0</v>
      </c>
      <c r="P265" s="55">
        <f t="shared" si="374"/>
        <v>0</v>
      </c>
      <c r="Q265" s="55">
        <f t="shared" si="374"/>
        <v>0</v>
      </c>
      <c r="R265" s="55">
        <f t="shared" si="374"/>
        <v>0</v>
      </c>
      <c r="S265" s="55">
        <f t="shared" si="374"/>
        <v>0</v>
      </c>
      <c r="T265" s="55">
        <f t="shared" si="374"/>
        <v>0</v>
      </c>
      <c r="U265" s="55">
        <f t="shared" si="374"/>
        <v>0</v>
      </c>
      <c r="V265" s="55">
        <f t="shared" si="374"/>
        <v>0</v>
      </c>
      <c r="W265" s="55">
        <f t="shared" si="374"/>
        <v>0</v>
      </c>
      <c r="X265" s="55">
        <f t="shared" si="374"/>
        <v>0</v>
      </c>
      <c r="Y265" s="55">
        <f t="shared" si="374"/>
        <v>0</v>
      </c>
      <c r="Z265" s="55">
        <f t="shared" si="374"/>
        <v>0</v>
      </c>
      <c r="AA265" s="55">
        <f t="shared" si="375"/>
        <v>0</v>
      </c>
      <c r="AB265" s="55">
        <f t="shared" si="375"/>
        <v>0</v>
      </c>
      <c r="AC265" s="55">
        <f t="shared" si="375"/>
        <v>0</v>
      </c>
      <c r="AD265" s="55">
        <f t="shared" si="375"/>
        <v>0</v>
      </c>
      <c r="AE265" s="55">
        <f t="shared" si="375"/>
        <v>0</v>
      </c>
      <c r="AF265" s="685"/>
      <c r="AG265" s="685"/>
      <c r="AH265" s="685"/>
      <c r="AI265" s="685"/>
    </row>
    <row r="266" spans="1:35" s="463" customFormat="1" ht="16.5" x14ac:dyDescent="0.3">
      <c r="A266" s="685"/>
      <c r="B266" s="685"/>
      <c r="C266" s="355" t="s">
        <v>39</v>
      </c>
      <c r="D266" t="str">
        <f>VLOOKUP(C266,Data!$A$9:$B$632,2,FALSE)</f>
        <v>Cardamon</v>
      </c>
      <c r="E266" s="356" t="s">
        <v>591</v>
      </c>
      <c r="F266" s="687">
        <v>7</v>
      </c>
      <c r="G266" s="684"/>
      <c r="H266" s="685"/>
      <c r="I266" s="685"/>
      <c r="J266" s="685"/>
      <c r="K266" s="55">
        <f t="shared" si="374"/>
        <v>0</v>
      </c>
      <c r="L266" s="55">
        <f t="shared" si="374"/>
        <v>0</v>
      </c>
      <c r="M266" s="55">
        <f t="shared" si="374"/>
        <v>0</v>
      </c>
      <c r="N266" s="55">
        <f t="shared" si="374"/>
        <v>0</v>
      </c>
      <c r="O266" s="55">
        <f t="shared" si="374"/>
        <v>0</v>
      </c>
      <c r="P266" s="55">
        <f t="shared" si="374"/>
        <v>0</v>
      </c>
      <c r="Q266" s="55">
        <f t="shared" si="374"/>
        <v>0</v>
      </c>
      <c r="R266" s="55">
        <f t="shared" si="374"/>
        <v>0</v>
      </c>
      <c r="S266" s="55">
        <f t="shared" si="374"/>
        <v>0</v>
      </c>
      <c r="T266" s="55">
        <f t="shared" si="374"/>
        <v>0</v>
      </c>
      <c r="U266" s="55">
        <f t="shared" si="374"/>
        <v>0</v>
      </c>
      <c r="V266" s="55">
        <f t="shared" si="374"/>
        <v>0</v>
      </c>
      <c r="W266" s="55">
        <f t="shared" si="374"/>
        <v>0</v>
      </c>
      <c r="X266" s="55">
        <f t="shared" si="374"/>
        <v>0</v>
      </c>
      <c r="Y266" s="55">
        <f t="shared" si="374"/>
        <v>0</v>
      </c>
      <c r="Z266" s="55">
        <f t="shared" si="374"/>
        <v>0</v>
      </c>
      <c r="AA266" s="55">
        <f t="shared" si="375"/>
        <v>0</v>
      </c>
      <c r="AB266" s="55">
        <f t="shared" si="375"/>
        <v>0</v>
      </c>
      <c r="AC266" s="55">
        <f t="shared" si="375"/>
        <v>0</v>
      </c>
      <c r="AD266" s="55">
        <f t="shared" si="375"/>
        <v>0</v>
      </c>
      <c r="AE266" s="55">
        <f t="shared" si="375"/>
        <v>0</v>
      </c>
      <c r="AF266" s="685"/>
      <c r="AG266" s="685"/>
      <c r="AH266" s="685"/>
      <c r="AI266" s="685"/>
    </row>
    <row r="267" spans="1:35" s="463" customFormat="1" ht="16.5" x14ac:dyDescent="0.3">
      <c r="A267" s="685"/>
      <c r="B267" s="685"/>
      <c r="C267" s="355" t="s">
        <v>39</v>
      </c>
      <c r="D267" t="str">
        <f>VLOOKUP(C267,Data!$A$9:$B$632,2,FALSE)</f>
        <v>Cardamon</v>
      </c>
      <c r="E267" s="356" t="s">
        <v>592</v>
      </c>
      <c r="F267" s="687">
        <v>8</v>
      </c>
      <c r="G267" s="684"/>
      <c r="H267" s="685"/>
      <c r="I267" s="685"/>
      <c r="J267" s="685"/>
      <c r="K267" s="55">
        <f t="shared" si="374"/>
        <v>0</v>
      </c>
      <c r="L267" s="55">
        <f t="shared" si="374"/>
        <v>0</v>
      </c>
      <c r="M267" s="55">
        <f t="shared" si="374"/>
        <v>0</v>
      </c>
      <c r="N267" s="55">
        <f t="shared" si="374"/>
        <v>0</v>
      </c>
      <c r="O267" s="55">
        <f t="shared" si="374"/>
        <v>0</v>
      </c>
      <c r="P267" s="55">
        <f t="shared" si="374"/>
        <v>0</v>
      </c>
      <c r="Q267" s="55">
        <f t="shared" si="374"/>
        <v>0</v>
      </c>
      <c r="R267" s="55">
        <f t="shared" si="374"/>
        <v>0</v>
      </c>
      <c r="S267" s="55">
        <f t="shared" si="374"/>
        <v>0</v>
      </c>
      <c r="T267" s="55">
        <f t="shared" si="374"/>
        <v>0</v>
      </c>
      <c r="U267" s="55">
        <f t="shared" si="374"/>
        <v>0</v>
      </c>
      <c r="V267" s="55">
        <f t="shared" si="374"/>
        <v>0</v>
      </c>
      <c r="W267" s="55">
        <f t="shared" si="374"/>
        <v>0</v>
      </c>
      <c r="X267" s="55">
        <f t="shared" si="374"/>
        <v>0</v>
      </c>
      <c r="Y267" s="55">
        <f t="shared" si="374"/>
        <v>0</v>
      </c>
      <c r="Z267" s="55">
        <f t="shared" si="374"/>
        <v>0</v>
      </c>
      <c r="AA267" s="55">
        <f t="shared" si="375"/>
        <v>0</v>
      </c>
      <c r="AB267" s="55">
        <f t="shared" si="375"/>
        <v>0</v>
      </c>
      <c r="AC267" s="55">
        <f t="shared" si="375"/>
        <v>0</v>
      </c>
      <c r="AD267" s="55">
        <f t="shared" si="375"/>
        <v>0</v>
      </c>
      <c r="AE267" s="55">
        <f t="shared" si="375"/>
        <v>0</v>
      </c>
      <c r="AF267" s="685"/>
      <c r="AG267" s="685"/>
      <c r="AH267" s="685"/>
      <c r="AI267" s="685"/>
    </row>
    <row r="268" spans="1:35" s="463" customFormat="1" ht="16.5" x14ac:dyDescent="0.3">
      <c r="A268" s="685"/>
      <c r="B268" s="685"/>
      <c r="C268" s="355" t="s">
        <v>39</v>
      </c>
      <c r="D268" t="str">
        <f>VLOOKUP(C268,Data!$A$9:$B$632,2,FALSE)</f>
        <v>Cardamon</v>
      </c>
      <c r="E268" s="356" t="s">
        <v>593</v>
      </c>
      <c r="F268" s="687">
        <v>9</v>
      </c>
      <c r="G268" s="684"/>
      <c r="H268" s="685"/>
      <c r="I268" s="685"/>
      <c r="J268" s="685"/>
      <c r="K268" s="55">
        <f t="shared" si="374"/>
        <v>0</v>
      </c>
      <c r="L268" s="55">
        <f t="shared" si="374"/>
        <v>0</v>
      </c>
      <c r="M268" s="55">
        <f t="shared" si="374"/>
        <v>0</v>
      </c>
      <c r="N268" s="55">
        <f t="shared" si="374"/>
        <v>0</v>
      </c>
      <c r="O268" s="55">
        <f t="shared" si="374"/>
        <v>0</v>
      </c>
      <c r="P268" s="55">
        <f t="shared" si="374"/>
        <v>0</v>
      </c>
      <c r="Q268" s="55">
        <f t="shared" si="374"/>
        <v>0</v>
      </c>
      <c r="R268" s="55">
        <f t="shared" si="374"/>
        <v>0</v>
      </c>
      <c r="S268" s="55">
        <f t="shared" si="374"/>
        <v>0</v>
      </c>
      <c r="T268" s="55">
        <f t="shared" si="374"/>
        <v>0</v>
      </c>
      <c r="U268" s="55">
        <f t="shared" si="374"/>
        <v>0</v>
      </c>
      <c r="V268" s="55">
        <f t="shared" si="374"/>
        <v>0</v>
      </c>
      <c r="W268" s="55">
        <f t="shared" si="374"/>
        <v>0</v>
      </c>
      <c r="X268" s="55">
        <f t="shared" si="374"/>
        <v>0</v>
      </c>
      <c r="Y268" s="55">
        <f t="shared" si="374"/>
        <v>0</v>
      </c>
      <c r="Z268" s="55">
        <f t="shared" si="374"/>
        <v>0</v>
      </c>
      <c r="AA268" s="55">
        <f t="shared" si="375"/>
        <v>0</v>
      </c>
      <c r="AB268" s="55">
        <f t="shared" si="375"/>
        <v>0</v>
      </c>
      <c r="AC268" s="55">
        <f t="shared" si="375"/>
        <v>0</v>
      </c>
      <c r="AD268" s="55">
        <f t="shared" si="375"/>
        <v>0</v>
      </c>
      <c r="AE268" s="55">
        <f t="shared" si="375"/>
        <v>0</v>
      </c>
      <c r="AF268" s="685"/>
      <c r="AG268" s="685"/>
      <c r="AH268" s="685"/>
      <c r="AI268" s="685"/>
    </row>
    <row r="269" spans="1:35" s="463" customFormat="1" ht="16.5" x14ac:dyDescent="0.3">
      <c r="A269" s="685"/>
      <c r="B269" s="685"/>
      <c r="C269" s="355" t="s">
        <v>39</v>
      </c>
      <c r="D269" t="str">
        <f>VLOOKUP(C269,Data!$A$9:$B$632,2,FALSE)</f>
        <v>Cardamon</v>
      </c>
      <c r="E269" s="356" t="s">
        <v>594</v>
      </c>
      <c r="F269" s="687">
        <v>10</v>
      </c>
      <c r="G269" s="684"/>
      <c r="H269" s="685"/>
      <c r="I269" s="685"/>
      <c r="J269" s="685"/>
      <c r="K269" s="55">
        <f t="shared" si="374"/>
        <v>0</v>
      </c>
      <c r="L269" s="55">
        <f t="shared" si="374"/>
        <v>0</v>
      </c>
      <c r="M269" s="55">
        <f t="shared" si="374"/>
        <v>0</v>
      </c>
      <c r="N269" s="55">
        <f t="shared" si="374"/>
        <v>0</v>
      </c>
      <c r="O269" s="55">
        <f t="shared" si="374"/>
        <v>0</v>
      </c>
      <c r="P269" s="55">
        <f t="shared" si="374"/>
        <v>0</v>
      </c>
      <c r="Q269" s="55">
        <f t="shared" si="374"/>
        <v>0</v>
      </c>
      <c r="R269" s="55">
        <f t="shared" si="374"/>
        <v>0</v>
      </c>
      <c r="S269" s="55">
        <f t="shared" si="374"/>
        <v>0</v>
      </c>
      <c r="T269" s="55">
        <f t="shared" si="374"/>
        <v>0</v>
      </c>
      <c r="U269" s="55">
        <f t="shared" si="374"/>
        <v>0</v>
      </c>
      <c r="V269" s="55">
        <f t="shared" si="374"/>
        <v>0</v>
      </c>
      <c r="W269" s="55">
        <f t="shared" si="374"/>
        <v>0</v>
      </c>
      <c r="X269" s="55">
        <f t="shared" si="374"/>
        <v>0</v>
      </c>
      <c r="Y269" s="55">
        <f t="shared" si="374"/>
        <v>0</v>
      </c>
      <c r="Z269" s="55">
        <f t="shared" si="374"/>
        <v>0</v>
      </c>
      <c r="AA269" s="55">
        <f t="shared" si="375"/>
        <v>0</v>
      </c>
      <c r="AB269" s="55">
        <f t="shared" si="375"/>
        <v>0</v>
      </c>
      <c r="AC269" s="55">
        <f t="shared" si="375"/>
        <v>0</v>
      </c>
      <c r="AD269" s="55">
        <f t="shared" si="375"/>
        <v>0</v>
      </c>
      <c r="AE269" s="55">
        <f t="shared" si="375"/>
        <v>0</v>
      </c>
      <c r="AF269" s="685"/>
      <c r="AG269" s="685"/>
      <c r="AH269" s="685"/>
      <c r="AI269" s="685"/>
    </row>
    <row r="270" spans="1:35" ht="16.5" x14ac:dyDescent="0.3">
      <c r="A270" s="685"/>
      <c r="B270" s="685"/>
      <c r="C270" s="355" t="s">
        <v>39</v>
      </c>
      <c r="D270" s="685" t="s">
        <v>595</v>
      </c>
      <c r="E270" s="356" t="s">
        <v>596</v>
      </c>
      <c r="F270"/>
      <c r="G270" s="685"/>
      <c r="H270" s="685"/>
      <c r="I270" s="685"/>
      <c r="J270" s="688"/>
      <c r="K270" s="359">
        <f>SUM(K259:K269)</f>
        <v>0</v>
      </c>
      <c r="L270" s="359">
        <f t="shared" ref="L270" si="376">SUM(L259:L269)</f>
        <v>0</v>
      </c>
      <c r="M270" s="359">
        <f t="shared" ref="M270" si="377">SUM(M259:M269)</f>
        <v>0</v>
      </c>
      <c r="N270" s="359">
        <f t="shared" ref="N270" si="378">SUM(N259:N269)</f>
        <v>0</v>
      </c>
      <c r="O270" s="359">
        <f t="shared" ref="O270" si="379">SUM(O259:O269)</f>
        <v>0</v>
      </c>
      <c r="P270" s="359">
        <f t="shared" ref="P270" si="380">SUM(P259:P269)</f>
        <v>0</v>
      </c>
      <c r="Q270" s="359">
        <f t="shared" ref="Q270" si="381">SUM(Q259:Q269)</f>
        <v>0</v>
      </c>
      <c r="R270" s="359">
        <f t="shared" ref="R270" si="382">SUM(R259:R269)</f>
        <v>0</v>
      </c>
      <c r="S270" s="359">
        <f t="shared" ref="S270" si="383">SUM(S259:S269)</f>
        <v>0</v>
      </c>
      <c r="T270" s="359">
        <f t="shared" ref="T270" si="384">SUM(T259:T269)</f>
        <v>0</v>
      </c>
      <c r="U270" s="359">
        <f t="shared" ref="U270" si="385">SUM(U259:U269)</f>
        <v>0</v>
      </c>
      <c r="V270" s="359">
        <f t="shared" ref="V270" si="386">SUM(V259:V269)</f>
        <v>0</v>
      </c>
      <c r="W270" s="359">
        <f t="shared" ref="W270" si="387">SUM(W259:W269)</f>
        <v>0</v>
      </c>
      <c r="X270" s="359">
        <f t="shared" ref="X270" si="388">SUM(X259:X269)</f>
        <v>0</v>
      </c>
      <c r="Y270" s="359">
        <f t="shared" ref="Y270" si="389">SUM(Y259:Y269)</f>
        <v>0</v>
      </c>
      <c r="Z270" s="359">
        <f t="shared" ref="Z270" si="390">SUM(Z259:Z269)</f>
        <v>0</v>
      </c>
      <c r="AA270" s="359">
        <f t="shared" ref="AA270" si="391">SUM(AA259:AA269)</f>
        <v>0</v>
      </c>
      <c r="AB270" s="359">
        <f t="shared" ref="AB270" si="392">SUM(AB259:AB269)</f>
        <v>0</v>
      </c>
      <c r="AC270" s="359">
        <f t="shared" ref="AC270" si="393">SUM(AC259:AC269)</f>
        <v>0</v>
      </c>
      <c r="AD270" s="359">
        <f t="shared" ref="AD270" si="394">SUM(AD259:AD269)</f>
        <v>0</v>
      </c>
      <c r="AE270" s="359">
        <f t="shared" ref="AE270" si="395">SUM(AE259:AE269)</f>
        <v>0</v>
      </c>
      <c r="AF270" s="685"/>
      <c r="AG270" s="685"/>
      <c r="AH270" s="685"/>
      <c r="AI270" s="685"/>
    </row>
    <row r="271" spans="1:35" ht="16.5" x14ac:dyDescent="0.3">
      <c r="A271" s="360"/>
      <c r="B271" s="360"/>
      <c r="C271" s="360"/>
      <c r="D271" s="360"/>
      <c r="E271" s="360"/>
      <c r="F271" s="360"/>
      <c r="G271" s="360"/>
      <c r="H271" s="360"/>
      <c r="I271" s="360"/>
      <c r="J271" s="360"/>
      <c r="K271" s="361"/>
      <c r="L271" s="360"/>
      <c r="M271" s="360"/>
      <c r="N271" s="360"/>
      <c r="O271" s="360"/>
      <c r="P271" s="360"/>
      <c r="Q271" s="360"/>
      <c r="R271" s="360"/>
      <c r="S271" s="360"/>
      <c r="T271" s="360"/>
      <c r="U271" s="360"/>
      <c r="V271" s="360"/>
      <c r="W271" s="360"/>
      <c r="X271" s="360"/>
      <c r="Y271" s="360"/>
      <c r="Z271" s="360"/>
    </row>
    <row r="272" spans="1:35" s="463" customFormat="1" ht="16.5" x14ac:dyDescent="0.3">
      <c r="A272" s="685"/>
      <c r="B272" s="685"/>
      <c r="C272" s="355" t="s">
        <v>40</v>
      </c>
      <c r="D272" t="str">
        <f>VLOOKUP(C272,Data!$A$9:$B$632,2,FALSE)</f>
        <v>Orange</v>
      </c>
      <c r="E272" s="356" t="s">
        <v>584</v>
      </c>
      <c r="F272" s="687">
        <v>0</v>
      </c>
      <c r="G272" s="357">
        <v>0</v>
      </c>
      <c r="H272" s="685"/>
      <c r="I272" s="685"/>
      <c r="J272" s="685"/>
      <c r="K272" s="55">
        <f t="shared" ref="K272:Z282" si="396">IF(K$1&gt;=$F272,$G272,0)</f>
        <v>0</v>
      </c>
      <c r="L272" s="55">
        <f t="shared" si="396"/>
        <v>0</v>
      </c>
      <c r="M272" s="55">
        <f t="shared" si="396"/>
        <v>0</v>
      </c>
      <c r="N272" s="55">
        <f t="shared" si="396"/>
        <v>0</v>
      </c>
      <c r="O272" s="55">
        <f t="shared" si="396"/>
        <v>0</v>
      </c>
      <c r="P272" s="55">
        <f t="shared" si="396"/>
        <v>0</v>
      </c>
      <c r="Q272" s="55">
        <f t="shared" si="396"/>
        <v>0</v>
      </c>
      <c r="R272" s="55">
        <f t="shared" si="396"/>
        <v>0</v>
      </c>
      <c r="S272" s="55">
        <f t="shared" si="396"/>
        <v>0</v>
      </c>
      <c r="T272" s="55">
        <f t="shared" si="396"/>
        <v>0</v>
      </c>
      <c r="U272" s="55">
        <f t="shared" si="396"/>
        <v>0</v>
      </c>
      <c r="V272" s="55">
        <f t="shared" si="396"/>
        <v>0</v>
      </c>
      <c r="W272" s="55">
        <f t="shared" si="396"/>
        <v>0</v>
      </c>
      <c r="X272" s="55">
        <f t="shared" si="396"/>
        <v>0</v>
      </c>
      <c r="Y272" s="55">
        <f t="shared" si="396"/>
        <v>0</v>
      </c>
      <c r="Z272" s="55">
        <f t="shared" si="396"/>
        <v>0</v>
      </c>
      <c r="AA272" s="55">
        <f t="shared" ref="AA272:AE282" si="397">IF(AA$1&gt;=$F272,$G272,0)</f>
        <v>0</v>
      </c>
      <c r="AB272" s="55">
        <f t="shared" si="397"/>
        <v>0</v>
      </c>
      <c r="AC272" s="55">
        <f t="shared" si="397"/>
        <v>0</v>
      </c>
      <c r="AD272" s="55">
        <f t="shared" si="397"/>
        <v>0</v>
      </c>
      <c r="AE272" s="55">
        <f t="shared" si="397"/>
        <v>0</v>
      </c>
      <c r="AF272" s="685"/>
      <c r="AG272" s="685"/>
      <c r="AH272" s="685"/>
      <c r="AI272" s="685"/>
    </row>
    <row r="273" spans="1:35" s="463" customFormat="1" ht="16.5" x14ac:dyDescent="0.3">
      <c r="A273" s="685"/>
      <c r="B273" s="685"/>
      <c r="C273" s="355" t="s">
        <v>40</v>
      </c>
      <c r="D273" t="str">
        <f>VLOOKUP(C273,Data!$A$9:$B$632,2,FALSE)</f>
        <v>Orange</v>
      </c>
      <c r="E273" s="356" t="s">
        <v>585</v>
      </c>
      <c r="F273" s="687">
        <v>1</v>
      </c>
      <c r="G273" s="357">
        <v>0</v>
      </c>
      <c r="H273" s="685"/>
      <c r="I273" s="685"/>
      <c r="J273" s="685"/>
      <c r="K273" s="55">
        <f t="shared" si="396"/>
        <v>0</v>
      </c>
      <c r="L273" s="55">
        <f t="shared" si="396"/>
        <v>0</v>
      </c>
      <c r="M273" s="55">
        <f t="shared" si="396"/>
        <v>0</v>
      </c>
      <c r="N273" s="55">
        <f t="shared" si="396"/>
        <v>0</v>
      </c>
      <c r="O273" s="55">
        <f t="shared" si="396"/>
        <v>0</v>
      </c>
      <c r="P273" s="55">
        <f t="shared" si="396"/>
        <v>0</v>
      </c>
      <c r="Q273" s="55">
        <f t="shared" si="396"/>
        <v>0</v>
      </c>
      <c r="R273" s="55">
        <f t="shared" si="396"/>
        <v>0</v>
      </c>
      <c r="S273" s="55">
        <f t="shared" si="396"/>
        <v>0</v>
      </c>
      <c r="T273" s="55">
        <f t="shared" si="396"/>
        <v>0</v>
      </c>
      <c r="U273" s="55">
        <f t="shared" si="396"/>
        <v>0</v>
      </c>
      <c r="V273" s="55">
        <f t="shared" si="396"/>
        <v>0</v>
      </c>
      <c r="W273" s="55">
        <f t="shared" si="396"/>
        <v>0</v>
      </c>
      <c r="X273" s="55">
        <f t="shared" si="396"/>
        <v>0</v>
      </c>
      <c r="Y273" s="55">
        <f t="shared" si="396"/>
        <v>0</v>
      </c>
      <c r="Z273" s="55">
        <f t="shared" si="396"/>
        <v>0</v>
      </c>
      <c r="AA273" s="55">
        <f t="shared" si="397"/>
        <v>0</v>
      </c>
      <c r="AB273" s="55">
        <f t="shared" si="397"/>
        <v>0</v>
      </c>
      <c r="AC273" s="55">
        <f t="shared" si="397"/>
        <v>0</v>
      </c>
      <c r="AD273" s="55">
        <f t="shared" si="397"/>
        <v>0</v>
      </c>
      <c r="AE273" s="55">
        <f t="shared" si="397"/>
        <v>0</v>
      </c>
      <c r="AF273" s="685"/>
      <c r="AG273" s="685"/>
      <c r="AH273" s="685"/>
      <c r="AI273" s="685"/>
    </row>
    <row r="274" spans="1:35" s="463" customFormat="1" ht="16.5" x14ac:dyDescent="0.3">
      <c r="A274" s="685"/>
      <c r="B274" s="685"/>
      <c r="C274" s="355" t="s">
        <v>40</v>
      </c>
      <c r="D274" t="str">
        <f>VLOOKUP(C274,Data!$A$9:$B$632,2,FALSE)</f>
        <v>Orange</v>
      </c>
      <c r="E274" s="356" t="s">
        <v>586</v>
      </c>
      <c r="F274" s="687">
        <v>2</v>
      </c>
      <c r="G274" s="357">
        <v>0</v>
      </c>
      <c r="H274" s="685"/>
      <c r="I274" s="685"/>
      <c r="J274" s="685"/>
      <c r="K274" s="55">
        <f t="shared" si="396"/>
        <v>0</v>
      </c>
      <c r="L274" s="55">
        <f t="shared" si="396"/>
        <v>0</v>
      </c>
      <c r="M274" s="55">
        <f t="shared" si="396"/>
        <v>0</v>
      </c>
      <c r="N274" s="55">
        <f t="shared" si="396"/>
        <v>0</v>
      </c>
      <c r="O274" s="55">
        <f t="shared" si="396"/>
        <v>0</v>
      </c>
      <c r="P274" s="55">
        <f t="shared" si="396"/>
        <v>0</v>
      </c>
      <c r="Q274" s="55">
        <f t="shared" si="396"/>
        <v>0</v>
      </c>
      <c r="R274" s="55">
        <f t="shared" si="396"/>
        <v>0</v>
      </c>
      <c r="S274" s="55">
        <f t="shared" si="396"/>
        <v>0</v>
      </c>
      <c r="T274" s="55">
        <f t="shared" si="396"/>
        <v>0</v>
      </c>
      <c r="U274" s="55">
        <f t="shared" si="396"/>
        <v>0</v>
      </c>
      <c r="V274" s="55">
        <f t="shared" si="396"/>
        <v>0</v>
      </c>
      <c r="W274" s="55">
        <f t="shared" si="396"/>
        <v>0</v>
      </c>
      <c r="X274" s="55">
        <f t="shared" si="396"/>
        <v>0</v>
      </c>
      <c r="Y274" s="55">
        <f t="shared" si="396"/>
        <v>0</v>
      </c>
      <c r="Z274" s="55">
        <f t="shared" si="396"/>
        <v>0</v>
      </c>
      <c r="AA274" s="55">
        <f t="shared" si="397"/>
        <v>0</v>
      </c>
      <c r="AB274" s="55">
        <f t="shared" si="397"/>
        <v>0</v>
      </c>
      <c r="AC274" s="55">
        <f t="shared" si="397"/>
        <v>0</v>
      </c>
      <c r="AD274" s="55">
        <f t="shared" si="397"/>
        <v>0</v>
      </c>
      <c r="AE274" s="55">
        <f t="shared" si="397"/>
        <v>0</v>
      </c>
      <c r="AF274" s="685"/>
      <c r="AG274" s="685"/>
      <c r="AH274" s="685"/>
      <c r="AI274" s="685"/>
    </row>
    <row r="275" spans="1:35" s="463" customFormat="1" ht="16.5" x14ac:dyDescent="0.3">
      <c r="A275" s="685"/>
      <c r="B275" s="685"/>
      <c r="C275" s="355" t="s">
        <v>40</v>
      </c>
      <c r="D275" t="str">
        <f>VLOOKUP(C275,Data!$A$9:$B$632,2,FALSE)</f>
        <v>Orange</v>
      </c>
      <c r="E275" s="356" t="s">
        <v>587</v>
      </c>
      <c r="F275" s="687">
        <v>3</v>
      </c>
      <c r="G275" s="684"/>
      <c r="H275" s="685"/>
      <c r="I275" s="685"/>
      <c r="J275" s="685"/>
      <c r="K275" s="55">
        <f t="shared" si="396"/>
        <v>0</v>
      </c>
      <c r="L275" s="55">
        <f t="shared" si="396"/>
        <v>0</v>
      </c>
      <c r="M275" s="55">
        <f t="shared" si="396"/>
        <v>0</v>
      </c>
      <c r="N275" s="55">
        <f t="shared" si="396"/>
        <v>0</v>
      </c>
      <c r="O275" s="55">
        <f t="shared" si="396"/>
        <v>0</v>
      </c>
      <c r="P275" s="55">
        <f t="shared" si="396"/>
        <v>0</v>
      </c>
      <c r="Q275" s="55">
        <f t="shared" si="396"/>
        <v>0</v>
      </c>
      <c r="R275" s="55">
        <f t="shared" si="396"/>
        <v>0</v>
      </c>
      <c r="S275" s="55">
        <f t="shared" si="396"/>
        <v>0</v>
      </c>
      <c r="T275" s="55">
        <f t="shared" si="396"/>
        <v>0</v>
      </c>
      <c r="U275" s="55">
        <f t="shared" si="396"/>
        <v>0</v>
      </c>
      <c r="V275" s="55">
        <f t="shared" si="396"/>
        <v>0</v>
      </c>
      <c r="W275" s="55">
        <f t="shared" si="396"/>
        <v>0</v>
      </c>
      <c r="X275" s="55">
        <f t="shared" si="396"/>
        <v>0</v>
      </c>
      <c r="Y275" s="55">
        <f t="shared" si="396"/>
        <v>0</v>
      </c>
      <c r="Z275" s="55">
        <f t="shared" si="396"/>
        <v>0</v>
      </c>
      <c r="AA275" s="55">
        <f t="shared" si="397"/>
        <v>0</v>
      </c>
      <c r="AB275" s="55">
        <f t="shared" si="397"/>
        <v>0</v>
      </c>
      <c r="AC275" s="55">
        <f t="shared" si="397"/>
        <v>0</v>
      </c>
      <c r="AD275" s="55">
        <f t="shared" si="397"/>
        <v>0</v>
      </c>
      <c r="AE275" s="55">
        <f t="shared" si="397"/>
        <v>0</v>
      </c>
      <c r="AF275" s="685"/>
      <c r="AG275" s="685"/>
      <c r="AH275" s="685"/>
      <c r="AI275" s="685"/>
    </row>
    <row r="276" spans="1:35" s="463" customFormat="1" ht="16.5" x14ac:dyDescent="0.3">
      <c r="A276" s="685"/>
      <c r="B276" s="685"/>
      <c r="C276" s="355" t="s">
        <v>40</v>
      </c>
      <c r="D276" t="str">
        <f>VLOOKUP(C276,Data!$A$9:$B$632,2,FALSE)</f>
        <v>Orange</v>
      </c>
      <c r="E276" s="356" t="s">
        <v>588</v>
      </c>
      <c r="F276" s="687">
        <v>4</v>
      </c>
      <c r="G276" s="684"/>
      <c r="H276" s="685"/>
      <c r="I276" s="685"/>
      <c r="J276" s="685"/>
      <c r="K276" s="55">
        <f t="shared" si="396"/>
        <v>0</v>
      </c>
      <c r="L276" s="55">
        <f t="shared" si="396"/>
        <v>0</v>
      </c>
      <c r="M276" s="55">
        <f t="shared" si="396"/>
        <v>0</v>
      </c>
      <c r="N276" s="55">
        <f t="shared" si="396"/>
        <v>0</v>
      </c>
      <c r="O276" s="55">
        <f t="shared" si="396"/>
        <v>0</v>
      </c>
      <c r="P276" s="55">
        <f t="shared" si="396"/>
        <v>0</v>
      </c>
      <c r="Q276" s="55">
        <f t="shared" si="396"/>
        <v>0</v>
      </c>
      <c r="R276" s="55">
        <f t="shared" si="396"/>
        <v>0</v>
      </c>
      <c r="S276" s="55">
        <f t="shared" si="396"/>
        <v>0</v>
      </c>
      <c r="T276" s="55">
        <f t="shared" si="396"/>
        <v>0</v>
      </c>
      <c r="U276" s="55">
        <f t="shared" si="396"/>
        <v>0</v>
      </c>
      <c r="V276" s="55">
        <f t="shared" si="396"/>
        <v>0</v>
      </c>
      <c r="W276" s="55">
        <f t="shared" si="396"/>
        <v>0</v>
      </c>
      <c r="X276" s="55">
        <f t="shared" si="396"/>
        <v>0</v>
      </c>
      <c r="Y276" s="55">
        <f t="shared" si="396"/>
        <v>0</v>
      </c>
      <c r="Z276" s="55">
        <f t="shared" si="396"/>
        <v>0</v>
      </c>
      <c r="AA276" s="55">
        <f t="shared" si="397"/>
        <v>0</v>
      </c>
      <c r="AB276" s="55">
        <f t="shared" si="397"/>
        <v>0</v>
      </c>
      <c r="AC276" s="55">
        <f t="shared" si="397"/>
        <v>0</v>
      </c>
      <c r="AD276" s="55">
        <f t="shared" si="397"/>
        <v>0</v>
      </c>
      <c r="AE276" s="55">
        <f t="shared" si="397"/>
        <v>0</v>
      </c>
      <c r="AF276" s="685"/>
      <c r="AG276" s="685"/>
      <c r="AH276" s="685"/>
      <c r="AI276" s="685"/>
    </row>
    <row r="277" spans="1:35" s="463" customFormat="1" ht="16.5" x14ac:dyDescent="0.3">
      <c r="A277" s="685"/>
      <c r="B277" s="685"/>
      <c r="C277" s="355" t="s">
        <v>40</v>
      </c>
      <c r="D277" t="str">
        <f>VLOOKUP(C277,Data!$A$9:$B$632,2,FALSE)</f>
        <v>Orange</v>
      </c>
      <c r="E277" s="356" t="s">
        <v>589</v>
      </c>
      <c r="F277" s="687">
        <v>5</v>
      </c>
      <c r="G277" s="684"/>
      <c r="H277" s="685"/>
      <c r="I277" s="685"/>
      <c r="J277" s="685"/>
      <c r="K277" s="55">
        <f t="shared" si="396"/>
        <v>0</v>
      </c>
      <c r="L277" s="55">
        <f t="shared" si="396"/>
        <v>0</v>
      </c>
      <c r="M277" s="55">
        <f t="shared" si="396"/>
        <v>0</v>
      </c>
      <c r="N277" s="55">
        <f t="shared" si="396"/>
        <v>0</v>
      </c>
      <c r="O277" s="55">
        <f t="shared" si="396"/>
        <v>0</v>
      </c>
      <c r="P277" s="55">
        <f t="shared" si="396"/>
        <v>0</v>
      </c>
      <c r="Q277" s="55">
        <f t="shared" si="396"/>
        <v>0</v>
      </c>
      <c r="R277" s="55">
        <f t="shared" si="396"/>
        <v>0</v>
      </c>
      <c r="S277" s="55">
        <f t="shared" si="396"/>
        <v>0</v>
      </c>
      <c r="T277" s="55">
        <f t="shared" si="396"/>
        <v>0</v>
      </c>
      <c r="U277" s="55">
        <f t="shared" si="396"/>
        <v>0</v>
      </c>
      <c r="V277" s="55">
        <f t="shared" si="396"/>
        <v>0</v>
      </c>
      <c r="W277" s="55">
        <f t="shared" si="396"/>
        <v>0</v>
      </c>
      <c r="X277" s="55">
        <f t="shared" si="396"/>
        <v>0</v>
      </c>
      <c r="Y277" s="55">
        <f t="shared" si="396"/>
        <v>0</v>
      </c>
      <c r="Z277" s="55">
        <f t="shared" si="396"/>
        <v>0</v>
      </c>
      <c r="AA277" s="55">
        <f t="shared" si="397"/>
        <v>0</v>
      </c>
      <c r="AB277" s="55">
        <f t="shared" si="397"/>
        <v>0</v>
      </c>
      <c r="AC277" s="55">
        <f t="shared" si="397"/>
        <v>0</v>
      </c>
      <c r="AD277" s="55">
        <f t="shared" si="397"/>
        <v>0</v>
      </c>
      <c r="AE277" s="55">
        <f t="shared" si="397"/>
        <v>0</v>
      </c>
      <c r="AF277" s="685"/>
      <c r="AG277" s="685"/>
      <c r="AH277" s="685"/>
      <c r="AI277" s="685"/>
    </row>
    <row r="278" spans="1:35" s="463" customFormat="1" ht="16.5" x14ac:dyDescent="0.3">
      <c r="A278" s="685"/>
      <c r="B278" s="685"/>
      <c r="C278" s="355" t="s">
        <v>40</v>
      </c>
      <c r="D278" t="str">
        <f>VLOOKUP(C278,Data!$A$9:$B$632,2,FALSE)</f>
        <v>Orange</v>
      </c>
      <c r="E278" s="356" t="s">
        <v>590</v>
      </c>
      <c r="F278" s="687">
        <v>6</v>
      </c>
      <c r="G278" s="684"/>
      <c r="H278" s="685"/>
      <c r="I278" s="685"/>
      <c r="J278" s="685"/>
      <c r="K278" s="55">
        <f t="shared" si="396"/>
        <v>0</v>
      </c>
      <c r="L278" s="55">
        <f t="shared" si="396"/>
        <v>0</v>
      </c>
      <c r="M278" s="55">
        <f t="shared" si="396"/>
        <v>0</v>
      </c>
      <c r="N278" s="55">
        <f t="shared" si="396"/>
        <v>0</v>
      </c>
      <c r="O278" s="55">
        <f t="shared" si="396"/>
        <v>0</v>
      </c>
      <c r="P278" s="55">
        <f t="shared" si="396"/>
        <v>0</v>
      </c>
      <c r="Q278" s="55">
        <f t="shared" si="396"/>
        <v>0</v>
      </c>
      <c r="R278" s="55">
        <f t="shared" si="396"/>
        <v>0</v>
      </c>
      <c r="S278" s="55">
        <f t="shared" si="396"/>
        <v>0</v>
      </c>
      <c r="T278" s="55">
        <f t="shared" si="396"/>
        <v>0</v>
      </c>
      <c r="U278" s="55">
        <f t="shared" si="396"/>
        <v>0</v>
      </c>
      <c r="V278" s="55">
        <f t="shared" si="396"/>
        <v>0</v>
      </c>
      <c r="W278" s="55">
        <f t="shared" si="396"/>
        <v>0</v>
      </c>
      <c r="X278" s="55">
        <f t="shared" si="396"/>
        <v>0</v>
      </c>
      <c r="Y278" s="55">
        <f t="shared" si="396"/>
        <v>0</v>
      </c>
      <c r="Z278" s="55">
        <f t="shared" si="396"/>
        <v>0</v>
      </c>
      <c r="AA278" s="55">
        <f t="shared" si="397"/>
        <v>0</v>
      </c>
      <c r="AB278" s="55">
        <f t="shared" si="397"/>
        <v>0</v>
      </c>
      <c r="AC278" s="55">
        <f t="shared" si="397"/>
        <v>0</v>
      </c>
      <c r="AD278" s="55">
        <f t="shared" si="397"/>
        <v>0</v>
      </c>
      <c r="AE278" s="55">
        <f t="shared" si="397"/>
        <v>0</v>
      </c>
      <c r="AF278" s="685"/>
      <c r="AG278" s="685"/>
      <c r="AH278" s="685"/>
      <c r="AI278" s="685"/>
    </row>
    <row r="279" spans="1:35" s="463" customFormat="1" ht="16.5" x14ac:dyDescent="0.3">
      <c r="A279" s="685"/>
      <c r="B279" s="685"/>
      <c r="C279" s="355" t="s">
        <v>40</v>
      </c>
      <c r="D279" t="str">
        <f>VLOOKUP(C279,Data!$A$9:$B$632,2,FALSE)</f>
        <v>Orange</v>
      </c>
      <c r="E279" s="356" t="s">
        <v>591</v>
      </c>
      <c r="F279" s="687">
        <v>7</v>
      </c>
      <c r="G279" s="684"/>
      <c r="H279" s="685"/>
      <c r="I279" s="685"/>
      <c r="J279" s="685"/>
      <c r="K279" s="55">
        <f t="shared" si="396"/>
        <v>0</v>
      </c>
      <c r="L279" s="55">
        <f t="shared" si="396"/>
        <v>0</v>
      </c>
      <c r="M279" s="55">
        <f t="shared" si="396"/>
        <v>0</v>
      </c>
      <c r="N279" s="55">
        <f t="shared" si="396"/>
        <v>0</v>
      </c>
      <c r="O279" s="55">
        <f t="shared" si="396"/>
        <v>0</v>
      </c>
      <c r="P279" s="55">
        <f t="shared" si="396"/>
        <v>0</v>
      </c>
      <c r="Q279" s="55">
        <f t="shared" si="396"/>
        <v>0</v>
      </c>
      <c r="R279" s="55">
        <f t="shared" si="396"/>
        <v>0</v>
      </c>
      <c r="S279" s="55">
        <f t="shared" si="396"/>
        <v>0</v>
      </c>
      <c r="T279" s="55">
        <f t="shared" si="396"/>
        <v>0</v>
      </c>
      <c r="U279" s="55">
        <f t="shared" si="396"/>
        <v>0</v>
      </c>
      <c r="V279" s="55">
        <f t="shared" si="396"/>
        <v>0</v>
      </c>
      <c r="W279" s="55">
        <f t="shared" si="396"/>
        <v>0</v>
      </c>
      <c r="X279" s="55">
        <f t="shared" si="396"/>
        <v>0</v>
      </c>
      <c r="Y279" s="55">
        <f t="shared" si="396"/>
        <v>0</v>
      </c>
      <c r="Z279" s="55">
        <f t="shared" si="396"/>
        <v>0</v>
      </c>
      <c r="AA279" s="55">
        <f t="shared" si="397"/>
        <v>0</v>
      </c>
      <c r="AB279" s="55">
        <f t="shared" si="397"/>
        <v>0</v>
      </c>
      <c r="AC279" s="55">
        <f t="shared" si="397"/>
        <v>0</v>
      </c>
      <c r="AD279" s="55">
        <f t="shared" si="397"/>
        <v>0</v>
      </c>
      <c r="AE279" s="55">
        <f t="shared" si="397"/>
        <v>0</v>
      </c>
      <c r="AF279" s="685"/>
      <c r="AG279" s="685"/>
      <c r="AH279" s="685"/>
      <c r="AI279" s="685"/>
    </row>
    <row r="280" spans="1:35" s="463" customFormat="1" ht="16.5" x14ac:dyDescent="0.3">
      <c r="A280" s="685"/>
      <c r="B280" s="685"/>
      <c r="C280" s="355" t="s">
        <v>40</v>
      </c>
      <c r="D280" t="str">
        <f>VLOOKUP(C280,Data!$A$9:$B$632,2,FALSE)</f>
        <v>Orange</v>
      </c>
      <c r="E280" s="356" t="s">
        <v>592</v>
      </c>
      <c r="F280" s="687">
        <v>8</v>
      </c>
      <c r="G280" s="684"/>
      <c r="H280" s="685"/>
      <c r="I280" s="685"/>
      <c r="J280" s="685"/>
      <c r="K280" s="55">
        <f t="shared" si="396"/>
        <v>0</v>
      </c>
      <c r="L280" s="55">
        <f t="shared" si="396"/>
        <v>0</v>
      </c>
      <c r="M280" s="55">
        <f t="shared" si="396"/>
        <v>0</v>
      </c>
      <c r="N280" s="55">
        <f t="shared" si="396"/>
        <v>0</v>
      </c>
      <c r="O280" s="55">
        <f t="shared" si="396"/>
        <v>0</v>
      </c>
      <c r="P280" s="55">
        <f t="shared" si="396"/>
        <v>0</v>
      </c>
      <c r="Q280" s="55">
        <f t="shared" si="396"/>
        <v>0</v>
      </c>
      <c r="R280" s="55">
        <f t="shared" si="396"/>
        <v>0</v>
      </c>
      <c r="S280" s="55">
        <f t="shared" si="396"/>
        <v>0</v>
      </c>
      <c r="T280" s="55">
        <f t="shared" si="396"/>
        <v>0</v>
      </c>
      <c r="U280" s="55">
        <f t="shared" si="396"/>
        <v>0</v>
      </c>
      <c r="V280" s="55">
        <f t="shared" si="396"/>
        <v>0</v>
      </c>
      <c r="W280" s="55">
        <f t="shared" si="396"/>
        <v>0</v>
      </c>
      <c r="X280" s="55">
        <f t="shared" si="396"/>
        <v>0</v>
      </c>
      <c r="Y280" s="55">
        <f t="shared" si="396"/>
        <v>0</v>
      </c>
      <c r="Z280" s="55">
        <f t="shared" si="396"/>
        <v>0</v>
      </c>
      <c r="AA280" s="55">
        <f t="shared" si="397"/>
        <v>0</v>
      </c>
      <c r="AB280" s="55">
        <f t="shared" si="397"/>
        <v>0</v>
      </c>
      <c r="AC280" s="55">
        <f t="shared" si="397"/>
        <v>0</v>
      </c>
      <c r="AD280" s="55">
        <f t="shared" si="397"/>
        <v>0</v>
      </c>
      <c r="AE280" s="55">
        <f t="shared" si="397"/>
        <v>0</v>
      </c>
      <c r="AF280" s="685"/>
      <c r="AG280" s="685"/>
      <c r="AH280" s="685"/>
      <c r="AI280" s="685"/>
    </row>
    <row r="281" spans="1:35" s="463" customFormat="1" ht="16.5" x14ac:dyDescent="0.3">
      <c r="A281" s="685"/>
      <c r="B281" s="685"/>
      <c r="C281" s="355" t="s">
        <v>40</v>
      </c>
      <c r="D281" t="str">
        <f>VLOOKUP(C281,Data!$A$9:$B$632,2,FALSE)</f>
        <v>Orange</v>
      </c>
      <c r="E281" s="356" t="s">
        <v>593</v>
      </c>
      <c r="F281" s="687">
        <v>9</v>
      </c>
      <c r="G281" s="684"/>
      <c r="H281" s="685"/>
      <c r="I281" s="685"/>
      <c r="J281" s="685"/>
      <c r="K281" s="55">
        <f t="shared" si="396"/>
        <v>0</v>
      </c>
      <c r="L281" s="55">
        <f t="shared" si="396"/>
        <v>0</v>
      </c>
      <c r="M281" s="55">
        <f t="shared" si="396"/>
        <v>0</v>
      </c>
      <c r="N281" s="55">
        <f t="shared" si="396"/>
        <v>0</v>
      </c>
      <c r="O281" s="55">
        <f t="shared" si="396"/>
        <v>0</v>
      </c>
      <c r="P281" s="55">
        <f t="shared" si="396"/>
        <v>0</v>
      </c>
      <c r="Q281" s="55">
        <f t="shared" si="396"/>
        <v>0</v>
      </c>
      <c r="R281" s="55">
        <f t="shared" si="396"/>
        <v>0</v>
      </c>
      <c r="S281" s="55">
        <f t="shared" si="396"/>
        <v>0</v>
      </c>
      <c r="T281" s="55">
        <f t="shared" si="396"/>
        <v>0</v>
      </c>
      <c r="U281" s="55">
        <f t="shared" si="396"/>
        <v>0</v>
      </c>
      <c r="V281" s="55">
        <f t="shared" si="396"/>
        <v>0</v>
      </c>
      <c r="W281" s="55">
        <f t="shared" si="396"/>
        <v>0</v>
      </c>
      <c r="X281" s="55">
        <f t="shared" si="396"/>
        <v>0</v>
      </c>
      <c r="Y281" s="55">
        <f t="shared" si="396"/>
        <v>0</v>
      </c>
      <c r="Z281" s="55">
        <f t="shared" si="396"/>
        <v>0</v>
      </c>
      <c r="AA281" s="55">
        <f t="shared" si="397"/>
        <v>0</v>
      </c>
      <c r="AB281" s="55">
        <f t="shared" si="397"/>
        <v>0</v>
      </c>
      <c r="AC281" s="55">
        <f t="shared" si="397"/>
        <v>0</v>
      </c>
      <c r="AD281" s="55">
        <f t="shared" si="397"/>
        <v>0</v>
      </c>
      <c r="AE281" s="55">
        <f t="shared" si="397"/>
        <v>0</v>
      </c>
      <c r="AF281" s="685"/>
      <c r="AG281" s="685"/>
      <c r="AH281" s="685"/>
      <c r="AI281" s="685"/>
    </row>
    <row r="282" spans="1:35" s="463" customFormat="1" ht="16.5" x14ac:dyDescent="0.3">
      <c r="A282" s="685"/>
      <c r="B282" s="685"/>
      <c r="C282" s="355" t="s">
        <v>40</v>
      </c>
      <c r="D282" t="str">
        <f>VLOOKUP(C282,Data!$A$9:$B$632,2,FALSE)</f>
        <v>Orange</v>
      </c>
      <c r="E282" s="356" t="s">
        <v>594</v>
      </c>
      <c r="F282" s="687">
        <v>10</v>
      </c>
      <c r="G282" s="684"/>
      <c r="H282" s="685"/>
      <c r="I282" s="685"/>
      <c r="J282" s="685"/>
      <c r="K282" s="55">
        <f t="shared" si="396"/>
        <v>0</v>
      </c>
      <c r="L282" s="55">
        <f t="shared" si="396"/>
        <v>0</v>
      </c>
      <c r="M282" s="55">
        <f t="shared" si="396"/>
        <v>0</v>
      </c>
      <c r="N282" s="55">
        <f t="shared" si="396"/>
        <v>0</v>
      </c>
      <c r="O282" s="55">
        <f t="shared" si="396"/>
        <v>0</v>
      </c>
      <c r="P282" s="55">
        <f t="shared" si="396"/>
        <v>0</v>
      </c>
      <c r="Q282" s="55">
        <f t="shared" si="396"/>
        <v>0</v>
      </c>
      <c r="R282" s="55">
        <f t="shared" si="396"/>
        <v>0</v>
      </c>
      <c r="S282" s="55">
        <f t="shared" si="396"/>
        <v>0</v>
      </c>
      <c r="T282" s="55">
        <f t="shared" si="396"/>
        <v>0</v>
      </c>
      <c r="U282" s="55">
        <f t="shared" si="396"/>
        <v>0</v>
      </c>
      <c r="V282" s="55">
        <f t="shared" si="396"/>
        <v>0</v>
      </c>
      <c r="W282" s="55">
        <f t="shared" si="396"/>
        <v>0</v>
      </c>
      <c r="X282" s="55">
        <f t="shared" si="396"/>
        <v>0</v>
      </c>
      <c r="Y282" s="55">
        <f t="shared" si="396"/>
        <v>0</v>
      </c>
      <c r="Z282" s="55">
        <f t="shared" si="396"/>
        <v>0</v>
      </c>
      <c r="AA282" s="55">
        <f t="shared" si="397"/>
        <v>0</v>
      </c>
      <c r="AB282" s="55">
        <f t="shared" si="397"/>
        <v>0</v>
      </c>
      <c r="AC282" s="55">
        <f t="shared" si="397"/>
        <v>0</v>
      </c>
      <c r="AD282" s="55">
        <f t="shared" si="397"/>
        <v>0</v>
      </c>
      <c r="AE282" s="55">
        <f t="shared" si="397"/>
        <v>0</v>
      </c>
      <c r="AF282" s="685"/>
      <c r="AG282" s="685"/>
      <c r="AH282" s="685"/>
      <c r="AI282" s="685"/>
    </row>
    <row r="283" spans="1:35" ht="16.5" x14ac:dyDescent="0.3">
      <c r="A283" s="685"/>
      <c r="B283" s="685"/>
      <c r="C283" s="355" t="s">
        <v>40</v>
      </c>
      <c r="D283" s="685" t="s">
        <v>595</v>
      </c>
      <c r="E283" s="356" t="s">
        <v>596</v>
      </c>
      <c r="F283"/>
      <c r="G283" s="685"/>
      <c r="H283" s="685"/>
      <c r="I283" s="685"/>
      <c r="J283" s="688"/>
      <c r="K283" s="359">
        <f>SUM(K272:K282)</f>
        <v>0</v>
      </c>
      <c r="L283" s="359">
        <f t="shared" ref="L283" si="398">SUM(L272:L282)</f>
        <v>0</v>
      </c>
      <c r="M283" s="359">
        <f t="shared" ref="M283" si="399">SUM(M272:M282)</f>
        <v>0</v>
      </c>
      <c r="N283" s="359">
        <f t="shared" ref="N283" si="400">SUM(N272:N282)</f>
        <v>0</v>
      </c>
      <c r="O283" s="359">
        <f t="shared" ref="O283" si="401">SUM(O272:O282)</f>
        <v>0</v>
      </c>
      <c r="P283" s="359">
        <f t="shared" ref="P283" si="402">SUM(P272:P282)</f>
        <v>0</v>
      </c>
      <c r="Q283" s="359">
        <f t="shared" ref="Q283" si="403">SUM(Q272:Q282)</f>
        <v>0</v>
      </c>
      <c r="R283" s="359">
        <f t="shared" ref="R283" si="404">SUM(R272:R282)</f>
        <v>0</v>
      </c>
      <c r="S283" s="359">
        <f t="shared" ref="S283" si="405">SUM(S272:S282)</f>
        <v>0</v>
      </c>
      <c r="T283" s="359">
        <f t="shared" ref="T283" si="406">SUM(T272:T282)</f>
        <v>0</v>
      </c>
      <c r="U283" s="359">
        <f t="shared" ref="U283" si="407">SUM(U272:U282)</f>
        <v>0</v>
      </c>
      <c r="V283" s="359">
        <f t="shared" ref="V283" si="408">SUM(V272:V282)</f>
        <v>0</v>
      </c>
      <c r="W283" s="359">
        <f t="shared" ref="W283" si="409">SUM(W272:W282)</f>
        <v>0</v>
      </c>
      <c r="X283" s="359">
        <f t="shared" ref="X283" si="410">SUM(X272:X282)</f>
        <v>0</v>
      </c>
      <c r="Y283" s="359">
        <f t="shared" ref="Y283" si="411">SUM(Y272:Y282)</f>
        <v>0</v>
      </c>
      <c r="Z283" s="359">
        <f t="shared" ref="Z283" si="412">SUM(Z272:Z282)</f>
        <v>0</v>
      </c>
      <c r="AA283" s="359">
        <f t="shared" ref="AA283" si="413">SUM(AA272:AA282)</f>
        <v>0</v>
      </c>
      <c r="AB283" s="359">
        <f t="shared" ref="AB283" si="414">SUM(AB272:AB282)</f>
        <v>0</v>
      </c>
      <c r="AC283" s="359">
        <f t="shared" ref="AC283" si="415">SUM(AC272:AC282)</f>
        <v>0</v>
      </c>
      <c r="AD283" s="359">
        <f t="shared" ref="AD283" si="416">SUM(AD272:AD282)</f>
        <v>0</v>
      </c>
      <c r="AE283" s="359">
        <f t="shared" ref="AE283" si="417">SUM(AE272:AE282)</f>
        <v>0</v>
      </c>
      <c r="AF283" s="685"/>
      <c r="AG283" s="685"/>
      <c r="AH283" s="685"/>
      <c r="AI283" s="685"/>
    </row>
    <row r="284" spans="1:35" ht="16.5" x14ac:dyDescent="0.3">
      <c r="A284" s="360"/>
      <c r="B284" s="360"/>
      <c r="C284" s="360"/>
      <c r="D284" s="360"/>
      <c r="E284" s="360"/>
      <c r="F284" s="360"/>
      <c r="G284" s="360"/>
      <c r="H284" s="360"/>
      <c r="I284" s="360"/>
      <c r="J284" s="360"/>
      <c r="K284" s="361"/>
      <c r="L284" s="360"/>
      <c r="M284" s="360"/>
      <c r="N284" s="360"/>
      <c r="O284" s="360"/>
      <c r="P284" s="360"/>
      <c r="Q284" s="360"/>
      <c r="R284" s="360"/>
      <c r="S284" s="360"/>
      <c r="T284" s="360"/>
      <c r="U284" s="360"/>
      <c r="V284" s="360"/>
      <c r="W284" s="360"/>
      <c r="X284" s="360"/>
      <c r="Y284" s="360"/>
      <c r="Z284" s="360"/>
    </row>
    <row r="285" spans="1:35" s="463" customFormat="1" ht="16.5" x14ac:dyDescent="0.3">
      <c r="A285" s="685"/>
      <c r="B285" s="685"/>
      <c r="C285" s="355" t="s">
        <v>536</v>
      </c>
      <c r="D285" t="str">
        <f>VLOOKUP(C285,Data!$A$9:$B$632,2,FALSE)</f>
        <v>Unsustainable forest management</v>
      </c>
      <c r="E285" s="356" t="s">
        <v>584</v>
      </c>
      <c r="F285" s="687">
        <v>0</v>
      </c>
      <c r="G285" s="357">
        <f>191500/2</f>
        <v>95750</v>
      </c>
      <c r="H285" s="685"/>
      <c r="I285" s="685"/>
      <c r="J285" s="685"/>
      <c r="K285" s="55">
        <f t="shared" ref="K285:Z295" si="418">IF(K$1&gt;=$F285,$G285,0)</f>
        <v>95750</v>
      </c>
      <c r="L285" s="55">
        <f t="shared" si="418"/>
        <v>95750</v>
      </c>
      <c r="M285" s="55">
        <f t="shared" si="418"/>
        <v>95750</v>
      </c>
      <c r="N285" s="55">
        <f t="shared" si="418"/>
        <v>95750</v>
      </c>
      <c r="O285" s="55">
        <f t="shared" si="418"/>
        <v>95750</v>
      </c>
      <c r="P285" s="55">
        <f t="shared" si="418"/>
        <v>95750</v>
      </c>
      <c r="Q285" s="55">
        <f t="shared" si="418"/>
        <v>95750</v>
      </c>
      <c r="R285" s="55">
        <f t="shared" si="418"/>
        <v>95750</v>
      </c>
      <c r="S285" s="55">
        <f t="shared" si="418"/>
        <v>95750</v>
      </c>
      <c r="T285" s="55">
        <f t="shared" si="418"/>
        <v>95750</v>
      </c>
      <c r="U285" s="55">
        <f t="shared" si="418"/>
        <v>95750</v>
      </c>
      <c r="V285" s="55">
        <f t="shared" si="418"/>
        <v>95750</v>
      </c>
      <c r="W285" s="55">
        <f t="shared" si="418"/>
        <v>95750</v>
      </c>
      <c r="X285" s="55">
        <f t="shared" si="418"/>
        <v>95750</v>
      </c>
      <c r="Y285" s="55">
        <f t="shared" si="418"/>
        <v>95750</v>
      </c>
      <c r="Z285" s="55">
        <f t="shared" si="418"/>
        <v>95750</v>
      </c>
      <c r="AA285" s="55">
        <f t="shared" ref="AA285:AE295" si="419">IF(AA$1&gt;=$F285,$G285,0)</f>
        <v>95750</v>
      </c>
      <c r="AB285" s="55">
        <f t="shared" si="419"/>
        <v>95750</v>
      </c>
      <c r="AC285" s="55">
        <f t="shared" si="419"/>
        <v>95750</v>
      </c>
      <c r="AD285" s="55">
        <f t="shared" si="419"/>
        <v>95750</v>
      </c>
      <c r="AE285" s="55">
        <f t="shared" si="419"/>
        <v>95750</v>
      </c>
      <c r="AF285" s="685"/>
      <c r="AG285" s="685"/>
      <c r="AH285" s="685"/>
      <c r="AI285" s="685"/>
    </row>
    <row r="286" spans="1:35" s="463" customFormat="1" ht="16.5" x14ac:dyDescent="0.3">
      <c r="A286" s="685"/>
      <c r="B286" s="685"/>
      <c r="C286" s="355" t="s">
        <v>536</v>
      </c>
      <c r="D286" t="str">
        <f>VLOOKUP(C286,Data!$A$9:$B$632,2,FALSE)</f>
        <v>Unsustainable forest management</v>
      </c>
      <c r="E286" s="356" t="s">
        <v>585</v>
      </c>
      <c r="F286" s="687">
        <v>1</v>
      </c>
      <c r="G286" s="357">
        <v>0</v>
      </c>
      <c r="H286" s="685"/>
      <c r="I286" s="685"/>
      <c r="J286" s="685"/>
      <c r="K286" s="55">
        <f t="shared" si="418"/>
        <v>0</v>
      </c>
      <c r="L286" s="55">
        <f t="shared" si="418"/>
        <v>0</v>
      </c>
      <c r="M286" s="55">
        <f t="shared" si="418"/>
        <v>0</v>
      </c>
      <c r="N286" s="55">
        <f t="shared" si="418"/>
        <v>0</v>
      </c>
      <c r="O286" s="55">
        <f t="shared" si="418"/>
        <v>0</v>
      </c>
      <c r="P286" s="55">
        <f t="shared" si="418"/>
        <v>0</v>
      </c>
      <c r="Q286" s="55">
        <f t="shared" si="418"/>
        <v>0</v>
      </c>
      <c r="R286" s="55">
        <f t="shared" si="418"/>
        <v>0</v>
      </c>
      <c r="S286" s="55">
        <f t="shared" si="418"/>
        <v>0</v>
      </c>
      <c r="T286" s="55">
        <f t="shared" si="418"/>
        <v>0</v>
      </c>
      <c r="U286" s="55">
        <f t="shared" si="418"/>
        <v>0</v>
      </c>
      <c r="V286" s="55">
        <f t="shared" si="418"/>
        <v>0</v>
      </c>
      <c r="W286" s="55">
        <f t="shared" si="418"/>
        <v>0</v>
      </c>
      <c r="X286" s="55">
        <f t="shared" si="418"/>
        <v>0</v>
      </c>
      <c r="Y286" s="55">
        <f t="shared" si="418"/>
        <v>0</v>
      </c>
      <c r="Z286" s="55">
        <f t="shared" si="418"/>
        <v>0</v>
      </c>
      <c r="AA286" s="55">
        <f t="shared" si="419"/>
        <v>0</v>
      </c>
      <c r="AB286" s="55">
        <f t="shared" si="419"/>
        <v>0</v>
      </c>
      <c r="AC286" s="55">
        <f t="shared" si="419"/>
        <v>0</v>
      </c>
      <c r="AD286" s="55">
        <f t="shared" si="419"/>
        <v>0</v>
      </c>
      <c r="AE286" s="55">
        <f t="shared" si="419"/>
        <v>0</v>
      </c>
      <c r="AF286" s="685"/>
      <c r="AG286" s="685"/>
      <c r="AH286" s="685"/>
      <c r="AI286" s="685"/>
    </row>
    <row r="287" spans="1:35" s="463" customFormat="1" ht="16.5" x14ac:dyDescent="0.3">
      <c r="A287" s="685"/>
      <c r="B287" s="685"/>
      <c r="C287" s="355" t="s">
        <v>536</v>
      </c>
      <c r="D287" t="str">
        <f>VLOOKUP(C287,Data!$A$9:$B$632,2,FALSE)</f>
        <v>Unsustainable forest management</v>
      </c>
      <c r="E287" s="356" t="s">
        <v>586</v>
      </c>
      <c r="F287" s="687">
        <v>2</v>
      </c>
      <c r="G287" s="357">
        <v>0</v>
      </c>
      <c r="H287" s="685"/>
      <c r="I287" s="685"/>
      <c r="J287" s="685"/>
      <c r="K287" s="55">
        <f t="shared" si="418"/>
        <v>0</v>
      </c>
      <c r="L287" s="55">
        <f t="shared" si="418"/>
        <v>0</v>
      </c>
      <c r="M287" s="55">
        <f t="shared" si="418"/>
        <v>0</v>
      </c>
      <c r="N287" s="55">
        <f t="shared" si="418"/>
        <v>0</v>
      </c>
      <c r="O287" s="55">
        <f t="shared" si="418"/>
        <v>0</v>
      </c>
      <c r="P287" s="55">
        <f t="shared" si="418"/>
        <v>0</v>
      </c>
      <c r="Q287" s="55">
        <f t="shared" si="418"/>
        <v>0</v>
      </c>
      <c r="R287" s="55">
        <f t="shared" si="418"/>
        <v>0</v>
      </c>
      <c r="S287" s="55">
        <f t="shared" si="418"/>
        <v>0</v>
      </c>
      <c r="T287" s="55">
        <f t="shared" si="418"/>
        <v>0</v>
      </c>
      <c r="U287" s="55">
        <f t="shared" si="418"/>
        <v>0</v>
      </c>
      <c r="V287" s="55">
        <f t="shared" si="418"/>
        <v>0</v>
      </c>
      <c r="W287" s="55">
        <f t="shared" si="418"/>
        <v>0</v>
      </c>
      <c r="X287" s="55">
        <f t="shared" si="418"/>
        <v>0</v>
      </c>
      <c r="Y287" s="55">
        <f t="shared" si="418"/>
        <v>0</v>
      </c>
      <c r="Z287" s="55">
        <f t="shared" si="418"/>
        <v>0</v>
      </c>
      <c r="AA287" s="55">
        <f t="shared" si="419"/>
        <v>0</v>
      </c>
      <c r="AB287" s="55">
        <f t="shared" si="419"/>
        <v>0</v>
      </c>
      <c r="AC287" s="55">
        <f t="shared" si="419"/>
        <v>0</v>
      </c>
      <c r="AD287" s="55">
        <f t="shared" si="419"/>
        <v>0</v>
      </c>
      <c r="AE287" s="55">
        <f t="shared" si="419"/>
        <v>0</v>
      </c>
      <c r="AF287" s="685"/>
      <c r="AG287" s="685"/>
      <c r="AH287" s="685"/>
      <c r="AI287" s="685"/>
    </row>
    <row r="288" spans="1:35" s="463" customFormat="1" ht="16.5" x14ac:dyDescent="0.3">
      <c r="A288" s="685"/>
      <c r="B288" s="685"/>
      <c r="C288" s="355" t="s">
        <v>536</v>
      </c>
      <c r="D288" t="str">
        <f>VLOOKUP(C288,Data!$A$9:$B$632,2,FALSE)</f>
        <v>Unsustainable forest management</v>
      </c>
      <c r="E288" s="356" t="s">
        <v>587</v>
      </c>
      <c r="F288" s="687">
        <v>3</v>
      </c>
      <c r="G288" s="684"/>
      <c r="H288" s="685"/>
      <c r="I288" s="685"/>
      <c r="J288" s="685"/>
      <c r="K288" s="55">
        <f t="shared" si="418"/>
        <v>0</v>
      </c>
      <c r="L288" s="55">
        <f t="shared" si="418"/>
        <v>0</v>
      </c>
      <c r="M288" s="55">
        <f t="shared" si="418"/>
        <v>0</v>
      </c>
      <c r="N288" s="55">
        <f t="shared" si="418"/>
        <v>0</v>
      </c>
      <c r="O288" s="55">
        <f t="shared" si="418"/>
        <v>0</v>
      </c>
      <c r="P288" s="55">
        <f t="shared" si="418"/>
        <v>0</v>
      </c>
      <c r="Q288" s="55">
        <f t="shared" si="418"/>
        <v>0</v>
      </c>
      <c r="R288" s="55">
        <f t="shared" si="418"/>
        <v>0</v>
      </c>
      <c r="S288" s="55">
        <f t="shared" si="418"/>
        <v>0</v>
      </c>
      <c r="T288" s="55">
        <f t="shared" si="418"/>
        <v>0</v>
      </c>
      <c r="U288" s="55">
        <f t="shared" si="418"/>
        <v>0</v>
      </c>
      <c r="V288" s="55">
        <f t="shared" si="418"/>
        <v>0</v>
      </c>
      <c r="W288" s="55">
        <f t="shared" si="418"/>
        <v>0</v>
      </c>
      <c r="X288" s="55">
        <f t="shared" si="418"/>
        <v>0</v>
      </c>
      <c r="Y288" s="55">
        <f t="shared" si="418"/>
        <v>0</v>
      </c>
      <c r="Z288" s="55">
        <f t="shared" si="418"/>
        <v>0</v>
      </c>
      <c r="AA288" s="55">
        <f t="shared" si="419"/>
        <v>0</v>
      </c>
      <c r="AB288" s="55">
        <f t="shared" si="419"/>
        <v>0</v>
      </c>
      <c r="AC288" s="55">
        <f t="shared" si="419"/>
        <v>0</v>
      </c>
      <c r="AD288" s="55">
        <f t="shared" si="419"/>
        <v>0</v>
      </c>
      <c r="AE288" s="55">
        <f t="shared" si="419"/>
        <v>0</v>
      </c>
      <c r="AF288" s="685"/>
      <c r="AG288" s="685"/>
      <c r="AH288" s="685"/>
      <c r="AI288" s="685"/>
    </row>
    <row r="289" spans="1:35" s="463" customFormat="1" ht="16.5" x14ac:dyDescent="0.3">
      <c r="A289" s="685"/>
      <c r="B289" s="685"/>
      <c r="C289" s="355" t="s">
        <v>536</v>
      </c>
      <c r="D289" t="str">
        <f>VLOOKUP(C289,Data!$A$9:$B$632,2,FALSE)</f>
        <v>Unsustainable forest management</v>
      </c>
      <c r="E289" s="356" t="s">
        <v>588</v>
      </c>
      <c r="F289" s="687">
        <v>4</v>
      </c>
      <c r="G289" s="684"/>
      <c r="H289" s="685"/>
      <c r="I289" s="685"/>
      <c r="J289" s="685"/>
      <c r="K289" s="55">
        <f t="shared" si="418"/>
        <v>0</v>
      </c>
      <c r="L289" s="55">
        <f t="shared" si="418"/>
        <v>0</v>
      </c>
      <c r="M289" s="55">
        <f t="shared" si="418"/>
        <v>0</v>
      </c>
      <c r="N289" s="55">
        <f t="shared" si="418"/>
        <v>0</v>
      </c>
      <c r="O289" s="55">
        <f t="shared" si="418"/>
        <v>0</v>
      </c>
      <c r="P289" s="55">
        <f t="shared" si="418"/>
        <v>0</v>
      </c>
      <c r="Q289" s="55">
        <f t="shared" si="418"/>
        <v>0</v>
      </c>
      <c r="R289" s="55">
        <f t="shared" si="418"/>
        <v>0</v>
      </c>
      <c r="S289" s="55">
        <f t="shared" si="418"/>
        <v>0</v>
      </c>
      <c r="T289" s="55">
        <f t="shared" si="418"/>
        <v>0</v>
      </c>
      <c r="U289" s="55">
        <f t="shared" si="418"/>
        <v>0</v>
      </c>
      <c r="V289" s="55">
        <f t="shared" si="418"/>
        <v>0</v>
      </c>
      <c r="W289" s="55">
        <f t="shared" si="418"/>
        <v>0</v>
      </c>
      <c r="X289" s="55">
        <f t="shared" si="418"/>
        <v>0</v>
      </c>
      <c r="Y289" s="55">
        <f t="shared" si="418"/>
        <v>0</v>
      </c>
      <c r="Z289" s="55">
        <f t="shared" si="418"/>
        <v>0</v>
      </c>
      <c r="AA289" s="55">
        <f t="shared" si="419"/>
        <v>0</v>
      </c>
      <c r="AB289" s="55">
        <f t="shared" si="419"/>
        <v>0</v>
      </c>
      <c r="AC289" s="55">
        <f t="shared" si="419"/>
        <v>0</v>
      </c>
      <c r="AD289" s="55">
        <f t="shared" si="419"/>
        <v>0</v>
      </c>
      <c r="AE289" s="55">
        <f t="shared" si="419"/>
        <v>0</v>
      </c>
      <c r="AF289" s="685"/>
      <c r="AG289" s="685"/>
      <c r="AH289" s="685"/>
      <c r="AI289" s="685"/>
    </row>
    <row r="290" spans="1:35" s="463" customFormat="1" ht="16.5" x14ac:dyDescent="0.3">
      <c r="A290" s="685"/>
      <c r="B290" s="685"/>
      <c r="C290" s="355" t="s">
        <v>536</v>
      </c>
      <c r="D290" t="str">
        <f>VLOOKUP(C290,Data!$A$9:$B$632,2,FALSE)</f>
        <v>Unsustainable forest management</v>
      </c>
      <c r="E290" s="356" t="s">
        <v>589</v>
      </c>
      <c r="F290" s="687">
        <v>5</v>
      </c>
      <c r="G290" s="684"/>
      <c r="H290" s="685"/>
      <c r="I290" s="685"/>
      <c r="J290" s="685"/>
      <c r="K290" s="55">
        <f t="shared" si="418"/>
        <v>0</v>
      </c>
      <c r="L290" s="55">
        <f t="shared" si="418"/>
        <v>0</v>
      </c>
      <c r="M290" s="55">
        <f t="shared" si="418"/>
        <v>0</v>
      </c>
      <c r="N290" s="55">
        <f t="shared" si="418"/>
        <v>0</v>
      </c>
      <c r="O290" s="55">
        <f t="shared" si="418"/>
        <v>0</v>
      </c>
      <c r="P290" s="55">
        <f t="shared" si="418"/>
        <v>0</v>
      </c>
      <c r="Q290" s="55">
        <f t="shared" si="418"/>
        <v>0</v>
      </c>
      <c r="R290" s="55">
        <f t="shared" si="418"/>
        <v>0</v>
      </c>
      <c r="S290" s="55">
        <f t="shared" si="418"/>
        <v>0</v>
      </c>
      <c r="T290" s="55">
        <f t="shared" si="418"/>
        <v>0</v>
      </c>
      <c r="U290" s="55">
        <f t="shared" si="418"/>
        <v>0</v>
      </c>
      <c r="V290" s="55">
        <f t="shared" si="418"/>
        <v>0</v>
      </c>
      <c r="W290" s="55">
        <f t="shared" si="418"/>
        <v>0</v>
      </c>
      <c r="X290" s="55">
        <f t="shared" si="418"/>
        <v>0</v>
      </c>
      <c r="Y290" s="55">
        <f t="shared" si="418"/>
        <v>0</v>
      </c>
      <c r="Z290" s="55">
        <f t="shared" si="418"/>
        <v>0</v>
      </c>
      <c r="AA290" s="55">
        <f t="shared" si="419"/>
        <v>0</v>
      </c>
      <c r="AB290" s="55">
        <f t="shared" si="419"/>
        <v>0</v>
      </c>
      <c r="AC290" s="55">
        <f t="shared" si="419"/>
        <v>0</v>
      </c>
      <c r="AD290" s="55">
        <f t="shared" si="419"/>
        <v>0</v>
      </c>
      <c r="AE290" s="55">
        <f t="shared" si="419"/>
        <v>0</v>
      </c>
      <c r="AF290" s="685"/>
      <c r="AG290" s="685"/>
      <c r="AH290" s="685"/>
      <c r="AI290" s="685"/>
    </row>
    <row r="291" spans="1:35" s="463" customFormat="1" ht="16.5" x14ac:dyDescent="0.3">
      <c r="A291" s="685"/>
      <c r="B291" s="685"/>
      <c r="C291" s="355" t="s">
        <v>536</v>
      </c>
      <c r="D291" t="str">
        <f>VLOOKUP(C291,Data!$A$9:$B$632,2,FALSE)</f>
        <v>Unsustainable forest management</v>
      </c>
      <c r="E291" s="356" t="s">
        <v>590</v>
      </c>
      <c r="F291" s="687">
        <v>6</v>
      </c>
      <c r="G291" s="684"/>
      <c r="H291" s="685"/>
      <c r="I291" s="685"/>
      <c r="J291" s="685"/>
      <c r="K291" s="55">
        <f t="shared" si="418"/>
        <v>0</v>
      </c>
      <c r="L291" s="55">
        <f t="shared" si="418"/>
        <v>0</v>
      </c>
      <c r="M291" s="55">
        <f t="shared" si="418"/>
        <v>0</v>
      </c>
      <c r="N291" s="55">
        <f t="shared" si="418"/>
        <v>0</v>
      </c>
      <c r="O291" s="55">
        <f t="shared" si="418"/>
        <v>0</v>
      </c>
      <c r="P291" s="55">
        <f t="shared" si="418"/>
        <v>0</v>
      </c>
      <c r="Q291" s="55">
        <f t="shared" si="418"/>
        <v>0</v>
      </c>
      <c r="R291" s="55">
        <f t="shared" si="418"/>
        <v>0</v>
      </c>
      <c r="S291" s="55">
        <f t="shared" si="418"/>
        <v>0</v>
      </c>
      <c r="T291" s="55">
        <f t="shared" si="418"/>
        <v>0</v>
      </c>
      <c r="U291" s="55">
        <f t="shared" si="418"/>
        <v>0</v>
      </c>
      <c r="V291" s="55">
        <f t="shared" si="418"/>
        <v>0</v>
      </c>
      <c r="W291" s="55">
        <f t="shared" si="418"/>
        <v>0</v>
      </c>
      <c r="X291" s="55">
        <f t="shared" si="418"/>
        <v>0</v>
      </c>
      <c r="Y291" s="55">
        <f t="shared" si="418"/>
        <v>0</v>
      </c>
      <c r="Z291" s="55">
        <f t="shared" si="418"/>
        <v>0</v>
      </c>
      <c r="AA291" s="55">
        <f t="shared" si="419"/>
        <v>0</v>
      </c>
      <c r="AB291" s="55">
        <f t="shared" si="419"/>
        <v>0</v>
      </c>
      <c r="AC291" s="55">
        <f t="shared" si="419"/>
        <v>0</v>
      </c>
      <c r="AD291" s="55">
        <f t="shared" si="419"/>
        <v>0</v>
      </c>
      <c r="AE291" s="55">
        <f t="shared" si="419"/>
        <v>0</v>
      </c>
      <c r="AF291" s="685"/>
      <c r="AG291" s="685"/>
      <c r="AH291" s="685"/>
      <c r="AI291" s="685"/>
    </row>
    <row r="292" spans="1:35" s="463" customFormat="1" ht="16.5" x14ac:dyDescent="0.3">
      <c r="A292" s="685"/>
      <c r="B292" s="685"/>
      <c r="C292" s="355" t="s">
        <v>536</v>
      </c>
      <c r="D292" t="str">
        <f>VLOOKUP(C292,Data!$A$9:$B$632,2,FALSE)</f>
        <v>Unsustainable forest management</v>
      </c>
      <c r="E292" s="356" t="s">
        <v>591</v>
      </c>
      <c r="F292" s="687">
        <v>7</v>
      </c>
      <c r="G292" s="684"/>
      <c r="H292" s="685"/>
      <c r="I292" s="685"/>
      <c r="J292" s="685"/>
      <c r="K292" s="55">
        <f t="shared" si="418"/>
        <v>0</v>
      </c>
      <c r="L292" s="55">
        <f t="shared" si="418"/>
        <v>0</v>
      </c>
      <c r="M292" s="55">
        <f t="shared" si="418"/>
        <v>0</v>
      </c>
      <c r="N292" s="55">
        <f t="shared" si="418"/>
        <v>0</v>
      </c>
      <c r="O292" s="55">
        <f t="shared" si="418"/>
        <v>0</v>
      </c>
      <c r="P292" s="55">
        <f t="shared" si="418"/>
        <v>0</v>
      </c>
      <c r="Q292" s="55">
        <f t="shared" si="418"/>
        <v>0</v>
      </c>
      <c r="R292" s="55">
        <f t="shared" si="418"/>
        <v>0</v>
      </c>
      <c r="S292" s="55">
        <f t="shared" si="418"/>
        <v>0</v>
      </c>
      <c r="T292" s="55">
        <f t="shared" si="418"/>
        <v>0</v>
      </c>
      <c r="U292" s="55">
        <f t="shared" si="418"/>
        <v>0</v>
      </c>
      <c r="V292" s="55">
        <f t="shared" si="418"/>
        <v>0</v>
      </c>
      <c r="W292" s="55">
        <f t="shared" si="418"/>
        <v>0</v>
      </c>
      <c r="X292" s="55">
        <f t="shared" si="418"/>
        <v>0</v>
      </c>
      <c r="Y292" s="55">
        <f t="shared" si="418"/>
        <v>0</v>
      </c>
      <c r="Z292" s="55">
        <f t="shared" si="418"/>
        <v>0</v>
      </c>
      <c r="AA292" s="55">
        <f t="shared" si="419"/>
        <v>0</v>
      </c>
      <c r="AB292" s="55">
        <f t="shared" si="419"/>
        <v>0</v>
      </c>
      <c r="AC292" s="55">
        <f t="shared" si="419"/>
        <v>0</v>
      </c>
      <c r="AD292" s="55">
        <f t="shared" si="419"/>
        <v>0</v>
      </c>
      <c r="AE292" s="55">
        <f t="shared" si="419"/>
        <v>0</v>
      </c>
      <c r="AF292" s="685"/>
      <c r="AG292" s="685"/>
      <c r="AH292" s="685"/>
      <c r="AI292" s="685"/>
    </row>
    <row r="293" spans="1:35" s="463" customFormat="1" ht="16.5" x14ac:dyDescent="0.3">
      <c r="A293" s="685"/>
      <c r="B293" s="685"/>
      <c r="C293" s="355" t="s">
        <v>536</v>
      </c>
      <c r="D293" t="str">
        <f>VLOOKUP(C293,Data!$A$9:$B$632,2,FALSE)</f>
        <v>Unsustainable forest management</v>
      </c>
      <c r="E293" s="356" t="s">
        <v>592</v>
      </c>
      <c r="F293" s="687">
        <v>8</v>
      </c>
      <c r="G293" s="684"/>
      <c r="H293" s="685"/>
      <c r="I293" s="685"/>
      <c r="J293" s="685"/>
      <c r="K293" s="55">
        <f t="shared" si="418"/>
        <v>0</v>
      </c>
      <c r="L293" s="55">
        <f t="shared" si="418"/>
        <v>0</v>
      </c>
      <c r="M293" s="55">
        <f t="shared" si="418"/>
        <v>0</v>
      </c>
      <c r="N293" s="55">
        <f t="shared" si="418"/>
        <v>0</v>
      </c>
      <c r="O293" s="55">
        <f t="shared" si="418"/>
        <v>0</v>
      </c>
      <c r="P293" s="55">
        <f t="shared" si="418"/>
        <v>0</v>
      </c>
      <c r="Q293" s="55">
        <f t="shared" si="418"/>
        <v>0</v>
      </c>
      <c r="R293" s="55">
        <f t="shared" si="418"/>
        <v>0</v>
      </c>
      <c r="S293" s="55">
        <f t="shared" si="418"/>
        <v>0</v>
      </c>
      <c r="T293" s="55">
        <f t="shared" si="418"/>
        <v>0</v>
      </c>
      <c r="U293" s="55">
        <f t="shared" si="418"/>
        <v>0</v>
      </c>
      <c r="V293" s="55">
        <f t="shared" si="418"/>
        <v>0</v>
      </c>
      <c r="W293" s="55">
        <f t="shared" si="418"/>
        <v>0</v>
      </c>
      <c r="X293" s="55">
        <f t="shared" si="418"/>
        <v>0</v>
      </c>
      <c r="Y293" s="55">
        <f t="shared" si="418"/>
        <v>0</v>
      </c>
      <c r="Z293" s="55">
        <f t="shared" si="418"/>
        <v>0</v>
      </c>
      <c r="AA293" s="55">
        <f t="shared" si="419"/>
        <v>0</v>
      </c>
      <c r="AB293" s="55">
        <f t="shared" si="419"/>
        <v>0</v>
      </c>
      <c r="AC293" s="55">
        <f t="shared" si="419"/>
        <v>0</v>
      </c>
      <c r="AD293" s="55">
        <f t="shared" si="419"/>
        <v>0</v>
      </c>
      <c r="AE293" s="55">
        <f t="shared" si="419"/>
        <v>0</v>
      </c>
      <c r="AF293" s="685"/>
      <c r="AG293" s="685"/>
      <c r="AH293" s="685"/>
      <c r="AI293" s="685"/>
    </row>
    <row r="294" spans="1:35" s="463" customFormat="1" ht="16.5" x14ac:dyDescent="0.3">
      <c r="A294" s="685"/>
      <c r="B294" s="685"/>
      <c r="C294" s="355" t="s">
        <v>536</v>
      </c>
      <c r="D294" t="str">
        <f>VLOOKUP(C294,Data!$A$9:$B$632,2,FALSE)</f>
        <v>Unsustainable forest management</v>
      </c>
      <c r="E294" s="356" t="s">
        <v>593</v>
      </c>
      <c r="F294" s="687">
        <v>9</v>
      </c>
      <c r="G294" s="684"/>
      <c r="H294" s="685"/>
      <c r="I294" s="685"/>
      <c r="J294" s="685"/>
      <c r="K294" s="55">
        <f t="shared" si="418"/>
        <v>0</v>
      </c>
      <c r="L294" s="55">
        <f t="shared" si="418"/>
        <v>0</v>
      </c>
      <c r="M294" s="55">
        <f t="shared" si="418"/>
        <v>0</v>
      </c>
      <c r="N294" s="55">
        <f t="shared" si="418"/>
        <v>0</v>
      </c>
      <c r="O294" s="55">
        <f t="shared" si="418"/>
        <v>0</v>
      </c>
      <c r="P294" s="55">
        <f t="shared" si="418"/>
        <v>0</v>
      </c>
      <c r="Q294" s="55">
        <f t="shared" si="418"/>
        <v>0</v>
      </c>
      <c r="R294" s="55">
        <f t="shared" si="418"/>
        <v>0</v>
      </c>
      <c r="S294" s="55">
        <f t="shared" si="418"/>
        <v>0</v>
      </c>
      <c r="T294" s="55">
        <f t="shared" si="418"/>
        <v>0</v>
      </c>
      <c r="U294" s="55">
        <f t="shared" si="418"/>
        <v>0</v>
      </c>
      <c r="V294" s="55">
        <f t="shared" si="418"/>
        <v>0</v>
      </c>
      <c r="W294" s="55">
        <f t="shared" si="418"/>
        <v>0</v>
      </c>
      <c r="X294" s="55">
        <f t="shared" si="418"/>
        <v>0</v>
      </c>
      <c r="Y294" s="55">
        <f t="shared" si="418"/>
        <v>0</v>
      </c>
      <c r="Z294" s="55">
        <f t="shared" si="418"/>
        <v>0</v>
      </c>
      <c r="AA294" s="55">
        <f t="shared" si="419"/>
        <v>0</v>
      </c>
      <c r="AB294" s="55">
        <f t="shared" si="419"/>
        <v>0</v>
      </c>
      <c r="AC294" s="55">
        <f t="shared" si="419"/>
        <v>0</v>
      </c>
      <c r="AD294" s="55">
        <f t="shared" si="419"/>
        <v>0</v>
      </c>
      <c r="AE294" s="55">
        <f t="shared" si="419"/>
        <v>0</v>
      </c>
      <c r="AF294" s="685"/>
      <c r="AG294" s="685"/>
      <c r="AH294" s="685"/>
      <c r="AI294" s="685"/>
    </row>
    <row r="295" spans="1:35" s="463" customFormat="1" ht="16.5" x14ac:dyDescent="0.3">
      <c r="A295" s="685"/>
      <c r="B295" s="685"/>
      <c r="C295" s="355" t="s">
        <v>536</v>
      </c>
      <c r="D295" t="str">
        <f>VLOOKUP(C295,Data!$A$9:$B$632,2,FALSE)</f>
        <v>Unsustainable forest management</v>
      </c>
      <c r="E295" s="356" t="s">
        <v>594</v>
      </c>
      <c r="F295" s="687">
        <v>10</v>
      </c>
      <c r="G295" s="684"/>
      <c r="H295" s="685"/>
      <c r="I295" s="685"/>
      <c r="J295" s="685"/>
      <c r="K295" s="55">
        <f t="shared" si="418"/>
        <v>0</v>
      </c>
      <c r="L295" s="55">
        <f t="shared" si="418"/>
        <v>0</v>
      </c>
      <c r="M295" s="55">
        <f t="shared" si="418"/>
        <v>0</v>
      </c>
      <c r="N295" s="55">
        <f t="shared" si="418"/>
        <v>0</v>
      </c>
      <c r="O295" s="55">
        <f t="shared" si="418"/>
        <v>0</v>
      </c>
      <c r="P295" s="55">
        <f t="shared" si="418"/>
        <v>0</v>
      </c>
      <c r="Q295" s="55">
        <f t="shared" si="418"/>
        <v>0</v>
      </c>
      <c r="R295" s="55">
        <f t="shared" si="418"/>
        <v>0</v>
      </c>
      <c r="S295" s="55">
        <f t="shared" si="418"/>
        <v>0</v>
      </c>
      <c r="T295" s="55">
        <f t="shared" si="418"/>
        <v>0</v>
      </c>
      <c r="U295" s="55">
        <f t="shared" si="418"/>
        <v>0</v>
      </c>
      <c r="V295" s="55">
        <f t="shared" si="418"/>
        <v>0</v>
      </c>
      <c r="W295" s="55">
        <f t="shared" si="418"/>
        <v>0</v>
      </c>
      <c r="X295" s="55">
        <f t="shared" si="418"/>
        <v>0</v>
      </c>
      <c r="Y295" s="55">
        <f t="shared" si="418"/>
        <v>0</v>
      </c>
      <c r="Z295" s="55">
        <f t="shared" si="418"/>
        <v>0</v>
      </c>
      <c r="AA295" s="55">
        <f t="shared" si="419"/>
        <v>0</v>
      </c>
      <c r="AB295" s="55">
        <f t="shared" si="419"/>
        <v>0</v>
      </c>
      <c r="AC295" s="55">
        <f t="shared" si="419"/>
        <v>0</v>
      </c>
      <c r="AD295" s="55">
        <f t="shared" si="419"/>
        <v>0</v>
      </c>
      <c r="AE295" s="55">
        <f t="shared" si="419"/>
        <v>0</v>
      </c>
      <c r="AF295" s="685"/>
      <c r="AG295" s="685"/>
      <c r="AH295" s="685"/>
      <c r="AI295" s="685"/>
    </row>
    <row r="296" spans="1:35" ht="16.5" x14ac:dyDescent="0.3">
      <c r="A296" s="685"/>
      <c r="B296" s="685"/>
      <c r="C296" s="355" t="s">
        <v>536</v>
      </c>
      <c r="D296" s="685" t="s">
        <v>595</v>
      </c>
      <c r="E296" s="356" t="s">
        <v>596</v>
      </c>
      <c r="F296"/>
      <c r="G296" s="685"/>
      <c r="H296" s="685"/>
      <c r="I296" s="685"/>
      <c r="J296" s="688"/>
      <c r="K296" s="359">
        <f>SUM(K285:K295)</f>
        <v>95750</v>
      </c>
      <c r="L296" s="359">
        <f t="shared" ref="L296" si="420">SUM(L285:L295)</f>
        <v>95750</v>
      </c>
      <c r="M296" s="359">
        <f t="shared" ref="M296" si="421">SUM(M285:M295)</f>
        <v>95750</v>
      </c>
      <c r="N296" s="359">
        <f t="shared" ref="N296" si="422">SUM(N285:N295)</f>
        <v>95750</v>
      </c>
      <c r="O296" s="359">
        <f t="shared" ref="O296" si="423">SUM(O285:O295)</f>
        <v>95750</v>
      </c>
      <c r="P296" s="359">
        <f t="shared" ref="P296" si="424">SUM(P285:P295)</f>
        <v>95750</v>
      </c>
      <c r="Q296" s="359">
        <f t="shared" ref="Q296" si="425">SUM(Q285:Q295)</f>
        <v>95750</v>
      </c>
      <c r="R296" s="359">
        <f t="shared" ref="R296" si="426">SUM(R285:R295)</f>
        <v>95750</v>
      </c>
      <c r="S296" s="359">
        <f t="shared" ref="S296" si="427">SUM(S285:S295)</f>
        <v>95750</v>
      </c>
      <c r="T296" s="359">
        <f t="shared" ref="T296" si="428">SUM(T285:T295)</f>
        <v>95750</v>
      </c>
      <c r="U296" s="359">
        <f t="shared" ref="U296" si="429">SUM(U285:U295)</f>
        <v>95750</v>
      </c>
      <c r="V296" s="359">
        <f t="shared" ref="V296" si="430">SUM(V285:V295)</f>
        <v>95750</v>
      </c>
      <c r="W296" s="359">
        <f t="shared" ref="W296" si="431">SUM(W285:W295)</f>
        <v>95750</v>
      </c>
      <c r="X296" s="359">
        <f t="shared" ref="X296" si="432">SUM(X285:X295)</f>
        <v>95750</v>
      </c>
      <c r="Y296" s="359">
        <f t="shared" ref="Y296" si="433">SUM(Y285:Y295)</f>
        <v>95750</v>
      </c>
      <c r="Z296" s="359">
        <f t="shared" ref="Z296" si="434">SUM(Z285:Z295)</f>
        <v>95750</v>
      </c>
      <c r="AA296" s="359">
        <f t="shared" ref="AA296" si="435">SUM(AA285:AA295)</f>
        <v>95750</v>
      </c>
      <c r="AB296" s="359">
        <f t="shared" ref="AB296" si="436">SUM(AB285:AB295)</f>
        <v>95750</v>
      </c>
      <c r="AC296" s="359">
        <f t="shared" ref="AC296" si="437">SUM(AC285:AC295)</f>
        <v>95750</v>
      </c>
      <c r="AD296" s="359">
        <f t="shared" ref="AD296" si="438">SUM(AD285:AD295)</f>
        <v>95750</v>
      </c>
      <c r="AE296" s="359">
        <f t="shared" ref="AE296" si="439">SUM(AE285:AE295)</f>
        <v>95750</v>
      </c>
      <c r="AF296" s="685"/>
      <c r="AG296" s="685"/>
      <c r="AH296" s="685"/>
      <c r="AI296" s="685"/>
    </row>
    <row r="299" spans="1:35" x14ac:dyDescent="0.3">
      <c r="D299" s="2" t="s">
        <v>595</v>
      </c>
      <c r="K299" s="352">
        <f>SUMIF($D$6:$D$296,$D299,K$6:K$296)</f>
        <v>208900</v>
      </c>
      <c r="L299" s="352">
        <f t="shared" ref="L299:AE299" si="440">SUMIF($D$6:$D$296,$D299,L$6:L$296)</f>
        <v>208900</v>
      </c>
      <c r="M299" s="352">
        <f t="shared" si="440"/>
        <v>208900</v>
      </c>
      <c r="N299" s="352">
        <f t="shared" si="440"/>
        <v>208900</v>
      </c>
      <c r="O299" s="352">
        <f t="shared" si="440"/>
        <v>208900</v>
      </c>
      <c r="P299" s="352">
        <f t="shared" si="440"/>
        <v>208900</v>
      </c>
      <c r="Q299" s="352">
        <f t="shared" si="440"/>
        <v>208900</v>
      </c>
      <c r="R299" s="352">
        <f t="shared" si="440"/>
        <v>208900</v>
      </c>
      <c r="S299" s="352">
        <f t="shared" si="440"/>
        <v>208900</v>
      </c>
      <c r="T299" s="352">
        <f t="shared" si="440"/>
        <v>208900</v>
      </c>
      <c r="U299" s="352">
        <f t="shared" si="440"/>
        <v>208900</v>
      </c>
      <c r="V299" s="352">
        <f t="shared" si="440"/>
        <v>208900</v>
      </c>
      <c r="W299" s="352">
        <f t="shared" si="440"/>
        <v>208900</v>
      </c>
      <c r="X299" s="352">
        <f t="shared" si="440"/>
        <v>208900</v>
      </c>
      <c r="Y299" s="352">
        <f t="shared" si="440"/>
        <v>208900</v>
      </c>
      <c r="Z299" s="352">
        <f t="shared" si="440"/>
        <v>208900</v>
      </c>
      <c r="AA299" s="352">
        <f t="shared" si="440"/>
        <v>208900</v>
      </c>
      <c r="AB299" s="352">
        <f t="shared" si="440"/>
        <v>208900</v>
      </c>
      <c r="AC299" s="352">
        <f t="shared" si="440"/>
        <v>208900</v>
      </c>
      <c r="AD299" s="352">
        <f t="shared" si="440"/>
        <v>208900</v>
      </c>
      <c r="AE299" s="352">
        <f t="shared" si="440"/>
        <v>208900</v>
      </c>
    </row>
    <row r="300" spans="1:35" x14ac:dyDescent="0.3">
      <c r="C300" s="2" t="s">
        <v>642</v>
      </c>
      <c r="G300" s="2">
        <f>SUM(G12:G282)</f>
        <v>113150</v>
      </c>
    </row>
  </sheetData>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CDD33-B4BA-4289-A7EA-30FF614E9BBF}">
  <sheetPr>
    <tabColor theme="9" tint="-0.499984740745262"/>
  </sheetPr>
  <dimension ref="A1:P77"/>
  <sheetViews>
    <sheetView workbookViewId="0"/>
  </sheetViews>
  <sheetFormatPr defaultColWidth="12.75" defaultRowHeight="14.25" x14ac:dyDescent="0.3"/>
  <cols>
    <col min="1" max="1" width="85.625" style="2" customWidth="1"/>
    <col min="2" max="3" width="25.75" style="2" customWidth="1"/>
    <col min="4" max="4" width="66.25" style="2" customWidth="1"/>
    <col min="5" max="10" width="12.75" style="2" customWidth="1"/>
    <col min="11" max="11" width="19.5" style="2" customWidth="1"/>
    <col min="12" max="12" width="20.875" style="2" customWidth="1"/>
    <col min="13" max="13" width="18.25" style="2" customWidth="1"/>
    <col min="14" max="15" width="39.625" style="2" customWidth="1"/>
    <col min="16" max="16384" width="12.75" style="2"/>
  </cols>
  <sheetData>
    <row r="1" spans="1:12" ht="19.5" thickBot="1" x14ac:dyDescent="0.35">
      <c r="A1" s="28" t="s">
        <v>643</v>
      </c>
      <c r="B1" s="36"/>
      <c r="C1" s="36"/>
    </row>
    <row r="2" spans="1:12" ht="15" thickTop="1" x14ac:dyDescent="0.2">
      <c r="E2" s="2" t="s">
        <v>644</v>
      </c>
      <c r="F2" s="2" t="s">
        <v>645</v>
      </c>
      <c r="G2" s="2" t="s">
        <v>646</v>
      </c>
      <c r="H2" s="2" t="s">
        <v>647</v>
      </c>
      <c r="I2" s="29" t="s">
        <v>648</v>
      </c>
      <c r="J2" s="2" t="s">
        <v>649</v>
      </c>
      <c r="K2" s="2" t="s">
        <v>650</v>
      </c>
      <c r="L2" s="2" t="s">
        <v>651</v>
      </c>
    </row>
    <row r="3" spans="1:12" s="29" customFormat="1" x14ac:dyDescent="0.2">
      <c r="A3" s="29" t="s">
        <v>541</v>
      </c>
      <c r="B3" s="29" t="s">
        <v>472</v>
      </c>
      <c r="D3" s="2" t="s">
        <v>652</v>
      </c>
      <c r="E3" s="29" t="s">
        <v>653</v>
      </c>
      <c r="F3" s="29" t="s">
        <v>654</v>
      </c>
      <c r="G3" s="29" t="s">
        <v>655</v>
      </c>
      <c r="H3" s="29" t="s">
        <v>656</v>
      </c>
      <c r="I3" s="29" t="s">
        <v>657</v>
      </c>
      <c r="J3" s="29" t="s">
        <v>658</v>
      </c>
      <c r="K3" s="29" t="s">
        <v>659</v>
      </c>
      <c r="L3" s="29" t="s">
        <v>660</v>
      </c>
    </row>
    <row r="4" spans="1:12" s="29" customFormat="1" ht="16.5" x14ac:dyDescent="0.3">
      <c r="D4" s="2"/>
      <c r="E4" s="30" t="s">
        <v>661</v>
      </c>
      <c r="F4" s="30" t="s">
        <v>662</v>
      </c>
      <c r="G4" s="30" t="s">
        <v>663</v>
      </c>
      <c r="H4" s="30" t="s">
        <v>664</v>
      </c>
      <c r="I4" s="30" t="s">
        <v>648</v>
      </c>
      <c r="J4" s="30" t="s">
        <v>649</v>
      </c>
      <c r="K4" s="30" t="s">
        <v>665</v>
      </c>
      <c r="L4" s="30" t="s">
        <v>651</v>
      </c>
    </row>
    <row r="5" spans="1:12" ht="16.5" x14ac:dyDescent="0.3">
      <c r="A5" s="31" t="s">
        <v>666</v>
      </c>
      <c r="B5" s="31" t="e">
        <f>Currency</f>
        <v>#NAME?</v>
      </c>
      <c r="C5" s="31"/>
      <c r="D5" s="2" t="e">
        <v>#NAME?</v>
      </c>
      <c r="E5" s="32" t="e" cm="1">
        <f t="array" aca="1" ref="E5" ca="1">INDEX(INDIRECT(CONCATENATE("Upscaled_Economic_Indicators_Results_",E$3)),MATCH($A5,INDIRECT(CONCATENATE("Upscaled_Economic_Indicators_",E$3)),0),)/$D5</f>
        <v>#REF!</v>
      </c>
      <c r="F5" s="32" t="e" cm="1">
        <f t="array" aca="1" ref="F5" ca="1">INDEX(INDIRECT(CONCATENATE("Upscaled_Economic_Indicators_Results_",F$3)),MATCH($A5,INDIRECT(CONCATENATE("Upscaled_Economic_Indicators_",F$3)),0),)/$D5</f>
        <v>#REF!</v>
      </c>
      <c r="G5" s="32" t="e" cm="1">
        <f t="array" aca="1" ref="G5" ca="1">INDEX(INDIRECT(CONCATENATE("Upscaled_Economic_Indicators_Results_",G$3)),MATCH($A5,INDIRECT(CONCATENATE("Upscaled_Economic_Indicators_",G$3)),0),)/$D5</f>
        <v>#REF!</v>
      </c>
      <c r="H5" s="32" t="e" cm="1">
        <f t="array" aca="1" ref="H5" ca="1">INDEX(INDIRECT(CONCATENATE("Upscaled_Economic_Indicators_Results_",H$3)),MATCH($A5,INDIRECT(CONCATENATE("Upscaled_Economic_Indicators_",H$3)),0),)/$D5</f>
        <v>#REF!</v>
      </c>
      <c r="I5" s="32" t="e" cm="1">
        <f t="array" aca="1" ref="I5" ca="1">INDEX(INDIRECT(CONCATENATE("Upscaled_Economic_Indicators_Results_",I$3)),MATCH($A5,INDIRECT(CONCATENATE("Upscaled_Economic_Indicators_",I$3)),0),)/$D5</f>
        <v>#REF!</v>
      </c>
      <c r="J5" s="32" t="e" cm="1">
        <f t="array" aca="1" ref="J5" ca="1">INDEX(INDIRECT(CONCATENATE("Upscaled_Economic_Indicators_Results_",J$3)),MATCH($A5,INDIRECT(CONCATENATE("Upscaled_Economic_Indicators_",J$3)),0),)/$D5</f>
        <v>#REF!</v>
      </c>
      <c r="K5" s="32" t="e" cm="1">
        <f t="array" aca="1" ref="K5" ca="1">INDEX(INDIRECT(CONCATENATE("Upscaled_Economic_Indicators_Results_",K$3)),MATCH($A5,INDIRECT(CONCATENATE("Upscaled_Economic_Indicators_",K$3)),0),)/$D5</f>
        <v>#REF!</v>
      </c>
      <c r="L5" s="32" t="e" cm="1">
        <f t="array" aca="1" ref="L5" ca="1">INDEX(INDIRECT(CONCATENATE("Upscaled_Economic_Indicators_Results_",L$3)),MATCH($A5,INDIRECT(CONCATENATE("Upscaled_Economic_Indicators_",L$3)),0),)/$D5</f>
        <v>#REF!</v>
      </c>
    </row>
    <row r="6" spans="1:12" ht="16.5" x14ac:dyDescent="0.3">
      <c r="A6" s="31" t="s">
        <v>667</v>
      </c>
      <c r="B6" s="33">
        <v>0.05</v>
      </c>
      <c r="C6" s="33"/>
      <c r="E6" s="32" t="e" cm="1">
        <f t="array" aca="1" ref="E6" ca="1">INDEX(INDIRECT(CONCATENATE("Upscaled_Economic_Indicators_Results_",E$3)),MATCH($A6,INDIRECT(CONCATENATE("Upscaled_Economic_Indicators_",E$3)),0),)</f>
        <v>#REF!</v>
      </c>
      <c r="F6" s="32" t="e" cm="1">
        <f t="array" aca="1" ref="F6" ca="1">INDEX(INDIRECT(CONCATENATE("Upscaled_Economic_Indicators_Results_",F$3)),MATCH($A6,INDIRECT(CONCATENATE("Upscaled_Economic_Indicators_",F$3)),0),)</f>
        <v>#REF!</v>
      </c>
      <c r="G6" s="32" t="e" cm="1">
        <f t="array" aca="1" ref="G6" ca="1">INDEX(INDIRECT(CONCATENATE("Upscaled_Economic_Indicators_Results_",G$3)),MATCH($A6,INDIRECT(CONCATENATE("Upscaled_Economic_Indicators_",G$3)),0),)</f>
        <v>#REF!</v>
      </c>
      <c r="H6" s="32" t="e" cm="1">
        <f t="array" aca="1" ref="H6" ca="1">INDEX(INDIRECT(CONCATENATE("Upscaled_Economic_Indicators_Results_",H$3)),MATCH($A6,INDIRECT(CONCATENATE("Upscaled_Economic_Indicators_",H$3)),0),)</f>
        <v>#REF!</v>
      </c>
      <c r="I6" s="32" t="e" cm="1">
        <f t="array" aca="1" ref="I6" ca="1">INDEX(INDIRECT(CONCATENATE("Upscaled_Economic_Indicators_Results_",I$3)),MATCH($A6,INDIRECT(CONCATENATE("Upscaled_Economic_Indicators_",I$3)),0),)</f>
        <v>#REF!</v>
      </c>
      <c r="J6" s="32" t="e" cm="1">
        <f t="array" aca="1" ref="J6" ca="1">INDEX(INDIRECT(CONCATENATE("Upscaled_Economic_Indicators_Results_",J$3)),MATCH($A6,INDIRECT(CONCATENATE("Upscaled_Economic_Indicators_",J$3)),0),)</f>
        <v>#REF!</v>
      </c>
      <c r="K6" s="32" t="e" cm="1">
        <f t="array" aca="1" ref="K6" ca="1">INDEX(INDIRECT(CONCATENATE("Upscaled_Economic_Indicators_Results_",K$3)),MATCH($A6,INDIRECT(CONCATENATE("Upscaled_Economic_Indicators_",K$3)),0),)</f>
        <v>#REF!</v>
      </c>
      <c r="L6" s="32" t="e" cm="1">
        <f t="array" aca="1" ref="L6" ca="1">INDEX(INDIRECT(CONCATENATE("Upscaled_Economic_Indicators_Results_",L$3)),MATCH($A6,INDIRECT(CONCATENATE("Upscaled_Economic_Indicators_",L$3)),0),)</f>
        <v>#REF!</v>
      </c>
    </row>
    <row r="7" spans="1:12" ht="16.5" x14ac:dyDescent="0.3">
      <c r="A7" s="31" t="s">
        <v>668</v>
      </c>
      <c r="B7" s="31" t="s">
        <v>522</v>
      </c>
      <c r="C7" s="31"/>
      <c r="E7" s="32" t="e" cm="1">
        <f t="array" aca="1" ref="E7" ca="1">INDEX(INDIRECT(CONCATENATE("Upscaled_Economic_Indicators_Results_",E$3)),MATCH($A7,INDIRECT(CONCATENATE("Upscaled_Economic_Indicators_",E$3)),0),)</f>
        <v>#REF!</v>
      </c>
      <c r="F7" s="32" t="e" cm="1">
        <f t="array" aca="1" ref="F7" ca="1">INDEX(INDIRECT(CONCATENATE("Upscaled_Economic_Indicators_Results_",F$3)),MATCH($A7,INDIRECT(CONCATENATE("Upscaled_Economic_Indicators_",F$3)),0),)</f>
        <v>#REF!</v>
      </c>
      <c r="G7" s="32" t="e" cm="1">
        <f t="array" aca="1" ref="G7" ca="1">INDEX(INDIRECT(CONCATENATE("Upscaled_Economic_Indicators_Results_",G$3)),MATCH($A7,INDIRECT(CONCATENATE("Upscaled_Economic_Indicators_",G$3)),0),)</f>
        <v>#REF!</v>
      </c>
      <c r="H7" s="32" t="e" cm="1">
        <f t="array" aca="1" ref="H7" ca="1">INDEX(INDIRECT(CONCATENATE("Upscaled_Economic_Indicators_Results_",H$3)),MATCH($A7,INDIRECT(CONCATENATE("Upscaled_Economic_Indicators_",H$3)),0),)</f>
        <v>#REF!</v>
      </c>
      <c r="I7" s="32" t="e" cm="1">
        <f t="array" aca="1" ref="I7" ca="1">INDEX(INDIRECT(CONCATENATE("Upscaled_Economic_Indicators_Results_",I$3)),MATCH($A7,INDIRECT(CONCATENATE("Upscaled_Economic_Indicators_",I$3)),0),)</f>
        <v>#REF!</v>
      </c>
      <c r="J7" s="32" t="e" cm="1">
        <f t="array" aca="1" ref="J7" ca="1">INDEX(INDIRECT(CONCATENATE("Upscaled_Economic_Indicators_Results_",J$3)),MATCH($A7,INDIRECT(CONCATENATE("Upscaled_Economic_Indicators_",J$3)),0),)</f>
        <v>#REF!</v>
      </c>
      <c r="K7" s="32" t="e" cm="1">
        <f t="array" aca="1" ref="K7" ca="1">INDEX(INDIRECT(CONCATENATE("Upscaled_Economic_Indicators_Results_",K$3)),MATCH($A7,INDIRECT(CONCATENATE("Upscaled_Economic_Indicators_",K$3)),0),)</f>
        <v>#REF!</v>
      </c>
      <c r="L7" s="32" t="e" cm="1">
        <f t="array" aca="1" ref="L7" ca="1">INDEX(INDIRECT(CONCATENATE("Upscaled_Economic_Indicators_Results_",L$3)),MATCH($A7,INDIRECT(CONCATENATE("Upscaled_Economic_Indicators_",L$3)),0),)</f>
        <v>#REF!</v>
      </c>
    </row>
    <row r="8" spans="1:12" ht="16.5" x14ac:dyDescent="0.3">
      <c r="A8" s="31" t="s">
        <v>669</v>
      </c>
      <c r="B8" s="31" t="s">
        <v>474</v>
      </c>
      <c r="C8" s="31"/>
      <c r="E8" s="32" t="e" cm="1">
        <f t="array" aca="1" ref="E8" ca="1">INDEX(INDIRECT(CONCATENATE("Upscaled_Economic_Indicators_Results_",E$3)),MATCH($A8,INDIRECT(CONCATENATE("Upscaled_Economic_Indicators_",E$3)),0),)</f>
        <v>#REF!</v>
      </c>
      <c r="F8" s="32" t="e" cm="1">
        <f t="array" aca="1" ref="F8" ca="1">INDEX(INDIRECT(CONCATENATE("Upscaled_Economic_Indicators_Results_",F$3)),MATCH($A8,INDIRECT(CONCATENATE("Upscaled_Economic_Indicators_",F$3)),0),)</f>
        <v>#REF!</v>
      </c>
      <c r="G8" s="32" t="e" cm="1">
        <f t="array" aca="1" ref="G8" ca="1">INDEX(INDIRECT(CONCATENATE("Upscaled_Economic_Indicators_Results_",G$3)),MATCH($A8,INDIRECT(CONCATENATE("Upscaled_Economic_Indicators_",G$3)),0),)</f>
        <v>#REF!</v>
      </c>
      <c r="H8" s="32" t="e" cm="1">
        <f t="array" aca="1" ref="H8" ca="1">INDEX(INDIRECT(CONCATENATE("Upscaled_Economic_Indicators_Results_",H$3)),MATCH($A8,INDIRECT(CONCATENATE("Upscaled_Economic_Indicators_",H$3)),0),)</f>
        <v>#REF!</v>
      </c>
      <c r="I8" s="32" t="e" cm="1">
        <f t="array" aca="1" ref="I8" ca="1">INDEX(INDIRECT(CONCATENATE("Upscaled_Economic_Indicators_Results_",I$3)),MATCH($A8,INDIRECT(CONCATENATE("Upscaled_Economic_Indicators_",I$3)),0),)</f>
        <v>#REF!</v>
      </c>
      <c r="J8" s="32" t="e" cm="1">
        <f t="array" aca="1" ref="J8" ca="1">INDEX(INDIRECT(CONCATENATE("Upscaled_Economic_Indicators_Results_",J$3)),MATCH($A8,INDIRECT(CONCATENATE("Upscaled_Economic_Indicators_",J$3)),0),)</f>
        <v>#REF!</v>
      </c>
      <c r="K8" s="32" t="e" cm="1">
        <f t="array" aca="1" ref="K8" ca="1">INDEX(INDIRECT(CONCATENATE("Upscaled_Economic_Indicators_Results_",K$3)),MATCH($A8,INDIRECT(CONCATENATE("Upscaled_Economic_Indicators_",K$3)),0),)</f>
        <v>#REF!</v>
      </c>
      <c r="L8" s="32" t="e" cm="1">
        <f t="array" aca="1" ref="L8" ca="1">INDEX(INDIRECT(CONCATENATE("Upscaled_Economic_Indicators_Results_",L$3)),MATCH($A8,INDIRECT(CONCATENATE("Upscaled_Economic_Indicators_",L$3)),0),)</f>
        <v>#REF!</v>
      </c>
    </row>
    <row r="9" spans="1:12" ht="16.5" x14ac:dyDescent="0.3">
      <c r="A9" s="31" t="s">
        <v>670</v>
      </c>
      <c r="B9" s="31" t="e">
        <f>Currency</f>
        <v>#NAME?</v>
      </c>
      <c r="C9" s="31"/>
      <c r="D9" s="2" t="e">
        <v>#NAME?</v>
      </c>
      <c r="E9" s="32" t="e" cm="1">
        <f t="array" aca="1" ref="E9" ca="1">INDEX(INDIRECT(CONCATENATE("Upscaled_Economic_Indicators_Results_",E$3)),MATCH($A9,INDIRECT(CONCATENATE("Upscaled_Economic_Indicators_",E$3)),0),)/$D9</f>
        <v>#REF!</v>
      </c>
      <c r="F9" s="32" t="e" cm="1">
        <f t="array" aca="1" ref="F9" ca="1">INDEX(INDIRECT(CONCATENATE("Upscaled_Economic_Indicators_Results_",F$3)),MATCH($A9,INDIRECT(CONCATENATE("Upscaled_Economic_Indicators_",F$3)),0),)/$D9</f>
        <v>#REF!</v>
      </c>
      <c r="G9" s="32" t="e" cm="1">
        <f t="array" aca="1" ref="G9" ca="1">INDEX(INDIRECT(CONCATENATE("Upscaled_Economic_Indicators_Results_",G$3)),MATCH($A9,INDIRECT(CONCATENATE("Upscaled_Economic_Indicators_",G$3)),0),)/$D9</f>
        <v>#REF!</v>
      </c>
      <c r="H9" s="32" t="e" cm="1">
        <f t="array" aca="1" ref="H9" ca="1">INDEX(INDIRECT(CONCATENATE("Upscaled_Economic_Indicators_Results_",H$3)),MATCH($A9,INDIRECT(CONCATENATE("Upscaled_Economic_Indicators_",H$3)),0),)/$D9</f>
        <v>#REF!</v>
      </c>
      <c r="I9" s="32" t="e" cm="1">
        <f t="array" aca="1" ref="I9" ca="1">INDEX(INDIRECT(CONCATENATE("Upscaled_Economic_Indicators_Results_",I$3)),MATCH($A9,INDIRECT(CONCATENATE("Upscaled_Economic_Indicators_",I$3)),0),)/$D9</f>
        <v>#REF!</v>
      </c>
      <c r="J9" s="32" t="e" cm="1">
        <f t="array" aca="1" ref="J9" ca="1">INDEX(INDIRECT(CONCATENATE("Upscaled_Economic_Indicators_Results_",J$3)),MATCH($A9,INDIRECT(CONCATENATE("Upscaled_Economic_Indicators_",J$3)),0),)/$D9</f>
        <v>#REF!</v>
      </c>
      <c r="K9" s="32" t="e" cm="1">
        <f t="array" aca="1" ref="K9" ca="1">INDEX(INDIRECT(CONCATENATE("Upscaled_Economic_Indicators_Results_",K$3)),MATCH($A9,INDIRECT(CONCATENATE("Upscaled_Economic_Indicators_",K$3)),0),)/$D9</f>
        <v>#REF!</v>
      </c>
      <c r="L9" s="32" t="e" cm="1">
        <f t="array" aca="1" ref="L9" ca="1">INDEX(INDIRECT(CONCATENATE("Upscaled_Economic_Indicators_Results_",L$3)),MATCH($A9,INDIRECT(CONCATENATE("Upscaled_Economic_Indicators_",L$3)),0),)/$D9</f>
        <v>#REF!</v>
      </c>
    </row>
    <row r="10" spans="1:12" ht="16.5" x14ac:dyDescent="0.3">
      <c r="A10" s="31" t="s">
        <v>671</v>
      </c>
      <c r="B10" s="31" t="e">
        <f>Currency</f>
        <v>#NAME?</v>
      </c>
      <c r="C10" s="31"/>
      <c r="D10" s="2" t="e">
        <v>#NAME?</v>
      </c>
      <c r="E10" s="32" t="e" cm="1">
        <f t="array" aca="1" ref="E10" ca="1">INDEX(INDIRECT(CONCATENATE("Upscaled_Economic_Indicators_Results_",E$3)),MATCH($A10,INDIRECT(CONCATENATE("Upscaled_Economic_Indicators_",E$3)),0),)/$D10</f>
        <v>#REF!</v>
      </c>
      <c r="F10" s="32" t="e" cm="1">
        <f t="array" aca="1" ref="F10" ca="1">INDEX(INDIRECT(CONCATENATE("Upscaled_Economic_Indicators_Results_",F$3)),MATCH($A10,INDIRECT(CONCATENATE("Upscaled_Economic_Indicators_",F$3)),0),)/$D10</f>
        <v>#REF!</v>
      </c>
      <c r="G10" s="32" t="e" cm="1">
        <f t="array" aca="1" ref="G10" ca="1">INDEX(INDIRECT(CONCATENATE("Upscaled_Economic_Indicators_Results_",G$3)),MATCH($A10,INDIRECT(CONCATENATE("Upscaled_Economic_Indicators_",G$3)),0),)/$D10</f>
        <v>#REF!</v>
      </c>
      <c r="H10" s="32" t="e" cm="1">
        <f t="array" aca="1" ref="H10" ca="1">INDEX(INDIRECT(CONCATENATE("Upscaled_Economic_Indicators_Results_",H$3)),MATCH($A10,INDIRECT(CONCATENATE("Upscaled_Economic_Indicators_",H$3)),0),)/$D10</f>
        <v>#REF!</v>
      </c>
      <c r="I10" s="32" t="e" cm="1">
        <f t="array" aca="1" ref="I10" ca="1">INDEX(INDIRECT(CONCATENATE("Upscaled_Economic_Indicators_Results_",I$3)),MATCH($A10,INDIRECT(CONCATENATE("Upscaled_Economic_Indicators_",I$3)),0),)/$D10</f>
        <v>#REF!</v>
      </c>
      <c r="J10" s="32" t="e" cm="1">
        <f t="array" aca="1" ref="J10" ca="1">INDEX(INDIRECT(CONCATENATE("Upscaled_Economic_Indicators_Results_",J$3)),MATCH($A10,INDIRECT(CONCATENATE("Upscaled_Economic_Indicators_",J$3)),0),)/$D10</f>
        <v>#REF!</v>
      </c>
      <c r="K10" s="32" t="e" cm="1">
        <f t="array" aca="1" ref="K10" ca="1">INDEX(INDIRECT(CONCATENATE("Upscaled_Economic_Indicators_Results_",K$3)),MATCH($A10,INDIRECT(CONCATENATE("Upscaled_Economic_Indicators_",K$3)),0),)/$D10</f>
        <v>#REF!</v>
      </c>
      <c r="L10" s="32" t="e" cm="1">
        <f t="array" aca="1" ref="L10" ca="1">INDEX(INDIRECT(CONCATENATE("Upscaled_Economic_Indicators_Results_",L$3)),MATCH($A10,INDIRECT(CONCATENATE("Upscaled_Economic_Indicators_",L$3)),0),)/$D10</f>
        <v>#REF!</v>
      </c>
    </row>
    <row r="11" spans="1:12" ht="16.5" x14ac:dyDescent="0.3">
      <c r="A11" s="31" t="s">
        <v>537</v>
      </c>
      <c r="B11" s="31" t="s">
        <v>538</v>
      </c>
      <c r="C11" s="31"/>
      <c r="E11" s="32" t="e" cm="1">
        <f t="array" aca="1" ref="E11" ca="1">INDIRECT(CONCATENATE(E$2,"_",$A$11))</f>
        <v>#REF!</v>
      </c>
      <c r="F11" s="32" t="e" cm="1">
        <f t="array" aca="1" ref="F11" ca="1">INDIRECT(CONCATENATE(F$2,"_",$A$11))</f>
        <v>#REF!</v>
      </c>
      <c r="G11" s="32" t="e" cm="1">
        <f t="array" aca="1" ref="G11" ca="1">INDIRECT(CONCATENATE(G$2,"_",$A$11))</f>
        <v>#REF!</v>
      </c>
      <c r="H11" s="32" t="e" cm="1">
        <f t="array" aca="1" ref="H11" ca="1">INDIRECT(CONCATENATE(H$2,"_",$A$11))</f>
        <v>#REF!</v>
      </c>
      <c r="I11" s="32" t="e" cm="1">
        <f t="array" aca="1" ref="I11" ca="1">INDIRECT(CONCATENATE(I$2,"_",$A$11))</f>
        <v>#REF!</v>
      </c>
      <c r="J11" s="32" t="e" cm="1">
        <f t="array" aca="1" ref="J11" ca="1">INDIRECT(CONCATENATE(J$2,"_",$A$11))</f>
        <v>#REF!</v>
      </c>
      <c r="K11" s="32" t="e" cm="1">
        <f t="array" aca="1" ref="K11" ca="1">INDIRECT(CONCATENATE(K$2,"_",$A$11))</f>
        <v>#REF!</v>
      </c>
      <c r="L11" s="32" t="e" cm="1">
        <f t="array" aca="1" ref="L11" ca="1">INDIRECT(CONCATENATE(L$2,"_",$A$11))</f>
        <v>#REF!</v>
      </c>
    </row>
    <row r="12" spans="1:12" ht="16.5" x14ac:dyDescent="0.3">
      <c r="A12" s="31" t="s">
        <v>539</v>
      </c>
      <c r="B12" s="31"/>
      <c r="C12" s="31"/>
      <c r="D12" s="31" t="s">
        <v>672</v>
      </c>
      <c r="E12" s="32">
        <v>212.68600000000001</v>
      </c>
      <c r="F12" s="32">
        <v>662.62199999999996</v>
      </c>
      <c r="G12" s="32">
        <v>48</v>
      </c>
      <c r="H12" s="32">
        <v>8</v>
      </c>
      <c r="I12" s="32">
        <v>0</v>
      </c>
      <c r="J12" s="32">
        <v>1.23295</v>
      </c>
      <c r="K12" s="32">
        <v>124.43593</v>
      </c>
      <c r="L12" s="32">
        <v>294.81099999999998</v>
      </c>
    </row>
    <row r="13" spans="1:12" ht="16.5" x14ac:dyDescent="0.3">
      <c r="A13" s="31" t="s">
        <v>673</v>
      </c>
      <c r="B13" s="31" t="s">
        <v>674</v>
      </c>
      <c r="C13" s="31"/>
      <c r="E13" s="32" t="e">
        <f ca="1">E11*E12</f>
        <v>#REF!</v>
      </c>
      <c r="F13" s="32" t="e">
        <f t="shared" ref="F13:L13" ca="1" si="0">F11*F12</f>
        <v>#REF!</v>
      </c>
      <c r="G13" s="32" t="e">
        <f t="shared" ca="1" si="0"/>
        <v>#REF!</v>
      </c>
      <c r="H13" s="32" t="e">
        <f t="shared" ca="1" si="0"/>
        <v>#REF!</v>
      </c>
      <c r="I13" s="32" t="e">
        <f t="shared" ca="1" si="0"/>
        <v>#REF!</v>
      </c>
      <c r="J13" s="32" t="e">
        <f t="shared" ca="1" si="0"/>
        <v>#REF!</v>
      </c>
      <c r="K13" s="32" t="e">
        <f t="shared" ca="1" si="0"/>
        <v>#REF!</v>
      </c>
      <c r="L13" s="32" t="e">
        <f t="shared" ca="1" si="0"/>
        <v>#REF!</v>
      </c>
    </row>
    <row r="16" spans="1:12" x14ac:dyDescent="0.2">
      <c r="A16" s="29" t="s">
        <v>675</v>
      </c>
      <c r="B16" s="29"/>
      <c r="C16" s="29"/>
    </row>
    <row r="17" spans="1:13" ht="16.5" x14ac:dyDescent="0.3">
      <c r="A17" s="31" t="s">
        <v>676</v>
      </c>
      <c r="B17" s="31" t="e">
        <f>Currency</f>
        <v>#NAME?</v>
      </c>
      <c r="C17" s="31"/>
      <c r="D17" s="2" t="e">
        <v>#NAME?</v>
      </c>
      <c r="E17" s="32" t="e" cm="1">
        <f t="array" aca="1" ref="E17" ca="1">INDEX(INDIRECT(CONCATENATE("Upscaled_Environmental_Economic_Indicators_Results_",E$3)),MATCH($A17,INDIRECT(CONCATENATE("Upscaled_Environmental_Economic_Indicators_",E$3)),0),)/$D17</f>
        <v>#REF!</v>
      </c>
      <c r="F17" s="32" t="e" cm="1">
        <f t="array" aca="1" ref="F17" ca="1">INDEX(INDIRECT(CONCATENATE("Upscaled_Environmental_Economic_Indicators_Results_",F$3)),MATCH($A17,INDIRECT(CONCATENATE("Upscaled_Environmental_Economic_Indicators_",F$3)),0),)/$D17</f>
        <v>#REF!</v>
      </c>
      <c r="G17" s="32" t="e" cm="1">
        <f t="array" aca="1" ref="G17" ca="1">INDEX(INDIRECT(CONCATENATE("Upscaled_Environmental_Economic_Indicators_Results_",G$3)),MATCH($A17,INDIRECT(CONCATENATE("Upscaled_Environmental_Economic_Indicators_",G$3)),0),)/$D17</f>
        <v>#REF!</v>
      </c>
      <c r="H17" s="32" t="e" cm="1">
        <f t="array" aca="1" ref="H17" ca="1">INDEX(INDIRECT(CONCATENATE("Upscaled_Environmental_Economic_Indicators_Results_",H$3)),MATCH($A17,INDIRECT(CONCATENATE("Upscaled_Environmental_Economic_Indicators_",H$3)),0),)/$D17</f>
        <v>#REF!</v>
      </c>
      <c r="I17" s="32" t="e" cm="1">
        <f t="array" aca="1" ref="I17" ca="1">INDEX(INDIRECT(CONCATENATE("Upscaled_Environmental_Economic_Indicators_Results_",I$3)),MATCH($A17,INDIRECT(CONCATENATE("Upscaled_Environmental_Economic_Indicators_",I$3)),0),)/$D17</f>
        <v>#REF!</v>
      </c>
      <c r="J17" s="32" t="e" cm="1">
        <f t="array" aca="1" ref="J17" ca="1">INDEX(INDIRECT(CONCATENATE("Upscaled_Environmental_Economic_Indicators_Results_",J$3)),MATCH($A17,INDIRECT(CONCATENATE("Upscaled_Environmental_Economic_Indicators_",J$3)),0),)/$D17</f>
        <v>#REF!</v>
      </c>
      <c r="K17" s="32" t="e" cm="1">
        <f t="array" aca="1" ref="K17" ca="1">INDEX(INDIRECT(CONCATENATE("Upscaled_Environmental_Economic_Indicators_Results_",K$3)),MATCH($A17,INDIRECT(CONCATENATE("Upscaled_Environmental_Economic_Indicators_",K$3)),0),)/$D17</f>
        <v>#REF!</v>
      </c>
      <c r="L17" s="32" t="e" cm="1">
        <f t="array" aca="1" ref="L17" ca="1">INDEX(INDIRECT(CONCATENATE("Upscaled_Environmental_Economic_Indicators_Results_",L$3)),MATCH($A17,INDIRECT(CONCATENATE("Upscaled_Environmental_Economic_Indicators_",L$3)),0),)/$D17</f>
        <v>#REF!</v>
      </c>
    </row>
    <row r="18" spans="1:13" ht="16.5" x14ac:dyDescent="0.3">
      <c r="A18" s="31" t="s">
        <v>677</v>
      </c>
      <c r="B18" s="33">
        <v>0.05</v>
      </c>
      <c r="C18" s="33"/>
      <c r="E18" s="34" t="e" cm="1">
        <f t="array" aca="1" ref="E18" ca="1">INDEX(INDIRECT(CONCATENATE("Upscaled_Environmental_Economic_Indicators_Results_",E$3)),MATCH($A18,INDIRECT(CONCATENATE("Upscaled_Environmental_Economic_Indicators_",E$3)),0),)</f>
        <v>#REF!</v>
      </c>
      <c r="F18" s="34" t="e" cm="1">
        <f t="array" aca="1" ref="F18" ca="1">INDEX(INDIRECT(CONCATENATE("Upscaled_Environmental_Economic_Indicators_Results_",F$3)),MATCH($A18,INDIRECT(CONCATENATE("Upscaled_Environmental_Economic_Indicators_",F$3)),0),)</f>
        <v>#REF!</v>
      </c>
      <c r="G18" s="34" t="e" cm="1">
        <f t="array" aca="1" ref="G18" ca="1">INDEX(INDIRECT(CONCATENATE("Upscaled_Environmental_Economic_Indicators_Results_",G$3)),MATCH($A18,INDIRECT(CONCATENATE("Upscaled_Environmental_Economic_Indicators_",G$3)),0),)</f>
        <v>#REF!</v>
      </c>
      <c r="H18" s="34" t="e" cm="1">
        <f t="array" aca="1" ref="H18" ca="1">INDEX(INDIRECT(CONCATENATE("Upscaled_Environmental_Economic_Indicators_Results_",H$3)),MATCH($A18,INDIRECT(CONCATENATE("Upscaled_Environmental_Economic_Indicators_",H$3)),0),)</f>
        <v>#REF!</v>
      </c>
      <c r="I18" s="34" t="e" cm="1">
        <f t="array" aca="1" ref="I18" ca="1">INDEX(INDIRECT(CONCATENATE("Upscaled_Environmental_Economic_Indicators_Results_",I$3)),MATCH($A18,INDIRECT(CONCATENATE("Upscaled_Environmental_Economic_Indicators_",I$3)),0),)</f>
        <v>#REF!</v>
      </c>
      <c r="J18" s="34" t="e" cm="1">
        <f t="array" aca="1" ref="J18" ca="1">INDEX(INDIRECT(CONCATENATE("Upscaled_Environmental_Economic_Indicators_Results_",J$3)),MATCH($A18,INDIRECT(CONCATENATE("Upscaled_Environmental_Economic_Indicators_",J$3)),0),)</f>
        <v>#REF!</v>
      </c>
      <c r="K18" s="34" t="e" cm="1">
        <f t="array" aca="1" ref="K18" ca="1">INDEX(INDIRECT(CONCATENATE("Upscaled_Environmental_Economic_Indicators_Results_",K$3)),MATCH($A18,INDIRECT(CONCATENATE("Upscaled_Environmental_Economic_Indicators_",K$3)),0),)</f>
        <v>#REF!</v>
      </c>
      <c r="L18" s="34" t="e" cm="1">
        <f t="array" aca="1" ref="L18" ca="1">INDEX(INDIRECT(CONCATENATE("Upscaled_Environmental_Economic_Indicators_Results_",L$3)),MATCH($A18,INDIRECT(CONCATENATE("Upscaled_Environmental_Economic_Indicators_",L$3)),0),)</f>
        <v>#REF!</v>
      </c>
    </row>
    <row r="19" spans="1:13" ht="16.5" x14ac:dyDescent="0.3">
      <c r="A19" s="31" t="s">
        <v>678</v>
      </c>
      <c r="B19" s="31" t="s">
        <v>522</v>
      </c>
      <c r="C19" s="31"/>
      <c r="E19" s="35" t="e" cm="1">
        <f t="array" aca="1" ref="E19" ca="1">INDEX(INDIRECT(CONCATENATE("Upscaled_Environmental_Economic_Indicators_Results_",E$3)),MATCH($A19,INDIRECT(CONCATENATE("Upscaled_Environmental_Economic_Indicators_",E$3)),0),)</f>
        <v>#REF!</v>
      </c>
      <c r="F19" s="35" t="e" cm="1">
        <f t="array" aca="1" ref="F19" ca="1">INDEX(INDIRECT(CONCATENATE("Upscaled_Environmental_Economic_Indicators_Results_",F$3)),MATCH($A19,INDIRECT(CONCATENATE("Upscaled_Environmental_Economic_Indicators_",F$3)),0),)</f>
        <v>#REF!</v>
      </c>
      <c r="G19" s="35" t="e" cm="1">
        <f t="array" aca="1" ref="G19" ca="1">INDEX(INDIRECT(CONCATENATE("Upscaled_Environmental_Economic_Indicators_Results_",G$3)),MATCH($A19,INDIRECT(CONCATENATE("Upscaled_Environmental_Economic_Indicators_",G$3)),0),)</f>
        <v>#REF!</v>
      </c>
      <c r="H19" s="35" t="e" cm="1">
        <f t="array" aca="1" ref="H19" ca="1">INDEX(INDIRECT(CONCATENATE("Upscaled_Environmental_Economic_Indicators_Results_",H$3)),MATCH($A19,INDIRECT(CONCATENATE("Upscaled_Environmental_Economic_Indicators_",H$3)),0),)</f>
        <v>#REF!</v>
      </c>
      <c r="I19" s="35" t="e" cm="1">
        <f t="array" aca="1" ref="I19" ca="1">INDEX(INDIRECT(CONCATENATE("Upscaled_Environmental_Economic_Indicators_Results_",I$3)),MATCH($A19,INDIRECT(CONCATENATE("Upscaled_Environmental_Economic_Indicators_",I$3)),0),)</f>
        <v>#REF!</v>
      </c>
      <c r="J19" s="35" t="e" cm="1">
        <f t="array" aca="1" ref="J19" ca="1">INDEX(INDIRECT(CONCATENATE("Upscaled_Environmental_Economic_Indicators_Results_",J$3)),MATCH($A19,INDIRECT(CONCATENATE("Upscaled_Environmental_Economic_Indicators_",J$3)),0),)</f>
        <v>#REF!</v>
      </c>
      <c r="K19" s="35" t="e" cm="1">
        <f t="array" aca="1" ref="K19" ca="1">INDEX(INDIRECT(CONCATENATE("Upscaled_Environmental_Economic_Indicators_Results_",K$3)),MATCH($A19,INDIRECT(CONCATENATE("Upscaled_Environmental_Economic_Indicators_",K$3)),0),)</f>
        <v>#REF!</v>
      </c>
      <c r="L19" s="35" t="e" cm="1">
        <f t="array" aca="1" ref="L19" ca="1">INDEX(INDIRECT(CONCATENATE("Upscaled_Environmental_Economic_Indicators_Results_",L$3)),MATCH($A19,INDIRECT(CONCATENATE("Upscaled_Environmental_Economic_Indicators_",L$3)),0),)</f>
        <v>#REF!</v>
      </c>
    </row>
    <row r="20" spans="1:13" ht="16.5" x14ac:dyDescent="0.3">
      <c r="A20" s="31" t="s">
        <v>679</v>
      </c>
      <c r="B20" s="31" t="s">
        <v>474</v>
      </c>
      <c r="C20" s="31"/>
      <c r="E20" s="32" t="e" cm="1">
        <f t="array" aca="1" ref="E20" ca="1">INDEX(INDIRECT(CONCATENATE("Upscaled_Environmental_Economic_Indicators_Results_",E$3)),MATCH($A20,INDIRECT(CONCATENATE("Upscaled_Environmental_Economic_Indicators_",E$3)),0),)</f>
        <v>#REF!</v>
      </c>
      <c r="F20" s="32" t="e" cm="1">
        <f t="array" aca="1" ref="F20" ca="1">INDEX(INDIRECT(CONCATENATE("Upscaled_Environmental_Economic_Indicators_Results_",F$3)),MATCH($A20,INDIRECT(CONCATENATE("Upscaled_Environmental_Economic_Indicators_",F$3)),0),)</f>
        <v>#REF!</v>
      </c>
      <c r="G20" s="32" t="e" cm="1">
        <f t="array" aca="1" ref="G20" ca="1">INDEX(INDIRECT(CONCATENATE("Upscaled_Environmental_Economic_Indicators_Results_",G$3)),MATCH($A20,INDIRECT(CONCATENATE("Upscaled_Environmental_Economic_Indicators_",G$3)),0),)</f>
        <v>#REF!</v>
      </c>
      <c r="H20" s="32" t="e" cm="1">
        <f t="array" aca="1" ref="H20" ca="1">INDEX(INDIRECT(CONCATENATE("Upscaled_Environmental_Economic_Indicators_Results_",H$3)),MATCH($A20,INDIRECT(CONCATENATE("Upscaled_Environmental_Economic_Indicators_",H$3)),0),)</f>
        <v>#REF!</v>
      </c>
      <c r="I20" s="32" t="e" cm="1">
        <f t="array" aca="1" ref="I20" ca="1">INDEX(INDIRECT(CONCATENATE("Upscaled_Environmental_Economic_Indicators_Results_",I$3)),MATCH($A20,INDIRECT(CONCATENATE("Upscaled_Environmental_Economic_Indicators_",I$3)),0),)</f>
        <v>#REF!</v>
      </c>
      <c r="J20" s="32" t="e" cm="1">
        <f t="array" aca="1" ref="J20" ca="1">INDEX(INDIRECT(CONCATENATE("Upscaled_Environmental_Economic_Indicators_Results_",J$3)),MATCH($A20,INDIRECT(CONCATENATE("Upscaled_Environmental_Economic_Indicators_",J$3)),0),)</f>
        <v>#REF!</v>
      </c>
      <c r="K20" s="32" t="e" cm="1">
        <f t="array" aca="1" ref="K20" ca="1">INDEX(INDIRECT(CONCATENATE("Upscaled_Environmental_Economic_Indicators_Results_",K$3)),MATCH($A20,INDIRECT(CONCATENATE("Upscaled_Environmental_Economic_Indicators_",K$3)),0),)</f>
        <v>#REF!</v>
      </c>
      <c r="L20" s="32" t="e" cm="1">
        <f t="array" aca="1" ref="L20" ca="1">INDEX(INDIRECT(CONCATENATE("Upscaled_Environmental_Economic_Indicators_Results_",L$3)),MATCH($A20,INDIRECT(CONCATENATE("Upscaled_Environmental_Economic_Indicators_",L$3)),0),)</f>
        <v>#REF!</v>
      </c>
    </row>
    <row r="21" spans="1:13" ht="16.5" x14ac:dyDescent="0.3">
      <c r="A21" s="31" t="s">
        <v>680</v>
      </c>
      <c r="B21" s="31" t="e">
        <f>Currency</f>
        <v>#NAME?</v>
      </c>
      <c r="C21" s="31"/>
      <c r="D21" s="2" t="e">
        <v>#NAME?</v>
      </c>
      <c r="E21" s="32" t="e" cm="1">
        <f t="array" aca="1" ref="E21" ca="1">INDEX(INDIRECT(CONCATENATE("Upscaled_Environmental_Economic_Indicators_Results_",E$3)),MATCH($A21,INDIRECT(CONCATENATE("Upscaled_Environmental_Economic_Indicators_",E$3)),0),)/$D21</f>
        <v>#REF!</v>
      </c>
      <c r="F21" s="32" t="e" cm="1">
        <f t="array" aca="1" ref="F21" ca="1">INDEX(INDIRECT(CONCATENATE("Upscaled_Environmental_Economic_Indicators_Results_",F$3)),MATCH($A21,INDIRECT(CONCATENATE("Upscaled_Environmental_Economic_Indicators_",F$3)),0),)/$D21</f>
        <v>#REF!</v>
      </c>
      <c r="G21" s="32" t="e" cm="1">
        <f t="array" aca="1" ref="G21" ca="1">INDEX(INDIRECT(CONCATENATE("Upscaled_Environmental_Economic_Indicators_Results_",G$3)),MATCH($A21,INDIRECT(CONCATENATE("Upscaled_Environmental_Economic_Indicators_",G$3)),0),)/$D21</f>
        <v>#REF!</v>
      </c>
      <c r="H21" s="32" t="e" cm="1">
        <f t="array" aca="1" ref="H21" ca="1">INDEX(INDIRECT(CONCATENATE("Upscaled_Environmental_Economic_Indicators_Results_",H$3)),MATCH($A21,INDIRECT(CONCATENATE("Upscaled_Environmental_Economic_Indicators_",H$3)),0),)/$D21</f>
        <v>#REF!</v>
      </c>
      <c r="I21" s="32" t="e" cm="1">
        <f t="array" aca="1" ref="I21" ca="1">INDEX(INDIRECT(CONCATENATE("Upscaled_Environmental_Economic_Indicators_Results_",I$3)),MATCH($A21,INDIRECT(CONCATENATE("Upscaled_Environmental_Economic_Indicators_",I$3)),0),)/$D21</f>
        <v>#REF!</v>
      </c>
      <c r="J21" s="32" t="e" cm="1">
        <f t="array" aca="1" ref="J21" ca="1">INDEX(INDIRECT(CONCATENATE("Upscaled_Environmental_Economic_Indicators_Results_",J$3)),MATCH($A21,INDIRECT(CONCATENATE("Upscaled_Environmental_Economic_Indicators_",J$3)),0),)/$D21</f>
        <v>#REF!</v>
      </c>
      <c r="K21" s="32" t="e" cm="1">
        <f t="array" aca="1" ref="K21" ca="1">INDEX(INDIRECT(CONCATENATE("Upscaled_Environmental_Economic_Indicators_Results_",K$3)),MATCH($A21,INDIRECT(CONCATENATE("Upscaled_Environmental_Economic_Indicators_",K$3)),0),)/$D21</f>
        <v>#REF!</v>
      </c>
      <c r="L21" s="32" t="e" cm="1">
        <f t="array" aca="1" ref="L21" ca="1">INDEX(INDIRECT(CONCATENATE("Upscaled_Environmental_Economic_Indicators_Results_",L$3)),MATCH($A21,INDIRECT(CONCATENATE("Upscaled_Environmental_Economic_Indicators_",L$3)),0),)/$D21</f>
        <v>#REF!</v>
      </c>
    </row>
    <row r="23" spans="1:13" ht="16.5" x14ac:dyDescent="0.3">
      <c r="A23" s="31"/>
      <c r="B23" s="31"/>
      <c r="C23" s="31"/>
    </row>
    <row r="24" spans="1:13" ht="16.5" x14ac:dyDescent="0.3">
      <c r="A24" s="31" t="s">
        <v>681</v>
      </c>
      <c r="E24" s="2" t="s">
        <v>682</v>
      </c>
      <c r="F24" s="2" t="s">
        <v>683</v>
      </c>
      <c r="G24" s="2" t="s">
        <v>684</v>
      </c>
      <c r="H24" s="2" t="s">
        <v>664</v>
      </c>
      <c r="I24" s="2" t="s">
        <v>685</v>
      </c>
      <c r="J24" s="2" t="s">
        <v>649</v>
      </c>
      <c r="K24" s="2" t="s">
        <v>665</v>
      </c>
      <c r="L24" s="2" t="s">
        <v>651</v>
      </c>
    </row>
    <row r="25" spans="1:13" ht="16.5" x14ac:dyDescent="0.3">
      <c r="A25" s="31" t="s">
        <v>686</v>
      </c>
      <c r="E25" s="2">
        <v>10</v>
      </c>
      <c r="F25" s="2">
        <v>7</v>
      </c>
      <c r="G25" s="2">
        <v>7</v>
      </c>
      <c r="H25" s="2">
        <v>4</v>
      </c>
      <c r="I25" s="2">
        <v>2</v>
      </c>
      <c r="J25" s="2">
        <v>5</v>
      </c>
      <c r="K25" s="2">
        <v>4</v>
      </c>
      <c r="L25" s="2">
        <v>8</v>
      </c>
    </row>
    <row r="26" spans="1:13" ht="16.5" x14ac:dyDescent="0.3">
      <c r="A26" s="31"/>
      <c r="B26" s="31"/>
      <c r="C26" s="31"/>
    </row>
    <row r="27" spans="1:13" ht="16.5" x14ac:dyDescent="0.3">
      <c r="A27" s="31"/>
      <c r="B27" s="31"/>
      <c r="C27" s="31"/>
      <c r="E27" s="26"/>
      <c r="F27" s="26"/>
      <c r="G27" s="26"/>
      <c r="H27" s="26"/>
      <c r="I27" s="26"/>
      <c r="J27" s="26"/>
      <c r="K27" s="26"/>
      <c r="L27" s="26"/>
      <c r="M27" s="26"/>
    </row>
    <row r="28" spans="1:13" x14ac:dyDescent="0.2">
      <c r="A28" s="29" t="s">
        <v>541</v>
      </c>
    </row>
    <row r="29" spans="1:13" ht="16.5" x14ac:dyDescent="0.3">
      <c r="A29" s="31" t="s">
        <v>666</v>
      </c>
      <c r="D29" s="2" t="str">
        <f>CONCATENATE("Ranking_",A29)</f>
        <v>Ranking_Upscaled_NPV</v>
      </c>
      <c r="E29" s="37" t="e">
        <f ca="1">RANK(E5,$E5:$L5)</f>
        <v>#REF!</v>
      </c>
      <c r="F29" s="37" t="e">
        <f t="shared" ref="F29:L29" ca="1" si="1">RANK(F5,$E5:$L5)</f>
        <v>#REF!</v>
      </c>
      <c r="G29" s="37" t="e">
        <f t="shared" ca="1" si="1"/>
        <v>#REF!</v>
      </c>
      <c r="H29" s="37" t="e">
        <f t="shared" ca="1" si="1"/>
        <v>#REF!</v>
      </c>
      <c r="I29" s="37" t="e">
        <f t="shared" ca="1" si="1"/>
        <v>#REF!</v>
      </c>
      <c r="J29" s="37" t="e">
        <f t="shared" ca="1" si="1"/>
        <v>#REF!</v>
      </c>
      <c r="K29" s="37" t="e">
        <f t="shared" ca="1" si="1"/>
        <v>#REF!</v>
      </c>
      <c r="L29" s="37" t="e">
        <f t="shared" ca="1" si="1"/>
        <v>#REF!</v>
      </c>
    </row>
    <row r="30" spans="1:13" ht="16.5" x14ac:dyDescent="0.3">
      <c r="A30" s="31" t="s">
        <v>669</v>
      </c>
      <c r="D30" s="2" t="str">
        <f>CONCATENATE("Ranking_",A30)</f>
        <v>Ranking_Upscaled_Breakeven point</v>
      </c>
      <c r="E30" s="37" t="e">
        <f ca="1">RANK(E8,$E8:$L8,1)</f>
        <v>#REF!</v>
      </c>
      <c r="F30" s="37" t="e">
        <f t="shared" ref="F30:L30" ca="1" si="2">RANK(F8,$E8:$L8,1)</f>
        <v>#REF!</v>
      </c>
      <c r="G30" s="37" t="e">
        <f t="shared" ca="1" si="2"/>
        <v>#REF!</v>
      </c>
      <c r="H30" s="37" t="e">
        <f t="shared" ca="1" si="2"/>
        <v>#REF!</v>
      </c>
      <c r="I30" s="37" t="e">
        <f t="shared" ca="1" si="2"/>
        <v>#REF!</v>
      </c>
      <c r="J30" s="37" t="e">
        <f t="shared" ca="1" si="2"/>
        <v>#REF!</v>
      </c>
      <c r="K30" s="37" t="e">
        <f t="shared" ca="1" si="2"/>
        <v>#REF!</v>
      </c>
      <c r="L30" s="37" t="e">
        <f t="shared" ca="1" si="2"/>
        <v>#REF!</v>
      </c>
    </row>
    <row r="31" spans="1:13" ht="16.5" x14ac:dyDescent="0.3">
      <c r="A31" s="31" t="s">
        <v>537</v>
      </c>
      <c r="D31" s="2" t="str">
        <f t="shared" ref="D31:D35" si="3">CONCATENATE("Ranking_",A31)</f>
        <v>Ranking_GHG_per_hectare</v>
      </c>
      <c r="E31" s="37" t="e">
        <f ca="1">RANK(E11,$E11:$L11)</f>
        <v>#REF!</v>
      </c>
      <c r="F31" s="37" t="e">
        <f t="shared" ref="F31:L32" ca="1" si="4">RANK(F11,$E11:$L11)</f>
        <v>#REF!</v>
      </c>
      <c r="G31" s="37" t="e">
        <f t="shared" ca="1" si="4"/>
        <v>#REF!</v>
      </c>
      <c r="H31" s="37" t="e">
        <f t="shared" ca="1" si="4"/>
        <v>#REF!</v>
      </c>
      <c r="I31" s="37" t="e">
        <f t="shared" ca="1" si="4"/>
        <v>#REF!</v>
      </c>
      <c r="J31" s="37" t="e">
        <f t="shared" ca="1" si="4"/>
        <v>#REF!</v>
      </c>
      <c r="K31" s="37" t="e">
        <f t="shared" ca="1" si="4"/>
        <v>#REF!</v>
      </c>
      <c r="L31" s="37" t="e">
        <f t="shared" ca="1" si="4"/>
        <v>#REF!</v>
      </c>
    </row>
    <row r="32" spans="1:13" ht="16.5" x14ac:dyDescent="0.3">
      <c r="A32" s="31" t="s">
        <v>539</v>
      </c>
      <c r="D32" s="2" t="str">
        <f t="shared" si="3"/>
        <v>Ranking_Scalability</v>
      </c>
      <c r="E32" s="37">
        <f>RANK(E12,$E12:$L12)</f>
        <v>3</v>
      </c>
      <c r="F32" s="37">
        <f t="shared" si="4"/>
        <v>1</v>
      </c>
      <c r="G32" s="37">
        <f t="shared" si="4"/>
        <v>5</v>
      </c>
      <c r="H32" s="37">
        <f t="shared" si="4"/>
        <v>6</v>
      </c>
      <c r="I32" s="37">
        <f t="shared" si="4"/>
        <v>8</v>
      </c>
      <c r="J32" s="37">
        <f t="shared" si="4"/>
        <v>7</v>
      </c>
      <c r="K32" s="37">
        <f t="shared" si="4"/>
        <v>4</v>
      </c>
      <c r="L32" s="37">
        <f t="shared" si="4"/>
        <v>2</v>
      </c>
    </row>
    <row r="33" spans="1:12" ht="16.5" x14ac:dyDescent="0.3">
      <c r="A33" s="31" t="s">
        <v>687</v>
      </c>
      <c r="D33" s="2" t="str">
        <f t="shared" si="3"/>
        <v>Ranking_Env_benefits</v>
      </c>
      <c r="E33" s="37" t="e">
        <f ca="1">RANK(E8,$E8:$L8)</f>
        <v>#REF!</v>
      </c>
      <c r="F33" s="37" t="e">
        <f t="shared" ref="F33:L33" ca="1" si="5">RANK(F8,$E8:$L8)</f>
        <v>#REF!</v>
      </c>
      <c r="G33" s="37" t="e">
        <f t="shared" ca="1" si="5"/>
        <v>#REF!</v>
      </c>
      <c r="H33" s="37" t="e">
        <f t="shared" ca="1" si="5"/>
        <v>#REF!</v>
      </c>
      <c r="I33" s="37" t="e">
        <f t="shared" ca="1" si="5"/>
        <v>#REF!</v>
      </c>
      <c r="J33" s="37" t="e">
        <f t="shared" ca="1" si="5"/>
        <v>#REF!</v>
      </c>
      <c r="K33" s="37" t="e">
        <f t="shared" ca="1" si="5"/>
        <v>#REF!</v>
      </c>
      <c r="L33" s="37" t="e">
        <f t="shared" ca="1" si="5"/>
        <v>#REF!</v>
      </c>
    </row>
    <row r="34" spans="1:12" x14ac:dyDescent="0.2">
      <c r="A34" s="38" t="s">
        <v>688</v>
      </c>
      <c r="D34" s="2" t="str">
        <f t="shared" si="3"/>
        <v>Ranking_Average</v>
      </c>
      <c r="E34" s="39" t="e">
        <f ca="1">AVERAGE(E29:E33)</f>
        <v>#REF!</v>
      </c>
      <c r="F34" s="39" t="e">
        <f t="shared" ref="F34:L34" ca="1" si="6">AVERAGE(F29:F33)</f>
        <v>#REF!</v>
      </c>
      <c r="G34" s="39" t="e">
        <f t="shared" ca="1" si="6"/>
        <v>#REF!</v>
      </c>
      <c r="H34" s="39" t="e">
        <f t="shared" ca="1" si="6"/>
        <v>#REF!</v>
      </c>
      <c r="I34" s="39" t="e">
        <f t="shared" ca="1" si="6"/>
        <v>#REF!</v>
      </c>
      <c r="J34" s="39" t="e">
        <f t="shared" ca="1" si="6"/>
        <v>#REF!</v>
      </c>
      <c r="K34" s="39" t="e">
        <f t="shared" ca="1" si="6"/>
        <v>#REF!</v>
      </c>
      <c r="L34" s="39" t="e">
        <f t="shared" ca="1" si="6"/>
        <v>#REF!</v>
      </c>
    </row>
    <row r="35" spans="1:12" ht="16.5" x14ac:dyDescent="0.3">
      <c r="A35" s="31" t="s">
        <v>550</v>
      </c>
      <c r="D35" s="2" t="str">
        <f t="shared" si="3"/>
        <v>Ranking_Ranking</v>
      </c>
      <c r="E35" s="2" t="e">
        <f ca="1">RANK(E34,$E$34:$L$34,1)</f>
        <v>#REF!</v>
      </c>
      <c r="F35" s="2" t="e">
        <f t="shared" ref="F35:L35" ca="1" si="7">RANK(F34,$E$34:$L$34,1)</f>
        <v>#REF!</v>
      </c>
      <c r="G35" s="2" t="e">
        <f t="shared" ca="1" si="7"/>
        <v>#REF!</v>
      </c>
      <c r="H35" s="2" t="e">
        <f t="shared" ca="1" si="7"/>
        <v>#REF!</v>
      </c>
      <c r="I35" s="2" t="e">
        <f t="shared" ca="1" si="7"/>
        <v>#REF!</v>
      </c>
      <c r="J35" s="2" t="e">
        <f t="shared" ca="1" si="7"/>
        <v>#REF!</v>
      </c>
      <c r="K35" s="2" t="e">
        <f t="shared" ca="1" si="7"/>
        <v>#REF!</v>
      </c>
      <c r="L35" s="2" t="e">
        <f t="shared" ca="1" si="7"/>
        <v>#REF!</v>
      </c>
    </row>
    <row r="36" spans="1:12" x14ac:dyDescent="0.2">
      <c r="A36" s="29" t="s">
        <v>675</v>
      </c>
    </row>
    <row r="37" spans="1:12" ht="16.5" x14ac:dyDescent="0.3">
      <c r="A37" s="31" t="s">
        <v>676</v>
      </c>
      <c r="D37" s="2" t="str">
        <f>CONCATENATE("Ranking_",A37)</f>
        <v>Ranking_Upscaled_Environmental_NPV</v>
      </c>
      <c r="E37" s="37" t="e">
        <f ca="1">RANK(E17,$E17:$L17)</f>
        <v>#REF!</v>
      </c>
      <c r="F37" s="37" t="e">
        <f t="shared" ref="F37:L37" ca="1" si="8">RANK(F17,$E17:$L17)</f>
        <v>#REF!</v>
      </c>
      <c r="G37" s="37" t="e">
        <f t="shared" ca="1" si="8"/>
        <v>#REF!</v>
      </c>
      <c r="H37" s="37" t="e">
        <f t="shared" ca="1" si="8"/>
        <v>#REF!</v>
      </c>
      <c r="I37" s="37" t="e">
        <f t="shared" ca="1" si="8"/>
        <v>#REF!</v>
      </c>
      <c r="J37" s="37" t="e">
        <f t="shared" ca="1" si="8"/>
        <v>#REF!</v>
      </c>
      <c r="K37" s="37" t="e">
        <f t="shared" ca="1" si="8"/>
        <v>#REF!</v>
      </c>
      <c r="L37" s="37" t="e">
        <f t="shared" ca="1" si="8"/>
        <v>#REF!</v>
      </c>
    </row>
    <row r="38" spans="1:12" ht="16.5" x14ac:dyDescent="0.3">
      <c r="A38" s="31" t="s">
        <v>678</v>
      </c>
      <c r="D38" s="2" t="str">
        <f t="shared" ref="D38:D43" si="9">CONCATENATE("Ranking_",A38)</f>
        <v>Ranking_Upscaled_Environmental_BCR</v>
      </c>
      <c r="E38" s="37" t="e">
        <f ca="1">RANK(E19,$E19:$L19)</f>
        <v>#REF!</v>
      </c>
      <c r="F38" s="37" t="e">
        <f t="shared" ref="F38:L38" ca="1" si="10">RANK(F19,$E19:$L19)</f>
        <v>#REF!</v>
      </c>
      <c r="G38" s="37" t="e">
        <f t="shared" ca="1" si="10"/>
        <v>#REF!</v>
      </c>
      <c r="H38" s="37" t="e">
        <f t="shared" ca="1" si="10"/>
        <v>#REF!</v>
      </c>
      <c r="I38" s="37" t="e">
        <f t="shared" ca="1" si="10"/>
        <v>#REF!</v>
      </c>
      <c r="J38" s="37" t="e">
        <f t="shared" ca="1" si="10"/>
        <v>#REF!</v>
      </c>
      <c r="K38" s="37" t="e">
        <f t="shared" ca="1" si="10"/>
        <v>#REF!</v>
      </c>
      <c r="L38" s="37" t="e">
        <f t="shared" ca="1" si="10"/>
        <v>#REF!</v>
      </c>
    </row>
    <row r="39" spans="1:12" ht="16.5" x14ac:dyDescent="0.3">
      <c r="A39" s="31" t="s">
        <v>679</v>
      </c>
      <c r="D39" s="2" t="str">
        <f t="shared" si="9"/>
        <v>Ranking_Upscaled_Environmental_Breakeven point</v>
      </c>
      <c r="E39" s="37" t="e">
        <f ca="1">RANK(E19,$E19:$L19,1)</f>
        <v>#REF!</v>
      </c>
      <c r="F39" s="37" t="e">
        <f t="shared" ref="F39:L39" ca="1" si="11">RANK(F19,$E19:$L19,1)</f>
        <v>#REF!</v>
      </c>
      <c r="G39" s="37" t="e">
        <f t="shared" ca="1" si="11"/>
        <v>#REF!</v>
      </c>
      <c r="H39" s="37" t="e">
        <f t="shared" ca="1" si="11"/>
        <v>#REF!</v>
      </c>
      <c r="I39" s="37" t="e">
        <f t="shared" ca="1" si="11"/>
        <v>#REF!</v>
      </c>
      <c r="J39" s="37" t="e">
        <f t="shared" ca="1" si="11"/>
        <v>#REF!</v>
      </c>
      <c r="K39" s="37" t="e">
        <f t="shared" ca="1" si="11"/>
        <v>#REF!</v>
      </c>
      <c r="L39" s="37" t="e">
        <f t="shared" ca="1" si="11"/>
        <v>#REF!</v>
      </c>
    </row>
    <row r="40" spans="1:12" ht="16.5" x14ac:dyDescent="0.3">
      <c r="A40" s="31" t="s">
        <v>680</v>
      </c>
      <c r="D40" s="2" t="str">
        <f t="shared" si="9"/>
        <v>Ranking_Upscaled_Environmental_Total Revenue</v>
      </c>
      <c r="E40" s="37" t="e">
        <f ca="1">RANK(E21,$E21:$L21)</f>
        <v>#REF!</v>
      </c>
      <c r="F40" s="37" t="e">
        <f t="shared" ref="F40:L40" ca="1" si="12">RANK(F21,$E21:$L21)</f>
        <v>#REF!</v>
      </c>
      <c r="G40" s="37" t="e">
        <f t="shared" ca="1" si="12"/>
        <v>#REF!</v>
      </c>
      <c r="H40" s="37" t="e">
        <f t="shared" ca="1" si="12"/>
        <v>#REF!</v>
      </c>
      <c r="I40" s="37" t="e">
        <f t="shared" ca="1" si="12"/>
        <v>#REF!</v>
      </c>
      <c r="J40" s="37" t="e">
        <f t="shared" ca="1" si="12"/>
        <v>#REF!</v>
      </c>
      <c r="K40" s="37" t="e">
        <f t="shared" ca="1" si="12"/>
        <v>#REF!</v>
      </c>
      <c r="L40" s="37" t="e">
        <f t="shared" ca="1" si="12"/>
        <v>#REF!</v>
      </c>
    </row>
    <row r="41" spans="1:12" ht="16.5" x14ac:dyDescent="0.3">
      <c r="A41" s="31" t="s">
        <v>687</v>
      </c>
      <c r="D41" s="2" t="str">
        <f t="shared" si="9"/>
        <v>Ranking_Env_benefits</v>
      </c>
      <c r="E41" s="37">
        <f>RANK(E25,$E25:$L25)</f>
        <v>1</v>
      </c>
      <c r="F41" s="37">
        <f t="shared" ref="F41:L41" si="13">RANK(F25,$E25:$L25)</f>
        <v>3</v>
      </c>
      <c r="G41" s="37">
        <f t="shared" si="13"/>
        <v>3</v>
      </c>
      <c r="H41" s="37">
        <f t="shared" si="13"/>
        <v>6</v>
      </c>
      <c r="I41" s="37">
        <f t="shared" si="13"/>
        <v>8</v>
      </c>
      <c r="J41" s="37">
        <f t="shared" si="13"/>
        <v>5</v>
      </c>
      <c r="K41" s="37">
        <f t="shared" si="13"/>
        <v>6</v>
      </c>
      <c r="L41" s="37">
        <f t="shared" si="13"/>
        <v>2</v>
      </c>
    </row>
    <row r="42" spans="1:12" x14ac:dyDescent="0.2">
      <c r="A42" s="38" t="s">
        <v>688</v>
      </c>
      <c r="D42" s="2" t="str">
        <f t="shared" si="9"/>
        <v>Ranking_Average</v>
      </c>
      <c r="E42" s="39" t="e">
        <f ca="1">AVERAGE(E37:E41)</f>
        <v>#REF!</v>
      </c>
      <c r="F42" s="39" t="e">
        <f t="shared" ref="F42:L42" ca="1" si="14">AVERAGE(F37:F41)</f>
        <v>#REF!</v>
      </c>
      <c r="G42" s="39" t="e">
        <f t="shared" ca="1" si="14"/>
        <v>#REF!</v>
      </c>
      <c r="H42" s="39" t="e">
        <f t="shared" ca="1" si="14"/>
        <v>#REF!</v>
      </c>
      <c r="I42" s="39" t="e">
        <f t="shared" ca="1" si="14"/>
        <v>#REF!</v>
      </c>
      <c r="J42" s="39" t="e">
        <f t="shared" ca="1" si="14"/>
        <v>#REF!</v>
      </c>
      <c r="K42" s="39" t="e">
        <f t="shared" ca="1" si="14"/>
        <v>#REF!</v>
      </c>
      <c r="L42" s="39" t="e">
        <f t="shared" ca="1" si="14"/>
        <v>#REF!</v>
      </c>
    </row>
    <row r="43" spans="1:12" ht="16.5" x14ac:dyDescent="0.3">
      <c r="A43" s="31" t="s">
        <v>689</v>
      </c>
      <c r="D43" s="2" t="str">
        <f t="shared" si="9"/>
        <v>Ranking_Ranking_Environmental</v>
      </c>
      <c r="E43" s="2" t="e">
        <f ca="1">RANK(E42,$E$42:$L$42,1)</f>
        <v>#REF!</v>
      </c>
      <c r="F43" s="2" t="e">
        <f t="shared" ref="F43:L43" ca="1" si="15">RANK(F42,$E$42:$L$42,1)</f>
        <v>#REF!</v>
      </c>
      <c r="G43" s="2" t="e">
        <f t="shared" ca="1" si="15"/>
        <v>#REF!</v>
      </c>
      <c r="H43" s="2" t="e">
        <f t="shared" ca="1" si="15"/>
        <v>#REF!</v>
      </c>
      <c r="I43" s="2" t="e">
        <f t="shared" ca="1" si="15"/>
        <v>#REF!</v>
      </c>
      <c r="J43" s="2" t="e">
        <f t="shared" ca="1" si="15"/>
        <v>#REF!</v>
      </c>
      <c r="K43" s="2" t="e">
        <f t="shared" ca="1" si="15"/>
        <v>#REF!</v>
      </c>
      <c r="L43" s="2" t="e">
        <f t="shared" ca="1" si="15"/>
        <v>#REF!</v>
      </c>
    </row>
    <row r="52" spans="1:16" ht="16.5" x14ac:dyDescent="0.3">
      <c r="E52" s="2" t="s">
        <v>539</v>
      </c>
      <c r="F52" s="2" t="s">
        <v>666</v>
      </c>
      <c r="G52" s="2" t="s">
        <v>667</v>
      </c>
      <c r="H52" s="2" t="s">
        <v>668</v>
      </c>
      <c r="I52" s="2" t="s">
        <v>669</v>
      </c>
      <c r="J52" s="2" t="s">
        <v>670</v>
      </c>
      <c r="K52" s="2" t="s">
        <v>671</v>
      </c>
      <c r="L52" s="2" t="s">
        <v>537</v>
      </c>
      <c r="M52" s="2" t="s">
        <v>673</v>
      </c>
      <c r="N52" s="31" t="s">
        <v>676</v>
      </c>
      <c r="O52" s="2" t="s">
        <v>550</v>
      </c>
      <c r="P52" s="31" t="s">
        <v>689</v>
      </c>
    </row>
    <row r="53" spans="1:16" x14ac:dyDescent="0.2">
      <c r="A53" s="29" t="s">
        <v>653</v>
      </c>
      <c r="D53" s="2" t="s">
        <v>682</v>
      </c>
      <c r="E53" s="40">
        <f>INDEX($E$5:$L$21,MATCH(E$52,$A$5:$A$21,0),MATCH($A53,$E$3:$L$3,0))</f>
        <v>212.68600000000001</v>
      </c>
      <c r="F53" s="40" t="e">
        <f t="shared" ref="F53:N60" ca="1" si="16">INDEX($E$5:$L$21,MATCH(F$52,$A$5:$A$21,0),MATCH($A53,$E$3:$L$3,0))</f>
        <v>#REF!</v>
      </c>
      <c r="G53" s="40" t="e">
        <f t="shared" ca="1" si="16"/>
        <v>#REF!</v>
      </c>
      <c r="H53" s="40" t="e">
        <f t="shared" ca="1" si="16"/>
        <v>#REF!</v>
      </c>
      <c r="I53" s="40" t="e">
        <f t="shared" ca="1" si="16"/>
        <v>#REF!</v>
      </c>
      <c r="J53" s="40" t="e">
        <f t="shared" ca="1" si="16"/>
        <v>#REF!</v>
      </c>
      <c r="K53" s="40" t="e">
        <f t="shared" ca="1" si="16"/>
        <v>#REF!</v>
      </c>
      <c r="L53" s="40" t="e">
        <f t="shared" ca="1" si="16"/>
        <v>#REF!</v>
      </c>
      <c r="M53" s="40" t="e">
        <f t="shared" ca="1" si="16"/>
        <v>#REF!</v>
      </c>
      <c r="N53" s="41" t="e">
        <f t="shared" ca="1" si="16"/>
        <v>#REF!</v>
      </c>
      <c r="O53" s="40" t="e">
        <f ca="1">INDEX($E$5:$L$43,MATCH(O$52,$A$5:$A$43,0),MATCH($A53,$E$3:$L$3,0))</f>
        <v>#REF!</v>
      </c>
      <c r="P53" s="40" t="e">
        <f t="shared" ref="P53:P60" ca="1" si="17">INDEX($E$5:$L$43,MATCH(P$52,$A$5:$A$43,0),MATCH($A53,$E$3:$L$3,0))</f>
        <v>#REF!</v>
      </c>
    </row>
    <row r="54" spans="1:16" x14ac:dyDescent="0.2">
      <c r="A54" s="29" t="s">
        <v>654</v>
      </c>
      <c r="D54" s="2" t="s">
        <v>683</v>
      </c>
      <c r="E54" s="40">
        <f t="shared" ref="E54:E60" si="18">INDEX($E$5:$L$21,MATCH(E$52,$A$5:$A$21,0),MATCH($A54,$E$3:$L$3,0))</f>
        <v>662.62199999999996</v>
      </c>
      <c r="F54" s="40" t="e">
        <f t="shared" ca="1" si="16"/>
        <v>#REF!</v>
      </c>
      <c r="G54" s="40" t="e">
        <f t="shared" ca="1" si="16"/>
        <v>#REF!</v>
      </c>
      <c r="H54" s="40" t="e">
        <f t="shared" ca="1" si="16"/>
        <v>#REF!</v>
      </c>
      <c r="I54" s="40" t="e">
        <f t="shared" ca="1" si="16"/>
        <v>#REF!</v>
      </c>
      <c r="J54" s="40" t="e">
        <f t="shared" ca="1" si="16"/>
        <v>#REF!</v>
      </c>
      <c r="K54" s="40" t="e">
        <f t="shared" ca="1" si="16"/>
        <v>#REF!</v>
      </c>
      <c r="L54" s="40" t="e">
        <f t="shared" ca="1" si="16"/>
        <v>#REF!</v>
      </c>
      <c r="M54" s="40" t="e">
        <f t="shared" ca="1" si="16"/>
        <v>#REF!</v>
      </c>
      <c r="N54" s="41" t="e">
        <f t="shared" ca="1" si="16"/>
        <v>#REF!</v>
      </c>
      <c r="O54" s="40" t="e">
        <f t="shared" ref="O54:O60" ca="1" si="19">INDEX($E$5:$L$43,MATCH(O$52,$A$5:$A$43,0),MATCH($A54,$E$3:$L$3,0))</f>
        <v>#REF!</v>
      </c>
      <c r="P54" s="40" t="e">
        <f t="shared" ca="1" si="17"/>
        <v>#REF!</v>
      </c>
    </row>
    <row r="55" spans="1:16" x14ac:dyDescent="0.2">
      <c r="A55" s="29" t="s">
        <v>660</v>
      </c>
      <c r="D55" s="2" t="s">
        <v>651</v>
      </c>
      <c r="E55" s="40">
        <f t="shared" si="18"/>
        <v>294.81099999999998</v>
      </c>
      <c r="F55" s="40" t="e">
        <f t="shared" ca="1" si="16"/>
        <v>#REF!</v>
      </c>
      <c r="G55" s="40" t="e">
        <f t="shared" ca="1" si="16"/>
        <v>#REF!</v>
      </c>
      <c r="H55" s="40" t="e">
        <f t="shared" ca="1" si="16"/>
        <v>#REF!</v>
      </c>
      <c r="I55" s="40" t="e">
        <f t="shared" ca="1" si="16"/>
        <v>#REF!</v>
      </c>
      <c r="J55" s="40" t="e">
        <f t="shared" ca="1" si="16"/>
        <v>#REF!</v>
      </c>
      <c r="K55" s="40" t="e">
        <f t="shared" ca="1" si="16"/>
        <v>#REF!</v>
      </c>
      <c r="L55" s="40" t="e">
        <f t="shared" ca="1" si="16"/>
        <v>#REF!</v>
      </c>
      <c r="M55" s="40" t="e">
        <f t="shared" ca="1" si="16"/>
        <v>#REF!</v>
      </c>
      <c r="N55" s="41" t="e">
        <f t="shared" ca="1" si="16"/>
        <v>#REF!</v>
      </c>
      <c r="O55" s="40" t="e">
        <f t="shared" ca="1" si="19"/>
        <v>#REF!</v>
      </c>
      <c r="P55" s="40" t="e">
        <f t="shared" ca="1" si="17"/>
        <v>#REF!</v>
      </c>
    </row>
    <row r="56" spans="1:16" x14ac:dyDescent="0.2">
      <c r="A56" s="29" t="s">
        <v>658</v>
      </c>
      <c r="D56" s="2" t="s">
        <v>649</v>
      </c>
      <c r="E56" s="40">
        <f t="shared" si="18"/>
        <v>1.23295</v>
      </c>
      <c r="F56" s="40" t="e">
        <f t="shared" ca="1" si="16"/>
        <v>#REF!</v>
      </c>
      <c r="G56" s="40" t="e">
        <f t="shared" ca="1" si="16"/>
        <v>#REF!</v>
      </c>
      <c r="H56" s="40" t="e">
        <f t="shared" ca="1" si="16"/>
        <v>#REF!</v>
      </c>
      <c r="I56" s="40" t="e">
        <f t="shared" ca="1" si="16"/>
        <v>#REF!</v>
      </c>
      <c r="J56" s="40" t="e">
        <f t="shared" ca="1" si="16"/>
        <v>#REF!</v>
      </c>
      <c r="K56" s="40" t="e">
        <f t="shared" ca="1" si="16"/>
        <v>#REF!</v>
      </c>
      <c r="L56" s="40" t="e">
        <f t="shared" ca="1" si="16"/>
        <v>#REF!</v>
      </c>
      <c r="M56" s="40" t="e">
        <f t="shared" ca="1" si="16"/>
        <v>#REF!</v>
      </c>
      <c r="N56" s="41" t="e">
        <f t="shared" ca="1" si="16"/>
        <v>#REF!</v>
      </c>
      <c r="O56" s="40" t="e">
        <f t="shared" ca="1" si="19"/>
        <v>#REF!</v>
      </c>
      <c r="P56" s="40" t="e">
        <f t="shared" ca="1" si="17"/>
        <v>#REF!</v>
      </c>
    </row>
    <row r="57" spans="1:16" x14ac:dyDescent="0.2">
      <c r="A57" s="29" t="s">
        <v>659</v>
      </c>
      <c r="D57" s="2" t="s">
        <v>665</v>
      </c>
      <c r="E57" s="40">
        <f t="shared" si="18"/>
        <v>124.43593</v>
      </c>
      <c r="F57" s="40" t="e">
        <f t="shared" ca="1" si="16"/>
        <v>#REF!</v>
      </c>
      <c r="G57" s="40" t="e">
        <f t="shared" ca="1" si="16"/>
        <v>#REF!</v>
      </c>
      <c r="H57" s="40" t="e">
        <f t="shared" ca="1" si="16"/>
        <v>#REF!</v>
      </c>
      <c r="I57" s="40" t="e">
        <f t="shared" ca="1" si="16"/>
        <v>#REF!</v>
      </c>
      <c r="J57" s="40" t="e">
        <f t="shared" ca="1" si="16"/>
        <v>#REF!</v>
      </c>
      <c r="K57" s="40" t="e">
        <f t="shared" ca="1" si="16"/>
        <v>#REF!</v>
      </c>
      <c r="L57" s="40" t="e">
        <f t="shared" ca="1" si="16"/>
        <v>#REF!</v>
      </c>
      <c r="M57" s="40" t="e">
        <f t="shared" ca="1" si="16"/>
        <v>#REF!</v>
      </c>
      <c r="N57" s="41" t="e">
        <f t="shared" ca="1" si="16"/>
        <v>#REF!</v>
      </c>
      <c r="O57" s="40" t="e">
        <f t="shared" ca="1" si="19"/>
        <v>#REF!</v>
      </c>
      <c r="P57" s="40" t="e">
        <f t="shared" ca="1" si="17"/>
        <v>#REF!</v>
      </c>
    </row>
    <row r="58" spans="1:16" x14ac:dyDescent="0.2">
      <c r="A58" s="29" t="s">
        <v>655</v>
      </c>
      <c r="D58" s="2" t="s">
        <v>684</v>
      </c>
      <c r="E58" s="40">
        <f t="shared" si="18"/>
        <v>48</v>
      </c>
      <c r="F58" s="40" t="e">
        <f t="shared" ca="1" si="16"/>
        <v>#REF!</v>
      </c>
      <c r="G58" s="40" t="e">
        <f t="shared" ca="1" si="16"/>
        <v>#REF!</v>
      </c>
      <c r="H58" s="40" t="e">
        <f t="shared" ca="1" si="16"/>
        <v>#REF!</v>
      </c>
      <c r="I58" s="40" t="e">
        <f t="shared" ca="1" si="16"/>
        <v>#REF!</v>
      </c>
      <c r="J58" s="40" t="e">
        <f t="shared" ca="1" si="16"/>
        <v>#REF!</v>
      </c>
      <c r="K58" s="40" t="e">
        <f t="shared" ca="1" si="16"/>
        <v>#REF!</v>
      </c>
      <c r="L58" s="40" t="e">
        <f t="shared" ca="1" si="16"/>
        <v>#REF!</v>
      </c>
      <c r="M58" s="40" t="e">
        <f t="shared" ca="1" si="16"/>
        <v>#REF!</v>
      </c>
      <c r="N58" s="41" t="e">
        <f t="shared" ca="1" si="16"/>
        <v>#REF!</v>
      </c>
      <c r="O58" s="40" t="e">
        <f t="shared" ca="1" si="19"/>
        <v>#REF!</v>
      </c>
      <c r="P58" s="40" t="e">
        <f t="shared" ca="1" si="17"/>
        <v>#REF!</v>
      </c>
    </row>
    <row r="59" spans="1:16" x14ac:dyDescent="0.2">
      <c r="A59" s="29" t="s">
        <v>656</v>
      </c>
      <c r="D59" s="2" t="s">
        <v>664</v>
      </c>
      <c r="E59" s="40">
        <f t="shared" si="18"/>
        <v>8</v>
      </c>
      <c r="F59" s="40" t="e">
        <f t="shared" ca="1" si="16"/>
        <v>#REF!</v>
      </c>
      <c r="G59" s="40" t="e">
        <f t="shared" ca="1" si="16"/>
        <v>#REF!</v>
      </c>
      <c r="H59" s="40" t="e">
        <f t="shared" ca="1" si="16"/>
        <v>#REF!</v>
      </c>
      <c r="I59" s="40" t="e">
        <f t="shared" ca="1" si="16"/>
        <v>#REF!</v>
      </c>
      <c r="J59" s="40" t="e">
        <f t="shared" ca="1" si="16"/>
        <v>#REF!</v>
      </c>
      <c r="K59" s="40" t="e">
        <f t="shared" ca="1" si="16"/>
        <v>#REF!</v>
      </c>
      <c r="L59" s="40" t="e">
        <f t="shared" ca="1" si="16"/>
        <v>#REF!</v>
      </c>
      <c r="M59" s="40" t="e">
        <f t="shared" ca="1" si="16"/>
        <v>#REF!</v>
      </c>
      <c r="N59" s="41" t="e">
        <f t="shared" ca="1" si="16"/>
        <v>#REF!</v>
      </c>
      <c r="O59" s="40" t="e">
        <f t="shared" ca="1" si="19"/>
        <v>#REF!</v>
      </c>
      <c r="P59" s="40" t="e">
        <f t="shared" ca="1" si="17"/>
        <v>#REF!</v>
      </c>
    </row>
    <row r="60" spans="1:16" x14ac:dyDescent="0.2">
      <c r="A60" s="29" t="s">
        <v>657</v>
      </c>
      <c r="D60" s="2" t="s">
        <v>685</v>
      </c>
      <c r="E60" s="40">
        <f t="shared" si="18"/>
        <v>0</v>
      </c>
      <c r="F60" s="40" t="e">
        <f t="shared" ca="1" si="16"/>
        <v>#REF!</v>
      </c>
      <c r="G60" s="40" t="e">
        <f t="shared" ca="1" si="16"/>
        <v>#REF!</v>
      </c>
      <c r="H60" s="40" t="e">
        <f t="shared" ca="1" si="16"/>
        <v>#REF!</v>
      </c>
      <c r="I60" s="40" t="e">
        <f t="shared" ca="1" si="16"/>
        <v>#REF!</v>
      </c>
      <c r="J60" s="40" t="e">
        <f t="shared" ca="1" si="16"/>
        <v>#REF!</v>
      </c>
      <c r="K60" s="40" t="e">
        <f t="shared" ca="1" si="16"/>
        <v>#REF!</v>
      </c>
      <c r="L60" s="40" t="e">
        <f t="shared" ca="1" si="16"/>
        <v>#REF!</v>
      </c>
      <c r="M60" s="40" t="e">
        <f t="shared" ca="1" si="16"/>
        <v>#REF!</v>
      </c>
      <c r="N60" s="41" t="e">
        <f t="shared" ca="1" si="16"/>
        <v>#REF!</v>
      </c>
      <c r="O60" s="40" t="e">
        <f t="shared" ca="1" si="19"/>
        <v>#REF!</v>
      </c>
      <c r="P60" s="40" t="e">
        <f t="shared" ca="1" si="17"/>
        <v>#REF!</v>
      </c>
    </row>
    <row r="63" spans="1:16" ht="16.5" x14ac:dyDescent="0.3">
      <c r="A63" s="31"/>
      <c r="E63" s="42"/>
      <c r="F63" s="42"/>
      <c r="G63" s="42"/>
      <c r="H63" s="42"/>
      <c r="I63" s="42"/>
      <c r="J63" s="42"/>
      <c r="K63" s="42"/>
      <c r="L63" s="42"/>
      <c r="M63" s="42"/>
      <c r="N63" s="42"/>
    </row>
    <row r="65" spans="1:13" x14ac:dyDescent="0.3">
      <c r="E65" s="2" t="s">
        <v>690</v>
      </c>
      <c r="F65" s="2" t="s">
        <v>691</v>
      </c>
      <c r="G65" s="2" t="s">
        <v>692</v>
      </c>
      <c r="H65" s="2" t="s">
        <v>693</v>
      </c>
      <c r="I65" s="2" t="s">
        <v>694</v>
      </c>
      <c r="J65" s="2" t="s">
        <v>695</v>
      </c>
    </row>
    <row r="67" spans="1:13" ht="28.5" customHeight="1" x14ac:dyDescent="0.3">
      <c r="D67" s="43" t="s">
        <v>696</v>
      </c>
      <c r="E67" s="44" t="s">
        <v>516</v>
      </c>
      <c r="F67" s="44" t="s">
        <v>697</v>
      </c>
      <c r="G67" s="44" t="s">
        <v>698</v>
      </c>
      <c r="H67" s="44" t="s">
        <v>699</v>
      </c>
      <c r="I67" s="44" t="s">
        <v>700</v>
      </c>
      <c r="J67" s="44" t="s">
        <v>701</v>
      </c>
    </row>
    <row r="68" spans="1:13" ht="30.75" customHeight="1" x14ac:dyDescent="0.3">
      <c r="D68" s="45"/>
      <c r="E68" s="46" t="s">
        <v>702</v>
      </c>
      <c r="F68" s="46" t="s">
        <v>703</v>
      </c>
      <c r="G68" s="46" t="s">
        <v>702</v>
      </c>
      <c r="H68" s="46" t="s">
        <v>702</v>
      </c>
      <c r="I68" s="46" t="s">
        <v>702</v>
      </c>
      <c r="J68" s="46" t="s">
        <v>704</v>
      </c>
    </row>
    <row r="69" spans="1:13" ht="27.75" customHeight="1" x14ac:dyDescent="0.2">
      <c r="A69" s="29" t="s">
        <v>653</v>
      </c>
      <c r="D69" s="47" t="s">
        <v>705</v>
      </c>
      <c r="E69" s="48" t="e">
        <f t="shared" ref="E69:J76" ca="1" si="20">INDEX($E$29:$L$43,MATCH(E$65,$D$29:$D$43,0),MATCH($A69,$E$3:$L$3,0))</f>
        <v>#REF!</v>
      </c>
      <c r="F69" s="48" t="e">
        <f t="shared" ca="1" si="20"/>
        <v>#REF!</v>
      </c>
      <c r="G69" s="48" t="e">
        <f t="shared" ca="1" si="20"/>
        <v>#REF!</v>
      </c>
      <c r="H69" s="48">
        <f t="shared" si="20"/>
        <v>3</v>
      </c>
      <c r="I69" s="48" t="e">
        <f t="shared" ca="1" si="20"/>
        <v>#REF!</v>
      </c>
      <c r="J69" s="48" t="e">
        <f t="shared" ca="1" si="20"/>
        <v>#REF!</v>
      </c>
      <c r="K69" s="40"/>
      <c r="L69" s="40"/>
      <c r="M69" s="40"/>
    </row>
    <row r="70" spans="1:13" ht="27.75" customHeight="1" x14ac:dyDescent="0.2">
      <c r="A70" s="29" t="s">
        <v>654</v>
      </c>
      <c r="D70" s="47" t="s">
        <v>706</v>
      </c>
      <c r="E70" s="48" t="e">
        <f t="shared" ca="1" si="20"/>
        <v>#REF!</v>
      </c>
      <c r="F70" s="48" t="e">
        <f t="shared" ca="1" si="20"/>
        <v>#REF!</v>
      </c>
      <c r="G70" s="48" t="e">
        <f t="shared" ca="1" si="20"/>
        <v>#REF!</v>
      </c>
      <c r="H70" s="48">
        <f t="shared" si="20"/>
        <v>1</v>
      </c>
      <c r="I70" s="48" t="e">
        <f t="shared" ca="1" si="20"/>
        <v>#REF!</v>
      </c>
      <c r="J70" s="48" t="e">
        <f t="shared" ca="1" si="20"/>
        <v>#REF!</v>
      </c>
      <c r="K70" s="40"/>
      <c r="L70" s="40"/>
      <c r="M70" s="40"/>
    </row>
    <row r="71" spans="1:13" ht="27.75" customHeight="1" x14ac:dyDescent="0.2">
      <c r="A71" s="29" t="s">
        <v>660</v>
      </c>
      <c r="D71" s="47" t="s">
        <v>707</v>
      </c>
      <c r="E71" s="48" t="e">
        <f t="shared" ca="1" si="20"/>
        <v>#REF!</v>
      </c>
      <c r="F71" s="48" t="e">
        <f t="shared" ca="1" si="20"/>
        <v>#REF!</v>
      </c>
      <c r="G71" s="48" t="e">
        <f t="shared" ca="1" si="20"/>
        <v>#REF!</v>
      </c>
      <c r="H71" s="48">
        <f t="shared" si="20"/>
        <v>2</v>
      </c>
      <c r="I71" s="48" t="e">
        <f t="shared" ca="1" si="20"/>
        <v>#REF!</v>
      </c>
      <c r="J71" s="48" t="e">
        <f t="shared" ca="1" si="20"/>
        <v>#REF!</v>
      </c>
      <c r="K71" s="40"/>
      <c r="L71" s="40"/>
      <c r="M71" s="40"/>
    </row>
    <row r="72" spans="1:13" ht="27.75" customHeight="1" x14ac:dyDescent="0.2">
      <c r="A72" s="29" t="s">
        <v>658</v>
      </c>
      <c r="D72" s="47" t="s">
        <v>708</v>
      </c>
      <c r="E72" s="48" t="e">
        <f t="shared" ca="1" si="20"/>
        <v>#REF!</v>
      </c>
      <c r="F72" s="48" t="e">
        <f t="shared" ca="1" si="20"/>
        <v>#REF!</v>
      </c>
      <c r="G72" s="48" t="e">
        <f t="shared" ca="1" si="20"/>
        <v>#REF!</v>
      </c>
      <c r="H72" s="48">
        <f t="shared" si="20"/>
        <v>7</v>
      </c>
      <c r="I72" s="48" t="e">
        <f t="shared" ca="1" si="20"/>
        <v>#REF!</v>
      </c>
      <c r="J72" s="48" t="e">
        <f t="shared" ca="1" si="20"/>
        <v>#REF!</v>
      </c>
      <c r="K72" s="40"/>
      <c r="L72" s="40"/>
      <c r="M72" s="40"/>
    </row>
    <row r="73" spans="1:13" ht="27.75" customHeight="1" x14ac:dyDescent="0.2">
      <c r="A73" s="29" t="s">
        <v>659</v>
      </c>
      <c r="D73" s="47" t="s">
        <v>709</v>
      </c>
      <c r="E73" s="48" t="e">
        <f t="shared" ca="1" si="20"/>
        <v>#REF!</v>
      </c>
      <c r="F73" s="48" t="e">
        <f t="shared" ca="1" si="20"/>
        <v>#REF!</v>
      </c>
      <c r="G73" s="48" t="e">
        <f t="shared" ca="1" si="20"/>
        <v>#REF!</v>
      </c>
      <c r="H73" s="48">
        <f t="shared" si="20"/>
        <v>4</v>
      </c>
      <c r="I73" s="48" t="e">
        <f t="shared" ca="1" si="20"/>
        <v>#REF!</v>
      </c>
      <c r="J73" s="48" t="e">
        <f t="shared" ca="1" si="20"/>
        <v>#REF!</v>
      </c>
      <c r="K73" s="40"/>
      <c r="L73" s="40"/>
      <c r="M73" s="40"/>
    </row>
    <row r="74" spans="1:13" ht="27.75" customHeight="1" x14ac:dyDescent="0.2">
      <c r="A74" s="29" t="s">
        <v>655</v>
      </c>
      <c r="D74" s="47" t="s">
        <v>710</v>
      </c>
      <c r="E74" s="48" t="e">
        <f t="shared" ca="1" si="20"/>
        <v>#REF!</v>
      </c>
      <c r="F74" s="48" t="e">
        <f t="shared" ca="1" si="20"/>
        <v>#REF!</v>
      </c>
      <c r="G74" s="48" t="e">
        <f t="shared" ca="1" si="20"/>
        <v>#REF!</v>
      </c>
      <c r="H74" s="48">
        <f t="shared" si="20"/>
        <v>5</v>
      </c>
      <c r="I74" s="48" t="e">
        <f t="shared" ca="1" si="20"/>
        <v>#REF!</v>
      </c>
      <c r="J74" s="48" t="e">
        <f ca="1">INDEX($E$29:$L$43,MATCH(J$65,$D$29:$D$43,0),MATCH($A74,$E$3:$L$3,0))</f>
        <v>#REF!</v>
      </c>
      <c r="K74" s="40"/>
      <c r="L74" s="40"/>
      <c r="M74" s="40"/>
    </row>
    <row r="75" spans="1:13" ht="27.75" customHeight="1" x14ac:dyDescent="0.2">
      <c r="A75" s="29" t="s">
        <v>656</v>
      </c>
      <c r="D75" s="47" t="s">
        <v>711</v>
      </c>
      <c r="E75" s="48" t="e">
        <f t="shared" ca="1" si="20"/>
        <v>#REF!</v>
      </c>
      <c r="F75" s="48" t="e">
        <f t="shared" ca="1" si="20"/>
        <v>#REF!</v>
      </c>
      <c r="G75" s="48" t="e">
        <f t="shared" ca="1" si="20"/>
        <v>#REF!</v>
      </c>
      <c r="H75" s="48">
        <f t="shared" si="20"/>
        <v>6</v>
      </c>
      <c r="I75" s="48" t="e">
        <f t="shared" ca="1" si="20"/>
        <v>#REF!</v>
      </c>
      <c r="J75" s="48" t="e">
        <f t="shared" ca="1" si="20"/>
        <v>#REF!</v>
      </c>
      <c r="K75" s="40"/>
      <c r="L75" s="40"/>
      <c r="M75" s="40"/>
    </row>
    <row r="76" spans="1:13" ht="27.75" customHeight="1" x14ac:dyDescent="0.2">
      <c r="A76" s="29" t="s">
        <v>657</v>
      </c>
      <c r="D76" s="47" t="s">
        <v>712</v>
      </c>
      <c r="E76" s="48" t="e">
        <f t="shared" ca="1" si="20"/>
        <v>#REF!</v>
      </c>
      <c r="F76" s="48" t="e">
        <f t="shared" ca="1" si="20"/>
        <v>#REF!</v>
      </c>
      <c r="G76" s="48" t="e">
        <f t="shared" ca="1" si="20"/>
        <v>#REF!</v>
      </c>
      <c r="H76" s="48">
        <f t="shared" si="20"/>
        <v>8</v>
      </c>
      <c r="I76" s="48" t="e">
        <f t="shared" ca="1" si="20"/>
        <v>#REF!</v>
      </c>
      <c r="J76" s="48" t="e">
        <f t="shared" ca="1" si="20"/>
        <v>#REF!</v>
      </c>
      <c r="K76" s="40"/>
      <c r="L76" s="40"/>
      <c r="M76" s="40"/>
    </row>
    <row r="77" spans="1:13" x14ac:dyDescent="0.3">
      <c r="E77" s="40"/>
      <c r="F77" s="40"/>
      <c r="G77" s="40"/>
      <c r="H77" s="40"/>
      <c r="I77" s="40"/>
      <c r="J77" s="40"/>
      <c r="K77" s="40"/>
      <c r="L77" s="40"/>
      <c r="M77" s="40"/>
    </row>
  </sheetData>
  <conditionalFormatting sqref="E69:I76">
    <cfRule type="colorScale" priority="2">
      <colorScale>
        <cfvo type="min"/>
        <cfvo type="percentile" val="50"/>
        <cfvo type="max"/>
        <color rgb="FF63BE7B"/>
        <color rgb="FFFFEB84"/>
        <color rgb="FFF8696B"/>
      </colorScale>
    </cfRule>
  </conditionalFormatting>
  <conditionalFormatting sqref="E69:J76">
    <cfRule type="colorScale" priority="1">
      <colorScale>
        <cfvo type="min"/>
        <cfvo type="percentile" val="50"/>
        <cfvo type="max"/>
        <color rgb="FF63BE7B"/>
        <color rgb="FFFFEB84"/>
        <color rgb="FFF8696B"/>
      </colorScale>
    </cfRule>
  </conditionalFormatting>
  <conditionalFormatting sqref="E37:L38 E40:L40">
    <cfRule type="colorScale" priority="3">
      <colorScale>
        <cfvo type="min"/>
        <cfvo type="max"/>
        <color theme="4"/>
        <color rgb="FFFF0000"/>
      </colorScale>
    </cfRule>
    <cfRule type="colorScale" priority="4">
      <colorScale>
        <cfvo type="min"/>
        <cfvo type="percentile" val="50"/>
        <cfvo type="max"/>
        <color rgb="FFF8696B"/>
        <color rgb="FFFFEB84"/>
        <color rgb="FF63BE7B"/>
      </colorScale>
    </cfRule>
  </conditionalFormatting>
  <conditionalFormatting sqref="E39:L39">
    <cfRule type="colorScale" priority="5">
      <colorScale>
        <cfvo type="min"/>
        <cfvo type="max"/>
        <color theme="4"/>
        <color rgb="FFFF0000"/>
      </colorScale>
    </cfRule>
    <cfRule type="colorScale" priority="6">
      <colorScale>
        <cfvo type="min"/>
        <cfvo type="percentile" val="50"/>
        <cfvo type="max"/>
        <color rgb="FFF8696B"/>
        <color rgb="FFFFEB84"/>
        <color rgb="FF63BE7B"/>
      </colorScale>
    </cfRule>
  </conditionalFormatting>
  <conditionalFormatting sqref="E39:L39">
    <cfRule type="colorScale" priority="7">
      <colorScale>
        <cfvo type="min"/>
        <cfvo type="max"/>
        <color theme="4"/>
        <color rgb="FFFF0000"/>
      </colorScale>
    </cfRule>
  </conditionalFormatting>
  <conditionalFormatting sqref="E41:L41">
    <cfRule type="colorScale" priority="8">
      <colorScale>
        <cfvo type="min"/>
        <cfvo type="max"/>
        <color theme="4"/>
        <color rgb="FFFF0000"/>
      </colorScale>
    </cfRule>
    <cfRule type="colorScale" priority="9">
      <colorScale>
        <cfvo type="min"/>
        <cfvo type="percentile" val="50"/>
        <cfvo type="max"/>
        <color rgb="FFF8696B"/>
        <color rgb="FFFFEB84"/>
        <color rgb="FF63BE7B"/>
      </colorScale>
    </cfRule>
  </conditionalFormatting>
  <conditionalFormatting sqref="E29:L33">
    <cfRule type="colorScale" priority="10">
      <colorScale>
        <cfvo type="min"/>
        <cfvo type="max"/>
        <color theme="4"/>
        <color rgb="FFFF0000"/>
      </colorScale>
    </cfRule>
    <cfRule type="colorScale" priority="11">
      <colorScale>
        <cfvo type="min"/>
        <cfvo type="percentile" val="50"/>
        <cfvo type="max"/>
        <color rgb="FFF8696B"/>
        <color rgb="FFFFEB84"/>
        <color rgb="FF63BE7B"/>
      </colorScale>
    </cfRule>
  </conditionalFormatting>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EB675-4808-446E-9E67-AB966EE552C3}">
  <sheetPr>
    <tabColor theme="3" tint="0.89999084444715716"/>
    <pageSetUpPr autoPageBreaks="0"/>
  </sheetPr>
  <dimension ref="A1:AI2268"/>
  <sheetViews>
    <sheetView showGridLines="0" topLeftCell="E1275" zoomScale="85" zoomScaleNormal="85" workbookViewId="0">
      <selection activeCell="J20" sqref="J20"/>
    </sheetView>
  </sheetViews>
  <sheetFormatPr defaultColWidth="0" defaultRowHeight="15" customHeight="1" zeroHeight="1" outlineLevelRow="1" x14ac:dyDescent="0.3"/>
  <cols>
    <col min="1" max="1" width="39.625" customWidth="1"/>
    <col min="2" max="2" width="3.625" customWidth="1"/>
    <col min="3" max="3" width="76.375" customWidth="1"/>
    <col min="4" max="4" width="74.75" customWidth="1"/>
    <col min="5" max="5" width="21.375" customWidth="1"/>
    <col min="6" max="6" width="12.375" customWidth="1"/>
    <col min="7" max="7" width="4.875" customWidth="1"/>
    <col min="8" max="8" width="14.375" customWidth="1"/>
    <col min="9" max="9" width="26.625" customWidth="1"/>
    <col min="10" max="10" width="40.875" customWidth="1"/>
    <col min="11" max="11" width="12.375" customWidth="1"/>
    <col min="12" max="14" width="13.375" customWidth="1"/>
    <col min="15" max="16" width="12" customWidth="1"/>
    <col min="17" max="17" width="11.5" customWidth="1"/>
    <col min="18" max="18" width="11.25" customWidth="1"/>
    <col min="19" max="23" width="11" customWidth="1"/>
    <col min="24" max="25" width="11.875" customWidth="1"/>
    <col min="26" max="31" width="11" customWidth="1"/>
    <col min="32" max="32" width="10.875" customWidth="1"/>
    <col min="33" max="35" width="9.5" customWidth="1"/>
    <col min="36" max="16384" width="9.625" hidden="1"/>
  </cols>
  <sheetData>
    <row r="1" spans="1:35" s="349" customFormat="1" ht="27" x14ac:dyDescent="0.3">
      <c r="A1" s="1" t="s">
        <v>713</v>
      </c>
      <c r="E1" s="349" t="s">
        <v>405</v>
      </c>
      <c r="F1" s="349" t="s">
        <v>576</v>
      </c>
      <c r="G1" s="349" t="s">
        <v>577</v>
      </c>
      <c r="H1" s="349" t="s">
        <v>578</v>
      </c>
      <c r="I1" s="349" t="s">
        <v>579</v>
      </c>
      <c r="J1" s="349" t="s">
        <v>600</v>
      </c>
      <c r="K1" s="362">
        <v>0</v>
      </c>
      <c r="L1" s="351">
        <f>K1+1</f>
        <v>1</v>
      </c>
      <c r="M1" s="351">
        <f t="shared" ref="M1:AB2"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ref="AC1:AE2" si="1">AB1+1</f>
        <v>18</v>
      </c>
      <c r="AD1" s="351">
        <f t="shared" si="1"/>
        <v>19</v>
      </c>
      <c r="AE1" s="351">
        <f t="shared" si="1"/>
        <v>20</v>
      </c>
    </row>
    <row r="2" spans="1:35" s="2" customFormat="1" ht="14.25" x14ac:dyDescent="0.3">
      <c r="K2" s="363">
        <v>2022</v>
      </c>
      <c r="L2" s="40">
        <f>K2+1</f>
        <v>2023</v>
      </c>
      <c r="M2" s="40">
        <f t="shared" si="0"/>
        <v>2024</v>
      </c>
      <c r="N2" s="40">
        <f t="shared" si="0"/>
        <v>2025</v>
      </c>
      <c r="O2" s="40">
        <f t="shared" si="0"/>
        <v>2026</v>
      </c>
      <c r="P2" s="40">
        <f t="shared" si="0"/>
        <v>2027</v>
      </c>
      <c r="Q2" s="40">
        <f t="shared" si="0"/>
        <v>2028</v>
      </c>
      <c r="R2" s="40">
        <f t="shared" si="0"/>
        <v>2029</v>
      </c>
      <c r="S2" s="40">
        <f t="shared" si="0"/>
        <v>2030</v>
      </c>
      <c r="T2" s="40">
        <f t="shared" si="0"/>
        <v>2031</v>
      </c>
      <c r="U2" s="40">
        <f t="shared" si="0"/>
        <v>2032</v>
      </c>
      <c r="V2" s="40">
        <f t="shared" si="0"/>
        <v>2033</v>
      </c>
      <c r="W2" s="40">
        <f t="shared" si="0"/>
        <v>2034</v>
      </c>
      <c r="X2" s="40">
        <f t="shared" si="0"/>
        <v>2035</v>
      </c>
      <c r="Y2" s="40">
        <f t="shared" si="0"/>
        <v>2036</v>
      </c>
      <c r="Z2" s="40">
        <f t="shared" si="0"/>
        <v>2037</v>
      </c>
      <c r="AA2" s="40">
        <f t="shared" si="0"/>
        <v>2038</v>
      </c>
      <c r="AB2" s="40">
        <f t="shared" si="0"/>
        <v>2039</v>
      </c>
      <c r="AC2" s="40">
        <f t="shared" si="1"/>
        <v>2040</v>
      </c>
      <c r="AD2" s="40">
        <f t="shared" si="1"/>
        <v>2041</v>
      </c>
      <c r="AE2" s="40">
        <f t="shared" si="1"/>
        <v>2042</v>
      </c>
    </row>
    <row r="3" spans="1:35" s="2" customFormat="1" ht="14.25" x14ac:dyDescent="0.3">
      <c r="K3" s="352"/>
    </row>
    <row r="4" spans="1:35" s="2" customFormat="1" ht="14.25" x14ac:dyDescent="0.3">
      <c r="K4" s="352"/>
    </row>
    <row r="5" spans="1:35" s="2" customFormat="1" ht="14.25" x14ac:dyDescent="0.3">
      <c r="K5" s="352"/>
    </row>
    <row r="6" spans="1:35" s="11" customFormat="1" ht="18.75" thickBot="1" x14ac:dyDescent="0.35">
      <c r="A6" s="2"/>
      <c r="B6" s="2"/>
      <c r="C6" s="353" t="s">
        <v>601</v>
      </c>
      <c r="K6" s="354"/>
    </row>
    <row r="7" spans="1:35" s="2" customFormat="1" thickTop="1" x14ac:dyDescent="0.3">
      <c r="K7" s="352"/>
    </row>
    <row r="8" spans="1:35" s="2" customFormat="1" ht="14.25" x14ac:dyDescent="0.3">
      <c r="K8" s="352"/>
    </row>
    <row r="9" spans="1:35" s="2" customFormat="1" ht="14.25" x14ac:dyDescent="0.3">
      <c r="K9" s="352"/>
    </row>
    <row r="10" spans="1:35" s="2" customFormat="1" ht="16.5" thickBot="1" x14ac:dyDescent="0.25">
      <c r="C10" s="355" t="s">
        <v>20</v>
      </c>
      <c r="D10" s="53" t="str">
        <f>VLOOKUP(C10,Data!$A$9:$B$632,2,FALSE)</f>
        <v>Greenhouse vegetable production</v>
      </c>
      <c r="K10" s="352"/>
    </row>
    <row r="11" spans="1:35" s="12" customFormat="1" ht="17.25" outlineLevel="1" thickTop="1" x14ac:dyDescent="0.3">
      <c r="A11" s="2"/>
      <c r="B11" s="2"/>
      <c r="C11" s="355"/>
      <c r="D11" s="2"/>
      <c r="E11"/>
      <c r="F11"/>
      <c r="G11"/>
      <c r="H11"/>
      <c r="I11"/>
      <c r="J11"/>
      <c r="K11" s="364"/>
      <c r="L11"/>
      <c r="M11"/>
      <c r="N11"/>
      <c r="O11"/>
      <c r="P11"/>
      <c r="Q11"/>
      <c r="R11"/>
      <c r="S11"/>
      <c r="T11"/>
      <c r="U11"/>
      <c r="V11"/>
      <c r="W11"/>
      <c r="X11"/>
      <c r="Y11"/>
      <c r="Z11"/>
      <c r="AA11"/>
      <c r="AB11"/>
      <c r="AC11"/>
      <c r="AD11"/>
      <c r="AE11"/>
      <c r="AF11" s="2"/>
      <c r="AG11" s="2"/>
      <c r="AH11" s="2"/>
      <c r="AI11" s="2"/>
    </row>
    <row r="12" spans="1:35" s="12" customFormat="1" ht="16.5" outlineLevel="1" x14ac:dyDescent="0.3">
      <c r="A12" s="2"/>
      <c r="B12" s="2"/>
      <c r="C12" s="355"/>
      <c r="D12" s="2" t="s">
        <v>602</v>
      </c>
      <c r="E12" s="356" t="s">
        <v>603</v>
      </c>
      <c r="F12" s="357">
        <v>0</v>
      </c>
      <c r="G12" s="2"/>
      <c r="I12" s="2"/>
      <c r="J12" s="2"/>
      <c r="K12" s="365">
        <f>IF(K$1&gt;=$F12,K$1-$F12,0)</f>
        <v>0</v>
      </c>
      <c r="L12" s="365">
        <f>IF(L$1&gt;=$F12,L$1-$F12,0)</f>
        <v>1</v>
      </c>
      <c r="M12" s="365">
        <f t="shared" ref="M12:AE12" si="2">IF(M$1&gt;=$F12,M$1-$F12,0)</f>
        <v>2</v>
      </c>
      <c r="N12" s="365">
        <f t="shared" si="2"/>
        <v>3</v>
      </c>
      <c r="O12" s="365">
        <f t="shared" si="2"/>
        <v>4</v>
      </c>
      <c r="P12" s="365">
        <f t="shared" si="2"/>
        <v>5</v>
      </c>
      <c r="Q12" s="365">
        <f t="shared" si="2"/>
        <v>6</v>
      </c>
      <c r="R12" s="365">
        <f t="shared" si="2"/>
        <v>7</v>
      </c>
      <c r="S12" s="365">
        <f t="shared" si="2"/>
        <v>8</v>
      </c>
      <c r="T12" s="365">
        <f t="shared" si="2"/>
        <v>9</v>
      </c>
      <c r="U12" s="365">
        <f t="shared" si="2"/>
        <v>10</v>
      </c>
      <c r="V12" s="365">
        <f t="shared" si="2"/>
        <v>11</v>
      </c>
      <c r="W12" s="365">
        <f t="shared" si="2"/>
        <v>12</v>
      </c>
      <c r="X12" s="365">
        <f t="shared" si="2"/>
        <v>13</v>
      </c>
      <c r="Y12" s="365">
        <f t="shared" si="2"/>
        <v>14</v>
      </c>
      <c r="Z12" s="365">
        <f t="shared" si="2"/>
        <v>15</v>
      </c>
      <c r="AA12" s="365">
        <f t="shared" si="2"/>
        <v>16</v>
      </c>
      <c r="AB12" s="365">
        <f t="shared" si="2"/>
        <v>17</v>
      </c>
      <c r="AC12" s="365">
        <f t="shared" si="2"/>
        <v>18</v>
      </c>
      <c r="AD12" s="365">
        <f t="shared" si="2"/>
        <v>19</v>
      </c>
      <c r="AE12" s="365">
        <f t="shared" si="2"/>
        <v>20</v>
      </c>
      <c r="AF12" s="2"/>
      <c r="AG12" s="2"/>
      <c r="AH12" s="2"/>
      <c r="AI12" s="2"/>
    </row>
    <row r="13" spans="1:35" s="12" customFormat="1" ht="16.5" outlineLevel="1" x14ac:dyDescent="0.3">
      <c r="A13" s="2"/>
      <c r="B13" s="2"/>
      <c r="C13" s="355" t="s">
        <v>20</v>
      </c>
      <c r="D13" s="2" t="str">
        <f>CONCATENATE("Hectares year ",F12)</f>
        <v>Hectares year 0</v>
      </c>
      <c r="E13" s="356" t="s">
        <v>604</v>
      </c>
      <c r="F13" s="357">
        <f>SUMIFS(Baseline_Hectare!$G$12:$G$564,Baseline_Hectare!$C$12:$C$564,C13,Baseline_Hectare!$E$12:$E$564,D13)</f>
        <v>0</v>
      </c>
      <c r="G13" s="2"/>
      <c r="I13" s="2"/>
      <c r="J13" s="2"/>
      <c r="K13" s="365">
        <f>IF(K$1&gt;=$F12,$F13,0)</f>
        <v>0</v>
      </c>
      <c r="L13" s="365">
        <f t="shared" ref="L13:AE13" si="3">IF(L$1&gt;=$F12,$F13,0)</f>
        <v>0</v>
      </c>
      <c r="M13" s="365">
        <f t="shared" si="3"/>
        <v>0</v>
      </c>
      <c r="N13" s="365">
        <f t="shared" si="3"/>
        <v>0</v>
      </c>
      <c r="O13" s="365">
        <f t="shared" si="3"/>
        <v>0</v>
      </c>
      <c r="P13" s="365">
        <f t="shared" si="3"/>
        <v>0</v>
      </c>
      <c r="Q13" s="365">
        <f t="shared" si="3"/>
        <v>0</v>
      </c>
      <c r="R13" s="365">
        <f t="shared" si="3"/>
        <v>0</v>
      </c>
      <c r="S13" s="365">
        <f t="shared" si="3"/>
        <v>0</v>
      </c>
      <c r="T13" s="365">
        <f t="shared" si="3"/>
        <v>0</v>
      </c>
      <c r="U13" s="365">
        <f t="shared" si="3"/>
        <v>0</v>
      </c>
      <c r="V13" s="365">
        <f t="shared" si="3"/>
        <v>0</v>
      </c>
      <c r="W13" s="365">
        <f t="shared" si="3"/>
        <v>0</v>
      </c>
      <c r="X13" s="365">
        <f t="shared" si="3"/>
        <v>0</v>
      </c>
      <c r="Y13" s="365">
        <f t="shared" si="3"/>
        <v>0</v>
      </c>
      <c r="Z13" s="365">
        <f t="shared" si="3"/>
        <v>0</v>
      </c>
      <c r="AA13" s="365">
        <f t="shared" si="3"/>
        <v>0</v>
      </c>
      <c r="AB13" s="365">
        <f t="shared" si="3"/>
        <v>0</v>
      </c>
      <c r="AC13" s="365">
        <f t="shared" si="3"/>
        <v>0</v>
      </c>
      <c r="AD13" s="365">
        <f t="shared" si="3"/>
        <v>0</v>
      </c>
      <c r="AE13" s="365">
        <f t="shared" si="3"/>
        <v>0</v>
      </c>
      <c r="AF13" s="2"/>
      <c r="AG13" s="2"/>
      <c r="AH13" s="2"/>
      <c r="AI13" s="2"/>
    </row>
    <row r="14" spans="1:35" s="2" customFormat="1" outlineLevel="1" x14ac:dyDescent="0.3">
      <c r="C14" s="355" t="s">
        <v>20</v>
      </c>
      <c r="D14" s="2" t="str">
        <f>CONCATENATE(C14,"_Revenue")</f>
        <v>A_Revenue</v>
      </c>
      <c r="H14" s="2" t="s">
        <v>605</v>
      </c>
      <c r="K14" s="365" cm="1">
        <f t="array" aca="1" ref="K14" ca="1">INDEX(INDIRECT($D14),,MATCH(K12,Cashflow_A!$K$1:$AE$1,0))*K13</f>
        <v>0</v>
      </c>
      <c r="L14" s="365" cm="1">
        <f t="array" aca="1" ref="L14" ca="1">INDEX(INDIRECT($D14),,MATCH(L12,Cashflow_A!$K$1:$AE$1,0))*L13</f>
        <v>0</v>
      </c>
      <c r="M14" s="365" cm="1">
        <f t="array" aca="1" ref="M14" ca="1">INDEX(INDIRECT($D14),,MATCH(M12,Cashflow_A!$K$1:$AE$1,0))*M13</f>
        <v>0</v>
      </c>
      <c r="N14" s="365" cm="1">
        <f t="array" aca="1" ref="N14" ca="1">INDEX(INDIRECT($D14),,MATCH(N12,Cashflow_A!$K$1:$AE$1,0))*N13</f>
        <v>0</v>
      </c>
      <c r="O14" s="365" cm="1">
        <f t="array" aca="1" ref="O14" ca="1">INDEX(INDIRECT($D14),,MATCH(O12,Cashflow_A!$K$1:$AE$1,0))*O13</f>
        <v>0</v>
      </c>
      <c r="P14" s="365" cm="1">
        <f t="array" aca="1" ref="P14" ca="1">INDEX(INDIRECT($D14),,MATCH(P12,Cashflow_A!$K$1:$AE$1,0))*P13</f>
        <v>0</v>
      </c>
      <c r="Q14" s="365" cm="1">
        <f t="array" aca="1" ref="Q14" ca="1">INDEX(INDIRECT($D14),,MATCH(Q12,Cashflow_A!$K$1:$AE$1,0))*Q13</f>
        <v>0</v>
      </c>
      <c r="R14" s="365" cm="1">
        <f t="array" aca="1" ref="R14" ca="1">INDEX(INDIRECT($D14),,MATCH(R12,Cashflow_A!$K$1:$AE$1,0))*R13</f>
        <v>0</v>
      </c>
      <c r="S14" s="365" cm="1">
        <f t="array" aca="1" ref="S14" ca="1">INDEX(INDIRECT($D14),,MATCH(S12,Cashflow_A!$K$1:$AE$1,0))*S13</f>
        <v>0</v>
      </c>
      <c r="T14" s="365" cm="1">
        <f t="array" aca="1" ref="T14" ca="1">INDEX(INDIRECT($D14),,MATCH(T12,Cashflow_A!$K$1:$AE$1,0))*T13</f>
        <v>0</v>
      </c>
      <c r="U14" s="365" cm="1">
        <f t="array" aca="1" ref="U14" ca="1">INDEX(INDIRECT($D14),,MATCH(U12,Cashflow_A!$K$1:$AE$1,0))*U13</f>
        <v>0</v>
      </c>
      <c r="V14" s="365" cm="1">
        <f t="array" aca="1" ref="V14" ca="1">INDEX(INDIRECT($D14),,MATCH(V12,Cashflow_A!$K$1:$AE$1,0))*V13</f>
        <v>0</v>
      </c>
      <c r="W14" s="365" cm="1">
        <f t="array" aca="1" ref="W14" ca="1">INDEX(INDIRECT($D14),,MATCH(W12,Cashflow_A!$K$1:$AE$1,0))*W13</f>
        <v>0</v>
      </c>
      <c r="X14" s="365" cm="1">
        <f t="array" aca="1" ref="X14" ca="1">INDEX(INDIRECT($D14),,MATCH(X12,Cashflow_A!$K$1:$AE$1,0))*X13</f>
        <v>0</v>
      </c>
      <c r="Y14" s="365" cm="1">
        <f t="array" aca="1" ref="Y14" ca="1">INDEX(INDIRECT($D14),,MATCH(Y12,Cashflow_A!$K$1:$AE$1,0))*Y13</f>
        <v>0</v>
      </c>
      <c r="Z14" s="365" cm="1">
        <f t="array" aca="1" ref="Z14" ca="1">INDEX(INDIRECT($D14),,MATCH(Z12,Cashflow_A!$K$1:$AE$1,0))*Z13</f>
        <v>0</v>
      </c>
      <c r="AA14" s="365" cm="1">
        <f t="array" aca="1" ref="AA14" ca="1">INDEX(INDIRECT($D14),,MATCH(AA12,Cashflow_A!$K$1:$AE$1,0))*AA13</f>
        <v>0</v>
      </c>
      <c r="AB14" s="365" cm="1">
        <f t="array" aca="1" ref="AB14" ca="1">INDEX(INDIRECT($D14),,MATCH(AB12,Cashflow_A!$K$1:$AE$1,0))*AB13</f>
        <v>0</v>
      </c>
      <c r="AC14" s="365" cm="1">
        <f t="array" aca="1" ref="AC14" ca="1">INDEX(INDIRECT($D14),,MATCH(AC12,Cashflow_A!$K$1:$AE$1,0))*AC13</f>
        <v>0</v>
      </c>
      <c r="AD14" s="365" cm="1">
        <f t="array" aca="1" ref="AD14" ca="1">INDEX(INDIRECT($D14),,MATCH(AD12,Cashflow_A!$K$1:$AE$1,0))*AD13</f>
        <v>0</v>
      </c>
      <c r="AE14" s="365" cm="1">
        <f t="array" aca="1" ref="AE14" ca="1">INDEX(INDIRECT($D14),,MATCH(AE12,Cashflow_A!$K$1:$AE$1,0))*AE13</f>
        <v>0</v>
      </c>
    </row>
    <row r="15" spans="1:35" s="2" customFormat="1" outlineLevel="1" x14ac:dyDescent="0.3">
      <c r="C15" s="355" t="s">
        <v>20</v>
      </c>
      <c r="D15" s="2" t="str">
        <f>CONCATENATE(C15,"_Cost")</f>
        <v>A_Cost</v>
      </c>
      <c r="H15" s="2" t="s">
        <v>606</v>
      </c>
      <c r="K15" s="365" cm="1">
        <f t="array" aca="1" ref="K15" ca="1">INDEX(INDIRECT($D15),,MATCH(K12,Cashflow_A!$K$1:$AE$1,0))*K13</f>
        <v>0</v>
      </c>
      <c r="L15" s="365" cm="1">
        <f t="array" aca="1" ref="L15" ca="1">INDEX(INDIRECT($D15),,MATCH(L12,Cashflow_A!$K$1:$AE$1,0))*L13</f>
        <v>0</v>
      </c>
      <c r="M15" s="365" cm="1">
        <f t="array" aca="1" ref="M15" ca="1">INDEX(INDIRECT($D15),,MATCH(M12,Cashflow_A!$K$1:$AE$1,0))*M13</f>
        <v>0</v>
      </c>
      <c r="N15" s="365" cm="1">
        <f t="array" aca="1" ref="N15" ca="1">INDEX(INDIRECT($D15),,MATCH(N12,Cashflow_A!$K$1:$AE$1,0))*N13</f>
        <v>0</v>
      </c>
      <c r="O15" s="365" cm="1">
        <f t="array" aca="1" ref="O15" ca="1">INDEX(INDIRECT($D15),,MATCH(O12,Cashflow_A!$K$1:$AE$1,0))*O13</f>
        <v>0</v>
      </c>
      <c r="P15" s="365" cm="1">
        <f t="array" aca="1" ref="P15" ca="1">INDEX(INDIRECT($D15),,MATCH(P12,Cashflow_A!$K$1:$AE$1,0))*P13</f>
        <v>0</v>
      </c>
      <c r="Q15" s="365" cm="1">
        <f t="array" aca="1" ref="Q15" ca="1">INDEX(INDIRECT($D15),,MATCH(Q12,Cashflow_A!$K$1:$AE$1,0))*Q13</f>
        <v>0</v>
      </c>
      <c r="R15" s="365" cm="1">
        <f t="array" aca="1" ref="R15" ca="1">INDEX(INDIRECT($D15),,MATCH(R12,Cashflow_A!$K$1:$AE$1,0))*R13</f>
        <v>0</v>
      </c>
      <c r="S15" s="365" cm="1">
        <f t="array" aca="1" ref="S15" ca="1">INDEX(INDIRECT($D15),,MATCH(S12,Cashflow_A!$K$1:$AE$1,0))*S13</f>
        <v>0</v>
      </c>
      <c r="T15" s="365" cm="1">
        <f t="array" aca="1" ref="T15" ca="1">INDEX(INDIRECT($D15),,MATCH(T12,Cashflow_A!$K$1:$AE$1,0))*T13</f>
        <v>0</v>
      </c>
      <c r="U15" s="365" cm="1">
        <f t="array" aca="1" ref="U15" ca="1">INDEX(INDIRECT($D15),,MATCH(U12,Cashflow_A!$K$1:$AE$1,0))*U13</f>
        <v>0</v>
      </c>
      <c r="V15" s="365" cm="1">
        <f t="array" aca="1" ref="V15" ca="1">INDEX(INDIRECT($D15),,MATCH(V12,Cashflow_A!$K$1:$AE$1,0))*V13</f>
        <v>0</v>
      </c>
      <c r="W15" s="365" cm="1">
        <f t="array" aca="1" ref="W15" ca="1">INDEX(INDIRECT($D15),,MATCH(W12,Cashflow_A!$K$1:$AE$1,0))*W13</f>
        <v>0</v>
      </c>
      <c r="X15" s="365" cm="1">
        <f t="array" aca="1" ref="X15" ca="1">INDEX(INDIRECT($D15),,MATCH(X12,Cashflow_A!$K$1:$AE$1,0))*X13</f>
        <v>0</v>
      </c>
      <c r="Y15" s="365" cm="1">
        <f t="array" aca="1" ref="Y15" ca="1">INDEX(INDIRECT($D15),,MATCH(Y12,Cashflow_A!$K$1:$AE$1,0))*Y13</f>
        <v>0</v>
      </c>
      <c r="Z15" s="365" cm="1">
        <f t="array" aca="1" ref="Z15" ca="1">INDEX(INDIRECT($D15),,MATCH(Z12,Cashflow_A!$K$1:$AE$1,0))*Z13</f>
        <v>0</v>
      </c>
      <c r="AA15" s="365" cm="1">
        <f t="array" aca="1" ref="AA15" ca="1">INDEX(INDIRECT($D15),,MATCH(AA12,Cashflow_A!$K$1:$AE$1,0))*AA13</f>
        <v>0</v>
      </c>
      <c r="AB15" s="365" cm="1">
        <f t="array" aca="1" ref="AB15" ca="1">INDEX(INDIRECT($D15),,MATCH(AB12,Cashflow_A!$K$1:$AE$1,0))*AB13</f>
        <v>0</v>
      </c>
      <c r="AC15" s="365" cm="1">
        <f t="array" aca="1" ref="AC15" ca="1">INDEX(INDIRECT($D15),,MATCH(AC12,Cashflow_A!$K$1:$AE$1,0))*AC13</f>
        <v>0</v>
      </c>
      <c r="AD15" s="365" cm="1">
        <f t="array" aca="1" ref="AD15" ca="1">INDEX(INDIRECT($D15),,MATCH(AD12,Cashflow_A!$K$1:$AE$1,0))*AD13</f>
        <v>0</v>
      </c>
      <c r="AE15" s="365" cm="1">
        <f t="array" aca="1" ref="AE15" ca="1">INDEX(INDIRECT($D15),,MATCH(AE12,Cashflow_A!$K$1:$AE$1,0))*AE13</f>
        <v>0</v>
      </c>
    </row>
    <row r="16" spans="1:35" s="2" customFormat="1" outlineLevel="1" x14ac:dyDescent="0.3">
      <c r="C16" s="355" t="s">
        <v>20</v>
      </c>
      <c r="D16" s="2" t="str">
        <f>CONCATENATE(C16,"_Net_Revenue")</f>
        <v>A_Net_Revenue</v>
      </c>
      <c r="H16" s="2" t="s">
        <v>607</v>
      </c>
      <c r="K16" s="365" cm="1">
        <f t="array" aca="1" ref="K16" ca="1">INDEX(INDIRECT($D16),,MATCH(K12,Cashflow_A!$K$1:$AE$1,0))*K13</f>
        <v>0</v>
      </c>
      <c r="L16" s="365" cm="1">
        <f t="array" aca="1" ref="L16" ca="1">INDEX(INDIRECT($D16),,MATCH(L12,Cashflow_A!$K$1:$AE$1,0))*L13</f>
        <v>0</v>
      </c>
      <c r="M16" s="365" cm="1">
        <f t="array" aca="1" ref="M16" ca="1">INDEX(INDIRECT($D16),,MATCH(M12,Cashflow_A!$K$1:$AE$1,0))*M13</f>
        <v>0</v>
      </c>
      <c r="N16" s="365" cm="1">
        <f t="array" aca="1" ref="N16" ca="1">INDEX(INDIRECT($D16),,MATCH(N12,Cashflow_A!$K$1:$AE$1,0))*N13</f>
        <v>0</v>
      </c>
      <c r="O16" s="365" cm="1">
        <f t="array" aca="1" ref="O16" ca="1">INDEX(INDIRECT($D16),,MATCH(O12,Cashflow_A!$K$1:$AE$1,0))*O13</f>
        <v>0</v>
      </c>
      <c r="P16" s="365" cm="1">
        <f t="array" aca="1" ref="P16" ca="1">INDEX(INDIRECT($D16),,MATCH(P12,Cashflow_A!$K$1:$AE$1,0))*P13</f>
        <v>0</v>
      </c>
      <c r="Q16" s="365" cm="1">
        <f t="array" aca="1" ref="Q16" ca="1">INDEX(INDIRECT($D16),,MATCH(Q12,Cashflow_A!$K$1:$AE$1,0))*Q13</f>
        <v>0</v>
      </c>
      <c r="R16" s="365" cm="1">
        <f t="array" aca="1" ref="R16" ca="1">INDEX(INDIRECT($D16),,MATCH(R12,Cashflow_A!$K$1:$AE$1,0))*R13</f>
        <v>0</v>
      </c>
      <c r="S16" s="365" cm="1">
        <f t="array" aca="1" ref="S16" ca="1">INDEX(INDIRECT($D16),,MATCH(S12,Cashflow_A!$K$1:$AE$1,0))*S13</f>
        <v>0</v>
      </c>
      <c r="T16" s="365" cm="1">
        <f t="array" aca="1" ref="T16" ca="1">INDEX(INDIRECT($D16),,MATCH(T12,Cashflow_A!$K$1:$AE$1,0))*T13</f>
        <v>0</v>
      </c>
      <c r="U16" s="365" cm="1">
        <f t="array" aca="1" ref="U16" ca="1">INDEX(INDIRECT($D16),,MATCH(U12,Cashflow_A!$K$1:$AE$1,0))*U13</f>
        <v>0</v>
      </c>
      <c r="V16" s="365" cm="1">
        <f t="array" aca="1" ref="V16" ca="1">INDEX(INDIRECT($D16),,MATCH(V12,Cashflow_A!$K$1:$AE$1,0))*V13</f>
        <v>0</v>
      </c>
      <c r="W16" s="365" cm="1">
        <f t="array" aca="1" ref="W16" ca="1">INDEX(INDIRECT($D16),,MATCH(W12,Cashflow_A!$K$1:$AE$1,0))*W13</f>
        <v>0</v>
      </c>
      <c r="X16" s="365" cm="1">
        <f t="array" aca="1" ref="X16" ca="1">INDEX(INDIRECT($D16),,MATCH(X12,Cashflow_A!$K$1:$AE$1,0))*X13</f>
        <v>0</v>
      </c>
      <c r="Y16" s="365" cm="1">
        <f t="array" aca="1" ref="Y16" ca="1">INDEX(INDIRECT($D16),,MATCH(Y12,Cashflow_A!$K$1:$AE$1,0))*Y13</f>
        <v>0</v>
      </c>
      <c r="Z16" s="365" cm="1">
        <f t="array" aca="1" ref="Z16" ca="1">INDEX(INDIRECT($D16),,MATCH(Z12,Cashflow_A!$K$1:$AE$1,0))*Z13</f>
        <v>0</v>
      </c>
      <c r="AA16" s="365" cm="1">
        <f t="array" aca="1" ref="AA16" ca="1">INDEX(INDIRECT($D16),,MATCH(AA12,Cashflow_A!$K$1:$AE$1,0))*AA13</f>
        <v>0</v>
      </c>
      <c r="AB16" s="365" cm="1">
        <f t="array" aca="1" ref="AB16" ca="1">INDEX(INDIRECT($D16),,MATCH(AB12,Cashflow_A!$K$1:$AE$1,0))*AB13</f>
        <v>0</v>
      </c>
      <c r="AC16" s="365" cm="1">
        <f t="array" aca="1" ref="AC16" ca="1">INDEX(INDIRECT($D16),,MATCH(AC12,Cashflow_A!$K$1:$AE$1,0))*AC13</f>
        <v>0</v>
      </c>
      <c r="AD16" s="365" cm="1">
        <f t="array" aca="1" ref="AD16" ca="1">INDEX(INDIRECT($D16),,MATCH(AD12,Cashflow_A!$K$1:$AE$1,0))*AD13</f>
        <v>0</v>
      </c>
      <c r="AE16" s="365" cm="1">
        <f t="array" aca="1" ref="AE16" ca="1">INDEX(INDIRECT($D16),,MATCH(AE12,Cashflow_A!$K$1:$AE$1,0))*AE13</f>
        <v>0</v>
      </c>
    </row>
    <row r="17" spans="1:35" s="2" customFormat="1" outlineLevel="1" x14ac:dyDescent="0.3">
      <c r="C17" s="355"/>
      <c r="K17" s="352"/>
    </row>
    <row r="18" spans="1:35" s="12" customFormat="1" ht="16.5" outlineLevel="1" x14ac:dyDescent="0.3">
      <c r="A18" s="2"/>
      <c r="B18" s="2"/>
      <c r="C18" s="355"/>
      <c r="D18" s="2" t="s">
        <v>602</v>
      </c>
      <c r="E18" s="356" t="s">
        <v>603</v>
      </c>
      <c r="F18" s="357">
        <v>1</v>
      </c>
      <c r="G18" s="2"/>
      <c r="I18" s="2"/>
      <c r="J18" s="2"/>
      <c r="K18" s="365">
        <f>IF(K$1&gt;=$F18,K$1-$F18,0)</f>
        <v>0</v>
      </c>
      <c r="L18" s="365">
        <f>IF(L$1&gt;=$F18,L$1-$F18,0)</f>
        <v>0</v>
      </c>
      <c r="M18" s="365">
        <f t="shared" ref="M18:AE18" si="4">IF(M$1&gt;=$F18,M$1-$F18,0)</f>
        <v>1</v>
      </c>
      <c r="N18" s="365">
        <f t="shared" si="4"/>
        <v>2</v>
      </c>
      <c r="O18" s="365">
        <f t="shared" si="4"/>
        <v>3</v>
      </c>
      <c r="P18" s="365">
        <f t="shared" si="4"/>
        <v>4</v>
      </c>
      <c r="Q18" s="365">
        <f t="shared" si="4"/>
        <v>5</v>
      </c>
      <c r="R18" s="365">
        <f t="shared" si="4"/>
        <v>6</v>
      </c>
      <c r="S18" s="365">
        <f t="shared" si="4"/>
        <v>7</v>
      </c>
      <c r="T18" s="365">
        <f t="shared" si="4"/>
        <v>8</v>
      </c>
      <c r="U18" s="365">
        <f t="shared" si="4"/>
        <v>9</v>
      </c>
      <c r="V18" s="365">
        <f t="shared" si="4"/>
        <v>10</v>
      </c>
      <c r="W18" s="365">
        <f t="shared" si="4"/>
        <v>11</v>
      </c>
      <c r="X18" s="365">
        <f t="shared" si="4"/>
        <v>12</v>
      </c>
      <c r="Y18" s="365">
        <f t="shared" si="4"/>
        <v>13</v>
      </c>
      <c r="Z18" s="365">
        <f t="shared" si="4"/>
        <v>14</v>
      </c>
      <c r="AA18" s="365">
        <f t="shared" si="4"/>
        <v>15</v>
      </c>
      <c r="AB18" s="365">
        <f t="shared" si="4"/>
        <v>16</v>
      </c>
      <c r="AC18" s="365">
        <f t="shared" si="4"/>
        <v>17</v>
      </c>
      <c r="AD18" s="365">
        <f t="shared" si="4"/>
        <v>18</v>
      </c>
      <c r="AE18" s="365">
        <f t="shared" si="4"/>
        <v>19</v>
      </c>
      <c r="AF18" s="2"/>
      <c r="AG18" s="2"/>
      <c r="AH18" s="2"/>
      <c r="AI18" s="2"/>
    </row>
    <row r="19" spans="1:35" s="12" customFormat="1" ht="16.5" outlineLevel="1" x14ac:dyDescent="0.3">
      <c r="A19" s="2"/>
      <c r="B19" s="2"/>
      <c r="C19" s="355" t="s">
        <v>20</v>
      </c>
      <c r="D19" s="2" t="str">
        <f>CONCATENATE("Hectares year ",F18)</f>
        <v>Hectares year 1</v>
      </c>
      <c r="E19" s="356" t="s">
        <v>604</v>
      </c>
      <c r="F19" s="357">
        <f>SUMIFS(Baseline_Hectare!$G$12:$G$564,Baseline_Hectare!$C$12:$C$564,C19,Baseline_Hectare!$E$12:$E$564,D19)</f>
        <v>0</v>
      </c>
      <c r="G19" s="2"/>
      <c r="I19" s="2"/>
      <c r="J19" s="2"/>
      <c r="K19" s="365">
        <f>IF(K$1&gt;=$F18,$F19,0)</f>
        <v>0</v>
      </c>
      <c r="L19" s="365">
        <f t="shared" ref="L19:AE19" si="5">IF(L$1&gt;=$F18,$F19,0)</f>
        <v>0</v>
      </c>
      <c r="M19" s="365">
        <f t="shared" si="5"/>
        <v>0</v>
      </c>
      <c r="N19" s="365">
        <f t="shared" si="5"/>
        <v>0</v>
      </c>
      <c r="O19" s="365">
        <f t="shared" si="5"/>
        <v>0</v>
      </c>
      <c r="P19" s="365">
        <f t="shared" si="5"/>
        <v>0</v>
      </c>
      <c r="Q19" s="365">
        <f t="shared" si="5"/>
        <v>0</v>
      </c>
      <c r="R19" s="365">
        <f t="shared" si="5"/>
        <v>0</v>
      </c>
      <c r="S19" s="365">
        <f t="shared" si="5"/>
        <v>0</v>
      </c>
      <c r="T19" s="365">
        <f t="shared" si="5"/>
        <v>0</v>
      </c>
      <c r="U19" s="365">
        <f t="shared" si="5"/>
        <v>0</v>
      </c>
      <c r="V19" s="365">
        <f t="shared" si="5"/>
        <v>0</v>
      </c>
      <c r="W19" s="365">
        <f t="shared" si="5"/>
        <v>0</v>
      </c>
      <c r="X19" s="365">
        <f t="shared" si="5"/>
        <v>0</v>
      </c>
      <c r="Y19" s="365">
        <f t="shared" si="5"/>
        <v>0</v>
      </c>
      <c r="Z19" s="365">
        <f t="shared" si="5"/>
        <v>0</v>
      </c>
      <c r="AA19" s="365">
        <f t="shared" si="5"/>
        <v>0</v>
      </c>
      <c r="AB19" s="365">
        <f t="shared" si="5"/>
        <v>0</v>
      </c>
      <c r="AC19" s="365">
        <f t="shared" si="5"/>
        <v>0</v>
      </c>
      <c r="AD19" s="365">
        <f t="shared" si="5"/>
        <v>0</v>
      </c>
      <c r="AE19" s="365">
        <f t="shared" si="5"/>
        <v>0</v>
      </c>
      <c r="AF19" s="2"/>
      <c r="AG19" s="2"/>
      <c r="AH19" s="2"/>
      <c r="AI19" s="2"/>
    </row>
    <row r="20" spans="1:35" s="2" customFormat="1" outlineLevel="1" x14ac:dyDescent="0.3">
      <c r="C20" s="355" t="s">
        <v>20</v>
      </c>
      <c r="D20" s="2" t="str">
        <f>CONCATENATE(C20,"_Revenue")</f>
        <v>A_Revenue</v>
      </c>
      <c r="H20" s="2" t="s">
        <v>605</v>
      </c>
      <c r="K20" s="365" cm="1">
        <f t="array" aca="1" ref="K20" ca="1">INDEX(INDIRECT($D20),,MATCH(K18,Cashflow_A!$K$1:$AE$1,0))*K19</f>
        <v>0</v>
      </c>
      <c r="L20" s="365" cm="1">
        <f t="array" aca="1" ref="L20" ca="1">INDEX(INDIRECT($D20),,MATCH(L18,Cashflow_A!$K$1:$AE$1,0))*L19</f>
        <v>0</v>
      </c>
      <c r="M20" s="365" cm="1">
        <f t="array" aca="1" ref="M20" ca="1">INDEX(INDIRECT($D20),,MATCH(M18,Cashflow_A!$K$1:$AE$1,0))*M19</f>
        <v>0</v>
      </c>
      <c r="N20" s="365" cm="1">
        <f t="array" aca="1" ref="N20" ca="1">INDEX(INDIRECT($D20),,MATCH(N18,Cashflow_A!$K$1:$AE$1,0))*N19</f>
        <v>0</v>
      </c>
      <c r="O20" s="365" cm="1">
        <f t="array" aca="1" ref="O20" ca="1">INDEX(INDIRECT($D20),,MATCH(O18,Cashflow_A!$K$1:$AE$1,0))*O19</f>
        <v>0</v>
      </c>
      <c r="P20" s="365" cm="1">
        <f t="array" aca="1" ref="P20" ca="1">INDEX(INDIRECT($D20),,MATCH(P18,Cashflow_A!$K$1:$AE$1,0))*P19</f>
        <v>0</v>
      </c>
      <c r="Q20" s="365" cm="1">
        <f t="array" aca="1" ref="Q20" ca="1">INDEX(INDIRECT($D20),,MATCH(Q18,Cashflow_A!$K$1:$AE$1,0))*Q19</f>
        <v>0</v>
      </c>
      <c r="R20" s="365" cm="1">
        <f t="array" aca="1" ref="R20" ca="1">INDEX(INDIRECT($D20),,MATCH(R18,Cashflow_A!$K$1:$AE$1,0))*R19</f>
        <v>0</v>
      </c>
      <c r="S20" s="365" cm="1">
        <f t="array" aca="1" ref="S20" ca="1">INDEX(INDIRECT($D20),,MATCH(S18,Cashflow_A!$K$1:$AE$1,0))*S19</f>
        <v>0</v>
      </c>
      <c r="T20" s="365" cm="1">
        <f t="array" aca="1" ref="T20" ca="1">INDEX(INDIRECT($D20),,MATCH(T18,Cashflow_A!$K$1:$AE$1,0))*T19</f>
        <v>0</v>
      </c>
      <c r="U20" s="365" cm="1">
        <f t="array" aca="1" ref="U20" ca="1">INDEX(INDIRECT($D20),,MATCH(U18,Cashflow_A!$K$1:$AE$1,0))*U19</f>
        <v>0</v>
      </c>
      <c r="V20" s="365" cm="1">
        <f t="array" aca="1" ref="V20" ca="1">INDEX(INDIRECT($D20),,MATCH(V18,Cashflow_A!$K$1:$AE$1,0))*V19</f>
        <v>0</v>
      </c>
      <c r="W20" s="365" cm="1">
        <f t="array" aca="1" ref="W20" ca="1">INDEX(INDIRECT($D20),,MATCH(W18,Cashflow_A!$K$1:$AE$1,0))*W19</f>
        <v>0</v>
      </c>
      <c r="X20" s="365" cm="1">
        <f t="array" aca="1" ref="X20" ca="1">INDEX(INDIRECT($D20),,MATCH(X18,Cashflow_A!$K$1:$AE$1,0))*X19</f>
        <v>0</v>
      </c>
      <c r="Y20" s="365" cm="1">
        <f t="array" aca="1" ref="Y20" ca="1">INDEX(INDIRECT($D20),,MATCH(Y18,Cashflow_A!$K$1:$AE$1,0))*Y19</f>
        <v>0</v>
      </c>
      <c r="Z20" s="365" cm="1">
        <f t="array" aca="1" ref="Z20" ca="1">INDEX(INDIRECT($D20),,MATCH(Z18,Cashflow_A!$K$1:$AE$1,0))*Z19</f>
        <v>0</v>
      </c>
      <c r="AA20" s="365" cm="1">
        <f t="array" aca="1" ref="AA20" ca="1">INDEX(INDIRECT($D20),,MATCH(AA18,Cashflow_A!$K$1:$AE$1,0))*AA19</f>
        <v>0</v>
      </c>
      <c r="AB20" s="365" cm="1">
        <f t="array" aca="1" ref="AB20" ca="1">INDEX(INDIRECT($D20),,MATCH(AB18,Cashflow_A!$K$1:$AE$1,0))*AB19</f>
        <v>0</v>
      </c>
      <c r="AC20" s="365" cm="1">
        <f t="array" aca="1" ref="AC20" ca="1">INDEX(INDIRECT($D20),,MATCH(AC18,Cashflow_A!$K$1:$AE$1,0))*AC19</f>
        <v>0</v>
      </c>
      <c r="AD20" s="365" cm="1">
        <f t="array" aca="1" ref="AD20" ca="1">INDEX(INDIRECT($D20),,MATCH(AD18,Cashflow_A!$K$1:$AE$1,0))*AD19</f>
        <v>0</v>
      </c>
      <c r="AE20" s="365" cm="1">
        <f t="array" aca="1" ref="AE20" ca="1">INDEX(INDIRECT($D20),,MATCH(AE18,Cashflow_A!$K$1:$AE$1,0))*AE19</f>
        <v>0</v>
      </c>
    </row>
    <row r="21" spans="1:35" s="2" customFormat="1" outlineLevel="1" x14ac:dyDescent="0.3">
      <c r="C21" s="355" t="s">
        <v>20</v>
      </c>
      <c r="D21" s="2" t="str">
        <f>CONCATENATE(C21,"_Cost")</f>
        <v>A_Cost</v>
      </c>
      <c r="H21" s="2" t="s">
        <v>606</v>
      </c>
      <c r="K21" s="365" cm="1">
        <f t="array" aca="1" ref="K21" ca="1">INDEX(INDIRECT($D21),,MATCH(K18,Cashflow_A!$K$1:$AE$1,0))*K19</f>
        <v>0</v>
      </c>
      <c r="L21" s="365" cm="1">
        <f t="array" aca="1" ref="L21" ca="1">INDEX(INDIRECT($D21),,MATCH(L18,Cashflow_A!$K$1:$AE$1,0))*L19</f>
        <v>0</v>
      </c>
      <c r="M21" s="365" cm="1">
        <f t="array" aca="1" ref="M21" ca="1">INDEX(INDIRECT($D21),,MATCH(M18,Cashflow_A!$K$1:$AE$1,0))*M19</f>
        <v>0</v>
      </c>
      <c r="N21" s="365" cm="1">
        <f t="array" aca="1" ref="N21" ca="1">INDEX(INDIRECT($D21),,MATCH(N18,Cashflow_A!$K$1:$AE$1,0))*N19</f>
        <v>0</v>
      </c>
      <c r="O21" s="365" cm="1">
        <f t="array" aca="1" ref="O21" ca="1">INDEX(INDIRECT($D21),,MATCH(O18,Cashflow_A!$K$1:$AE$1,0))*O19</f>
        <v>0</v>
      </c>
      <c r="P21" s="365" cm="1">
        <f t="array" aca="1" ref="P21" ca="1">INDEX(INDIRECT($D21),,MATCH(P18,Cashflow_A!$K$1:$AE$1,0))*P19</f>
        <v>0</v>
      </c>
      <c r="Q21" s="365" cm="1">
        <f t="array" aca="1" ref="Q21" ca="1">INDEX(INDIRECT($D21),,MATCH(Q18,Cashflow_A!$K$1:$AE$1,0))*Q19</f>
        <v>0</v>
      </c>
      <c r="R21" s="365" cm="1">
        <f t="array" aca="1" ref="R21" ca="1">INDEX(INDIRECT($D21),,MATCH(R18,Cashflow_A!$K$1:$AE$1,0))*R19</f>
        <v>0</v>
      </c>
      <c r="S21" s="365" cm="1">
        <f t="array" aca="1" ref="S21" ca="1">INDEX(INDIRECT($D21),,MATCH(S18,Cashflow_A!$K$1:$AE$1,0))*S19</f>
        <v>0</v>
      </c>
      <c r="T21" s="365" cm="1">
        <f t="array" aca="1" ref="T21" ca="1">INDEX(INDIRECT($D21),,MATCH(T18,Cashflow_A!$K$1:$AE$1,0))*T19</f>
        <v>0</v>
      </c>
      <c r="U21" s="365" cm="1">
        <f t="array" aca="1" ref="U21" ca="1">INDEX(INDIRECT($D21),,MATCH(U18,Cashflow_A!$K$1:$AE$1,0))*U19</f>
        <v>0</v>
      </c>
      <c r="V21" s="365" cm="1">
        <f t="array" aca="1" ref="V21" ca="1">INDEX(INDIRECT($D21),,MATCH(V18,Cashflow_A!$K$1:$AE$1,0))*V19</f>
        <v>0</v>
      </c>
      <c r="W21" s="365" cm="1">
        <f t="array" aca="1" ref="W21" ca="1">INDEX(INDIRECT($D21),,MATCH(W18,Cashflow_A!$K$1:$AE$1,0))*W19</f>
        <v>0</v>
      </c>
      <c r="X21" s="365" cm="1">
        <f t="array" aca="1" ref="X21" ca="1">INDEX(INDIRECT($D21),,MATCH(X18,Cashflow_A!$K$1:$AE$1,0))*X19</f>
        <v>0</v>
      </c>
      <c r="Y21" s="365" cm="1">
        <f t="array" aca="1" ref="Y21" ca="1">INDEX(INDIRECT($D21),,MATCH(Y18,Cashflow_A!$K$1:$AE$1,0))*Y19</f>
        <v>0</v>
      </c>
      <c r="Z21" s="365" cm="1">
        <f t="array" aca="1" ref="Z21" ca="1">INDEX(INDIRECT($D21),,MATCH(Z18,Cashflow_A!$K$1:$AE$1,0))*Z19</f>
        <v>0</v>
      </c>
      <c r="AA21" s="365" cm="1">
        <f t="array" aca="1" ref="AA21" ca="1">INDEX(INDIRECT($D21),,MATCH(AA18,Cashflow_A!$K$1:$AE$1,0))*AA19</f>
        <v>0</v>
      </c>
      <c r="AB21" s="365" cm="1">
        <f t="array" aca="1" ref="AB21" ca="1">INDEX(INDIRECT($D21),,MATCH(AB18,Cashflow_A!$K$1:$AE$1,0))*AB19</f>
        <v>0</v>
      </c>
      <c r="AC21" s="365" cm="1">
        <f t="array" aca="1" ref="AC21" ca="1">INDEX(INDIRECT($D21),,MATCH(AC18,Cashflow_A!$K$1:$AE$1,0))*AC19</f>
        <v>0</v>
      </c>
      <c r="AD21" s="365" cm="1">
        <f t="array" aca="1" ref="AD21" ca="1">INDEX(INDIRECT($D21),,MATCH(AD18,Cashflow_A!$K$1:$AE$1,0))*AD19</f>
        <v>0</v>
      </c>
      <c r="AE21" s="365" cm="1">
        <f t="array" aca="1" ref="AE21" ca="1">INDEX(INDIRECT($D21),,MATCH(AE18,Cashflow_A!$K$1:$AE$1,0))*AE19</f>
        <v>0</v>
      </c>
    </row>
    <row r="22" spans="1:35" s="2" customFormat="1" outlineLevel="1" x14ac:dyDescent="0.3">
      <c r="C22" s="355" t="s">
        <v>20</v>
      </c>
      <c r="D22" s="2" t="str">
        <f>CONCATENATE(C22,"_Net_Revenue")</f>
        <v>A_Net_Revenue</v>
      </c>
      <c r="H22" s="2" t="s">
        <v>607</v>
      </c>
      <c r="K22" s="365" cm="1">
        <f t="array" aca="1" ref="K22" ca="1">INDEX(INDIRECT($D22),,MATCH(K18,Cashflow_A!$K$1:$AE$1,0))*K19</f>
        <v>0</v>
      </c>
      <c r="L22" s="365" cm="1">
        <f t="array" aca="1" ref="L22" ca="1">INDEX(INDIRECT($D22),,MATCH(L18,Cashflow_A!$K$1:$AE$1,0))*L19</f>
        <v>0</v>
      </c>
      <c r="M22" s="365" cm="1">
        <f t="array" aca="1" ref="M22" ca="1">INDEX(INDIRECT($D22),,MATCH(M18,Cashflow_A!$K$1:$AE$1,0))*M19</f>
        <v>0</v>
      </c>
      <c r="N22" s="365" cm="1">
        <f t="array" aca="1" ref="N22" ca="1">INDEX(INDIRECT($D22),,MATCH(N18,Cashflow_A!$K$1:$AE$1,0))*N19</f>
        <v>0</v>
      </c>
      <c r="O22" s="365" cm="1">
        <f t="array" aca="1" ref="O22" ca="1">INDEX(INDIRECT($D22),,MATCH(O18,Cashflow_A!$K$1:$AE$1,0))*O19</f>
        <v>0</v>
      </c>
      <c r="P22" s="365" cm="1">
        <f t="array" aca="1" ref="P22" ca="1">INDEX(INDIRECT($D22),,MATCH(P18,Cashflow_A!$K$1:$AE$1,0))*P19</f>
        <v>0</v>
      </c>
      <c r="Q22" s="365" cm="1">
        <f t="array" aca="1" ref="Q22" ca="1">INDEX(INDIRECT($D22),,MATCH(Q18,Cashflow_A!$K$1:$AE$1,0))*Q19</f>
        <v>0</v>
      </c>
      <c r="R22" s="365" cm="1">
        <f t="array" aca="1" ref="R22" ca="1">INDEX(INDIRECT($D22),,MATCH(R18,Cashflow_A!$K$1:$AE$1,0))*R19</f>
        <v>0</v>
      </c>
      <c r="S22" s="365" cm="1">
        <f t="array" aca="1" ref="S22" ca="1">INDEX(INDIRECT($D22),,MATCH(S18,Cashflow_A!$K$1:$AE$1,0))*S19</f>
        <v>0</v>
      </c>
      <c r="T22" s="365" cm="1">
        <f t="array" aca="1" ref="T22" ca="1">INDEX(INDIRECT($D22),,MATCH(T18,Cashflow_A!$K$1:$AE$1,0))*T19</f>
        <v>0</v>
      </c>
      <c r="U22" s="365" cm="1">
        <f t="array" aca="1" ref="U22" ca="1">INDEX(INDIRECT($D22),,MATCH(U18,Cashflow_A!$K$1:$AE$1,0))*U19</f>
        <v>0</v>
      </c>
      <c r="V22" s="365" cm="1">
        <f t="array" aca="1" ref="V22" ca="1">INDEX(INDIRECT($D22),,MATCH(V18,Cashflow_A!$K$1:$AE$1,0))*V19</f>
        <v>0</v>
      </c>
      <c r="W22" s="365" cm="1">
        <f t="array" aca="1" ref="W22" ca="1">INDEX(INDIRECT($D22),,MATCH(W18,Cashflow_A!$K$1:$AE$1,0))*W19</f>
        <v>0</v>
      </c>
      <c r="X22" s="365" cm="1">
        <f t="array" aca="1" ref="X22" ca="1">INDEX(INDIRECT($D22),,MATCH(X18,Cashflow_A!$K$1:$AE$1,0))*X19</f>
        <v>0</v>
      </c>
      <c r="Y22" s="365" cm="1">
        <f t="array" aca="1" ref="Y22" ca="1">INDEX(INDIRECT($D22),,MATCH(Y18,Cashflow_A!$K$1:$AE$1,0))*Y19</f>
        <v>0</v>
      </c>
      <c r="Z22" s="365" cm="1">
        <f t="array" aca="1" ref="Z22" ca="1">INDEX(INDIRECT($D22),,MATCH(Z18,Cashflow_A!$K$1:$AE$1,0))*Z19</f>
        <v>0</v>
      </c>
      <c r="AA22" s="365" cm="1">
        <f t="array" aca="1" ref="AA22" ca="1">INDEX(INDIRECT($D22),,MATCH(AA18,Cashflow_A!$K$1:$AE$1,0))*AA19</f>
        <v>0</v>
      </c>
      <c r="AB22" s="365" cm="1">
        <f t="array" aca="1" ref="AB22" ca="1">INDEX(INDIRECT($D22),,MATCH(AB18,Cashflow_A!$K$1:$AE$1,0))*AB19</f>
        <v>0</v>
      </c>
      <c r="AC22" s="365" cm="1">
        <f t="array" aca="1" ref="AC22" ca="1">INDEX(INDIRECT($D22),,MATCH(AC18,Cashflow_A!$K$1:$AE$1,0))*AC19</f>
        <v>0</v>
      </c>
      <c r="AD22" s="365" cm="1">
        <f t="array" aca="1" ref="AD22" ca="1">INDEX(INDIRECT($D22),,MATCH(AD18,Cashflow_A!$K$1:$AE$1,0))*AD19</f>
        <v>0</v>
      </c>
      <c r="AE22" s="365" cm="1">
        <f t="array" aca="1" ref="AE22" ca="1">INDEX(INDIRECT($D22),,MATCH(AE18,Cashflow_A!$K$1:$AE$1,0))*AE19</f>
        <v>0</v>
      </c>
    </row>
    <row r="23" spans="1:35" s="2" customFormat="1" outlineLevel="1" x14ac:dyDescent="0.3">
      <c r="C23" s="355"/>
      <c r="K23" s="352"/>
    </row>
    <row r="24" spans="1:35" s="12" customFormat="1" ht="16.5" outlineLevel="1" x14ac:dyDescent="0.3">
      <c r="A24" s="2"/>
      <c r="B24" s="2"/>
      <c r="C24" s="355"/>
      <c r="D24" s="2" t="s">
        <v>602</v>
      </c>
      <c r="E24" s="356" t="s">
        <v>603</v>
      </c>
      <c r="F24" s="357">
        <v>2</v>
      </c>
      <c r="G24" s="2"/>
      <c r="I24" s="2"/>
      <c r="J24" s="2"/>
      <c r="K24" s="365">
        <f>IF(K$1&gt;=$F24,K$1-$F24,0)</f>
        <v>0</v>
      </c>
      <c r="L24" s="365">
        <f>IF(L$1&gt;=$F24,L$1-$F24,0)</f>
        <v>0</v>
      </c>
      <c r="M24" s="365">
        <f t="shared" ref="M24:AE24" si="6">IF(M$1&gt;=$F24,M$1-$F24,0)</f>
        <v>0</v>
      </c>
      <c r="N24" s="365">
        <f t="shared" si="6"/>
        <v>1</v>
      </c>
      <c r="O24" s="365">
        <f t="shared" si="6"/>
        <v>2</v>
      </c>
      <c r="P24" s="365">
        <f t="shared" si="6"/>
        <v>3</v>
      </c>
      <c r="Q24" s="365">
        <f t="shared" si="6"/>
        <v>4</v>
      </c>
      <c r="R24" s="365">
        <f t="shared" si="6"/>
        <v>5</v>
      </c>
      <c r="S24" s="365">
        <f t="shared" si="6"/>
        <v>6</v>
      </c>
      <c r="T24" s="365">
        <f t="shared" si="6"/>
        <v>7</v>
      </c>
      <c r="U24" s="365">
        <f t="shared" si="6"/>
        <v>8</v>
      </c>
      <c r="V24" s="365">
        <f t="shared" si="6"/>
        <v>9</v>
      </c>
      <c r="W24" s="365">
        <f t="shared" si="6"/>
        <v>10</v>
      </c>
      <c r="X24" s="365">
        <f t="shared" si="6"/>
        <v>11</v>
      </c>
      <c r="Y24" s="365">
        <f t="shared" si="6"/>
        <v>12</v>
      </c>
      <c r="Z24" s="365">
        <f t="shared" si="6"/>
        <v>13</v>
      </c>
      <c r="AA24" s="365">
        <f t="shared" si="6"/>
        <v>14</v>
      </c>
      <c r="AB24" s="365">
        <f t="shared" si="6"/>
        <v>15</v>
      </c>
      <c r="AC24" s="365">
        <f t="shared" si="6"/>
        <v>16</v>
      </c>
      <c r="AD24" s="365">
        <f t="shared" si="6"/>
        <v>17</v>
      </c>
      <c r="AE24" s="365">
        <f t="shared" si="6"/>
        <v>18</v>
      </c>
      <c r="AF24" s="2"/>
      <c r="AG24" s="2"/>
      <c r="AH24" s="2"/>
      <c r="AI24" s="2"/>
    </row>
    <row r="25" spans="1:35" s="12" customFormat="1" ht="16.5" outlineLevel="1" x14ac:dyDescent="0.3">
      <c r="A25" s="2"/>
      <c r="B25" s="2"/>
      <c r="C25" s="355" t="s">
        <v>20</v>
      </c>
      <c r="D25" s="2" t="str">
        <f>CONCATENATE("Hectares year ",F24)</f>
        <v>Hectares year 2</v>
      </c>
      <c r="E25" s="356" t="s">
        <v>604</v>
      </c>
      <c r="F25" s="357">
        <f>SUMIFS(Baseline_Hectare!$G$12:$G$564,Baseline_Hectare!$C$12:$C$564,C25,Baseline_Hectare!$E$12:$E$564,D25)</f>
        <v>0</v>
      </c>
      <c r="G25" s="2"/>
      <c r="I25" s="2"/>
      <c r="J25" s="2"/>
      <c r="K25" s="365">
        <f>IF(K$1&gt;=$F24,$F25,0)</f>
        <v>0</v>
      </c>
      <c r="L25" s="365">
        <f t="shared" ref="L25:AE25" si="7">IF(L$1&gt;=$F24,$F25,0)</f>
        <v>0</v>
      </c>
      <c r="M25" s="365">
        <f t="shared" si="7"/>
        <v>0</v>
      </c>
      <c r="N25" s="365">
        <f t="shared" si="7"/>
        <v>0</v>
      </c>
      <c r="O25" s="365">
        <f t="shared" si="7"/>
        <v>0</v>
      </c>
      <c r="P25" s="365">
        <f t="shared" si="7"/>
        <v>0</v>
      </c>
      <c r="Q25" s="365">
        <f t="shared" si="7"/>
        <v>0</v>
      </c>
      <c r="R25" s="365">
        <f t="shared" si="7"/>
        <v>0</v>
      </c>
      <c r="S25" s="365">
        <f t="shared" si="7"/>
        <v>0</v>
      </c>
      <c r="T25" s="365">
        <f t="shared" si="7"/>
        <v>0</v>
      </c>
      <c r="U25" s="365">
        <f t="shared" si="7"/>
        <v>0</v>
      </c>
      <c r="V25" s="365">
        <f t="shared" si="7"/>
        <v>0</v>
      </c>
      <c r="W25" s="365">
        <f t="shared" si="7"/>
        <v>0</v>
      </c>
      <c r="X25" s="365">
        <f t="shared" si="7"/>
        <v>0</v>
      </c>
      <c r="Y25" s="365">
        <f t="shared" si="7"/>
        <v>0</v>
      </c>
      <c r="Z25" s="365">
        <f t="shared" si="7"/>
        <v>0</v>
      </c>
      <c r="AA25" s="365">
        <f t="shared" si="7"/>
        <v>0</v>
      </c>
      <c r="AB25" s="365">
        <f t="shared" si="7"/>
        <v>0</v>
      </c>
      <c r="AC25" s="365">
        <f t="shared" si="7"/>
        <v>0</v>
      </c>
      <c r="AD25" s="365">
        <f t="shared" si="7"/>
        <v>0</v>
      </c>
      <c r="AE25" s="365">
        <f t="shared" si="7"/>
        <v>0</v>
      </c>
      <c r="AF25" s="2"/>
      <c r="AG25" s="2"/>
      <c r="AH25" s="2"/>
      <c r="AI25" s="2"/>
    </row>
    <row r="26" spans="1:35" s="2" customFormat="1" outlineLevel="1" x14ac:dyDescent="0.3">
      <c r="C26" s="355" t="s">
        <v>20</v>
      </c>
      <c r="D26" s="2" t="str">
        <f>CONCATENATE(C26,"_Revenue")</f>
        <v>A_Revenue</v>
      </c>
      <c r="H26" s="2" t="s">
        <v>605</v>
      </c>
      <c r="K26" s="365" cm="1">
        <f t="array" aca="1" ref="K26" ca="1">INDEX(INDIRECT($D26),,MATCH(K24,Cashflow_A!$K$1:$AE$1,0))*K25</f>
        <v>0</v>
      </c>
      <c r="L26" s="365" cm="1">
        <f t="array" aca="1" ref="L26" ca="1">INDEX(INDIRECT($D26),,MATCH(L24,Cashflow_A!$K$1:$AE$1,0))*L25</f>
        <v>0</v>
      </c>
      <c r="M26" s="365" cm="1">
        <f t="array" aca="1" ref="M26" ca="1">INDEX(INDIRECT($D26),,MATCH(M24,Cashflow_A!$K$1:$AE$1,0))*M25</f>
        <v>0</v>
      </c>
      <c r="N26" s="365" cm="1">
        <f t="array" aca="1" ref="N26" ca="1">INDEX(INDIRECT($D26),,MATCH(N24,Cashflow_A!$K$1:$AE$1,0))*N25</f>
        <v>0</v>
      </c>
      <c r="O26" s="365" cm="1">
        <f t="array" aca="1" ref="O26" ca="1">INDEX(INDIRECT($D26),,MATCH(O24,Cashflow_A!$K$1:$AE$1,0))*O25</f>
        <v>0</v>
      </c>
      <c r="P26" s="365" cm="1">
        <f t="array" aca="1" ref="P26" ca="1">INDEX(INDIRECT($D26),,MATCH(P24,Cashflow_A!$K$1:$AE$1,0))*P25</f>
        <v>0</v>
      </c>
      <c r="Q26" s="365" cm="1">
        <f t="array" aca="1" ref="Q26" ca="1">INDEX(INDIRECT($D26),,MATCH(Q24,Cashflow_A!$K$1:$AE$1,0))*Q25</f>
        <v>0</v>
      </c>
      <c r="R26" s="365" cm="1">
        <f t="array" aca="1" ref="R26" ca="1">INDEX(INDIRECT($D26),,MATCH(R24,Cashflow_A!$K$1:$AE$1,0))*R25</f>
        <v>0</v>
      </c>
      <c r="S26" s="365" cm="1">
        <f t="array" aca="1" ref="S26" ca="1">INDEX(INDIRECT($D26),,MATCH(S24,Cashflow_A!$K$1:$AE$1,0))*S25</f>
        <v>0</v>
      </c>
      <c r="T26" s="365" cm="1">
        <f t="array" aca="1" ref="T26" ca="1">INDEX(INDIRECT($D26),,MATCH(T24,Cashflow_A!$K$1:$AE$1,0))*T25</f>
        <v>0</v>
      </c>
      <c r="U26" s="365" cm="1">
        <f t="array" aca="1" ref="U26" ca="1">INDEX(INDIRECT($D26),,MATCH(U24,Cashflow_A!$K$1:$AE$1,0))*U25</f>
        <v>0</v>
      </c>
      <c r="V26" s="365" cm="1">
        <f t="array" aca="1" ref="V26" ca="1">INDEX(INDIRECT($D26),,MATCH(V24,Cashflow_A!$K$1:$AE$1,0))*V25</f>
        <v>0</v>
      </c>
      <c r="W26" s="365" cm="1">
        <f t="array" aca="1" ref="W26" ca="1">INDEX(INDIRECT($D26),,MATCH(W24,Cashflow_A!$K$1:$AE$1,0))*W25</f>
        <v>0</v>
      </c>
      <c r="X26" s="365" cm="1">
        <f t="array" aca="1" ref="X26" ca="1">INDEX(INDIRECT($D26),,MATCH(X24,Cashflow_A!$K$1:$AE$1,0))*X25</f>
        <v>0</v>
      </c>
      <c r="Y26" s="365" cm="1">
        <f t="array" aca="1" ref="Y26" ca="1">INDEX(INDIRECT($D26),,MATCH(Y24,Cashflow_A!$K$1:$AE$1,0))*Y25</f>
        <v>0</v>
      </c>
      <c r="Z26" s="365" cm="1">
        <f t="array" aca="1" ref="Z26" ca="1">INDEX(INDIRECT($D26),,MATCH(Z24,Cashflow_A!$K$1:$AE$1,0))*Z25</f>
        <v>0</v>
      </c>
      <c r="AA26" s="365" cm="1">
        <f t="array" aca="1" ref="AA26" ca="1">INDEX(INDIRECT($D26),,MATCH(AA24,Cashflow_A!$K$1:$AE$1,0))*AA25</f>
        <v>0</v>
      </c>
      <c r="AB26" s="365" cm="1">
        <f t="array" aca="1" ref="AB26" ca="1">INDEX(INDIRECT($D26),,MATCH(AB24,Cashflow_A!$K$1:$AE$1,0))*AB25</f>
        <v>0</v>
      </c>
      <c r="AC26" s="365" cm="1">
        <f t="array" aca="1" ref="AC26" ca="1">INDEX(INDIRECT($D26),,MATCH(AC24,Cashflow_A!$K$1:$AE$1,0))*AC25</f>
        <v>0</v>
      </c>
      <c r="AD26" s="365" cm="1">
        <f t="array" aca="1" ref="AD26" ca="1">INDEX(INDIRECT($D26),,MATCH(AD24,Cashflow_A!$K$1:$AE$1,0))*AD25</f>
        <v>0</v>
      </c>
      <c r="AE26" s="365" cm="1">
        <f t="array" aca="1" ref="AE26" ca="1">INDEX(INDIRECT($D26),,MATCH(AE24,Cashflow_A!$K$1:$AE$1,0))*AE25</f>
        <v>0</v>
      </c>
    </row>
    <row r="27" spans="1:35" s="2" customFormat="1" outlineLevel="1" x14ac:dyDescent="0.3">
      <c r="C27" s="355" t="s">
        <v>20</v>
      </c>
      <c r="D27" s="2" t="str">
        <f>CONCATENATE(C27,"_Cost")</f>
        <v>A_Cost</v>
      </c>
      <c r="H27" s="2" t="s">
        <v>606</v>
      </c>
      <c r="K27" s="365" cm="1">
        <f t="array" aca="1" ref="K27" ca="1">INDEX(INDIRECT($D27),,MATCH(K24,Cashflow_A!$K$1:$AE$1,0))*K25</f>
        <v>0</v>
      </c>
      <c r="L27" s="365" cm="1">
        <f t="array" aca="1" ref="L27" ca="1">INDEX(INDIRECT($D27),,MATCH(L24,Cashflow_A!$K$1:$AE$1,0))*L25</f>
        <v>0</v>
      </c>
      <c r="M27" s="365" cm="1">
        <f t="array" aca="1" ref="M27" ca="1">INDEX(INDIRECT($D27),,MATCH(M24,Cashflow_A!$K$1:$AE$1,0))*M25</f>
        <v>0</v>
      </c>
      <c r="N27" s="365" cm="1">
        <f t="array" aca="1" ref="N27" ca="1">INDEX(INDIRECT($D27),,MATCH(N24,Cashflow_A!$K$1:$AE$1,0))*N25</f>
        <v>0</v>
      </c>
      <c r="O27" s="365" cm="1">
        <f t="array" aca="1" ref="O27" ca="1">INDEX(INDIRECT($D27),,MATCH(O24,Cashflow_A!$K$1:$AE$1,0))*O25</f>
        <v>0</v>
      </c>
      <c r="P27" s="365" cm="1">
        <f t="array" aca="1" ref="P27" ca="1">INDEX(INDIRECT($D27),,MATCH(P24,Cashflow_A!$K$1:$AE$1,0))*P25</f>
        <v>0</v>
      </c>
      <c r="Q27" s="365" cm="1">
        <f t="array" aca="1" ref="Q27" ca="1">INDEX(INDIRECT($D27),,MATCH(Q24,Cashflow_A!$K$1:$AE$1,0))*Q25</f>
        <v>0</v>
      </c>
      <c r="R27" s="365" cm="1">
        <f t="array" aca="1" ref="R27" ca="1">INDEX(INDIRECT($D27),,MATCH(R24,Cashflow_A!$K$1:$AE$1,0))*R25</f>
        <v>0</v>
      </c>
      <c r="S27" s="365" cm="1">
        <f t="array" aca="1" ref="S27" ca="1">INDEX(INDIRECT($D27),,MATCH(S24,Cashflow_A!$K$1:$AE$1,0))*S25</f>
        <v>0</v>
      </c>
      <c r="T27" s="365" cm="1">
        <f t="array" aca="1" ref="T27" ca="1">INDEX(INDIRECT($D27),,MATCH(T24,Cashflow_A!$K$1:$AE$1,0))*T25</f>
        <v>0</v>
      </c>
      <c r="U27" s="365" cm="1">
        <f t="array" aca="1" ref="U27" ca="1">INDEX(INDIRECT($D27),,MATCH(U24,Cashflow_A!$K$1:$AE$1,0))*U25</f>
        <v>0</v>
      </c>
      <c r="V27" s="365" cm="1">
        <f t="array" aca="1" ref="V27" ca="1">INDEX(INDIRECT($D27),,MATCH(V24,Cashflow_A!$K$1:$AE$1,0))*V25</f>
        <v>0</v>
      </c>
      <c r="W27" s="365" cm="1">
        <f t="array" aca="1" ref="W27" ca="1">INDEX(INDIRECT($D27),,MATCH(W24,Cashflow_A!$K$1:$AE$1,0))*W25</f>
        <v>0</v>
      </c>
      <c r="X27" s="365" cm="1">
        <f t="array" aca="1" ref="X27" ca="1">INDEX(INDIRECT($D27),,MATCH(X24,Cashflow_A!$K$1:$AE$1,0))*X25</f>
        <v>0</v>
      </c>
      <c r="Y27" s="365" cm="1">
        <f t="array" aca="1" ref="Y27" ca="1">INDEX(INDIRECT($D27),,MATCH(Y24,Cashflow_A!$K$1:$AE$1,0))*Y25</f>
        <v>0</v>
      </c>
      <c r="Z27" s="365" cm="1">
        <f t="array" aca="1" ref="Z27" ca="1">INDEX(INDIRECT($D27),,MATCH(Z24,Cashflow_A!$K$1:$AE$1,0))*Z25</f>
        <v>0</v>
      </c>
      <c r="AA27" s="365" cm="1">
        <f t="array" aca="1" ref="AA27" ca="1">INDEX(INDIRECT($D27),,MATCH(AA24,Cashflow_A!$K$1:$AE$1,0))*AA25</f>
        <v>0</v>
      </c>
      <c r="AB27" s="365" cm="1">
        <f t="array" aca="1" ref="AB27" ca="1">INDEX(INDIRECT($D27),,MATCH(AB24,Cashflow_A!$K$1:$AE$1,0))*AB25</f>
        <v>0</v>
      </c>
      <c r="AC27" s="365" cm="1">
        <f t="array" aca="1" ref="AC27" ca="1">INDEX(INDIRECT($D27),,MATCH(AC24,Cashflow_A!$K$1:$AE$1,0))*AC25</f>
        <v>0</v>
      </c>
      <c r="AD27" s="365" cm="1">
        <f t="array" aca="1" ref="AD27" ca="1">INDEX(INDIRECT($D27),,MATCH(AD24,Cashflow_A!$K$1:$AE$1,0))*AD25</f>
        <v>0</v>
      </c>
      <c r="AE27" s="365" cm="1">
        <f t="array" aca="1" ref="AE27" ca="1">INDEX(INDIRECT($D27),,MATCH(AE24,Cashflow_A!$K$1:$AE$1,0))*AE25</f>
        <v>0</v>
      </c>
    </row>
    <row r="28" spans="1:35" s="2" customFormat="1" outlineLevel="1" x14ac:dyDescent="0.3">
      <c r="C28" s="355" t="s">
        <v>20</v>
      </c>
      <c r="D28" s="2" t="str">
        <f>CONCATENATE(C28,"_Net_Revenue")</f>
        <v>A_Net_Revenue</v>
      </c>
      <c r="H28" s="2" t="s">
        <v>607</v>
      </c>
      <c r="K28" s="365" cm="1">
        <f t="array" aca="1" ref="K28" ca="1">INDEX(INDIRECT($D28),,MATCH(K24,Cashflow_A!$K$1:$AE$1,0))*K25</f>
        <v>0</v>
      </c>
      <c r="L28" s="365" cm="1">
        <f t="array" aca="1" ref="L28" ca="1">INDEX(INDIRECT($D28),,MATCH(L24,Cashflow_A!$K$1:$AE$1,0))*L25</f>
        <v>0</v>
      </c>
      <c r="M28" s="365" cm="1">
        <f t="array" aca="1" ref="M28" ca="1">INDEX(INDIRECT($D28),,MATCH(M24,Cashflow_A!$K$1:$AE$1,0))*M25</f>
        <v>0</v>
      </c>
      <c r="N28" s="365" cm="1">
        <f t="array" aca="1" ref="N28" ca="1">INDEX(INDIRECT($D28),,MATCH(N24,Cashflow_A!$K$1:$AE$1,0))*N25</f>
        <v>0</v>
      </c>
      <c r="O28" s="365" cm="1">
        <f t="array" aca="1" ref="O28" ca="1">INDEX(INDIRECT($D28),,MATCH(O24,Cashflow_A!$K$1:$AE$1,0))*O25</f>
        <v>0</v>
      </c>
      <c r="P28" s="365" cm="1">
        <f t="array" aca="1" ref="P28" ca="1">INDEX(INDIRECT($D28),,MATCH(P24,Cashflow_A!$K$1:$AE$1,0))*P25</f>
        <v>0</v>
      </c>
      <c r="Q28" s="365" cm="1">
        <f t="array" aca="1" ref="Q28" ca="1">INDEX(INDIRECT($D28),,MATCH(Q24,Cashflow_A!$K$1:$AE$1,0))*Q25</f>
        <v>0</v>
      </c>
      <c r="R28" s="365" cm="1">
        <f t="array" aca="1" ref="R28" ca="1">INDEX(INDIRECT($D28),,MATCH(R24,Cashflow_A!$K$1:$AE$1,0))*R25</f>
        <v>0</v>
      </c>
      <c r="S28" s="365" cm="1">
        <f t="array" aca="1" ref="S28" ca="1">INDEX(INDIRECT($D28),,MATCH(S24,Cashflow_A!$K$1:$AE$1,0))*S25</f>
        <v>0</v>
      </c>
      <c r="T28" s="365" cm="1">
        <f t="array" aca="1" ref="T28" ca="1">INDEX(INDIRECT($D28),,MATCH(T24,Cashflow_A!$K$1:$AE$1,0))*T25</f>
        <v>0</v>
      </c>
      <c r="U28" s="365" cm="1">
        <f t="array" aca="1" ref="U28" ca="1">INDEX(INDIRECT($D28),,MATCH(U24,Cashflow_A!$K$1:$AE$1,0))*U25</f>
        <v>0</v>
      </c>
      <c r="V28" s="365" cm="1">
        <f t="array" aca="1" ref="V28" ca="1">INDEX(INDIRECT($D28),,MATCH(V24,Cashflow_A!$K$1:$AE$1,0))*V25</f>
        <v>0</v>
      </c>
      <c r="W28" s="365" cm="1">
        <f t="array" aca="1" ref="W28" ca="1">INDEX(INDIRECT($D28),,MATCH(W24,Cashflow_A!$K$1:$AE$1,0))*W25</f>
        <v>0</v>
      </c>
      <c r="X28" s="365" cm="1">
        <f t="array" aca="1" ref="X28" ca="1">INDEX(INDIRECT($D28),,MATCH(X24,Cashflow_A!$K$1:$AE$1,0))*X25</f>
        <v>0</v>
      </c>
      <c r="Y28" s="365" cm="1">
        <f t="array" aca="1" ref="Y28" ca="1">INDEX(INDIRECT($D28),,MATCH(Y24,Cashflow_A!$K$1:$AE$1,0))*Y25</f>
        <v>0</v>
      </c>
      <c r="Z28" s="365" cm="1">
        <f t="array" aca="1" ref="Z28" ca="1">INDEX(INDIRECT($D28),,MATCH(Z24,Cashflow_A!$K$1:$AE$1,0))*Z25</f>
        <v>0</v>
      </c>
      <c r="AA28" s="365" cm="1">
        <f t="array" aca="1" ref="AA28" ca="1">INDEX(INDIRECT($D28),,MATCH(AA24,Cashflow_A!$K$1:$AE$1,0))*AA25</f>
        <v>0</v>
      </c>
      <c r="AB28" s="365" cm="1">
        <f t="array" aca="1" ref="AB28" ca="1">INDEX(INDIRECT($D28),,MATCH(AB24,Cashflow_A!$K$1:$AE$1,0))*AB25</f>
        <v>0</v>
      </c>
      <c r="AC28" s="365" cm="1">
        <f t="array" aca="1" ref="AC28" ca="1">INDEX(INDIRECT($D28),,MATCH(AC24,Cashflow_A!$K$1:$AE$1,0))*AC25</f>
        <v>0</v>
      </c>
      <c r="AD28" s="365" cm="1">
        <f t="array" aca="1" ref="AD28" ca="1">INDEX(INDIRECT($D28),,MATCH(AD24,Cashflow_A!$K$1:$AE$1,0))*AD25</f>
        <v>0</v>
      </c>
      <c r="AE28" s="365" cm="1">
        <f t="array" aca="1" ref="AE28" ca="1">INDEX(INDIRECT($D28),,MATCH(AE24,Cashflow_A!$K$1:$AE$1,0))*AE25</f>
        <v>0</v>
      </c>
    </row>
    <row r="29" spans="1:35" s="2" customFormat="1" outlineLevel="1" x14ac:dyDescent="0.3">
      <c r="C29" s="355"/>
      <c r="K29" s="352"/>
    </row>
    <row r="30" spans="1:35" s="12" customFormat="1" ht="16.5" outlineLevel="1" x14ac:dyDescent="0.3">
      <c r="A30" s="2"/>
      <c r="B30" s="2"/>
      <c r="C30" s="355"/>
      <c r="D30" s="2" t="s">
        <v>602</v>
      </c>
      <c r="E30" s="356" t="s">
        <v>603</v>
      </c>
      <c r="F30" s="357">
        <v>3</v>
      </c>
      <c r="G30" s="2"/>
      <c r="I30" s="2"/>
      <c r="J30" s="2"/>
      <c r="K30" s="365">
        <f>IF(K$1&gt;=$F30,K$1-$F30,0)</f>
        <v>0</v>
      </c>
      <c r="L30" s="365">
        <f>IF(L$1&gt;=$F30,L$1-$F30,0)</f>
        <v>0</v>
      </c>
      <c r="M30" s="365">
        <f t="shared" ref="M30:AE30" si="8">IF(M$1&gt;=$F30,M$1-$F30,0)</f>
        <v>0</v>
      </c>
      <c r="N30" s="365">
        <f t="shared" si="8"/>
        <v>0</v>
      </c>
      <c r="O30" s="365">
        <f t="shared" si="8"/>
        <v>1</v>
      </c>
      <c r="P30" s="365">
        <f t="shared" si="8"/>
        <v>2</v>
      </c>
      <c r="Q30" s="365">
        <f t="shared" si="8"/>
        <v>3</v>
      </c>
      <c r="R30" s="365">
        <f t="shared" si="8"/>
        <v>4</v>
      </c>
      <c r="S30" s="365">
        <f t="shared" si="8"/>
        <v>5</v>
      </c>
      <c r="T30" s="365">
        <f t="shared" si="8"/>
        <v>6</v>
      </c>
      <c r="U30" s="365">
        <f t="shared" si="8"/>
        <v>7</v>
      </c>
      <c r="V30" s="365">
        <f t="shared" si="8"/>
        <v>8</v>
      </c>
      <c r="W30" s="365">
        <f t="shared" si="8"/>
        <v>9</v>
      </c>
      <c r="X30" s="365">
        <f t="shared" si="8"/>
        <v>10</v>
      </c>
      <c r="Y30" s="365">
        <f t="shared" si="8"/>
        <v>11</v>
      </c>
      <c r="Z30" s="365">
        <f t="shared" si="8"/>
        <v>12</v>
      </c>
      <c r="AA30" s="365">
        <f t="shared" si="8"/>
        <v>13</v>
      </c>
      <c r="AB30" s="365">
        <f t="shared" si="8"/>
        <v>14</v>
      </c>
      <c r="AC30" s="365">
        <f t="shared" si="8"/>
        <v>15</v>
      </c>
      <c r="AD30" s="365">
        <f t="shared" si="8"/>
        <v>16</v>
      </c>
      <c r="AE30" s="365">
        <f t="shared" si="8"/>
        <v>17</v>
      </c>
      <c r="AF30" s="2"/>
      <c r="AG30" s="2"/>
      <c r="AH30" s="2"/>
      <c r="AI30" s="2"/>
    </row>
    <row r="31" spans="1:35" s="12" customFormat="1" ht="16.5" outlineLevel="1" x14ac:dyDescent="0.3">
      <c r="A31" s="2"/>
      <c r="B31" s="2"/>
      <c r="C31" s="355" t="s">
        <v>20</v>
      </c>
      <c r="D31" s="2" t="str">
        <f>CONCATENATE("Hectares year ",F30)</f>
        <v>Hectares year 3</v>
      </c>
      <c r="E31" s="356" t="s">
        <v>604</v>
      </c>
      <c r="F31" s="357">
        <f>SUMIFS(Baseline_Hectare!$G$12:$G$564,Baseline_Hectare!$C$12:$C$564,C31,Baseline_Hectare!$E$12:$E$564,D31)</f>
        <v>0</v>
      </c>
      <c r="G31" s="2"/>
      <c r="I31" s="2"/>
      <c r="J31" s="2"/>
      <c r="K31" s="365">
        <f>IF(K$1&gt;=$F30,$F31,0)</f>
        <v>0</v>
      </c>
      <c r="L31" s="365">
        <f t="shared" ref="L31:AE31" si="9">IF(L$1&gt;=$F30,$F31,0)</f>
        <v>0</v>
      </c>
      <c r="M31" s="365">
        <f t="shared" si="9"/>
        <v>0</v>
      </c>
      <c r="N31" s="365">
        <f t="shared" si="9"/>
        <v>0</v>
      </c>
      <c r="O31" s="365">
        <f t="shared" si="9"/>
        <v>0</v>
      </c>
      <c r="P31" s="365">
        <f t="shared" si="9"/>
        <v>0</v>
      </c>
      <c r="Q31" s="365">
        <f t="shared" si="9"/>
        <v>0</v>
      </c>
      <c r="R31" s="365">
        <f t="shared" si="9"/>
        <v>0</v>
      </c>
      <c r="S31" s="365">
        <f t="shared" si="9"/>
        <v>0</v>
      </c>
      <c r="T31" s="365">
        <f t="shared" si="9"/>
        <v>0</v>
      </c>
      <c r="U31" s="365">
        <f t="shared" si="9"/>
        <v>0</v>
      </c>
      <c r="V31" s="365">
        <f t="shared" si="9"/>
        <v>0</v>
      </c>
      <c r="W31" s="365">
        <f t="shared" si="9"/>
        <v>0</v>
      </c>
      <c r="X31" s="365">
        <f t="shared" si="9"/>
        <v>0</v>
      </c>
      <c r="Y31" s="365">
        <f t="shared" si="9"/>
        <v>0</v>
      </c>
      <c r="Z31" s="365">
        <f t="shared" si="9"/>
        <v>0</v>
      </c>
      <c r="AA31" s="365">
        <f t="shared" si="9"/>
        <v>0</v>
      </c>
      <c r="AB31" s="365">
        <f t="shared" si="9"/>
        <v>0</v>
      </c>
      <c r="AC31" s="365">
        <f t="shared" si="9"/>
        <v>0</v>
      </c>
      <c r="AD31" s="365">
        <f t="shared" si="9"/>
        <v>0</v>
      </c>
      <c r="AE31" s="365">
        <f t="shared" si="9"/>
        <v>0</v>
      </c>
      <c r="AF31" s="2"/>
      <c r="AG31" s="2"/>
      <c r="AH31" s="2"/>
      <c r="AI31" s="2"/>
    </row>
    <row r="32" spans="1:35" s="2" customFormat="1" outlineLevel="1" x14ac:dyDescent="0.3">
      <c r="C32" s="355" t="s">
        <v>20</v>
      </c>
      <c r="D32" s="2" t="str">
        <f>CONCATENATE(C32,"_Revenue")</f>
        <v>A_Revenue</v>
      </c>
      <c r="H32" s="2" t="s">
        <v>605</v>
      </c>
      <c r="K32" s="365" cm="1">
        <f t="array" aca="1" ref="K32" ca="1">INDEX(INDIRECT($D32),,MATCH(K30,Cashflow_A!$K$1:$AE$1,0))*K31</f>
        <v>0</v>
      </c>
      <c r="L32" s="365" cm="1">
        <f t="array" aca="1" ref="L32" ca="1">INDEX(INDIRECT($D32),,MATCH(L30,Cashflow_A!$K$1:$AE$1,0))*L31</f>
        <v>0</v>
      </c>
      <c r="M32" s="365" cm="1">
        <f t="array" aca="1" ref="M32" ca="1">INDEX(INDIRECT($D32),,MATCH(M30,Cashflow_A!$K$1:$AE$1,0))*M31</f>
        <v>0</v>
      </c>
      <c r="N32" s="365" cm="1">
        <f t="array" aca="1" ref="N32" ca="1">INDEX(INDIRECT($D32),,MATCH(N30,Cashflow_A!$K$1:$AE$1,0))*N31</f>
        <v>0</v>
      </c>
      <c r="O32" s="365" cm="1">
        <f t="array" aca="1" ref="O32" ca="1">INDEX(INDIRECT($D32),,MATCH(O30,Cashflow_A!$K$1:$AE$1,0))*O31</f>
        <v>0</v>
      </c>
      <c r="P32" s="365" cm="1">
        <f t="array" aca="1" ref="P32" ca="1">INDEX(INDIRECT($D32),,MATCH(P30,Cashflow_A!$K$1:$AE$1,0))*P31</f>
        <v>0</v>
      </c>
      <c r="Q32" s="365" cm="1">
        <f t="array" aca="1" ref="Q32" ca="1">INDEX(INDIRECT($D32),,MATCH(Q30,Cashflow_A!$K$1:$AE$1,0))*Q31</f>
        <v>0</v>
      </c>
      <c r="R32" s="365" cm="1">
        <f t="array" aca="1" ref="R32" ca="1">INDEX(INDIRECT($D32),,MATCH(R30,Cashflow_A!$K$1:$AE$1,0))*R31</f>
        <v>0</v>
      </c>
      <c r="S32" s="365" cm="1">
        <f t="array" aca="1" ref="S32" ca="1">INDEX(INDIRECT($D32),,MATCH(S30,Cashflow_A!$K$1:$AE$1,0))*S31</f>
        <v>0</v>
      </c>
      <c r="T32" s="365" cm="1">
        <f t="array" aca="1" ref="T32" ca="1">INDEX(INDIRECT($D32),,MATCH(T30,Cashflow_A!$K$1:$AE$1,0))*T31</f>
        <v>0</v>
      </c>
      <c r="U32" s="365" cm="1">
        <f t="array" aca="1" ref="U32" ca="1">INDEX(INDIRECT($D32),,MATCH(U30,Cashflow_A!$K$1:$AE$1,0))*U31</f>
        <v>0</v>
      </c>
      <c r="V32" s="365" cm="1">
        <f t="array" aca="1" ref="V32" ca="1">INDEX(INDIRECT($D32),,MATCH(V30,Cashflow_A!$K$1:$AE$1,0))*V31</f>
        <v>0</v>
      </c>
      <c r="W32" s="365" cm="1">
        <f t="array" aca="1" ref="W32" ca="1">INDEX(INDIRECT($D32),,MATCH(W30,Cashflow_A!$K$1:$AE$1,0))*W31</f>
        <v>0</v>
      </c>
      <c r="X32" s="365" cm="1">
        <f t="array" aca="1" ref="X32" ca="1">INDEX(INDIRECT($D32),,MATCH(X30,Cashflow_A!$K$1:$AE$1,0))*X31</f>
        <v>0</v>
      </c>
      <c r="Y32" s="365" cm="1">
        <f t="array" aca="1" ref="Y32" ca="1">INDEX(INDIRECT($D32),,MATCH(Y30,Cashflow_A!$K$1:$AE$1,0))*Y31</f>
        <v>0</v>
      </c>
      <c r="Z32" s="365" cm="1">
        <f t="array" aca="1" ref="Z32" ca="1">INDEX(INDIRECT($D32),,MATCH(Z30,Cashflow_A!$K$1:$AE$1,0))*Z31</f>
        <v>0</v>
      </c>
      <c r="AA32" s="365" cm="1">
        <f t="array" aca="1" ref="AA32" ca="1">INDEX(INDIRECT($D32),,MATCH(AA30,Cashflow_A!$K$1:$AE$1,0))*AA31</f>
        <v>0</v>
      </c>
      <c r="AB32" s="365" cm="1">
        <f t="array" aca="1" ref="AB32" ca="1">INDEX(INDIRECT($D32),,MATCH(AB30,Cashflow_A!$K$1:$AE$1,0))*AB31</f>
        <v>0</v>
      </c>
      <c r="AC32" s="365" cm="1">
        <f t="array" aca="1" ref="AC32" ca="1">INDEX(INDIRECT($D32),,MATCH(AC30,Cashflow_A!$K$1:$AE$1,0))*AC31</f>
        <v>0</v>
      </c>
      <c r="AD32" s="365" cm="1">
        <f t="array" aca="1" ref="AD32" ca="1">INDEX(INDIRECT($D32),,MATCH(AD30,Cashflow_A!$K$1:$AE$1,0))*AD31</f>
        <v>0</v>
      </c>
      <c r="AE32" s="365" cm="1">
        <f t="array" aca="1" ref="AE32" ca="1">INDEX(INDIRECT($D32),,MATCH(AE30,Cashflow_A!$K$1:$AE$1,0))*AE31</f>
        <v>0</v>
      </c>
    </row>
    <row r="33" spans="1:35" s="2" customFormat="1" outlineLevel="1" x14ac:dyDescent="0.3">
      <c r="C33" s="355" t="s">
        <v>20</v>
      </c>
      <c r="D33" s="2" t="str">
        <f>CONCATENATE(C33,"_Cost")</f>
        <v>A_Cost</v>
      </c>
      <c r="H33" s="2" t="s">
        <v>606</v>
      </c>
      <c r="K33" s="365" cm="1">
        <f t="array" aca="1" ref="K33" ca="1">INDEX(INDIRECT($D33),,MATCH(K30,Cashflow_A!$K$1:$AE$1,0))*K31</f>
        <v>0</v>
      </c>
      <c r="L33" s="365" cm="1">
        <f t="array" aca="1" ref="L33" ca="1">INDEX(INDIRECT($D33),,MATCH(L30,Cashflow_A!$K$1:$AE$1,0))*L31</f>
        <v>0</v>
      </c>
      <c r="M33" s="365" cm="1">
        <f t="array" aca="1" ref="M33" ca="1">INDEX(INDIRECT($D33),,MATCH(M30,Cashflow_A!$K$1:$AE$1,0))*M31</f>
        <v>0</v>
      </c>
      <c r="N33" s="365" cm="1">
        <f t="array" aca="1" ref="N33" ca="1">INDEX(INDIRECT($D33),,MATCH(N30,Cashflow_A!$K$1:$AE$1,0))*N31</f>
        <v>0</v>
      </c>
      <c r="O33" s="365" cm="1">
        <f t="array" aca="1" ref="O33" ca="1">INDEX(INDIRECT($D33),,MATCH(O30,Cashflow_A!$K$1:$AE$1,0))*O31</f>
        <v>0</v>
      </c>
      <c r="P33" s="365" cm="1">
        <f t="array" aca="1" ref="P33" ca="1">INDEX(INDIRECT($D33),,MATCH(P30,Cashflow_A!$K$1:$AE$1,0))*P31</f>
        <v>0</v>
      </c>
      <c r="Q33" s="365" cm="1">
        <f t="array" aca="1" ref="Q33" ca="1">INDEX(INDIRECT($D33),,MATCH(Q30,Cashflow_A!$K$1:$AE$1,0))*Q31</f>
        <v>0</v>
      </c>
      <c r="R33" s="365" cm="1">
        <f t="array" aca="1" ref="R33" ca="1">INDEX(INDIRECT($D33),,MATCH(R30,Cashflow_A!$K$1:$AE$1,0))*R31</f>
        <v>0</v>
      </c>
      <c r="S33" s="365" cm="1">
        <f t="array" aca="1" ref="S33" ca="1">INDEX(INDIRECT($D33),,MATCH(S30,Cashflow_A!$K$1:$AE$1,0))*S31</f>
        <v>0</v>
      </c>
      <c r="T33" s="365" cm="1">
        <f t="array" aca="1" ref="T33" ca="1">INDEX(INDIRECT($D33),,MATCH(T30,Cashflow_A!$K$1:$AE$1,0))*T31</f>
        <v>0</v>
      </c>
      <c r="U33" s="365" cm="1">
        <f t="array" aca="1" ref="U33" ca="1">INDEX(INDIRECT($D33),,MATCH(U30,Cashflow_A!$K$1:$AE$1,0))*U31</f>
        <v>0</v>
      </c>
      <c r="V33" s="365" cm="1">
        <f t="array" aca="1" ref="V33" ca="1">INDEX(INDIRECT($D33),,MATCH(V30,Cashflow_A!$K$1:$AE$1,0))*V31</f>
        <v>0</v>
      </c>
      <c r="W33" s="365" cm="1">
        <f t="array" aca="1" ref="W33" ca="1">INDEX(INDIRECT($D33),,MATCH(W30,Cashflow_A!$K$1:$AE$1,0))*W31</f>
        <v>0</v>
      </c>
      <c r="X33" s="365" cm="1">
        <f t="array" aca="1" ref="X33" ca="1">INDEX(INDIRECT($D33),,MATCH(X30,Cashflow_A!$K$1:$AE$1,0))*X31</f>
        <v>0</v>
      </c>
      <c r="Y33" s="365" cm="1">
        <f t="array" aca="1" ref="Y33" ca="1">INDEX(INDIRECT($D33),,MATCH(Y30,Cashflow_A!$K$1:$AE$1,0))*Y31</f>
        <v>0</v>
      </c>
      <c r="Z33" s="365" cm="1">
        <f t="array" aca="1" ref="Z33" ca="1">INDEX(INDIRECT($D33),,MATCH(Z30,Cashflow_A!$K$1:$AE$1,0))*Z31</f>
        <v>0</v>
      </c>
      <c r="AA33" s="365" cm="1">
        <f t="array" aca="1" ref="AA33" ca="1">INDEX(INDIRECT($D33),,MATCH(AA30,Cashflow_A!$K$1:$AE$1,0))*AA31</f>
        <v>0</v>
      </c>
      <c r="AB33" s="365" cm="1">
        <f t="array" aca="1" ref="AB33" ca="1">INDEX(INDIRECT($D33),,MATCH(AB30,Cashflow_A!$K$1:$AE$1,0))*AB31</f>
        <v>0</v>
      </c>
      <c r="AC33" s="365" cm="1">
        <f t="array" aca="1" ref="AC33" ca="1">INDEX(INDIRECT($D33),,MATCH(AC30,Cashflow_A!$K$1:$AE$1,0))*AC31</f>
        <v>0</v>
      </c>
      <c r="AD33" s="365" cm="1">
        <f t="array" aca="1" ref="AD33" ca="1">INDEX(INDIRECT($D33),,MATCH(AD30,Cashflow_A!$K$1:$AE$1,0))*AD31</f>
        <v>0</v>
      </c>
      <c r="AE33" s="365" cm="1">
        <f t="array" aca="1" ref="AE33" ca="1">INDEX(INDIRECT($D33),,MATCH(AE30,Cashflow_A!$K$1:$AE$1,0))*AE31</f>
        <v>0</v>
      </c>
    </row>
    <row r="34" spans="1:35" s="2" customFormat="1" outlineLevel="1" x14ac:dyDescent="0.3">
      <c r="C34" s="355" t="s">
        <v>20</v>
      </c>
      <c r="D34" s="2" t="str">
        <f>CONCATENATE(C34,"_Net_Revenue")</f>
        <v>A_Net_Revenue</v>
      </c>
      <c r="H34" s="2" t="s">
        <v>607</v>
      </c>
      <c r="K34" s="365" cm="1">
        <f t="array" aca="1" ref="K34" ca="1">INDEX(INDIRECT($D34),,MATCH(K30,Cashflow_A!$K$1:$AE$1,0))*K31</f>
        <v>0</v>
      </c>
      <c r="L34" s="365" cm="1">
        <f t="array" aca="1" ref="L34" ca="1">INDEX(INDIRECT($D34),,MATCH(L30,Cashflow_A!$K$1:$AE$1,0))*L31</f>
        <v>0</v>
      </c>
      <c r="M34" s="365" cm="1">
        <f t="array" aca="1" ref="M34" ca="1">INDEX(INDIRECT($D34),,MATCH(M30,Cashflow_A!$K$1:$AE$1,0))*M31</f>
        <v>0</v>
      </c>
      <c r="N34" s="365" cm="1">
        <f t="array" aca="1" ref="N34" ca="1">INDEX(INDIRECT($D34),,MATCH(N30,Cashflow_A!$K$1:$AE$1,0))*N31</f>
        <v>0</v>
      </c>
      <c r="O34" s="365" cm="1">
        <f t="array" aca="1" ref="O34" ca="1">INDEX(INDIRECT($D34),,MATCH(O30,Cashflow_A!$K$1:$AE$1,0))*O31</f>
        <v>0</v>
      </c>
      <c r="P34" s="365" cm="1">
        <f t="array" aca="1" ref="P34" ca="1">INDEX(INDIRECT($D34),,MATCH(P30,Cashflow_A!$K$1:$AE$1,0))*P31</f>
        <v>0</v>
      </c>
      <c r="Q34" s="365" cm="1">
        <f t="array" aca="1" ref="Q34" ca="1">INDEX(INDIRECT($D34),,MATCH(Q30,Cashflow_A!$K$1:$AE$1,0))*Q31</f>
        <v>0</v>
      </c>
      <c r="R34" s="365" cm="1">
        <f t="array" aca="1" ref="R34" ca="1">INDEX(INDIRECT($D34),,MATCH(R30,Cashflow_A!$K$1:$AE$1,0))*R31</f>
        <v>0</v>
      </c>
      <c r="S34" s="365" cm="1">
        <f t="array" aca="1" ref="S34" ca="1">INDEX(INDIRECT($D34),,MATCH(S30,Cashflow_A!$K$1:$AE$1,0))*S31</f>
        <v>0</v>
      </c>
      <c r="T34" s="365" cm="1">
        <f t="array" aca="1" ref="T34" ca="1">INDEX(INDIRECT($D34),,MATCH(T30,Cashflow_A!$K$1:$AE$1,0))*T31</f>
        <v>0</v>
      </c>
      <c r="U34" s="365" cm="1">
        <f t="array" aca="1" ref="U34" ca="1">INDEX(INDIRECT($D34),,MATCH(U30,Cashflow_A!$K$1:$AE$1,0))*U31</f>
        <v>0</v>
      </c>
      <c r="V34" s="365" cm="1">
        <f t="array" aca="1" ref="V34" ca="1">INDEX(INDIRECT($D34),,MATCH(V30,Cashflow_A!$K$1:$AE$1,0))*V31</f>
        <v>0</v>
      </c>
      <c r="W34" s="365" cm="1">
        <f t="array" aca="1" ref="W34" ca="1">INDEX(INDIRECT($D34),,MATCH(W30,Cashflow_A!$K$1:$AE$1,0))*W31</f>
        <v>0</v>
      </c>
      <c r="X34" s="365" cm="1">
        <f t="array" aca="1" ref="X34" ca="1">INDEX(INDIRECT($D34),,MATCH(X30,Cashflow_A!$K$1:$AE$1,0))*X31</f>
        <v>0</v>
      </c>
      <c r="Y34" s="365" cm="1">
        <f t="array" aca="1" ref="Y34" ca="1">INDEX(INDIRECT($D34),,MATCH(Y30,Cashflow_A!$K$1:$AE$1,0))*Y31</f>
        <v>0</v>
      </c>
      <c r="Z34" s="365" cm="1">
        <f t="array" aca="1" ref="Z34" ca="1">INDEX(INDIRECT($D34),,MATCH(Z30,Cashflow_A!$K$1:$AE$1,0))*Z31</f>
        <v>0</v>
      </c>
      <c r="AA34" s="365" cm="1">
        <f t="array" aca="1" ref="AA34" ca="1">INDEX(INDIRECT($D34),,MATCH(AA30,Cashflow_A!$K$1:$AE$1,0))*AA31</f>
        <v>0</v>
      </c>
      <c r="AB34" s="365" cm="1">
        <f t="array" aca="1" ref="AB34" ca="1">INDEX(INDIRECT($D34),,MATCH(AB30,Cashflow_A!$K$1:$AE$1,0))*AB31</f>
        <v>0</v>
      </c>
      <c r="AC34" s="365" cm="1">
        <f t="array" aca="1" ref="AC34" ca="1">INDEX(INDIRECT($D34),,MATCH(AC30,Cashflow_A!$K$1:$AE$1,0))*AC31</f>
        <v>0</v>
      </c>
      <c r="AD34" s="365" cm="1">
        <f t="array" aca="1" ref="AD34" ca="1">INDEX(INDIRECT($D34),,MATCH(AD30,Cashflow_A!$K$1:$AE$1,0))*AD31</f>
        <v>0</v>
      </c>
      <c r="AE34" s="365" cm="1">
        <f t="array" aca="1" ref="AE34" ca="1">INDEX(INDIRECT($D34),,MATCH(AE30,Cashflow_A!$K$1:$AE$1,0))*AE31</f>
        <v>0</v>
      </c>
    </row>
    <row r="35" spans="1:35" s="2" customFormat="1" outlineLevel="1" x14ac:dyDescent="0.3">
      <c r="C35" s="355"/>
      <c r="K35" s="352"/>
    </row>
    <row r="36" spans="1:35" s="12" customFormat="1" ht="16.5" outlineLevel="1" x14ac:dyDescent="0.3">
      <c r="A36" s="2"/>
      <c r="B36" s="2"/>
      <c r="C36" s="355"/>
      <c r="D36" s="2" t="s">
        <v>602</v>
      </c>
      <c r="E36" s="356" t="s">
        <v>603</v>
      </c>
      <c r="F36" s="357">
        <v>4</v>
      </c>
      <c r="G36" s="2"/>
      <c r="I36" s="2"/>
      <c r="J36" s="2"/>
      <c r="K36" s="365">
        <f>IF(K$1&gt;=$F36,K$1-$F36,0)</f>
        <v>0</v>
      </c>
      <c r="L36" s="365">
        <f>IF(L$1&gt;=$F36,L$1-$F36,0)</f>
        <v>0</v>
      </c>
      <c r="M36" s="365">
        <f t="shared" ref="M36:AE36" si="10">IF(M$1&gt;=$F36,M$1-$F36,0)</f>
        <v>0</v>
      </c>
      <c r="N36" s="365">
        <f t="shared" si="10"/>
        <v>0</v>
      </c>
      <c r="O36" s="365">
        <f t="shared" si="10"/>
        <v>0</v>
      </c>
      <c r="P36" s="365">
        <f t="shared" si="10"/>
        <v>1</v>
      </c>
      <c r="Q36" s="365">
        <f t="shared" si="10"/>
        <v>2</v>
      </c>
      <c r="R36" s="365">
        <f t="shared" si="10"/>
        <v>3</v>
      </c>
      <c r="S36" s="365">
        <f t="shared" si="10"/>
        <v>4</v>
      </c>
      <c r="T36" s="365">
        <f t="shared" si="10"/>
        <v>5</v>
      </c>
      <c r="U36" s="365">
        <f t="shared" si="10"/>
        <v>6</v>
      </c>
      <c r="V36" s="365">
        <f t="shared" si="10"/>
        <v>7</v>
      </c>
      <c r="W36" s="365">
        <f t="shared" si="10"/>
        <v>8</v>
      </c>
      <c r="X36" s="365">
        <f t="shared" si="10"/>
        <v>9</v>
      </c>
      <c r="Y36" s="365">
        <f t="shared" si="10"/>
        <v>10</v>
      </c>
      <c r="Z36" s="365">
        <f t="shared" si="10"/>
        <v>11</v>
      </c>
      <c r="AA36" s="365">
        <f t="shared" si="10"/>
        <v>12</v>
      </c>
      <c r="AB36" s="365">
        <f t="shared" si="10"/>
        <v>13</v>
      </c>
      <c r="AC36" s="365">
        <f t="shared" si="10"/>
        <v>14</v>
      </c>
      <c r="AD36" s="365">
        <f t="shared" si="10"/>
        <v>15</v>
      </c>
      <c r="AE36" s="365">
        <f t="shared" si="10"/>
        <v>16</v>
      </c>
      <c r="AF36" s="2"/>
      <c r="AG36" s="2"/>
      <c r="AH36" s="2"/>
      <c r="AI36" s="2"/>
    </row>
    <row r="37" spans="1:35" s="12" customFormat="1" ht="16.5" outlineLevel="1" x14ac:dyDescent="0.3">
      <c r="A37" s="2"/>
      <c r="B37" s="2"/>
      <c r="C37" s="355" t="s">
        <v>20</v>
      </c>
      <c r="D37" s="2" t="str">
        <f>CONCATENATE("Hectares year ",F36)</f>
        <v>Hectares year 4</v>
      </c>
      <c r="E37" s="356" t="s">
        <v>604</v>
      </c>
      <c r="F37" s="357">
        <f>SUMIFS(Baseline_Hectare!$G$12:$G$564,Baseline_Hectare!$C$12:$C$564,C37,Baseline_Hectare!$E$12:$E$564,D37)</f>
        <v>0</v>
      </c>
      <c r="G37" s="2"/>
      <c r="I37" s="2"/>
      <c r="J37" s="2"/>
      <c r="K37" s="365">
        <f>IF(K$1&gt;=$F36,$F37,0)</f>
        <v>0</v>
      </c>
      <c r="L37" s="365">
        <f t="shared" ref="L37:AE37" si="11">IF(L$1&gt;=$F36,$F37,0)</f>
        <v>0</v>
      </c>
      <c r="M37" s="365">
        <f t="shared" si="11"/>
        <v>0</v>
      </c>
      <c r="N37" s="365">
        <f t="shared" si="11"/>
        <v>0</v>
      </c>
      <c r="O37" s="365">
        <f t="shared" si="11"/>
        <v>0</v>
      </c>
      <c r="P37" s="365">
        <f t="shared" si="11"/>
        <v>0</v>
      </c>
      <c r="Q37" s="365">
        <f t="shared" si="11"/>
        <v>0</v>
      </c>
      <c r="R37" s="365">
        <f t="shared" si="11"/>
        <v>0</v>
      </c>
      <c r="S37" s="365">
        <f t="shared" si="11"/>
        <v>0</v>
      </c>
      <c r="T37" s="365">
        <f t="shared" si="11"/>
        <v>0</v>
      </c>
      <c r="U37" s="365">
        <f t="shared" si="11"/>
        <v>0</v>
      </c>
      <c r="V37" s="365">
        <f t="shared" si="11"/>
        <v>0</v>
      </c>
      <c r="W37" s="365">
        <f t="shared" si="11"/>
        <v>0</v>
      </c>
      <c r="X37" s="365">
        <f t="shared" si="11"/>
        <v>0</v>
      </c>
      <c r="Y37" s="365">
        <f t="shared" si="11"/>
        <v>0</v>
      </c>
      <c r="Z37" s="365">
        <f t="shared" si="11"/>
        <v>0</v>
      </c>
      <c r="AA37" s="365">
        <f t="shared" si="11"/>
        <v>0</v>
      </c>
      <c r="AB37" s="365">
        <f t="shared" si="11"/>
        <v>0</v>
      </c>
      <c r="AC37" s="365">
        <f t="shared" si="11"/>
        <v>0</v>
      </c>
      <c r="AD37" s="365">
        <f t="shared" si="11"/>
        <v>0</v>
      </c>
      <c r="AE37" s="365">
        <f t="shared" si="11"/>
        <v>0</v>
      </c>
      <c r="AF37" s="2"/>
      <c r="AG37" s="2"/>
      <c r="AH37" s="2"/>
      <c r="AI37" s="2"/>
    </row>
    <row r="38" spans="1:35" s="2" customFormat="1" outlineLevel="1" x14ac:dyDescent="0.3">
      <c r="C38" s="355" t="s">
        <v>20</v>
      </c>
      <c r="D38" s="2" t="str">
        <f>CONCATENATE(C38,"_Revenue")</f>
        <v>A_Revenue</v>
      </c>
      <c r="H38" s="2" t="s">
        <v>605</v>
      </c>
      <c r="K38" s="365" cm="1">
        <f t="array" aca="1" ref="K38" ca="1">INDEX(INDIRECT($D38),,MATCH(K36,Cashflow_A!$K$1:$AE$1,0))*K37</f>
        <v>0</v>
      </c>
      <c r="L38" s="365" cm="1">
        <f t="array" aca="1" ref="L38" ca="1">INDEX(INDIRECT($D38),,MATCH(L36,Cashflow_A!$K$1:$AE$1,0))*L37</f>
        <v>0</v>
      </c>
      <c r="M38" s="365" cm="1">
        <f t="array" aca="1" ref="M38" ca="1">INDEX(INDIRECT($D38),,MATCH(M36,Cashflow_A!$K$1:$AE$1,0))*M37</f>
        <v>0</v>
      </c>
      <c r="N38" s="365" cm="1">
        <f t="array" aca="1" ref="N38" ca="1">INDEX(INDIRECT($D38),,MATCH(N36,Cashflow_A!$K$1:$AE$1,0))*N37</f>
        <v>0</v>
      </c>
      <c r="O38" s="365" cm="1">
        <f t="array" aca="1" ref="O38" ca="1">INDEX(INDIRECT($D38),,MATCH(O36,Cashflow_A!$K$1:$AE$1,0))*O37</f>
        <v>0</v>
      </c>
      <c r="P38" s="365" cm="1">
        <f t="array" aca="1" ref="P38" ca="1">INDEX(INDIRECT($D38),,MATCH(P36,Cashflow_A!$K$1:$AE$1,0))*P37</f>
        <v>0</v>
      </c>
      <c r="Q38" s="365" cm="1">
        <f t="array" aca="1" ref="Q38" ca="1">INDEX(INDIRECT($D38),,MATCH(Q36,Cashflow_A!$K$1:$AE$1,0))*Q37</f>
        <v>0</v>
      </c>
      <c r="R38" s="365" cm="1">
        <f t="array" aca="1" ref="R38" ca="1">INDEX(INDIRECT($D38),,MATCH(R36,Cashflow_A!$K$1:$AE$1,0))*R37</f>
        <v>0</v>
      </c>
      <c r="S38" s="365" cm="1">
        <f t="array" aca="1" ref="S38" ca="1">INDEX(INDIRECT($D38),,MATCH(S36,Cashflow_A!$K$1:$AE$1,0))*S37</f>
        <v>0</v>
      </c>
      <c r="T38" s="365" cm="1">
        <f t="array" aca="1" ref="T38" ca="1">INDEX(INDIRECT($D38),,MATCH(T36,Cashflow_A!$K$1:$AE$1,0))*T37</f>
        <v>0</v>
      </c>
      <c r="U38" s="365" cm="1">
        <f t="array" aca="1" ref="U38" ca="1">INDEX(INDIRECT($D38),,MATCH(U36,Cashflow_A!$K$1:$AE$1,0))*U37</f>
        <v>0</v>
      </c>
      <c r="V38" s="365" cm="1">
        <f t="array" aca="1" ref="V38" ca="1">INDEX(INDIRECT($D38),,MATCH(V36,Cashflow_A!$K$1:$AE$1,0))*V37</f>
        <v>0</v>
      </c>
      <c r="W38" s="365" cm="1">
        <f t="array" aca="1" ref="W38" ca="1">INDEX(INDIRECT($D38),,MATCH(W36,Cashflow_A!$K$1:$AE$1,0))*W37</f>
        <v>0</v>
      </c>
      <c r="X38" s="365" cm="1">
        <f t="array" aca="1" ref="X38" ca="1">INDEX(INDIRECT($D38),,MATCH(X36,Cashflow_A!$K$1:$AE$1,0))*X37</f>
        <v>0</v>
      </c>
      <c r="Y38" s="365" cm="1">
        <f t="array" aca="1" ref="Y38" ca="1">INDEX(INDIRECT($D38),,MATCH(Y36,Cashflow_A!$K$1:$AE$1,0))*Y37</f>
        <v>0</v>
      </c>
      <c r="Z38" s="365" cm="1">
        <f t="array" aca="1" ref="Z38" ca="1">INDEX(INDIRECT($D38),,MATCH(Z36,Cashflow_A!$K$1:$AE$1,0))*Z37</f>
        <v>0</v>
      </c>
      <c r="AA38" s="365" cm="1">
        <f t="array" aca="1" ref="AA38" ca="1">INDEX(INDIRECT($D38),,MATCH(AA36,Cashflow_A!$K$1:$AE$1,0))*AA37</f>
        <v>0</v>
      </c>
      <c r="AB38" s="365" cm="1">
        <f t="array" aca="1" ref="AB38" ca="1">INDEX(INDIRECT($D38),,MATCH(AB36,Cashflow_A!$K$1:$AE$1,0))*AB37</f>
        <v>0</v>
      </c>
      <c r="AC38" s="365" cm="1">
        <f t="array" aca="1" ref="AC38" ca="1">INDEX(INDIRECT($D38),,MATCH(AC36,Cashflow_A!$K$1:$AE$1,0))*AC37</f>
        <v>0</v>
      </c>
      <c r="AD38" s="365" cm="1">
        <f t="array" aca="1" ref="AD38" ca="1">INDEX(INDIRECT($D38),,MATCH(AD36,Cashflow_A!$K$1:$AE$1,0))*AD37</f>
        <v>0</v>
      </c>
      <c r="AE38" s="365" cm="1">
        <f t="array" aca="1" ref="AE38" ca="1">INDEX(INDIRECT($D38),,MATCH(AE36,Cashflow_A!$K$1:$AE$1,0))*AE37</f>
        <v>0</v>
      </c>
    </row>
    <row r="39" spans="1:35" s="2" customFormat="1" outlineLevel="1" x14ac:dyDescent="0.3">
      <c r="C39" s="355" t="s">
        <v>20</v>
      </c>
      <c r="D39" s="2" t="str">
        <f>CONCATENATE(C39,"_Cost")</f>
        <v>A_Cost</v>
      </c>
      <c r="H39" s="2" t="s">
        <v>606</v>
      </c>
      <c r="K39" s="365" cm="1">
        <f t="array" aca="1" ref="K39" ca="1">INDEX(INDIRECT($D39),,MATCH(K36,Cashflow_A!$K$1:$AE$1,0))*K37</f>
        <v>0</v>
      </c>
      <c r="L39" s="365" cm="1">
        <f t="array" aca="1" ref="L39" ca="1">INDEX(INDIRECT($D39),,MATCH(L36,Cashflow_A!$K$1:$AE$1,0))*L37</f>
        <v>0</v>
      </c>
      <c r="M39" s="365" cm="1">
        <f t="array" aca="1" ref="M39" ca="1">INDEX(INDIRECT($D39),,MATCH(M36,Cashflow_A!$K$1:$AE$1,0))*M37</f>
        <v>0</v>
      </c>
      <c r="N39" s="365" cm="1">
        <f t="array" aca="1" ref="N39" ca="1">INDEX(INDIRECT($D39),,MATCH(N36,Cashflow_A!$K$1:$AE$1,0))*N37</f>
        <v>0</v>
      </c>
      <c r="O39" s="365" cm="1">
        <f t="array" aca="1" ref="O39" ca="1">INDEX(INDIRECT($D39),,MATCH(O36,Cashflow_A!$K$1:$AE$1,0))*O37</f>
        <v>0</v>
      </c>
      <c r="P39" s="365" cm="1">
        <f t="array" aca="1" ref="P39" ca="1">INDEX(INDIRECT($D39),,MATCH(P36,Cashflow_A!$K$1:$AE$1,0))*P37</f>
        <v>0</v>
      </c>
      <c r="Q39" s="365" cm="1">
        <f t="array" aca="1" ref="Q39" ca="1">INDEX(INDIRECT($D39),,MATCH(Q36,Cashflow_A!$K$1:$AE$1,0))*Q37</f>
        <v>0</v>
      </c>
      <c r="R39" s="365" cm="1">
        <f t="array" aca="1" ref="R39" ca="1">INDEX(INDIRECT($D39),,MATCH(R36,Cashflow_A!$K$1:$AE$1,0))*R37</f>
        <v>0</v>
      </c>
      <c r="S39" s="365" cm="1">
        <f t="array" aca="1" ref="S39" ca="1">INDEX(INDIRECT($D39),,MATCH(S36,Cashflow_A!$K$1:$AE$1,0))*S37</f>
        <v>0</v>
      </c>
      <c r="T39" s="365" cm="1">
        <f t="array" aca="1" ref="T39" ca="1">INDEX(INDIRECT($D39),,MATCH(T36,Cashflow_A!$K$1:$AE$1,0))*T37</f>
        <v>0</v>
      </c>
      <c r="U39" s="365" cm="1">
        <f t="array" aca="1" ref="U39" ca="1">INDEX(INDIRECT($D39),,MATCH(U36,Cashflow_A!$K$1:$AE$1,0))*U37</f>
        <v>0</v>
      </c>
      <c r="V39" s="365" cm="1">
        <f t="array" aca="1" ref="V39" ca="1">INDEX(INDIRECT($D39),,MATCH(V36,Cashflow_A!$K$1:$AE$1,0))*V37</f>
        <v>0</v>
      </c>
      <c r="W39" s="365" cm="1">
        <f t="array" aca="1" ref="W39" ca="1">INDEX(INDIRECT($D39),,MATCH(W36,Cashflow_A!$K$1:$AE$1,0))*W37</f>
        <v>0</v>
      </c>
      <c r="X39" s="365" cm="1">
        <f t="array" aca="1" ref="X39" ca="1">INDEX(INDIRECT($D39),,MATCH(X36,Cashflow_A!$K$1:$AE$1,0))*X37</f>
        <v>0</v>
      </c>
      <c r="Y39" s="365" cm="1">
        <f t="array" aca="1" ref="Y39" ca="1">INDEX(INDIRECT($D39),,MATCH(Y36,Cashflow_A!$K$1:$AE$1,0))*Y37</f>
        <v>0</v>
      </c>
      <c r="Z39" s="365" cm="1">
        <f t="array" aca="1" ref="Z39" ca="1">INDEX(INDIRECT($D39),,MATCH(Z36,Cashflow_A!$K$1:$AE$1,0))*Z37</f>
        <v>0</v>
      </c>
      <c r="AA39" s="365" cm="1">
        <f t="array" aca="1" ref="AA39" ca="1">INDEX(INDIRECT($D39),,MATCH(AA36,Cashflow_A!$K$1:$AE$1,0))*AA37</f>
        <v>0</v>
      </c>
      <c r="AB39" s="365" cm="1">
        <f t="array" aca="1" ref="AB39" ca="1">INDEX(INDIRECT($D39),,MATCH(AB36,Cashflow_A!$K$1:$AE$1,0))*AB37</f>
        <v>0</v>
      </c>
      <c r="AC39" s="365" cm="1">
        <f t="array" aca="1" ref="AC39" ca="1">INDEX(INDIRECT($D39),,MATCH(AC36,Cashflow_A!$K$1:$AE$1,0))*AC37</f>
        <v>0</v>
      </c>
      <c r="AD39" s="365" cm="1">
        <f t="array" aca="1" ref="AD39" ca="1">INDEX(INDIRECT($D39),,MATCH(AD36,Cashflow_A!$K$1:$AE$1,0))*AD37</f>
        <v>0</v>
      </c>
      <c r="AE39" s="365" cm="1">
        <f t="array" aca="1" ref="AE39" ca="1">INDEX(INDIRECT($D39),,MATCH(AE36,Cashflow_A!$K$1:$AE$1,0))*AE37</f>
        <v>0</v>
      </c>
    </row>
    <row r="40" spans="1:35" s="2" customFormat="1" outlineLevel="1" x14ac:dyDescent="0.3">
      <c r="C40" s="355" t="s">
        <v>20</v>
      </c>
      <c r="D40" s="2" t="str">
        <f>CONCATENATE(C40,"_Net_Revenue")</f>
        <v>A_Net_Revenue</v>
      </c>
      <c r="H40" s="2" t="s">
        <v>607</v>
      </c>
      <c r="K40" s="365" cm="1">
        <f t="array" aca="1" ref="K40" ca="1">INDEX(INDIRECT($D40),,MATCH(K36,Cashflow_A!$K$1:$AE$1,0))*K37</f>
        <v>0</v>
      </c>
      <c r="L40" s="365" cm="1">
        <f t="array" aca="1" ref="L40" ca="1">INDEX(INDIRECT($D40),,MATCH(L36,Cashflow_A!$K$1:$AE$1,0))*L37</f>
        <v>0</v>
      </c>
      <c r="M40" s="365" cm="1">
        <f t="array" aca="1" ref="M40" ca="1">INDEX(INDIRECT($D40),,MATCH(M36,Cashflow_A!$K$1:$AE$1,0))*M37</f>
        <v>0</v>
      </c>
      <c r="N40" s="365" cm="1">
        <f t="array" aca="1" ref="N40" ca="1">INDEX(INDIRECT($D40),,MATCH(N36,Cashflow_A!$K$1:$AE$1,0))*N37</f>
        <v>0</v>
      </c>
      <c r="O40" s="365" cm="1">
        <f t="array" aca="1" ref="O40" ca="1">INDEX(INDIRECT($D40),,MATCH(O36,Cashflow_A!$K$1:$AE$1,0))*O37</f>
        <v>0</v>
      </c>
      <c r="P40" s="365" cm="1">
        <f t="array" aca="1" ref="P40" ca="1">INDEX(INDIRECT($D40),,MATCH(P36,Cashflow_A!$K$1:$AE$1,0))*P37</f>
        <v>0</v>
      </c>
      <c r="Q40" s="365" cm="1">
        <f t="array" aca="1" ref="Q40" ca="1">INDEX(INDIRECT($D40),,MATCH(Q36,Cashflow_A!$K$1:$AE$1,0))*Q37</f>
        <v>0</v>
      </c>
      <c r="R40" s="365" cm="1">
        <f t="array" aca="1" ref="R40" ca="1">INDEX(INDIRECT($D40),,MATCH(R36,Cashflow_A!$K$1:$AE$1,0))*R37</f>
        <v>0</v>
      </c>
      <c r="S40" s="365" cm="1">
        <f t="array" aca="1" ref="S40" ca="1">INDEX(INDIRECT($D40),,MATCH(S36,Cashflow_A!$K$1:$AE$1,0))*S37</f>
        <v>0</v>
      </c>
      <c r="T40" s="365" cm="1">
        <f t="array" aca="1" ref="T40" ca="1">INDEX(INDIRECT($D40),,MATCH(T36,Cashflow_A!$K$1:$AE$1,0))*T37</f>
        <v>0</v>
      </c>
      <c r="U40" s="365" cm="1">
        <f t="array" aca="1" ref="U40" ca="1">INDEX(INDIRECT($D40),,MATCH(U36,Cashflow_A!$K$1:$AE$1,0))*U37</f>
        <v>0</v>
      </c>
      <c r="V40" s="365" cm="1">
        <f t="array" aca="1" ref="V40" ca="1">INDEX(INDIRECT($D40),,MATCH(V36,Cashflow_A!$K$1:$AE$1,0))*V37</f>
        <v>0</v>
      </c>
      <c r="W40" s="365" cm="1">
        <f t="array" aca="1" ref="W40" ca="1">INDEX(INDIRECT($D40),,MATCH(W36,Cashflow_A!$K$1:$AE$1,0))*W37</f>
        <v>0</v>
      </c>
      <c r="X40" s="365" cm="1">
        <f t="array" aca="1" ref="X40" ca="1">INDEX(INDIRECT($D40),,MATCH(X36,Cashflow_A!$K$1:$AE$1,0))*X37</f>
        <v>0</v>
      </c>
      <c r="Y40" s="365" cm="1">
        <f t="array" aca="1" ref="Y40" ca="1">INDEX(INDIRECT($D40),,MATCH(Y36,Cashflow_A!$K$1:$AE$1,0))*Y37</f>
        <v>0</v>
      </c>
      <c r="Z40" s="365" cm="1">
        <f t="array" aca="1" ref="Z40" ca="1">INDEX(INDIRECT($D40),,MATCH(Z36,Cashflow_A!$K$1:$AE$1,0))*Z37</f>
        <v>0</v>
      </c>
      <c r="AA40" s="365" cm="1">
        <f t="array" aca="1" ref="AA40" ca="1">INDEX(INDIRECT($D40),,MATCH(AA36,Cashflow_A!$K$1:$AE$1,0))*AA37</f>
        <v>0</v>
      </c>
      <c r="AB40" s="365" cm="1">
        <f t="array" aca="1" ref="AB40" ca="1">INDEX(INDIRECT($D40),,MATCH(AB36,Cashflow_A!$K$1:$AE$1,0))*AB37</f>
        <v>0</v>
      </c>
      <c r="AC40" s="365" cm="1">
        <f t="array" aca="1" ref="AC40" ca="1">INDEX(INDIRECT($D40),,MATCH(AC36,Cashflow_A!$K$1:$AE$1,0))*AC37</f>
        <v>0</v>
      </c>
      <c r="AD40" s="365" cm="1">
        <f t="array" aca="1" ref="AD40" ca="1">INDEX(INDIRECT($D40),,MATCH(AD36,Cashflow_A!$K$1:$AE$1,0))*AD37</f>
        <v>0</v>
      </c>
      <c r="AE40" s="365" cm="1">
        <f t="array" aca="1" ref="AE40" ca="1">INDEX(INDIRECT($D40),,MATCH(AE36,Cashflow_A!$K$1:$AE$1,0))*AE37</f>
        <v>0</v>
      </c>
    </row>
    <row r="41" spans="1:35" s="2" customFormat="1" outlineLevel="1" x14ac:dyDescent="0.3">
      <c r="C41" s="355"/>
      <c r="K41" s="365"/>
      <c r="L41" s="49"/>
      <c r="M41" s="49"/>
      <c r="N41" s="49"/>
      <c r="O41" s="49"/>
      <c r="P41" s="49"/>
      <c r="Q41" s="49"/>
      <c r="R41" s="49"/>
      <c r="S41" s="49"/>
      <c r="T41" s="49"/>
      <c r="U41" s="49"/>
      <c r="V41" s="49"/>
      <c r="W41" s="49"/>
      <c r="X41" s="49"/>
      <c r="Y41" s="49"/>
      <c r="Z41" s="49"/>
      <c r="AA41" s="49"/>
      <c r="AB41" s="49"/>
      <c r="AC41" s="49"/>
      <c r="AD41" s="49"/>
      <c r="AE41" s="49"/>
    </row>
    <row r="42" spans="1:35" s="12" customFormat="1" ht="16.5" outlineLevel="1" x14ac:dyDescent="0.3">
      <c r="A42" s="2"/>
      <c r="B42" s="2"/>
      <c r="C42" s="355"/>
      <c r="D42" s="2" t="s">
        <v>602</v>
      </c>
      <c r="E42" s="356" t="s">
        <v>603</v>
      </c>
      <c r="F42" s="357">
        <v>5</v>
      </c>
      <c r="G42" s="2"/>
      <c r="I42" s="2"/>
      <c r="J42" s="2"/>
      <c r="K42" s="365">
        <f>IF(K$1&gt;=$F42,K$1-$F42,0)</f>
        <v>0</v>
      </c>
      <c r="L42" s="365">
        <f>IF(L$1&gt;=$F42,L$1-$F42,0)</f>
        <v>0</v>
      </c>
      <c r="M42" s="365">
        <f t="shared" ref="M42:AE42" si="12">IF(M$1&gt;=$F42,M$1-$F42,0)</f>
        <v>0</v>
      </c>
      <c r="N42" s="365">
        <f t="shared" si="12"/>
        <v>0</v>
      </c>
      <c r="O42" s="365">
        <f t="shared" si="12"/>
        <v>0</v>
      </c>
      <c r="P42" s="365">
        <f t="shared" si="12"/>
        <v>0</v>
      </c>
      <c r="Q42" s="365">
        <f t="shared" si="12"/>
        <v>1</v>
      </c>
      <c r="R42" s="365">
        <f t="shared" si="12"/>
        <v>2</v>
      </c>
      <c r="S42" s="365">
        <f t="shared" si="12"/>
        <v>3</v>
      </c>
      <c r="T42" s="365">
        <f t="shared" si="12"/>
        <v>4</v>
      </c>
      <c r="U42" s="365">
        <f t="shared" si="12"/>
        <v>5</v>
      </c>
      <c r="V42" s="365">
        <f t="shared" si="12"/>
        <v>6</v>
      </c>
      <c r="W42" s="365">
        <f t="shared" si="12"/>
        <v>7</v>
      </c>
      <c r="X42" s="365">
        <f t="shared" si="12"/>
        <v>8</v>
      </c>
      <c r="Y42" s="365">
        <f t="shared" si="12"/>
        <v>9</v>
      </c>
      <c r="Z42" s="365">
        <f t="shared" si="12"/>
        <v>10</v>
      </c>
      <c r="AA42" s="365">
        <f t="shared" si="12"/>
        <v>11</v>
      </c>
      <c r="AB42" s="365">
        <f t="shared" si="12"/>
        <v>12</v>
      </c>
      <c r="AC42" s="365">
        <f t="shared" si="12"/>
        <v>13</v>
      </c>
      <c r="AD42" s="365">
        <f t="shared" si="12"/>
        <v>14</v>
      </c>
      <c r="AE42" s="365">
        <f t="shared" si="12"/>
        <v>15</v>
      </c>
      <c r="AF42" s="2"/>
      <c r="AG42" s="2"/>
      <c r="AH42" s="2"/>
      <c r="AI42" s="2"/>
    </row>
    <row r="43" spans="1:35" s="12" customFormat="1" ht="16.5" outlineLevel="1" x14ac:dyDescent="0.3">
      <c r="A43" s="2"/>
      <c r="B43" s="2"/>
      <c r="C43" s="355" t="s">
        <v>20</v>
      </c>
      <c r="D43" s="2" t="str">
        <f>CONCATENATE("Hectares year ",F42)</f>
        <v>Hectares year 5</v>
      </c>
      <c r="E43" s="356" t="s">
        <v>604</v>
      </c>
      <c r="F43" s="357">
        <f>SUMIFS(Baseline_Hectare!$G$12:$G$564,Baseline_Hectare!$C$12:$C$564,C43,Baseline_Hectare!$E$12:$E$564,D43)</f>
        <v>0</v>
      </c>
      <c r="G43" s="2"/>
      <c r="I43" s="2"/>
      <c r="J43" s="2"/>
      <c r="K43" s="365">
        <f>IF(K$1&gt;=$F42,$F43,0)</f>
        <v>0</v>
      </c>
      <c r="L43" s="365">
        <f t="shared" ref="L43:AE43" si="13">IF(L$1&gt;=$F42,$F43,0)</f>
        <v>0</v>
      </c>
      <c r="M43" s="365">
        <f t="shared" si="13"/>
        <v>0</v>
      </c>
      <c r="N43" s="365">
        <f t="shared" si="13"/>
        <v>0</v>
      </c>
      <c r="O43" s="365">
        <f t="shared" si="13"/>
        <v>0</v>
      </c>
      <c r="P43" s="365">
        <f t="shared" si="13"/>
        <v>0</v>
      </c>
      <c r="Q43" s="365">
        <f t="shared" si="13"/>
        <v>0</v>
      </c>
      <c r="R43" s="365">
        <f t="shared" si="13"/>
        <v>0</v>
      </c>
      <c r="S43" s="365">
        <f t="shared" si="13"/>
        <v>0</v>
      </c>
      <c r="T43" s="365">
        <f t="shared" si="13"/>
        <v>0</v>
      </c>
      <c r="U43" s="365">
        <f t="shared" si="13"/>
        <v>0</v>
      </c>
      <c r="V43" s="365">
        <f t="shared" si="13"/>
        <v>0</v>
      </c>
      <c r="W43" s="365">
        <f t="shared" si="13"/>
        <v>0</v>
      </c>
      <c r="X43" s="365">
        <f t="shared" si="13"/>
        <v>0</v>
      </c>
      <c r="Y43" s="365">
        <f t="shared" si="13"/>
        <v>0</v>
      </c>
      <c r="Z43" s="365">
        <f t="shared" si="13"/>
        <v>0</v>
      </c>
      <c r="AA43" s="365">
        <f t="shared" si="13"/>
        <v>0</v>
      </c>
      <c r="AB43" s="365">
        <f t="shared" si="13"/>
        <v>0</v>
      </c>
      <c r="AC43" s="365">
        <f t="shared" si="13"/>
        <v>0</v>
      </c>
      <c r="AD43" s="365">
        <f t="shared" si="13"/>
        <v>0</v>
      </c>
      <c r="AE43" s="365">
        <f t="shared" si="13"/>
        <v>0</v>
      </c>
      <c r="AF43" s="2"/>
      <c r="AG43" s="2"/>
      <c r="AH43" s="2"/>
      <c r="AI43" s="2"/>
    </row>
    <row r="44" spans="1:35" s="2" customFormat="1" outlineLevel="1" x14ac:dyDescent="0.3">
      <c r="C44" s="355" t="s">
        <v>20</v>
      </c>
      <c r="D44" s="2" t="str">
        <f>CONCATENATE(C44,"_Revenue")</f>
        <v>A_Revenue</v>
      </c>
      <c r="H44" s="2" t="s">
        <v>605</v>
      </c>
      <c r="K44" s="365" cm="1">
        <f t="array" aca="1" ref="K44" ca="1">INDEX(INDIRECT($D44),,MATCH(K42,Cashflow_A!$K$1:$AE$1,0))*K43</f>
        <v>0</v>
      </c>
      <c r="L44" s="365" cm="1">
        <f t="array" aca="1" ref="L44" ca="1">INDEX(INDIRECT($D44),,MATCH(L42,Cashflow_A!$K$1:$AE$1,0))*L43</f>
        <v>0</v>
      </c>
      <c r="M44" s="365" cm="1">
        <f t="array" aca="1" ref="M44" ca="1">INDEX(INDIRECT($D44),,MATCH(M42,Cashflow_A!$K$1:$AE$1,0))*M43</f>
        <v>0</v>
      </c>
      <c r="N44" s="365" cm="1">
        <f t="array" aca="1" ref="N44" ca="1">INDEX(INDIRECT($D44),,MATCH(N42,Cashflow_A!$K$1:$AE$1,0))*N43</f>
        <v>0</v>
      </c>
      <c r="O44" s="365" cm="1">
        <f t="array" aca="1" ref="O44" ca="1">INDEX(INDIRECT($D44),,MATCH(O42,Cashflow_A!$K$1:$AE$1,0))*O43</f>
        <v>0</v>
      </c>
      <c r="P44" s="365" cm="1">
        <f t="array" aca="1" ref="P44" ca="1">INDEX(INDIRECT($D44),,MATCH(P42,Cashflow_A!$K$1:$AE$1,0))*P43</f>
        <v>0</v>
      </c>
      <c r="Q44" s="365" cm="1">
        <f t="array" aca="1" ref="Q44" ca="1">INDEX(INDIRECT($D44),,MATCH(Q42,Cashflow_A!$K$1:$AE$1,0))*Q43</f>
        <v>0</v>
      </c>
      <c r="R44" s="365" cm="1">
        <f t="array" aca="1" ref="R44" ca="1">INDEX(INDIRECT($D44),,MATCH(R42,Cashflow_A!$K$1:$AE$1,0))*R43</f>
        <v>0</v>
      </c>
      <c r="S44" s="365" cm="1">
        <f t="array" aca="1" ref="S44" ca="1">INDEX(INDIRECT($D44),,MATCH(S42,Cashflow_A!$K$1:$AE$1,0))*S43</f>
        <v>0</v>
      </c>
      <c r="T44" s="365" cm="1">
        <f t="array" aca="1" ref="T44" ca="1">INDEX(INDIRECT($D44),,MATCH(T42,Cashflow_A!$K$1:$AE$1,0))*T43</f>
        <v>0</v>
      </c>
      <c r="U44" s="365" cm="1">
        <f t="array" aca="1" ref="U44" ca="1">INDEX(INDIRECT($D44),,MATCH(U42,Cashflow_A!$K$1:$AE$1,0))*U43</f>
        <v>0</v>
      </c>
      <c r="V44" s="365" cm="1">
        <f t="array" aca="1" ref="V44" ca="1">INDEX(INDIRECT($D44),,MATCH(V42,Cashflow_A!$K$1:$AE$1,0))*V43</f>
        <v>0</v>
      </c>
      <c r="W44" s="365" cm="1">
        <f t="array" aca="1" ref="W44" ca="1">INDEX(INDIRECT($D44),,MATCH(W42,Cashflow_A!$K$1:$AE$1,0))*W43</f>
        <v>0</v>
      </c>
      <c r="X44" s="365" cm="1">
        <f t="array" aca="1" ref="X44" ca="1">INDEX(INDIRECT($D44),,MATCH(X42,Cashflow_A!$K$1:$AE$1,0))*X43</f>
        <v>0</v>
      </c>
      <c r="Y44" s="365" cm="1">
        <f t="array" aca="1" ref="Y44" ca="1">INDEX(INDIRECT($D44),,MATCH(Y42,Cashflow_A!$K$1:$AE$1,0))*Y43</f>
        <v>0</v>
      </c>
      <c r="Z44" s="365" cm="1">
        <f t="array" aca="1" ref="Z44" ca="1">INDEX(INDIRECT($D44),,MATCH(Z42,Cashflow_A!$K$1:$AE$1,0))*Z43</f>
        <v>0</v>
      </c>
      <c r="AA44" s="365" cm="1">
        <f t="array" aca="1" ref="AA44" ca="1">INDEX(INDIRECT($D44),,MATCH(AA42,Cashflow_A!$K$1:$AE$1,0))*AA43</f>
        <v>0</v>
      </c>
      <c r="AB44" s="365" cm="1">
        <f t="array" aca="1" ref="AB44" ca="1">INDEX(INDIRECT($D44),,MATCH(AB42,Cashflow_A!$K$1:$AE$1,0))*AB43</f>
        <v>0</v>
      </c>
      <c r="AC44" s="365" cm="1">
        <f t="array" aca="1" ref="AC44" ca="1">INDEX(INDIRECT($D44),,MATCH(AC42,Cashflow_A!$K$1:$AE$1,0))*AC43</f>
        <v>0</v>
      </c>
      <c r="AD44" s="365" cm="1">
        <f t="array" aca="1" ref="AD44" ca="1">INDEX(INDIRECT($D44),,MATCH(AD42,Cashflow_A!$K$1:$AE$1,0))*AD43</f>
        <v>0</v>
      </c>
      <c r="AE44" s="365" cm="1">
        <f t="array" aca="1" ref="AE44" ca="1">INDEX(INDIRECT($D44),,MATCH(AE42,Cashflow_A!$K$1:$AE$1,0))*AE43</f>
        <v>0</v>
      </c>
    </row>
    <row r="45" spans="1:35" s="2" customFormat="1" outlineLevel="1" x14ac:dyDescent="0.3">
      <c r="C45" s="355" t="s">
        <v>20</v>
      </c>
      <c r="D45" s="2" t="str">
        <f>CONCATENATE(C45,"_Cost")</f>
        <v>A_Cost</v>
      </c>
      <c r="H45" s="2" t="s">
        <v>606</v>
      </c>
      <c r="K45" s="365" cm="1">
        <f t="array" aca="1" ref="K45" ca="1">INDEX(INDIRECT($D45),,MATCH(K42,Cashflow_A!$K$1:$AE$1,0))*K43</f>
        <v>0</v>
      </c>
      <c r="L45" s="365" cm="1">
        <f t="array" aca="1" ref="L45" ca="1">INDEX(INDIRECT($D45),,MATCH(L42,Cashflow_A!$K$1:$AE$1,0))*L43</f>
        <v>0</v>
      </c>
      <c r="M45" s="365" cm="1">
        <f t="array" aca="1" ref="M45" ca="1">INDEX(INDIRECT($D45),,MATCH(M42,Cashflow_A!$K$1:$AE$1,0))*M43</f>
        <v>0</v>
      </c>
      <c r="N45" s="365" cm="1">
        <f t="array" aca="1" ref="N45" ca="1">INDEX(INDIRECT($D45),,MATCH(N42,Cashflow_A!$K$1:$AE$1,0))*N43</f>
        <v>0</v>
      </c>
      <c r="O45" s="365" cm="1">
        <f t="array" aca="1" ref="O45" ca="1">INDEX(INDIRECT($D45),,MATCH(O42,Cashflow_A!$K$1:$AE$1,0))*O43</f>
        <v>0</v>
      </c>
      <c r="P45" s="365" cm="1">
        <f t="array" aca="1" ref="P45" ca="1">INDEX(INDIRECT($D45),,MATCH(P42,Cashflow_A!$K$1:$AE$1,0))*P43</f>
        <v>0</v>
      </c>
      <c r="Q45" s="365" cm="1">
        <f t="array" aca="1" ref="Q45" ca="1">INDEX(INDIRECT($D45),,MATCH(Q42,Cashflow_A!$K$1:$AE$1,0))*Q43</f>
        <v>0</v>
      </c>
      <c r="R45" s="365" cm="1">
        <f t="array" aca="1" ref="R45" ca="1">INDEX(INDIRECT($D45),,MATCH(R42,Cashflow_A!$K$1:$AE$1,0))*R43</f>
        <v>0</v>
      </c>
      <c r="S45" s="365" cm="1">
        <f t="array" aca="1" ref="S45" ca="1">INDEX(INDIRECT($D45),,MATCH(S42,Cashflow_A!$K$1:$AE$1,0))*S43</f>
        <v>0</v>
      </c>
      <c r="T45" s="365" cm="1">
        <f t="array" aca="1" ref="T45" ca="1">INDEX(INDIRECT($D45),,MATCH(T42,Cashflow_A!$K$1:$AE$1,0))*T43</f>
        <v>0</v>
      </c>
      <c r="U45" s="365" cm="1">
        <f t="array" aca="1" ref="U45" ca="1">INDEX(INDIRECT($D45),,MATCH(U42,Cashflow_A!$K$1:$AE$1,0))*U43</f>
        <v>0</v>
      </c>
      <c r="V45" s="365" cm="1">
        <f t="array" aca="1" ref="V45" ca="1">INDEX(INDIRECT($D45),,MATCH(V42,Cashflow_A!$K$1:$AE$1,0))*V43</f>
        <v>0</v>
      </c>
      <c r="W45" s="365" cm="1">
        <f t="array" aca="1" ref="W45" ca="1">INDEX(INDIRECT($D45),,MATCH(W42,Cashflow_A!$K$1:$AE$1,0))*W43</f>
        <v>0</v>
      </c>
      <c r="X45" s="365" cm="1">
        <f t="array" aca="1" ref="X45" ca="1">INDEX(INDIRECT($D45),,MATCH(X42,Cashflow_A!$K$1:$AE$1,0))*X43</f>
        <v>0</v>
      </c>
      <c r="Y45" s="365" cm="1">
        <f t="array" aca="1" ref="Y45" ca="1">INDEX(INDIRECT($D45),,MATCH(Y42,Cashflow_A!$K$1:$AE$1,0))*Y43</f>
        <v>0</v>
      </c>
      <c r="Z45" s="365" cm="1">
        <f t="array" aca="1" ref="Z45" ca="1">INDEX(INDIRECT($D45),,MATCH(Z42,Cashflow_A!$K$1:$AE$1,0))*Z43</f>
        <v>0</v>
      </c>
      <c r="AA45" s="365" cm="1">
        <f t="array" aca="1" ref="AA45" ca="1">INDEX(INDIRECT($D45),,MATCH(AA42,Cashflow_A!$K$1:$AE$1,0))*AA43</f>
        <v>0</v>
      </c>
      <c r="AB45" s="365" cm="1">
        <f t="array" aca="1" ref="AB45" ca="1">INDEX(INDIRECT($D45),,MATCH(AB42,Cashflow_A!$K$1:$AE$1,0))*AB43</f>
        <v>0</v>
      </c>
      <c r="AC45" s="365" cm="1">
        <f t="array" aca="1" ref="AC45" ca="1">INDEX(INDIRECT($D45),,MATCH(AC42,Cashflow_A!$K$1:$AE$1,0))*AC43</f>
        <v>0</v>
      </c>
      <c r="AD45" s="365" cm="1">
        <f t="array" aca="1" ref="AD45" ca="1">INDEX(INDIRECT($D45),,MATCH(AD42,Cashflow_A!$K$1:$AE$1,0))*AD43</f>
        <v>0</v>
      </c>
      <c r="AE45" s="365" cm="1">
        <f t="array" aca="1" ref="AE45" ca="1">INDEX(INDIRECT($D45),,MATCH(AE42,Cashflow_A!$K$1:$AE$1,0))*AE43</f>
        <v>0</v>
      </c>
    </row>
    <row r="46" spans="1:35" s="2" customFormat="1" outlineLevel="1" x14ac:dyDescent="0.3">
      <c r="C46" s="355" t="s">
        <v>20</v>
      </c>
      <c r="D46" s="2" t="str">
        <f>CONCATENATE(C46,"_Net_Revenue")</f>
        <v>A_Net_Revenue</v>
      </c>
      <c r="H46" s="2" t="s">
        <v>607</v>
      </c>
      <c r="K46" s="365" cm="1">
        <f t="array" aca="1" ref="K46" ca="1">INDEX(INDIRECT($D46),,MATCH(K42,Cashflow_A!$K$1:$AE$1,0))*K43</f>
        <v>0</v>
      </c>
      <c r="L46" s="365" cm="1">
        <f t="array" aca="1" ref="L46" ca="1">INDEX(INDIRECT($D46),,MATCH(L42,Cashflow_A!$K$1:$AE$1,0))*L43</f>
        <v>0</v>
      </c>
      <c r="M46" s="365" cm="1">
        <f t="array" aca="1" ref="M46" ca="1">INDEX(INDIRECT($D46),,MATCH(M42,Cashflow_A!$K$1:$AE$1,0))*M43</f>
        <v>0</v>
      </c>
      <c r="N46" s="365" cm="1">
        <f t="array" aca="1" ref="N46" ca="1">INDEX(INDIRECT($D46),,MATCH(N42,Cashflow_A!$K$1:$AE$1,0))*N43</f>
        <v>0</v>
      </c>
      <c r="O46" s="365" cm="1">
        <f t="array" aca="1" ref="O46" ca="1">INDEX(INDIRECT($D46),,MATCH(O42,Cashflow_A!$K$1:$AE$1,0))*O43</f>
        <v>0</v>
      </c>
      <c r="P46" s="365" cm="1">
        <f t="array" aca="1" ref="P46" ca="1">INDEX(INDIRECT($D46),,MATCH(P42,Cashflow_A!$K$1:$AE$1,0))*P43</f>
        <v>0</v>
      </c>
      <c r="Q46" s="365" cm="1">
        <f t="array" aca="1" ref="Q46" ca="1">INDEX(INDIRECT($D46),,MATCH(Q42,Cashflow_A!$K$1:$AE$1,0))*Q43</f>
        <v>0</v>
      </c>
      <c r="R46" s="365" cm="1">
        <f t="array" aca="1" ref="R46" ca="1">INDEX(INDIRECT($D46),,MATCH(R42,Cashflow_A!$K$1:$AE$1,0))*R43</f>
        <v>0</v>
      </c>
      <c r="S46" s="365" cm="1">
        <f t="array" aca="1" ref="S46" ca="1">INDEX(INDIRECT($D46),,MATCH(S42,Cashflow_A!$K$1:$AE$1,0))*S43</f>
        <v>0</v>
      </c>
      <c r="T46" s="365" cm="1">
        <f t="array" aca="1" ref="T46" ca="1">INDEX(INDIRECT($D46),,MATCH(T42,Cashflow_A!$K$1:$AE$1,0))*T43</f>
        <v>0</v>
      </c>
      <c r="U46" s="365" cm="1">
        <f t="array" aca="1" ref="U46" ca="1">INDEX(INDIRECT($D46),,MATCH(U42,Cashflow_A!$K$1:$AE$1,0))*U43</f>
        <v>0</v>
      </c>
      <c r="V46" s="365" cm="1">
        <f t="array" aca="1" ref="V46" ca="1">INDEX(INDIRECT($D46),,MATCH(V42,Cashflow_A!$K$1:$AE$1,0))*V43</f>
        <v>0</v>
      </c>
      <c r="W46" s="365" cm="1">
        <f t="array" aca="1" ref="W46" ca="1">INDEX(INDIRECT($D46),,MATCH(W42,Cashflow_A!$K$1:$AE$1,0))*W43</f>
        <v>0</v>
      </c>
      <c r="X46" s="365" cm="1">
        <f t="array" aca="1" ref="X46" ca="1">INDEX(INDIRECT($D46),,MATCH(X42,Cashflow_A!$K$1:$AE$1,0))*X43</f>
        <v>0</v>
      </c>
      <c r="Y46" s="365" cm="1">
        <f t="array" aca="1" ref="Y46" ca="1">INDEX(INDIRECT($D46),,MATCH(Y42,Cashflow_A!$K$1:$AE$1,0))*Y43</f>
        <v>0</v>
      </c>
      <c r="Z46" s="365" cm="1">
        <f t="array" aca="1" ref="Z46" ca="1">INDEX(INDIRECT($D46),,MATCH(Z42,Cashflow_A!$K$1:$AE$1,0))*Z43</f>
        <v>0</v>
      </c>
      <c r="AA46" s="365" cm="1">
        <f t="array" aca="1" ref="AA46" ca="1">INDEX(INDIRECT($D46),,MATCH(AA42,Cashflow_A!$K$1:$AE$1,0))*AA43</f>
        <v>0</v>
      </c>
      <c r="AB46" s="365" cm="1">
        <f t="array" aca="1" ref="AB46" ca="1">INDEX(INDIRECT($D46),,MATCH(AB42,Cashflow_A!$K$1:$AE$1,0))*AB43</f>
        <v>0</v>
      </c>
      <c r="AC46" s="365" cm="1">
        <f t="array" aca="1" ref="AC46" ca="1">INDEX(INDIRECT($D46),,MATCH(AC42,Cashflow_A!$K$1:$AE$1,0))*AC43</f>
        <v>0</v>
      </c>
      <c r="AD46" s="365" cm="1">
        <f t="array" aca="1" ref="AD46" ca="1">INDEX(INDIRECT($D46),,MATCH(AD42,Cashflow_A!$K$1:$AE$1,0))*AD43</f>
        <v>0</v>
      </c>
      <c r="AE46" s="365" cm="1">
        <f t="array" aca="1" ref="AE46" ca="1">INDEX(INDIRECT($D46),,MATCH(AE42,Cashflow_A!$K$1:$AE$1,0))*AE43</f>
        <v>0</v>
      </c>
    </row>
    <row r="47" spans="1:35" s="2" customFormat="1" outlineLevel="1" x14ac:dyDescent="0.3">
      <c r="C47" s="355"/>
      <c r="K47" s="352"/>
    </row>
    <row r="48" spans="1:35" s="12" customFormat="1" ht="16.5" outlineLevel="1" x14ac:dyDescent="0.3">
      <c r="A48" s="2"/>
      <c r="B48" s="2"/>
      <c r="C48" s="355"/>
      <c r="D48" s="2" t="s">
        <v>602</v>
      </c>
      <c r="E48" s="356" t="s">
        <v>603</v>
      </c>
      <c r="F48" s="357">
        <v>6</v>
      </c>
      <c r="G48" s="2"/>
      <c r="I48" s="2"/>
      <c r="J48" s="2"/>
      <c r="K48" s="365">
        <f>IF(K$1&gt;=$F48,K$1-$F48,0)</f>
        <v>0</v>
      </c>
      <c r="L48" s="365">
        <f>IF(L$1&gt;=$F48,L$1-$F48,0)</f>
        <v>0</v>
      </c>
      <c r="M48" s="365">
        <f t="shared" ref="M48:AE48" si="14">IF(M$1&gt;=$F48,M$1-$F48,0)</f>
        <v>0</v>
      </c>
      <c r="N48" s="365">
        <f t="shared" si="14"/>
        <v>0</v>
      </c>
      <c r="O48" s="365">
        <f t="shared" si="14"/>
        <v>0</v>
      </c>
      <c r="P48" s="365">
        <f t="shared" si="14"/>
        <v>0</v>
      </c>
      <c r="Q48" s="365">
        <f t="shared" si="14"/>
        <v>0</v>
      </c>
      <c r="R48" s="365">
        <f t="shared" si="14"/>
        <v>1</v>
      </c>
      <c r="S48" s="365">
        <f t="shared" si="14"/>
        <v>2</v>
      </c>
      <c r="T48" s="365">
        <f t="shared" si="14"/>
        <v>3</v>
      </c>
      <c r="U48" s="365">
        <f t="shared" si="14"/>
        <v>4</v>
      </c>
      <c r="V48" s="365">
        <f t="shared" si="14"/>
        <v>5</v>
      </c>
      <c r="W48" s="365">
        <f t="shared" si="14"/>
        <v>6</v>
      </c>
      <c r="X48" s="365">
        <f t="shared" si="14"/>
        <v>7</v>
      </c>
      <c r="Y48" s="365">
        <f t="shared" si="14"/>
        <v>8</v>
      </c>
      <c r="Z48" s="365">
        <f t="shared" si="14"/>
        <v>9</v>
      </c>
      <c r="AA48" s="365">
        <f t="shared" si="14"/>
        <v>10</v>
      </c>
      <c r="AB48" s="365">
        <f t="shared" si="14"/>
        <v>11</v>
      </c>
      <c r="AC48" s="365">
        <f t="shared" si="14"/>
        <v>12</v>
      </c>
      <c r="AD48" s="365">
        <f t="shared" si="14"/>
        <v>13</v>
      </c>
      <c r="AE48" s="365">
        <f t="shared" si="14"/>
        <v>14</v>
      </c>
      <c r="AF48" s="2"/>
      <c r="AG48" s="2"/>
      <c r="AH48" s="2"/>
      <c r="AI48" s="2"/>
    </row>
    <row r="49" spans="1:35" s="12" customFormat="1" ht="16.5" outlineLevel="1" x14ac:dyDescent="0.3">
      <c r="A49" s="2"/>
      <c r="B49" s="2"/>
      <c r="C49" s="355" t="s">
        <v>20</v>
      </c>
      <c r="D49" s="2" t="str">
        <f>CONCATENATE("Hectares year ",F48)</f>
        <v>Hectares year 6</v>
      </c>
      <c r="E49" s="356" t="s">
        <v>604</v>
      </c>
      <c r="F49" s="357">
        <f>SUMIFS(Baseline_Hectare!$G$12:$G$564,Baseline_Hectare!$C$12:$C$564,C49,Baseline_Hectare!$E$12:$E$564,D49)</f>
        <v>0</v>
      </c>
      <c r="G49" s="2"/>
      <c r="I49" s="2"/>
      <c r="J49" s="2"/>
      <c r="K49" s="365">
        <f>IF(K$1&gt;=$F48,$F49,0)</f>
        <v>0</v>
      </c>
      <c r="L49" s="365">
        <f t="shared" ref="L49:AE49" si="15">IF(L$1&gt;=$F48,$F49,0)</f>
        <v>0</v>
      </c>
      <c r="M49" s="365">
        <f t="shared" si="15"/>
        <v>0</v>
      </c>
      <c r="N49" s="365">
        <f t="shared" si="15"/>
        <v>0</v>
      </c>
      <c r="O49" s="365">
        <f t="shared" si="15"/>
        <v>0</v>
      </c>
      <c r="P49" s="365">
        <f t="shared" si="15"/>
        <v>0</v>
      </c>
      <c r="Q49" s="365">
        <f t="shared" si="15"/>
        <v>0</v>
      </c>
      <c r="R49" s="365">
        <f t="shared" si="15"/>
        <v>0</v>
      </c>
      <c r="S49" s="365">
        <f t="shared" si="15"/>
        <v>0</v>
      </c>
      <c r="T49" s="365">
        <f t="shared" si="15"/>
        <v>0</v>
      </c>
      <c r="U49" s="365">
        <f t="shared" si="15"/>
        <v>0</v>
      </c>
      <c r="V49" s="365">
        <f t="shared" si="15"/>
        <v>0</v>
      </c>
      <c r="W49" s="365">
        <f t="shared" si="15"/>
        <v>0</v>
      </c>
      <c r="X49" s="365">
        <f t="shared" si="15"/>
        <v>0</v>
      </c>
      <c r="Y49" s="365">
        <f t="shared" si="15"/>
        <v>0</v>
      </c>
      <c r="Z49" s="365">
        <f t="shared" si="15"/>
        <v>0</v>
      </c>
      <c r="AA49" s="365">
        <f t="shared" si="15"/>
        <v>0</v>
      </c>
      <c r="AB49" s="365">
        <f t="shared" si="15"/>
        <v>0</v>
      </c>
      <c r="AC49" s="365">
        <f t="shared" si="15"/>
        <v>0</v>
      </c>
      <c r="AD49" s="365">
        <f t="shared" si="15"/>
        <v>0</v>
      </c>
      <c r="AE49" s="365">
        <f t="shared" si="15"/>
        <v>0</v>
      </c>
      <c r="AF49" s="2"/>
      <c r="AG49" s="2"/>
      <c r="AH49" s="2"/>
      <c r="AI49" s="2"/>
    </row>
    <row r="50" spans="1:35" s="2" customFormat="1" outlineLevel="1" x14ac:dyDescent="0.3">
      <c r="C50" s="355" t="s">
        <v>20</v>
      </c>
      <c r="D50" s="2" t="str">
        <f>CONCATENATE(C50,"_Revenue")</f>
        <v>A_Revenue</v>
      </c>
      <c r="H50" s="2" t="s">
        <v>605</v>
      </c>
      <c r="K50" s="365" cm="1">
        <f t="array" aca="1" ref="K50" ca="1">INDEX(INDIRECT($D50),,MATCH(K48,Cashflow_A!$K$1:$AE$1,0))*K49</f>
        <v>0</v>
      </c>
      <c r="L50" s="365" cm="1">
        <f t="array" aca="1" ref="L50" ca="1">INDEX(INDIRECT($D50),,MATCH(L48,Cashflow_A!$K$1:$AE$1,0))*L49</f>
        <v>0</v>
      </c>
      <c r="M50" s="365" cm="1">
        <f t="array" aca="1" ref="M50" ca="1">INDEX(INDIRECT($D50),,MATCH(M48,Cashflow_A!$K$1:$AE$1,0))*M49</f>
        <v>0</v>
      </c>
      <c r="N50" s="365" cm="1">
        <f t="array" aca="1" ref="N50" ca="1">INDEX(INDIRECT($D50),,MATCH(N48,Cashflow_A!$K$1:$AE$1,0))*N49</f>
        <v>0</v>
      </c>
      <c r="O50" s="365" cm="1">
        <f t="array" aca="1" ref="O50" ca="1">INDEX(INDIRECT($D50),,MATCH(O48,Cashflow_A!$K$1:$AE$1,0))*O49</f>
        <v>0</v>
      </c>
      <c r="P50" s="365" cm="1">
        <f t="array" aca="1" ref="P50" ca="1">INDEX(INDIRECT($D50),,MATCH(P48,Cashflow_A!$K$1:$AE$1,0))*P49</f>
        <v>0</v>
      </c>
      <c r="Q50" s="365" cm="1">
        <f t="array" aca="1" ref="Q50" ca="1">INDEX(INDIRECT($D50),,MATCH(Q48,Cashflow_A!$K$1:$AE$1,0))*Q49</f>
        <v>0</v>
      </c>
      <c r="R50" s="365" cm="1">
        <f t="array" aca="1" ref="R50" ca="1">INDEX(INDIRECT($D50),,MATCH(R48,Cashflow_A!$K$1:$AE$1,0))*R49</f>
        <v>0</v>
      </c>
      <c r="S50" s="365" cm="1">
        <f t="array" aca="1" ref="S50" ca="1">INDEX(INDIRECT($D50),,MATCH(S48,Cashflow_A!$K$1:$AE$1,0))*S49</f>
        <v>0</v>
      </c>
      <c r="T50" s="365" cm="1">
        <f t="array" aca="1" ref="T50" ca="1">INDEX(INDIRECT($D50),,MATCH(T48,Cashflow_A!$K$1:$AE$1,0))*T49</f>
        <v>0</v>
      </c>
      <c r="U50" s="365" cm="1">
        <f t="array" aca="1" ref="U50" ca="1">INDEX(INDIRECT($D50),,MATCH(U48,Cashflow_A!$K$1:$AE$1,0))*U49</f>
        <v>0</v>
      </c>
      <c r="V50" s="365" cm="1">
        <f t="array" aca="1" ref="V50" ca="1">INDEX(INDIRECT($D50),,MATCH(V48,Cashflow_A!$K$1:$AE$1,0))*V49</f>
        <v>0</v>
      </c>
      <c r="W50" s="365" cm="1">
        <f t="array" aca="1" ref="W50" ca="1">INDEX(INDIRECT($D50),,MATCH(W48,Cashflow_A!$K$1:$AE$1,0))*W49</f>
        <v>0</v>
      </c>
      <c r="X50" s="365" cm="1">
        <f t="array" aca="1" ref="X50" ca="1">INDEX(INDIRECT($D50),,MATCH(X48,Cashflow_A!$K$1:$AE$1,0))*X49</f>
        <v>0</v>
      </c>
      <c r="Y50" s="365" cm="1">
        <f t="array" aca="1" ref="Y50" ca="1">INDEX(INDIRECT($D50),,MATCH(Y48,Cashflow_A!$K$1:$AE$1,0))*Y49</f>
        <v>0</v>
      </c>
      <c r="Z50" s="365" cm="1">
        <f t="array" aca="1" ref="Z50" ca="1">INDEX(INDIRECT($D50),,MATCH(Z48,Cashflow_A!$K$1:$AE$1,0))*Z49</f>
        <v>0</v>
      </c>
      <c r="AA50" s="365" cm="1">
        <f t="array" aca="1" ref="AA50" ca="1">INDEX(INDIRECT($D50),,MATCH(AA48,Cashflow_A!$K$1:$AE$1,0))*AA49</f>
        <v>0</v>
      </c>
      <c r="AB50" s="365" cm="1">
        <f t="array" aca="1" ref="AB50" ca="1">INDEX(INDIRECT($D50),,MATCH(AB48,Cashflow_A!$K$1:$AE$1,0))*AB49</f>
        <v>0</v>
      </c>
      <c r="AC50" s="365" cm="1">
        <f t="array" aca="1" ref="AC50" ca="1">INDEX(INDIRECT($D50),,MATCH(AC48,Cashflow_A!$K$1:$AE$1,0))*AC49</f>
        <v>0</v>
      </c>
      <c r="AD50" s="365" cm="1">
        <f t="array" aca="1" ref="AD50" ca="1">INDEX(INDIRECT($D50),,MATCH(AD48,Cashflow_A!$K$1:$AE$1,0))*AD49</f>
        <v>0</v>
      </c>
      <c r="AE50" s="365" cm="1">
        <f t="array" aca="1" ref="AE50" ca="1">INDEX(INDIRECT($D50),,MATCH(AE48,Cashflow_A!$K$1:$AE$1,0))*AE49</f>
        <v>0</v>
      </c>
    </row>
    <row r="51" spans="1:35" s="2" customFormat="1" outlineLevel="1" x14ac:dyDescent="0.3">
      <c r="C51" s="355" t="s">
        <v>20</v>
      </c>
      <c r="D51" s="2" t="str">
        <f>CONCATENATE(C51,"_Cost")</f>
        <v>A_Cost</v>
      </c>
      <c r="H51" s="2" t="s">
        <v>606</v>
      </c>
      <c r="K51" s="365" cm="1">
        <f t="array" aca="1" ref="K51" ca="1">INDEX(INDIRECT($D51),,MATCH(K48,Cashflow_A!$K$1:$AE$1,0))*K49</f>
        <v>0</v>
      </c>
      <c r="L51" s="365" cm="1">
        <f t="array" aca="1" ref="L51" ca="1">INDEX(INDIRECT($D51),,MATCH(L48,Cashflow_A!$K$1:$AE$1,0))*L49</f>
        <v>0</v>
      </c>
      <c r="M51" s="365" cm="1">
        <f t="array" aca="1" ref="M51" ca="1">INDEX(INDIRECT($D51),,MATCH(M48,Cashflow_A!$K$1:$AE$1,0))*M49</f>
        <v>0</v>
      </c>
      <c r="N51" s="365" cm="1">
        <f t="array" aca="1" ref="N51" ca="1">INDEX(INDIRECT($D51),,MATCH(N48,Cashflow_A!$K$1:$AE$1,0))*N49</f>
        <v>0</v>
      </c>
      <c r="O51" s="365" cm="1">
        <f t="array" aca="1" ref="O51" ca="1">INDEX(INDIRECT($D51),,MATCH(O48,Cashflow_A!$K$1:$AE$1,0))*O49</f>
        <v>0</v>
      </c>
      <c r="P51" s="365" cm="1">
        <f t="array" aca="1" ref="P51" ca="1">INDEX(INDIRECT($D51),,MATCH(P48,Cashflow_A!$K$1:$AE$1,0))*P49</f>
        <v>0</v>
      </c>
      <c r="Q51" s="365" cm="1">
        <f t="array" aca="1" ref="Q51" ca="1">INDEX(INDIRECT($D51),,MATCH(Q48,Cashflow_A!$K$1:$AE$1,0))*Q49</f>
        <v>0</v>
      </c>
      <c r="R51" s="365" cm="1">
        <f t="array" aca="1" ref="R51" ca="1">INDEX(INDIRECT($D51),,MATCH(R48,Cashflow_A!$K$1:$AE$1,0))*R49</f>
        <v>0</v>
      </c>
      <c r="S51" s="365" cm="1">
        <f t="array" aca="1" ref="S51" ca="1">INDEX(INDIRECT($D51),,MATCH(S48,Cashflow_A!$K$1:$AE$1,0))*S49</f>
        <v>0</v>
      </c>
      <c r="T51" s="365" cm="1">
        <f t="array" aca="1" ref="T51" ca="1">INDEX(INDIRECT($D51),,MATCH(T48,Cashflow_A!$K$1:$AE$1,0))*T49</f>
        <v>0</v>
      </c>
      <c r="U51" s="365" cm="1">
        <f t="array" aca="1" ref="U51" ca="1">INDEX(INDIRECT($D51),,MATCH(U48,Cashflow_A!$K$1:$AE$1,0))*U49</f>
        <v>0</v>
      </c>
      <c r="V51" s="365" cm="1">
        <f t="array" aca="1" ref="V51" ca="1">INDEX(INDIRECT($D51),,MATCH(V48,Cashflow_A!$K$1:$AE$1,0))*V49</f>
        <v>0</v>
      </c>
      <c r="W51" s="365" cm="1">
        <f t="array" aca="1" ref="W51" ca="1">INDEX(INDIRECT($D51),,MATCH(W48,Cashflow_A!$K$1:$AE$1,0))*W49</f>
        <v>0</v>
      </c>
      <c r="X51" s="365" cm="1">
        <f t="array" aca="1" ref="X51" ca="1">INDEX(INDIRECT($D51),,MATCH(X48,Cashflow_A!$K$1:$AE$1,0))*X49</f>
        <v>0</v>
      </c>
      <c r="Y51" s="365" cm="1">
        <f t="array" aca="1" ref="Y51" ca="1">INDEX(INDIRECT($D51),,MATCH(Y48,Cashflow_A!$K$1:$AE$1,0))*Y49</f>
        <v>0</v>
      </c>
      <c r="Z51" s="365" cm="1">
        <f t="array" aca="1" ref="Z51" ca="1">INDEX(INDIRECT($D51),,MATCH(Z48,Cashflow_A!$K$1:$AE$1,0))*Z49</f>
        <v>0</v>
      </c>
      <c r="AA51" s="365" cm="1">
        <f t="array" aca="1" ref="AA51" ca="1">INDEX(INDIRECT($D51),,MATCH(AA48,Cashflow_A!$K$1:$AE$1,0))*AA49</f>
        <v>0</v>
      </c>
      <c r="AB51" s="365" cm="1">
        <f t="array" aca="1" ref="AB51" ca="1">INDEX(INDIRECT($D51),,MATCH(AB48,Cashflow_A!$K$1:$AE$1,0))*AB49</f>
        <v>0</v>
      </c>
      <c r="AC51" s="365" cm="1">
        <f t="array" aca="1" ref="AC51" ca="1">INDEX(INDIRECT($D51),,MATCH(AC48,Cashflow_A!$K$1:$AE$1,0))*AC49</f>
        <v>0</v>
      </c>
      <c r="AD51" s="365" cm="1">
        <f t="array" aca="1" ref="AD51" ca="1">INDEX(INDIRECT($D51),,MATCH(AD48,Cashflow_A!$K$1:$AE$1,0))*AD49</f>
        <v>0</v>
      </c>
      <c r="AE51" s="365" cm="1">
        <f t="array" aca="1" ref="AE51" ca="1">INDEX(INDIRECT($D51),,MATCH(AE48,Cashflow_A!$K$1:$AE$1,0))*AE49</f>
        <v>0</v>
      </c>
    </row>
    <row r="52" spans="1:35" s="2" customFormat="1" outlineLevel="1" x14ac:dyDescent="0.3">
      <c r="C52" s="355" t="s">
        <v>20</v>
      </c>
      <c r="D52" s="2" t="str">
        <f>CONCATENATE(C52,"_Net_Revenue")</f>
        <v>A_Net_Revenue</v>
      </c>
      <c r="H52" s="2" t="s">
        <v>607</v>
      </c>
      <c r="K52" s="365" cm="1">
        <f t="array" aca="1" ref="K52" ca="1">INDEX(INDIRECT($D52),,MATCH(K48,Cashflow_A!$K$1:$AE$1,0))*K49</f>
        <v>0</v>
      </c>
      <c r="L52" s="365" cm="1">
        <f t="array" aca="1" ref="L52" ca="1">INDEX(INDIRECT($D52),,MATCH(L48,Cashflow_A!$K$1:$AE$1,0))*L49</f>
        <v>0</v>
      </c>
      <c r="M52" s="365" cm="1">
        <f t="array" aca="1" ref="M52" ca="1">INDEX(INDIRECT($D52),,MATCH(M48,Cashflow_A!$K$1:$AE$1,0))*M49</f>
        <v>0</v>
      </c>
      <c r="N52" s="365" cm="1">
        <f t="array" aca="1" ref="N52" ca="1">INDEX(INDIRECT($D52),,MATCH(N48,Cashflow_A!$K$1:$AE$1,0))*N49</f>
        <v>0</v>
      </c>
      <c r="O52" s="365" cm="1">
        <f t="array" aca="1" ref="O52" ca="1">INDEX(INDIRECT($D52),,MATCH(O48,Cashflow_A!$K$1:$AE$1,0))*O49</f>
        <v>0</v>
      </c>
      <c r="P52" s="365" cm="1">
        <f t="array" aca="1" ref="P52" ca="1">INDEX(INDIRECT($D52),,MATCH(P48,Cashflow_A!$K$1:$AE$1,0))*P49</f>
        <v>0</v>
      </c>
      <c r="Q52" s="365" cm="1">
        <f t="array" aca="1" ref="Q52" ca="1">INDEX(INDIRECT($D52),,MATCH(Q48,Cashflow_A!$K$1:$AE$1,0))*Q49</f>
        <v>0</v>
      </c>
      <c r="R52" s="365" cm="1">
        <f t="array" aca="1" ref="R52" ca="1">INDEX(INDIRECT($D52),,MATCH(R48,Cashflow_A!$K$1:$AE$1,0))*R49</f>
        <v>0</v>
      </c>
      <c r="S52" s="365" cm="1">
        <f t="array" aca="1" ref="S52" ca="1">INDEX(INDIRECT($D52),,MATCH(S48,Cashflow_A!$K$1:$AE$1,0))*S49</f>
        <v>0</v>
      </c>
      <c r="T52" s="365" cm="1">
        <f t="array" aca="1" ref="T52" ca="1">INDEX(INDIRECT($D52),,MATCH(T48,Cashflow_A!$K$1:$AE$1,0))*T49</f>
        <v>0</v>
      </c>
      <c r="U52" s="365" cm="1">
        <f t="array" aca="1" ref="U52" ca="1">INDEX(INDIRECT($D52),,MATCH(U48,Cashflow_A!$K$1:$AE$1,0))*U49</f>
        <v>0</v>
      </c>
      <c r="V52" s="365" cm="1">
        <f t="array" aca="1" ref="V52" ca="1">INDEX(INDIRECT($D52),,MATCH(V48,Cashflow_A!$K$1:$AE$1,0))*V49</f>
        <v>0</v>
      </c>
      <c r="W52" s="365" cm="1">
        <f t="array" aca="1" ref="W52" ca="1">INDEX(INDIRECT($D52),,MATCH(W48,Cashflow_A!$K$1:$AE$1,0))*W49</f>
        <v>0</v>
      </c>
      <c r="X52" s="365" cm="1">
        <f t="array" aca="1" ref="X52" ca="1">INDEX(INDIRECT($D52),,MATCH(X48,Cashflow_A!$K$1:$AE$1,0))*X49</f>
        <v>0</v>
      </c>
      <c r="Y52" s="365" cm="1">
        <f t="array" aca="1" ref="Y52" ca="1">INDEX(INDIRECT($D52),,MATCH(Y48,Cashflow_A!$K$1:$AE$1,0))*Y49</f>
        <v>0</v>
      </c>
      <c r="Z52" s="365" cm="1">
        <f t="array" aca="1" ref="Z52" ca="1">INDEX(INDIRECT($D52),,MATCH(Z48,Cashflow_A!$K$1:$AE$1,0))*Z49</f>
        <v>0</v>
      </c>
      <c r="AA52" s="365" cm="1">
        <f t="array" aca="1" ref="AA52" ca="1">INDEX(INDIRECT($D52),,MATCH(AA48,Cashflow_A!$K$1:$AE$1,0))*AA49</f>
        <v>0</v>
      </c>
      <c r="AB52" s="365" cm="1">
        <f t="array" aca="1" ref="AB52" ca="1">INDEX(INDIRECT($D52),,MATCH(AB48,Cashflow_A!$K$1:$AE$1,0))*AB49</f>
        <v>0</v>
      </c>
      <c r="AC52" s="365" cm="1">
        <f t="array" aca="1" ref="AC52" ca="1">INDEX(INDIRECT($D52),,MATCH(AC48,Cashflow_A!$K$1:$AE$1,0))*AC49</f>
        <v>0</v>
      </c>
      <c r="AD52" s="365" cm="1">
        <f t="array" aca="1" ref="AD52" ca="1">INDEX(INDIRECT($D52),,MATCH(AD48,Cashflow_A!$K$1:$AE$1,0))*AD49</f>
        <v>0</v>
      </c>
      <c r="AE52" s="365" cm="1">
        <f t="array" aca="1" ref="AE52" ca="1">INDEX(INDIRECT($D52),,MATCH(AE48,Cashflow_A!$K$1:$AE$1,0))*AE49</f>
        <v>0</v>
      </c>
    </row>
    <row r="53" spans="1:35" s="2" customFormat="1" outlineLevel="1" x14ac:dyDescent="0.3">
      <c r="C53" s="355"/>
      <c r="K53" s="352"/>
    </row>
    <row r="54" spans="1:35" s="12" customFormat="1" ht="16.5" outlineLevel="1" x14ac:dyDescent="0.3">
      <c r="A54" s="2"/>
      <c r="B54" s="2"/>
      <c r="C54" s="355"/>
      <c r="D54" s="2" t="s">
        <v>602</v>
      </c>
      <c r="E54" s="356" t="s">
        <v>603</v>
      </c>
      <c r="F54" s="357">
        <v>7</v>
      </c>
      <c r="G54" s="2"/>
      <c r="I54" s="2"/>
      <c r="J54" s="2"/>
      <c r="K54" s="365">
        <f>IF(K$1&gt;=$F54,K$1-$F54,0)</f>
        <v>0</v>
      </c>
      <c r="L54" s="365">
        <f>IF(L$1&gt;=$F54,L$1-$F54,0)</f>
        <v>0</v>
      </c>
      <c r="M54" s="365">
        <f t="shared" ref="M54:AE54" si="16">IF(M$1&gt;=$F54,M$1-$F54,0)</f>
        <v>0</v>
      </c>
      <c r="N54" s="365">
        <f t="shared" si="16"/>
        <v>0</v>
      </c>
      <c r="O54" s="365">
        <f t="shared" si="16"/>
        <v>0</v>
      </c>
      <c r="P54" s="365">
        <f t="shared" si="16"/>
        <v>0</v>
      </c>
      <c r="Q54" s="365">
        <f t="shared" si="16"/>
        <v>0</v>
      </c>
      <c r="R54" s="365">
        <f t="shared" si="16"/>
        <v>0</v>
      </c>
      <c r="S54" s="365">
        <f t="shared" si="16"/>
        <v>1</v>
      </c>
      <c r="T54" s="365">
        <f t="shared" si="16"/>
        <v>2</v>
      </c>
      <c r="U54" s="365">
        <f t="shared" si="16"/>
        <v>3</v>
      </c>
      <c r="V54" s="365">
        <f t="shared" si="16"/>
        <v>4</v>
      </c>
      <c r="W54" s="365">
        <f t="shared" si="16"/>
        <v>5</v>
      </c>
      <c r="X54" s="365">
        <f t="shared" si="16"/>
        <v>6</v>
      </c>
      <c r="Y54" s="365">
        <f t="shared" si="16"/>
        <v>7</v>
      </c>
      <c r="Z54" s="365">
        <f t="shared" si="16"/>
        <v>8</v>
      </c>
      <c r="AA54" s="365">
        <f t="shared" si="16"/>
        <v>9</v>
      </c>
      <c r="AB54" s="365">
        <f t="shared" si="16"/>
        <v>10</v>
      </c>
      <c r="AC54" s="365">
        <f t="shared" si="16"/>
        <v>11</v>
      </c>
      <c r="AD54" s="365">
        <f t="shared" si="16"/>
        <v>12</v>
      </c>
      <c r="AE54" s="365">
        <f t="shared" si="16"/>
        <v>13</v>
      </c>
      <c r="AF54" s="2"/>
      <c r="AG54" s="2"/>
      <c r="AH54" s="2"/>
      <c r="AI54" s="2"/>
    </row>
    <row r="55" spans="1:35" s="12" customFormat="1" ht="16.5" outlineLevel="1" x14ac:dyDescent="0.3">
      <c r="A55" s="2"/>
      <c r="B55" s="2"/>
      <c r="C55" s="355" t="s">
        <v>20</v>
      </c>
      <c r="D55" s="2" t="str">
        <f>CONCATENATE("Hectares year ",F54)</f>
        <v>Hectares year 7</v>
      </c>
      <c r="E55" s="356" t="s">
        <v>604</v>
      </c>
      <c r="F55" s="357">
        <f>SUMIFS(Baseline_Hectare!$G$12:$G$564,Baseline_Hectare!$C$12:$C$564,C55,Baseline_Hectare!$E$12:$E$564,D55)</f>
        <v>0</v>
      </c>
      <c r="G55" s="2"/>
      <c r="I55" s="2"/>
      <c r="J55" s="2"/>
      <c r="K55" s="365">
        <f>IF(K$1&gt;=$F54,$F55,0)</f>
        <v>0</v>
      </c>
      <c r="L55" s="365">
        <f t="shared" ref="L55:AE55" si="17">IF(L$1&gt;=$F54,$F55,0)</f>
        <v>0</v>
      </c>
      <c r="M55" s="365">
        <f t="shared" si="17"/>
        <v>0</v>
      </c>
      <c r="N55" s="365">
        <f t="shared" si="17"/>
        <v>0</v>
      </c>
      <c r="O55" s="365">
        <f t="shared" si="17"/>
        <v>0</v>
      </c>
      <c r="P55" s="365">
        <f t="shared" si="17"/>
        <v>0</v>
      </c>
      <c r="Q55" s="365">
        <f t="shared" si="17"/>
        <v>0</v>
      </c>
      <c r="R55" s="365">
        <f t="shared" si="17"/>
        <v>0</v>
      </c>
      <c r="S55" s="365">
        <f t="shared" si="17"/>
        <v>0</v>
      </c>
      <c r="T55" s="365">
        <f t="shared" si="17"/>
        <v>0</v>
      </c>
      <c r="U55" s="365">
        <f t="shared" si="17"/>
        <v>0</v>
      </c>
      <c r="V55" s="365">
        <f t="shared" si="17"/>
        <v>0</v>
      </c>
      <c r="W55" s="365">
        <f t="shared" si="17"/>
        <v>0</v>
      </c>
      <c r="X55" s="365">
        <f t="shared" si="17"/>
        <v>0</v>
      </c>
      <c r="Y55" s="365">
        <f t="shared" si="17"/>
        <v>0</v>
      </c>
      <c r="Z55" s="365">
        <f t="shared" si="17"/>
        <v>0</v>
      </c>
      <c r="AA55" s="365">
        <f t="shared" si="17"/>
        <v>0</v>
      </c>
      <c r="AB55" s="365">
        <f t="shared" si="17"/>
        <v>0</v>
      </c>
      <c r="AC55" s="365">
        <f t="shared" si="17"/>
        <v>0</v>
      </c>
      <c r="AD55" s="365">
        <f t="shared" si="17"/>
        <v>0</v>
      </c>
      <c r="AE55" s="365">
        <f t="shared" si="17"/>
        <v>0</v>
      </c>
      <c r="AF55" s="2"/>
      <c r="AG55" s="2"/>
      <c r="AH55" s="2"/>
      <c r="AI55" s="2"/>
    </row>
    <row r="56" spans="1:35" s="2" customFormat="1" outlineLevel="1" x14ac:dyDescent="0.3">
      <c r="C56" s="355" t="s">
        <v>20</v>
      </c>
      <c r="D56" s="2" t="str">
        <f>CONCATENATE(C56,"_Revenue")</f>
        <v>A_Revenue</v>
      </c>
      <c r="H56" s="2" t="s">
        <v>605</v>
      </c>
      <c r="K56" s="365" cm="1">
        <f t="array" aca="1" ref="K56" ca="1">INDEX(INDIRECT($D56),,MATCH(K54,Cashflow_A!$K$1:$AE$1,0))*K55</f>
        <v>0</v>
      </c>
      <c r="L56" s="365" cm="1">
        <f t="array" aca="1" ref="L56" ca="1">INDEX(INDIRECT($D56),,MATCH(L54,Cashflow_A!$K$1:$AE$1,0))*L55</f>
        <v>0</v>
      </c>
      <c r="M56" s="365" cm="1">
        <f t="array" aca="1" ref="M56" ca="1">INDEX(INDIRECT($D56),,MATCH(M54,Cashflow_A!$K$1:$AE$1,0))*M55</f>
        <v>0</v>
      </c>
      <c r="N56" s="365" cm="1">
        <f t="array" aca="1" ref="N56" ca="1">INDEX(INDIRECT($D56),,MATCH(N54,Cashflow_A!$K$1:$AE$1,0))*N55</f>
        <v>0</v>
      </c>
      <c r="O56" s="365" cm="1">
        <f t="array" aca="1" ref="O56" ca="1">INDEX(INDIRECT($D56),,MATCH(O54,Cashflow_A!$K$1:$AE$1,0))*O55</f>
        <v>0</v>
      </c>
      <c r="P56" s="365" cm="1">
        <f t="array" aca="1" ref="P56" ca="1">INDEX(INDIRECT($D56),,MATCH(P54,Cashflow_A!$K$1:$AE$1,0))*P55</f>
        <v>0</v>
      </c>
      <c r="Q56" s="365" cm="1">
        <f t="array" aca="1" ref="Q56" ca="1">INDEX(INDIRECT($D56),,MATCH(Q54,Cashflow_A!$K$1:$AE$1,0))*Q55</f>
        <v>0</v>
      </c>
      <c r="R56" s="365" cm="1">
        <f t="array" aca="1" ref="R56" ca="1">INDEX(INDIRECT($D56),,MATCH(R54,Cashflow_A!$K$1:$AE$1,0))*R55</f>
        <v>0</v>
      </c>
      <c r="S56" s="365" cm="1">
        <f t="array" aca="1" ref="S56" ca="1">INDEX(INDIRECT($D56),,MATCH(S54,Cashflow_A!$K$1:$AE$1,0))*S55</f>
        <v>0</v>
      </c>
      <c r="T56" s="365" cm="1">
        <f t="array" aca="1" ref="T56" ca="1">INDEX(INDIRECT($D56),,MATCH(T54,Cashflow_A!$K$1:$AE$1,0))*T55</f>
        <v>0</v>
      </c>
      <c r="U56" s="365" cm="1">
        <f t="array" aca="1" ref="U56" ca="1">INDEX(INDIRECT($D56),,MATCH(U54,Cashflow_A!$K$1:$AE$1,0))*U55</f>
        <v>0</v>
      </c>
      <c r="V56" s="365" cm="1">
        <f t="array" aca="1" ref="V56" ca="1">INDEX(INDIRECT($D56),,MATCH(V54,Cashflow_A!$K$1:$AE$1,0))*V55</f>
        <v>0</v>
      </c>
      <c r="W56" s="365" cm="1">
        <f t="array" aca="1" ref="W56" ca="1">INDEX(INDIRECT($D56),,MATCH(W54,Cashflow_A!$K$1:$AE$1,0))*W55</f>
        <v>0</v>
      </c>
      <c r="X56" s="365" cm="1">
        <f t="array" aca="1" ref="X56" ca="1">INDEX(INDIRECT($D56),,MATCH(X54,Cashflow_A!$K$1:$AE$1,0))*X55</f>
        <v>0</v>
      </c>
      <c r="Y56" s="365" cm="1">
        <f t="array" aca="1" ref="Y56" ca="1">INDEX(INDIRECT($D56),,MATCH(Y54,Cashflow_A!$K$1:$AE$1,0))*Y55</f>
        <v>0</v>
      </c>
      <c r="Z56" s="365" cm="1">
        <f t="array" aca="1" ref="Z56" ca="1">INDEX(INDIRECT($D56),,MATCH(Z54,Cashflow_A!$K$1:$AE$1,0))*Z55</f>
        <v>0</v>
      </c>
      <c r="AA56" s="365" cm="1">
        <f t="array" aca="1" ref="AA56" ca="1">INDEX(INDIRECT($D56),,MATCH(AA54,Cashflow_A!$K$1:$AE$1,0))*AA55</f>
        <v>0</v>
      </c>
      <c r="AB56" s="365" cm="1">
        <f t="array" aca="1" ref="AB56" ca="1">INDEX(INDIRECT($D56),,MATCH(AB54,Cashflow_A!$K$1:$AE$1,0))*AB55</f>
        <v>0</v>
      </c>
      <c r="AC56" s="365" cm="1">
        <f t="array" aca="1" ref="AC56" ca="1">INDEX(INDIRECT($D56),,MATCH(AC54,Cashflow_A!$K$1:$AE$1,0))*AC55</f>
        <v>0</v>
      </c>
      <c r="AD56" s="365" cm="1">
        <f t="array" aca="1" ref="AD56" ca="1">INDEX(INDIRECT($D56),,MATCH(AD54,Cashflow_A!$K$1:$AE$1,0))*AD55</f>
        <v>0</v>
      </c>
      <c r="AE56" s="365" cm="1">
        <f t="array" aca="1" ref="AE56" ca="1">INDEX(INDIRECT($D56),,MATCH(AE54,Cashflow_A!$K$1:$AE$1,0))*AE55</f>
        <v>0</v>
      </c>
    </row>
    <row r="57" spans="1:35" s="2" customFormat="1" outlineLevel="1" x14ac:dyDescent="0.3">
      <c r="C57" s="355" t="s">
        <v>20</v>
      </c>
      <c r="D57" s="2" t="str">
        <f>CONCATENATE(C57,"_Cost")</f>
        <v>A_Cost</v>
      </c>
      <c r="H57" s="2" t="s">
        <v>606</v>
      </c>
      <c r="K57" s="365" cm="1">
        <f t="array" aca="1" ref="K57" ca="1">INDEX(INDIRECT($D57),,MATCH(K54,Cashflow_A!$K$1:$AE$1,0))*K55</f>
        <v>0</v>
      </c>
      <c r="L57" s="365" cm="1">
        <f t="array" aca="1" ref="L57" ca="1">INDEX(INDIRECT($D57),,MATCH(L54,Cashflow_A!$K$1:$AE$1,0))*L55</f>
        <v>0</v>
      </c>
      <c r="M57" s="365" cm="1">
        <f t="array" aca="1" ref="M57" ca="1">INDEX(INDIRECT($D57),,MATCH(M54,Cashflow_A!$K$1:$AE$1,0))*M55</f>
        <v>0</v>
      </c>
      <c r="N57" s="365" cm="1">
        <f t="array" aca="1" ref="N57" ca="1">INDEX(INDIRECT($D57),,MATCH(N54,Cashflow_A!$K$1:$AE$1,0))*N55</f>
        <v>0</v>
      </c>
      <c r="O57" s="365" cm="1">
        <f t="array" aca="1" ref="O57" ca="1">INDEX(INDIRECT($D57),,MATCH(O54,Cashflow_A!$K$1:$AE$1,0))*O55</f>
        <v>0</v>
      </c>
      <c r="P57" s="365" cm="1">
        <f t="array" aca="1" ref="P57" ca="1">INDEX(INDIRECT($D57),,MATCH(P54,Cashflow_A!$K$1:$AE$1,0))*P55</f>
        <v>0</v>
      </c>
      <c r="Q57" s="365" cm="1">
        <f t="array" aca="1" ref="Q57" ca="1">INDEX(INDIRECT($D57),,MATCH(Q54,Cashflow_A!$K$1:$AE$1,0))*Q55</f>
        <v>0</v>
      </c>
      <c r="R57" s="365" cm="1">
        <f t="array" aca="1" ref="R57" ca="1">INDEX(INDIRECT($D57),,MATCH(R54,Cashflow_A!$K$1:$AE$1,0))*R55</f>
        <v>0</v>
      </c>
      <c r="S57" s="365" cm="1">
        <f t="array" aca="1" ref="S57" ca="1">INDEX(INDIRECT($D57),,MATCH(S54,Cashflow_A!$K$1:$AE$1,0))*S55</f>
        <v>0</v>
      </c>
      <c r="T57" s="365" cm="1">
        <f t="array" aca="1" ref="T57" ca="1">INDEX(INDIRECT($D57),,MATCH(T54,Cashflow_A!$K$1:$AE$1,0))*T55</f>
        <v>0</v>
      </c>
      <c r="U57" s="365" cm="1">
        <f t="array" aca="1" ref="U57" ca="1">INDEX(INDIRECT($D57),,MATCH(U54,Cashflow_A!$K$1:$AE$1,0))*U55</f>
        <v>0</v>
      </c>
      <c r="V57" s="365" cm="1">
        <f t="array" aca="1" ref="V57" ca="1">INDEX(INDIRECT($D57),,MATCH(V54,Cashflow_A!$K$1:$AE$1,0))*V55</f>
        <v>0</v>
      </c>
      <c r="W57" s="365" cm="1">
        <f t="array" aca="1" ref="W57" ca="1">INDEX(INDIRECT($D57),,MATCH(W54,Cashflow_A!$K$1:$AE$1,0))*W55</f>
        <v>0</v>
      </c>
      <c r="X57" s="365" cm="1">
        <f t="array" aca="1" ref="X57" ca="1">INDEX(INDIRECT($D57),,MATCH(X54,Cashflow_A!$K$1:$AE$1,0))*X55</f>
        <v>0</v>
      </c>
      <c r="Y57" s="365" cm="1">
        <f t="array" aca="1" ref="Y57" ca="1">INDEX(INDIRECT($D57),,MATCH(Y54,Cashflow_A!$K$1:$AE$1,0))*Y55</f>
        <v>0</v>
      </c>
      <c r="Z57" s="365" cm="1">
        <f t="array" aca="1" ref="Z57" ca="1">INDEX(INDIRECT($D57),,MATCH(Z54,Cashflow_A!$K$1:$AE$1,0))*Z55</f>
        <v>0</v>
      </c>
      <c r="AA57" s="365" cm="1">
        <f t="array" aca="1" ref="AA57" ca="1">INDEX(INDIRECT($D57),,MATCH(AA54,Cashflow_A!$K$1:$AE$1,0))*AA55</f>
        <v>0</v>
      </c>
      <c r="AB57" s="365" cm="1">
        <f t="array" aca="1" ref="AB57" ca="1">INDEX(INDIRECT($D57),,MATCH(AB54,Cashflow_A!$K$1:$AE$1,0))*AB55</f>
        <v>0</v>
      </c>
      <c r="AC57" s="365" cm="1">
        <f t="array" aca="1" ref="AC57" ca="1">INDEX(INDIRECT($D57),,MATCH(AC54,Cashflow_A!$K$1:$AE$1,0))*AC55</f>
        <v>0</v>
      </c>
      <c r="AD57" s="365" cm="1">
        <f t="array" aca="1" ref="AD57" ca="1">INDEX(INDIRECT($D57),,MATCH(AD54,Cashflow_A!$K$1:$AE$1,0))*AD55</f>
        <v>0</v>
      </c>
      <c r="AE57" s="365" cm="1">
        <f t="array" aca="1" ref="AE57" ca="1">INDEX(INDIRECT($D57),,MATCH(AE54,Cashflow_A!$K$1:$AE$1,0))*AE55</f>
        <v>0</v>
      </c>
    </row>
    <row r="58" spans="1:35" s="2" customFormat="1" outlineLevel="1" x14ac:dyDescent="0.3">
      <c r="C58" s="355" t="s">
        <v>20</v>
      </c>
      <c r="D58" s="2" t="str">
        <f>CONCATENATE(C58,"_Net_Revenue")</f>
        <v>A_Net_Revenue</v>
      </c>
      <c r="H58" s="2" t="s">
        <v>607</v>
      </c>
      <c r="K58" s="365" cm="1">
        <f t="array" aca="1" ref="K58" ca="1">INDEX(INDIRECT($D58),,MATCH(K54,Cashflow_A!$K$1:$AE$1,0))*K55</f>
        <v>0</v>
      </c>
      <c r="L58" s="365" cm="1">
        <f t="array" aca="1" ref="L58" ca="1">INDEX(INDIRECT($D58),,MATCH(L54,Cashflow_A!$K$1:$AE$1,0))*L55</f>
        <v>0</v>
      </c>
      <c r="M58" s="365" cm="1">
        <f t="array" aca="1" ref="M58" ca="1">INDEX(INDIRECT($D58),,MATCH(M54,Cashflow_A!$K$1:$AE$1,0))*M55</f>
        <v>0</v>
      </c>
      <c r="N58" s="365" cm="1">
        <f t="array" aca="1" ref="N58" ca="1">INDEX(INDIRECT($D58),,MATCH(N54,Cashflow_A!$K$1:$AE$1,0))*N55</f>
        <v>0</v>
      </c>
      <c r="O58" s="365" cm="1">
        <f t="array" aca="1" ref="O58" ca="1">INDEX(INDIRECT($D58),,MATCH(O54,Cashflow_A!$K$1:$AE$1,0))*O55</f>
        <v>0</v>
      </c>
      <c r="P58" s="365" cm="1">
        <f t="array" aca="1" ref="P58" ca="1">INDEX(INDIRECT($D58),,MATCH(P54,Cashflow_A!$K$1:$AE$1,0))*P55</f>
        <v>0</v>
      </c>
      <c r="Q58" s="365" cm="1">
        <f t="array" aca="1" ref="Q58" ca="1">INDEX(INDIRECT($D58),,MATCH(Q54,Cashflow_A!$K$1:$AE$1,0))*Q55</f>
        <v>0</v>
      </c>
      <c r="R58" s="365" cm="1">
        <f t="array" aca="1" ref="R58" ca="1">INDEX(INDIRECT($D58),,MATCH(R54,Cashflow_A!$K$1:$AE$1,0))*R55</f>
        <v>0</v>
      </c>
      <c r="S58" s="365" cm="1">
        <f t="array" aca="1" ref="S58" ca="1">INDEX(INDIRECT($D58),,MATCH(S54,Cashflow_A!$K$1:$AE$1,0))*S55</f>
        <v>0</v>
      </c>
      <c r="T58" s="365" cm="1">
        <f t="array" aca="1" ref="T58" ca="1">INDEX(INDIRECT($D58),,MATCH(T54,Cashflow_A!$K$1:$AE$1,0))*T55</f>
        <v>0</v>
      </c>
      <c r="U58" s="365" cm="1">
        <f t="array" aca="1" ref="U58" ca="1">INDEX(INDIRECT($D58),,MATCH(U54,Cashflow_A!$K$1:$AE$1,0))*U55</f>
        <v>0</v>
      </c>
      <c r="V58" s="365" cm="1">
        <f t="array" aca="1" ref="V58" ca="1">INDEX(INDIRECT($D58),,MATCH(V54,Cashflow_A!$K$1:$AE$1,0))*V55</f>
        <v>0</v>
      </c>
      <c r="W58" s="365" cm="1">
        <f t="array" aca="1" ref="W58" ca="1">INDEX(INDIRECT($D58),,MATCH(W54,Cashflow_A!$K$1:$AE$1,0))*W55</f>
        <v>0</v>
      </c>
      <c r="X58" s="365" cm="1">
        <f t="array" aca="1" ref="X58" ca="1">INDEX(INDIRECT($D58),,MATCH(X54,Cashflow_A!$K$1:$AE$1,0))*X55</f>
        <v>0</v>
      </c>
      <c r="Y58" s="365" cm="1">
        <f t="array" aca="1" ref="Y58" ca="1">INDEX(INDIRECT($D58),,MATCH(Y54,Cashflow_A!$K$1:$AE$1,0))*Y55</f>
        <v>0</v>
      </c>
      <c r="Z58" s="365" cm="1">
        <f t="array" aca="1" ref="Z58" ca="1">INDEX(INDIRECT($D58),,MATCH(Z54,Cashflow_A!$K$1:$AE$1,0))*Z55</f>
        <v>0</v>
      </c>
      <c r="AA58" s="365" cm="1">
        <f t="array" aca="1" ref="AA58" ca="1">INDEX(INDIRECT($D58),,MATCH(AA54,Cashflow_A!$K$1:$AE$1,0))*AA55</f>
        <v>0</v>
      </c>
      <c r="AB58" s="365" cm="1">
        <f t="array" aca="1" ref="AB58" ca="1">INDEX(INDIRECT($D58),,MATCH(AB54,Cashflow_A!$K$1:$AE$1,0))*AB55</f>
        <v>0</v>
      </c>
      <c r="AC58" s="365" cm="1">
        <f t="array" aca="1" ref="AC58" ca="1">INDEX(INDIRECT($D58),,MATCH(AC54,Cashflow_A!$K$1:$AE$1,0))*AC55</f>
        <v>0</v>
      </c>
      <c r="AD58" s="365" cm="1">
        <f t="array" aca="1" ref="AD58" ca="1">INDEX(INDIRECT($D58),,MATCH(AD54,Cashflow_A!$K$1:$AE$1,0))*AD55</f>
        <v>0</v>
      </c>
      <c r="AE58" s="365" cm="1">
        <f t="array" aca="1" ref="AE58" ca="1">INDEX(INDIRECT($D58),,MATCH(AE54,Cashflow_A!$K$1:$AE$1,0))*AE55</f>
        <v>0</v>
      </c>
    </row>
    <row r="59" spans="1:35" s="2" customFormat="1" outlineLevel="1" x14ac:dyDescent="0.3">
      <c r="C59" s="355"/>
      <c r="K59" s="352"/>
    </row>
    <row r="60" spans="1:35" s="12" customFormat="1" ht="16.5" outlineLevel="1" x14ac:dyDescent="0.3">
      <c r="A60" s="2"/>
      <c r="B60" s="2"/>
      <c r="C60" s="355"/>
      <c r="D60" s="2" t="s">
        <v>602</v>
      </c>
      <c r="E60" s="356" t="s">
        <v>603</v>
      </c>
      <c r="F60" s="357">
        <v>8</v>
      </c>
      <c r="G60" s="2"/>
      <c r="I60" s="2"/>
      <c r="J60" s="2"/>
      <c r="K60" s="365">
        <f>IF(K$1&gt;=$F60,K$1-$F60,0)</f>
        <v>0</v>
      </c>
      <c r="L60" s="365">
        <f>IF(L$1&gt;=$F60,L$1-$F60,0)</f>
        <v>0</v>
      </c>
      <c r="M60" s="365">
        <f t="shared" ref="M60:AE60" si="18">IF(M$1&gt;=$F60,M$1-$F60,0)</f>
        <v>0</v>
      </c>
      <c r="N60" s="365">
        <f t="shared" si="18"/>
        <v>0</v>
      </c>
      <c r="O60" s="365">
        <f t="shared" si="18"/>
        <v>0</v>
      </c>
      <c r="P60" s="365">
        <f t="shared" si="18"/>
        <v>0</v>
      </c>
      <c r="Q60" s="365">
        <f t="shared" si="18"/>
        <v>0</v>
      </c>
      <c r="R60" s="365">
        <f t="shared" si="18"/>
        <v>0</v>
      </c>
      <c r="S60" s="365">
        <f t="shared" si="18"/>
        <v>0</v>
      </c>
      <c r="T60" s="365">
        <f t="shared" si="18"/>
        <v>1</v>
      </c>
      <c r="U60" s="365">
        <f t="shared" si="18"/>
        <v>2</v>
      </c>
      <c r="V60" s="365">
        <f t="shared" si="18"/>
        <v>3</v>
      </c>
      <c r="W60" s="365">
        <f t="shared" si="18"/>
        <v>4</v>
      </c>
      <c r="X60" s="365">
        <f t="shared" si="18"/>
        <v>5</v>
      </c>
      <c r="Y60" s="365">
        <f t="shared" si="18"/>
        <v>6</v>
      </c>
      <c r="Z60" s="365">
        <f t="shared" si="18"/>
        <v>7</v>
      </c>
      <c r="AA60" s="365">
        <f t="shared" si="18"/>
        <v>8</v>
      </c>
      <c r="AB60" s="365">
        <f t="shared" si="18"/>
        <v>9</v>
      </c>
      <c r="AC60" s="365">
        <f t="shared" si="18"/>
        <v>10</v>
      </c>
      <c r="AD60" s="365">
        <f t="shared" si="18"/>
        <v>11</v>
      </c>
      <c r="AE60" s="365">
        <f t="shared" si="18"/>
        <v>12</v>
      </c>
      <c r="AF60" s="2"/>
      <c r="AG60" s="2"/>
      <c r="AH60" s="2"/>
      <c r="AI60" s="2"/>
    </row>
    <row r="61" spans="1:35" s="12" customFormat="1" ht="16.5" outlineLevel="1" x14ac:dyDescent="0.3">
      <c r="A61" s="2"/>
      <c r="B61" s="2"/>
      <c r="C61" s="355" t="s">
        <v>20</v>
      </c>
      <c r="D61" s="2" t="str">
        <f>CONCATENATE("Hectares year ",F60)</f>
        <v>Hectares year 8</v>
      </c>
      <c r="E61" s="356" t="s">
        <v>604</v>
      </c>
      <c r="F61" s="357">
        <f>SUMIFS(Baseline_Hectare!$G$12:$G$564,Baseline_Hectare!$C$12:$C$564,C61,Baseline_Hectare!$E$12:$E$564,D61)</f>
        <v>0</v>
      </c>
      <c r="G61" s="2"/>
      <c r="I61" s="2"/>
      <c r="J61" s="2"/>
      <c r="K61" s="365">
        <f>IF(K$1&gt;=$F60,$F61,0)</f>
        <v>0</v>
      </c>
      <c r="L61" s="365">
        <f t="shared" ref="L61:AE61" si="19">IF(L$1&gt;=$F60,$F61,0)</f>
        <v>0</v>
      </c>
      <c r="M61" s="365">
        <f t="shared" si="19"/>
        <v>0</v>
      </c>
      <c r="N61" s="365">
        <f t="shared" si="19"/>
        <v>0</v>
      </c>
      <c r="O61" s="365">
        <f t="shared" si="19"/>
        <v>0</v>
      </c>
      <c r="P61" s="365">
        <f t="shared" si="19"/>
        <v>0</v>
      </c>
      <c r="Q61" s="365">
        <f t="shared" si="19"/>
        <v>0</v>
      </c>
      <c r="R61" s="365">
        <f t="shared" si="19"/>
        <v>0</v>
      </c>
      <c r="S61" s="365">
        <f t="shared" si="19"/>
        <v>0</v>
      </c>
      <c r="T61" s="365">
        <f t="shared" si="19"/>
        <v>0</v>
      </c>
      <c r="U61" s="365">
        <f t="shared" si="19"/>
        <v>0</v>
      </c>
      <c r="V61" s="365">
        <f t="shared" si="19"/>
        <v>0</v>
      </c>
      <c r="W61" s="365">
        <f t="shared" si="19"/>
        <v>0</v>
      </c>
      <c r="X61" s="365">
        <f t="shared" si="19"/>
        <v>0</v>
      </c>
      <c r="Y61" s="365">
        <f t="shared" si="19"/>
        <v>0</v>
      </c>
      <c r="Z61" s="365">
        <f t="shared" si="19"/>
        <v>0</v>
      </c>
      <c r="AA61" s="365">
        <f t="shared" si="19"/>
        <v>0</v>
      </c>
      <c r="AB61" s="365">
        <f t="shared" si="19"/>
        <v>0</v>
      </c>
      <c r="AC61" s="365">
        <f t="shared" si="19"/>
        <v>0</v>
      </c>
      <c r="AD61" s="365">
        <f t="shared" si="19"/>
        <v>0</v>
      </c>
      <c r="AE61" s="365">
        <f t="shared" si="19"/>
        <v>0</v>
      </c>
      <c r="AF61" s="2"/>
      <c r="AG61" s="2"/>
      <c r="AH61" s="2"/>
      <c r="AI61" s="2"/>
    </row>
    <row r="62" spans="1:35" s="2" customFormat="1" outlineLevel="1" x14ac:dyDescent="0.3">
      <c r="C62" s="355" t="s">
        <v>20</v>
      </c>
      <c r="D62" s="2" t="str">
        <f>CONCATENATE(C62,"_Revenue")</f>
        <v>A_Revenue</v>
      </c>
      <c r="H62" s="2" t="s">
        <v>605</v>
      </c>
      <c r="K62" s="365" cm="1">
        <f t="array" aca="1" ref="K62" ca="1">INDEX(INDIRECT($D62),,MATCH(K60,Cashflow_A!$K$1:$AE$1,0))*K61</f>
        <v>0</v>
      </c>
      <c r="L62" s="365" cm="1">
        <f t="array" aca="1" ref="L62" ca="1">INDEX(INDIRECT($D62),,MATCH(L60,Cashflow_A!$K$1:$AE$1,0))*L61</f>
        <v>0</v>
      </c>
      <c r="M62" s="365" cm="1">
        <f t="array" aca="1" ref="M62" ca="1">INDEX(INDIRECT($D62),,MATCH(M60,Cashflow_A!$K$1:$AE$1,0))*M61</f>
        <v>0</v>
      </c>
      <c r="N62" s="365" cm="1">
        <f t="array" aca="1" ref="N62" ca="1">INDEX(INDIRECT($D62),,MATCH(N60,Cashflow_A!$K$1:$AE$1,0))*N61</f>
        <v>0</v>
      </c>
      <c r="O62" s="365" cm="1">
        <f t="array" aca="1" ref="O62" ca="1">INDEX(INDIRECT($D62),,MATCH(O60,Cashflow_A!$K$1:$AE$1,0))*O61</f>
        <v>0</v>
      </c>
      <c r="P62" s="365" cm="1">
        <f t="array" aca="1" ref="P62" ca="1">INDEX(INDIRECT($D62),,MATCH(P60,Cashflow_A!$K$1:$AE$1,0))*P61</f>
        <v>0</v>
      </c>
      <c r="Q62" s="365" cm="1">
        <f t="array" aca="1" ref="Q62" ca="1">INDEX(INDIRECT($D62),,MATCH(Q60,Cashflow_A!$K$1:$AE$1,0))*Q61</f>
        <v>0</v>
      </c>
      <c r="R62" s="365" cm="1">
        <f t="array" aca="1" ref="R62" ca="1">INDEX(INDIRECT($D62),,MATCH(R60,Cashflow_A!$K$1:$AE$1,0))*R61</f>
        <v>0</v>
      </c>
      <c r="S62" s="365" cm="1">
        <f t="array" aca="1" ref="S62" ca="1">INDEX(INDIRECT($D62),,MATCH(S60,Cashflow_A!$K$1:$AE$1,0))*S61</f>
        <v>0</v>
      </c>
      <c r="T62" s="365" cm="1">
        <f t="array" aca="1" ref="T62" ca="1">INDEX(INDIRECT($D62),,MATCH(T60,Cashflow_A!$K$1:$AE$1,0))*T61</f>
        <v>0</v>
      </c>
      <c r="U62" s="365" cm="1">
        <f t="array" aca="1" ref="U62" ca="1">INDEX(INDIRECT($D62),,MATCH(U60,Cashflow_A!$K$1:$AE$1,0))*U61</f>
        <v>0</v>
      </c>
      <c r="V62" s="365" cm="1">
        <f t="array" aca="1" ref="V62" ca="1">INDEX(INDIRECT($D62),,MATCH(V60,Cashflow_A!$K$1:$AE$1,0))*V61</f>
        <v>0</v>
      </c>
      <c r="W62" s="365" cm="1">
        <f t="array" aca="1" ref="W62" ca="1">INDEX(INDIRECT($D62),,MATCH(W60,Cashflow_A!$K$1:$AE$1,0))*W61</f>
        <v>0</v>
      </c>
      <c r="X62" s="365" cm="1">
        <f t="array" aca="1" ref="X62" ca="1">INDEX(INDIRECT($D62),,MATCH(X60,Cashflow_A!$K$1:$AE$1,0))*X61</f>
        <v>0</v>
      </c>
      <c r="Y62" s="365" cm="1">
        <f t="array" aca="1" ref="Y62" ca="1">INDEX(INDIRECT($D62),,MATCH(Y60,Cashflow_A!$K$1:$AE$1,0))*Y61</f>
        <v>0</v>
      </c>
      <c r="Z62" s="365" cm="1">
        <f t="array" aca="1" ref="Z62" ca="1">INDEX(INDIRECT($D62),,MATCH(Z60,Cashflow_A!$K$1:$AE$1,0))*Z61</f>
        <v>0</v>
      </c>
      <c r="AA62" s="365" cm="1">
        <f t="array" aca="1" ref="AA62" ca="1">INDEX(INDIRECT($D62),,MATCH(AA60,Cashflow_A!$K$1:$AE$1,0))*AA61</f>
        <v>0</v>
      </c>
      <c r="AB62" s="365" cm="1">
        <f t="array" aca="1" ref="AB62" ca="1">INDEX(INDIRECT($D62),,MATCH(AB60,Cashflow_A!$K$1:$AE$1,0))*AB61</f>
        <v>0</v>
      </c>
      <c r="AC62" s="365" cm="1">
        <f t="array" aca="1" ref="AC62" ca="1">INDEX(INDIRECT($D62),,MATCH(AC60,Cashflow_A!$K$1:$AE$1,0))*AC61</f>
        <v>0</v>
      </c>
      <c r="AD62" s="365" cm="1">
        <f t="array" aca="1" ref="AD62" ca="1">INDEX(INDIRECT($D62),,MATCH(AD60,Cashflow_A!$K$1:$AE$1,0))*AD61</f>
        <v>0</v>
      </c>
      <c r="AE62" s="365" cm="1">
        <f t="array" aca="1" ref="AE62" ca="1">INDEX(INDIRECT($D62),,MATCH(AE60,Cashflow_A!$K$1:$AE$1,0))*AE61</f>
        <v>0</v>
      </c>
    </row>
    <row r="63" spans="1:35" s="2" customFormat="1" outlineLevel="1" x14ac:dyDescent="0.3">
      <c r="C63" s="355" t="s">
        <v>20</v>
      </c>
      <c r="D63" s="2" t="str">
        <f>CONCATENATE(C63,"_Cost")</f>
        <v>A_Cost</v>
      </c>
      <c r="H63" s="2" t="s">
        <v>606</v>
      </c>
      <c r="K63" s="365" cm="1">
        <f t="array" aca="1" ref="K63" ca="1">INDEX(INDIRECT($D63),,MATCH(K60,Cashflow_A!$K$1:$AE$1,0))*K61</f>
        <v>0</v>
      </c>
      <c r="L63" s="365" cm="1">
        <f t="array" aca="1" ref="L63" ca="1">INDEX(INDIRECT($D63),,MATCH(L60,Cashflow_A!$K$1:$AE$1,0))*L61</f>
        <v>0</v>
      </c>
      <c r="M63" s="365" cm="1">
        <f t="array" aca="1" ref="M63" ca="1">INDEX(INDIRECT($D63),,MATCH(M60,Cashflow_A!$K$1:$AE$1,0))*M61</f>
        <v>0</v>
      </c>
      <c r="N63" s="365" cm="1">
        <f t="array" aca="1" ref="N63" ca="1">INDEX(INDIRECT($D63),,MATCH(N60,Cashflow_A!$K$1:$AE$1,0))*N61</f>
        <v>0</v>
      </c>
      <c r="O63" s="365" cm="1">
        <f t="array" aca="1" ref="O63" ca="1">INDEX(INDIRECT($D63),,MATCH(O60,Cashflow_A!$K$1:$AE$1,0))*O61</f>
        <v>0</v>
      </c>
      <c r="P63" s="365" cm="1">
        <f t="array" aca="1" ref="P63" ca="1">INDEX(INDIRECT($D63),,MATCH(P60,Cashflow_A!$K$1:$AE$1,0))*P61</f>
        <v>0</v>
      </c>
      <c r="Q63" s="365" cm="1">
        <f t="array" aca="1" ref="Q63" ca="1">INDEX(INDIRECT($D63),,MATCH(Q60,Cashflow_A!$K$1:$AE$1,0))*Q61</f>
        <v>0</v>
      </c>
      <c r="R63" s="365" cm="1">
        <f t="array" aca="1" ref="R63" ca="1">INDEX(INDIRECT($D63),,MATCH(R60,Cashflow_A!$K$1:$AE$1,0))*R61</f>
        <v>0</v>
      </c>
      <c r="S63" s="365" cm="1">
        <f t="array" aca="1" ref="S63" ca="1">INDEX(INDIRECT($D63),,MATCH(S60,Cashflow_A!$K$1:$AE$1,0))*S61</f>
        <v>0</v>
      </c>
      <c r="T63" s="365" cm="1">
        <f t="array" aca="1" ref="T63" ca="1">INDEX(INDIRECT($D63),,MATCH(T60,Cashflow_A!$K$1:$AE$1,0))*T61</f>
        <v>0</v>
      </c>
      <c r="U63" s="365" cm="1">
        <f t="array" aca="1" ref="U63" ca="1">INDEX(INDIRECT($D63),,MATCH(U60,Cashflow_A!$K$1:$AE$1,0))*U61</f>
        <v>0</v>
      </c>
      <c r="V63" s="365" cm="1">
        <f t="array" aca="1" ref="V63" ca="1">INDEX(INDIRECT($D63),,MATCH(V60,Cashflow_A!$K$1:$AE$1,0))*V61</f>
        <v>0</v>
      </c>
      <c r="W63" s="365" cm="1">
        <f t="array" aca="1" ref="W63" ca="1">INDEX(INDIRECT($D63),,MATCH(W60,Cashflow_A!$K$1:$AE$1,0))*W61</f>
        <v>0</v>
      </c>
      <c r="X63" s="365" cm="1">
        <f t="array" aca="1" ref="X63" ca="1">INDEX(INDIRECT($D63),,MATCH(X60,Cashflow_A!$K$1:$AE$1,0))*X61</f>
        <v>0</v>
      </c>
      <c r="Y63" s="365" cm="1">
        <f t="array" aca="1" ref="Y63" ca="1">INDEX(INDIRECT($D63),,MATCH(Y60,Cashflow_A!$K$1:$AE$1,0))*Y61</f>
        <v>0</v>
      </c>
      <c r="Z63" s="365" cm="1">
        <f t="array" aca="1" ref="Z63" ca="1">INDEX(INDIRECT($D63),,MATCH(Z60,Cashflow_A!$K$1:$AE$1,0))*Z61</f>
        <v>0</v>
      </c>
      <c r="AA63" s="365" cm="1">
        <f t="array" aca="1" ref="AA63" ca="1">INDEX(INDIRECT($D63),,MATCH(AA60,Cashflow_A!$K$1:$AE$1,0))*AA61</f>
        <v>0</v>
      </c>
      <c r="AB63" s="365" cm="1">
        <f t="array" aca="1" ref="AB63" ca="1">INDEX(INDIRECT($D63),,MATCH(AB60,Cashflow_A!$K$1:$AE$1,0))*AB61</f>
        <v>0</v>
      </c>
      <c r="AC63" s="365" cm="1">
        <f t="array" aca="1" ref="AC63" ca="1">INDEX(INDIRECT($D63),,MATCH(AC60,Cashflow_A!$K$1:$AE$1,0))*AC61</f>
        <v>0</v>
      </c>
      <c r="AD63" s="365" cm="1">
        <f t="array" aca="1" ref="AD63" ca="1">INDEX(INDIRECT($D63),,MATCH(AD60,Cashflow_A!$K$1:$AE$1,0))*AD61</f>
        <v>0</v>
      </c>
      <c r="AE63" s="365" cm="1">
        <f t="array" aca="1" ref="AE63" ca="1">INDEX(INDIRECT($D63),,MATCH(AE60,Cashflow_A!$K$1:$AE$1,0))*AE61</f>
        <v>0</v>
      </c>
    </row>
    <row r="64" spans="1:35" s="2" customFormat="1" outlineLevel="1" x14ac:dyDescent="0.3">
      <c r="C64" s="355" t="s">
        <v>20</v>
      </c>
      <c r="D64" s="2" t="str">
        <f>CONCATENATE(C64,"_Net_Revenue")</f>
        <v>A_Net_Revenue</v>
      </c>
      <c r="H64" s="2" t="s">
        <v>607</v>
      </c>
      <c r="K64" s="365" cm="1">
        <f t="array" aca="1" ref="K64" ca="1">INDEX(INDIRECT($D64),,MATCH(K60,Cashflow_A!$K$1:$AE$1,0))*K61</f>
        <v>0</v>
      </c>
      <c r="L64" s="365" cm="1">
        <f t="array" aca="1" ref="L64" ca="1">INDEX(INDIRECT($D64),,MATCH(L60,Cashflow_A!$K$1:$AE$1,0))*L61</f>
        <v>0</v>
      </c>
      <c r="M64" s="365" cm="1">
        <f t="array" aca="1" ref="M64" ca="1">INDEX(INDIRECT($D64),,MATCH(M60,Cashflow_A!$K$1:$AE$1,0))*M61</f>
        <v>0</v>
      </c>
      <c r="N64" s="365" cm="1">
        <f t="array" aca="1" ref="N64" ca="1">INDEX(INDIRECT($D64),,MATCH(N60,Cashflow_A!$K$1:$AE$1,0))*N61</f>
        <v>0</v>
      </c>
      <c r="O64" s="365" cm="1">
        <f t="array" aca="1" ref="O64" ca="1">INDEX(INDIRECT($D64),,MATCH(O60,Cashflow_A!$K$1:$AE$1,0))*O61</f>
        <v>0</v>
      </c>
      <c r="P64" s="365" cm="1">
        <f t="array" aca="1" ref="P64" ca="1">INDEX(INDIRECT($D64),,MATCH(P60,Cashflow_A!$K$1:$AE$1,0))*P61</f>
        <v>0</v>
      </c>
      <c r="Q64" s="365" cm="1">
        <f t="array" aca="1" ref="Q64" ca="1">INDEX(INDIRECT($D64),,MATCH(Q60,Cashflow_A!$K$1:$AE$1,0))*Q61</f>
        <v>0</v>
      </c>
      <c r="R64" s="365" cm="1">
        <f t="array" aca="1" ref="R64" ca="1">INDEX(INDIRECT($D64),,MATCH(R60,Cashflow_A!$K$1:$AE$1,0))*R61</f>
        <v>0</v>
      </c>
      <c r="S64" s="365" cm="1">
        <f t="array" aca="1" ref="S64" ca="1">INDEX(INDIRECT($D64),,MATCH(S60,Cashflow_A!$K$1:$AE$1,0))*S61</f>
        <v>0</v>
      </c>
      <c r="T64" s="365" cm="1">
        <f t="array" aca="1" ref="T64" ca="1">INDEX(INDIRECT($D64),,MATCH(T60,Cashflow_A!$K$1:$AE$1,0))*T61</f>
        <v>0</v>
      </c>
      <c r="U64" s="365" cm="1">
        <f t="array" aca="1" ref="U64" ca="1">INDEX(INDIRECT($D64),,MATCH(U60,Cashflow_A!$K$1:$AE$1,0))*U61</f>
        <v>0</v>
      </c>
      <c r="V64" s="365" cm="1">
        <f t="array" aca="1" ref="V64" ca="1">INDEX(INDIRECT($D64),,MATCH(V60,Cashflow_A!$K$1:$AE$1,0))*V61</f>
        <v>0</v>
      </c>
      <c r="W64" s="365" cm="1">
        <f t="array" aca="1" ref="W64" ca="1">INDEX(INDIRECT($D64),,MATCH(W60,Cashflow_A!$K$1:$AE$1,0))*W61</f>
        <v>0</v>
      </c>
      <c r="X64" s="365" cm="1">
        <f t="array" aca="1" ref="X64" ca="1">INDEX(INDIRECT($D64),,MATCH(X60,Cashflow_A!$K$1:$AE$1,0))*X61</f>
        <v>0</v>
      </c>
      <c r="Y64" s="365" cm="1">
        <f t="array" aca="1" ref="Y64" ca="1">INDEX(INDIRECT($D64),,MATCH(Y60,Cashflow_A!$K$1:$AE$1,0))*Y61</f>
        <v>0</v>
      </c>
      <c r="Z64" s="365" cm="1">
        <f t="array" aca="1" ref="Z64" ca="1">INDEX(INDIRECT($D64),,MATCH(Z60,Cashflow_A!$K$1:$AE$1,0))*Z61</f>
        <v>0</v>
      </c>
      <c r="AA64" s="365" cm="1">
        <f t="array" aca="1" ref="AA64" ca="1">INDEX(INDIRECT($D64),,MATCH(AA60,Cashflow_A!$K$1:$AE$1,0))*AA61</f>
        <v>0</v>
      </c>
      <c r="AB64" s="365" cm="1">
        <f t="array" aca="1" ref="AB64" ca="1">INDEX(INDIRECT($D64),,MATCH(AB60,Cashflow_A!$K$1:$AE$1,0))*AB61</f>
        <v>0</v>
      </c>
      <c r="AC64" s="365" cm="1">
        <f t="array" aca="1" ref="AC64" ca="1">INDEX(INDIRECT($D64),,MATCH(AC60,Cashflow_A!$K$1:$AE$1,0))*AC61</f>
        <v>0</v>
      </c>
      <c r="AD64" s="365" cm="1">
        <f t="array" aca="1" ref="AD64" ca="1">INDEX(INDIRECT($D64),,MATCH(AD60,Cashflow_A!$K$1:$AE$1,0))*AD61</f>
        <v>0</v>
      </c>
      <c r="AE64" s="365" cm="1">
        <f t="array" aca="1" ref="AE64" ca="1">INDEX(INDIRECT($D64),,MATCH(AE60,Cashflow_A!$K$1:$AE$1,0))*AE61</f>
        <v>0</v>
      </c>
    </row>
    <row r="65" spans="1:35" s="2" customFormat="1" outlineLevel="1" x14ac:dyDescent="0.3">
      <c r="C65" s="355"/>
      <c r="K65" s="352"/>
    </row>
    <row r="66" spans="1:35" s="2" customFormat="1" outlineLevel="1" x14ac:dyDescent="0.3">
      <c r="C66" s="355"/>
      <c r="K66" s="352"/>
    </row>
    <row r="67" spans="1:35" s="2" customFormat="1" x14ac:dyDescent="0.3">
      <c r="C67" s="355"/>
      <c r="K67" s="352"/>
    </row>
    <row r="68" spans="1:35" s="2" customFormat="1" x14ac:dyDescent="0.3">
      <c r="C68" s="355"/>
      <c r="K68" s="352"/>
    </row>
    <row r="69" spans="1:35" s="2" customFormat="1" ht="16.5" thickBot="1" x14ac:dyDescent="0.25">
      <c r="C69" s="355" t="s">
        <v>21</v>
      </c>
      <c r="D69" s="53" t="str">
        <f>VLOOKUP(C69,Data!$A$9:$B$632,2,FALSE)</f>
        <v>Non timber forest product production (Business-as-usual)</v>
      </c>
      <c r="K69" s="352"/>
    </row>
    <row r="70" spans="1:35" s="12" customFormat="1" ht="17.25" outlineLevel="1" thickTop="1" x14ac:dyDescent="0.3">
      <c r="A70" s="2"/>
      <c r="B70" s="2"/>
      <c r="C70" s="355"/>
      <c r="D70" s="2"/>
      <c r="E70"/>
      <c r="F70"/>
      <c r="G70"/>
      <c r="H70"/>
      <c r="I70"/>
      <c r="J70"/>
      <c r="K70" s="364"/>
      <c r="L70"/>
      <c r="M70"/>
      <c r="N70"/>
      <c r="O70"/>
      <c r="P70"/>
      <c r="Q70"/>
      <c r="R70"/>
      <c r="S70"/>
      <c r="T70"/>
      <c r="U70"/>
      <c r="V70"/>
      <c r="W70"/>
      <c r="X70"/>
      <c r="Y70"/>
      <c r="Z70"/>
      <c r="AA70"/>
      <c r="AB70"/>
      <c r="AC70"/>
      <c r="AD70"/>
      <c r="AE70"/>
      <c r="AF70" s="2"/>
      <c r="AG70" s="2"/>
      <c r="AH70" s="2"/>
      <c r="AI70" s="2"/>
    </row>
    <row r="71" spans="1:35" s="12" customFormat="1" ht="16.5" outlineLevel="1" x14ac:dyDescent="0.3">
      <c r="A71" s="2"/>
      <c r="B71" s="2"/>
      <c r="C71" s="355"/>
      <c r="D71" s="2" t="s">
        <v>602</v>
      </c>
      <c r="E71" s="356" t="s">
        <v>603</v>
      </c>
      <c r="F71" s="357">
        <v>0</v>
      </c>
      <c r="G71" s="2"/>
      <c r="I71" s="2"/>
      <c r="J71" s="2"/>
      <c r="K71" s="365">
        <f>IF(K$1&gt;=$F71,K$1-$F71,0)</f>
        <v>0</v>
      </c>
      <c r="L71" s="365">
        <f>IF(L$1&gt;=$F71,L$1-$F71,0)</f>
        <v>1</v>
      </c>
      <c r="M71" s="365">
        <f t="shared" ref="M71:AE71" si="20">IF(M$1&gt;=$F71,M$1-$F71,0)</f>
        <v>2</v>
      </c>
      <c r="N71" s="365">
        <f t="shared" si="20"/>
        <v>3</v>
      </c>
      <c r="O71" s="365">
        <f t="shared" si="20"/>
        <v>4</v>
      </c>
      <c r="P71" s="365">
        <f t="shared" si="20"/>
        <v>5</v>
      </c>
      <c r="Q71" s="365">
        <f t="shared" si="20"/>
        <v>6</v>
      </c>
      <c r="R71" s="365">
        <f t="shared" si="20"/>
        <v>7</v>
      </c>
      <c r="S71" s="365">
        <f t="shared" si="20"/>
        <v>8</v>
      </c>
      <c r="T71" s="365">
        <f t="shared" si="20"/>
        <v>9</v>
      </c>
      <c r="U71" s="365">
        <f t="shared" si="20"/>
        <v>10</v>
      </c>
      <c r="V71" s="365">
        <f t="shared" si="20"/>
        <v>11</v>
      </c>
      <c r="W71" s="365">
        <f t="shared" si="20"/>
        <v>12</v>
      </c>
      <c r="X71" s="365">
        <f t="shared" si="20"/>
        <v>13</v>
      </c>
      <c r="Y71" s="365">
        <f t="shared" si="20"/>
        <v>14</v>
      </c>
      <c r="Z71" s="365">
        <f t="shared" si="20"/>
        <v>15</v>
      </c>
      <c r="AA71" s="365">
        <f t="shared" si="20"/>
        <v>16</v>
      </c>
      <c r="AB71" s="365">
        <f t="shared" si="20"/>
        <v>17</v>
      </c>
      <c r="AC71" s="365">
        <f t="shared" si="20"/>
        <v>18</v>
      </c>
      <c r="AD71" s="365">
        <f t="shared" si="20"/>
        <v>19</v>
      </c>
      <c r="AE71" s="365">
        <f t="shared" si="20"/>
        <v>20</v>
      </c>
      <c r="AF71" s="2"/>
      <c r="AG71" s="2"/>
      <c r="AH71" s="2"/>
      <c r="AI71" s="2"/>
    </row>
    <row r="72" spans="1:35" s="12" customFormat="1" ht="16.5" outlineLevel="1" x14ac:dyDescent="0.3">
      <c r="A72" s="2"/>
      <c r="B72" s="2"/>
      <c r="C72" s="355" t="s">
        <v>21</v>
      </c>
      <c r="D72" s="2" t="str">
        <f>CONCATENATE("Hectares year ",F71)</f>
        <v>Hectares year 0</v>
      </c>
      <c r="E72" s="356" t="s">
        <v>604</v>
      </c>
      <c r="F72" s="357">
        <f>SUMIFS(Baseline_Hectare!$G$12:$G$564,Baseline_Hectare!$C$12:$C$564,C72,Baseline_Hectare!$E$12:$E$564,D72)</f>
        <v>95750</v>
      </c>
      <c r="G72" s="2"/>
      <c r="I72" s="2"/>
      <c r="J72" s="2"/>
      <c r="K72" s="365">
        <f>IF(K$1&gt;=$F71,$F72,0)</f>
        <v>95750</v>
      </c>
      <c r="L72" s="365">
        <f t="shared" ref="L72:AE72" si="21">IF(L$1&gt;=$F71,$F72,0)</f>
        <v>95750</v>
      </c>
      <c r="M72" s="365">
        <f t="shared" si="21"/>
        <v>95750</v>
      </c>
      <c r="N72" s="365">
        <f t="shared" si="21"/>
        <v>95750</v>
      </c>
      <c r="O72" s="365">
        <f t="shared" si="21"/>
        <v>95750</v>
      </c>
      <c r="P72" s="365">
        <f t="shared" si="21"/>
        <v>95750</v>
      </c>
      <c r="Q72" s="365">
        <f t="shared" si="21"/>
        <v>95750</v>
      </c>
      <c r="R72" s="365">
        <f t="shared" si="21"/>
        <v>95750</v>
      </c>
      <c r="S72" s="365">
        <f t="shared" si="21"/>
        <v>95750</v>
      </c>
      <c r="T72" s="365">
        <f t="shared" si="21"/>
        <v>95750</v>
      </c>
      <c r="U72" s="365">
        <f t="shared" si="21"/>
        <v>95750</v>
      </c>
      <c r="V72" s="365">
        <f t="shared" si="21"/>
        <v>95750</v>
      </c>
      <c r="W72" s="365">
        <f t="shared" si="21"/>
        <v>95750</v>
      </c>
      <c r="X72" s="365">
        <f t="shared" si="21"/>
        <v>95750</v>
      </c>
      <c r="Y72" s="365">
        <f t="shared" si="21"/>
        <v>95750</v>
      </c>
      <c r="Z72" s="365">
        <f t="shared" si="21"/>
        <v>95750</v>
      </c>
      <c r="AA72" s="365">
        <f t="shared" si="21"/>
        <v>95750</v>
      </c>
      <c r="AB72" s="365">
        <f t="shared" si="21"/>
        <v>95750</v>
      </c>
      <c r="AC72" s="365">
        <f t="shared" si="21"/>
        <v>95750</v>
      </c>
      <c r="AD72" s="365">
        <f t="shared" si="21"/>
        <v>95750</v>
      </c>
      <c r="AE72" s="365">
        <f t="shared" si="21"/>
        <v>95750</v>
      </c>
      <c r="AF72" s="2"/>
      <c r="AG72" s="2"/>
      <c r="AH72" s="2"/>
      <c r="AI72" s="2"/>
    </row>
    <row r="73" spans="1:35" s="2" customFormat="1" outlineLevel="1" x14ac:dyDescent="0.3">
      <c r="C73" s="355" t="s">
        <v>21</v>
      </c>
      <c r="D73" s="2" t="str">
        <f>CONCATENATE(C73,"_Revenue")</f>
        <v>B_Revenue</v>
      </c>
      <c r="H73" s="2" t="s">
        <v>605</v>
      </c>
      <c r="K73" s="365" cm="1">
        <f t="array" aca="1" ref="K73" ca="1">INDEX(INDIRECT($D73),,MATCH(K71,Cashflow_A!$K$1:$AE$1,0))*K72</f>
        <v>8792793.1237143707</v>
      </c>
      <c r="L73" s="365" cm="1">
        <f t="array" aca="1" ref="L73" ca="1">INDEX(INDIRECT($D73),,MATCH(L71,Cashflow_A!$K$1:$AE$1,0))*L72</f>
        <v>7473874.155157215</v>
      </c>
      <c r="M73" s="365" cm="1">
        <f t="array" aca="1" ref="M73" ca="1">INDEX(INDIRECT($D73),,MATCH(M71,Cashflow_A!$K$1:$AE$1,0))*M72</f>
        <v>6352793.0318836328</v>
      </c>
      <c r="N73" s="365" cm="1">
        <f t="array" aca="1" ref="N73" ca="1">INDEX(INDIRECT($D73),,MATCH(N71,Cashflow_A!$K$1:$AE$1,0))*N72</f>
        <v>5399874.0771010881</v>
      </c>
      <c r="O73" s="365" cm="1">
        <f t="array" aca="1" ref="O73" ca="1">INDEX(INDIRECT($D73),,MATCH(O71,Cashflow_A!$K$1:$AE$1,0))*O72</f>
        <v>4589892.9655359248</v>
      </c>
      <c r="P73" s="365" cm="1">
        <f t="array" aca="1" ref="P73" ca="1">INDEX(INDIRECT($D73),,MATCH(P71,Cashflow_A!$K$1:$AE$1,0))*P72</f>
        <v>3901409.0207055355</v>
      </c>
      <c r="Q73" s="365" cm="1">
        <f t="array" aca="1" ref="Q73" ca="1">INDEX(INDIRECT($D73),,MATCH(Q71,Cashflow_A!$K$1:$AE$1,0))*Q72</f>
        <v>3316197.667599705</v>
      </c>
      <c r="R73" s="365" cm="1">
        <f t="array" aca="1" ref="R73" ca="1">INDEX(INDIRECT($D73),,MATCH(R71,Cashflow_A!$K$1:$AE$1,0))*R72</f>
        <v>2818768.0174597492</v>
      </c>
      <c r="S73" s="365" cm="1">
        <f t="array" aca="1" ref="S73" ca="1">INDEX(INDIRECT($D73),,MATCH(S71,Cashflow_A!$K$1:$AE$1,0))*S72</f>
        <v>2395952.8148407871</v>
      </c>
      <c r="T73" s="365" cm="1">
        <f t="array" aca="1" ref="T73" ca="1">INDEX(INDIRECT($D73),,MATCH(T71,Cashflow_A!$K$1:$AE$1,0))*T72</f>
        <v>2036559.8926146692</v>
      </c>
      <c r="U73" s="365" cm="1">
        <f t="array" aca="1" ref="U73" ca="1">INDEX(INDIRECT($D73),,MATCH(U71,Cashflow_A!$K$1:$AE$1,0))*U72</f>
        <v>0</v>
      </c>
      <c r="V73" s="365" cm="1">
        <f t="array" aca="1" ref="V73" ca="1">INDEX(INDIRECT($D73),,MATCH(V71,Cashflow_A!$K$1:$AE$1,0))*V72</f>
        <v>0</v>
      </c>
      <c r="W73" s="365" cm="1">
        <f t="array" aca="1" ref="W73" ca="1">INDEX(INDIRECT($D73),,MATCH(W71,Cashflow_A!$K$1:$AE$1,0))*W72</f>
        <v>0</v>
      </c>
      <c r="X73" s="365" cm="1">
        <f t="array" aca="1" ref="X73" ca="1">INDEX(INDIRECT($D73),,MATCH(X71,Cashflow_A!$K$1:$AE$1,0))*X72</f>
        <v>0</v>
      </c>
      <c r="Y73" s="365" cm="1">
        <f t="array" aca="1" ref="Y73" ca="1">INDEX(INDIRECT($D73),,MATCH(Y71,Cashflow_A!$K$1:$AE$1,0))*Y72</f>
        <v>0</v>
      </c>
      <c r="Z73" s="365" cm="1">
        <f t="array" aca="1" ref="Z73" ca="1">INDEX(INDIRECT($D73),,MATCH(Z71,Cashflow_A!$K$1:$AE$1,0))*Z72</f>
        <v>0</v>
      </c>
      <c r="AA73" s="365" cm="1">
        <f t="array" aca="1" ref="AA73" ca="1">INDEX(INDIRECT($D73),,MATCH(AA71,Cashflow_A!$K$1:$AE$1,0))*AA72</f>
        <v>0</v>
      </c>
      <c r="AB73" s="365" cm="1">
        <f t="array" aca="1" ref="AB73" ca="1">INDEX(INDIRECT($D73),,MATCH(AB71,Cashflow_A!$K$1:$AE$1,0))*AB72</f>
        <v>0</v>
      </c>
      <c r="AC73" s="365" cm="1">
        <f t="array" aca="1" ref="AC73" ca="1">INDEX(INDIRECT($D73),,MATCH(AC71,Cashflow_A!$K$1:$AE$1,0))*AC72</f>
        <v>0</v>
      </c>
      <c r="AD73" s="365" cm="1">
        <f t="array" aca="1" ref="AD73" ca="1">INDEX(INDIRECT($D73),,MATCH(AD71,Cashflow_A!$K$1:$AE$1,0))*AD72</f>
        <v>0</v>
      </c>
      <c r="AE73" s="365" cm="1">
        <f t="array" aca="1" ref="AE73" ca="1">INDEX(INDIRECT($D73),,MATCH(AE71,Cashflow_A!$K$1:$AE$1,0))*AE72</f>
        <v>0</v>
      </c>
    </row>
    <row r="74" spans="1:35" s="2" customFormat="1" outlineLevel="1" x14ac:dyDescent="0.3">
      <c r="C74" s="355" t="s">
        <v>21</v>
      </c>
      <c r="D74" s="2" t="str">
        <f>CONCATENATE(C74,"_Cost")</f>
        <v>B_Cost</v>
      </c>
      <c r="H74" s="2" t="s">
        <v>606</v>
      </c>
      <c r="K74" s="365" cm="1">
        <f t="array" aca="1" ref="K74" ca="1">INDEX(INDIRECT($D74),,MATCH(K71,Cashflow_A!$K$1:$AE$1,0))*K72</f>
        <v>10551351.748457246</v>
      </c>
      <c r="L74" s="365" cm="1">
        <f t="array" aca="1" ref="L74" ca="1">INDEX(INDIRECT($D74),,MATCH(L71,Cashflow_A!$K$1:$AE$1,0))*L72</f>
        <v>6154955.1866000602</v>
      </c>
      <c r="M74" s="365" cm="1">
        <f t="array" aca="1" ref="M74" ca="1">INDEX(INDIRECT($D74),,MATCH(M71,Cashflow_A!$K$1:$AE$1,0))*M72</f>
        <v>6154955.1866000602</v>
      </c>
      <c r="N74" s="365" cm="1">
        <f t="array" aca="1" ref="N74" ca="1">INDEX(INDIRECT($D74),,MATCH(N71,Cashflow_A!$K$1:$AE$1,0))*N72</f>
        <v>6154955.1866000602</v>
      </c>
      <c r="O74" s="365" cm="1">
        <f t="array" aca="1" ref="O74" ca="1">INDEX(INDIRECT($D74),,MATCH(O71,Cashflow_A!$K$1:$AE$1,0))*O72</f>
        <v>6154955.1866000602</v>
      </c>
      <c r="P74" s="365" cm="1">
        <f t="array" aca="1" ref="P74" ca="1">INDEX(INDIRECT($D74),,MATCH(P71,Cashflow_A!$K$1:$AE$1,0))*P72</f>
        <v>10551351.748457246</v>
      </c>
      <c r="Q74" s="365" cm="1">
        <f t="array" aca="1" ref="Q74" ca="1">INDEX(INDIRECT($D74),,MATCH(Q71,Cashflow_A!$K$1:$AE$1,0))*Q72</f>
        <v>6154955.1866000602</v>
      </c>
      <c r="R74" s="365" cm="1">
        <f t="array" aca="1" ref="R74" ca="1">INDEX(INDIRECT($D74),,MATCH(R71,Cashflow_A!$K$1:$AE$1,0))*R72</f>
        <v>6154955.1866000602</v>
      </c>
      <c r="S74" s="365" cm="1">
        <f t="array" aca="1" ref="S74" ca="1">INDEX(INDIRECT($D74),,MATCH(S71,Cashflow_A!$K$1:$AE$1,0))*S72</f>
        <v>6154955.1866000602</v>
      </c>
      <c r="T74" s="365" cm="1">
        <f t="array" aca="1" ref="T74" ca="1">INDEX(INDIRECT($D74),,MATCH(T71,Cashflow_A!$K$1:$AE$1,0))*T72</f>
        <v>6154955.1866000602</v>
      </c>
      <c r="U74" s="365" cm="1">
        <f t="array" aca="1" ref="U74" ca="1">INDEX(INDIRECT($D74),,MATCH(U71,Cashflow_A!$K$1:$AE$1,0))*U72</f>
        <v>0</v>
      </c>
      <c r="V74" s="365" cm="1">
        <f t="array" aca="1" ref="V74" ca="1">INDEX(INDIRECT($D74),,MATCH(V71,Cashflow_A!$K$1:$AE$1,0))*V72</f>
        <v>0</v>
      </c>
      <c r="W74" s="365" cm="1">
        <f t="array" aca="1" ref="W74" ca="1">INDEX(INDIRECT($D74),,MATCH(W71,Cashflow_A!$K$1:$AE$1,0))*W72</f>
        <v>0</v>
      </c>
      <c r="X74" s="365" cm="1">
        <f t="array" aca="1" ref="X74" ca="1">INDEX(INDIRECT($D74),,MATCH(X71,Cashflow_A!$K$1:$AE$1,0))*X72</f>
        <v>0</v>
      </c>
      <c r="Y74" s="365" cm="1">
        <f t="array" aca="1" ref="Y74" ca="1">INDEX(INDIRECT($D74),,MATCH(Y71,Cashflow_A!$K$1:$AE$1,0))*Y72</f>
        <v>0</v>
      </c>
      <c r="Z74" s="365" cm="1">
        <f t="array" aca="1" ref="Z74" ca="1">INDEX(INDIRECT($D74),,MATCH(Z71,Cashflow_A!$K$1:$AE$1,0))*Z72</f>
        <v>0</v>
      </c>
      <c r="AA74" s="365" cm="1">
        <f t="array" aca="1" ref="AA74" ca="1">INDEX(INDIRECT($D74),,MATCH(AA71,Cashflow_A!$K$1:$AE$1,0))*AA72</f>
        <v>0</v>
      </c>
      <c r="AB74" s="365" cm="1">
        <f t="array" aca="1" ref="AB74" ca="1">INDEX(INDIRECT($D74),,MATCH(AB71,Cashflow_A!$K$1:$AE$1,0))*AB72</f>
        <v>0</v>
      </c>
      <c r="AC74" s="365" cm="1">
        <f t="array" aca="1" ref="AC74" ca="1">INDEX(INDIRECT($D74),,MATCH(AC71,Cashflow_A!$K$1:$AE$1,0))*AC72</f>
        <v>0</v>
      </c>
      <c r="AD74" s="365" cm="1">
        <f t="array" aca="1" ref="AD74" ca="1">INDEX(INDIRECT($D74),,MATCH(AD71,Cashflow_A!$K$1:$AE$1,0))*AD72</f>
        <v>0</v>
      </c>
      <c r="AE74" s="365" cm="1">
        <f t="array" aca="1" ref="AE74" ca="1">INDEX(INDIRECT($D74),,MATCH(AE71,Cashflow_A!$K$1:$AE$1,0))*AE72</f>
        <v>0</v>
      </c>
    </row>
    <row r="75" spans="1:35" s="2" customFormat="1" outlineLevel="1" x14ac:dyDescent="0.3">
      <c r="C75" s="355" t="s">
        <v>21</v>
      </c>
      <c r="D75" s="2" t="str">
        <f>CONCATENATE(C75,"_Net_Revenue")</f>
        <v>B_Net_Revenue</v>
      </c>
      <c r="H75" s="2" t="s">
        <v>607</v>
      </c>
      <c r="K75" s="365" cm="1">
        <f t="array" aca="1" ref="K75" ca="1">INDEX(INDIRECT($D75),,MATCH(K71,Cashflow_A!$K$1:$AE$1,0))*K72</f>
        <v>-1758558.6247428742</v>
      </c>
      <c r="L75" s="365" cm="1">
        <f t="array" aca="1" ref="L75" ca="1">INDEX(INDIRECT($D75),,MATCH(L71,Cashflow_A!$K$1:$AE$1,0))*L72</f>
        <v>1318918.968557155</v>
      </c>
      <c r="M75" s="365" cm="1">
        <f t="array" aca="1" ref="M75" ca="1">INDEX(INDIRECT($D75),,MATCH(M71,Cashflow_A!$K$1:$AE$1,0))*M72</f>
        <v>197837.84528357291</v>
      </c>
      <c r="N75" s="365" cm="1">
        <f t="array" aca="1" ref="N75" ca="1">INDEX(INDIRECT($D75),,MATCH(N71,Cashflow_A!$K$1:$AE$1,0))*N72</f>
        <v>-755081.10949897219</v>
      </c>
      <c r="O75" s="365" cm="1">
        <f t="array" aca="1" ref="O75" ca="1">INDEX(INDIRECT($D75),,MATCH(O71,Cashflow_A!$K$1:$AE$1,0))*O72</f>
        <v>-1565062.2210641357</v>
      </c>
      <c r="P75" s="365" cm="1">
        <f t="array" aca="1" ref="P75" ca="1">INDEX(INDIRECT($D75),,MATCH(P71,Cashflow_A!$K$1:$AE$1,0))*P72</f>
        <v>-6649942.7277517095</v>
      </c>
      <c r="Q75" s="365" cm="1">
        <f t="array" aca="1" ref="Q75" ca="1">INDEX(INDIRECT($D75),,MATCH(Q71,Cashflow_A!$K$1:$AE$1,0))*Q72</f>
        <v>-2838757.5190003547</v>
      </c>
      <c r="R75" s="365" cm="1">
        <f t="array" aca="1" ref="R75" ca="1">INDEX(INDIRECT($D75),,MATCH(R71,Cashflow_A!$K$1:$AE$1,0))*R72</f>
        <v>-3336187.16914031</v>
      </c>
      <c r="S75" s="365" cm="1">
        <f t="array" aca="1" ref="S75" ca="1">INDEX(INDIRECT($D75),,MATCH(S71,Cashflow_A!$K$1:$AE$1,0))*S72</f>
        <v>-3759002.3717592731</v>
      </c>
      <c r="T75" s="365" cm="1">
        <f t="array" aca="1" ref="T75" ca="1">INDEX(INDIRECT($D75),,MATCH(T71,Cashflow_A!$K$1:$AE$1,0))*T72</f>
        <v>-4118395.293985391</v>
      </c>
      <c r="U75" s="365" cm="1">
        <f t="array" aca="1" ref="U75" ca="1">INDEX(INDIRECT($D75),,MATCH(U71,Cashflow_A!$K$1:$AE$1,0))*U72</f>
        <v>0</v>
      </c>
      <c r="V75" s="365" cm="1">
        <f t="array" aca="1" ref="V75" ca="1">INDEX(INDIRECT($D75),,MATCH(V71,Cashflow_A!$K$1:$AE$1,0))*V72</f>
        <v>0</v>
      </c>
      <c r="W75" s="365" cm="1">
        <f t="array" aca="1" ref="W75" ca="1">INDEX(INDIRECT($D75),,MATCH(W71,Cashflow_A!$K$1:$AE$1,0))*W72</f>
        <v>0</v>
      </c>
      <c r="X75" s="365" cm="1">
        <f t="array" aca="1" ref="X75" ca="1">INDEX(INDIRECT($D75),,MATCH(X71,Cashflow_A!$K$1:$AE$1,0))*X72</f>
        <v>0</v>
      </c>
      <c r="Y75" s="365" cm="1">
        <f t="array" aca="1" ref="Y75" ca="1">INDEX(INDIRECT($D75),,MATCH(Y71,Cashflow_A!$K$1:$AE$1,0))*Y72</f>
        <v>0</v>
      </c>
      <c r="Z75" s="365" cm="1">
        <f t="array" aca="1" ref="Z75" ca="1">INDEX(INDIRECT($D75),,MATCH(Z71,Cashflow_A!$K$1:$AE$1,0))*Z72</f>
        <v>0</v>
      </c>
      <c r="AA75" s="365" cm="1">
        <f t="array" aca="1" ref="AA75" ca="1">INDEX(INDIRECT($D75),,MATCH(AA71,Cashflow_A!$K$1:$AE$1,0))*AA72</f>
        <v>0</v>
      </c>
      <c r="AB75" s="365" cm="1">
        <f t="array" aca="1" ref="AB75" ca="1">INDEX(INDIRECT($D75),,MATCH(AB71,Cashflow_A!$K$1:$AE$1,0))*AB72</f>
        <v>0</v>
      </c>
      <c r="AC75" s="365" cm="1">
        <f t="array" aca="1" ref="AC75" ca="1">INDEX(INDIRECT($D75),,MATCH(AC71,Cashflow_A!$K$1:$AE$1,0))*AC72</f>
        <v>0</v>
      </c>
      <c r="AD75" s="365" cm="1">
        <f t="array" aca="1" ref="AD75" ca="1">INDEX(INDIRECT($D75),,MATCH(AD71,Cashflow_A!$K$1:$AE$1,0))*AD72</f>
        <v>0</v>
      </c>
      <c r="AE75" s="365" cm="1">
        <f t="array" aca="1" ref="AE75" ca="1">INDEX(INDIRECT($D75),,MATCH(AE71,Cashflow_A!$K$1:$AE$1,0))*AE72</f>
        <v>0</v>
      </c>
    </row>
    <row r="76" spans="1:35" s="2" customFormat="1" outlineLevel="1" x14ac:dyDescent="0.3">
      <c r="C76" s="355"/>
      <c r="K76" s="352"/>
    </row>
    <row r="77" spans="1:35" s="12" customFormat="1" ht="16.5" outlineLevel="1" x14ac:dyDescent="0.3">
      <c r="A77" s="2"/>
      <c r="B77" s="2"/>
      <c r="C77" s="355"/>
      <c r="D77" s="2" t="s">
        <v>602</v>
      </c>
      <c r="E77" s="356" t="s">
        <v>603</v>
      </c>
      <c r="F77" s="357">
        <v>1</v>
      </c>
      <c r="G77" s="2"/>
      <c r="I77" s="2"/>
      <c r="J77" s="2"/>
      <c r="K77" s="365">
        <f>IF(K$1&gt;=$F77,K$1-$F77,0)</f>
        <v>0</v>
      </c>
      <c r="L77" s="365">
        <f>IF(L$1&gt;=$F77,L$1-$F77,0)</f>
        <v>0</v>
      </c>
      <c r="M77" s="365">
        <f t="shared" ref="M77:AE77" si="22">IF(M$1&gt;=$F77,M$1-$F77,0)</f>
        <v>1</v>
      </c>
      <c r="N77" s="365">
        <f t="shared" si="22"/>
        <v>2</v>
      </c>
      <c r="O77" s="365">
        <f t="shared" si="22"/>
        <v>3</v>
      </c>
      <c r="P77" s="365">
        <f t="shared" si="22"/>
        <v>4</v>
      </c>
      <c r="Q77" s="365">
        <f t="shared" si="22"/>
        <v>5</v>
      </c>
      <c r="R77" s="365">
        <f t="shared" si="22"/>
        <v>6</v>
      </c>
      <c r="S77" s="365">
        <f t="shared" si="22"/>
        <v>7</v>
      </c>
      <c r="T77" s="365">
        <f t="shared" si="22"/>
        <v>8</v>
      </c>
      <c r="U77" s="365">
        <f t="shared" si="22"/>
        <v>9</v>
      </c>
      <c r="V77" s="365">
        <f t="shared" si="22"/>
        <v>10</v>
      </c>
      <c r="W77" s="365">
        <f t="shared" si="22"/>
        <v>11</v>
      </c>
      <c r="X77" s="365">
        <f t="shared" si="22"/>
        <v>12</v>
      </c>
      <c r="Y77" s="365">
        <f t="shared" si="22"/>
        <v>13</v>
      </c>
      <c r="Z77" s="365">
        <f t="shared" si="22"/>
        <v>14</v>
      </c>
      <c r="AA77" s="365">
        <f t="shared" si="22"/>
        <v>15</v>
      </c>
      <c r="AB77" s="365">
        <f t="shared" si="22"/>
        <v>16</v>
      </c>
      <c r="AC77" s="365">
        <f t="shared" si="22"/>
        <v>17</v>
      </c>
      <c r="AD77" s="365">
        <f t="shared" si="22"/>
        <v>18</v>
      </c>
      <c r="AE77" s="365">
        <f t="shared" si="22"/>
        <v>19</v>
      </c>
      <c r="AF77" s="2"/>
      <c r="AG77" s="2"/>
      <c r="AH77" s="2"/>
      <c r="AI77" s="2"/>
    </row>
    <row r="78" spans="1:35" s="12" customFormat="1" ht="16.5" outlineLevel="1" x14ac:dyDescent="0.3">
      <c r="A78" s="2"/>
      <c r="B78" s="2"/>
      <c r="C78" s="355" t="s">
        <v>21</v>
      </c>
      <c r="D78" s="2" t="str">
        <f>CONCATENATE("Hectares year ",F77)</f>
        <v>Hectares year 1</v>
      </c>
      <c r="E78" s="356" t="s">
        <v>604</v>
      </c>
      <c r="F78" s="357">
        <f>SUMIFS(Baseline_Hectare!$G$12:$G$564,Baseline_Hectare!$C$12:$C$564,C78,Baseline_Hectare!$E$12:$E$564,D78)</f>
        <v>0</v>
      </c>
      <c r="G78" s="2"/>
      <c r="I78" s="2"/>
      <c r="J78" s="2"/>
      <c r="K78" s="365">
        <f>IF(K$1&gt;=$F77,$F78,0)</f>
        <v>0</v>
      </c>
      <c r="L78" s="365">
        <f t="shared" ref="L78:AE78" si="23">IF(L$1&gt;=$F77,$F78,0)</f>
        <v>0</v>
      </c>
      <c r="M78" s="365">
        <f t="shared" si="23"/>
        <v>0</v>
      </c>
      <c r="N78" s="365">
        <f t="shared" si="23"/>
        <v>0</v>
      </c>
      <c r="O78" s="365">
        <f t="shared" si="23"/>
        <v>0</v>
      </c>
      <c r="P78" s="365">
        <f t="shared" si="23"/>
        <v>0</v>
      </c>
      <c r="Q78" s="365">
        <f t="shared" si="23"/>
        <v>0</v>
      </c>
      <c r="R78" s="365">
        <f t="shared" si="23"/>
        <v>0</v>
      </c>
      <c r="S78" s="365">
        <f t="shared" si="23"/>
        <v>0</v>
      </c>
      <c r="T78" s="365">
        <f t="shared" si="23"/>
        <v>0</v>
      </c>
      <c r="U78" s="365">
        <f t="shared" si="23"/>
        <v>0</v>
      </c>
      <c r="V78" s="365">
        <f t="shared" si="23"/>
        <v>0</v>
      </c>
      <c r="W78" s="365">
        <f t="shared" si="23"/>
        <v>0</v>
      </c>
      <c r="X78" s="365">
        <f t="shared" si="23"/>
        <v>0</v>
      </c>
      <c r="Y78" s="365">
        <f t="shared" si="23"/>
        <v>0</v>
      </c>
      <c r="Z78" s="365">
        <f t="shared" si="23"/>
        <v>0</v>
      </c>
      <c r="AA78" s="365">
        <f t="shared" si="23"/>
        <v>0</v>
      </c>
      <c r="AB78" s="365">
        <f t="shared" si="23"/>
        <v>0</v>
      </c>
      <c r="AC78" s="365">
        <f t="shared" si="23"/>
        <v>0</v>
      </c>
      <c r="AD78" s="365">
        <f t="shared" si="23"/>
        <v>0</v>
      </c>
      <c r="AE78" s="365">
        <f t="shared" si="23"/>
        <v>0</v>
      </c>
      <c r="AF78" s="2"/>
      <c r="AG78" s="2"/>
      <c r="AH78" s="2"/>
      <c r="AI78" s="2"/>
    </row>
    <row r="79" spans="1:35" s="2" customFormat="1" outlineLevel="1" x14ac:dyDescent="0.3">
      <c r="C79" s="355" t="s">
        <v>21</v>
      </c>
      <c r="D79" s="2" t="str">
        <f>CONCATENATE(C79,"_Revenue")</f>
        <v>B_Revenue</v>
      </c>
      <c r="H79" s="2" t="s">
        <v>605</v>
      </c>
      <c r="K79" s="365" cm="1">
        <f t="array" aca="1" ref="K79" ca="1">INDEX(INDIRECT($D79),,MATCH(K77,Cashflow_A!$K$1:$AE$1,0))*K78</f>
        <v>0</v>
      </c>
      <c r="L79" s="365" cm="1">
        <f t="array" aca="1" ref="L79" ca="1">INDEX(INDIRECT($D79),,MATCH(L77,Cashflow_A!$K$1:$AE$1,0))*L78</f>
        <v>0</v>
      </c>
      <c r="M79" s="365" cm="1">
        <f t="array" aca="1" ref="M79" ca="1">INDEX(INDIRECT($D79),,MATCH(M77,Cashflow_A!$K$1:$AE$1,0))*M78</f>
        <v>0</v>
      </c>
      <c r="N79" s="365" cm="1">
        <f t="array" aca="1" ref="N79" ca="1">INDEX(INDIRECT($D79),,MATCH(N77,Cashflow_A!$K$1:$AE$1,0))*N78</f>
        <v>0</v>
      </c>
      <c r="O79" s="365" cm="1">
        <f t="array" aca="1" ref="O79" ca="1">INDEX(INDIRECT($D79),,MATCH(O77,Cashflow_A!$K$1:$AE$1,0))*O78</f>
        <v>0</v>
      </c>
      <c r="P79" s="365" cm="1">
        <f t="array" aca="1" ref="P79" ca="1">INDEX(INDIRECT($D79),,MATCH(P77,Cashflow_A!$K$1:$AE$1,0))*P78</f>
        <v>0</v>
      </c>
      <c r="Q79" s="365" cm="1">
        <f t="array" aca="1" ref="Q79" ca="1">INDEX(INDIRECT($D79),,MATCH(Q77,Cashflow_A!$K$1:$AE$1,0))*Q78</f>
        <v>0</v>
      </c>
      <c r="R79" s="365" cm="1">
        <f t="array" aca="1" ref="R79" ca="1">INDEX(INDIRECT($D79),,MATCH(R77,Cashflow_A!$K$1:$AE$1,0))*R78</f>
        <v>0</v>
      </c>
      <c r="S79" s="365" cm="1">
        <f t="array" aca="1" ref="S79" ca="1">INDEX(INDIRECT($D79),,MATCH(S77,Cashflow_A!$K$1:$AE$1,0))*S78</f>
        <v>0</v>
      </c>
      <c r="T79" s="365" cm="1">
        <f t="array" aca="1" ref="T79" ca="1">INDEX(INDIRECT($D79),,MATCH(T77,Cashflow_A!$K$1:$AE$1,0))*T78</f>
        <v>0</v>
      </c>
      <c r="U79" s="365" cm="1">
        <f t="array" aca="1" ref="U79" ca="1">INDEX(INDIRECT($D79),,MATCH(U77,Cashflow_A!$K$1:$AE$1,0))*U78</f>
        <v>0</v>
      </c>
      <c r="V79" s="365" cm="1">
        <f t="array" aca="1" ref="V79" ca="1">INDEX(INDIRECT($D79),,MATCH(V77,Cashflow_A!$K$1:$AE$1,0))*V78</f>
        <v>0</v>
      </c>
      <c r="W79" s="365" cm="1">
        <f t="array" aca="1" ref="W79" ca="1">INDEX(INDIRECT($D79),,MATCH(W77,Cashflow_A!$K$1:$AE$1,0))*W78</f>
        <v>0</v>
      </c>
      <c r="X79" s="365" cm="1">
        <f t="array" aca="1" ref="X79" ca="1">INDEX(INDIRECT($D79),,MATCH(X77,Cashflow_A!$K$1:$AE$1,0))*X78</f>
        <v>0</v>
      </c>
      <c r="Y79" s="365" cm="1">
        <f t="array" aca="1" ref="Y79" ca="1">INDEX(INDIRECT($D79),,MATCH(Y77,Cashflow_A!$K$1:$AE$1,0))*Y78</f>
        <v>0</v>
      </c>
      <c r="Z79" s="365" cm="1">
        <f t="array" aca="1" ref="Z79" ca="1">INDEX(INDIRECT($D79),,MATCH(Z77,Cashflow_A!$K$1:$AE$1,0))*Z78</f>
        <v>0</v>
      </c>
      <c r="AA79" s="365" cm="1">
        <f t="array" aca="1" ref="AA79" ca="1">INDEX(INDIRECT($D79),,MATCH(AA77,Cashflow_A!$K$1:$AE$1,0))*AA78</f>
        <v>0</v>
      </c>
      <c r="AB79" s="365" cm="1">
        <f t="array" aca="1" ref="AB79" ca="1">INDEX(INDIRECT($D79),,MATCH(AB77,Cashflow_A!$K$1:$AE$1,0))*AB78</f>
        <v>0</v>
      </c>
      <c r="AC79" s="365" cm="1">
        <f t="array" aca="1" ref="AC79" ca="1">INDEX(INDIRECT($D79),,MATCH(AC77,Cashflow_A!$K$1:$AE$1,0))*AC78</f>
        <v>0</v>
      </c>
      <c r="AD79" s="365" cm="1">
        <f t="array" aca="1" ref="AD79" ca="1">INDEX(INDIRECT($D79),,MATCH(AD77,Cashflow_A!$K$1:$AE$1,0))*AD78</f>
        <v>0</v>
      </c>
      <c r="AE79" s="365" cm="1">
        <f t="array" aca="1" ref="AE79" ca="1">INDEX(INDIRECT($D79),,MATCH(AE77,Cashflow_A!$K$1:$AE$1,0))*AE78</f>
        <v>0</v>
      </c>
    </row>
    <row r="80" spans="1:35" s="2" customFormat="1" outlineLevel="1" x14ac:dyDescent="0.3">
      <c r="C80" s="355" t="s">
        <v>21</v>
      </c>
      <c r="D80" s="2" t="str">
        <f>CONCATENATE(C80,"_Cost")</f>
        <v>B_Cost</v>
      </c>
      <c r="H80" s="2" t="s">
        <v>606</v>
      </c>
      <c r="K80" s="365" cm="1">
        <f t="array" aca="1" ref="K80" ca="1">INDEX(INDIRECT($D80),,MATCH(K77,Cashflow_A!$K$1:$AE$1,0))*K78</f>
        <v>0</v>
      </c>
      <c r="L80" s="365" cm="1">
        <f t="array" aca="1" ref="L80" ca="1">INDEX(INDIRECT($D80),,MATCH(L77,Cashflow_A!$K$1:$AE$1,0))*L78</f>
        <v>0</v>
      </c>
      <c r="M80" s="365" cm="1">
        <f t="array" aca="1" ref="M80" ca="1">INDEX(INDIRECT($D80),,MATCH(M77,Cashflow_A!$K$1:$AE$1,0))*M78</f>
        <v>0</v>
      </c>
      <c r="N80" s="365" cm="1">
        <f t="array" aca="1" ref="N80" ca="1">INDEX(INDIRECT($D80),,MATCH(N77,Cashflow_A!$K$1:$AE$1,0))*N78</f>
        <v>0</v>
      </c>
      <c r="O80" s="365" cm="1">
        <f t="array" aca="1" ref="O80" ca="1">INDEX(INDIRECT($D80),,MATCH(O77,Cashflow_A!$K$1:$AE$1,0))*O78</f>
        <v>0</v>
      </c>
      <c r="P80" s="365" cm="1">
        <f t="array" aca="1" ref="P80" ca="1">INDEX(INDIRECT($D80),,MATCH(P77,Cashflow_A!$K$1:$AE$1,0))*P78</f>
        <v>0</v>
      </c>
      <c r="Q80" s="365" cm="1">
        <f t="array" aca="1" ref="Q80" ca="1">INDEX(INDIRECT($D80),,MATCH(Q77,Cashflow_A!$K$1:$AE$1,0))*Q78</f>
        <v>0</v>
      </c>
      <c r="R80" s="365" cm="1">
        <f t="array" aca="1" ref="R80" ca="1">INDEX(INDIRECT($D80),,MATCH(R77,Cashflow_A!$K$1:$AE$1,0))*R78</f>
        <v>0</v>
      </c>
      <c r="S80" s="365" cm="1">
        <f t="array" aca="1" ref="S80" ca="1">INDEX(INDIRECT($D80),,MATCH(S77,Cashflow_A!$K$1:$AE$1,0))*S78</f>
        <v>0</v>
      </c>
      <c r="T80" s="365" cm="1">
        <f t="array" aca="1" ref="T80" ca="1">INDEX(INDIRECT($D80),,MATCH(T77,Cashflow_A!$K$1:$AE$1,0))*T78</f>
        <v>0</v>
      </c>
      <c r="U80" s="365" cm="1">
        <f t="array" aca="1" ref="U80" ca="1">INDEX(INDIRECT($D80),,MATCH(U77,Cashflow_A!$K$1:$AE$1,0))*U78</f>
        <v>0</v>
      </c>
      <c r="V80" s="365" cm="1">
        <f t="array" aca="1" ref="V80" ca="1">INDEX(INDIRECT($D80),,MATCH(V77,Cashflow_A!$K$1:$AE$1,0))*V78</f>
        <v>0</v>
      </c>
      <c r="W80" s="365" cm="1">
        <f t="array" aca="1" ref="W80" ca="1">INDEX(INDIRECT($D80),,MATCH(W77,Cashflow_A!$K$1:$AE$1,0))*W78</f>
        <v>0</v>
      </c>
      <c r="X80" s="365" cm="1">
        <f t="array" aca="1" ref="X80" ca="1">INDEX(INDIRECT($D80),,MATCH(X77,Cashflow_A!$K$1:$AE$1,0))*X78</f>
        <v>0</v>
      </c>
      <c r="Y80" s="365" cm="1">
        <f t="array" aca="1" ref="Y80" ca="1">INDEX(INDIRECT($D80),,MATCH(Y77,Cashflow_A!$K$1:$AE$1,0))*Y78</f>
        <v>0</v>
      </c>
      <c r="Z80" s="365" cm="1">
        <f t="array" aca="1" ref="Z80" ca="1">INDEX(INDIRECT($D80),,MATCH(Z77,Cashflow_A!$K$1:$AE$1,0))*Z78</f>
        <v>0</v>
      </c>
      <c r="AA80" s="365" cm="1">
        <f t="array" aca="1" ref="AA80" ca="1">INDEX(INDIRECT($D80),,MATCH(AA77,Cashflow_A!$K$1:$AE$1,0))*AA78</f>
        <v>0</v>
      </c>
      <c r="AB80" s="365" cm="1">
        <f t="array" aca="1" ref="AB80" ca="1">INDEX(INDIRECT($D80),,MATCH(AB77,Cashflow_A!$K$1:$AE$1,0))*AB78</f>
        <v>0</v>
      </c>
      <c r="AC80" s="365" cm="1">
        <f t="array" aca="1" ref="AC80" ca="1">INDEX(INDIRECT($D80),,MATCH(AC77,Cashflow_A!$K$1:$AE$1,0))*AC78</f>
        <v>0</v>
      </c>
      <c r="AD80" s="365" cm="1">
        <f t="array" aca="1" ref="AD80" ca="1">INDEX(INDIRECT($D80),,MATCH(AD77,Cashflow_A!$K$1:$AE$1,0))*AD78</f>
        <v>0</v>
      </c>
      <c r="AE80" s="365" cm="1">
        <f t="array" aca="1" ref="AE80" ca="1">INDEX(INDIRECT($D80),,MATCH(AE77,Cashflow_A!$K$1:$AE$1,0))*AE78</f>
        <v>0</v>
      </c>
    </row>
    <row r="81" spans="1:35" s="2" customFormat="1" outlineLevel="1" x14ac:dyDescent="0.3">
      <c r="C81" s="355" t="s">
        <v>21</v>
      </c>
      <c r="D81" s="2" t="str">
        <f>CONCATENATE(C81,"_Net_Revenue")</f>
        <v>B_Net_Revenue</v>
      </c>
      <c r="H81" s="2" t="s">
        <v>607</v>
      </c>
      <c r="K81" s="365" cm="1">
        <f t="array" aca="1" ref="K81" ca="1">INDEX(INDIRECT($D81),,MATCH(K77,Cashflow_A!$K$1:$AE$1,0))*K78</f>
        <v>0</v>
      </c>
      <c r="L81" s="365" cm="1">
        <f t="array" aca="1" ref="L81" ca="1">INDEX(INDIRECT($D81),,MATCH(L77,Cashflow_A!$K$1:$AE$1,0))*L78</f>
        <v>0</v>
      </c>
      <c r="M81" s="365" cm="1">
        <f t="array" aca="1" ref="M81" ca="1">INDEX(INDIRECT($D81),,MATCH(M77,Cashflow_A!$K$1:$AE$1,0))*M78</f>
        <v>0</v>
      </c>
      <c r="N81" s="365" cm="1">
        <f t="array" aca="1" ref="N81" ca="1">INDEX(INDIRECT($D81),,MATCH(N77,Cashflow_A!$K$1:$AE$1,0))*N78</f>
        <v>0</v>
      </c>
      <c r="O81" s="365" cm="1">
        <f t="array" aca="1" ref="O81" ca="1">INDEX(INDIRECT($D81),,MATCH(O77,Cashflow_A!$K$1:$AE$1,0))*O78</f>
        <v>0</v>
      </c>
      <c r="P81" s="365" cm="1">
        <f t="array" aca="1" ref="P81" ca="1">INDEX(INDIRECT($D81),,MATCH(P77,Cashflow_A!$K$1:$AE$1,0))*P78</f>
        <v>0</v>
      </c>
      <c r="Q81" s="365" cm="1">
        <f t="array" aca="1" ref="Q81" ca="1">INDEX(INDIRECT($D81),,MATCH(Q77,Cashflow_A!$K$1:$AE$1,0))*Q78</f>
        <v>0</v>
      </c>
      <c r="R81" s="365" cm="1">
        <f t="array" aca="1" ref="R81" ca="1">INDEX(INDIRECT($D81),,MATCH(R77,Cashflow_A!$K$1:$AE$1,0))*R78</f>
        <v>0</v>
      </c>
      <c r="S81" s="365" cm="1">
        <f t="array" aca="1" ref="S81" ca="1">INDEX(INDIRECT($D81),,MATCH(S77,Cashflow_A!$K$1:$AE$1,0))*S78</f>
        <v>0</v>
      </c>
      <c r="T81" s="365" cm="1">
        <f t="array" aca="1" ref="T81" ca="1">INDEX(INDIRECT($D81),,MATCH(T77,Cashflow_A!$K$1:$AE$1,0))*T78</f>
        <v>0</v>
      </c>
      <c r="U81" s="365" cm="1">
        <f t="array" aca="1" ref="U81" ca="1">INDEX(INDIRECT($D81),,MATCH(U77,Cashflow_A!$K$1:$AE$1,0))*U78</f>
        <v>0</v>
      </c>
      <c r="V81" s="365" cm="1">
        <f t="array" aca="1" ref="V81" ca="1">INDEX(INDIRECT($D81),,MATCH(V77,Cashflow_A!$K$1:$AE$1,0))*V78</f>
        <v>0</v>
      </c>
      <c r="W81" s="365" cm="1">
        <f t="array" aca="1" ref="W81" ca="1">INDEX(INDIRECT($D81),,MATCH(W77,Cashflow_A!$K$1:$AE$1,0))*W78</f>
        <v>0</v>
      </c>
      <c r="X81" s="365" cm="1">
        <f t="array" aca="1" ref="X81" ca="1">INDEX(INDIRECT($D81),,MATCH(X77,Cashflow_A!$K$1:$AE$1,0))*X78</f>
        <v>0</v>
      </c>
      <c r="Y81" s="365" cm="1">
        <f t="array" aca="1" ref="Y81" ca="1">INDEX(INDIRECT($D81),,MATCH(Y77,Cashflow_A!$K$1:$AE$1,0))*Y78</f>
        <v>0</v>
      </c>
      <c r="Z81" s="365" cm="1">
        <f t="array" aca="1" ref="Z81" ca="1">INDEX(INDIRECT($D81),,MATCH(Z77,Cashflow_A!$K$1:$AE$1,0))*Z78</f>
        <v>0</v>
      </c>
      <c r="AA81" s="365" cm="1">
        <f t="array" aca="1" ref="AA81" ca="1">INDEX(INDIRECT($D81),,MATCH(AA77,Cashflow_A!$K$1:$AE$1,0))*AA78</f>
        <v>0</v>
      </c>
      <c r="AB81" s="365" cm="1">
        <f t="array" aca="1" ref="AB81" ca="1">INDEX(INDIRECT($D81),,MATCH(AB77,Cashflow_A!$K$1:$AE$1,0))*AB78</f>
        <v>0</v>
      </c>
      <c r="AC81" s="365" cm="1">
        <f t="array" aca="1" ref="AC81" ca="1">INDEX(INDIRECT($D81),,MATCH(AC77,Cashflow_A!$K$1:$AE$1,0))*AC78</f>
        <v>0</v>
      </c>
      <c r="AD81" s="365" cm="1">
        <f t="array" aca="1" ref="AD81" ca="1">INDEX(INDIRECT($D81),,MATCH(AD77,Cashflow_A!$K$1:$AE$1,0))*AD78</f>
        <v>0</v>
      </c>
      <c r="AE81" s="365" cm="1">
        <f t="array" aca="1" ref="AE81" ca="1">INDEX(INDIRECT($D81),,MATCH(AE77,Cashflow_A!$K$1:$AE$1,0))*AE78</f>
        <v>0</v>
      </c>
    </row>
    <row r="82" spans="1:35" s="2" customFormat="1" outlineLevel="1" x14ac:dyDescent="0.3">
      <c r="C82" s="355"/>
      <c r="K82" s="352"/>
    </row>
    <row r="83" spans="1:35" s="12" customFormat="1" ht="16.5" outlineLevel="1" x14ac:dyDescent="0.3">
      <c r="A83" s="2"/>
      <c r="B83" s="2"/>
      <c r="C83" s="355"/>
      <c r="D83" s="2" t="s">
        <v>602</v>
      </c>
      <c r="E83" s="356" t="s">
        <v>603</v>
      </c>
      <c r="F83" s="357">
        <v>2</v>
      </c>
      <c r="G83" s="2"/>
      <c r="I83" s="2"/>
      <c r="J83" s="2"/>
      <c r="K83" s="365">
        <f>IF(K$1&gt;=$F83,K$1-$F83,0)</f>
        <v>0</v>
      </c>
      <c r="L83" s="365">
        <f>IF(L$1&gt;=$F83,L$1-$F83,0)</f>
        <v>0</v>
      </c>
      <c r="M83" s="365">
        <f t="shared" ref="M83:AE83" si="24">IF(M$1&gt;=$F83,M$1-$F83,0)</f>
        <v>0</v>
      </c>
      <c r="N83" s="365">
        <f t="shared" si="24"/>
        <v>1</v>
      </c>
      <c r="O83" s="365">
        <f t="shared" si="24"/>
        <v>2</v>
      </c>
      <c r="P83" s="365">
        <f t="shared" si="24"/>
        <v>3</v>
      </c>
      <c r="Q83" s="365">
        <f t="shared" si="24"/>
        <v>4</v>
      </c>
      <c r="R83" s="365">
        <f t="shared" si="24"/>
        <v>5</v>
      </c>
      <c r="S83" s="365">
        <f t="shared" si="24"/>
        <v>6</v>
      </c>
      <c r="T83" s="365">
        <f t="shared" si="24"/>
        <v>7</v>
      </c>
      <c r="U83" s="365">
        <f t="shared" si="24"/>
        <v>8</v>
      </c>
      <c r="V83" s="365">
        <f t="shared" si="24"/>
        <v>9</v>
      </c>
      <c r="W83" s="365">
        <f t="shared" si="24"/>
        <v>10</v>
      </c>
      <c r="X83" s="365">
        <f t="shared" si="24"/>
        <v>11</v>
      </c>
      <c r="Y83" s="365">
        <f t="shared" si="24"/>
        <v>12</v>
      </c>
      <c r="Z83" s="365">
        <f t="shared" si="24"/>
        <v>13</v>
      </c>
      <c r="AA83" s="365">
        <f t="shared" si="24"/>
        <v>14</v>
      </c>
      <c r="AB83" s="365">
        <f t="shared" si="24"/>
        <v>15</v>
      </c>
      <c r="AC83" s="365">
        <f t="shared" si="24"/>
        <v>16</v>
      </c>
      <c r="AD83" s="365">
        <f t="shared" si="24"/>
        <v>17</v>
      </c>
      <c r="AE83" s="365">
        <f t="shared" si="24"/>
        <v>18</v>
      </c>
      <c r="AF83" s="2"/>
      <c r="AG83" s="2"/>
      <c r="AH83" s="2"/>
      <c r="AI83" s="2"/>
    </row>
    <row r="84" spans="1:35" s="12" customFormat="1" ht="16.5" outlineLevel="1" x14ac:dyDescent="0.3">
      <c r="A84" s="2"/>
      <c r="B84" s="2"/>
      <c r="C84" s="355" t="s">
        <v>21</v>
      </c>
      <c r="D84" s="2" t="str">
        <f>CONCATENATE("Hectares year ",F83)</f>
        <v>Hectares year 2</v>
      </c>
      <c r="E84" s="356" t="s">
        <v>604</v>
      </c>
      <c r="F84" s="357">
        <f>SUMIFS(Baseline_Hectare!$G$12:$G$564,Baseline_Hectare!$C$12:$C$564,C84,Baseline_Hectare!$E$12:$E$564,D84)</f>
        <v>0</v>
      </c>
      <c r="G84" s="2"/>
      <c r="I84" s="2"/>
      <c r="J84" s="2"/>
      <c r="K84" s="365">
        <f>IF(K$1&gt;=$F83,$F84,0)</f>
        <v>0</v>
      </c>
      <c r="L84" s="365">
        <f t="shared" ref="L84:AE84" si="25">IF(L$1&gt;=$F83,$F84,0)</f>
        <v>0</v>
      </c>
      <c r="M84" s="365">
        <f t="shared" si="25"/>
        <v>0</v>
      </c>
      <c r="N84" s="365">
        <f t="shared" si="25"/>
        <v>0</v>
      </c>
      <c r="O84" s="365">
        <f t="shared" si="25"/>
        <v>0</v>
      </c>
      <c r="P84" s="365">
        <f t="shared" si="25"/>
        <v>0</v>
      </c>
      <c r="Q84" s="365">
        <f t="shared" si="25"/>
        <v>0</v>
      </c>
      <c r="R84" s="365">
        <f t="shared" si="25"/>
        <v>0</v>
      </c>
      <c r="S84" s="365">
        <f t="shared" si="25"/>
        <v>0</v>
      </c>
      <c r="T84" s="365">
        <f t="shared" si="25"/>
        <v>0</v>
      </c>
      <c r="U84" s="365">
        <f t="shared" si="25"/>
        <v>0</v>
      </c>
      <c r="V84" s="365">
        <f t="shared" si="25"/>
        <v>0</v>
      </c>
      <c r="W84" s="365">
        <f t="shared" si="25"/>
        <v>0</v>
      </c>
      <c r="X84" s="365">
        <f t="shared" si="25"/>
        <v>0</v>
      </c>
      <c r="Y84" s="365">
        <f t="shared" si="25"/>
        <v>0</v>
      </c>
      <c r="Z84" s="365">
        <f t="shared" si="25"/>
        <v>0</v>
      </c>
      <c r="AA84" s="365">
        <f t="shared" si="25"/>
        <v>0</v>
      </c>
      <c r="AB84" s="365">
        <f t="shared" si="25"/>
        <v>0</v>
      </c>
      <c r="AC84" s="365">
        <f t="shared" si="25"/>
        <v>0</v>
      </c>
      <c r="AD84" s="365">
        <f t="shared" si="25"/>
        <v>0</v>
      </c>
      <c r="AE84" s="365">
        <f t="shared" si="25"/>
        <v>0</v>
      </c>
      <c r="AF84" s="2"/>
      <c r="AG84" s="2"/>
      <c r="AH84" s="2"/>
      <c r="AI84" s="2"/>
    </row>
    <row r="85" spans="1:35" s="2" customFormat="1" outlineLevel="1" x14ac:dyDescent="0.3">
      <c r="C85" s="355" t="s">
        <v>21</v>
      </c>
      <c r="D85" s="2" t="str">
        <f>CONCATENATE(C85,"_Revenue")</f>
        <v>B_Revenue</v>
      </c>
      <c r="H85" s="2" t="s">
        <v>605</v>
      </c>
      <c r="K85" s="365" cm="1">
        <f t="array" aca="1" ref="K85" ca="1">INDEX(INDIRECT($D85),,MATCH(K83,Cashflow_A!$K$1:$AE$1,0))*K84</f>
        <v>0</v>
      </c>
      <c r="L85" s="365" cm="1">
        <f t="array" aca="1" ref="L85" ca="1">INDEX(INDIRECT($D85),,MATCH(L83,Cashflow_A!$K$1:$AE$1,0))*L84</f>
        <v>0</v>
      </c>
      <c r="M85" s="365" cm="1">
        <f t="array" aca="1" ref="M85" ca="1">INDEX(INDIRECT($D85),,MATCH(M83,Cashflow_A!$K$1:$AE$1,0))*M84</f>
        <v>0</v>
      </c>
      <c r="N85" s="365" cm="1">
        <f t="array" aca="1" ref="N85" ca="1">INDEX(INDIRECT($D85),,MATCH(N83,Cashflow_A!$K$1:$AE$1,0))*N84</f>
        <v>0</v>
      </c>
      <c r="O85" s="365" cm="1">
        <f t="array" aca="1" ref="O85" ca="1">INDEX(INDIRECT($D85),,MATCH(O83,Cashflow_A!$K$1:$AE$1,0))*O84</f>
        <v>0</v>
      </c>
      <c r="P85" s="365" cm="1">
        <f t="array" aca="1" ref="P85" ca="1">INDEX(INDIRECT($D85),,MATCH(P83,Cashflow_A!$K$1:$AE$1,0))*P84</f>
        <v>0</v>
      </c>
      <c r="Q85" s="365" cm="1">
        <f t="array" aca="1" ref="Q85" ca="1">INDEX(INDIRECT($D85),,MATCH(Q83,Cashflow_A!$K$1:$AE$1,0))*Q84</f>
        <v>0</v>
      </c>
      <c r="R85" s="365" cm="1">
        <f t="array" aca="1" ref="R85" ca="1">INDEX(INDIRECT($D85),,MATCH(R83,Cashflow_A!$K$1:$AE$1,0))*R84</f>
        <v>0</v>
      </c>
      <c r="S85" s="365" cm="1">
        <f t="array" aca="1" ref="S85" ca="1">INDEX(INDIRECT($D85),,MATCH(S83,Cashflow_A!$K$1:$AE$1,0))*S84</f>
        <v>0</v>
      </c>
      <c r="T85" s="365" cm="1">
        <f t="array" aca="1" ref="T85" ca="1">INDEX(INDIRECT($D85),,MATCH(T83,Cashflow_A!$K$1:$AE$1,0))*T84</f>
        <v>0</v>
      </c>
      <c r="U85" s="365" cm="1">
        <f t="array" aca="1" ref="U85" ca="1">INDEX(INDIRECT($D85),,MATCH(U83,Cashflow_A!$K$1:$AE$1,0))*U84</f>
        <v>0</v>
      </c>
      <c r="V85" s="365" cm="1">
        <f t="array" aca="1" ref="V85" ca="1">INDEX(INDIRECT($D85),,MATCH(V83,Cashflow_A!$K$1:$AE$1,0))*V84</f>
        <v>0</v>
      </c>
      <c r="W85" s="365" cm="1">
        <f t="array" aca="1" ref="W85" ca="1">INDEX(INDIRECT($D85),,MATCH(W83,Cashflow_A!$K$1:$AE$1,0))*W84</f>
        <v>0</v>
      </c>
      <c r="X85" s="365" cm="1">
        <f t="array" aca="1" ref="X85" ca="1">INDEX(INDIRECT($D85),,MATCH(X83,Cashflow_A!$K$1:$AE$1,0))*X84</f>
        <v>0</v>
      </c>
      <c r="Y85" s="365" cm="1">
        <f t="array" aca="1" ref="Y85" ca="1">INDEX(INDIRECT($D85),,MATCH(Y83,Cashflow_A!$K$1:$AE$1,0))*Y84</f>
        <v>0</v>
      </c>
      <c r="Z85" s="365" cm="1">
        <f t="array" aca="1" ref="Z85" ca="1">INDEX(INDIRECT($D85),,MATCH(Z83,Cashflow_A!$K$1:$AE$1,0))*Z84</f>
        <v>0</v>
      </c>
      <c r="AA85" s="365" cm="1">
        <f t="array" aca="1" ref="AA85" ca="1">INDEX(INDIRECT($D85),,MATCH(AA83,Cashflow_A!$K$1:$AE$1,0))*AA84</f>
        <v>0</v>
      </c>
      <c r="AB85" s="365" cm="1">
        <f t="array" aca="1" ref="AB85" ca="1">INDEX(INDIRECT($D85),,MATCH(AB83,Cashflow_A!$K$1:$AE$1,0))*AB84</f>
        <v>0</v>
      </c>
      <c r="AC85" s="365" cm="1">
        <f t="array" aca="1" ref="AC85" ca="1">INDEX(INDIRECT($D85),,MATCH(AC83,Cashflow_A!$K$1:$AE$1,0))*AC84</f>
        <v>0</v>
      </c>
      <c r="AD85" s="365" cm="1">
        <f t="array" aca="1" ref="AD85" ca="1">INDEX(INDIRECT($D85),,MATCH(AD83,Cashflow_A!$K$1:$AE$1,0))*AD84</f>
        <v>0</v>
      </c>
      <c r="AE85" s="365" cm="1">
        <f t="array" aca="1" ref="AE85" ca="1">INDEX(INDIRECT($D85),,MATCH(AE83,Cashflow_A!$K$1:$AE$1,0))*AE84</f>
        <v>0</v>
      </c>
    </row>
    <row r="86" spans="1:35" s="2" customFormat="1" outlineLevel="1" x14ac:dyDescent="0.3">
      <c r="C86" s="355" t="s">
        <v>21</v>
      </c>
      <c r="D86" s="2" t="str">
        <f>CONCATENATE(C86,"_Cost")</f>
        <v>B_Cost</v>
      </c>
      <c r="H86" s="2" t="s">
        <v>606</v>
      </c>
      <c r="K86" s="365" cm="1">
        <f t="array" aca="1" ref="K86" ca="1">INDEX(INDIRECT($D86),,MATCH(K83,Cashflow_A!$K$1:$AE$1,0))*K84</f>
        <v>0</v>
      </c>
      <c r="L86" s="365" cm="1">
        <f t="array" aca="1" ref="L86" ca="1">INDEX(INDIRECT($D86),,MATCH(L83,Cashflow_A!$K$1:$AE$1,0))*L84</f>
        <v>0</v>
      </c>
      <c r="M86" s="365" cm="1">
        <f t="array" aca="1" ref="M86" ca="1">INDEX(INDIRECT($D86),,MATCH(M83,Cashflow_A!$K$1:$AE$1,0))*M84</f>
        <v>0</v>
      </c>
      <c r="N86" s="365" cm="1">
        <f t="array" aca="1" ref="N86" ca="1">INDEX(INDIRECT($D86),,MATCH(N83,Cashflow_A!$K$1:$AE$1,0))*N84</f>
        <v>0</v>
      </c>
      <c r="O86" s="365" cm="1">
        <f t="array" aca="1" ref="O86" ca="1">INDEX(INDIRECT($D86),,MATCH(O83,Cashflow_A!$K$1:$AE$1,0))*O84</f>
        <v>0</v>
      </c>
      <c r="P86" s="365" cm="1">
        <f t="array" aca="1" ref="P86" ca="1">INDEX(INDIRECT($D86),,MATCH(P83,Cashflow_A!$K$1:$AE$1,0))*P84</f>
        <v>0</v>
      </c>
      <c r="Q86" s="365" cm="1">
        <f t="array" aca="1" ref="Q86" ca="1">INDEX(INDIRECT($D86),,MATCH(Q83,Cashflow_A!$K$1:$AE$1,0))*Q84</f>
        <v>0</v>
      </c>
      <c r="R86" s="365" cm="1">
        <f t="array" aca="1" ref="R86" ca="1">INDEX(INDIRECT($D86),,MATCH(R83,Cashflow_A!$K$1:$AE$1,0))*R84</f>
        <v>0</v>
      </c>
      <c r="S86" s="365" cm="1">
        <f t="array" aca="1" ref="S86" ca="1">INDEX(INDIRECT($D86),,MATCH(S83,Cashflow_A!$K$1:$AE$1,0))*S84</f>
        <v>0</v>
      </c>
      <c r="T86" s="365" cm="1">
        <f t="array" aca="1" ref="T86" ca="1">INDEX(INDIRECT($D86),,MATCH(T83,Cashflow_A!$K$1:$AE$1,0))*T84</f>
        <v>0</v>
      </c>
      <c r="U86" s="365" cm="1">
        <f t="array" aca="1" ref="U86" ca="1">INDEX(INDIRECT($D86),,MATCH(U83,Cashflow_A!$K$1:$AE$1,0))*U84</f>
        <v>0</v>
      </c>
      <c r="V86" s="365" cm="1">
        <f t="array" aca="1" ref="V86" ca="1">INDEX(INDIRECT($D86),,MATCH(V83,Cashflow_A!$K$1:$AE$1,0))*V84</f>
        <v>0</v>
      </c>
      <c r="W86" s="365" cm="1">
        <f t="array" aca="1" ref="W86" ca="1">INDEX(INDIRECT($D86),,MATCH(W83,Cashflow_A!$K$1:$AE$1,0))*W84</f>
        <v>0</v>
      </c>
      <c r="X86" s="365" cm="1">
        <f t="array" aca="1" ref="X86" ca="1">INDEX(INDIRECT($D86),,MATCH(X83,Cashflow_A!$K$1:$AE$1,0))*X84</f>
        <v>0</v>
      </c>
      <c r="Y86" s="365" cm="1">
        <f t="array" aca="1" ref="Y86" ca="1">INDEX(INDIRECT($D86),,MATCH(Y83,Cashflow_A!$K$1:$AE$1,0))*Y84</f>
        <v>0</v>
      </c>
      <c r="Z86" s="365" cm="1">
        <f t="array" aca="1" ref="Z86" ca="1">INDEX(INDIRECT($D86),,MATCH(Z83,Cashflow_A!$K$1:$AE$1,0))*Z84</f>
        <v>0</v>
      </c>
      <c r="AA86" s="365" cm="1">
        <f t="array" aca="1" ref="AA86" ca="1">INDEX(INDIRECT($D86),,MATCH(AA83,Cashflow_A!$K$1:$AE$1,0))*AA84</f>
        <v>0</v>
      </c>
      <c r="AB86" s="365" cm="1">
        <f t="array" aca="1" ref="AB86" ca="1">INDEX(INDIRECT($D86),,MATCH(AB83,Cashflow_A!$K$1:$AE$1,0))*AB84</f>
        <v>0</v>
      </c>
      <c r="AC86" s="365" cm="1">
        <f t="array" aca="1" ref="AC86" ca="1">INDEX(INDIRECT($D86),,MATCH(AC83,Cashflow_A!$K$1:$AE$1,0))*AC84</f>
        <v>0</v>
      </c>
      <c r="AD86" s="365" cm="1">
        <f t="array" aca="1" ref="AD86" ca="1">INDEX(INDIRECT($D86),,MATCH(AD83,Cashflow_A!$K$1:$AE$1,0))*AD84</f>
        <v>0</v>
      </c>
      <c r="AE86" s="365" cm="1">
        <f t="array" aca="1" ref="AE86" ca="1">INDEX(INDIRECT($D86),,MATCH(AE83,Cashflow_A!$K$1:$AE$1,0))*AE84</f>
        <v>0</v>
      </c>
    </row>
    <row r="87" spans="1:35" s="2" customFormat="1" outlineLevel="1" x14ac:dyDescent="0.3">
      <c r="C87" s="355" t="s">
        <v>21</v>
      </c>
      <c r="D87" s="2" t="str">
        <f>CONCATENATE(C87,"_Net_Revenue")</f>
        <v>B_Net_Revenue</v>
      </c>
      <c r="H87" s="2" t="s">
        <v>607</v>
      </c>
      <c r="K87" s="365" cm="1">
        <f t="array" aca="1" ref="K87" ca="1">INDEX(INDIRECT($D87),,MATCH(K83,Cashflow_A!$K$1:$AE$1,0))*K84</f>
        <v>0</v>
      </c>
      <c r="L87" s="365" cm="1">
        <f t="array" aca="1" ref="L87" ca="1">INDEX(INDIRECT($D87),,MATCH(L83,Cashflow_A!$K$1:$AE$1,0))*L84</f>
        <v>0</v>
      </c>
      <c r="M87" s="365" cm="1">
        <f t="array" aca="1" ref="M87" ca="1">INDEX(INDIRECT($D87),,MATCH(M83,Cashflow_A!$K$1:$AE$1,0))*M84</f>
        <v>0</v>
      </c>
      <c r="N87" s="365" cm="1">
        <f t="array" aca="1" ref="N87" ca="1">INDEX(INDIRECT($D87),,MATCH(N83,Cashflow_A!$K$1:$AE$1,0))*N84</f>
        <v>0</v>
      </c>
      <c r="O87" s="365" cm="1">
        <f t="array" aca="1" ref="O87" ca="1">INDEX(INDIRECT($D87),,MATCH(O83,Cashflow_A!$K$1:$AE$1,0))*O84</f>
        <v>0</v>
      </c>
      <c r="P87" s="365" cm="1">
        <f t="array" aca="1" ref="P87" ca="1">INDEX(INDIRECT($D87),,MATCH(P83,Cashflow_A!$K$1:$AE$1,0))*P84</f>
        <v>0</v>
      </c>
      <c r="Q87" s="365" cm="1">
        <f t="array" aca="1" ref="Q87" ca="1">INDEX(INDIRECT($D87),,MATCH(Q83,Cashflow_A!$K$1:$AE$1,0))*Q84</f>
        <v>0</v>
      </c>
      <c r="R87" s="365" cm="1">
        <f t="array" aca="1" ref="R87" ca="1">INDEX(INDIRECT($D87),,MATCH(R83,Cashflow_A!$K$1:$AE$1,0))*R84</f>
        <v>0</v>
      </c>
      <c r="S87" s="365" cm="1">
        <f t="array" aca="1" ref="S87" ca="1">INDEX(INDIRECT($D87),,MATCH(S83,Cashflow_A!$K$1:$AE$1,0))*S84</f>
        <v>0</v>
      </c>
      <c r="T87" s="365" cm="1">
        <f t="array" aca="1" ref="T87" ca="1">INDEX(INDIRECT($D87),,MATCH(T83,Cashflow_A!$K$1:$AE$1,0))*T84</f>
        <v>0</v>
      </c>
      <c r="U87" s="365" cm="1">
        <f t="array" aca="1" ref="U87" ca="1">INDEX(INDIRECT($D87),,MATCH(U83,Cashflow_A!$K$1:$AE$1,0))*U84</f>
        <v>0</v>
      </c>
      <c r="V87" s="365" cm="1">
        <f t="array" aca="1" ref="V87" ca="1">INDEX(INDIRECT($D87),,MATCH(V83,Cashflow_A!$K$1:$AE$1,0))*V84</f>
        <v>0</v>
      </c>
      <c r="W87" s="365" cm="1">
        <f t="array" aca="1" ref="W87" ca="1">INDEX(INDIRECT($D87),,MATCH(W83,Cashflow_A!$K$1:$AE$1,0))*W84</f>
        <v>0</v>
      </c>
      <c r="X87" s="365" cm="1">
        <f t="array" aca="1" ref="X87" ca="1">INDEX(INDIRECT($D87),,MATCH(X83,Cashflow_A!$K$1:$AE$1,0))*X84</f>
        <v>0</v>
      </c>
      <c r="Y87" s="365" cm="1">
        <f t="array" aca="1" ref="Y87" ca="1">INDEX(INDIRECT($D87),,MATCH(Y83,Cashflow_A!$K$1:$AE$1,0))*Y84</f>
        <v>0</v>
      </c>
      <c r="Z87" s="365" cm="1">
        <f t="array" aca="1" ref="Z87" ca="1">INDEX(INDIRECT($D87),,MATCH(Z83,Cashflow_A!$K$1:$AE$1,0))*Z84</f>
        <v>0</v>
      </c>
      <c r="AA87" s="365" cm="1">
        <f t="array" aca="1" ref="AA87" ca="1">INDEX(INDIRECT($D87),,MATCH(AA83,Cashflow_A!$K$1:$AE$1,0))*AA84</f>
        <v>0</v>
      </c>
      <c r="AB87" s="365" cm="1">
        <f t="array" aca="1" ref="AB87" ca="1">INDEX(INDIRECT($D87),,MATCH(AB83,Cashflow_A!$K$1:$AE$1,0))*AB84</f>
        <v>0</v>
      </c>
      <c r="AC87" s="365" cm="1">
        <f t="array" aca="1" ref="AC87" ca="1">INDEX(INDIRECT($D87),,MATCH(AC83,Cashflow_A!$K$1:$AE$1,0))*AC84</f>
        <v>0</v>
      </c>
      <c r="AD87" s="365" cm="1">
        <f t="array" aca="1" ref="AD87" ca="1">INDEX(INDIRECT($D87),,MATCH(AD83,Cashflow_A!$K$1:$AE$1,0))*AD84</f>
        <v>0</v>
      </c>
      <c r="AE87" s="365" cm="1">
        <f t="array" aca="1" ref="AE87" ca="1">INDEX(INDIRECT($D87),,MATCH(AE83,Cashflow_A!$K$1:$AE$1,0))*AE84</f>
        <v>0</v>
      </c>
    </row>
    <row r="88" spans="1:35" s="2" customFormat="1" outlineLevel="1" x14ac:dyDescent="0.3">
      <c r="C88" s="355"/>
      <c r="K88" s="352"/>
    </row>
    <row r="89" spans="1:35" s="12" customFormat="1" ht="16.5" outlineLevel="1" x14ac:dyDescent="0.3">
      <c r="A89" s="2"/>
      <c r="B89" s="2"/>
      <c r="C89" s="355"/>
      <c r="D89" s="2" t="s">
        <v>602</v>
      </c>
      <c r="E89" s="356" t="s">
        <v>603</v>
      </c>
      <c r="F89" s="357">
        <v>3</v>
      </c>
      <c r="G89" s="2"/>
      <c r="I89" s="2"/>
      <c r="J89" s="2"/>
      <c r="K89" s="365">
        <f>IF(K$1&gt;=$F89,K$1-$F89,0)</f>
        <v>0</v>
      </c>
      <c r="L89" s="365">
        <f>IF(L$1&gt;=$F89,L$1-$F89,0)</f>
        <v>0</v>
      </c>
      <c r="M89" s="365">
        <f t="shared" ref="M89:AE89" si="26">IF(M$1&gt;=$F89,M$1-$F89,0)</f>
        <v>0</v>
      </c>
      <c r="N89" s="365">
        <f t="shared" si="26"/>
        <v>0</v>
      </c>
      <c r="O89" s="365">
        <f t="shared" si="26"/>
        <v>1</v>
      </c>
      <c r="P89" s="365">
        <f t="shared" si="26"/>
        <v>2</v>
      </c>
      <c r="Q89" s="365">
        <f t="shared" si="26"/>
        <v>3</v>
      </c>
      <c r="R89" s="365">
        <f t="shared" si="26"/>
        <v>4</v>
      </c>
      <c r="S89" s="365">
        <f t="shared" si="26"/>
        <v>5</v>
      </c>
      <c r="T89" s="365">
        <f t="shared" si="26"/>
        <v>6</v>
      </c>
      <c r="U89" s="365">
        <f t="shared" si="26"/>
        <v>7</v>
      </c>
      <c r="V89" s="365">
        <f t="shared" si="26"/>
        <v>8</v>
      </c>
      <c r="W89" s="365">
        <f t="shared" si="26"/>
        <v>9</v>
      </c>
      <c r="X89" s="365">
        <f t="shared" si="26"/>
        <v>10</v>
      </c>
      <c r="Y89" s="365">
        <f t="shared" si="26"/>
        <v>11</v>
      </c>
      <c r="Z89" s="365">
        <f t="shared" si="26"/>
        <v>12</v>
      </c>
      <c r="AA89" s="365">
        <f t="shared" si="26"/>
        <v>13</v>
      </c>
      <c r="AB89" s="365">
        <f t="shared" si="26"/>
        <v>14</v>
      </c>
      <c r="AC89" s="365">
        <f t="shared" si="26"/>
        <v>15</v>
      </c>
      <c r="AD89" s="365">
        <f t="shared" si="26"/>
        <v>16</v>
      </c>
      <c r="AE89" s="365">
        <f t="shared" si="26"/>
        <v>17</v>
      </c>
      <c r="AF89" s="2"/>
      <c r="AG89" s="2"/>
      <c r="AH89" s="2"/>
      <c r="AI89" s="2"/>
    </row>
    <row r="90" spans="1:35" s="12" customFormat="1" ht="16.5" outlineLevel="1" x14ac:dyDescent="0.3">
      <c r="A90" s="2"/>
      <c r="B90" s="2"/>
      <c r="C90" s="355" t="s">
        <v>21</v>
      </c>
      <c r="D90" s="2" t="str">
        <f>CONCATENATE("Hectares year ",F89)</f>
        <v>Hectares year 3</v>
      </c>
      <c r="E90" s="356" t="s">
        <v>604</v>
      </c>
      <c r="F90" s="357">
        <f>SUMIFS(Baseline_Hectare!$G$12:$G$564,Baseline_Hectare!$C$12:$C$564,C90,Baseline_Hectare!$E$12:$E$564,D90)</f>
        <v>0</v>
      </c>
      <c r="G90" s="2"/>
      <c r="I90" s="2"/>
      <c r="J90" s="2"/>
      <c r="K90" s="365">
        <f>IF(K$1&gt;=$F89,$F90,0)</f>
        <v>0</v>
      </c>
      <c r="L90" s="365">
        <f t="shared" ref="L90:AE90" si="27">IF(L$1&gt;=$F89,$F90,0)</f>
        <v>0</v>
      </c>
      <c r="M90" s="365">
        <f t="shared" si="27"/>
        <v>0</v>
      </c>
      <c r="N90" s="365">
        <f t="shared" si="27"/>
        <v>0</v>
      </c>
      <c r="O90" s="365">
        <f t="shared" si="27"/>
        <v>0</v>
      </c>
      <c r="P90" s="365">
        <f t="shared" si="27"/>
        <v>0</v>
      </c>
      <c r="Q90" s="365">
        <f t="shared" si="27"/>
        <v>0</v>
      </c>
      <c r="R90" s="365">
        <f t="shared" si="27"/>
        <v>0</v>
      </c>
      <c r="S90" s="365">
        <f t="shared" si="27"/>
        <v>0</v>
      </c>
      <c r="T90" s="365">
        <f t="shared" si="27"/>
        <v>0</v>
      </c>
      <c r="U90" s="365">
        <f t="shared" si="27"/>
        <v>0</v>
      </c>
      <c r="V90" s="365">
        <f t="shared" si="27"/>
        <v>0</v>
      </c>
      <c r="W90" s="365">
        <f t="shared" si="27"/>
        <v>0</v>
      </c>
      <c r="X90" s="365">
        <f t="shared" si="27"/>
        <v>0</v>
      </c>
      <c r="Y90" s="365">
        <f t="shared" si="27"/>
        <v>0</v>
      </c>
      <c r="Z90" s="365">
        <f t="shared" si="27"/>
        <v>0</v>
      </c>
      <c r="AA90" s="365">
        <f t="shared" si="27"/>
        <v>0</v>
      </c>
      <c r="AB90" s="365">
        <f t="shared" si="27"/>
        <v>0</v>
      </c>
      <c r="AC90" s="365">
        <f t="shared" si="27"/>
        <v>0</v>
      </c>
      <c r="AD90" s="365">
        <f t="shared" si="27"/>
        <v>0</v>
      </c>
      <c r="AE90" s="365">
        <f t="shared" si="27"/>
        <v>0</v>
      </c>
      <c r="AF90" s="2"/>
      <c r="AG90" s="2"/>
      <c r="AH90" s="2"/>
      <c r="AI90" s="2"/>
    </row>
    <row r="91" spans="1:35" s="2" customFormat="1" outlineLevel="1" x14ac:dyDescent="0.3">
      <c r="C91" s="355" t="s">
        <v>21</v>
      </c>
      <c r="D91" s="2" t="str">
        <f>CONCATENATE(C91,"_Revenue")</f>
        <v>B_Revenue</v>
      </c>
      <c r="H91" s="2" t="s">
        <v>605</v>
      </c>
      <c r="K91" s="365" cm="1">
        <f t="array" aca="1" ref="K91" ca="1">INDEX(INDIRECT($D91),,MATCH(K89,Cashflow_A!$K$1:$AE$1,0))*K90</f>
        <v>0</v>
      </c>
      <c r="L91" s="365" cm="1">
        <f t="array" aca="1" ref="L91" ca="1">INDEX(INDIRECT($D91),,MATCH(L89,Cashflow_A!$K$1:$AE$1,0))*L90</f>
        <v>0</v>
      </c>
      <c r="M91" s="365" cm="1">
        <f t="array" aca="1" ref="M91" ca="1">INDEX(INDIRECT($D91),,MATCH(M89,Cashflow_A!$K$1:$AE$1,0))*M90</f>
        <v>0</v>
      </c>
      <c r="N91" s="365" cm="1">
        <f t="array" aca="1" ref="N91" ca="1">INDEX(INDIRECT($D91),,MATCH(N89,Cashflow_A!$K$1:$AE$1,0))*N90</f>
        <v>0</v>
      </c>
      <c r="O91" s="365" cm="1">
        <f t="array" aca="1" ref="O91" ca="1">INDEX(INDIRECT($D91),,MATCH(O89,Cashflow_A!$K$1:$AE$1,0))*O90</f>
        <v>0</v>
      </c>
      <c r="P91" s="365" cm="1">
        <f t="array" aca="1" ref="P91" ca="1">INDEX(INDIRECT($D91),,MATCH(P89,Cashflow_A!$K$1:$AE$1,0))*P90</f>
        <v>0</v>
      </c>
      <c r="Q91" s="365" cm="1">
        <f t="array" aca="1" ref="Q91" ca="1">INDEX(INDIRECT($D91),,MATCH(Q89,Cashflow_A!$K$1:$AE$1,0))*Q90</f>
        <v>0</v>
      </c>
      <c r="R91" s="365" cm="1">
        <f t="array" aca="1" ref="R91" ca="1">INDEX(INDIRECT($D91),,MATCH(R89,Cashflow_A!$K$1:$AE$1,0))*R90</f>
        <v>0</v>
      </c>
      <c r="S91" s="365" cm="1">
        <f t="array" aca="1" ref="S91" ca="1">INDEX(INDIRECT($D91),,MATCH(S89,Cashflow_A!$K$1:$AE$1,0))*S90</f>
        <v>0</v>
      </c>
      <c r="T91" s="365" cm="1">
        <f t="array" aca="1" ref="T91" ca="1">INDEX(INDIRECT($D91),,MATCH(T89,Cashflow_A!$K$1:$AE$1,0))*T90</f>
        <v>0</v>
      </c>
      <c r="U91" s="365" cm="1">
        <f t="array" aca="1" ref="U91" ca="1">INDEX(INDIRECT($D91),,MATCH(U89,Cashflow_A!$K$1:$AE$1,0))*U90</f>
        <v>0</v>
      </c>
      <c r="V91" s="365" cm="1">
        <f t="array" aca="1" ref="V91" ca="1">INDEX(INDIRECT($D91),,MATCH(V89,Cashflow_A!$K$1:$AE$1,0))*V90</f>
        <v>0</v>
      </c>
      <c r="W91" s="365" cm="1">
        <f t="array" aca="1" ref="W91" ca="1">INDEX(INDIRECT($D91),,MATCH(W89,Cashflow_A!$K$1:$AE$1,0))*W90</f>
        <v>0</v>
      </c>
      <c r="X91" s="365" cm="1">
        <f t="array" aca="1" ref="X91" ca="1">INDEX(INDIRECT($D91),,MATCH(X89,Cashflow_A!$K$1:$AE$1,0))*X90</f>
        <v>0</v>
      </c>
      <c r="Y91" s="365" cm="1">
        <f t="array" aca="1" ref="Y91" ca="1">INDEX(INDIRECT($D91),,MATCH(Y89,Cashflow_A!$K$1:$AE$1,0))*Y90</f>
        <v>0</v>
      </c>
      <c r="Z91" s="365" cm="1">
        <f t="array" aca="1" ref="Z91" ca="1">INDEX(INDIRECT($D91),,MATCH(Z89,Cashflow_A!$K$1:$AE$1,0))*Z90</f>
        <v>0</v>
      </c>
      <c r="AA91" s="365" cm="1">
        <f t="array" aca="1" ref="AA91" ca="1">INDEX(INDIRECT($D91),,MATCH(AA89,Cashflow_A!$K$1:$AE$1,0))*AA90</f>
        <v>0</v>
      </c>
      <c r="AB91" s="365" cm="1">
        <f t="array" aca="1" ref="AB91" ca="1">INDEX(INDIRECT($D91),,MATCH(AB89,Cashflow_A!$K$1:$AE$1,0))*AB90</f>
        <v>0</v>
      </c>
      <c r="AC91" s="365" cm="1">
        <f t="array" aca="1" ref="AC91" ca="1">INDEX(INDIRECT($D91),,MATCH(AC89,Cashflow_A!$K$1:$AE$1,0))*AC90</f>
        <v>0</v>
      </c>
      <c r="AD91" s="365" cm="1">
        <f t="array" aca="1" ref="AD91" ca="1">INDEX(INDIRECT($D91),,MATCH(AD89,Cashflow_A!$K$1:$AE$1,0))*AD90</f>
        <v>0</v>
      </c>
      <c r="AE91" s="365" cm="1">
        <f t="array" aca="1" ref="AE91" ca="1">INDEX(INDIRECT($D91),,MATCH(AE89,Cashflow_A!$K$1:$AE$1,0))*AE90</f>
        <v>0</v>
      </c>
    </row>
    <row r="92" spans="1:35" s="2" customFormat="1" outlineLevel="1" x14ac:dyDescent="0.3">
      <c r="C92" s="355" t="s">
        <v>21</v>
      </c>
      <c r="D92" s="2" t="str">
        <f>CONCATENATE(C92,"_Cost")</f>
        <v>B_Cost</v>
      </c>
      <c r="H92" s="2" t="s">
        <v>606</v>
      </c>
      <c r="K92" s="365" cm="1">
        <f t="array" aca="1" ref="K92" ca="1">INDEX(INDIRECT($D92),,MATCH(K89,Cashflow_A!$K$1:$AE$1,0))*K90</f>
        <v>0</v>
      </c>
      <c r="L92" s="365" cm="1">
        <f t="array" aca="1" ref="L92" ca="1">INDEX(INDIRECT($D92),,MATCH(L89,Cashflow_A!$K$1:$AE$1,0))*L90</f>
        <v>0</v>
      </c>
      <c r="M92" s="365" cm="1">
        <f t="array" aca="1" ref="M92" ca="1">INDEX(INDIRECT($D92),,MATCH(M89,Cashflow_A!$K$1:$AE$1,0))*M90</f>
        <v>0</v>
      </c>
      <c r="N92" s="365" cm="1">
        <f t="array" aca="1" ref="N92" ca="1">INDEX(INDIRECT($D92),,MATCH(N89,Cashflow_A!$K$1:$AE$1,0))*N90</f>
        <v>0</v>
      </c>
      <c r="O92" s="365" cm="1">
        <f t="array" aca="1" ref="O92" ca="1">INDEX(INDIRECT($D92),,MATCH(O89,Cashflow_A!$K$1:$AE$1,0))*O90</f>
        <v>0</v>
      </c>
      <c r="P92" s="365" cm="1">
        <f t="array" aca="1" ref="P92" ca="1">INDEX(INDIRECT($D92),,MATCH(P89,Cashflow_A!$K$1:$AE$1,0))*P90</f>
        <v>0</v>
      </c>
      <c r="Q92" s="365" cm="1">
        <f t="array" aca="1" ref="Q92" ca="1">INDEX(INDIRECT($D92),,MATCH(Q89,Cashflow_A!$K$1:$AE$1,0))*Q90</f>
        <v>0</v>
      </c>
      <c r="R92" s="365" cm="1">
        <f t="array" aca="1" ref="R92" ca="1">INDEX(INDIRECT($D92),,MATCH(R89,Cashflow_A!$K$1:$AE$1,0))*R90</f>
        <v>0</v>
      </c>
      <c r="S92" s="365" cm="1">
        <f t="array" aca="1" ref="S92" ca="1">INDEX(INDIRECT($D92),,MATCH(S89,Cashflow_A!$K$1:$AE$1,0))*S90</f>
        <v>0</v>
      </c>
      <c r="T92" s="365" cm="1">
        <f t="array" aca="1" ref="T92" ca="1">INDEX(INDIRECT($D92),,MATCH(T89,Cashflow_A!$K$1:$AE$1,0))*T90</f>
        <v>0</v>
      </c>
      <c r="U92" s="365" cm="1">
        <f t="array" aca="1" ref="U92" ca="1">INDEX(INDIRECT($D92),,MATCH(U89,Cashflow_A!$K$1:$AE$1,0))*U90</f>
        <v>0</v>
      </c>
      <c r="V92" s="365" cm="1">
        <f t="array" aca="1" ref="V92" ca="1">INDEX(INDIRECT($D92),,MATCH(V89,Cashflow_A!$K$1:$AE$1,0))*V90</f>
        <v>0</v>
      </c>
      <c r="W92" s="365" cm="1">
        <f t="array" aca="1" ref="W92" ca="1">INDEX(INDIRECT($D92),,MATCH(W89,Cashflow_A!$K$1:$AE$1,0))*W90</f>
        <v>0</v>
      </c>
      <c r="X92" s="365" cm="1">
        <f t="array" aca="1" ref="X92" ca="1">INDEX(INDIRECT($D92),,MATCH(X89,Cashflow_A!$K$1:$AE$1,0))*X90</f>
        <v>0</v>
      </c>
      <c r="Y92" s="365" cm="1">
        <f t="array" aca="1" ref="Y92" ca="1">INDEX(INDIRECT($D92),,MATCH(Y89,Cashflow_A!$K$1:$AE$1,0))*Y90</f>
        <v>0</v>
      </c>
      <c r="Z92" s="365" cm="1">
        <f t="array" aca="1" ref="Z92" ca="1">INDEX(INDIRECT($D92),,MATCH(Z89,Cashflow_A!$K$1:$AE$1,0))*Z90</f>
        <v>0</v>
      </c>
      <c r="AA92" s="365" cm="1">
        <f t="array" aca="1" ref="AA92" ca="1">INDEX(INDIRECT($D92),,MATCH(AA89,Cashflow_A!$K$1:$AE$1,0))*AA90</f>
        <v>0</v>
      </c>
      <c r="AB92" s="365" cm="1">
        <f t="array" aca="1" ref="AB92" ca="1">INDEX(INDIRECT($D92),,MATCH(AB89,Cashflow_A!$K$1:$AE$1,0))*AB90</f>
        <v>0</v>
      </c>
      <c r="AC92" s="365" cm="1">
        <f t="array" aca="1" ref="AC92" ca="1">INDEX(INDIRECT($D92),,MATCH(AC89,Cashflow_A!$K$1:$AE$1,0))*AC90</f>
        <v>0</v>
      </c>
      <c r="AD92" s="365" cm="1">
        <f t="array" aca="1" ref="AD92" ca="1">INDEX(INDIRECT($D92),,MATCH(AD89,Cashflow_A!$K$1:$AE$1,0))*AD90</f>
        <v>0</v>
      </c>
      <c r="AE92" s="365" cm="1">
        <f t="array" aca="1" ref="AE92" ca="1">INDEX(INDIRECT($D92),,MATCH(AE89,Cashflow_A!$K$1:$AE$1,0))*AE90</f>
        <v>0</v>
      </c>
    </row>
    <row r="93" spans="1:35" s="2" customFormat="1" outlineLevel="1" x14ac:dyDescent="0.3">
      <c r="C93" s="355" t="s">
        <v>21</v>
      </c>
      <c r="D93" s="2" t="str">
        <f>CONCATENATE(C93,"_Net_Revenue")</f>
        <v>B_Net_Revenue</v>
      </c>
      <c r="H93" s="2" t="s">
        <v>607</v>
      </c>
      <c r="K93" s="365" cm="1">
        <f t="array" aca="1" ref="K93" ca="1">INDEX(INDIRECT($D93),,MATCH(K89,Cashflow_A!$K$1:$AE$1,0))*K90</f>
        <v>0</v>
      </c>
      <c r="L93" s="365" cm="1">
        <f t="array" aca="1" ref="L93" ca="1">INDEX(INDIRECT($D93),,MATCH(L89,Cashflow_A!$K$1:$AE$1,0))*L90</f>
        <v>0</v>
      </c>
      <c r="M93" s="365" cm="1">
        <f t="array" aca="1" ref="M93" ca="1">INDEX(INDIRECT($D93),,MATCH(M89,Cashflow_A!$K$1:$AE$1,0))*M90</f>
        <v>0</v>
      </c>
      <c r="N93" s="365" cm="1">
        <f t="array" aca="1" ref="N93" ca="1">INDEX(INDIRECT($D93),,MATCH(N89,Cashflow_A!$K$1:$AE$1,0))*N90</f>
        <v>0</v>
      </c>
      <c r="O93" s="365" cm="1">
        <f t="array" aca="1" ref="O93" ca="1">INDEX(INDIRECT($D93),,MATCH(O89,Cashflow_A!$K$1:$AE$1,0))*O90</f>
        <v>0</v>
      </c>
      <c r="P93" s="365" cm="1">
        <f t="array" aca="1" ref="P93" ca="1">INDEX(INDIRECT($D93),,MATCH(P89,Cashflow_A!$K$1:$AE$1,0))*P90</f>
        <v>0</v>
      </c>
      <c r="Q93" s="365" cm="1">
        <f t="array" aca="1" ref="Q93" ca="1">INDEX(INDIRECT($D93),,MATCH(Q89,Cashflow_A!$K$1:$AE$1,0))*Q90</f>
        <v>0</v>
      </c>
      <c r="R93" s="365" cm="1">
        <f t="array" aca="1" ref="R93" ca="1">INDEX(INDIRECT($D93),,MATCH(R89,Cashflow_A!$K$1:$AE$1,0))*R90</f>
        <v>0</v>
      </c>
      <c r="S93" s="365" cm="1">
        <f t="array" aca="1" ref="S93" ca="1">INDEX(INDIRECT($D93),,MATCH(S89,Cashflow_A!$K$1:$AE$1,0))*S90</f>
        <v>0</v>
      </c>
      <c r="T93" s="365" cm="1">
        <f t="array" aca="1" ref="T93" ca="1">INDEX(INDIRECT($D93),,MATCH(T89,Cashflow_A!$K$1:$AE$1,0))*T90</f>
        <v>0</v>
      </c>
      <c r="U93" s="365" cm="1">
        <f t="array" aca="1" ref="U93" ca="1">INDEX(INDIRECT($D93),,MATCH(U89,Cashflow_A!$K$1:$AE$1,0))*U90</f>
        <v>0</v>
      </c>
      <c r="V93" s="365" cm="1">
        <f t="array" aca="1" ref="V93" ca="1">INDEX(INDIRECT($D93),,MATCH(V89,Cashflow_A!$K$1:$AE$1,0))*V90</f>
        <v>0</v>
      </c>
      <c r="W93" s="365" cm="1">
        <f t="array" aca="1" ref="W93" ca="1">INDEX(INDIRECT($D93),,MATCH(W89,Cashflow_A!$K$1:$AE$1,0))*W90</f>
        <v>0</v>
      </c>
      <c r="X93" s="365" cm="1">
        <f t="array" aca="1" ref="X93" ca="1">INDEX(INDIRECT($D93),,MATCH(X89,Cashflow_A!$K$1:$AE$1,0))*X90</f>
        <v>0</v>
      </c>
      <c r="Y93" s="365" cm="1">
        <f t="array" aca="1" ref="Y93" ca="1">INDEX(INDIRECT($D93),,MATCH(Y89,Cashflow_A!$K$1:$AE$1,0))*Y90</f>
        <v>0</v>
      </c>
      <c r="Z93" s="365" cm="1">
        <f t="array" aca="1" ref="Z93" ca="1">INDEX(INDIRECT($D93),,MATCH(Z89,Cashflow_A!$K$1:$AE$1,0))*Z90</f>
        <v>0</v>
      </c>
      <c r="AA93" s="365" cm="1">
        <f t="array" aca="1" ref="AA93" ca="1">INDEX(INDIRECT($D93),,MATCH(AA89,Cashflow_A!$K$1:$AE$1,0))*AA90</f>
        <v>0</v>
      </c>
      <c r="AB93" s="365" cm="1">
        <f t="array" aca="1" ref="AB93" ca="1">INDEX(INDIRECT($D93),,MATCH(AB89,Cashflow_A!$K$1:$AE$1,0))*AB90</f>
        <v>0</v>
      </c>
      <c r="AC93" s="365" cm="1">
        <f t="array" aca="1" ref="AC93" ca="1">INDEX(INDIRECT($D93),,MATCH(AC89,Cashflow_A!$K$1:$AE$1,0))*AC90</f>
        <v>0</v>
      </c>
      <c r="AD93" s="365" cm="1">
        <f t="array" aca="1" ref="AD93" ca="1">INDEX(INDIRECT($D93),,MATCH(AD89,Cashflow_A!$K$1:$AE$1,0))*AD90</f>
        <v>0</v>
      </c>
      <c r="AE93" s="365" cm="1">
        <f t="array" aca="1" ref="AE93" ca="1">INDEX(INDIRECT($D93),,MATCH(AE89,Cashflow_A!$K$1:$AE$1,0))*AE90</f>
        <v>0</v>
      </c>
    </row>
    <row r="94" spans="1:35" s="2" customFormat="1" outlineLevel="1" x14ac:dyDescent="0.3">
      <c r="C94" s="355"/>
      <c r="K94" s="352"/>
    </row>
    <row r="95" spans="1:35" s="12" customFormat="1" ht="16.5" outlineLevel="1" x14ac:dyDescent="0.3">
      <c r="A95" s="2"/>
      <c r="B95" s="2"/>
      <c r="C95" s="355"/>
      <c r="D95" s="2" t="s">
        <v>602</v>
      </c>
      <c r="E95" s="356" t="s">
        <v>603</v>
      </c>
      <c r="F95" s="357">
        <v>4</v>
      </c>
      <c r="G95" s="2"/>
      <c r="I95" s="2"/>
      <c r="J95" s="2"/>
      <c r="K95" s="365">
        <f>IF(K$1&gt;=$F95,K$1-$F95,0)</f>
        <v>0</v>
      </c>
      <c r="L95" s="365">
        <f>IF(L$1&gt;=$F95,L$1-$F95,0)</f>
        <v>0</v>
      </c>
      <c r="M95" s="365">
        <f t="shared" ref="M95:AE95" si="28">IF(M$1&gt;=$F95,M$1-$F95,0)</f>
        <v>0</v>
      </c>
      <c r="N95" s="365">
        <f t="shared" si="28"/>
        <v>0</v>
      </c>
      <c r="O95" s="365">
        <f t="shared" si="28"/>
        <v>0</v>
      </c>
      <c r="P95" s="365">
        <f t="shared" si="28"/>
        <v>1</v>
      </c>
      <c r="Q95" s="365">
        <f t="shared" si="28"/>
        <v>2</v>
      </c>
      <c r="R95" s="365">
        <f t="shared" si="28"/>
        <v>3</v>
      </c>
      <c r="S95" s="365">
        <f t="shared" si="28"/>
        <v>4</v>
      </c>
      <c r="T95" s="365">
        <f t="shared" si="28"/>
        <v>5</v>
      </c>
      <c r="U95" s="365">
        <f t="shared" si="28"/>
        <v>6</v>
      </c>
      <c r="V95" s="365">
        <f t="shared" si="28"/>
        <v>7</v>
      </c>
      <c r="W95" s="365">
        <f t="shared" si="28"/>
        <v>8</v>
      </c>
      <c r="X95" s="365">
        <f t="shared" si="28"/>
        <v>9</v>
      </c>
      <c r="Y95" s="365">
        <f t="shared" si="28"/>
        <v>10</v>
      </c>
      <c r="Z95" s="365">
        <f t="shared" si="28"/>
        <v>11</v>
      </c>
      <c r="AA95" s="365">
        <f t="shared" si="28"/>
        <v>12</v>
      </c>
      <c r="AB95" s="365">
        <f t="shared" si="28"/>
        <v>13</v>
      </c>
      <c r="AC95" s="365">
        <f t="shared" si="28"/>
        <v>14</v>
      </c>
      <c r="AD95" s="365">
        <f t="shared" si="28"/>
        <v>15</v>
      </c>
      <c r="AE95" s="365">
        <f t="shared" si="28"/>
        <v>16</v>
      </c>
      <c r="AF95" s="2"/>
      <c r="AG95" s="2"/>
      <c r="AH95" s="2"/>
      <c r="AI95" s="2"/>
    </row>
    <row r="96" spans="1:35" s="12" customFormat="1" ht="16.5" outlineLevel="1" x14ac:dyDescent="0.3">
      <c r="A96" s="2"/>
      <c r="B96" s="2"/>
      <c r="C96" s="355" t="s">
        <v>21</v>
      </c>
      <c r="D96" s="2" t="str">
        <f>CONCATENATE("Hectares year ",F95)</f>
        <v>Hectares year 4</v>
      </c>
      <c r="E96" s="356" t="s">
        <v>604</v>
      </c>
      <c r="F96" s="357">
        <f>SUMIFS(Baseline_Hectare!$G$12:$G$564,Baseline_Hectare!$C$12:$C$564,C96,Baseline_Hectare!$E$12:$E$564,D96)</f>
        <v>0</v>
      </c>
      <c r="G96" s="2"/>
      <c r="I96" s="2"/>
      <c r="J96" s="2"/>
      <c r="K96" s="365">
        <f>IF(K$1&gt;=$F95,$F96,0)</f>
        <v>0</v>
      </c>
      <c r="L96" s="365">
        <f t="shared" ref="L96:AE96" si="29">IF(L$1&gt;=$F95,$F96,0)</f>
        <v>0</v>
      </c>
      <c r="M96" s="365">
        <f t="shared" si="29"/>
        <v>0</v>
      </c>
      <c r="N96" s="365">
        <f t="shared" si="29"/>
        <v>0</v>
      </c>
      <c r="O96" s="365">
        <f t="shared" si="29"/>
        <v>0</v>
      </c>
      <c r="P96" s="365">
        <f t="shared" si="29"/>
        <v>0</v>
      </c>
      <c r="Q96" s="365">
        <f t="shared" si="29"/>
        <v>0</v>
      </c>
      <c r="R96" s="365">
        <f t="shared" si="29"/>
        <v>0</v>
      </c>
      <c r="S96" s="365">
        <f t="shared" si="29"/>
        <v>0</v>
      </c>
      <c r="T96" s="365">
        <f t="shared" si="29"/>
        <v>0</v>
      </c>
      <c r="U96" s="365">
        <f t="shared" si="29"/>
        <v>0</v>
      </c>
      <c r="V96" s="365">
        <f t="shared" si="29"/>
        <v>0</v>
      </c>
      <c r="W96" s="365">
        <f t="shared" si="29"/>
        <v>0</v>
      </c>
      <c r="X96" s="365">
        <f t="shared" si="29"/>
        <v>0</v>
      </c>
      <c r="Y96" s="365">
        <f t="shared" si="29"/>
        <v>0</v>
      </c>
      <c r="Z96" s="365">
        <f t="shared" si="29"/>
        <v>0</v>
      </c>
      <c r="AA96" s="365">
        <f t="shared" si="29"/>
        <v>0</v>
      </c>
      <c r="AB96" s="365">
        <f t="shared" si="29"/>
        <v>0</v>
      </c>
      <c r="AC96" s="365">
        <f t="shared" si="29"/>
        <v>0</v>
      </c>
      <c r="AD96" s="365">
        <f t="shared" si="29"/>
        <v>0</v>
      </c>
      <c r="AE96" s="365">
        <f t="shared" si="29"/>
        <v>0</v>
      </c>
      <c r="AF96" s="2"/>
      <c r="AG96" s="2"/>
      <c r="AH96" s="2"/>
      <c r="AI96" s="2"/>
    </row>
    <row r="97" spans="1:35" s="2" customFormat="1" outlineLevel="1" x14ac:dyDescent="0.3">
      <c r="C97" s="355" t="s">
        <v>21</v>
      </c>
      <c r="D97" s="2" t="str">
        <f>CONCATENATE(C97,"_Revenue")</f>
        <v>B_Revenue</v>
      </c>
      <c r="H97" s="2" t="s">
        <v>605</v>
      </c>
      <c r="K97" s="365" cm="1">
        <f t="array" aca="1" ref="K97" ca="1">INDEX(INDIRECT($D97),,MATCH(K95,Cashflow_A!$K$1:$AE$1,0))*K96</f>
        <v>0</v>
      </c>
      <c r="L97" s="365" cm="1">
        <f t="array" aca="1" ref="L97" ca="1">INDEX(INDIRECT($D97),,MATCH(L95,Cashflow_A!$K$1:$AE$1,0))*L96</f>
        <v>0</v>
      </c>
      <c r="M97" s="365" cm="1">
        <f t="array" aca="1" ref="M97" ca="1">INDEX(INDIRECT($D97),,MATCH(M95,Cashflow_A!$K$1:$AE$1,0))*M96</f>
        <v>0</v>
      </c>
      <c r="N97" s="365" cm="1">
        <f t="array" aca="1" ref="N97" ca="1">INDEX(INDIRECT($D97),,MATCH(N95,Cashflow_A!$K$1:$AE$1,0))*N96</f>
        <v>0</v>
      </c>
      <c r="O97" s="365" cm="1">
        <f t="array" aca="1" ref="O97" ca="1">INDEX(INDIRECT($D97),,MATCH(O95,Cashflow_A!$K$1:$AE$1,0))*O96</f>
        <v>0</v>
      </c>
      <c r="P97" s="365" cm="1">
        <f t="array" aca="1" ref="P97" ca="1">INDEX(INDIRECT($D97),,MATCH(P95,Cashflow_A!$K$1:$AE$1,0))*P96</f>
        <v>0</v>
      </c>
      <c r="Q97" s="365" cm="1">
        <f t="array" aca="1" ref="Q97" ca="1">INDEX(INDIRECT($D97),,MATCH(Q95,Cashflow_A!$K$1:$AE$1,0))*Q96</f>
        <v>0</v>
      </c>
      <c r="R97" s="365" cm="1">
        <f t="array" aca="1" ref="R97" ca="1">INDEX(INDIRECT($D97),,MATCH(R95,Cashflow_A!$K$1:$AE$1,0))*R96</f>
        <v>0</v>
      </c>
      <c r="S97" s="365" cm="1">
        <f t="array" aca="1" ref="S97" ca="1">INDEX(INDIRECT($D97),,MATCH(S95,Cashflow_A!$K$1:$AE$1,0))*S96</f>
        <v>0</v>
      </c>
      <c r="T97" s="365" cm="1">
        <f t="array" aca="1" ref="T97" ca="1">INDEX(INDIRECT($D97),,MATCH(T95,Cashflow_A!$K$1:$AE$1,0))*T96</f>
        <v>0</v>
      </c>
      <c r="U97" s="365" cm="1">
        <f t="array" aca="1" ref="U97" ca="1">INDEX(INDIRECT($D97),,MATCH(U95,Cashflow_A!$K$1:$AE$1,0))*U96</f>
        <v>0</v>
      </c>
      <c r="V97" s="365" cm="1">
        <f t="array" aca="1" ref="V97" ca="1">INDEX(INDIRECT($D97),,MATCH(V95,Cashflow_A!$K$1:$AE$1,0))*V96</f>
        <v>0</v>
      </c>
      <c r="W97" s="365" cm="1">
        <f t="array" aca="1" ref="W97" ca="1">INDEX(INDIRECT($D97),,MATCH(W95,Cashflow_A!$K$1:$AE$1,0))*W96</f>
        <v>0</v>
      </c>
      <c r="X97" s="365" cm="1">
        <f t="array" aca="1" ref="X97" ca="1">INDEX(INDIRECT($D97),,MATCH(X95,Cashflow_A!$K$1:$AE$1,0))*X96</f>
        <v>0</v>
      </c>
      <c r="Y97" s="365" cm="1">
        <f t="array" aca="1" ref="Y97" ca="1">INDEX(INDIRECT($D97),,MATCH(Y95,Cashflow_A!$K$1:$AE$1,0))*Y96</f>
        <v>0</v>
      </c>
      <c r="Z97" s="365" cm="1">
        <f t="array" aca="1" ref="Z97" ca="1">INDEX(INDIRECT($D97),,MATCH(Z95,Cashflow_A!$K$1:$AE$1,0))*Z96</f>
        <v>0</v>
      </c>
      <c r="AA97" s="365" cm="1">
        <f t="array" aca="1" ref="AA97" ca="1">INDEX(INDIRECT($D97),,MATCH(AA95,Cashflow_A!$K$1:$AE$1,0))*AA96</f>
        <v>0</v>
      </c>
      <c r="AB97" s="365" cm="1">
        <f t="array" aca="1" ref="AB97" ca="1">INDEX(INDIRECT($D97),,MATCH(AB95,Cashflow_A!$K$1:$AE$1,0))*AB96</f>
        <v>0</v>
      </c>
      <c r="AC97" s="365" cm="1">
        <f t="array" aca="1" ref="AC97" ca="1">INDEX(INDIRECT($D97),,MATCH(AC95,Cashflow_A!$K$1:$AE$1,0))*AC96</f>
        <v>0</v>
      </c>
      <c r="AD97" s="365" cm="1">
        <f t="array" aca="1" ref="AD97" ca="1">INDEX(INDIRECT($D97),,MATCH(AD95,Cashflow_A!$K$1:$AE$1,0))*AD96</f>
        <v>0</v>
      </c>
      <c r="AE97" s="365" cm="1">
        <f t="array" aca="1" ref="AE97" ca="1">INDEX(INDIRECT($D97),,MATCH(AE95,Cashflow_A!$K$1:$AE$1,0))*AE96</f>
        <v>0</v>
      </c>
    </row>
    <row r="98" spans="1:35" s="2" customFormat="1" outlineLevel="1" x14ac:dyDescent="0.3">
      <c r="C98" s="355" t="s">
        <v>21</v>
      </c>
      <c r="D98" s="2" t="str">
        <f>CONCATENATE(C98,"_Cost")</f>
        <v>B_Cost</v>
      </c>
      <c r="H98" s="2" t="s">
        <v>606</v>
      </c>
      <c r="K98" s="365" cm="1">
        <f t="array" aca="1" ref="K98" ca="1">INDEX(INDIRECT($D98),,MATCH(K95,Cashflow_A!$K$1:$AE$1,0))*K96</f>
        <v>0</v>
      </c>
      <c r="L98" s="365" cm="1">
        <f t="array" aca="1" ref="L98" ca="1">INDEX(INDIRECT($D98),,MATCH(L95,Cashflow_A!$K$1:$AE$1,0))*L96</f>
        <v>0</v>
      </c>
      <c r="M98" s="365" cm="1">
        <f t="array" aca="1" ref="M98" ca="1">INDEX(INDIRECT($D98),,MATCH(M95,Cashflow_A!$K$1:$AE$1,0))*M96</f>
        <v>0</v>
      </c>
      <c r="N98" s="365" cm="1">
        <f t="array" aca="1" ref="N98" ca="1">INDEX(INDIRECT($D98),,MATCH(N95,Cashflow_A!$K$1:$AE$1,0))*N96</f>
        <v>0</v>
      </c>
      <c r="O98" s="365" cm="1">
        <f t="array" aca="1" ref="O98" ca="1">INDEX(INDIRECT($D98),,MATCH(O95,Cashflow_A!$K$1:$AE$1,0))*O96</f>
        <v>0</v>
      </c>
      <c r="P98" s="365" cm="1">
        <f t="array" aca="1" ref="P98" ca="1">INDEX(INDIRECT($D98),,MATCH(P95,Cashflow_A!$K$1:$AE$1,0))*P96</f>
        <v>0</v>
      </c>
      <c r="Q98" s="365" cm="1">
        <f t="array" aca="1" ref="Q98" ca="1">INDEX(INDIRECT($D98),,MATCH(Q95,Cashflow_A!$K$1:$AE$1,0))*Q96</f>
        <v>0</v>
      </c>
      <c r="R98" s="365" cm="1">
        <f t="array" aca="1" ref="R98" ca="1">INDEX(INDIRECT($D98),,MATCH(R95,Cashflow_A!$K$1:$AE$1,0))*R96</f>
        <v>0</v>
      </c>
      <c r="S98" s="365" cm="1">
        <f t="array" aca="1" ref="S98" ca="1">INDEX(INDIRECT($D98),,MATCH(S95,Cashflow_A!$K$1:$AE$1,0))*S96</f>
        <v>0</v>
      </c>
      <c r="T98" s="365" cm="1">
        <f t="array" aca="1" ref="T98" ca="1">INDEX(INDIRECT($D98),,MATCH(T95,Cashflow_A!$K$1:$AE$1,0))*T96</f>
        <v>0</v>
      </c>
      <c r="U98" s="365" cm="1">
        <f t="array" aca="1" ref="U98" ca="1">INDEX(INDIRECT($D98),,MATCH(U95,Cashflow_A!$K$1:$AE$1,0))*U96</f>
        <v>0</v>
      </c>
      <c r="V98" s="365" cm="1">
        <f t="array" aca="1" ref="V98" ca="1">INDEX(INDIRECT($D98),,MATCH(V95,Cashflow_A!$K$1:$AE$1,0))*V96</f>
        <v>0</v>
      </c>
      <c r="W98" s="365" cm="1">
        <f t="array" aca="1" ref="W98" ca="1">INDEX(INDIRECT($D98),,MATCH(W95,Cashflow_A!$K$1:$AE$1,0))*W96</f>
        <v>0</v>
      </c>
      <c r="X98" s="365" cm="1">
        <f t="array" aca="1" ref="X98" ca="1">INDEX(INDIRECT($D98),,MATCH(X95,Cashflow_A!$K$1:$AE$1,0))*X96</f>
        <v>0</v>
      </c>
      <c r="Y98" s="365" cm="1">
        <f t="array" aca="1" ref="Y98" ca="1">INDEX(INDIRECT($D98),,MATCH(Y95,Cashflow_A!$K$1:$AE$1,0))*Y96</f>
        <v>0</v>
      </c>
      <c r="Z98" s="365" cm="1">
        <f t="array" aca="1" ref="Z98" ca="1">INDEX(INDIRECT($D98),,MATCH(Z95,Cashflow_A!$K$1:$AE$1,0))*Z96</f>
        <v>0</v>
      </c>
      <c r="AA98" s="365" cm="1">
        <f t="array" aca="1" ref="AA98" ca="1">INDEX(INDIRECT($D98),,MATCH(AA95,Cashflow_A!$K$1:$AE$1,0))*AA96</f>
        <v>0</v>
      </c>
      <c r="AB98" s="365" cm="1">
        <f t="array" aca="1" ref="AB98" ca="1">INDEX(INDIRECT($D98),,MATCH(AB95,Cashflow_A!$K$1:$AE$1,0))*AB96</f>
        <v>0</v>
      </c>
      <c r="AC98" s="365" cm="1">
        <f t="array" aca="1" ref="AC98" ca="1">INDEX(INDIRECT($D98),,MATCH(AC95,Cashflow_A!$K$1:$AE$1,0))*AC96</f>
        <v>0</v>
      </c>
      <c r="AD98" s="365" cm="1">
        <f t="array" aca="1" ref="AD98" ca="1">INDEX(INDIRECT($D98),,MATCH(AD95,Cashflow_A!$K$1:$AE$1,0))*AD96</f>
        <v>0</v>
      </c>
      <c r="AE98" s="365" cm="1">
        <f t="array" aca="1" ref="AE98" ca="1">INDEX(INDIRECT($D98),,MATCH(AE95,Cashflow_A!$K$1:$AE$1,0))*AE96</f>
        <v>0</v>
      </c>
    </row>
    <row r="99" spans="1:35" s="2" customFormat="1" outlineLevel="1" x14ac:dyDescent="0.3">
      <c r="C99" s="355" t="s">
        <v>21</v>
      </c>
      <c r="D99" s="2" t="str">
        <f>CONCATENATE(C99,"_Net_Revenue")</f>
        <v>B_Net_Revenue</v>
      </c>
      <c r="H99" s="2" t="s">
        <v>607</v>
      </c>
      <c r="K99" s="365" cm="1">
        <f t="array" aca="1" ref="K99" ca="1">INDEX(INDIRECT($D99),,MATCH(K95,Cashflow_A!$K$1:$AE$1,0))*K96</f>
        <v>0</v>
      </c>
      <c r="L99" s="365" cm="1">
        <f t="array" aca="1" ref="L99" ca="1">INDEX(INDIRECT($D99),,MATCH(L95,Cashflow_A!$K$1:$AE$1,0))*L96</f>
        <v>0</v>
      </c>
      <c r="M99" s="365" cm="1">
        <f t="array" aca="1" ref="M99" ca="1">INDEX(INDIRECT($D99),,MATCH(M95,Cashflow_A!$K$1:$AE$1,0))*M96</f>
        <v>0</v>
      </c>
      <c r="N99" s="365" cm="1">
        <f t="array" aca="1" ref="N99" ca="1">INDEX(INDIRECT($D99),,MATCH(N95,Cashflow_A!$K$1:$AE$1,0))*N96</f>
        <v>0</v>
      </c>
      <c r="O99" s="365" cm="1">
        <f t="array" aca="1" ref="O99" ca="1">INDEX(INDIRECT($D99),,MATCH(O95,Cashflow_A!$K$1:$AE$1,0))*O96</f>
        <v>0</v>
      </c>
      <c r="P99" s="365" cm="1">
        <f t="array" aca="1" ref="P99" ca="1">INDEX(INDIRECT($D99),,MATCH(P95,Cashflow_A!$K$1:$AE$1,0))*P96</f>
        <v>0</v>
      </c>
      <c r="Q99" s="365" cm="1">
        <f t="array" aca="1" ref="Q99" ca="1">INDEX(INDIRECT($D99),,MATCH(Q95,Cashflow_A!$K$1:$AE$1,0))*Q96</f>
        <v>0</v>
      </c>
      <c r="R99" s="365" cm="1">
        <f t="array" aca="1" ref="R99" ca="1">INDEX(INDIRECT($D99),,MATCH(R95,Cashflow_A!$K$1:$AE$1,0))*R96</f>
        <v>0</v>
      </c>
      <c r="S99" s="365" cm="1">
        <f t="array" aca="1" ref="S99" ca="1">INDEX(INDIRECT($D99),,MATCH(S95,Cashflow_A!$K$1:$AE$1,0))*S96</f>
        <v>0</v>
      </c>
      <c r="T99" s="365" cm="1">
        <f t="array" aca="1" ref="T99" ca="1">INDEX(INDIRECT($D99),,MATCH(T95,Cashflow_A!$K$1:$AE$1,0))*T96</f>
        <v>0</v>
      </c>
      <c r="U99" s="365" cm="1">
        <f t="array" aca="1" ref="U99" ca="1">INDEX(INDIRECT($D99),,MATCH(U95,Cashflow_A!$K$1:$AE$1,0))*U96</f>
        <v>0</v>
      </c>
      <c r="V99" s="365" cm="1">
        <f t="array" aca="1" ref="V99" ca="1">INDEX(INDIRECT($D99),,MATCH(V95,Cashflow_A!$K$1:$AE$1,0))*V96</f>
        <v>0</v>
      </c>
      <c r="W99" s="365" cm="1">
        <f t="array" aca="1" ref="W99" ca="1">INDEX(INDIRECT($D99),,MATCH(W95,Cashflow_A!$K$1:$AE$1,0))*W96</f>
        <v>0</v>
      </c>
      <c r="X99" s="365" cm="1">
        <f t="array" aca="1" ref="X99" ca="1">INDEX(INDIRECT($D99),,MATCH(X95,Cashflow_A!$K$1:$AE$1,0))*X96</f>
        <v>0</v>
      </c>
      <c r="Y99" s="365" cm="1">
        <f t="array" aca="1" ref="Y99" ca="1">INDEX(INDIRECT($D99),,MATCH(Y95,Cashflow_A!$K$1:$AE$1,0))*Y96</f>
        <v>0</v>
      </c>
      <c r="Z99" s="365" cm="1">
        <f t="array" aca="1" ref="Z99" ca="1">INDEX(INDIRECT($D99),,MATCH(Z95,Cashflow_A!$K$1:$AE$1,0))*Z96</f>
        <v>0</v>
      </c>
      <c r="AA99" s="365" cm="1">
        <f t="array" aca="1" ref="AA99" ca="1">INDEX(INDIRECT($D99),,MATCH(AA95,Cashflow_A!$K$1:$AE$1,0))*AA96</f>
        <v>0</v>
      </c>
      <c r="AB99" s="365" cm="1">
        <f t="array" aca="1" ref="AB99" ca="1">INDEX(INDIRECT($D99),,MATCH(AB95,Cashflow_A!$K$1:$AE$1,0))*AB96</f>
        <v>0</v>
      </c>
      <c r="AC99" s="365" cm="1">
        <f t="array" aca="1" ref="AC99" ca="1">INDEX(INDIRECT($D99),,MATCH(AC95,Cashflow_A!$K$1:$AE$1,0))*AC96</f>
        <v>0</v>
      </c>
      <c r="AD99" s="365" cm="1">
        <f t="array" aca="1" ref="AD99" ca="1">INDEX(INDIRECT($D99),,MATCH(AD95,Cashflow_A!$K$1:$AE$1,0))*AD96</f>
        <v>0</v>
      </c>
      <c r="AE99" s="365" cm="1">
        <f t="array" aca="1" ref="AE99" ca="1">INDEX(INDIRECT($D99),,MATCH(AE95,Cashflow_A!$K$1:$AE$1,0))*AE96</f>
        <v>0</v>
      </c>
    </row>
    <row r="100" spans="1:35" s="2" customFormat="1" outlineLevel="1" x14ac:dyDescent="0.3">
      <c r="C100" s="355"/>
      <c r="K100" s="365"/>
      <c r="L100" s="49"/>
      <c r="M100" s="49"/>
      <c r="N100" s="49"/>
      <c r="O100" s="49"/>
      <c r="P100" s="49"/>
      <c r="Q100" s="49"/>
      <c r="R100" s="49"/>
      <c r="S100" s="49"/>
      <c r="T100" s="49"/>
      <c r="U100" s="49"/>
      <c r="V100" s="49"/>
      <c r="W100" s="49"/>
      <c r="X100" s="49"/>
      <c r="Y100" s="49"/>
      <c r="Z100" s="49"/>
      <c r="AA100" s="49"/>
      <c r="AB100" s="49"/>
      <c r="AC100" s="49"/>
      <c r="AD100" s="49"/>
      <c r="AE100" s="49"/>
    </row>
    <row r="101" spans="1:35" s="12" customFormat="1" ht="16.5" outlineLevel="1" x14ac:dyDescent="0.3">
      <c r="A101" s="2"/>
      <c r="B101" s="2"/>
      <c r="C101" s="355"/>
      <c r="D101" s="2" t="s">
        <v>602</v>
      </c>
      <c r="E101" s="356" t="s">
        <v>603</v>
      </c>
      <c r="F101" s="357">
        <v>5</v>
      </c>
      <c r="G101" s="2"/>
      <c r="I101" s="2"/>
      <c r="J101" s="2"/>
      <c r="K101" s="365">
        <f>IF(K$1&gt;=$F101,K$1-$F101,0)</f>
        <v>0</v>
      </c>
      <c r="L101" s="365">
        <f>IF(L$1&gt;=$F101,L$1-$F101,0)</f>
        <v>0</v>
      </c>
      <c r="M101" s="365">
        <f t="shared" ref="M101:AE101" si="30">IF(M$1&gt;=$F101,M$1-$F101,0)</f>
        <v>0</v>
      </c>
      <c r="N101" s="365">
        <f t="shared" si="30"/>
        <v>0</v>
      </c>
      <c r="O101" s="365">
        <f t="shared" si="30"/>
        <v>0</v>
      </c>
      <c r="P101" s="365">
        <f t="shared" si="30"/>
        <v>0</v>
      </c>
      <c r="Q101" s="365">
        <f t="shared" si="30"/>
        <v>1</v>
      </c>
      <c r="R101" s="365">
        <f t="shared" si="30"/>
        <v>2</v>
      </c>
      <c r="S101" s="365">
        <f t="shared" si="30"/>
        <v>3</v>
      </c>
      <c r="T101" s="365">
        <f t="shared" si="30"/>
        <v>4</v>
      </c>
      <c r="U101" s="365">
        <f t="shared" si="30"/>
        <v>5</v>
      </c>
      <c r="V101" s="365">
        <f t="shared" si="30"/>
        <v>6</v>
      </c>
      <c r="W101" s="365">
        <f t="shared" si="30"/>
        <v>7</v>
      </c>
      <c r="X101" s="365">
        <f t="shared" si="30"/>
        <v>8</v>
      </c>
      <c r="Y101" s="365">
        <f t="shared" si="30"/>
        <v>9</v>
      </c>
      <c r="Z101" s="365">
        <f t="shared" si="30"/>
        <v>10</v>
      </c>
      <c r="AA101" s="365">
        <f t="shared" si="30"/>
        <v>11</v>
      </c>
      <c r="AB101" s="365">
        <f t="shared" si="30"/>
        <v>12</v>
      </c>
      <c r="AC101" s="365">
        <f t="shared" si="30"/>
        <v>13</v>
      </c>
      <c r="AD101" s="365">
        <f t="shared" si="30"/>
        <v>14</v>
      </c>
      <c r="AE101" s="365">
        <f t="shared" si="30"/>
        <v>15</v>
      </c>
      <c r="AF101" s="2"/>
      <c r="AG101" s="2"/>
      <c r="AH101" s="2"/>
      <c r="AI101" s="2"/>
    </row>
    <row r="102" spans="1:35" s="12" customFormat="1" ht="16.5" outlineLevel="1" x14ac:dyDescent="0.3">
      <c r="A102" s="2"/>
      <c r="B102" s="2"/>
      <c r="C102" s="355" t="s">
        <v>21</v>
      </c>
      <c r="D102" s="2" t="str">
        <f>CONCATENATE("Hectares year ",F101)</f>
        <v>Hectares year 5</v>
      </c>
      <c r="E102" s="356" t="s">
        <v>604</v>
      </c>
      <c r="F102" s="357">
        <f>SUMIFS(Baseline_Hectare!$G$12:$G$564,Baseline_Hectare!$C$12:$C$564,C102,Baseline_Hectare!$E$12:$E$564,D102)</f>
        <v>0</v>
      </c>
      <c r="G102" s="2"/>
      <c r="I102" s="2"/>
      <c r="J102" s="2"/>
      <c r="K102" s="365">
        <f>IF(K$1&gt;=$F101,$F102,0)</f>
        <v>0</v>
      </c>
      <c r="L102" s="365">
        <f t="shared" ref="L102:AE102" si="31">IF(L$1&gt;=$F101,$F102,0)</f>
        <v>0</v>
      </c>
      <c r="M102" s="365">
        <f t="shared" si="31"/>
        <v>0</v>
      </c>
      <c r="N102" s="365">
        <f t="shared" si="31"/>
        <v>0</v>
      </c>
      <c r="O102" s="365">
        <f t="shared" si="31"/>
        <v>0</v>
      </c>
      <c r="P102" s="365">
        <f t="shared" si="31"/>
        <v>0</v>
      </c>
      <c r="Q102" s="365">
        <f t="shared" si="31"/>
        <v>0</v>
      </c>
      <c r="R102" s="365">
        <f t="shared" si="31"/>
        <v>0</v>
      </c>
      <c r="S102" s="365">
        <f t="shared" si="31"/>
        <v>0</v>
      </c>
      <c r="T102" s="365">
        <f t="shared" si="31"/>
        <v>0</v>
      </c>
      <c r="U102" s="365">
        <f t="shared" si="31"/>
        <v>0</v>
      </c>
      <c r="V102" s="365">
        <f t="shared" si="31"/>
        <v>0</v>
      </c>
      <c r="W102" s="365">
        <f t="shared" si="31"/>
        <v>0</v>
      </c>
      <c r="X102" s="365">
        <f t="shared" si="31"/>
        <v>0</v>
      </c>
      <c r="Y102" s="365">
        <f t="shared" si="31"/>
        <v>0</v>
      </c>
      <c r="Z102" s="365">
        <f t="shared" si="31"/>
        <v>0</v>
      </c>
      <c r="AA102" s="365">
        <f t="shared" si="31"/>
        <v>0</v>
      </c>
      <c r="AB102" s="365">
        <f t="shared" si="31"/>
        <v>0</v>
      </c>
      <c r="AC102" s="365">
        <f t="shared" si="31"/>
        <v>0</v>
      </c>
      <c r="AD102" s="365">
        <f t="shared" si="31"/>
        <v>0</v>
      </c>
      <c r="AE102" s="365">
        <f t="shared" si="31"/>
        <v>0</v>
      </c>
      <c r="AF102" s="2"/>
      <c r="AG102" s="2"/>
      <c r="AH102" s="2"/>
      <c r="AI102" s="2"/>
    </row>
    <row r="103" spans="1:35" s="2" customFormat="1" outlineLevel="1" x14ac:dyDescent="0.3">
      <c r="C103" s="355" t="s">
        <v>21</v>
      </c>
      <c r="D103" s="2" t="str">
        <f>CONCATENATE(C103,"_Revenue")</f>
        <v>B_Revenue</v>
      </c>
      <c r="H103" s="2" t="s">
        <v>605</v>
      </c>
      <c r="K103" s="365" cm="1">
        <f t="array" aca="1" ref="K103" ca="1">INDEX(INDIRECT($D103),,MATCH(K101,Cashflow_A!$K$1:$AE$1,0))*K102</f>
        <v>0</v>
      </c>
      <c r="L103" s="365" cm="1">
        <f t="array" aca="1" ref="L103" ca="1">INDEX(INDIRECT($D103),,MATCH(L101,Cashflow_A!$K$1:$AE$1,0))*L102</f>
        <v>0</v>
      </c>
      <c r="M103" s="365" cm="1">
        <f t="array" aca="1" ref="M103" ca="1">INDEX(INDIRECT($D103),,MATCH(M101,Cashflow_A!$K$1:$AE$1,0))*M102</f>
        <v>0</v>
      </c>
      <c r="N103" s="365" cm="1">
        <f t="array" aca="1" ref="N103" ca="1">INDEX(INDIRECT($D103),,MATCH(N101,Cashflow_A!$K$1:$AE$1,0))*N102</f>
        <v>0</v>
      </c>
      <c r="O103" s="365" cm="1">
        <f t="array" aca="1" ref="O103" ca="1">INDEX(INDIRECT($D103),,MATCH(O101,Cashflow_A!$K$1:$AE$1,0))*O102</f>
        <v>0</v>
      </c>
      <c r="P103" s="365" cm="1">
        <f t="array" aca="1" ref="P103" ca="1">INDEX(INDIRECT($D103),,MATCH(P101,Cashflow_A!$K$1:$AE$1,0))*P102</f>
        <v>0</v>
      </c>
      <c r="Q103" s="365" cm="1">
        <f t="array" aca="1" ref="Q103" ca="1">INDEX(INDIRECT($D103),,MATCH(Q101,Cashflow_A!$K$1:$AE$1,0))*Q102</f>
        <v>0</v>
      </c>
      <c r="R103" s="365" cm="1">
        <f t="array" aca="1" ref="R103" ca="1">INDEX(INDIRECT($D103),,MATCH(R101,Cashflow_A!$K$1:$AE$1,0))*R102</f>
        <v>0</v>
      </c>
      <c r="S103" s="365" cm="1">
        <f t="array" aca="1" ref="S103" ca="1">INDEX(INDIRECT($D103),,MATCH(S101,Cashflow_A!$K$1:$AE$1,0))*S102</f>
        <v>0</v>
      </c>
      <c r="T103" s="365" cm="1">
        <f t="array" aca="1" ref="T103" ca="1">INDEX(INDIRECT($D103),,MATCH(T101,Cashflow_A!$K$1:$AE$1,0))*T102</f>
        <v>0</v>
      </c>
      <c r="U103" s="365" cm="1">
        <f t="array" aca="1" ref="U103" ca="1">INDEX(INDIRECT($D103),,MATCH(U101,Cashflow_A!$K$1:$AE$1,0))*U102</f>
        <v>0</v>
      </c>
      <c r="V103" s="365" cm="1">
        <f t="array" aca="1" ref="V103" ca="1">INDEX(INDIRECT($D103),,MATCH(V101,Cashflow_A!$K$1:$AE$1,0))*V102</f>
        <v>0</v>
      </c>
      <c r="W103" s="365" cm="1">
        <f t="array" aca="1" ref="W103" ca="1">INDEX(INDIRECT($D103),,MATCH(W101,Cashflow_A!$K$1:$AE$1,0))*W102</f>
        <v>0</v>
      </c>
      <c r="X103" s="365" cm="1">
        <f t="array" aca="1" ref="X103" ca="1">INDEX(INDIRECT($D103),,MATCH(X101,Cashflow_A!$K$1:$AE$1,0))*X102</f>
        <v>0</v>
      </c>
      <c r="Y103" s="365" cm="1">
        <f t="array" aca="1" ref="Y103" ca="1">INDEX(INDIRECT($D103),,MATCH(Y101,Cashflow_A!$K$1:$AE$1,0))*Y102</f>
        <v>0</v>
      </c>
      <c r="Z103" s="365" cm="1">
        <f t="array" aca="1" ref="Z103" ca="1">INDEX(INDIRECT($D103),,MATCH(Z101,Cashflow_A!$K$1:$AE$1,0))*Z102</f>
        <v>0</v>
      </c>
      <c r="AA103" s="365" cm="1">
        <f t="array" aca="1" ref="AA103" ca="1">INDEX(INDIRECT($D103),,MATCH(AA101,Cashflow_A!$K$1:$AE$1,0))*AA102</f>
        <v>0</v>
      </c>
      <c r="AB103" s="365" cm="1">
        <f t="array" aca="1" ref="AB103" ca="1">INDEX(INDIRECT($D103),,MATCH(AB101,Cashflow_A!$K$1:$AE$1,0))*AB102</f>
        <v>0</v>
      </c>
      <c r="AC103" s="365" cm="1">
        <f t="array" aca="1" ref="AC103" ca="1">INDEX(INDIRECT($D103),,MATCH(AC101,Cashflow_A!$K$1:$AE$1,0))*AC102</f>
        <v>0</v>
      </c>
      <c r="AD103" s="365" cm="1">
        <f t="array" aca="1" ref="AD103" ca="1">INDEX(INDIRECT($D103),,MATCH(AD101,Cashflow_A!$K$1:$AE$1,0))*AD102</f>
        <v>0</v>
      </c>
      <c r="AE103" s="365" cm="1">
        <f t="array" aca="1" ref="AE103" ca="1">INDEX(INDIRECT($D103),,MATCH(AE101,Cashflow_A!$K$1:$AE$1,0))*AE102</f>
        <v>0</v>
      </c>
    </row>
    <row r="104" spans="1:35" s="2" customFormat="1" outlineLevel="1" x14ac:dyDescent="0.3">
      <c r="C104" s="355" t="s">
        <v>21</v>
      </c>
      <c r="D104" s="2" t="str">
        <f>CONCATENATE(C104,"_Cost")</f>
        <v>B_Cost</v>
      </c>
      <c r="H104" s="2" t="s">
        <v>606</v>
      </c>
      <c r="K104" s="365" cm="1">
        <f t="array" aca="1" ref="K104" ca="1">INDEX(INDIRECT($D104),,MATCH(K101,Cashflow_A!$K$1:$AE$1,0))*K102</f>
        <v>0</v>
      </c>
      <c r="L104" s="365" cm="1">
        <f t="array" aca="1" ref="L104" ca="1">INDEX(INDIRECT($D104),,MATCH(L101,Cashflow_A!$K$1:$AE$1,0))*L102</f>
        <v>0</v>
      </c>
      <c r="M104" s="365" cm="1">
        <f t="array" aca="1" ref="M104" ca="1">INDEX(INDIRECT($D104),,MATCH(M101,Cashflow_A!$K$1:$AE$1,0))*M102</f>
        <v>0</v>
      </c>
      <c r="N104" s="365" cm="1">
        <f t="array" aca="1" ref="N104" ca="1">INDEX(INDIRECT($D104),,MATCH(N101,Cashflow_A!$K$1:$AE$1,0))*N102</f>
        <v>0</v>
      </c>
      <c r="O104" s="365" cm="1">
        <f t="array" aca="1" ref="O104" ca="1">INDEX(INDIRECT($D104),,MATCH(O101,Cashflow_A!$K$1:$AE$1,0))*O102</f>
        <v>0</v>
      </c>
      <c r="P104" s="365" cm="1">
        <f t="array" aca="1" ref="P104" ca="1">INDEX(INDIRECT($D104),,MATCH(P101,Cashflow_A!$K$1:$AE$1,0))*P102</f>
        <v>0</v>
      </c>
      <c r="Q104" s="365" cm="1">
        <f t="array" aca="1" ref="Q104" ca="1">INDEX(INDIRECT($D104),,MATCH(Q101,Cashflow_A!$K$1:$AE$1,0))*Q102</f>
        <v>0</v>
      </c>
      <c r="R104" s="365" cm="1">
        <f t="array" aca="1" ref="R104" ca="1">INDEX(INDIRECT($D104),,MATCH(R101,Cashflow_A!$K$1:$AE$1,0))*R102</f>
        <v>0</v>
      </c>
      <c r="S104" s="365" cm="1">
        <f t="array" aca="1" ref="S104" ca="1">INDEX(INDIRECT($D104),,MATCH(S101,Cashflow_A!$K$1:$AE$1,0))*S102</f>
        <v>0</v>
      </c>
      <c r="T104" s="365" cm="1">
        <f t="array" aca="1" ref="T104" ca="1">INDEX(INDIRECT($D104),,MATCH(T101,Cashflow_A!$K$1:$AE$1,0))*T102</f>
        <v>0</v>
      </c>
      <c r="U104" s="365" cm="1">
        <f t="array" aca="1" ref="U104" ca="1">INDEX(INDIRECT($D104),,MATCH(U101,Cashflow_A!$K$1:$AE$1,0))*U102</f>
        <v>0</v>
      </c>
      <c r="V104" s="365" cm="1">
        <f t="array" aca="1" ref="V104" ca="1">INDEX(INDIRECT($D104),,MATCH(V101,Cashflow_A!$K$1:$AE$1,0))*V102</f>
        <v>0</v>
      </c>
      <c r="W104" s="365" cm="1">
        <f t="array" aca="1" ref="W104" ca="1">INDEX(INDIRECT($D104),,MATCH(W101,Cashflow_A!$K$1:$AE$1,0))*W102</f>
        <v>0</v>
      </c>
      <c r="X104" s="365" cm="1">
        <f t="array" aca="1" ref="X104" ca="1">INDEX(INDIRECT($D104),,MATCH(X101,Cashflow_A!$K$1:$AE$1,0))*X102</f>
        <v>0</v>
      </c>
      <c r="Y104" s="365" cm="1">
        <f t="array" aca="1" ref="Y104" ca="1">INDEX(INDIRECT($D104),,MATCH(Y101,Cashflow_A!$K$1:$AE$1,0))*Y102</f>
        <v>0</v>
      </c>
      <c r="Z104" s="365" cm="1">
        <f t="array" aca="1" ref="Z104" ca="1">INDEX(INDIRECT($D104),,MATCH(Z101,Cashflow_A!$K$1:$AE$1,0))*Z102</f>
        <v>0</v>
      </c>
      <c r="AA104" s="365" cm="1">
        <f t="array" aca="1" ref="AA104" ca="1">INDEX(INDIRECT($D104),,MATCH(AA101,Cashflow_A!$K$1:$AE$1,0))*AA102</f>
        <v>0</v>
      </c>
      <c r="AB104" s="365" cm="1">
        <f t="array" aca="1" ref="AB104" ca="1">INDEX(INDIRECT($D104),,MATCH(AB101,Cashflow_A!$K$1:$AE$1,0))*AB102</f>
        <v>0</v>
      </c>
      <c r="AC104" s="365" cm="1">
        <f t="array" aca="1" ref="AC104" ca="1">INDEX(INDIRECT($D104),,MATCH(AC101,Cashflow_A!$K$1:$AE$1,0))*AC102</f>
        <v>0</v>
      </c>
      <c r="AD104" s="365" cm="1">
        <f t="array" aca="1" ref="AD104" ca="1">INDEX(INDIRECT($D104),,MATCH(AD101,Cashflow_A!$K$1:$AE$1,0))*AD102</f>
        <v>0</v>
      </c>
      <c r="AE104" s="365" cm="1">
        <f t="array" aca="1" ref="AE104" ca="1">INDEX(INDIRECT($D104),,MATCH(AE101,Cashflow_A!$K$1:$AE$1,0))*AE102</f>
        <v>0</v>
      </c>
    </row>
    <row r="105" spans="1:35" s="2" customFormat="1" outlineLevel="1" x14ac:dyDescent="0.3">
      <c r="C105" s="355" t="s">
        <v>21</v>
      </c>
      <c r="D105" s="2" t="str">
        <f>CONCATENATE(C105,"_Net_Revenue")</f>
        <v>B_Net_Revenue</v>
      </c>
      <c r="H105" s="2" t="s">
        <v>607</v>
      </c>
      <c r="K105" s="365" cm="1">
        <f t="array" aca="1" ref="K105" ca="1">INDEX(INDIRECT($D105),,MATCH(K101,Cashflow_A!$K$1:$AE$1,0))*K102</f>
        <v>0</v>
      </c>
      <c r="L105" s="365" cm="1">
        <f t="array" aca="1" ref="L105" ca="1">INDEX(INDIRECT($D105),,MATCH(L101,Cashflow_A!$K$1:$AE$1,0))*L102</f>
        <v>0</v>
      </c>
      <c r="M105" s="365" cm="1">
        <f t="array" aca="1" ref="M105" ca="1">INDEX(INDIRECT($D105),,MATCH(M101,Cashflow_A!$K$1:$AE$1,0))*M102</f>
        <v>0</v>
      </c>
      <c r="N105" s="365" cm="1">
        <f t="array" aca="1" ref="N105" ca="1">INDEX(INDIRECT($D105),,MATCH(N101,Cashflow_A!$K$1:$AE$1,0))*N102</f>
        <v>0</v>
      </c>
      <c r="O105" s="365" cm="1">
        <f t="array" aca="1" ref="O105" ca="1">INDEX(INDIRECT($D105),,MATCH(O101,Cashflow_A!$K$1:$AE$1,0))*O102</f>
        <v>0</v>
      </c>
      <c r="P105" s="365" cm="1">
        <f t="array" aca="1" ref="P105" ca="1">INDEX(INDIRECT($D105),,MATCH(P101,Cashflow_A!$K$1:$AE$1,0))*P102</f>
        <v>0</v>
      </c>
      <c r="Q105" s="365" cm="1">
        <f t="array" aca="1" ref="Q105" ca="1">INDEX(INDIRECT($D105),,MATCH(Q101,Cashflow_A!$K$1:$AE$1,0))*Q102</f>
        <v>0</v>
      </c>
      <c r="R105" s="365" cm="1">
        <f t="array" aca="1" ref="R105" ca="1">INDEX(INDIRECT($D105),,MATCH(R101,Cashflow_A!$K$1:$AE$1,0))*R102</f>
        <v>0</v>
      </c>
      <c r="S105" s="365" cm="1">
        <f t="array" aca="1" ref="S105" ca="1">INDEX(INDIRECT($D105),,MATCH(S101,Cashflow_A!$K$1:$AE$1,0))*S102</f>
        <v>0</v>
      </c>
      <c r="T105" s="365" cm="1">
        <f t="array" aca="1" ref="T105" ca="1">INDEX(INDIRECT($D105),,MATCH(T101,Cashflow_A!$K$1:$AE$1,0))*T102</f>
        <v>0</v>
      </c>
      <c r="U105" s="365" cm="1">
        <f t="array" aca="1" ref="U105" ca="1">INDEX(INDIRECT($D105),,MATCH(U101,Cashflow_A!$K$1:$AE$1,0))*U102</f>
        <v>0</v>
      </c>
      <c r="V105" s="365" cm="1">
        <f t="array" aca="1" ref="V105" ca="1">INDEX(INDIRECT($D105),,MATCH(V101,Cashflow_A!$K$1:$AE$1,0))*V102</f>
        <v>0</v>
      </c>
      <c r="W105" s="365" cm="1">
        <f t="array" aca="1" ref="W105" ca="1">INDEX(INDIRECT($D105),,MATCH(W101,Cashflow_A!$K$1:$AE$1,0))*W102</f>
        <v>0</v>
      </c>
      <c r="X105" s="365" cm="1">
        <f t="array" aca="1" ref="X105" ca="1">INDEX(INDIRECT($D105),,MATCH(X101,Cashflow_A!$K$1:$AE$1,0))*X102</f>
        <v>0</v>
      </c>
      <c r="Y105" s="365" cm="1">
        <f t="array" aca="1" ref="Y105" ca="1">INDEX(INDIRECT($D105),,MATCH(Y101,Cashflow_A!$K$1:$AE$1,0))*Y102</f>
        <v>0</v>
      </c>
      <c r="Z105" s="365" cm="1">
        <f t="array" aca="1" ref="Z105" ca="1">INDEX(INDIRECT($D105),,MATCH(Z101,Cashflow_A!$K$1:$AE$1,0))*Z102</f>
        <v>0</v>
      </c>
      <c r="AA105" s="365" cm="1">
        <f t="array" aca="1" ref="AA105" ca="1">INDEX(INDIRECT($D105),,MATCH(AA101,Cashflow_A!$K$1:$AE$1,0))*AA102</f>
        <v>0</v>
      </c>
      <c r="AB105" s="365" cm="1">
        <f t="array" aca="1" ref="AB105" ca="1">INDEX(INDIRECT($D105),,MATCH(AB101,Cashflow_A!$K$1:$AE$1,0))*AB102</f>
        <v>0</v>
      </c>
      <c r="AC105" s="365" cm="1">
        <f t="array" aca="1" ref="AC105" ca="1">INDEX(INDIRECT($D105),,MATCH(AC101,Cashflow_A!$K$1:$AE$1,0))*AC102</f>
        <v>0</v>
      </c>
      <c r="AD105" s="365" cm="1">
        <f t="array" aca="1" ref="AD105" ca="1">INDEX(INDIRECT($D105),,MATCH(AD101,Cashflow_A!$K$1:$AE$1,0))*AD102</f>
        <v>0</v>
      </c>
      <c r="AE105" s="365" cm="1">
        <f t="array" aca="1" ref="AE105" ca="1">INDEX(INDIRECT($D105),,MATCH(AE101,Cashflow_A!$K$1:$AE$1,0))*AE102</f>
        <v>0</v>
      </c>
    </row>
    <row r="106" spans="1:35" s="2" customFormat="1" outlineLevel="1" x14ac:dyDescent="0.3">
      <c r="C106" s="355"/>
      <c r="K106" s="352"/>
    </row>
    <row r="107" spans="1:35" s="12" customFormat="1" ht="16.5" outlineLevel="1" x14ac:dyDescent="0.3">
      <c r="A107" s="2"/>
      <c r="B107" s="2"/>
      <c r="C107" s="355"/>
      <c r="D107" s="2" t="s">
        <v>602</v>
      </c>
      <c r="E107" s="356" t="s">
        <v>603</v>
      </c>
      <c r="F107" s="357">
        <v>6</v>
      </c>
      <c r="G107" s="2"/>
      <c r="I107" s="2"/>
      <c r="J107" s="2"/>
      <c r="K107" s="365">
        <f>IF(K$1&gt;=$F107,K$1-$F107,0)</f>
        <v>0</v>
      </c>
      <c r="L107" s="365">
        <f>IF(L$1&gt;=$F107,L$1-$F107,0)</f>
        <v>0</v>
      </c>
      <c r="M107" s="365">
        <f t="shared" ref="M107:AE107" si="32">IF(M$1&gt;=$F107,M$1-$F107,0)</f>
        <v>0</v>
      </c>
      <c r="N107" s="365">
        <f t="shared" si="32"/>
        <v>0</v>
      </c>
      <c r="O107" s="365">
        <f t="shared" si="32"/>
        <v>0</v>
      </c>
      <c r="P107" s="365">
        <f t="shared" si="32"/>
        <v>0</v>
      </c>
      <c r="Q107" s="365">
        <f t="shared" si="32"/>
        <v>0</v>
      </c>
      <c r="R107" s="365">
        <f t="shared" si="32"/>
        <v>1</v>
      </c>
      <c r="S107" s="365">
        <f t="shared" si="32"/>
        <v>2</v>
      </c>
      <c r="T107" s="365">
        <f t="shared" si="32"/>
        <v>3</v>
      </c>
      <c r="U107" s="365">
        <f t="shared" si="32"/>
        <v>4</v>
      </c>
      <c r="V107" s="365">
        <f t="shared" si="32"/>
        <v>5</v>
      </c>
      <c r="W107" s="365">
        <f t="shared" si="32"/>
        <v>6</v>
      </c>
      <c r="X107" s="365">
        <f t="shared" si="32"/>
        <v>7</v>
      </c>
      <c r="Y107" s="365">
        <f t="shared" si="32"/>
        <v>8</v>
      </c>
      <c r="Z107" s="365">
        <f t="shared" si="32"/>
        <v>9</v>
      </c>
      <c r="AA107" s="365">
        <f t="shared" si="32"/>
        <v>10</v>
      </c>
      <c r="AB107" s="365">
        <f t="shared" si="32"/>
        <v>11</v>
      </c>
      <c r="AC107" s="365">
        <f t="shared" si="32"/>
        <v>12</v>
      </c>
      <c r="AD107" s="365">
        <f t="shared" si="32"/>
        <v>13</v>
      </c>
      <c r="AE107" s="365">
        <f t="shared" si="32"/>
        <v>14</v>
      </c>
      <c r="AF107" s="2"/>
      <c r="AG107" s="2"/>
      <c r="AH107" s="2"/>
      <c r="AI107" s="2"/>
    </row>
    <row r="108" spans="1:35" s="12" customFormat="1" ht="16.5" outlineLevel="1" x14ac:dyDescent="0.3">
      <c r="A108" s="2"/>
      <c r="B108" s="2"/>
      <c r="C108" s="355" t="s">
        <v>21</v>
      </c>
      <c r="D108" s="2" t="str">
        <f>CONCATENATE("Hectares year ",F107)</f>
        <v>Hectares year 6</v>
      </c>
      <c r="E108" s="356" t="s">
        <v>604</v>
      </c>
      <c r="F108" s="357">
        <f>SUMIFS(Baseline_Hectare!$G$12:$G$564,Baseline_Hectare!$C$12:$C$564,C108,Baseline_Hectare!$E$12:$E$564,D108)</f>
        <v>0</v>
      </c>
      <c r="G108" s="2"/>
      <c r="I108" s="2"/>
      <c r="J108" s="2"/>
      <c r="K108" s="365">
        <f>IF(K$1&gt;=$F107,$F108,0)</f>
        <v>0</v>
      </c>
      <c r="L108" s="365">
        <f t="shared" ref="L108:AE108" si="33">IF(L$1&gt;=$F107,$F108,0)</f>
        <v>0</v>
      </c>
      <c r="M108" s="365">
        <f t="shared" si="33"/>
        <v>0</v>
      </c>
      <c r="N108" s="365">
        <f t="shared" si="33"/>
        <v>0</v>
      </c>
      <c r="O108" s="365">
        <f t="shared" si="33"/>
        <v>0</v>
      </c>
      <c r="P108" s="365">
        <f t="shared" si="33"/>
        <v>0</v>
      </c>
      <c r="Q108" s="365">
        <f t="shared" si="33"/>
        <v>0</v>
      </c>
      <c r="R108" s="365">
        <f t="shared" si="33"/>
        <v>0</v>
      </c>
      <c r="S108" s="365">
        <f t="shared" si="33"/>
        <v>0</v>
      </c>
      <c r="T108" s="365">
        <f t="shared" si="33"/>
        <v>0</v>
      </c>
      <c r="U108" s="365">
        <f t="shared" si="33"/>
        <v>0</v>
      </c>
      <c r="V108" s="365">
        <f t="shared" si="33"/>
        <v>0</v>
      </c>
      <c r="W108" s="365">
        <f t="shared" si="33"/>
        <v>0</v>
      </c>
      <c r="X108" s="365">
        <f t="shared" si="33"/>
        <v>0</v>
      </c>
      <c r="Y108" s="365">
        <f t="shared" si="33"/>
        <v>0</v>
      </c>
      <c r="Z108" s="365">
        <f t="shared" si="33"/>
        <v>0</v>
      </c>
      <c r="AA108" s="365">
        <f t="shared" si="33"/>
        <v>0</v>
      </c>
      <c r="AB108" s="365">
        <f t="shared" si="33"/>
        <v>0</v>
      </c>
      <c r="AC108" s="365">
        <f t="shared" si="33"/>
        <v>0</v>
      </c>
      <c r="AD108" s="365">
        <f t="shared" si="33"/>
        <v>0</v>
      </c>
      <c r="AE108" s="365">
        <f t="shared" si="33"/>
        <v>0</v>
      </c>
      <c r="AF108" s="2"/>
      <c r="AG108" s="2"/>
      <c r="AH108" s="2"/>
      <c r="AI108" s="2"/>
    </row>
    <row r="109" spans="1:35" s="2" customFormat="1" outlineLevel="1" x14ac:dyDescent="0.3">
      <c r="C109" s="355" t="s">
        <v>21</v>
      </c>
      <c r="D109" s="2" t="str">
        <f>CONCATENATE(C109,"_Revenue")</f>
        <v>B_Revenue</v>
      </c>
      <c r="H109" s="2" t="s">
        <v>605</v>
      </c>
      <c r="K109" s="365" cm="1">
        <f t="array" aca="1" ref="K109" ca="1">INDEX(INDIRECT($D109),,MATCH(K107,Cashflow_A!$K$1:$AE$1,0))*K108</f>
        <v>0</v>
      </c>
      <c r="L109" s="365" cm="1">
        <f t="array" aca="1" ref="L109" ca="1">INDEX(INDIRECT($D109),,MATCH(L107,Cashflow_A!$K$1:$AE$1,0))*L108</f>
        <v>0</v>
      </c>
      <c r="M109" s="365" cm="1">
        <f t="array" aca="1" ref="M109" ca="1">INDEX(INDIRECT($D109),,MATCH(M107,Cashflow_A!$K$1:$AE$1,0))*M108</f>
        <v>0</v>
      </c>
      <c r="N109" s="365" cm="1">
        <f t="array" aca="1" ref="N109" ca="1">INDEX(INDIRECT($D109),,MATCH(N107,Cashflow_A!$K$1:$AE$1,0))*N108</f>
        <v>0</v>
      </c>
      <c r="O109" s="365" cm="1">
        <f t="array" aca="1" ref="O109" ca="1">INDEX(INDIRECT($D109),,MATCH(O107,Cashflow_A!$K$1:$AE$1,0))*O108</f>
        <v>0</v>
      </c>
      <c r="P109" s="365" cm="1">
        <f t="array" aca="1" ref="P109" ca="1">INDEX(INDIRECT($D109),,MATCH(P107,Cashflow_A!$K$1:$AE$1,0))*P108</f>
        <v>0</v>
      </c>
      <c r="Q109" s="365" cm="1">
        <f t="array" aca="1" ref="Q109" ca="1">INDEX(INDIRECT($D109),,MATCH(Q107,Cashflow_A!$K$1:$AE$1,0))*Q108</f>
        <v>0</v>
      </c>
      <c r="R109" s="365" cm="1">
        <f t="array" aca="1" ref="R109" ca="1">INDEX(INDIRECT($D109),,MATCH(R107,Cashflow_A!$K$1:$AE$1,0))*R108</f>
        <v>0</v>
      </c>
      <c r="S109" s="365" cm="1">
        <f t="array" aca="1" ref="S109" ca="1">INDEX(INDIRECT($D109),,MATCH(S107,Cashflow_A!$K$1:$AE$1,0))*S108</f>
        <v>0</v>
      </c>
      <c r="T109" s="365" cm="1">
        <f t="array" aca="1" ref="T109" ca="1">INDEX(INDIRECT($D109),,MATCH(T107,Cashflow_A!$K$1:$AE$1,0))*T108</f>
        <v>0</v>
      </c>
      <c r="U109" s="365" cm="1">
        <f t="array" aca="1" ref="U109" ca="1">INDEX(INDIRECT($D109),,MATCH(U107,Cashflow_A!$K$1:$AE$1,0))*U108</f>
        <v>0</v>
      </c>
      <c r="V109" s="365" cm="1">
        <f t="array" aca="1" ref="V109" ca="1">INDEX(INDIRECT($D109),,MATCH(V107,Cashflow_A!$K$1:$AE$1,0))*V108</f>
        <v>0</v>
      </c>
      <c r="W109" s="365" cm="1">
        <f t="array" aca="1" ref="W109" ca="1">INDEX(INDIRECT($D109),,MATCH(W107,Cashflow_A!$K$1:$AE$1,0))*W108</f>
        <v>0</v>
      </c>
      <c r="X109" s="365" cm="1">
        <f t="array" aca="1" ref="X109" ca="1">INDEX(INDIRECT($D109),,MATCH(X107,Cashflow_A!$K$1:$AE$1,0))*X108</f>
        <v>0</v>
      </c>
      <c r="Y109" s="365" cm="1">
        <f t="array" aca="1" ref="Y109" ca="1">INDEX(INDIRECT($D109),,MATCH(Y107,Cashflow_A!$K$1:$AE$1,0))*Y108</f>
        <v>0</v>
      </c>
      <c r="Z109" s="365" cm="1">
        <f t="array" aca="1" ref="Z109" ca="1">INDEX(INDIRECT($D109),,MATCH(Z107,Cashflow_A!$K$1:$AE$1,0))*Z108</f>
        <v>0</v>
      </c>
      <c r="AA109" s="365" cm="1">
        <f t="array" aca="1" ref="AA109" ca="1">INDEX(INDIRECT($D109),,MATCH(AA107,Cashflow_A!$K$1:$AE$1,0))*AA108</f>
        <v>0</v>
      </c>
      <c r="AB109" s="365" cm="1">
        <f t="array" aca="1" ref="AB109" ca="1">INDEX(INDIRECT($D109),,MATCH(AB107,Cashflow_A!$K$1:$AE$1,0))*AB108</f>
        <v>0</v>
      </c>
      <c r="AC109" s="365" cm="1">
        <f t="array" aca="1" ref="AC109" ca="1">INDEX(INDIRECT($D109),,MATCH(AC107,Cashflow_A!$K$1:$AE$1,0))*AC108</f>
        <v>0</v>
      </c>
      <c r="AD109" s="365" cm="1">
        <f t="array" aca="1" ref="AD109" ca="1">INDEX(INDIRECT($D109),,MATCH(AD107,Cashflow_A!$K$1:$AE$1,0))*AD108</f>
        <v>0</v>
      </c>
      <c r="AE109" s="365" cm="1">
        <f t="array" aca="1" ref="AE109" ca="1">INDEX(INDIRECT($D109),,MATCH(AE107,Cashflow_A!$K$1:$AE$1,0))*AE108</f>
        <v>0</v>
      </c>
    </row>
    <row r="110" spans="1:35" s="2" customFormat="1" outlineLevel="1" x14ac:dyDescent="0.3">
      <c r="C110" s="355" t="s">
        <v>21</v>
      </c>
      <c r="D110" s="2" t="str">
        <f>CONCATENATE(C110,"_Cost")</f>
        <v>B_Cost</v>
      </c>
      <c r="H110" s="2" t="s">
        <v>606</v>
      </c>
      <c r="K110" s="365" cm="1">
        <f t="array" aca="1" ref="K110" ca="1">INDEX(INDIRECT($D110),,MATCH(K107,Cashflow_A!$K$1:$AE$1,0))*K108</f>
        <v>0</v>
      </c>
      <c r="L110" s="365" cm="1">
        <f t="array" aca="1" ref="L110" ca="1">INDEX(INDIRECT($D110),,MATCH(L107,Cashflow_A!$K$1:$AE$1,0))*L108</f>
        <v>0</v>
      </c>
      <c r="M110" s="365" cm="1">
        <f t="array" aca="1" ref="M110" ca="1">INDEX(INDIRECT($D110),,MATCH(M107,Cashflow_A!$K$1:$AE$1,0))*M108</f>
        <v>0</v>
      </c>
      <c r="N110" s="365" cm="1">
        <f t="array" aca="1" ref="N110" ca="1">INDEX(INDIRECT($D110),,MATCH(N107,Cashflow_A!$K$1:$AE$1,0))*N108</f>
        <v>0</v>
      </c>
      <c r="O110" s="365" cm="1">
        <f t="array" aca="1" ref="O110" ca="1">INDEX(INDIRECT($D110),,MATCH(O107,Cashflow_A!$K$1:$AE$1,0))*O108</f>
        <v>0</v>
      </c>
      <c r="P110" s="365" cm="1">
        <f t="array" aca="1" ref="P110" ca="1">INDEX(INDIRECT($D110),,MATCH(P107,Cashflow_A!$K$1:$AE$1,0))*P108</f>
        <v>0</v>
      </c>
      <c r="Q110" s="365" cm="1">
        <f t="array" aca="1" ref="Q110" ca="1">INDEX(INDIRECT($D110),,MATCH(Q107,Cashflow_A!$K$1:$AE$1,0))*Q108</f>
        <v>0</v>
      </c>
      <c r="R110" s="365" cm="1">
        <f t="array" aca="1" ref="R110" ca="1">INDEX(INDIRECT($D110),,MATCH(R107,Cashflow_A!$K$1:$AE$1,0))*R108</f>
        <v>0</v>
      </c>
      <c r="S110" s="365" cm="1">
        <f t="array" aca="1" ref="S110" ca="1">INDEX(INDIRECT($D110),,MATCH(S107,Cashflow_A!$K$1:$AE$1,0))*S108</f>
        <v>0</v>
      </c>
      <c r="T110" s="365" cm="1">
        <f t="array" aca="1" ref="T110" ca="1">INDEX(INDIRECT($D110),,MATCH(T107,Cashflow_A!$K$1:$AE$1,0))*T108</f>
        <v>0</v>
      </c>
      <c r="U110" s="365" cm="1">
        <f t="array" aca="1" ref="U110" ca="1">INDEX(INDIRECT($D110),,MATCH(U107,Cashflow_A!$K$1:$AE$1,0))*U108</f>
        <v>0</v>
      </c>
      <c r="V110" s="365" cm="1">
        <f t="array" aca="1" ref="V110" ca="1">INDEX(INDIRECT($D110),,MATCH(V107,Cashflow_A!$K$1:$AE$1,0))*V108</f>
        <v>0</v>
      </c>
      <c r="W110" s="365" cm="1">
        <f t="array" aca="1" ref="W110" ca="1">INDEX(INDIRECT($D110),,MATCH(W107,Cashflow_A!$K$1:$AE$1,0))*W108</f>
        <v>0</v>
      </c>
      <c r="X110" s="365" cm="1">
        <f t="array" aca="1" ref="X110" ca="1">INDEX(INDIRECT($D110),,MATCH(X107,Cashflow_A!$K$1:$AE$1,0))*X108</f>
        <v>0</v>
      </c>
      <c r="Y110" s="365" cm="1">
        <f t="array" aca="1" ref="Y110" ca="1">INDEX(INDIRECT($D110),,MATCH(Y107,Cashflow_A!$K$1:$AE$1,0))*Y108</f>
        <v>0</v>
      </c>
      <c r="Z110" s="365" cm="1">
        <f t="array" aca="1" ref="Z110" ca="1">INDEX(INDIRECT($D110),,MATCH(Z107,Cashflow_A!$K$1:$AE$1,0))*Z108</f>
        <v>0</v>
      </c>
      <c r="AA110" s="365" cm="1">
        <f t="array" aca="1" ref="AA110" ca="1">INDEX(INDIRECT($D110),,MATCH(AA107,Cashflow_A!$K$1:$AE$1,0))*AA108</f>
        <v>0</v>
      </c>
      <c r="AB110" s="365" cm="1">
        <f t="array" aca="1" ref="AB110" ca="1">INDEX(INDIRECT($D110),,MATCH(AB107,Cashflow_A!$K$1:$AE$1,0))*AB108</f>
        <v>0</v>
      </c>
      <c r="AC110" s="365" cm="1">
        <f t="array" aca="1" ref="AC110" ca="1">INDEX(INDIRECT($D110),,MATCH(AC107,Cashflow_A!$K$1:$AE$1,0))*AC108</f>
        <v>0</v>
      </c>
      <c r="AD110" s="365" cm="1">
        <f t="array" aca="1" ref="AD110" ca="1">INDEX(INDIRECT($D110),,MATCH(AD107,Cashflow_A!$K$1:$AE$1,0))*AD108</f>
        <v>0</v>
      </c>
      <c r="AE110" s="365" cm="1">
        <f t="array" aca="1" ref="AE110" ca="1">INDEX(INDIRECT($D110),,MATCH(AE107,Cashflow_A!$K$1:$AE$1,0))*AE108</f>
        <v>0</v>
      </c>
    </row>
    <row r="111" spans="1:35" s="2" customFormat="1" outlineLevel="1" x14ac:dyDescent="0.3">
      <c r="C111" s="355" t="s">
        <v>21</v>
      </c>
      <c r="D111" s="2" t="str">
        <f>CONCATENATE(C111,"_Net_Revenue")</f>
        <v>B_Net_Revenue</v>
      </c>
      <c r="H111" s="2" t="s">
        <v>607</v>
      </c>
      <c r="K111" s="365" cm="1">
        <f t="array" aca="1" ref="K111" ca="1">INDEX(INDIRECT($D111),,MATCH(K107,Cashflow_A!$K$1:$AE$1,0))*K108</f>
        <v>0</v>
      </c>
      <c r="L111" s="365" cm="1">
        <f t="array" aca="1" ref="L111" ca="1">INDEX(INDIRECT($D111),,MATCH(L107,Cashflow_A!$K$1:$AE$1,0))*L108</f>
        <v>0</v>
      </c>
      <c r="M111" s="365" cm="1">
        <f t="array" aca="1" ref="M111" ca="1">INDEX(INDIRECT($D111),,MATCH(M107,Cashflow_A!$K$1:$AE$1,0))*M108</f>
        <v>0</v>
      </c>
      <c r="N111" s="365" cm="1">
        <f t="array" aca="1" ref="N111" ca="1">INDEX(INDIRECT($D111),,MATCH(N107,Cashflow_A!$K$1:$AE$1,0))*N108</f>
        <v>0</v>
      </c>
      <c r="O111" s="365" cm="1">
        <f t="array" aca="1" ref="O111" ca="1">INDEX(INDIRECT($D111),,MATCH(O107,Cashflow_A!$K$1:$AE$1,0))*O108</f>
        <v>0</v>
      </c>
      <c r="P111" s="365" cm="1">
        <f t="array" aca="1" ref="P111" ca="1">INDEX(INDIRECT($D111),,MATCH(P107,Cashflow_A!$K$1:$AE$1,0))*P108</f>
        <v>0</v>
      </c>
      <c r="Q111" s="365" cm="1">
        <f t="array" aca="1" ref="Q111" ca="1">INDEX(INDIRECT($D111),,MATCH(Q107,Cashflow_A!$K$1:$AE$1,0))*Q108</f>
        <v>0</v>
      </c>
      <c r="R111" s="365" cm="1">
        <f t="array" aca="1" ref="R111" ca="1">INDEX(INDIRECT($D111),,MATCH(R107,Cashflow_A!$K$1:$AE$1,0))*R108</f>
        <v>0</v>
      </c>
      <c r="S111" s="365" cm="1">
        <f t="array" aca="1" ref="S111" ca="1">INDEX(INDIRECT($D111),,MATCH(S107,Cashflow_A!$K$1:$AE$1,0))*S108</f>
        <v>0</v>
      </c>
      <c r="T111" s="365" cm="1">
        <f t="array" aca="1" ref="T111" ca="1">INDEX(INDIRECT($D111),,MATCH(T107,Cashflow_A!$K$1:$AE$1,0))*T108</f>
        <v>0</v>
      </c>
      <c r="U111" s="365" cm="1">
        <f t="array" aca="1" ref="U111" ca="1">INDEX(INDIRECT($D111),,MATCH(U107,Cashflow_A!$K$1:$AE$1,0))*U108</f>
        <v>0</v>
      </c>
      <c r="V111" s="365" cm="1">
        <f t="array" aca="1" ref="V111" ca="1">INDEX(INDIRECT($D111),,MATCH(V107,Cashflow_A!$K$1:$AE$1,0))*V108</f>
        <v>0</v>
      </c>
      <c r="W111" s="365" cm="1">
        <f t="array" aca="1" ref="W111" ca="1">INDEX(INDIRECT($D111),,MATCH(W107,Cashflow_A!$K$1:$AE$1,0))*W108</f>
        <v>0</v>
      </c>
      <c r="X111" s="365" cm="1">
        <f t="array" aca="1" ref="X111" ca="1">INDEX(INDIRECT($D111),,MATCH(X107,Cashflow_A!$K$1:$AE$1,0))*X108</f>
        <v>0</v>
      </c>
      <c r="Y111" s="365" cm="1">
        <f t="array" aca="1" ref="Y111" ca="1">INDEX(INDIRECT($D111),,MATCH(Y107,Cashflow_A!$K$1:$AE$1,0))*Y108</f>
        <v>0</v>
      </c>
      <c r="Z111" s="365" cm="1">
        <f t="array" aca="1" ref="Z111" ca="1">INDEX(INDIRECT($D111),,MATCH(Z107,Cashflow_A!$K$1:$AE$1,0))*Z108</f>
        <v>0</v>
      </c>
      <c r="AA111" s="365" cm="1">
        <f t="array" aca="1" ref="AA111" ca="1">INDEX(INDIRECT($D111),,MATCH(AA107,Cashflow_A!$K$1:$AE$1,0))*AA108</f>
        <v>0</v>
      </c>
      <c r="AB111" s="365" cm="1">
        <f t="array" aca="1" ref="AB111" ca="1">INDEX(INDIRECT($D111),,MATCH(AB107,Cashflow_A!$K$1:$AE$1,0))*AB108</f>
        <v>0</v>
      </c>
      <c r="AC111" s="365" cm="1">
        <f t="array" aca="1" ref="AC111" ca="1">INDEX(INDIRECT($D111),,MATCH(AC107,Cashflow_A!$K$1:$AE$1,0))*AC108</f>
        <v>0</v>
      </c>
      <c r="AD111" s="365" cm="1">
        <f t="array" aca="1" ref="AD111" ca="1">INDEX(INDIRECT($D111),,MATCH(AD107,Cashflow_A!$K$1:$AE$1,0))*AD108</f>
        <v>0</v>
      </c>
      <c r="AE111" s="365" cm="1">
        <f t="array" aca="1" ref="AE111" ca="1">INDEX(INDIRECT($D111),,MATCH(AE107,Cashflow_A!$K$1:$AE$1,0))*AE108</f>
        <v>0</v>
      </c>
    </row>
    <row r="112" spans="1:35" s="2" customFormat="1" outlineLevel="1" x14ac:dyDescent="0.3">
      <c r="C112" s="355"/>
      <c r="K112" s="352"/>
    </row>
    <row r="113" spans="1:35" s="12" customFormat="1" ht="16.5" outlineLevel="1" x14ac:dyDescent="0.3">
      <c r="A113" s="2"/>
      <c r="B113" s="2"/>
      <c r="C113" s="355"/>
      <c r="D113" s="2" t="s">
        <v>602</v>
      </c>
      <c r="E113" s="356" t="s">
        <v>603</v>
      </c>
      <c r="F113" s="357">
        <v>7</v>
      </c>
      <c r="G113" s="2"/>
      <c r="I113" s="2"/>
      <c r="J113" s="2"/>
      <c r="K113" s="365">
        <f>IF(K$1&gt;=$F113,K$1-$F113,0)</f>
        <v>0</v>
      </c>
      <c r="L113" s="365">
        <f>IF(L$1&gt;=$F113,L$1-$F113,0)</f>
        <v>0</v>
      </c>
      <c r="M113" s="365">
        <f t="shared" ref="M113:AE113" si="34">IF(M$1&gt;=$F113,M$1-$F113,0)</f>
        <v>0</v>
      </c>
      <c r="N113" s="365">
        <f t="shared" si="34"/>
        <v>0</v>
      </c>
      <c r="O113" s="365">
        <f t="shared" si="34"/>
        <v>0</v>
      </c>
      <c r="P113" s="365">
        <f t="shared" si="34"/>
        <v>0</v>
      </c>
      <c r="Q113" s="365">
        <f t="shared" si="34"/>
        <v>0</v>
      </c>
      <c r="R113" s="365">
        <f t="shared" si="34"/>
        <v>0</v>
      </c>
      <c r="S113" s="365">
        <f t="shared" si="34"/>
        <v>1</v>
      </c>
      <c r="T113" s="365">
        <f t="shared" si="34"/>
        <v>2</v>
      </c>
      <c r="U113" s="365">
        <f t="shared" si="34"/>
        <v>3</v>
      </c>
      <c r="V113" s="365">
        <f t="shared" si="34"/>
        <v>4</v>
      </c>
      <c r="W113" s="365">
        <f t="shared" si="34"/>
        <v>5</v>
      </c>
      <c r="X113" s="365">
        <f t="shared" si="34"/>
        <v>6</v>
      </c>
      <c r="Y113" s="365">
        <f t="shared" si="34"/>
        <v>7</v>
      </c>
      <c r="Z113" s="365">
        <f t="shared" si="34"/>
        <v>8</v>
      </c>
      <c r="AA113" s="365">
        <f t="shared" si="34"/>
        <v>9</v>
      </c>
      <c r="AB113" s="365">
        <f t="shared" si="34"/>
        <v>10</v>
      </c>
      <c r="AC113" s="365">
        <f t="shared" si="34"/>
        <v>11</v>
      </c>
      <c r="AD113" s="365">
        <f t="shared" si="34"/>
        <v>12</v>
      </c>
      <c r="AE113" s="365">
        <f t="shared" si="34"/>
        <v>13</v>
      </c>
      <c r="AF113" s="2"/>
      <c r="AG113" s="2"/>
      <c r="AH113" s="2"/>
      <c r="AI113" s="2"/>
    </row>
    <row r="114" spans="1:35" s="12" customFormat="1" ht="16.5" outlineLevel="1" x14ac:dyDescent="0.3">
      <c r="A114" s="2"/>
      <c r="B114" s="2"/>
      <c r="C114" s="355" t="s">
        <v>21</v>
      </c>
      <c r="D114" s="2" t="str">
        <f>CONCATENATE("Hectares year ",F113)</f>
        <v>Hectares year 7</v>
      </c>
      <c r="E114" s="356" t="s">
        <v>604</v>
      </c>
      <c r="F114" s="357">
        <f>SUMIFS(Baseline_Hectare!$G$12:$G$564,Baseline_Hectare!$C$12:$C$564,C114,Baseline_Hectare!$E$12:$E$564,D114)</f>
        <v>0</v>
      </c>
      <c r="G114" s="2"/>
      <c r="I114" s="2"/>
      <c r="J114" s="2"/>
      <c r="K114" s="365">
        <f>IF(K$1&gt;=$F113,$F114,0)</f>
        <v>0</v>
      </c>
      <c r="L114" s="365">
        <f t="shared" ref="L114:AE114" si="35">IF(L$1&gt;=$F113,$F114,0)</f>
        <v>0</v>
      </c>
      <c r="M114" s="365">
        <f t="shared" si="35"/>
        <v>0</v>
      </c>
      <c r="N114" s="365">
        <f t="shared" si="35"/>
        <v>0</v>
      </c>
      <c r="O114" s="365">
        <f t="shared" si="35"/>
        <v>0</v>
      </c>
      <c r="P114" s="365">
        <f t="shared" si="35"/>
        <v>0</v>
      </c>
      <c r="Q114" s="365">
        <f t="shared" si="35"/>
        <v>0</v>
      </c>
      <c r="R114" s="365">
        <f t="shared" si="35"/>
        <v>0</v>
      </c>
      <c r="S114" s="365">
        <f t="shared" si="35"/>
        <v>0</v>
      </c>
      <c r="T114" s="365">
        <f t="shared" si="35"/>
        <v>0</v>
      </c>
      <c r="U114" s="365">
        <f t="shared" si="35"/>
        <v>0</v>
      </c>
      <c r="V114" s="365">
        <f t="shared" si="35"/>
        <v>0</v>
      </c>
      <c r="W114" s="365">
        <f t="shared" si="35"/>
        <v>0</v>
      </c>
      <c r="X114" s="365">
        <f t="shared" si="35"/>
        <v>0</v>
      </c>
      <c r="Y114" s="365">
        <f t="shared" si="35"/>
        <v>0</v>
      </c>
      <c r="Z114" s="365">
        <f t="shared" si="35"/>
        <v>0</v>
      </c>
      <c r="AA114" s="365">
        <f t="shared" si="35"/>
        <v>0</v>
      </c>
      <c r="AB114" s="365">
        <f t="shared" si="35"/>
        <v>0</v>
      </c>
      <c r="AC114" s="365">
        <f t="shared" si="35"/>
        <v>0</v>
      </c>
      <c r="AD114" s="365">
        <f t="shared" si="35"/>
        <v>0</v>
      </c>
      <c r="AE114" s="365">
        <f t="shared" si="35"/>
        <v>0</v>
      </c>
      <c r="AF114" s="2"/>
      <c r="AG114" s="2"/>
      <c r="AH114" s="2"/>
      <c r="AI114" s="2"/>
    </row>
    <row r="115" spans="1:35" s="2" customFormat="1" outlineLevel="1" x14ac:dyDescent="0.3">
      <c r="C115" s="355" t="s">
        <v>21</v>
      </c>
      <c r="D115" s="2" t="str">
        <f>CONCATENATE(C115,"_Revenue")</f>
        <v>B_Revenue</v>
      </c>
      <c r="H115" s="2" t="s">
        <v>605</v>
      </c>
      <c r="K115" s="365" cm="1">
        <f t="array" aca="1" ref="K115" ca="1">INDEX(INDIRECT($D115),,MATCH(K113,Cashflow_A!$K$1:$AE$1,0))*K114</f>
        <v>0</v>
      </c>
      <c r="L115" s="365" cm="1">
        <f t="array" aca="1" ref="L115" ca="1">INDEX(INDIRECT($D115),,MATCH(L113,Cashflow_A!$K$1:$AE$1,0))*L114</f>
        <v>0</v>
      </c>
      <c r="M115" s="365" cm="1">
        <f t="array" aca="1" ref="M115" ca="1">INDEX(INDIRECT($D115),,MATCH(M113,Cashflow_A!$K$1:$AE$1,0))*M114</f>
        <v>0</v>
      </c>
      <c r="N115" s="365" cm="1">
        <f t="array" aca="1" ref="N115" ca="1">INDEX(INDIRECT($D115),,MATCH(N113,Cashflow_A!$K$1:$AE$1,0))*N114</f>
        <v>0</v>
      </c>
      <c r="O115" s="365" cm="1">
        <f t="array" aca="1" ref="O115" ca="1">INDEX(INDIRECT($D115),,MATCH(O113,Cashflow_A!$K$1:$AE$1,0))*O114</f>
        <v>0</v>
      </c>
      <c r="P115" s="365" cm="1">
        <f t="array" aca="1" ref="P115" ca="1">INDEX(INDIRECT($D115),,MATCH(P113,Cashflow_A!$K$1:$AE$1,0))*P114</f>
        <v>0</v>
      </c>
      <c r="Q115" s="365" cm="1">
        <f t="array" aca="1" ref="Q115" ca="1">INDEX(INDIRECT($D115),,MATCH(Q113,Cashflow_A!$K$1:$AE$1,0))*Q114</f>
        <v>0</v>
      </c>
      <c r="R115" s="365" cm="1">
        <f t="array" aca="1" ref="R115" ca="1">INDEX(INDIRECT($D115),,MATCH(R113,Cashflow_A!$K$1:$AE$1,0))*R114</f>
        <v>0</v>
      </c>
      <c r="S115" s="365" cm="1">
        <f t="array" aca="1" ref="S115" ca="1">INDEX(INDIRECT($D115),,MATCH(S113,Cashflow_A!$K$1:$AE$1,0))*S114</f>
        <v>0</v>
      </c>
      <c r="T115" s="365" cm="1">
        <f t="array" aca="1" ref="T115" ca="1">INDEX(INDIRECT($D115),,MATCH(T113,Cashflow_A!$K$1:$AE$1,0))*T114</f>
        <v>0</v>
      </c>
      <c r="U115" s="365" cm="1">
        <f t="array" aca="1" ref="U115" ca="1">INDEX(INDIRECT($D115),,MATCH(U113,Cashflow_A!$K$1:$AE$1,0))*U114</f>
        <v>0</v>
      </c>
      <c r="V115" s="365" cm="1">
        <f t="array" aca="1" ref="V115" ca="1">INDEX(INDIRECT($D115),,MATCH(V113,Cashflow_A!$K$1:$AE$1,0))*V114</f>
        <v>0</v>
      </c>
      <c r="W115" s="365" cm="1">
        <f t="array" aca="1" ref="W115" ca="1">INDEX(INDIRECT($D115),,MATCH(W113,Cashflow_A!$K$1:$AE$1,0))*W114</f>
        <v>0</v>
      </c>
      <c r="X115" s="365" cm="1">
        <f t="array" aca="1" ref="X115" ca="1">INDEX(INDIRECT($D115),,MATCH(X113,Cashflow_A!$K$1:$AE$1,0))*X114</f>
        <v>0</v>
      </c>
      <c r="Y115" s="365" cm="1">
        <f t="array" aca="1" ref="Y115" ca="1">INDEX(INDIRECT($D115),,MATCH(Y113,Cashflow_A!$K$1:$AE$1,0))*Y114</f>
        <v>0</v>
      </c>
      <c r="Z115" s="365" cm="1">
        <f t="array" aca="1" ref="Z115" ca="1">INDEX(INDIRECT($D115),,MATCH(Z113,Cashflow_A!$K$1:$AE$1,0))*Z114</f>
        <v>0</v>
      </c>
      <c r="AA115" s="365" cm="1">
        <f t="array" aca="1" ref="AA115" ca="1">INDEX(INDIRECT($D115),,MATCH(AA113,Cashflow_A!$K$1:$AE$1,0))*AA114</f>
        <v>0</v>
      </c>
      <c r="AB115" s="365" cm="1">
        <f t="array" aca="1" ref="AB115" ca="1">INDEX(INDIRECT($D115),,MATCH(AB113,Cashflow_A!$K$1:$AE$1,0))*AB114</f>
        <v>0</v>
      </c>
      <c r="AC115" s="365" cm="1">
        <f t="array" aca="1" ref="AC115" ca="1">INDEX(INDIRECT($D115),,MATCH(AC113,Cashflow_A!$K$1:$AE$1,0))*AC114</f>
        <v>0</v>
      </c>
      <c r="AD115" s="365" cm="1">
        <f t="array" aca="1" ref="AD115" ca="1">INDEX(INDIRECT($D115),,MATCH(AD113,Cashflow_A!$K$1:$AE$1,0))*AD114</f>
        <v>0</v>
      </c>
      <c r="AE115" s="365" cm="1">
        <f t="array" aca="1" ref="AE115" ca="1">INDEX(INDIRECT($D115),,MATCH(AE113,Cashflow_A!$K$1:$AE$1,0))*AE114</f>
        <v>0</v>
      </c>
    </row>
    <row r="116" spans="1:35" s="2" customFormat="1" outlineLevel="1" x14ac:dyDescent="0.3">
      <c r="C116" s="355" t="s">
        <v>21</v>
      </c>
      <c r="D116" s="2" t="str">
        <f>CONCATENATE(C116,"_Cost")</f>
        <v>B_Cost</v>
      </c>
      <c r="H116" s="2" t="s">
        <v>606</v>
      </c>
      <c r="K116" s="365" cm="1">
        <f t="array" aca="1" ref="K116" ca="1">INDEX(INDIRECT($D116),,MATCH(K113,Cashflow_A!$K$1:$AE$1,0))*K114</f>
        <v>0</v>
      </c>
      <c r="L116" s="365" cm="1">
        <f t="array" aca="1" ref="L116" ca="1">INDEX(INDIRECT($D116),,MATCH(L113,Cashflow_A!$K$1:$AE$1,0))*L114</f>
        <v>0</v>
      </c>
      <c r="M116" s="365" cm="1">
        <f t="array" aca="1" ref="M116" ca="1">INDEX(INDIRECT($D116),,MATCH(M113,Cashflow_A!$K$1:$AE$1,0))*M114</f>
        <v>0</v>
      </c>
      <c r="N116" s="365" cm="1">
        <f t="array" aca="1" ref="N116" ca="1">INDEX(INDIRECT($D116),,MATCH(N113,Cashflow_A!$K$1:$AE$1,0))*N114</f>
        <v>0</v>
      </c>
      <c r="O116" s="365" cm="1">
        <f t="array" aca="1" ref="O116" ca="1">INDEX(INDIRECT($D116),,MATCH(O113,Cashflow_A!$K$1:$AE$1,0))*O114</f>
        <v>0</v>
      </c>
      <c r="P116" s="365" cm="1">
        <f t="array" aca="1" ref="P116" ca="1">INDEX(INDIRECT($D116),,MATCH(P113,Cashflow_A!$K$1:$AE$1,0))*P114</f>
        <v>0</v>
      </c>
      <c r="Q116" s="365" cm="1">
        <f t="array" aca="1" ref="Q116" ca="1">INDEX(INDIRECT($D116),,MATCH(Q113,Cashflow_A!$K$1:$AE$1,0))*Q114</f>
        <v>0</v>
      </c>
      <c r="R116" s="365" cm="1">
        <f t="array" aca="1" ref="R116" ca="1">INDEX(INDIRECT($D116),,MATCH(R113,Cashflow_A!$K$1:$AE$1,0))*R114</f>
        <v>0</v>
      </c>
      <c r="S116" s="365" cm="1">
        <f t="array" aca="1" ref="S116" ca="1">INDEX(INDIRECT($D116),,MATCH(S113,Cashflow_A!$K$1:$AE$1,0))*S114</f>
        <v>0</v>
      </c>
      <c r="T116" s="365" cm="1">
        <f t="array" aca="1" ref="T116" ca="1">INDEX(INDIRECT($D116),,MATCH(T113,Cashflow_A!$K$1:$AE$1,0))*T114</f>
        <v>0</v>
      </c>
      <c r="U116" s="365" cm="1">
        <f t="array" aca="1" ref="U116" ca="1">INDEX(INDIRECT($D116),,MATCH(U113,Cashflow_A!$K$1:$AE$1,0))*U114</f>
        <v>0</v>
      </c>
      <c r="V116" s="365" cm="1">
        <f t="array" aca="1" ref="V116" ca="1">INDEX(INDIRECT($D116),,MATCH(V113,Cashflow_A!$K$1:$AE$1,0))*V114</f>
        <v>0</v>
      </c>
      <c r="W116" s="365" cm="1">
        <f t="array" aca="1" ref="W116" ca="1">INDEX(INDIRECT($D116),,MATCH(W113,Cashflow_A!$K$1:$AE$1,0))*W114</f>
        <v>0</v>
      </c>
      <c r="X116" s="365" cm="1">
        <f t="array" aca="1" ref="X116" ca="1">INDEX(INDIRECT($D116),,MATCH(X113,Cashflow_A!$K$1:$AE$1,0))*X114</f>
        <v>0</v>
      </c>
      <c r="Y116" s="365" cm="1">
        <f t="array" aca="1" ref="Y116" ca="1">INDEX(INDIRECT($D116),,MATCH(Y113,Cashflow_A!$K$1:$AE$1,0))*Y114</f>
        <v>0</v>
      </c>
      <c r="Z116" s="365" cm="1">
        <f t="array" aca="1" ref="Z116" ca="1">INDEX(INDIRECT($D116),,MATCH(Z113,Cashflow_A!$K$1:$AE$1,0))*Z114</f>
        <v>0</v>
      </c>
      <c r="AA116" s="365" cm="1">
        <f t="array" aca="1" ref="AA116" ca="1">INDEX(INDIRECT($D116),,MATCH(AA113,Cashflow_A!$K$1:$AE$1,0))*AA114</f>
        <v>0</v>
      </c>
      <c r="AB116" s="365" cm="1">
        <f t="array" aca="1" ref="AB116" ca="1">INDEX(INDIRECT($D116),,MATCH(AB113,Cashflow_A!$K$1:$AE$1,0))*AB114</f>
        <v>0</v>
      </c>
      <c r="AC116" s="365" cm="1">
        <f t="array" aca="1" ref="AC116" ca="1">INDEX(INDIRECT($D116),,MATCH(AC113,Cashflow_A!$K$1:$AE$1,0))*AC114</f>
        <v>0</v>
      </c>
      <c r="AD116" s="365" cm="1">
        <f t="array" aca="1" ref="AD116" ca="1">INDEX(INDIRECT($D116),,MATCH(AD113,Cashflow_A!$K$1:$AE$1,0))*AD114</f>
        <v>0</v>
      </c>
      <c r="AE116" s="365" cm="1">
        <f t="array" aca="1" ref="AE116" ca="1">INDEX(INDIRECT($D116),,MATCH(AE113,Cashflow_A!$K$1:$AE$1,0))*AE114</f>
        <v>0</v>
      </c>
    </row>
    <row r="117" spans="1:35" s="2" customFormat="1" outlineLevel="1" x14ac:dyDescent="0.3">
      <c r="C117" s="355" t="s">
        <v>21</v>
      </c>
      <c r="D117" s="2" t="str">
        <f>CONCATENATE(C117,"_Net_Revenue")</f>
        <v>B_Net_Revenue</v>
      </c>
      <c r="H117" s="2" t="s">
        <v>607</v>
      </c>
      <c r="K117" s="365" cm="1">
        <f t="array" aca="1" ref="K117" ca="1">INDEX(INDIRECT($D117),,MATCH(K113,Cashflow_A!$K$1:$AE$1,0))*K114</f>
        <v>0</v>
      </c>
      <c r="L117" s="365" cm="1">
        <f t="array" aca="1" ref="L117" ca="1">INDEX(INDIRECT($D117),,MATCH(L113,Cashflow_A!$K$1:$AE$1,0))*L114</f>
        <v>0</v>
      </c>
      <c r="M117" s="365" cm="1">
        <f t="array" aca="1" ref="M117" ca="1">INDEX(INDIRECT($D117),,MATCH(M113,Cashflow_A!$K$1:$AE$1,0))*M114</f>
        <v>0</v>
      </c>
      <c r="N117" s="365" cm="1">
        <f t="array" aca="1" ref="N117" ca="1">INDEX(INDIRECT($D117),,MATCH(N113,Cashflow_A!$K$1:$AE$1,0))*N114</f>
        <v>0</v>
      </c>
      <c r="O117" s="365" cm="1">
        <f t="array" aca="1" ref="O117" ca="1">INDEX(INDIRECT($D117),,MATCH(O113,Cashflow_A!$K$1:$AE$1,0))*O114</f>
        <v>0</v>
      </c>
      <c r="P117" s="365" cm="1">
        <f t="array" aca="1" ref="P117" ca="1">INDEX(INDIRECT($D117),,MATCH(P113,Cashflow_A!$K$1:$AE$1,0))*P114</f>
        <v>0</v>
      </c>
      <c r="Q117" s="365" cm="1">
        <f t="array" aca="1" ref="Q117" ca="1">INDEX(INDIRECT($D117),,MATCH(Q113,Cashflow_A!$K$1:$AE$1,0))*Q114</f>
        <v>0</v>
      </c>
      <c r="R117" s="365" cm="1">
        <f t="array" aca="1" ref="R117" ca="1">INDEX(INDIRECT($D117),,MATCH(R113,Cashflow_A!$K$1:$AE$1,0))*R114</f>
        <v>0</v>
      </c>
      <c r="S117" s="365" cm="1">
        <f t="array" aca="1" ref="S117" ca="1">INDEX(INDIRECT($D117),,MATCH(S113,Cashflow_A!$K$1:$AE$1,0))*S114</f>
        <v>0</v>
      </c>
      <c r="T117" s="365" cm="1">
        <f t="array" aca="1" ref="T117" ca="1">INDEX(INDIRECT($D117),,MATCH(T113,Cashflow_A!$K$1:$AE$1,0))*T114</f>
        <v>0</v>
      </c>
      <c r="U117" s="365" cm="1">
        <f t="array" aca="1" ref="U117" ca="1">INDEX(INDIRECT($D117),,MATCH(U113,Cashflow_A!$K$1:$AE$1,0))*U114</f>
        <v>0</v>
      </c>
      <c r="V117" s="365" cm="1">
        <f t="array" aca="1" ref="V117" ca="1">INDEX(INDIRECT($D117),,MATCH(V113,Cashflow_A!$K$1:$AE$1,0))*V114</f>
        <v>0</v>
      </c>
      <c r="W117" s="365" cm="1">
        <f t="array" aca="1" ref="W117" ca="1">INDEX(INDIRECT($D117),,MATCH(W113,Cashflow_A!$K$1:$AE$1,0))*W114</f>
        <v>0</v>
      </c>
      <c r="X117" s="365" cm="1">
        <f t="array" aca="1" ref="X117" ca="1">INDEX(INDIRECT($D117),,MATCH(X113,Cashflow_A!$K$1:$AE$1,0))*X114</f>
        <v>0</v>
      </c>
      <c r="Y117" s="365" cm="1">
        <f t="array" aca="1" ref="Y117" ca="1">INDEX(INDIRECT($D117),,MATCH(Y113,Cashflow_A!$K$1:$AE$1,0))*Y114</f>
        <v>0</v>
      </c>
      <c r="Z117" s="365" cm="1">
        <f t="array" aca="1" ref="Z117" ca="1">INDEX(INDIRECT($D117),,MATCH(Z113,Cashflow_A!$K$1:$AE$1,0))*Z114</f>
        <v>0</v>
      </c>
      <c r="AA117" s="365" cm="1">
        <f t="array" aca="1" ref="AA117" ca="1">INDEX(INDIRECT($D117),,MATCH(AA113,Cashflow_A!$K$1:$AE$1,0))*AA114</f>
        <v>0</v>
      </c>
      <c r="AB117" s="365" cm="1">
        <f t="array" aca="1" ref="AB117" ca="1">INDEX(INDIRECT($D117),,MATCH(AB113,Cashflow_A!$K$1:$AE$1,0))*AB114</f>
        <v>0</v>
      </c>
      <c r="AC117" s="365" cm="1">
        <f t="array" aca="1" ref="AC117" ca="1">INDEX(INDIRECT($D117),,MATCH(AC113,Cashflow_A!$K$1:$AE$1,0))*AC114</f>
        <v>0</v>
      </c>
      <c r="AD117" s="365" cm="1">
        <f t="array" aca="1" ref="AD117" ca="1">INDEX(INDIRECT($D117),,MATCH(AD113,Cashflow_A!$K$1:$AE$1,0))*AD114</f>
        <v>0</v>
      </c>
      <c r="AE117" s="365" cm="1">
        <f t="array" aca="1" ref="AE117" ca="1">INDEX(INDIRECT($D117),,MATCH(AE113,Cashflow_A!$K$1:$AE$1,0))*AE114</f>
        <v>0</v>
      </c>
    </row>
    <row r="118" spans="1:35" s="2" customFormat="1" outlineLevel="1" x14ac:dyDescent="0.3">
      <c r="C118" s="355"/>
      <c r="K118" s="352"/>
    </row>
    <row r="119" spans="1:35" s="12" customFormat="1" ht="16.5" outlineLevel="1" x14ac:dyDescent="0.3">
      <c r="A119" s="2"/>
      <c r="B119" s="2"/>
      <c r="C119" s="355"/>
      <c r="D119" s="2" t="s">
        <v>602</v>
      </c>
      <c r="E119" s="356" t="s">
        <v>603</v>
      </c>
      <c r="F119" s="357">
        <v>8</v>
      </c>
      <c r="G119" s="2"/>
      <c r="I119" s="2"/>
      <c r="J119" s="2"/>
      <c r="K119" s="365">
        <f>IF(K$1&gt;=$F119,K$1-$F119,0)</f>
        <v>0</v>
      </c>
      <c r="L119" s="365">
        <f>IF(L$1&gt;=$F119,L$1-$F119,0)</f>
        <v>0</v>
      </c>
      <c r="M119" s="365">
        <f t="shared" ref="M119:AE119" si="36">IF(M$1&gt;=$F119,M$1-$F119,0)</f>
        <v>0</v>
      </c>
      <c r="N119" s="365">
        <f t="shared" si="36"/>
        <v>0</v>
      </c>
      <c r="O119" s="365">
        <f t="shared" si="36"/>
        <v>0</v>
      </c>
      <c r="P119" s="365">
        <f t="shared" si="36"/>
        <v>0</v>
      </c>
      <c r="Q119" s="365">
        <f t="shared" si="36"/>
        <v>0</v>
      </c>
      <c r="R119" s="365">
        <f t="shared" si="36"/>
        <v>0</v>
      </c>
      <c r="S119" s="365">
        <f t="shared" si="36"/>
        <v>0</v>
      </c>
      <c r="T119" s="365">
        <f t="shared" si="36"/>
        <v>1</v>
      </c>
      <c r="U119" s="365">
        <f t="shared" si="36"/>
        <v>2</v>
      </c>
      <c r="V119" s="365">
        <f t="shared" si="36"/>
        <v>3</v>
      </c>
      <c r="W119" s="365">
        <f t="shared" si="36"/>
        <v>4</v>
      </c>
      <c r="X119" s="365">
        <f t="shared" si="36"/>
        <v>5</v>
      </c>
      <c r="Y119" s="365">
        <f t="shared" si="36"/>
        <v>6</v>
      </c>
      <c r="Z119" s="365">
        <f t="shared" si="36"/>
        <v>7</v>
      </c>
      <c r="AA119" s="365">
        <f t="shared" si="36"/>
        <v>8</v>
      </c>
      <c r="AB119" s="365">
        <f t="shared" si="36"/>
        <v>9</v>
      </c>
      <c r="AC119" s="365">
        <f t="shared" si="36"/>
        <v>10</v>
      </c>
      <c r="AD119" s="365">
        <f t="shared" si="36"/>
        <v>11</v>
      </c>
      <c r="AE119" s="365">
        <f t="shared" si="36"/>
        <v>12</v>
      </c>
      <c r="AF119" s="2"/>
      <c r="AG119" s="2"/>
      <c r="AH119" s="2"/>
      <c r="AI119" s="2"/>
    </row>
    <row r="120" spans="1:35" s="12" customFormat="1" ht="16.5" outlineLevel="1" x14ac:dyDescent="0.3">
      <c r="A120" s="2"/>
      <c r="B120" s="2"/>
      <c r="C120" s="355" t="s">
        <v>21</v>
      </c>
      <c r="D120" s="2" t="str">
        <f>CONCATENATE("Hectares year ",F119)</f>
        <v>Hectares year 8</v>
      </c>
      <c r="E120" s="356" t="s">
        <v>604</v>
      </c>
      <c r="F120" s="357">
        <f>SUMIFS(Baseline_Hectare!$G$12:$G$564,Baseline_Hectare!$C$12:$C$564,C120,Baseline_Hectare!$E$12:$E$564,D120)</f>
        <v>0</v>
      </c>
      <c r="G120" s="2"/>
      <c r="I120" s="2"/>
      <c r="J120" s="2"/>
      <c r="K120" s="365">
        <f>IF(K$1&gt;=$F119,$F120,0)</f>
        <v>0</v>
      </c>
      <c r="L120" s="365">
        <f t="shared" ref="L120:AE120" si="37">IF(L$1&gt;=$F119,$F120,0)</f>
        <v>0</v>
      </c>
      <c r="M120" s="365">
        <f t="shared" si="37"/>
        <v>0</v>
      </c>
      <c r="N120" s="365">
        <f t="shared" si="37"/>
        <v>0</v>
      </c>
      <c r="O120" s="365">
        <f t="shared" si="37"/>
        <v>0</v>
      </c>
      <c r="P120" s="365">
        <f t="shared" si="37"/>
        <v>0</v>
      </c>
      <c r="Q120" s="365">
        <f t="shared" si="37"/>
        <v>0</v>
      </c>
      <c r="R120" s="365">
        <f t="shared" si="37"/>
        <v>0</v>
      </c>
      <c r="S120" s="365">
        <f t="shared" si="37"/>
        <v>0</v>
      </c>
      <c r="T120" s="365">
        <f t="shared" si="37"/>
        <v>0</v>
      </c>
      <c r="U120" s="365">
        <f t="shared" si="37"/>
        <v>0</v>
      </c>
      <c r="V120" s="365">
        <f t="shared" si="37"/>
        <v>0</v>
      </c>
      <c r="W120" s="365">
        <f t="shared" si="37"/>
        <v>0</v>
      </c>
      <c r="X120" s="365">
        <f t="shared" si="37"/>
        <v>0</v>
      </c>
      <c r="Y120" s="365">
        <f t="shared" si="37"/>
        <v>0</v>
      </c>
      <c r="Z120" s="365">
        <f t="shared" si="37"/>
        <v>0</v>
      </c>
      <c r="AA120" s="365">
        <f t="shared" si="37"/>
        <v>0</v>
      </c>
      <c r="AB120" s="365">
        <f t="shared" si="37"/>
        <v>0</v>
      </c>
      <c r="AC120" s="365">
        <f t="shared" si="37"/>
        <v>0</v>
      </c>
      <c r="AD120" s="365">
        <f t="shared" si="37"/>
        <v>0</v>
      </c>
      <c r="AE120" s="365">
        <f t="shared" si="37"/>
        <v>0</v>
      </c>
      <c r="AF120" s="2"/>
      <c r="AG120" s="2"/>
      <c r="AH120" s="2"/>
      <c r="AI120" s="2"/>
    </row>
    <row r="121" spans="1:35" s="2" customFormat="1" outlineLevel="1" x14ac:dyDescent="0.3">
      <c r="C121" s="355" t="s">
        <v>21</v>
      </c>
      <c r="D121" s="2" t="str">
        <f>CONCATENATE(C121,"_Revenue")</f>
        <v>B_Revenue</v>
      </c>
      <c r="H121" s="2" t="s">
        <v>605</v>
      </c>
      <c r="K121" s="365" cm="1">
        <f t="array" aca="1" ref="K121" ca="1">INDEX(INDIRECT($D121),,MATCH(K119,Cashflow_A!$K$1:$AE$1,0))*K120</f>
        <v>0</v>
      </c>
      <c r="L121" s="365" cm="1">
        <f t="array" aca="1" ref="L121" ca="1">INDEX(INDIRECT($D121),,MATCH(L119,Cashflow_A!$K$1:$AE$1,0))*L120</f>
        <v>0</v>
      </c>
      <c r="M121" s="365" cm="1">
        <f t="array" aca="1" ref="M121" ca="1">INDEX(INDIRECT($D121),,MATCH(M119,Cashflow_A!$K$1:$AE$1,0))*M120</f>
        <v>0</v>
      </c>
      <c r="N121" s="365" cm="1">
        <f t="array" aca="1" ref="N121" ca="1">INDEX(INDIRECT($D121),,MATCH(N119,Cashflow_A!$K$1:$AE$1,0))*N120</f>
        <v>0</v>
      </c>
      <c r="O121" s="365" cm="1">
        <f t="array" aca="1" ref="O121" ca="1">INDEX(INDIRECT($D121),,MATCH(O119,Cashflow_A!$K$1:$AE$1,0))*O120</f>
        <v>0</v>
      </c>
      <c r="P121" s="365" cm="1">
        <f t="array" aca="1" ref="P121" ca="1">INDEX(INDIRECT($D121),,MATCH(P119,Cashflow_A!$K$1:$AE$1,0))*P120</f>
        <v>0</v>
      </c>
      <c r="Q121" s="365" cm="1">
        <f t="array" aca="1" ref="Q121" ca="1">INDEX(INDIRECT($D121),,MATCH(Q119,Cashflow_A!$K$1:$AE$1,0))*Q120</f>
        <v>0</v>
      </c>
      <c r="R121" s="365" cm="1">
        <f t="array" aca="1" ref="R121" ca="1">INDEX(INDIRECT($D121),,MATCH(R119,Cashflow_A!$K$1:$AE$1,0))*R120</f>
        <v>0</v>
      </c>
      <c r="S121" s="365" cm="1">
        <f t="array" aca="1" ref="S121" ca="1">INDEX(INDIRECT($D121),,MATCH(S119,Cashflow_A!$K$1:$AE$1,0))*S120</f>
        <v>0</v>
      </c>
      <c r="T121" s="365" cm="1">
        <f t="array" aca="1" ref="T121" ca="1">INDEX(INDIRECT($D121),,MATCH(T119,Cashflow_A!$K$1:$AE$1,0))*T120</f>
        <v>0</v>
      </c>
      <c r="U121" s="365" cm="1">
        <f t="array" aca="1" ref="U121" ca="1">INDEX(INDIRECT($D121),,MATCH(U119,Cashflow_A!$K$1:$AE$1,0))*U120</f>
        <v>0</v>
      </c>
      <c r="V121" s="365" cm="1">
        <f t="array" aca="1" ref="V121" ca="1">INDEX(INDIRECT($D121),,MATCH(V119,Cashflow_A!$K$1:$AE$1,0))*V120</f>
        <v>0</v>
      </c>
      <c r="W121" s="365" cm="1">
        <f t="array" aca="1" ref="W121" ca="1">INDEX(INDIRECT($D121),,MATCH(W119,Cashflow_A!$K$1:$AE$1,0))*W120</f>
        <v>0</v>
      </c>
      <c r="X121" s="365" cm="1">
        <f t="array" aca="1" ref="X121" ca="1">INDEX(INDIRECT($D121),,MATCH(X119,Cashflow_A!$K$1:$AE$1,0))*X120</f>
        <v>0</v>
      </c>
      <c r="Y121" s="365" cm="1">
        <f t="array" aca="1" ref="Y121" ca="1">INDEX(INDIRECT($D121),,MATCH(Y119,Cashflow_A!$K$1:$AE$1,0))*Y120</f>
        <v>0</v>
      </c>
      <c r="Z121" s="365" cm="1">
        <f t="array" aca="1" ref="Z121" ca="1">INDEX(INDIRECT($D121),,MATCH(Z119,Cashflow_A!$K$1:$AE$1,0))*Z120</f>
        <v>0</v>
      </c>
      <c r="AA121" s="365" cm="1">
        <f t="array" aca="1" ref="AA121" ca="1">INDEX(INDIRECT($D121),,MATCH(AA119,Cashflow_A!$K$1:$AE$1,0))*AA120</f>
        <v>0</v>
      </c>
      <c r="AB121" s="365" cm="1">
        <f t="array" aca="1" ref="AB121" ca="1">INDEX(INDIRECT($D121),,MATCH(AB119,Cashflow_A!$K$1:$AE$1,0))*AB120</f>
        <v>0</v>
      </c>
      <c r="AC121" s="365" cm="1">
        <f t="array" aca="1" ref="AC121" ca="1">INDEX(INDIRECT($D121),,MATCH(AC119,Cashflow_A!$K$1:$AE$1,0))*AC120</f>
        <v>0</v>
      </c>
      <c r="AD121" s="365" cm="1">
        <f t="array" aca="1" ref="AD121" ca="1">INDEX(INDIRECT($D121),,MATCH(AD119,Cashflow_A!$K$1:$AE$1,0))*AD120</f>
        <v>0</v>
      </c>
      <c r="AE121" s="365" cm="1">
        <f t="array" aca="1" ref="AE121" ca="1">INDEX(INDIRECT($D121),,MATCH(AE119,Cashflow_A!$K$1:$AE$1,0))*AE120</f>
        <v>0</v>
      </c>
    </row>
    <row r="122" spans="1:35" s="2" customFormat="1" outlineLevel="1" x14ac:dyDescent="0.3">
      <c r="C122" s="355" t="s">
        <v>21</v>
      </c>
      <c r="D122" s="2" t="str">
        <f>CONCATENATE(C122,"_Cost")</f>
        <v>B_Cost</v>
      </c>
      <c r="H122" s="2" t="s">
        <v>606</v>
      </c>
      <c r="K122" s="365" cm="1">
        <f t="array" aca="1" ref="K122" ca="1">INDEX(INDIRECT($D122),,MATCH(K119,Cashflow_A!$K$1:$AE$1,0))*K120</f>
        <v>0</v>
      </c>
      <c r="L122" s="365" cm="1">
        <f t="array" aca="1" ref="L122" ca="1">INDEX(INDIRECT($D122),,MATCH(L119,Cashflow_A!$K$1:$AE$1,0))*L120</f>
        <v>0</v>
      </c>
      <c r="M122" s="365" cm="1">
        <f t="array" aca="1" ref="M122" ca="1">INDEX(INDIRECT($D122),,MATCH(M119,Cashflow_A!$K$1:$AE$1,0))*M120</f>
        <v>0</v>
      </c>
      <c r="N122" s="365" cm="1">
        <f t="array" aca="1" ref="N122" ca="1">INDEX(INDIRECT($D122),,MATCH(N119,Cashflow_A!$K$1:$AE$1,0))*N120</f>
        <v>0</v>
      </c>
      <c r="O122" s="365" cm="1">
        <f t="array" aca="1" ref="O122" ca="1">INDEX(INDIRECT($D122),,MATCH(O119,Cashflow_A!$K$1:$AE$1,0))*O120</f>
        <v>0</v>
      </c>
      <c r="P122" s="365" cm="1">
        <f t="array" aca="1" ref="P122" ca="1">INDEX(INDIRECT($D122),,MATCH(P119,Cashflow_A!$K$1:$AE$1,0))*P120</f>
        <v>0</v>
      </c>
      <c r="Q122" s="365" cm="1">
        <f t="array" aca="1" ref="Q122" ca="1">INDEX(INDIRECT($D122),,MATCH(Q119,Cashflow_A!$K$1:$AE$1,0))*Q120</f>
        <v>0</v>
      </c>
      <c r="R122" s="365" cm="1">
        <f t="array" aca="1" ref="R122" ca="1">INDEX(INDIRECT($D122),,MATCH(R119,Cashflow_A!$K$1:$AE$1,0))*R120</f>
        <v>0</v>
      </c>
      <c r="S122" s="365" cm="1">
        <f t="array" aca="1" ref="S122" ca="1">INDEX(INDIRECT($D122),,MATCH(S119,Cashflow_A!$K$1:$AE$1,0))*S120</f>
        <v>0</v>
      </c>
      <c r="T122" s="365" cm="1">
        <f t="array" aca="1" ref="T122" ca="1">INDEX(INDIRECT($D122),,MATCH(T119,Cashflow_A!$K$1:$AE$1,0))*T120</f>
        <v>0</v>
      </c>
      <c r="U122" s="365" cm="1">
        <f t="array" aca="1" ref="U122" ca="1">INDEX(INDIRECT($D122),,MATCH(U119,Cashflow_A!$K$1:$AE$1,0))*U120</f>
        <v>0</v>
      </c>
      <c r="V122" s="365" cm="1">
        <f t="array" aca="1" ref="V122" ca="1">INDEX(INDIRECT($D122),,MATCH(V119,Cashflow_A!$K$1:$AE$1,0))*V120</f>
        <v>0</v>
      </c>
      <c r="W122" s="365" cm="1">
        <f t="array" aca="1" ref="W122" ca="1">INDEX(INDIRECT($D122),,MATCH(W119,Cashflow_A!$K$1:$AE$1,0))*W120</f>
        <v>0</v>
      </c>
      <c r="X122" s="365" cm="1">
        <f t="array" aca="1" ref="X122" ca="1">INDEX(INDIRECT($D122),,MATCH(X119,Cashflow_A!$K$1:$AE$1,0))*X120</f>
        <v>0</v>
      </c>
      <c r="Y122" s="365" cm="1">
        <f t="array" aca="1" ref="Y122" ca="1">INDEX(INDIRECT($D122),,MATCH(Y119,Cashflow_A!$K$1:$AE$1,0))*Y120</f>
        <v>0</v>
      </c>
      <c r="Z122" s="365" cm="1">
        <f t="array" aca="1" ref="Z122" ca="1">INDEX(INDIRECT($D122),,MATCH(Z119,Cashflow_A!$K$1:$AE$1,0))*Z120</f>
        <v>0</v>
      </c>
      <c r="AA122" s="365" cm="1">
        <f t="array" aca="1" ref="AA122" ca="1">INDEX(INDIRECT($D122),,MATCH(AA119,Cashflow_A!$K$1:$AE$1,0))*AA120</f>
        <v>0</v>
      </c>
      <c r="AB122" s="365" cm="1">
        <f t="array" aca="1" ref="AB122" ca="1">INDEX(INDIRECT($D122),,MATCH(AB119,Cashflow_A!$K$1:$AE$1,0))*AB120</f>
        <v>0</v>
      </c>
      <c r="AC122" s="365" cm="1">
        <f t="array" aca="1" ref="AC122" ca="1">INDEX(INDIRECT($D122),,MATCH(AC119,Cashflow_A!$K$1:$AE$1,0))*AC120</f>
        <v>0</v>
      </c>
      <c r="AD122" s="365" cm="1">
        <f t="array" aca="1" ref="AD122" ca="1">INDEX(INDIRECT($D122),,MATCH(AD119,Cashflow_A!$K$1:$AE$1,0))*AD120</f>
        <v>0</v>
      </c>
      <c r="AE122" s="365" cm="1">
        <f t="array" aca="1" ref="AE122" ca="1">INDEX(INDIRECT($D122),,MATCH(AE119,Cashflow_A!$K$1:$AE$1,0))*AE120</f>
        <v>0</v>
      </c>
    </row>
    <row r="123" spans="1:35" s="2" customFormat="1" outlineLevel="1" x14ac:dyDescent="0.3">
      <c r="C123" s="355" t="s">
        <v>21</v>
      </c>
      <c r="D123" s="2" t="str">
        <f>CONCATENATE(C123,"_Net_Revenue")</f>
        <v>B_Net_Revenue</v>
      </c>
      <c r="H123" s="2" t="s">
        <v>607</v>
      </c>
      <c r="K123" s="365" cm="1">
        <f t="array" aca="1" ref="K123" ca="1">INDEX(INDIRECT($D123),,MATCH(K119,Cashflow_A!$K$1:$AE$1,0))*K120</f>
        <v>0</v>
      </c>
      <c r="L123" s="365" cm="1">
        <f t="array" aca="1" ref="L123" ca="1">INDEX(INDIRECT($D123),,MATCH(L119,Cashflow_A!$K$1:$AE$1,0))*L120</f>
        <v>0</v>
      </c>
      <c r="M123" s="365" cm="1">
        <f t="array" aca="1" ref="M123" ca="1">INDEX(INDIRECT($D123),,MATCH(M119,Cashflow_A!$K$1:$AE$1,0))*M120</f>
        <v>0</v>
      </c>
      <c r="N123" s="365" cm="1">
        <f t="array" aca="1" ref="N123" ca="1">INDEX(INDIRECT($D123),,MATCH(N119,Cashflow_A!$K$1:$AE$1,0))*N120</f>
        <v>0</v>
      </c>
      <c r="O123" s="365" cm="1">
        <f t="array" aca="1" ref="O123" ca="1">INDEX(INDIRECT($D123),,MATCH(O119,Cashflow_A!$K$1:$AE$1,0))*O120</f>
        <v>0</v>
      </c>
      <c r="P123" s="365" cm="1">
        <f t="array" aca="1" ref="P123" ca="1">INDEX(INDIRECT($D123),,MATCH(P119,Cashflow_A!$K$1:$AE$1,0))*P120</f>
        <v>0</v>
      </c>
      <c r="Q123" s="365" cm="1">
        <f t="array" aca="1" ref="Q123" ca="1">INDEX(INDIRECT($D123),,MATCH(Q119,Cashflow_A!$K$1:$AE$1,0))*Q120</f>
        <v>0</v>
      </c>
      <c r="R123" s="365" cm="1">
        <f t="array" aca="1" ref="R123" ca="1">INDEX(INDIRECT($D123),,MATCH(R119,Cashflow_A!$K$1:$AE$1,0))*R120</f>
        <v>0</v>
      </c>
      <c r="S123" s="365" cm="1">
        <f t="array" aca="1" ref="S123" ca="1">INDEX(INDIRECT($D123),,MATCH(S119,Cashflow_A!$K$1:$AE$1,0))*S120</f>
        <v>0</v>
      </c>
      <c r="T123" s="365" cm="1">
        <f t="array" aca="1" ref="T123" ca="1">INDEX(INDIRECT($D123),,MATCH(T119,Cashflow_A!$K$1:$AE$1,0))*T120</f>
        <v>0</v>
      </c>
      <c r="U123" s="365" cm="1">
        <f t="array" aca="1" ref="U123" ca="1">INDEX(INDIRECT($D123),,MATCH(U119,Cashflow_A!$K$1:$AE$1,0))*U120</f>
        <v>0</v>
      </c>
      <c r="V123" s="365" cm="1">
        <f t="array" aca="1" ref="V123" ca="1">INDEX(INDIRECT($D123),,MATCH(V119,Cashflow_A!$K$1:$AE$1,0))*V120</f>
        <v>0</v>
      </c>
      <c r="W123" s="365" cm="1">
        <f t="array" aca="1" ref="W123" ca="1">INDEX(INDIRECT($D123),,MATCH(W119,Cashflow_A!$K$1:$AE$1,0))*W120</f>
        <v>0</v>
      </c>
      <c r="X123" s="365" cm="1">
        <f t="array" aca="1" ref="X123" ca="1">INDEX(INDIRECT($D123),,MATCH(X119,Cashflow_A!$K$1:$AE$1,0))*X120</f>
        <v>0</v>
      </c>
      <c r="Y123" s="365" cm="1">
        <f t="array" aca="1" ref="Y123" ca="1">INDEX(INDIRECT($D123),,MATCH(Y119,Cashflow_A!$K$1:$AE$1,0))*Y120</f>
        <v>0</v>
      </c>
      <c r="Z123" s="365" cm="1">
        <f t="array" aca="1" ref="Z123" ca="1">INDEX(INDIRECT($D123),,MATCH(Z119,Cashflow_A!$K$1:$AE$1,0))*Z120</f>
        <v>0</v>
      </c>
      <c r="AA123" s="365" cm="1">
        <f t="array" aca="1" ref="AA123" ca="1">INDEX(INDIRECT($D123),,MATCH(AA119,Cashflow_A!$K$1:$AE$1,0))*AA120</f>
        <v>0</v>
      </c>
      <c r="AB123" s="365" cm="1">
        <f t="array" aca="1" ref="AB123" ca="1">INDEX(INDIRECT($D123),,MATCH(AB119,Cashflow_A!$K$1:$AE$1,0))*AB120</f>
        <v>0</v>
      </c>
      <c r="AC123" s="365" cm="1">
        <f t="array" aca="1" ref="AC123" ca="1">INDEX(INDIRECT($D123),,MATCH(AC119,Cashflow_A!$K$1:$AE$1,0))*AC120</f>
        <v>0</v>
      </c>
      <c r="AD123" s="365" cm="1">
        <f t="array" aca="1" ref="AD123" ca="1">INDEX(INDIRECT($D123),,MATCH(AD119,Cashflow_A!$K$1:$AE$1,0))*AD120</f>
        <v>0</v>
      </c>
      <c r="AE123" s="365" cm="1">
        <f t="array" aca="1" ref="AE123" ca="1">INDEX(INDIRECT($D123),,MATCH(AE119,Cashflow_A!$K$1:$AE$1,0))*AE120</f>
        <v>0</v>
      </c>
    </row>
    <row r="124" spans="1:35" s="2" customFormat="1" outlineLevel="1" x14ac:dyDescent="0.3">
      <c r="C124" s="355"/>
      <c r="K124" s="352"/>
    </row>
    <row r="125" spans="1:35" s="2" customFormat="1" outlineLevel="1" x14ac:dyDescent="0.3">
      <c r="C125" s="355"/>
      <c r="K125" s="352"/>
    </row>
    <row r="126" spans="1:35" s="2" customFormat="1" x14ac:dyDescent="0.3">
      <c r="C126" s="355"/>
      <c r="K126" s="352"/>
    </row>
    <row r="127" spans="1:35" s="2" customFormat="1" x14ac:dyDescent="0.3">
      <c r="C127" s="355"/>
      <c r="K127" s="352"/>
    </row>
    <row r="128" spans="1:35" s="2" customFormat="1" ht="16.5" thickBot="1" x14ac:dyDescent="0.25">
      <c r="C128" s="355" t="s">
        <v>22</v>
      </c>
      <c r="D128" s="53" t="str">
        <f>VLOOKUP(C128,Data!$A$9:$B$632,2,FALSE)</f>
        <v>Rice: shifting cultivation</v>
      </c>
      <c r="K128" s="352"/>
    </row>
    <row r="129" spans="1:35" s="12" customFormat="1" ht="17.25" outlineLevel="1" thickTop="1" x14ac:dyDescent="0.3">
      <c r="A129" s="2"/>
      <c r="B129" s="2"/>
      <c r="C129" s="355"/>
      <c r="D129" s="2"/>
      <c r="E129"/>
      <c r="F129"/>
      <c r="G129"/>
      <c r="H129"/>
      <c r="I129"/>
      <c r="J129"/>
      <c r="K129" s="364"/>
      <c r="L129"/>
      <c r="M129"/>
      <c r="N129"/>
      <c r="O129"/>
      <c r="P129"/>
      <c r="Q129"/>
      <c r="R129"/>
      <c r="S129"/>
      <c r="T129"/>
      <c r="U129"/>
      <c r="V129"/>
      <c r="W129"/>
      <c r="X129"/>
      <c r="Y129"/>
      <c r="Z129"/>
      <c r="AA129"/>
      <c r="AB129"/>
      <c r="AC129"/>
      <c r="AD129"/>
      <c r="AE129"/>
      <c r="AF129" s="2"/>
      <c r="AG129" s="2"/>
      <c r="AH129" s="2"/>
      <c r="AI129" s="2"/>
    </row>
    <row r="130" spans="1:35" s="12" customFormat="1" ht="16.5" outlineLevel="1" x14ac:dyDescent="0.3">
      <c r="A130" s="2"/>
      <c r="B130" s="2"/>
      <c r="C130" s="355"/>
      <c r="D130" s="2" t="s">
        <v>602</v>
      </c>
      <c r="E130" s="356" t="s">
        <v>603</v>
      </c>
      <c r="F130" s="357">
        <v>0</v>
      </c>
      <c r="G130" s="2"/>
      <c r="I130" s="2"/>
      <c r="J130" s="2"/>
      <c r="K130" s="365">
        <f>IF(K$1&gt;=$F130,K$1-$F130,0)</f>
        <v>0</v>
      </c>
      <c r="L130" s="365">
        <f>IF(L$1&gt;=$F130,L$1-$F130,0)</f>
        <v>1</v>
      </c>
      <c r="M130" s="365">
        <f t="shared" ref="M130:AE130" si="38">IF(M$1&gt;=$F130,M$1-$F130,0)</f>
        <v>2</v>
      </c>
      <c r="N130" s="365">
        <f t="shared" si="38"/>
        <v>3</v>
      </c>
      <c r="O130" s="365">
        <f t="shared" si="38"/>
        <v>4</v>
      </c>
      <c r="P130" s="365">
        <f t="shared" si="38"/>
        <v>5</v>
      </c>
      <c r="Q130" s="365">
        <f t="shared" si="38"/>
        <v>6</v>
      </c>
      <c r="R130" s="365">
        <f t="shared" si="38"/>
        <v>7</v>
      </c>
      <c r="S130" s="365">
        <f t="shared" si="38"/>
        <v>8</v>
      </c>
      <c r="T130" s="365">
        <f t="shared" si="38"/>
        <v>9</v>
      </c>
      <c r="U130" s="365">
        <f t="shared" si="38"/>
        <v>10</v>
      </c>
      <c r="V130" s="365">
        <f t="shared" si="38"/>
        <v>11</v>
      </c>
      <c r="W130" s="365">
        <f t="shared" si="38"/>
        <v>12</v>
      </c>
      <c r="X130" s="365">
        <f t="shared" si="38"/>
        <v>13</v>
      </c>
      <c r="Y130" s="365">
        <f t="shared" si="38"/>
        <v>14</v>
      </c>
      <c r="Z130" s="365">
        <f t="shared" si="38"/>
        <v>15</v>
      </c>
      <c r="AA130" s="365">
        <f t="shared" si="38"/>
        <v>16</v>
      </c>
      <c r="AB130" s="365">
        <f t="shared" si="38"/>
        <v>17</v>
      </c>
      <c r="AC130" s="365">
        <f t="shared" si="38"/>
        <v>18</v>
      </c>
      <c r="AD130" s="365">
        <f t="shared" si="38"/>
        <v>19</v>
      </c>
      <c r="AE130" s="365">
        <f t="shared" si="38"/>
        <v>20</v>
      </c>
      <c r="AF130" s="2"/>
      <c r="AG130" s="2"/>
      <c r="AH130" s="2"/>
      <c r="AI130" s="2"/>
    </row>
    <row r="131" spans="1:35" s="12" customFormat="1" ht="16.5" outlineLevel="1" x14ac:dyDescent="0.3">
      <c r="A131" s="2"/>
      <c r="B131" s="2"/>
      <c r="C131" s="355" t="s">
        <v>22</v>
      </c>
      <c r="D131" s="2" t="str">
        <f>CONCATENATE("Hectares year ",F130)</f>
        <v>Hectares year 0</v>
      </c>
      <c r="E131" s="356" t="s">
        <v>604</v>
      </c>
      <c r="F131" s="357">
        <f>SUMIFS(Baseline_Hectare!$G$12:$G$564,Baseline_Hectare!$C$12:$C$564,C131,Baseline_Hectare!$E$12:$E$564,D131)</f>
        <v>8700</v>
      </c>
      <c r="G131" s="2"/>
      <c r="I131" s="2"/>
      <c r="J131" s="2"/>
      <c r="K131" s="365">
        <f>IF(K$1&gt;=$F130,$F131,0)</f>
        <v>8700</v>
      </c>
      <c r="L131" s="365">
        <f t="shared" ref="L131:AE131" si="39">IF(L$1&gt;=$F130,$F131,0)</f>
        <v>8700</v>
      </c>
      <c r="M131" s="365">
        <f t="shared" si="39"/>
        <v>8700</v>
      </c>
      <c r="N131" s="365">
        <f t="shared" si="39"/>
        <v>8700</v>
      </c>
      <c r="O131" s="365">
        <f t="shared" si="39"/>
        <v>8700</v>
      </c>
      <c r="P131" s="365">
        <f t="shared" si="39"/>
        <v>8700</v>
      </c>
      <c r="Q131" s="365">
        <f t="shared" si="39"/>
        <v>8700</v>
      </c>
      <c r="R131" s="365">
        <f t="shared" si="39"/>
        <v>8700</v>
      </c>
      <c r="S131" s="365">
        <f t="shared" si="39"/>
        <v>8700</v>
      </c>
      <c r="T131" s="365">
        <f t="shared" si="39"/>
        <v>8700</v>
      </c>
      <c r="U131" s="365">
        <f t="shared" si="39"/>
        <v>8700</v>
      </c>
      <c r="V131" s="365">
        <f t="shared" si="39"/>
        <v>8700</v>
      </c>
      <c r="W131" s="365">
        <f t="shared" si="39"/>
        <v>8700</v>
      </c>
      <c r="X131" s="365">
        <f t="shared" si="39"/>
        <v>8700</v>
      </c>
      <c r="Y131" s="365">
        <f t="shared" si="39"/>
        <v>8700</v>
      </c>
      <c r="Z131" s="365">
        <f t="shared" si="39"/>
        <v>8700</v>
      </c>
      <c r="AA131" s="365">
        <f t="shared" si="39"/>
        <v>8700</v>
      </c>
      <c r="AB131" s="365">
        <f t="shared" si="39"/>
        <v>8700</v>
      </c>
      <c r="AC131" s="365">
        <f t="shared" si="39"/>
        <v>8700</v>
      </c>
      <c r="AD131" s="365">
        <f t="shared" si="39"/>
        <v>8700</v>
      </c>
      <c r="AE131" s="365">
        <f t="shared" si="39"/>
        <v>8700</v>
      </c>
      <c r="AF131" s="2"/>
      <c r="AG131" s="2"/>
      <c r="AH131" s="2"/>
      <c r="AI131" s="2"/>
    </row>
    <row r="132" spans="1:35" s="2" customFormat="1" outlineLevel="1" x14ac:dyDescent="0.3">
      <c r="C132" s="355" t="s">
        <v>22</v>
      </c>
      <c r="D132" s="2" t="str">
        <f>CONCATENATE(C132,"_Revenue")</f>
        <v>C_Revenue</v>
      </c>
      <c r="H132" s="2" t="s">
        <v>605</v>
      </c>
      <c r="K132" s="365" cm="1">
        <f t="array" aca="1" ref="K132" ca="1">INDEX(INDIRECT($D132),,MATCH(K130,Cashflow_A!$K$1:$AE$1,0))*K131</f>
        <v>3635119.7472818098</v>
      </c>
      <c r="L132" s="365" cm="1">
        <f t="array" aca="1" ref="L132" ca="1">INDEX(INDIRECT($D132),,MATCH(L130,Cashflow_A!$K$1:$AE$1,0))*L131</f>
        <v>3635119.7472818098</v>
      </c>
      <c r="M132" s="365" cm="1">
        <f t="array" aca="1" ref="M132" ca="1">INDEX(INDIRECT($D132),,MATCH(M130,Cashflow_A!$K$1:$AE$1,0))*M131</f>
        <v>3635119.7472818098</v>
      </c>
      <c r="N132" s="365" cm="1">
        <f t="array" aca="1" ref="N132" ca="1">INDEX(INDIRECT($D132),,MATCH(N130,Cashflow_A!$K$1:$AE$1,0))*N131</f>
        <v>0</v>
      </c>
      <c r="O132" s="365" cm="1">
        <f t="array" aca="1" ref="O132" ca="1">INDEX(INDIRECT($D132),,MATCH(O130,Cashflow_A!$K$1:$AE$1,0))*O131</f>
        <v>0</v>
      </c>
      <c r="P132" s="365" cm="1">
        <f t="array" aca="1" ref="P132" ca="1">INDEX(INDIRECT($D132),,MATCH(P130,Cashflow_A!$K$1:$AE$1,0))*P131</f>
        <v>0</v>
      </c>
      <c r="Q132" s="365" cm="1">
        <f t="array" aca="1" ref="Q132" ca="1">INDEX(INDIRECT($D132),,MATCH(Q130,Cashflow_A!$K$1:$AE$1,0))*Q131</f>
        <v>0</v>
      </c>
      <c r="R132" s="365" cm="1">
        <f t="array" aca="1" ref="R132" ca="1">INDEX(INDIRECT($D132),,MATCH(R130,Cashflow_A!$K$1:$AE$1,0))*R131</f>
        <v>0</v>
      </c>
      <c r="S132" s="365" cm="1">
        <f t="array" aca="1" ref="S132" ca="1">INDEX(INDIRECT($D132),,MATCH(S130,Cashflow_A!$K$1:$AE$1,0))*S131</f>
        <v>0</v>
      </c>
      <c r="T132" s="365" cm="1">
        <f t="array" aca="1" ref="T132" ca="1">INDEX(INDIRECT($D132),,MATCH(T130,Cashflow_A!$K$1:$AE$1,0))*T131</f>
        <v>0</v>
      </c>
      <c r="U132" s="365" cm="1">
        <f t="array" aca="1" ref="U132" ca="1">INDEX(INDIRECT($D132),,MATCH(U130,Cashflow_A!$K$1:$AE$1,0))*U131</f>
        <v>3635119.7472818098</v>
      </c>
      <c r="V132" s="365" cm="1">
        <f t="array" aca="1" ref="V132" ca="1">INDEX(INDIRECT($D132),,MATCH(V130,Cashflow_A!$K$1:$AE$1,0))*V131</f>
        <v>3635119.7472818098</v>
      </c>
      <c r="W132" s="365" cm="1">
        <f t="array" aca="1" ref="W132" ca="1">INDEX(INDIRECT($D132),,MATCH(W130,Cashflow_A!$K$1:$AE$1,0))*W131</f>
        <v>3635119.7472818098</v>
      </c>
      <c r="X132" s="365" cm="1">
        <f t="array" aca="1" ref="X132" ca="1">INDEX(INDIRECT($D132),,MATCH(X130,Cashflow_A!$K$1:$AE$1,0))*X131</f>
        <v>0</v>
      </c>
      <c r="Y132" s="365" cm="1">
        <f t="array" aca="1" ref="Y132" ca="1">INDEX(INDIRECT($D132),,MATCH(Y130,Cashflow_A!$K$1:$AE$1,0))*Y131</f>
        <v>0</v>
      </c>
      <c r="Z132" s="365" cm="1">
        <f t="array" aca="1" ref="Z132" ca="1">INDEX(INDIRECT($D132),,MATCH(Z130,Cashflow_A!$K$1:$AE$1,0))*Z131</f>
        <v>0</v>
      </c>
      <c r="AA132" s="365" cm="1">
        <f t="array" aca="1" ref="AA132" ca="1">INDEX(INDIRECT($D132),,MATCH(AA130,Cashflow_A!$K$1:$AE$1,0))*AA131</f>
        <v>0</v>
      </c>
      <c r="AB132" s="365" cm="1">
        <f t="array" aca="1" ref="AB132" ca="1">INDEX(INDIRECT($D132),,MATCH(AB130,Cashflow_A!$K$1:$AE$1,0))*AB131</f>
        <v>0</v>
      </c>
      <c r="AC132" s="365" cm="1">
        <f t="array" aca="1" ref="AC132" ca="1">INDEX(INDIRECT($D132),,MATCH(AC130,Cashflow_A!$K$1:$AE$1,0))*AC131</f>
        <v>0</v>
      </c>
      <c r="AD132" s="365" cm="1">
        <f t="array" aca="1" ref="AD132" ca="1">INDEX(INDIRECT($D132),,MATCH(AD130,Cashflow_A!$K$1:$AE$1,0))*AD131</f>
        <v>3635119.7472818098</v>
      </c>
      <c r="AE132" s="365" cm="1">
        <f t="array" aca="1" ref="AE132" ca="1">INDEX(INDIRECT($D132),,MATCH(AE130,Cashflow_A!$K$1:$AE$1,0))*AE131</f>
        <v>3635119.7472818098</v>
      </c>
    </row>
    <row r="133" spans="1:35" s="2" customFormat="1" outlineLevel="1" x14ac:dyDescent="0.3">
      <c r="C133" s="355" t="s">
        <v>22</v>
      </c>
      <c r="D133" s="2" t="str">
        <f>CONCATENATE(C133,"_Cost")</f>
        <v>C_Cost</v>
      </c>
      <c r="H133" s="2" t="s">
        <v>606</v>
      </c>
      <c r="K133" s="365" cm="1">
        <f t="array" aca="1" ref="K133" ca="1">INDEX(INDIRECT($D133),,MATCH(K130,Cashflow_A!$K$1:$AE$1,0))*K131</f>
        <v>4440039.1198942112</v>
      </c>
      <c r="L133" s="365" cm="1">
        <f t="array" aca="1" ref="L133" ca="1">INDEX(INDIRECT($D133),,MATCH(L130,Cashflow_A!$K$1:$AE$1,0))*L131</f>
        <v>4128457.4272700562</v>
      </c>
      <c r="M133" s="365" cm="1">
        <f t="array" aca="1" ref="M133" ca="1">INDEX(INDIRECT($D133),,MATCH(M130,Cashflow_A!$K$1:$AE$1,0))*M131</f>
        <v>4128457.4272700562</v>
      </c>
      <c r="N133" s="365" cm="1">
        <f t="array" aca="1" ref="N133" ca="1">INDEX(INDIRECT($D133),,MATCH(N130,Cashflow_A!$K$1:$AE$1,0))*N131</f>
        <v>0</v>
      </c>
      <c r="O133" s="365" cm="1">
        <f t="array" aca="1" ref="O133" ca="1">INDEX(INDIRECT($D133),,MATCH(O130,Cashflow_A!$K$1:$AE$1,0))*O131</f>
        <v>0</v>
      </c>
      <c r="P133" s="365" cm="1">
        <f t="array" aca="1" ref="P133" ca="1">INDEX(INDIRECT($D133),,MATCH(P130,Cashflow_A!$K$1:$AE$1,0))*P131</f>
        <v>0</v>
      </c>
      <c r="Q133" s="365" cm="1">
        <f t="array" aca="1" ref="Q133" ca="1">INDEX(INDIRECT($D133),,MATCH(Q130,Cashflow_A!$K$1:$AE$1,0))*Q131</f>
        <v>0</v>
      </c>
      <c r="R133" s="365" cm="1">
        <f t="array" aca="1" ref="R133" ca="1">INDEX(INDIRECT($D133),,MATCH(R130,Cashflow_A!$K$1:$AE$1,0))*R131</f>
        <v>0</v>
      </c>
      <c r="S133" s="365" cm="1">
        <f t="array" aca="1" ref="S133" ca="1">INDEX(INDIRECT($D133),,MATCH(S130,Cashflow_A!$K$1:$AE$1,0))*S131</f>
        <v>0</v>
      </c>
      <c r="T133" s="365" cm="1">
        <f t="array" aca="1" ref="T133" ca="1">INDEX(INDIRECT($D133),,MATCH(T130,Cashflow_A!$K$1:$AE$1,0))*T131</f>
        <v>0</v>
      </c>
      <c r="U133" s="365" cm="1">
        <f t="array" aca="1" ref="U133" ca="1">INDEX(INDIRECT($D133),,MATCH(U130,Cashflow_A!$K$1:$AE$1,0))*U131</f>
        <v>4440039.1198942112</v>
      </c>
      <c r="V133" s="365" cm="1">
        <f t="array" aca="1" ref="V133" ca="1">INDEX(INDIRECT($D133),,MATCH(V130,Cashflow_A!$K$1:$AE$1,0))*V131</f>
        <v>4128457.4272700562</v>
      </c>
      <c r="W133" s="365" cm="1">
        <f t="array" aca="1" ref="W133" ca="1">INDEX(INDIRECT($D133),,MATCH(W130,Cashflow_A!$K$1:$AE$1,0))*W131</f>
        <v>4128457.4272700562</v>
      </c>
      <c r="X133" s="365" cm="1">
        <f t="array" aca="1" ref="X133" ca="1">INDEX(INDIRECT($D133),,MATCH(X130,Cashflow_A!$K$1:$AE$1,0))*X131</f>
        <v>0</v>
      </c>
      <c r="Y133" s="365" cm="1">
        <f t="array" aca="1" ref="Y133" ca="1">INDEX(INDIRECT($D133),,MATCH(Y130,Cashflow_A!$K$1:$AE$1,0))*Y131</f>
        <v>0</v>
      </c>
      <c r="Z133" s="365" cm="1">
        <f t="array" aca="1" ref="Z133" ca="1">INDEX(INDIRECT($D133),,MATCH(Z130,Cashflow_A!$K$1:$AE$1,0))*Z131</f>
        <v>0</v>
      </c>
      <c r="AA133" s="365" cm="1">
        <f t="array" aca="1" ref="AA133" ca="1">INDEX(INDIRECT($D133),,MATCH(AA130,Cashflow_A!$K$1:$AE$1,0))*AA131</f>
        <v>0</v>
      </c>
      <c r="AB133" s="365" cm="1">
        <f t="array" aca="1" ref="AB133" ca="1">INDEX(INDIRECT($D133),,MATCH(AB130,Cashflow_A!$K$1:$AE$1,0))*AB131</f>
        <v>0</v>
      </c>
      <c r="AC133" s="365" cm="1">
        <f t="array" aca="1" ref="AC133" ca="1">INDEX(INDIRECT($D133),,MATCH(AC130,Cashflow_A!$K$1:$AE$1,0))*AC131</f>
        <v>0</v>
      </c>
      <c r="AD133" s="365" cm="1">
        <f t="array" aca="1" ref="AD133" ca="1">INDEX(INDIRECT($D133),,MATCH(AD130,Cashflow_A!$K$1:$AE$1,0))*AD131</f>
        <v>4440039.1198942112</v>
      </c>
      <c r="AE133" s="365" cm="1">
        <f t="array" aca="1" ref="AE133" ca="1">INDEX(INDIRECT($D133),,MATCH(AE130,Cashflow_A!$K$1:$AE$1,0))*AE131</f>
        <v>4128457.4272700562</v>
      </c>
    </row>
    <row r="134" spans="1:35" s="2" customFormat="1" outlineLevel="1" x14ac:dyDescent="0.3">
      <c r="C134" s="355" t="s">
        <v>22</v>
      </c>
      <c r="D134" s="2" t="str">
        <f>CONCATENATE(C134,"_Net_Revenue")</f>
        <v>C_Net_Revenue</v>
      </c>
      <c r="H134" s="2" t="s">
        <v>607</v>
      </c>
      <c r="K134" s="365" cm="1">
        <f t="array" aca="1" ref="K134" ca="1">INDEX(INDIRECT($D134),,MATCH(K130,Cashflow_A!$K$1:$AE$1,0))*K131</f>
        <v>-804919.37261240149</v>
      </c>
      <c r="L134" s="365" cm="1">
        <f t="array" aca="1" ref="L134" ca="1">INDEX(INDIRECT($D134),,MATCH(L130,Cashflow_A!$K$1:$AE$1,0))*L131</f>
        <v>-493337.67998824629</v>
      </c>
      <c r="M134" s="365" cm="1">
        <f t="array" aca="1" ref="M134" ca="1">INDEX(INDIRECT($D134),,MATCH(M130,Cashflow_A!$K$1:$AE$1,0))*M131</f>
        <v>-493337.67998824629</v>
      </c>
      <c r="N134" s="365" cm="1">
        <f t="array" aca="1" ref="N134" ca="1">INDEX(INDIRECT($D134),,MATCH(N130,Cashflow_A!$K$1:$AE$1,0))*N131</f>
        <v>0</v>
      </c>
      <c r="O134" s="365" cm="1">
        <f t="array" aca="1" ref="O134" ca="1">INDEX(INDIRECT($D134),,MATCH(O130,Cashflow_A!$K$1:$AE$1,0))*O131</f>
        <v>0</v>
      </c>
      <c r="P134" s="365" cm="1">
        <f t="array" aca="1" ref="P134" ca="1">INDEX(INDIRECT($D134),,MATCH(P130,Cashflow_A!$K$1:$AE$1,0))*P131</f>
        <v>0</v>
      </c>
      <c r="Q134" s="365" cm="1">
        <f t="array" aca="1" ref="Q134" ca="1">INDEX(INDIRECT($D134),,MATCH(Q130,Cashflow_A!$K$1:$AE$1,0))*Q131</f>
        <v>0</v>
      </c>
      <c r="R134" s="365" cm="1">
        <f t="array" aca="1" ref="R134" ca="1">INDEX(INDIRECT($D134),,MATCH(R130,Cashflow_A!$K$1:$AE$1,0))*R131</f>
        <v>0</v>
      </c>
      <c r="S134" s="365" cm="1">
        <f t="array" aca="1" ref="S134" ca="1">INDEX(INDIRECT($D134),,MATCH(S130,Cashflow_A!$K$1:$AE$1,0))*S131</f>
        <v>0</v>
      </c>
      <c r="T134" s="365" cm="1">
        <f t="array" aca="1" ref="T134" ca="1">INDEX(INDIRECT($D134),,MATCH(T130,Cashflow_A!$K$1:$AE$1,0))*T131</f>
        <v>0</v>
      </c>
      <c r="U134" s="365" cm="1">
        <f t="array" aca="1" ref="U134" ca="1">INDEX(INDIRECT($D134),,MATCH(U130,Cashflow_A!$K$1:$AE$1,0))*U131</f>
        <v>-804919.37261240149</v>
      </c>
      <c r="V134" s="365" cm="1">
        <f t="array" aca="1" ref="V134" ca="1">INDEX(INDIRECT($D134),,MATCH(V130,Cashflow_A!$K$1:$AE$1,0))*V131</f>
        <v>-493337.67998824629</v>
      </c>
      <c r="W134" s="365" cm="1">
        <f t="array" aca="1" ref="W134" ca="1">INDEX(INDIRECT($D134),,MATCH(W130,Cashflow_A!$K$1:$AE$1,0))*W131</f>
        <v>-493337.67998824629</v>
      </c>
      <c r="X134" s="365" cm="1">
        <f t="array" aca="1" ref="X134" ca="1">INDEX(INDIRECT($D134),,MATCH(X130,Cashflow_A!$K$1:$AE$1,0))*X131</f>
        <v>0</v>
      </c>
      <c r="Y134" s="365" cm="1">
        <f t="array" aca="1" ref="Y134" ca="1">INDEX(INDIRECT($D134),,MATCH(Y130,Cashflow_A!$K$1:$AE$1,0))*Y131</f>
        <v>0</v>
      </c>
      <c r="Z134" s="365" cm="1">
        <f t="array" aca="1" ref="Z134" ca="1">INDEX(INDIRECT($D134),,MATCH(Z130,Cashflow_A!$K$1:$AE$1,0))*Z131</f>
        <v>0</v>
      </c>
      <c r="AA134" s="365" cm="1">
        <f t="array" aca="1" ref="AA134" ca="1">INDEX(INDIRECT($D134),,MATCH(AA130,Cashflow_A!$K$1:$AE$1,0))*AA131</f>
        <v>0</v>
      </c>
      <c r="AB134" s="365" cm="1">
        <f t="array" aca="1" ref="AB134" ca="1">INDEX(INDIRECT($D134),,MATCH(AB130,Cashflow_A!$K$1:$AE$1,0))*AB131</f>
        <v>0</v>
      </c>
      <c r="AC134" s="365" cm="1">
        <f t="array" aca="1" ref="AC134" ca="1">INDEX(INDIRECT($D134),,MATCH(AC130,Cashflow_A!$K$1:$AE$1,0))*AC131</f>
        <v>0</v>
      </c>
      <c r="AD134" s="365" cm="1">
        <f t="array" aca="1" ref="AD134" ca="1">INDEX(INDIRECT($D134),,MATCH(AD130,Cashflow_A!$K$1:$AE$1,0))*AD131</f>
        <v>-804919.37261240149</v>
      </c>
      <c r="AE134" s="365" cm="1">
        <f t="array" aca="1" ref="AE134" ca="1">INDEX(INDIRECT($D134),,MATCH(AE130,Cashflow_A!$K$1:$AE$1,0))*AE131</f>
        <v>-493337.67998824629</v>
      </c>
    </row>
    <row r="135" spans="1:35" s="2" customFormat="1" outlineLevel="1" x14ac:dyDescent="0.3">
      <c r="C135" s="355"/>
      <c r="K135" s="352"/>
    </row>
    <row r="136" spans="1:35" s="12" customFormat="1" ht="16.5" outlineLevel="1" x14ac:dyDescent="0.3">
      <c r="A136" s="2"/>
      <c r="B136" s="2"/>
      <c r="C136" s="355"/>
      <c r="D136" s="2" t="s">
        <v>602</v>
      </c>
      <c r="E136" s="356" t="s">
        <v>603</v>
      </c>
      <c r="F136" s="357">
        <v>1</v>
      </c>
      <c r="G136" s="2"/>
      <c r="I136" s="2"/>
      <c r="J136" s="2"/>
      <c r="K136" s="365">
        <f>IF(K$1&gt;=$F136,K$1-$F136,0)</f>
        <v>0</v>
      </c>
      <c r="L136" s="365">
        <f>IF(L$1&gt;=$F136,L$1-$F136,0)</f>
        <v>0</v>
      </c>
      <c r="M136" s="365">
        <f t="shared" ref="M136:AE136" si="40">IF(M$1&gt;=$F136,M$1-$F136,0)</f>
        <v>1</v>
      </c>
      <c r="N136" s="365">
        <f t="shared" si="40"/>
        <v>2</v>
      </c>
      <c r="O136" s="365">
        <f t="shared" si="40"/>
        <v>3</v>
      </c>
      <c r="P136" s="365">
        <f t="shared" si="40"/>
        <v>4</v>
      </c>
      <c r="Q136" s="365">
        <f t="shared" si="40"/>
        <v>5</v>
      </c>
      <c r="R136" s="365">
        <f t="shared" si="40"/>
        <v>6</v>
      </c>
      <c r="S136" s="365">
        <f t="shared" si="40"/>
        <v>7</v>
      </c>
      <c r="T136" s="365">
        <f t="shared" si="40"/>
        <v>8</v>
      </c>
      <c r="U136" s="365">
        <f t="shared" si="40"/>
        <v>9</v>
      </c>
      <c r="V136" s="365">
        <f t="shared" si="40"/>
        <v>10</v>
      </c>
      <c r="W136" s="365">
        <f t="shared" si="40"/>
        <v>11</v>
      </c>
      <c r="X136" s="365">
        <f t="shared" si="40"/>
        <v>12</v>
      </c>
      <c r="Y136" s="365">
        <f t="shared" si="40"/>
        <v>13</v>
      </c>
      <c r="Z136" s="365">
        <f t="shared" si="40"/>
        <v>14</v>
      </c>
      <c r="AA136" s="365">
        <f t="shared" si="40"/>
        <v>15</v>
      </c>
      <c r="AB136" s="365">
        <f t="shared" si="40"/>
        <v>16</v>
      </c>
      <c r="AC136" s="365">
        <f t="shared" si="40"/>
        <v>17</v>
      </c>
      <c r="AD136" s="365">
        <f t="shared" si="40"/>
        <v>18</v>
      </c>
      <c r="AE136" s="365">
        <f t="shared" si="40"/>
        <v>19</v>
      </c>
      <c r="AF136" s="2"/>
      <c r="AG136" s="2"/>
      <c r="AH136" s="2"/>
      <c r="AI136" s="2"/>
    </row>
    <row r="137" spans="1:35" s="12" customFormat="1" ht="16.5" outlineLevel="1" x14ac:dyDescent="0.3">
      <c r="A137" s="2"/>
      <c r="B137" s="2"/>
      <c r="C137" s="355" t="s">
        <v>22</v>
      </c>
      <c r="D137" s="2" t="str">
        <f>CONCATENATE("Hectares year ",F136)</f>
        <v>Hectares year 1</v>
      </c>
      <c r="E137" s="356" t="s">
        <v>604</v>
      </c>
      <c r="F137" s="357">
        <f>SUMIFS(Baseline_Hectare!$G$12:$G$564,Baseline_Hectare!$C$12:$C$564,C137,Baseline_Hectare!$E$12:$E$564,D137)</f>
        <v>0</v>
      </c>
      <c r="G137" s="2"/>
      <c r="I137" s="2"/>
      <c r="J137" s="2"/>
      <c r="K137" s="365">
        <f>IF(K$1&gt;=$F136,$F137,0)</f>
        <v>0</v>
      </c>
      <c r="L137" s="365">
        <f t="shared" ref="L137:AE137" si="41">IF(L$1&gt;=$F136,$F137,0)</f>
        <v>0</v>
      </c>
      <c r="M137" s="365">
        <f t="shared" si="41"/>
        <v>0</v>
      </c>
      <c r="N137" s="365">
        <f t="shared" si="41"/>
        <v>0</v>
      </c>
      <c r="O137" s="365">
        <f t="shared" si="41"/>
        <v>0</v>
      </c>
      <c r="P137" s="365">
        <f t="shared" si="41"/>
        <v>0</v>
      </c>
      <c r="Q137" s="365">
        <f t="shared" si="41"/>
        <v>0</v>
      </c>
      <c r="R137" s="365">
        <f t="shared" si="41"/>
        <v>0</v>
      </c>
      <c r="S137" s="365">
        <f t="shared" si="41"/>
        <v>0</v>
      </c>
      <c r="T137" s="365">
        <f t="shared" si="41"/>
        <v>0</v>
      </c>
      <c r="U137" s="365">
        <f t="shared" si="41"/>
        <v>0</v>
      </c>
      <c r="V137" s="365">
        <f t="shared" si="41"/>
        <v>0</v>
      </c>
      <c r="W137" s="365">
        <f t="shared" si="41"/>
        <v>0</v>
      </c>
      <c r="X137" s="365">
        <f t="shared" si="41"/>
        <v>0</v>
      </c>
      <c r="Y137" s="365">
        <f t="shared" si="41"/>
        <v>0</v>
      </c>
      <c r="Z137" s="365">
        <f t="shared" si="41"/>
        <v>0</v>
      </c>
      <c r="AA137" s="365">
        <f t="shared" si="41"/>
        <v>0</v>
      </c>
      <c r="AB137" s="365">
        <f t="shared" si="41"/>
        <v>0</v>
      </c>
      <c r="AC137" s="365">
        <f t="shared" si="41"/>
        <v>0</v>
      </c>
      <c r="AD137" s="365">
        <f t="shared" si="41"/>
        <v>0</v>
      </c>
      <c r="AE137" s="365">
        <f t="shared" si="41"/>
        <v>0</v>
      </c>
      <c r="AF137" s="2"/>
      <c r="AG137" s="2"/>
      <c r="AH137" s="2"/>
      <c r="AI137" s="2"/>
    </row>
    <row r="138" spans="1:35" s="2" customFormat="1" outlineLevel="1" x14ac:dyDescent="0.3">
      <c r="C138" s="355" t="s">
        <v>22</v>
      </c>
      <c r="D138" s="2" t="str">
        <f>CONCATENATE(C138,"_Revenue")</f>
        <v>C_Revenue</v>
      </c>
      <c r="H138" s="2" t="s">
        <v>605</v>
      </c>
      <c r="K138" s="365" cm="1">
        <f t="array" aca="1" ref="K138" ca="1">INDEX(INDIRECT($D138),,MATCH(K136,Cashflow_A!$K$1:$AE$1,0))*K137</f>
        <v>0</v>
      </c>
      <c r="L138" s="365" cm="1">
        <f t="array" aca="1" ref="L138" ca="1">INDEX(INDIRECT($D138),,MATCH(L136,Cashflow_A!$K$1:$AE$1,0))*L137</f>
        <v>0</v>
      </c>
      <c r="M138" s="365" cm="1">
        <f t="array" aca="1" ref="M138" ca="1">INDEX(INDIRECT($D138),,MATCH(M136,Cashflow_A!$K$1:$AE$1,0))*M137</f>
        <v>0</v>
      </c>
      <c r="N138" s="365" cm="1">
        <f t="array" aca="1" ref="N138" ca="1">INDEX(INDIRECT($D138),,MATCH(N136,Cashflow_A!$K$1:$AE$1,0))*N137</f>
        <v>0</v>
      </c>
      <c r="O138" s="365" cm="1">
        <f t="array" aca="1" ref="O138" ca="1">INDEX(INDIRECT($D138),,MATCH(O136,Cashflow_A!$K$1:$AE$1,0))*O137</f>
        <v>0</v>
      </c>
      <c r="P138" s="365" cm="1">
        <f t="array" aca="1" ref="P138" ca="1">INDEX(INDIRECT($D138),,MATCH(P136,Cashflow_A!$K$1:$AE$1,0))*P137</f>
        <v>0</v>
      </c>
      <c r="Q138" s="365" cm="1">
        <f t="array" aca="1" ref="Q138" ca="1">INDEX(INDIRECT($D138),,MATCH(Q136,Cashflow_A!$K$1:$AE$1,0))*Q137</f>
        <v>0</v>
      </c>
      <c r="R138" s="365" cm="1">
        <f t="array" aca="1" ref="R138" ca="1">INDEX(INDIRECT($D138),,MATCH(R136,Cashflow_A!$K$1:$AE$1,0))*R137</f>
        <v>0</v>
      </c>
      <c r="S138" s="365" cm="1">
        <f t="array" aca="1" ref="S138" ca="1">INDEX(INDIRECT($D138),,MATCH(S136,Cashflow_A!$K$1:$AE$1,0))*S137</f>
        <v>0</v>
      </c>
      <c r="T138" s="365" cm="1">
        <f t="array" aca="1" ref="T138" ca="1">INDEX(INDIRECT($D138),,MATCH(T136,Cashflow_A!$K$1:$AE$1,0))*T137</f>
        <v>0</v>
      </c>
      <c r="U138" s="365" cm="1">
        <f t="array" aca="1" ref="U138" ca="1">INDEX(INDIRECT($D138),,MATCH(U136,Cashflow_A!$K$1:$AE$1,0))*U137</f>
        <v>0</v>
      </c>
      <c r="V138" s="365" cm="1">
        <f t="array" aca="1" ref="V138" ca="1">INDEX(INDIRECT($D138),,MATCH(V136,Cashflow_A!$K$1:$AE$1,0))*V137</f>
        <v>0</v>
      </c>
      <c r="W138" s="365" cm="1">
        <f t="array" aca="1" ref="W138" ca="1">INDEX(INDIRECT($D138),,MATCH(W136,Cashflow_A!$K$1:$AE$1,0))*W137</f>
        <v>0</v>
      </c>
      <c r="X138" s="365" cm="1">
        <f t="array" aca="1" ref="X138" ca="1">INDEX(INDIRECT($D138),,MATCH(X136,Cashflow_A!$K$1:$AE$1,0))*X137</f>
        <v>0</v>
      </c>
      <c r="Y138" s="365" cm="1">
        <f t="array" aca="1" ref="Y138" ca="1">INDEX(INDIRECT($D138),,MATCH(Y136,Cashflow_A!$K$1:$AE$1,0))*Y137</f>
        <v>0</v>
      </c>
      <c r="Z138" s="365" cm="1">
        <f t="array" aca="1" ref="Z138" ca="1">INDEX(INDIRECT($D138),,MATCH(Z136,Cashflow_A!$K$1:$AE$1,0))*Z137</f>
        <v>0</v>
      </c>
      <c r="AA138" s="365" cm="1">
        <f t="array" aca="1" ref="AA138" ca="1">INDEX(INDIRECT($D138),,MATCH(AA136,Cashflow_A!$K$1:$AE$1,0))*AA137</f>
        <v>0</v>
      </c>
      <c r="AB138" s="365" cm="1">
        <f t="array" aca="1" ref="AB138" ca="1">INDEX(INDIRECT($D138),,MATCH(AB136,Cashflow_A!$K$1:$AE$1,0))*AB137</f>
        <v>0</v>
      </c>
      <c r="AC138" s="365" cm="1">
        <f t="array" aca="1" ref="AC138" ca="1">INDEX(INDIRECT($D138),,MATCH(AC136,Cashflow_A!$K$1:$AE$1,0))*AC137</f>
        <v>0</v>
      </c>
      <c r="AD138" s="365" cm="1">
        <f t="array" aca="1" ref="AD138" ca="1">INDEX(INDIRECT($D138),,MATCH(AD136,Cashflow_A!$K$1:$AE$1,0))*AD137</f>
        <v>0</v>
      </c>
      <c r="AE138" s="365" cm="1">
        <f t="array" aca="1" ref="AE138" ca="1">INDEX(INDIRECT($D138),,MATCH(AE136,Cashflow_A!$K$1:$AE$1,0))*AE137</f>
        <v>0</v>
      </c>
    </row>
    <row r="139" spans="1:35" s="2" customFormat="1" outlineLevel="1" x14ac:dyDescent="0.3">
      <c r="C139" s="355" t="s">
        <v>22</v>
      </c>
      <c r="D139" s="2" t="str">
        <f>CONCATENATE(C139,"_Cost")</f>
        <v>C_Cost</v>
      </c>
      <c r="H139" s="2" t="s">
        <v>606</v>
      </c>
      <c r="K139" s="365" cm="1">
        <f t="array" aca="1" ref="K139" ca="1">INDEX(INDIRECT($D139),,MATCH(K136,Cashflow_A!$K$1:$AE$1,0))*K137</f>
        <v>0</v>
      </c>
      <c r="L139" s="365" cm="1">
        <f t="array" aca="1" ref="L139" ca="1">INDEX(INDIRECT($D139),,MATCH(L136,Cashflow_A!$K$1:$AE$1,0))*L137</f>
        <v>0</v>
      </c>
      <c r="M139" s="365" cm="1">
        <f t="array" aca="1" ref="M139" ca="1">INDEX(INDIRECT($D139),,MATCH(M136,Cashflow_A!$K$1:$AE$1,0))*M137</f>
        <v>0</v>
      </c>
      <c r="N139" s="365" cm="1">
        <f t="array" aca="1" ref="N139" ca="1">INDEX(INDIRECT($D139),,MATCH(N136,Cashflow_A!$K$1:$AE$1,0))*N137</f>
        <v>0</v>
      </c>
      <c r="O139" s="365" cm="1">
        <f t="array" aca="1" ref="O139" ca="1">INDEX(INDIRECT($D139),,MATCH(O136,Cashflow_A!$K$1:$AE$1,0))*O137</f>
        <v>0</v>
      </c>
      <c r="P139" s="365" cm="1">
        <f t="array" aca="1" ref="P139" ca="1">INDEX(INDIRECT($D139),,MATCH(P136,Cashflow_A!$K$1:$AE$1,0))*P137</f>
        <v>0</v>
      </c>
      <c r="Q139" s="365" cm="1">
        <f t="array" aca="1" ref="Q139" ca="1">INDEX(INDIRECT($D139),,MATCH(Q136,Cashflow_A!$K$1:$AE$1,0))*Q137</f>
        <v>0</v>
      </c>
      <c r="R139" s="365" cm="1">
        <f t="array" aca="1" ref="R139" ca="1">INDEX(INDIRECT($D139),,MATCH(R136,Cashflow_A!$K$1:$AE$1,0))*R137</f>
        <v>0</v>
      </c>
      <c r="S139" s="365" cm="1">
        <f t="array" aca="1" ref="S139" ca="1">INDEX(INDIRECT($D139),,MATCH(S136,Cashflow_A!$K$1:$AE$1,0))*S137</f>
        <v>0</v>
      </c>
      <c r="T139" s="365" cm="1">
        <f t="array" aca="1" ref="T139" ca="1">INDEX(INDIRECT($D139),,MATCH(T136,Cashflow_A!$K$1:$AE$1,0))*T137</f>
        <v>0</v>
      </c>
      <c r="U139" s="365" cm="1">
        <f t="array" aca="1" ref="U139" ca="1">INDEX(INDIRECT($D139),,MATCH(U136,Cashflow_A!$K$1:$AE$1,0))*U137</f>
        <v>0</v>
      </c>
      <c r="V139" s="365" cm="1">
        <f t="array" aca="1" ref="V139" ca="1">INDEX(INDIRECT($D139),,MATCH(V136,Cashflow_A!$K$1:$AE$1,0))*V137</f>
        <v>0</v>
      </c>
      <c r="W139" s="365" cm="1">
        <f t="array" aca="1" ref="W139" ca="1">INDEX(INDIRECT($D139),,MATCH(W136,Cashflow_A!$K$1:$AE$1,0))*W137</f>
        <v>0</v>
      </c>
      <c r="X139" s="365" cm="1">
        <f t="array" aca="1" ref="X139" ca="1">INDEX(INDIRECT($D139),,MATCH(X136,Cashflow_A!$K$1:$AE$1,0))*X137</f>
        <v>0</v>
      </c>
      <c r="Y139" s="365" cm="1">
        <f t="array" aca="1" ref="Y139" ca="1">INDEX(INDIRECT($D139),,MATCH(Y136,Cashflow_A!$K$1:$AE$1,0))*Y137</f>
        <v>0</v>
      </c>
      <c r="Z139" s="365" cm="1">
        <f t="array" aca="1" ref="Z139" ca="1">INDEX(INDIRECT($D139),,MATCH(Z136,Cashflow_A!$K$1:$AE$1,0))*Z137</f>
        <v>0</v>
      </c>
      <c r="AA139" s="365" cm="1">
        <f t="array" aca="1" ref="AA139" ca="1">INDEX(INDIRECT($D139),,MATCH(AA136,Cashflow_A!$K$1:$AE$1,0))*AA137</f>
        <v>0</v>
      </c>
      <c r="AB139" s="365" cm="1">
        <f t="array" aca="1" ref="AB139" ca="1">INDEX(INDIRECT($D139),,MATCH(AB136,Cashflow_A!$K$1:$AE$1,0))*AB137</f>
        <v>0</v>
      </c>
      <c r="AC139" s="365" cm="1">
        <f t="array" aca="1" ref="AC139" ca="1">INDEX(INDIRECT($D139),,MATCH(AC136,Cashflow_A!$K$1:$AE$1,0))*AC137</f>
        <v>0</v>
      </c>
      <c r="AD139" s="365" cm="1">
        <f t="array" aca="1" ref="AD139" ca="1">INDEX(INDIRECT($D139),,MATCH(AD136,Cashflow_A!$K$1:$AE$1,0))*AD137</f>
        <v>0</v>
      </c>
      <c r="AE139" s="365" cm="1">
        <f t="array" aca="1" ref="AE139" ca="1">INDEX(INDIRECT($D139),,MATCH(AE136,Cashflow_A!$K$1:$AE$1,0))*AE137</f>
        <v>0</v>
      </c>
    </row>
    <row r="140" spans="1:35" s="2" customFormat="1" outlineLevel="1" x14ac:dyDescent="0.3">
      <c r="C140" s="355" t="s">
        <v>22</v>
      </c>
      <c r="D140" s="2" t="str">
        <f>CONCATENATE(C140,"_Net_Revenue")</f>
        <v>C_Net_Revenue</v>
      </c>
      <c r="H140" s="2" t="s">
        <v>607</v>
      </c>
      <c r="K140" s="365" cm="1">
        <f t="array" aca="1" ref="K140" ca="1">INDEX(INDIRECT($D140),,MATCH(K136,Cashflow_A!$K$1:$AE$1,0))*K137</f>
        <v>0</v>
      </c>
      <c r="L140" s="365" cm="1">
        <f t="array" aca="1" ref="L140" ca="1">INDEX(INDIRECT($D140),,MATCH(L136,Cashflow_A!$K$1:$AE$1,0))*L137</f>
        <v>0</v>
      </c>
      <c r="M140" s="365" cm="1">
        <f t="array" aca="1" ref="M140" ca="1">INDEX(INDIRECT($D140),,MATCH(M136,Cashflow_A!$K$1:$AE$1,0))*M137</f>
        <v>0</v>
      </c>
      <c r="N140" s="365" cm="1">
        <f t="array" aca="1" ref="N140" ca="1">INDEX(INDIRECT($D140),,MATCH(N136,Cashflow_A!$K$1:$AE$1,0))*N137</f>
        <v>0</v>
      </c>
      <c r="O140" s="365" cm="1">
        <f t="array" aca="1" ref="O140" ca="1">INDEX(INDIRECT($D140),,MATCH(O136,Cashflow_A!$K$1:$AE$1,0))*O137</f>
        <v>0</v>
      </c>
      <c r="P140" s="365" cm="1">
        <f t="array" aca="1" ref="P140" ca="1">INDEX(INDIRECT($D140),,MATCH(P136,Cashflow_A!$K$1:$AE$1,0))*P137</f>
        <v>0</v>
      </c>
      <c r="Q140" s="365" cm="1">
        <f t="array" aca="1" ref="Q140" ca="1">INDEX(INDIRECT($D140),,MATCH(Q136,Cashflow_A!$K$1:$AE$1,0))*Q137</f>
        <v>0</v>
      </c>
      <c r="R140" s="365" cm="1">
        <f t="array" aca="1" ref="R140" ca="1">INDEX(INDIRECT($D140),,MATCH(R136,Cashflow_A!$K$1:$AE$1,0))*R137</f>
        <v>0</v>
      </c>
      <c r="S140" s="365" cm="1">
        <f t="array" aca="1" ref="S140" ca="1">INDEX(INDIRECT($D140),,MATCH(S136,Cashflow_A!$K$1:$AE$1,0))*S137</f>
        <v>0</v>
      </c>
      <c r="T140" s="365" cm="1">
        <f t="array" aca="1" ref="T140" ca="1">INDEX(INDIRECT($D140),,MATCH(T136,Cashflow_A!$K$1:$AE$1,0))*T137</f>
        <v>0</v>
      </c>
      <c r="U140" s="365" cm="1">
        <f t="array" aca="1" ref="U140" ca="1">INDEX(INDIRECT($D140),,MATCH(U136,Cashflow_A!$K$1:$AE$1,0))*U137</f>
        <v>0</v>
      </c>
      <c r="V140" s="365" cm="1">
        <f t="array" aca="1" ref="V140" ca="1">INDEX(INDIRECT($D140),,MATCH(V136,Cashflow_A!$K$1:$AE$1,0))*V137</f>
        <v>0</v>
      </c>
      <c r="W140" s="365" cm="1">
        <f t="array" aca="1" ref="W140" ca="1">INDEX(INDIRECT($D140),,MATCH(W136,Cashflow_A!$K$1:$AE$1,0))*W137</f>
        <v>0</v>
      </c>
      <c r="X140" s="365" cm="1">
        <f t="array" aca="1" ref="X140" ca="1">INDEX(INDIRECT($D140),,MATCH(X136,Cashflow_A!$K$1:$AE$1,0))*X137</f>
        <v>0</v>
      </c>
      <c r="Y140" s="365" cm="1">
        <f t="array" aca="1" ref="Y140" ca="1">INDEX(INDIRECT($D140),,MATCH(Y136,Cashflow_A!$K$1:$AE$1,0))*Y137</f>
        <v>0</v>
      </c>
      <c r="Z140" s="365" cm="1">
        <f t="array" aca="1" ref="Z140" ca="1">INDEX(INDIRECT($D140),,MATCH(Z136,Cashflow_A!$K$1:$AE$1,0))*Z137</f>
        <v>0</v>
      </c>
      <c r="AA140" s="365" cm="1">
        <f t="array" aca="1" ref="AA140" ca="1">INDEX(INDIRECT($D140),,MATCH(AA136,Cashflow_A!$K$1:$AE$1,0))*AA137</f>
        <v>0</v>
      </c>
      <c r="AB140" s="365" cm="1">
        <f t="array" aca="1" ref="AB140" ca="1">INDEX(INDIRECT($D140),,MATCH(AB136,Cashflow_A!$K$1:$AE$1,0))*AB137</f>
        <v>0</v>
      </c>
      <c r="AC140" s="365" cm="1">
        <f t="array" aca="1" ref="AC140" ca="1">INDEX(INDIRECT($D140),,MATCH(AC136,Cashflow_A!$K$1:$AE$1,0))*AC137</f>
        <v>0</v>
      </c>
      <c r="AD140" s="365" cm="1">
        <f t="array" aca="1" ref="AD140" ca="1">INDEX(INDIRECT($D140),,MATCH(AD136,Cashflow_A!$K$1:$AE$1,0))*AD137</f>
        <v>0</v>
      </c>
      <c r="AE140" s="365" cm="1">
        <f t="array" aca="1" ref="AE140" ca="1">INDEX(INDIRECT($D140),,MATCH(AE136,Cashflow_A!$K$1:$AE$1,0))*AE137</f>
        <v>0</v>
      </c>
    </row>
    <row r="141" spans="1:35" s="2" customFormat="1" outlineLevel="1" x14ac:dyDescent="0.3">
      <c r="C141" s="355"/>
      <c r="K141" s="352"/>
    </row>
    <row r="142" spans="1:35" s="12" customFormat="1" ht="16.5" outlineLevel="1" x14ac:dyDescent="0.3">
      <c r="A142" s="2"/>
      <c r="B142" s="2"/>
      <c r="C142" s="355"/>
      <c r="D142" s="2" t="s">
        <v>602</v>
      </c>
      <c r="E142" s="356" t="s">
        <v>603</v>
      </c>
      <c r="F142" s="357">
        <v>2</v>
      </c>
      <c r="G142" s="2"/>
      <c r="I142" s="2"/>
      <c r="J142" s="2"/>
      <c r="K142" s="365">
        <f>IF(K$1&gt;=$F142,K$1-$F142,0)</f>
        <v>0</v>
      </c>
      <c r="L142" s="365">
        <f>IF(L$1&gt;=$F142,L$1-$F142,0)</f>
        <v>0</v>
      </c>
      <c r="M142" s="365">
        <f t="shared" ref="M142:AE142" si="42">IF(M$1&gt;=$F142,M$1-$F142,0)</f>
        <v>0</v>
      </c>
      <c r="N142" s="365">
        <f t="shared" si="42"/>
        <v>1</v>
      </c>
      <c r="O142" s="365">
        <f t="shared" si="42"/>
        <v>2</v>
      </c>
      <c r="P142" s="365">
        <f t="shared" si="42"/>
        <v>3</v>
      </c>
      <c r="Q142" s="365">
        <f t="shared" si="42"/>
        <v>4</v>
      </c>
      <c r="R142" s="365">
        <f t="shared" si="42"/>
        <v>5</v>
      </c>
      <c r="S142" s="365">
        <f t="shared" si="42"/>
        <v>6</v>
      </c>
      <c r="T142" s="365">
        <f t="shared" si="42"/>
        <v>7</v>
      </c>
      <c r="U142" s="365">
        <f t="shared" si="42"/>
        <v>8</v>
      </c>
      <c r="V142" s="365">
        <f t="shared" si="42"/>
        <v>9</v>
      </c>
      <c r="W142" s="365">
        <f t="shared" si="42"/>
        <v>10</v>
      </c>
      <c r="X142" s="365">
        <f t="shared" si="42"/>
        <v>11</v>
      </c>
      <c r="Y142" s="365">
        <f t="shared" si="42"/>
        <v>12</v>
      </c>
      <c r="Z142" s="365">
        <f t="shared" si="42"/>
        <v>13</v>
      </c>
      <c r="AA142" s="365">
        <f t="shared" si="42"/>
        <v>14</v>
      </c>
      <c r="AB142" s="365">
        <f t="shared" si="42"/>
        <v>15</v>
      </c>
      <c r="AC142" s="365">
        <f t="shared" si="42"/>
        <v>16</v>
      </c>
      <c r="AD142" s="365">
        <f t="shared" si="42"/>
        <v>17</v>
      </c>
      <c r="AE142" s="365">
        <f t="shared" si="42"/>
        <v>18</v>
      </c>
      <c r="AF142" s="2"/>
      <c r="AG142" s="2"/>
      <c r="AH142" s="2"/>
      <c r="AI142" s="2"/>
    </row>
    <row r="143" spans="1:35" s="12" customFormat="1" ht="16.5" outlineLevel="1" x14ac:dyDescent="0.3">
      <c r="A143" s="2"/>
      <c r="B143" s="2"/>
      <c r="C143" s="355" t="s">
        <v>22</v>
      </c>
      <c r="D143" s="2" t="str">
        <f>CONCATENATE("Hectares year ",F142)</f>
        <v>Hectares year 2</v>
      </c>
      <c r="E143" s="356" t="s">
        <v>604</v>
      </c>
      <c r="F143" s="357">
        <f>SUMIFS(Baseline_Hectare!$G$12:$G$564,Baseline_Hectare!$C$12:$C$564,C143,Baseline_Hectare!$E$12:$E$564,D143)</f>
        <v>0</v>
      </c>
      <c r="G143" s="2"/>
      <c r="I143" s="2"/>
      <c r="J143" s="2"/>
      <c r="K143" s="365">
        <f>IF(K$1&gt;=$F142,$F143,0)</f>
        <v>0</v>
      </c>
      <c r="L143" s="365">
        <f t="shared" ref="L143:AE143" si="43">IF(L$1&gt;=$F142,$F143,0)</f>
        <v>0</v>
      </c>
      <c r="M143" s="365">
        <f t="shared" si="43"/>
        <v>0</v>
      </c>
      <c r="N143" s="365">
        <f t="shared" si="43"/>
        <v>0</v>
      </c>
      <c r="O143" s="365">
        <f t="shared" si="43"/>
        <v>0</v>
      </c>
      <c r="P143" s="365">
        <f t="shared" si="43"/>
        <v>0</v>
      </c>
      <c r="Q143" s="365">
        <f t="shared" si="43"/>
        <v>0</v>
      </c>
      <c r="R143" s="365">
        <f t="shared" si="43"/>
        <v>0</v>
      </c>
      <c r="S143" s="365">
        <f t="shared" si="43"/>
        <v>0</v>
      </c>
      <c r="T143" s="365">
        <f t="shared" si="43"/>
        <v>0</v>
      </c>
      <c r="U143" s="365">
        <f t="shared" si="43"/>
        <v>0</v>
      </c>
      <c r="V143" s="365">
        <f t="shared" si="43"/>
        <v>0</v>
      </c>
      <c r="W143" s="365">
        <f t="shared" si="43"/>
        <v>0</v>
      </c>
      <c r="X143" s="365">
        <f t="shared" si="43"/>
        <v>0</v>
      </c>
      <c r="Y143" s="365">
        <f t="shared" si="43"/>
        <v>0</v>
      </c>
      <c r="Z143" s="365">
        <f t="shared" si="43"/>
        <v>0</v>
      </c>
      <c r="AA143" s="365">
        <f t="shared" si="43"/>
        <v>0</v>
      </c>
      <c r="AB143" s="365">
        <f t="shared" si="43"/>
        <v>0</v>
      </c>
      <c r="AC143" s="365">
        <f t="shared" si="43"/>
        <v>0</v>
      </c>
      <c r="AD143" s="365">
        <f t="shared" si="43"/>
        <v>0</v>
      </c>
      <c r="AE143" s="365">
        <f t="shared" si="43"/>
        <v>0</v>
      </c>
      <c r="AF143" s="2"/>
      <c r="AG143" s="2"/>
      <c r="AH143" s="2"/>
      <c r="AI143" s="2"/>
    </row>
    <row r="144" spans="1:35" s="2" customFormat="1" outlineLevel="1" x14ac:dyDescent="0.3">
      <c r="C144" s="355" t="s">
        <v>22</v>
      </c>
      <c r="D144" s="2" t="str">
        <f>CONCATENATE(C144,"_Revenue")</f>
        <v>C_Revenue</v>
      </c>
      <c r="H144" s="2" t="s">
        <v>605</v>
      </c>
      <c r="K144" s="365" cm="1">
        <f t="array" aca="1" ref="K144" ca="1">INDEX(INDIRECT($D144),,MATCH(K142,Cashflow_A!$K$1:$AE$1,0))*K143</f>
        <v>0</v>
      </c>
      <c r="L144" s="365" cm="1">
        <f t="array" aca="1" ref="L144" ca="1">INDEX(INDIRECT($D144),,MATCH(L142,Cashflow_A!$K$1:$AE$1,0))*L143</f>
        <v>0</v>
      </c>
      <c r="M144" s="365" cm="1">
        <f t="array" aca="1" ref="M144" ca="1">INDEX(INDIRECT($D144),,MATCH(M142,Cashflow_A!$K$1:$AE$1,0))*M143</f>
        <v>0</v>
      </c>
      <c r="N144" s="365" cm="1">
        <f t="array" aca="1" ref="N144" ca="1">INDEX(INDIRECT($D144),,MATCH(N142,Cashflow_A!$K$1:$AE$1,0))*N143</f>
        <v>0</v>
      </c>
      <c r="O144" s="365" cm="1">
        <f t="array" aca="1" ref="O144" ca="1">INDEX(INDIRECT($D144),,MATCH(O142,Cashflow_A!$K$1:$AE$1,0))*O143</f>
        <v>0</v>
      </c>
      <c r="P144" s="365" cm="1">
        <f t="array" aca="1" ref="P144" ca="1">INDEX(INDIRECT($D144),,MATCH(P142,Cashflow_A!$K$1:$AE$1,0))*P143</f>
        <v>0</v>
      </c>
      <c r="Q144" s="365" cm="1">
        <f t="array" aca="1" ref="Q144" ca="1">INDEX(INDIRECT($D144),,MATCH(Q142,Cashflow_A!$K$1:$AE$1,0))*Q143</f>
        <v>0</v>
      </c>
      <c r="R144" s="365" cm="1">
        <f t="array" aca="1" ref="R144" ca="1">INDEX(INDIRECT($D144),,MATCH(R142,Cashflow_A!$K$1:$AE$1,0))*R143</f>
        <v>0</v>
      </c>
      <c r="S144" s="365" cm="1">
        <f t="array" aca="1" ref="S144" ca="1">INDEX(INDIRECT($D144),,MATCH(S142,Cashflow_A!$K$1:$AE$1,0))*S143</f>
        <v>0</v>
      </c>
      <c r="T144" s="365" cm="1">
        <f t="array" aca="1" ref="T144" ca="1">INDEX(INDIRECT($D144),,MATCH(T142,Cashflow_A!$K$1:$AE$1,0))*T143</f>
        <v>0</v>
      </c>
      <c r="U144" s="365" cm="1">
        <f t="array" aca="1" ref="U144" ca="1">INDEX(INDIRECT($D144),,MATCH(U142,Cashflow_A!$K$1:$AE$1,0))*U143</f>
        <v>0</v>
      </c>
      <c r="V144" s="365" cm="1">
        <f t="array" aca="1" ref="V144" ca="1">INDEX(INDIRECT($D144),,MATCH(V142,Cashflow_A!$K$1:$AE$1,0))*V143</f>
        <v>0</v>
      </c>
      <c r="W144" s="365" cm="1">
        <f t="array" aca="1" ref="W144" ca="1">INDEX(INDIRECT($D144),,MATCH(W142,Cashflow_A!$K$1:$AE$1,0))*W143</f>
        <v>0</v>
      </c>
      <c r="X144" s="365" cm="1">
        <f t="array" aca="1" ref="X144" ca="1">INDEX(INDIRECT($D144),,MATCH(X142,Cashflow_A!$K$1:$AE$1,0))*X143</f>
        <v>0</v>
      </c>
      <c r="Y144" s="365" cm="1">
        <f t="array" aca="1" ref="Y144" ca="1">INDEX(INDIRECT($D144),,MATCH(Y142,Cashflow_A!$K$1:$AE$1,0))*Y143</f>
        <v>0</v>
      </c>
      <c r="Z144" s="365" cm="1">
        <f t="array" aca="1" ref="Z144" ca="1">INDEX(INDIRECT($D144),,MATCH(Z142,Cashflow_A!$K$1:$AE$1,0))*Z143</f>
        <v>0</v>
      </c>
      <c r="AA144" s="365" cm="1">
        <f t="array" aca="1" ref="AA144" ca="1">INDEX(INDIRECT($D144),,MATCH(AA142,Cashflow_A!$K$1:$AE$1,0))*AA143</f>
        <v>0</v>
      </c>
      <c r="AB144" s="365" cm="1">
        <f t="array" aca="1" ref="AB144" ca="1">INDEX(INDIRECT($D144),,MATCH(AB142,Cashflow_A!$K$1:$AE$1,0))*AB143</f>
        <v>0</v>
      </c>
      <c r="AC144" s="365" cm="1">
        <f t="array" aca="1" ref="AC144" ca="1">INDEX(INDIRECT($D144),,MATCH(AC142,Cashflow_A!$K$1:$AE$1,0))*AC143</f>
        <v>0</v>
      </c>
      <c r="AD144" s="365" cm="1">
        <f t="array" aca="1" ref="AD144" ca="1">INDEX(INDIRECT($D144),,MATCH(AD142,Cashflow_A!$K$1:$AE$1,0))*AD143</f>
        <v>0</v>
      </c>
      <c r="AE144" s="365" cm="1">
        <f t="array" aca="1" ref="AE144" ca="1">INDEX(INDIRECT($D144),,MATCH(AE142,Cashflow_A!$K$1:$AE$1,0))*AE143</f>
        <v>0</v>
      </c>
    </row>
    <row r="145" spans="1:35" s="2" customFormat="1" outlineLevel="1" x14ac:dyDescent="0.3">
      <c r="C145" s="355" t="s">
        <v>22</v>
      </c>
      <c r="D145" s="2" t="str">
        <f>CONCATENATE(C145,"_Cost")</f>
        <v>C_Cost</v>
      </c>
      <c r="H145" s="2" t="s">
        <v>606</v>
      </c>
      <c r="K145" s="365" cm="1">
        <f t="array" aca="1" ref="K145" ca="1">INDEX(INDIRECT($D145),,MATCH(K142,Cashflow_A!$K$1:$AE$1,0))*K143</f>
        <v>0</v>
      </c>
      <c r="L145" s="365" cm="1">
        <f t="array" aca="1" ref="L145" ca="1">INDEX(INDIRECT($D145),,MATCH(L142,Cashflow_A!$K$1:$AE$1,0))*L143</f>
        <v>0</v>
      </c>
      <c r="M145" s="365" cm="1">
        <f t="array" aca="1" ref="M145" ca="1">INDEX(INDIRECT($D145),,MATCH(M142,Cashflow_A!$K$1:$AE$1,0))*M143</f>
        <v>0</v>
      </c>
      <c r="N145" s="365" cm="1">
        <f t="array" aca="1" ref="N145" ca="1">INDEX(INDIRECT($D145),,MATCH(N142,Cashflow_A!$K$1:$AE$1,0))*N143</f>
        <v>0</v>
      </c>
      <c r="O145" s="365" cm="1">
        <f t="array" aca="1" ref="O145" ca="1">INDEX(INDIRECT($D145),,MATCH(O142,Cashflow_A!$K$1:$AE$1,0))*O143</f>
        <v>0</v>
      </c>
      <c r="P145" s="365" cm="1">
        <f t="array" aca="1" ref="P145" ca="1">INDEX(INDIRECT($D145),,MATCH(P142,Cashflow_A!$K$1:$AE$1,0))*P143</f>
        <v>0</v>
      </c>
      <c r="Q145" s="365" cm="1">
        <f t="array" aca="1" ref="Q145" ca="1">INDEX(INDIRECT($D145),,MATCH(Q142,Cashflow_A!$K$1:$AE$1,0))*Q143</f>
        <v>0</v>
      </c>
      <c r="R145" s="365" cm="1">
        <f t="array" aca="1" ref="R145" ca="1">INDEX(INDIRECT($D145),,MATCH(R142,Cashflow_A!$K$1:$AE$1,0))*R143</f>
        <v>0</v>
      </c>
      <c r="S145" s="365" cm="1">
        <f t="array" aca="1" ref="S145" ca="1">INDEX(INDIRECT($D145),,MATCH(S142,Cashflow_A!$K$1:$AE$1,0))*S143</f>
        <v>0</v>
      </c>
      <c r="T145" s="365" cm="1">
        <f t="array" aca="1" ref="T145" ca="1">INDEX(INDIRECT($D145),,MATCH(T142,Cashflow_A!$K$1:$AE$1,0))*T143</f>
        <v>0</v>
      </c>
      <c r="U145" s="365" cm="1">
        <f t="array" aca="1" ref="U145" ca="1">INDEX(INDIRECT($D145),,MATCH(U142,Cashflow_A!$K$1:$AE$1,0))*U143</f>
        <v>0</v>
      </c>
      <c r="V145" s="365" cm="1">
        <f t="array" aca="1" ref="V145" ca="1">INDEX(INDIRECT($D145),,MATCH(V142,Cashflow_A!$K$1:$AE$1,0))*V143</f>
        <v>0</v>
      </c>
      <c r="W145" s="365" cm="1">
        <f t="array" aca="1" ref="W145" ca="1">INDEX(INDIRECT($D145),,MATCH(W142,Cashflow_A!$K$1:$AE$1,0))*W143</f>
        <v>0</v>
      </c>
      <c r="X145" s="365" cm="1">
        <f t="array" aca="1" ref="X145" ca="1">INDEX(INDIRECT($D145),,MATCH(X142,Cashflow_A!$K$1:$AE$1,0))*X143</f>
        <v>0</v>
      </c>
      <c r="Y145" s="365" cm="1">
        <f t="array" aca="1" ref="Y145" ca="1">INDEX(INDIRECT($D145),,MATCH(Y142,Cashflow_A!$K$1:$AE$1,0))*Y143</f>
        <v>0</v>
      </c>
      <c r="Z145" s="365" cm="1">
        <f t="array" aca="1" ref="Z145" ca="1">INDEX(INDIRECT($D145),,MATCH(Z142,Cashflow_A!$K$1:$AE$1,0))*Z143</f>
        <v>0</v>
      </c>
      <c r="AA145" s="365" cm="1">
        <f t="array" aca="1" ref="AA145" ca="1">INDEX(INDIRECT($D145),,MATCH(AA142,Cashflow_A!$K$1:$AE$1,0))*AA143</f>
        <v>0</v>
      </c>
      <c r="AB145" s="365" cm="1">
        <f t="array" aca="1" ref="AB145" ca="1">INDEX(INDIRECT($D145),,MATCH(AB142,Cashflow_A!$K$1:$AE$1,0))*AB143</f>
        <v>0</v>
      </c>
      <c r="AC145" s="365" cm="1">
        <f t="array" aca="1" ref="AC145" ca="1">INDEX(INDIRECT($D145),,MATCH(AC142,Cashflow_A!$K$1:$AE$1,0))*AC143</f>
        <v>0</v>
      </c>
      <c r="AD145" s="365" cm="1">
        <f t="array" aca="1" ref="AD145" ca="1">INDEX(INDIRECT($D145),,MATCH(AD142,Cashflow_A!$K$1:$AE$1,0))*AD143</f>
        <v>0</v>
      </c>
      <c r="AE145" s="365" cm="1">
        <f t="array" aca="1" ref="AE145" ca="1">INDEX(INDIRECT($D145),,MATCH(AE142,Cashflow_A!$K$1:$AE$1,0))*AE143</f>
        <v>0</v>
      </c>
    </row>
    <row r="146" spans="1:35" s="2" customFormat="1" outlineLevel="1" x14ac:dyDescent="0.3">
      <c r="C146" s="355" t="s">
        <v>22</v>
      </c>
      <c r="D146" s="2" t="str">
        <f>CONCATENATE(C146,"_Net_Revenue")</f>
        <v>C_Net_Revenue</v>
      </c>
      <c r="H146" s="2" t="s">
        <v>607</v>
      </c>
      <c r="K146" s="365" cm="1">
        <f t="array" aca="1" ref="K146" ca="1">INDEX(INDIRECT($D146),,MATCH(K142,Cashflow_A!$K$1:$AE$1,0))*K143</f>
        <v>0</v>
      </c>
      <c r="L146" s="365" cm="1">
        <f t="array" aca="1" ref="L146" ca="1">INDEX(INDIRECT($D146),,MATCH(L142,Cashflow_A!$K$1:$AE$1,0))*L143</f>
        <v>0</v>
      </c>
      <c r="M146" s="365" cm="1">
        <f t="array" aca="1" ref="M146" ca="1">INDEX(INDIRECT($D146),,MATCH(M142,Cashflow_A!$K$1:$AE$1,0))*M143</f>
        <v>0</v>
      </c>
      <c r="N146" s="365" cm="1">
        <f t="array" aca="1" ref="N146" ca="1">INDEX(INDIRECT($D146),,MATCH(N142,Cashflow_A!$K$1:$AE$1,0))*N143</f>
        <v>0</v>
      </c>
      <c r="O146" s="365" cm="1">
        <f t="array" aca="1" ref="O146" ca="1">INDEX(INDIRECT($D146),,MATCH(O142,Cashflow_A!$K$1:$AE$1,0))*O143</f>
        <v>0</v>
      </c>
      <c r="P146" s="365" cm="1">
        <f t="array" aca="1" ref="P146" ca="1">INDEX(INDIRECT($D146),,MATCH(P142,Cashflow_A!$K$1:$AE$1,0))*P143</f>
        <v>0</v>
      </c>
      <c r="Q146" s="365" cm="1">
        <f t="array" aca="1" ref="Q146" ca="1">INDEX(INDIRECT($D146),,MATCH(Q142,Cashflow_A!$K$1:$AE$1,0))*Q143</f>
        <v>0</v>
      </c>
      <c r="R146" s="365" cm="1">
        <f t="array" aca="1" ref="R146" ca="1">INDEX(INDIRECT($D146),,MATCH(R142,Cashflow_A!$K$1:$AE$1,0))*R143</f>
        <v>0</v>
      </c>
      <c r="S146" s="365" cm="1">
        <f t="array" aca="1" ref="S146" ca="1">INDEX(INDIRECT($D146),,MATCH(S142,Cashflow_A!$K$1:$AE$1,0))*S143</f>
        <v>0</v>
      </c>
      <c r="T146" s="365" cm="1">
        <f t="array" aca="1" ref="T146" ca="1">INDEX(INDIRECT($D146),,MATCH(T142,Cashflow_A!$K$1:$AE$1,0))*T143</f>
        <v>0</v>
      </c>
      <c r="U146" s="365" cm="1">
        <f t="array" aca="1" ref="U146" ca="1">INDEX(INDIRECT($D146),,MATCH(U142,Cashflow_A!$K$1:$AE$1,0))*U143</f>
        <v>0</v>
      </c>
      <c r="V146" s="365" cm="1">
        <f t="array" aca="1" ref="V146" ca="1">INDEX(INDIRECT($D146),,MATCH(V142,Cashflow_A!$K$1:$AE$1,0))*V143</f>
        <v>0</v>
      </c>
      <c r="W146" s="365" cm="1">
        <f t="array" aca="1" ref="W146" ca="1">INDEX(INDIRECT($D146),,MATCH(W142,Cashflow_A!$K$1:$AE$1,0))*W143</f>
        <v>0</v>
      </c>
      <c r="X146" s="365" cm="1">
        <f t="array" aca="1" ref="X146" ca="1">INDEX(INDIRECT($D146),,MATCH(X142,Cashflow_A!$K$1:$AE$1,0))*X143</f>
        <v>0</v>
      </c>
      <c r="Y146" s="365" cm="1">
        <f t="array" aca="1" ref="Y146" ca="1">INDEX(INDIRECT($D146),,MATCH(Y142,Cashflow_A!$K$1:$AE$1,0))*Y143</f>
        <v>0</v>
      </c>
      <c r="Z146" s="365" cm="1">
        <f t="array" aca="1" ref="Z146" ca="1">INDEX(INDIRECT($D146),,MATCH(Z142,Cashflow_A!$K$1:$AE$1,0))*Z143</f>
        <v>0</v>
      </c>
      <c r="AA146" s="365" cm="1">
        <f t="array" aca="1" ref="AA146" ca="1">INDEX(INDIRECT($D146),,MATCH(AA142,Cashflow_A!$K$1:$AE$1,0))*AA143</f>
        <v>0</v>
      </c>
      <c r="AB146" s="365" cm="1">
        <f t="array" aca="1" ref="AB146" ca="1">INDEX(INDIRECT($D146),,MATCH(AB142,Cashflow_A!$K$1:$AE$1,0))*AB143</f>
        <v>0</v>
      </c>
      <c r="AC146" s="365" cm="1">
        <f t="array" aca="1" ref="AC146" ca="1">INDEX(INDIRECT($D146),,MATCH(AC142,Cashflow_A!$K$1:$AE$1,0))*AC143</f>
        <v>0</v>
      </c>
      <c r="AD146" s="365" cm="1">
        <f t="array" aca="1" ref="AD146" ca="1">INDEX(INDIRECT($D146),,MATCH(AD142,Cashflow_A!$K$1:$AE$1,0))*AD143</f>
        <v>0</v>
      </c>
      <c r="AE146" s="365" cm="1">
        <f t="array" aca="1" ref="AE146" ca="1">INDEX(INDIRECT($D146),,MATCH(AE142,Cashflow_A!$K$1:$AE$1,0))*AE143</f>
        <v>0</v>
      </c>
    </row>
    <row r="147" spans="1:35" s="2" customFormat="1" outlineLevel="1" x14ac:dyDescent="0.3">
      <c r="C147" s="355"/>
      <c r="K147" s="352"/>
    </row>
    <row r="148" spans="1:35" s="12" customFormat="1" ht="16.5" outlineLevel="1" x14ac:dyDescent="0.3">
      <c r="A148" s="2"/>
      <c r="B148" s="2"/>
      <c r="C148" s="355"/>
      <c r="D148" s="2" t="s">
        <v>602</v>
      </c>
      <c r="E148" s="356" t="s">
        <v>603</v>
      </c>
      <c r="F148" s="357">
        <v>3</v>
      </c>
      <c r="G148" s="2"/>
      <c r="I148" s="2"/>
      <c r="J148" s="2"/>
      <c r="K148" s="365">
        <f>IF(K$1&gt;=$F148,K$1-$F148,0)</f>
        <v>0</v>
      </c>
      <c r="L148" s="365">
        <f>IF(L$1&gt;=$F148,L$1-$F148,0)</f>
        <v>0</v>
      </c>
      <c r="M148" s="365">
        <f t="shared" ref="M148:AE148" si="44">IF(M$1&gt;=$F148,M$1-$F148,0)</f>
        <v>0</v>
      </c>
      <c r="N148" s="365">
        <f t="shared" si="44"/>
        <v>0</v>
      </c>
      <c r="O148" s="365">
        <f t="shared" si="44"/>
        <v>1</v>
      </c>
      <c r="P148" s="365">
        <f t="shared" si="44"/>
        <v>2</v>
      </c>
      <c r="Q148" s="365">
        <f t="shared" si="44"/>
        <v>3</v>
      </c>
      <c r="R148" s="365">
        <f t="shared" si="44"/>
        <v>4</v>
      </c>
      <c r="S148" s="365">
        <f t="shared" si="44"/>
        <v>5</v>
      </c>
      <c r="T148" s="365">
        <f t="shared" si="44"/>
        <v>6</v>
      </c>
      <c r="U148" s="365">
        <f t="shared" si="44"/>
        <v>7</v>
      </c>
      <c r="V148" s="365">
        <f t="shared" si="44"/>
        <v>8</v>
      </c>
      <c r="W148" s="365">
        <f t="shared" si="44"/>
        <v>9</v>
      </c>
      <c r="X148" s="365">
        <f t="shared" si="44"/>
        <v>10</v>
      </c>
      <c r="Y148" s="365">
        <f t="shared" si="44"/>
        <v>11</v>
      </c>
      <c r="Z148" s="365">
        <f t="shared" si="44"/>
        <v>12</v>
      </c>
      <c r="AA148" s="365">
        <f t="shared" si="44"/>
        <v>13</v>
      </c>
      <c r="AB148" s="365">
        <f t="shared" si="44"/>
        <v>14</v>
      </c>
      <c r="AC148" s="365">
        <f t="shared" si="44"/>
        <v>15</v>
      </c>
      <c r="AD148" s="365">
        <f t="shared" si="44"/>
        <v>16</v>
      </c>
      <c r="AE148" s="365">
        <f t="shared" si="44"/>
        <v>17</v>
      </c>
      <c r="AF148" s="2"/>
      <c r="AG148" s="2"/>
      <c r="AH148" s="2"/>
      <c r="AI148" s="2"/>
    </row>
    <row r="149" spans="1:35" s="12" customFormat="1" ht="16.5" outlineLevel="1" x14ac:dyDescent="0.3">
      <c r="A149" s="2"/>
      <c r="B149" s="2"/>
      <c r="C149" s="355" t="s">
        <v>22</v>
      </c>
      <c r="D149" s="2" t="str">
        <f>CONCATENATE("Hectares year ",F148)</f>
        <v>Hectares year 3</v>
      </c>
      <c r="E149" s="356" t="s">
        <v>604</v>
      </c>
      <c r="F149" s="357">
        <f>SUMIFS(Baseline_Hectare!$G$12:$G$564,Baseline_Hectare!$C$12:$C$564,C149,Baseline_Hectare!$E$12:$E$564,D149)</f>
        <v>0</v>
      </c>
      <c r="G149" s="2"/>
      <c r="I149" s="2"/>
      <c r="J149" s="2"/>
      <c r="K149" s="365">
        <f>IF(K$1&gt;=$F148,$F149,0)</f>
        <v>0</v>
      </c>
      <c r="L149" s="365">
        <f t="shared" ref="L149:AE149" si="45">IF(L$1&gt;=$F148,$F149,0)</f>
        <v>0</v>
      </c>
      <c r="M149" s="365">
        <f t="shared" si="45"/>
        <v>0</v>
      </c>
      <c r="N149" s="365">
        <f t="shared" si="45"/>
        <v>0</v>
      </c>
      <c r="O149" s="365">
        <f t="shared" si="45"/>
        <v>0</v>
      </c>
      <c r="P149" s="365">
        <f t="shared" si="45"/>
        <v>0</v>
      </c>
      <c r="Q149" s="365">
        <f t="shared" si="45"/>
        <v>0</v>
      </c>
      <c r="R149" s="365">
        <f t="shared" si="45"/>
        <v>0</v>
      </c>
      <c r="S149" s="365">
        <f t="shared" si="45"/>
        <v>0</v>
      </c>
      <c r="T149" s="365">
        <f t="shared" si="45"/>
        <v>0</v>
      </c>
      <c r="U149" s="365">
        <f t="shared" si="45"/>
        <v>0</v>
      </c>
      <c r="V149" s="365">
        <f t="shared" si="45"/>
        <v>0</v>
      </c>
      <c r="W149" s="365">
        <f t="shared" si="45"/>
        <v>0</v>
      </c>
      <c r="X149" s="365">
        <f t="shared" si="45"/>
        <v>0</v>
      </c>
      <c r="Y149" s="365">
        <f t="shared" si="45"/>
        <v>0</v>
      </c>
      <c r="Z149" s="365">
        <f t="shared" si="45"/>
        <v>0</v>
      </c>
      <c r="AA149" s="365">
        <f t="shared" si="45"/>
        <v>0</v>
      </c>
      <c r="AB149" s="365">
        <f t="shared" si="45"/>
        <v>0</v>
      </c>
      <c r="AC149" s="365">
        <f t="shared" si="45"/>
        <v>0</v>
      </c>
      <c r="AD149" s="365">
        <f t="shared" si="45"/>
        <v>0</v>
      </c>
      <c r="AE149" s="365">
        <f t="shared" si="45"/>
        <v>0</v>
      </c>
      <c r="AF149" s="2"/>
      <c r="AG149" s="2"/>
      <c r="AH149" s="2"/>
      <c r="AI149" s="2"/>
    </row>
    <row r="150" spans="1:35" s="2" customFormat="1" outlineLevel="1" x14ac:dyDescent="0.3">
      <c r="C150" s="355" t="s">
        <v>22</v>
      </c>
      <c r="D150" s="2" t="str">
        <f>CONCATENATE(C150,"_Revenue")</f>
        <v>C_Revenue</v>
      </c>
      <c r="H150" s="2" t="s">
        <v>605</v>
      </c>
      <c r="K150" s="365" cm="1">
        <f t="array" aca="1" ref="K150" ca="1">INDEX(INDIRECT($D150),,MATCH(K148,Cashflow_A!$K$1:$AE$1,0))*K149</f>
        <v>0</v>
      </c>
      <c r="L150" s="365" cm="1">
        <f t="array" aca="1" ref="L150" ca="1">INDEX(INDIRECT($D150),,MATCH(L148,Cashflow_A!$K$1:$AE$1,0))*L149</f>
        <v>0</v>
      </c>
      <c r="M150" s="365" cm="1">
        <f t="array" aca="1" ref="M150" ca="1">INDEX(INDIRECT($D150),,MATCH(M148,Cashflow_A!$K$1:$AE$1,0))*M149</f>
        <v>0</v>
      </c>
      <c r="N150" s="365" cm="1">
        <f t="array" aca="1" ref="N150" ca="1">INDEX(INDIRECT($D150),,MATCH(N148,Cashflow_A!$K$1:$AE$1,0))*N149</f>
        <v>0</v>
      </c>
      <c r="O150" s="365" cm="1">
        <f t="array" aca="1" ref="O150" ca="1">INDEX(INDIRECT($D150),,MATCH(O148,Cashflow_A!$K$1:$AE$1,0))*O149</f>
        <v>0</v>
      </c>
      <c r="P150" s="365" cm="1">
        <f t="array" aca="1" ref="P150" ca="1">INDEX(INDIRECT($D150),,MATCH(P148,Cashflow_A!$K$1:$AE$1,0))*P149</f>
        <v>0</v>
      </c>
      <c r="Q150" s="365" cm="1">
        <f t="array" aca="1" ref="Q150" ca="1">INDEX(INDIRECT($D150),,MATCH(Q148,Cashflow_A!$K$1:$AE$1,0))*Q149</f>
        <v>0</v>
      </c>
      <c r="R150" s="365" cm="1">
        <f t="array" aca="1" ref="R150" ca="1">INDEX(INDIRECT($D150),,MATCH(R148,Cashflow_A!$K$1:$AE$1,0))*R149</f>
        <v>0</v>
      </c>
      <c r="S150" s="365" cm="1">
        <f t="array" aca="1" ref="S150" ca="1">INDEX(INDIRECT($D150),,MATCH(S148,Cashflow_A!$K$1:$AE$1,0))*S149</f>
        <v>0</v>
      </c>
      <c r="T150" s="365" cm="1">
        <f t="array" aca="1" ref="T150" ca="1">INDEX(INDIRECT($D150),,MATCH(T148,Cashflow_A!$K$1:$AE$1,0))*T149</f>
        <v>0</v>
      </c>
      <c r="U150" s="365" cm="1">
        <f t="array" aca="1" ref="U150" ca="1">INDEX(INDIRECT($D150),,MATCH(U148,Cashflow_A!$K$1:$AE$1,0))*U149</f>
        <v>0</v>
      </c>
      <c r="V150" s="365" cm="1">
        <f t="array" aca="1" ref="V150" ca="1">INDEX(INDIRECT($D150),,MATCH(V148,Cashflow_A!$K$1:$AE$1,0))*V149</f>
        <v>0</v>
      </c>
      <c r="W150" s="365" cm="1">
        <f t="array" aca="1" ref="W150" ca="1">INDEX(INDIRECT($D150),,MATCH(W148,Cashflow_A!$K$1:$AE$1,0))*W149</f>
        <v>0</v>
      </c>
      <c r="X150" s="365" cm="1">
        <f t="array" aca="1" ref="X150" ca="1">INDEX(INDIRECT($D150),,MATCH(X148,Cashflow_A!$K$1:$AE$1,0))*X149</f>
        <v>0</v>
      </c>
      <c r="Y150" s="365" cm="1">
        <f t="array" aca="1" ref="Y150" ca="1">INDEX(INDIRECT($D150),,MATCH(Y148,Cashflow_A!$K$1:$AE$1,0))*Y149</f>
        <v>0</v>
      </c>
      <c r="Z150" s="365" cm="1">
        <f t="array" aca="1" ref="Z150" ca="1">INDEX(INDIRECT($D150),,MATCH(Z148,Cashflow_A!$K$1:$AE$1,0))*Z149</f>
        <v>0</v>
      </c>
      <c r="AA150" s="365" cm="1">
        <f t="array" aca="1" ref="AA150" ca="1">INDEX(INDIRECT($D150),,MATCH(AA148,Cashflow_A!$K$1:$AE$1,0))*AA149</f>
        <v>0</v>
      </c>
      <c r="AB150" s="365" cm="1">
        <f t="array" aca="1" ref="AB150" ca="1">INDEX(INDIRECT($D150),,MATCH(AB148,Cashflow_A!$K$1:$AE$1,0))*AB149</f>
        <v>0</v>
      </c>
      <c r="AC150" s="365" cm="1">
        <f t="array" aca="1" ref="AC150" ca="1">INDEX(INDIRECT($D150),,MATCH(AC148,Cashflow_A!$K$1:$AE$1,0))*AC149</f>
        <v>0</v>
      </c>
      <c r="AD150" s="365" cm="1">
        <f t="array" aca="1" ref="AD150" ca="1">INDEX(INDIRECT($D150),,MATCH(AD148,Cashflow_A!$K$1:$AE$1,0))*AD149</f>
        <v>0</v>
      </c>
      <c r="AE150" s="365" cm="1">
        <f t="array" aca="1" ref="AE150" ca="1">INDEX(INDIRECT($D150),,MATCH(AE148,Cashflow_A!$K$1:$AE$1,0))*AE149</f>
        <v>0</v>
      </c>
    </row>
    <row r="151" spans="1:35" s="2" customFormat="1" outlineLevel="1" x14ac:dyDescent="0.3">
      <c r="C151" s="355" t="s">
        <v>22</v>
      </c>
      <c r="D151" s="2" t="str">
        <f>CONCATENATE(C151,"_Cost")</f>
        <v>C_Cost</v>
      </c>
      <c r="H151" s="2" t="s">
        <v>606</v>
      </c>
      <c r="K151" s="365" cm="1">
        <f t="array" aca="1" ref="K151" ca="1">INDEX(INDIRECT($D151),,MATCH(K148,Cashflow_A!$K$1:$AE$1,0))*K149</f>
        <v>0</v>
      </c>
      <c r="L151" s="365" cm="1">
        <f t="array" aca="1" ref="L151" ca="1">INDEX(INDIRECT($D151),,MATCH(L148,Cashflow_A!$K$1:$AE$1,0))*L149</f>
        <v>0</v>
      </c>
      <c r="M151" s="365" cm="1">
        <f t="array" aca="1" ref="M151" ca="1">INDEX(INDIRECT($D151),,MATCH(M148,Cashflow_A!$K$1:$AE$1,0))*M149</f>
        <v>0</v>
      </c>
      <c r="N151" s="365" cm="1">
        <f t="array" aca="1" ref="N151" ca="1">INDEX(INDIRECT($D151),,MATCH(N148,Cashflow_A!$K$1:$AE$1,0))*N149</f>
        <v>0</v>
      </c>
      <c r="O151" s="365" cm="1">
        <f t="array" aca="1" ref="O151" ca="1">INDEX(INDIRECT($D151),,MATCH(O148,Cashflow_A!$K$1:$AE$1,0))*O149</f>
        <v>0</v>
      </c>
      <c r="P151" s="365" cm="1">
        <f t="array" aca="1" ref="P151" ca="1">INDEX(INDIRECT($D151),,MATCH(P148,Cashflow_A!$K$1:$AE$1,0))*P149</f>
        <v>0</v>
      </c>
      <c r="Q151" s="365" cm="1">
        <f t="array" aca="1" ref="Q151" ca="1">INDEX(INDIRECT($D151),,MATCH(Q148,Cashflow_A!$K$1:$AE$1,0))*Q149</f>
        <v>0</v>
      </c>
      <c r="R151" s="365" cm="1">
        <f t="array" aca="1" ref="R151" ca="1">INDEX(INDIRECT($D151),,MATCH(R148,Cashflow_A!$K$1:$AE$1,0))*R149</f>
        <v>0</v>
      </c>
      <c r="S151" s="365" cm="1">
        <f t="array" aca="1" ref="S151" ca="1">INDEX(INDIRECT($D151),,MATCH(S148,Cashflow_A!$K$1:$AE$1,0))*S149</f>
        <v>0</v>
      </c>
      <c r="T151" s="365" cm="1">
        <f t="array" aca="1" ref="T151" ca="1">INDEX(INDIRECT($D151),,MATCH(T148,Cashflow_A!$K$1:$AE$1,0))*T149</f>
        <v>0</v>
      </c>
      <c r="U151" s="365" cm="1">
        <f t="array" aca="1" ref="U151" ca="1">INDEX(INDIRECT($D151),,MATCH(U148,Cashflow_A!$K$1:$AE$1,0))*U149</f>
        <v>0</v>
      </c>
      <c r="V151" s="365" cm="1">
        <f t="array" aca="1" ref="V151" ca="1">INDEX(INDIRECT($D151),,MATCH(V148,Cashflow_A!$K$1:$AE$1,0))*V149</f>
        <v>0</v>
      </c>
      <c r="W151" s="365" cm="1">
        <f t="array" aca="1" ref="W151" ca="1">INDEX(INDIRECT($D151),,MATCH(W148,Cashflow_A!$K$1:$AE$1,0))*W149</f>
        <v>0</v>
      </c>
      <c r="X151" s="365" cm="1">
        <f t="array" aca="1" ref="X151" ca="1">INDEX(INDIRECT($D151),,MATCH(X148,Cashflow_A!$K$1:$AE$1,0))*X149</f>
        <v>0</v>
      </c>
      <c r="Y151" s="365" cm="1">
        <f t="array" aca="1" ref="Y151" ca="1">INDEX(INDIRECT($D151),,MATCH(Y148,Cashflow_A!$K$1:$AE$1,0))*Y149</f>
        <v>0</v>
      </c>
      <c r="Z151" s="365" cm="1">
        <f t="array" aca="1" ref="Z151" ca="1">INDEX(INDIRECT($D151),,MATCH(Z148,Cashflow_A!$K$1:$AE$1,0))*Z149</f>
        <v>0</v>
      </c>
      <c r="AA151" s="365" cm="1">
        <f t="array" aca="1" ref="AA151" ca="1">INDEX(INDIRECT($D151),,MATCH(AA148,Cashflow_A!$K$1:$AE$1,0))*AA149</f>
        <v>0</v>
      </c>
      <c r="AB151" s="365" cm="1">
        <f t="array" aca="1" ref="AB151" ca="1">INDEX(INDIRECT($D151),,MATCH(AB148,Cashflow_A!$K$1:$AE$1,0))*AB149</f>
        <v>0</v>
      </c>
      <c r="AC151" s="365" cm="1">
        <f t="array" aca="1" ref="AC151" ca="1">INDEX(INDIRECT($D151),,MATCH(AC148,Cashflow_A!$K$1:$AE$1,0))*AC149</f>
        <v>0</v>
      </c>
      <c r="AD151" s="365" cm="1">
        <f t="array" aca="1" ref="AD151" ca="1">INDEX(INDIRECT($D151),,MATCH(AD148,Cashflow_A!$K$1:$AE$1,0))*AD149</f>
        <v>0</v>
      </c>
      <c r="AE151" s="365" cm="1">
        <f t="array" aca="1" ref="AE151" ca="1">INDEX(INDIRECT($D151),,MATCH(AE148,Cashflow_A!$K$1:$AE$1,0))*AE149</f>
        <v>0</v>
      </c>
    </row>
    <row r="152" spans="1:35" s="2" customFormat="1" outlineLevel="1" x14ac:dyDescent="0.3">
      <c r="C152" s="355" t="s">
        <v>22</v>
      </c>
      <c r="D152" s="2" t="str">
        <f>CONCATENATE(C152,"_Net_Revenue")</f>
        <v>C_Net_Revenue</v>
      </c>
      <c r="H152" s="2" t="s">
        <v>607</v>
      </c>
      <c r="K152" s="365" cm="1">
        <f t="array" aca="1" ref="K152" ca="1">INDEX(INDIRECT($D152),,MATCH(K148,Cashflow_A!$K$1:$AE$1,0))*K149</f>
        <v>0</v>
      </c>
      <c r="L152" s="365" cm="1">
        <f t="array" aca="1" ref="L152" ca="1">INDEX(INDIRECT($D152),,MATCH(L148,Cashflow_A!$K$1:$AE$1,0))*L149</f>
        <v>0</v>
      </c>
      <c r="M152" s="365" cm="1">
        <f t="array" aca="1" ref="M152" ca="1">INDEX(INDIRECT($D152),,MATCH(M148,Cashflow_A!$K$1:$AE$1,0))*M149</f>
        <v>0</v>
      </c>
      <c r="N152" s="365" cm="1">
        <f t="array" aca="1" ref="N152" ca="1">INDEX(INDIRECT($D152),,MATCH(N148,Cashflow_A!$K$1:$AE$1,0))*N149</f>
        <v>0</v>
      </c>
      <c r="O152" s="365" cm="1">
        <f t="array" aca="1" ref="O152" ca="1">INDEX(INDIRECT($D152),,MATCH(O148,Cashflow_A!$K$1:$AE$1,0))*O149</f>
        <v>0</v>
      </c>
      <c r="P152" s="365" cm="1">
        <f t="array" aca="1" ref="P152" ca="1">INDEX(INDIRECT($D152),,MATCH(P148,Cashflow_A!$K$1:$AE$1,0))*P149</f>
        <v>0</v>
      </c>
      <c r="Q152" s="365" cm="1">
        <f t="array" aca="1" ref="Q152" ca="1">INDEX(INDIRECT($D152),,MATCH(Q148,Cashflow_A!$K$1:$AE$1,0))*Q149</f>
        <v>0</v>
      </c>
      <c r="R152" s="365" cm="1">
        <f t="array" aca="1" ref="R152" ca="1">INDEX(INDIRECT($D152),,MATCH(R148,Cashflow_A!$K$1:$AE$1,0))*R149</f>
        <v>0</v>
      </c>
      <c r="S152" s="365" cm="1">
        <f t="array" aca="1" ref="S152" ca="1">INDEX(INDIRECT($D152),,MATCH(S148,Cashflow_A!$K$1:$AE$1,0))*S149</f>
        <v>0</v>
      </c>
      <c r="T152" s="365" cm="1">
        <f t="array" aca="1" ref="T152" ca="1">INDEX(INDIRECT($D152),,MATCH(T148,Cashflow_A!$K$1:$AE$1,0))*T149</f>
        <v>0</v>
      </c>
      <c r="U152" s="365" cm="1">
        <f t="array" aca="1" ref="U152" ca="1">INDEX(INDIRECT($D152),,MATCH(U148,Cashflow_A!$K$1:$AE$1,0))*U149</f>
        <v>0</v>
      </c>
      <c r="V152" s="365" cm="1">
        <f t="array" aca="1" ref="V152" ca="1">INDEX(INDIRECT($D152),,MATCH(V148,Cashflow_A!$K$1:$AE$1,0))*V149</f>
        <v>0</v>
      </c>
      <c r="W152" s="365" cm="1">
        <f t="array" aca="1" ref="W152" ca="1">INDEX(INDIRECT($D152),,MATCH(W148,Cashflow_A!$K$1:$AE$1,0))*W149</f>
        <v>0</v>
      </c>
      <c r="X152" s="365" cm="1">
        <f t="array" aca="1" ref="X152" ca="1">INDEX(INDIRECT($D152),,MATCH(X148,Cashflow_A!$K$1:$AE$1,0))*X149</f>
        <v>0</v>
      </c>
      <c r="Y152" s="365" cm="1">
        <f t="array" aca="1" ref="Y152" ca="1">INDEX(INDIRECT($D152),,MATCH(Y148,Cashflow_A!$K$1:$AE$1,0))*Y149</f>
        <v>0</v>
      </c>
      <c r="Z152" s="365" cm="1">
        <f t="array" aca="1" ref="Z152" ca="1">INDEX(INDIRECT($D152),,MATCH(Z148,Cashflow_A!$K$1:$AE$1,0))*Z149</f>
        <v>0</v>
      </c>
      <c r="AA152" s="365" cm="1">
        <f t="array" aca="1" ref="AA152" ca="1">INDEX(INDIRECT($D152),,MATCH(AA148,Cashflow_A!$K$1:$AE$1,0))*AA149</f>
        <v>0</v>
      </c>
      <c r="AB152" s="365" cm="1">
        <f t="array" aca="1" ref="AB152" ca="1">INDEX(INDIRECT($D152),,MATCH(AB148,Cashflow_A!$K$1:$AE$1,0))*AB149</f>
        <v>0</v>
      </c>
      <c r="AC152" s="365" cm="1">
        <f t="array" aca="1" ref="AC152" ca="1">INDEX(INDIRECT($D152),,MATCH(AC148,Cashflow_A!$K$1:$AE$1,0))*AC149</f>
        <v>0</v>
      </c>
      <c r="AD152" s="365" cm="1">
        <f t="array" aca="1" ref="AD152" ca="1">INDEX(INDIRECT($D152),,MATCH(AD148,Cashflow_A!$K$1:$AE$1,0))*AD149</f>
        <v>0</v>
      </c>
      <c r="AE152" s="365" cm="1">
        <f t="array" aca="1" ref="AE152" ca="1">INDEX(INDIRECT($D152),,MATCH(AE148,Cashflow_A!$K$1:$AE$1,0))*AE149</f>
        <v>0</v>
      </c>
    </row>
    <row r="153" spans="1:35" s="2" customFormat="1" outlineLevel="1" x14ac:dyDescent="0.3">
      <c r="C153" s="355"/>
      <c r="K153" s="352"/>
    </row>
    <row r="154" spans="1:35" s="12" customFormat="1" ht="16.5" outlineLevel="1" x14ac:dyDescent="0.3">
      <c r="A154" s="2"/>
      <c r="B154" s="2"/>
      <c r="C154" s="355"/>
      <c r="D154" s="2" t="s">
        <v>602</v>
      </c>
      <c r="E154" s="356" t="s">
        <v>603</v>
      </c>
      <c r="F154" s="357">
        <v>4</v>
      </c>
      <c r="G154" s="2"/>
      <c r="I154" s="2"/>
      <c r="J154" s="2"/>
      <c r="K154" s="365">
        <f>IF(K$1&gt;=$F154,K$1-$F154,0)</f>
        <v>0</v>
      </c>
      <c r="L154" s="365">
        <f>IF(L$1&gt;=$F154,L$1-$F154,0)</f>
        <v>0</v>
      </c>
      <c r="M154" s="365">
        <f t="shared" ref="M154:AE154" si="46">IF(M$1&gt;=$F154,M$1-$F154,0)</f>
        <v>0</v>
      </c>
      <c r="N154" s="365">
        <f t="shared" si="46"/>
        <v>0</v>
      </c>
      <c r="O154" s="365">
        <f t="shared" si="46"/>
        <v>0</v>
      </c>
      <c r="P154" s="365">
        <f t="shared" si="46"/>
        <v>1</v>
      </c>
      <c r="Q154" s="365">
        <f t="shared" si="46"/>
        <v>2</v>
      </c>
      <c r="R154" s="365">
        <f t="shared" si="46"/>
        <v>3</v>
      </c>
      <c r="S154" s="365">
        <f t="shared" si="46"/>
        <v>4</v>
      </c>
      <c r="T154" s="365">
        <f t="shared" si="46"/>
        <v>5</v>
      </c>
      <c r="U154" s="365">
        <f t="shared" si="46"/>
        <v>6</v>
      </c>
      <c r="V154" s="365">
        <f t="shared" si="46"/>
        <v>7</v>
      </c>
      <c r="W154" s="365">
        <f t="shared" si="46"/>
        <v>8</v>
      </c>
      <c r="X154" s="365">
        <f t="shared" si="46"/>
        <v>9</v>
      </c>
      <c r="Y154" s="365">
        <f t="shared" si="46"/>
        <v>10</v>
      </c>
      <c r="Z154" s="365">
        <f t="shared" si="46"/>
        <v>11</v>
      </c>
      <c r="AA154" s="365">
        <f t="shared" si="46"/>
        <v>12</v>
      </c>
      <c r="AB154" s="365">
        <f t="shared" si="46"/>
        <v>13</v>
      </c>
      <c r="AC154" s="365">
        <f t="shared" si="46"/>
        <v>14</v>
      </c>
      <c r="AD154" s="365">
        <f t="shared" si="46"/>
        <v>15</v>
      </c>
      <c r="AE154" s="365">
        <f t="shared" si="46"/>
        <v>16</v>
      </c>
      <c r="AF154" s="2"/>
      <c r="AG154" s="2"/>
      <c r="AH154" s="2"/>
      <c r="AI154" s="2"/>
    </row>
    <row r="155" spans="1:35" s="12" customFormat="1" ht="16.5" outlineLevel="1" x14ac:dyDescent="0.3">
      <c r="A155" s="2"/>
      <c r="B155" s="2"/>
      <c r="C155" s="355" t="s">
        <v>22</v>
      </c>
      <c r="D155" s="2" t="str">
        <f>CONCATENATE("Hectares year ",F154)</f>
        <v>Hectares year 4</v>
      </c>
      <c r="E155" s="356" t="s">
        <v>604</v>
      </c>
      <c r="F155" s="357">
        <f>SUMIFS(Baseline_Hectare!$G$12:$G$564,Baseline_Hectare!$C$12:$C$564,C155,Baseline_Hectare!$E$12:$E$564,D155)</f>
        <v>0</v>
      </c>
      <c r="G155" s="2"/>
      <c r="I155" s="2"/>
      <c r="J155" s="2"/>
      <c r="K155" s="365">
        <f>IF(K$1&gt;=$F154,$F155,0)</f>
        <v>0</v>
      </c>
      <c r="L155" s="365">
        <f t="shared" ref="L155:AE155" si="47">IF(L$1&gt;=$F154,$F155,0)</f>
        <v>0</v>
      </c>
      <c r="M155" s="365">
        <f t="shared" si="47"/>
        <v>0</v>
      </c>
      <c r="N155" s="365">
        <f t="shared" si="47"/>
        <v>0</v>
      </c>
      <c r="O155" s="365">
        <f t="shared" si="47"/>
        <v>0</v>
      </c>
      <c r="P155" s="365">
        <f t="shared" si="47"/>
        <v>0</v>
      </c>
      <c r="Q155" s="365">
        <f t="shared" si="47"/>
        <v>0</v>
      </c>
      <c r="R155" s="365">
        <f t="shared" si="47"/>
        <v>0</v>
      </c>
      <c r="S155" s="365">
        <f t="shared" si="47"/>
        <v>0</v>
      </c>
      <c r="T155" s="365">
        <f t="shared" si="47"/>
        <v>0</v>
      </c>
      <c r="U155" s="365">
        <f t="shared" si="47"/>
        <v>0</v>
      </c>
      <c r="V155" s="365">
        <f t="shared" si="47"/>
        <v>0</v>
      </c>
      <c r="W155" s="365">
        <f t="shared" si="47"/>
        <v>0</v>
      </c>
      <c r="X155" s="365">
        <f t="shared" si="47"/>
        <v>0</v>
      </c>
      <c r="Y155" s="365">
        <f t="shared" si="47"/>
        <v>0</v>
      </c>
      <c r="Z155" s="365">
        <f t="shared" si="47"/>
        <v>0</v>
      </c>
      <c r="AA155" s="365">
        <f t="shared" si="47"/>
        <v>0</v>
      </c>
      <c r="AB155" s="365">
        <f t="shared" si="47"/>
        <v>0</v>
      </c>
      <c r="AC155" s="365">
        <f t="shared" si="47"/>
        <v>0</v>
      </c>
      <c r="AD155" s="365">
        <f t="shared" si="47"/>
        <v>0</v>
      </c>
      <c r="AE155" s="365">
        <f t="shared" si="47"/>
        <v>0</v>
      </c>
      <c r="AF155" s="2"/>
      <c r="AG155" s="2"/>
      <c r="AH155" s="2"/>
      <c r="AI155" s="2"/>
    </row>
    <row r="156" spans="1:35" s="2" customFormat="1" outlineLevel="1" x14ac:dyDescent="0.3">
      <c r="C156" s="355" t="s">
        <v>22</v>
      </c>
      <c r="D156" s="2" t="str">
        <f>CONCATENATE(C156,"_Revenue")</f>
        <v>C_Revenue</v>
      </c>
      <c r="H156" s="2" t="s">
        <v>605</v>
      </c>
      <c r="K156" s="365" cm="1">
        <f t="array" aca="1" ref="K156" ca="1">INDEX(INDIRECT($D156),,MATCH(K154,Cashflow_A!$K$1:$AE$1,0))*K155</f>
        <v>0</v>
      </c>
      <c r="L156" s="365" cm="1">
        <f t="array" aca="1" ref="L156" ca="1">INDEX(INDIRECT($D156),,MATCH(L154,Cashflow_A!$K$1:$AE$1,0))*L155</f>
        <v>0</v>
      </c>
      <c r="M156" s="365" cm="1">
        <f t="array" aca="1" ref="M156" ca="1">INDEX(INDIRECT($D156),,MATCH(M154,Cashflow_A!$K$1:$AE$1,0))*M155</f>
        <v>0</v>
      </c>
      <c r="N156" s="365" cm="1">
        <f t="array" aca="1" ref="N156" ca="1">INDEX(INDIRECT($D156),,MATCH(N154,Cashflow_A!$K$1:$AE$1,0))*N155</f>
        <v>0</v>
      </c>
      <c r="O156" s="365" cm="1">
        <f t="array" aca="1" ref="O156" ca="1">INDEX(INDIRECT($D156),,MATCH(O154,Cashflow_A!$K$1:$AE$1,0))*O155</f>
        <v>0</v>
      </c>
      <c r="P156" s="365" cm="1">
        <f t="array" aca="1" ref="P156" ca="1">INDEX(INDIRECT($D156),,MATCH(P154,Cashflow_A!$K$1:$AE$1,0))*P155</f>
        <v>0</v>
      </c>
      <c r="Q156" s="365" cm="1">
        <f t="array" aca="1" ref="Q156" ca="1">INDEX(INDIRECT($D156),,MATCH(Q154,Cashflow_A!$K$1:$AE$1,0))*Q155</f>
        <v>0</v>
      </c>
      <c r="R156" s="365" cm="1">
        <f t="array" aca="1" ref="R156" ca="1">INDEX(INDIRECT($D156),,MATCH(R154,Cashflow_A!$K$1:$AE$1,0))*R155</f>
        <v>0</v>
      </c>
      <c r="S156" s="365" cm="1">
        <f t="array" aca="1" ref="S156" ca="1">INDEX(INDIRECT($D156),,MATCH(S154,Cashflow_A!$K$1:$AE$1,0))*S155</f>
        <v>0</v>
      </c>
      <c r="T156" s="365" cm="1">
        <f t="array" aca="1" ref="T156" ca="1">INDEX(INDIRECT($D156),,MATCH(T154,Cashflow_A!$K$1:$AE$1,0))*T155</f>
        <v>0</v>
      </c>
      <c r="U156" s="365" cm="1">
        <f t="array" aca="1" ref="U156" ca="1">INDEX(INDIRECT($D156),,MATCH(U154,Cashflow_A!$K$1:$AE$1,0))*U155</f>
        <v>0</v>
      </c>
      <c r="V156" s="365" cm="1">
        <f t="array" aca="1" ref="V156" ca="1">INDEX(INDIRECT($D156),,MATCH(V154,Cashflow_A!$K$1:$AE$1,0))*V155</f>
        <v>0</v>
      </c>
      <c r="W156" s="365" cm="1">
        <f t="array" aca="1" ref="W156" ca="1">INDEX(INDIRECT($D156),,MATCH(W154,Cashflow_A!$K$1:$AE$1,0))*W155</f>
        <v>0</v>
      </c>
      <c r="X156" s="365" cm="1">
        <f t="array" aca="1" ref="X156" ca="1">INDEX(INDIRECT($D156),,MATCH(X154,Cashflow_A!$K$1:$AE$1,0))*X155</f>
        <v>0</v>
      </c>
      <c r="Y156" s="365" cm="1">
        <f t="array" aca="1" ref="Y156" ca="1">INDEX(INDIRECT($D156),,MATCH(Y154,Cashflow_A!$K$1:$AE$1,0))*Y155</f>
        <v>0</v>
      </c>
      <c r="Z156" s="365" cm="1">
        <f t="array" aca="1" ref="Z156" ca="1">INDEX(INDIRECT($D156),,MATCH(Z154,Cashflow_A!$K$1:$AE$1,0))*Z155</f>
        <v>0</v>
      </c>
      <c r="AA156" s="365" cm="1">
        <f t="array" aca="1" ref="AA156" ca="1">INDEX(INDIRECT($D156),,MATCH(AA154,Cashflow_A!$K$1:$AE$1,0))*AA155</f>
        <v>0</v>
      </c>
      <c r="AB156" s="365" cm="1">
        <f t="array" aca="1" ref="AB156" ca="1">INDEX(INDIRECT($D156),,MATCH(AB154,Cashflow_A!$K$1:$AE$1,0))*AB155</f>
        <v>0</v>
      </c>
      <c r="AC156" s="365" cm="1">
        <f t="array" aca="1" ref="AC156" ca="1">INDEX(INDIRECT($D156),,MATCH(AC154,Cashflow_A!$K$1:$AE$1,0))*AC155</f>
        <v>0</v>
      </c>
      <c r="AD156" s="365" cm="1">
        <f t="array" aca="1" ref="AD156" ca="1">INDEX(INDIRECT($D156),,MATCH(AD154,Cashflow_A!$K$1:$AE$1,0))*AD155</f>
        <v>0</v>
      </c>
      <c r="AE156" s="365" cm="1">
        <f t="array" aca="1" ref="AE156" ca="1">INDEX(INDIRECT($D156),,MATCH(AE154,Cashflow_A!$K$1:$AE$1,0))*AE155</f>
        <v>0</v>
      </c>
    </row>
    <row r="157" spans="1:35" s="2" customFormat="1" outlineLevel="1" x14ac:dyDescent="0.3">
      <c r="C157" s="355" t="s">
        <v>22</v>
      </c>
      <c r="D157" s="2" t="str">
        <f>CONCATENATE(C157,"_Cost")</f>
        <v>C_Cost</v>
      </c>
      <c r="H157" s="2" t="s">
        <v>606</v>
      </c>
      <c r="K157" s="365" cm="1">
        <f t="array" aca="1" ref="K157" ca="1">INDEX(INDIRECT($D157),,MATCH(K154,Cashflow_A!$K$1:$AE$1,0))*K155</f>
        <v>0</v>
      </c>
      <c r="L157" s="365" cm="1">
        <f t="array" aca="1" ref="L157" ca="1">INDEX(INDIRECT($D157),,MATCH(L154,Cashflow_A!$K$1:$AE$1,0))*L155</f>
        <v>0</v>
      </c>
      <c r="M157" s="365" cm="1">
        <f t="array" aca="1" ref="M157" ca="1">INDEX(INDIRECT($D157),,MATCH(M154,Cashflow_A!$K$1:$AE$1,0))*M155</f>
        <v>0</v>
      </c>
      <c r="N157" s="365" cm="1">
        <f t="array" aca="1" ref="N157" ca="1">INDEX(INDIRECT($D157),,MATCH(N154,Cashflow_A!$K$1:$AE$1,0))*N155</f>
        <v>0</v>
      </c>
      <c r="O157" s="365" cm="1">
        <f t="array" aca="1" ref="O157" ca="1">INDEX(INDIRECT($D157),,MATCH(O154,Cashflow_A!$K$1:$AE$1,0))*O155</f>
        <v>0</v>
      </c>
      <c r="P157" s="365" cm="1">
        <f t="array" aca="1" ref="P157" ca="1">INDEX(INDIRECT($D157),,MATCH(P154,Cashflow_A!$K$1:$AE$1,0))*P155</f>
        <v>0</v>
      </c>
      <c r="Q157" s="365" cm="1">
        <f t="array" aca="1" ref="Q157" ca="1">INDEX(INDIRECT($D157),,MATCH(Q154,Cashflow_A!$K$1:$AE$1,0))*Q155</f>
        <v>0</v>
      </c>
      <c r="R157" s="365" cm="1">
        <f t="array" aca="1" ref="R157" ca="1">INDEX(INDIRECT($D157),,MATCH(R154,Cashflow_A!$K$1:$AE$1,0))*R155</f>
        <v>0</v>
      </c>
      <c r="S157" s="365" cm="1">
        <f t="array" aca="1" ref="S157" ca="1">INDEX(INDIRECT($D157),,MATCH(S154,Cashflow_A!$K$1:$AE$1,0))*S155</f>
        <v>0</v>
      </c>
      <c r="T157" s="365" cm="1">
        <f t="array" aca="1" ref="T157" ca="1">INDEX(INDIRECT($D157),,MATCH(T154,Cashflow_A!$K$1:$AE$1,0))*T155</f>
        <v>0</v>
      </c>
      <c r="U157" s="365" cm="1">
        <f t="array" aca="1" ref="U157" ca="1">INDEX(INDIRECT($D157),,MATCH(U154,Cashflow_A!$K$1:$AE$1,0))*U155</f>
        <v>0</v>
      </c>
      <c r="V157" s="365" cm="1">
        <f t="array" aca="1" ref="V157" ca="1">INDEX(INDIRECT($D157),,MATCH(V154,Cashflow_A!$K$1:$AE$1,0))*V155</f>
        <v>0</v>
      </c>
      <c r="W157" s="365" cm="1">
        <f t="array" aca="1" ref="W157" ca="1">INDEX(INDIRECT($D157),,MATCH(W154,Cashflow_A!$K$1:$AE$1,0))*W155</f>
        <v>0</v>
      </c>
      <c r="X157" s="365" cm="1">
        <f t="array" aca="1" ref="X157" ca="1">INDEX(INDIRECT($D157),,MATCH(X154,Cashflow_A!$K$1:$AE$1,0))*X155</f>
        <v>0</v>
      </c>
      <c r="Y157" s="365" cm="1">
        <f t="array" aca="1" ref="Y157" ca="1">INDEX(INDIRECT($D157),,MATCH(Y154,Cashflow_A!$K$1:$AE$1,0))*Y155</f>
        <v>0</v>
      </c>
      <c r="Z157" s="365" cm="1">
        <f t="array" aca="1" ref="Z157" ca="1">INDEX(INDIRECT($D157),,MATCH(Z154,Cashflow_A!$K$1:$AE$1,0))*Z155</f>
        <v>0</v>
      </c>
      <c r="AA157" s="365" cm="1">
        <f t="array" aca="1" ref="AA157" ca="1">INDEX(INDIRECT($D157),,MATCH(AA154,Cashflow_A!$K$1:$AE$1,0))*AA155</f>
        <v>0</v>
      </c>
      <c r="AB157" s="365" cm="1">
        <f t="array" aca="1" ref="AB157" ca="1">INDEX(INDIRECT($D157),,MATCH(AB154,Cashflow_A!$K$1:$AE$1,0))*AB155</f>
        <v>0</v>
      </c>
      <c r="AC157" s="365" cm="1">
        <f t="array" aca="1" ref="AC157" ca="1">INDEX(INDIRECT($D157),,MATCH(AC154,Cashflow_A!$K$1:$AE$1,0))*AC155</f>
        <v>0</v>
      </c>
      <c r="AD157" s="365" cm="1">
        <f t="array" aca="1" ref="AD157" ca="1">INDEX(INDIRECT($D157),,MATCH(AD154,Cashflow_A!$K$1:$AE$1,0))*AD155</f>
        <v>0</v>
      </c>
      <c r="AE157" s="365" cm="1">
        <f t="array" aca="1" ref="AE157" ca="1">INDEX(INDIRECT($D157),,MATCH(AE154,Cashflow_A!$K$1:$AE$1,0))*AE155</f>
        <v>0</v>
      </c>
    </row>
    <row r="158" spans="1:35" s="2" customFormat="1" outlineLevel="1" x14ac:dyDescent="0.3">
      <c r="C158" s="355" t="s">
        <v>22</v>
      </c>
      <c r="D158" s="2" t="str">
        <f>CONCATENATE(C158,"_Net_Revenue")</f>
        <v>C_Net_Revenue</v>
      </c>
      <c r="H158" s="2" t="s">
        <v>607</v>
      </c>
      <c r="K158" s="365" cm="1">
        <f t="array" aca="1" ref="K158" ca="1">INDEX(INDIRECT($D158),,MATCH(K154,Cashflow_A!$K$1:$AE$1,0))*K155</f>
        <v>0</v>
      </c>
      <c r="L158" s="365" cm="1">
        <f t="array" aca="1" ref="L158" ca="1">INDEX(INDIRECT($D158),,MATCH(L154,Cashflow_A!$K$1:$AE$1,0))*L155</f>
        <v>0</v>
      </c>
      <c r="M158" s="365" cm="1">
        <f t="array" aca="1" ref="M158" ca="1">INDEX(INDIRECT($D158),,MATCH(M154,Cashflow_A!$K$1:$AE$1,0))*M155</f>
        <v>0</v>
      </c>
      <c r="N158" s="365" cm="1">
        <f t="array" aca="1" ref="N158" ca="1">INDEX(INDIRECT($D158),,MATCH(N154,Cashflow_A!$K$1:$AE$1,0))*N155</f>
        <v>0</v>
      </c>
      <c r="O158" s="365" cm="1">
        <f t="array" aca="1" ref="O158" ca="1">INDEX(INDIRECT($D158),,MATCH(O154,Cashflow_A!$K$1:$AE$1,0))*O155</f>
        <v>0</v>
      </c>
      <c r="P158" s="365" cm="1">
        <f t="array" aca="1" ref="P158" ca="1">INDEX(INDIRECT($D158),,MATCH(P154,Cashflow_A!$K$1:$AE$1,0))*P155</f>
        <v>0</v>
      </c>
      <c r="Q158" s="365" cm="1">
        <f t="array" aca="1" ref="Q158" ca="1">INDEX(INDIRECT($D158),,MATCH(Q154,Cashflow_A!$K$1:$AE$1,0))*Q155</f>
        <v>0</v>
      </c>
      <c r="R158" s="365" cm="1">
        <f t="array" aca="1" ref="R158" ca="1">INDEX(INDIRECT($D158),,MATCH(R154,Cashflow_A!$K$1:$AE$1,0))*R155</f>
        <v>0</v>
      </c>
      <c r="S158" s="365" cm="1">
        <f t="array" aca="1" ref="S158" ca="1">INDEX(INDIRECT($D158),,MATCH(S154,Cashflow_A!$K$1:$AE$1,0))*S155</f>
        <v>0</v>
      </c>
      <c r="T158" s="365" cm="1">
        <f t="array" aca="1" ref="T158" ca="1">INDEX(INDIRECT($D158),,MATCH(T154,Cashflow_A!$K$1:$AE$1,0))*T155</f>
        <v>0</v>
      </c>
      <c r="U158" s="365" cm="1">
        <f t="array" aca="1" ref="U158" ca="1">INDEX(INDIRECT($D158),,MATCH(U154,Cashflow_A!$K$1:$AE$1,0))*U155</f>
        <v>0</v>
      </c>
      <c r="V158" s="365" cm="1">
        <f t="array" aca="1" ref="V158" ca="1">INDEX(INDIRECT($D158),,MATCH(V154,Cashflow_A!$K$1:$AE$1,0))*V155</f>
        <v>0</v>
      </c>
      <c r="W158" s="365" cm="1">
        <f t="array" aca="1" ref="W158" ca="1">INDEX(INDIRECT($D158),,MATCH(W154,Cashflow_A!$K$1:$AE$1,0))*W155</f>
        <v>0</v>
      </c>
      <c r="X158" s="365" cm="1">
        <f t="array" aca="1" ref="X158" ca="1">INDEX(INDIRECT($D158),,MATCH(X154,Cashflow_A!$K$1:$AE$1,0))*X155</f>
        <v>0</v>
      </c>
      <c r="Y158" s="365" cm="1">
        <f t="array" aca="1" ref="Y158" ca="1">INDEX(INDIRECT($D158),,MATCH(Y154,Cashflow_A!$K$1:$AE$1,0))*Y155</f>
        <v>0</v>
      </c>
      <c r="Z158" s="365" cm="1">
        <f t="array" aca="1" ref="Z158" ca="1">INDEX(INDIRECT($D158),,MATCH(Z154,Cashflow_A!$K$1:$AE$1,0))*Z155</f>
        <v>0</v>
      </c>
      <c r="AA158" s="365" cm="1">
        <f t="array" aca="1" ref="AA158" ca="1">INDEX(INDIRECT($D158),,MATCH(AA154,Cashflow_A!$K$1:$AE$1,0))*AA155</f>
        <v>0</v>
      </c>
      <c r="AB158" s="365" cm="1">
        <f t="array" aca="1" ref="AB158" ca="1">INDEX(INDIRECT($D158),,MATCH(AB154,Cashflow_A!$K$1:$AE$1,0))*AB155</f>
        <v>0</v>
      </c>
      <c r="AC158" s="365" cm="1">
        <f t="array" aca="1" ref="AC158" ca="1">INDEX(INDIRECT($D158),,MATCH(AC154,Cashflow_A!$K$1:$AE$1,0))*AC155</f>
        <v>0</v>
      </c>
      <c r="AD158" s="365" cm="1">
        <f t="array" aca="1" ref="AD158" ca="1">INDEX(INDIRECT($D158),,MATCH(AD154,Cashflow_A!$K$1:$AE$1,0))*AD155</f>
        <v>0</v>
      </c>
      <c r="AE158" s="365" cm="1">
        <f t="array" aca="1" ref="AE158" ca="1">INDEX(INDIRECT($D158),,MATCH(AE154,Cashflow_A!$K$1:$AE$1,0))*AE155</f>
        <v>0</v>
      </c>
    </row>
    <row r="159" spans="1:35" s="2" customFormat="1" outlineLevel="1" x14ac:dyDescent="0.3">
      <c r="C159" s="355"/>
      <c r="K159" s="365"/>
      <c r="L159" s="49"/>
      <c r="M159" s="49"/>
      <c r="N159" s="49"/>
      <c r="O159" s="49"/>
      <c r="P159" s="49"/>
      <c r="Q159" s="49"/>
      <c r="R159" s="49"/>
      <c r="S159" s="49"/>
      <c r="T159" s="49"/>
      <c r="U159" s="49"/>
      <c r="V159" s="49"/>
      <c r="W159" s="49"/>
      <c r="X159" s="49"/>
      <c r="Y159" s="49"/>
      <c r="Z159" s="49"/>
      <c r="AA159" s="49"/>
      <c r="AB159" s="49"/>
      <c r="AC159" s="49"/>
      <c r="AD159" s="49"/>
      <c r="AE159" s="49"/>
    </row>
    <row r="160" spans="1:35" s="12" customFormat="1" ht="16.5" outlineLevel="1" x14ac:dyDescent="0.3">
      <c r="A160" s="2"/>
      <c r="B160" s="2"/>
      <c r="C160" s="355"/>
      <c r="D160" s="2" t="s">
        <v>602</v>
      </c>
      <c r="E160" s="356" t="s">
        <v>603</v>
      </c>
      <c r="F160" s="357">
        <v>5</v>
      </c>
      <c r="G160" s="2"/>
      <c r="I160" s="2"/>
      <c r="J160" s="2"/>
      <c r="K160" s="365">
        <f>IF(K$1&gt;=$F160,K$1-$F160,0)</f>
        <v>0</v>
      </c>
      <c r="L160" s="365">
        <f>IF(L$1&gt;=$F160,L$1-$F160,0)</f>
        <v>0</v>
      </c>
      <c r="M160" s="365">
        <f t="shared" ref="M160:AE160" si="48">IF(M$1&gt;=$F160,M$1-$F160,0)</f>
        <v>0</v>
      </c>
      <c r="N160" s="365">
        <f t="shared" si="48"/>
        <v>0</v>
      </c>
      <c r="O160" s="365">
        <f t="shared" si="48"/>
        <v>0</v>
      </c>
      <c r="P160" s="365">
        <f t="shared" si="48"/>
        <v>0</v>
      </c>
      <c r="Q160" s="365">
        <f t="shared" si="48"/>
        <v>1</v>
      </c>
      <c r="R160" s="365">
        <f t="shared" si="48"/>
        <v>2</v>
      </c>
      <c r="S160" s="365">
        <f t="shared" si="48"/>
        <v>3</v>
      </c>
      <c r="T160" s="365">
        <f t="shared" si="48"/>
        <v>4</v>
      </c>
      <c r="U160" s="365">
        <f t="shared" si="48"/>
        <v>5</v>
      </c>
      <c r="V160" s="365">
        <f t="shared" si="48"/>
        <v>6</v>
      </c>
      <c r="W160" s="365">
        <f t="shared" si="48"/>
        <v>7</v>
      </c>
      <c r="X160" s="365">
        <f t="shared" si="48"/>
        <v>8</v>
      </c>
      <c r="Y160" s="365">
        <f t="shared" si="48"/>
        <v>9</v>
      </c>
      <c r="Z160" s="365">
        <f t="shared" si="48"/>
        <v>10</v>
      </c>
      <c r="AA160" s="365">
        <f t="shared" si="48"/>
        <v>11</v>
      </c>
      <c r="AB160" s="365">
        <f t="shared" si="48"/>
        <v>12</v>
      </c>
      <c r="AC160" s="365">
        <f t="shared" si="48"/>
        <v>13</v>
      </c>
      <c r="AD160" s="365">
        <f t="shared" si="48"/>
        <v>14</v>
      </c>
      <c r="AE160" s="365">
        <f t="shared" si="48"/>
        <v>15</v>
      </c>
      <c r="AF160" s="2"/>
      <c r="AG160" s="2"/>
      <c r="AH160" s="2"/>
      <c r="AI160" s="2"/>
    </row>
    <row r="161" spans="1:35" s="12" customFormat="1" ht="16.5" outlineLevel="1" x14ac:dyDescent="0.3">
      <c r="A161" s="2"/>
      <c r="B161" s="2"/>
      <c r="C161" s="355" t="s">
        <v>22</v>
      </c>
      <c r="D161" s="2" t="str">
        <f>CONCATENATE("Hectares year ",F160)</f>
        <v>Hectares year 5</v>
      </c>
      <c r="E161" s="356" t="s">
        <v>604</v>
      </c>
      <c r="F161" s="357">
        <f>SUMIFS(Baseline_Hectare!$G$12:$G$564,Baseline_Hectare!$C$12:$C$564,C161,Baseline_Hectare!$E$12:$E$564,D161)</f>
        <v>0</v>
      </c>
      <c r="G161" s="2"/>
      <c r="I161" s="2"/>
      <c r="J161" s="2"/>
      <c r="K161" s="365">
        <f>IF(K$1&gt;=$F160,$F161,0)</f>
        <v>0</v>
      </c>
      <c r="L161" s="365">
        <f t="shared" ref="L161:AE161" si="49">IF(L$1&gt;=$F160,$F161,0)</f>
        <v>0</v>
      </c>
      <c r="M161" s="365">
        <f t="shared" si="49"/>
        <v>0</v>
      </c>
      <c r="N161" s="365">
        <f t="shared" si="49"/>
        <v>0</v>
      </c>
      <c r="O161" s="365">
        <f t="shared" si="49"/>
        <v>0</v>
      </c>
      <c r="P161" s="365">
        <f t="shared" si="49"/>
        <v>0</v>
      </c>
      <c r="Q161" s="365">
        <f t="shared" si="49"/>
        <v>0</v>
      </c>
      <c r="R161" s="365">
        <f t="shared" si="49"/>
        <v>0</v>
      </c>
      <c r="S161" s="365">
        <f t="shared" si="49"/>
        <v>0</v>
      </c>
      <c r="T161" s="365">
        <f t="shared" si="49"/>
        <v>0</v>
      </c>
      <c r="U161" s="365">
        <f t="shared" si="49"/>
        <v>0</v>
      </c>
      <c r="V161" s="365">
        <f t="shared" si="49"/>
        <v>0</v>
      </c>
      <c r="W161" s="365">
        <f t="shared" si="49"/>
        <v>0</v>
      </c>
      <c r="X161" s="365">
        <f t="shared" si="49"/>
        <v>0</v>
      </c>
      <c r="Y161" s="365">
        <f t="shared" si="49"/>
        <v>0</v>
      </c>
      <c r="Z161" s="365">
        <f t="shared" si="49"/>
        <v>0</v>
      </c>
      <c r="AA161" s="365">
        <f t="shared" si="49"/>
        <v>0</v>
      </c>
      <c r="AB161" s="365">
        <f t="shared" si="49"/>
        <v>0</v>
      </c>
      <c r="AC161" s="365">
        <f t="shared" si="49"/>
        <v>0</v>
      </c>
      <c r="AD161" s="365">
        <f t="shared" si="49"/>
        <v>0</v>
      </c>
      <c r="AE161" s="365">
        <f t="shared" si="49"/>
        <v>0</v>
      </c>
      <c r="AF161" s="2"/>
      <c r="AG161" s="2"/>
      <c r="AH161" s="2"/>
      <c r="AI161" s="2"/>
    </row>
    <row r="162" spans="1:35" s="2" customFormat="1" outlineLevel="1" x14ac:dyDescent="0.3">
      <c r="C162" s="355" t="s">
        <v>22</v>
      </c>
      <c r="D162" s="2" t="str">
        <f>CONCATENATE(C162,"_Revenue")</f>
        <v>C_Revenue</v>
      </c>
      <c r="H162" s="2" t="s">
        <v>605</v>
      </c>
      <c r="K162" s="365" cm="1">
        <f t="array" aca="1" ref="K162" ca="1">INDEX(INDIRECT($D162),,MATCH(K160,Cashflow_A!$K$1:$AE$1,0))*K161</f>
        <v>0</v>
      </c>
      <c r="L162" s="365" cm="1">
        <f t="array" aca="1" ref="L162" ca="1">INDEX(INDIRECT($D162),,MATCH(L160,Cashflow_A!$K$1:$AE$1,0))*L161</f>
        <v>0</v>
      </c>
      <c r="M162" s="365" cm="1">
        <f t="array" aca="1" ref="M162" ca="1">INDEX(INDIRECT($D162),,MATCH(M160,Cashflow_A!$K$1:$AE$1,0))*M161</f>
        <v>0</v>
      </c>
      <c r="N162" s="365" cm="1">
        <f t="array" aca="1" ref="N162" ca="1">INDEX(INDIRECT($D162),,MATCH(N160,Cashflow_A!$K$1:$AE$1,0))*N161</f>
        <v>0</v>
      </c>
      <c r="O162" s="365" cm="1">
        <f t="array" aca="1" ref="O162" ca="1">INDEX(INDIRECT($D162),,MATCH(O160,Cashflow_A!$K$1:$AE$1,0))*O161</f>
        <v>0</v>
      </c>
      <c r="P162" s="365" cm="1">
        <f t="array" aca="1" ref="P162" ca="1">INDEX(INDIRECT($D162),,MATCH(P160,Cashflow_A!$K$1:$AE$1,0))*P161</f>
        <v>0</v>
      </c>
      <c r="Q162" s="365" cm="1">
        <f t="array" aca="1" ref="Q162" ca="1">INDEX(INDIRECT($D162),,MATCH(Q160,Cashflow_A!$K$1:$AE$1,0))*Q161</f>
        <v>0</v>
      </c>
      <c r="R162" s="365" cm="1">
        <f t="array" aca="1" ref="R162" ca="1">INDEX(INDIRECT($D162),,MATCH(R160,Cashflow_A!$K$1:$AE$1,0))*R161</f>
        <v>0</v>
      </c>
      <c r="S162" s="365" cm="1">
        <f t="array" aca="1" ref="S162" ca="1">INDEX(INDIRECT($D162),,MATCH(S160,Cashflow_A!$K$1:$AE$1,0))*S161</f>
        <v>0</v>
      </c>
      <c r="T162" s="365" cm="1">
        <f t="array" aca="1" ref="T162" ca="1">INDEX(INDIRECT($D162),,MATCH(T160,Cashflow_A!$K$1:$AE$1,0))*T161</f>
        <v>0</v>
      </c>
      <c r="U162" s="365" cm="1">
        <f t="array" aca="1" ref="U162" ca="1">INDEX(INDIRECT($D162),,MATCH(U160,Cashflow_A!$K$1:$AE$1,0))*U161</f>
        <v>0</v>
      </c>
      <c r="V162" s="365" cm="1">
        <f t="array" aca="1" ref="V162" ca="1">INDEX(INDIRECT($D162),,MATCH(V160,Cashflow_A!$K$1:$AE$1,0))*V161</f>
        <v>0</v>
      </c>
      <c r="W162" s="365" cm="1">
        <f t="array" aca="1" ref="W162" ca="1">INDEX(INDIRECT($D162),,MATCH(W160,Cashflow_A!$K$1:$AE$1,0))*W161</f>
        <v>0</v>
      </c>
      <c r="X162" s="365" cm="1">
        <f t="array" aca="1" ref="X162" ca="1">INDEX(INDIRECT($D162),,MATCH(X160,Cashflow_A!$K$1:$AE$1,0))*X161</f>
        <v>0</v>
      </c>
      <c r="Y162" s="365" cm="1">
        <f t="array" aca="1" ref="Y162" ca="1">INDEX(INDIRECT($D162),,MATCH(Y160,Cashflow_A!$K$1:$AE$1,0))*Y161</f>
        <v>0</v>
      </c>
      <c r="Z162" s="365" cm="1">
        <f t="array" aca="1" ref="Z162" ca="1">INDEX(INDIRECT($D162),,MATCH(Z160,Cashflow_A!$K$1:$AE$1,0))*Z161</f>
        <v>0</v>
      </c>
      <c r="AA162" s="365" cm="1">
        <f t="array" aca="1" ref="AA162" ca="1">INDEX(INDIRECT($D162),,MATCH(AA160,Cashflow_A!$K$1:$AE$1,0))*AA161</f>
        <v>0</v>
      </c>
      <c r="AB162" s="365" cm="1">
        <f t="array" aca="1" ref="AB162" ca="1">INDEX(INDIRECT($D162),,MATCH(AB160,Cashflow_A!$K$1:$AE$1,0))*AB161</f>
        <v>0</v>
      </c>
      <c r="AC162" s="365" cm="1">
        <f t="array" aca="1" ref="AC162" ca="1">INDEX(INDIRECT($D162),,MATCH(AC160,Cashflow_A!$K$1:$AE$1,0))*AC161</f>
        <v>0</v>
      </c>
      <c r="AD162" s="365" cm="1">
        <f t="array" aca="1" ref="AD162" ca="1">INDEX(INDIRECT($D162),,MATCH(AD160,Cashflow_A!$K$1:$AE$1,0))*AD161</f>
        <v>0</v>
      </c>
      <c r="AE162" s="365" cm="1">
        <f t="array" aca="1" ref="AE162" ca="1">INDEX(INDIRECT($D162),,MATCH(AE160,Cashflow_A!$K$1:$AE$1,0))*AE161</f>
        <v>0</v>
      </c>
    </row>
    <row r="163" spans="1:35" s="2" customFormat="1" outlineLevel="1" x14ac:dyDescent="0.3">
      <c r="C163" s="355" t="s">
        <v>22</v>
      </c>
      <c r="D163" s="2" t="str">
        <f>CONCATENATE(C163,"_Cost")</f>
        <v>C_Cost</v>
      </c>
      <c r="H163" s="2" t="s">
        <v>606</v>
      </c>
      <c r="K163" s="365" cm="1">
        <f t="array" aca="1" ref="K163" ca="1">INDEX(INDIRECT($D163),,MATCH(K160,Cashflow_A!$K$1:$AE$1,0))*K161</f>
        <v>0</v>
      </c>
      <c r="L163" s="365" cm="1">
        <f t="array" aca="1" ref="L163" ca="1">INDEX(INDIRECT($D163),,MATCH(L160,Cashflow_A!$K$1:$AE$1,0))*L161</f>
        <v>0</v>
      </c>
      <c r="M163" s="365" cm="1">
        <f t="array" aca="1" ref="M163" ca="1">INDEX(INDIRECT($D163),,MATCH(M160,Cashflow_A!$K$1:$AE$1,0))*M161</f>
        <v>0</v>
      </c>
      <c r="N163" s="365" cm="1">
        <f t="array" aca="1" ref="N163" ca="1">INDEX(INDIRECT($D163),,MATCH(N160,Cashflow_A!$K$1:$AE$1,0))*N161</f>
        <v>0</v>
      </c>
      <c r="O163" s="365" cm="1">
        <f t="array" aca="1" ref="O163" ca="1">INDEX(INDIRECT($D163),,MATCH(O160,Cashflow_A!$K$1:$AE$1,0))*O161</f>
        <v>0</v>
      </c>
      <c r="P163" s="365" cm="1">
        <f t="array" aca="1" ref="P163" ca="1">INDEX(INDIRECT($D163),,MATCH(P160,Cashflow_A!$K$1:$AE$1,0))*P161</f>
        <v>0</v>
      </c>
      <c r="Q163" s="365" cm="1">
        <f t="array" aca="1" ref="Q163" ca="1">INDEX(INDIRECT($D163),,MATCH(Q160,Cashflow_A!$K$1:$AE$1,0))*Q161</f>
        <v>0</v>
      </c>
      <c r="R163" s="365" cm="1">
        <f t="array" aca="1" ref="R163" ca="1">INDEX(INDIRECT($D163),,MATCH(R160,Cashflow_A!$K$1:$AE$1,0))*R161</f>
        <v>0</v>
      </c>
      <c r="S163" s="365" cm="1">
        <f t="array" aca="1" ref="S163" ca="1">INDEX(INDIRECT($D163),,MATCH(S160,Cashflow_A!$K$1:$AE$1,0))*S161</f>
        <v>0</v>
      </c>
      <c r="T163" s="365" cm="1">
        <f t="array" aca="1" ref="T163" ca="1">INDEX(INDIRECT($D163),,MATCH(T160,Cashflow_A!$K$1:$AE$1,0))*T161</f>
        <v>0</v>
      </c>
      <c r="U163" s="365" cm="1">
        <f t="array" aca="1" ref="U163" ca="1">INDEX(INDIRECT($D163),,MATCH(U160,Cashflow_A!$K$1:$AE$1,0))*U161</f>
        <v>0</v>
      </c>
      <c r="V163" s="365" cm="1">
        <f t="array" aca="1" ref="V163" ca="1">INDEX(INDIRECT($D163),,MATCH(V160,Cashflow_A!$K$1:$AE$1,0))*V161</f>
        <v>0</v>
      </c>
      <c r="W163" s="365" cm="1">
        <f t="array" aca="1" ref="W163" ca="1">INDEX(INDIRECT($D163),,MATCH(W160,Cashflow_A!$K$1:$AE$1,0))*W161</f>
        <v>0</v>
      </c>
      <c r="X163" s="365" cm="1">
        <f t="array" aca="1" ref="X163" ca="1">INDEX(INDIRECT($D163),,MATCH(X160,Cashflow_A!$K$1:$AE$1,0))*X161</f>
        <v>0</v>
      </c>
      <c r="Y163" s="365" cm="1">
        <f t="array" aca="1" ref="Y163" ca="1">INDEX(INDIRECT($D163),,MATCH(Y160,Cashflow_A!$K$1:$AE$1,0))*Y161</f>
        <v>0</v>
      </c>
      <c r="Z163" s="365" cm="1">
        <f t="array" aca="1" ref="Z163" ca="1">INDEX(INDIRECT($D163),,MATCH(Z160,Cashflow_A!$K$1:$AE$1,0))*Z161</f>
        <v>0</v>
      </c>
      <c r="AA163" s="365" cm="1">
        <f t="array" aca="1" ref="AA163" ca="1">INDEX(INDIRECT($D163),,MATCH(AA160,Cashflow_A!$K$1:$AE$1,0))*AA161</f>
        <v>0</v>
      </c>
      <c r="AB163" s="365" cm="1">
        <f t="array" aca="1" ref="AB163" ca="1">INDEX(INDIRECT($D163),,MATCH(AB160,Cashflow_A!$K$1:$AE$1,0))*AB161</f>
        <v>0</v>
      </c>
      <c r="AC163" s="365" cm="1">
        <f t="array" aca="1" ref="AC163" ca="1">INDEX(INDIRECT($D163),,MATCH(AC160,Cashflow_A!$K$1:$AE$1,0))*AC161</f>
        <v>0</v>
      </c>
      <c r="AD163" s="365" cm="1">
        <f t="array" aca="1" ref="AD163" ca="1">INDEX(INDIRECT($D163),,MATCH(AD160,Cashflow_A!$K$1:$AE$1,0))*AD161</f>
        <v>0</v>
      </c>
      <c r="AE163" s="365" cm="1">
        <f t="array" aca="1" ref="AE163" ca="1">INDEX(INDIRECT($D163),,MATCH(AE160,Cashflow_A!$K$1:$AE$1,0))*AE161</f>
        <v>0</v>
      </c>
    </row>
    <row r="164" spans="1:35" s="2" customFormat="1" outlineLevel="1" x14ac:dyDescent="0.3">
      <c r="C164" s="355" t="s">
        <v>22</v>
      </c>
      <c r="D164" s="2" t="str">
        <f>CONCATENATE(C164,"_Net_Revenue")</f>
        <v>C_Net_Revenue</v>
      </c>
      <c r="H164" s="2" t="s">
        <v>607</v>
      </c>
      <c r="K164" s="365" cm="1">
        <f t="array" aca="1" ref="K164" ca="1">INDEX(INDIRECT($D164),,MATCH(K160,Cashflow_A!$K$1:$AE$1,0))*K161</f>
        <v>0</v>
      </c>
      <c r="L164" s="365" cm="1">
        <f t="array" aca="1" ref="L164" ca="1">INDEX(INDIRECT($D164),,MATCH(L160,Cashflow_A!$K$1:$AE$1,0))*L161</f>
        <v>0</v>
      </c>
      <c r="M164" s="365" cm="1">
        <f t="array" aca="1" ref="M164" ca="1">INDEX(INDIRECT($D164),,MATCH(M160,Cashflow_A!$K$1:$AE$1,0))*M161</f>
        <v>0</v>
      </c>
      <c r="N164" s="365" cm="1">
        <f t="array" aca="1" ref="N164" ca="1">INDEX(INDIRECT($D164),,MATCH(N160,Cashflow_A!$K$1:$AE$1,0))*N161</f>
        <v>0</v>
      </c>
      <c r="O164" s="365" cm="1">
        <f t="array" aca="1" ref="O164" ca="1">INDEX(INDIRECT($D164),,MATCH(O160,Cashflow_A!$K$1:$AE$1,0))*O161</f>
        <v>0</v>
      </c>
      <c r="P164" s="365" cm="1">
        <f t="array" aca="1" ref="P164" ca="1">INDEX(INDIRECT($D164),,MATCH(P160,Cashflow_A!$K$1:$AE$1,0))*P161</f>
        <v>0</v>
      </c>
      <c r="Q164" s="365" cm="1">
        <f t="array" aca="1" ref="Q164" ca="1">INDEX(INDIRECT($D164),,MATCH(Q160,Cashflow_A!$K$1:$AE$1,0))*Q161</f>
        <v>0</v>
      </c>
      <c r="R164" s="365" cm="1">
        <f t="array" aca="1" ref="R164" ca="1">INDEX(INDIRECT($D164),,MATCH(R160,Cashflow_A!$K$1:$AE$1,0))*R161</f>
        <v>0</v>
      </c>
      <c r="S164" s="365" cm="1">
        <f t="array" aca="1" ref="S164" ca="1">INDEX(INDIRECT($D164),,MATCH(S160,Cashflow_A!$K$1:$AE$1,0))*S161</f>
        <v>0</v>
      </c>
      <c r="T164" s="365" cm="1">
        <f t="array" aca="1" ref="T164" ca="1">INDEX(INDIRECT($D164),,MATCH(T160,Cashflow_A!$K$1:$AE$1,0))*T161</f>
        <v>0</v>
      </c>
      <c r="U164" s="365" cm="1">
        <f t="array" aca="1" ref="U164" ca="1">INDEX(INDIRECT($D164),,MATCH(U160,Cashflow_A!$K$1:$AE$1,0))*U161</f>
        <v>0</v>
      </c>
      <c r="V164" s="365" cm="1">
        <f t="array" aca="1" ref="V164" ca="1">INDEX(INDIRECT($D164),,MATCH(V160,Cashflow_A!$K$1:$AE$1,0))*V161</f>
        <v>0</v>
      </c>
      <c r="W164" s="365" cm="1">
        <f t="array" aca="1" ref="W164" ca="1">INDEX(INDIRECT($D164),,MATCH(W160,Cashflow_A!$K$1:$AE$1,0))*W161</f>
        <v>0</v>
      </c>
      <c r="X164" s="365" cm="1">
        <f t="array" aca="1" ref="X164" ca="1">INDEX(INDIRECT($D164),,MATCH(X160,Cashflow_A!$K$1:$AE$1,0))*X161</f>
        <v>0</v>
      </c>
      <c r="Y164" s="365" cm="1">
        <f t="array" aca="1" ref="Y164" ca="1">INDEX(INDIRECT($D164),,MATCH(Y160,Cashflow_A!$K$1:$AE$1,0))*Y161</f>
        <v>0</v>
      </c>
      <c r="Z164" s="365" cm="1">
        <f t="array" aca="1" ref="Z164" ca="1">INDEX(INDIRECT($D164),,MATCH(Z160,Cashflow_A!$K$1:$AE$1,0))*Z161</f>
        <v>0</v>
      </c>
      <c r="AA164" s="365" cm="1">
        <f t="array" aca="1" ref="AA164" ca="1">INDEX(INDIRECT($D164),,MATCH(AA160,Cashflow_A!$K$1:$AE$1,0))*AA161</f>
        <v>0</v>
      </c>
      <c r="AB164" s="365" cm="1">
        <f t="array" aca="1" ref="AB164" ca="1">INDEX(INDIRECT($D164),,MATCH(AB160,Cashflow_A!$K$1:$AE$1,0))*AB161</f>
        <v>0</v>
      </c>
      <c r="AC164" s="365" cm="1">
        <f t="array" aca="1" ref="AC164" ca="1">INDEX(INDIRECT($D164),,MATCH(AC160,Cashflow_A!$K$1:$AE$1,0))*AC161</f>
        <v>0</v>
      </c>
      <c r="AD164" s="365" cm="1">
        <f t="array" aca="1" ref="AD164" ca="1">INDEX(INDIRECT($D164),,MATCH(AD160,Cashflow_A!$K$1:$AE$1,0))*AD161</f>
        <v>0</v>
      </c>
      <c r="AE164" s="365" cm="1">
        <f t="array" aca="1" ref="AE164" ca="1">INDEX(INDIRECT($D164),,MATCH(AE160,Cashflow_A!$K$1:$AE$1,0))*AE161</f>
        <v>0</v>
      </c>
    </row>
    <row r="165" spans="1:35" s="2" customFormat="1" outlineLevel="1" x14ac:dyDescent="0.3">
      <c r="C165" s="355"/>
      <c r="K165" s="352"/>
    </row>
    <row r="166" spans="1:35" s="12" customFormat="1" ht="16.5" outlineLevel="1" x14ac:dyDescent="0.3">
      <c r="A166" s="2"/>
      <c r="B166" s="2"/>
      <c r="C166" s="355"/>
      <c r="D166" s="2" t="s">
        <v>602</v>
      </c>
      <c r="E166" s="356" t="s">
        <v>603</v>
      </c>
      <c r="F166" s="357">
        <v>6</v>
      </c>
      <c r="G166" s="2"/>
      <c r="I166" s="2"/>
      <c r="J166" s="2"/>
      <c r="K166" s="365">
        <f>IF(K$1&gt;=$F166,K$1-$F166,0)</f>
        <v>0</v>
      </c>
      <c r="L166" s="365">
        <f>IF(L$1&gt;=$F166,L$1-$F166,0)</f>
        <v>0</v>
      </c>
      <c r="M166" s="365">
        <f t="shared" ref="M166:AE166" si="50">IF(M$1&gt;=$F166,M$1-$F166,0)</f>
        <v>0</v>
      </c>
      <c r="N166" s="365">
        <f t="shared" si="50"/>
        <v>0</v>
      </c>
      <c r="O166" s="365">
        <f t="shared" si="50"/>
        <v>0</v>
      </c>
      <c r="P166" s="365">
        <f t="shared" si="50"/>
        <v>0</v>
      </c>
      <c r="Q166" s="365">
        <f t="shared" si="50"/>
        <v>0</v>
      </c>
      <c r="R166" s="365">
        <f t="shared" si="50"/>
        <v>1</v>
      </c>
      <c r="S166" s="365">
        <f t="shared" si="50"/>
        <v>2</v>
      </c>
      <c r="T166" s="365">
        <f t="shared" si="50"/>
        <v>3</v>
      </c>
      <c r="U166" s="365">
        <f t="shared" si="50"/>
        <v>4</v>
      </c>
      <c r="V166" s="365">
        <f t="shared" si="50"/>
        <v>5</v>
      </c>
      <c r="W166" s="365">
        <f t="shared" si="50"/>
        <v>6</v>
      </c>
      <c r="X166" s="365">
        <f t="shared" si="50"/>
        <v>7</v>
      </c>
      <c r="Y166" s="365">
        <f t="shared" si="50"/>
        <v>8</v>
      </c>
      <c r="Z166" s="365">
        <f t="shared" si="50"/>
        <v>9</v>
      </c>
      <c r="AA166" s="365">
        <f t="shared" si="50"/>
        <v>10</v>
      </c>
      <c r="AB166" s="365">
        <f t="shared" si="50"/>
        <v>11</v>
      </c>
      <c r="AC166" s="365">
        <f t="shared" si="50"/>
        <v>12</v>
      </c>
      <c r="AD166" s="365">
        <f t="shared" si="50"/>
        <v>13</v>
      </c>
      <c r="AE166" s="365">
        <f t="shared" si="50"/>
        <v>14</v>
      </c>
      <c r="AF166" s="2"/>
      <c r="AG166" s="2"/>
      <c r="AH166" s="2"/>
      <c r="AI166" s="2"/>
    </row>
    <row r="167" spans="1:35" s="12" customFormat="1" ht="16.5" outlineLevel="1" x14ac:dyDescent="0.3">
      <c r="A167" s="2"/>
      <c r="B167" s="2"/>
      <c r="C167" s="355" t="s">
        <v>22</v>
      </c>
      <c r="D167" s="2" t="str">
        <f>CONCATENATE("Hectares year ",F166)</f>
        <v>Hectares year 6</v>
      </c>
      <c r="E167" s="356" t="s">
        <v>604</v>
      </c>
      <c r="F167" s="357">
        <f>SUMIFS(Baseline_Hectare!$G$12:$G$564,Baseline_Hectare!$C$12:$C$564,C167,Baseline_Hectare!$E$12:$E$564,D167)</f>
        <v>0</v>
      </c>
      <c r="G167" s="2"/>
      <c r="I167" s="2"/>
      <c r="J167" s="2"/>
      <c r="K167" s="365">
        <f>IF(K$1&gt;=$F166,$F167,0)</f>
        <v>0</v>
      </c>
      <c r="L167" s="365">
        <f t="shared" ref="L167:AE167" si="51">IF(L$1&gt;=$F166,$F167,0)</f>
        <v>0</v>
      </c>
      <c r="M167" s="365">
        <f t="shared" si="51"/>
        <v>0</v>
      </c>
      <c r="N167" s="365">
        <f t="shared" si="51"/>
        <v>0</v>
      </c>
      <c r="O167" s="365">
        <f t="shared" si="51"/>
        <v>0</v>
      </c>
      <c r="P167" s="365">
        <f t="shared" si="51"/>
        <v>0</v>
      </c>
      <c r="Q167" s="365">
        <f t="shared" si="51"/>
        <v>0</v>
      </c>
      <c r="R167" s="365">
        <f t="shared" si="51"/>
        <v>0</v>
      </c>
      <c r="S167" s="365">
        <f t="shared" si="51"/>
        <v>0</v>
      </c>
      <c r="T167" s="365">
        <f t="shared" si="51"/>
        <v>0</v>
      </c>
      <c r="U167" s="365">
        <f t="shared" si="51"/>
        <v>0</v>
      </c>
      <c r="V167" s="365">
        <f t="shared" si="51"/>
        <v>0</v>
      </c>
      <c r="W167" s="365">
        <f t="shared" si="51"/>
        <v>0</v>
      </c>
      <c r="X167" s="365">
        <f t="shared" si="51"/>
        <v>0</v>
      </c>
      <c r="Y167" s="365">
        <f t="shared" si="51"/>
        <v>0</v>
      </c>
      <c r="Z167" s="365">
        <f t="shared" si="51"/>
        <v>0</v>
      </c>
      <c r="AA167" s="365">
        <f t="shared" si="51"/>
        <v>0</v>
      </c>
      <c r="AB167" s="365">
        <f t="shared" si="51"/>
        <v>0</v>
      </c>
      <c r="AC167" s="365">
        <f t="shared" si="51"/>
        <v>0</v>
      </c>
      <c r="AD167" s="365">
        <f t="shared" si="51"/>
        <v>0</v>
      </c>
      <c r="AE167" s="365">
        <f t="shared" si="51"/>
        <v>0</v>
      </c>
      <c r="AF167" s="2"/>
      <c r="AG167" s="2"/>
      <c r="AH167" s="2"/>
      <c r="AI167" s="2"/>
    </row>
    <row r="168" spans="1:35" s="2" customFormat="1" outlineLevel="1" x14ac:dyDescent="0.3">
      <c r="C168" s="355" t="s">
        <v>22</v>
      </c>
      <c r="D168" s="2" t="str">
        <f>CONCATENATE(C168,"_Revenue")</f>
        <v>C_Revenue</v>
      </c>
      <c r="H168" s="2" t="s">
        <v>605</v>
      </c>
      <c r="K168" s="365" cm="1">
        <f t="array" aca="1" ref="K168" ca="1">INDEX(INDIRECT($D168),,MATCH(K166,Cashflow_A!$K$1:$AE$1,0))*K167</f>
        <v>0</v>
      </c>
      <c r="L168" s="365" cm="1">
        <f t="array" aca="1" ref="L168" ca="1">INDEX(INDIRECT($D168),,MATCH(L166,Cashflow_A!$K$1:$AE$1,0))*L167</f>
        <v>0</v>
      </c>
      <c r="M168" s="365" cm="1">
        <f t="array" aca="1" ref="M168" ca="1">INDEX(INDIRECT($D168),,MATCH(M166,Cashflow_A!$K$1:$AE$1,0))*M167</f>
        <v>0</v>
      </c>
      <c r="N168" s="365" cm="1">
        <f t="array" aca="1" ref="N168" ca="1">INDEX(INDIRECT($D168),,MATCH(N166,Cashflow_A!$K$1:$AE$1,0))*N167</f>
        <v>0</v>
      </c>
      <c r="O168" s="365" cm="1">
        <f t="array" aca="1" ref="O168" ca="1">INDEX(INDIRECT($D168),,MATCH(O166,Cashflow_A!$K$1:$AE$1,0))*O167</f>
        <v>0</v>
      </c>
      <c r="P168" s="365" cm="1">
        <f t="array" aca="1" ref="P168" ca="1">INDEX(INDIRECT($D168),,MATCH(P166,Cashflow_A!$K$1:$AE$1,0))*P167</f>
        <v>0</v>
      </c>
      <c r="Q168" s="365" cm="1">
        <f t="array" aca="1" ref="Q168" ca="1">INDEX(INDIRECT($D168),,MATCH(Q166,Cashflow_A!$K$1:$AE$1,0))*Q167</f>
        <v>0</v>
      </c>
      <c r="R168" s="365" cm="1">
        <f t="array" aca="1" ref="R168" ca="1">INDEX(INDIRECT($D168),,MATCH(R166,Cashflow_A!$K$1:$AE$1,0))*R167</f>
        <v>0</v>
      </c>
      <c r="S168" s="365" cm="1">
        <f t="array" aca="1" ref="S168" ca="1">INDEX(INDIRECT($D168),,MATCH(S166,Cashflow_A!$K$1:$AE$1,0))*S167</f>
        <v>0</v>
      </c>
      <c r="T168" s="365" cm="1">
        <f t="array" aca="1" ref="T168" ca="1">INDEX(INDIRECT($D168),,MATCH(T166,Cashflow_A!$K$1:$AE$1,0))*T167</f>
        <v>0</v>
      </c>
      <c r="U168" s="365" cm="1">
        <f t="array" aca="1" ref="U168" ca="1">INDEX(INDIRECT($D168),,MATCH(U166,Cashflow_A!$K$1:$AE$1,0))*U167</f>
        <v>0</v>
      </c>
      <c r="V168" s="365" cm="1">
        <f t="array" aca="1" ref="V168" ca="1">INDEX(INDIRECT($D168),,MATCH(V166,Cashflow_A!$K$1:$AE$1,0))*V167</f>
        <v>0</v>
      </c>
      <c r="W168" s="365" cm="1">
        <f t="array" aca="1" ref="W168" ca="1">INDEX(INDIRECT($D168),,MATCH(W166,Cashflow_A!$K$1:$AE$1,0))*W167</f>
        <v>0</v>
      </c>
      <c r="X168" s="365" cm="1">
        <f t="array" aca="1" ref="X168" ca="1">INDEX(INDIRECT($D168),,MATCH(X166,Cashflow_A!$K$1:$AE$1,0))*X167</f>
        <v>0</v>
      </c>
      <c r="Y168" s="365" cm="1">
        <f t="array" aca="1" ref="Y168" ca="1">INDEX(INDIRECT($D168),,MATCH(Y166,Cashflow_A!$K$1:$AE$1,0))*Y167</f>
        <v>0</v>
      </c>
      <c r="Z168" s="365" cm="1">
        <f t="array" aca="1" ref="Z168" ca="1">INDEX(INDIRECT($D168),,MATCH(Z166,Cashflow_A!$K$1:$AE$1,0))*Z167</f>
        <v>0</v>
      </c>
      <c r="AA168" s="365" cm="1">
        <f t="array" aca="1" ref="AA168" ca="1">INDEX(INDIRECT($D168),,MATCH(AA166,Cashflow_A!$K$1:$AE$1,0))*AA167</f>
        <v>0</v>
      </c>
      <c r="AB168" s="365" cm="1">
        <f t="array" aca="1" ref="AB168" ca="1">INDEX(INDIRECT($D168),,MATCH(AB166,Cashflow_A!$K$1:$AE$1,0))*AB167</f>
        <v>0</v>
      </c>
      <c r="AC168" s="365" cm="1">
        <f t="array" aca="1" ref="AC168" ca="1">INDEX(INDIRECT($D168),,MATCH(AC166,Cashflow_A!$K$1:$AE$1,0))*AC167</f>
        <v>0</v>
      </c>
      <c r="AD168" s="365" cm="1">
        <f t="array" aca="1" ref="AD168" ca="1">INDEX(INDIRECT($D168),,MATCH(AD166,Cashflow_A!$K$1:$AE$1,0))*AD167</f>
        <v>0</v>
      </c>
      <c r="AE168" s="365" cm="1">
        <f t="array" aca="1" ref="AE168" ca="1">INDEX(INDIRECT($D168),,MATCH(AE166,Cashflow_A!$K$1:$AE$1,0))*AE167</f>
        <v>0</v>
      </c>
    </row>
    <row r="169" spans="1:35" s="2" customFormat="1" outlineLevel="1" x14ac:dyDescent="0.3">
      <c r="C169" s="355" t="s">
        <v>22</v>
      </c>
      <c r="D169" s="2" t="str">
        <f>CONCATENATE(C169,"_Cost")</f>
        <v>C_Cost</v>
      </c>
      <c r="H169" s="2" t="s">
        <v>606</v>
      </c>
      <c r="K169" s="365" cm="1">
        <f t="array" aca="1" ref="K169" ca="1">INDEX(INDIRECT($D169),,MATCH(K166,Cashflow_A!$K$1:$AE$1,0))*K167</f>
        <v>0</v>
      </c>
      <c r="L169" s="365" cm="1">
        <f t="array" aca="1" ref="L169" ca="1">INDEX(INDIRECT($D169),,MATCH(L166,Cashflow_A!$K$1:$AE$1,0))*L167</f>
        <v>0</v>
      </c>
      <c r="M169" s="365" cm="1">
        <f t="array" aca="1" ref="M169" ca="1">INDEX(INDIRECT($D169),,MATCH(M166,Cashflow_A!$K$1:$AE$1,0))*M167</f>
        <v>0</v>
      </c>
      <c r="N169" s="365" cm="1">
        <f t="array" aca="1" ref="N169" ca="1">INDEX(INDIRECT($D169),,MATCH(N166,Cashflow_A!$K$1:$AE$1,0))*N167</f>
        <v>0</v>
      </c>
      <c r="O169" s="365" cm="1">
        <f t="array" aca="1" ref="O169" ca="1">INDEX(INDIRECT($D169),,MATCH(O166,Cashflow_A!$K$1:$AE$1,0))*O167</f>
        <v>0</v>
      </c>
      <c r="P169" s="365" cm="1">
        <f t="array" aca="1" ref="P169" ca="1">INDEX(INDIRECT($D169),,MATCH(P166,Cashflow_A!$K$1:$AE$1,0))*P167</f>
        <v>0</v>
      </c>
      <c r="Q169" s="365" cm="1">
        <f t="array" aca="1" ref="Q169" ca="1">INDEX(INDIRECT($D169),,MATCH(Q166,Cashflow_A!$K$1:$AE$1,0))*Q167</f>
        <v>0</v>
      </c>
      <c r="R169" s="365" cm="1">
        <f t="array" aca="1" ref="R169" ca="1">INDEX(INDIRECT($D169),,MATCH(R166,Cashflow_A!$K$1:$AE$1,0))*R167</f>
        <v>0</v>
      </c>
      <c r="S169" s="365" cm="1">
        <f t="array" aca="1" ref="S169" ca="1">INDEX(INDIRECT($D169),,MATCH(S166,Cashflow_A!$K$1:$AE$1,0))*S167</f>
        <v>0</v>
      </c>
      <c r="T169" s="365" cm="1">
        <f t="array" aca="1" ref="T169" ca="1">INDEX(INDIRECT($D169),,MATCH(T166,Cashflow_A!$K$1:$AE$1,0))*T167</f>
        <v>0</v>
      </c>
      <c r="U169" s="365" cm="1">
        <f t="array" aca="1" ref="U169" ca="1">INDEX(INDIRECT($D169),,MATCH(U166,Cashflow_A!$K$1:$AE$1,0))*U167</f>
        <v>0</v>
      </c>
      <c r="V169" s="365" cm="1">
        <f t="array" aca="1" ref="V169" ca="1">INDEX(INDIRECT($D169),,MATCH(V166,Cashflow_A!$K$1:$AE$1,0))*V167</f>
        <v>0</v>
      </c>
      <c r="W169" s="365" cm="1">
        <f t="array" aca="1" ref="W169" ca="1">INDEX(INDIRECT($D169),,MATCH(W166,Cashflow_A!$K$1:$AE$1,0))*W167</f>
        <v>0</v>
      </c>
      <c r="X169" s="365" cm="1">
        <f t="array" aca="1" ref="X169" ca="1">INDEX(INDIRECT($D169),,MATCH(X166,Cashflow_A!$K$1:$AE$1,0))*X167</f>
        <v>0</v>
      </c>
      <c r="Y169" s="365" cm="1">
        <f t="array" aca="1" ref="Y169" ca="1">INDEX(INDIRECT($D169),,MATCH(Y166,Cashflow_A!$K$1:$AE$1,0))*Y167</f>
        <v>0</v>
      </c>
      <c r="Z169" s="365" cm="1">
        <f t="array" aca="1" ref="Z169" ca="1">INDEX(INDIRECT($D169),,MATCH(Z166,Cashflow_A!$K$1:$AE$1,0))*Z167</f>
        <v>0</v>
      </c>
      <c r="AA169" s="365" cm="1">
        <f t="array" aca="1" ref="AA169" ca="1">INDEX(INDIRECT($D169),,MATCH(AA166,Cashflow_A!$K$1:$AE$1,0))*AA167</f>
        <v>0</v>
      </c>
      <c r="AB169" s="365" cm="1">
        <f t="array" aca="1" ref="AB169" ca="1">INDEX(INDIRECT($D169),,MATCH(AB166,Cashflow_A!$K$1:$AE$1,0))*AB167</f>
        <v>0</v>
      </c>
      <c r="AC169" s="365" cm="1">
        <f t="array" aca="1" ref="AC169" ca="1">INDEX(INDIRECT($D169),,MATCH(AC166,Cashflow_A!$K$1:$AE$1,0))*AC167</f>
        <v>0</v>
      </c>
      <c r="AD169" s="365" cm="1">
        <f t="array" aca="1" ref="AD169" ca="1">INDEX(INDIRECT($D169),,MATCH(AD166,Cashflow_A!$K$1:$AE$1,0))*AD167</f>
        <v>0</v>
      </c>
      <c r="AE169" s="365" cm="1">
        <f t="array" aca="1" ref="AE169" ca="1">INDEX(INDIRECT($D169),,MATCH(AE166,Cashflow_A!$K$1:$AE$1,0))*AE167</f>
        <v>0</v>
      </c>
    </row>
    <row r="170" spans="1:35" s="2" customFormat="1" outlineLevel="1" x14ac:dyDescent="0.3">
      <c r="C170" s="355" t="s">
        <v>22</v>
      </c>
      <c r="D170" s="2" t="str">
        <f>CONCATENATE(C170,"_Net_Revenue")</f>
        <v>C_Net_Revenue</v>
      </c>
      <c r="H170" s="2" t="s">
        <v>607</v>
      </c>
      <c r="K170" s="365" cm="1">
        <f t="array" aca="1" ref="K170" ca="1">INDEX(INDIRECT($D170),,MATCH(K166,Cashflow_A!$K$1:$AE$1,0))*K167</f>
        <v>0</v>
      </c>
      <c r="L170" s="365" cm="1">
        <f t="array" aca="1" ref="L170" ca="1">INDEX(INDIRECT($D170),,MATCH(L166,Cashflow_A!$K$1:$AE$1,0))*L167</f>
        <v>0</v>
      </c>
      <c r="M170" s="365" cm="1">
        <f t="array" aca="1" ref="M170" ca="1">INDEX(INDIRECT($D170),,MATCH(M166,Cashflow_A!$K$1:$AE$1,0))*M167</f>
        <v>0</v>
      </c>
      <c r="N170" s="365" cm="1">
        <f t="array" aca="1" ref="N170" ca="1">INDEX(INDIRECT($D170),,MATCH(N166,Cashflow_A!$K$1:$AE$1,0))*N167</f>
        <v>0</v>
      </c>
      <c r="O170" s="365" cm="1">
        <f t="array" aca="1" ref="O170" ca="1">INDEX(INDIRECT($D170),,MATCH(O166,Cashflow_A!$K$1:$AE$1,0))*O167</f>
        <v>0</v>
      </c>
      <c r="P170" s="365" cm="1">
        <f t="array" aca="1" ref="P170" ca="1">INDEX(INDIRECT($D170),,MATCH(P166,Cashflow_A!$K$1:$AE$1,0))*P167</f>
        <v>0</v>
      </c>
      <c r="Q170" s="365" cm="1">
        <f t="array" aca="1" ref="Q170" ca="1">INDEX(INDIRECT($D170),,MATCH(Q166,Cashflow_A!$K$1:$AE$1,0))*Q167</f>
        <v>0</v>
      </c>
      <c r="R170" s="365" cm="1">
        <f t="array" aca="1" ref="R170" ca="1">INDEX(INDIRECT($D170),,MATCH(R166,Cashflow_A!$K$1:$AE$1,0))*R167</f>
        <v>0</v>
      </c>
      <c r="S170" s="365" cm="1">
        <f t="array" aca="1" ref="S170" ca="1">INDEX(INDIRECT($D170),,MATCH(S166,Cashflow_A!$K$1:$AE$1,0))*S167</f>
        <v>0</v>
      </c>
      <c r="T170" s="365" cm="1">
        <f t="array" aca="1" ref="T170" ca="1">INDEX(INDIRECT($D170),,MATCH(T166,Cashflow_A!$K$1:$AE$1,0))*T167</f>
        <v>0</v>
      </c>
      <c r="U170" s="365" cm="1">
        <f t="array" aca="1" ref="U170" ca="1">INDEX(INDIRECT($D170),,MATCH(U166,Cashflow_A!$K$1:$AE$1,0))*U167</f>
        <v>0</v>
      </c>
      <c r="V170" s="365" cm="1">
        <f t="array" aca="1" ref="V170" ca="1">INDEX(INDIRECT($D170),,MATCH(V166,Cashflow_A!$K$1:$AE$1,0))*V167</f>
        <v>0</v>
      </c>
      <c r="W170" s="365" cm="1">
        <f t="array" aca="1" ref="W170" ca="1">INDEX(INDIRECT($D170),,MATCH(W166,Cashflow_A!$K$1:$AE$1,0))*W167</f>
        <v>0</v>
      </c>
      <c r="X170" s="365" cm="1">
        <f t="array" aca="1" ref="X170" ca="1">INDEX(INDIRECT($D170),,MATCH(X166,Cashflow_A!$K$1:$AE$1,0))*X167</f>
        <v>0</v>
      </c>
      <c r="Y170" s="365" cm="1">
        <f t="array" aca="1" ref="Y170" ca="1">INDEX(INDIRECT($D170),,MATCH(Y166,Cashflow_A!$K$1:$AE$1,0))*Y167</f>
        <v>0</v>
      </c>
      <c r="Z170" s="365" cm="1">
        <f t="array" aca="1" ref="Z170" ca="1">INDEX(INDIRECT($D170),,MATCH(Z166,Cashflow_A!$K$1:$AE$1,0))*Z167</f>
        <v>0</v>
      </c>
      <c r="AA170" s="365" cm="1">
        <f t="array" aca="1" ref="AA170" ca="1">INDEX(INDIRECT($D170),,MATCH(AA166,Cashflow_A!$K$1:$AE$1,0))*AA167</f>
        <v>0</v>
      </c>
      <c r="AB170" s="365" cm="1">
        <f t="array" aca="1" ref="AB170" ca="1">INDEX(INDIRECT($D170),,MATCH(AB166,Cashflow_A!$K$1:$AE$1,0))*AB167</f>
        <v>0</v>
      </c>
      <c r="AC170" s="365" cm="1">
        <f t="array" aca="1" ref="AC170" ca="1">INDEX(INDIRECT($D170),,MATCH(AC166,Cashflow_A!$K$1:$AE$1,0))*AC167</f>
        <v>0</v>
      </c>
      <c r="AD170" s="365" cm="1">
        <f t="array" aca="1" ref="AD170" ca="1">INDEX(INDIRECT($D170),,MATCH(AD166,Cashflow_A!$K$1:$AE$1,0))*AD167</f>
        <v>0</v>
      </c>
      <c r="AE170" s="365" cm="1">
        <f t="array" aca="1" ref="AE170" ca="1">INDEX(INDIRECT($D170),,MATCH(AE166,Cashflow_A!$K$1:$AE$1,0))*AE167</f>
        <v>0</v>
      </c>
    </row>
    <row r="171" spans="1:35" s="2" customFormat="1" outlineLevel="1" x14ac:dyDescent="0.3">
      <c r="C171" s="355"/>
      <c r="K171" s="352"/>
    </row>
    <row r="172" spans="1:35" s="12" customFormat="1" ht="16.5" outlineLevel="1" x14ac:dyDescent="0.3">
      <c r="A172" s="2"/>
      <c r="B172" s="2"/>
      <c r="C172" s="355"/>
      <c r="D172" s="2" t="s">
        <v>602</v>
      </c>
      <c r="E172" s="356" t="s">
        <v>603</v>
      </c>
      <c r="F172" s="357">
        <v>7</v>
      </c>
      <c r="G172" s="2"/>
      <c r="I172" s="2"/>
      <c r="J172" s="2"/>
      <c r="K172" s="365">
        <f>IF(K$1&gt;=$F172,K$1-$F172,0)</f>
        <v>0</v>
      </c>
      <c r="L172" s="365">
        <f>IF(L$1&gt;=$F172,L$1-$F172,0)</f>
        <v>0</v>
      </c>
      <c r="M172" s="365">
        <f t="shared" ref="M172:AE172" si="52">IF(M$1&gt;=$F172,M$1-$F172,0)</f>
        <v>0</v>
      </c>
      <c r="N172" s="365">
        <f t="shared" si="52"/>
        <v>0</v>
      </c>
      <c r="O172" s="365">
        <f t="shared" si="52"/>
        <v>0</v>
      </c>
      <c r="P172" s="365">
        <f t="shared" si="52"/>
        <v>0</v>
      </c>
      <c r="Q172" s="365">
        <f t="shared" si="52"/>
        <v>0</v>
      </c>
      <c r="R172" s="365">
        <f t="shared" si="52"/>
        <v>0</v>
      </c>
      <c r="S172" s="365">
        <f t="shared" si="52"/>
        <v>1</v>
      </c>
      <c r="T172" s="365">
        <f t="shared" si="52"/>
        <v>2</v>
      </c>
      <c r="U172" s="365">
        <f t="shared" si="52"/>
        <v>3</v>
      </c>
      <c r="V172" s="365">
        <f t="shared" si="52"/>
        <v>4</v>
      </c>
      <c r="W172" s="365">
        <f t="shared" si="52"/>
        <v>5</v>
      </c>
      <c r="X172" s="365">
        <f t="shared" si="52"/>
        <v>6</v>
      </c>
      <c r="Y172" s="365">
        <f t="shared" si="52"/>
        <v>7</v>
      </c>
      <c r="Z172" s="365">
        <f t="shared" si="52"/>
        <v>8</v>
      </c>
      <c r="AA172" s="365">
        <f t="shared" si="52"/>
        <v>9</v>
      </c>
      <c r="AB172" s="365">
        <f t="shared" si="52"/>
        <v>10</v>
      </c>
      <c r="AC172" s="365">
        <f t="shared" si="52"/>
        <v>11</v>
      </c>
      <c r="AD172" s="365">
        <f t="shared" si="52"/>
        <v>12</v>
      </c>
      <c r="AE172" s="365">
        <f t="shared" si="52"/>
        <v>13</v>
      </c>
      <c r="AF172" s="2"/>
      <c r="AG172" s="2"/>
      <c r="AH172" s="2"/>
      <c r="AI172" s="2"/>
    </row>
    <row r="173" spans="1:35" s="12" customFormat="1" ht="16.5" outlineLevel="1" x14ac:dyDescent="0.3">
      <c r="A173" s="2"/>
      <c r="B173" s="2"/>
      <c r="C173" s="355" t="s">
        <v>22</v>
      </c>
      <c r="D173" s="2" t="str">
        <f>CONCATENATE("Hectares year ",F172)</f>
        <v>Hectares year 7</v>
      </c>
      <c r="E173" s="356" t="s">
        <v>604</v>
      </c>
      <c r="F173" s="357">
        <f>SUMIFS(Baseline_Hectare!$G$12:$G$564,Baseline_Hectare!$C$12:$C$564,C173,Baseline_Hectare!$E$12:$E$564,D173)</f>
        <v>0</v>
      </c>
      <c r="G173" s="2"/>
      <c r="I173" s="2"/>
      <c r="J173" s="2"/>
      <c r="K173" s="365">
        <f>IF(K$1&gt;=$F172,$F173,0)</f>
        <v>0</v>
      </c>
      <c r="L173" s="365">
        <f t="shared" ref="L173:AE173" si="53">IF(L$1&gt;=$F172,$F173,0)</f>
        <v>0</v>
      </c>
      <c r="M173" s="365">
        <f t="shared" si="53"/>
        <v>0</v>
      </c>
      <c r="N173" s="365">
        <f t="shared" si="53"/>
        <v>0</v>
      </c>
      <c r="O173" s="365">
        <f t="shared" si="53"/>
        <v>0</v>
      </c>
      <c r="P173" s="365">
        <f t="shared" si="53"/>
        <v>0</v>
      </c>
      <c r="Q173" s="365">
        <f t="shared" si="53"/>
        <v>0</v>
      </c>
      <c r="R173" s="365">
        <f t="shared" si="53"/>
        <v>0</v>
      </c>
      <c r="S173" s="365">
        <f t="shared" si="53"/>
        <v>0</v>
      </c>
      <c r="T173" s="365">
        <f t="shared" si="53"/>
        <v>0</v>
      </c>
      <c r="U173" s="365">
        <f t="shared" si="53"/>
        <v>0</v>
      </c>
      <c r="V173" s="365">
        <f t="shared" si="53"/>
        <v>0</v>
      </c>
      <c r="W173" s="365">
        <f t="shared" si="53"/>
        <v>0</v>
      </c>
      <c r="X173" s="365">
        <f t="shared" si="53"/>
        <v>0</v>
      </c>
      <c r="Y173" s="365">
        <f t="shared" si="53"/>
        <v>0</v>
      </c>
      <c r="Z173" s="365">
        <f t="shared" si="53"/>
        <v>0</v>
      </c>
      <c r="AA173" s="365">
        <f t="shared" si="53"/>
        <v>0</v>
      </c>
      <c r="AB173" s="365">
        <f t="shared" si="53"/>
        <v>0</v>
      </c>
      <c r="AC173" s="365">
        <f t="shared" si="53"/>
        <v>0</v>
      </c>
      <c r="AD173" s="365">
        <f t="shared" si="53"/>
        <v>0</v>
      </c>
      <c r="AE173" s="365">
        <f t="shared" si="53"/>
        <v>0</v>
      </c>
      <c r="AF173" s="2"/>
      <c r="AG173" s="2"/>
      <c r="AH173" s="2"/>
      <c r="AI173" s="2"/>
    </row>
    <row r="174" spans="1:35" s="2" customFormat="1" outlineLevel="1" x14ac:dyDescent="0.3">
      <c r="C174" s="355" t="s">
        <v>22</v>
      </c>
      <c r="D174" s="2" t="str">
        <f>CONCATENATE(C174,"_Revenue")</f>
        <v>C_Revenue</v>
      </c>
      <c r="H174" s="2" t="s">
        <v>605</v>
      </c>
      <c r="K174" s="365" cm="1">
        <f t="array" aca="1" ref="K174" ca="1">INDEX(INDIRECT($D174),,MATCH(K172,Cashflow_A!$K$1:$AE$1,0))*K173</f>
        <v>0</v>
      </c>
      <c r="L174" s="365" cm="1">
        <f t="array" aca="1" ref="L174" ca="1">INDEX(INDIRECT($D174),,MATCH(L172,Cashflow_A!$K$1:$AE$1,0))*L173</f>
        <v>0</v>
      </c>
      <c r="M174" s="365" cm="1">
        <f t="array" aca="1" ref="M174" ca="1">INDEX(INDIRECT($D174),,MATCH(M172,Cashflow_A!$K$1:$AE$1,0))*M173</f>
        <v>0</v>
      </c>
      <c r="N174" s="365" cm="1">
        <f t="array" aca="1" ref="N174" ca="1">INDEX(INDIRECT($D174),,MATCH(N172,Cashflow_A!$K$1:$AE$1,0))*N173</f>
        <v>0</v>
      </c>
      <c r="O174" s="365" cm="1">
        <f t="array" aca="1" ref="O174" ca="1">INDEX(INDIRECT($D174),,MATCH(O172,Cashflow_A!$K$1:$AE$1,0))*O173</f>
        <v>0</v>
      </c>
      <c r="P174" s="365" cm="1">
        <f t="array" aca="1" ref="P174" ca="1">INDEX(INDIRECT($D174),,MATCH(P172,Cashflow_A!$K$1:$AE$1,0))*P173</f>
        <v>0</v>
      </c>
      <c r="Q174" s="365" cm="1">
        <f t="array" aca="1" ref="Q174" ca="1">INDEX(INDIRECT($D174),,MATCH(Q172,Cashflow_A!$K$1:$AE$1,0))*Q173</f>
        <v>0</v>
      </c>
      <c r="R174" s="365" cm="1">
        <f t="array" aca="1" ref="R174" ca="1">INDEX(INDIRECT($D174),,MATCH(R172,Cashflow_A!$K$1:$AE$1,0))*R173</f>
        <v>0</v>
      </c>
      <c r="S174" s="365" cm="1">
        <f t="array" aca="1" ref="S174" ca="1">INDEX(INDIRECT($D174),,MATCH(S172,Cashflow_A!$K$1:$AE$1,0))*S173</f>
        <v>0</v>
      </c>
      <c r="T174" s="365" cm="1">
        <f t="array" aca="1" ref="T174" ca="1">INDEX(INDIRECT($D174),,MATCH(T172,Cashflow_A!$K$1:$AE$1,0))*T173</f>
        <v>0</v>
      </c>
      <c r="U174" s="365" cm="1">
        <f t="array" aca="1" ref="U174" ca="1">INDEX(INDIRECT($D174),,MATCH(U172,Cashflow_A!$K$1:$AE$1,0))*U173</f>
        <v>0</v>
      </c>
      <c r="V174" s="365" cm="1">
        <f t="array" aca="1" ref="V174" ca="1">INDEX(INDIRECT($D174),,MATCH(V172,Cashflow_A!$K$1:$AE$1,0))*V173</f>
        <v>0</v>
      </c>
      <c r="W174" s="365" cm="1">
        <f t="array" aca="1" ref="W174" ca="1">INDEX(INDIRECT($D174),,MATCH(W172,Cashflow_A!$K$1:$AE$1,0))*W173</f>
        <v>0</v>
      </c>
      <c r="X174" s="365" cm="1">
        <f t="array" aca="1" ref="X174" ca="1">INDEX(INDIRECT($D174),,MATCH(X172,Cashflow_A!$K$1:$AE$1,0))*X173</f>
        <v>0</v>
      </c>
      <c r="Y174" s="365" cm="1">
        <f t="array" aca="1" ref="Y174" ca="1">INDEX(INDIRECT($D174),,MATCH(Y172,Cashflow_A!$K$1:$AE$1,0))*Y173</f>
        <v>0</v>
      </c>
      <c r="Z174" s="365" cm="1">
        <f t="array" aca="1" ref="Z174" ca="1">INDEX(INDIRECT($D174),,MATCH(Z172,Cashflow_A!$K$1:$AE$1,0))*Z173</f>
        <v>0</v>
      </c>
      <c r="AA174" s="365" cm="1">
        <f t="array" aca="1" ref="AA174" ca="1">INDEX(INDIRECT($D174),,MATCH(AA172,Cashflow_A!$K$1:$AE$1,0))*AA173</f>
        <v>0</v>
      </c>
      <c r="AB174" s="365" cm="1">
        <f t="array" aca="1" ref="AB174" ca="1">INDEX(INDIRECT($D174),,MATCH(AB172,Cashflow_A!$K$1:$AE$1,0))*AB173</f>
        <v>0</v>
      </c>
      <c r="AC174" s="365" cm="1">
        <f t="array" aca="1" ref="AC174" ca="1">INDEX(INDIRECT($D174),,MATCH(AC172,Cashflow_A!$K$1:$AE$1,0))*AC173</f>
        <v>0</v>
      </c>
      <c r="AD174" s="365" cm="1">
        <f t="array" aca="1" ref="AD174" ca="1">INDEX(INDIRECT($D174),,MATCH(AD172,Cashflow_A!$K$1:$AE$1,0))*AD173</f>
        <v>0</v>
      </c>
      <c r="AE174" s="365" cm="1">
        <f t="array" aca="1" ref="AE174" ca="1">INDEX(INDIRECT($D174),,MATCH(AE172,Cashflow_A!$K$1:$AE$1,0))*AE173</f>
        <v>0</v>
      </c>
    </row>
    <row r="175" spans="1:35" s="2" customFormat="1" outlineLevel="1" x14ac:dyDescent="0.3">
      <c r="C175" s="355" t="s">
        <v>22</v>
      </c>
      <c r="D175" s="2" t="str">
        <f>CONCATENATE(C175,"_Cost")</f>
        <v>C_Cost</v>
      </c>
      <c r="H175" s="2" t="s">
        <v>606</v>
      </c>
      <c r="K175" s="365" cm="1">
        <f t="array" aca="1" ref="K175" ca="1">INDEX(INDIRECT($D175),,MATCH(K172,Cashflow_A!$K$1:$AE$1,0))*K173</f>
        <v>0</v>
      </c>
      <c r="L175" s="365" cm="1">
        <f t="array" aca="1" ref="L175" ca="1">INDEX(INDIRECT($D175),,MATCH(L172,Cashflow_A!$K$1:$AE$1,0))*L173</f>
        <v>0</v>
      </c>
      <c r="M175" s="365" cm="1">
        <f t="array" aca="1" ref="M175" ca="1">INDEX(INDIRECT($D175),,MATCH(M172,Cashflow_A!$K$1:$AE$1,0))*M173</f>
        <v>0</v>
      </c>
      <c r="N175" s="365" cm="1">
        <f t="array" aca="1" ref="N175" ca="1">INDEX(INDIRECT($D175),,MATCH(N172,Cashflow_A!$K$1:$AE$1,0))*N173</f>
        <v>0</v>
      </c>
      <c r="O175" s="365" cm="1">
        <f t="array" aca="1" ref="O175" ca="1">INDEX(INDIRECT($D175),,MATCH(O172,Cashflow_A!$K$1:$AE$1,0))*O173</f>
        <v>0</v>
      </c>
      <c r="P175" s="365" cm="1">
        <f t="array" aca="1" ref="P175" ca="1">INDEX(INDIRECT($D175),,MATCH(P172,Cashflow_A!$K$1:$AE$1,0))*P173</f>
        <v>0</v>
      </c>
      <c r="Q175" s="365" cm="1">
        <f t="array" aca="1" ref="Q175" ca="1">INDEX(INDIRECT($D175),,MATCH(Q172,Cashflow_A!$K$1:$AE$1,0))*Q173</f>
        <v>0</v>
      </c>
      <c r="R175" s="365" cm="1">
        <f t="array" aca="1" ref="R175" ca="1">INDEX(INDIRECT($D175),,MATCH(R172,Cashflow_A!$K$1:$AE$1,0))*R173</f>
        <v>0</v>
      </c>
      <c r="S175" s="365" cm="1">
        <f t="array" aca="1" ref="S175" ca="1">INDEX(INDIRECT($D175),,MATCH(S172,Cashflow_A!$K$1:$AE$1,0))*S173</f>
        <v>0</v>
      </c>
      <c r="T175" s="365" cm="1">
        <f t="array" aca="1" ref="T175" ca="1">INDEX(INDIRECT($D175),,MATCH(T172,Cashflow_A!$K$1:$AE$1,0))*T173</f>
        <v>0</v>
      </c>
      <c r="U175" s="365" cm="1">
        <f t="array" aca="1" ref="U175" ca="1">INDEX(INDIRECT($D175),,MATCH(U172,Cashflow_A!$K$1:$AE$1,0))*U173</f>
        <v>0</v>
      </c>
      <c r="V175" s="365" cm="1">
        <f t="array" aca="1" ref="V175" ca="1">INDEX(INDIRECT($D175),,MATCH(V172,Cashflow_A!$K$1:$AE$1,0))*V173</f>
        <v>0</v>
      </c>
      <c r="W175" s="365" cm="1">
        <f t="array" aca="1" ref="W175" ca="1">INDEX(INDIRECT($D175),,MATCH(W172,Cashflow_A!$K$1:$AE$1,0))*W173</f>
        <v>0</v>
      </c>
      <c r="X175" s="365" cm="1">
        <f t="array" aca="1" ref="X175" ca="1">INDEX(INDIRECT($D175),,MATCH(X172,Cashflow_A!$K$1:$AE$1,0))*X173</f>
        <v>0</v>
      </c>
      <c r="Y175" s="365" cm="1">
        <f t="array" aca="1" ref="Y175" ca="1">INDEX(INDIRECT($D175),,MATCH(Y172,Cashflow_A!$K$1:$AE$1,0))*Y173</f>
        <v>0</v>
      </c>
      <c r="Z175" s="365" cm="1">
        <f t="array" aca="1" ref="Z175" ca="1">INDEX(INDIRECT($D175),,MATCH(Z172,Cashflow_A!$K$1:$AE$1,0))*Z173</f>
        <v>0</v>
      </c>
      <c r="AA175" s="365" cm="1">
        <f t="array" aca="1" ref="AA175" ca="1">INDEX(INDIRECT($D175),,MATCH(AA172,Cashflow_A!$K$1:$AE$1,0))*AA173</f>
        <v>0</v>
      </c>
      <c r="AB175" s="365" cm="1">
        <f t="array" aca="1" ref="AB175" ca="1">INDEX(INDIRECT($D175),,MATCH(AB172,Cashflow_A!$K$1:$AE$1,0))*AB173</f>
        <v>0</v>
      </c>
      <c r="AC175" s="365" cm="1">
        <f t="array" aca="1" ref="AC175" ca="1">INDEX(INDIRECT($D175),,MATCH(AC172,Cashflow_A!$K$1:$AE$1,0))*AC173</f>
        <v>0</v>
      </c>
      <c r="AD175" s="365" cm="1">
        <f t="array" aca="1" ref="AD175" ca="1">INDEX(INDIRECT($D175),,MATCH(AD172,Cashflow_A!$K$1:$AE$1,0))*AD173</f>
        <v>0</v>
      </c>
      <c r="AE175" s="365" cm="1">
        <f t="array" aca="1" ref="AE175" ca="1">INDEX(INDIRECT($D175),,MATCH(AE172,Cashflow_A!$K$1:$AE$1,0))*AE173</f>
        <v>0</v>
      </c>
    </row>
    <row r="176" spans="1:35" s="2" customFormat="1" outlineLevel="1" x14ac:dyDescent="0.3">
      <c r="C176" s="355" t="s">
        <v>22</v>
      </c>
      <c r="D176" s="2" t="str">
        <f>CONCATENATE(C176,"_Net_Revenue")</f>
        <v>C_Net_Revenue</v>
      </c>
      <c r="H176" s="2" t="s">
        <v>607</v>
      </c>
      <c r="K176" s="365" cm="1">
        <f t="array" aca="1" ref="K176" ca="1">INDEX(INDIRECT($D176),,MATCH(K172,Cashflow_A!$K$1:$AE$1,0))*K173</f>
        <v>0</v>
      </c>
      <c r="L176" s="365" cm="1">
        <f t="array" aca="1" ref="L176" ca="1">INDEX(INDIRECT($D176),,MATCH(L172,Cashflow_A!$K$1:$AE$1,0))*L173</f>
        <v>0</v>
      </c>
      <c r="M176" s="365" cm="1">
        <f t="array" aca="1" ref="M176" ca="1">INDEX(INDIRECT($D176),,MATCH(M172,Cashflow_A!$K$1:$AE$1,0))*M173</f>
        <v>0</v>
      </c>
      <c r="N176" s="365" cm="1">
        <f t="array" aca="1" ref="N176" ca="1">INDEX(INDIRECT($D176),,MATCH(N172,Cashflow_A!$K$1:$AE$1,0))*N173</f>
        <v>0</v>
      </c>
      <c r="O176" s="365" cm="1">
        <f t="array" aca="1" ref="O176" ca="1">INDEX(INDIRECT($D176),,MATCH(O172,Cashflow_A!$K$1:$AE$1,0))*O173</f>
        <v>0</v>
      </c>
      <c r="P176" s="365" cm="1">
        <f t="array" aca="1" ref="P176" ca="1">INDEX(INDIRECT($D176),,MATCH(P172,Cashflow_A!$K$1:$AE$1,0))*P173</f>
        <v>0</v>
      </c>
      <c r="Q176" s="365" cm="1">
        <f t="array" aca="1" ref="Q176" ca="1">INDEX(INDIRECT($D176),,MATCH(Q172,Cashflow_A!$K$1:$AE$1,0))*Q173</f>
        <v>0</v>
      </c>
      <c r="R176" s="365" cm="1">
        <f t="array" aca="1" ref="R176" ca="1">INDEX(INDIRECT($D176),,MATCH(R172,Cashflow_A!$K$1:$AE$1,0))*R173</f>
        <v>0</v>
      </c>
      <c r="S176" s="365" cm="1">
        <f t="array" aca="1" ref="S176" ca="1">INDEX(INDIRECT($D176),,MATCH(S172,Cashflow_A!$K$1:$AE$1,0))*S173</f>
        <v>0</v>
      </c>
      <c r="T176" s="365" cm="1">
        <f t="array" aca="1" ref="T176" ca="1">INDEX(INDIRECT($D176),,MATCH(T172,Cashflow_A!$K$1:$AE$1,0))*T173</f>
        <v>0</v>
      </c>
      <c r="U176" s="365" cm="1">
        <f t="array" aca="1" ref="U176" ca="1">INDEX(INDIRECT($D176),,MATCH(U172,Cashflow_A!$K$1:$AE$1,0))*U173</f>
        <v>0</v>
      </c>
      <c r="V176" s="365" cm="1">
        <f t="array" aca="1" ref="V176" ca="1">INDEX(INDIRECT($D176),,MATCH(V172,Cashflow_A!$K$1:$AE$1,0))*V173</f>
        <v>0</v>
      </c>
      <c r="W176" s="365" cm="1">
        <f t="array" aca="1" ref="W176" ca="1">INDEX(INDIRECT($D176),,MATCH(W172,Cashflow_A!$K$1:$AE$1,0))*W173</f>
        <v>0</v>
      </c>
      <c r="X176" s="365" cm="1">
        <f t="array" aca="1" ref="X176" ca="1">INDEX(INDIRECT($D176),,MATCH(X172,Cashflow_A!$K$1:$AE$1,0))*X173</f>
        <v>0</v>
      </c>
      <c r="Y176" s="365" cm="1">
        <f t="array" aca="1" ref="Y176" ca="1">INDEX(INDIRECT($D176),,MATCH(Y172,Cashflow_A!$K$1:$AE$1,0))*Y173</f>
        <v>0</v>
      </c>
      <c r="Z176" s="365" cm="1">
        <f t="array" aca="1" ref="Z176" ca="1">INDEX(INDIRECT($D176),,MATCH(Z172,Cashflow_A!$K$1:$AE$1,0))*Z173</f>
        <v>0</v>
      </c>
      <c r="AA176" s="365" cm="1">
        <f t="array" aca="1" ref="AA176" ca="1">INDEX(INDIRECT($D176),,MATCH(AA172,Cashflow_A!$K$1:$AE$1,0))*AA173</f>
        <v>0</v>
      </c>
      <c r="AB176" s="365" cm="1">
        <f t="array" aca="1" ref="AB176" ca="1">INDEX(INDIRECT($D176),,MATCH(AB172,Cashflow_A!$K$1:$AE$1,0))*AB173</f>
        <v>0</v>
      </c>
      <c r="AC176" s="365" cm="1">
        <f t="array" aca="1" ref="AC176" ca="1">INDEX(INDIRECT($D176),,MATCH(AC172,Cashflow_A!$K$1:$AE$1,0))*AC173</f>
        <v>0</v>
      </c>
      <c r="AD176" s="365" cm="1">
        <f t="array" aca="1" ref="AD176" ca="1">INDEX(INDIRECT($D176),,MATCH(AD172,Cashflow_A!$K$1:$AE$1,0))*AD173</f>
        <v>0</v>
      </c>
      <c r="AE176" s="365" cm="1">
        <f t="array" aca="1" ref="AE176" ca="1">INDEX(INDIRECT($D176),,MATCH(AE172,Cashflow_A!$K$1:$AE$1,0))*AE173</f>
        <v>0</v>
      </c>
    </row>
    <row r="177" spans="1:35" s="2" customFormat="1" outlineLevel="1" x14ac:dyDescent="0.3">
      <c r="C177" s="355"/>
      <c r="K177" s="352"/>
    </row>
    <row r="178" spans="1:35" s="12" customFormat="1" ht="16.5" outlineLevel="1" x14ac:dyDescent="0.3">
      <c r="A178" s="2"/>
      <c r="B178" s="2"/>
      <c r="C178" s="355"/>
      <c r="D178" s="2" t="s">
        <v>602</v>
      </c>
      <c r="E178" s="356" t="s">
        <v>603</v>
      </c>
      <c r="F178" s="357">
        <v>8</v>
      </c>
      <c r="G178" s="2"/>
      <c r="I178" s="2"/>
      <c r="J178" s="2"/>
      <c r="K178" s="365">
        <f>IF(K$1&gt;=$F178,K$1-$F178,0)</f>
        <v>0</v>
      </c>
      <c r="L178" s="365">
        <f>IF(L$1&gt;=$F178,L$1-$F178,0)</f>
        <v>0</v>
      </c>
      <c r="M178" s="365">
        <f t="shared" ref="M178:AE178" si="54">IF(M$1&gt;=$F178,M$1-$F178,0)</f>
        <v>0</v>
      </c>
      <c r="N178" s="365">
        <f t="shared" si="54"/>
        <v>0</v>
      </c>
      <c r="O178" s="365">
        <f t="shared" si="54"/>
        <v>0</v>
      </c>
      <c r="P178" s="365">
        <f t="shared" si="54"/>
        <v>0</v>
      </c>
      <c r="Q178" s="365">
        <f t="shared" si="54"/>
        <v>0</v>
      </c>
      <c r="R178" s="365">
        <f t="shared" si="54"/>
        <v>0</v>
      </c>
      <c r="S178" s="365">
        <f t="shared" si="54"/>
        <v>0</v>
      </c>
      <c r="T178" s="365">
        <f t="shared" si="54"/>
        <v>1</v>
      </c>
      <c r="U178" s="365">
        <f t="shared" si="54"/>
        <v>2</v>
      </c>
      <c r="V178" s="365">
        <f t="shared" si="54"/>
        <v>3</v>
      </c>
      <c r="W178" s="365">
        <f t="shared" si="54"/>
        <v>4</v>
      </c>
      <c r="X178" s="365">
        <f t="shared" si="54"/>
        <v>5</v>
      </c>
      <c r="Y178" s="365">
        <f t="shared" si="54"/>
        <v>6</v>
      </c>
      <c r="Z178" s="365">
        <f t="shared" si="54"/>
        <v>7</v>
      </c>
      <c r="AA178" s="365">
        <f t="shared" si="54"/>
        <v>8</v>
      </c>
      <c r="AB178" s="365">
        <f t="shared" si="54"/>
        <v>9</v>
      </c>
      <c r="AC178" s="365">
        <f t="shared" si="54"/>
        <v>10</v>
      </c>
      <c r="AD178" s="365">
        <f t="shared" si="54"/>
        <v>11</v>
      </c>
      <c r="AE178" s="365">
        <f t="shared" si="54"/>
        <v>12</v>
      </c>
      <c r="AF178" s="2"/>
      <c r="AG178" s="2"/>
      <c r="AH178" s="2"/>
      <c r="AI178" s="2"/>
    </row>
    <row r="179" spans="1:35" s="12" customFormat="1" ht="16.5" outlineLevel="1" x14ac:dyDescent="0.3">
      <c r="A179" s="2"/>
      <c r="B179" s="2"/>
      <c r="C179" s="355" t="s">
        <v>22</v>
      </c>
      <c r="D179" s="2" t="str">
        <f>CONCATENATE("Hectares year ",F178)</f>
        <v>Hectares year 8</v>
      </c>
      <c r="E179" s="356" t="s">
        <v>604</v>
      </c>
      <c r="F179" s="357">
        <f>SUMIFS(Baseline_Hectare!$G$12:$G$564,Baseline_Hectare!$C$12:$C$564,C179,Baseline_Hectare!$E$12:$E$564,D179)</f>
        <v>0</v>
      </c>
      <c r="G179" s="2"/>
      <c r="I179" s="2"/>
      <c r="J179" s="2"/>
      <c r="K179" s="365">
        <f>IF(K$1&gt;=$F178,$F179,0)</f>
        <v>0</v>
      </c>
      <c r="L179" s="365">
        <f t="shared" ref="L179:AE179" si="55">IF(L$1&gt;=$F178,$F179,0)</f>
        <v>0</v>
      </c>
      <c r="M179" s="365">
        <f t="shared" si="55"/>
        <v>0</v>
      </c>
      <c r="N179" s="365">
        <f t="shared" si="55"/>
        <v>0</v>
      </c>
      <c r="O179" s="365">
        <f t="shared" si="55"/>
        <v>0</v>
      </c>
      <c r="P179" s="365">
        <f t="shared" si="55"/>
        <v>0</v>
      </c>
      <c r="Q179" s="365">
        <f t="shared" si="55"/>
        <v>0</v>
      </c>
      <c r="R179" s="365">
        <f t="shared" si="55"/>
        <v>0</v>
      </c>
      <c r="S179" s="365">
        <f t="shared" si="55"/>
        <v>0</v>
      </c>
      <c r="T179" s="365">
        <f t="shared" si="55"/>
        <v>0</v>
      </c>
      <c r="U179" s="365">
        <f t="shared" si="55"/>
        <v>0</v>
      </c>
      <c r="V179" s="365">
        <f t="shared" si="55"/>
        <v>0</v>
      </c>
      <c r="W179" s="365">
        <f t="shared" si="55"/>
        <v>0</v>
      </c>
      <c r="X179" s="365">
        <f t="shared" si="55"/>
        <v>0</v>
      </c>
      <c r="Y179" s="365">
        <f t="shared" si="55"/>
        <v>0</v>
      </c>
      <c r="Z179" s="365">
        <f t="shared" si="55"/>
        <v>0</v>
      </c>
      <c r="AA179" s="365">
        <f t="shared" si="55"/>
        <v>0</v>
      </c>
      <c r="AB179" s="365">
        <f t="shared" si="55"/>
        <v>0</v>
      </c>
      <c r="AC179" s="365">
        <f t="shared" si="55"/>
        <v>0</v>
      </c>
      <c r="AD179" s="365">
        <f t="shared" si="55"/>
        <v>0</v>
      </c>
      <c r="AE179" s="365">
        <f t="shared" si="55"/>
        <v>0</v>
      </c>
      <c r="AF179" s="2"/>
      <c r="AG179" s="2"/>
      <c r="AH179" s="2"/>
      <c r="AI179" s="2"/>
    </row>
    <row r="180" spans="1:35" s="2" customFormat="1" outlineLevel="1" x14ac:dyDescent="0.3">
      <c r="C180" s="355" t="s">
        <v>22</v>
      </c>
      <c r="D180" s="2" t="str">
        <f>CONCATENATE(C180,"_Revenue")</f>
        <v>C_Revenue</v>
      </c>
      <c r="H180" s="2" t="s">
        <v>605</v>
      </c>
      <c r="K180" s="365" cm="1">
        <f t="array" aca="1" ref="K180" ca="1">INDEX(INDIRECT($D180),,MATCH(K178,Cashflow_A!$K$1:$AE$1,0))*K179</f>
        <v>0</v>
      </c>
      <c r="L180" s="365" cm="1">
        <f t="array" aca="1" ref="L180" ca="1">INDEX(INDIRECT($D180),,MATCH(L178,Cashflow_A!$K$1:$AE$1,0))*L179</f>
        <v>0</v>
      </c>
      <c r="M180" s="365" cm="1">
        <f t="array" aca="1" ref="M180" ca="1">INDEX(INDIRECT($D180),,MATCH(M178,Cashflow_A!$K$1:$AE$1,0))*M179</f>
        <v>0</v>
      </c>
      <c r="N180" s="365" cm="1">
        <f t="array" aca="1" ref="N180" ca="1">INDEX(INDIRECT($D180),,MATCH(N178,Cashflow_A!$K$1:$AE$1,0))*N179</f>
        <v>0</v>
      </c>
      <c r="O180" s="365" cm="1">
        <f t="array" aca="1" ref="O180" ca="1">INDEX(INDIRECT($D180),,MATCH(O178,Cashflow_A!$K$1:$AE$1,0))*O179</f>
        <v>0</v>
      </c>
      <c r="P180" s="365" cm="1">
        <f t="array" aca="1" ref="P180" ca="1">INDEX(INDIRECT($D180),,MATCH(P178,Cashflow_A!$K$1:$AE$1,0))*P179</f>
        <v>0</v>
      </c>
      <c r="Q180" s="365" cm="1">
        <f t="array" aca="1" ref="Q180" ca="1">INDEX(INDIRECT($D180),,MATCH(Q178,Cashflow_A!$K$1:$AE$1,0))*Q179</f>
        <v>0</v>
      </c>
      <c r="R180" s="365" cm="1">
        <f t="array" aca="1" ref="R180" ca="1">INDEX(INDIRECT($D180),,MATCH(R178,Cashflow_A!$K$1:$AE$1,0))*R179</f>
        <v>0</v>
      </c>
      <c r="S180" s="365" cm="1">
        <f t="array" aca="1" ref="S180" ca="1">INDEX(INDIRECT($D180),,MATCH(S178,Cashflow_A!$K$1:$AE$1,0))*S179</f>
        <v>0</v>
      </c>
      <c r="T180" s="365" cm="1">
        <f t="array" aca="1" ref="T180" ca="1">INDEX(INDIRECT($D180),,MATCH(T178,Cashflow_A!$K$1:$AE$1,0))*T179</f>
        <v>0</v>
      </c>
      <c r="U180" s="365" cm="1">
        <f t="array" aca="1" ref="U180" ca="1">INDEX(INDIRECT($D180),,MATCH(U178,Cashflow_A!$K$1:$AE$1,0))*U179</f>
        <v>0</v>
      </c>
      <c r="V180" s="365" cm="1">
        <f t="array" aca="1" ref="V180" ca="1">INDEX(INDIRECT($D180),,MATCH(V178,Cashflow_A!$K$1:$AE$1,0))*V179</f>
        <v>0</v>
      </c>
      <c r="W180" s="365" cm="1">
        <f t="array" aca="1" ref="W180" ca="1">INDEX(INDIRECT($D180),,MATCH(W178,Cashflow_A!$K$1:$AE$1,0))*W179</f>
        <v>0</v>
      </c>
      <c r="X180" s="365" cm="1">
        <f t="array" aca="1" ref="X180" ca="1">INDEX(INDIRECT($D180),,MATCH(X178,Cashflow_A!$K$1:$AE$1,0))*X179</f>
        <v>0</v>
      </c>
      <c r="Y180" s="365" cm="1">
        <f t="array" aca="1" ref="Y180" ca="1">INDEX(INDIRECT($D180),,MATCH(Y178,Cashflow_A!$K$1:$AE$1,0))*Y179</f>
        <v>0</v>
      </c>
      <c r="Z180" s="365" cm="1">
        <f t="array" aca="1" ref="Z180" ca="1">INDEX(INDIRECT($D180),,MATCH(Z178,Cashflow_A!$K$1:$AE$1,0))*Z179</f>
        <v>0</v>
      </c>
      <c r="AA180" s="365" cm="1">
        <f t="array" aca="1" ref="AA180" ca="1">INDEX(INDIRECT($D180),,MATCH(AA178,Cashflow_A!$K$1:$AE$1,0))*AA179</f>
        <v>0</v>
      </c>
      <c r="AB180" s="365" cm="1">
        <f t="array" aca="1" ref="AB180" ca="1">INDEX(INDIRECT($D180),,MATCH(AB178,Cashflow_A!$K$1:$AE$1,0))*AB179</f>
        <v>0</v>
      </c>
      <c r="AC180" s="365" cm="1">
        <f t="array" aca="1" ref="AC180" ca="1">INDEX(INDIRECT($D180),,MATCH(AC178,Cashflow_A!$K$1:$AE$1,0))*AC179</f>
        <v>0</v>
      </c>
      <c r="AD180" s="365" cm="1">
        <f t="array" aca="1" ref="AD180" ca="1">INDEX(INDIRECT($D180),,MATCH(AD178,Cashflow_A!$K$1:$AE$1,0))*AD179</f>
        <v>0</v>
      </c>
      <c r="AE180" s="365" cm="1">
        <f t="array" aca="1" ref="AE180" ca="1">INDEX(INDIRECT($D180),,MATCH(AE178,Cashflow_A!$K$1:$AE$1,0))*AE179</f>
        <v>0</v>
      </c>
    </row>
    <row r="181" spans="1:35" s="2" customFormat="1" outlineLevel="1" x14ac:dyDescent="0.3">
      <c r="C181" s="355" t="s">
        <v>22</v>
      </c>
      <c r="D181" s="2" t="str">
        <f>CONCATENATE(C181,"_Cost")</f>
        <v>C_Cost</v>
      </c>
      <c r="H181" s="2" t="s">
        <v>606</v>
      </c>
      <c r="K181" s="365" cm="1">
        <f t="array" aca="1" ref="K181" ca="1">INDEX(INDIRECT($D181),,MATCH(K178,Cashflow_A!$K$1:$AE$1,0))*K179</f>
        <v>0</v>
      </c>
      <c r="L181" s="365" cm="1">
        <f t="array" aca="1" ref="L181" ca="1">INDEX(INDIRECT($D181),,MATCH(L178,Cashflow_A!$K$1:$AE$1,0))*L179</f>
        <v>0</v>
      </c>
      <c r="M181" s="365" cm="1">
        <f t="array" aca="1" ref="M181" ca="1">INDEX(INDIRECT($D181),,MATCH(M178,Cashflow_A!$K$1:$AE$1,0))*M179</f>
        <v>0</v>
      </c>
      <c r="N181" s="365" cm="1">
        <f t="array" aca="1" ref="N181" ca="1">INDEX(INDIRECT($D181),,MATCH(N178,Cashflow_A!$K$1:$AE$1,0))*N179</f>
        <v>0</v>
      </c>
      <c r="O181" s="365" cm="1">
        <f t="array" aca="1" ref="O181" ca="1">INDEX(INDIRECT($D181),,MATCH(O178,Cashflow_A!$K$1:$AE$1,0))*O179</f>
        <v>0</v>
      </c>
      <c r="P181" s="365" cm="1">
        <f t="array" aca="1" ref="P181" ca="1">INDEX(INDIRECT($D181),,MATCH(P178,Cashflow_A!$K$1:$AE$1,0))*P179</f>
        <v>0</v>
      </c>
      <c r="Q181" s="365" cm="1">
        <f t="array" aca="1" ref="Q181" ca="1">INDEX(INDIRECT($D181),,MATCH(Q178,Cashflow_A!$K$1:$AE$1,0))*Q179</f>
        <v>0</v>
      </c>
      <c r="R181" s="365" cm="1">
        <f t="array" aca="1" ref="R181" ca="1">INDEX(INDIRECT($D181),,MATCH(R178,Cashflow_A!$K$1:$AE$1,0))*R179</f>
        <v>0</v>
      </c>
      <c r="S181" s="365" cm="1">
        <f t="array" aca="1" ref="S181" ca="1">INDEX(INDIRECT($D181),,MATCH(S178,Cashflow_A!$K$1:$AE$1,0))*S179</f>
        <v>0</v>
      </c>
      <c r="T181" s="365" cm="1">
        <f t="array" aca="1" ref="T181" ca="1">INDEX(INDIRECT($D181),,MATCH(T178,Cashflow_A!$K$1:$AE$1,0))*T179</f>
        <v>0</v>
      </c>
      <c r="U181" s="365" cm="1">
        <f t="array" aca="1" ref="U181" ca="1">INDEX(INDIRECT($D181),,MATCH(U178,Cashflow_A!$K$1:$AE$1,0))*U179</f>
        <v>0</v>
      </c>
      <c r="V181" s="365" cm="1">
        <f t="array" aca="1" ref="V181" ca="1">INDEX(INDIRECT($D181),,MATCH(V178,Cashflow_A!$K$1:$AE$1,0))*V179</f>
        <v>0</v>
      </c>
      <c r="W181" s="365" cm="1">
        <f t="array" aca="1" ref="W181" ca="1">INDEX(INDIRECT($D181),,MATCH(W178,Cashflow_A!$K$1:$AE$1,0))*W179</f>
        <v>0</v>
      </c>
      <c r="X181" s="365" cm="1">
        <f t="array" aca="1" ref="X181" ca="1">INDEX(INDIRECT($D181),,MATCH(X178,Cashflow_A!$K$1:$AE$1,0))*X179</f>
        <v>0</v>
      </c>
      <c r="Y181" s="365" cm="1">
        <f t="array" aca="1" ref="Y181" ca="1">INDEX(INDIRECT($D181),,MATCH(Y178,Cashflow_A!$K$1:$AE$1,0))*Y179</f>
        <v>0</v>
      </c>
      <c r="Z181" s="365" cm="1">
        <f t="array" aca="1" ref="Z181" ca="1">INDEX(INDIRECT($D181),,MATCH(Z178,Cashflow_A!$K$1:$AE$1,0))*Z179</f>
        <v>0</v>
      </c>
      <c r="AA181" s="365" cm="1">
        <f t="array" aca="1" ref="AA181" ca="1">INDEX(INDIRECT($D181),,MATCH(AA178,Cashflow_A!$K$1:$AE$1,0))*AA179</f>
        <v>0</v>
      </c>
      <c r="AB181" s="365" cm="1">
        <f t="array" aca="1" ref="AB181" ca="1">INDEX(INDIRECT($D181),,MATCH(AB178,Cashflow_A!$K$1:$AE$1,0))*AB179</f>
        <v>0</v>
      </c>
      <c r="AC181" s="365" cm="1">
        <f t="array" aca="1" ref="AC181" ca="1">INDEX(INDIRECT($D181),,MATCH(AC178,Cashflow_A!$K$1:$AE$1,0))*AC179</f>
        <v>0</v>
      </c>
      <c r="AD181" s="365" cm="1">
        <f t="array" aca="1" ref="AD181" ca="1">INDEX(INDIRECT($D181),,MATCH(AD178,Cashflow_A!$K$1:$AE$1,0))*AD179</f>
        <v>0</v>
      </c>
      <c r="AE181" s="365" cm="1">
        <f t="array" aca="1" ref="AE181" ca="1">INDEX(INDIRECT($D181),,MATCH(AE178,Cashflow_A!$K$1:$AE$1,0))*AE179</f>
        <v>0</v>
      </c>
    </row>
    <row r="182" spans="1:35" s="2" customFormat="1" outlineLevel="1" x14ac:dyDescent="0.3">
      <c r="C182" s="355" t="s">
        <v>22</v>
      </c>
      <c r="D182" s="2" t="str">
        <f>CONCATENATE(C182,"_Net_Revenue")</f>
        <v>C_Net_Revenue</v>
      </c>
      <c r="H182" s="2" t="s">
        <v>607</v>
      </c>
      <c r="K182" s="365" cm="1">
        <f t="array" aca="1" ref="K182" ca="1">INDEX(INDIRECT($D182),,MATCH(K178,Cashflow_A!$K$1:$AE$1,0))*K179</f>
        <v>0</v>
      </c>
      <c r="L182" s="365" cm="1">
        <f t="array" aca="1" ref="L182" ca="1">INDEX(INDIRECT($D182),,MATCH(L178,Cashflow_A!$K$1:$AE$1,0))*L179</f>
        <v>0</v>
      </c>
      <c r="M182" s="365" cm="1">
        <f t="array" aca="1" ref="M182" ca="1">INDEX(INDIRECT($D182),,MATCH(M178,Cashflow_A!$K$1:$AE$1,0))*M179</f>
        <v>0</v>
      </c>
      <c r="N182" s="365" cm="1">
        <f t="array" aca="1" ref="N182" ca="1">INDEX(INDIRECT($D182),,MATCH(N178,Cashflow_A!$K$1:$AE$1,0))*N179</f>
        <v>0</v>
      </c>
      <c r="O182" s="365" cm="1">
        <f t="array" aca="1" ref="O182" ca="1">INDEX(INDIRECT($D182),,MATCH(O178,Cashflow_A!$K$1:$AE$1,0))*O179</f>
        <v>0</v>
      </c>
      <c r="P182" s="365" cm="1">
        <f t="array" aca="1" ref="P182" ca="1">INDEX(INDIRECT($D182),,MATCH(P178,Cashflow_A!$K$1:$AE$1,0))*P179</f>
        <v>0</v>
      </c>
      <c r="Q182" s="365" cm="1">
        <f t="array" aca="1" ref="Q182" ca="1">INDEX(INDIRECT($D182),,MATCH(Q178,Cashflow_A!$K$1:$AE$1,0))*Q179</f>
        <v>0</v>
      </c>
      <c r="R182" s="365" cm="1">
        <f t="array" aca="1" ref="R182" ca="1">INDEX(INDIRECT($D182),,MATCH(R178,Cashflow_A!$K$1:$AE$1,0))*R179</f>
        <v>0</v>
      </c>
      <c r="S182" s="365" cm="1">
        <f t="array" aca="1" ref="S182" ca="1">INDEX(INDIRECT($D182),,MATCH(S178,Cashflow_A!$K$1:$AE$1,0))*S179</f>
        <v>0</v>
      </c>
      <c r="T182" s="365" cm="1">
        <f t="array" aca="1" ref="T182" ca="1">INDEX(INDIRECT($D182),,MATCH(T178,Cashflow_A!$K$1:$AE$1,0))*T179</f>
        <v>0</v>
      </c>
      <c r="U182" s="365" cm="1">
        <f t="array" aca="1" ref="U182" ca="1">INDEX(INDIRECT($D182),,MATCH(U178,Cashflow_A!$K$1:$AE$1,0))*U179</f>
        <v>0</v>
      </c>
      <c r="V182" s="365" cm="1">
        <f t="array" aca="1" ref="V182" ca="1">INDEX(INDIRECT($D182),,MATCH(V178,Cashflow_A!$K$1:$AE$1,0))*V179</f>
        <v>0</v>
      </c>
      <c r="W182" s="365" cm="1">
        <f t="array" aca="1" ref="W182" ca="1">INDEX(INDIRECT($D182),,MATCH(W178,Cashflow_A!$K$1:$AE$1,0))*W179</f>
        <v>0</v>
      </c>
      <c r="X182" s="365" cm="1">
        <f t="array" aca="1" ref="X182" ca="1">INDEX(INDIRECT($D182),,MATCH(X178,Cashflow_A!$K$1:$AE$1,0))*X179</f>
        <v>0</v>
      </c>
      <c r="Y182" s="365" cm="1">
        <f t="array" aca="1" ref="Y182" ca="1">INDEX(INDIRECT($D182),,MATCH(Y178,Cashflow_A!$K$1:$AE$1,0))*Y179</f>
        <v>0</v>
      </c>
      <c r="Z182" s="365" cm="1">
        <f t="array" aca="1" ref="Z182" ca="1">INDEX(INDIRECT($D182),,MATCH(Z178,Cashflow_A!$K$1:$AE$1,0))*Z179</f>
        <v>0</v>
      </c>
      <c r="AA182" s="365" cm="1">
        <f t="array" aca="1" ref="AA182" ca="1">INDEX(INDIRECT($D182),,MATCH(AA178,Cashflow_A!$K$1:$AE$1,0))*AA179</f>
        <v>0</v>
      </c>
      <c r="AB182" s="365" cm="1">
        <f t="array" aca="1" ref="AB182" ca="1">INDEX(INDIRECT($D182),,MATCH(AB178,Cashflow_A!$K$1:$AE$1,0))*AB179</f>
        <v>0</v>
      </c>
      <c r="AC182" s="365" cm="1">
        <f t="array" aca="1" ref="AC182" ca="1">INDEX(INDIRECT($D182),,MATCH(AC178,Cashflow_A!$K$1:$AE$1,0))*AC179</f>
        <v>0</v>
      </c>
      <c r="AD182" s="365" cm="1">
        <f t="array" aca="1" ref="AD182" ca="1">INDEX(INDIRECT($D182),,MATCH(AD178,Cashflow_A!$K$1:$AE$1,0))*AD179</f>
        <v>0</v>
      </c>
      <c r="AE182" s="365" cm="1">
        <f t="array" aca="1" ref="AE182" ca="1">INDEX(INDIRECT($D182),,MATCH(AE178,Cashflow_A!$K$1:$AE$1,0))*AE179</f>
        <v>0</v>
      </c>
    </row>
    <row r="183" spans="1:35" s="2" customFormat="1" outlineLevel="1" x14ac:dyDescent="0.3">
      <c r="C183" s="355"/>
      <c r="K183" s="352"/>
    </row>
    <row r="184" spans="1:35" s="2" customFormat="1" outlineLevel="1" x14ac:dyDescent="0.3">
      <c r="C184" s="355"/>
      <c r="K184" s="352"/>
    </row>
    <row r="185" spans="1:35" s="2" customFormat="1" x14ac:dyDescent="0.3">
      <c r="C185" s="355"/>
      <c r="K185" s="352"/>
    </row>
    <row r="186" spans="1:35" s="2" customFormat="1" x14ac:dyDescent="0.3">
      <c r="C186" s="355"/>
      <c r="K186" s="352"/>
    </row>
    <row r="187" spans="1:35" s="2" customFormat="1" ht="16.5" thickBot="1" x14ac:dyDescent="0.25">
      <c r="C187" s="355" t="s">
        <v>23</v>
      </c>
      <c r="D187" s="53" t="str">
        <f>VLOOKUP(C187,Data!$A$9:$B$632,2,FALSE)</f>
        <v>Unsustainable maize production</v>
      </c>
      <c r="K187" s="352"/>
    </row>
    <row r="188" spans="1:35" s="12" customFormat="1" ht="17.25" outlineLevel="1" thickTop="1" x14ac:dyDescent="0.3">
      <c r="A188" s="2"/>
      <c r="B188" s="2"/>
      <c r="C188" s="355"/>
      <c r="D188" s="2"/>
      <c r="E188"/>
      <c r="F188"/>
      <c r="G188"/>
      <c r="H188"/>
      <c r="I188"/>
      <c r="J188"/>
      <c r="K188" s="364"/>
      <c r="L188"/>
      <c r="M188"/>
      <c r="N188"/>
      <c r="O188"/>
      <c r="P188"/>
      <c r="Q188"/>
      <c r="R188"/>
      <c r="S188"/>
      <c r="T188"/>
      <c r="U188"/>
      <c r="V188"/>
      <c r="W188"/>
      <c r="X188"/>
      <c r="Y188"/>
      <c r="Z188"/>
      <c r="AA188"/>
      <c r="AB188"/>
      <c r="AC188"/>
      <c r="AD188"/>
      <c r="AE188"/>
      <c r="AF188" s="2"/>
      <c r="AG188" s="2"/>
      <c r="AH188" s="2"/>
      <c r="AI188" s="2"/>
    </row>
    <row r="189" spans="1:35" s="12" customFormat="1" ht="16.5" outlineLevel="1" x14ac:dyDescent="0.3">
      <c r="A189" s="2"/>
      <c r="B189" s="2"/>
      <c r="C189" s="355"/>
      <c r="D189" s="2" t="s">
        <v>602</v>
      </c>
      <c r="E189" s="356" t="s">
        <v>603</v>
      </c>
      <c r="F189" s="357">
        <v>0</v>
      </c>
      <c r="G189" s="2"/>
      <c r="I189" s="2"/>
      <c r="J189" s="2"/>
      <c r="K189" s="365">
        <f>IF(K$1&gt;=$F189,K$1-$F189,0)</f>
        <v>0</v>
      </c>
      <c r="L189" s="365">
        <f>IF(L$1&gt;=$F189,L$1-$F189,0)</f>
        <v>1</v>
      </c>
      <c r="M189" s="365">
        <f t="shared" ref="M189:AE189" si="56">IF(M$1&gt;=$F189,M$1-$F189,0)</f>
        <v>2</v>
      </c>
      <c r="N189" s="365">
        <f t="shared" si="56"/>
        <v>3</v>
      </c>
      <c r="O189" s="365">
        <f t="shared" si="56"/>
        <v>4</v>
      </c>
      <c r="P189" s="365">
        <f t="shared" si="56"/>
        <v>5</v>
      </c>
      <c r="Q189" s="365">
        <f t="shared" si="56"/>
        <v>6</v>
      </c>
      <c r="R189" s="365">
        <f t="shared" si="56"/>
        <v>7</v>
      </c>
      <c r="S189" s="365">
        <f t="shared" si="56"/>
        <v>8</v>
      </c>
      <c r="T189" s="365">
        <f t="shared" si="56"/>
        <v>9</v>
      </c>
      <c r="U189" s="365">
        <f t="shared" si="56"/>
        <v>10</v>
      </c>
      <c r="V189" s="365">
        <f t="shared" si="56"/>
        <v>11</v>
      </c>
      <c r="W189" s="365">
        <f t="shared" si="56"/>
        <v>12</v>
      </c>
      <c r="X189" s="365">
        <f t="shared" si="56"/>
        <v>13</v>
      </c>
      <c r="Y189" s="365">
        <f t="shared" si="56"/>
        <v>14</v>
      </c>
      <c r="Z189" s="365">
        <f t="shared" si="56"/>
        <v>15</v>
      </c>
      <c r="AA189" s="365">
        <f t="shared" si="56"/>
        <v>16</v>
      </c>
      <c r="AB189" s="365">
        <f t="shared" si="56"/>
        <v>17</v>
      </c>
      <c r="AC189" s="365">
        <f t="shared" si="56"/>
        <v>18</v>
      </c>
      <c r="AD189" s="365">
        <f t="shared" si="56"/>
        <v>19</v>
      </c>
      <c r="AE189" s="365">
        <f t="shared" si="56"/>
        <v>20</v>
      </c>
      <c r="AF189" s="2"/>
      <c r="AG189" s="2"/>
      <c r="AH189" s="2"/>
      <c r="AI189" s="2"/>
    </row>
    <row r="190" spans="1:35" s="12" customFormat="1" ht="16.5" outlineLevel="1" x14ac:dyDescent="0.3">
      <c r="A190" s="2"/>
      <c r="B190" s="2"/>
      <c r="C190" s="355" t="s">
        <v>23</v>
      </c>
      <c r="D190" s="2" t="str">
        <f>CONCATENATE("Hectares year ",F189)</f>
        <v>Hectares year 0</v>
      </c>
      <c r="E190" s="356" t="s">
        <v>604</v>
      </c>
      <c r="F190" s="357">
        <f>SUMIFS(Baseline_Hectare!$G$12:$G$564,Baseline_Hectare!$C$12:$C$564,C190,Baseline_Hectare!$E$12:$E$564,D190)</f>
        <v>8700</v>
      </c>
      <c r="G190" s="2"/>
      <c r="I190" s="2"/>
      <c r="J190" s="2"/>
      <c r="K190" s="365">
        <f>IF(K$1&gt;=$F189,$F190,0)</f>
        <v>8700</v>
      </c>
      <c r="L190" s="365">
        <f t="shared" ref="L190:AE190" si="57">IF(L$1&gt;=$F189,$F190,0)</f>
        <v>8700</v>
      </c>
      <c r="M190" s="365">
        <f t="shared" si="57"/>
        <v>8700</v>
      </c>
      <c r="N190" s="365">
        <f t="shared" si="57"/>
        <v>8700</v>
      </c>
      <c r="O190" s="365">
        <f t="shared" si="57"/>
        <v>8700</v>
      </c>
      <c r="P190" s="365">
        <f t="shared" si="57"/>
        <v>8700</v>
      </c>
      <c r="Q190" s="365">
        <f t="shared" si="57"/>
        <v>8700</v>
      </c>
      <c r="R190" s="365">
        <f t="shared" si="57"/>
        <v>8700</v>
      </c>
      <c r="S190" s="365">
        <f t="shared" si="57"/>
        <v>8700</v>
      </c>
      <c r="T190" s="365">
        <f t="shared" si="57"/>
        <v>8700</v>
      </c>
      <c r="U190" s="365">
        <f t="shared" si="57"/>
        <v>8700</v>
      </c>
      <c r="V190" s="365">
        <f t="shared" si="57"/>
        <v>8700</v>
      </c>
      <c r="W190" s="365">
        <f t="shared" si="57"/>
        <v>8700</v>
      </c>
      <c r="X190" s="365">
        <f t="shared" si="57"/>
        <v>8700</v>
      </c>
      <c r="Y190" s="365">
        <f t="shared" si="57"/>
        <v>8700</v>
      </c>
      <c r="Z190" s="365">
        <f t="shared" si="57"/>
        <v>8700</v>
      </c>
      <c r="AA190" s="365">
        <f t="shared" si="57"/>
        <v>8700</v>
      </c>
      <c r="AB190" s="365">
        <f t="shared" si="57"/>
        <v>8700</v>
      </c>
      <c r="AC190" s="365">
        <f t="shared" si="57"/>
        <v>8700</v>
      </c>
      <c r="AD190" s="365">
        <f t="shared" si="57"/>
        <v>8700</v>
      </c>
      <c r="AE190" s="365">
        <f t="shared" si="57"/>
        <v>8700</v>
      </c>
      <c r="AF190" s="2"/>
      <c r="AG190" s="2"/>
      <c r="AH190" s="2"/>
      <c r="AI190" s="2"/>
    </row>
    <row r="191" spans="1:35" s="2" customFormat="1" outlineLevel="1" x14ac:dyDescent="0.3">
      <c r="C191" s="355" t="s">
        <v>23</v>
      </c>
      <c r="D191" s="2" t="str">
        <f>CONCATENATE(C191,"_Revenue")</f>
        <v>D_Revenue</v>
      </c>
      <c r="H191" s="2" t="s">
        <v>605</v>
      </c>
      <c r="K191" s="365" cm="1">
        <f t="array" aca="1" ref="K191" ca="1">INDEX(INDIRECT($D191),,MATCH(K189,Cashflow_A!$K$1:$AE$1,0))*K190</f>
        <v>6007934.1757272994</v>
      </c>
      <c r="L191" s="365" cm="1">
        <f t="array" aca="1" ref="L191" ca="1">INDEX(INDIRECT($D191),,MATCH(L189,Cashflow_A!$K$1:$AE$1,0))*L190</f>
        <v>6007934.1757272994</v>
      </c>
      <c r="M191" s="365" cm="1">
        <f t="array" aca="1" ref="M191" ca="1">INDEX(INDIRECT($D191),,MATCH(M189,Cashflow_A!$K$1:$AE$1,0))*M190</f>
        <v>6007934.1757272994</v>
      </c>
      <c r="N191" s="365" cm="1">
        <f t="array" aca="1" ref="N191" ca="1">INDEX(INDIRECT($D191),,MATCH(N189,Cashflow_A!$K$1:$AE$1,0))*N190</f>
        <v>6007934.1757272994</v>
      </c>
      <c r="O191" s="365" cm="1">
        <f t="array" aca="1" ref="O191" ca="1">INDEX(INDIRECT($D191),,MATCH(O189,Cashflow_A!$K$1:$AE$1,0))*O190</f>
        <v>6007934.1757272994</v>
      </c>
      <c r="P191" s="365" cm="1">
        <f t="array" aca="1" ref="P191" ca="1">INDEX(INDIRECT($D191),,MATCH(P189,Cashflow_A!$K$1:$AE$1,0))*P190</f>
        <v>6007934.1757272994</v>
      </c>
      <c r="Q191" s="365" cm="1">
        <f t="array" aca="1" ref="Q191" ca="1">INDEX(INDIRECT($D191),,MATCH(Q189,Cashflow_A!$K$1:$AE$1,0))*Q190</f>
        <v>6007934.1757272994</v>
      </c>
      <c r="R191" s="365" cm="1">
        <f t="array" aca="1" ref="R191" ca="1">INDEX(INDIRECT($D191),,MATCH(R189,Cashflow_A!$K$1:$AE$1,0))*R190</f>
        <v>6007934.1757272994</v>
      </c>
      <c r="S191" s="365" cm="1">
        <f t="array" aca="1" ref="S191" ca="1">INDEX(INDIRECT($D191),,MATCH(S189,Cashflow_A!$K$1:$AE$1,0))*S190</f>
        <v>6007934.1757272994</v>
      </c>
      <c r="T191" s="365" cm="1">
        <f t="array" aca="1" ref="T191" ca="1">INDEX(INDIRECT($D191),,MATCH(T189,Cashflow_A!$K$1:$AE$1,0))*T190</f>
        <v>6007934.1757272994</v>
      </c>
      <c r="U191" s="365" cm="1">
        <f t="array" aca="1" ref="U191" ca="1">INDEX(INDIRECT($D191),,MATCH(U189,Cashflow_A!$K$1:$AE$1,0))*U190</f>
        <v>6007934.1757272994</v>
      </c>
      <c r="V191" s="365" cm="1">
        <f t="array" aca="1" ref="V191" ca="1">INDEX(INDIRECT($D191),,MATCH(V189,Cashflow_A!$K$1:$AE$1,0))*V190</f>
        <v>6007934.1757272994</v>
      </c>
      <c r="W191" s="365" cm="1">
        <f t="array" aca="1" ref="W191" ca="1">INDEX(INDIRECT($D191),,MATCH(W189,Cashflow_A!$K$1:$AE$1,0))*W190</f>
        <v>6007934.1757272994</v>
      </c>
      <c r="X191" s="365" cm="1">
        <f t="array" aca="1" ref="X191" ca="1">INDEX(INDIRECT($D191),,MATCH(X189,Cashflow_A!$K$1:$AE$1,0))*X190</f>
        <v>6007934.1757272994</v>
      </c>
      <c r="Y191" s="365" cm="1">
        <f t="array" aca="1" ref="Y191" ca="1">INDEX(INDIRECT($D191),,MATCH(Y189,Cashflow_A!$K$1:$AE$1,0))*Y190</f>
        <v>6007934.1757272994</v>
      </c>
      <c r="Z191" s="365" cm="1">
        <f t="array" aca="1" ref="Z191" ca="1">INDEX(INDIRECT($D191),,MATCH(Z189,Cashflow_A!$K$1:$AE$1,0))*Z190</f>
        <v>6007934.1757272994</v>
      </c>
      <c r="AA191" s="365" cm="1">
        <f t="array" aca="1" ref="AA191" ca="1">INDEX(INDIRECT($D191),,MATCH(AA189,Cashflow_A!$K$1:$AE$1,0))*AA190</f>
        <v>6007934.1757272994</v>
      </c>
      <c r="AB191" s="365" cm="1">
        <f t="array" aca="1" ref="AB191" ca="1">INDEX(INDIRECT($D191),,MATCH(AB189,Cashflow_A!$K$1:$AE$1,0))*AB190</f>
        <v>6007934.1757272994</v>
      </c>
      <c r="AC191" s="365" cm="1">
        <f t="array" aca="1" ref="AC191" ca="1">INDEX(INDIRECT($D191),,MATCH(AC189,Cashflow_A!$K$1:$AE$1,0))*AC190</f>
        <v>6007934.1757272994</v>
      </c>
      <c r="AD191" s="365" cm="1">
        <f t="array" aca="1" ref="AD191" ca="1">INDEX(INDIRECT($D191),,MATCH(AD189,Cashflow_A!$K$1:$AE$1,0))*AD190</f>
        <v>6007934.1757272994</v>
      </c>
      <c r="AE191" s="365" cm="1">
        <f t="array" aca="1" ref="AE191" ca="1">INDEX(INDIRECT($D191),,MATCH(AE189,Cashflow_A!$K$1:$AE$1,0))*AE190</f>
        <v>6007934.1757272994</v>
      </c>
    </row>
    <row r="192" spans="1:35" s="2" customFormat="1" outlineLevel="1" x14ac:dyDescent="0.3">
      <c r="C192" s="355" t="s">
        <v>23</v>
      </c>
      <c r="D192" s="2" t="str">
        <f>CONCATENATE(C192,"_Cost")</f>
        <v>D_Cost</v>
      </c>
      <c r="H192" s="2" t="s">
        <v>606</v>
      </c>
      <c r="K192" s="365" cm="1">
        <f t="array" aca="1" ref="K192" ca="1">INDEX(INDIRECT($D192),,MATCH(K189,Cashflow_A!$K$1:$AE$1,0))*K190</f>
        <v>5512439.3917131945</v>
      </c>
      <c r="L192" s="365" cm="1">
        <f t="array" aca="1" ref="L192" ca="1">INDEX(INDIRECT($D192),,MATCH(L189,Cashflow_A!$K$1:$AE$1,0))*L190</f>
        <v>5152922.0540699391</v>
      </c>
      <c r="M192" s="365" cm="1">
        <f t="array" aca="1" ref="M192" ca="1">INDEX(INDIRECT($D192),,MATCH(M189,Cashflow_A!$K$1:$AE$1,0))*M190</f>
        <v>5152922.0540699391</v>
      </c>
      <c r="N192" s="365" cm="1">
        <f t="array" aca="1" ref="N192" ca="1">INDEX(INDIRECT($D192),,MATCH(N189,Cashflow_A!$K$1:$AE$1,0))*N190</f>
        <v>5152922.0540699391</v>
      </c>
      <c r="O192" s="365" cm="1">
        <f t="array" aca="1" ref="O192" ca="1">INDEX(INDIRECT($D192),,MATCH(O189,Cashflow_A!$K$1:$AE$1,0))*O190</f>
        <v>5152922.0540699391</v>
      </c>
      <c r="P192" s="365" cm="1">
        <f t="array" aca="1" ref="P192" ca="1">INDEX(INDIRECT($D192),,MATCH(P189,Cashflow_A!$K$1:$AE$1,0))*P190</f>
        <v>5152922.0540699391</v>
      </c>
      <c r="Q192" s="365" cm="1">
        <f t="array" aca="1" ref="Q192" ca="1">INDEX(INDIRECT($D192),,MATCH(Q189,Cashflow_A!$K$1:$AE$1,0))*Q190</f>
        <v>5152922.0540699391</v>
      </c>
      <c r="R192" s="365" cm="1">
        <f t="array" aca="1" ref="R192" ca="1">INDEX(INDIRECT($D192),,MATCH(R189,Cashflow_A!$K$1:$AE$1,0))*R190</f>
        <v>5152922.0540699391</v>
      </c>
      <c r="S192" s="365" cm="1">
        <f t="array" aca="1" ref="S192" ca="1">INDEX(INDIRECT($D192),,MATCH(S189,Cashflow_A!$K$1:$AE$1,0))*S190</f>
        <v>5152922.0540699391</v>
      </c>
      <c r="T192" s="365" cm="1">
        <f t="array" aca="1" ref="T192" ca="1">INDEX(INDIRECT($D192),,MATCH(T189,Cashflow_A!$K$1:$AE$1,0))*T190</f>
        <v>5152922.0540699391</v>
      </c>
      <c r="U192" s="365" cm="1">
        <f t="array" aca="1" ref="U192" ca="1">INDEX(INDIRECT($D192),,MATCH(U189,Cashflow_A!$K$1:$AE$1,0))*U190</f>
        <v>5152922.0540699391</v>
      </c>
      <c r="V192" s="365" cm="1">
        <f t="array" aca="1" ref="V192" ca="1">INDEX(INDIRECT($D192),,MATCH(V189,Cashflow_A!$K$1:$AE$1,0))*V190</f>
        <v>5152922.0540699391</v>
      </c>
      <c r="W192" s="365" cm="1">
        <f t="array" aca="1" ref="W192" ca="1">INDEX(INDIRECT($D192),,MATCH(W189,Cashflow_A!$K$1:$AE$1,0))*W190</f>
        <v>5152922.0540699391</v>
      </c>
      <c r="X192" s="365" cm="1">
        <f t="array" aca="1" ref="X192" ca="1">INDEX(INDIRECT($D192),,MATCH(X189,Cashflow_A!$K$1:$AE$1,0))*X190</f>
        <v>5152922.0540699391</v>
      </c>
      <c r="Y192" s="365" cm="1">
        <f t="array" aca="1" ref="Y192" ca="1">INDEX(INDIRECT($D192),,MATCH(Y189,Cashflow_A!$K$1:$AE$1,0))*Y190</f>
        <v>5152922.0540699391</v>
      </c>
      <c r="Z192" s="365" cm="1">
        <f t="array" aca="1" ref="Z192" ca="1">INDEX(INDIRECT($D192),,MATCH(Z189,Cashflow_A!$K$1:$AE$1,0))*Z190</f>
        <v>5152922.0540699391</v>
      </c>
      <c r="AA192" s="365" cm="1">
        <f t="array" aca="1" ref="AA192" ca="1">INDEX(INDIRECT($D192),,MATCH(AA189,Cashflow_A!$K$1:$AE$1,0))*AA190</f>
        <v>5152922.0540699391</v>
      </c>
      <c r="AB192" s="365" cm="1">
        <f t="array" aca="1" ref="AB192" ca="1">INDEX(INDIRECT($D192),,MATCH(AB189,Cashflow_A!$K$1:$AE$1,0))*AB190</f>
        <v>5152922.0540699391</v>
      </c>
      <c r="AC192" s="365" cm="1">
        <f t="array" aca="1" ref="AC192" ca="1">INDEX(INDIRECT($D192),,MATCH(AC189,Cashflow_A!$K$1:$AE$1,0))*AC190</f>
        <v>5152922.0540699391</v>
      </c>
      <c r="AD192" s="365" cm="1">
        <f t="array" aca="1" ref="AD192" ca="1">INDEX(INDIRECT($D192),,MATCH(AD189,Cashflow_A!$K$1:$AE$1,0))*AD190</f>
        <v>5152922.0540699391</v>
      </c>
      <c r="AE192" s="365" cm="1">
        <f t="array" aca="1" ref="AE192" ca="1">INDEX(INDIRECT($D192),,MATCH(AE189,Cashflow_A!$K$1:$AE$1,0))*AE190</f>
        <v>5152922.0540699391</v>
      </c>
    </row>
    <row r="193" spans="1:35" s="2" customFormat="1" outlineLevel="1" x14ac:dyDescent="0.3">
      <c r="C193" s="355" t="s">
        <v>23</v>
      </c>
      <c r="D193" s="2" t="str">
        <f>CONCATENATE(C193,"_Net_Revenue")</f>
        <v>D_Net_Revenue</v>
      </c>
      <c r="H193" s="2" t="s">
        <v>607</v>
      </c>
      <c r="K193" s="365" cm="1">
        <f t="array" aca="1" ref="K193" ca="1">INDEX(INDIRECT($D193),,MATCH(K189,Cashflow_A!$K$1:$AE$1,0))*K190</f>
        <v>495494.78401410539</v>
      </c>
      <c r="L193" s="365" cm="1">
        <f t="array" aca="1" ref="L193" ca="1">INDEX(INDIRECT($D193),,MATCH(L189,Cashflow_A!$K$1:$AE$1,0))*L190</f>
        <v>855012.12165736116</v>
      </c>
      <c r="M193" s="365" cm="1">
        <f t="array" aca="1" ref="M193" ca="1">INDEX(INDIRECT($D193),,MATCH(M189,Cashflow_A!$K$1:$AE$1,0))*M190</f>
        <v>855012.12165736116</v>
      </c>
      <c r="N193" s="365" cm="1">
        <f t="array" aca="1" ref="N193" ca="1">INDEX(INDIRECT($D193),,MATCH(N189,Cashflow_A!$K$1:$AE$1,0))*N190</f>
        <v>855012.12165736116</v>
      </c>
      <c r="O193" s="365" cm="1">
        <f t="array" aca="1" ref="O193" ca="1">INDEX(INDIRECT($D193),,MATCH(O189,Cashflow_A!$K$1:$AE$1,0))*O190</f>
        <v>855012.12165736116</v>
      </c>
      <c r="P193" s="365" cm="1">
        <f t="array" aca="1" ref="P193" ca="1">INDEX(INDIRECT($D193),,MATCH(P189,Cashflow_A!$K$1:$AE$1,0))*P190</f>
        <v>855012.12165736116</v>
      </c>
      <c r="Q193" s="365" cm="1">
        <f t="array" aca="1" ref="Q193" ca="1">INDEX(INDIRECT($D193),,MATCH(Q189,Cashflow_A!$K$1:$AE$1,0))*Q190</f>
        <v>855012.12165736116</v>
      </c>
      <c r="R193" s="365" cm="1">
        <f t="array" aca="1" ref="R193" ca="1">INDEX(INDIRECT($D193),,MATCH(R189,Cashflow_A!$K$1:$AE$1,0))*R190</f>
        <v>855012.12165736116</v>
      </c>
      <c r="S193" s="365" cm="1">
        <f t="array" aca="1" ref="S193" ca="1">INDEX(INDIRECT($D193),,MATCH(S189,Cashflow_A!$K$1:$AE$1,0))*S190</f>
        <v>855012.12165736116</v>
      </c>
      <c r="T193" s="365" cm="1">
        <f t="array" aca="1" ref="T193" ca="1">INDEX(INDIRECT($D193),,MATCH(T189,Cashflow_A!$K$1:$AE$1,0))*T190</f>
        <v>855012.12165736116</v>
      </c>
      <c r="U193" s="365" cm="1">
        <f t="array" aca="1" ref="U193" ca="1">INDEX(INDIRECT($D193),,MATCH(U189,Cashflow_A!$K$1:$AE$1,0))*U190</f>
        <v>855012.12165736116</v>
      </c>
      <c r="V193" s="365" cm="1">
        <f t="array" aca="1" ref="V193" ca="1">INDEX(INDIRECT($D193),,MATCH(V189,Cashflow_A!$K$1:$AE$1,0))*V190</f>
        <v>855012.12165736116</v>
      </c>
      <c r="W193" s="365" cm="1">
        <f t="array" aca="1" ref="W193" ca="1">INDEX(INDIRECT($D193),,MATCH(W189,Cashflow_A!$K$1:$AE$1,0))*W190</f>
        <v>855012.12165736116</v>
      </c>
      <c r="X193" s="365" cm="1">
        <f t="array" aca="1" ref="X193" ca="1">INDEX(INDIRECT($D193),,MATCH(X189,Cashflow_A!$K$1:$AE$1,0))*X190</f>
        <v>855012.12165736116</v>
      </c>
      <c r="Y193" s="365" cm="1">
        <f t="array" aca="1" ref="Y193" ca="1">INDEX(INDIRECT($D193),,MATCH(Y189,Cashflow_A!$K$1:$AE$1,0))*Y190</f>
        <v>855012.12165736116</v>
      </c>
      <c r="Z193" s="365" cm="1">
        <f t="array" aca="1" ref="Z193" ca="1">INDEX(INDIRECT($D193),,MATCH(Z189,Cashflow_A!$K$1:$AE$1,0))*Z190</f>
        <v>855012.12165736116</v>
      </c>
      <c r="AA193" s="365" cm="1">
        <f t="array" aca="1" ref="AA193" ca="1">INDEX(INDIRECT($D193),,MATCH(AA189,Cashflow_A!$K$1:$AE$1,0))*AA190</f>
        <v>855012.12165736116</v>
      </c>
      <c r="AB193" s="365" cm="1">
        <f t="array" aca="1" ref="AB193" ca="1">INDEX(INDIRECT($D193),,MATCH(AB189,Cashflow_A!$K$1:$AE$1,0))*AB190</f>
        <v>855012.12165736116</v>
      </c>
      <c r="AC193" s="365" cm="1">
        <f t="array" aca="1" ref="AC193" ca="1">INDEX(INDIRECT($D193),,MATCH(AC189,Cashflow_A!$K$1:$AE$1,0))*AC190</f>
        <v>855012.12165736116</v>
      </c>
      <c r="AD193" s="365" cm="1">
        <f t="array" aca="1" ref="AD193" ca="1">INDEX(INDIRECT($D193),,MATCH(AD189,Cashflow_A!$K$1:$AE$1,0))*AD190</f>
        <v>855012.12165736116</v>
      </c>
      <c r="AE193" s="365" cm="1">
        <f t="array" aca="1" ref="AE193" ca="1">INDEX(INDIRECT($D193),,MATCH(AE189,Cashflow_A!$K$1:$AE$1,0))*AE190</f>
        <v>855012.12165736116</v>
      </c>
    </row>
    <row r="194" spans="1:35" s="2" customFormat="1" outlineLevel="1" x14ac:dyDescent="0.3">
      <c r="C194" s="355"/>
      <c r="K194" s="352"/>
    </row>
    <row r="195" spans="1:35" s="12" customFormat="1" ht="16.5" outlineLevel="1" x14ac:dyDescent="0.3">
      <c r="A195" s="2"/>
      <c r="B195" s="2"/>
      <c r="C195" s="355"/>
      <c r="D195" s="2" t="s">
        <v>602</v>
      </c>
      <c r="E195" s="356" t="s">
        <v>603</v>
      </c>
      <c r="F195" s="357">
        <v>1</v>
      </c>
      <c r="G195" s="2"/>
      <c r="I195" s="2"/>
      <c r="J195" s="2"/>
      <c r="K195" s="365">
        <f>IF(K$1&gt;=$F195,K$1-$F195,0)</f>
        <v>0</v>
      </c>
      <c r="L195" s="365">
        <f>IF(L$1&gt;=$F195,L$1-$F195,0)</f>
        <v>0</v>
      </c>
      <c r="M195" s="365">
        <f t="shared" ref="M195:AE195" si="58">IF(M$1&gt;=$F195,M$1-$F195,0)</f>
        <v>1</v>
      </c>
      <c r="N195" s="365">
        <f t="shared" si="58"/>
        <v>2</v>
      </c>
      <c r="O195" s="365">
        <f t="shared" si="58"/>
        <v>3</v>
      </c>
      <c r="P195" s="365">
        <f t="shared" si="58"/>
        <v>4</v>
      </c>
      <c r="Q195" s="365">
        <f t="shared" si="58"/>
        <v>5</v>
      </c>
      <c r="R195" s="365">
        <f t="shared" si="58"/>
        <v>6</v>
      </c>
      <c r="S195" s="365">
        <f t="shared" si="58"/>
        <v>7</v>
      </c>
      <c r="T195" s="365">
        <f t="shared" si="58"/>
        <v>8</v>
      </c>
      <c r="U195" s="365">
        <f t="shared" si="58"/>
        <v>9</v>
      </c>
      <c r="V195" s="365">
        <f t="shared" si="58"/>
        <v>10</v>
      </c>
      <c r="W195" s="365">
        <f t="shared" si="58"/>
        <v>11</v>
      </c>
      <c r="X195" s="365">
        <f t="shared" si="58"/>
        <v>12</v>
      </c>
      <c r="Y195" s="365">
        <f t="shared" si="58"/>
        <v>13</v>
      </c>
      <c r="Z195" s="365">
        <f t="shared" si="58"/>
        <v>14</v>
      </c>
      <c r="AA195" s="365">
        <f t="shared" si="58"/>
        <v>15</v>
      </c>
      <c r="AB195" s="365">
        <f t="shared" si="58"/>
        <v>16</v>
      </c>
      <c r="AC195" s="365">
        <f t="shared" si="58"/>
        <v>17</v>
      </c>
      <c r="AD195" s="365">
        <f t="shared" si="58"/>
        <v>18</v>
      </c>
      <c r="AE195" s="365">
        <f t="shared" si="58"/>
        <v>19</v>
      </c>
      <c r="AF195" s="2"/>
      <c r="AG195" s="2"/>
      <c r="AH195" s="2"/>
      <c r="AI195" s="2"/>
    </row>
    <row r="196" spans="1:35" s="12" customFormat="1" ht="16.5" outlineLevel="1" x14ac:dyDescent="0.3">
      <c r="A196" s="2"/>
      <c r="B196" s="2"/>
      <c r="C196" s="355" t="s">
        <v>23</v>
      </c>
      <c r="D196" s="2" t="str">
        <f>CONCATENATE("Hectares year ",F195)</f>
        <v>Hectares year 1</v>
      </c>
      <c r="E196" s="356" t="s">
        <v>604</v>
      </c>
      <c r="F196" s="357">
        <f>SUMIFS(Baseline_Hectare!$G$12:$G$564,Baseline_Hectare!$C$12:$C$564,C196,Baseline_Hectare!$E$12:$E$564,D196)</f>
        <v>0</v>
      </c>
      <c r="G196" s="2"/>
      <c r="I196" s="2"/>
      <c r="J196" s="2"/>
      <c r="K196" s="365">
        <f>IF(K$1&gt;=$F195,$F196,0)</f>
        <v>0</v>
      </c>
      <c r="L196" s="365">
        <f t="shared" ref="L196:AE196" si="59">IF(L$1&gt;=$F195,$F196,0)</f>
        <v>0</v>
      </c>
      <c r="M196" s="365">
        <f t="shared" si="59"/>
        <v>0</v>
      </c>
      <c r="N196" s="365">
        <f t="shared" si="59"/>
        <v>0</v>
      </c>
      <c r="O196" s="365">
        <f t="shared" si="59"/>
        <v>0</v>
      </c>
      <c r="P196" s="365">
        <f t="shared" si="59"/>
        <v>0</v>
      </c>
      <c r="Q196" s="365">
        <f t="shared" si="59"/>
        <v>0</v>
      </c>
      <c r="R196" s="365">
        <f t="shared" si="59"/>
        <v>0</v>
      </c>
      <c r="S196" s="365">
        <f t="shared" si="59"/>
        <v>0</v>
      </c>
      <c r="T196" s="365">
        <f t="shared" si="59"/>
        <v>0</v>
      </c>
      <c r="U196" s="365">
        <f t="shared" si="59"/>
        <v>0</v>
      </c>
      <c r="V196" s="365">
        <f t="shared" si="59"/>
        <v>0</v>
      </c>
      <c r="W196" s="365">
        <f t="shared" si="59"/>
        <v>0</v>
      </c>
      <c r="X196" s="365">
        <f t="shared" si="59"/>
        <v>0</v>
      </c>
      <c r="Y196" s="365">
        <f t="shared" si="59"/>
        <v>0</v>
      </c>
      <c r="Z196" s="365">
        <f t="shared" si="59"/>
        <v>0</v>
      </c>
      <c r="AA196" s="365">
        <f t="shared" si="59"/>
        <v>0</v>
      </c>
      <c r="AB196" s="365">
        <f t="shared" si="59"/>
        <v>0</v>
      </c>
      <c r="AC196" s="365">
        <f t="shared" si="59"/>
        <v>0</v>
      </c>
      <c r="AD196" s="365">
        <f t="shared" si="59"/>
        <v>0</v>
      </c>
      <c r="AE196" s="365">
        <f t="shared" si="59"/>
        <v>0</v>
      </c>
      <c r="AF196" s="2"/>
      <c r="AG196" s="2"/>
      <c r="AH196" s="2"/>
      <c r="AI196" s="2"/>
    </row>
    <row r="197" spans="1:35" s="2" customFormat="1" outlineLevel="1" x14ac:dyDescent="0.3">
      <c r="C197" s="355" t="s">
        <v>23</v>
      </c>
      <c r="D197" s="2" t="str">
        <f>CONCATENATE(C197,"_Revenue")</f>
        <v>D_Revenue</v>
      </c>
      <c r="H197" s="2" t="s">
        <v>605</v>
      </c>
      <c r="K197" s="365" cm="1">
        <f t="array" aca="1" ref="K197" ca="1">INDEX(INDIRECT($D197),,MATCH(K195,Cashflow_A!$K$1:$AE$1,0))*K196</f>
        <v>0</v>
      </c>
      <c r="L197" s="365" cm="1">
        <f t="array" aca="1" ref="L197" ca="1">INDEX(INDIRECT($D197),,MATCH(L195,Cashflow_A!$K$1:$AE$1,0))*L196</f>
        <v>0</v>
      </c>
      <c r="M197" s="365" cm="1">
        <f t="array" aca="1" ref="M197" ca="1">INDEX(INDIRECT($D197),,MATCH(M195,Cashflow_A!$K$1:$AE$1,0))*M196</f>
        <v>0</v>
      </c>
      <c r="N197" s="365" cm="1">
        <f t="array" aca="1" ref="N197" ca="1">INDEX(INDIRECT($D197),,MATCH(N195,Cashflow_A!$K$1:$AE$1,0))*N196</f>
        <v>0</v>
      </c>
      <c r="O197" s="365" cm="1">
        <f t="array" aca="1" ref="O197" ca="1">INDEX(INDIRECT($D197),,MATCH(O195,Cashflow_A!$K$1:$AE$1,0))*O196</f>
        <v>0</v>
      </c>
      <c r="P197" s="365" cm="1">
        <f t="array" aca="1" ref="P197" ca="1">INDEX(INDIRECT($D197),,MATCH(P195,Cashflow_A!$K$1:$AE$1,0))*P196</f>
        <v>0</v>
      </c>
      <c r="Q197" s="365" cm="1">
        <f t="array" aca="1" ref="Q197" ca="1">INDEX(INDIRECT($D197),,MATCH(Q195,Cashflow_A!$K$1:$AE$1,0))*Q196</f>
        <v>0</v>
      </c>
      <c r="R197" s="365" cm="1">
        <f t="array" aca="1" ref="R197" ca="1">INDEX(INDIRECT($D197),,MATCH(R195,Cashflow_A!$K$1:$AE$1,0))*R196</f>
        <v>0</v>
      </c>
      <c r="S197" s="365" cm="1">
        <f t="array" aca="1" ref="S197" ca="1">INDEX(INDIRECT($D197),,MATCH(S195,Cashflow_A!$K$1:$AE$1,0))*S196</f>
        <v>0</v>
      </c>
      <c r="T197" s="365" cm="1">
        <f t="array" aca="1" ref="T197" ca="1">INDEX(INDIRECT($D197),,MATCH(T195,Cashflow_A!$K$1:$AE$1,0))*T196</f>
        <v>0</v>
      </c>
      <c r="U197" s="365" cm="1">
        <f t="array" aca="1" ref="U197" ca="1">INDEX(INDIRECT($D197),,MATCH(U195,Cashflow_A!$K$1:$AE$1,0))*U196</f>
        <v>0</v>
      </c>
      <c r="V197" s="365" cm="1">
        <f t="array" aca="1" ref="V197" ca="1">INDEX(INDIRECT($D197),,MATCH(V195,Cashflow_A!$K$1:$AE$1,0))*V196</f>
        <v>0</v>
      </c>
      <c r="W197" s="365" cm="1">
        <f t="array" aca="1" ref="W197" ca="1">INDEX(INDIRECT($D197),,MATCH(W195,Cashflow_A!$K$1:$AE$1,0))*W196</f>
        <v>0</v>
      </c>
      <c r="X197" s="365" cm="1">
        <f t="array" aca="1" ref="X197" ca="1">INDEX(INDIRECT($D197),,MATCH(X195,Cashflow_A!$K$1:$AE$1,0))*X196</f>
        <v>0</v>
      </c>
      <c r="Y197" s="365" cm="1">
        <f t="array" aca="1" ref="Y197" ca="1">INDEX(INDIRECT($D197),,MATCH(Y195,Cashflow_A!$K$1:$AE$1,0))*Y196</f>
        <v>0</v>
      </c>
      <c r="Z197" s="365" cm="1">
        <f t="array" aca="1" ref="Z197" ca="1">INDEX(INDIRECT($D197),,MATCH(Z195,Cashflow_A!$K$1:$AE$1,0))*Z196</f>
        <v>0</v>
      </c>
      <c r="AA197" s="365" cm="1">
        <f t="array" aca="1" ref="AA197" ca="1">INDEX(INDIRECT($D197),,MATCH(AA195,Cashflow_A!$K$1:$AE$1,0))*AA196</f>
        <v>0</v>
      </c>
      <c r="AB197" s="365" cm="1">
        <f t="array" aca="1" ref="AB197" ca="1">INDEX(INDIRECT($D197),,MATCH(AB195,Cashflow_A!$K$1:$AE$1,0))*AB196</f>
        <v>0</v>
      </c>
      <c r="AC197" s="365" cm="1">
        <f t="array" aca="1" ref="AC197" ca="1">INDEX(INDIRECT($D197),,MATCH(AC195,Cashflow_A!$K$1:$AE$1,0))*AC196</f>
        <v>0</v>
      </c>
      <c r="AD197" s="365" cm="1">
        <f t="array" aca="1" ref="AD197" ca="1">INDEX(INDIRECT($D197),,MATCH(AD195,Cashflow_A!$K$1:$AE$1,0))*AD196</f>
        <v>0</v>
      </c>
      <c r="AE197" s="365" cm="1">
        <f t="array" aca="1" ref="AE197" ca="1">INDEX(INDIRECT($D197),,MATCH(AE195,Cashflow_A!$K$1:$AE$1,0))*AE196</f>
        <v>0</v>
      </c>
    </row>
    <row r="198" spans="1:35" s="2" customFormat="1" outlineLevel="1" x14ac:dyDescent="0.3">
      <c r="C198" s="355" t="s">
        <v>23</v>
      </c>
      <c r="D198" s="2" t="str">
        <f>CONCATENATE(C198,"_Cost")</f>
        <v>D_Cost</v>
      </c>
      <c r="H198" s="2" t="s">
        <v>606</v>
      </c>
      <c r="K198" s="365" cm="1">
        <f t="array" aca="1" ref="K198" ca="1">INDEX(INDIRECT($D198),,MATCH(K195,Cashflow_A!$K$1:$AE$1,0))*K196</f>
        <v>0</v>
      </c>
      <c r="L198" s="365" cm="1">
        <f t="array" aca="1" ref="L198" ca="1">INDEX(INDIRECT($D198),,MATCH(L195,Cashflow_A!$K$1:$AE$1,0))*L196</f>
        <v>0</v>
      </c>
      <c r="M198" s="365" cm="1">
        <f t="array" aca="1" ref="M198" ca="1">INDEX(INDIRECT($D198),,MATCH(M195,Cashflow_A!$K$1:$AE$1,0))*M196</f>
        <v>0</v>
      </c>
      <c r="N198" s="365" cm="1">
        <f t="array" aca="1" ref="N198" ca="1">INDEX(INDIRECT($D198),,MATCH(N195,Cashflow_A!$K$1:$AE$1,0))*N196</f>
        <v>0</v>
      </c>
      <c r="O198" s="365" cm="1">
        <f t="array" aca="1" ref="O198" ca="1">INDEX(INDIRECT($D198),,MATCH(O195,Cashflow_A!$K$1:$AE$1,0))*O196</f>
        <v>0</v>
      </c>
      <c r="P198" s="365" cm="1">
        <f t="array" aca="1" ref="P198" ca="1">INDEX(INDIRECT($D198),,MATCH(P195,Cashflow_A!$K$1:$AE$1,0))*P196</f>
        <v>0</v>
      </c>
      <c r="Q198" s="365" cm="1">
        <f t="array" aca="1" ref="Q198" ca="1">INDEX(INDIRECT($D198),,MATCH(Q195,Cashflow_A!$K$1:$AE$1,0))*Q196</f>
        <v>0</v>
      </c>
      <c r="R198" s="365" cm="1">
        <f t="array" aca="1" ref="R198" ca="1">INDEX(INDIRECT($D198),,MATCH(R195,Cashflow_A!$K$1:$AE$1,0))*R196</f>
        <v>0</v>
      </c>
      <c r="S198" s="365" cm="1">
        <f t="array" aca="1" ref="S198" ca="1">INDEX(INDIRECT($D198),,MATCH(S195,Cashflow_A!$K$1:$AE$1,0))*S196</f>
        <v>0</v>
      </c>
      <c r="T198" s="365" cm="1">
        <f t="array" aca="1" ref="T198" ca="1">INDEX(INDIRECT($D198),,MATCH(T195,Cashflow_A!$K$1:$AE$1,0))*T196</f>
        <v>0</v>
      </c>
      <c r="U198" s="365" cm="1">
        <f t="array" aca="1" ref="U198" ca="1">INDEX(INDIRECT($D198),,MATCH(U195,Cashflow_A!$K$1:$AE$1,0))*U196</f>
        <v>0</v>
      </c>
      <c r="V198" s="365" cm="1">
        <f t="array" aca="1" ref="V198" ca="1">INDEX(INDIRECT($D198),,MATCH(V195,Cashflow_A!$K$1:$AE$1,0))*V196</f>
        <v>0</v>
      </c>
      <c r="W198" s="365" cm="1">
        <f t="array" aca="1" ref="W198" ca="1">INDEX(INDIRECT($D198),,MATCH(W195,Cashflow_A!$K$1:$AE$1,0))*W196</f>
        <v>0</v>
      </c>
      <c r="X198" s="365" cm="1">
        <f t="array" aca="1" ref="X198" ca="1">INDEX(INDIRECT($D198),,MATCH(X195,Cashflow_A!$K$1:$AE$1,0))*X196</f>
        <v>0</v>
      </c>
      <c r="Y198" s="365" cm="1">
        <f t="array" aca="1" ref="Y198" ca="1">INDEX(INDIRECT($D198),,MATCH(Y195,Cashflow_A!$K$1:$AE$1,0))*Y196</f>
        <v>0</v>
      </c>
      <c r="Z198" s="365" cm="1">
        <f t="array" aca="1" ref="Z198" ca="1">INDEX(INDIRECT($D198),,MATCH(Z195,Cashflow_A!$K$1:$AE$1,0))*Z196</f>
        <v>0</v>
      </c>
      <c r="AA198" s="365" cm="1">
        <f t="array" aca="1" ref="AA198" ca="1">INDEX(INDIRECT($D198),,MATCH(AA195,Cashflow_A!$K$1:$AE$1,0))*AA196</f>
        <v>0</v>
      </c>
      <c r="AB198" s="365" cm="1">
        <f t="array" aca="1" ref="AB198" ca="1">INDEX(INDIRECT($D198),,MATCH(AB195,Cashflow_A!$K$1:$AE$1,0))*AB196</f>
        <v>0</v>
      </c>
      <c r="AC198" s="365" cm="1">
        <f t="array" aca="1" ref="AC198" ca="1">INDEX(INDIRECT($D198),,MATCH(AC195,Cashflow_A!$K$1:$AE$1,0))*AC196</f>
        <v>0</v>
      </c>
      <c r="AD198" s="365" cm="1">
        <f t="array" aca="1" ref="AD198" ca="1">INDEX(INDIRECT($D198),,MATCH(AD195,Cashflow_A!$K$1:$AE$1,0))*AD196</f>
        <v>0</v>
      </c>
      <c r="AE198" s="365" cm="1">
        <f t="array" aca="1" ref="AE198" ca="1">INDEX(INDIRECT($D198),,MATCH(AE195,Cashflow_A!$K$1:$AE$1,0))*AE196</f>
        <v>0</v>
      </c>
    </row>
    <row r="199" spans="1:35" s="2" customFormat="1" outlineLevel="1" x14ac:dyDescent="0.3">
      <c r="C199" s="355" t="s">
        <v>23</v>
      </c>
      <c r="D199" s="2" t="str">
        <f>CONCATENATE(C199,"_Net_Revenue")</f>
        <v>D_Net_Revenue</v>
      </c>
      <c r="H199" s="2" t="s">
        <v>607</v>
      </c>
      <c r="K199" s="365" cm="1">
        <f t="array" aca="1" ref="K199" ca="1">INDEX(INDIRECT($D199),,MATCH(K195,Cashflow_A!$K$1:$AE$1,0))*K196</f>
        <v>0</v>
      </c>
      <c r="L199" s="365" cm="1">
        <f t="array" aca="1" ref="L199" ca="1">INDEX(INDIRECT($D199),,MATCH(L195,Cashflow_A!$K$1:$AE$1,0))*L196</f>
        <v>0</v>
      </c>
      <c r="M199" s="365" cm="1">
        <f t="array" aca="1" ref="M199" ca="1">INDEX(INDIRECT($D199),,MATCH(M195,Cashflow_A!$K$1:$AE$1,0))*M196</f>
        <v>0</v>
      </c>
      <c r="N199" s="365" cm="1">
        <f t="array" aca="1" ref="N199" ca="1">INDEX(INDIRECT($D199),,MATCH(N195,Cashflow_A!$K$1:$AE$1,0))*N196</f>
        <v>0</v>
      </c>
      <c r="O199" s="365" cm="1">
        <f t="array" aca="1" ref="O199" ca="1">INDEX(INDIRECT($D199),,MATCH(O195,Cashflow_A!$K$1:$AE$1,0))*O196</f>
        <v>0</v>
      </c>
      <c r="P199" s="365" cm="1">
        <f t="array" aca="1" ref="P199" ca="1">INDEX(INDIRECT($D199),,MATCH(P195,Cashflow_A!$K$1:$AE$1,0))*P196</f>
        <v>0</v>
      </c>
      <c r="Q199" s="365" cm="1">
        <f t="array" aca="1" ref="Q199" ca="1">INDEX(INDIRECT($D199),,MATCH(Q195,Cashflow_A!$K$1:$AE$1,0))*Q196</f>
        <v>0</v>
      </c>
      <c r="R199" s="365" cm="1">
        <f t="array" aca="1" ref="R199" ca="1">INDEX(INDIRECT($D199),,MATCH(R195,Cashflow_A!$K$1:$AE$1,0))*R196</f>
        <v>0</v>
      </c>
      <c r="S199" s="365" cm="1">
        <f t="array" aca="1" ref="S199" ca="1">INDEX(INDIRECT($D199),,MATCH(S195,Cashflow_A!$K$1:$AE$1,0))*S196</f>
        <v>0</v>
      </c>
      <c r="T199" s="365" cm="1">
        <f t="array" aca="1" ref="T199" ca="1">INDEX(INDIRECT($D199),,MATCH(T195,Cashflow_A!$K$1:$AE$1,0))*T196</f>
        <v>0</v>
      </c>
      <c r="U199" s="365" cm="1">
        <f t="array" aca="1" ref="U199" ca="1">INDEX(INDIRECT($D199),,MATCH(U195,Cashflow_A!$K$1:$AE$1,0))*U196</f>
        <v>0</v>
      </c>
      <c r="V199" s="365" cm="1">
        <f t="array" aca="1" ref="V199" ca="1">INDEX(INDIRECT($D199),,MATCH(V195,Cashflow_A!$K$1:$AE$1,0))*V196</f>
        <v>0</v>
      </c>
      <c r="W199" s="365" cm="1">
        <f t="array" aca="1" ref="W199" ca="1">INDEX(INDIRECT($D199),,MATCH(W195,Cashflow_A!$K$1:$AE$1,0))*W196</f>
        <v>0</v>
      </c>
      <c r="X199" s="365" cm="1">
        <f t="array" aca="1" ref="X199" ca="1">INDEX(INDIRECT($D199),,MATCH(X195,Cashflow_A!$K$1:$AE$1,0))*X196</f>
        <v>0</v>
      </c>
      <c r="Y199" s="365" cm="1">
        <f t="array" aca="1" ref="Y199" ca="1">INDEX(INDIRECT($D199),,MATCH(Y195,Cashflow_A!$K$1:$AE$1,0))*Y196</f>
        <v>0</v>
      </c>
      <c r="Z199" s="365" cm="1">
        <f t="array" aca="1" ref="Z199" ca="1">INDEX(INDIRECT($D199),,MATCH(Z195,Cashflow_A!$K$1:$AE$1,0))*Z196</f>
        <v>0</v>
      </c>
      <c r="AA199" s="365" cm="1">
        <f t="array" aca="1" ref="AA199" ca="1">INDEX(INDIRECT($D199),,MATCH(AA195,Cashflow_A!$K$1:$AE$1,0))*AA196</f>
        <v>0</v>
      </c>
      <c r="AB199" s="365" cm="1">
        <f t="array" aca="1" ref="AB199" ca="1">INDEX(INDIRECT($D199),,MATCH(AB195,Cashflow_A!$K$1:$AE$1,0))*AB196</f>
        <v>0</v>
      </c>
      <c r="AC199" s="365" cm="1">
        <f t="array" aca="1" ref="AC199" ca="1">INDEX(INDIRECT($D199),,MATCH(AC195,Cashflow_A!$K$1:$AE$1,0))*AC196</f>
        <v>0</v>
      </c>
      <c r="AD199" s="365" cm="1">
        <f t="array" aca="1" ref="AD199" ca="1">INDEX(INDIRECT($D199),,MATCH(AD195,Cashflow_A!$K$1:$AE$1,0))*AD196</f>
        <v>0</v>
      </c>
      <c r="AE199" s="365" cm="1">
        <f t="array" aca="1" ref="AE199" ca="1">INDEX(INDIRECT($D199),,MATCH(AE195,Cashflow_A!$K$1:$AE$1,0))*AE196</f>
        <v>0</v>
      </c>
    </row>
    <row r="200" spans="1:35" s="2" customFormat="1" outlineLevel="1" x14ac:dyDescent="0.3">
      <c r="C200" s="355"/>
      <c r="K200" s="352"/>
    </row>
    <row r="201" spans="1:35" s="12" customFormat="1" ht="16.5" outlineLevel="1" x14ac:dyDescent="0.3">
      <c r="A201" s="2"/>
      <c r="B201" s="2"/>
      <c r="C201" s="355"/>
      <c r="D201" s="2" t="s">
        <v>602</v>
      </c>
      <c r="E201" s="356" t="s">
        <v>603</v>
      </c>
      <c r="F201" s="357">
        <v>2</v>
      </c>
      <c r="G201" s="2"/>
      <c r="I201" s="2"/>
      <c r="J201" s="2"/>
      <c r="K201" s="365">
        <f>IF(K$1&gt;=$F201,K$1-$F201,0)</f>
        <v>0</v>
      </c>
      <c r="L201" s="365">
        <f>IF(L$1&gt;=$F201,L$1-$F201,0)</f>
        <v>0</v>
      </c>
      <c r="M201" s="365">
        <f t="shared" ref="M201:AE201" si="60">IF(M$1&gt;=$F201,M$1-$F201,0)</f>
        <v>0</v>
      </c>
      <c r="N201" s="365">
        <f t="shared" si="60"/>
        <v>1</v>
      </c>
      <c r="O201" s="365">
        <f t="shared" si="60"/>
        <v>2</v>
      </c>
      <c r="P201" s="365">
        <f t="shared" si="60"/>
        <v>3</v>
      </c>
      <c r="Q201" s="365">
        <f t="shared" si="60"/>
        <v>4</v>
      </c>
      <c r="R201" s="365">
        <f t="shared" si="60"/>
        <v>5</v>
      </c>
      <c r="S201" s="365">
        <f t="shared" si="60"/>
        <v>6</v>
      </c>
      <c r="T201" s="365">
        <f t="shared" si="60"/>
        <v>7</v>
      </c>
      <c r="U201" s="365">
        <f t="shared" si="60"/>
        <v>8</v>
      </c>
      <c r="V201" s="365">
        <f t="shared" si="60"/>
        <v>9</v>
      </c>
      <c r="W201" s="365">
        <f t="shared" si="60"/>
        <v>10</v>
      </c>
      <c r="X201" s="365">
        <f t="shared" si="60"/>
        <v>11</v>
      </c>
      <c r="Y201" s="365">
        <f t="shared" si="60"/>
        <v>12</v>
      </c>
      <c r="Z201" s="365">
        <f t="shared" si="60"/>
        <v>13</v>
      </c>
      <c r="AA201" s="365">
        <f t="shared" si="60"/>
        <v>14</v>
      </c>
      <c r="AB201" s="365">
        <f t="shared" si="60"/>
        <v>15</v>
      </c>
      <c r="AC201" s="365">
        <f t="shared" si="60"/>
        <v>16</v>
      </c>
      <c r="AD201" s="365">
        <f t="shared" si="60"/>
        <v>17</v>
      </c>
      <c r="AE201" s="365">
        <f t="shared" si="60"/>
        <v>18</v>
      </c>
      <c r="AF201" s="2"/>
      <c r="AG201" s="2"/>
      <c r="AH201" s="2"/>
      <c r="AI201" s="2"/>
    </row>
    <row r="202" spans="1:35" s="12" customFormat="1" ht="16.5" outlineLevel="1" x14ac:dyDescent="0.3">
      <c r="A202" s="2"/>
      <c r="B202" s="2"/>
      <c r="C202" s="355" t="s">
        <v>23</v>
      </c>
      <c r="D202" s="2" t="str">
        <f>CONCATENATE("Hectares year ",F201)</f>
        <v>Hectares year 2</v>
      </c>
      <c r="E202" s="356" t="s">
        <v>604</v>
      </c>
      <c r="F202" s="357">
        <f>SUMIFS(Baseline_Hectare!$G$12:$G$564,Baseline_Hectare!$C$12:$C$564,C202,Baseline_Hectare!$E$12:$E$564,D202)</f>
        <v>0</v>
      </c>
      <c r="G202" s="2"/>
      <c r="I202" s="2"/>
      <c r="J202" s="2"/>
      <c r="K202" s="365">
        <f>IF(K$1&gt;=$F201,$F202,0)</f>
        <v>0</v>
      </c>
      <c r="L202" s="365">
        <f t="shared" ref="L202:AE202" si="61">IF(L$1&gt;=$F201,$F202,0)</f>
        <v>0</v>
      </c>
      <c r="M202" s="365">
        <f t="shared" si="61"/>
        <v>0</v>
      </c>
      <c r="N202" s="365">
        <f t="shared" si="61"/>
        <v>0</v>
      </c>
      <c r="O202" s="365">
        <f t="shared" si="61"/>
        <v>0</v>
      </c>
      <c r="P202" s="365">
        <f t="shared" si="61"/>
        <v>0</v>
      </c>
      <c r="Q202" s="365">
        <f t="shared" si="61"/>
        <v>0</v>
      </c>
      <c r="R202" s="365">
        <f t="shared" si="61"/>
        <v>0</v>
      </c>
      <c r="S202" s="365">
        <f t="shared" si="61"/>
        <v>0</v>
      </c>
      <c r="T202" s="365">
        <f t="shared" si="61"/>
        <v>0</v>
      </c>
      <c r="U202" s="365">
        <f t="shared" si="61"/>
        <v>0</v>
      </c>
      <c r="V202" s="365">
        <f t="shared" si="61"/>
        <v>0</v>
      </c>
      <c r="W202" s="365">
        <f t="shared" si="61"/>
        <v>0</v>
      </c>
      <c r="X202" s="365">
        <f t="shared" si="61"/>
        <v>0</v>
      </c>
      <c r="Y202" s="365">
        <f t="shared" si="61"/>
        <v>0</v>
      </c>
      <c r="Z202" s="365">
        <f t="shared" si="61"/>
        <v>0</v>
      </c>
      <c r="AA202" s="365">
        <f t="shared" si="61"/>
        <v>0</v>
      </c>
      <c r="AB202" s="365">
        <f t="shared" si="61"/>
        <v>0</v>
      </c>
      <c r="AC202" s="365">
        <f t="shared" si="61"/>
        <v>0</v>
      </c>
      <c r="AD202" s="365">
        <f t="shared" si="61"/>
        <v>0</v>
      </c>
      <c r="AE202" s="365">
        <f t="shared" si="61"/>
        <v>0</v>
      </c>
      <c r="AF202" s="2"/>
      <c r="AG202" s="2"/>
      <c r="AH202" s="2"/>
      <c r="AI202" s="2"/>
    </row>
    <row r="203" spans="1:35" s="2" customFormat="1" outlineLevel="1" x14ac:dyDescent="0.3">
      <c r="C203" s="355" t="s">
        <v>23</v>
      </c>
      <c r="D203" s="2" t="str">
        <f>CONCATENATE(C203,"_Revenue")</f>
        <v>D_Revenue</v>
      </c>
      <c r="H203" s="2" t="s">
        <v>605</v>
      </c>
      <c r="K203" s="365" cm="1">
        <f t="array" aca="1" ref="K203" ca="1">INDEX(INDIRECT($D203),,MATCH(K201,Cashflow_A!$K$1:$AE$1,0))*K202</f>
        <v>0</v>
      </c>
      <c r="L203" s="365" cm="1">
        <f t="array" aca="1" ref="L203" ca="1">INDEX(INDIRECT($D203),,MATCH(L201,Cashflow_A!$K$1:$AE$1,0))*L202</f>
        <v>0</v>
      </c>
      <c r="M203" s="365" cm="1">
        <f t="array" aca="1" ref="M203" ca="1">INDEX(INDIRECT($D203),,MATCH(M201,Cashflow_A!$K$1:$AE$1,0))*M202</f>
        <v>0</v>
      </c>
      <c r="N203" s="365" cm="1">
        <f t="array" aca="1" ref="N203" ca="1">INDEX(INDIRECT($D203),,MATCH(N201,Cashflow_A!$K$1:$AE$1,0))*N202</f>
        <v>0</v>
      </c>
      <c r="O203" s="365" cm="1">
        <f t="array" aca="1" ref="O203" ca="1">INDEX(INDIRECT($D203),,MATCH(O201,Cashflow_A!$K$1:$AE$1,0))*O202</f>
        <v>0</v>
      </c>
      <c r="P203" s="365" cm="1">
        <f t="array" aca="1" ref="P203" ca="1">INDEX(INDIRECT($D203),,MATCH(P201,Cashflow_A!$K$1:$AE$1,0))*P202</f>
        <v>0</v>
      </c>
      <c r="Q203" s="365" cm="1">
        <f t="array" aca="1" ref="Q203" ca="1">INDEX(INDIRECT($D203),,MATCH(Q201,Cashflow_A!$K$1:$AE$1,0))*Q202</f>
        <v>0</v>
      </c>
      <c r="R203" s="365" cm="1">
        <f t="array" aca="1" ref="R203" ca="1">INDEX(INDIRECT($D203),,MATCH(R201,Cashflow_A!$K$1:$AE$1,0))*R202</f>
        <v>0</v>
      </c>
      <c r="S203" s="365" cm="1">
        <f t="array" aca="1" ref="S203" ca="1">INDEX(INDIRECT($D203),,MATCH(S201,Cashflow_A!$K$1:$AE$1,0))*S202</f>
        <v>0</v>
      </c>
      <c r="T203" s="365" cm="1">
        <f t="array" aca="1" ref="T203" ca="1">INDEX(INDIRECT($D203),,MATCH(T201,Cashflow_A!$K$1:$AE$1,0))*T202</f>
        <v>0</v>
      </c>
      <c r="U203" s="365" cm="1">
        <f t="array" aca="1" ref="U203" ca="1">INDEX(INDIRECT($D203),,MATCH(U201,Cashflow_A!$K$1:$AE$1,0))*U202</f>
        <v>0</v>
      </c>
      <c r="V203" s="365" cm="1">
        <f t="array" aca="1" ref="V203" ca="1">INDEX(INDIRECT($D203),,MATCH(V201,Cashflow_A!$K$1:$AE$1,0))*V202</f>
        <v>0</v>
      </c>
      <c r="W203" s="365" cm="1">
        <f t="array" aca="1" ref="W203" ca="1">INDEX(INDIRECT($D203),,MATCH(W201,Cashflow_A!$K$1:$AE$1,0))*W202</f>
        <v>0</v>
      </c>
      <c r="X203" s="365" cm="1">
        <f t="array" aca="1" ref="X203" ca="1">INDEX(INDIRECT($D203),,MATCH(X201,Cashflow_A!$K$1:$AE$1,0))*X202</f>
        <v>0</v>
      </c>
      <c r="Y203" s="365" cm="1">
        <f t="array" aca="1" ref="Y203" ca="1">INDEX(INDIRECT($D203),,MATCH(Y201,Cashflow_A!$K$1:$AE$1,0))*Y202</f>
        <v>0</v>
      </c>
      <c r="Z203" s="365" cm="1">
        <f t="array" aca="1" ref="Z203" ca="1">INDEX(INDIRECT($D203),,MATCH(Z201,Cashflow_A!$K$1:$AE$1,0))*Z202</f>
        <v>0</v>
      </c>
      <c r="AA203" s="365" cm="1">
        <f t="array" aca="1" ref="AA203" ca="1">INDEX(INDIRECT($D203),,MATCH(AA201,Cashflow_A!$K$1:$AE$1,0))*AA202</f>
        <v>0</v>
      </c>
      <c r="AB203" s="365" cm="1">
        <f t="array" aca="1" ref="AB203" ca="1">INDEX(INDIRECT($D203),,MATCH(AB201,Cashflow_A!$K$1:$AE$1,0))*AB202</f>
        <v>0</v>
      </c>
      <c r="AC203" s="365" cm="1">
        <f t="array" aca="1" ref="AC203" ca="1">INDEX(INDIRECT($D203),,MATCH(AC201,Cashflow_A!$K$1:$AE$1,0))*AC202</f>
        <v>0</v>
      </c>
      <c r="AD203" s="365" cm="1">
        <f t="array" aca="1" ref="AD203" ca="1">INDEX(INDIRECT($D203),,MATCH(AD201,Cashflow_A!$K$1:$AE$1,0))*AD202</f>
        <v>0</v>
      </c>
      <c r="AE203" s="365" cm="1">
        <f t="array" aca="1" ref="AE203" ca="1">INDEX(INDIRECT($D203),,MATCH(AE201,Cashflow_A!$K$1:$AE$1,0))*AE202</f>
        <v>0</v>
      </c>
    </row>
    <row r="204" spans="1:35" s="2" customFormat="1" outlineLevel="1" x14ac:dyDescent="0.3">
      <c r="C204" s="355" t="s">
        <v>23</v>
      </c>
      <c r="D204" s="2" t="str">
        <f>CONCATENATE(C204,"_Cost")</f>
        <v>D_Cost</v>
      </c>
      <c r="H204" s="2" t="s">
        <v>606</v>
      </c>
      <c r="K204" s="365" cm="1">
        <f t="array" aca="1" ref="K204" ca="1">INDEX(INDIRECT($D204),,MATCH(K201,Cashflow_A!$K$1:$AE$1,0))*K202</f>
        <v>0</v>
      </c>
      <c r="L204" s="365" cm="1">
        <f t="array" aca="1" ref="L204" ca="1">INDEX(INDIRECT($D204),,MATCH(L201,Cashflow_A!$K$1:$AE$1,0))*L202</f>
        <v>0</v>
      </c>
      <c r="M204" s="365" cm="1">
        <f t="array" aca="1" ref="M204" ca="1">INDEX(INDIRECT($D204),,MATCH(M201,Cashflow_A!$K$1:$AE$1,0))*M202</f>
        <v>0</v>
      </c>
      <c r="N204" s="365" cm="1">
        <f t="array" aca="1" ref="N204" ca="1">INDEX(INDIRECT($D204),,MATCH(N201,Cashflow_A!$K$1:$AE$1,0))*N202</f>
        <v>0</v>
      </c>
      <c r="O204" s="365" cm="1">
        <f t="array" aca="1" ref="O204" ca="1">INDEX(INDIRECT($D204),,MATCH(O201,Cashflow_A!$K$1:$AE$1,0))*O202</f>
        <v>0</v>
      </c>
      <c r="P204" s="365" cm="1">
        <f t="array" aca="1" ref="P204" ca="1">INDEX(INDIRECT($D204),,MATCH(P201,Cashflow_A!$K$1:$AE$1,0))*P202</f>
        <v>0</v>
      </c>
      <c r="Q204" s="365" cm="1">
        <f t="array" aca="1" ref="Q204" ca="1">INDEX(INDIRECT($D204),,MATCH(Q201,Cashflow_A!$K$1:$AE$1,0))*Q202</f>
        <v>0</v>
      </c>
      <c r="R204" s="365" cm="1">
        <f t="array" aca="1" ref="R204" ca="1">INDEX(INDIRECT($D204),,MATCH(R201,Cashflow_A!$K$1:$AE$1,0))*R202</f>
        <v>0</v>
      </c>
      <c r="S204" s="365" cm="1">
        <f t="array" aca="1" ref="S204" ca="1">INDEX(INDIRECT($D204),,MATCH(S201,Cashflow_A!$K$1:$AE$1,0))*S202</f>
        <v>0</v>
      </c>
      <c r="T204" s="365" cm="1">
        <f t="array" aca="1" ref="T204" ca="1">INDEX(INDIRECT($D204),,MATCH(T201,Cashflow_A!$K$1:$AE$1,0))*T202</f>
        <v>0</v>
      </c>
      <c r="U204" s="365" cm="1">
        <f t="array" aca="1" ref="U204" ca="1">INDEX(INDIRECT($D204),,MATCH(U201,Cashflow_A!$K$1:$AE$1,0))*U202</f>
        <v>0</v>
      </c>
      <c r="V204" s="365" cm="1">
        <f t="array" aca="1" ref="V204" ca="1">INDEX(INDIRECT($D204),,MATCH(V201,Cashflow_A!$K$1:$AE$1,0))*V202</f>
        <v>0</v>
      </c>
      <c r="W204" s="365" cm="1">
        <f t="array" aca="1" ref="W204" ca="1">INDEX(INDIRECT($D204),,MATCH(W201,Cashflow_A!$K$1:$AE$1,0))*W202</f>
        <v>0</v>
      </c>
      <c r="X204" s="365" cm="1">
        <f t="array" aca="1" ref="X204" ca="1">INDEX(INDIRECT($D204),,MATCH(X201,Cashflow_A!$K$1:$AE$1,0))*X202</f>
        <v>0</v>
      </c>
      <c r="Y204" s="365" cm="1">
        <f t="array" aca="1" ref="Y204" ca="1">INDEX(INDIRECT($D204),,MATCH(Y201,Cashflow_A!$K$1:$AE$1,0))*Y202</f>
        <v>0</v>
      </c>
      <c r="Z204" s="365" cm="1">
        <f t="array" aca="1" ref="Z204" ca="1">INDEX(INDIRECT($D204),,MATCH(Z201,Cashflow_A!$K$1:$AE$1,0))*Z202</f>
        <v>0</v>
      </c>
      <c r="AA204" s="365" cm="1">
        <f t="array" aca="1" ref="AA204" ca="1">INDEX(INDIRECT($D204),,MATCH(AA201,Cashflow_A!$K$1:$AE$1,0))*AA202</f>
        <v>0</v>
      </c>
      <c r="AB204" s="365" cm="1">
        <f t="array" aca="1" ref="AB204" ca="1">INDEX(INDIRECT($D204),,MATCH(AB201,Cashflow_A!$K$1:$AE$1,0))*AB202</f>
        <v>0</v>
      </c>
      <c r="AC204" s="365" cm="1">
        <f t="array" aca="1" ref="AC204" ca="1">INDEX(INDIRECT($D204),,MATCH(AC201,Cashflow_A!$K$1:$AE$1,0))*AC202</f>
        <v>0</v>
      </c>
      <c r="AD204" s="365" cm="1">
        <f t="array" aca="1" ref="AD204" ca="1">INDEX(INDIRECT($D204),,MATCH(AD201,Cashflow_A!$K$1:$AE$1,0))*AD202</f>
        <v>0</v>
      </c>
      <c r="AE204" s="365" cm="1">
        <f t="array" aca="1" ref="AE204" ca="1">INDEX(INDIRECT($D204),,MATCH(AE201,Cashflow_A!$K$1:$AE$1,0))*AE202</f>
        <v>0</v>
      </c>
    </row>
    <row r="205" spans="1:35" s="2" customFormat="1" outlineLevel="1" x14ac:dyDescent="0.3">
      <c r="C205" s="355" t="s">
        <v>23</v>
      </c>
      <c r="D205" s="2" t="str">
        <f>CONCATENATE(C205,"_Net_Revenue")</f>
        <v>D_Net_Revenue</v>
      </c>
      <c r="H205" s="2" t="s">
        <v>607</v>
      </c>
      <c r="K205" s="365" cm="1">
        <f t="array" aca="1" ref="K205" ca="1">INDEX(INDIRECT($D205),,MATCH(K201,Cashflow_A!$K$1:$AE$1,0))*K202</f>
        <v>0</v>
      </c>
      <c r="L205" s="365" cm="1">
        <f t="array" aca="1" ref="L205" ca="1">INDEX(INDIRECT($D205),,MATCH(L201,Cashflow_A!$K$1:$AE$1,0))*L202</f>
        <v>0</v>
      </c>
      <c r="M205" s="365" cm="1">
        <f t="array" aca="1" ref="M205" ca="1">INDEX(INDIRECT($D205),,MATCH(M201,Cashflow_A!$K$1:$AE$1,0))*M202</f>
        <v>0</v>
      </c>
      <c r="N205" s="365" cm="1">
        <f t="array" aca="1" ref="N205" ca="1">INDEX(INDIRECT($D205),,MATCH(N201,Cashflow_A!$K$1:$AE$1,0))*N202</f>
        <v>0</v>
      </c>
      <c r="O205" s="365" cm="1">
        <f t="array" aca="1" ref="O205" ca="1">INDEX(INDIRECT($D205),,MATCH(O201,Cashflow_A!$K$1:$AE$1,0))*O202</f>
        <v>0</v>
      </c>
      <c r="P205" s="365" cm="1">
        <f t="array" aca="1" ref="P205" ca="1">INDEX(INDIRECT($D205),,MATCH(P201,Cashflow_A!$K$1:$AE$1,0))*P202</f>
        <v>0</v>
      </c>
      <c r="Q205" s="365" cm="1">
        <f t="array" aca="1" ref="Q205" ca="1">INDEX(INDIRECT($D205),,MATCH(Q201,Cashflow_A!$K$1:$AE$1,0))*Q202</f>
        <v>0</v>
      </c>
      <c r="R205" s="365" cm="1">
        <f t="array" aca="1" ref="R205" ca="1">INDEX(INDIRECT($D205),,MATCH(R201,Cashflow_A!$K$1:$AE$1,0))*R202</f>
        <v>0</v>
      </c>
      <c r="S205" s="365" cm="1">
        <f t="array" aca="1" ref="S205" ca="1">INDEX(INDIRECT($D205),,MATCH(S201,Cashflow_A!$K$1:$AE$1,0))*S202</f>
        <v>0</v>
      </c>
      <c r="T205" s="365" cm="1">
        <f t="array" aca="1" ref="T205" ca="1">INDEX(INDIRECT($D205),,MATCH(T201,Cashflow_A!$K$1:$AE$1,0))*T202</f>
        <v>0</v>
      </c>
      <c r="U205" s="365" cm="1">
        <f t="array" aca="1" ref="U205" ca="1">INDEX(INDIRECT($D205),,MATCH(U201,Cashflow_A!$K$1:$AE$1,0))*U202</f>
        <v>0</v>
      </c>
      <c r="V205" s="365" cm="1">
        <f t="array" aca="1" ref="V205" ca="1">INDEX(INDIRECT($D205),,MATCH(V201,Cashflow_A!$K$1:$AE$1,0))*V202</f>
        <v>0</v>
      </c>
      <c r="W205" s="365" cm="1">
        <f t="array" aca="1" ref="W205" ca="1">INDEX(INDIRECT($D205),,MATCH(W201,Cashflow_A!$K$1:$AE$1,0))*W202</f>
        <v>0</v>
      </c>
      <c r="X205" s="365" cm="1">
        <f t="array" aca="1" ref="X205" ca="1">INDEX(INDIRECT($D205),,MATCH(X201,Cashflow_A!$K$1:$AE$1,0))*X202</f>
        <v>0</v>
      </c>
      <c r="Y205" s="365" cm="1">
        <f t="array" aca="1" ref="Y205" ca="1">INDEX(INDIRECT($D205),,MATCH(Y201,Cashflow_A!$K$1:$AE$1,0))*Y202</f>
        <v>0</v>
      </c>
      <c r="Z205" s="365" cm="1">
        <f t="array" aca="1" ref="Z205" ca="1">INDEX(INDIRECT($D205),,MATCH(Z201,Cashflow_A!$K$1:$AE$1,0))*Z202</f>
        <v>0</v>
      </c>
      <c r="AA205" s="365" cm="1">
        <f t="array" aca="1" ref="AA205" ca="1">INDEX(INDIRECT($D205),,MATCH(AA201,Cashflow_A!$K$1:$AE$1,0))*AA202</f>
        <v>0</v>
      </c>
      <c r="AB205" s="365" cm="1">
        <f t="array" aca="1" ref="AB205" ca="1">INDEX(INDIRECT($D205),,MATCH(AB201,Cashflow_A!$K$1:$AE$1,0))*AB202</f>
        <v>0</v>
      </c>
      <c r="AC205" s="365" cm="1">
        <f t="array" aca="1" ref="AC205" ca="1">INDEX(INDIRECT($D205),,MATCH(AC201,Cashflow_A!$K$1:$AE$1,0))*AC202</f>
        <v>0</v>
      </c>
      <c r="AD205" s="365" cm="1">
        <f t="array" aca="1" ref="AD205" ca="1">INDEX(INDIRECT($D205),,MATCH(AD201,Cashflow_A!$K$1:$AE$1,0))*AD202</f>
        <v>0</v>
      </c>
      <c r="AE205" s="365" cm="1">
        <f t="array" aca="1" ref="AE205" ca="1">INDEX(INDIRECT($D205),,MATCH(AE201,Cashflow_A!$K$1:$AE$1,0))*AE202</f>
        <v>0</v>
      </c>
    </row>
    <row r="206" spans="1:35" s="2" customFormat="1" outlineLevel="1" x14ac:dyDescent="0.3">
      <c r="C206" s="355"/>
      <c r="K206" s="352"/>
    </row>
    <row r="207" spans="1:35" s="12" customFormat="1" ht="16.5" outlineLevel="1" x14ac:dyDescent="0.3">
      <c r="A207" s="2"/>
      <c r="B207" s="2"/>
      <c r="C207" s="355"/>
      <c r="D207" s="2" t="s">
        <v>602</v>
      </c>
      <c r="E207" s="356" t="s">
        <v>603</v>
      </c>
      <c r="F207" s="357">
        <v>3</v>
      </c>
      <c r="G207" s="2"/>
      <c r="I207" s="2"/>
      <c r="J207" s="2"/>
      <c r="K207" s="365">
        <f>IF(K$1&gt;=$F207,K$1-$F207,0)</f>
        <v>0</v>
      </c>
      <c r="L207" s="365">
        <f>IF(L$1&gt;=$F207,L$1-$F207,0)</f>
        <v>0</v>
      </c>
      <c r="M207" s="365">
        <f t="shared" ref="M207:AE207" si="62">IF(M$1&gt;=$F207,M$1-$F207,0)</f>
        <v>0</v>
      </c>
      <c r="N207" s="365">
        <f t="shared" si="62"/>
        <v>0</v>
      </c>
      <c r="O207" s="365">
        <f t="shared" si="62"/>
        <v>1</v>
      </c>
      <c r="P207" s="365">
        <f t="shared" si="62"/>
        <v>2</v>
      </c>
      <c r="Q207" s="365">
        <f t="shared" si="62"/>
        <v>3</v>
      </c>
      <c r="R207" s="365">
        <f t="shared" si="62"/>
        <v>4</v>
      </c>
      <c r="S207" s="365">
        <f t="shared" si="62"/>
        <v>5</v>
      </c>
      <c r="T207" s="365">
        <f t="shared" si="62"/>
        <v>6</v>
      </c>
      <c r="U207" s="365">
        <f t="shared" si="62"/>
        <v>7</v>
      </c>
      <c r="V207" s="365">
        <f t="shared" si="62"/>
        <v>8</v>
      </c>
      <c r="W207" s="365">
        <f t="shared" si="62"/>
        <v>9</v>
      </c>
      <c r="X207" s="365">
        <f t="shared" si="62"/>
        <v>10</v>
      </c>
      <c r="Y207" s="365">
        <f t="shared" si="62"/>
        <v>11</v>
      </c>
      <c r="Z207" s="365">
        <f t="shared" si="62"/>
        <v>12</v>
      </c>
      <c r="AA207" s="365">
        <f t="shared" si="62"/>
        <v>13</v>
      </c>
      <c r="AB207" s="365">
        <f t="shared" si="62"/>
        <v>14</v>
      </c>
      <c r="AC207" s="365">
        <f t="shared" si="62"/>
        <v>15</v>
      </c>
      <c r="AD207" s="365">
        <f t="shared" si="62"/>
        <v>16</v>
      </c>
      <c r="AE207" s="365">
        <f t="shared" si="62"/>
        <v>17</v>
      </c>
      <c r="AF207" s="2"/>
      <c r="AG207" s="2"/>
      <c r="AH207" s="2"/>
      <c r="AI207" s="2"/>
    </row>
    <row r="208" spans="1:35" s="12" customFormat="1" ht="16.5" outlineLevel="1" x14ac:dyDescent="0.3">
      <c r="A208" s="2"/>
      <c r="B208" s="2"/>
      <c r="C208" s="355" t="s">
        <v>23</v>
      </c>
      <c r="D208" s="2" t="str">
        <f>CONCATENATE("Hectares year ",F207)</f>
        <v>Hectares year 3</v>
      </c>
      <c r="E208" s="356" t="s">
        <v>604</v>
      </c>
      <c r="F208" s="357">
        <f>SUMIFS(Baseline_Hectare!$G$12:$G$564,Baseline_Hectare!$C$12:$C$564,C208,Baseline_Hectare!$E$12:$E$564,D208)</f>
        <v>0</v>
      </c>
      <c r="G208" s="2"/>
      <c r="I208" s="2"/>
      <c r="J208" s="2"/>
      <c r="K208" s="365">
        <f>IF(K$1&gt;=$F207,$F208,0)</f>
        <v>0</v>
      </c>
      <c r="L208" s="365">
        <f t="shared" ref="L208:AE208" si="63">IF(L$1&gt;=$F207,$F208,0)</f>
        <v>0</v>
      </c>
      <c r="M208" s="365">
        <f t="shared" si="63"/>
        <v>0</v>
      </c>
      <c r="N208" s="365">
        <f t="shared" si="63"/>
        <v>0</v>
      </c>
      <c r="O208" s="365">
        <f t="shared" si="63"/>
        <v>0</v>
      </c>
      <c r="P208" s="365">
        <f t="shared" si="63"/>
        <v>0</v>
      </c>
      <c r="Q208" s="365">
        <f t="shared" si="63"/>
        <v>0</v>
      </c>
      <c r="R208" s="365">
        <f t="shared" si="63"/>
        <v>0</v>
      </c>
      <c r="S208" s="365">
        <f t="shared" si="63"/>
        <v>0</v>
      </c>
      <c r="T208" s="365">
        <f t="shared" si="63"/>
        <v>0</v>
      </c>
      <c r="U208" s="365">
        <f t="shared" si="63"/>
        <v>0</v>
      </c>
      <c r="V208" s="365">
        <f t="shared" si="63"/>
        <v>0</v>
      </c>
      <c r="W208" s="365">
        <f t="shared" si="63"/>
        <v>0</v>
      </c>
      <c r="X208" s="365">
        <f t="shared" si="63"/>
        <v>0</v>
      </c>
      <c r="Y208" s="365">
        <f t="shared" si="63"/>
        <v>0</v>
      </c>
      <c r="Z208" s="365">
        <f t="shared" si="63"/>
        <v>0</v>
      </c>
      <c r="AA208" s="365">
        <f t="shared" si="63"/>
        <v>0</v>
      </c>
      <c r="AB208" s="365">
        <f t="shared" si="63"/>
        <v>0</v>
      </c>
      <c r="AC208" s="365">
        <f t="shared" si="63"/>
        <v>0</v>
      </c>
      <c r="AD208" s="365">
        <f t="shared" si="63"/>
        <v>0</v>
      </c>
      <c r="AE208" s="365">
        <f t="shared" si="63"/>
        <v>0</v>
      </c>
      <c r="AF208" s="2"/>
      <c r="AG208" s="2"/>
      <c r="AH208" s="2"/>
      <c r="AI208" s="2"/>
    </row>
    <row r="209" spans="1:35" s="2" customFormat="1" outlineLevel="1" x14ac:dyDescent="0.3">
      <c r="C209" s="355" t="s">
        <v>23</v>
      </c>
      <c r="D209" s="2" t="str">
        <f>CONCATENATE(C209,"_Revenue")</f>
        <v>D_Revenue</v>
      </c>
      <c r="H209" s="2" t="s">
        <v>605</v>
      </c>
      <c r="K209" s="365" cm="1">
        <f t="array" aca="1" ref="K209" ca="1">INDEX(INDIRECT($D209),,MATCH(K207,Cashflow_A!$K$1:$AE$1,0))*K208</f>
        <v>0</v>
      </c>
      <c r="L209" s="365" cm="1">
        <f t="array" aca="1" ref="L209" ca="1">INDEX(INDIRECT($D209),,MATCH(L207,Cashflow_A!$K$1:$AE$1,0))*L208</f>
        <v>0</v>
      </c>
      <c r="M209" s="365" cm="1">
        <f t="array" aca="1" ref="M209" ca="1">INDEX(INDIRECT($D209),,MATCH(M207,Cashflow_A!$K$1:$AE$1,0))*M208</f>
        <v>0</v>
      </c>
      <c r="N209" s="365" cm="1">
        <f t="array" aca="1" ref="N209" ca="1">INDEX(INDIRECT($D209),,MATCH(N207,Cashflow_A!$K$1:$AE$1,0))*N208</f>
        <v>0</v>
      </c>
      <c r="O209" s="365" cm="1">
        <f t="array" aca="1" ref="O209" ca="1">INDEX(INDIRECT($D209),,MATCH(O207,Cashflow_A!$K$1:$AE$1,0))*O208</f>
        <v>0</v>
      </c>
      <c r="P209" s="365" cm="1">
        <f t="array" aca="1" ref="P209" ca="1">INDEX(INDIRECT($D209),,MATCH(P207,Cashflow_A!$K$1:$AE$1,0))*P208</f>
        <v>0</v>
      </c>
      <c r="Q209" s="365" cm="1">
        <f t="array" aca="1" ref="Q209" ca="1">INDEX(INDIRECT($D209),,MATCH(Q207,Cashflow_A!$K$1:$AE$1,0))*Q208</f>
        <v>0</v>
      </c>
      <c r="R209" s="365" cm="1">
        <f t="array" aca="1" ref="R209" ca="1">INDEX(INDIRECT($D209),,MATCH(R207,Cashflow_A!$K$1:$AE$1,0))*R208</f>
        <v>0</v>
      </c>
      <c r="S209" s="365" cm="1">
        <f t="array" aca="1" ref="S209" ca="1">INDEX(INDIRECT($D209),,MATCH(S207,Cashflow_A!$K$1:$AE$1,0))*S208</f>
        <v>0</v>
      </c>
      <c r="T209" s="365" cm="1">
        <f t="array" aca="1" ref="T209" ca="1">INDEX(INDIRECT($D209),,MATCH(T207,Cashflow_A!$K$1:$AE$1,0))*T208</f>
        <v>0</v>
      </c>
      <c r="U209" s="365" cm="1">
        <f t="array" aca="1" ref="U209" ca="1">INDEX(INDIRECT($D209),,MATCH(U207,Cashflow_A!$K$1:$AE$1,0))*U208</f>
        <v>0</v>
      </c>
      <c r="V209" s="365" cm="1">
        <f t="array" aca="1" ref="V209" ca="1">INDEX(INDIRECT($D209),,MATCH(V207,Cashflow_A!$K$1:$AE$1,0))*V208</f>
        <v>0</v>
      </c>
      <c r="W209" s="365" cm="1">
        <f t="array" aca="1" ref="W209" ca="1">INDEX(INDIRECT($D209),,MATCH(W207,Cashflow_A!$K$1:$AE$1,0))*W208</f>
        <v>0</v>
      </c>
      <c r="X209" s="365" cm="1">
        <f t="array" aca="1" ref="X209" ca="1">INDEX(INDIRECT($D209),,MATCH(X207,Cashflow_A!$K$1:$AE$1,0))*X208</f>
        <v>0</v>
      </c>
      <c r="Y209" s="365" cm="1">
        <f t="array" aca="1" ref="Y209" ca="1">INDEX(INDIRECT($D209),,MATCH(Y207,Cashflow_A!$K$1:$AE$1,0))*Y208</f>
        <v>0</v>
      </c>
      <c r="Z209" s="365" cm="1">
        <f t="array" aca="1" ref="Z209" ca="1">INDEX(INDIRECT($D209),,MATCH(Z207,Cashflow_A!$K$1:$AE$1,0))*Z208</f>
        <v>0</v>
      </c>
      <c r="AA209" s="365" cm="1">
        <f t="array" aca="1" ref="AA209" ca="1">INDEX(INDIRECT($D209),,MATCH(AA207,Cashflow_A!$K$1:$AE$1,0))*AA208</f>
        <v>0</v>
      </c>
      <c r="AB209" s="365" cm="1">
        <f t="array" aca="1" ref="AB209" ca="1">INDEX(INDIRECT($D209),,MATCH(AB207,Cashflow_A!$K$1:$AE$1,0))*AB208</f>
        <v>0</v>
      </c>
      <c r="AC209" s="365" cm="1">
        <f t="array" aca="1" ref="AC209" ca="1">INDEX(INDIRECT($D209),,MATCH(AC207,Cashflow_A!$K$1:$AE$1,0))*AC208</f>
        <v>0</v>
      </c>
      <c r="AD209" s="365" cm="1">
        <f t="array" aca="1" ref="AD209" ca="1">INDEX(INDIRECT($D209),,MATCH(AD207,Cashflow_A!$K$1:$AE$1,0))*AD208</f>
        <v>0</v>
      </c>
      <c r="AE209" s="365" cm="1">
        <f t="array" aca="1" ref="AE209" ca="1">INDEX(INDIRECT($D209),,MATCH(AE207,Cashflow_A!$K$1:$AE$1,0))*AE208</f>
        <v>0</v>
      </c>
    </row>
    <row r="210" spans="1:35" s="2" customFormat="1" outlineLevel="1" x14ac:dyDescent="0.3">
      <c r="C210" s="355" t="s">
        <v>23</v>
      </c>
      <c r="D210" s="2" t="str">
        <f>CONCATENATE(C210,"_Cost")</f>
        <v>D_Cost</v>
      </c>
      <c r="H210" s="2" t="s">
        <v>606</v>
      </c>
      <c r="K210" s="365" cm="1">
        <f t="array" aca="1" ref="K210" ca="1">INDEX(INDIRECT($D210),,MATCH(K207,Cashflow_A!$K$1:$AE$1,0))*K208</f>
        <v>0</v>
      </c>
      <c r="L210" s="365" cm="1">
        <f t="array" aca="1" ref="L210" ca="1">INDEX(INDIRECT($D210),,MATCH(L207,Cashflow_A!$K$1:$AE$1,0))*L208</f>
        <v>0</v>
      </c>
      <c r="M210" s="365" cm="1">
        <f t="array" aca="1" ref="M210" ca="1">INDEX(INDIRECT($D210),,MATCH(M207,Cashflow_A!$K$1:$AE$1,0))*M208</f>
        <v>0</v>
      </c>
      <c r="N210" s="365" cm="1">
        <f t="array" aca="1" ref="N210" ca="1">INDEX(INDIRECT($D210),,MATCH(N207,Cashflow_A!$K$1:$AE$1,0))*N208</f>
        <v>0</v>
      </c>
      <c r="O210" s="365" cm="1">
        <f t="array" aca="1" ref="O210" ca="1">INDEX(INDIRECT($D210),,MATCH(O207,Cashflow_A!$K$1:$AE$1,0))*O208</f>
        <v>0</v>
      </c>
      <c r="P210" s="365" cm="1">
        <f t="array" aca="1" ref="P210" ca="1">INDEX(INDIRECT($D210),,MATCH(P207,Cashflow_A!$K$1:$AE$1,0))*P208</f>
        <v>0</v>
      </c>
      <c r="Q210" s="365" cm="1">
        <f t="array" aca="1" ref="Q210" ca="1">INDEX(INDIRECT($D210),,MATCH(Q207,Cashflow_A!$K$1:$AE$1,0))*Q208</f>
        <v>0</v>
      </c>
      <c r="R210" s="365" cm="1">
        <f t="array" aca="1" ref="R210" ca="1">INDEX(INDIRECT($D210),,MATCH(R207,Cashflow_A!$K$1:$AE$1,0))*R208</f>
        <v>0</v>
      </c>
      <c r="S210" s="365" cm="1">
        <f t="array" aca="1" ref="S210" ca="1">INDEX(INDIRECT($D210),,MATCH(S207,Cashflow_A!$K$1:$AE$1,0))*S208</f>
        <v>0</v>
      </c>
      <c r="T210" s="365" cm="1">
        <f t="array" aca="1" ref="T210" ca="1">INDEX(INDIRECT($D210),,MATCH(T207,Cashflow_A!$K$1:$AE$1,0))*T208</f>
        <v>0</v>
      </c>
      <c r="U210" s="365" cm="1">
        <f t="array" aca="1" ref="U210" ca="1">INDEX(INDIRECT($D210),,MATCH(U207,Cashflow_A!$K$1:$AE$1,0))*U208</f>
        <v>0</v>
      </c>
      <c r="V210" s="365" cm="1">
        <f t="array" aca="1" ref="V210" ca="1">INDEX(INDIRECT($D210),,MATCH(V207,Cashflow_A!$K$1:$AE$1,0))*V208</f>
        <v>0</v>
      </c>
      <c r="W210" s="365" cm="1">
        <f t="array" aca="1" ref="W210" ca="1">INDEX(INDIRECT($D210),,MATCH(W207,Cashflow_A!$K$1:$AE$1,0))*W208</f>
        <v>0</v>
      </c>
      <c r="X210" s="365" cm="1">
        <f t="array" aca="1" ref="X210" ca="1">INDEX(INDIRECT($D210),,MATCH(X207,Cashflow_A!$K$1:$AE$1,0))*X208</f>
        <v>0</v>
      </c>
      <c r="Y210" s="365" cm="1">
        <f t="array" aca="1" ref="Y210" ca="1">INDEX(INDIRECT($D210),,MATCH(Y207,Cashflow_A!$K$1:$AE$1,0))*Y208</f>
        <v>0</v>
      </c>
      <c r="Z210" s="365" cm="1">
        <f t="array" aca="1" ref="Z210" ca="1">INDEX(INDIRECT($D210),,MATCH(Z207,Cashflow_A!$K$1:$AE$1,0))*Z208</f>
        <v>0</v>
      </c>
      <c r="AA210" s="365" cm="1">
        <f t="array" aca="1" ref="AA210" ca="1">INDEX(INDIRECT($D210),,MATCH(AA207,Cashflow_A!$K$1:$AE$1,0))*AA208</f>
        <v>0</v>
      </c>
      <c r="AB210" s="365" cm="1">
        <f t="array" aca="1" ref="AB210" ca="1">INDEX(INDIRECT($D210),,MATCH(AB207,Cashflow_A!$K$1:$AE$1,0))*AB208</f>
        <v>0</v>
      </c>
      <c r="AC210" s="365" cm="1">
        <f t="array" aca="1" ref="AC210" ca="1">INDEX(INDIRECT($D210),,MATCH(AC207,Cashflow_A!$K$1:$AE$1,0))*AC208</f>
        <v>0</v>
      </c>
      <c r="AD210" s="365" cm="1">
        <f t="array" aca="1" ref="AD210" ca="1">INDEX(INDIRECT($D210),,MATCH(AD207,Cashflow_A!$K$1:$AE$1,0))*AD208</f>
        <v>0</v>
      </c>
      <c r="AE210" s="365" cm="1">
        <f t="array" aca="1" ref="AE210" ca="1">INDEX(INDIRECT($D210),,MATCH(AE207,Cashflow_A!$K$1:$AE$1,0))*AE208</f>
        <v>0</v>
      </c>
    </row>
    <row r="211" spans="1:35" s="2" customFormat="1" outlineLevel="1" x14ac:dyDescent="0.3">
      <c r="C211" s="355" t="s">
        <v>23</v>
      </c>
      <c r="D211" s="2" t="str">
        <f>CONCATENATE(C211,"_Net_Revenue")</f>
        <v>D_Net_Revenue</v>
      </c>
      <c r="H211" s="2" t="s">
        <v>607</v>
      </c>
      <c r="K211" s="365" cm="1">
        <f t="array" aca="1" ref="K211" ca="1">INDEX(INDIRECT($D211),,MATCH(K207,Cashflow_A!$K$1:$AE$1,0))*K208</f>
        <v>0</v>
      </c>
      <c r="L211" s="365" cm="1">
        <f t="array" aca="1" ref="L211" ca="1">INDEX(INDIRECT($D211),,MATCH(L207,Cashflow_A!$K$1:$AE$1,0))*L208</f>
        <v>0</v>
      </c>
      <c r="M211" s="365" cm="1">
        <f t="array" aca="1" ref="M211" ca="1">INDEX(INDIRECT($D211),,MATCH(M207,Cashflow_A!$K$1:$AE$1,0))*M208</f>
        <v>0</v>
      </c>
      <c r="N211" s="365" cm="1">
        <f t="array" aca="1" ref="N211" ca="1">INDEX(INDIRECT($D211),,MATCH(N207,Cashflow_A!$K$1:$AE$1,0))*N208</f>
        <v>0</v>
      </c>
      <c r="O211" s="365" cm="1">
        <f t="array" aca="1" ref="O211" ca="1">INDEX(INDIRECT($D211),,MATCH(O207,Cashflow_A!$K$1:$AE$1,0))*O208</f>
        <v>0</v>
      </c>
      <c r="P211" s="365" cm="1">
        <f t="array" aca="1" ref="P211" ca="1">INDEX(INDIRECT($D211),,MATCH(P207,Cashflow_A!$K$1:$AE$1,0))*P208</f>
        <v>0</v>
      </c>
      <c r="Q211" s="365" cm="1">
        <f t="array" aca="1" ref="Q211" ca="1">INDEX(INDIRECT($D211),,MATCH(Q207,Cashflow_A!$K$1:$AE$1,0))*Q208</f>
        <v>0</v>
      </c>
      <c r="R211" s="365" cm="1">
        <f t="array" aca="1" ref="R211" ca="1">INDEX(INDIRECT($D211),,MATCH(R207,Cashflow_A!$K$1:$AE$1,0))*R208</f>
        <v>0</v>
      </c>
      <c r="S211" s="365" cm="1">
        <f t="array" aca="1" ref="S211" ca="1">INDEX(INDIRECT($D211),,MATCH(S207,Cashflow_A!$K$1:$AE$1,0))*S208</f>
        <v>0</v>
      </c>
      <c r="T211" s="365" cm="1">
        <f t="array" aca="1" ref="T211" ca="1">INDEX(INDIRECT($D211),,MATCH(T207,Cashflow_A!$K$1:$AE$1,0))*T208</f>
        <v>0</v>
      </c>
      <c r="U211" s="365" cm="1">
        <f t="array" aca="1" ref="U211" ca="1">INDEX(INDIRECT($D211),,MATCH(U207,Cashflow_A!$K$1:$AE$1,0))*U208</f>
        <v>0</v>
      </c>
      <c r="V211" s="365" cm="1">
        <f t="array" aca="1" ref="V211" ca="1">INDEX(INDIRECT($D211),,MATCH(V207,Cashflow_A!$K$1:$AE$1,0))*V208</f>
        <v>0</v>
      </c>
      <c r="W211" s="365" cm="1">
        <f t="array" aca="1" ref="W211" ca="1">INDEX(INDIRECT($D211),,MATCH(W207,Cashflow_A!$K$1:$AE$1,0))*W208</f>
        <v>0</v>
      </c>
      <c r="X211" s="365" cm="1">
        <f t="array" aca="1" ref="X211" ca="1">INDEX(INDIRECT($D211),,MATCH(X207,Cashflow_A!$K$1:$AE$1,0))*X208</f>
        <v>0</v>
      </c>
      <c r="Y211" s="365" cm="1">
        <f t="array" aca="1" ref="Y211" ca="1">INDEX(INDIRECT($D211),,MATCH(Y207,Cashflow_A!$K$1:$AE$1,0))*Y208</f>
        <v>0</v>
      </c>
      <c r="Z211" s="365" cm="1">
        <f t="array" aca="1" ref="Z211" ca="1">INDEX(INDIRECT($D211),,MATCH(Z207,Cashflow_A!$K$1:$AE$1,0))*Z208</f>
        <v>0</v>
      </c>
      <c r="AA211" s="365" cm="1">
        <f t="array" aca="1" ref="AA211" ca="1">INDEX(INDIRECT($D211),,MATCH(AA207,Cashflow_A!$K$1:$AE$1,0))*AA208</f>
        <v>0</v>
      </c>
      <c r="AB211" s="365" cm="1">
        <f t="array" aca="1" ref="AB211" ca="1">INDEX(INDIRECT($D211),,MATCH(AB207,Cashflow_A!$K$1:$AE$1,0))*AB208</f>
        <v>0</v>
      </c>
      <c r="AC211" s="365" cm="1">
        <f t="array" aca="1" ref="AC211" ca="1">INDEX(INDIRECT($D211),,MATCH(AC207,Cashflow_A!$K$1:$AE$1,0))*AC208</f>
        <v>0</v>
      </c>
      <c r="AD211" s="365" cm="1">
        <f t="array" aca="1" ref="AD211" ca="1">INDEX(INDIRECT($D211),,MATCH(AD207,Cashflow_A!$K$1:$AE$1,0))*AD208</f>
        <v>0</v>
      </c>
      <c r="AE211" s="365" cm="1">
        <f t="array" aca="1" ref="AE211" ca="1">INDEX(INDIRECT($D211),,MATCH(AE207,Cashflow_A!$K$1:$AE$1,0))*AE208</f>
        <v>0</v>
      </c>
    </row>
    <row r="212" spans="1:35" s="2" customFormat="1" outlineLevel="1" x14ac:dyDescent="0.3">
      <c r="C212" s="355"/>
      <c r="K212" s="352"/>
    </row>
    <row r="213" spans="1:35" s="12" customFormat="1" ht="16.5" outlineLevel="1" x14ac:dyDescent="0.3">
      <c r="A213" s="2"/>
      <c r="B213" s="2"/>
      <c r="C213" s="355"/>
      <c r="D213" s="2" t="s">
        <v>602</v>
      </c>
      <c r="E213" s="356" t="s">
        <v>603</v>
      </c>
      <c r="F213" s="357">
        <v>4</v>
      </c>
      <c r="G213" s="2"/>
      <c r="I213" s="2"/>
      <c r="J213" s="2"/>
      <c r="K213" s="365">
        <f>IF(K$1&gt;=$F213,K$1-$F213,0)</f>
        <v>0</v>
      </c>
      <c r="L213" s="365">
        <f>IF(L$1&gt;=$F213,L$1-$F213,0)</f>
        <v>0</v>
      </c>
      <c r="M213" s="365">
        <f t="shared" ref="M213:AE213" si="64">IF(M$1&gt;=$F213,M$1-$F213,0)</f>
        <v>0</v>
      </c>
      <c r="N213" s="365">
        <f t="shared" si="64"/>
        <v>0</v>
      </c>
      <c r="O213" s="365">
        <f t="shared" si="64"/>
        <v>0</v>
      </c>
      <c r="P213" s="365">
        <f t="shared" si="64"/>
        <v>1</v>
      </c>
      <c r="Q213" s="365">
        <f t="shared" si="64"/>
        <v>2</v>
      </c>
      <c r="R213" s="365">
        <f t="shared" si="64"/>
        <v>3</v>
      </c>
      <c r="S213" s="365">
        <f t="shared" si="64"/>
        <v>4</v>
      </c>
      <c r="T213" s="365">
        <f t="shared" si="64"/>
        <v>5</v>
      </c>
      <c r="U213" s="365">
        <f t="shared" si="64"/>
        <v>6</v>
      </c>
      <c r="V213" s="365">
        <f t="shared" si="64"/>
        <v>7</v>
      </c>
      <c r="W213" s="365">
        <f t="shared" si="64"/>
        <v>8</v>
      </c>
      <c r="X213" s="365">
        <f t="shared" si="64"/>
        <v>9</v>
      </c>
      <c r="Y213" s="365">
        <f t="shared" si="64"/>
        <v>10</v>
      </c>
      <c r="Z213" s="365">
        <f t="shared" si="64"/>
        <v>11</v>
      </c>
      <c r="AA213" s="365">
        <f t="shared" si="64"/>
        <v>12</v>
      </c>
      <c r="AB213" s="365">
        <f t="shared" si="64"/>
        <v>13</v>
      </c>
      <c r="AC213" s="365">
        <f t="shared" si="64"/>
        <v>14</v>
      </c>
      <c r="AD213" s="365">
        <f t="shared" si="64"/>
        <v>15</v>
      </c>
      <c r="AE213" s="365">
        <f t="shared" si="64"/>
        <v>16</v>
      </c>
      <c r="AF213" s="2"/>
      <c r="AG213" s="2"/>
      <c r="AH213" s="2"/>
      <c r="AI213" s="2"/>
    </row>
    <row r="214" spans="1:35" s="12" customFormat="1" ht="16.5" outlineLevel="1" x14ac:dyDescent="0.3">
      <c r="A214" s="2"/>
      <c r="B214" s="2"/>
      <c r="C214" s="355" t="s">
        <v>23</v>
      </c>
      <c r="D214" s="2" t="str">
        <f>CONCATENATE("Hectares year ",F213)</f>
        <v>Hectares year 4</v>
      </c>
      <c r="E214" s="356" t="s">
        <v>604</v>
      </c>
      <c r="F214" s="357">
        <f>SUMIFS(Baseline_Hectare!$G$12:$G$564,Baseline_Hectare!$C$12:$C$564,C214,Baseline_Hectare!$E$12:$E$564,D214)</f>
        <v>0</v>
      </c>
      <c r="G214" s="2"/>
      <c r="I214" s="2"/>
      <c r="J214" s="2"/>
      <c r="K214" s="365">
        <f>IF(K$1&gt;=$F213,$F214,0)</f>
        <v>0</v>
      </c>
      <c r="L214" s="365">
        <f t="shared" ref="L214:AE214" si="65">IF(L$1&gt;=$F213,$F214,0)</f>
        <v>0</v>
      </c>
      <c r="M214" s="365">
        <f t="shared" si="65"/>
        <v>0</v>
      </c>
      <c r="N214" s="365">
        <f t="shared" si="65"/>
        <v>0</v>
      </c>
      <c r="O214" s="365">
        <f t="shared" si="65"/>
        <v>0</v>
      </c>
      <c r="P214" s="365">
        <f t="shared" si="65"/>
        <v>0</v>
      </c>
      <c r="Q214" s="365">
        <f t="shared" si="65"/>
        <v>0</v>
      </c>
      <c r="R214" s="365">
        <f t="shared" si="65"/>
        <v>0</v>
      </c>
      <c r="S214" s="365">
        <f t="shared" si="65"/>
        <v>0</v>
      </c>
      <c r="T214" s="365">
        <f t="shared" si="65"/>
        <v>0</v>
      </c>
      <c r="U214" s="365">
        <f t="shared" si="65"/>
        <v>0</v>
      </c>
      <c r="V214" s="365">
        <f t="shared" si="65"/>
        <v>0</v>
      </c>
      <c r="W214" s="365">
        <f t="shared" si="65"/>
        <v>0</v>
      </c>
      <c r="X214" s="365">
        <f t="shared" si="65"/>
        <v>0</v>
      </c>
      <c r="Y214" s="365">
        <f t="shared" si="65"/>
        <v>0</v>
      </c>
      <c r="Z214" s="365">
        <f t="shared" si="65"/>
        <v>0</v>
      </c>
      <c r="AA214" s="365">
        <f t="shared" si="65"/>
        <v>0</v>
      </c>
      <c r="AB214" s="365">
        <f t="shared" si="65"/>
        <v>0</v>
      </c>
      <c r="AC214" s="365">
        <f t="shared" si="65"/>
        <v>0</v>
      </c>
      <c r="AD214" s="365">
        <f t="shared" si="65"/>
        <v>0</v>
      </c>
      <c r="AE214" s="365">
        <f t="shared" si="65"/>
        <v>0</v>
      </c>
      <c r="AF214" s="2"/>
      <c r="AG214" s="2"/>
      <c r="AH214" s="2"/>
      <c r="AI214" s="2"/>
    </row>
    <row r="215" spans="1:35" s="2" customFormat="1" outlineLevel="1" x14ac:dyDescent="0.3">
      <c r="C215" s="355" t="s">
        <v>23</v>
      </c>
      <c r="D215" s="2" t="str">
        <f>CONCATENATE(C215,"_Revenue")</f>
        <v>D_Revenue</v>
      </c>
      <c r="H215" s="2" t="s">
        <v>605</v>
      </c>
      <c r="K215" s="365" cm="1">
        <f t="array" aca="1" ref="K215" ca="1">INDEX(INDIRECT($D215),,MATCH(K213,Cashflow_A!$K$1:$AE$1,0))*K214</f>
        <v>0</v>
      </c>
      <c r="L215" s="365" cm="1">
        <f t="array" aca="1" ref="L215" ca="1">INDEX(INDIRECT($D215),,MATCH(L213,Cashflow_A!$K$1:$AE$1,0))*L214</f>
        <v>0</v>
      </c>
      <c r="M215" s="365" cm="1">
        <f t="array" aca="1" ref="M215" ca="1">INDEX(INDIRECT($D215),,MATCH(M213,Cashflow_A!$K$1:$AE$1,0))*M214</f>
        <v>0</v>
      </c>
      <c r="N215" s="365" cm="1">
        <f t="array" aca="1" ref="N215" ca="1">INDEX(INDIRECT($D215),,MATCH(N213,Cashflow_A!$K$1:$AE$1,0))*N214</f>
        <v>0</v>
      </c>
      <c r="O215" s="365" cm="1">
        <f t="array" aca="1" ref="O215" ca="1">INDEX(INDIRECT($D215),,MATCH(O213,Cashflow_A!$K$1:$AE$1,0))*O214</f>
        <v>0</v>
      </c>
      <c r="P215" s="365" cm="1">
        <f t="array" aca="1" ref="P215" ca="1">INDEX(INDIRECT($D215),,MATCH(P213,Cashflow_A!$K$1:$AE$1,0))*P214</f>
        <v>0</v>
      </c>
      <c r="Q215" s="365" cm="1">
        <f t="array" aca="1" ref="Q215" ca="1">INDEX(INDIRECT($D215),,MATCH(Q213,Cashflow_A!$K$1:$AE$1,0))*Q214</f>
        <v>0</v>
      </c>
      <c r="R215" s="365" cm="1">
        <f t="array" aca="1" ref="R215" ca="1">INDEX(INDIRECT($D215),,MATCH(R213,Cashflow_A!$K$1:$AE$1,0))*R214</f>
        <v>0</v>
      </c>
      <c r="S215" s="365" cm="1">
        <f t="array" aca="1" ref="S215" ca="1">INDEX(INDIRECT($D215),,MATCH(S213,Cashflow_A!$K$1:$AE$1,0))*S214</f>
        <v>0</v>
      </c>
      <c r="T215" s="365" cm="1">
        <f t="array" aca="1" ref="T215" ca="1">INDEX(INDIRECT($D215),,MATCH(T213,Cashflow_A!$K$1:$AE$1,0))*T214</f>
        <v>0</v>
      </c>
      <c r="U215" s="365" cm="1">
        <f t="array" aca="1" ref="U215" ca="1">INDEX(INDIRECT($D215),,MATCH(U213,Cashflow_A!$K$1:$AE$1,0))*U214</f>
        <v>0</v>
      </c>
      <c r="V215" s="365" cm="1">
        <f t="array" aca="1" ref="V215" ca="1">INDEX(INDIRECT($D215),,MATCH(V213,Cashflow_A!$K$1:$AE$1,0))*V214</f>
        <v>0</v>
      </c>
      <c r="W215" s="365" cm="1">
        <f t="array" aca="1" ref="W215" ca="1">INDEX(INDIRECT($D215),,MATCH(W213,Cashflow_A!$K$1:$AE$1,0))*W214</f>
        <v>0</v>
      </c>
      <c r="X215" s="365" cm="1">
        <f t="array" aca="1" ref="X215" ca="1">INDEX(INDIRECT($D215),,MATCH(X213,Cashflow_A!$K$1:$AE$1,0))*X214</f>
        <v>0</v>
      </c>
      <c r="Y215" s="365" cm="1">
        <f t="array" aca="1" ref="Y215" ca="1">INDEX(INDIRECT($D215),,MATCH(Y213,Cashflow_A!$K$1:$AE$1,0))*Y214</f>
        <v>0</v>
      </c>
      <c r="Z215" s="365" cm="1">
        <f t="array" aca="1" ref="Z215" ca="1">INDEX(INDIRECT($D215),,MATCH(Z213,Cashflow_A!$K$1:$AE$1,0))*Z214</f>
        <v>0</v>
      </c>
      <c r="AA215" s="365" cm="1">
        <f t="array" aca="1" ref="AA215" ca="1">INDEX(INDIRECT($D215),,MATCH(AA213,Cashflow_A!$K$1:$AE$1,0))*AA214</f>
        <v>0</v>
      </c>
      <c r="AB215" s="365" cm="1">
        <f t="array" aca="1" ref="AB215" ca="1">INDEX(INDIRECT($D215),,MATCH(AB213,Cashflow_A!$K$1:$AE$1,0))*AB214</f>
        <v>0</v>
      </c>
      <c r="AC215" s="365" cm="1">
        <f t="array" aca="1" ref="AC215" ca="1">INDEX(INDIRECT($D215),,MATCH(AC213,Cashflow_A!$K$1:$AE$1,0))*AC214</f>
        <v>0</v>
      </c>
      <c r="AD215" s="365" cm="1">
        <f t="array" aca="1" ref="AD215" ca="1">INDEX(INDIRECT($D215),,MATCH(AD213,Cashflow_A!$K$1:$AE$1,0))*AD214</f>
        <v>0</v>
      </c>
      <c r="AE215" s="365" cm="1">
        <f t="array" aca="1" ref="AE215" ca="1">INDEX(INDIRECT($D215),,MATCH(AE213,Cashflow_A!$K$1:$AE$1,0))*AE214</f>
        <v>0</v>
      </c>
    </row>
    <row r="216" spans="1:35" s="2" customFormat="1" outlineLevel="1" x14ac:dyDescent="0.3">
      <c r="C216" s="355" t="s">
        <v>23</v>
      </c>
      <c r="D216" s="2" t="str">
        <f>CONCATENATE(C216,"_Cost")</f>
        <v>D_Cost</v>
      </c>
      <c r="H216" s="2" t="s">
        <v>606</v>
      </c>
      <c r="K216" s="365" cm="1">
        <f t="array" aca="1" ref="K216" ca="1">INDEX(INDIRECT($D216),,MATCH(K213,Cashflow_A!$K$1:$AE$1,0))*K214</f>
        <v>0</v>
      </c>
      <c r="L216" s="365" cm="1">
        <f t="array" aca="1" ref="L216" ca="1">INDEX(INDIRECT($D216),,MATCH(L213,Cashflow_A!$K$1:$AE$1,0))*L214</f>
        <v>0</v>
      </c>
      <c r="M216" s="365" cm="1">
        <f t="array" aca="1" ref="M216" ca="1">INDEX(INDIRECT($D216),,MATCH(M213,Cashflow_A!$K$1:$AE$1,0))*M214</f>
        <v>0</v>
      </c>
      <c r="N216" s="365" cm="1">
        <f t="array" aca="1" ref="N216" ca="1">INDEX(INDIRECT($D216),,MATCH(N213,Cashflow_A!$K$1:$AE$1,0))*N214</f>
        <v>0</v>
      </c>
      <c r="O216" s="365" cm="1">
        <f t="array" aca="1" ref="O216" ca="1">INDEX(INDIRECT($D216),,MATCH(O213,Cashflow_A!$K$1:$AE$1,0))*O214</f>
        <v>0</v>
      </c>
      <c r="P216" s="365" cm="1">
        <f t="array" aca="1" ref="P216" ca="1">INDEX(INDIRECT($D216),,MATCH(P213,Cashflow_A!$K$1:$AE$1,0))*P214</f>
        <v>0</v>
      </c>
      <c r="Q216" s="365" cm="1">
        <f t="array" aca="1" ref="Q216" ca="1">INDEX(INDIRECT($D216),,MATCH(Q213,Cashflow_A!$K$1:$AE$1,0))*Q214</f>
        <v>0</v>
      </c>
      <c r="R216" s="365" cm="1">
        <f t="array" aca="1" ref="R216" ca="1">INDEX(INDIRECT($D216),,MATCH(R213,Cashflow_A!$K$1:$AE$1,0))*R214</f>
        <v>0</v>
      </c>
      <c r="S216" s="365" cm="1">
        <f t="array" aca="1" ref="S216" ca="1">INDEX(INDIRECT($D216),,MATCH(S213,Cashflow_A!$K$1:$AE$1,0))*S214</f>
        <v>0</v>
      </c>
      <c r="T216" s="365" cm="1">
        <f t="array" aca="1" ref="T216" ca="1">INDEX(INDIRECT($D216),,MATCH(T213,Cashflow_A!$K$1:$AE$1,0))*T214</f>
        <v>0</v>
      </c>
      <c r="U216" s="365" cm="1">
        <f t="array" aca="1" ref="U216" ca="1">INDEX(INDIRECT($D216),,MATCH(U213,Cashflow_A!$K$1:$AE$1,0))*U214</f>
        <v>0</v>
      </c>
      <c r="V216" s="365" cm="1">
        <f t="array" aca="1" ref="V216" ca="1">INDEX(INDIRECT($D216),,MATCH(V213,Cashflow_A!$K$1:$AE$1,0))*V214</f>
        <v>0</v>
      </c>
      <c r="W216" s="365" cm="1">
        <f t="array" aca="1" ref="W216" ca="1">INDEX(INDIRECT($D216),,MATCH(W213,Cashflow_A!$K$1:$AE$1,0))*W214</f>
        <v>0</v>
      </c>
      <c r="X216" s="365" cm="1">
        <f t="array" aca="1" ref="X216" ca="1">INDEX(INDIRECT($D216),,MATCH(X213,Cashflow_A!$K$1:$AE$1,0))*X214</f>
        <v>0</v>
      </c>
      <c r="Y216" s="365" cm="1">
        <f t="array" aca="1" ref="Y216" ca="1">INDEX(INDIRECT($D216),,MATCH(Y213,Cashflow_A!$K$1:$AE$1,0))*Y214</f>
        <v>0</v>
      </c>
      <c r="Z216" s="365" cm="1">
        <f t="array" aca="1" ref="Z216" ca="1">INDEX(INDIRECT($D216),,MATCH(Z213,Cashflow_A!$K$1:$AE$1,0))*Z214</f>
        <v>0</v>
      </c>
      <c r="AA216" s="365" cm="1">
        <f t="array" aca="1" ref="AA216" ca="1">INDEX(INDIRECT($D216),,MATCH(AA213,Cashflow_A!$K$1:$AE$1,0))*AA214</f>
        <v>0</v>
      </c>
      <c r="AB216" s="365" cm="1">
        <f t="array" aca="1" ref="AB216" ca="1">INDEX(INDIRECT($D216),,MATCH(AB213,Cashflow_A!$K$1:$AE$1,0))*AB214</f>
        <v>0</v>
      </c>
      <c r="AC216" s="365" cm="1">
        <f t="array" aca="1" ref="AC216" ca="1">INDEX(INDIRECT($D216),,MATCH(AC213,Cashflow_A!$K$1:$AE$1,0))*AC214</f>
        <v>0</v>
      </c>
      <c r="AD216" s="365" cm="1">
        <f t="array" aca="1" ref="AD216" ca="1">INDEX(INDIRECT($D216),,MATCH(AD213,Cashflow_A!$K$1:$AE$1,0))*AD214</f>
        <v>0</v>
      </c>
      <c r="AE216" s="365" cm="1">
        <f t="array" aca="1" ref="AE216" ca="1">INDEX(INDIRECT($D216),,MATCH(AE213,Cashflow_A!$K$1:$AE$1,0))*AE214</f>
        <v>0</v>
      </c>
    </row>
    <row r="217" spans="1:35" s="2" customFormat="1" outlineLevel="1" x14ac:dyDescent="0.3">
      <c r="C217" s="355" t="s">
        <v>23</v>
      </c>
      <c r="D217" s="2" t="str">
        <f>CONCATENATE(C217,"_Net_Revenue")</f>
        <v>D_Net_Revenue</v>
      </c>
      <c r="H217" s="2" t="s">
        <v>607</v>
      </c>
      <c r="K217" s="365" cm="1">
        <f t="array" aca="1" ref="K217" ca="1">INDEX(INDIRECT($D217),,MATCH(K213,Cashflow_A!$K$1:$AE$1,0))*K214</f>
        <v>0</v>
      </c>
      <c r="L217" s="365" cm="1">
        <f t="array" aca="1" ref="L217" ca="1">INDEX(INDIRECT($D217),,MATCH(L213,Cashflow_A!$K$1:$AE$1,0))*L214</f>
        <v>0</v>
      </c>
      <c r="M217" s="365" cm="1">
        <f t="array" aca="1" ref="M217" ca="1">INDEX(INDIRECT($D217),,MATCH(M213,Cashflow_A!$K$1:$AE$1,0))*M214</f>
        <v>0</v>
      </c>
      <c r="N217" s="365" cm="1">
        <f t="array" aca="1" ref="N217" ca="1">INDEX(INDIRECT($D217),,MATCH(N213,Cashflow_A!$K$1:$AE$1,0))*N214</f>
        <v>0</v>
      </c>
      <c r="O217" s="365" cm="1">
        <f t="array" aca="1" ref="O217" ca="1">INDEX(INDIRECT($D217),,MATCH(O213,Cashflow_A!$K$1:$AE$1,0))*O214</f>
        <v>0</v>
      </c>
      <c r="P217" s="365" cm="1">
        <f t="array" aca="1" ref="P217" ca="1">INDEX(INDIRECT($D217),,MATCH(P213,Cashflow_A!$K$1:$AE$1,0))*P214</f>
        <v>0</v>
      </c>
      <c r="Q217" s="365" cm="1">
        <f t="array" aca="1" ref="Q217" ca="1">INDEX(INDIRECT($D217),,MATCH(Q213,Cashflow_A!$K$1:$AE$1,0))*Q214</f>
        <v>0</v>
      </c>
      <c r="R217" s="365" cm="1">
        <f t="array" aca="1" ref="R217" ca="1">INDEX(INDIRECT($D217),,MATCH(R213,Cashflow_A!$K$1:$AE$1,0))*R214</f>
        <v>0</v>
      </c>
      <c r="S217" s="365" cm="1">
        <f t="array" aca="1" ref="S217" ca="1">INDEX(INDIRECT($D217),,MATCH(S213,Cashflow_A!$K$1:$AE$1,0))*S214</f>
        <v>0</v>
      </c>
      <c r="T217" s="365" cm="1">
        <f t="array" aca="1" ref="T217" ca="1">INDEX(INDIRECT($D217),,MATCH(T213,Cashflow_A!$K$1:$AE$1,0))*T214</f>
        <v>0</v>
      </c>
      <c r="U217" s="365" cm="1">
        <f t="array" aca="1" ref="U217" ca="1">INDEX(INDIRECT($D217),,MATCH(U213,Cashflow_A!$K$1:$AE$1,0))*U214</f>
        <v>0</v>
      </c>
      <c r="V217" s="365" cm="1">
        <f t="array" aca="1" ref="V217" ca="1">INDEX(INDIRECT($D217),,MATCH(V213,Cashflow_A!$K$1:$AE$1,0))*V214</f>
        <v>0</v>
      </c>
      <c r="W217" s="365" cm="1">
        <f t="array" aca="1" ref="W217" ca="1">INDEX(INDIRECT($D217),,MATCH(W213,Cashflow_A!$K$1:$AE$1,0))*W214</f>
        <v>0</v>
      </c>
      <c r="X217" s="365" cm="1">
        <f t="array" aca="1" ref="X217" ca="1">INDEX(INDIRECT($D217),,MATCH(X213,Cashflow_A!$K$1:$AE$1,0))*X214</f>
        <v>0</v>
      </c>
      <c r="Y217" s="365" cm="1">
        <f t="array" aca="1" ref="Y217" ca="1">INDEX(INDIRECT($D217),,MATCH(Y213,Cashflow_A!$K$1:$AE$1,0))*Y214</f>
        <v>0</v>
      </c>
      <c r="Z217" s="365" cm="1">
        <f t="array" aca="1" ref="Z217" ca="1">INDEX(INDIRECT($D217),,MATCH(Z213,Cashflow_A!$K$1:$AE$1,0))*Z214</f>
        <v>0</v>
      </c>
      <c r="AA217" s="365" cm="1">
        <f t="array" aca="1" ref="AA217" ca="1">INDEX(INDIRECT($D217),,MATCH(AA213,Cashflow_A!$K$1:$AE$1,0))*AA214</f>
        <v>0</v>
      </c>
      <c r="AB217" s="365" cm="1">
        <f t="array" aca="1" ref="AB217" ca="1">INDEX(INDIRECT($D217),,MATCH(AB213,Cashflow_A!$K$1:$AE$1,0))*AB214</f>
        <v>0</v>
      </c>
      <c r="AC217" s="365" cm="1">
        <f t="array" aca="1" ref="AC217" ca="1">INDEX(INDIRECT($D217),,MATCH(AC213,Cashflow_A!$K$1:$AE$1,0))*AC214</f>
        <v>0</v>
      </c>
      <c r="AD217" s="365" cm="1">
        <f t="array" aca="1" ref="AD217" ca="1">INDEX(INDIRECT($D217),,MATCH(AD213,Cashflow_A!$K$1:$AE$1,0))*AD214</f>
        <v>0</v>
      </c>
      <c r="AE217" s="365" cm="1">
        <f t="array" aca="1" ref="AE217" ca="1">INDEX(INDIRECT($D217),,MATCH(AE213,Cashflow_A!$K$1:$AE$1,0))*AE214</f>
        <v>0</v>
      </c>
    </row>
    <row r="218" spans="1:35" s="2" customFormat="1" outlineLevel="1" x14ac:dyDescent="0.3">
      <c r="C218" s="355"/>
      <c r="K218" s="365"/>
      <c r="L218" s="49"/>
      <c r="M218" s="49"/>
      <c r="N218" s="49"/>
      <c r="O218" s="49"/>
      <c r="P218" s="49"/>
      <c r="Q218" s="49"/>
      <c r="R218" s="49"/>
      <c r="S218" s="49"/>
      <c r="T218" s="49"/>
      <c r="U218" s="49"/>
      <c r="V218" s="49"/>
      <c r="W218" s="49"/>
      <c r="X218" s="49"/>
      <c r="Y218" s="49"/>
      <c r="Z218" s="49"/>
      <c r="AA218" s="49"/>
      <c r="AB218" s="49"/>
      <c r="AC218" s="49"/>
      <c r="AD218" s="49"/>
      <c r="AE218" s="49"/>
    </row>
    <row r="219" spans="1:35" s="12" customFormat="1" ht="16.5" outlineLevel="1" x14ac:dyDescent="0.3">
      <c r="A219" s="2"/>
      <c r="B219" s="2"/>
      <c r="C219" s="355"/>
      <c r="D219" s="2" t="s">
        <v>602</v>
      </c>
      <c r="E219" s="356" t="s">
        <v>603</v>
      </c>
      <c r="F219" s="357">
        <v>5</v>
      </c>
      <c r="G219" s="2"/>
      <c r="I219" s="2"/>
      <c r="J219" s="2"/>
      <c r="K219" s="365">
        <f>IF(K$1&gt;=$F219,K$1-$F219,0)</f>
        <v>0</v>
      </c>
      <c r="L219" s="365">
        <f>IF(L$1&gt;=$F219,L$1-$F219,0)</f>
        <v>0</v>
      </c>
      <c r="M219" s="365">
        <f t="shared" ref="M219:AE219" si="66">IF(M$1&gt;=$F219,M$1-$F219,0)</f>
        <v>0</v>
      </c>
      <c r="N219" s="365">
        <f t="shared" si="66"/>
        <v>0</v>
      </c>
      <c r="O219" s="365">
        <f t="shared" si="66"/>
        <v>0</v>
      </c>
      <c r="P219" s="365">
        <f t="shared" si="66"/>
        <v>0</v>
      </c>
      <c r="Q219" s="365">
        <f t="shared" si="66"/>
        <v>1</v>
      </c>
      <c r="R219" s="365">
        <f t="shared" si="66"/>
        <v>2</v>
      </c>
      <c r="S219" s="365">
        <f t="shared" si="66"/>
        <v>3</v>
      </c>
      <c r="T219" s="365">
        <f t="shared" si="66"/>
        <v>4</v>
      </c>
      <c r="U219" s="365">
        <f t="shared" si="66"/>
        <v>5</v>
      </c>
      <c r="V219" s="365">
        <f t="shared" si="66"/>
        <v>6</v>
      </c>
      <c r="W219" s="365">
        <f t="shared" si="66"/>
        <v>7</v>
      </c>
      <c r="X219" s="365">
        <f t="shared" si="66"/>
        <v>8</v>
      </c>
      <c r="Y219" s="365">
        <f t="shared" si="66"/>
        <v>9</v>
      </c>
      <c r="Z219" s="365">
        <f t="shared" si="66"/>
        <v>10</v>
      </c>
      <c r="AA219" s="365">
        <f t="shared" si="66"/>
        <v>11</v>
      </c>
      <c r="AB219" s="365">
        <f t="shared" si="66"/>
        <v>12</v>
      </c>
      <c r="AC219" s="365">
        <f t="shared" si="66"/>
        <v>13</v>
      </c>
      <c r="AD219" s="365">
        <f t="shared" si="66"/>
        <v>14</v>
      </c>
      <c r="AE219" s="365">
        <f t="shared" si="66"/>
        <v>15</v>
      </c>
      <c r="AF219" s="2"/>
      <c r="AG219" s="2"/>
      <c r="AH219" s="2"/>
      <c r="AI219" s="2"/>
    </row>
    <row r="220" spans="1:35" s="12" customFormat="1" ht="16.5" outlineLevel="1" x14ac:dyDescent="0.3">
      <c r="A220" s="2"/>
      <c r="B220" s="2"/>
      <c r="C220" s="355" t="s">
        <v>23</v>
      </c>
      <c r="D220" s="2" t="str">
        <f>CONCATENATE("Hectares year ",F219)</f>
        <v>Hectares year 5</v>
      </c>
      <c r="E220" s="356" t="s">
        <v>604</v>
      </c>
      <c r="F220" s="357">
        <f>SUMIFS(Baseline_Hectare!$G$12:$G$564,Baseline_Hectare!$C$12:$C$564,C220,Baseline_Hectare!$E$12:$E$564,D220)</f>
        <v>0</v>
      </c>
      <c r="G220" s="2"/>
      <c r="I220" s="2"/>
      <c r="J220" s="2"/>
      <c r="K220" s="365">
        <f>IF(K$1&gt;=$F219,$F220,0)</f>
        <v>0</v>
      </c>
      <c r="L220" s="365">
        <f t="shared" ref="L220:AE220" si="67">IF(L$1&gt;=$F219,$F220,0)</f>
        <v>0</v>
      </c>
      <c r="M220" s="365">
        <f t="shared" si="67"/>
        <v>0</v>
      </c>
      <c r="N220" s="365">
        <f t="shared" si="67"/>
        <v>0</v>
      </c>
      <c r="O220" s="365">
        <f t="shared" si="67"/>
        <v>0</v>
      </c>
      <c r="P220" s="365">
        <f t="shared" si="67"/>
        <v>0</v>
      </c>
      <c r="Q220" s="365">
        <f t="shared" si="67"/>
        <v>0</v>
      </c>
      <c r="R220" s="365">
        <f t="shared" si="67"/>
        <v>0</v>
      </c>
      <c r="S220" s="365">
        <f t="shared" si="67"/>
        <v>0</v>
      </c>
      <c r="T220" s="365">
        <f t="shared" si="67"/>
        <v>0</v>
      </c>
      <c r="U220" s="365">
        <f t="shared" si="67"/>
        <v>0</v>
      </c>
      <c r="V220" s="365">
        <f t="shared" si="67"/>
        <v>0</v>
      </c>
      <c r="W220" s="365">
        <f t="shared" si="67"/>
        <v>0</v>
      </c>
      <c r="X220" s="365">
        <f t="shared" si="67"/>
        <v>0</v>
      </c>
      <c r="Y220" s="365">
        <f t="shared" si="67"/>
        <v>0</v>
      </c>
      <c r="Z220" s="365">
        <f t="shared" si="67"/>
        <v>0</v>
      </c>
      <c r="AA220" s="365">
        <f t="shared" si="67"/>
        <v>0</v>
      </c>
      <c r="AB220" s="365">
        <f t="shared" si="67"/>
        <v>0</v>
      </c>
      <c r="AC220" s="365">
        <f t="shared" si="67"/>
        <v>0</v>
      </c>
      <c r="AD220" s="365">
        <f t="shared" si="67"/>
        <v>0</v>
      </c>
      <c r="AE220" s="365">
        <f t="shared" si="67"/>
        <v>0</v>
      </c>
      <c r="AF220" s="2"/>
      <c r="AG220" s="2"/>
      <c r="AH220" s="2"/>
      <c r="AI220" s="2"/>
    </row>
    <row r="221" spans="1:35" s="2" customFormat="1" outlineLevel="1" x14ac:dyDescent="0.3">
      <c r="C221" s="355" t="s">
        <v>23</v>
      </c>
      <c r="D221" s="2" t="str">
        <f>CONCATENATE(C221,"_Revenue")</f>
        <v>D_Revenue</v>
      </c>
      <c r="H221" s="2" t="s">
        <v>605</v>
      </c>
      <c r="K221" s="365" cm="1">
        <f t="array" aca="1" ref="K221" ca="1">INDEX(INDIRECT($D221),,MATCH(K219,Cashflow_A!$K$1:$AE$1,0))*K220</f>
        <v>0</v>
      </c>
      <c r="L221" s="365" cm="1">
        <f t="array" aca="1" ref="L221" ca="1">INDEX(INDIRECT($D221),,MATCH(L219,Cashflow_A!$K$1:$AE$1,0))*L220</f>
        <v>0</v>
      </c>
      <c r="M221" s="365" cm="1">
        <f t="array" aca="1" ref="M221" ca="1">INDEX(INDIRECT($D221),,MATCH(M219,Cashflow_A!$K$1:$AE$1,0))*M220</f>
        <v>0</v>
      </c>
      <c r="N221" s="365" cm="1">
        <f t="array" aca="1" ref="N221" ca="1">INDEX(INDIRECT($D221),,MATCH(N219,Cashflow_A!$K$1:$AE$1,0))*N220</f>
        <v>0</v>
      </c>
      <c r="O221" s="365" cm="1">
        <f t="array" aca="1" ref="O221" ca="1">INDEX(INDIRECT($D221),,MATCH(O219,Cashflow_A!$K$1:$AE$1,0))*O220</f>
        <v>0</v>
      </c>
      <c r="P221" s="365" cm="1">
        <f t="array" aca="1" ref="P221" ca="1">INDEX(INDIRECT($D221),,MATCH(P219,Cashflow_A!$K$1:$AE$1,0))*P220</f>
        <v>0</v>
      </c>
      <c r="Q221" s="365" cm="1">
        <f t="array" aca="1" ref="Q221" ca="1">INDEX(INDIRECT($D221),,MATCH(Q219,Cashflow_A!$K$1:$AE$1,0))*Q220</f>
        <v>0</v>
      </c>
      <c r="R221" s="365" cm="1">
        <f t="array" aca="1" ref="R221" ca="1">INDEX(INDIRECT($D221),,MATCH(R219,Cashflow_A!$K$1:$AE$1,0))*R220</f>
        <v>0</v>
      </c>
      <c r="S221" s="365" cm="1">
        <f t="array" aca="1" ref="S221" ca="1">INDEX(INDIRECT($D221),,MATCH(S219,Cashflow_A!$K$1:$AE$1,0))*S220</f>
        <v>0</v>
      </c>
      <c r="T221" s="365" cm="1">
        <f t="array" aca="1" ref="T221" ca="1">INDEX(INDIRECT($D221),,MATCH(T219,Cashflow_A!$K$1:$AE$1,0))*T220</f>
        <v>0</v>
      </c>
      <c r="U221" s="365" cm="1">
        <f t="array" aca="1" ref="U221" ca="1">INDEX(INDIRECT($D221),,MATCH(U219,Cashflow_A!$K$1:$AE$1,0))*U220</f>
        <v>0</v>
      </c>
      <c r="V221" s="365" cm="1">
        <f t="array" aca="1" ref="V221" ca="1">INDEX(INDIRECT($D221),,MATCH(V219,Cashflow_A!$K$1:$AE$1,0))*V220</f>
        <v>0</v>
      </c>
      <c r="W221" s="365" cm="1">
        <f t="array" aca="1" ref="W221" ca="1">INDEX(INDIRECT($D221),,MATCH(W219,Cashflow_A!$K$1:$AE$1,0))*W220</f>
        <v>0</v>
      </c>
      <c r="X221" s="365" cm="1">
        <f t="array" aca="1" ref="X221" ca="1">INDEX(INDIRECT($D221),,MATCH(X219,Cashflow_A!$K$1:$AE$1,0))*X220</f>
        <v>0</v>
      </c>
      <c r="Y221" s="365" cm="1">
        <f t="array" aca="1" ref="Y221" ca="1">INDEX(INDIRECT($D221),,MATCH(Y219,Cashflow_A!$K$1:$AE$1,0))*Y220</f>
        <v>0</v>
      </c>
      <c r="Z221" s="365" cm="1">
        <f t="array" aca="1" ref="Z221" ca="1">INDEX(INDIRECT($D221),,MATCH(Z219,Cashflow_A!$K$1:$AE$1,0))*Z220</f>
        <v>0</v>
      </c>
      <c r="AA221" s="365" cm="1">
        <f t="array" aca="1" ref="AA221" ca="1">INDEX(INDIRECT($D221),,MATCH(AA219,Cashflow_A!$K$1:$AE$1,0))*AA220</f>
        <v>0</v>
      </c>
      <c r="AB221" s="365" cm="1">
        <f t="array" aca="1" ref="AB221" ca="1">INDEX(INDIRECT($D221),,MATCH(AB219,Cashflow_A!$K$1:$AE$1,0))*AB220</f>
        <v>0</v>
      </c>
      <c r="AC221" s="365" cm="1">
        <f t="array" aca="1" ref="AC221" ca="1">INDEX(INDIRECT($D221),,MATCH(AC219,Cashflow_A!$K$1:$AE$1,0))*AC220</f>
        <v>0</v>
      </c>
      <c r="AD221" s="365" cm="1">
        <f t="array" aca="1" ref="AD221" ca="1">INDEX(INDIRECT($D221),,MATCH(AD219,Cashflow_A!$K$1:$AE$1,0))*AD220</f>
        <v>0</v>
      </c>
      <c r="AE221" s="365" cm="1">
        <f t="array" aca="1" ref="AE221" ca="1">INDEX(INDIRECT($D221),,MATCH(AE219,Cashflow_A!$K$1:$AE$1,0))*AE220</f>
        <v>0</v>
      </c>
    </row>
    <row r="222" spans="1:35" s="2" customFormat="1" outlineLevel="1" x14ac:dyDescent="0.3">
      <c r="C222" s="355" t="s">
        <v>23</v>
      </c>
      <c r="D222" s="2" t="str">
        <f>CONCATENATE(C222,"_Cost")</f>
        <v>D_Cost</v>
      </c>
      <c r="H222" s="2" t="s">
        <v>606</v>
      </c>
      <c r="K222" s="365" cm="1">
        <f t="array" aca="1" ref="K222" ca="1">INDEX(INDIRECT($D222),,MATCH(K219,Cashflow_A!$K$1:$AE$1,0))*K220</f>
        <v>0</v>
      </c>
      <c r="L222" s="365" cm="1">
        <f t="array" aca="1" ref="L222" ca="1">INDEX(INDIRECT($D222),,MATCH(L219,Cashflow_A!$K$1:$AE$1,0))*L220</f>
        <v>0</v>
      </c>
      <c r="M222" s="365" cm="1">
        <f t="array" aca="1" ref="M222" ca="1">INDEX(INDIRECT($D222),,MATCH(M219,Cashflow_A!$K$1:$AE$1,0))*M220</f>
        <v>0</v>
      </c>
      <c r="N222" s="365" cm="1">
        <f t="array" aca="1" ref="N222" ca="1">INDEX(INDIRECT($D222),,MATCH(N219,Cashflow_A!$K$1:$AE$1,0))*N220</f>
        <v>0</v>
      </c>
      <c r="O222" s="365" cm="1">
        <f t="array" aca="1" ref="O222" ca="1">INDEX(INDIRECT($D222),,MATCH(O219,Cashflow_A!$K$1:$AE$1,0))*O220</f>
        <v>0</v>
      </c>
      <c r="P222" s="365" cm="1">
        <f t="array" aca="1" ref="P222" ca="1">INDEX(INDIRECT($D222),,MATCH(P219,Cashflow_A!$K$1:$AE$1,0))*P220</f>
        <v>0</v>
      </c>
      <c r="Q222" s="365" cm="1">
        <f t="array" aca="1" ref="Q222" ca="1">INDEX(INDIRECT($D222),,MATCH(Q219,Cashflow_A!$K$1:$AE$1,0))*Q220</f>
        <v>0</v>
      </c>
      <c r="R222" s="365" cm="1">
        <f t="array" aca="1" ref="R222" ca="1">INDEX(INDIRECT($D222),,MATCH(R219,Cashflow_A!$K$1:$AE$1,0))*R220</f>
        <v>0</v>
      </c>
      <c r="S222" s="365" cm="1">
        <f t="array" aca="1" ref="S222" ca="1">INDEX(INDIRECT($D222),,MATCH(S219,Cashflow_A!$K$1:$AE$1,0))*S220</f>
        <v>0</v>
      </c>
      <c r="T222" s="365" cm="1">
        <f t="array" aca="1" ref="T222" ca="1">INDEX(INDIRECT($D222),,MATCH(T219,Cashflow_A!$K$1:$AE$1,0))*T220</f>
        <v>0</v>
      </c>
      <c r="U222" s="365" cm="1">
        <f t="array" aca="1" ref="U222" ca="1">INDEX(INDIRECT($D222),,MATCH(U219,Cashflow_A!$K$1:$AE$1,0))*U220</f>
        <v>0</v>
      </c>
      <c r="V222" s="365" cm="1">
        <f t="array" aca="1" ref="V222" ca="1">INDEX(INDIRECT($D222),,MATCH(V219,Cashflow_A!$K$1:$AE$1,0))*V220</f>
        <v>0</v>
      </c>
      <c r="W222" s="365" cm="1">
        <f t="array" aca="1" ref="W222" ca="1">INDEX(INDIRECT($D222),,MATCH(W219,Cashflow_A!$K$1:$AE$1,0))*W220</f>
        <v>0</v>
      </c>
      <c r="X222" s="365" cm="1">
        <f t="array" aca="1" ref="X222" ca="1">INDEX(INDIRECT($D222),,MATCH(X219,Cashflow_A!$K$1:$AE$1,0))*X220</f>
        <v>0</v>
      </c>
      <c r="Y222" s="365" cm="1">
        <f t="array" aca="1" ref="Y222" ca="1">INDEX(INDIRECT($D222),,MATCH(Y219,Cashflow_A!$K$1:$AE$1,0))*Y220</f>
        <v>0</v>
      </c>
      <c r="Z222" s="365" cm="1">
        <f t="array" aca="1" ref="Z222" ca="1">INDEX(INDIRECT($D222),,MATCH(Z219,Cashflow_A!$K$1:$AE$1,0))*Z220</f>
        <v>0</v>
      </c>
      <c r="AA222" s="365" cm="1">
        <f t="array" aca="1" ref="AA222" ca="1">INDEX(INDIRECT($D222),,MATCH(AA219,Cashflow_A!$K$1:$AE$1,0))*AA220</f>
        <v>0</v>
      </c>
      <c r="AB222" s="365" cm="1">
        <f t="array" aca="1" ref="AB222" ca="1">INDEX(INDIRECT($D222),,MATCH(AB219,Cashflow_A!$K$1:$AE$1,0))*AB220</f>
        <v>0</v>
      </c>
      <c r="AC222" s="365" cm="1">
        <f t="array" aca="1" ref="AC222" ca="1">INDEX(INDIRECT($D222),,MATCH(AC219,Cashflow_A!$K$1:$AE$1,0))*AC220</f>
        <v>0</v>
      </c>
      <c r="AD222" s="365" cm="1">
        <f t="array" aca="1" ref="AD222" ca="1">INDEX(INDIRECT($D222),,MATCH(AD219,Cashflow_A!$K$1:$AE$1,0))*AD220</f>
        <v>0</v>
      </c>
      <c r="AE222" s="365" cm="1">
        <f t="array" aca="1" ref="AE222" ca="1">INDEX(INDIRECT($D222),,MATCH(AE219,Cashflow_A!$K$1:$AE$1,0))*AE220</f>
        <v>0</v>
      </c>
    </row>
    <row r="223" spans="1:35" s="2" customFormat="1" outlineLevel="1" x14ac:dyDescent="0.3">
      <c r="C223" s="355" t="s">
        <v>23</v>
      </c>
      <c r="D223" s="2" t="str">
        <f>CONCATENATE(C223,"_Net_Revenue")</f>
        <v>D_Net_Revenue</v>
      </c>
      <c r="H223" s="2" t="s">
        <v>607</v>
      </c>
      <c r="K223" s="365" cm="1">
        <f t="array" aca="1" ref="K223" ca="1">INDEX(INDIRECT($D223),,MATCH(K219,Cashflow_A!$K$1:$AE$1,0))*K220</f>
        <v>0</v>
      </c>
      <c r="L223" s="365" cm="1">
        <f t="array" aca="1" ref="L223" ca="1">INDEX(INDIRECT($D223),,MATCH(L219,Cashflow_A!$K$1:$AE$1,0))*L220</f>
        <v>0</v>
      </c>
      <c r="M223" s="365" cm="1">
        <f t="array" aca="1" ref="M223" ca="1">INDEX(INDIRECT($D223),,MATCH(M219,Cashflow_A!$K$1:$AE$1,0))*M220</f>
        <v>0</v>
      </c>
      <c r="N223" s="365" cm="1">
        <f t="array" aca="1" ref="N223" ca="1">INDEX(INDIRECT($D223),,MATCH(N219,Cashflow_A!$K$1:$AE$1,0))*N220</f>
        <v>0</v>
      </c>
      <c r="O223" s="365" cm="1">
        <f t="array" aca="1" ref="O223" ca="1">INDEX(INDIRECT($D223),,MATCH(O219,Cashflow_A!$K$1:$AE$1,0))*O220</f>
        <v>0</v>
      </c>
      <c r="P223" s="365" cm="1">
        <f t="array" aca="1" ref="P223" ca="1">INDEX(INDIRECT($D223),,MATCH(P219,Cashflow_A!$K$1:$AE$1,0))*P220</f>
        <v>0</v>
      </c>
      <c r="Q223" s="365" cm="1">
        <f t="array" aca="1" ref="Q223" ca="1">INDEX(INDIRECT($D223),,MATCH(Q219,Cashflow_A!$K$1:$AE$1,0))*Q220</f>
        <v>0</v>
      </c>
      <c r="R223" s="365" cm="1">
        <f t="array" aca="1" ref="R223" ca="1">INDEX(INDIRECT($D223),,MATCH(R219,Cashflow_A!$K$1:$AE$1,0))*R220</f>
        <v>0</v>
      </c>
      <c r="S223" s="365" cm="1">
        <f t="array" aca="1" ref="S223" ca="1">INDEX(INDIRECT($D223),,MATCH(S219,Cashflow_A!$K$1:$AE$1,0))*S220</f>
        <v>0</v>
      </c>
      <c r="T223" s="365" cm="1">
        <f t="array" aca="1" ref="T223" ca="1">INDEX(INDIRECT($D223),,MATCH(T219,Cashflow_A!$K$1:$AE$1,0))*T220</f>
        <v>0</v>
      </c>
      <c r="U223" s="365" cm="1">
        <f t="array" aca="1" ref="U223" ca="1">INDEX(INDIRECT($D223),,MATCH(U219,Cashflow_A!$K$1:$AE$1,0))*U220</f>
        <v>0</v>
      </c>
      <c r="V223" s="365" cm="1">
        <f t="array" aca="1" ref="V223" ca="1">INDEX(INDIRECT($D223),,MATCH(V219,Cashflow_A!$K$1:$AE$1,0))*V220</f>
        <v>0</v>
      </c>
      <c r="W223" s="365" cm="1">
        <f t="array" aca="1" ref="W223" ca="1">INDEX(INDIRECT($D223),,MATCH(W219,Cashflow_A!$K$1:$AE$1,0))*W220</f>
        <v>0</v>
      </c>
      <c r="X223" s="365" cm="1">
        <f t="array" aca="1" ref="X223" ca="1">INDEX(INDIRECT($D223),,MATCH(X219,Cashflow_A!$K$1:$AE$1,0))*X220</f>
        <v>0</v>
      </c>
      <c r="Y223" s="365" cm="1">
        <f t="array" aca="1" ref="Y223" ca="1">INDEX(INDIRECT($D223),,MATCH(Y219,Cashflow_A!$K$1:$AE$1,0))*Y220</f>
        <v>0</v>
      </c>
      <c r="Z223" s="365" cm="1">
        <f t="array" aca="1" ref="Z223" ca="1">INDEX(INDIRECT($D223),,MATCH(Z219,Cashflow_A!$K$1:$AE$1,0))*Z220</f>
        <v>0</v>
      </c>
      <c r="AA223" s="365" cm="1">
        <f t="array" aca="1" ref="AA223" ca="1">INDEX(INDIRECT($D223),,MATCH(AA219,Cashflow_A!$K$1:$AE$1,0))*AA220</f>
        <v>0</v>
      </c>
      <c r="AB223" s="365" cm="1">
        <f t="array" aca="1" ref="AB223" ca="1">INDEX(INDIRECT($D223),,MATCH(AB219,Cashflow_A!$K$1:$AE$1,0))*AB220</f>
        <v>0</v>
      </c>
      <c r="AC223" s="365" cm="1">
        <f t="array" aca="1" ref="AC223" ca="1">INDEX(INDIRECT($D223),,MATCH(AC219,Cashflow_A!$K$1:$AE$1,0))*AC220</f>
        <v>0</v>
      </c>
      <c r="AD223" s="365" cm="1">
        <f t="array" aca="1" ref="AD223" ca="1">INDEX(INDIRECT($D223),,MATCH(AD219,Cashflow_A!$K$1:$AE$1,0))*AD220</f>
        <v>0</v>
      </c>
      <c r="AE223" s="365" cm="1">
        <f t="array" aca="1" ref="AE223" ca="1">INDEX(INDIRECT($D223),,MATCH(AE219,Cashflow_A!$K$1:$AE$1,0))*AE220</f>
        <v>0</v>
      </c>
    </row>
    <row r="224" spans="1:35" s="2" customFormat="1" outlineLevel="1" x14ac:dyDescent="0.3">
      <c r="C224" s="355"/>
      <c r="K224" s="352"/>
    </row>
    <row r="225" spans="1:35" s="12" customFormat="1" ht="16.5" outlineLevel="1" x14ac:dyDescent="0.3">
      <c r="A225" s="2"/>
      <c r="B225" s="2"/>
      <c r="C225" s="355"/>
      <c r="D225" s="2" t="s">
        <v>602</v>
      </c>
      <c r="E225" s="356" t="s">
        <v>603</v>
      </c>
      <c r="F225" s="357">
        <v>6</v>
      </c>
      <c r="G225" s="2"/>
      <c r="I225" s="2"/>
      <c r="J225" s="2"/>
      <c r="K225" s="365">
        <f>IF(K$1&gt;=$F225,K$1-$F225,0)</f>
        <v>0</v>
      </c>
      <c r="L225" s="365">
        <f>IF(L$1&gt;=$F225,L$1-$F225,0)</f>
        <v>0</v>
      </c>
      <c r="M225" s="365">
        <f t="shared" ref="M225:AE225" si="68">IF(M$1&gt;=$F225,M$1-$F225,0)</f>
        <v>0</v>
      </c>
      <c r="N225" s="365">
        <f t="shared" si="68"/>
        <v>0</v>
      </c>
      <c r="O225" s="365">
        <f t="shared" si="68"/>
        <v>0</v>
      </c>
      <c r="P225" s="365">
        <f t="shared" si="68"/>
        <v>0</v>
      </c>
      <c r="Q225" s="365">
        <f t="shared" si="68"/>
        <v>0</v>
      </c>
      <c r="R225" s="365">
        <f t="shared" si="68"/>
        <v>1</v>
      </c>
      <c r="S225" s="365">
        <f t="shared" si="68"/>
        <v>2</v>
      </c>
      <c r="T225" s="365">
        <f t="shared" si="68"/>
        <v>3</v>
      </c>
      <c r="U225" s="365">
        <f t="shared" si="68"/>
        <v>4</v>
      </c>
      <c r="V225" s="365">
        <f t="shared" si="68"/>
        <v>5</v>
      </c>
      <c r="W225" s="365">
        <f t="shared" si="68"/>
        <v>6</v>
      </c>
      <c r="X225" s="365">
        <f t="shared" si="68"/>
        <v>7</v>
      </c>
      <c r="Y225" s="365">
        <f t="shared" si="68"/>
        <v>8</v>
      </c>
      <c r="Z225" s="365">
        <f t="shared" si="68"/>
        <v>9</v>
      </c>
      <c r="AA225" s="365">
        <f t="shared" si="68"/>
        <v>10</v>
      </c>
      <c r="AB225" s="365">
        <f t="shared" si="68"/>
        <v>11</v>
      </c>
      <c r="AC225" s="365">
        <f t="shared" si="68"/>
        <v>12</v>
      </c>
      <c r="AD225" s="365">
        <f t="shared" si="68"/>
        <v>13</v>
      </c>
      <c r="AE225" s="365">
        <f t="shared" si="68"/>
        <v>14</v>
      </c>
      <c r="AF225" s="2"/>
      <c r="AG225" s="2"/>
      <c r="AH225" s="2"/>
      <c r="AI225" s="2"/>
    </row>
    <row r="226" spans="1:35" s="12" customFormat="1" ht="16.5" outlineLevel="1" x14ac:dyDescent="0.3">
      <c r="A226" s="2"/>
      <c r="B226" s="2"/>
      <c r="C226" s="355" t="s">
        <v>23</v>
      </c>
      <c r="D226" s="2" t="str">
        <f>CONCATENATE("Hectares year ",F225)</f>
        <v>Hectares year 6</v>
      </c>
      <c r="E226" s="356" t="s">
        <v>604</v>
      </c>
      <c r="F226" s="357">
        <f>SUMIFS(Baseline_Hectare!$G$12:$G$564,Baseline_Hectare!$C$12:$C$564,C226,Baseline_Hectare!$E$12:$E$564,D226)</f>
        <v>0</v>
      </c>
      <c r="G226" s="2"/>
      <c r="I226" s="2"/>
      <c r="J226" s="2"/>
      <c r="K226" s="365">
        <f>IF(K$1&gt;=$F225,$F226,0)</f>
        <v>0</v>
      </c>
      <c r="L226" s="365">
        <f t="shared" ref="L226:AE226" si="69">IF(L$1&gt;=$F225,$F226,0)</f>
        <v>0</v>
      </c>
      <c r="M226" s="365">
        <f t="shared" si="69"/>
        <v>0</v>
      </c>
      <c r="N226" s="365">
        <f t="shared" si="69"/>
        <v>0</v>
      </c>
      <c r="O226" s="365">
        <f t="shared" si="69"/>
        <v>0</v>
      </c>
      <c r="P226" s="365">
        <f t="shared" si="69"/>
        <v>0</v>
      </c>
      <c r="Q226" s="365">
        <f t="shared" si="69"/>
        <v>0</v>
      </c>
      <c r="R226" s="365">
        <f t="shared" si="69"/>
        <v>0</v>
      </c>
      <c r="S226" s="365">
        <f t="shared" si="69"/>
        <v>0</v>
      </c>
      <c r="T226" s="365">
        <f t="shared" si="69"/>
        <v>0</v>
      </c>
      <c r="U226" s="365">
        <f t="shared" si="69"/>
        <v>0</v>
      </c>
      <c r="V226" s="365">
        <f t="shared" si="69"/>
        <v>0</v>
      </c>
      <c r="W226" s="365">
        <f t="shared" si="69"/>
        <v>0</v>
      </c>
      <c r="X226" s="365">
        <f t="shared" si="69"/>
        <v>0</v>
      </c>
      <c r="Y226" s="365">
        <f t="shared" si="69"/>
        <v>0</v>
      </c>
      <c r="Z226" s="365">
        <f t="shared" si="69"/>
        <v>0</v>
      </c>
      <c r="AA226" s="365">
        <f t="shared" si="69"/>
        <v>0</v>
      </c>
      <c r="AB226" s="365">
        <f t="shared" si="69"/>
        <v>0</v>
      </c>
      <c r="AC226" s="365">
        <f t="shared" si="69"/>
        <v>0</v>
      </c>
      <c r="AD226" s="365">
        <f t="shared" si="69"/>
        <v>0</v>
      </c>
      <c r="AE226" s="365">
        <f t="shared" si="69"/>
        <v>0</v>
      </c>
      <c r="AF226" s="2"/>
      <c r="AG226" s="2"/>
      <c r="AH226" s="2"/>
      <c r="AI226" s="2"/>
    </row>
    <row r="227" spans="1:35" s="2" customFormat="1" outlineLevel="1" x14ac:dyDescent="0.3">
      <c r="C227" s="355" t="s">
        <v>23</v>
      </c>
      <c r="D227" s="2" t="str">
        <f>CONCATENATE(C227,"_Revenue")</f>
        <v>D_Revenue</v>
      </c>
      <c r="H227" s="2" t="s">
        <v>605</v>
      </c>
      <c r="K227" s="365" cm="1">
        <f t="array" aca="1" ref="K227" ca="1">INDEX(INDIRECT($D227),,MATCH(K225,Cashflow_A!$K$1:$AE$1,0))*K226</f>
        <v>0</v>
      </c>
      <c r="L227" s="365" cm="1">
        <f t="array" aca="1" ref="L227" ca="1">INDEX(INDIRECT($D227),,MATCH(L225,Cashflow_A!$K$1:$AE$1,0))*L226</f>
        <v>0</v>
      </c>
      <c r="M227" s="365" cm="1">
        <f t="array" aca="1" ref="M227" ca="1">INDEX(INDIRECT($D227),,MATCH(M225,Cashflow_A!$K$1:$AE$1,0))*M226</f>
        <v>0</v>
      </c>
      <c r="N227" s="365" cm="1">
        <f t="array" aca="1" ref="N227" ca="1">INDEX(INDIRECT($D227),,MATCH(N225,Cashflow_A!$K$1:$AE$1,0))*N226</f>
        <v>0</v>
      </c>
      <c r="O227" s="365" cm="1">
        <f t="array" aca="1" ref="O227" ca="1">INDEX(INDIRECT($D227),,MATCH(O225,Cashflow_A!$K$1:$AE$1,0))*O226</f>
        <v>0</v>
      </c>
      <c r="P227" s="365" cm="1">
        <f t="array" aca="1" ref="P227" ca="1">INDEX(INDIRECT($D227),,MATCH(P225,Cashflow_A!$K$1:$AE$1,0))*P226</f>
        <v>0</v>
      </c>
      <c r="Q227" s="365" cm="1">
        <f t="array" aca="1" ref="Q227" ca="1">INDEX(INDIRECT($D227),,MATCH(Q225,Cashflow_A!$K$1:$AE$1,0))*Q226</f>
        <v>0</v>
      </c>
      <c r="R227" s="365" cm="1">
        <f t="array" aca="1" ref="R227" ca="1">INDEX(INDIRECT($D227),,MATCH(R225,Cashflow_A!$K$1:$AE$1,0))*R226</f>
        <v>0</v>
      </c>
      <c r="S227" s="365" cm="1">
        <f t="array" aca="1" ref="S227" ca="1">INDEX(INDIRECT($D227),,MATCH(S225,Cashflow_A!$K$1:$AE$1,0))*S226</f>
        <v>0</v>
      </c>
      <c r="T227" s="365" cm="1">
        <f t="array" aca="1" ref="T227" ca="1">INDEX(INDIRECT($D227),,MATCH(T225,Cashflow_A!$K$1:$AE$1,0))*T226</f>
        <v>0</v>
      </c>
      <c r="U227" s="365" cm="1">
        <f t="array" aca="1" ref="U227" ca="1">INDEX(INDIRECT($D227),,MATCH(U225,Cashflow_A!$K$1:$AE$1,0))*U226</f>
        <v>0</v>
      </c>
      <c r="V227" s="365" cm="1">
        <f t="array" aca="1" ref="V227" ca="1">INDEX(INDIRECT($D227),,MATCH(V225,Cashflow_A!$K$1:$AE$1,0))*V226</f>
        <v>0</v>
      </c>
      <c r="W227" s="365" cm="1">
        <f t="array" aca="1" ref="W227" ca="1">INDEX(INDIRECT($D227),,MATCH(W225,Cashflow_A!$K$1:$AE$1,0))*W226</f>
        <v>0</v>
      </c>
      <c r="X227" s="365" cm="1">
        <f t="array" aca="1" ref="X227" ca="1">INDEX(INDIRECT($D227),,MATCH(X225,Cashflow_A!$K$1:$AE$1,0))*X226</f>
        <v>0</v>
      </c>
      <c r="Y227" s="365" cm="1">
        <f t="array" aca="1" ref="Y227" ca="1">INDEX(INDIRECT($D227),,MATCH(Y225,Cashflow_A!$K$1:$AE$1,0))*Y226</f>
        <v>0</v>
      </c>
      <c r="Z227" s="365" cm="1">
        <f t="array" aca="1" ref="Z227" ca="1">INDEX(INDIRECT($D227),,MATCH(Z225,Cashflow_A!$K$1:$AE$1,0))*Z226</f>
        <v>0</v>
      </c>
      <c r="AA227" s="365" cm="1">
        <f t="array" aca="1" ref="AA227" ca="1">INDEX(INDIRECT($D227),,MATCH(AA225,Cashflow_A!$K$1:$AE$1,0))*AA226</f>
        <v>0</v>
      </c>
      <c r="AB227" s="365" cm="1">
        <f t="array" aca="1" ref="AB227" ca="1">INDEX(INDIRECT($D227),,MATCH(AB225,Cashflow_A!$K$1:$AE$1,0))*AB226</f>
        <v>0</v>
      </c>
      <c r="AC227" s="365" cm="1">
        <f t="array" aca="1" ref="AC227" ca="1">INDEX(INDIRECT($D227),,MATCH(AC225,Cashflow_A!$K$1:$AE$1,0))*AC226</f>
        <v>0</v>
      </c>
      <c r="AD227" s="365" cm="1">
        <f t="array" aca="1" ref="AD227" ca="1">INDEX(INDIRECT($D227),,MATCH(AD225,Cashflow_A!$K$1:$AE$1,0))*AD226</f>
        <v>0</v>
      </c>
      <c r="AE227" s="365" cm="1">
        <f t="array" aca="1" ref="AE227" ca="1">INDEX(INDIRECT($D227),,MATCH(AE225,Cashflow_A!$K$1:$AE$1,0))*AE226</f>
        <v>0</v>
      </c>
    </row>
    <row r="228" spans="1:35" s="2" customFormat="1" outlineLevel="1" x14ac:dyDescent="0.3">
      <c r="C228" s="355" t="s">
        <v>23</v>
      </c>
      <c r="D228" s="2" t="str">
        <f>CONCATENATE(C228,"_Cost")</f>
        <v>D_Cost</v>
      </c>
      <c r="H228" s="2" t="s">
        <v>606</v>
      </c>
      <c r="K228" s="365" cm="1">
        <f t="array" aca="1" ref="K228" ca="1">INDEX(INDIRECT($D228),,MATCH(K225,Cashflow_A!$K$1:$AE$1,0))*K226</f>
        <v>0</v>
      </c>
      <c r="L228" s="365" cm="1">
        <f t="array" aca="1" ref="L228" ca="1">INDEX(INDIRECT($D228),,MATCH(L225,Cashflow_A!$K$1:$AE$1,0))*L226</f>
        <v>0</v>
      </c>
      <c r="M228" s="365" cm="1">
        <f t="array" aca="1" ref="M228" ca="1">INDEX(INDIRECT($D228),,MATCH(M225,Cashflow_A!$K$1:$AE$1,0))*M226</f>
        <v>0</v>
      </c>
      <c r="N228" s="365" cm="1">
        <f t="array" aca="1" ref="N228" ca="1">INDEX(INDIRECT($D228),,MATCH(N225,Cashflow_A!$K$1:$AE$1,0))*N226</f>
        <v>0</v>
      </c>
      <c r="O228" s="365" cm="1">
        <f t="array" aca="1" ref="O228" ca="1">INDEX(INDIRECT($D228),,MATCH(O225,Cashflow_A!$K$1:$AE$1,0))*O226</f>
        <v>0</v>
      </c>
      <c r="P228" s="365" cm="1">
        <f t="array" aca="1" ref="P228" ca="1">INDEX(INDIRECT($D228),,MATCH(P225,Cashflow_A!$K$1:$AE$1,0))*P226</f>
        <v>0</v>
      </c>
      <c r="Q228" s="365" cm="1">
        <f t="array" aca="1" ref="Q228" ca="1">INDEX(INDIRECT($D228),,MATCH(Q225,Cashflow_A!$K$1:$AE$1,0))*Q226</f>
        <v>0</v>
      </c>
      <c r="R228" s="365" cm="1">
        <f t="array" aca="1" ref="R228" ca="1">INDEX(INDIRECT($D228),,MATCH(R225,Cashflow_A!$K$1:$AE$1,0))*R226</f>
        <v>0</v>
      </c>
      <c r="S228" s="365" cm="1">
        <f t="array" aca="1" ref="S228" ca="1">INDEX(INDIRECT($D228),,MATCH(S225,Cashflow_A!$K$1:$AE$1,0))*S226</f>
        <v>0</v>
      </c>
      <c r="T228" s="365" cm="1">
        <f t="array" aca="1" ref="T228" ca="1">INDEX(INDIRECT($D228),,MATCH(T225,Cashflow_A!$K$1:$AE$1,0))*T226</f>
        <v>0</v>
      </c>
      <c r="U228" s="365" cm="1">
        <f t="array" aca="1" ref="U228" ca="1">INDEX(INDIRECT($D228),,MATCH(U225,Cashflow_A!$K$1:$AE$1,0))*U226</f>
        <v>0</v>
      </c>
      <c r="V228" s="365" cm="1">
        <f t="array" aca="1" ref="V228" ca="1">INDEX(INDIRECT($D228),,MATCH(V225,Cashflow_A!$K$1:$AE$1,0))*V226</f>
        <v>0</v>
      </c>
      <c r="W228" s="365" cm="1">
        <f t="array" aca="1" ref="W228" ca="1">INDEX(INDIRECT($D228),,MATCH(W225,Cashflow_A!$K$1:$AE$1,0))*W226</f>
        <v>0</v>
      </c>
      <c r="X228" s="365" cm="1">
        <f t="array" aca="1" ref="X228" ca="1">INDEX(INDIRECT($D228),,MATCH(X225,Cashflow_A!$K$1:$AE$1,0))*X226</f>
        <v>0</v>
      </c>
      <c r="Y228" s="365" cm="1">
        <f t="array" aca="1" ref="Y228" ca="1">INDEX(INDIRECT($D228),,MATCH(Y225,Cashflow_A!$K$1:$AE$1,0))*Y226</f>
        <v>0</v>
      </c>
      <c r="Z228" s="365" cm="1">
        <f t="array" aca="1" ref="Z228" ca="1">INDEX(INDIRECT($D228),,MATCH(Z225,Cashflow_A!$K$1:$AE$1,0))*Z226</f>
        <v>0</v>
      </c>
      <c r="AA228" s="365" cm="1">
        <f t="array" aca="1" ref="AA228" ca="1">INDEX(INDIRECT($D228),,MATCH(AA225,Cashflow_A!$K$1:$AE$1,0))*AA226</f>
        <v>0</v>
      </c>
      <c r="AB228" s="365" cm="1">
        <f t="array" aca="1" ref="AB228" ca="1">INDEX(INDIRECT($D228),,MATCH(AB225,Cashflow_A!$K$1:$AE$1,0))*AB226</f>
        <v>0</v>
      </c>
      <c r="AC228" s="365" cm="1">
        <f t="array" aca="1" ref="AC228" ca="1">INDEX(INDIRECT($D228),,MATCH(AC225,Cashflow_A!$K$1:$AE$1,0))*AC226</f>
        <v>0</v>
      </c>
      <c r="AD228" s="365" cm="1">
        <f t="array" aca="1" ref="AD228" ca="1">INDEX(INDIRECT($D228),,MATCH(AD225,Cashflow_A!$K$1:$AE$1,0))*AD226</f>
        <v>0</v>
      </c>
      <c r="AE228" s="365" cm="1">
        <f t="array" aca="1" ref="AE228" ca="1">INDEX(INDIRECT($D228),,MATCH(AE225,Cashflow_A!$K$1:$AE$1,0))*AE226</f>
        <v>0</v>
      </c>
    </row>
    <row r="229" spans="1:35" s="2" customFormat="1" outlineLevel="1" x14ac:dyDescent="0.3">
      <c r="C229" s="355" t="s">
        <v>23</v>
      </c>
      <c r="D229" s="2" t="str">
        <f>CONCATENATE(C229,"_Net_Revenue")</f>
        <v>D_Net_Revenue</v>
      </c>
      <c r="H229" s="2" t="s">
        <v>607</v>
      </c>
      <c r="K229" s="365" cm="1">
        <f t="array" aca="1" ref="K229" ca="1">INDEX(INDIRECT($D229),,MATCH(K225,Cashflow_A!$K$1:$AE$1,0))*K226</f>
        <v>0</v>
      </c>
      <c r="L229" s="365" cm="1">
        <f t="array" aca="1" ref="L229" ca="1">INDEX(INDIRECT($D229),,MATCH(L225,Cashflow_A!$K$1:$AE$1,0))*L226</f>
        <v>0</v>
      </c>
      <c r="M229" s="365" cm="1">
        <f t="array" aca="1" ref="M229" ca="1">INDEX(INDIRECT($D229),,MATCH(M225,Cashflow_A!$K$1:$AE$1,0))*M226</f>
        <v>0</v>
      </c>
      <c r="N229" s="365" cm="1">
        <f t="array" aca="1" ref="N229" ca="1">INDEX(INDIRECT($D229),,MATCH(N225,Cashflow_A!$K$1:$AE$1,0))*N226</f>
        <v>0</v>
      </c>
      <c r="O229" s="365" cm="1">
        <f t="array" aca="1" ref="O229" ca="1">INDEX(INDIRECT($D229),,MATCH(O225,Cashflow_A!$K$1:$AE$1,0))*O226</f>
        <v>0</v>
      </c>
      <c r="P229" s="365" cm="1">
        <f t="array" aca="1" ref="P229" ca="1">INDEX(INDIRECT($D229),,MATCH(P225,Cashflow_A!$K$1:$AE$1,0))*P226</f>
        <v>0</v>
      </c>
      <c r="Q229" s="365" cm="1">
        <f t="array" aca="1" ref="Q229" ca="1">INDEX(INDIRECT($D229),,MATCH(Q225,Cashflow_A!$K$1:$AE$1,0))*Q226</f>
        <v>0</v>
      </c>
      <c r="R229" s="365" cm="1">
        <f t="array" aca="1" ref="R229" ca="1">INDEX(INDIRECT($D229),,MATCH(R225,Cashflow_A!$K$1:$AE$1,0))*R226</f>
        <v>0</v>
      </c>
      <c r="S229" s="365" cm="1">
        <f t="array" aca="1" ref="S229" ca="1">INDEX(INDIRECT($D229),,MATCH(S225,Cashflow_A!$K$1:$AE$1,0))*S226</f>
        <v>0</v>
      </c>
      <c r="T229" s="365" cm="1">
        <f t="array" aca="1" ref="T229" ca="1">INDEX(INDIRECT($D229),,MATCH(T225,Cashflow_A!$K$1:$AE$1,0))*T226</f>
        <v>0</v>
      </c>
      <c r="U229" s="365" cm="1">
        <f t="array" aca="1" ref="U229" ca="1">INDEX(INDIRECT($D229),,MATCH(U225,Cashflow_A!$K$1:$AE$1,0))*U226</f>
        <v>0</v>
      </c>
      <c r="V229" s="365" cm="1">
        <f t="array" aca="1" ref="V229" ca="1">INDEX(INDIRECT($D229),,MATCH(V225,Cashflow_A!$K$1:$AE$1,0))*V226</f>
        <v>0</v>
      </c>
      <c r="W229" s="365" cm="1">
        <f t="array" aca="1" ref="W229" ca="1">INDEX(INDIRECT($D229),,MATCH(W225,Cashflow_A!$K$1:$AE$1,0))*W226</f>
        <v>0</v>
      </c>
      <c r="X229" s="365" cm="1">
        <f t="array" aca="1" ref="X229" ca="1">INDEX(INDIRECT($D229),,MATCH(X225,Cashflow_A!$K$1:$AE$1,0))*X226</f>
        <v>0</v>
      </c>
      <c r="Y229" s="365" cm="1">
        <f t="array" aca="1" ref="Y229" ca="1">INDEX(INDIRECT($D229),,MATCH(Y225,Cashflow_A!$K$1:$AE$1,0))*Y226</f>
        <v>0</v>
      </c>
      <c r="Z229" s="365" cm="1">
        <f t="array" aca="1" ref="Z229" ca="1">INDEX(INDIRECT($D229),,MATCH(Z225,Cashflow_A!$K$1:$AE$1,0))*Z226</f>
        <v>0</v>
      </c>
      <c r="AA229" s="365" cm="1">
        <f t="array" aca="1" ref="AA229" ca="1">INDEX(INDIRECT($D229),,MATCH(AA225,Cashflow_A!$K$1:$AE$1,0))*AA226</f>
        <v>0</v>
      </c>
      <c r="AB229" s="365" cm="1">
        <f t="array" aca="1" ref="AB229" ca="1">INDEX(INDIRECT($D229),,MATCH(AB225,Cashflow_A!$K$1:$AE$1,0))*AB226</f>
        <v>0</v>
      </c>
      <c r="AC229" s="365" cm="1">
        <f t="array" aca="1" ref="AC229" ca="1">INDEX(INDIRECT($D229),,MATCH(AC225,Cashflow_A!$K$1:$AE$1,0))*AC226</f>
        <v>0</v>
      </c>
      <c r="AD229" s="365" cm="1">
        <f t="array" aca="1" ref="AD229" ca="1">INDEX(INDIRECT($D229),,MATCH(AD225,Cashflow_A!$K$1:$AE$1,0))*AD226</f>
        <v>0</v>
      </c>
      <c r="AE229" s="365" cm="1">
        <f t="array" aca="1" ref="AE229" ca="1">INDEX(INDIRECT($D229),,MATCH(AE225,Cashflow_A!$K$1:$AE$1,0))*AE226</f>
        <v>0</v>
      </c>
    </row>
    <row r="230" spans="1:35" s="2" customFormat="1" outlineLevel="1" x14ac:dyDescent="0.3">
      <c r="C230" s="355"/>
      <c r="K230" s="352"/>
    </row>
    <row r="231" spans="1:35" s="12" customFormat="1" ht="16.5" outlineLevel="1" x14ac:dyDescent="0.3">
      <c r="A231" s="2"/>
      <c r="B231" s="2"/>
      <c r="C231" s="355"/>
      <c r="D231" s="2" t="s">
        <v>602</v>
      </c>
      <c r="E231" s="356" t="s">
        <v>603</v>
      </c>
      <c r="F231" s="357">
        <v>7</v>
      </c>
      <c r="G231" s="2"/>
      <c r="I231" s="2"/>
      <c r="J231" s="2"/>
      <c r="K231" s="365">
        <f>IF(K$1&gt;=$F231,K$1-$F231,0)</f>
        <v>0</v>
      </c>
      <c r="L231" s="365">
        <f>IF(L$1&gt;=$F231,L$1-$F231,0)</f>
        <v>0</v>
      </c>
      <c r="M231" s="365">
        <f t="shared" ref="M231:AE231" si="70">IF(M$1&gt;=$F231,M$1-$F231,0)</f>
        <v>0</v>
      </c>
      <c r="N231" s="365">
        <f t="shared" si="70"/>
        <v>0</v>
      </c>
      <c r="O231" s="365">
        <f t="shared" si="70"/>
        <v>0</v>
      </c>
      <c r="P231" s="365">
        <f t="shared" si="70"/>
        <v>0</v>
      </c>
      <c r="Q231" s="365">
        <f t="shared" si="70"/>
        <v>0</v>
      </c>
      <c r="R231" s="365">
        <f t="shared" si="70"/>
        <v>0</v>
      </c>
      <c r="S231" s="365">
        <f t="shared" si="70"/>
        <v>1</v>
      </c>
      <c r="T231" s="365">
        <f t="shared" si="70"/>
        <v>2</v>
      </c>
      <c r="U231" s="365">
        <f t="shared" si="70"/>
        <v>3</v>
      </c>
      <c r="V231" s="365">
        <f t="shared" si="70"/>
        <v>4</v>
      </c>
      <c r="W231" s="365">
        <f t="shared" si="70"/>
        <v>5</v>
      </c>
      <c r="X231" s="365">
        <f t="shared" si="70"/>
        <v>6</v>
      </c>
      <c r="Y231" s="365">
        <f t="shared" si="70"/>
        <v>7</v>
      </c>
      <c r="Z231" s="365">
        <f t="shared" si="70"/>
        <v>8</v>
      </c>
      <c r="AA231" s="365">
        <f t="shared" si="70"/>
        <v>9</v>
      </c>
      <c r="AB231" s="365">
        <f t="shared" si="70"/>
        <v>10</v>
      </c>
      <c r="AC231" s="365">
        <f t="shared" si="70"/>
        <v>11</v>
      </c>
      <c r="AD231" s="365">
        <f t="shared" si="70"/>
        <v>12</v>
      </c>
      <c r="AE231" s="365">
        <f t="shared" si="70"/>
        <v>13</v>
      </c>
      <c r="AF231" s="2"/>
      <c r="AG231" s="2"/>
      <c r="AH231" s="2"/>
      <c r="AI231" s="2"/>
    </row>
    <row r="232" spans="1:35" s="12" customFormat="1" ht="16.5" outlineLevel="1" x14ac:dyDescent="0.3">
      <c r="A232" s="2"/>
      <c r="B232" s="2"/>
      <c r="C232" s="355" t="s">
        <v>23</v>
      </c>
      <c r="D232" s="2" t="str">
        <f>CONCATENATE("Hectares year ",F231)</f>
        <v>Hectares year 7</v>
      </c>
      <c r="E232" s="356" t="s">
        <v>604</v>
      </c>
      <c r="F232" s="357">
        <f>SUMIFS(Baseline_Hectare!$G$12:$G$564,Baseline_Hectare!$C$12:$C$564,C232,Baseline_Hectare!$E$12:$E$564,D232)</f>
        <v>0</v>
      </c>
      <c r="G232" s="2"/>
      <c r="I232" s="2"/>
      <c r="J232" s="2"/>
      <c r="K232" s="365">
        <f>IF(K$1&gt;=$F231,$F232,0)</f>
        <v>0</v>
      </c>
      <c r="L232" s="365">
        <f t="shared" ref="L232:AE232" si="71">IF(L$1&gt;=$F231,$F232,0)</f>
        <v>0</v>
      </c>
      <c r="M232" s="365">
        <f t="shared" si="71"/>
        <v>0</v>
      </c>
      <c r="N232" s="365">
        <f t="shared" si="71"/>
        <v>0</v>
      </c>
      <c r="O232" s="365">
        <f t="shared" si="71"/>
        <v>0</v>
      </c>
      <c r="P232" s="365">
        <f t="shared" si="71"/>
        <v>0</v>
      </c>
      <c r="Q232" s="365">
        <f t="shared" si="71"/>
        <v>0</v>
      </c>
      <c r="R232" s="365">
        <f t="shared" si="71"/>
        <v>0</v>
      </c>
      <c r="S232" s="365">
        <f t="shared" si="71"/>
        <v>0</v>
      </c>
      <c r="T232" s="365">
        <f t="shared" si="71"/>
        <v>0</v>
      </c>
      <c r="U232" s="365">
        <f t="shared" si="71"/>
        <v>0</v>
      </c>
      <c r="V232" s="365">
        <f t="shared" si="71"/>
        <v>0</v>
      </c>
      <c r="W232" s="365">
        <f t="shared" si="71"/>
        <v>0</v>
      </c>
      <c r="X232" s="365">
        <f t="shared" si="71"/>
        <v>0</v>
      </c>
      <c r="Y232" s="365">
        <f t="shared" si="71"/>
        <v>0</v>
      </c>
      <c r="Z232" s="365">
        <f t="shared" si="71"/>
        <v>0</v>
      </c>
      <c r="AA232" s="365">
        <f t="shared" si="71"/>
        <v>0</v>
      </c>
      <c r="AB232" s="365">
        <f t="shared" si="71"/>
        <v>0</v>
      </c>
      <c r="AC232" s="365">
        <f t="shared" si="71"/>
        <v>0</v>
      </c>
      <c r="AD232" s="365">
        <f t="shared" si="71"/>
        <v>0</v>
      </c>
      <c r="AE232" s="365">
        <f t="shared" si="71"/>
        <v>0</v>
      </c>
      <c r="AF232" s="2"/>
      <c r="AG232" s="2"/>
      <c r="AH232" s="2"/>
      <c r="AI232" s="2"/>
    </row>
    <row r="233" spans="1:35" s="2" customFormat="1" outlineLevel="1" x14ac:dyDescent="0.3">
      <c r="C233" s="355" t="s">
        <v>23</v>
      </c>
      <c r="D233" s="2" t="str">
        <f>CONCATENATE(C233,"_Revenue")</f>
        <v>D_Revenue</v>
      </c>
      <c r="H233" s="2" t="s">
        <v>605</v>
      </c>
      <c r="K233" s="365" cm="1">
        <f t="array" aca="1" ref="K233" ca="1">INDEX(INDIRECT($D233),,MATCH(K231,Cashflow_A!$K$1:$AE$1,0))*K232</f>
        <v>0</v>
      </c>
      <c r="L233" s="365" cm="1">
        <f t="array" aca="1" ref="L233" ca="1">INDEX(INDIRECT($D233),,MATCH(L231,Cashflow_A!$K$1:$AE$1,0))*L232</f>
        <v>0</v>
      </c>
      <c r="M233" s="365" cm="1">
        <f t="array" aca="1" ref="M233" ca="1">INDEX(INDIRECT($D233),,MATCH(M231,Cashflow_A!$K$1:$AE$1,0))*M232</f>
        <v>0</v>
      </c>
      <c r="N233" s="365" cm="1">
        <f t="array" aca="1" ref="N233" ca="1">INDEX(INDIRECT($D233),,MATCH(N231,Cashflow_A!$K$1:$AE$1,0))*N232</f>
        <v>0</v>
      </c>
      <c r="O233" s="365" cm="1">
        <f t="array" aca="1" ref="O233" ca="1">INDEX(INDIRECT($D233),,MATCH(O231,Cashflow_A!$K$1:$AE$1,0))*O232</f>
        <v>0</v>
      </c>
      <c r="P233" s="365" cm="1">
        <f t="array" aca="1" ref="P233" ca="1">INDEX(INDIRECT($D233),,MATCH(P231,Cashflow_A!$K$1:$AE$1,0))*P232</f>
        <v>0</v>
      </c>
      <c r="Q233" s="365" cm="1">
        <f t="array" aca="1" ref="Q233" ca="1">INDEX(INDIRECT($D233),,MATCH(Q231,Cashflow_A!$K$1:$AE$1,0))*Q232</f>
        <v>0</v>
      </c>
      <c r="R233" s="365" cm="1">
        <f t="array" aca="1" ref="R233" ca="1">INDEX(INDIRECT($D233),,MATCH(R231,Cashflow_A!$K$1:$AE$1,0))*R232</f>
        <v>0</v>
      </c>
      <c r="S233" s="365" cm="1">
        <f t="array" aca="1" ref="S233" ca="1">INDEX(INDIRECT($D233),,MATCH(S231,Cashflow_A!$K$1:$AE$1,0))*S232</f>
        <v>0</v>
      </c>
      <c r="T233" s="365" cm="1">
        <f t="array" aca="1" ref="T233" ca="1">INDEX(INDIRECT($D233),,MATCH(T231,Cashflow_A!$K$1:$AE$1,0))*T232</f>
        <v>0</v>
      </c>
      <c r="U233" s="365" cm="1">
        <f t="array" aca="1" ref="U233" ca="1">INDEX(INDIRECT($D233),,MATCH(U231,Cashflow_A!$K$1:$AE$1,0))*U232</f>
        <v>0</v>
      </c>
      <c r="V233" s="365" cm="1">
        <f t="array" aca="1" ref="V233" ca="1">INDEX(INDIRECT($D233),,MATCH(V231,Cashflow_A!$K$1:$AE$1,0))*V232</f>
        <v>0</v>
      </c>
      <c r="W233" s="365" cm="1">
        <f t="array" aca="1" ref="W233" ca="1">INDEX(INDIRECT($D233),,MATCH(W231,Cashflow_A!$K$1:$AE$1,0))*W232</f>
        <v>0</v>
      </c>
      <c r="X233" s="365" cm="1">
        <f t="array" aca="1" ref="X233" ca="1">INDEX(INDIRECT($D233),,MATCH(X231,Cashflow_A!$K$1:$AE$1,0))*X232</f>
        <v>0</v>
      </c>
      <c r="Y233" s="365" cm="1">
        <f t="array" aca="1" ref="Y233" ca="1">INDEX(INDIRECT($D233),,MATCH(Y231,Cashflow_A!$K$1:$AE$1,0))*Y232</f>
        <v>0</v>
      </c>
      <c r="Z233" s="365" cm="1">
        <f t="array" aca="1" ref="Z233" ca="1">INDEX(INDIRECT($D233),,MATCH(Z231,Cashflow_A!$K$1:$AE$1,0))*Z232</f>
        <v>0</v>
      </c>
      <c r="AA233" s="365" cm="1">
        <f t="array" aca="1" ref="AA233" ca="1">INDEX(INDIRECT($D233),,MATCH(AA231,Cashflow_A!$K$1:$AE$1,0))*AA232</f>
        <v>0</v>
      </c>
      <c r="AB233" s="365" cm="1">
        <f t="array" aca="1" ref="AB233" ca="1">INDEX(INDIRECT($D233),,MATCH(AB231,Cashflow_A!$K$1:$AE$1,0))*AB232</f>
        <v>0</v>
      </c>
      <c r="AC233" s="365" cm="1">
        <f t="array" aca="1" ref="AC233" ca="1">INDEX(INDIRECT($D233),,MATCH(AC231,Cashflow_A!$K$1:$AE$1,0))*AC232</f>
        <v>0</v>
      </c>
      <c r="AD233" s="365" cm="1">
        <f t="array" aca="1" ref="AD233" ca="1">INDEX(INDIRECT($D233),,MATCH(AD231,Cashflow_A!$K$1:$AE$1,0))*AD232</f>
        <v>0</v>
      </c>
      <c r="AE233" s="365" cm="1">
        <f t="array" aca="1" ref="AE233" ca="1">INDEX(INDIRECT($D233),,MATCH(AE231,Cashflow_A!$K$1:$AE$1,0))*AE232</f>
        <v>0</v>
      </c>
    </row>
    <row r="234" spans="1:35" s="2" customFormat="1" outlineLevel="1" x14ac:dyDescent="0.3">
      <c r="C234" s="355" t="s">
        <v>23</v>
      </c>
      <c r="D234" s="2" t="str">
        <f>CONCATENATE(C234,"_Cost")</f>
        <v>D_Cost</v>
      </c>
      <c r="H234" s="2" t="s">
        <v>606</v>
      </c>
      <c r="K234" s="365" cm="1">
        <f t="array" aca="1" ref="K234" ca="1">INDEX(INDIRECT($D234),,MATCH(K231,Cashflow_A!$K$1:$AE$1,0))*K232</f>
        <v>0</v>
      </c>
      <c r="L234" s="365" cm="1">
        <f t="array" aca="1" ref="L234" ca="1">INDEX(INDIRECT($D234),,MATCH(L231,Cashflow_A!$K$1:$AE$1,0))*L232</f>
        <v>0</v>
      </c>
      <c r="M234" s="365" cm="1">
        <f t="array" aca="1" ref="M234" ca="1">INDEX(INDIRECT($D234),,MATCH(M231,Cashflow_A!$K$1:$AE$1,0))*M232</f>
        <v>0</v>
      </c>
      <c r="N234" s="365" cm="1">
        <f t="array" aca="1" ref="N234" ca="1">INDEX(INDIRECT($D234),,MATCH(N231,Cashflow_A!$K$1:$AE$1,0))*N232</f>
        <v>0</v>
      </c>
      <c r="O234" s="365" cm="1">
        <f t="array" aca="1" ref="O234" ca="1">INDEX(INDIRECT($D234),,MATCH(O231,Cashflow_A!$K$1:$AE$1,0))*O232</f>
        <v>0</v>
      </c>
      <c r="P234" s="365" cm="1">
        <f t="array" aca="1" ref="P234" ca="1">INDEX(INDIRECT($D234),,MATCH(P231,Cashflow_A!$K$1:$AE$1,0))*P232</f>
        <v>0</v>
      </c>
      <c r="Q234" s="365" cm="1">
        <f t="array" aca="1" ref="Q234" ca="1">INDEX(INDIRECT($D234),,MATCH(Q231,Cashflow_A!$K$1:$AE$1,0))*Q232</f>
        <v>0</v>
      </c>
      <c r="R234" s="365" cm="1">
        <f t="array" aca="1" ref="R234" ca="1">INDEX(INDIRECT($D234),,MATCH(R231,Cashflow_A!$K$1:$AE$1,0))*R232</f>
        <v>0</v>
      </c>
      <c r="S234" s="365" cm="1">
        <f t="array" aca="1" ref="S234" ca="1">INDEX(INDIRECT($D234),,MATCH(S231,Cashflow_A!$K$1:$AE$1,0))*S232</f>
        <v>0</v>
      </c>
      <c r="T234" s="365" cm="1">
        <f t="array" aca="1" ref="T234" ca="1">INDEX(INDIRECT($D234),,MATCH(T231,Cashflow_A!$K$1:$AE$1,0))*T232</f>
        <v>0</v>
      </c>
      <c r="U234" s="365" cm="1">
        <f t="array" aca="1" ref="U234" ca="1">INDEX(INDIRECT($D234),,MATCH(U231,Cashflow_A!$K$1:$AE$1,0))*U232</f>
        <v>0</v>
      </c>
      <c r="V234" s="365" cm="1">
        <f t="array" aca="1" ref="V234" ca="1">INDEX(INDIRECT($D234),,MATCH(V231,Cashflow_A!$K$1:$AE$1,0))*V232</f>
        <v>0</v>
      </c>
      <c r="W234" s="365" cm="1">
        <f t="array" aca="1" ref="W234" ca="1">INDEX(INDIRECT($D234),,MATCH(W231,Cashflow_A!$K$1:$AE$1,0))*W232</f>
        <v>0</v>
      </c>
      <c r="X234" s="365" cm="1">
        <f t="array" aca="1" ref="X234" ca="1">INDEX(INDIRECT($D234),,MATCH(X231,Cashflow_A!$K$1:$AE$1,0))*X232</f>
        <v>0</v>
      </c>
      <c r="Y234" s="365" cm="1">
        <f t="array" aca="1" ref="Y234" ca="1">INDEX(INDIRECT($D234),,MATCH(Y231,Cashflow_A!$K$1:$AE$1,0))*Y232</f>
        <v>0</v>
      </c>
      <c r="Z234" s="365" cm="1">
        <f t="array" aca="1" ref="Z234" ca="1">INDEX(INDIRECT($D234),,MATCH(Z231,Cashflow_A!$K$1:$AE$1,0))*Z232</f>
        <v>0</v>
      </c>
      <c r="AA234" s="365" cm="1">
        <f t="array" aca="1" ref="AA234" ca="1">INDEX(INDIRECT($D234),,MATCH(AA231,Cashflow_A!$K$1:$AE$1,0))*AA232</f>
        <v>0</v>
      </c>
      <c r="AB234" s="365" cm="1">
        <f t="array" aca="1" ref="AB234" ca="1">INDEX(INDIRECT($D234),,MATCH(AB231,Cashflow_A!$K$1:$AE$1,0))*AB232</f>
        <v>0</v>
      </c>
      <c r="AC234" s="365" cm="1">
        <f t="array" aca="1" ref="AC234" ca="1">INDEX(INDIRECT($D234),,MATCH(AC231,Cashflow_A!$K$1:$AE$1,0))*AC232</f>
        <v>0</v>
      </c>
      <c r="AD234" s="365" cm="1">
        <f t="array" aca="1" ref="AD234" ca="1">INDEX(INDIRECT($D234),,MATCH(AD231,Cashflow_A!$K$1:$AE$1,0))*AD232</f>
        <v>0</v>
      </c>
      <c r="AE234" s="365" cm="1">
        <f t="array" aca="1" ref="AE234" ca="1">INDEX(INDIRECT($D234),,MATCH(AE231,Cashflow_A!$K$1:$AE$1,0))*AE232</f>
        <v>0</v>
      </c>
    </row>
    <row r="235" spans="1:35" s="2" customFormat="1" outlineLevel="1" x14ac:dyDescent="0.3">
      <c r="C235" s="355" t="s">
        <v>23</v>
      </c>
      <c r="D235" s="2" t="str">
        <f>CONCATENATE(C235,"_Net_Revenue")</f>
        <v>D_Net_Revenue</v>
      </c>
      <c r="H235" s="2" t="s">
        <v>607</v>
      </c>
      <c r="K235" s="365" cm="1">
        <f t="array" aca="1" ref="K235" ca="1">INDEX(INDIRECT($D235),,MATCH(K231,Cashflow_A!$K$1:$AE$1,0))*K232</f>
        <v>0</v>
      </c>
      <c r="L235" s="365" cm="1">
        <f t="array" aca="1" ref="L235" ca="1">INDEX(INDIRECT($D235),,MATCH(L231,Cashflow_A!$K$1:$AE$1,0))*L232</f>
        <v>0</v>
      </c>
      <c r="M235" s="365" cm="1">
        <f t="array" aca="1" ref="M235" ca="1">INDEX(INDIRECT($D235),,MATCH(M231,Cashflow_A!$K$1:$AE$1,0))*M232</f>
        <v>0</v>
      </c>
      <c r="N235" s="365" cm="1">
        <f t="array" aca="1" ref="N235" ca="1">INDEX(INDIRECT($D235),,MATCH(N231,Cashflow_A!$K$1:$AE$1,0))*N232</f>
        <v>0</v>
      </c>
      <c r="O235" s="365" cm="1">
        <f t="array" aca="1" ref="O235" ca="1">INDEX(INDIRECT($D235),,MATCH(O231,Cashflow_A!$K$1:$AE$1,0))*O232</f>
        <v>0</v>
      </c>
      <c r="P235" s="365" cm="1">
        <f t="array" aca="1" ref="P235" ca="1">INDEX(INDIRECT($D235),,MATCH(P231,Cashflow_A!$K$1:$AE$1,0))*P232</f>
        <v>0</v>
      </c>
      <c r="Q235" s="365" cm="1">
        <f t="array" aca="1" ref="Q235" ca="1">INDEX(INDIRECT($D235),,MATCH(Q231,Cashflow_A!$K$1:$AE$1,0))*Q232</f>
        <v>0</v>
      </c>
      <c r="R235" s="365" cm="1">
        <f t="array" aca="1" ref="R235" ca="1">INDEX(INDIRECT($D235),,MATCH(R231,Cashflow_A!$K$1:$AE$1,0))*R232</f>
        <v>0</v>
      </c>
      <c r="S235" s="365" cm="1">
        <f t="array" aca="1" ref="S235" ca="1">INDEX(INDIRECT($D235),,MATCH(S231,Cashflow_A!$K$1:$AE$1,0))*S232</f>
        <v>0</v>
      </c>
      <c r="T235" s="365" cm="1">
        <f t="array" aca="1" ref="T235" ca="1">INDEX(INDIRECT($D235),,MATCH(T231,Cashflow_A!$K$1:$AE$1,0))*T232</f>
        <v>0</v>
      </c>
      <c r="U235" s="365" cm="1">
        <f t="array" aca="1" ref="U235" ca="1">INDEX(INDIRECT($D235),,MATCH(U231,Cashflow_A!$K$1:$AE$1,0))*U232</f>
        <v>0</v>
      </c>
      <c r="V235" s="365" cm="1">
        <f t="array" aca="1" ref="V235" ca="1">INDEX(INDIRECT($D235),,MATCH(V231,Cashflow_A!$K$1:$AE$1,0))*V232</f>
        <v>0</v>
      </c>
      <c r="W235" s="365" cm="1">
        <f t="array" aca="1" ref="W235" ca="1">INDEX(INDIRECT($D235),,MATCH(W231,Cashflow_A!$K$1:$AE$1,0))*W232</f>
        <v>0</v>
      </c>
      <c r="X235" s="365" cm="1">
        <f t="array" aca="1" ref="X235" ca="1">INDEX(INDIRECT($D235),,MATCH(X231,Cashflow_A!$K$1:$AE$1,0))*X232</f>
        <v>0</v>
      </c>
      <c r="Y235" s="365" cm="1">
        <f t="array" aca="1" ref="Y235" ca="1">INDEX(INDIRECT($D235),,MATCH(Y231,Cashflow_A!$K$1:$AE$1,0))*Y232</f>
        <v>0</v>
      </c>
      <c r="Z235" s="365" cm="1">
        <f t="array" aca="1" ref="Z235" ca="1">INDEX(INDIRECT($D235),,MATCH(Z231,Cashflow_A!$K$1:$AE$1,0))*Z232</f>
        <v>0</v>
      </c>
      <c r="AA235" s="365" cm="1">
        <f t="array" aca="1" ref="AA235" ca="1">INDEX(INDIRECT($D235),,MATCH(AA231,Cashflow_A!$K$1:$AE$1,0))*AA232</f>
        <v>0</v>
      </c>
      <c r="AB235" s="365" cm="1">
        <f t="array" aca="1" ref="AB235" ca="1">INDEX(INDIRECT($D235),,MATCH(AB231,Cashflow_A!$K$1:$AE$1,0))*AB232</f>
        <v>0</v>
      </c>
      <c r="AC235" s="365" cm="1">
        <f t="array" aca="1" ref="AC235" ca="1">INDEX(INDIRECT($D235),,MATCH(AC231,Cashflow_A!$K$1:$AE$1,0))*AC232</f>
        <v>0</v>
      </c>
      <c r="AD235" s="365" cm="1">
        <f t="array" aca="1" ref="AD235" ca="1">INDEX(INDIRECT($D235),,MATCH(AD231,Cashflow_A!$K$1:$AE$1,0))*AD232</f>
        <v>0</v>
      </c>
      <c r="AE235" s="365" cm="1">
        <f t="array" aca="1" ref="AE235" ca="1">INDEX(INDIRECT($D235),,MATCH(AE231,Cashflow_A!$K$1:$AE$1,0))*AE232</f>
        <v>0</v>
      </c>
    </row>
    <row r="236" spans="1:35" s="2" customFormat="1" outlineLevel="1" x14ac:dyDescent="0.3">
      <c r="C236" s="355"/>
      <c r="K236" s="352"/>
    </row>
    <row r="237" spans="1:35" s="12" customFormat="1" ht="16.5" outlineLevel="1" x14ac:dyDescent="0.3">
      <c r="A237" s="2"/>
      <c r="B237" s="2"/>
      <c r="C237" s="355"/>
      <c r="D237" s="2" t="s">
        <v>602</v>
      </c>
      <c r="E237" s="356" t="s">
        <v>603</v>
      </c>
      <c r="F237" s="357">
        <v>8</v>
      </c>
      <c r="G237" s="2"/>
      <c r="I237" s="2"/>
      <c r="J237" s="2"/>
      <c r="K237" s="365">
        <f>IF(K$1&gt;=$F237,K$1-$F237,0)</f>
        <v>0</v>
      </c>
      <c r="L237" s="365">
        <f>IF(L$1&gt;=$F237,L$1-$F237,0)</f>
        <v>0</v>
      </c>
      <c r="M237" s="365">
        <f t="shared" ref="M237:AE237" si="72">IF(M$1&gt;=$F237,M$1-$F237,0)</f>
        <v>0</v>
      </c>
      <c r="N237" s="365">
        <f t="shared" si="72"/>
        <v>0</v>
      </c>
      <c r="O237" s="365">
        <f t="shared" si="72"/>
        <v>0</v>
      </c>
      <c r="P237" s="365">
        <f t="shared" si="72"/>
        <v>0</v>
      </c>
      <c r="Q237" s="365">
        <f t="shared" si="72"/>
        <v>0</v>
      </c>
      <c r="R237" s="365">
        <f t="shared" si="72"/>
        <v>0</v>
      </c>
      <c r="S237" s="365">
        <f t="shared" si="72"/>
        <v>0</v>
      </c>
      <c r="T237" s="365">
        <f t="shared" si="72"/>
        <v>1</v>
      </c>
      <c r="U237" s="365">
        <f t="shared" si="72"/>
        <v>2</v>
      </c>
      <c r="V237" s="365">
        <f t="shared" si="72"/>
        <v>3</v>
      </c>
      <c r="W237" s="365">
        <f t="shared" si="72"/>
        <v>4</v>
      </c>
      <c r="X237" s="365">
        <f t="shared" si="72"/>
        <v>5</v>
      </c>
      <c r="Y237" s="365">
        <f t="shared" si="72"/>
        <v>6</v>
      </c>
      <c r="Z237" s="365">
        <f t="shared" si="72"/>
        <v>7</v>
      </c>
      <c r="AA237" s="365">
        <f t="shared" si="72"/>
        <v>8</v>
      </c>
      <c r="AB237" s="365">
        <f t="shared" si="72"/>
        <v>9</v>
      </c>
      <c r="AC237" s="365">
        <f t="shared" si="72"/>
        <v>10</v>
      </c>
      <c r="AD237" s="365">
        <f t="shared" si="72"/>
        <v>11</v>
      </c>
      <c r="AE237" s="365">
        <f t="shared" si="72"/>
        <v>12</v>
      </c>
      <c r="AF237" s="2"/>
      <c r="AG237" s="2"/>
      <c r="AH237" s="2"/>
      <c r="AI237" s="2"/>
    </row>
    <row r="238" spans="1:35" s="12" customFormat="1" ht="16.5" outlineLevel="1" x14ac:dyDescent="0.3">
      <c r="A238" s="2"/>
      <c r="B238" s="2"/>
      <c r="C238" s="355" t="s">
        <v>23</v>
      </c>
      <c r="D238" s="2" t="str">
        <f>CONCATENATE("Hectares year ",F237)</f>
        <v>Hectares year 8</v>
      </c>
      <c r="E238" s="356" t="s">
        <v>604</v>
      </c>
      <c r="F238" s="357">
        <f>SUMIFS(Baseline_Hectare!$G$12:$G$564,Baseline_Hectare!$C$12:$C$564,C238,Baseline_Hectare!$E$12:$E$564,D238)</f>
        <v>0</v>
      </c>
      <c r="G238" s="2"/>
      <c r="I238" s="2"/>
      <c r="J238" s="2"/>
      <c r="K238" s="365">
        <f>IF(K$1&gt;=$F237,$F238,0)</f>
        <v>0</v>
      </c>
      <c r="L238" s="365">
        <f t="shared" ref="L238:AE238" si="73">IF(L$1&gt;=$F237,$F238,0)</f>
        <v>0</v>
      </c>
      <c r="M238" s="365">
        <f t="shared" si="73"/>
        <v>0</v>
      </c>
      <c r="N238" s="365">
        <f t="shared" si="73"/>
        <v>0</v>
      </c>
      <c r="O238" s="365">
        <f t="shared" si="73"/>
        <v>0</v>
      </c>
      <c r="P238" s="365">
        <f t="shared" si="73"/>
        <v>0</v>
      </c>
      <c r="Q238" s="365">
        <f t="shared" si="73"/>
        <v>0</v>
      </c>
      <c r="R238" s="365">
        <f t="shared" si="73"/>
        <v>0</v>
      </c>
      <c r="S238" s="365">
        <f t="shared" si="73"/>
        <v>0</v>
      </c>
      <c r="T238" s="365">
        <f t="shared" si="73"/>
        <v>0</v>
      </c>
      <c r="U238" s="365">
        <f t="shared" si="73"/>
        <v>0</v>
      </c>
      <c r="V238" s="365">
        <f t="shared" si="73"/>
        <v>0</v>
      </c>
      <c r="W238" s="365">
        <f t="shared" si="73"/>
        <v>0</v>
      </c>
      <c r="X238" s="365">
        <f t="shared" si="73"/>
        <v>0</v>
      </c>
      <c r="Y238" s="365">
        <f t="shared" si="73"/>
        <v>0</v>
      </c>
      <c r="Z238" s="365">
        <f t="shared" si="73"/>
        <v>0</v>
      </c>
      <c r="AA238" s="365">
        <f t="shared" si="73"/>
        <v>0</v>
      </c>
      <c r="AB238" s="365">
        <f t="shared" si="73"/>
        <v>0</v>
      </c>
      <c r="AC238" s="365">
        <f t="shared" si="73"/>
        <v>0</v>
      </c>
      <c r="AD238" s="365">
        <f t="shared" si="73"/>
        <v>0</v>
      </c>
      <c r="AE238" s="365">
        <f t="shared" si="73"/>
        <v>0</v>
      </c>
      <c r="AF238" s="2"/>
      <c r="AG238" s="2"/>
      <c r="AH238" s="2"/>
      <c r="AI238" s="2"/>
    </row>
    <row r="239" spans="1:35" s="2" customFormat="1" outlineLevel="1" x14ac:dyDescent="0.3">
      <c r="C239" s="355" t="s">
        <v>23</v>
      </c>
      <c r="D239" s="2" t="str">
        <f>CONCATENATE(C239,"_Revenue")</f>
        <v>D_Revenue</v>
      </c>
      <c r="H239" s="2" t="s">
        <v>605</v>
      </c>
      <c r="K239" s="365" cm="1">
        <f t="array" aca="1" ref="K239" ca="1">INDEX(INDIRECT($D239),,MATCH(K237,Cashflow_A!$K$1:$AE$1,0))*K238</f>
        <v>0</v>
      </c>
      <c r="L239" s="365" cm="1">
        <f t="array" aca="1" ref="L239" ca="1">INDEX(INDIRECT($D239),,MATCH(L237,Cashflow_A!$K$1:$AE$1,0))*L238</f>
        <v>0</v>
      </c>
      <c r="M239" s="365" cm="1">
        <f t="array" aca="1" ref="M239" ca="1">INDEX(INDIRECT($D239),,MATCH(M237,Cashflow_A!$K$1:$AE$1,0))*M238</f>
        <v>0</v>
      </c>
      <c r="N239" s="365" cm="1">
        <f t="array" aca="1" ref="N239" ca="1">INDEX(INDIRECT($D239),,MATCH(N237,Cashflow_A!$K$1:$AE$1,0))*N238</f>
        <v>0</v>
      </c>
      <c r="O239" s="365" cm="1">
        <f t="array" aca="1" ref="O239" ca="1">INDEX(INDIRECT($D239),,MATCH(O237,Cashflow_A!$K$1:$AE$1,0))*O238</f>
        <v>0</v>
      </c>
      <c r="P239" s="365" cm="1">
        <f t="array" aca="1" ref="P239" ca="1">INDEX(INDIRECT($D239),,MATCH(P237,Cashflow_A!$K$1:$AE$1,0))*P238</f>
        <v>0</v>
      </c>
      <c r="Q239" s="365" cm="1">
        <f t="array" aca="1" ref="Q239" ca="1">INDEX(INDIRECT($D239),,MATCH(Q237,Cashflow_A!$K$1:$AE$1,0))*Q238</f>
        <v>0</v>
      </c>
      <c r="R239" s="365" cm="1">
        <f t="array" aca="1" ref="R239" ca="1">INDEX(INDIRECT($D239),,MATCH(R237,Cashflow_A!$K$1:$AE$1,0))*R238</f>
        <v>0</v>
      </c>
      <c r="S239" s="365" cm="1">
        <f t="array" aca="1" ref="S239" ca="1">INDEX(INDIRECT($D239),,MATCH(S237,Cashflow_A!$K$1:$AE$1,0))*S238</f>
        <v>0</v>
      </c>
      <c r="T239" s="365" cm="1">
        <f t="array" aca="1" ref="T239" ca="1">INDEX(INDIRECT($D239),,MATCH(T237,Cashflow_A!$K$1:$AE$1,0))*T238</f>
        <v>0</v>
      </c>
      <c r="U239" s="365" cm="1">
        <f t="array" aca="1" ref="U239" ca="1">INDEX(INDIRECT($D239),,MATCH(U237,Cashflow_A!$K$1:$AE$1,0))*U238</f>
        <v>0</v>
      </c>
      <c r="V239" s="365" cm="1">
        <f t="array" aca="1" ref="V239" ca="1">INDEX(INDIRECT($D239),,MATCH(V237,Cashflow_A!$K$1:$AE$1,0))*V238</f>
        <v>0</v>
      </c>
      <c r="W239" s="365" cm="1">
        <f t="array" aca="1" ref="W239" ca="1">INDEX(INDIRECT($D239),,MATCH(W237,Cashflow_A!$K$1:$AE$1,0))*W238</f>
        <v>0</v>
      </c>
      <c r="X239" s="365" cm="1">
        <f t="array" aca="1" ref="X239" ca="1">INDEX(INDIRECT($D239),,MATCH(X237,Cashflow_A!$K$1:$AE$1,0))*X238</f>
        <v>0</v>
      </c>
      <c r="Y239" s="365" cm="1">
        <f t="array" aca="1" ref="Y239" ca="1">INDEX(INDIRECT($D239),,MATCH(Y237,Cashflow_A!$K$1:$AE$1,0))*Y238</f>
        <v>0</v>
      </c>
      <c r="Z239" s="365" cm="1">
        <f t="array" aca="1" ref="Z239" ca="1">INDEX(INDIRECT($D239),,MATCH(Z237,Cashflow_A!$K$1:$AE$1,0))*Z238</f>
        <v>0</v>
      </c>
      <c r="AA239" s="365" cm="1">
        <f t="array" aca="1" ref="AA239" ca="1">INDEX(INDIRECT($D239),,MATCH(AA237,Cashflow_A!$K$1:$AE$1,0))*AA238</f>
        <v>0</v>
      </c>
      <c r="AB239" s="365" cm="1">
        <f t="array" aca="1" ref="AB239" ca="1">INDEX(INDIRECT($D239),,MATCH(AB237,Cashflow_A!$K$1:$AE$1,0))*AB238</f>
        <v>0</v>
      </c>
      <c r="AC239" s="365" cm="1">
        <f t="array" aca="1" ref="AC239" ca="1">INDEX(INDIRECT($D239),,MATCH(AC237,Cashflow_A!$K$1:$AE$1,0))*AC238</f>
        <v>0</v>
      </c>
      <c r="AD239" s="365" cm="1">
        <f t="array" aca="1" ref="AD239" ca="1">INDEX(INDIRECT($D239),,MATCH(AD237,Cashflow_A!$K$1:$AE$1,0))*AD238</f>
        <v>0</v>
      </c>
      <c r="AE239" s="365" cm="1">
        <f t="array" aca="1" ref="AE239" ca="1">INDEX(INDIRECT($D239),,MATCH(AE237,Cashflow_A!$K$1:$AE$1,0))*AE238</f>
        <v>0</v>
      </c>
    </row>
    <row r="240" spans="1:35" s="2" customFormat="1" outlineLevel="1" x14ac:dyDescent="0.3">
      <c r="C240" s="355" t="s">
        <v>23</v>
      </c>
      <c r="D240" s="2" t="str">
        <f>CONCATENATE(C240,"_Cost")</f>
        <v>D_Cost</v>
      </c>
      <c r="H240" s="2" t="s">
        <v>606</v>
      </c>
      <c r="K240" s="365" cm="1">
        <f t="array" aca="1" ref="K240" ca="1">INDEX(INDIRECT($D240),,MATCH(K237,Cashflow_A!$K$1:$AE$1,0))*K238</f>
        <v>0</v>
      </c>
      <c r="L240" s="365" cm="1">
        <f t="array" aca="1" ref="L240" ca="1">INDEX(INDIRECT($D240),,MATCH(L237,Cashflow_A!$K$1:$AE$1,0))*L238</f>
        <v>0</v>
      </c>
      <c r="M240" s="365" cm="1">
        <f t="array" aca="1" ref="M240" ca="1">INDEX(INDIRECT($D240),,MATCH(M237,Cashflow_A!$K$1:$AE$1,0))*M238</f>
        <v>0</v>
      </c>
      <c r="N240" s="365" cm="1">
        <f t="array" aca="1" ref="N240" ca="1">INDEX(INDIRECT($D240),,MATCH(N237,Cashflow_A!$K$1:$AE$1,0))*N238</f>
        <v>0</v>
      </c>
      <c r="O240" s="365" cm="1">
        <f t="array" aca="1" ref="O240" ca="1">INDEX(INDIRECT($D240),,MATCH(O237,Cashflow_A!$K$1:$AE$1,0))*O238</f>
        <v>0</v>
      </c>
      <c r="P240" s="365" cm="1">
        <f t="array" aca="1" ref="P240" ca="1">INDEX(INDIRECT($D240),,MATCH(P237,Cashflow_A!$K$1:$AE$1,0))*P238</f>
        <v>0</v>
      </c>
      <c r="Q240" s="365" cm="1">
        <f t="array" aca="1" ref="Q240" ca="1">INDEX(INDIRECT($D240),,MATCH(Q237,Cashflow_A!$K$1:$AE$1,0))*Q238</f>
        <v>0</v>
      </c>
      <c r="R240" s="365" cm="1">
        <f t="array" aca="1" ref="R240" ca="1">INDEX(INDIRECT($D240),,MATCH(R237,Cashflow_A!$K$1:$AE$1,0))*R238</f>
        <v>0</v>
      </c>
      <c r="S240" s="365" cm="1">
        <f t="array" aca="1" ref="S240" ca="1">INDEX(INDIRECT($D240),,MATCH(S237,Cashflow_A!$K$1:$AE$1,0))*S238</f>
        <v>0</v>
      </c>
      <c r="T240" s="365" cm="1">
        <f t="array" aca="1" ref="T240" ca="1">INDEX(INDIRECT($D240),,MATCH(T237,Cashflow_A!$K$1:$AE$1,0))*T238</f>
        <v>0</v>
      </c>
      <c r="U240" s="365" cm="1">
        <f t="array" aca="1" ref="U240" ca="1">INDEX(INDIRECT($D240),,MATCH(U237,Cashflow_A!$K$1:$AE$1,0))*U238</f>
        <v>0</v>
      </c>
      <c r="V240" s="365" cm="1">
        <f t="array" aca="1" ref="V240" ca="1">INDEX(INDIRECT($D240),,MATCH(V237,Cashflow_A!$K$1:$AE$1,0))*V238</f>
        <v>0</v>
      </c>
      <c r="W240" s="365" cm="1">
        <f t="array" aca="1" ref="W240" ca="1">INDEX(INDIRECT($D240),,MATCH(W237,Cashflow_A!$K$1:$AE$1,0))*W238</f>
        <v>0</v>
      </c>
      <c r="X240" s="365" cm="1">
        <f t="array" aca="1" ref="X240" ca="1">INDEX(INDIRECT($D240),,MATCH(X237,Cashflow_A!$K$1:$AE$1,0))*X238</f>
        <v>0</v>
      </c>
      <c r="Y240" s="365" cm="1">
        <f t="array" aca="1" ref="Y240" ca="1">INDEX(INDIRECT($D240),,MATCH(Y237,Cashflow_A!$K$1:$AE$1,0))*Y238</f>
        <v>0</v>
      </c>
      <c r="Z240" s="365" cm="1">
        <f t="array" aca="1" ref="Z240" ca="1">INDEX(INDIRECT($D240),,MATCH(Z237,Cashflow_A!$K$1:$AE$1,0))*Z238</f>
        <v>0</v>
      </c>
      <c r="AA240" s="365" cm="1">
        <f t="array" aca="1" ref="AA240" ca="1">INDEX(INDIRECT($D240),,MATCH(AA237,Cashflow_A!$K$1:$AE$1,0))*AA238</f>
        <v>0</v>
      </c>
      <c r="AB240" s="365" cm="1">
        <f t="array" aca="1" ref="AB240" ca="1">INDEX(INDIRECT($D240),,MATCH(AB237,Cashflow_A!$K$1:$AE$1,0))*AB238</f>
        <v>0</v>
      </c>
      <c r="AC240" s="365" cm="1">
        <f t="array" aca="1" ref="AC240" ca="1">INDEX(INDIRECT($D240),,MATCH(AC237,Cashflow_A!$K$1:$AE$1,0))*AC238</f>
        <v>0</v>
      </c>
      <c r="AD240" s="365" cm="1">
        <f t="array" aca="1" ref="AD240" ca="1">INDEX(INDIRECT($D240),,MATCH(AD237,Cashflow_A!$K$1:$AE$1,0))*AD238</f>
        <v>0</v>
      </c>
      <c r="AE240" s="365" cm="1">
        <f t="array" aca="1" ref="AE240" ca="1">INDEX(INDIRECT($D240),,MATCH(AE237,Cashflow_A!$K$1:$AE$1,0))*AE238</f>
        <v>0</v>
      </c>
    </row>
    <row r="241" spans="1:35" s="2" customFormat="1" outlineLevel="1" x14ac:dyDescent="0.3">
      <c r="C241" s="355" t="s">
        <v>23</v>
      </c>
      <c r="D241" s="2" t="str">
        <f>CONCATENATE(C241,"_Net_Revenue")</f>
        <v>D_Net_Revenue</v>
      </c>
      <c r="H241" s="2" t="s">
        <v>607</v>
      </c>
      <c r="K241" s="365" cm="1">
        <f t="array" aca="1" ref="K241" ca="1">INDEX(INDIRECT($D241),,MATCH(K237,Cashflow_A!$K$1:$AE$1,0))*K238</f>
        <v>0</v>
      </c>
      <c r="L241" s="365" cm="1">
        <f t="array" aca="1" ref="L241" ca="1">INDEX(INDIRECT($D241),,MATCH(L237,Cashflow_A!$K$1:$AE$1,0))*L238</f>
        <v>0</v>
      </c>
      <c r="M241" s="365" cm="1">
        <f t="array" aca="1" ref="M241" ca="1">INDEX(INDIRECT($D241),,MATCH(M237,Cashflow_A!$K$1:$AE$1,0))*M238</f>
        <v>0</v>
      </c>
      <c r="N241" s="365" cm="1">
        <f t="array" aca="1" ref="N241" ca="1">INDEX(INDIRECT($D241),,MATCH(N237,Cashflow_A!$K$1:$AE$1,0))*N238</f>
        <v>0</v>
      </c>
      <c r="O241" s="365" cm="1">
        <f t="array" aca="1" ref="O241" ca="1">INDEX(INDIRECT($D241),,MATCH(O237,Cashflow_A!$K$1:$AE$1,0))*O238</f>
        <v>0</v>
      </c>
      <c r="P241" s="365" cm="1">
        <f t="array" aca="1" ref="P241" ca="1">INDEX(INDIRECT($D241),,MATCH(P237,Cashflow_A!$K$1:$AE$1,0))*P238</f>
        <v>0</v>
      </c>
      <c r="Q241" s="365" cm="1">
        <f t="array" aca="1" ref="Q241" ca="1">INDEX(INDIRECT($D241),,MATCH(Q237,Cashflow_A!$K$1:$AE$1,0))*Q238</f>
        <v>0</v>
      </c>
      <c r="R241" s="365" cm="1">
        <f t="array" aca="1" ref="R241" ca="1">INDEX(INDIRECT($D241),,MATCH(R237,Cashflow_A!$K$1:$AE$1,0))*R238</f>
        <v>0</v>
      </c>
      <c r="S241" s="365" cm="1">
        <f t="array" aca="1" ref="S241" ca="1">INDEX(INDIRECT($D241),,MATCH(S237,Cashflow_A!$K$1:$AE$1,0))*S238</f>
        <v>0</v>
      </c>
      <c r="T241" s="365" cm="1">
        <f t="array" aca="1" ref="T241" ca="1">INDEX(INDIRECT($D241),,MATCH(T237,Cashflow_A!$K$1:$AE$1,0))*T238</f>
        <v>0</v>
      </c>
      <c r="U241" s="365" cm="1">
        <f t="array" aca="1" ref="U241" ca="1">INDEX(INDIRECT($D241),,MATCH(U237,Cashflow_A!$K$1:$AE$1,0))*U238</f>
        <v>0</v>
      </c>
      <c r="V241" s="365" cm="1">
        <f t="array" aca="1" ref="V241" ca="1">INDEX(INDIRECT($D241),,MATCH(V237,Cashflow_A!$K$1:$AE$1,0))*V238</f>
        <v>0</v>
      </c>
      <c r="W241" s="365" cm="1">
        <f t="array" aca="1" ref="W241" ca="1">INDEX(INDIRECT($D241),,MATCH(W237,Cashflow_A!$K$1:$AE$1,0))*W238</f>
        <v>0</v>
      </c>
      <c r="X241" s="365" cm="1">
        <f t="array" aca="1" ref="X241" ca="1">INDEX(INDIRECT($D241),,MATCH(X237,Cashflow_A!$K$1:$AE$1,0))*X238</f>
        <v>0</v>
      </c>
      <c r="Y241" s="365" cm="1">
        <f t="array" aca="1" ref="Y241" ca="1">INDEX(INDIRECT($D241),,MATCH(Y237,Cashflow_A!$K$1:$AE$1,0))*Y238</f>
        <v>0</v>
      </c>
      <c r="Z241" s="365" cm="1">
        <f t="array" aca="1" ref="Z241" ca="1">INDEX(INDIRECT($D241),,MATCH(Z237,Cashflow_A!$K$1:$AE$1,0))*Z238</f>
        <v>0</v>
      </c>
      <c r="AA241" s="365" cm="1">
        <f t="array" aca="1" ref="AA241" ca="1">INDEX(INDIRECT($D241),,MATCH(AA237,Cashflow_A!$K$1:$AE$1,0))*AA238</f>
        <v>0</v>
      </c>
      <c r="AB241" s="365" cm="1">
        <f t="array" aca="1" ref="AB241" ca="1">INDEX(INDIRECT($D241),,MATCH(AB237,Cashflow_A!$K$1:$AE$1,0))*AB238</f>
        <v>0</v>
      </c>
      <c r="AC241" s="365" cm="1">
        <f t="array" aca="1" ref="AC241" ca="1">INDEX(INDIRECT($D241),,MATCH(AC237,Cashflow_A!$K$1:$AE$1,0))*AC238</f>
        <v>0</v>
      </c>
      <c r="AD241" s="365" cm="1">
        <f t="array" aca="1" ref="AD241" ca="1">INDEX(INDIRECT($D241),,MATCH(AD237,Cashflow_A!$K$1:$AE$1,0))*AD238</f>
        <v>0</v>
      </c>
      <c r="AE241" s="365" cm="1">
        <f t="array" aca="1" ref="AE241" ca="1">INDEX(INDIRECT($D241),,MATCH(AE237,Cashflow_A!$K$1:$AE$1,0))*AE238</f>
        <v>0</v>
      </c>
    </row>
    <row r="242" spans="1:35" s="2" customFormat="1" outlineLevel="1" x14ac:dyDescent="0.3">
      <c r="C242" s="355"/>
      <c r="K242" s="352"/>
    </row>
    <row r="243" spans="1:35" s="2" customFormat="1" outlineLevel="1" x14ac:dyDescent="0.3">
      <c r="C243" s="355"/>
      <c r="K243" s="352"/>
    </row>
    <row r="244" spans="1:35" s="2" customFormat="1" x14ac:dyDescent="0.3">
      <c r="C244" s="355"/>
      <c r="K244" s="352"/>
    </row>
    <row r="245" spans="1:35" s="2" customFormat="1" x14ac:dyDescent="0.3">
      <c r="C245" s="355"/>
      <c r="K245" s="352"/>
    </row>
    <row r="246" spans="1:35" s="2" customFormat="1" ht="16.5" thickBot="1" x14ac:dyDescent="0.25">
      <c r="C246" s="355" t="s">
        <v>24</v>
      </c>
      <c r="D246" s="53" t="str">
        <f>VLOOKUP(C246,Data!$A$9:$B$632,2,FALSE)</f>
        <v>Sustainable natural forest mgmt</v>
      </c>
      <c r="K246" s="352"/>
    </row>
    <row r="247" spans="1:35" s="12" customFormat="1" ht="17.25" outlineLevel="1" thickTop="1" x14ac:dyDescent="0.3">
      <c r="A247" s="2"/>
      <c r="B247" s="2"/>
      <c r="C247" s="355"/>
      <c r="D247" s="2"/>
      <c r="E247"/>
      <c r="F247"/>
      <c r="G247"/>
      <c r="H247"/>
      <c r="I247"/>
      <c r="J247"/>
      <c r="K247" s="364"/>
      <c r="L247"/>
      <c r="M247"/>
      <c r="N247"/>
      <c r="O247"/>
      <c r="P247"/>
      <c r="Q247"/>
      <c r="R247"/>
      <c r="S247"/>
      <c r="T247"/>
      <c r="U247"/>
      <c r="V247"/>
      <c r="W247"/>
      <c r="X247"/>
      <c r="Y247"/>
      <c r="Z247"/>
      <c r="AA247"/>
      <c r="AB247"/>
      <c r="AC247"/>
      <c r="AD247"/>
      <c r="AE247"/>
      <c r="AF247" s="2"/>
      <c r="AG247" s="2"/>
      <c r="AH247" s="2"/>
      <c r="AI247" s="2"/>
    </row>
    <row r="248" spans="1:35" s="12" customFormat="1" ht="16.5" outlineLevel="1" x14ac:dyDescent="0.3">
      <c r="A248" s="2"/>
      <c r="B248" s="2"/>
      <c r="C248" s="355"/>
      <c r="D248" s="2" t="s">
        <v>602</v>
      </c>
      <c r="E248" s="356" t="s">
        <v>603</v>
      </c>
      <c r="F248" s="357">
        <v>0</v>
      </c>
      <c r="G248" s="2"/>
      <c r="I248" s="2"/>
      <c r="J248" s="2"/>
      <c r="K248" s="365">
        <f>IF(K$1&gt;=$F248,K$1-$F248,0)</f>
        <v>0</v>
      </c>
      <c r="L248" s="365">
        <f>IF(L$1&gt;=$F248,L$1-$F248,0)</f>
        <v>1</v>
      </c>
      <c r="M248" s="365">
        <f t="shared" ref="M248:AE248" si="74">IF(M$1&gt;=$F248,M$1-$F248,0)</f>
        <v>2</v>
      </c>
      <c r="N248" s="365">
        <f t="shared" si="74"/>
        <v>3</v>
      </c>
      <c r="O248" s="365">
        <f t="shared" si="74"/>
        <v>4</v>
      </c>
      <c r="P248" s="365">
        <f t="shared" si="74"/>
        <v>5</v>
      </c>
      <c r="Q248" s="365">
        <f t="shared" si="74"/>
        <v>6</v>
      </c>
      <c r="R248" s="365">
        <f t="shared" si="74"/>
        <v>7</v>
      </c>
      <c r="S248" s="365">
        <f t="shared" si="74"/>
        <v>8</v>
      </c>
      <c r="T248" s="365">
        <f t="shared" si="74"/>
        <v>9</v>
      </c>
      <c r="U248" s="365">
        <f t="shared" si="74"/>
        <v>10</v>
      </c>
      <c r="V248" s="365">
        <f t="shared" si="74"/>
        <v>11</v>
      </c>
      <c r="W248" s="365">
        <f t="shared" si="74"/>
        <v>12</v>
      </c>
      <c r="X248" s="365">
        <f t="shared" si="74"/>
        <v>13</v>
      </c>
      <c r="Y248" s="365">
        <f t="shared" si="74"/>
        <v>14</v>
      </c>
      <c r="Z248" s="365">
        <f t="shared" si="74"/>
        <v>15</v>
      </c>
      <c r="AA248" s="365">
        <f t="shared" si="74"/>
        <v>16</v>
      </c>
      <c r="AB248" s="365">
        <f t="shared" si="74"/>
        <v>17</v>
      </c>
      <c r="AC248" s="365">
        <f t="shared" si="74"/>
        <v>18</v>
      </c>
      <c r="AD248" s="365">
        <f t="shared" si="74"/>
        <v>19</v>
      </c>
      <c r="AE248" s="365">
        <f t="shared" si="74"/>
        <v>20</v>
      </c>
      <c r="AF248" s="2"/>
      <c r="AG248" s="2"/>
      <c r="AH248" s="2"/>
      <c r="AI248" s="2"/>
    </row>
    <row r="249" spans="1:35" s="12" customFormat="1" ht="16.5" outlineLevel="1" x14ac:dyDescent="0.3">
      <c r="A249" s="2"/>
      <c r="B249" s="2"/>
      <c r="C249" s="355" t="s">
        <v>24</v>
      </c>
      <c r="D249" s="2" t="str">
        <f>CONCATENATE("Hectares year ",F248)</f>
        <v>Hectares year 0</v>
      </c>
      <c r="E249" s="356" t="s">
        <v>604</v>
      </c>
      <c r="F249" s="357">
        <f>SUMIFS(Baseline_Hectare!$G$12:$G$564,Baseline_Hectare!$C$12:$C$564,C249,Baseline_Hectare!$E$12:$E$564,D249)</f>
        <v>0</v>
      </c>
      <c r="G249" s="2"/>
      <c r="I249" s="2"/>
      <c r="J249" s="2"/>
      <c r="K249" s="365">
        <f>IF(K$1&gt;=$F248,$F249,0)</f>
        <v>0</v>
      </c>
      <c r="L249" s="365">
        <f t="shared" ref="L249:AE249" si="75">IF(L$1&gt;=$F248,$F249,0)</f>
        <v>0</v>
      </c>
      <c r="M249" s="365">
        <f t="shared" si="75"/>
        <v>0</v>
      </c>
      <c r="N249" s="365">
        <f t="shared" si="75"/>
        <v>0</v>
      </c>
      <c r="O249" s="365">
        <f t="shared" si="75"/>
        <v>0</v>
      </c>
      <c r="P249" s="365">
        <f t="shared" si="75"/>
        <v>0</v>
      </c>
      <c r="Q249" s="365">
        <f t="shared" si="75"/>
        <v>0</v>
      </c>
      <c r="R249" s="365">
        <f t="shared" si="75"/>
        <v>0</v>
      </c>
      <c r="S249" s="365">
        <f t="shared" si="75"/>
        <v>0</v>
      </c>
      <c r="T249" s="365">
        <f t="shared" si="75"/>
        <v>0</v>
      </c>
      <c r="U249" s="365">
        <f t="shared" si="75"/>
        <v>0</v>
      </c>
      <c r="V249" s="365">
        <f t="shared" si="75"/>
        <v>0</v>
      </c>
      <c r="W249" s="365">
        <f t="shared" si="75"/>
        <v>0</v>
      </c>
      <c r="X249" s="365">
        <f t="shared" si="75"/>
        <v>0</v>
      </c>
      <c r="Y249" s="365">
        <f t="shared" si="75"/>
        <v>0</v>
      </c>
      <c r="Z249" s="365">
        <f t="shared" si="75"/>
        <v>0</v>
      </c>
      <c r="AA249" s="365">
        <f t="shared" si="75"/>
        <v>0</v>
      </c>
      <c r="AB249" s="365">
        <f t="shared" si="75"/>
        <v>0</v>
      </c>
      <c r="AC249" s="365">
        <f t="shared" si="75"/>
        <v>0</v>
      </c>
      <c r="AD249" s="365">
        <f t="shared" si="75"/>
        <v>0</v>
      </c>
      <c r="AE249" s="365">
        <f t="shared" si="75"/>
        <v>0</v>
      </c>
      <c r="AF249" s="2"/>
      <c r="AG249" s="2"/>
      <c r="AH249" s="2"/>
      <c r="AI249" s="2"/>
    </row>
    <row r="250" spans="1:35" s="2" customFormat="1" outlineLevel="1" x14ac:dyDescent="0.3">
      <c r="C250" s="355" t="s">
        <v>24</v>
      </c>
      <c r="D250" s="2" t="str">
        <f>CONCATENATE(C250,"_Revenue")</f>
        <v>E_Revenue</v>
      </c>
      <c r="H250" s="2" t="s">
        <v>605</v>
      </c>
      <c r="K250" s="365" cm="1">
        <f t="array" aca="1" ref="K250" ca="1">INDEX(INDIRECT($D250),,MATCH(K248,Cashflow_A!$K$1:$AE$1,0))*K249</f>
        <v>0</v>
      </c>
      <c r="L250" s="365" cm="1">
        <f t="array" aca="1" ref="L250" ca="1">INDEX(INDIRECT($D250),,MATCH(L248,Cashflow_A!$K$1:$AE$1,0))*L249</f>
        <v>0</v>
      </c>
      <c r="M250" s="365" cm="1">
        <f t="array" aca="1" ref="M250" ca="1">INDEX(INDIRECT($D250),,MATCH(M248,Cashflow_A!$K$1:$AE$1,0))*M249</f>
        <v>0</v>
      </c>
      <c r="N250" s="365" cm="1">
        <f t="array" aca="1" ref="N250" ca="1">INDEX(INDIRECT($D250),,MATCH(N248,Cashflow_A!$K$1:$AE$1,0))*N249</f>
        <v>0</v>
      </c>
      <c r="O250" s="365" cm="1">
        <f t="array" aca="1" ref="O250" ca="1">INDEX(INDIRECT($D250),,MATCH(O248,Cashflow_A!$K$1:$AE$1,0))*O249</f>
        <v>0</v>
      </c>
      <c r="P250" s="365" cm="1">
        <f t="array" aca="1" ref="P250" ca="1">INDEX(INDIRECT($D250),,MATCH(P248,Cashflow_A!$K$1:$AE$1,0))*P249</f>
        <v>0</v>
      </c>
      <c r="Q250" s="365" cm="1">
        <f t="array" aca="1" ref="Q250" ca="1">INDEX(INDIRECT($D250),,MATCH(Q248,Cashflow_A!$K$1:$AE$1,0))*Q249</f>
        <v>0</v>
      </c>
      <c r="R250" s="365" cm="1">
        <f t="array" aca="1" ref="R250" ca="1">INDEX(INDIRECT($D250),,MATCH(R248,Cashflow_A!$K$1:$AE$1,0))*R249</f>
        <v>0</v>
      </c>
      <c r="S250" s="365" cm="1">
        <f t="array" aca="1" ref="S250" ca="1">INDEX(INDIRECT($D250),,MATCH(S248,Cashflow_A!$K$1:$AE$1,0))*S249</f>
        <v>0</v>
      </c>
      <c r="T250" s="365" cm="1">
        <f t="array" aca="1" ref="T250" ca="1">INDEX(INDIRECT($D250),,MATCH(T248,Cashflow_A!$K$1:$AE$1,0))*T249</f>
        <v>0</v>
      </c>
      <c r="U250" s="365" cm="1">
        <f t="array" aca="1" ref="U250" ca="1">INDEX(INDIRECT($D250),,MATCH(U248,Cashflow_A!$K$1:$AE$1,0))*U249</f>
        <v>0</v>
      </c>
      <c r="V250" s="365" cm="1">
        <f t="array" aca="1" ref="V250" ca="1">INDEX(INDIRECT($D250),,MATCH(V248,Cashflow_A!$K$1:$AE$1,0))*V249</f>
        <v>0</v>
      </c>
      <c r="W250" s="365" cm="1">
        <f t="array" aca="1" ref="W250" ca="1">INDEX(INDIRECT($D250),,MATCH(W248,Cashflow_A!$K$1:$AE$1,0))*W249</f>
        <v>0</v>
      </c>
      <c r="X250" s="365" cm="1">
        <f t="array" aca="1" ref="X250" ca="1">INDEX(INDIRECT($D250),,MATCH(X248,Cashflow_A!$K$1:$AE$1,0))*X249</f>
        <v>0</v>
      </c>
      <c r="Y250" s="365" cm="1">
        <f t="array" aca="1" ref="Y250" ca="1">INDEX(INDIRECT($D250),,MATCH(Y248,Cashflow_A!$K$1:$AE$1,0))*Y249</f>
        <v>0</v>
      </c>
      <c r="Z250" s="365" cm="1">
        <f t="array" aca="1" ref="Z250" ca="1">INDEX(INDIRECT($D250),,MATCH(Z248,Cashflow_A!$K$1:$AE$1,0))*Z249</f>
        <v>0</v>
      </c>
      <c r="AA250" s="365" cm="1">
        <f t="array" aca="1" ref="AA250" ca="1">INDEX(INDIRECT($D250),,MATCH(AA248,Cashflow_A!$K$1:$AE$1,0))*AA249</f>
        <v>0</v>
      </c>
      <c r="AB250" s="365" cm="1">
        <f t="array" aca="1" ref="AB250" ca="1">INDEX(INDIRECT($D250),,MATCH(AB248,Cashflow_A!$K$1:$AE$1,0))*AB249</f>
        <v>0</v>
      </c>
      <c r="AC250" s="365" cm="1">
        <f t="array" aca="1" ref="AC250" ca="1">INDEX(INDIRECT($D250),,MATCH(AC248,Cashflow_A!$K$1:$AE$1,0))*AC249</f>
        <v>0</v>
      </c>
      <c r="AD250" s="365" cm="1">
        <f t="array" aca="1" ref="AD250" ca="1">INDEX(INDIRECT($D250),,MATCH(AD248,Cashflow_A!$K$1:$AE$1,0))*AD249</f>
        <v>0</v>
      </c>
      <c r="AE250" s="365" cm="1">
        <f t="array" aca="1" ref="AE250" ca="1">INDEX(INDIRECT($D250),,MATCH(AE248,Cashflow_A!$K$1:$AE$1,0))*AE249</f>
        <v>0</v>
      </c>
    </row>
    <row r="251" spans="1:35" s="2" customFormat="1" outlineLevel="1" x14ac:dyDescent="0.3">
      <c r="C251" s="355" t="s">
        <v>24</v>
      </c>
      <c r="D251" s="2" t="str">
        <f>CONCATENATE(C251,"_Cost")</f>
        <v>E_Cost</v>
      </c>
      <c r="H251" s="2" t="s">
        <v>606</v>
      </c>
      <c r="K251" s="365" cm="1">
        <f t="array" aca="1" ref="K251" ca="1">INDEX(INDIRECT($D251),,MATCH(K248,Cashflow_A!$K$1:$AE$1,0))*K249</f>
        <v>0</v>
      </c>
      <c r="L251" s="365" cm="1">
        <f t="array" aca="1" ref="L251" ca="1">INDEX(INDIRECT($D251),,MATCH(L248,Cashflow_A!$K$1:$AE$1,0))*L249</f>
        <v>0</v>
      </c>
      <c r="M251" s="365" cm="1">
        <f t="array" aca="1" ref="M251" ca="1">INDEX(INDIRECT($D251),,MATCH(M248,Cashflow_A!$K$1:$AE$1,0))*M249</f>
        <v>0</v>
      </c>
      <c r="N251" s="365" cm="1">
        <f t="array" aca="1" ref="N251" ca="1">INDEX(INDIRECT($D251),,MATCH(N248,Cashflow_A!$K$1:$AE$1,0))*N249</f>
        <v>0</v>
      </c>
      <c r="O251" s="365" cm="1">
        <f t="array" aca="1" ref="O251" ca="1">INDEX(INDIRECT($D251),,MATCH(O248,Cashflow_A!$K$1:$AE$1,0))*O249</f>
        <v>0</v>
      </c>
      <c r="P251" s="365" cm="1">
        <f t="array" aca="1" ref="P251" ca="1">INDEX(INDIRECT($D251),,MATCH(P248,Cashflow_A!$K$1:$AE$1,0))*P249</f>
        <v>0</v>
      </c>
      <c r="Q251" s="365" cm="1">
        <f t="array" aca="1" ref="Q251" ca="1">INDEX(INDIRECT($D251),,MATCH(Q248,Cashflow_A!$K$1:$AE$1,0))*Q249</f>
        <v>0</v>
      </c>
      <c r="R251" s="365" cm="1">
        <f t="array" aca="1" ref="R251" ca="1">INDEX(INDIRECT($D251),,MATCH(R248,Cashflow_A!$K$1:$AE$1,0))*R249</f>
        <v>0</v>
      </c>
      <c r="S251" s="365" cm="1">
        <f t="array" aca="1" ref="S251" ca="1">INDEX(INDIRECT($D251),,MATCH(S248,Cashflow_A!$K$1:$AE$1,0))*S249</f>
        <v>0</v>
      </c>
      <c r="T251" s="365" cm="1">
        <f t="array" aca="1" ref="T251" ca="1">INDEX(INDIRECT($D251),,MATCH(T248,Cashflow_A!$K$1:$AE$1,0))*T249</f>
        <v>0</v>
      </c>
      <c r="U251" s="365" cm="1">
        <f t="array" aca="1" ref="U251" ca="1">INDEX(INDIRECT($D251),,MATCH(U248,Cashflow_A!$K$1:$AE$1,0))*U249</f>
        <v>0</v>
      </c>
      <c r="V251" s="365" cm="1">
        <f t="array" aca="1" ref="V251" ca="1">INDEX(INDIRECT($D251),,MATCH(V248,Cashflow_A!$K$1:$AE$1,0))*V249</f>
        <v>0</v>
      </c>
      <c r="W251" s="365" cm="1">
        <f t="array" aca="1" ref="W251" ca="1">INDEX(INDIRECT($D251),,MATCH(W248,Cashflow_A!$K$1:$AE$1,0))*W249</f>
        <v>0</v>
      </c>
      <c r="X251" s="365" cm="1">
        <f t="array" aca="1" ref="X251" ca="1">INDEX(INDIRECT($D251),,MATCH(X248,Cashflow_A!$K$1:$AE$1,0))*X249</f>
        <v>0</v>
      </c>
      <c r="Y251" s="365" cm="1">
        <f t="array" aca="1" ref="Y251" ca="1">INDEX(INDIRECT($D251),,MATCH(Y248,Cashflow_A!$K$1:$AE$1,0))*Y249</f>
        <v>0</v>
      </c>
      <c r="Z251" s="365" cm="1">
        <f t="array" aca="1" ref="Z251" ca="1">INDEX(INDIRECT($D251),,MATCH(Z248,Cashflow_A!$K$1:$AE$1,0))*Z249</f>
        <v>0</v>
      </c>
      <c r="AA251" s="365" cm="1">
        <f t="array" aca="1" ref="AA251" ca="1">INDEX(INDIRECT($D251),,MATCH(AA248,Cashflow_A!$K$1:$AE$1,0))*AA249</f>
        <v>0</v>
      </c>
      <c r="AB251" s="365" cm="1">
        <f t="array" aca="1" ref="AB251" ca="1">INDEX(INDIRECT($D251),,MATCH(AB248,Cashflow_A!$K$1:$AE$1,0))*AB249</f>
        <v>0</v>
      </c>
      <c r="AC251" s="365" cm="1">
        <f t="array" aca="1" ref="AC251" ca="1">INDEX(INDIRECT($D251),,MATCH(AC248,Cashflow_A!$K$1:$AE$1,0))*AC249</f>
        <v>0</v>
      </c>
      <c r="AD251" s="365" cm="1">
        <f t="array" aca="1" ref="AD251" ca="1">INDEX(INDIRECT($D251),,MATCH(AD248,Cashflow_A!$K$1:$AE$1,0))*AD249</f>
        <v>0</v>
      </c>
      <c r="AE251" s="365" cm="1">
        <f t="array" aca="1" ref="AE251" ca="1">INDEX(INDIRECT($D251),,MATCH(AE248,Cashflow_A!$K$1:$AE$1,0))*AE249</f>
        <v>0</v>
      </c>
    </row>
    <row r="252" spans="1:35" s="2" customFormat="1" outlineLevel="1" x14ac:dyDescent="0.3">
      <c r="C252" s="355" t="s">
        <v>24</v>
      </c>
      <c r="D252" s="2" t="str">
        <f>CONCATENATE(C252,"_Net_Revenue")</f>
        <v>E_Net_Revenue</v>
      </c>
      <c r="H252" s="2" t="s">
        <v>607</v>
      </c>
      <c r="K252" s="365" cm="1">
        <f t="array" aca="1" ref="K252" ca="1">INDEX(INDIRECT($D252),,MATCH(K248,Cashflow_A!$K$1:$AE$1,0))*K249</f>
        <v>0</v>
      </c>
      <c r="L252" s="365" cm="1">
        <f t="array" aca="1" ref="L252" ca="1">INDEX(INDIRECT($D252),,MATCH(L248,Cashflow_A!$K$1:$AE$1,0))*L249</f>
        <v>0</v>
      </c>
      <c r="M252" s="365" cm="1">
        <f t="array" aca="1" ref="M252" ca="1">INDEX(INDIRECT($D252),,MATCH(M248,Cashflow_A!$K$1:$AE$1,0))*M249</f>
        <v>0</v>
      </c>
      <c r="N252" s="365" cm="1">
        <f t="array" aca="1" ref="N252" ca="1">INDEX(INDIRECT($D252),,MATCH(N248,Cashflow_A!$K$1:$AE$1,0))*N249</f>
        <v>0</v>
      </c>
      <c r="O252" s="365" cm="1">
        <f t="array" aca="1" ref="O252" ca="1">INDEX(INDIRECT($D252),,MATCH(O248,Cashflow_A!$K$1:$AE$1,0))*O249</f>
        <v>0</v>
      </c>
      <c r="P252" s="365" cm="1">
        <f t="array" aca="1" ref="P252" ca="1">INDEX(INDIRECT($D252),,MATCH(P248,Cashflow_A!$K$1:$AE$1,0))*P249</f>
        <v>0</v>
      </c>
      <c r="Q252" s="365" cm="1">
        <f t="array" aca="1" ref="Q252" ca="1">INDEX(INDIRECT($D252),,MATCH(Q248,Cashflow_A!$K$1:$AE$1,0))*Q249</f>
        <v>0</v>
      </c>
      <c r="R252" s="365" cm="1">
        <f t="array" aca="1" ref="R252" ca="1">INDEX(INDIRECT($D252),,MATCH(R248,Cashflow_A!$K$1:$AE$1,0))*R249</f>
        <v>0</v>
      </c>
      <c r="S252" s="365" cm="1">
        <f t="array" aca="1" ref="S252" ca="1">INDEX(INDIRECT($D252),,MATCH(S248,Cashflow_A!$K$1:$AE$1,0))*S249</f>
        <v>0</v>
      </c>
      <c r="T252" s="365" cm="1">
        <f t="array" aca="1" ref="T252" ca="1">INDEX(INDIRECT($D252),,MATCH(T248,Cashflow_A!$K$1:$AE$1,0))*T249</f>
        <v>0</v>
      </c>
      <c r="U252" s="365" cm="1">
        <f t="array" aca="1" ref="U252" ca="1">INDEX(INDIRECT($D252),,MATCH(U248,Cashflow_A!$K$1:$AE$1,0))*U249</f>
        <v>0</v>
      </c>
      <c r="V252" s="365" cm="1">
        <f t="array" aca="1" ref="V252" ca="1">INDEX(INDIRECT($D252),,MATCH(V248,Cashflow_A!$K$1:$AE$1,0))*V249</f>
        <v>0</v>
      </c>
      <c r="W252" s="365" cm="1">
        <f t="array" aca="1" ref="W252" ca="1">INDEX(INDIRECT($D252),,MATCH(W248,Cashflow_A!$K$1:$AE$1,0))*W249</f>
        <v>0</v>
      </c>
      <c r="X252" s="365" cm="1">
        <f t="array" aca="1" ref="X252" ca="1">INDEX(INDIRECT($D252),,MATCH(X248,Cashflow_A!$K$1:$AE$1,0))*X249</f>
        <v>0</v>
      </c>
      <c r="Y252" s="365" cm="1">
        <f t="array" aca="1" ref="Y252" ca="1">INDEX(INDIRECT($D252),,MATCH(Y248,Cashflow_A!$K$1:$AE$1,0))*Y249</f>
        <v>0</v>
      </c>
      <c r="Z252" s="365" cm="1">
        <f t="array" aca="1" ref="Z252" ca="1">INDEX(INDIRECT($D252),,MATCH(Z248,Cashflow_A!$K$1:$AE$1,0))*Z249</f>
        <v>0</v>
      </c>
      <c r="AA252" s="365" cm="1">
        <f t="array" aca="1" ref="AA252" ca="1">INDEX(INDIRECT($D252),,MATCH(AA248,Cashflow_A!$K$1:$AE$1,0))*AA249</f>
        <v>0</v>
      </c>
      <c r="AB252" s="365" cm="1">
        <f t="array" aca="1" ref="AB252" ca="1">INDEX(INDIRECT($D252),,MATCH(AB248,Cashflow_A!$K$1:$AE$1,0))*AB249</f>
        <v>0</v>
      </c>
      <c r="AC252" s="365" cm="1">
        <f t="array" aca="1" ref="AC252" ca="1">INDEX(INDIRECT($D252),,MATCH(AC248,Cashflow_A!$K$1:$AE$1,0))*AC249</f>
        <v>0</v>
      </c>
      <c r="AD252" s="365" cm="1">
        <f t="array" aca="1" ref="AD252" ca="1">INDEX(INDIRECT($D252),,MATCH(AD248,Cashflow_A!$K$1:$AE$1,0))*AD249</f>
        <v>0</v>
      </c>
      <c r="AE252" s="365" cm="1">
        <f t="array" aca="1" ref="AE252" ca="1">INDEX(INDIRECT($D252),,MATCH(AE248,Cashflow_A!$K$1:$AE$1,0))*AE249</f>
        <v>0</v>
      </c>
    </row>
    <row r="253" spans="1:35" s="2" customFormat="1" outlineLevel="1" x14ac:dyDescent="0.3">
      <c r="C253" s="355"/>
      <c r="K253" s="352"/>
    </row>
    <row r="254" spans="1:35" s="12" customFormat="1" ht="16.5" outlineLevel="1" x14ac:dyDescent="0.3">
      <c r="A254" s="2"/>
      <c r="B254" s="2"/>
      <c r="C254" s="355"/>
      <c r="D254" s="2" t="s">
        <v>602</v>
      </c>
      <c r="E254" s="356" t="s">
        <v>603</v>
      </c>
      <c r="F254" s="357">
        <v>1</v>
      </c>
      <c r="G254" s="2"/>
      <c r="I254" s="2"/>
      <c r="J254" s="2"/>
      <c r="K254" s="365">
        <f>IF(K$1&gt;=$F254,K$1-$F254,0)</f>
        <v>0</v>
      </c>
      <c r="L254" s="365">
        <f>IF(L$1&gt;=$F254,L$1-$F254,0)</f>
        <v>0</v>
      </c>
      <c r="M254" s="365">
        <f t="shared" ref="M254:AE254" si="76">IF(M$1&gt;=$F254,M$1-$F254,0)</f>
        <v>1</v>
      </c>
      <c r="N254" s="365">
        <f t="shared" si="76"/>
        <v>2</v>
      </c>
      <c r="O254" s="365">
        <f t="shared" si="76"/>
        <v>3</v>
      </c>
      <c r="P254" s="365">
        <f t="shared" si="76"/>
        <v>4</v>
      </c>
      <c r="Q254" s="365">
        <f t="shared" si="76"/>
        <v>5</v>
      </c>
      <c r="R254" s="365">
        <f t="shared" si="76"/>
        <v>6</v>
      </c>
      <c r="S254" s="365">
        <f t="shared" si="76"/>
        <v>7</v>
      </c>
      <c r="T254" s="365">
        <f t="shared" si="76"/>
        <v>8</v>
      </c>
      <c r="U254" s="365">
        <f t="shared" si="76"/>
        <v>9</v>
      </c>
      <c r="V254" s="365">
        <f t="shared" si="76"/>
        <v>10</v>
      </c>
      <c r="W254" s="365">
        <f t="shared" si="76"/>
        <v>11</v>
      </c>
      <c r="X254" s="365">
        <f t="shared" si="76"/>
        <v>12</v>
      </c>
      <c r="Y254" s="365">
        <f t="shared" si="76"/>
        <v>13</v>
      </c>
      <c r="Z254" s="365">
        <f t="shared" si="76"/>
        <v>14</v>
      </c>
      <c r="AA254" s="365">
        <f t="shared" si="76"/>
        <v>15</v>
      </c>
      <c r="AB254" s="365">
        <f t="shared" si="76"/>
        <v>16</v>
      </c>
      <c r="AC254" s="365">
        <f t="shared" si="76"/>
        <v>17</v>
      </c>
      <c r="AD254" s="365">
        <f t="shared" si="76"/>
        <v>18</v>
      </c>
      <c r="AE254" s="365">
        <f t="shared" si="76"/>
        <v>19</v>
      </c>
      <c r="AF254" s="2"/>
      <c r="AG254" s="2"/>
      <c r="AH254" s="2"/>
      <c r="AI254" s="2"/>
    </row>
    <row r="255" spans="1:35" s="12" customFormat="1" ht="16.5" outlineLevel="1" x14ac:dyDescent="0.3">
      <c r="A255" s="2"/>
      <c r="B255" s="2"/>
      <c r="C255" s="355" t="s">
        <v>24</v>
      </c>
      <c r="D255" s="2" t="str">
        <f>CONCATENATE("Hectares year ",F254)</f>
        <v>Hectares year 1</v>
      </c>
      <c r="E255" s="356" t="s">
        <v>604</v>
      </c>
      <c r="F255" s="357">
        <f>SUMIFS(Baseline_Hectare!$G$12:$G$564,Baseline_Hectare!$C$12:$C$564,C255,Baseline_Hectare!$E$12:$E$564,D255)</f>
        <v>0</v>
      </c>
      <c r="G255" s="2"/>
      <c r="I255" s="2"/>
      <c r="J255" s="2"/>
      <c r="K255" s="365">
        <f>IF(K$1&gt;=$F254,$F255,0)</f>
        <v>0</v>
      </c>
      <c r="L255" s="365">
        <f t="shared" ref="L255:AE255" si="77">IF(L$1&gt;=$F254,$F255,0)</f>
        <v>0</v>
      </c>
      <c r="M255" s="365">
        <f t="shared" si="77"/>
        <v>0</v>
      </c>
      <c r="N255" s="365">
        <f t="shared" si="77"/>
        <v>0</v>
      </c>
      <c r="O255" s="365">
        <f t="shared" si="77"/>
        <v>0</v>
      </c>
      <c r="P255" s="365">
        <f t="shared" si="77"/>
        <v>0</v>
      </c>
      <c r="Q255" s="365">
        <f t="shared" si="77"/>
        <v>0</v>
      </c>
      <c r="R255" s="365">
        <f t="shared" si="77"/>
        <v>0</v>
      </c>
      <c r="S255" s="365">
        <f t="shared" si="77"/>
        <v>0</v>
      </c>
      <c r="T255" s="365">
        <f t="shared" si="77"/>
        <v>0</v>
      </c>
      <c r="U255" s="365">
        <f t="shared" si="77"/>
        <v>0</v>
      </c>
      <c r="V255" s="365">
        <f t="shared" si="77"/>
        <v>0</v>
      </c>
      <c r="W255" s="365">
        <f t="shared" si="77"/>
        <v>0</v>
      </c>
      <c r="X255" s="365">
        <f t="shared" si="77"/>
        <v>0</v>
      </c>
      <c r="Y255" s="365">
        <f t="shared" si="77"/>
        <v>0</v>
      </c>
      <c r="Z255" s="365">
        <f t="shared" si="77"/>
        <v>0</v>
      </c>
      <c r="AA255" s="365">
        <f t="shared" si="77"/>
        <v>0</v>
      </c>
      <c r="AB255" s="365">
        <f t="shared" si="77"/>
        <v>0</v>
      </c>
      <c r="AC255" s="365">
        <f t="shared" si="77"/>
        <v>0</v>
      </c>
      <c r="AD255" s="365">
        <f t="shared" si="77"/>
        <v>0</v>
      </c>
      <c r="AE255" s="365">
        <f t="shared" si="77"/>
        <v>0</v>
      </c>
      <c r="AF255" s="2"/>
      <c r="AG255" s="2"/>
      <c r="AH255" s="2"/>
      <c r="AI255" s="2"/>
    </row>
    <row r="256" spans="1:35" s="2" customFormat="1" outlineLevel="1" x14ac:dyDescent="0.3">
      <c r="C256" s="355" t="s">
        <v>24</v>
      </c>
      <c r="D256" s="2" t="str">
        <f>CONCATENATE(C256,"_Revenue")</f>
        <v>E_Revenue</v>
      </c>
      <c r="H256" s="2" t="s">
        <v>605</v>
      </c>
      <c r="K256" s="365" cm="1">
        <f t="array" aca="1" ref="K256" ca="1">INDEX(INDIRECT($D256),,MATCH(K254,Cashflow_A!$K$1:$AE$1,0))*K255</f>
        <v>0</v>
      </c>
      <c r="L256" s="365" cm="1">
        <f t="array" aca="1" ref="L256" ca="1">INDEX(INDIRECT($D256),,MATCH(L254,Cashflow_A!$K$1:$AE$1,0))*L255</f>
        <v>0</v>
      </c>
      <c r="M256" s="365" cm="1">
        <f t="array" aca="1" ref="M256" ca="1">INDEX(INDIRECT($D256),,MATCH(M254,Cashflow_A!$K$1:$AE$1,0))*M255</f>
        <v>0</v>
      </c>
      <c r="N256" s="365" cm="1">
        <f t="array" aca="1" ref="N256" ca="1">INDEX(INDIRECT($D256),,MATCH(N254,Cashflow_A!$K$1:$AE$1,0))*N255</f>
        <v>0</v>
      </c>
      <c r="O256" s="365" cm="1">
        <f t="array" aca="1" ref="O256" ca="1">INDEX(INDIRECT($D256),,MATCH(O254,Cashflow_A!$K$1:$AE$1,0))*O255</f>
        <v>0</v>
      </c>
      <c r="P256" s="365" cm="1">
        <f t="array" aca="1" ref="P256" ca="1">INDEX(INDIRECT($D256),,MATCH(P254,Cashflow_A!$K$1:$AE$1,0))*P255</f>
        <v>0</v>
      </c>
      <c r="Q256" s="365" cm="1">
        <f t="array" aca="1" ref="Q256" ca="1">INDEX(INDIRECT($D256),,MATCH(Q254,Cashflow_A!$K$1:$AE$1,0))*Q255</f>
        <v>0</v>
      </c>
      <c r="R256" s="365" cm="1">
        <f t="array" aca="1" ref="R256" ca="1">INDEX(INDIRECT($D256),,MATCH(R254,Cashflow_A!$K$1:$AE$1,0))*R255</f>
        <v>0</v>
      </c>
      <c r="S256" s="365" cm="1">
        <f t="array" aca="1" ref="S256" ca="1">INDEX(INDIRECT($D256),,MATCH(S254,Cashflow_A!$K$1:$AE$1,0))*S255</f>
        <v>0</v>
      </c>
      <c r="T256" s="365" cm="1">
        <f t="array" aca="1" ref="T256" ca="1">INDEX(INDIRECT($D256),,MATCH(T254,Cashflow_A!$K$1:$AE$1,0))*T255</f>
        <v>0</v>
      </c>
      <c r="U256" s="365" cm="1">
        <f t="array" aca="1" ref="U256" ca="1">INDEX(INDIRECT($D256),,MATCH(U254,Cashflow_A!$K$1:$AE$1,0))*U255</f>
        <v>0</v>
      </c>
      <c r="V256" s="365" cm="1">
        <f t="array" aca="1" ref="V256" ca="1">INDEX(INDIRECT($D256),,MATCH(V254,Cashflow_A!$K$1:$AE$1,0))*V255</f>
        <v>0</v>
      </c>
      <c r="W256" s="365" cm="1">
        <f t="array" aca="1" ref="W256" ca="1">INDEX(INDIRECT($D256),,MATCH(W254,Cashflow_A!$K$1:$AE$1,0))*W255</f>
        <v>0</v>
      </c>
      <c r="X256" s="365" cm="1">
        <f t="array" aca="1" ref="X256" ca="1">INDEX(INDIRECT($D256),,MATCH(X254,Cashflow_A!$K$1:$AE$1,0))*X255</f>
        <v>0</v>
      </c>
      <c r="Y256" s="365" cm="1">
        <f t="array" aca="1" ref="Y256" ca="1">INDEX(INDIRECT($D256),,MATCH(Y254,Cashflow_A!$K$1:$AE$1,0))*Y255</f>
        <v>0</v>
      </c>
      <c r="Z256" s="365" cm="1">
        <f t="array" aca="1" ref="Z256" ca="1">INDEX(INDIRECT($D256),,MATCH(Z254,Cashflow_A!$K$1:$AE$1,0))*Z255</f>
        <v>0</v>
      </c>
      <c r="AA256" s="365" cm="1">
        <f t="array" aca="1" ref="AA256" ca="1">INDEX(INDIRECT($D256),,MATCH(AA254,Cashflow_A!$K$1:$AE$1,0))*AA255</f>
        <v>0</v>
      </c>
      <c r="AB256" s="365" cm="1">
        <f t="array" aca="1" ref="AB256" ca="1">INDEX(INDIRECT($D256),,MATCH(AB254,Cashflow_A!$K$1:$AE$1,0))*AB255</f>
        <v>0</v>
      </c>
      <c r="AC256" s="365" cm="1">
        <f t="array" aca="1" ref="AC256" ca="1">INDEX(INDIRECT($D256),,MATCH(AC254,Cashflow_A!$K$1:$AE$1,0))*AC255</f>
        <v>0</v>
      </c>
      <c r="AD256" s="365" cm="1">
        <f t="array" aca="1" ref="AD256" ca="1">INDEX(INDIRECT($D256),,MATCH(AD254,Cashflow_A!$K$1:$AE$1,0))*AD255</f>
        <v>0</v>
      </c>
      <c r="AE256" s="365" cm="1">
        <f t="array" aca="1" ref="AE256" ca="1">INDEX(INDIRECT($D256),,MATCH(AE254,Cashflow_A!$K$1:$AE$1,0))*AE255</f>
        <v>0</v>
      </c>
    </row>
    <row r="257" spans="1:35" s="2" customFormat="1" outlineLevel="1" x14ac:dyDescent="0.3">
      <c r="C257" s="355" t="s">
        <v>24</v>
      </c>
      <c r="D257" s="2" t="str">
        <f>CONCATENATE(C257,"_Cost")</f>
        <v>E_Cost</v>
      </c>
      <c r="H257" s="2" t="s">
        <v>606</v>
      </c>
      <c r="K257" s="365" cm="1">
        <f t="array" aca="1" ref="K257" ca="1">INDEX(INDIRECT($D257),,MATCH(K254,Cashflow_A!$K$1:$AE$1,0))*K255</f>
        <v>0</v>
      </c>
      <c r="L257" s="365" cm="1">
        <f t="array" aca="1" ref="L257" ca="1">INDEX(INDIRECT($D257),,MATCH(L254,Cashflow_A!$K$1:$AE$1,0))*L255</f>
        <v>0</v>
      </c>
      <c r="M257" s="365" cm="1">
        <f t="array" aca="1" ref="M257" ca="1">INDEX(INDIRECT($D257),,MATCH(M254,Cashflow_A!$K$1:$AE$1,0))*M255</f>
        <v>0</v>
      </c>
      <c r="N257" s="365" cm="1">
        <f t="array" aca="1" ref="N257" ca="1">INDEX(INDIRECT($D257),,MATCH(N254,Cashflow_A!$K$1:$AE$1,0))*N255</f>
        <v>0</v>
      </c>
      <c r="O257" s="365" cm="1">
        <f t="array" aca="1" ref="O257" ca="1">INDEX(INDIRECT($D257),,MATCH(O254,Cashflow_A!$K$1:$AE$1,0))*O255</f>
        <v>0</v>
      </c>
      <c r="P257" s="365" cm="1">
        <f t="array" aca="1" ref="P257" ca="1">INDEX(INDIRECT($D257),,MATCH(P254,Cashflow_A!$K$1:$AE$1,0))*P255</f>
        <v>0</v>
      </c>
      <c r="Q257" s="365" cm="1">
        <f t="array" aca="1" ref="Q257" ca="1">INDEX(INDIRECT($D257),,MATCH(Q254,Cashflow_A!$K$1:$AE$1,0))*Q255</f>
        <v>0</v>
      </c>
      <c r="R257" s="365" cm="1">
        <f t="array" aca="1" ref="R257" ca="1">INDEX(INDIRECT($D257),,MATCH(R254,Cashflow_A!$K$1:$AE$1,0))*R255</f>
        <v>0</v>
      </c>
      <c r="S257" s="365" cm="1">
        <f t="array" aca="1" ref="S257" ca="1">INDEX(INDIRECT($D257),,MATCH(S254,Cashflow_A!$K$1:$AE$1,0))*S255</f>
        <v>0</v>
      </c>
      <c r="T257" s="365" cm="1">
        <f t="array" aca="1" ref="T257" ca="1">INDEX(INDIRECT($D257),,MATCH(T254,Cashflow_A!$K$1:$AE$1,0))*T255</f>
        <v>0</v>
      </c>
      <c r="U257" s="365" cm="1">
        <f t="array" aca="1" ref="U257" ca="1">INDEX(INDIRECT($D257),,MATCH(U254,Cashflow_A!$K$1:$AE$1,0))*U255</f>
        <v>0</v>
      </c>
      <c r="V257" s="365" cm="1">
        <f t="array" aca="1" ref="V257" ca="1">INDEX(INDIRECT($D257),,MATCH(V254,Cashflow_A!$K$1:$AE$1,0))*V255</f>
        <v>0</v>
      </c>
      <c r="W257" s="365" cm="1">
        <f t="array" aca="1" ref="W257" ca="1">INDEX(INDIRECT($D257),,MATCH(W254,Cashflow_A!$K$1:$AE$1,0))*W255</f>
        <v>0</v>
      </c>
      <c r="X257" s="365" cm="1">
        <f t="array" aca="1" ref="X257" ca="1">INDEX(INDIRECT($D257),,MATCH(X254,Cashflow_A!$K$1:$AE$1,0))*X255</f>
        <v>0</v>
      </c>
      <c r="Y257" s="365" cm="1">
        <f t="array" aca="1" ref="Y257" ca="1">INDEX(INDIRECT($D257),,MATCH(Y254,Cashflow_A!$K$1:$AE$1,0))*Y255</f>
        <v>0</v>
      </c>
      <c r="Z257" s="365" cm="1">
        <f t="array" aca="1" ref="Z257" ca="1">INDEX(INDIRECT($D257),,MATCH(Z254,Cashflow_A!$K$1:$AE$1,0))*Z255</f>
        <v>0</v>
      </c>
      <c r="AA257" s="365" cm="1">
        <f t="array" aca="1" ref="AA257" ca="1">INDEX(INDIRECT($D257),,MATCH(AA254,Cashflow_A!$K$1:$AE$1,0))*AA255</f>
        <v>0</v>
      </c>
      <c r="AB257" s="365" cm="1">
        <f t="array" aca="1" ref="AB257" ca="1">INDEX(INDIRECT($D257),,MATCH(AB254,Cashflow_A!$K$1:$AE$1,0))*AB255</f>
        <v>0</v>
      </c>
      <c r="AC257" s="365" cm="1">
        <f t="array" aca="1" ref="AC257" ca="1">INDEX(INDIRECT($D257),,MATCH(AC254,Cashflow_A!$K$1:$AE$1,0))*AC255</f>
        <v>0</v>
      </c>
      <c r="AD257" s="365" cm="1">
        <f t="array" aca="1" ref="AD257" ca="1">INDEX(INDIRECT($D257),,MATCH(AD254,Cashflow_A!$K$1:$AE$1,0))*AD255</f>
        <v>0</v>
      </c>
      <c r="AE257" s="365" cm="1">
        <f t="array" aca="1" ref="AE257" ca="1">INDEX(INDIRECT($D257),,MATCH(AE254,Cashflow_A!$K$1:$AE$1,0))*AE255</f>
        <v>0</v>
      </c>
    </row>
    <row r="258" spans="1:35" s="2" customFormat="1" outlineLevel="1" x14ac:dyDescent="0.3">
      <c r="C258" s="355" t="s">
        <v>24</v>
      </c>
      <c r="D258" s="2" t="str">
        <f>CONCATENATE(C258,"_Net_Revenue")</f>
        <v>E_Net_Revenue</v>
      </c>
      <c r="H258" s="2" t="s">
        <v>607</v>
      </c>
      <c r="K258" s="365" cm="1">
        <f t="array" aca="1" ref="K258" ca="1">INDEX(INDIRECT($D258),,MATCH(K254,Cashflow_A!$K$1:$AE$1,0))*K255</f>
        <v>0</v>
      </c>
      <c r="L258" s="365" cm="1">
        <f t="array" aca="1" ref="L258" ca="1">INDEX(INDIRECT($D258),,MATCH(L254,Cashflow_A!$K$1:$AE$1,0))*L255</f>
        <v>0</v>
      </c>
      <c r="M258" s="365" cm="1">
        <f t="array" aca="1" ref="M258" ca="1">INDEX(INDIRECT($D258),,MATCH(M254,Cashflow_A!$K$1:$AE$1,0))*M255</f>
        <v>0</v>
      </c>
      <c r="N258" s="365" cm="1">
        <f t="array" aca="1" ref="N258" ca="1">INDEX(INDIRECT($D258),,MATCH(N254,Cashflow_A!$K$1:$AE$1,0))*N255</f>
        <v>0</v>
      </c>
      <c r="O258" s="365" cm="1">
        <f t="array" aca="1" ref="O258" ca="1">INDEX(INDIRECT($D258),,MATCH(O254,Cashflow_A!$K$1:$AE$1,0))*O255</f>
        <v>0</v>
      </c>
      <c r="P258" s="365" cm="1">
        <f t="array" aca="1" ref="P258" ca="1">INDEX(INDIRECT($D258),,MATCH(P254,Cashflow_A!$K$1:$AE$1,0))*P255</f>
        <v>0</v>
      </c>
      <c r="Q258" s="365" cm="1">
        <f t="array" aca="1" ref="Q258" ca="1">INDEX(INDIRECT($D258),,MATCH(Q254,Cashflow_A!$K$1:$AE$1,0))*Q255</f>
        <v>0</v>
      </c>
      <c r="R258" s="365" cm="1">
        <f t="array" aca="1" ref="R258" ca="1">INDEX(INDIRECT($D258),,MATCH(R254,Cashflow_A!$K$1:$AE$1,0))*R255</f>
        <v>0</v>
      </c>
      <c r="S258" s="365" cm="1">
        <f t="array" aca="1" ref="S258" ca="1">INDEX(INDIRECT($D258),,MATCH(S254,Cashflow_A!$K$1:$AE$1,0))*S255</f>
        <v>0</v>
      </c>
      <c r="T258" s="365" cm="1">
        <f t="array" aca="1" ref="T258" ca="1">INDEX(INDIRECT($D258),,MATCH(T254,Cashflow_A!$K$1:$AE$1,0))*T255</f>
        <v>0</v>
      </c>
      <c r="U258" s="365" cm="1">
        <f t="array" aca="1" ref="U258" ca="1">INDEX(INDIRECT($D258),,MATCH(U254,Cashflow_A!$K$1:$AE$1,0))*U255</f>
        <v>0</v>
      </c>
      <c r="V258" s="365" cm="1">
        <f t="array" aca="1" ref="V258" ca="1">INDEX(INDIRECT($D258),,MATCH(V254,Cashflow_A!$K$1:$AE$1,0))*V255</f>
        <v>0</v>
      </c>
      <c r="W258" s="365" cm="1">
        <f t="array" aca="1" ref="W258" ca="1">INDEX(INDIRECT($D258),,MATCH(W254,Cashflow_A!$K$1:$AE$1,0))*W255</f>
        <v>0</v>
      </c>
      <c r="X258" s="365" cm="1">
        <f t="array" aca="1" ref="X258" ca="1">INDEX(INDIRECT($D258),,MATCH(X254,Cashflow_A!$K$1:$AE$1,0))*X255</f>
        <v>0</v>
      </c>
      <c r="Y258" s="365" cm="1">
        <f t="array" aca="1" ref="Y258" ca="1">INDEX(INDIRECT($D258),,MATCH(Y254,Cashflow_A!$K$1:$AE$1,0))*Y255</f>
        <v>0</v>
      </c>
      <c r="Z258" s="365" cm="1">
        <f t="array" aca="1" ref="Z258" ca="1">INDEX(INDIRECT($D258),,MATCH(Z254,Cashflow_A!$K$1:$AE$1,0))*Z255</f>
        <v>0</v>
      </c>
      <c r="AA258" s="365" cm="1">
        <f t="array" aca="1" ref="AA258" ca="1">INDEX(INDIRECT($D258),,MATCH(AA254,Cashflow_A!$K$1:$AE$1,0))*AA255</f>
        <v>0</v>
      </c>
      <c r="AB258" s="365" cm="1">
        <f t="array" aca="1" ref="AB258" ca="1">INDEX(INDIRECT($D258),,MATCH(AB254,Cashflow_A!$K$1:$AE$1,0))*AB255</f>
        <v>0</v>
      </c>
      <c r="AC258" s="365" cm="1">
        <f t="array" aca="1" ref="AC258" ca="1">INDEX(INDIRECT($D258),,MATCH(AC254,Cashflow_A!$K$1:$AE$1,0))*AC255</f>
        <v>0</v>
      </c>
      <c r="AD258" s="365" cm="1">
        <f t="array" aca="1" ref="AD258" ca="1">INDEX(INDIRECT($D258),,MATCH(AD254,Cashflow_A!$K$1:$AE$1,0))*AD255</f>
        <v>0</v>
      </c>
      <c r="AE258" s="365" cm="1">
        <f t="array" aca="1" ref="AE258" ca="1">INDEX(INDIRECT($D258),,MATCH(AE254,Cashflow_A!$K$1:$AE$1,0))*AE255</f>
        <v>0</v>
      </c>
    </row>
    <row r="259" spans="1:35" s="2" customFormat="1" outlineLevel="1" x14ac:dyDescent="0.3">
      <c r="C259" s="355"/>
      <c r="K259" s="352"/>
    </row>
    <row r="260" spans="1:35" s="12" customFormat="1" ht="16.5" outlineLevel="1" x14ac:dyDescent="0.3">
      <c r="A260" s="2"/>
      <c r="B260" s="2"/>
      <c r="C260" s="355"/>
      <c r="D260" s="2" t="s">
        <v>602</v>
      </c>
      <c r="E260" s="356" t="s">
        <v>603</v>
      </c>
      <c r="F260" s="357">
        <v>2</v>
      </c>
      <c r="G260" s="2"/>
      <c r="I260" s="2"/>
      <c r="J260" s="2"/>
      <c r="K260" s="365">
        <f>IF(K$1&gt;=$F260,K$1-$F260,0)</f>
        <v>0</v>
      </c>
      <c r="L260" s="365">
        <f>IF(L$1&gt;=$F260,L$1-$F260,0)</f>
        <v>0</v>
      </c>
      <c r="M260" s="365">
        <f t="shared" ref="M260:AE260" si="78">IF(M$1&gt;=$F260,M$1-$F260,0)</f>
        <v>0</v>
      </c>
      <c r="N260" s="365">
        <f t="shared" si="78"/>
        <v>1</v>
      </c>
      <c r="O260" s="365">
        <f t="shared" si="78"/>
        <v>2</v>
      </c>
      <c r="P260" s="365">
        <f t="shared" si="78"/>
        <v>3</v>
      </c>
      <c r="Q260" s="365">
        <f t="shared" si="78"/>
        <v>4</v>
      </c>
      <c r="R260" s="365">
        <f t="shared" si="78"/>
        <v>5</v>
      </c>
      <c r="S260" s="365">
        <f t="shared" si="78"/>
        <v>6</v>
      </c>
      <c r="T260" s="365">
        <f t="shared" si="78"/>
        <v>7</v>
      </c>
      <c r="U260" s="365">
        <f t="shared" si="78"/>
        <v>8</v>
      </c>
      <c r="V260" s="365">
        <f t="shared" si="78"/>
        <v>9</v>
      </c>
      <c r="W260" s="365">
        <f t="shared" si="78"/>
        <v>10</v>
      </c>
      <c r="X260" s="365">
        <f t="shared" si="78"/>
        <v>11</v>
      </c>
      <c r="Y260" s="365">
        <f t="shared" si="78"/>
        <v>12</v>
      </c>
      <c r="Z260" s="365">
        <f t="shared" si="78"/>
        <v>13</v>
      </c>
      <c r="AA260" s="365">
        <f t="shared" si="78"/>
        <v>14</v>
      </c>
      <c r="AB260" s="365">
        <f t="shared" si="78"/>
        <v>15</v>
      </c>
      <c r="AC260" s="365">
        <f t="shared" si="78"/>
        <v>16</v>
      </c>
      <c r="AD260" s="365">
        <f t="shared" si="78"/>
        <v>17</v>
      </c>
      <c r="AE260" s="365">
        <f t="shared" si="78"/>
        <v>18</v>
      </c>
      <c r="AF260" s="2"/>
      <c r="AG260" s="2"/>
      <c r="AH260" s="2"/>
      <c r="AI260" s="2"/>
    </row>
    <row r="261" spans="1:35" s="12" customFormat="1" ht="16.5" outlineLevel="1" x14ac:dyDescent="0.3">
      <c r="A261" s="2"/>
      <c r="B261" s="2"/>
      <c r="C261" s="355" t="s">
        <v>24</v>
      </c>
      <c r="D261" s="2" t="str">
        <f>CONCATENATE("Hectares year ",F260)</f>
        <v>Hectares year 2</v>
      </c>
      <c r="E261" s="356" t="s">
        <v>604</v>
      </c>
      <c r="F261" s="357">
        <f>SUMIFS(Baseline_Hectare!$G$12:$G$564,Baseline_Hectare!$C$12:$C$564,C261,Baseline_Hectare!$E$12:$E$564,D261)</f>
        <v>0</v>
      </c>
      <c r="G261" s="2"/>
      <c r="I261" s="2"/>
      <c r="J261" s="2"/>
      <c r="K261" s="365">
        <f>IF(K$1&gt;=$F260,$F261,0)</f>
        <v>0</v>
      </c>
      <c r="L261" s="365">
        <f t="shared" ref="L261:AE261" si="79">IF(L$1&gt;=$F260,$F261,0)</f>
        <v>0</v>
      </c>
      <c r="M261" s="365">
        <f t="shared" si="79"/>
        <v>0</v>
      </c>
      <c r="N261" s="365">
        <f t="shared" si="79"/>
        <v>0</v>
      </c>
      <c r="O261" s="365">
        <f t="shared" si="79"/>
        <v>0</v>
      </c>
      <c r="P261" s="365">
        <f t="shared" si="79"/>
        <v>0</v>
      </c>
      <c r="Q261" s="365">
        <f t="shared" si="79"/>
        <v>0</v>
      </c>
      <c r="R261" s="365">
        <f t="shared" si="79"/>
        <v>0</v>
      </c>
      <c r="S261" s="365">
        <f t="shared" si="79"/>
        <v>0</v>
      </c>
      <c r="T261" s="365">
        <f t="shared" si="79"/>
        <v>0</v>
      </c>
      <c r="U261" s="365">
        <f t="shared" si="79"/>
        <v>0</v>
      </c>
      <c r="V261" s="365">
        <f t="shared" si="79"/>
        <v>0</v>
      </c>
      <c r="W261" s="365">
        <f t="shared" si="79"/>
        <v>0</v>
      </c>
      <c r="X261" s="365">
        <f t="shared" si="79"/>
        <v>0</v>
      </c>
      <c r="Y261" s="365">
        <f t="shared" si="79"/>
        <v>0</v>
      </c>
      <c r="Z261" s="365">
        <f t="shared" si="79"/>
        <v>0</v>
      </c>
      <c r="AA261" s="365">
        <f t="shared" si="79"/>
        <v>0</v>
      </c>
      <c r="AB261" s="365">
        <f t="shared" si="79"/>
        <v>0</v>
      </c>
      <c r="AC261" s="365">
        <f t="shared" si="79"/>
        <v>0</v>
      </c>
      <c r="AD261" s="365">
        <f t="shared" si="79"/>
        <v>0</v>
      </c>
      <c r="AE261" s="365">
        <f t="shared" si="79"/>
        <v>0</v>
      </c>
      <c r="AF261" s="2"/>
      <c r="AG261" s="2"/>
      <c r="AH261" s="2"/>
      <c r="AI261" s="2"/>
    </row>
    <row r="262" spans="1:35" s="2" customFormat="1" outlineLevel="1" x14ac:dyDescent="0.3">
      <c r="C262" s="355" t="s">
        <v>24</v>
      </c>
      <c r="D262" s="2" t="str">
        <f>CONCATENATE(C262,"_Revenue")</f>
        <v>E_Revenue</v>
      </c>
      <c r="H262" s="2" t="s">
        <v>605</v>
      </c>
      <c r="K262" s="365" cm="1">
        <f t="array" aca="1" ref="K262" ca="1">INDEX(INDIRECT($D262),,MATCH(K260,Cashflow_A!$K$1:$AE$1,0))*K261</f>
        <v>0</v>
      </c>
      <c r="L262" s="365" cm="1">
        <f t="array" aca="1" ref="L262" ca="1">INDEX(INDIRECT($D262),,MATCH(L260,Cashflow_A!$K$1:$AE$1,0))*L261</f>
        <v>0</v>
      </c>
      <c r="M262" s="365" cm="1">
        <f t="array" aca="1" ref="M262" ca="1">INDEX(INDIRECT($D262),,MATCH(M260,Cashflow_A!$K$1:$AE$1,0))*M261</f>
        <v>0</v>
      </c>
      <c r="N262" s="365" cm="1">
        <f t="array" aca="1" ref="N262" ca="1">INDEX(INDIRECT($D262),,MATCH(N260,Cashflow_A!$K$1:$AE$1,0))*N261</f>
        <v>0</v>
      </c>
      <c r="O262" s="365" cm="1">
        <f t="array" aca="1" ref="O262" ca="1">INDEX(INDIRECT($D262),,MATCH(O260,Cashflow_A!$K$1:$AE$1,0))*O261</f>
        <v>0</v>
      </c>
      <c r="P262" s="365" cm="1">
        <f t="array" aca="1" ref="P262" ca="1">INDEX(INDIRECT($D262),,MATCH(P260,Cashflow_A!$K$1:$AE$1,0))*P261</f>
        <v>0</v>
      </c>
      <c r="Q262" s="365" cm="1">
        <f t="array" aca="1" ref="Q262" ca="1">INDEX(INDIRECT($D262),,MATCH(Q260,Cashflow_A!$K$1:$AE$1,0))*Q261</f>
        <v>0</v>
      </c>
      <c r="R262" s="365" cm="1">
        <f t="array" aca="1" ref="R262" ca="1">INDEX(INDIRECT($D262),,MATCH(R260,Cashflow_A!$K$1:$AE$1,0))*R261</f>
        <v>0</v>
      </c>
      <c r="S262" s="365" cm="1">
        <f t="array" aca="1" ref="S262" ca="1">INDEX(INDIRECT($D262),,MATCH(S260,Cashflow_A!$K$1:$AE$1,0))*S261</f>
        <v>0</v>
      </c>
      <c r="T262" s="365" cm="1">
        <f t="array" aca="1" ref="T262" ca="1">INDEX(INDIRECT($D262),,MATCH(T260,Cashflow_A!$K$1:$AE$1,0))*T261</f>
        <v>0</v>
      </c>
      <c r="U262" s="365" cm="1">
        <f t="array" aca="1" ref="U262" ca="1">INDEX(INDIRECT($D262),,MATCH(U260,Cashflow_A!$K$1:$AE$1,0))*U261</f>
        <v>0</v>
      </c>
      <c r="V262" s="365" cm="1">
        <f t="array" aca="1" ref="V262" ca="1">INDEX(INDIRECT($D262),,MATCH(V260,Cashflow_A!$K$1:$AE$1,0))*V261</f>
        <v>0</v>
      </c>
      <c r="W262" s="365" cm="1">
        <f t="array" aca="1" ref="W262" ca="1">INDEX(INDIRECT($D262),,MATCH(W260,Cashflow_A!$K$1:$AE$1,0))*W261</f>
        <v>0</v>
      </c>
      <c r="X262" s="365" cm="1">
        <f t="array" aca="1" ref="X262" ca="1">INDEX(INDIRECT($D262),,MATCH(X260,Cashflow_A!$K$1:$AE$1,0))*X261</f>
        <v>0</v>
      </c>
      <c r="Y262" s="365" cm="1">
        <f t="array" aca="1" ref="Y262" ca="1">INDEX(INDIRECT($D262),,MATCH(Y260,Cashflow_A!$K$1:$AE$1,0))*Y261</f>
        <v>0</v>
      </c>
      <c r="Z262" s="365" cm="1">
        <f t="array" aca="1" ref="Z262" ca="1">INDEX(INDIRECT($D262),,MATCH(Z260,Cashflow_A!$K$1:$AE$1,0))*Z261</f>
        <v>0</v>
      </c>
      <c r="AA262" s="365" cm="1">
        <f t="array" aca="1" ref="AA262" ca="1">INDEX(INDIRECT($D262),,MATCH(AA260,Cashflow_A!$K$1:$AE$1,0))*AA261</f>
        <v>0</v>
      </c>
      <c r="AB262" s="365" cm="1">
        <f t="array" aca="1" ref="AB262" ca="1">INDEX(INDIRECT($D262),,MATCH(AB260,Cashflow_A!$K$1:$AE$1,0))*AB261</f>
        <v>0</v>
      </c>
      <c r="AC262" s="365" cm="1">
        <f t="array" aca="1" ref="AC262" ca="1">INDEX(INDIRECT($D262),,MATCH(AC260,Cashflow_A!$K$1:$AE$1,0))*AC261</f>
        <v>0</v>
      </c>
      <c r="AD262" s="365" cm="1">
        <f t="array" aca="1" ref="AD262" ca="1">INDEX(INDIRECT($D262),,MATCH(AD260,Cashflow_A!$K$1:$AE$1,0))*AD261</f>
        <v>0</v>
      </c>
      <c r="AE262" s="365" cm="1">
        <f t="array" aca="1" ref="AE262" ca="1">INDEX(INDIRECT($D262),,MATCH(AE260,Cashflow_A!$K$1:$AE$1,0))*AE261</f>
        <v>0</v>
      </c>
    </row>
    <row r="263" spans="1:35" s="2" customFormat="1" outlineLevel="1" x14ac:dyDescent="0.3">
      <c r="C263" s="355" t="s">
        <v>24</v>
      </c>
      <c r="D263" s="2" t="str">
        <f>CONCATENATE(C263,"_Cost")</f>
        <v>E_Cost</v>
      </c>
      <c r="H263" s="2" t="s">
        <v>606</v>
      </c>
      <c r="K263" s="365" cm="1">
        <f t="array" aca="1" ref="K263" ca="1">INDEX(INDIRECT($D263),,MATCH(K260,Cashflow_A!$K$1:$AE$1,0))*K261</f>
        <v>0</v>
      </c>
      <c r="L263" s="365" cm="1">
        <f t="array" aca="1" ref="L263" ca="1">INDEX(INDIRECT($D263),,MATCH(L260,Cashflow_A!$K$1:$AE$1,0))*L261</f>
        <v>0</v>
      </c>
      <c r="M263" s="365" cm="1">
        <f t="array" aca="1" ref="M263" ca="1">INDEX(INDIRECT($D263),,MATCH(M260,Cashflow_A!$K$1:$AE$1,0))*M261</f>
        <v>0</v>
      </c>
      <c r="N263" s="365" cm="1">
        <f t="array" aca="1" ref="N263" ca="1">INDEX(INDIRECT($D263),,MATCH(N260,Cashflow_A!$K$1:$AE$1,0))*N261</f>
        <v>0</v>
      </c>
      <c r="O263" s="365" cm="1">
        <f t="array" aca="1" ref="O263" ca="1">INDEX(INDIRECT($D263),,MATCH(O260,Cashflow_A!$K$1:$AE$1,0))*O261</f>
        <v>0</v>
      </c>
      <c r="P263" s="365" cm="1">
        <f t="array" aca="1" ref="P263" ca="1">INDEX(INDIRECT($D263),,MATCH(P260,Cashflow_A!$K$1:$AE$1,0))*P261</f>
        <v>0</v>
      </c>
      <c r="Q263" s="365" cm="1">
        <f t="array" aca="1" ref="Q263" ca="1">INDEX(INDIRECT($D263),,MATCH(Q260,Cashflow_A!$K$1:$AE$1,0))*Q261</f>
        <v>0</v>
      </c>
      <c r="R263" s="365" cm="1">
        <f t="array" aca="1" ref="R263" ca="1">INDEX(INDIRECT($D263),,MATCH(R260,Cashflow_A!$K$1:$AE$1,0))*R261</f>
        <v>0</v>
      </c>
      <c r="S263" s="365" cm="1">
        <f t="array" aca="1" ref="S263" ca="1">INDEX(INDIRECT($D263),,MATCH(S260,Cashflow_A!$K$1:$AE$1,0))*S261</f>
        <v>0</v>
      </c>
      <c r="T263" s="365" cm="1">
        <f t="array" aca="1" ref="T263" ca="1">INDEX(INDIRECT($D263),,MATCH(T260,Cashflow_A!$K$1:$AE$1,0))*T261</f>
        <v>0</v>
      </c>
      <c r="U263" s="365" cm="1">
        <f t="array" aca="1" ref="U263" ca="1">INDEX(INDIRECT($D263),,MATCH(U260,Cashflow_A!$K$1:$AE$1,0))*U261</f>
        <v>0</v>
      </c>
      <c r="V263" s="365" cm="1">
        <f t="array" aca="1" ref="V263" ca="1">INDEX(INDIRECT($D263),,MATCH(V260,Cashflow_A!$K$1:$AE$1,0))*V261</f>
        <v>0</v>
      </c>
      <c r="W263" s="365" cm="1">
        <f t="array" aca="1" ref="W263" ca="1">INDEX(INDIRECT($D263),,MATCH(W260,Cashflow_A!$K$1:$AE$1,0))*W261</f>
        <v>0</v>
      </c>
      <c r="X263" s="365" cm="1">
        <f t="array" aca="1" ref="X263" ca="1">INDEX(INDIRECT($D263),,MATCH(X260,Cashflow_A!$K$1:$AE$1,0))*X261</f>
        <v>0</v>
      </c>
      <c r="Y263" s="365" cm="1">
        <f t="array" aca="1" ref="Y263" ca="1">INDEX(INDIRECT($D263),,MATCH(Y260,Cashflow_A!$K$1:$AE$1,0))*Y261</f>
        <v>0</v>
      </c>
      <c r="Z263" s="365" cm="1">
        <f t="array" aca="1" ref="Z263" ca="1">INDEX(INDIRECT($D263),,MATCH(Z260,Cashflow_A!$K$1:$AE$1,0))*Z261</f>
        <v>0</v>
      </c>
      <c r="AA263" s="365" cm="1">
        <f t="array" aca="1" ref="AA263" ca="1">INDEX(INDIRECT($D263),,MATCH(AA260,Cashflow_A!$K$1:$AE$1,0))*AA261</f>
        <v>0</v>
      </c>
      <c r="AB263" s="365" cm="1">
        <f t="array" aca="1" ref="AB263" ca="1">INDEX(INDIRECT($D263),,MATCH(AB260,Cashflow_A!$K$1:$AE$1,0))*AB261</f>
        <v>0</v>
      </c>
      <c r="AC263" s="365" cm="1">
        <f t="array" aca="1" ref="AC263" ca="1">INDEX(INDIRECT($D263),,MATCH(AC260,Cashflow_A!$K$1:$AE$1,0))*AC261</f>
        <v>0</v>
      </c>
      <c r="AD263" s="365" cm="1">
        <f t="array" aca="1" ref="AD263" ca="1">INDEX(INDIRECT($D263),,MATCH(AD260,Cashflow_A!$K$1:$AE$1,0))*AD261</f>
        <v>0</v>
      </c>
      <c r="AE263" s="365" cm="1">
        <f t="array" aca="1" ref="AE263" ca="1">INDEX(INDIRECT($D263),,MATCH(AE260,Cashflow_A!$K$1:$AE$1,0))*AE261</f>
        <v>0</v>
      </c>
    </row>
    <row r="264" spans="1:35" s="2" customFormat="1" outlineLevel="1" x14ac:dyDescent="0.3">
      <c r="C264" s="355" t="s">
        <v>24</v>
      </c>
      <c r="D264" s="2" t="str">
        <f>CONCATENATE(C264,"_Net_Revenue")</f>
        <v>E_Net_Revenue</v>
      </c>
      <c r="H264" s="2" t="s">
        <v>607</v>
      </c>
      <c r="K264" s="365" cm="1">
        <f t="array" aca="1" ref="K264" ca="1">INDEX(INDIRECT($D264),,MATCH(K260,Cashflow_A!$K$1:$AE$1,0))*K261</f>
        <v>0</v>
      </c>
      <c r="L264" s="365" cm="1">
        <f t="array" aca="1" ref="L264" ca="1">INDEX(INDIRECT($D264),,MATCH(L260,Cashflow_A!$K$1:$AE$1,0))*L261</f>
        <v>0</v>
      </c>
      <c r="M264" s="365" cm="1">
        <f t="array" aca="1" ref="M264" ca="1">INDEX(INDIRECT($D264),,MATCH(M260,Cashflow_A!$K$1:$AE$1,0))*M261</f>
        <v>0</v>
      </c>
      <c r="N264" s="365" cm="1">
        <f t="array" aca="1" ref="N264" ca="1">INDEX(INDIRECT($D264),,MATCH(N260,Cashflow_A!$K$1:$AE$1,0))*N261</f>
        <v>0</v>
      </c>
      <c r="O264" s="365" cm="1">
        <f t="array" aca="1" ref="O264" ca="1">INDEX(INDIRECT($D264),,MATCH(O260,Cashflow_A!$K$1:$AE$1,0))*O261</f>
        <v>0</v>
      </c>
      <c r="P264" s="365" cm="1">
        <f t="array" aca="1" ref="P264" ca="1">INDEX(INDIRECT($D264),,MATCH(P260,Cashflow_A!$K$1:$AE$1,0))*P261</f>
        <v>0</v>
      </c>
      <c r="Q264" s="365" cm="1">
        <f t="array" aca="1" ref="Q264" ca="1">INDEX(INDIRECT($D264),,MATCH(Q260,Cashflow_A!$K$1:$AE$1,0))*Q261</f>
        <v>0</v>
      </c>
      <c r="R264" s="365" cm="1">
        <f t="array" aca="1" ref="R264" ca="1">INDEX(INDIRECT($D264),,MATCH(R260,Cashflow_A!$K$1:$AE$1,0))*R261</f>
        <v>0</v>
      </c>
      <c r="S264" s="365" cm="1">
        <f t="array" aca="1" ref="S264" ca="1">INDEX(INDIRECT($D264),,MATCH(S260,Cashflow_A!$K$1:$AE$1,0))*S261</f>
        <v>0</v>
      </c>
      <c r="T264" s="365" cm="1">
        <f t="array" aca="1" ref="T264" ca="1">INDEX(INDIRECT($D264),,MATCH(T260,Cashflow_A!$K$1:$AE$1,0))*T261</f>
        <v>0</v>
      </c>
      <c r="U264" s="365" cm="1">
        <f t="array" aca="1" ref="U264" ca="1">INDEX(INDIRECT($D264),,MATCH(U260,Cashflow_A!$K$1:$AE$1,0))*U261</f>
        <v>0</v>
      </c>
      <c r="V264" s="365" cm="1">
        <f t="array" aca="1" ref="V264" ca="1">INDEX(INDIRECT($D264),,MATCH(V260,Cashflow_A!$K$1:$AE$1,0))*V261</f>
        <v>0</v>
      </c>
      <c r="W264" s="365" cm="1">
        <f t="array" aca="1" ref="W264" ca="1">INDEX(INDIRECT($D264),,MATCH(W260,Cashflow_A!$K$1:$AE$1,0))*W261</f>
        <v>0</v>
      </c>
      <c r="X264" s="365" cm="1">
        <f t="array" aca="1" ref="X264" ca="1">INDEX(INDIRECT($D264),,MATCH(X260,Cashflow_A!$K$1:$AE$1,0))*X261</f>
        <v>0</v>
      </c>
      <c r="Y264" s="365" cm="1">
        <f t="array" aca="1" ref="Y264" ca="1">INDEX(INDIRECT($D264),,MATCH(Y260,Cashflow_A!$K$1:$AE$1,0))*Y261</f>
        <v>0</v>
      </c>
      <c r="Z264" s="365" cm="1">
        <f t="array" aca="1" ref="Z264" ca="1">INDEX(INDIRECT($D264),,MATCH(Z260,Cashflow_A!$K$1:$AE$1,0))*Z261</f>
        <v>0</v>
      </c>
      <c r="AA264" s="365" cm="1">
        <f t="array" aca="1" ref="AA264" ca="1">INDEX(INDIRECT($D264),,MATCH(AA260,Cashflow_A!$K$1:$AE$1,0))*AA261</f>
        <v>0</v>
      </c>
      <c r="AB264" s="365" cm="1">
        <f t="array" aca="1" ref="AB264" ca="1">INDEX(INDIRECT($D264),,MATCH(AB260,Cashflow_A!$K$1:$AE$1,0))*AB261</f>
        <v>0</v>
      </c>
      <c r="AC264" s="365" cm="1">
        <f t="array" aca="1" ref="AC264" ca="1">INDEX(INDIRECT($D264),,MATCH(AC260,Cashflow_A!$K$1:$AE$1,0))*AC261</f>
        <v>0</v>
      </c>
      <c r="AD264" s="365" cm="1">
        <f t="array" aca="1" ref="AD264" ca="1">INDEX(INDIRECT($D264),,MATCH(AD260,Cashflow_A!$K$1:$AE$1,0))*AD261</f>
        <v>0</v>
      </c>
      <c r="AE264" s="365" cm="1">
        <f t="array" aca="1" ref="AE264" ca="1">INDEX(INDIRECT($D264),,MATCH(AE260,Cashflow_A!$K$1:$AE$1,0))*AE261</f>
        <v>0</v>
      </c>
    </row>
    <row r="265" spans="1:35" s="2" customFormat="1" outlineLevel="1" x14ac:dyDescent="0.3">
      <c r="C265" s="355"/>
      <c r="K265" s="352"/>
    </row>
    <row r="266" spans="1:35" s="12" customFormat="1" ht="16.5" outlineLevel="1" x14ac:dyDescent="0.3">
      <c r="A266" s="2"/>
      <c r="B266" s="2"/>
      <c r="C266" s="355"/>
      <c r="D266" s="2" t="s">
        <v>602</v>
      </c>
      <c r="E266" s="356" t="s">
        <v>603</v>
      </c>
      <c r="F266" s="357">
        <v>3</v>
      </c>
      <c r="G266" s="2"/>
      <c r="I266" s="2"/>
      <c r="J266" s="2"/>
      <c r="K266" s="365">
        <f>IF(K$1&gt;=$F266,K$1-$F266,0)</f>
        <v>0</v>
      </c>
      <c r="L266" s="365">
        <f>IF(L$1&gt;=$F266,L$1-$F266,0)</f>
        <v>0</v>
      </c>
      <c r="M266" s="365">
        <f t="shared" ref="M266:AE266" si="80">IF(M$1&gt;=$F266,M$1-$F266,0)</f>
        <v>0</v>
      </c>
      <c r="N266" s="365">
        <f t="shared" si="80"/>
        <v>0</v>
      </c>
      <c r="O266" s="365">
        <f t="shared" si="80"/>
        <v>1</v>
      </c>
      <c r="P266" s="365">
        <f t="shared" si="80"/>
        <v>2</v>
      </c>
      <c r="Q266" s="365">
        <f t="shared" si="80"/>
        <v>3</v>
      </c>
      <c r="R266" s="365">
        <f t="shared" si="80"/>
        <v>4</v>
      </c>
      <c r="S266" s="365">
        <f t="shared" si="80"/>
        <v>5</v>
      </c>
      <c r="T266" s="365">
        <f t="shared" si="80"/>
        <v>6</v>
      </c>
      <c r="U266" s="365">
        <f t="shared" si="80"/>
        <v>7</v>
      </c>
      <c r="V266" s="365">
        <f t="shared" si="80"/>
        <v>8</v>
      </c>
      <c r="W266" s="365">
        <f t="shared" si="80"/>
        <v>9</v>
      </c>
      <c r="X266" s="365">
        <f t="shared" si="80"/>
        <v>10</v>
      </c>
      <c r="Y266" s="365">
        <f t="shared" si="80"/>
        <v>11</v>
      </c>
      <c r="Z266" s="365">
        <f t="shared" si="80"/>
        <v>12</v>
      </c>
      <c r="AA266" s="365">
        <f t="shared" si="80"/>
        <v>13</v>
      </c>
      <c r="AB266" s="365">
        <f t="shared" si="80"/>
        <v>14</v>
      </c>
      <c r="AC266" s="365">
        <f t="shared" si="80"/>
        <v>15</v>
      </c>
      <c r="AD266" s="365">
        <f t="shared" si="80"/>
        <v>16</v>
      </c>
      <c r="AE266" s="365">
        <f t="shared" si="80"/>
        <v>17</v>
      </c>
      <c r="AF266" s="2"/>
      <c r="AG266" s="2"/>
      <c r="AH266" s="2"/>
      <c r="AI266" s="2"/>
    </row>
    <row r="267" spans="1:35" s="12" customFormat="1" ht="16.5" outlineLevel="1" x14ac:dyDescent="0.3">
      <c r="A267" s="2"/>
      <c r="B267" s="2"/>
      <c r="C267" s="355" t="s">
        <v>24</v>
      </c>
      <c r="D267" s="2" t="str">
        <f>CONCATENATE("Hectares year ",F266)</f>
        <v>Hectares year 3</v>
      </c>
      <c r="E267" s="356" t="s">
        <v>604</v>
      </c>
      <c r="F267" s="357">
        <f>SUMIFS(Baseline_Hectare!$G$12:$G$564,Baseline_Hectare!$C$12:$C$564,C267,Baseline_Hectare!$E$12:$E$564,D267)</f>
        <v>0</v>
      </c>
      <c r="G267" s="2"/>
      <c r="I267" s="2"/>
      <c r="J267" s="2"/>
      <c r="K267" s="365">
        <f>IF(K$1&gt;=$F266,$F267,0)</f>
        <v>0</v>
      </c>
      <c r="L267" s="365">
        <f t="shared" ref="L267:AE267" si="81">IF(L$1&gt;=$F266,$F267,0)</f>
        <v>0</v>
      </c>
      <c r="M267" s="365">
        <f t="shared" si="81"/>
        <v>0</v>
      </c>
      <c r="N267" s="365">
        <f t="shared" si="81"/>
        <v>0</v>
      </c>
      <c r="O267" s="365">
        <f t="shared" si="81"/>
        <v>0</v>
      </c>
      <c r="P267" s="365">
        <f t="shared" si="81"/>
        <v>0</v>
      </c>
      <c r="Q267" s="365">
        <f t="shared" si="81"/>
        <v>0</v>
      </c>
      <c r="R267" s="365">
        <f t="shared" si="81"/>
        <v>0</v>
      </c>
      <c r="S267" s="365">
        <f t="shared" si="81"/>
        <v>0</v>
      </c>
      <c r="T267" s="365">
        <f t="shared" si="81"/>
        <v>0</v>
      </c>
      <c r="U267" s="365">
        <f t="shared" si="81"/>
        <v>0</v>
      </c>
      <c r="V267" s="365">
        <f t="shared" si="81"/>
        <v>0</v>
      </c>
      <c r="W267" s="365">
        <f t="shared" si="81"/>
        <v>0</v>
      </c>
      <c r="X267" s="365">
        <f t="shared" si="81"/>
        <v>0</v>
      </c>
      <c r="Y267" s="365">
        <f t="shared" si="81"/>
        <v>0</v>
      </c>
      <c r="Z267" s="365">
        <f t="shared" si="81"/>
        <v>0</v>
      </c>
      <c r="AA267" s="365">
        <f t="shared" si="81"/>
        <v>0</v>
      </c>
      <c r="AB267" s="365">
        <f t="shared" si="81"/>
        <v>0</v>
      </c>
      <c r="AC267" s="365">
        <f t="shared" si="81"/>
        <v>0</v>
      </c>
      <c r="AD267" s="365">
        <f t="shared" si="81"/>
        <v>0</v>
      </c>
      <c r="AE267" s="365">
        <f t="shared" si="81"/>
        <v>0</v>
      </c>
      <c r="AF267" s="2"/>
      <c r="AG267" s="2"/>
      <c r="AH267" s="2"/>
      <c r="AI267" s="2"/>
    </row>
    <row r="268" spans="1:35" s="2" customFormat="1" outlineLevel="1" x14ac:dyDescent="0.3">
      <c r="C268" s="355" t="s">
        <v>24</v>
      </c>
      <c r="D268" s="2" t="str">
        <f>CONCATENATE(C268,"_Revenue")</f>
        <v>E_Revenue</v>
      </c>
      <c r="H268" s="2" t="s">
        <v>605</v>
      </c>
      <c r="K268" s="365" cm="1">
        <f t="array" aca="1" ref="K268" ca="1">INDEX(INDIRECT($D268),,MATCH(K266,Cashflow_A!$K$1:$AE$1,0))*K267</f>
        <v>0</v>
      </c>
      <c r="L268" s="365" cm="1">
        <f t="array" aca="1" ref="L268" ca="1">INDEX(INDIRECT($D268),,MATCH(L266,Cashflow_A!$K$1:$AE$1,0))*L267</f>
        <v>0</v>
      </c>
      <c r="M268" s="365" cm="1">
        <f t="array" aca="1" ref="M268" ca="1">INDEX(INDIRECT($D268),,MATCH(M266,Cashflow_A!$K$1:$AE$1,0))*M267</f>
        <v>0</v>
      </c>
      <c r="N268" s="365" cm="1">
        <f t="array" aca="1" ref="N268" ca="1">INDEX(INDIRECT($D268),,MATCH(N266,Cashflow_A!$K$1:$AE$1,0))*N267</f>
        <v>0</v>
      </c>
      <c r="O268" s="365" cm="1">
        <f t="array" aca="1" ref="O268" ca="1">INDEX(INDIRECT($D268),,MATCH(O266,Cashflow_A!$K$1:$AE$1,0))*O267</f>
        <v>0</v>
      </c>
      <c r="P268" s="365" cm="1">
        <f t="array" aca="1" ref="P268" ca="1">INDEX(INDIRECT($D268),,MATCH(P266,Cashflow_A!$K$1:$AE$1,0))*P267</f>
        <v>0</v>
      </c>
      <c r="Q268" s="365" cm="1">
        <f t="array" aca="1" ref="Q268" ca="1">INDEX(INDIRECT($D268),,MATCH(Q266,Cashflow_A!$K$1:$AE$1,0))*Q267</f>
        <v>0</v>
      </c>
      <c r="R268" s="365" cm="1">
        <f t="array" aca="1" ref="R268" ca="1">INDEX(INDIRECT($D268),,MATCH(R266,Cashflow_A!$K$1:$AE$1,0))*R267</f>
        <v>0</v>
      </c>
      <c r="S268" s="365" cm="1">
        <f t="array" aca="1" ref="S268" ca="1">INDEX(INDIRECT($D268),,MATCH(S266,Cashflow_A!$K$1:$AE$1,0))*S267</f>
        <v>0</v>
      </c>
      <c r="T268" s="365" cm="1">
        <f t="array" aca="1" ref="T268" ca="1">INDEX(INDIRECT($D268),,MATCH(T266,Cashflow_A!$K$1:$AE$1,0))*T267</f>
        <v>0</v>
      </c>
      <c r="U268" s="365" cm="1">
        <f t="array" aca="1" ref="U268" ca="1">INDEX(INDIRECT($D268),,MATCH(U266,Cashflow_A!$K$1:$AE$1,0))*U267</f>
        <v>0</v>
      </c>
      <c r="V268" s="365" cm="1">
        <f t="array" aca="1" ref="V268" ca="1">INDEX(INDIRECT($D268),,MATCH(V266,Cashflow_A!$K$1:$AE$1,0))*V267</f>
        <v>0</v>
      </c>
      <c r="W268" s="365" cm="1">
        <f t="array" aca="1" ref="W268" ca="1">INDEX(INDIRECT($D268),,MATCH(W266,Cashflow_A!$K$1:$AE$1,0))*W267</f>
        <v>0</v>
      </c>
      <c r="X268" s="365" cm="1">
        <f t="array" aca="1" ref="X268" ca="1">INDEX(INDIRECT($D268),,MATCH(X266,Cashflow_A!$K$1:$AE$1,0))*X267</f>
        <v>0</v>
      </c>
      <c r="Y268" s="365" cm="1">
        <f t="array" aca="1" ref="Y268" ca="1">INDEX(INDIRECT($D268),,MATCH(Y266,Cashflow_A!$K$1:$AE$1,0))*Y267</f>
        <v>0</v>
      </c>
      <c r="Z268" s="365" cm="1">
        <f t="array" aca="1" ref="Z268" ca="1">INDEX(INDIRECT($D268),,MATCH(Z266,Cashflow_A!$K$1:$AE$1,0))*Z267</f>
        <v>0</v>
      </c>
      <c r="AA268" s="365" cm="1">
        <f t="array" aca="1" ref="AA268" ca="1">INDEX(INDIRECT($D268),,MATCH(AA266,Cashflow_A!$K$1:$AE$1,0))*AA267</f>
        <v>0</v>
      </c>
      <c r="AB268" s="365" cm="1">
        <f t="array" aca="1" ref="AB268" ca="1">INDEX(INDIRECT($D268),,MATCH(AB266,Cashflow_A!$K$1:$AE$1,0))*AB267</f>
        <v>0</v>
      </c>
      <c r="AC268" s="365" cm="1">
        <f t="array" aca="1" ref="AC268" ca="1">INDEX(INDIRECT($D268),,MATCH(AC266,Cashflow_A!$K$1:$AE$1,0))*AC267</f>
        <v>0</v>
      </c>
      <c r="AD268" s="365" cm="1">
        <f t="array" aca="1" ref="AD268" ca="1">INDEX(INDIRECT($D268),,MATCH(AD266,Cashflow_A!$K$1:$AE$1,0))*AD267</f>
        <v>0</v>
      </c>
      <c r="AE268" s="365" cm="1">
        <f t="array" aca="1" ref="AE268" ca="1">INDEX(INDIRECT($D268),,MATCH(AE266,Cashflow_A!$K$1:$AE$1,0))*AE267</f>
        <v>0</v>
      </c>
    </row>
    <row r="269" spans="1:35" s="2" customFormat="1" outlineLevel="1" x14ac:dyDescent="0.3">
      <c r="C269" s="355" t="s">
        <v>24</v>
      </c>
      <c r="D269" s="2" t="str">
        <f>CONCATENATE(C269,"_Cost")</f>
        <v>E_Cost</v>
      </c>
      <c r="H269" s="2" t="s">
        <v>606</v>
      </c>
      <c r="K269" s="365" cm="1">
        <f t="array" aca="1" ref="K269" ca="1">INDEX(INDIRECT($D269),,MATCH(K266,Cashflow_A!$K$1:$AE$1,0))*K267</f>
        <v>0</v>
      </c>
      <c r="L269" s="365" cm="1">
        <f t="array" aca="1" ref="L269" ca="1">INDEX(INDIRECT($D269),,MATCH(L266,Cashflow_A!$K$1:$AE$1,0))*L267</f>
        <v>0</v>
      </c>
      <c r="M269" s="365" cm="1">
        <f t="array" aca="1" ref="M269" ca="1">INDEX(INDIRECT($D269),,MATCH(M266,Cashflow_A!$K$1:$AE$1,0))*M267</f>
        <v>0</v>
      </c>
      <c r="N269" s="365" cm="1">
        <f t="array" aca="1" ref="N269" ca="1">INDEX(INDIRECT($D269),,MATCH(N266,Cashflow_A!$K$1:$AE$1,0))*N267</f>
        <v>0</v>
      </c>
      <c r="O269" s="365" cm="1">
        <f t="array" aca="1" ref="O269" ca="1">INDEX(INDIRECT($D269),,MATCH(O266,Cashflow_A!$K$1:$AE$1,0))*O267</f>
        <v>0</v>
      </c>
      <c r="P269" s="365" cm="1">
        <f t="array" aca="1" ref="P269" ca="1">INDEX(INDIRECT($D269),,MATCH(P266,Cashflow_A!$K$1:$AE$1,0))*P267</f>
        <v>0</v>
      </c>
      <c r="Q269" s="365" cm="1">
        <f t="array" aca="1" ref="Q269" ca="1">INDEX(INDIRECT($D269),,MATCH(Q266,Cashflow_A!$K$1:$AE$1,0))*Q267</f>
        <v>0</v>
      </c>
      <c r="R269" s="365" cm="1">
        <f t="array" aca="1" ref="R269" ca="1">INDEX(INDIRECT($D269),,MATCH(R266,Cashflow_A!$K$1:$AE$1,0))*R267</f>
        <v>0</v>
      </c>
      <c r="S269" s="365" cm="1">
        <f t="array" aca="1" ref="S269" ca="1">INDEX(INDIRECT($D269),,MATCH(S266,Cashflow_A!$K$1:$AE$1,0))*S267</f>
        <v>0</v>
      </c>
      <c r="T269" s="365" cm="1">
        <f t="array" aca="1" ref="T269" ca="1">INDEX(INDIRECT($D269),,MATCH(T266,Cashflow_A!$K$1:$AE$1,0))*T267</f>
        <v>0</v>
      </c>
      <c r="U269" s="365" cm="1">
        <f t="array" aca="1" ref="U269" ca="1">INDEX(INDIRECT($D269),,MATCH(U266,Cashflow_A!$K$1:$AE$1,0))*U267</f>
        <v>0</v>
      </c>
      <c r="V269" s="365" cm="1">
        <f t="array" aca="1" ref="V269" ca="1">INDEX(INDIRECT($D269),,MATCH(V266,Cashflow_A!$K$1:$AE$1,0))*V267</f>
        <v>0</v>
      </c>
      <c r="W269" s="365" cm="1">
        <f t="array" aca="1" ref="W269" ca="1">INDEX(INDIRECT($D269),,MATCH(W266,Cashflow_A!$K$1:$AE$1,0))*W267</f>
        <v>0</v>
      </c>
      <c r="X269" s="365" cm="1">
        <f t="array" aca="1" ref="X269" ca="1">INDEX(INDIRECT($D269),,MATCH(X266,Cashflow_A!$K$1:$AE$1,0))*X267</f>
        <v>0</v>
      </c>
      <c r="Y269" s="365" cm="1">
        <f t="array" aca="1" ref="Y269" ca="1">INDEX(INDIRECT($D269),,MATCH(Y266,Cashflow_A!$K$1:$AE$1,0))*Y267</f>
        <v>0</v>
      </c>
      <c r="Z269" s="365" cm="1">
        <f t="array" aca="1" ref="Z269" ca="1">INDEX(INDIRECT($D269),,MATCH(Z266,Cashflow_A!$K$1:$AE$1,0))*Z267</f>
        <v>0</v>
      </c>
      <c r="AA269" s="365" cm="1">
        <f t="array" aca="1" ref="AA269" ca="1">INDEX(INDIRECT($D269),,MATCH(AA266,Cashflow_A!$K$1:$AE$1,0))*AA267</f>
        <v>0</v>
      </c>
      <c r="AB269" s="365" cm="1">
        <f t="array" aca="1" ref="AB269" ca="1">INDEX(INDIRECT($D269),,MATCH(AB266,Cashflow_A!$K$1:$AE$1,0))*AB267</f>
        <v>0</v>
      </c>
      <c r="AC269" s="365" cm="1">
        <f t="array" aca="1" ref="AC269" ca="1">INDEX(INDIRECT($D269),,MATCH(AC266,Cashflow_A!$K$1:$AE$1,0))*AC267</f>
        <v>0</v>
      </c>
      <c r="AD269" s="365" cm="1">
        <f t="array" aca="1" ref="AD269" ca="1">INDEX(INDIRECT($D269),,MATCH(AD266,Cashflow_A!$K$1:$AE$1,0))*AD267</f>
        <v>0</v>
      </c>
      <c r="AE269" s="365" cm="1">
        <f t="array" aca="1" ref="AE269" ca="1">INDEX(INDIRECT($D269),,MATCH(AE266,Cashflow_A!$K$1:$AE$1,0))*AE267</f>
        <v>0</v>
      </c>
    </row>
    <row r="270" spans="1:35" s="2" customFormat="1" outlineLevel="1" x14ac:dyDescent="0.3">
      <c r="C270" s="355" t="s">
        <v>24</v>
      </c>
      <c r="D270" s="2" t="str">
        <f>CONCATENATE(C270,"_Net_Revenue")</f>
        <v>E_Net_Revenue</v>
      </c>
      <c r="H270" s="2" t="s">
        <v>607</v>
      </c>
      <c r="K270" s="365" cm="1">
        <f t="array" aca="1" ref="K270" ca="1">INDEX(INDIRECT($D270),,MATCH(K266,Cashflow_A!$K$1:$AE$1,0))*K267</f>
        <v>0</v>
      </c>
      <c r="L270" s="365" cm="1">
        <f t="array" aca="1" ref="L270" ca="1">INDEX(INDIRECT($D270),,MATCH(L266,Cashflow_A!$K$1:$AE$1,0))*L267</f>
        <v>0</v>
      </c>
      <c r="M270" s="365" cm="1">
        <f t="array" aca="1" ref="M270" ca="1">INDEX(INDIRECT($D270),,MATCH(M266,Cashflow_A!$K$1:$AE$1,0))*M267</f>
        <v>0</v>
      </c>
      <c r="N270" s="365" cm="1">
        <f t="array" aca="1" ref="N270" ca="1">INDEX(INDIRECT($D270),,MATCH(N266,Cashflow_A!$K$1:$AE$1,0))*N267</f>
        <v>0</v>
      </c>
      <c r="O270" s="365" cm="1">
        <f t="array" aca="1" ref="O270" ca="1">INDEX(INDIRECT($D270),,MATCH(O266,Cashflow_A!$K$1:$AE$1,0))*O267</f>
        <v>0</v>
      </c>
      <c r="P270" s="365" cm="1">
        <f t="array" aca="1" ref="P270" ca="1">INDEX(INDIRECT($D270),,MATCH(P266,Cashflow_A!$K$1:$AE$1,0))*P267</f>
        <v>0</v>
      </c>
      <c r="Q270" s="365" cm="1">
        <f t="array" aca="1" ref="Q270" ca="1">INDEX(INDIRECT($D270),,MATCH(Q266,Cashflow_A!$K$1:$AE$1,0))*Q267</f>
        <v>0</v>
      </c>
      <c r="R270" s="365" cm="1">
        <f t="array" aca="1" ref="R270" ca="1">INDEX(INDIRECT($D270),,MATCH(R266,Cashflow_A!$K$1:$AE$1,0))*R267</f>
        <v>0</v>
      </c>
      <c r="S270" s="365" cm="1">
        <f t="array" aca="1" ref="S270" ca="1">INDEX(INDIRECT($D270),,MATCH(S266,Cashflow_A!$K$1:$AE$1,0))*S267</f>
        <v>0</v>
      </c>
      <c r="T270" s="365" cm="1">
        <f t="array" aca="1" ref="T270" ca="1">INDEX(INDIRECT($D270),,MATCH(T266,Cashflow_A!$K$1:$AE$1,0))*T267</f>
        <v>0</v>
      </c>
      <c r="U270" s="365" cm="1">
        <f t="array" aca="1" ref="U270" ca="1">INDEX(INDIRECT($D270),,MATCH(U266,Cashflow_A!$K$1:$AE$1,0))*U267</f>
        <v>0</v>
      </c>
      <c r="V270" s="365" cm="1">
        <f t="array" aca="1" ref="V270" ca="1">INDEX(INDIRECT($D270),,MATCH(V266,Cashflow_A!$K$1:$AE$1,0))*V267</f>
        <v>0</v>
      </c>
      <c r="W270" s="365" cm="1">
        <f t="array" aca="1" ref="W270" ca="1">INDEX(INDIRECT($D270),,MATCH(W266,Cashflow_A!$K$1:$AE$1,0))*W267</f>
        <v>0</v>
      </c>
      <c r="X270" s="365" cm="1">
        <f t="array" aca="1" ref="X270" ca="1">INDEX(INDIRECT($D270),,MATCH(X266,Cashflow_A!$K$1:$AE$1,0))*X267</f>
        <v>0</v>
      </c>
      <c r="Y270" s="365" cm="1">
        <f t="array" aca="1" ref="Y270" ca="1">INDEX(INDIRECT($D270),,MATCH(Y266,Cashflow_A!$K$1:$AE$1,0))*Y267</f>
        <v>0</v>
      </c>
      <c r="Z270" s="365" cm="1">
        <f t="array" aca="1" ref="Z270" ca="1">INDEX(INDIRECT($D270),,MATCH(Z266,Cashflow_A!$K$1:$AE$1,0))*Z267</f>
        <v>0</v>
      </c>
      <c r="AA270" s="365" cm="1">
        <f t="array" aca="1" ref="AA270" ca="1">INDEX(INDIRECT($D270),,MATCH(AA266,Cashflow_A!$K$1:$AE$1,0))*AA267</f>
        <v>0</v>
      </c>
      <c r="AB270" s="365" cm="1">
        <f t="array" aca="1" ref="AB270" ca="1">INDEX(INDIRECT($D270),,MATCH(AB266,Cashflow_A!$K$1:$AE$1,0))*AB267</f>
        <v>0</v>
      </c>
      <c r="AC270" s="365" cm="1">
        <f t="array" aca="1" ref="AC270" ca="1">INDEX(INDIRECT($D270),,MATCH(AC266,Cashflow_A!$K$1:$AE$1,0))*AC267</f>
        <v>0</v>
      </c>
      <c r="AD270" s="365" cm="1">
        <f t="array" aca="1" ref="AD270" ca="1">INDEX(INDIRECT($D270),,MATCH(AD266,Cashflow_A!$K$1:$AE$1,0))*AD267</f>
        <v>0</v>
      </c>
      <c r="AE270" s="365" cm="1">
        <f t="array" aca="1" ref="AE270" ca="1">INDEX(INDIRECT($D270),,MATCH(AE266,Cashflow_A!$K$1:$AE$1,0))*AE267</f>
        <v>0</v>
      </c>
    </row>
    <row r="271" spans="1:35" s="2" customFormat="1" outlineLevel="1" x14ac:dyDescent="0.3">
      <c r="C271" s="355"/>
      <c r="K271" s="352"/>
    </row>
    <row r="272" spans="1:35" s="12" customFormat="1" ht="16.5" outlineLevel="1" x14ac:dyDescent="0.3">
      <c r="A272" s="2"/>
      <c r="B272" s="2"/>
      <c r="C272" s="355"/>
      <c r="D272" s="2" t="s">
        <v>602</v>
      </c>
      <c r="E272" s="356" t="s">
        <v>603</v>
      </c>
      <c r="F272" s="357">
        <v>4</v>
      </c>
      <c r="G272" s="2"/>
      <c r="I272" s="2"/>
      <c r="J272" s="2"/>
      <c r="K272" s="365">
        <f>IF(K$1&gt;=$F272,K$1-$F272,0)</f>
        <v>0</v>
      </c>
      <c r="L272" s="365">
        <f>IF(L$1&gt;=$F272,L$1-$F272,0)</f>
        <v>0</v>
      </c>
      <c r="M272" s="365">
        <f t="shared" ref="M272:AE272" si="82">IF(M$1&gt;=$F272,M$1-$F272,0)</f>
        <v>0</v>
      </c>
      <c r="N272" s="365">
        <f t="shared" si="82"/>
        <v>0</v>
      </c>
      <c r="O272" s="365">
        <f t="shared" si="82"/>
        <v>0</v>
      </c>
      <c r="P272" s="365">
        <f t="shared" si="82"/>
        <v>1</v>
      </c>
      <c r="Q272" s="365">
        <f t="shared" si="82"/>
        <v>2</v>
      </c>
      <c r="R272" s="365">
        <f t="shared" si="82"/>
        <v>3</v>
      </c>
      <c r="S272" s="365">
        <f t="shared" si="82"/>
        <v>4</v>
      </c>
      <c r="T272" s="365">
        <f t="shared" si="82"/>
        <v>5</v>
      </c>
      <c r="U272" s="365">
        <f t="shared" si="82"/>
        <v>6</v>
      </c>
      <c r="V272" s="365">
        <f t="shared" si="82"/>
        <v>7</v>
      </c>
      <c r="W272" s="365">
        <f t="shared" si="82"/>
        <v>8</v>
      </c>
      <c r="X272" s="365">
        <f t="shared" si="82"/>
        <v>9</v>
      </c>
      <c r="Y272" s="365">
        <f t="shared" si="82"/>
        <v>10</v>
      </c>
      <c r="Z272" s="365">
        <f t="shared" si="82"/>
        <v>11</v>
      </c>
      <c r="AA272" s="365">
        <f t="shared" si="82"/>
        <v>12</v>
      </c>
      <c r="AB272" s="365">
        <f t="shared" si="82"/>
        <v>13</v>
      </c>
      <c r="AC272" s="365">
        <f t="shared" si="82"/>
        <v>14</v>
      </c>
      <c r="AD272" s="365">
        <f t="shared" si="82"/>
        <v>15</v>
      </c>
      <c r="AE272" s="365">
        <f t="shared" si="82"/>
        <v>16</v>
      </c>
      <c r="AF272" s="2"/>
      <c r="AG272" s="2"/>
      <c r="AH272" s="2"/>
      <c r="AI272" s="2"/>
    </row>
    <row r="273" spans="1:35" s="12" customFormat="1" ht="16.5" outlineLevel="1" x14ac:dyDescent="0.3">
      <c r="A273" s="2"/>
      <c r="B273" s="2"/>
      <c r="C273" s="355" t="s">
        <v>24</v>
      </c>
      <c r="D273" s="2" t="str">
        <f>CONCATENATE("Hectares year ",F272)</f>
        <v>Hectares year 4</v>
      </c>
      <c r="E273" s="356" t="s">
        <v>604</v>
      </c>
      <c r="F273" s="357">
        <f>SUMIFS(Baseline_Hectare!$G$12:$G$564,Baseline_Hectare!$C$12:$C$564,C273,Baseline_Hectare!$E$12:$E$564,D273)</f>
        <v>0</v>
      </c>
      <c r="G273" s="2"/>
      <c r="I273" s="2"/>
      <c r="J273" s="2"/>
      <c r="K273" s="365">
        <f>IF(K$1&gt;=$F272,$F273,0)</f>
        <v>0</v>
      </c>
      <c r="L273" s="365">
        <f t="shared" ref="L273:AE273" si="83">IF(L$1&gt;=$F272,$F273,0)</f>
        <v>0</v>
      </c>
      <c r="M273" s="365">
        <f t="shared" si="83"/>
        <v>0</v>
      </c>
      <c r="N273" s="365">
        <f t="shared" si="83"/>
        <v>0</v>
      </c>
      <c r="O273" s="365">
        <f t="shared" si="83"/>
        <v>0</v>
      </c>
      <c r="P273" s="365">
        <f t="shared" si="83"/>
        <v>0</v>
      </c>
      <c r="Q273" s="365">
        <f t="shared" si="83"/>
        <v>0</v>
      </c>
      <c r="R273" s="365">
        <f t="shared" si="83"/>
        <v>0</v>
      </c>
      <c r="S273" s="365">
        <f t="shared" si="83"/>
        <v>0</v>
      </c>
      <c r="T273" s="365">
        <f t="shared" si="83"/>
        <v>0</v>
      </c>
      <c r="U273" s="365">
        <f t="shared" si="83"/>
        <v>0</v>
      </c>
      <c r="V273" s="365">
        <f t="shared" si="83"/>
        <v>0</v>
      </c>
      <c r="W273" s="365">
        <f t="shared" si="83"/>
        <v>0</v>
      </c>
      <c r="X273" s="365">
        <f t="shared" si="83"/>
        <v>0</v>
      </c>
      <c r="Y273" s="365">
        <f t="shared" si="83"/>
        <v>0</v>
      </c>
      <c r="Z273" s="365">
        <f t="shared" si="83"/>
        <v>0</v>
      </c>
      <c r="AA273" s="365">
        <f t="shared" si="83"/>
        <v>0</v>
      </c>
      <c r="AB273" s="365">
        <f t="shared" si="83"/>
        <v>0</v>
      </c>
      <c r="AC273" s="365">
        <f t="shared" si="83"/>
        <v>0</v>
      </c>
      <c r="AD273" s="365">
        <f t="shared" si="83"/>
        <v>0</v>
      </c>
      <c r="AE273" s="365">
        <f t="shared" si="83"/>
        <v>0</v>
      </c>
      <c r="AF273" s="2"/>
      <c r="AG273" s="2"/>
      <c r="AH273" s="2"/>
      <c r="AI273" s="2"/>
    </row>
    <row r="274" spans="1:35" s="2" customFormat="1" outlineLevel="1" x14ac:dyDescent="0.3">
      <c r="C274" s="355" t="s">
        <v>24</v>
      </c>
      <c r="D274" s="2" t="str">
        <f>CONCATENATE(C274,"_Revenue")</f>
        <v>E_Revenue</v>
      </c>
      <c r="H274" s="2" t="s">
        <v>605</v>
      </c>
      <c r="K274" s="365" cm="1">
        <f t="array" aca="1" ref="K274" ca="1">INDEX(INDIRECT($D274),,MATCH(K272,Cashflow_A!$K$1:$AE$1,0))*K273</f>
        <v>0</v>
      </c>
      <c r="L274" s="365" cm="1">
        <f t="array" aca="1" ref="L274" ca="1">INDEX(INDIRECT($D274),,MATCH(L272,Cashflow_A!$K$1:$AE$1,0))*L273</f>
        <v>0</v>
      </c>
      <c r="M274" s="365" cm="1">
        <f t="array" aca="1" ref="M274" ca="1">INDEX(INDIRECT($D274),,MATCH(M272,Cashflow_A!$K$1:$AE$1,0))*M273</f>
        <v>0</v>
      </c>
      <c r="N274" s="365" cm="1">
        <f t="array" aca="1" ref="N274" ca="1">INDEX(INDIRECT($D274),,MATCH(N272,Cashflow_A!$K$1:$AE$1,0))*N273</f>
        <v>0</v>
      </c>
      <c r="O274" s="365" cm="1">
        <f t="array" aca="1" ref="O274" ca="1">INDEX(INDIRECT($D274),,MATCH(O272,Cashflow_A!$K$1:$AE$1,0))*O273</f>
        <v>0</v>
      </c>
      <c r="P274" s="365" cm="1">
        <f t="array" aca="1" ref="P274" ca="1">INDEX(INDIRECT($D274),,MATCH(P272,Cashflow_A!$K$1:$AE$1,0))*P273</f>
        <v>0</v>
      </c>
      <c r="Q274" s="365" cm="1">
        <f t="array" aca="1" ref="Q274" ca="1">INDEX(INDIRECT($D274),,MATCH(Q272,Cashflow_A!$K$1:$AE$1,0))*Q273</f>
        <v>0</v>
      </c>
      <c r="R274" s="365" cm="1">
        <f t="array" aca="1" ref="R274" ca="1">INDEX(INDIRECT($D274),,MATCH(R272,Cashflow_A!$K$1:$AE$1,0))*R273</f>
        <v>0</v>
      </c>
      <c r="S274" s="365" cm="1">
        <f t="array" aca="1" ref="S274" ca="1">INDEX(INDIRECT($D274),,MATCH(S272,Cashflow_A!$K$1:$AE$1,0))*S273</f>
        <v>0</v>
      </c>
      <c r="T274" s="365" cm="1">
        <f t="array" aca="1" ref="T274" ca="1">INDEX(INDIRECT($D274),,MATCH(T272,Cashflow_A!$K$1:$AE$1,0))*T273</f>
        <v>0</v>
      </c>
      <c r="U274" s="365" cm="1">
        <f t="array" aca="1" ref="U274" ca="1">INDEX(INDIRECT($D274),,MATCH(U272,Cashflow_A!$K$1:$AE$1,0))*U273</f>
        <v>0</v>
      </c>
      <c r="V274" s="365" cm="1">
        <f t="array" aca="1" ref="V274" ca="1">INDEX(INDIRECT($D274),,MATCH(V272,Cashflow_A!$K$1:$AE$1,0))*V273</f>
        <v>0</v>
      </c>
      <c r="W274" s="365" cm="1">
        <f t="array" aca="1" ref="W274" ca="1">INDEX(INDIRECT($D274),,MATCH(W272,Cashflow_A!$K$1:$AE$1,0))*W273</f>
        <v>0</v>
      </c>
      <c r="X274" s="365" cm="1">
        <f t="array" aca="1" ref="X274" ca="1">INDEX(INDIRECT($D274),,MATCH(X272,Cashflow_A!$K$1:$AE$1,0))*X273</f>
        <v>0</v>
      </c>
      <c r="Y274" s="365" cm="1">
        <f t="array" aca="1" ref="Y274" ca="1">INDEX(INDIRECT($D274),,MATCH(Y272,Cashflow_A!$K$1:$AE$1,0))*Y273</f>
        <v>0</v>
      </c>
      <c r="Z274" s="365" cm="1">
        <f t="array" aca="1" ref="Z274" ca="1">INDEX(INDIRECT($D274),,MATCH(Z272,Cashflow_A!$K$1:$AE$1,0))*Z273</f>
        <v>0</v>
      </c>
      <c r="AA274" s="365" cm="1">
        <f t="array" aca="1" ref="AA274" ca="1">INDEX(INDIRECT($D274),,MATCH(AA272,Cashflow_A!$K$1:$AE$1,0))*AA273</f>
        <v>0</v>
      </c>
      <c r="AB274" s="365" cm="1">
        <f t="array" aca="1" ref="AB274" ca="1">INDEX(INDIRECT($D274),,MATCH(AB272,Cashflow_A!$K$1:$AE$1,0))*AB273</f>
        <v>0</v>
      </c>
      <c r="AC274" s="365" cm="1">
        <f t="array" aca="1" ref="AC274" ca="1">INDEX(INDIRECT($D274),,MATCH(AC272,Cashflow_A!$K$1:$AE$1,0))*AC273</f>
        <v>0</v>
      </c>
      <c r="AD274" s="365" cm="1">
        <f t="array" aca="1" ref="AD274" ca="1">INDEX(INDIRECT($D274),,MATCH(AD272,Cashflow_A!$K$1:$AE$1,0))*AD273</f>
        <v>0</v>
      </c>
      <c r="AE274" s="365" cm="1">
        <f t="array" aca="1" ref="AE274" ca="1">INDEX(INDIRECT($D274),,MATCH(AE272,Cashflow_A!$K$1:$AE$1,0))*AE273</f>
        <v>0</v>
      </c>
    </row>
    <row r="275" spans="1:35" s="2" customFormat="1" outlineLevel="1" x14ac:dyDescent="0.3">
      <c r="C275" s="355" t="s">
        <v>24</v>
      </c>
      <c r="D275" s="2" t="str">
        <f>CONCATENATE(C275,"_Cost")</f>
        <v>E_Cost</v>
      </c>
      <c r="H275" s="2" t="s">
        <v>606</v>
      </c>
      <c r="K275" s="365" cm="1">
        <f t="array" aca="1" ref="K275" ca="1">INDEX(INDIRECT($D275),,MATCH(K272,Cashflow_A!$K$1:$AE$1,0))*K273</f>
        <v>0</v>
      </c>
      <c r="L275" s="365" cm="1">
        <f t="array" aca="1" ref="L275" ca="1">INDEX(INDIRECT($D275),,MATCH(L272,Cashflow_A!$K$1:$AE$1,0))*L273</f>
        <v>0</v>
      </c>
      <c r="M275" s="365" cm="1">
        <f t="array" aca="1" ref="M275" ca="1">INDEX(INDIRECT($D275),,MATCH(M272,Cashflow_A!$K$1:$AE$1,0))*M273</f>
        <v>0</v>
      </c>
      <c r="N275" s="365" cm="1">
        <f t="array" aca="1" ref="N275" ca="1">INDEX(INDIRECT($D275),,MATCH(N272,Cashflow_A!$K$1:$AE$1,0))*N273</f>
        <v>0</v>
      </c>
      <c r="O275" s="365" cm="1">
        <f t="array" aca="1" ref="O275" ca="1">INDEX(INDIRECT($D275),,MATCH(O272,Cashflow_A!$K$1:$AE$1,0))*O273</f>
        <v>0</v>
      </c>
      <c r="P275" s="365" cm="1">
        <f t="array" aca="1" ref="P275" ca="1">INDEX(INDIRECT($D275),,MATCH(P272,Cashflow_A!$K$1:$AE$1,0))*P273</f>
        <v>0</v>
      </c>
      <c r="Q275" s="365" cm="1">
        <f t="array" aca="1" ref="Q275" ca="1">INDEX(INDIRECT($D275),,MATCH(Q272,Cashflow_A!$K$1:$AE$1,0))*Q273</f>
        <v>0</v>
      </c>
      <c r="R275" s="365" cm="1">
        <f t="array" aca="1" ref="R275" ca="1">INDEX(INDIRECT($D275),,MATCH(R272,Cashflow_A!$K$1:$AE$1,0))*R273</f>
        <v>0</v>
      </c>
      <c r="S275" s="365" cm="1">
        <f t="array" aca="1" ref="S275" ca="1">INDEX(INDIRECT($D275),,MATCH(S272,Cashflow_A!$K$1:$AE$1,0))*S273</f>
        <v>0</v>
      </c>
      <c r="T275" s="365" cm="1">
        <f t="array" aca="1" ref="T275" ca="1">INDEX(INDIRECT($D275),,MATCH(T272,Cashflow_A!$K$1:$AE$1,0))*T273</f>
        <v>0</v>
      </c>
      <c r="U275" s="365" cm="1">
        <f t="array" aca="1" ref="U275" ca="1">INDEX(INDIRECT($D275),,MATCH(U272,Cashflow_A!$K$1:$AE$1,0))*U273</f>
        <v>0</v>
      </c>
      <c r="V275" s="365" cm="1">
        <f t="array" aca="1" ref="V275" ca="1">INDEX(INDIRECT($D275),,MATCH(V272,Cashflow_A!$K$1:$AE$1,0))*V273</f>
        <v>0</v>
      </c>
      <c r="W275" s="365" cm="1">
        <f t="array" aca="1" ref="W275" ca="1">INDEX(INDIRECT($D275),,MATCH(W272,Cashflow_A!$K$1:$AE$1,0))*W273</f>
        <v>0</v>
      </c>
      <c r="X275" s="365" cm="1">
        <f t="array" aca="1" ref="X275" ca="1">INDEX(INDIRECT($D275),,MATCH(X272,Cashflow_A!$K$1:$AE$1,0))*X273</f>
        <v>0</v>
      </c>
      <c r="Y275" s="365" cm="1">
        <f t="array" aca="1" ref="Y275" ca="1">INDEX(INDIRECT($D275),,MATCH(Y272,Cashflow_A!$K$1:$AE$1,0))*Y273</f>
        <v>0</v>
      </c>
      <c r="Z275" s="365" cm="1">
        <f t="array" aca="1" ref="Z275" ca="1">INDEX(INDIRECT($D275),,MATCH(Z272,Cashflow_A!$K$1:$AE$1,0))*Z273</f>
        <v>0</v>
      </c>
      <c r="AA275" s="365" cm="1">
        <f t="array" aca="1" ref="AA275" ca="1">INDEX(INDIRECT($D275),,MATCH(AA272,Cashflow_A!$K$1:$AE$1,0))*AA273</f>
        <v>0</v>
      </c>
      <c r="AB275" s="365" cm="1">
        <f t="array" aca="1" ref="AB275" ca="1">INDEX(INDIRECT($D275),,MATCH(AB272,Cashflow_A!$K$1:$AE$1,0))*AB273</f>
        <v>0</v>
      </c>
      <c r="AC275" s="365" cm="1">
        <f t="array" aca="1" ref="AC275" ca="1">INDEX(INDIRECT($D275),,MATCH(AC272,Cashflow_A!$K$1:$AE$1,0))*AC273</f>
        <v>0</v>
      </c>
      <c r="AD275" s="365" cm="1">
        <f t="array" aca="1" ref="AD275" ca="1">INDEX(INDIRECT($D275),,MATCH(AD272,Cashflow_A!$K$1:$AE$1,0))*AD273</f>
        <v>0</v>
      </c>
      <c r="AE275" s="365" cm="1">
        <f t="array" aca="1" ref="AE275" ca="1">INDEX(INDIRECT($D275),,MATCH(AE272,Cashflow_A!$K$1:$AE$1,0))*AE273</f>
        <v>0</v>
      </c>
    </row>
    <row r="276" spans="1:35" s="2" customFormat="1" outlineLevel="1" x14ac:dyDescent="0.3">
      <c r="C276" s="355" t="s">
        <v>24</v>
      </c>
      <c r="D276" s="2" t="str">
        <f>CONCATENATE(C276,"_Net_Revenue")</f>
        <v>E_Net_Revenue</v>
      </c>
      <c r="H276" s="2" t="s">
        <v>607</v>
      </c>
      <c r="K276" s="365" cm="1">
        <f t="array" aca="1" ref="K276" ca="1">INDEX(INDIRECT($D276),,MATCH(K272,Cashflow_A!$K$1:$AE$1,0))*K273</f>
        <v>0</v>
      </c>
      <c r="L276" s="365" cm="1">
        <f t="array" aca="1" ref="L276" ca="1">INDEX(INDIRECT($D276),,MATCH(L272,Cashflow_A!$K$1:$AE$1,0))*L273</f>
        <v>0</v>
      </c>
      <c r="M276" s="365" cm="1">
        <f t="array" aca="1" ref="M276" ca="1">INDEX(INDIRECT($D276),,MATCH(M272,Cashflow_A!$K$1:$AE$1,0))*M273</f>
        <v>0</v>
      </c>
      <c r="N276" s="365" cm="1">
        <f t="array" aca="1" ref="N276" ca="1">INDEX(INDIRECT($D276),,MATCH(N272,Cashflow_A!$K$1:$AE$1,0))*N273</f>
        <v>0</v>
      </c>
      <c r="O276" s="365" cm="1">
        <f t="array" aca="1" ref="O276" ca="1">INDEX(INDIRECT($D276),,MATCH(O272,Cashflow_A!$K$1:$AE$1,0))*O273</f>
        <v>0</v>
      </c>
      <c r="P276" s="365" cm="1">
        <f t="array" aca="1" ref="P276" ca="1">INDEX(INDIRECT($D276),,MATCH(P272,Cashflow_A!$K$1:$AE$1,0))*P273</f>
        <v>0</v>
      </c>
      <c r="Q276" s="365" cm="1">
        <f t="array" aca="1" ref="Q276" ca="1">INDEX(INDIRECT($D276),,MATCH(Q272,Cashflow_A!$K$1:$AE$1,0))*Q273</f>
        <v>0</v>
      </c>
      <c r="R276" s="365" cm="1">
        <f t="array" aca="1" ref="R276" ca="1">INDEX(INDIRECT($D276),,MATCH(R272,Cashflow_A!$K$1:$AE$1,0))*R273</f>
        <v>0</v>
      </c>
      <c r="S276" s="365" cm="1">
        <f t="array" aca="1" ref="S276" ca="1">INDEX(INDIRECT($D276),,MATCH(S272,Cashflow_A!$K$1:$AE$1,0))*S273</f>
        <v>0</v>
      </c>
      <c r="T276" s="365" cm="1">
        <f t="array" aca="1" ref="T276" ca="1">INDEX(INDIRECT($D276),,MATCH(T272,Cashflow_A!$K$1:$AE$1,0))*T273</f>
        <v>0</v>
      </c>
      <c r="U276" s="365" cm="1">
        <f t="array" aca="1" ref="U276" ca="1">INDEX(INDIRECT($D276),,MATCH(U272,Cashflow_A!$K$1:$AE$1,0))*U273</f>
        <v>0</v>
      </c>
      <c r="V276" s="365" cm="1">
        <f t="array" aca="1" ref="V276" ca="1">INDEX(INDIRECT($D276),,MATCH(V272,Cashflow_A!$K$1:$AE$1,0))*V273</f>
        <v>0</v>
      </c>
      <c r="W276" s="365" cm="1">
        <f t="array" aca="1" ref="W276" ca="1">INDEX(INDIRECT($D276),,MATCH(W272,Cashflow_A!$K$1:$AE$1,0))*W273</f>
        <v>0</v>
      </c>
      <c r="X276" s="365" cm="1">
        <f t="array" aca="1" ref="X276" ca="1">INDEX(INDIRECT($D276),,MATCH(X272,Cashflow_A!$K$1:$AE$1,0))*X273</f>
        <v>0</v>
      </c>
      <c r="Y276" s="365" cm="1">
        <f t="array" aca="1" ref="Y276" ca="1">INDEX(INDIRECT($D276),,MATCH(Y272,Cashflow_A!$K$1:$AE$1,0))*Y273</f>
        <v>0</v>
      </c>
      <c r="Z276" s="365" cm="1">
        <f t="array" aca="1" ref="Z276" ca="1">INDEX(INDIRECT($D276),,MATCH(Z272,Cashflow_A!$K$1:$AE$1,0))*Z273</f>
        <v>0</v>
      </c>
      <c r="AA276" s="365" cm="1">
        <f t="array" aca="1" ref="AA276" ca="1">INDEX(INDIRECT($D276),,MATCH(AA272,Cashflow_A!$K$1:$AE$1,0))*AA273</f>
        <v>0</v>
      </c>
      <c r="AB276" s="365" cm="1">
        <f t="array" aca="1" ref="AB276" ca="1">INDEX(INDIRECT($D276),,MATCH(AB272,Cashflow_A!$K$1:$AE$1,0))*AB273</f>
        <v>0</v>
      </c>
      <c r="AC276" s="365" cm="1">
        <f t="array" aca="1" ref="AC276" ca="1">INDEX(INDIRECT($D276),,MATCH(AC272,Cashflow_A!$K$1:$AE$1,0))*AC273</f>
        <v>0</v>
      </c>
      <c r="AD276" s="365" cm="1">
        <f t="array" aca="1" ref="AD276" ca="1">INDEX(INDIRECT($D276),,MATCH(AD272,Cashflow_A!$K$1:$AE$1,0))*AD273</f>
        <v>0</v>
      </c>
      <c r="AE276" s="365" cm="1">
        <f t="array" aca="1" ref="AE276" ca="1">INDEX(INDIRECT($D276),,MATCH(AE272,Cashflow_A!$K$1:$AE$1,0))*AE273</f>
        <v>0</v>
      </c>
    </row>
    <row r="277" spans="1:35" s="2" customFormat="1" outlineLevel="1" x14ac:dyDescent="0.3">
      <c r="C277" s="355"/>
      <c r="K277" s="365"/>
      <c r="L277" s="49"/>
      <c r="M277" s="49"/>
      <c r="N277" s="49"/>
      <c r="O277" s="49"/>
      <c r="P277" s="49"/>
      <c r="Q277" s="49"/>
      <c r="R277" s="49"/>
      <c r="S277" s="49"/>
      <c r="T277" s="49"/>
      <c r="U277" s="49"/>
      <c r="V277" s="49"/>
      <c r="W277" s="49"/>
      <c r="X277" s="49"/>
      <c r="Y277" s="49"/>
      <c r="Z277" s="49"/>
      <c r="AA277" s="49"/>
      <c r="AB277" s="49"/>
      <c r="AC277" s="49"/>
      <c r="AD277" s="49"/>
      <c r="AE277" s="49"/>
    </row>
    <row r="278" spans="1:35" s="12" customFormat="1" ht="16.5" outlineLevel="1" x14ac:dyDescent="0.3">
      <c r="A278" s="2"/>
      <c r="B278" s="2"/>
      <c r="C278" s="355"/>
      <c r="D278" s="2" t="s">
        <v>602</v>
      </c>
      <c r="E278" s="356" t="s">
        <v>603</v>
      </c>
      <c r="F278" s="357">
        <v>5</v>
      </c>
      <c r="G278" s="2"/>
      <c r="I278" s="2"/>
      <c r="J278" s="2"/>
      <c r="K278" s="365">
        <f>IF(K$1&gt;=$F278,K$1-$F278,0)</f>
        <v>0</v>
      </c>
      <c r="L278" s="365">
        <f>IF(L$1&gt;=$F278,L$1-$F278,0)</f>
        <v>0</v>
      </c>
      <c r="M278" s="365">
        <f t="shared" ref="M278:AE278" si="84">IF(M$1&gt;=$F278,M$1-$F278,0)</f>
        <v>0</v>
      </c>
      <c r="N278" s="365">
        <f t="shared" si="84"/>
        <v>0</v>
      </c>
      <c r="O278" s="365">
        <f t="shared" si="84"/>
        <v>0</v>
      </c>
      <c r="P278" s="365">
        <f t="shared" si="84"/>
        <v>0</v>
      </c>
      <c r="Q278" s="365">
        <f t="shared" si="84"/>
        <v>1</v>
      </c>
      <c r="R278" s="365">
        <f t="shared" si="84"/>
        <v>2</v>
      </c>
      <c r="S278" s="365">
        <f t="shared" si="84"/>
        <v>3</v>
      </c>
      <c r="T278" s="365">
        <f t="shared" si="84"/>
        <v>4</v>
      </c>
      <c r="U278" s="365">
        <f t="shared" si="84"/>
        <v>5</v>
      </c>
      <c r="V278" s="365">
        <f t="shared" si="84"/>
        <v>6</v>
      </c>
      <c r="W278" s="365">
        <f t="shared" si="84"/>
        <v>7</v>
      </c>
      <c r="X278" s="365">
        <f t="shared" si="84"/>
        <v>8</v>
      </c>
      <c r="Y278" s="365">
        <f t="shared" si="84"/>
        <v>9</v>
      </c>
      <c r="Z278" s="365">
        <f t="shared" si="84"/>
        <v>10</v>
      </c>
      <c r="AA278" s="365">
        <f t="shared" si="84"/>
        <v>11</v>
      </c>
      <c r="AB278" s="365">
        <f t="shared" si="84"/>
        <v>12</v>
      </c>
      <c r="AC278" s="365">
        <f t="shared" si="84"/>
        <v>13</v>
      </c>
      <c r="AD278" s="365">
        <f t="shared" si="84"/>
        <v>14</v>
      </c>
      <c r="AE278" s="365">
        <f t="shared" si="84"/>
        <v>15</v>
      </c>
      <c r="AF278" s="2"/>
      <c r="AG278" s="2"/>
      <c r="AH278" s="2"/>
      <c r="AI278" s="2"/>
    </row>
    <row r="279" spans="1:35" s="12" customFormat="1" ht="16.5" outlineLevel="1" x14ac:dyDescent="0.3">
      <c r="A279" s="2"/>
      <c r="B279" s="2"/>
      <c r="C279" s="355" t="s">
        <v>24</v>
      </c>
      <c r="D279" s="2" t="str">
        <f>CONCATENATE("Hectares year ",F278)</f>
        <v>Hectares year 5</v>
      </c>
      <c r="E279" s="356" t="s">
        <v>604</v>
      </c>
      <c r="F279" s="357">
        <f>SUMIFS(Baseline_Hectare!$G$12:$G$564,Baseline_Hectare!$C$12:$C$564,C279,Baseline_Hectare!$E$12:$E$564,D279)</f>
        <v>0</v>
      </c>
      <c r="G279" s="2"/>
      <c r="I279" s="2"/>
      <c r="J279" s="2"/>
      <c r="K279" s="365">
        <f>IF(K$1&gt;=$F278,$F279,0)</f>
        <v>0</v>
      </c>
      <c r="L279" s="365">
        <f t="shared" ref="L279:AE279" si="85">IF(L$1&gt;=$F278,$F279,0)</f>
        <v>0</v>
      </c>
      <c r="M279" s="365">
        <f t="shared" si="85"/>
        <v>0</v>
      </c>
      <c r="N279" s="365">
        <f t="shared" si="85"/>
        <v>0</v>
      </c>
      <c r="O279" s="365">
        <f t="shared" si="85"/>
        <v>0</v>
      </c>
      <c r="P279" s="365">
        <f t="shared" si="85"/>
        <v>0</v>
      </c>
      <c r="Q279" s="365">
        <f t="shared" si="85"/>
        <v>0</v>
      </c>
      <c r="R279" s="365">
        <f t="shared" si="85"/>
        <v>0</v>
      </c>
      <c r="S279" s="365">
        <f t="shared" si="85"/>
        <v>0</v>
      </c>
      <c r="T279" s="365">
        <f t="shared" si="85"/>
        <v>0</v>
      </c>
      <c r="U279" s="365">
        <f t="shared" si="85"/>
        <v>0</v>
      </c>
      <c r="V279" s="365">
        <f t="shared" si="85"/>
        <v>0</v>
      </c>
      <c r="W279" s="365">
        <f t="shared" si="85"/>
        <v>0</v>
      </c>
      <c r="X279" s="365">
        <f t="shared" si="85"/>
        <v>0</v>
      </c>
      <c r="Y279" s="365">
        <f t="shared" si="85"/>
        <v>0</v>
      </c>
      <c r="Z279" s="365">
        <f t="shared" si="85"/>
        <v>0</v>
      </c>
      <c r="AA279" s="365">
        <f t="shared" si="85"/>
        <v>0</v>
      </c>
      <c r="AB279" s="365">
        <f t="shared" si="85"/>
        <v>0</v>
      </c>
      <c r="AC279" s="365">
        <f t="shared" si="85"/>
        <v>0</v>
      </c>
      <c r="AD279" s="365">
        <f t="shared" si="85"/>
        <v>0</v>
      </c>
      <c r="AE279" s="365">
        <f t="shared" si="85"/>
        <v>0</v>
      </c>
      <c r="AF279" s="2"/>
      <c r="AG279" s="2"/>
      <c r="AH279" s="2"/>
      <c r="AI279" s="2"/>
    </row>
    <row r="280" spans="1:35" s="2" customFormat="1" outlineLevel="1" x14ac:dyDescent="0.3">
      <c r="C280" s="355" t="s">
        <v>24</v>
      </c>
      <c r="D280" s="2" t="str">
        <f>CONCATENATE(C280,"_Revenue")</f>
        <v>E_Revenue</v>
      </c>
      <c r="H280" s="2" t="s">
        <v>605</v>
      </c>
      <c r="K280" s="365" cm="1">
        <f t="array" aca="1" ref="K280" ca="1">INDEX(INDIRECT($D280),,MATCH(K278,Cashflow_A!$K$1:$AE$1,0))*K279</f>
        <v>0</v>
      </c>
      <c r="L280" s="365" cm="1">
        <f t="array" aca="1" ref="L280" ca="1">INDEX(INDIRECT($D280),,MATCH(L278,Cashflow_A!$K$1:$AE$1,0))*L279</f>
        <v>0</v>
      </c>
      <c r="M280" s="365" cm="1">
        <f t="array" aca="1" ref="M280" ca="1">INDEX(INDIRECT($D280),,MATCH(M278,Cashflow_A!$K$1:$AE$1,0))*M279</f>
        <v>0</v>
      </c>
      <c r="N280" s="365" cm="1">
        <f t="array" aca="1" ref="N280" ca="1">INDEX(INDIRECT($D280),,MATCH(N278,Cashflow_A!$K$1:$AE$1,0))*N279</f>
        <v>0</v>
      </c>
      <c r="O280" s="365" cm="1">
        <f t="array" aca="1" ref="O280" ca="1">INDEX(INDIRECT($D280),,MATCH(O278,Cashflow_A!$K$1:$AE$1,0))*O279</f>
        <v>0</v>
      </c>
      <c r="P280" s="365" cm="1">
        <f t="array" aca="1" ref="P280" ca="1">INDEX(INDIRECT($D280),,MATCH(P278,Cashflow_A!$K$1:$AE$1,0))*P279</f>
        <v>0</v>
      </c>
      <c r="Q280" s="365" cm="1">
        <f t="array" aca="1" ref="Q280" ca="1">INDEX(INDIRECT($D280),,MATCH(Q278,Cashflow_A!$K$1:$AE$1,0))*Q279</f>
        <v>0</v>
      </c>
      <c r="R280" s="365" cm="1">
        <f t="array" aca="1" ref="R280" ca="1">INDEX(INDIRECT($D280),,MATCH(R278,Cashflow_A!$K$1:$AE$1,0))*R279</f>
        <v>0</v>
      </c>
      <c r="S280" s="365" cm="1">
        <f t="array" aca="1" ref="S280" ca="1">INDEX(INDIRECT($D280),,MATCH(S278,Cashflow_A!$K$1:$AE$1,0))*S279</f>
        <v>0</v>
      </c>
      <c r="T280" s="365" cm="1">
        <f t="array" aca="1" ref="T280" ca="1">INDEX(INDIRECT($D280),,MATCH(T278,Cashflow_A!$K$1:$AE$1,0))*T279</f>
        <v>0</v>
      </c>
      <c r="U280" s="365" cm="1">
        <f t="array" aca="1" ref="U280" ca="1">INDEX(INDIRECT($D280),,MATCH(U278,Cashflow_A!$K$1:$AE$1,0))*U279</f>
        <v>0</v>
      </c>
      <c r="V280" s="365" cm="1">
        <f t="array" aca="1" ref="V280" ca="1">INDEX(INDIRECT($D280),,MATCH(V278,Cashflow_A!$K$1:$AE$1,0))*V279</f>
        <v>0</v>
      </c>
      <c r="W280" s="365" cm="1">
        <f t="array" aca="1" ref="W280" ca="1">INDEX(INDIRECT($D280),,MATCH(W278,Cashflow_A!$K$1:$AE$1,0))*W279</f>
        <v>0</v>
      </c>
      <c r="X280" s="365" cm="1">
        <f t="array" aca="1" ref="X280" ca="1">INDEX(INDIRECT($D280),,MATCH(X278,Cashflow_A!$K$1:$AE$1,0))*X279</f>
        <v>0</v>
      </c>
      <c r="Y280" s="365" cm="1">
        <f t="array" aca="1" ref="Y280" ca="1">INDEX(INDIRECT($D280),,MATCH(Y278,Cashflow_A!$K$1:$AE$1,0))*Y279</f>
        <v>0</v>
      </c>
      <c r="Z280" s="365" cm="1">
        <f t="array" aca="1" ref="Z280" ca="1">INDEX(INDIRECT($D280),,MATCH(Z278,Cashflow_A!$K$1:$AE$1,0))*Z279</f>
        <v>0</v>
      </c>
      <c r="AA280" s="365" cm="1">
        <f t="array" aca="1" ref="AA280" ca="1">INDEX(INDIRECT($D280),,MATCH(AA278,Cashflow_A!$K$1:$AE$1,0))*AA279</f>
        <v>0</v>
      </c>
      <c r="AB280" s="365" cm="1">
        <f t="array" aca="1" ref="AB280" ca="1">INDEX(INDIRECT($D280),,MATCH(AB278,Cashflow_A!$K$1:$AE$1,0))*AB279</f>
        <v>0</v>
      </c>
      <c r="AC280" s="365" cm="1">
        <f t="array" aca="1" ref="AC280" ca="1">INDEX(INDIRECT($D280),,MATCH(AC278,Cashflow_A!$K$1:$AE$1,0))*AC279</f>
        <v>0</v>
      </c>
      <c r="AD280" s="365" cm="1">
        <f t="array" aca="1" ref="AD280" ca="1">INDEX(INDIRECT($D280),,MATCH(AD278,Cashflow_A!$K$1:$AE$1,0))*AD279</f>
        <v>0</v>
      </c>
      <c r="AE280" s="365" cm="1">
        <f t="array" aca="1" ref="AE280" ca="1">INDEX(INDIRECT($D280),,MATCH(AE278,Cashflow_A!$K$1:$AE$1,0))*AE279</f>
        <v>0</v>
      </c>
    </row>
    <row r="281" spans="1:35" s="2" customFormat="1" outlineLevel="1" x14ac:dyDescent="0.3">
      <c r="C281" s="355" t="s">
        <v>24</v>
      </c>
      <c r="D281" s="2" t="str">
        <f>CONCATENATE(C281,"_Cost")</f>
        <v>E_Cost</v>
      </c>
      <c r="H281" s="2" t="s">
        <v>606</v>
      </c>
      <c r="K281" s="365" cm="1">
        <f t="array" aca="1" ref="K281" ca="1">INDEX(INDIRECT($D281),,MATCH(K278,Cashflow_A!$K$1:$AE$1,0))*K279</f>
        <v>0</v>
      </c>
      <c r="L281" s="365" cm="1">
        <f t="array" aca="1" ref="L281" ca="1">INDEX(INDIRECT($D281),,MATCH(L278,Cashflow_A!$K$1:$AE$1,0))*L279</f>
        <v>0</v>
      </c>
      <c r="M281" s="365" cm="1">
        <f t="array" aca="1" ref="M281" ca="1">INDEX(INDIRECT($D281),,MATCH(M278,Cashflow_A!$K$1:$AE$1,0))*M279</f>
        <v>0</v>
      </c>
      <c r="N281" s="365" cm="1">
        <f t="array" aca="1" ref="N281" ca="1">INDEX(INDIRECT($D281),,MATCH(N278,Cashflow_A!$K$1:$AE$1,0))*N279</f>
        <v>0</v>
      </c>
      <c r="O281" s="365" cm="1">
        <f t="array" aca="1" ref="O281" ca="1">INDEX(INDIRECT($D281),,MATCH(O278,Cashflow_A!$K$1:$AE$1,0))*O279</f>
        <v>0</v>
      </c>
      <c r="P281" s="365" cm="1">
        <f t="array" aca="1" ref="P281" ca="1">INDEX(INDIRECT($D281),,MATCH(P278,Cashflow_A!$K$1:$AE$1,0))*P279</f>
        <v>0</v>
      </c>
      <c r="Q281" s="365" cm="1">
        <f t="array" aca="1" ref="Q281" ca="1">INDEX(INDIRECT($D281),,MATCH(Q278,Cashflow_A!$K$1:$AE$1,0))*Q279</f>
        <v>0</v>
      </c>
      <c r="R281" s="365" cm="1">
        <f t="array" aca="1" ref="R281" ca="1">INDEX(INDIRECT($D281),,MATCH(R278,Cashflow_A!$K$1:$AE$1,0))*R279</f>
        <v>0</v>
      </c>
      <c r="S281" s="365" cm="1">
        <f t="array" aca="1" ref="S281" ca="1">INDEX(INDIRECT($D281),,MATCH(S278,Cashflow_A!$K$1:$AE$1,0))*S279</f>
        <v>0</v>
      </c>
      <c r="T281" s="365" cm="1">
        <f t="array" aca="1" ref="T281" ca="1">INDEX(INDIRECT($D281),,MATCH(T278,Cashflow_A!$K$1:$AE$1,0))*T279</f>
        <v>0</v>
      </c>
      <c r="U281" s="365" cm="1">
        <f t="array" aca="1" ref="U281" ca="1">INDEX(INDIRECT($D281),,MATCH(U278,Cashflow_A!$K$1:$AE$1,0))*U279</f>
        <v>0</v>
      </c>
      <c r="V281" s="365" cm="1">
        <f t="array" aca="1" ref="V281" ca="1">INDEX(INDIRECT($D281),,MATCH(V278,Cashflow_A!$K$1:$AE$1,0))*V279</f>
        <v>0</v>
      </c>
      <c r="W281" s="365" cm="1">
        <f t="array" aca="1" ref="W281" ca="1">INDEX(INDIRECT($D281),,MATCH(W278,Cashflow_A!$K$1:$AE$1,0))*W279</f>
        <v>0</v>
      </c>
      <c r="X281" s="365" cm="1">
        <f t="array" aca="1" ref="X281" ca="1">INDEX(INDIRECT($D281),,MATCH(X278,Cashflow_A!$K$1:$AE$1,0))*X279</f>
        <v>0</v>
      </c>
      <c r="Y281" s="365" cm="1">
        <f t="array" aca="1" ref="Y281" ca="1">INDEX(INDIRECT($D281),,MATCH(Y278,Cashflow_A!$K$1:$AE$1,0))*Y279</f>
        <v>0</v>
      </c>
      <c r="Z281" s="365" cm="1">
        <f t="array" aca="1" ref="Z281" ca="1">INDEX(INDIRECT($D281),,MATCH(Z278,Cashflow_A!$K$1:$AE$1,0))*Z279</f>
        <v>0</v>
      </c>
      <c r="AA281" s="365" cm="1">
        <f t="array" aca="1" ref="AA281" ca="1">INDEX(INDIRECT($D281),,MATCH(AA278,Cashflow_A!$K$1:$AE$1,0))*AA279</f>
        <v>0</v>
      </c>
      <c r="AB281" s="365" cm="1">
        <f t="array" aca="1" ref="AB281" ca="1">INDEX(INDIRECT($D281),,MATCH(AB278,Cashflow_A!$K$1:$AE$1,0))*AB279</f>
        <v>0</v>
      </c>
      <c r="AC281" s="365" cm="1">
        <f t="array" aca="1" ref="AC281" ca="1">INDEX(INDIRECT($D281),,MATCH(AC278,Cashflow_A!$K$1:$AE$1,0))*AC279</f>
        <v>0</v>
      </c>
      <c r="AD281" s="365" cm="1">
        <f t="array" aca="1" ref="AD281" ca="1">INDEX(INDIRECT($D281),,MATCH(AD278,Cashflow_A!$K$1:$AE$1,0))*AD279</f>
        <v>0</v>
      </c>
      <c r="AE281" s="365" cm="1">
        <f t="array" aca="1" ref="AE281" ca="1">INDEX(INDIRECT($D281),,MATCH(AE278,Cashflow_A!$K$1:$AE$1,0))*AE279</f>
        <v>0</v>
      </c>
    </row>
    <row r="282" spans="1:35" s="2" customFormat="1" outlineLevel="1" x14ac:dyDescent="0.3">
      <c r="C282" s="355" t="s">
        <v>24</v>
      </c>
      <c r="D282" s="2" t="str">
        <f>CONCATENATE(C282,"_Net_Revenue")</f>
        <v>E_Net_Revenue</v>
      </c>
      <c r="H282" s="2" t="s">
        <v>607</v>
      </c>
      <c r="K282" s="365" cm="1">
        <f t="array" aca="1" ref="K282" ca="1">INDEX(INDIRECT($D282),,MATCH(K278,Cashflow_A!$K$1:$AE$1,0))*K279</f>
        <v>0</v>
      </c>
      <c r="L282" s="365" cm="1">
        <f t="array" aca="1" ref="L282" ca="1">INDEX(INDIRECT($D282),,MATCH(L278,Cashflow_A!$K$1:$AE$1,0))*L279</f>
        <v>0</v>
      </c>
      <c r="M282" s="365" cm="1">
        <f t="array" aca="1" ref="M282" ca="1">INDEX(INDIRECT($D282),,MATCH(M278,Cashflow_A!$K$1:$AE$1,0))*M279</f>
        <v>0</v>
      </c>
      <c r="N282" s="365" cm="1">
        <f t="array" aca="1" ref="N282" ca="1">INDEX(INDIRECT($D282),,MATCH(N278,Cashflow_A!$K$1:$AE$1,0))*N279</f>
        <v>0</v>
      </c>
      <c r="O282" s="365" cm="1">
        <f t="array" aca="1" ref="O282" ca="1">INDEX(INDIRECT($D282),,MATCH(O278,Cashflow_A!$K$1:$AE$1,0))*O279</f>
        <v>0</v>
      </c>
      <c r="P282" s="365" cm="1">
        <f t="array" aca="1" ref="P282" ca="1">INDEX(INDIRECT($D282),,MATCH(P278,Cashflow_A!$K$1:$AE$1,0))*P279</f>
        <v>0</v>
      </c>
      <c r="Q282" s="365" cm="1">
        <f t="array" aca="1" ref="Q282" ca="1">INDEX(INDIRECT($D282),,MATCH(Q278,Cashflow_A!$K$1:$AE$1,0))*Q279</f>
        <v>0</v>
      </c>
      <c r="R282" s="365" cm="1">
        <f t="array" aca="1" ref="R282" ca="1">INDEX(INDIRECT($D282),,MATCH(R278,Cashflow_A!$K$1:$AE$1,0))*R279</f>
        <v>0</v>
      </c>
      <c r="S282" s="365" cm="1">
        <f t="array" aca="1" ref="S282" ca="1">INDEX(INDIRECT($D282),,MATCH(S278,Cashflow_A!$K$1:$AE$1,0))*S279</f>
        <v>0</v>
      </c>
      <c r="T282" s="365" cm="1">
        <f t="array" aca="1" ref="T282" ca="1">INDEX(INDIRECT($D282),,MATCH(T278,Cashflow_A!$K$1:$AE$1,0))*T279</f>
        <v>0</v>
      </c>
      <c r="U282" s="365" cm="1">
        <f t="array" aca="1" ref="U282" ca="1">INDEX(INDIRECT($D282),,MATCH(U278,Cashflow_A!$K$1:$AE$1,0))*U279</f>
        <v>0</v>
      </c>
      <c r="V282" s="365" cm="1">
        <f t="array" aca="1" ref="V282" ca="1">INDEX(INDIRECT($D282),,MATCH(V278,Cashflow_A!$K$1:$AE$1,0))*V279</f>
        <v>0</v>
      </c>
      <c r="W282" s="365" cm="1">
        <f t="array" aca="1" ref="W282" ca="1">INDEX(INDIRECT($D282),,MATCH(W278,Cashflow_A!$K$1:$AE$1,0))*W279</f>
        <v>0</v>
      </c>
      <c r="X282" s="365" cm="1">
        <f t="array" aca="1" ref="X282" ca="1">INDEX(INDIRECT($D282),,MATCH(X278,Cashflow_A!$K$1:$AE$1,0))*X279</f>
        <v>0</v>
      </c>
      <c r="Y282" s="365" cm="1">
        <f t="array" aca="1" ref="Y282" ca="1">INDEX(INDIRECT($D282),,MATCH(Y278,Cashflow_A!$K$1:$AE$1,0))*Y279</f>
        <v>0</v>
      </c>
      <c r="Z282" s="365" cm="1">
        <f t="array" aca="1" ref="Z282" ca="1">INDEX(INDIRECT($D282),,MATCH(Z278,Cashflow_A!$K$1:$AE$1,0))*Z279</f>
        <v>0</v>
      </c>
      <c r="AA282" s="365" cm="1">
        <f t="array" aca="1" ref="AA282" ca="1">INDEX(INDIRECT($D282),,MATCH(AA278,Cashflow_A!$K$1:$AE$1,0))*AA279</f>
        <v>0</v>
      </c>
      <c r="AB282" s="365" cm="1">
        <f t="array" aca="1" ref="AB282" ca="1">INDEX(INDIRECT($D282),,MATCH(AB278,Cashflow_A!$K$1:$AE$1,0))*AB279</f>
        <v>0</v>
      </c>
      <c r="AC282" s="365" cm="1">
        <f t="array" aca="1" ref="AC282" ca="1">INDEX(INDIRECT($D282),,MATCH(AC278,Cashflow_A!$K$1:$AE$1,0))*AC279</f>
        <v>0</v>
      </c>
      <c r="AD282" s="365" cm="1">
        <f t="array" aca="1" ref="AD282" ca="1">INDEX(INDIRECT($D282),,MATCH(AD278,Cashflow_A!$K$1:$AE$1,0))*AD279</f>
        <v>0</v>
      </c>
      <c r="AE282" s="365" cm="1">
        <f t="array" aca="1" ref="AE282" ca="1">INDEX(INDIRECT($D282),,MATCH(AE278,Cashflow_A!$K$1:$AE$1,0))*AE279</f>
        <v>0</v>
      </c>
    </row>
    <row r="283" spans="1:35" s="2" customFormat="1" outlineLevel="1" x14ac:dyDescent="0.3">
      <c r="C283" s="355"/>
      <c r="K283" s="352"/>
    </row>
    <row r="284" spans="1:35" s="12" customFormat="1" ht="16.5" outlineLevel="1" x14ac:dyDescent="0.3">
      <c r="A284" s="2"/>
      <c r="B284" s="2"/>
      <c r="C284" s="355"/>
      <c r="D284" s="2" t="s">
        <v>602</v>
      </c>
      <c r="E284" s="356" t="s">
        <v>603</v>
      </c>
      <c r="F284" s="357">
        <v>6</v>
      </c>
      <c r="G284" s="2"/>
      <c r="I284" s="2"/>
      <c r="J284" s="2"/>
      <c r="K284" s="365">
        <f>IF(K$1&gt;=$F284,K$1-$F284,0)</f>
        <v>0</v>
      </c>
      <c r="L284" s="365">
        <f>IF(L$1&gt;=$F284,L$1-$F284,0)</f>
        <v>0</v>
      </c>
      <c r="M284" s="365">
        <f t="shared" ref="M284:AE284" si="86">IF(M$1&gt;=$F284,M$1-$F284,0)</f>
        <v>0</v>
      </c>
      <c r="N284" s="365">
        <f t="shared" si="86"/>
        <v>0</v>
      </c>
      <c r="O284" s="365">
        <f t="shared" si="86"/>
        <v>0</v>
      </c>
      <c r="P284" s="365">
        <f t="shared" si="86"/>
        <v>0</v>
      </c>
      <c r="Q284" s="365">
        <f t="shared" si="86"/>
        <v>0</v>
      </c>
      <c r="R284" s="365">
        <f t="shared" si="86"/>
        <v>1</v>
      </c>
      <c r="S284" s="365">
        <f t="shared" si="86"/>
        <v>2</v>
      </c>
      <c r="T284" s="365">
        <f t="shared" si="86"/>
        <v>3</v>
      </c>
      <c r="U284" s="365">
        <f t="shared" si="86"/>
        <v>4</v>
      </c>
      <c r="V284" s="365">
        <f t="shared" si="86"/>
        <v>5</v>
      </c>
      <c r="W284" s="365">
        <f t="shared" si="86"/>
        <v>6</v>
      </c>
      <c r="X284" s="365">
        <f t="shared" si="86"/>
        <v>7</v>
      </c>
      <c r="Y284" s="365">
        <f t="shared" si="86"/>
        <v>8</v>
      </c>
      <c r="Z284" s="365">
        <f t="shared" si="86"/>
        <v>9</v>
      </c>
      <c r="AA284" s="365">
        <f t="shared" si="86"/>
        <v>10</v>
      </c>
      <c r="AB284" s="365">
        <f t="shared" si="86"/>
        <v>11</v>
      </c>
      <c r="AC284" s="365">
        <f t="shared" si="86"/>
        <v>12</v>
      </c>
      <c r="AD284" s="365">
        <f t="shared" si="86"/>
        <v>13</v>
      </c>
      <c r="AE284" s="365">
        <f t="shared" si="86"/>
        <v>14</v>
      </c>
      <c r="AF284" s="2"/>
      <c r="AG284" s="2"/>
      <c r="AH284" s="2"/>
      <c r="AI284" s="2"/>
    </row>
    <row r="285" spans="1:35" s="12" customFormat="1" ht="16.5" outlineLevel="1" x14ac:dyDescent="0.3">
      <c r="A285" s="2"/>
      <c r="B285" s="2"/>
      <c r="C285" s="355" t="s">
        <v>24</v>
      </c>
      <c r="D285" s="2" t="str">
        <f>CONCATENATE("Hectares year ",F284)</f>
        <v>Hectares year 6</v>
      </c>
      <c r="E285" s="356" t="s">
        <v>604</v>
      </c>
      <c r="F285" s="357">
        <f>SUMIFS(Baseline_Hectare!$G$12:$G$564,Baseline_Hectare!$C$12:$C$564,C285,Baseline_Hectare!$E$12:$E$564,D285)</f>
        <v>0</v>
      </c>
      <c r="G285" s="2"/>
      <c r="I285" s="2"/>
      <c r="J285" s="2"/>
      <c r="K285" s="365">
        <f>IF(K$1&gt;=$F284,$F285,0)</f>
        <v>0</v>
      </c>
      <c r="L285" s="365">
        <f t="shared" ref="L285:AE285" si="87">IF(L$1&gt;=$F284,$F285,0)</f>
        <v>0</v>
      </c>
      <c r="M285" s="365">
        <f t="shared" si="87"/>
        <v>0</v>
      </c>
      <c r="N285" s="365">
        <f t="shared" si="87"/>
        <v>0</v>
      </c>
      <c r="O285" s="365">
        <f t="shared" si="87"/>
        <v>0</v>
      </c>
      <c r="P285" s="365">
        <f t="shared" si="87"/>
        <v>0</v>
      </c>
      <c r="Q285" s="365">
        <f t="shared" si="87"/>
        <v>0</v>
      </c>
      <c r="R285" s="365">
        <f t="shared" si="87"/>
        <v>0</v>
      </c>
      <c r="S285" s="365">
        <f t="shared" si="87"/>
        <v>0</v>
      </c>
      <c r="T285" s="365">
        <f t="shared" si="87"/>
        <v>0</v>
      </c>
      <c r="U285" s="365">
        <f t="shared" si="87"/>
        <v>0</v>
      </c>
      <c r="V285" s="365">
        <f t="shared" si="87"/>
        <v>0</v>
      </c>
      <c r="W285" s="365">
        <f t="shared" si="87"/>
        <v>0</v>
      </c>
      <c r="X285" s="365">
        <f t="shared" si="87"/>
        <v>0</v>
      </c>
      <c r="Y285" s="365">
        <f t="shared" si="87"/>
        <v>0</v>
      </c>
      <c r="Z285" s="365">
        <f t="shared" si="87"/>
        <v>0</v>
      </c>
      <c r="AA285" s="365">
        <f t="shared" si="87"/>
        <v>0</v>
      </c>
      <c r="AB285" s="365">
        <f t="shared" si="87"/>
        <v>0</v>
      </c>
      <c r="AC285" s="365">
        <f t="shared" si="87"/>
        <v>0</v>
      </c>
      <c r="AD285" s="365">
        <f t="shared" si="87"/>
        <v>0</v>
      </c>
      <c r="AE285" s="365">
        <f t="shared" si="87"/>
        <v>0</v>
      </c>
      <c r="AF285" s="2"/>
      <c r="AG285" s="2"/>
      <c r="AH285" s="2"/>
      <c r="AI285" s="2"/>
    </row>
    <row r="286" spans="1:35" s="2" customFormat="1" outlineLevel="1" x14ac:dyDescent="0.3">
      <c r="C286" s="355" t="s">
        <v>24</v>
      </c>
      <c r="D286" s="2" t="str">
        <f>CONCATENATE(C286,"_Revenue")</f>
        <v>E_Revenue</v>
      </c>
      <c r="H286" s="2" t="s">
        <v>605</v>
      </c>
      <c r="K286" s="365" cm="1">
        <f t="array" aca="1" ref="K286" ca="1">INDEX(INDIRECT($D286),,MATCH(K284,Cashflow_A!$K$1:$AE$1,0))*K285</f>
        <v>0</v>
      </c>
      <c r="L286" s="365" cm="1">
        <f t="array" aca="1" ref="L286" ca="1">INDEX(INDIRECT($D286),,MATCH(L284,Cashflow_A!$K$1:$AE$1,0))*L285</f>
        <v>0</v>
      </c>
      <c r="M286" s="365" cm="1">
        <f t="array" aca="1" ref="M286" ca="1">INDEX(INDIRECT($D286),,MATCH(M284,Cashflow_A!$K$1:$AE$1,0))*M285</f>
        <v>0</v>
      </c>
      <c r="N286" s="365" cm="1">
        <f t="array" aca="1" ref="N286" ca="1">INDEX(INDIRECT($D286),,MATCH(N284,Cashflow_A!$K$1:$AE$1,0))*N285</f>
        <v>0</v>
      </c>
      <c r="O286" s="365" cm="1">
        <f t="array" aca="1" ref="O286" ca="1">INDEX(INDIRECT($D286),,MATCH(O284,Cashflow_A!$K$1:$AE$1,0))*O285</f>
        <v>0</v>
      </c>
      <c r="P286" s="365" cm="1">
        <f t="array" aca="1" ref="P286" ca="1">INDEX(INDIRECT($D286),,MATCH(P284,Cashflow_A!$K$1:$AE$1,0))*P285</f>
        <v>0</v>
      </c>
      <c r="Q286" s="365" cm="1">
        <f t="array" aca="1" ref="Q286" ca="1">INDEX(INDIRECT($D286),,MATCH(Q284,Cashflow_A!$K$1:$AE$1,0))*Q285</f>
        <v>0</v>
      </c>
      <c r="R286" s="365" cm="1">
        <f t="array" aca="1" ref="R286" ca="1">INDEX(INDIRECT($D286),,MATCH(R284,Cashflow_A!$K$1:$AE$1,0))*R285</f>
        <v>0</v>
      </c>
      <c r="S286" s="365" cm="1">
        <f t="array" aca="1" ref="S286" ca="1">INDEX(INDIRECT($D286),,MATCH(S284,Cashflow_A!$K$1:$AE$1,0))*S285</f>
        <v>0</v>
      </c>
      <c r="T286" s="365" cm="1">
        <f t="array" aca="1" ref="T286" ca="1">INDEX(INDIRECT($D286),,MATCH(T284,Cashflow_A!$K$1:$AE$1,0))*T285</f>
        <v>0</v>
      </c>
      <c r="U286" s="365" cm="1">
        <f t="array" aca="1" ref="U286" ca="1">INDEX(INDIRECT($D286),,MATCH(U284,Cashflow_A!$K$1:$AE$1,0))*U285</f>
        <v>0</v>
      </c>
      <c r="V286" s="365" cm="1">
        <f t="array" aca="1" ref="V286" ca="1">INDEX(INDIRECT($D286),,MATCH(V284,Cashflow_A!$K$1:$AE$1,0))*V285</f>
        <v>0</v>
      </c>
      <c r="W286" s="365" cm="1">
        <f t="array" aca="1" ref="W286" ca="1">INDEX(INDIRECT($D286),,MATCH(W284,Cashflow_A!$K$1:$AE$1,0))*W285</f>
        <v>0</v>
      </c>
      <c r="X286" s="365" cm="1">
        <f t="array" aca="1" ref="X286" ca="1">INDEX(INDIRECT($D286),,MATCH(X284,Cashflow_A!$K$1:$AE$1,0))*X285</f>
        <v>0</v>
      </c>
      <c r="Y286" s="365" cm="1">
        <f t="array" aca="1" ref="Y286" ca="1">INDEX(INDIRECT($D286),,MATCH(Y284,Cashflow_A!$K$1:$AE$1,0))*Y285</f>
        <v>0</v>
      </c>
      <c r="Z286" s="365" cm="1">
        <f t="array" aca="1" ref="Z286" ca="1">INDEX(INDIRECT($D286),,MATCH(Z284,Cashflow_A!$K$1:$AE$1,0))*Z285</f>
        <v>0</v>
      </c>
      <c r="AA286" s="365" cm="1">
        <f t="array" aca="1" ref="AA286" ca="1">INDEX(INDIRECT($D286),,MATCH(AA284,Cashflow_A!$K$1:$AE$1,0))*AA285</f>
        <v>0</v>
      </c>
      <c r="AB286" s="365" cm="1">
        <f t="array" aca="1" ref="AB286" ca="1">INDEX(INDIRECT($D286),,MATCH(AB284,Cashflow_A!$K$1:$AE$1,0))*AB285</f>
        <v>0</v>
      </c>
      <c r="AC286" s="365" cm="1">
        <f t="array" aca="1" ref="AC286" ca="1">INDEX(INDIRECT($D286),,MATCH(AC284,Cashflow_A!$K$1:$AE$1,0))*AC285</f>
        <v>0</v>
      </c>
      <c r="AD286" s="365" cm="1">
        <f t="array" aca="1" ref="AD286" ca="1">INDEX(INDIRECT($D286),,MATCH(AD284,Cashflow_A!$K$1:$AE$1,0))*AD285</f>
        <v>0</v>
      </c>
      <c r="AE286" s="365" cm="1">
        <f t="array" aca="1" ref="AE286" ca="1">INDEX(INDIRECT($D286),,MATCH(AE284,Cashflow_A!$K$1:$AE$1,0))*AE285</f>
        <v>0</v>
      </c>
    </row>
    <row r="287" spans="1:35" s="2" customFormat="1" outlineLevel="1" x14ac:dyDescent="0.3">
      <c r="C287" s="355" t="s">
        <v>24</v>
      </c>
      <c r="D287" s="2" t="str">
        <f>CONCATENATE(C287,"_Cost")</f>
        <v>E_Cost</v>
      </c>
      <c r="H287" s="2" t="s">
        <v>606</v>
      </c>
      <c r="K287" s="365" cm="1">
        <f t="array" aca="1" ref="K287" ca="1">INDEX(INDIRECT($D287),,MATCH(K284,Cashflow_A!$K$1:$AE$1,0))*K285</f>
        <v>0</v>
      </c>
      <c r="L287" s="365" cm="1">
        <f t="array" aca="1" ref="L287" ca="1">INDEX(INDIRECT($D287),,MATCH(L284,Cashflow_A!$K$1:$AE$1,0))*L285</f>
        <v>0</v>
      </c>
      <c r="M287" s="365" cm="1">
        <f t="array" aca="1" ref="M287" ca="1">INDEX(INDIRECT($D287),,MATCH(M284,Cashflow_A!$K$1:$AE$1,0))*M285</f>
        <v>0</v>
      </c>
      <c r="N287" s="365" cm="1">
        <f t="array" aca="1" ref="N287" ca="1">INDEX(INDIRECT($D287),,MATCH(N284,Cashflow_A!$K$1:$AE$1,0))*N285</f>
        <v>0</v>
      </c>
      <c r="O287" s="365" cm="1">
        <f t="array" aca="1" ref="O287" ca="1">INDEX(INDIRECT($D287),,MATCH(O284,Cashflow_A!$K$1:$AE$1,0))*O285</f>
        <v>0</v>
      </c>
      <c r="P287" s="365" cm="1">
        <f t="array" aca="1" ref="P287" ca="1">INDEX(INDIRECT($D287),,MATCH(P284,Cashflow_A!$K$1:$AE$1,0))*P285</f>
        <v>0</v>
      </c>
      <c r="Q287" s="365" cm="1">
        <f t="array" aca="1" ref="Q287" ca="1">INDEX(INDIRECT($D287),,MATCH(Q284,Cashflow_A!$K$1:$AE$1,0))*Q285</f>
        <v>0</v>
      </c>
      <c r="R287" s="365" cm="1">
        <f t="array" aca="1" ref="R287" ca="1">INDEX(INDIRECT($D287),,MATCH(R284,Cashflow_A!$K$1:$AE$1,0))*R285</f>
        <v>0</v>
      </c>
      <c r="S287" s="365" cm="1">
        <f t="array" aca="1" ref="S287" ca="1">INDEX(INDIRECT($D287),,MATCH(S284,Cashflow_A!$K$1:$AE$1,0))*S285</f>
        <v>0</v>
      </c>
      <c r="T287" s="365" cm="1">
        <f t="array" aca="1" ref="T287" ca="1">INDEX(INDIRECT($D287),,MATCH(T284,Cashflow_A!$K$1:$AE$1,0))*T285</f>
        <v>0</v>
      </c>
      <c r="U287" s="365" cm="1">
        <f t="array" aca="1" ref="U287" ca="1">INDEX(INDIRECT($D287),,MATCH(U284,Cashflow_A!$K$1:$AE$1,0))*U285</f>
        <v>0</v>
      </c>
      <c r="V287" s="365" cm="1">
        <f t="array" aca="1" ref="V287" ca="1">INDEX(INDIRECT($D287),,MATCH(V284,Cashflow_A!$K$1:$AE$1,0))*V285</f>
        <v>0</v>
      </c>
      <c r="W287" s="365" cm="1">
        <f t="array" aca="1" ref="W287" ca="1">INDEX(INDIRECT($D287),,MATCH(W284,Cashflow_A!$K$1:$AE$1,0))*W285</f>
        <v>0</v>
      </c>
      <c r="X287" s="365" cm="1">
        <f t="array" aca="1" ref="X287" ca="1">INDEX(INDIRECT($D287),,MATCH(X284,Cashflow_A!$K$1:$AE$1,0))*X285</f>
        <v>0</v>
      </c>
      <c r="Y287" s="365" cm="1">
        <f t="array" aca="1" ref="Y287" ca="1">INDEX(INDIRECT($D287),,MATCH(Y284,Cashflow_A!$K$1:$AE$1,0))*Y285</f>
        <v>0</v>
      </c>
      <c r="Z287" s="365" cm="1">
        <f t="array" aca="1" ref="Z287" ca="1">INDEX(INDIRECT($D287),,MATCH(Z284,Cashflow_A!$K$1:$AE$1,0))*Z285</f>
        <v>0</v>
      </c>
      <c r="AA287" s="365" cm="1">
        <f t="array" aca="1" ref="AA287" ca="1">INDEX(INDIRECT($D287),,MATCH(AA284,Cashflow_A!$K$1:$AE$1,0))*AA285</f>
        <v>0</v>
      </c>
      <c r="AB287" s="365" cm="1">
        <f t="array" aca="1" ref="AB287" ca="1">INDEX(INDIRECT($D287),,MATCH(AB284,Cashflow_A!$K$1:$AE$1,0))*AB285</f>
        <v>0</v>
      </c>
      <c r="AC287" s="365" cm="1">
        <f t="array" aca="1" ref="AC287" ca="1">INDEX(INDIRECT($D287),,MATCH(AC284,Cashflow_A!$K$1:$AE$1,0))*AC285</f>
        <v>0</v>
      </c>
      <c r="AD287" s="365" cm="1">
        <f t="array" aca="1" ref="AD287" ca="1">INDEX(INDIRECT($D287),,MATCH(AD284,Cashflow_A!$K$1:$AE$1,0))*AD285</f>
        <v>0</v>
      </c>
      <c r="AE287" s="365" cm="1">
        <f t="array" aca="1" ref="AE287" ca="1">INDEX(INDIRECT($D287),,MATCH(AE284,Cashflow_A!$K$1:$AE$1,0))*AE285</f>
        <v>0</v>
      </c>
    </row>
    <row r="288" spans="1:35" s="2" customFormat="1" outlineLevel="1" x14ac:dyDescent="0.3">
      <c r="C288" s="355" t="s">
        <v>24</v>
      </c>
      <c r="D288" s="2" t="str">
        <f>CONCATENATE(C288,"_Net_Revenue")</f>
        <v>E_Net_Revenue</v>
      </c>
      <c r="H288" s="2" t="s">
        <v>607</v>
      </c>
      <c r="K288" s="365" cm="1">
        <f t="array" aca="1" ref="K288" ca="1">INDEX(INDIRECT($D288),,MATCH(K284,Cashflow_A!$K$1:$AE$1,0))*K285</f>
        <v>0</v>
      </c>
      <c r="L288" s="365" cm="1">
        <f t="array" aca="1" ref="L288" ca="1">INDEX(INDIRECT($D288),,MATCH(L284,Cashflow_A!$K$1:$AE$1,0))*L285</f>
        <v>0</v>
      </c>
      <c r="M288" s="365" cm="1">
        <f t="array" aca="1" ref="M288" ca="1">INDEX(INDIRECT($D288),,MATCH(M284,Cashflow_A!$K$1:$AE$1,0))*M285</f>
        <v>0</v>
      </c>
      <c r="N288" s="365" cm="1">
        <f t="array" aca="1" ref="N288" ca="1">INDEX(INDIRECT($D288),,MATCH(N284,Cashflow_A!$K$1:$AE$1,0))*N285</f>
        <v>0</v>
      </c>
      <c r="O288" s="365" cm="1">
        <f t="array" aca="1" ref="O288" ca="1">INDEX(INDIRECT($D288),,MATCH(O284,Cashflow_A!$K$1:$AE$1,0))*O285</f>
        <v>0</v>
      </c>
      <c r="P288" s="365" cm="1">
        <f t="array" aca="1" ref="P288" ca="1">INDEX(INDIRECT($D288),,MATCH(P284,Cashflow_A!$K$1:$AE$1,0))*P285</f>
        <v>0</v>
      </c>
      <c r="Q288" s="365" cm="1">
        <f t="array" aca="1" ref="Q288" ca="1">INDEX(INDIRECT($D288),,MATCH(Q284,Cashflow_A!$K$1:$AE$1,0))*Q285</f>
        <v>0</v>
      </c>
      <c r="R288" s="365" cm="1">
        <f t="array" aca="1" ref="R288" ca="1">INDEX(INDIRECT($D288),,MATCH(R284,Cashflow_A!$K$1:$AE$1,0))*R285</f>
        <v>0</v>
      </c>
      <c r="S288" s="365" cm="1">
        <f t="array" aca="1" ref="S288" ca="1">INDEX(INDIRECT($D288),,MATCH(S284,Cashflow_A!$K$1:$AE$1,0))*S285</f>
        <v>0</v>
      </c>
      <c r="T288" s="365" cm="1">
        <f t="array" aca="1" ref="T288" ca="1">INDEX(INDIRECT($D288),,MATCH(T284,Cashflow_A!$K$1:$AE$1,0))*T285</f>
        <v>0</v>
      </c>
      <c r="U288" s="365" cm="1">
        <f t="array" aca="1" ref="U288" ca="1">INDEX(INDIRECT($D288),,MATCH(U284,Cashflow_A!$K$1:$AE$1,0))*U285</f>
        <v>0</v>
      </c>
      <c r="V288" s="365" cm="1">
        <f t="array" aca="1" ref="V288" ca="1">INDEX(INDIRECT($D288),,MATCH(V284,Cashflow_A!$K$1:$AE$1,0))*V285</f>
        <v>0</v>
      </c>
      <c r="W288" s="365" cm="1">
        <f t="array" aca="1" ref="W288" ca="1">INDEX(INDIRECT($D288),,MATCH(W284,Cashflow_A!$K$1:$AE$1,0))*W285</f>
        <v>0</v>
      </c>
      <c r="X288" s="365" cm="1">
        <f t="array" aca="1" ref="X288" ca="1">INDEX(INDIRECT($D288),,MATCH(X284,Cashflow_A!$K$1:$AE$1,0))*X285</f>
        <v>0</v>
      </c>
      <c r="Y288" s="365" cm="1">
        <f t="array" aca="1" ref="Y288" ca="1">INDEX(INDIRECT($D288),,MATCH(Y284,Cashflow_A!$K$1:$AE$1,0))*Y285</f>
        <v>0</v>
      </c>
      <c r="Z288" s="365" cm="1">
        <f t="array" aca="1" ref="Z288" ca="1">INDEX(INDIRECT($D288),,MATCH(Z284,Cashflow_A!$K$1:$AE$1,0))*Z285</f>
        <v>0</v>
      </c>
      <c r="AA288" s="365" cm="1">
        <f t="array" aca="1" ref="AA288" ca="1">INDEX(INDIRECT($D288),,MATCH(AA284,Cashflow_A!$K$1:$AE$1,0))*AA285</f>
        <v>0</v>
      </c>
      <c r="AB288" s="365" cm="1">
        <f t="array" aca="1" ref="AB288" ca="1">INDEX(INDIRECT($D288),,MATCH(AB284,Cashflow_A!$K$1:$AE$1,0))*AB285</f>
        <v>0</v>
      </c>
      <c r="AC288" s="365" cm="1">
        <f t="array" aca="1" ref="AC288" ca="1">INDEX(INDIRECT($D288),,MATCH(AC284,Cashflow_A!$K$1:$AE$1,0))*AC285</f>
        <v>0</v>
      </c>
      <c r="AD288" s="365" cm="1">
        <f t="array" aca="1" ref="AD288" ca="1">INDEX(INDIRECT($D288),,MATCH(AD284,Cashflow_A!$K$1:$AE$1,0))*AD285</f>
        <v>0</v>
      </c>
      <c r="AE288" s="365" cm="1">
        <f t="array" aca="1" ref="AE288" ca="1">INDEX(INDIRECT($D288),,MATCH(AE284,Cashflow_A!$K$1:$AE$1,0))*AE285</f>
        <v>0</v>
      </c>
    </row>
    <row r="289" spans="1:35" s="2" customFormat="1" outlineLevel="1" x14ac:dyDescent="0.3">
      <c r="C289" s="355"/>
      <c r="K289" s="352"/>
    </row>
    <row r="290" spans="1:35" s="12" customFormat="1" ht="16.5" outlineLevel="1" x14ac:dyDescent="0.3">
      <c r="A290" s="2"/>
      <c r="B290" s="2"/>
      <c r="C290" s="355"/>
      <c r="D290" s="2" t="s">
        <v>602</v>
      </c>
      <c r="E290" s="356" t="s">
        <v>603</v>
      </c>
      <c r="F290" s="357">
        <v>7</v>
      </c>
      <c r="G290" s="2"/>
      <c r="I290" s="2"/>
      <c r="J290" s="2"/>
      <c r="K290" s="365">
        <f>IF(K$1&gt;=$F290,K$1-$F290,0)</f>
        <v>0</v>
      </c>
      <c r="L290" s="365">
        <f>IF(L$1&gt;=$F290,L$1-$F290,0)</f>
        <v>0</v>
      </c>
      <c r="M290" s="365">
        <f t="shared" ref="M290:AE290" si="88">IF(M$1&gt;=$F290,M$1-$F290,0)</f>
        <v>0</v>
      </c>
      <c r="N290" s="365">
        <f t="shared" si="88"/>
        <v>0</v>
      </c>
      <c r="O290" s="365">
        <f t="shared" si="88"/>
        <v>0</v>
      </c>
      <c r="P290" s="365">
        <f t="shared" si="88"/>
        <v>0</v>
      </c>
      <c r="Q290" s="365">
        <f t="shared" si="88"/>
        <v>0</v>
      </c>
      <c r="R290" s="365">
        <f t="shared" si="88"/>
        <v>0</v>
      </c>
      <c r="S290" s="365">
        <f t="shared" si="88"/>
        <v>1</v>
      </c>
      <c r="T290" s="365">
        <f t="shared" si="88"/>
        <v>2</v>
      </c>
      <c r="U290" s="365">
        <f t="shared" si="88"/>
        <v>3</v>
      </c>
      <c r="V290" s="365">
        <f t="shared" si="88"/>
        <v>4</v>
      </c>
      <c r="W290" s="365">
        <f t="shared" si="88"/>
        <v>5</v>
      </c>
      <c r="X290" s="365">
        <f t="shared" si="88"/>
        <v>6</v>
      </c>
      <c r="Y290" s="365">
        <f t="shared" si="88"/>
        <v>7</v>
      </c>
      <c r="Z290" s="365">
        <f t="shared" si="88"/>
        <v>8</v>
      </c>
      <c r="AA290" s="365">
        <f t="shared" si="88"/>
        <v>9</v>
      </c>
      <c r="AB290" s="365">
        <f t="shared" si="88"/>
        <v>10</v>
      </c>
      <c r="AC290" s="365">
        <f t="shared" si="88"/>
        <v>11</v>
      </c>
      <c r="AD290" s="365">
        <f t="shared" si="88"/>
        <v>12</v>
      </c>
      <c r="AE290" s="365">
        <f t="shared" si="88"/>
        <v>13</v>
      </c>
      <c r="AF290" s="2"/>
      <c r="AG290" s="2"/>
      <c r="AH290" s="2"/>
      <c r="AI290" s="2"/>
    </row>
    <row r="291" spans="1:35" s="12" customFormat="1" ht="16.5" outlineLevel="1" x14ac:dyDescent="0.3">
      <c r="A291" s="2"/>
      <c r="B291" s="2"/>
      <c r="C291" s="355" t="s">
        <v>24</v>
      </c>
      <c r="D291" s="2" t="str">
        <f>CONCATENATE("Hectares year ",F290)</f>
        <v>Hectares year 7</v>
      </c>
      <c r="E291" s="356" t="s">
        <v>604</v>
      </c>
      <c r="F291" s="357">
        <f>SUMIFS(Baseline_Hectare!$G$12:$G$564,Baseline_Hectare!$C$12:$C$564,C291,Baseline_Hectare!$E$12:$E$564,D291)</f>
        <v>0</v>
      </c>
      <c r="G291" s="2"/>
      <c r="I291" s="2"/>
      <c r="J291" s="2"/>
      <c r="K291" s="365">
        <f>IF(K$1&gt;=$F290,$F291,0)</f>
        <v>0</v>
      </c>
      <c r="L291" s="365">
        <f t="shared" ref="L291:AE291" si="89">IF(L$1&gt;=$F290,$F291,0)</f>
        <v>0</v>
      </c>
      <c r="M291" s="365">
        <f t="shared" si="89"/>
        <v>0</v>
      </c>
      <c r="N291" s="365">
        <f t="shared" si="89"/>
        <v>0</v>
      </c>
      <c r="O291" s="365">
        <f t="shared" si="89"/>
        <v>0</v>
      </c>
      <c r="P291" s="365">
        <f t="shared" si="89"/>
        <v>0</v>
      </c>
      <c r="Q291" s="365">
        <f t="shared" si="89"/>
        <v>0</v>
      </c>
      <c r="R291" s="365">
        <f t="shared" si="89"/>
        <v>0</v>
      </c>
      <c r="S291" s="365">
        <f t="shared" si="89"/>
        <v>0</v>
      </c>
      <c r="T291" s="365">
        <f t="shared" si="89"/>
        <v>0</v>
      </c>
      <c r="U291" s="365">
        <f t="shared" si="89"/>
        <v>0</v>
      </c>
      <c r="V291" s="365">
        <f t="shared" si="89"/>
        <v>0</v>
      </c>
      <c r="W291" s="365">
        <f t="shared" si="89"/>
        <v>0</v>
      </c>
      <c r="X291" s="365">
        <f t="shared" si="89"/>
        <v>0</v>
      </c>
      <c r="Y291" s="365">
        <f t="shared" si="89"/>
        <v>0</v>
      </c>
      <c r="Z291" s="365">
        <f t="shared" si="89"/>
        <v>0</v>
      </c>
      <c r="AA291" s="365">
        <f t="shared" si="89"/>
        <v>0</v>
      </c>
      <c r="AB291" s="365">
        <f t="shared" si="89"/>
        <v>0</v>
      </c>
      <c r="AC291" s="365">
        <f t="shared" si="89"/>
        <v>0</v>
      </c>
      <c r="AD291" s="365">
        <f t="shared" si="89"/>
        <v>0</v>
      </c>
      <c r="AE291" s="365">
        <f t="shared" si="89"/>
        <v>0</v>
      </c>
      <c r="AF291" s="2"/>
      <c r="AG291" s="2"/>
      <c r="AH291" s="2"/>
      <c r="AI291" s="2"/>
    </row>
    <row r="292" spans="1:35" s="2" customFormat="1" outlineLevel="1" x14ac:dyDescent="0.3">
      <c r="C292" s="355" t="s">
        <v>24</v>
      </c>
      <c r="D292" s="2" t="str">
        <f>CONCATENATE(C292,"_Revenue")</f>
        <v>E_Revenue</v>
      </c>
      <c r="H292" s="2" t="s">
        <v>605</v>
      </c>
      <c r="K292" s="365" cm="1">
        <f t="array" aca="1" ref="K292" ca="1">INDEX(INDIRECT($D292),,MATCH(K290,Cashflow_A!$K$1:$AE$1,0))*K291</f>
        <v>0</v>
      </c>
      <c r="L292" s="365" cm="1">
        <f t="array" aca="1" ref="L292" ca="1">INDEX(INDIRECT($D292),,MATCH(L290,Cashflow_A!$K$1:$AE$1,0))*L291</f>
        <v>0</v>
      </c>
      <c r="M292" s="365" cm="1">
        <f t="array" aca="1" ref="M292" ca="1">INDEX(INDIRECT($D292),,MATCH(M290,Cashflow_A!$K$1:$AE$1,0))*M291</f>
        <v>0</v>
      </c>
      <c r="N292" s="365" cm="1">
        <f t="array" aca="1" ref="N292" ca="1">INDEX(INDIRECT($D292),,MATCH(N290,Cashflow_A!$K$1:$AE$1,0))*N291</f>
        <v>0</v>
      </c>
      <c r="O292" s="365" cm="1">
        <f t="array" aca="1" ref="O292" ca="1">INDEX(INDIRECT($D292),,MATCH(O290,Cashflow_A!$K$1:$AE$1,0))*O291</f>
        <v>0</v>
      </c>
      <c r="P292" s="365" cm="1">
        <f t="array" aca="1" ref="P292" ca="1">INDEX(INDIRECT($D292),,MATCH(P290,Cashflow_A!$K$1:$AE$1,0))*P291</f>
        <v>0</v>
      </c>
      <c r="Q292" s="365" cm="1">
        <f t="array" aca="1" ref="Q292" ca="1">INDEX(INDIRECT($D292),,MATCH(Q290,Cashflow_A!$K$1:$AE$1,0))*Q291</f>
        <v>0</v>
      </c>
      <c r="R292" s="365" cm="1">
        <f t="array" aca="1" ref="R292" ca="1">INDEX(INDIRECT($D292),,MATCH(R290,Cashflow_A!$K$1:$AE$1,0))*R291</f>
        <v>0</v>
      </c>
      <c r="S292" s="365" cm="1">
        <f t="array" aca="1" ref="S292" ca="1">INDEX(INDIRECT($D292),,MATCH(S290,Cashflow_A!$K$1:$AE$1,0))*S291</f>
        <v>0</v>
      </c>
      <c r="T292" s="365" cm="1">
        <f t="array" aca="1" ref="T292" ca="1">INDEX(INDIRECT($D292),,MATCH(T290,Cashflow_A!$K$1:$AE$1,0))*T291</f>
        <v>0</v>
      </c>
      <c r="U292" s="365" cm="1">
        <f t="array" aca="1" ref="U292" ca="1">INDEX(INDIRECT($D292),,MATCH(U290,Cashflow_A!$K$1:$AE$1,0))*U291</f>
        <v>0</v>
      </c>
      <c r="V292" s="365" cm="1">
        <f t="array" aca="1" ref="V292" ca="1">INDEX(INDIRECT($D292),,MATCH(V290,Cashflow_A!$K$1:$AE$1,0))*V291</f>
        <v>0</v>
      </c>
      <c r="W292" s="365" cm="1">
        <f t="array" aca="1" ref="W292" ca="1">INDEX(INDIRECT($D292),,MATCH(W290,Cashflow_A!$K$1:$AE$1,0))*W291</f>
        <v>0</v>
      </c>
      <c r="X292" s="365" cm="1">
        <f t="array" aca="1" ref="X292" ca="1">INDEX(INDIRECT($D292),,MATCH(X290,Cashflow_A!$K$1:$AE$1,0))*X291</f>
        <v>0</v>
      </c>
      <c r="Y292" s="365" cm="1">
        <f t="array" aca="1" ref="Y292" ca="1">INDEX(INDIRECT($D292),,MATCH(Y290,Cashflow_A!$K$1:$AE$1,0))*Y291</f>
        <v>0</v>
      </c>
      <c r="Z292" s="365" cm="1">
        <f t="array" aca="1" ref="Z292" ca="1">INDEX(INDIRECT($D292),,MATCH(Z290,Cashflow_A!$K$1:$AE$1,0))*Z291</f>
        <v>0</v>
      </c>
      <c r="AA292" s="365" cm="1">
        <f t="array" aca="1" ref="AA292" ca="1">INDEX(INDIRECT($D292),,MATCH(AA290,Cashflow_A!$K$1:$AE$1,0))*AA291</f>
        <v>0</v>
      </c>
      <c r="AB292" s="365" cm="1">
        <f t="array" aca="1" ref="AB292" ca="1">INDEX(INDIRECT($D292),,MATCH(AB290,Cashflow_A!$K$1:$AE$1,0))*AB291</f>
        <v>0</v>
      </c>
      <c r="AC292" s="365" cm="1">
        <f t="array" aca="1" ref="AC292" ca="1">INDEX(INDIRECT($D292),,MATCH(AC290,Cashflow_A!$K$1:$AE$1,0))*AC291</f>
        <v>0</v>
      </c>
      <c r="AD292" s="365" cm="1">
        <f t="array" aca="1" ref="AD292" ca="1">INDEX(INDIRECT($D292),,MATCH(AD290,Cashflow_A!$K$1:$AE$1,0))*AD291</f>
        <v>0</v>
      </c>
      <c r="AE292" s="365" cm="1">
        <f t="array" aca="1" ref="AE292" ca="1">INDEX(INDIRECT($D292),,MATCH(AE290,Cashflow_A!$K$1:$AE$1,0))*AE291</f>
        <v>0</v>
      </c>
    </row>
    <row r="293" spans="1:35" s="2" customFormat="1" outlineLevel="1" x14ac:dyDescent="0.3">
      <c r="C293" s="355" t="s">
        <v>24</v>
      </c>
      <c r="D293" s="2" t="str">
        <f>CONCATENATE(C293,"_Cost")</f>
        <v>E_Cost</v>
      </c>
      <c r="H293" s="2" t="s">
        <v>606</v>
      </c>
      <c r="K293" s="365" cm="1">
        <f t="array" aca="1" ref="K293" ca="1">INDEX(INDIRECT($D293),,MATCH(K290,Cashflow_A!$K$1:$AE$1,0))*K291</f>
        <v>0</v>
      </c>
      <c r="L293" s="365" cm="1">
        <f t="array" aca="1" ref="L293" ca="1">INDEX(INDIRECT($D293),,MATCH(L290,Cashflow_A!$K$1:$AE$1,0))*L291</f>
        <v>0</v>
      </c>
      <c r="M293" s="365" cm="1">
        <f t="array" aca="1" ref="M293" ca="1">INDEX(INDIRECT($D293),,MATCH(M290,Cashflow_A!$K$1:$AE$1,0))*M291</f>
        <v>0</v>
      </c>
      <c r="N293" s="365" cm="1">
        <f t="array" aca="1" ref="N293" ca="1">INDEX(INDIRECT($D293),,MATCH(N290,Cashflow_A!$K$1:$AE$1,0))*N291</f>
        <v>0</v>
      </c>
      <c r="O293" s="365" cm="1">
        <f t="array" aca="1" ref="O293" ca="1">INDEX(INDIRECT($D293),,MATCH(O290,Cashflow_A!$K$1:$AE$1,0))*O291</f>
        <v>0</v>
      </c>
      <c r="P293" s="365" cm="1">
        <f t="array" aca="1" ref="P293" ca="1">INDEX(INDIRECT($D293),,MATCH(P290,Cashflow_A!$K$1:$AE$1,0))*P291</f>
        <v>0</v>
      </c>
      <c r="Q293" s="365" cm="1">
        <f t="array" aca="1" ref="Q293" ca="1">INDEX(INDIRECT($D293),,MATCH(Q290,Cashflow_A!$K$1:$AE$1,0))*Q291</f>
        <v>0</v>
      </c>
      <c r="R293" s="365" cm="1">
        <f t="array" aca="1" ref="R293" ca="1">INDEX(INDIRECT($D293),,MATCH(R290,Cashflow_A!$K$1:$AE$1,0))*R291</f>
        <v>0</v>
      </c>
      <c r="S293" s="365" cm="1">
        <f t="array" aca="1" ref="S293" ca="1">INDEX(INDIRECT($D293),,MATCH(S290,Cashflow_A!$K$1:$AE$1,0))*S291</f>
        <v>0</v>
      </c>
      <c r="T293" s="365" cm="1">
        <f t="array" aca="1" ref="T293" ca="1">INDEX(INDIRECT($D293),,MATCH(T290,Cashflow_A!$K$1:$AE$1,0))*T291</f>
        <v>0</v>
      </c>
      <c r="U293" s="365" cm="1">
        <f t="array" aca="1" ref="U293" ca="1">INDEX(INDIRECT($D293),,MATCH(U290,Cashflow_A!$K$1:$AE$1,0))*U291</f>
        <v>0</v>
      </c>
      <c r="V293" s="365" cm="1">
        <f t="array" aca="1" ref="V293" ca="1">INDEX(INDIRECT($D293),,MATCH(V290,Cashflow_A!$K$1:$AE$1,0))*V291</f>
        <v>0</v>
      </c>
      <c r="W293" s="365" cm="1">
        <f t="array" aca="1" ref="W293" ca="1">INDEX(INDIRECT($D293),,MATCH(W290,Cashflow_A!$K$1:$AE$1,0))*W291</f>
        <v>0</v>
      </c>
      <c r="X293" s="365" cm="1">
        <f t="array" aca="1" ref="X293" ca="1">INDEX(INDIRECT($D293),,MATCH(X290,Cashflow_A!$K$1:$AE$1,0))*X291</f>
        <v>0</v>
      </c>
      <c r="Y293" s="365" cm="1">
        <f t="array" aca="1" ref="Y293" ca="1">INDEX(INDIRECT($D293),,MATCH(Y290,Cashflow_A!$K$1:$AE$1,0))*Y291</f>
        <v>0</v>
      </c>
      <c r="Z293" s="365" cm="1">
        <f t="array" aca="1" ref="Z293" ca="1">INDEX(INDIRECT($D293),,MATCH(Z290,Cashflow_A!$K$1:$AE$1,0))*Z291</f>
        <v>0</v>
      </c>
      <c r="AA293" s="365" cm="1">
        <f t="array" aca="1" ref="AA293" ca="1">INDEX(INDIRECT($D293),,MATCH(AA290,Cashflow_A!$K$1:$AE$1,0))*AA291</f>
        <v>0</v>
      </c>
      <c r="AB293" s="365" cm="1">
        <f t="array" aca="1" ref="AB293" ca="1">INDEX(INDIRECT($D293),,MATCH(AB290,Cashflow_A!$K$1:$AE$1,0))*AB291</f>
        <v>0</v>
      </c>
      <c r="AC293" s="365" cm="1">
        <f t="array" aca="1" ref="AC293" ca="1">INDEX(INDIRECT($D293),,MATCH(AC290,Cashflow_A!$K$1:$AE$1,0))*AC291</f>
        <v>0</v>
      </c>
      <c r="AD293" s="365" cm="1">
        <f t="array" aca="1" ref="AD293" ca="1">INDEX(INDIRECT($D293),,MATCH(AD290,Cashflow_A!$K$1:$AE$1,0))*AD291</f>
        <v>0</v>
      </c>
      <c r="AE293" s="365" cm="1">
        <f t="array" aca="1" ref="AE293" ca="1">INDEX(INDIRECT($D293),,MATCH(AE290,Cashflow_A!$K$1:$AE$1,0))*AE291</f>
        <v>0</v>
      </c>
    </row>
    <row r="294" spans="1:35" s="2" customFormat="1" outlineLevel="1" x14ac:dyDescent="0.3">
      <c r="C294" s="355" t="s">
        <v>24</v>
      </c>
      <c r="D294" s="2" t="str">
        <f>CONCATENATE(C294,"_Net_Revenue")</f>
        <v>E_Net_Revenue</v>
      </c>
      <c r="H294" s="2" t="s">
        <v>607</v>
      </c>
      <c r="K294" s="365" cm="1">
        <f t="array" aca="1" ref="K294" ca="1">INDEX(INDIRECT($D294),,MATCH(K290,Cashflow_A!$K$1:$AE$1,0))*K291</f>
        <v>0</v>
      </c>
      <c r="L294" s="365" cm="1">
        <f t="array" aca="1" ref="L294" ca="1">INDEX(INDIRECT($D294),,MATCH(L290,Cashflow_A!$K$1:$AE$1,0))*L291</f>
        <v>0</v>
      </c>
      <c r="M294" s="365" cm="1">
        <f t="array" aca="1" ref="M294" ca="1">INDEX(INDIRECT($D294),,MATCH(M290,Cashflow_A!$K$1:$AE$1,0))*M291</f>
        <v>0</v>
      </c>
      <c r="N294" s="365" cm="1">
        <f t="array" aca="1" ref="N294" ca="1">INDEX(INDIRECT($D294),,MATCH(N290,Cashflow_A!$K$1:$AE$1,0))*N291</f>
        <v>0</v>
      </c>
      <c r="O294" s="365" cm="1">
        <f t="array" aca="1" ref="O294" ca="1">INDEX(INDIRECT($D294),,MATCH(O290,Cashflow_A!$K$1:$AE$1,0))*O291</f>
        <v>0</v>
      </c>
      <c r="P294" s="365" cm="1">
        <f t="array" aca="1" ref="P294" ca="1">INDEX(INDIRECT($D294),,MATCH(P290,Cashflow_A!$K$1:$AE$1,0))*P291</f>
        <v>0</v>
      </c>
      <c r="Q294" s="365" cm="1">
        <f t="array" aca="1" ref="Q294" ca="1">INDEX(INDIRECT($D294),,MATCH(Q290,Cashflow_A!$K$1:$AE$1,0))*Q291</f>
        <v>0</v>
      </c>
      <c r="R294" s="365" cm="1">
        <f t="array" aca="1" ref="R294" ca="1">INDEX(INDIRECT($D294),,MATCH(R290,Cashflow_A!$K$1:$AE$1,0))*R291</f>
        <v>0</v>
      </c>
      <c r="S294" s="365" cm="1">
        <f t="array" aca="1" ref="S294" ca="1">INDEX(INDIRECT($D294),,MATCH(S290,Cashflow_A!$K$1:$AE$1,0))*S291</f>
        <v>0</v>
      </c>
      <c r="T294" s="365" cm="1">
        <f t="array" aca="1" ref="T294" ca="1">INDEX(INDIRECT($D294),,MATCH(T290,Cashflow_A!$K$1:$AE$1,0))*T291</f>
        <v>0</v>
      </c>
      <c r="U294" s="365" cm="1">
        <f t="array" aca="1" ref="U294" ca="1">INDEX(INDIRECT($D294),,MATCH(U290,Cashflow_A!$K$1:$AE$1,0))*U291</f>
        <v>0</v>
      </c>
      <c r="V294" s="365" cm="1">
        <f t="array" aca="1" ref="V294" ca="1">INDEX(INDIRECT($D294),,MATCH(V290,Cashflow_A!$K$1:$AE$1,0))*V291</f>
        <v>0</v>
      </c>
      <c r="W294" s="365" cm="1">
        <f t="array" aca="1" ref="W294" ca="1">INDEX(INDIRECT($D294),,MATCH(W290,Cashflow_A!$K$1:$AE$1,0))*W291</f>
        <v>0</v>
      </c>
      <c r="X294" s="365" cm="1">
        <f t="array" aca="1" ref="X294" ca="1">INDEX(INDIRECT($D294),,MATCH(X290,Cashflow_A!$K$1:$AE$1,0))*X291</f>
        <v>0</v>
      </c>
      <c r="Y294" s="365" cm="1">
        <f t="array" aca="1" ref="Y294" ca="1">INDEX(INDIRECT($D294),,MATCH(Y290,Cashflow_A!$K$1:$AE$1,0))*Y291</f>
        <v>0</v>
      </c>
      <c r="Z294" s="365" cm="1">
        <f t="array" aca="1" ref="Z294" ca="1">INDEX(INDIRECT($D294),,MATCH(Z290,Cashflow_A!$K$1:$AE$1,0))*Z291</f>
        <v>0</v>
      </c>
      <c r="AA294" s="365" cm="1">
        <f t="array" aca="1" ref="AA294" ca="1">INDEX(INDIRECT($D294),,MATCH(AA290,Cashflow_A!$K$1:$AE$1,0))*AA291</f>
        <v>0</v>
      </c>
      <c r="AB294" s="365" cm="1">
        <f t="array" aca="1" ref="AB294" ca="1">INDEX(INDIRECT($D294),,MATCH(AB290,Cashflow_A!$K$1:$AE$1,0))*AB291</f>
        <v>0</v>
      </c>
      <c r="AC294" s="365" cm="1">
        <f t="array" aca="1" ref="AC294" ca="1">INDEX(INDIRECT($D294),,MATCH(AC290,Cashflow_A!$K$1:$AE$1,0))*AC291</f>
        <v>0</v>
      </c>
      <c r="AD294" s="365" cm="1">
        <f t="array" aca="1" ref="AD294" ca="1">INDEX(INDIRECT($D294),,MATCH(AD290,Cashflow_A!$K$1:$AE$1,0))*AD291</f>
        <v>0</v>
      </c>
      <c r="AE294" s="365" cm="1">
        <f t="array" aca="1" ref="AE294" ca="1">INDEX(INDIRECT($D294),,MATCH(AE290,Cashflow_A!$K$1:$AE$1,0))*AE291</f>
        <v>0</v>
      </c>
    </row>
    <row r="295" spans="1:35" s="2" customFormat="1" outlineLevel="1" x14ac:dyDescent="0.3">
      <c r="C295" s="355"/>
      <c r="K295" s="352"/>
    </row>
    <row r="296" spans="1:35" s="12" customFormat="1" ht="16.5" outlineLevel="1" x14ac:dyDescent="0.3">
      <c r="A296" s="2"/>
      <c r="B296" s="2"/>
      <c r="C296" s="355"/>
      <c r="D296" s="2" t="s">
        <v>602</v>
      </c>
      <c r="E296" s="356" t="s">
        <v>603</v>
      </c>
      <c r="F296" s="357">
        <v>8</v>
      </c>
      <c r="G296" s="2"/>
      <c r="I296" s="2"/>
      <c r="J296" s="2"/>
      <c r="K296" s="365">
        <f>IF(K$1&gt;=$F296,K$1-$F296,0)</f>
        <v>0</v>
      </c>
      <c r="L296" s="365">
        <f>IF(L$1&gt;=$F296,L$1-$F296,0)</f>
        <v>0</v>
      </c>
      <c r="M296" s="365">
        <f t="shared" ref="M296:AE296" si="90">IF(M$1&gt;=$F296,M$1-$F296,0)</f>
        <v>0</v>
      </c>
      <c r="N296" s="365">
        <f t="shared" si="90"/>
        <v>0</v>
      </c>
      <c r="O296" s="365">
        <f t="shared" si="90"/>
        <v>0</v>
      </c>
      <c r="P296" s="365">
        <f t="shared" si="90"/>
        <v>0</v>
      </c>
      <c r="Q296" s="365">
        <f t="shared" si="90"/>
        <v>0</v>
      </c>
      <c r="R296" s="365">
        <f t="shared" si="90"/>
        <v>0</v>
      </c>
      <c r="S296" s="365">
        <f t="shared" si="90"/>
        <v>0</v>
      </c>
      <c r="T296" s="365">
        <f t="shared" si="90"/>
        <v>1</v>
      </c>
      <c r="U296" s="365">
        <f t="shared" si="90"/>
        <v>2</v>
      </c>
      <c r="V296" s="365">
        <f t="shared" si="90"/>
        <v>3</v>
      </c>
      <c r="W296" s="365">
        <f t="shared" si="90"/>
        <v>4</v>
      </c>
      <c r="X296" s="365">
        <f t="shared" si="90"/>
        <v>5</v>
      </c>
      <c r="Y296" s="365">
        <f t="shared" si="90"/>
        <v>6</v>
      </c>
      <c r="Z296" s="365">
        <f t="shared" si="90"/>
        <v>7</v>
      </c>
      <c r="AA296" s="365">
        <f t="shared" si="90"/>
        <v>8</v>
      </c>
      <c r="AB296" s="365">
        <f t="shared" si="90"/>
        <v>9</v>
      </c>
      <c r="AC296" s="365">
        <f t="shared" si="90"/>
        <v>10</v>
      </c>
      <c r="AD296" s="365">
        <f t="shared" si="90"/>
        <v>11</v>
      </c>
      <c r="AE296" s="365">
        <f t="shared" si="90"/>
        <v>12</v>
      </c>
      <c r="AF296" s="2"/>
      <c r="AG296" s="2"/>
      <c r="AH296" s="2"/>
      <c r="AI296" s="2"/>
    </row>
    <row r="297" spans="1:35" s="12" customFormat="1" ht="16.5" outlineLevel="1" x14ac:dyDescent="0.3">
      <c r="A297" s="2"/>
      <c r="B297" s="2"/>
      <c r="C297" s="355" t="s">
        <v>24</v>
      </c>
      <c r="D297" s="2" t="str">
        <f>CONCATENATE("Hectares year ",F296)</f>
        <v>Hectares year 8</v>
      </c>
      <c r="E297" s="356" t="s">
        <v>604</v>
      </c>
      <c r="F297" s="357">
        <f>SUMIFS(Baseline_Hectare!$G$12:$G$564,Baseline_Hectare!$C$12:$C$564,C297,Baseline_Hectare!$E$12:$E$564,D297)</f>
        <v>0</v>
      </c>
      <c r="G297" s="2"/>
      <c r="I297" s="2"/>
      <c r="J297" s="2"/>
      <c r="K297" s="365">
        <f>IF(K$1&gt;=$F296,$F297,0)</f>
        <v>0</v>
      </c>
      <c r="L297" s="365">
        <f t="shared" ref="L297:AE297" si="91">IF(L$1&gt;=$F296,$F297,0)</f>
        <v>0</v>
      </c>
      <c r="M297" s="365">
        <f t="shared" si="91"/>
        <v>0</v>
      </c>
      <c r="N297" s="365">
        <f t="shared" si="91"/>
        <v>0</v>
      </c>
      <c r="O297" s="365">
        <f t="shared" si="91"/>
        <v>0</v>
      </c>
      <c r="P297" s="365">
        <f t="shared" si="91"/>
        <v>0</v>
      </c>
      <c r="Q297" s="365">
        <f t="shared" si="91"/>
        <v>0</v>
      </c>
      <c r="R297" s="365">
        <f t="shared" si="91"/>
        <v>0</v>
      </c>
      <c r="S297" s="365">
        <f t="shared" si="91"/>
        <v>0</v>
      </c>
      <c r="T297" s="365">
        <f t="shared" si="91"/>
        <v>0</v>
      </c>
      <c r="U297" s="365">
        <f t="shared" si="91"/>
        <v>0</v>
      </c>
      <c r="V297" s="365">
        <f t="shared" si="91"/>
        <v>0</v>
      </c>
      <c r="W297" s="365">
        <f t="shared" si="91"/>
        <v>0</v>
      </c>
      <c r="X297" s="365">
        <f t="shared" si="91"/>
        <v>0</v>
      </c>
      <c r="Y297" s="365">
        <f t="shared" si="91"/>
        <v>0</v>
      </c>
      <c r="Z297" s="365">
        <f t="shared" si="91"/>
        <v>0</v>
      </c>
      <c r="AA297" s="365">
        <f t="shared" si="91"/>
        <v>0</v>
      </c>
      <c r="AB297" s="365">
        <f t="shared" si="91"/>
        <v>0</v>
      </c>
      <c r="AC297" s="365">
        <f t="shared" si="91"/>
        <v>0</v>
      </c>
      <c r="AD297" s="365">
        <f t="shared" si="91"/>
        <v>0</v>
      </c>
      <c r="AE297" s="365">
        <f t="shared" si="91"/>
        <v>0</v>
      </c>
      <c r="AF297" s="2"/>
      <c r="AG297" s="2"/>
      <c r="AH297" s="2"/>
      <c r="AI297" s="2"/>
    </row>
    <row r="298" spans="1:35" s="2" customFormat="1" outlineLevel="1" x14ac:dyDescent="0.3">
      <c r="C298" s="355" t="s">
        <v>24</v>
      </c>
      <c r="D298" s="2" t="str">
        <f>CONCATENATE(C298,"_Revenue")</f>
        <v>E_Revenue</v>
      </c>
      <c r="H298" s="2" t="s">
        <v>605</v>
      </c>
      <c r="K298" s="365" cm="1">
        <f t="array" aca="1" ref="K298" ca="1">INDEX(INDIRECT($D298),,MATCH(K296,Cashflow_A!$K$1:$AE$1,0))*K297</f>
        <v>0</v>
      </c>
      <c r="L298" s="365" cm="1">
        <f t="array" aca="1" ref="L298" ca="1">INDEX(INDIRECT($D298),,MATCH(L296,Cashflow_A!$K$1:$AE$1,0))*L297</f>
        <v>0</v>
      </c>
      <c r="M298" s="365" cm="1">
        <f t="array" aca="1" ref="M298" ca="1">INDEX(INDIRECT($D298),,MATCH(M296,Cashflow_A!$K$1:$AE$1,0))*M297</f>
        <v>0</v>
      </c>
      <c r="N298" s="365" cm="1">
        <f t="array" aca="1" ref="N298" ca="1">INDEX(INDIRECT($D298),,MATCH(N296,Cashflow_A!$K$1:$AE$1,0))*N297</f>
        <v>0</v>
      </c>
      <c r="O298" s="365" cm="1">
        <f t="array" aca="1" ref="O298" ca="1">INDEX(INDIRECT($D298),,MATCH(O296,Cashflow_A!$K$1:$AE$1,0))*O297</f>
        <v>0</v>
      </c>
      <c r="P298" s="365" cm="1">
        <f t="array" aca="1" ref="P298" ca="1">INDEX(INDIRECT($D298),,MATCH(P296,Cashflow_A!$K$1:$AE$1,0))*P297</f>
        <v>0</v>
      </c>
      <c r="Q298" s="365" cm="1">
        <f t="array" aca="1" ref="Q298" ca="1">INDEX(INDIRECT($D298),,MATCH(Q296,Cashflow_A!$K$1:$AE$1,0))*Q297</f>
        <v>0</v>
      </c>
      <c r="R298" s="365" cm="1">
        <f t="array" aca="1" ref="R298" ca="1">INDEX(INDIRECT($D298),,MATCH(R296,Cashflow_A!$K$1:$AE$1,0))*R297</f>
        <v>0</v>
      </c>
      <c r="S298" s="365" cm="1">
        <f t="array" aca="1" ref="S298" ca="1">INDEX(INDIRECT($D298),,MATCH(S296,Cashflow_A!$K$1:$AE$1,0))*S297</f>
        <v>0</v>
      </c>
      <c r="T298" s="365" cm="1">
        <f t="array" aca="1" ref="T298" ca="1">INDEX(INDIRECT($D298),,MATCH(T296,Cashflow_A!$K$1:$AE$1,0))*T297</f>
        <v>0</v>
      </c>
      <c r="U298" s="365" cm="1">
        <f t="array" aca="1" ref="U298" ca="1">INDEX(INDIRECT($D298),,MATCH(U296,Cashflow_A!$K$1:$AE$1,0))*U297</f>
        <v>0</v>
      </c>
      <c r="V298" s="365" cm="1">
        <f t="array" aca="1" ref="V298" ca="1">INDEX(INDIRECT($D298),,MATCH(V296,Cashflow_A!$K$1:$AE$1,0))*V297</f>
        <v>0</v>
      </c>
      <c r="W298" s="365" cm="1">
        <f t="array" aca="1" ref="W298" ca="1">INDEX(INDIRECT($D298),,MATCH(W296,Cashflow_A!$K$1:$AE$1,0))*W297</f>
        <v>0</v>
      </c>
      <c r="X298" s="365" cm="1">
        <f t="array" aca="1" ref="X298" ca="1">INDEX(INDIRECT($D298),,MATCH(X296,Cashflow_A!$K$1:$AE$1,0))*X297</f>
        <v>0</v>
      </c>
      <c r="Y298" s="365" cm="1">
        <f t="array" aca="1" ref="Y298" ca="1">INDEX(INDIRECT($D298),,MATCH(Y296,Cashflow_A!$K$1:$AE$1,0))*Y297</f>
        <v>0</v>
      </c>
      <c r="Z298" s="365" cm="1">
        <f t="array" aca="1" ref="Z298" ca="1">INDEX(INDIRECT($D298),,MATCH(Z296,Cashflow_A!$K$1:$AE$1,0))*Z297</f>
        <v>0</v>
      </c>
      <c r="AA298" s="365" cm="1">
        <f t="array" aca="1" ref="AA298" ca="1">INDEX(INDIRECT($D298),,MATCH(AA296,Cashflow_A!$K$1:$AE$1,0))*AA297</f>
        <v>0</v>
      </c>
      <c r="AB298" s="365" cm="1">
        <f t="array" aca="1" ref="AB298" ca="1">INDEX(INDIRECT($D298),,MATCH(AB296,Cashflow_A!$K$1:$AE$1,0))*AB297</f>
        <v>0</v>
      </c>
      <c r="AC298" s="365" cm="1">
        <f t="array" aca="1" ref="AC298" ca="1">INDEX(INDIRECT($D298),,MATCH(AC296,Cashflow_A!$K$1:$AE$1,0))*AC297</f>
        <v>0</v>
      </c>
      <c r="AD298" s="365" cm="1">
        <f t="array" aca="1" ref="AD298" ca="1">INDEX(INDIRECT($D298),,MATCH(AD296,Cashflow_A!$K$1:$AE$1,0))*AD297</f>
        <v>0</v>
      </c>
      <c r="AE298" s="365" cm="1">
        <f t="array" aca="1" ref="AE298" ca="1">INDEX(INDIRECT($D298),,MATCH(AE296,Cashflow_A!$K$1:$AE$1,0))*AE297</f>
        <v>0</v>
      </c>
    </row>
    <row r="299" spans="1:35" s="2" customFormat="1" outlineLevel="1" x14ac:dyDescent="0.3">
      <c r="C299" s="355" t="s">
        <v>24</v>
      </c>
      <c r="D299" s="2" t="str">
        <f>CONCATENATE(C299,"_Cost")</f>
        <v>E_Cost</v>
      </c>
      <c r="H299" s="2" t="s">
        <v>606</v>
      </c>
      <c r="K299" s="365" cm="1">
        <f t="array" aca="1" ref="K299" ca="1">INDEX(INDIRECT($D299),,MATCH(K296,Cashflow_A!$K$1:$AE$1,0))*K297</f>
        <v>0</v>
      </c>
      <c r="L299" s="365" cm="1">
        <f t="array" aca="1" ref="L299" ca="1">INDEX(INDIRECT($D299),,MATCH(L296,Cashflow_A!$K$1:$AE$1,0))*L297</f>
        <v>0</v>
      </c>
      <c r="M299" s="365" cm="1">
        <f t="array" aca="1" ref="M299" ca="1">INDEX(INDIRECT($D299),,MATCH(M296,Cashflow_A!$K$1:$AE$1,0))*M297</f>
        <v>0</v>
      </c>
      <c r="N299" s="365" cm="1">
        <f t="array" aca="1" ref="N299" ca="1">INDEX(INDIRECT($D299),,MATCH(N296,Cashflow_A!$K$1:$AE$1,0))*N297</f>
        <v>0</v>
      </c>
      <c r="O299" s="365" cm="1">
        <f t="array" aca="1" ref="O299" ca="1">INDEX(INDIRECT($D299),,MATCH(O296,Cashflow_A!$K$1:$AE$1,0))*O297</f>
        <v>0</v>
      </c>
      <c r="P299" s="365" cm="1">
        <f t="array" aca="1" ref="P299" ca="1">INDEX(INDIRECT($D299),,MATCH(P296,Cashflow_A!$K$1:$AE$1,0))*P297</f>
        <v>0</v>
      </c>
      <c r="Q299" s="365" cm="1">
        <f t="array" aca="1" ref="Q299" ca="1">INDEX(INDIRECT($D299),,MATCH(Q296,Cashflow_A!$K$1:$AE$1,0))*Q297</f>
        <v>0</v>
      </c>
      <c r="R299" s="365" cm="1">
        <f t="array" aca="1" ref="R299" ca="1">INDEX(INDIRECT($D299),,MATCH(R296,Cashflow_A!$K$1:$AE$1,0))*R297</f>
        <v>0</v>
      </c>
      <c r="S299" s="365" cm="1">
        <f t="array" aca="1" ref="S299" ca="1">INDEX(INDIRECT($D299),,MATCH(S296,Cashflow_A!$K$1:$AE$1,0))*S297</f>
        <v>0</v>
      </c>
      <c r="T299" s="365" cm="1">
        <f t="array" aca="1" ref="T299" ca="1">INDEX(INDIRECT($D299),,MATCH(T296,Cashflow_A!$K$1:$AE$1,0))*T297</f>
        <v>0</v>
      </c>
      <c r="U299" s="365" cm="1">
        <f t="array" aca="1" ref="U299" ca="1">INDEX(INDIRECT($D299),,MATCH(U296,Cashflow_A!$K$1:$AE$1,0))*U297</f>
        <v>0</v>
      </c>
      <c r="V299" s="365" cm="1">
        <f t="array" aca="1" ref="V299" ca="1">INDEX(INDIRECT($D299),,MATCH(V296,Cashflow_A!$K$1:$AE$1,0))*V297</f>
        <v>0</v>
      </c>
      <c r="W299" s="365" cm="1">
        <f t="array" aca="1" ref="W299" ca="1">INDEX(INDIRECT($D299),,MATCH(W296,Cashflow_A!$K$1:$AE$1,0))*W297</f>
        <v>0</v>
      </c>
      <c r="X299" s="365" cm="1">
        <f t="array" aca="1" ref="X299" ca="1">INDEX(INDIRECT($D299),,MATCH(X296,Cashflow_A!$K$1:$AE$1,0))*X297</f>
        <v>0</v>
      </c>
      <c r="Y299" s="365" cm="1">
        <f t="array" aca="1" ref="Y299" ca="1">INDEX(INDIRECT($D299),,MATCH(Y296,Cashflow_A!$K$1:$AE$1,0))*Y297</f>
        <v>0</v>
      </c>
      <c r="Z299" s="365" cm="1">
        <f t="array" aca="1" ref="Z299" ca="1">INDEX(INDIRECT($D299),,MATCH(Z296,Cashflow_A!$K$1:$AE$1,0))*Z297</f>
        <v>0</v>
      </c>
      <c r="AA299" s="365" cm="1">
        <f t="array" aca="1" ref="AA299" ca="1">INDEX(INDIRECT($D299),,MATCH(AA296,Cashflow_A!$K$1:$AE$1,0))*AA297</f>
        <v>0</v>
      </c>
      <c r="AB299" s="365" cm="1">
        <f t="array" aca="1" ref="AB299" ca="1">INDEX(INDIRECT($D299),,MATCH(AB296,Cashflow_A!$K$1:$AE$1,0))*AB297</f>
        <v>0</v>
      </c>
      <c r="AC299" s="365" cm="1">
        <f t="array" aca="1" ref="AC299" ca="1">INDEX(INDIRECT($D299),,MATCH(AC296,Cashflow_A!$K$1:$AE$1,0))*AC297</f>
        <v>0</v>
      </c>
      <c r="AD299" s="365" cm="1">
        <f t="array" aca="1" ref="AD299" ca="1">INDEX(INDIRECT($D299),,MATCH(AD296,Cashflow_A!$K$1:$AE$1,0))*AD297</f>
        <v>0</v>
      </c>
      <c r="AE299" s="365" cm="1">
        <f t="array" aca="1" ref="AE299" ca="1">INDEX(INDIRECT($D299),,MATCH(AE296,Cashflow_A!$K$1:$AE$1,0))*AE297</f>
        <v>0</v>
      </c>
    </row>
    <row r="300" spans="1:35" s="2" customFormat="1" outlineLevel="1" x14ac:dyDescent="0.3">
      <c r="C300" s="355" t="s">
        <v>24</v>
      </c>
      <c r="D300" s="2" t="str">
        <f>CONCATENATE(C300,"_Net_Revenue")</f>
        <v>E_Net_Revenue</v>
      </c>
      <c r="H300" s="2" t="s">
        <v>607</v>
      </c>
      <c r="K300" s="365" cm="1">
        <f t="array" aca="1" ref="K300" ca="1">INDEX(INDIRECT($D300),,MATCH(K296,Cashflow_A!$K$1:$AE$1,0))*K297</f>
        <v>0</v>
      </c>
      <c r="L300" s="365" cm="1">
        <f t="array" aca="1" ref="L300" ca="1">INDEX(INDIRECT($D300),,MATCH(L296,Cashflow_A!$K$1:$AE$1,0))*L297</f>
        <v>0</v>
      </c>
      <c r="M300" s="365" cm="1">
        <f t="array" aca="1" ref="M300" ca="1">INDEX(INDIRECT($D300),,MATCH(M296,Cashflow_A!$K$1:$AE$1,0))*M297</f>
        <v>0</v>
      </c>
      <c r="N300" s="365" cm="1">
        <f t="array" aca="1" ref="N300" ca="1">INDEX(INDIRECT($D300),,MATCH(N296,Cashflow_A!$K$1:$AE$1,0))*N297</f>
        <v>0</v>
      </c>
      <c r="O300" s="365" cm="1">
        <f t="array" aca="1" ref="O300" ca="1">INDEX(INDIRECT($D300),,MATCH(O296,Cashflow_A!$K$1:$AE$1,0))*O297</f>
        <v>0</v>
      </c>
      <c r="P300" s="365" cm="1">
        <f t="array" aca="1" ref="P300" ca="1">INDEX(INDIRECT($D300),,MATCH(P296,Cashflow_A!$K$1:$AE$1,0))*P297</f>
        <v>0</v>
      </c>
      <c r="Q300" s="365" cm="1">
        <f t="array" aca="1" ref="Q300" ca="1">INDEX(INDIRECT($D300),,MATCH(Q296,Cashflow_A!$K$1:$AE$1,0))*Q297</f>
        <v>0</v>
      </c>
      <c r="R300" s="365" cm="1">
        <f t="array" aca="1" ref="R300" ca="1">INDEX(INDIRECT($D300),,MATCH(R296,Cashflow_A!$K$1:$AE$1,0))*R297</f>
        <v>0</v>
      </c>
      <c r="S300" s="365" cm="1">
        <f t="array" aca="1" ref="S300" ca="1">INDEX(INDIRECT($D300),,MATCH(S296,Cashflow_A!$K$1:$AE$1,0))*S297</f>
        <v>0</v>
      </c>
      <c r="T300" s="365" cm="1">
        <f t="array" aca="1" ref="T300" ca="1">INDEX(INDIRECT($D300),,MATCH(T296,Cashflow_A!$K$1:$AE$1,0))*T297</f>
        <v>0</v>
      </c>
      <c r="U300" s="365" cm="1">
        <f t="array" aca="1" ref="U300" ca="1">INDEX(INDIRECT($D300),,MATCH(U296,Cashflow_A!$K$1:$AE$1,0))*U297</f>
        <v>0</v>
      </c>
      <c r="V300" s="365" cm="1">
        <f t="array" aca="1" ref="V300" ca="1">INDEX(INDIRECT($D300),,MATCH(V296,Cashflow_A!$K$1:$AE$1,0))*V297</f>
        <v>0</v>
      </c>
      <c r="W300" s="365" cm="1">
        <f t="array" aca="1" ref="W300" ca="1">INDEX(INDIRECT($D300),,MATCH(W296,Cashflow_A!$K$1:$AE$1,0))*W297</f>
        <v>0</v>
      </c>
      <c r="X300" s="365" cm="1">
        <f t="array" aca="1" ref="X300" ca="1">INDEX(INDIRECT($D300),,MATCH(X296,Cashflow_A!$K$1:$AE$1,0))*X297</f>
        <v>0</v>
      </c>
      <c r="Y300" s="365" cm="1">
        <f t="array" aca="1" ref="Y300" ca="1">INDEX(INDIRECT($D300),,MATCH(Y296,Cashflow_A!$K$1:$AE$1,0))*Y297</f>
        <v>0</v>
      </c>
      <c r="Z300" s="365" cm="1">
        <f t="array" aca="1" ref="Z300" ca="1">INDEX(INDIRECT($D300),,MATCH(Z296,Cashflow_A!$K$1:$AE$1,0))*Z297</f>
        <v>0</v>
      </c>
      <c r="AA300" s="365" cm="1">
        <f t="array" aca="1" ref="AA300" ca="1">INDEX(INDIRECT($D300),,MATCH(AA296,Cashflow_A!$K$1:$AE$1,0))*AA297</f>
        <v>0</v>
      </c>
      <c r="AB300" s="365" cm="1">
        <f t="array" aca="1" ref="AB300" ca="1">INDEX(INDIRECT($D300),,MATCH(AB296,Cashflow_A!$K$1:$AE$1,0))*AB297</f>
        <v>0</v>
      </c>
      <c r="AC300" s="365" cm="1">
        <f t="array" aca="1" ref="AC300" ca="1">INDEX(INDIRECT($D300),,MATCH(AC296,Cashflow_A!$K$1:$AE$1,0))*AC297</f>
        <v>0</v>
      </c>
      <c r="AD300" s="365" cm="1">
        <f t="array" aca="1" ref="AD300" ca="1">INDEX(INDIRECT($D300),,MATCH(AD296,Cashflow_A!$K$1:$AE$1,0))*AD297</f>
        <v>0</v>
      </c>
      <c r="AE300" s="365" cm="1">
        <f t="array" aca="1" ref="AE300" ca="1">INDEX(INDIRECT($D300),,MATCH(AE296,Cashflow_A!$K$1:$AE$1,0))*AE297</f>
        <v>0</v>
      </c>
    </row>
    <row r="301" spans="1:35" s="2" customFormat="1" outlineLevel="1" x14ac:dyDescent="0.3">
      <c r="C301" s="355"/>
      <c r="K301" s="352"/>
    </row>
    <row r="302" spans="1:35" s="2" customFormat="1" outlineLevel="1" x14ac:dyDescent="0.3">
      <c r="C302" s="355"/>
      <c r="K302" s="352"/>
    </row>
    <row r="303" spans="1:35" s="2" customFormat="1" x14ac:dyDescent="0.3">
      <c r="C303" s="355"/>
      <c r="K303" s="352"/>
    </row>
    <row r="304" spans="1:35" s="2" customFormat="1" x14ac:dyDescent="0.3">
      <c r="C304" s="355"/>
      <c r="K304" s="352"/>
    </row>
    <row r="305" spans="1:35" s="2" customFormat="1" ht="16.5" thickBot="1" x14ac:dyDescent="0.25">
      <c r="C305" s="355" t="s">
        <v>25</v>
      </c>
      <c r="D305" s="53" t="str">
        <f>VLOOKUP(C305,Data!$A$9:$B$632,2,FALSE)</f>
        <v>Sustainable commercial forest mgmt</v>
      </c>
      <c r="K305" s="352"/>
    </row>
    <row r="306" spans="1:35" s="12" customFormat="1" ht="17.25" outlineLevel="1" thickTop="1" x14ac:dyDescent="0.3">
      <c r="A306" s="2"/>
      <c r="B306" s="2"/>
      <c r="C306" s="355"/>
      <c r="D306" s="2"/>
      <c r="E306"/>
      <c r="F306"/>
      <c r="G306"/>
      <c r="H306"/>
      <c r="I306"/>
      <c r="J306"/>
      <c r="K306" s="364"/>
      <c r="L306"/>
      <c r="M306"/>
      <c r="N306"/>
      <c r="O306"/>
      <c r="P306"/>
      <c r="Q306"/>
      <c r="R306"/>
      <c r="S306"/>
      <c r="T306"/>
      <c r="U306"/>
      <c r="V306"/>
      <c r="W306"/>
      <c r="X306"/>
      <c r="Y306"/>
      <c r="Z306"/>
      <c r="AA306"/>
      <c r="AB306"/>
      <c r="AC306"/>
      <c r="AD306"/>
      <c r="AE306"/>
      <c r="AF306" s="2"/>
      <c r="AG306" s="2"/>
      <c r="AH306" s="2"/>
      <c r="AI306" s="2"/>
    </row>
    <row r="307" spans="1:35" s="12" customFormat="1" ht="16.5" outlineLevel="1" x14ac:dyDescent="0.3">
      <c r="A307" s="2"/>
      <c r="B307" s="2"/>
      <c r="C307" s="355"/>
      <c r="D307" s="2" t="s">
        <v>602</v>
      </c>
      <c r="E307" s="356" t="s">
        <v>603</v>
      </c>
      <c r="F307" s="357">
        <v>0</v>
      </c>
      <c r="G307" s="2"/>
      <c r="I307" s="2"/>
      <c r="J307" s="2"/>
      <c r="K307" s="365">
        <f>IF(K$1&gt;=$F307,K$1-$F307,0)</f>
        <v>0</v>
      </c>
      <c r="L307" s="365">
        <f>IF(L$1&gt;=$F307,L$1-$F307,0)</f>
        <v>1</v>
      </c>
      <c r="M307" s="365">
        <f t="shared" ref="M307:AE307" si="92">IF(M$1&gt;=$F307,M$1-$F307,0)</f>
        <v>2</v>
      </c>
      <c r="N307" s="365">
        <f t="shared" si="92"/>
        <v>3</v>
      </c>
      <c r="O307" s="365">
        <f t="shared" si="92"/>
        <v>4</v>
      </c>
      <c r="P307" s="365">
        <f t="shared" si="92"/>
        <v>5</v>
      </c>
      <c r="Q307" s="365">
        <f t="shared" si="92"/>
        <v>6</v>
      </c>
      <c r="R307" s="365">
        <f t="shared" si="92"/>
        <v>7</v>
      </c>
      <c r="S307" s="365">
        <f t="shared" si="92"/>
        <v>8</v>
      </c>
      <c r="T307" s="365">
        <f t="shared" si="92"/>
        <v>9</v>
      </c>
      <c r="U307" s="365">
        <f t="shared" si="92"/>
        <v>10</v>
      </c>
      <c r="V307" s="365">
        <f t="shared" si="92"/>
        <v>11</v>
      </c>
      <c r="W307" s="365">
        <f t="shared" si="92"/>
        <v>12</v>
      </c>
      <c r="X307" s="365">
        <f t="shared" si="92"/>
        <v>13</v>
      </c>
      <c r="Y307" s="365">
        <f t="shared" si="92"/>
        <v>14</v>
      </c>
      <c r="Z307" s="365">
        <f t="shared" si="92"/>
        <v>15</v>
      </c>
      <c r="AA307" s="365">
        <f t="shared" si="92"/>
        <v>16</v>
      </c>
      <c r="AB307" s="365">
        <f t="shared" si="92"/>
        <v>17</v>
      </c>
      <c r="AC307" s="365">
        <f t="shared" si="92"/>
        <v>18</v>
      </c>
      <c r="AD307" s="365">
        <f t="shared" si="92"/>
        <v>19</v>
      </c>
      <c r="AE307" s="365">
        <f t="shared" si="92"/>
        <v>20</v>
      </c>
      <c r="AF307" s="2"/>
      <c r="AG307" s="2"/>
      <c r="AH307" s="2"/>
      <c r="AI307" s="2"/>
    </row>
    <row r="308" spans="1:35" s="12" customFormat="1" ht="16.5" outlineLevel="1" x14ac:dyDescent="0.3">
      <c r="A308" s="2"/>
      <c r="B308" s="2"/>
      <c r="C308" s="355" t="s">
        <v>25</v>
      </c>
      <c r="D308" s="2" t="str">
        <f>CONCATENATE("Hectares year ",F307)</f>
        <v>Hectares year 0</v>
      </c>
      <c r="E308" s="356" t="s">
        <v>604</v>
      </c>
      <c r="F308" s="357">
        <f>SUMIFS(Baseline_Hectare!$G$12:$G$564,Baseline_Hectare!$C$12:$C$564,C308,Baseline_Hectare!$E$12:$E$564,D308)</f>
        <v>0</v>
      </c>
      <c r="G308" s="2"/>
      <c r="I308" s="2"/>
      <c r="J308" s="2"/>
      <c r="K308" s="365">
        <f>IF(K$1&gt;=$F307,$F308,0)</f>
        <v>0</v>
      </c>
      <c r="L308" s="365">
        <f t="shared" ref="L308:AE308" si="93">IF(L$1&gt;=$F307,$F308,0)</f>
        <v>0</v>
      </c>
      <c r="M308" s="365">
        <f t="shared" si="93"/>
        <v>0</v>
      </c>
      <c r="N308" s="365">
        <f t="shared" si="93"/>
        <v>0</v>
      </c>
      <c r="O308" s="365">
        <f t="shared" si="93"/>
        <v>0</v>
      </c>
      <c r="P308" s="365">
        <f t="shared" si="93"/>
        <v>0</v>
      </c>
      <c r="Q308" s="365">
        <f t="shared" si="93"/>
        <v>0</v>
      </c>
      <c r="R308" s="365">
        <f t="shared" si="93"/>
        <v>0</v>
      </c>
      <c r="S308" s="365">
        <f t="shared" si="93"/>
        <v>0</v>
      </c>
      <c r="T308" s="365">
        <f t="shared" si="93"/>
        <v>0</v>
      </c>
      <c r="U308" s="365">
        <f t="shared" si="93"/>
        <v>0</v>
      </c>
      <c r="V308" s="365">
        <f t="shared" si="93"/>
        <v>0</v>
      </c>
      <c r="W308" s="365">
        <f t="shared" si="93"/>
        <v>0</v>
      </c>
      <c r="X308" s="365">
        <f t="shared" si="93"/>
        <v>0</v>
      </c>
      <c r="Y308" s="365">
        <f t="shared" si="93"/>
        <v>0</v>
      </c>
      <c r="Z308" s="365">
        <f t="shared" si="93"/>
        <v>0</v>
      </c>
      <c r="AA308" s="365">
        <f t="shared" si="93"/>
        <v>0</v>
      </c>
      <c r="AB308" s="365">
        <f t="shared" si="93"/>
        <v>0</v>
      </c>
      <c r="AC308" s="365">
        <f t="shared" si="93"/>
        <v>0</v>
      </c>
      <c r="AD308" s="365">
        <f t="shared" si="93"/>
        <v>0</v>
      </c>
      <c r="AE308" s="365">
        <f t="shared" si="93"/>
        <v>0</v>
      </c>
      <c r="AF308" s="2"/>
      <c r="AG308" s="2"/>
      <c r="AH308" s="2"/>
      <c r="AI308" s="2"/>
    </row>
    <row r="309" spans="1:35" s="2" customFormat="1" outlineLevel="1" x14ac:dyDescent="0.3">
      <c r="C309" s="355" t="s">
        <v>25</v>
      </c>
      <c r="D309" s="2" t="str">
        <f>CONCATENATE(C309,"_Revenue")</f>
        <v>F_Revenue</v>
      </c>
      <c r="H309" s="2" t="s">
        <v>605</v>
      </c>
      <c r="K309" s="365" cm="1">
        <f t="array" aca="1" ref="K309" ca="1">INDEX(INDIRECT($D309),,MATCH(K307,Cashflow_A!$K$1:$AE$1,0))*K308</f>
        <v>0</v>
      </c>
      <c r="L309" s="365" cm="1">
        <f t="array" aca="1" ref="L309" ca="1">INDEX(INDIRECT($D309),,MATCH(L307,Cashflow_A!$K$1:$AE$1,0))*L308</f>
        <v>0</v>
      </c>
      <c r="M309" s="365" cm="1">
        <f t="array" aca="1" ref="M309" ca="1">INDEX(INDIRECT($D309),,MATCH(M307,Cashflow_A!$K$1:$AE$1,0))*M308</f>
        <v>0</v>
      </c>
      <c r="N309" s="365" cm="1">
        <f t="array" aca="1" ref="N309" ca="1">INDEX(INDIRECT($D309),,MATCH(N307,Cashflow_A!$K$1:$AE$1,0))*N308</f>
        <v>0</v>
      </c>
      <c r="O309" s="365" cm="1">
        <f t="array" aca="1" ref="O309" ca="1">INDEX(INDIRECT($D309),,MATCH(O307,Cashflow_A!$K$1:$AE$1,0))*O308</f>
        <v>0</v>
      </c>
      <c r="P309" s="365" cm="1">
        <f t="array" aca="1" ref="P309" ca="1">INDEX(INDIRECT($D309),,MATCH(P307,Cashflow_A!$K$1:$AE$1,0))*P308</f>
        <v>0</v>
      </c>
      <c r="Q309" s="365" cm="1">
        <f t="array" aca="1" ref="Q309" ca="1">INDEX(INDIRECT($D309),,MATCH(Q307,Cashflow_A!$K$1:$AE$1,0))*Q308</f>
        <v>0</v>
      </c>
      <c r="R309" s="365" cm="1">
        <f t="array" aca="1" ref="R309" ca="1">INDEX(INDIRECT($D309),,MATCH(R307,Cashflow_A!$K$1:$AE$1,0))*R308</f>
        <v>0</v>
      </c>
      <c r="S309" s="365" cm="1">
        <f t="array" aca="1" ref="S309" ca="1">INDEX(INDIRECT($D309),,MATCH(S307,Cashflow_A!$K$1:$AE$1,0))*S308</f>
        <v>0</v>
      </c>
      <c r="T309" s="365" cm="1">
        <f t="array" aca="1" ref="T309" ca="1">INDEX(INDIRECT($D309),,MATCH(T307,Cashflow_A!$K$1:$AE$1,0))*T308</f>
        <v>0</v>
      </c>
      <c r="U309" s="365" cm="1">
        <f t="array" aca="1" ref="U309" ca="1">INDEX(INDIRECT($D309),,MATCH(U307,Cashflow_A!$K$1:$AE$1,0))*U308</f>
        <v>0</v>
      </c>
      <c r="V309" s="365" cm="1">
        <f t="array" aca="1" ref="V309" ca="1">INDEX(INDIRECT($D309),,MATCH(V307,Cashflow_A!$K$1:$AE$1,0))*V308</f>
        <v>0</v>
      </c>
      <c r="W309" s="365" cm="1">
        <f t="array" aca="1" ref="W309" ca="1">INDEX(INDIRECT($D309),,MATCH(W307,Cashflow_A!$K$1:$AE$1,0))*W308</f>
        <v>0</v>
      </c>
      <c r="X309" s="365" cm="1">
        <f t="array" aca="1" ref="X309" ca="1">INDEX(INDIRECT($D309),,MATCH(X307,Cashflow_A!$K$1:$AE$1,0))*X308</f>
        <v>0</v>
      </c>
      <c r="Y309" s="365" cm="1">
        <f t="array" aca="1" ref="Y309" ca="1">INDEX(INDIRECT($D309),,MATCH(Y307,Cashflow_A!$K$1:$AE$1,0))*Y308</f>
        <v>0</v>
      </c>
      <c r="Z309" s="365" cm="1">
        <f t="array" aca="1" ref="Z309" ca="1">INDEX(INDIRECT($D309),,MATCH(Z307,Cashflow_A!$K$1:$AE$1,0))*Z308</f>
        <v>0</v>
      </c>
      <c r="AA309" s="365" cm="1">
        <f t="array" aca="1" ref="AA309" ca="1">INDEX(INDIRECT($D309),,MATCH(AA307,Cashflow_A!$K$1:$AE$1,0))*AA308</f>
        <v>0</v>
      </c>
      <c r="AB309" s="365" cm="1">
        <f t="array" aca="1" ref="AB309" ca="1">INDEX(INDIRECT($D309),,MATCH(AB307,Cashflow_A!$K$1:$AE$1,0))*AB308</f>
        <v>0</v>
      </c>
      <c r="AC309" s="365" cm="1">
        <f t="array" aca="1" ref="AC309" ca="1">INDEX(INDIRECT($D309),,MATCH(AC307,Cashflow_A!$K$1:$AE$1,0))*AC308</f>
        <v>0</v>
      </c>
      <c r="AD309" s="365" cm="1">
        <f t="array" aca="1" ref="AD309" ca="1">INDEX(INDIRECT($D309),,MATCH(AD307,Cashflow_A!$K$1:$AE$1,0))*AD308</f>
        <v>0</v>
      </c>
      <c r="AE309" s="365" cm="1">
        <f t="array" aca="1" ref="AE309" ca="1">INDEX(INDIRECT($D309),,MATCH(AE307,Cashflow_A!$K$1:$AE$1,0))*AE308</f>
        <v>0</v>
      </c>
    </row>
    <row r="310" spans="1:35" s="2" customFormat="1" outlineLevel="1" x14ac:dyDescent="0.3">
      <c r="C310" s="355" t="s">
        <v>25</v>
      </c>
      <c r="D310" s="2" t="str">
        <f>CONCATENATE(C310,"_Cost")</f>
        <v>F_Cost</v>
      </c>
      <c r="H310" s="2" t="s">
        <v>606</v>
      </c>
      <c r="K310" s="365" cm="1">
        <f t="array" aca="1" ref="K310" ca="1">INDEX(INDIRECT($D310),,MATCH(K307,Cashflow_A!$K$1:$AE$1,0))*K308</f>
        <v>0</v>
      </c>
      <c r="L310" s="365" cm="1">
        <f t="array" aca="1" ref="L310" ca="1">INDEX(INDIRECT($D310),,MATCH(L307,Cashflow_A!$K$1:$AE$1,0))*L308</f>
        <v>0</v>
      </c>
      <c r="M310" s="365" cm="1">
        <f t="array" aca="1" ref="M310" ca="1">INDEX(INDIRECT($D310),,MATCH(M307,Cashflow_A!$K$1:$AE$1,0))*M308</f>
        <v>0</v>
      </c>
      <c r="N310" s="365" cm="1">
        <f t="array" aca="1" ref="N310" ca="1">INDEX(INDIRECT($D310),,MATCH(N307,Cashflow_A!$K$1:$AE$1,0))*N308</f>
        <v>0</v>
      </c>
      <c r="O310" s="365" cm="1">
        <f t="array" aca="1" ref="O310" ca="1">INDEX(INDIRECT($D310),,MATCH(O307,Cashflow_A!$K$1:$AE$1,0))*O308</f>
        <v>0</v>
      </c>
      <c r="P310" s="365" cm="1">
        <f t="array" aca="1" ref="P310" ca="1">INDEX(INDIRECT($D310),,MATCH(P307,Cashflow_A!$K$1:$AE$1,0))*P308</f>
        <v>0</v>
      </c>
      <c r="Q310" s="365" cm="1">
        <f t="array" aca="1" ref="Q310" ca="1">INDEX(INDIRECT($D310),,MATCH(Q307,Cashflow_A!$K$1:$AE$1,0))*Q308</f>
        <v>0</v>
      </c>
      <c r="R310" s="365" cm="1">
        <f t="array" aca="1" ref="R310" ca="1">INDEX(INDIRECT($D310),,MATCH(R307,Cashflow_A!$K$1:$AE$1,0))*R308</f>
        <v>0</v>
      </c>
      <c r="S310" s="365" cm="1">
        <f t="array" aca="1" ref="S310" ca="1">INDEX(INDIRECT($D310),,MATCH(S307,Cashflow_A!$K$1:$AE$1,0))*S308</f>
        <v>0</v>
      </c>
      <c r="T310" s="365" cm="1">
        <f t="array" aca="1" ref="T310" ca="1">INDEX(INDIRECT($D310),,MATCH(T307,Cashflow_A!$K$1:$AE$1,0))*T308</f>
        <v>0</v>
      </c>
      <c r="U310" s="365" cm="1">
        <f t="array" aca="1" ref="U310" ca="1">INDEX(INDIRECT($D310),,MATCH(U307,Cashflow_A!$K$1:$AE$1,0))*U308</f>
        <v>0</v>
      </c>
      <c r="V310" s="365" cm="1">
        <f t="array" aca="1" ref="V310" ca="1">INDEX(INDIRECT($D310),,MATCH(V307,Cashflow_A!$K$1:$AE$1,0))*V308</f>
        <v>0</v>
      </c>
      <c r="W310" s="365" cm="1">
        <f t="array" aca="1" ref="W310" ca="1">INDEX(INDIRECT($D310),,MATCH(W307,Cashflow_A!$K$1:$AE$1,0))*W308</f>
        <v>0</v>
      </c>
      <c r="X310" s="365" cm="1">
        <f t="array" aca="1" ref="X310" ca="1">INDEX(INDIRECT($D310),,MATCH(X307,Cashflow_A!$K$1:$AE$1,0))*X308</f>
        <v>0</v>
      </c>
      <c r="Y310" s="365" cm="1">
        <f t="array" aca="1" ref="Y310" ca="1">INDEX(INDIRECT($D310),,MATCH(Y307,Cashflow_A!$K$1:$AE$1,0))*Y308</f>
        <v>0</v>
      </c>
      <c r="Z310" s="365" cm="1">
        <f t="array" aca="1" ref="Z310" ca="1">INDEX(INDIRECT($D310),,MATCH(Z307,Cashflow_A!$K$1:$AE$1,0))*Z308</f>
        <v>0</v>
      </c>
      <c r="AA310" s="365" cm="1">
        <f t="array" aca="1" ref="AA310" ca="1">INDEX(INDIRECT($D310),,MATCH(AA307,Cashflow_A!$K$1:$AE$1,0))*AA308</f>
        <v>0</v>
      </c>
      <c r="AB310" s="365" cm="1">
        <f t="array" aca="1" ref="AB310" ca="1">INDEX(INDIRECT($D310),,MATCH(AB307,Cashflow_A!$K$1:$AE$1,0))*AB308</f>
        <v>0</v>
      </c>
      <c r="AC310" s="365" cm="1">
        <f t="array" aca="1" ref="AC310" ca="1">INDEX(INDIRECT($D310),,MATCH(AC307,Cashflow_A!$K$1:$AE$1,0))*AC308</f>
        <v>0</v>
      </c>
      <c r="AD310" s="365" cm="1">
        <f t="array" aca="1" ref="AD310" ca="1">INDEX(INDIRECT($D310),,MATCH(AD307,Cashflow_A!$K$1:$AE$1,0))*AD308</f>
        <v>0</v>
      </c>
      <c r="AE310" s="365" cm="1">
        <f t="array" aca="1" ref="AE310" ca="1">INDEX(INDIRECT($D310),,MATCH(AE307,Cashflow_A!$K$1:$AE$1,0))*AE308</f>
        <v>0</v>
      </c>
    </row>
    <row r="311" spans="1:35" s="2" customFormat="1" outlineLevel="1" x14ac:dyDescent="0.3">
      <c r="C311" s="355" t="s">
        <v>25</v>
      </c>
      <c r="D311" s="2" t="str">
        <f>CONCATENATE(C311,"_Net_Revenue")</f>
        <v>F_Net_Revenue</v>
      </c>
      <c r="H311" s="2" t="s">
        <v>607</v>
      </c>
      <c r="K311" s="365" cm="1">
        <f t="array" aca="1" ref="K311" ca="1">INDEX(INDIRECT($D311),,MATCH(K307,Cashflow_A!$K$1:$AE$1,0))*K308</f>
        <v>0</v>
      </c>
      <c r="L311" s="365" cm="1">
        <f t="array" aca="1" ref="L311" ca="1">INDEX(INDIRECT($D311),,MATCH(L307,Cashflow_A!$K$1:$AE$1,0))*L308</f>
        <v>0</v>
      </c>
      <c r="M311" s="365" cm="1">
        <f t="array" aca="1" ref="M311" ca="1">INDEX(INDIRECT($D311),,MATCH(M307,Cashflow_A!$K$1:$AE$1,0))*M308</f>
        <v>0</v>
      </c>
      <c r="N311" s="365" cm="1">
        <f t="array" aca="1" ref="N311" ca="1">INDEX(INDIRECT($D311),,MATCH(N307,Cashflow_A!$K$1:$AE$1,0))*N308</f>
        <v>0</v>
      </c>
      <c r="O311" s="365" cm="1">
        <f t="array" aca="1" ref="O311" ca="1">INDEX(INDIRECT($D311),,MATCH(O307,Cashflow_A!$K$1:$AE$1,0))*O308</f>
        <v>0</v>
      </c>
      <c r="P311" s="365" cm="1">
        <f t="array" aca="1" ref="P311" ca="1">INDEX(INDIRECT($D311),,MATCH(P307,Cashflow_A!$K$1:$AE$1,0))*P308</f>
        <v>0</v>
      </c>
      <c r="Q311" s="365" cm="1">
        <f t="array" aca="1" ref="Q311" ca="1">INDEX(INDIRECT($D311),,MATCH(Q307,Cashflow_A!$K$1:$AE$1,0))*Q308</f>
        <v>0</v>
      </c>
      <c r="R311" s="365" cm="1">
        <f t="array" aca="1" ref="R311" ca="1">INDEX(INDIRECT($D311),,MATCH(R307,Cashflow_A!$K$1:$AE$1,0))*R308</f>
        <v>0</v>
      </c>
      <c r="S311" s="365" cm="1">
        <f t="array" aca="1" ref="S311" ca="1">INDEX(INDIRECT($D311),,MATCH(S307,Cashflow_A!$K$1:$AE$1,0))*S308</f>
        <v>0</v>
      </c>
      <c r="T311" s="365" cm="1">
        <f t="array" aca="1" ref="T311" ca="1">INDEX(INDIRECT($D311),,MATCH(T307,Cashflow_A!$K$1:$AE$1,0))*T308</f>
        <v>0</v>
      </c>
      <c r="U311" s="365" cm="1">
        <f t="array" aca="1" ref="U311" ca="1">INDEX(INDIRECT($D311),,MATCH(U307,Cashflow_A!$K$1:$AE$1,0))*U308</f>
        <v>0</v>
      </c>
      <c r="V311" s="365" cm="1">
        <f t="array" aca="1" ref="V311" ca="1">INDEX(INDIRECT($D311),,MATCH(V307,Cashflow_A!$K$1:$AE$1,0))*V308</f>
        <v>0</v>
      </c>
      <c r="W311" s="365" cm="1">
        <f t="array" aca="1" ref="W311" ca="1">INDEX(INDIRECT($D311),,MATCH(W307,Cashflow_A!$K$1:$AE$1,0))*W308</f>
        <v>0</v>
      </c>
      <c r="X311" s="365" cm="1">
        <f t="array" aca="1" ref="X311" ca="1">INDEX(INDIRECT($D311),,MATCH(X307,Cashflow_A!$K$1:$AE$1,0))*X308</f>
        <v>0</v>
      </c>
      <c r="Y311" s="365" cm="1">
        <f t="array" aca="1" ref="Y311" ca="1">INDEX(INDIRECT($D311),,MATCH(Y307,Cashflow_A!$K$1:$AE$1,0))*Y308</f>
        <v>0</v>
      </c>
      <c r="Z311" s="365" cm="1">
        <f t="array" aca="1" ref="Z311" ca="1">INDEX(INDIRECT($D311),,MATCH(Z307,Cashflow_A!$K$1:$AE$1,0))*Z308</f>
        <v>0</v>
      </c>
      <c r="AA311" s="365" cm="1">
        <f t="array" aca="1" ref="AA311" ca="1">INDEX(INDIRECT($D311),,MATCH(AA307,Cashflow_A!$K$1:$AE$1,0))*AA308</f>
        <v>0</v>
      </c>
      <c r="AB311" s="365" cm="1">
        <f t="array" aca="1" ref="AB311" ca="1">INDEX(INDIRECT($D311),,MATCH(AB307,Cashflow_A!$K$1:$AE$1,0))*AB308</f>
        <v>0</v>
      </c>
      <c r="AC311" s="365" cm="1">
        <f t="array" aca="1" ref="AC311" ca="1">INDEX(INDIRECT($D311),,MATCH(AC307,Cashflow_A!$K$1:$AE$1,0))*AC308</f>
        <v>0</v>
      </c>
      <c r="AD311" s="365" cm="1">
        <f t="array" aca="1" ref="AD311" ca="1">INDEX(INDIRECT($D311),,MATCH(AD307,Cashflow_A!$K$1:$AE$1,0))*AD308</f>
        <v>0</v>
      </c>
      <c r="AE311" s="365" cm="1">
        <f t="array" aca="1" ref="AE311" ca="1">INDEX(INDIRECT($D311),,MATCH(AE307,Cashflow_A!$K$1:$AE$1,0))*AE308</f>
        <v>0</v>
      </c>
    </row>
    <row r="312" spans="1:35" s="2" customFormat="1" outlineLevel="1" x14ac:dyDescent="0.3">
      <c r="C312" s="355"/>
      <c r="K312" s="352"/>
    </row>
    <row r="313" spans="1:35" s="12" customFormat="1" ht="16.5" outlineLevel="1" x14ac:dyDescent="0.3">
      <c r="A313" s="2"/>
      <c r="B313" s="2"/>
      <c r="C313" s="355"/>
      <c r="D313" s="2" t="s">
        <v>602</v>
      </c>
      <c r="E313" s="356" t="s">
        <v>603</v>
      </c>
      <c r="F313" s="357">
        <v>1</v>
      </c>
      <c r="G313" s="2"/>
      <c r="I313" s="2"/>
      <c r="J313" s="2"/>
      <c r="K313" s="365">
        <f>IF(K$1&gt;=$F313,K$1-$F313,0)</f>
        <v>0</v>
      </c>
      <c r="L313" s="365">
        <f>IF(L$1&gt;=$F313,L$1-$F313,0)</f>
        <v>0</v>
      </c>
      <c r="M313" s="365">
        <f t="shared" ref="M313:AE313" si="94">IF(M$1&gt;=$F313,M$1-$F313,0)</f>
        <v>1</v>
      </c>
      <c r="N313" s="365">
        <f t="shared" si="94"/>
        <v>2</v>
      </c>
      <c r="O313" s="365">
        <f t="shared" si="94"/>
        <v>3</v>
      </c>
      <c r="P313" s="365">
        <f t="shared" si="94"/>
        <v>4</v>
      </c>
      <c r="Q313" s="365">
        <f t="shared" si="94"/>
        <v>5</v>
      </c>
      <c r="R313" s="365">
        <f t="shared" si="94"/>
        <v>6</v>
      </c>
      <c r="S313" s="365">
        <f t="shared" si="94"/>
        <v>7</v>
      </c>
      <c r="T313" s="365">
        <f t="shared" si="94"/>
        <v>8</v>
      </c>
      <c r="U313" s="365">
        <f t="shared" si="94"/>
        <v>9</v>
      </c>
      <c r="V313" s="365">
        <f t="shared" si="94"/>
        <v>10</v>
      </c>
      <c r="W313" s="365">
        <f t="shared" si="94"/>
        <v>11</v>
      </c>
      <c r="X313" s="365">
        <f t="shared" si="94"/>
        <v>12</v>
      </c>
      <c r="Y313" s="365">
        <f t="shared" si="94"/>
        <v>13</v>
      </c>
      <c r="Z313" s="365">
        <f t="shared" si="94"/>
        <v>14</v>
      </c>
      <c r="AA313" s="365">
        <f t="shared" si="94"/>
        <v>15</v>
      </c>
      <c r="AB313" s="365">
        <f t="shared" si="94"/>
        <v>16</v>
      </c>
      <c r="AC313" s="365">
        <f t="shared" si="94"/>
        <v>17</v>
      </c>
      <c r="AD313" s="365">
        <f t="shared" si="94"/>
        <v>18</v>
      </c>
      <c r="AE313" s="365">
        <f t="shared" si="94"/>
        <v>19</v>
      </c>
      <c r="AF313" s="2"/>
      <c r="AG313" s="2"/>
      <c r="AH313" s="2"/>
      <c r="AI313" s="2"/>
    </row>
    <row r="314" spans="1:35" s="12" customFormat="1" ht="16.5" outlineLevel="1" x14ac:dyDescent="0.3">
      <c r="A314" s="2"/>
      <c r="B314" s="2"/>
      <c r="C314" s="355" t="s">
        <v>25</v>
      </c>
      <c r="D314" s="2" t="str">
        <f>CONCATENATE("Hectares year ",F313)</f>
        <v>Hectares year 1</v>
      </c>
      <c r="E314" s="356" t="s">
        <v>604</v>
      </c>
      <c r="F314" s="357">
        <f>SUMIFS(Baseline_Hectare!$G$12:$G$564,Baseline_Hectare!$C$12:$C$564,C314,Baseline_Hectare!$E$12:$E$564,D314)</f>
        <v>0</v>
      </c>
      <c r="G314" s="2"/>
      <c r="I314" s="2"/>
      <c r="J314" s="2"/>
      <c r="K314" s="365">
        <f>IF(K$1&gt;=$F313,$F314,0)</f>
        <v>0</v>
      </c>
      <c r="L314" s="365">
        <f t="shared" ref="L314:AE314" si="95">IF(L$1&gt;=$F313,$F314,0)</f>
        <v>0</v>
      </c>
      <c r="M314" s="365">
        <f t="shared" si="95"/>
        <v>0</v>
      </c>
      <c r="N314" s="365">
        <f t="shared" si="95"/>
        <v>0</v>
      </c>
      <c r="O314" s="365">
        <f t="shared" si="95"/>
        <v>0</v>
      </c>
      <c r="P314" s="365">
        <f t="shared" si="95"/>
        <v>0</v>
      </c>
      <c r="Q314" s="365">
        <f t="shared" si="95"/>
        <v>0</v>
      </c>
      <c r="R314" s="365">
        <f t="shared" si="95"/>
        <v>0</v>
      </c>
      <c r="S314" s="365">
        <f t="shared" si="95"/>
        <v>0</v>
      </c>
      <c r="T314" s="365">
        <f t="shared" si="95"/>
        <v>0</v>
      </c>
      <c r="U314" s="365">
        <f t="shared" si="95"/>
        <v>0</v>
      </c>
      <c r="V314" s="365">
        <f t="shared" si="95"/>
        <v>0</v>
      </c>
      <c r="W314" s="365">
        <f t="shared" si="95"/>
        <v>0</v>
      </c>
      <c r="X314" s="365">
        <f t="shared" si="95"/>
        <v>0</v>
      </c>
      <c r="Y314" s="365">
        <f t="shared" si="95"/>
        <v>0</v>
      </c>
      <c r="Z314" s="365">
        <f t="shared" si="95"/>
        <v>0</v>
      </c>
      <c r="AA314" s="365">
        <f t="shared" si="95"/>
        <v>0</v>
      </c>
      <c r="AB314" s="365">
        <f t="shared" si="95"/>
        <v>0</v>
      </c>
      <c r="AC314" s="365">
        <f t="shared" si="95"/>
        <v>0</v>
      </c>
      <c r="AD314" s="365">
        <f t="shared" si="95"/>
        <v>0</v>
      </c>
      <c r="AE314" s="365">
        <f t="shared" si="95"/>
        <v>0</v>
      </c>
      <c r="AF314" s="2"/>
      <c r="AG314" s="2"/>
      <c r="AH314" s="2"/>
      <c r="AI314" s="2"/>
    </row>
    <row r="315" spans="1:35" s="2" customFormat="1" outlineLevel="1" x14ac:dyDescent="0.3">
      <c r="C315" s="355" t="s">
        <v>25</v>
      </c>
      <c r="D315" s="2" t="str">
        <f>CONCATENATE(C315,"_Revenue")</f>
        <v>F_Revenue</v>
      </c>
      <c r="H315" s="2" t="s">
        <v>605</v>
      </c>
      <c r="K315" s="365" cm="1">
        <f t="array" aca="1" ref="K315" ca="1">INDEX(INDIRECT($D315),,MATCH(K313,Cashflow_A!$K$1:$AE$1,0))*K314</f>
        <v>0</v>
      </c>
      <c r="L315" s="365" cm="1">
        <f t="array" aca="1" ref="L315" ca="1">INDEX(INDIRECT($D315),,MATCH(L313,Cashflow_A!$K$1:$AE$1,0))*L314</f>
        <v>0</v>
      </c>
      <c r="M315" s="365" cm="1">
        <f t="array" aca="1" ref="M315" ca="1">INDEX(INDIRECT($D315),,MATCH(M313,Cashflow_A!$K$1:$AE$1,0))*M314</f>
        <v>0</v>
      </c>
      <c r="N315" s="365" cm="1">
        <f t="array" aca="1" ref="N315" ca="1">INDEX(INDIRECT($D315),,MATCH(N313,Cashflow_A!$K$1:$AE$1,0))*N314</f>
        <v>0</v>
      </c>
      <c r="O315" s="365" cm="1">
        <f t="array" aca="1" ref="O315" ca="1">INDEX(INDIRECT($D315),,MATCH(O313,Cashflow_A!$K$1:$AE$1,0))*O314</f>
        <v>0</v>
      </c>
      <c r="P315" s="365" cm="1">
        <f t="array" aca="1" ref="P315" ca="1">INDEX(INDIRECT($D315),,MATCH(P313,Cashflow_A!$K$1:$AE$1,0))*P314</f>
        <v>0</v>
      </c>
      <c r="Q315" s="365" cm="1">
        <f t="array" aca="1" ref="Q315" ca="1">INDEX(INDIRECT($D315),,MATCH(Q313,Cashflow_A!$K$1:$AE$1,0))*Q314</f>
        <v>0</v>
      </c>
      <c r="R315" s="365" cm="1">
        <f t="array" aca="1" ref="R315" ca="1">INDEX(INDIRECT($D315),,MATCH(R313,Cashflow_A!$K$1:$AE$1,0))*R314</f>
        <v>0</v>
      </c>
      <c r="S315" s="365" cm="1">
        <f t="array" aca="1" ref="S315" ca="1">INDEX(INDIRECT($D315),,MATCH(S313,Cashflow_A!$K$1:$AE$1,0))*S314</f>
        <v>0</v>
      </c>
      <c r="T315" s="365" cm="1">
        <f t="array" aca="1" ref="T315" ca="1">INDEX(INDIRECT($D315),,MATCH(T313,Cashflow_A!$K$1:$AE$1,0))*T314</f>
        <v>0</v>
      </c>
      <c r="U315" s="365" cm="1">
        <f t="array" aca="1" ref="U315" ca="1">INDEX(INDIRECT($D315),,MATCH(U313,Cashflow_A!$K$1:$AE$1,0))*U314</f>
        <v>0</v>
      </c>
      <c r="V315" s="365" cm="1">
        <f t="array" aca="1" ref="V315" ca="1">INDEX(INDIRECT($D315),,MATCH(V313,Cashflow_A!$K$1:$AE$1,0))*V314</f>
        <v>0</v>
      </c>
      <c r="W315" s="365" cm="1">
        <f t="array" aca="1" ref="W315" ca="1">INDEX(INDIRECT($D315),,MATCH(W313,Cashflow_A!$K$1:$AE$1,0))*W314</f>
        <v>0</v>
      </c>
      <c r="X315" s="365" cm="1">
        <f t="array" aca="1" ref="X315" ca="1">INDEX(INDIRECT($D315),,MATCH(X313,Cashflow_A!$K$1:$AE$1,0))*X314</f>
        <v>0</v>
      </c>
      <c r="Y315" s="365" cm="1">
        <f t="array" aca="1" ref="Y315" ca="1">INDEX(INDIRECT($D315),,MATCH(Y313,Cashflow_A!$K$1:$AE$1,0))*Y314</f>
        <v>0</v>
      </c>
      <c r="Z315" s="365" cm="1">
        <f t="array" aca="1" ref="Z315" ca="1">INDEX(INDIRECT($D315),,MATCH(Z313,Cashflow_A!$K$1:$AE$1,0))*Z314</f>
        <v>0</v>
      </c>
      <c r="AA315" s="365" cm="1">
        <f t="array" aca="1" ref="AA315" ca="1">INDEX(INDIRECT($D315),,MATCH(AA313,Cashflow_A!$K$1:$AE$1,0))*AA314</f>
        <v>0</v>
      </c>
      <c r="AB315" s="365" cm="1">
        <f t="array" aca="1" ref="AB315" ca="1">INDEX(INDIRECT($D315),,MATCH(AB313,Cashflow_A!$K$1:$AE$1,0))*AB314</f>
        <v>0</v>
      </c>
      <c r="AC315" s="365" cm="1">
        <f t="array" aca="1" ref="AC315" ca="1">INDEX(INDIRECT($D315),,MATCH(AC313,Cashflow_A!$K$1:$AE$1,0))*AC314</f>
        <v>0</v>
      </c>
      <c r="AD315" s="365" cm="1">
        <f t="array" aca="1" ref="AD315" ca="1">INDEX(INDIRECT($D315),,MATCH(AD313,Cashflow_A!$K$1:$AE$1,0))*AD314</f>
        <v>0</v>
      </c>
      <c r="AE315" s="365" cm="1">
        <f t="array" aca="1" ref="AE315" ca="1">INDEX(INDIRECT($D315),,MATCH(AE313,Cashflow_A!$K$1:$AE$1,0))*AE314</f>
        <v>0</v>
      </c>
    </row>
    <row r="316" spans="1:35" s="2" customFormat="1" outlineLevel="1" x14ac:dyDescent="0.3">
      <c r="C316" s="355" t="s">
        <v>25</v>
      </c>
      <c r="D316" s="2" t="str">
        <f>CONCATENATE(C316,"_Cost")</f>
        <v>F_Cost</v>
      </c>
      <c r="H316" s="2" t="s">
        <v>606</v>
      </c>
      <c r="K316" s="365" cm="1">
        <f t="array" aca="1" ref="K316" ca="1">INDEX(INDIRECT($D316),,MATCH(K313,Cashflow_A!$K$1:$AE$1,0))*K314</f>
        <v>0</v>
      </c>
      <c r="L316" s="365" cm="1">
        <f t="array" aca="1" ref="L316" ca="1">INDEX(INDIRECT($D316),,MATCH(L313,Cashflow_A!$K$1:$AE$1,0))*L314</f>
        <v>0</v>
      </c>
      <c r="M316" s="365" cm="1">
        <f t="array" aca="1" ref="M316" ca="1">INDEX(INDIRECT($D316),,MATCH(M313,Cashflow_A!$K$1:$AE$1,0))*M314</f>
        <v>0</v>
      </c>
      <c r="N316" s="365" cm="1">
        <f t="array" aca="1" ref="N316" ca="1">INDEX(INDIRECT($D316),,MATCH(N313,Cashflow_A!$K$1:$AE$1,0))*N314</f>
        <v>0</v>
      </c>
      <c r="O316" s="365" cm="1">
        <f t="array" aca="1" ref="O316" ca="1">INDEX(INDIRECT($D316),,MATCH(O313,Cashflow_A!$K$1:$AE$1,0))*O314</f>
        <v>0</v>
      </c>
      <c r="P316" s="365" cm="1">
        <f t="array" aca="1" ref="P316" ca="1">INDEX(INDIRECT($D316),,MATCH(P313,Cashflow_A!$K$1:$AE$1,0))*P314</f>
        <v>0</v>
      </c>
      <c r="Q316" s="365" cm="1">
        <f t="array" aca="1" ref="Q316" ca="1">INDEX(INDIRECT($D316),,MATCH(Q313,Cashflow_A!$K$1:$AE$1,0))*Q314</f>
        <v>0</v>
      </c>
      <c r="R316" s="365" cm="1">
        <f t="array" aca="1" ref="R316" ca="1">INDEX(INDIRECT($D316),,MATCH(R313,Cashflow_A!$K$1:$AE$1,0))*R314</f>
        <v>0</v>
      </c>
      <c r="S316" s="365" cm="1">
        <f t="array" aca="1" ref="S316" ca="1">INDEX(INDIRECT($D316),,MATCH(S313,Cashflow_A!$K$1:$AE$1,0))*S314</f>
        <v>0</v>
      </c>
      <c r="T316" s="365" cm="1">
        <f t="array" aca="1" ref="T316" ca="1">INDEX(INDIRECT($D316),,MATCH(T313,Cashflow_A!$K$1:$AE$1,0))*T314</f>
        <v>0</v>
      </c>
      <c r="U316" s="365" cm="1">
        <f t="array" aca="1" ref="U316" ca="1">INDEX(INDIRECT($D316),,MATCH(U313,Cashflow_A!$K$1:$AE$1,0))*U314</f>
        <v>0</v>
      </c>
      <c r="V316" s="365" cm="1">
        <f t="array" aca="1" ref="V316" ca="1">INDEX(INDIRECT($D316),,MATCH(V313,Cashflow_A!$K$1:$AE$1,0))*V314</f>
        <v>0</v>
      </c>
      <c r="W316" s="365" cm="1">
        <f t="array" aca="1" ref="W316" ca="1">INDEX(INDIRECT($D316),,MATCH(W313,Cashflow_A!$K$1:$AE$1,0))*W314</f>
        <v>0</v>
      </c>
      <c r="X316" s="365" cm="1">
        <f t="array" aca="1" ref="X316" ca="1">INDEX(INDIRECT($D316),,MATCH(X313,Cashflow_A!$K$1:$AE$1,0))*X314</f>
        <v>0</v>
      </c>
      <c r="Y316" s="365" cm="1">
        <f t="array" aca="1" ref="Y316" ca="1">INDEX(INDIRECT($D316),,MATCH(Y313,Cashflow_A!$K$1:$AE$1,0))*Y314</f>
        <v>0</v>
      </c>
      <c r="Z316" s="365" cm="1">
        <f t="array" aca="1" ref="Z316" ca="1">INDEX(INDIRECT($D316),,MATCH(Z313,Cashflow_A!$K$1:$AE$1,0))*Z314</f>
        <v>0</v>
      </c>
      <c r="AA316" s="365" cm="1">
        <f t="array" aca="1" ref="AA316" ca="1">INDEX(INDIRECT($D316),,MATCH(AA313,Cashflow_A!$K$1:$AE$1,0))*AA314</f>
        <v>0</v>
      </c>
      <c r="AB316" s="365" cm="1">
        <f t="array" aca="1" ref="AB316" ca="1">INDEX(INDIRECT($D316),,MATCH(AB313,Cashflow_A!$K$1:$AE$1,0))*AB314</f>
        <v>0</v>
      </c>
      <c r="AC316" s="365" cm="1">
        <f t="array" aca="1" ref="AC316" ca="1">INDEX(INDIRECT($D316),,MATCH(AC313,Cashflow_A!$K$1:$AE$1,0))*AC314</f>
        <v>0</v>
      </c>
      <c r="AD316" s="365" cm="1">
        <f t="array" aca="1" ref="AD316" ca="1">INDEX(INDIRECT($D316),,MATCH(AD313,Cashflow_A!$K$1:$AE$1,0))*AD314</f>
        <v>0</v>
      </c>
      <c r="AE316" s="365" cm="1">
        <f t="array" aca="1" ref="AE316" ca="1">INDEX(INDIRECT($D316),,MATCH(AE313,Cashflow_A!$K$1:$AE$1,0))*AE314</f>
        <v>0</v>
      </c>
    </row>
    <row r="317" spans="1:35" s="2" customFormat="1" outlineLevel="1" x14ac:dyDescent="0.3">
      <c r="C317" s="355" t="s">
        <v>25</v>
      </c>
      <c r="D317" s="2" t="str">
        <f>CONCATENATE(C317,"_Net_Revenue")</f>
        <v>F_Net_Revenue</v>
      </c>
      <c r="H317" s="2" t="s">
        <v>607</v>
      </c>
      <c r="K317" s="365" cm="1">
        <f t="array" aca="1" ref="K317" ca="1">INDEX(INDIRECT($D317),,MATCH(K313,Cashflow_A!$K$1:$AE$1,0))*K314</f>
        <v>0</v>
      </c>
      <c r="L317" s="365" cm="1">
        <f t="array" aca="1" ref="L317" ca="1">INDEX(INDIRECT($D317),,MATCH(L313,Cashflow_A!$K$1:$AE$1,0))*L314</f>
        <v>0</v>
      </c>
      <c r="M317" s="365" cm="1">
        <f t="array" aca="1" ref="M317" ca="1">INDEX(INDIRECT($D317),,MATCH(M313,Cashflow_A!$K$1:$AE$1,0))*M314</f>
        <v>0</v>
      </c>
      <c r="N317" s="365" cm="1">
        <f t="array" aca="1" ref="N317" ca="1">INDEX(INDIRECT($D317),,MATCH(N313,Cashflow_A!$K$1:$AE$1,0))*N314</f>
        <v>0</v>
      </c>
      <c r="O317" s="365" cm="1">
        <f t="array" aca="1" ref="O317" ca="1">INDEX(INDIRECT($D317),,MATCH(O313,Cashflow_A!$K$1:$AE$1,0))*O314</f>
        <v>0</v>
      </c>
      <c r="P317" s="365" cm="1">
        <f t="array" aca="1" ref="P317" ca="1">INDEX(INDIRECT($D317),,MATCH(P313,Cashflow_A!$K$1:$AE$1,0))*P314</f>
        <v>0</v>
      </c>
      <c r="Q317" s="365" cm="1">
        <f t="array" aca="1" ref="Q317" ca="1">INDEX(INDIRECT($D317),,MATCH(Q313,Cashflow_A!$K$1:$AE$1,0))*Q314</f>
        <v>0</v>
      </c>
      <c r="R317" s="365" cm="1">
        <f t="array" aca="1" ref="R317" ca="1">INDEX(INDIRECT($D317),,MATCH(R313,Cashflow_A!$K$1:$AE$1,0))*R314</f>
        <v>0</v>
      </c>
      <c r="S317" s="365" cm="1">
        <f t="array" aca="1" ref="S317" ca="1">INDEX(INDIRECT($D317),,MATCH(S313,Cashflow_A!$K$1:$AE$1,0))*S314</f>
        <v>0</v>
      </c>
      <c r="T317" s="365" cm="1">
        <f t="array" aca="1" ref="T317" ca="1">INDEX(INDIRECT($D317),,MATCH(T313,Cashflow_A!$K$1:$AE$1,0))*T314</f>
        <v>0</v>
      </c>
      <c r="U317" s="365" cm="1">
        <f t="array" aca="1" ref="U317" ca="1">INDEX(INDIRECT($D317),,MATCH(U313,Cashflow_A!$K$1:$AE$1,0))*U314</f>
        <v>0</v>
      </c>
      <c r="V317" s="365" cm="1">
        <f t="array" aca="1" ref="V317" ca="1">INDEX(INDIRECT($D317),,MATCH(V313,Cashflow_A!$K$1:$AE$1,0))*V314</f>
        <v>0</v>
      </c>
      <c r="W317" s="365" cm="1">
        <f t="array" aca="1" ref="W317" ca="1">INDEX(INDIRECT($D317),,MATCH(W313,Cashflow_A!$K$1:$AE$1,0))*W314</f>
        <v>0</v>
      </c>
      <c r="X317" s="365" cm="1">
        <f t="array" aca="1" ref="X317" ca="1">INDEX(INDIRECT($D317),,MATCH(X313,Cashflow_A!$K$1:$AE$1,0))*X314</f>
        <v>0</v>
      </c>
      <c r="Y317" s="365" cm="1">
        <f t="array" aca="1" ref="Y317" ca="1">INDEX(INDIRECT($D317),,MATCH(Y313,Cashflow_A!$K$1:$AE$1,0))*Y314</f>
        <v>0</v>
      </c>
      <c r="Z317" s="365" cm="1">
        <f t="array" aca="1" ref="Z317" ca="1">INDEX(INDIRECT($D317),,MATCH(Z313,Cashflow_A!$K$1:$AE$1,0))*Z314</f>
        <v>0</v>
      </c>
      <c r="AA317" s="365" cm="1">
        <f t="array" aca="1" ref="AA317" ca="1">INDEX(INDIRECT($D317),,MATCH(AA313,Cashflow_A!$K$1:$AE$1,0))*AA314</f>
        <v>0</v>
      </c>
      <c r="AB317" s="365" cm="1">
        <f t="array" aca="1" ref="AB317" ca="1">INDEX(INDIRECT($D317),,MATCH(AB313,Cashflow_A!$K$1:$AE$1,0))*AB314</f>
        <v>0</v>
      </c>
      <c r="AC317" s="365" cm="1">
        <f t="array" aca="1" ref="AC317" ca="1">INDEX(INDIRECT($D317),,MATCH(AC313,Cashflow_A!$K$1:$AE$1,0))*AC314</f>
        <v>0</v>
      </c>
      <c r="AD317" s="365" cm="1">
        <f t="array" aca="1" ref="AD317" ca="1">INDEX(INDIRECT($D317),,MATCH(AD313,Cashflow_A!$K$1:$AE$1,0))*AD314</f>
        <v>0</v>
      </c>
      <c r="AE317" s="365" cm="1">
        <f t="array" aca="1" ref="AE317" ca="1">INDEX(INDIRECT($D317),,MATCH(AE313,Cashflow_A!$K$1:$AE$1,0))*AE314</f>
        <v>0</v>
      </c>
    </row>
    <row r="318" spans="1:35" s="2" customFormat="1" outlineLevel="1" x14ac:dyDescent="0.3">
      <c r="C318" s="355"/>
      <c r="K318" s="352"/>
    </row>
    <row r="319" spans="1:35" s="12" customFormat="1" ht="16.5" outlineLevel="1" x14ac:dyDescent="0.3">
      <c r="A319" s="2"/>
      <c r="B319" s="2"/>
      <c r="C319" s="355"/>
      <c r="D319" s="2" t="s">
        <v>602</v>
      </c>
      <c r="E319" s="356" t="s">
        <v>603</v>
      </c>
      <c r="F319" s="357">
        <v>2</v>
      </c>
      <c r="G319" s="2"/>
      <c r="I319" s="2"/>
      <c r="J319" s="2"/>
      <c r="K319" s="365">
        <f>IF(K$1&gt;=$F319,K$1-$F319,0)</f>
        <v>0</v>
      </c>
      <c r="L319" s="365">
        <f>IF(L$1&gt;=$F319,L$1-$F319,0)</f>
        <v>0</v>
      </c>
      <c r="M319" s="365">
        <f t="shared" ref="M319:AE319" si="96">IF(M$1&gt;=$F319,M$1-$F319,0)</f>
        <v>0</v>
      </c>
      <c r="N319" s="365">
        <f t="shared" si="96"/>
        <v>1</v>
      </c>
      <c r="O319" s="365">
        <f t="shared" si="96"/>
        <v>2</v>
      </c>
      <c r="P319" s="365">
        <f t="shared" si="96"/>
        <v>3</v>
      </c>
      <c r="Q319" s="365">
        <f t="shared" si="96"/>
        <v>4</v>
      </c>
      <c r="R319" s="365">
        <f t="shared" si="96"/>
        <v>5</v>
      </c>
      <c r="S319" s="365">
        <f t="shared" si="96"/>
        <v>6</v>
      </c>
      <c r="T319" s="365">
        <f t="shared" si="96"/>
        <v>7</v>
      </c>
      <c r="U319" s="365">
        <f t="shared" si="96"/>
        <v>8</v>
      </c>
      <c r="V319" s="365">
        <f t="shared" si="96"/>
        <v>9</v>
      </c>
      <c r="W319" s="365">
        <f t="shared" si="96"/>
        <v>10</v>
      </c>
      <c r="X319" s="365">
        <f t="shared" si="96"/>
        <v>11</v>
      </c>
      <c r="Y319" s="365">
        <f t="shared" si="96"/>
        <v>12</v>
      </c>
      <c r="Z319" s="365">
        <f t="shared" si="96"/>
        <v>13</v>
      </c>
      <c r="AA319" s="365">
        <f t="shared" si="96"/>
        <v>14</v>
      </c>
      <c r="AB319" s="365">
        <f t="shared" si="96"/>
        <v>15</v>
      </c>
      <c r="AC319" s="365">
        <f t="shared" si="96"/>
        <v>16</v>
      </c>
      <c r="AD319" s="365">
        <f t="shared" si="96"/>
        <v>17</v>
      </c>
      <c r="AE319" s="365">
        <f t="shared" si="96"/>
        <v>18</v>
      </c>
      <c r="AF319" s="2"/>
      <c r="AG319" s="2"/>
      <c r="AH319" s="2"/>
      <c r="AI319" s="2"/>
    </row>
    <row r="320" spans="1:35" s="12" customFormat="1" ht="16.5" outlineLevel="1" x14ac:dyDescent="0.3">
      <c r="A320" s="2"/>
      <c r="B320" s="2"/>
      <c r="C320" s="355" t="s">
        <v>25</v>
      </c>
      <c r="D320" s="2" t="str">
        <f>CONCATENATE("Hectares year ",F319)</f>
        <v>Hectares year 2</v>
      </c>
      <c r="E320" s="356" t="s">
        <v>604</v>
      </c>
      <c r="F320" s="357">
        <f>SUMIFS(Baseline_Hectare!$G$12:$G$564,Baseline_Hectare!$C$12:$C$564,C320,Baseline_Hectare!$E$12:$E$564,D320)</f>
        <v>0</v>
      </c>
      <c r="G320" s="2"/>
      <c r="I320" s="2"/>
      <c r="J320" s="2"/>
      <c r="K320" s="365">
        <f>IF(K$1&gt;=$F319,$F320,0)</f>
        <v>0</v>
      </c>
      <c r="L320" s="365">
        <f t="shared" ref="L320:AE320" si="97">IF(L$1&gt;=$F319,$F320,0)</f>
        <v>0</v>
      </c>
      <c r="M320" s="365">
        <f t="shared" si="97"/>
        <v>0</v>
      </c>
      <c r="N320" s="365">
        <f t="shared" si="97"/>
        <v>0</v>
      </c>
      <c r="O320" s="365">
        <f t="shared" si="97"/>
        <v>0</v>
      </c>
      <c r="P320" s="365">
        <f t="shared" si="97"/>
        <v>0</v>
      </c>
      <c r="Q320" s="365">
        <f t="shared" si="97"/>
        <v>0</v>
      </c>
      <c r="R320" s="365">
        <f t="shared" si="97"/>
        <v>0</v>
      </c>
      <c r="S320" s="365">
        <f t="shared" si="97"/>
        <v>0</v>
      </c>
      <c r="T320" s="365">
        <f t="shared" si="97"/>
        <v>0</v>
      </c>
      <c r="U320" s="365">
        <f t="shared" si="97"/>
        <v>0</v>
      </c>
      <c r="V320" s="365">
        <f t="shared" si="97"/>
        <v>0</v>
      </c>
      <c r="W320" s="365">
        <f t="shared" si="97"/>
        <v>0</v>
      </c>
      <c r="X320" s="365">
        <f t="shared" si="97"/>
        <v>0</v>
      </c>
      <c r="Y320" s="365">
        <f t="shared" si="97"/>
        <v>0</v>
      </c>
      <c r="Z320" s="365">
        <f t="shared" si="97"/>
        <v>0</v>
      </c>
      <c r="AA320" s="365">
        <f t="shared" si="97"/>
        <v>0</v>
      </c>
      <c r="AB320" s="365">
        <f t="shared" si="97"/>
        <v>0</v>
      </c>
      <c r="AC320" s="365">
        <f t="shared" si="97"/>
        <v>0</v>
      </c>
      <c r="AD320" s="365">
        <f t="shared" si="97"/>
        <v>0</v>
      </c>
      <c r="AE320" s="365">
        <f t="shared" si="97"/>
        <v>0</v>
      </c>
      <c r="AF320" s="2"/>
      <c r="AG320" s="2"/>
      <c r="AH320" s="2"/>
      <c r="AI320" s="2"/>
    </row>
    <row r="321" spans="1:35" s="2" customFormat="1" outlineLevel="1" x14ac:dyDescent="0.3">
      <c r="C321" s="355" t="s">
        <v>25</v>
      </c>
      <c r="D321" s="2" t="str">
        <f>CONCATENATE(C321,"_Revenue")</f>
        <v>F_Revenue</v>
      </c>
      <c r="H321" s="2" t="s">
        <v>605</v>
      </c>
      <c r="K321" s="365" cm="1">
        <f t="array" aca="1" ref="K321" ca="1">INDEX(INDIRECT($D321),,MATCH(K319,Cashflow_A!$K$1:$AE$1,0))*K320</f>
        <v>0</v>
      </c>
      <c r="L321" s="365" cm="1">
        <f t="array" aca="1" ref="L321" ca="1">INDEX(INDIRECT($D321),,MATCH(L319,Cashflow_A!$K$1:$AE$1,0))*L320</f>
        <v>0</v>
      </c>
      <c r="M321" s="365" cm="1">
        <f t="array" aca="1" ref="M321" ca="1">INDEX(INDIRECT($D321),,MATCH(M319,Cashflow_A!$K$1:$AE$1,0))*M320</f>
        <v>0</v>
      </c>
      <c r="N321" s="365" cm="1">
        <f t="array" aca="1" ref="N321" ca="1">INDEX(INDIRECT($D321),,MATCH(N319,Cashflow_A!$K$1:$AE$1,0))*N320</f>
        <v>0</v>
      </c>
      <c r="O321" s="365" cm="1">
        <f t="array" aca="1" ref="O321" ca="1">INDEX(INDIRECT($D321),,MATCH(O319,Cashflow_A!$K$1:$AE$1,0))*O320</f>
        <v>0</v>
      </c>
      <c r="P321" s="365" cm="1">
        <f t="array" aca="1" ref="P321" ca="1">INDEX(INDIRECT($D321),,MATCH(P319,Cashflow_A!$K$1:$AE$1,0))*P320</f>
        <v>0</v>
      </c>
      <c r="Q321" s="365" cm="1">
        <f t="array" aca="1" ref="Q321" ca="1">INDEX(INDIRECT($D321),,MATCH(Q319,Cashflow_A!$K$1:$AE$1,0))*Q320</f>
        <v>0</v>
      </c>
      <c r="R321" s="365" cm="1">
        <f t="array" aca="1" ref="R321" ca="1">INDEX(INDIRECT($D321),,MATCH(R319,Cashflow_A!$K$1:$AE$1,0))*R320</f>
        <v>0</v>
      </c>
      <c r="S321" s="365" cm="1">
        <f t="array" aca="1" ref="S321" ca="1">INDEX(INDIRECT($D321),,MATCH(S319,Cashflow_A!$K$1:$AE$1,0))*S320</f>
        <v>0</v>
      </c>
      <c r="T321" s="365" cm="1">
        <f t="array" aca="1" ref="T321" ca="1">INDEX(INDIRECT($D321),,MATCH(T319,Cashflow_A!$K$1:$AE$1,0))*T320</f>
        <v>0</v>
      </c>
      <c r="U321" s="365" cm="1">
        <f t="array" aca="1" ref="U321" ca="1">INDEX(INDIRECT($D321),,MATCH(U319,Cashflow_A!$K$1:$AE$1,0))*U320</f>
        <v>0</v>
      </c>
      <c r="V321" s="365" cm="1">
        <f t="array" aca="1" ref="V321" ca="1">INDEX(INDIRECT($D321),,MATCH(V319,Cashflow_A!$K$1:$AE$1,0))*V320</f>
        <v>0</v>
      </c>
      <c r="W321" s="365" cm="1">
        <f t="array" aca="1" ref="W321" ca="1">INDEX(INDIRECT($D321),,MATCH(W319,Cashflow_A!$K$1:$AE$1,0))*W320</f>
        <v>0</v>
      </c>
      <c r="X321" s="365" cm="1">
        <f t="array" aca="1" ref="X321" ca="1">INDEX(INDIRECT($D321),,MATCH(X319,Cashflow_A!$K$1:$AE$1,0))*X320</f>
        <v>0</v>
      </c>
      <c r="Y321" s="365" cm="1">
        <f t="array" aca="1" ref="Y321" ca="1">INDEX(INDIRECT($D321),,MATCH(Y319,Cashflow_A!$K$1:$AE$1,0))*Y320</f>
        <v>0</v>
      </c>
      <c r="Z321" s="365" cm="1">
        <f t="array" aca="1" ref="Z321" ca="1">INDEX(INDIRECT($D321),,MATCH(Z319,Cashflow_A!$K$1:$AE$1,0))*Z320</f>
        <v>0</v>
      </c>
      <c r="AA321" s="365" cm="1">
        <f t="array" aca="1" ref="AA321" ca="1">INDEX(INDIRECT($D321),,MATCH(AA319,Cashflow_A!$K$1:$AE$1,0))*AA320</f>
        <v>0</v>
      </c>
      <c r="AB321" s="365" cm="1">
        <f t="array" aca="1" ref="AB321" ca="1">INDEX(INDIRECT($D321),,MATCH(AB319,Cashflow_A!$K$1:$AE$1,0))*AB320</f>
        <v>0</v>
      </c>
      <c r="AC321" s="365" cm="1">
        <f t="array" aca="1" ref="AC321" ca="1">INDEX(INDIRECT($D321),,MATCH(AC319,Cashflow_A!$K$1:$AE$1,0))*AC320</f>
        <v>0</v>
      </c>
      <c r="AD321" s="365" cm="1">
        <f t="array" aca="1" ref="AD321" ca="1">INDEX(INDIRECT($D321),,MATCH(AD319,Cashflow_A!$K$1:$AE$1,0))*AD320</f>
        <v>0</v>
      </c>
      <c r="AE321" s="365" cm="1">
        <f t="array" aca="1" ref="AE321" ca="1">INDEX(INDIRECT($D321),,MATCH(AE319,Cashflow_A!$K$1:$AE$1,0))*AE320</f>
        <v>0</v>
      </c>
    </row>
    <row r="322" spans="1:35" s="2" customFormat="1" outlineLevel="1" x14ac:dyDescent="0.3">
      <c r="C322" s="355" t="s">
        <v>25</v>
      </c>
      <c r="D322" s="2" t="str">
        <f>CONCATENATE(C322,"_Cost")</f>
        <v>F_Cost</v>
      </c>
      <c r="H322" s="2" t="s">
        <v>606</v>
      </c>
      <c r="K322" s="365" cm="1">
        <f t="array" aca="1" ref="K322" ca="1">INDEX(INDIRECT($D322),,MATCH(K319,Cashflow_A!$K$1:$AE$1,0))*K320</f>
        <v>0</v>
      </c>
      <c r="L322" s="365" cm="1">
        <f t="array" aca="1" ref="L322" ca="1">INDEX(INDIRECT($D322),,MATCH(L319,Cashflow_A!$K$1:$AE$1,0))*L320</f>
        <v>0</v>
      </c>
      <c r="M322" s="365" cm="1">
        <f t="array" aca="1" ref="M322" ca="1">INDEX(INDIRECT($D322),,MATCH(M319,Cashflow_A!$K$1:$AE$1,0))*M320</f>
        <v>0</v>
      </c>
      <c r="N322" s="365" cm="1">
        <f t="array" aca="1" ref="N322" ca="1">INDEX(INDIRECT($D322),,MATCH(N319,Cashflow_A!$K$1:$AE$1,0))*N320</f>
        <v>0</v>
      </c>
      <c r="O322" s="365" cm="1">
        <f t="array" aca="1" ref="O322" ca="1">INDEX(INDIRECT($D322),,MATCH(O319,Cashflow_A!$K$1:$AE$1,0))*O320</f>
        <v>0</v>
      </c>
      <c r="P322" s="365" cm="1">
        <f t="array" aca="1" ref="P322" ca="1">INDEX(INDIRECT($D322),,MATCH(P319,Cashflow_A!$K$1:$AE$1,0))*P320</f>
        <v>0</v>
      </c>
      <c r="Q322" s="365" cm="1">
        <f t="array" aca="1" ref="Q322" ca="1">INDEX(INDIRECT($D322),,MATCH(Q319,Cashflow_A!$K$1:$AE$1,0))*Q320</f>
        <v>0</v>
      </c>
      <c r="R322" s="365" cm="1">
        <f t="array" aca="1" ref="R322" ca="1">INDEX(INDIRECT($D322),,MATCH(R319,Cashflow_A!$K$1:$AE$1,0))*R320</f>
        <v>0</v>
      </c>
      <c r="S322" s="365" cm="1">
        <f t="array" aca="1" ref="S322" ca="1">INDEX(INDIRECT($D322),,MATCH(S319,Cashflow_A!$K$1:$AE$1,0))*S320</f>
        <v>0</v>
      </c>
      <c r="T322" s="365" cm="1">
        <f t="array" aca="1" ref="T322" ca="1">INDEX(INDIRECT($D322),,MATCH(T319,Cashflow_A!$K$1:$AE$1,0))*T320</f>
        <v>0</v>
      </c>
      <c r="U322" s="365" cm="1">
        <f t="array" aca="1" ref="U322" ca="1">INDEX(INDIRECT($D322),,MATCH(U319,Cashflow_A!$K$1:$AE$1,0))*U320</f>
        <v>0</v>
      </c>
      <c r="V322" s="365" cm="1">
        <f t="array" aca="1" ref="V322" ca="1">INDEX(INDIRECT($D322),,MATCH(V319,Cashflow_A!$K$1:$AE$1,0))*V320</f>
        <v>0</v>
      </c>
      <c r="W322" s="365" cm="1">
        <f t="array" aca="1" ref="W322" ca="1">INDEX(INDIRECT($D322),,MATCH(W319,Cashflow_A!$K$1:$AE$1,0))*W320</f>
        <v>0</v>
      </c>
      <c r="X322" s="365" cm="1">
        <f t="array" aca="1" ref="X322" ca="1">INDEX(INDIRECT($D322),,MATCH(X319,Cashflow_A!$K$1:$AE$1,0))*X320</f>
        <v>0</v>
      </c>
      <c r="Y322" s="365" cm="1">
        <f t="array" aca="1" ref="Y322" ca="1">INDEX(INDIRECT($D322),,MATCH(Y319,Cashflow_A!$K$1:$AE$1,0))*Y320</f>
        <v>0</v>
      </c>
      <c r="Z322" s="365" cm="1">
        <f t="array" aca="1" ref="Z322" ca="1">INDEX(INDIRECT($D322),,MATCH(Z319,Cashflow_A!$K$1:$AE$1,0))*Z320</f>
        <v>0</v>
      </c>
      <c r="AA322" s="365" cm="1">
        <f t="array" aca="1" ref="AA322" ca="1">INDEX(INDIRECT($D322),,MATCH(AA319,Cashflow_A!$K$1:$AE$1,0))*AA320</f>
        <v>0</v>
      </c>
      <c r="AB322" s="365" cm="1">
        <f t="array" aca="1" ref="AB322" ca="1">INDEX(INDIRECT($D322),,MATCH(AB319,Cashflow_A!$K$1:$AE$1,0))*AB320</f>
        <v>0</v>
      </c>
      <c r="AC322" s="365" cm="1">
        <f t="array" aca="1" ref="AC322" ca="1">INDEX(INDIRECT($D322),,MATCH(AC319,Cashflow_A!$K$1:$AE$1,0))*AC320</f>
        <v>0</v>
      </c>
      <c r="AD322" s="365" cm="1">
        <f t="array" aca="1" ref="AD322" ca="1">INDEX(INDIRECT($D322),,MATCH(AD319,Cashflow_A!$K$1:$AE$1,0))*AD320</f>
        <v>0</v>
      </c>
      <c r="AE322" s="365" cm="1">
        <f t="array" aca="1" ref="AE322" ca="1">INDEX(INDIRECT($D322),,MATCH(AE319,Cashflow_A!$K$1:$AE$1,0))*AE320</f>
        <v>0</v>
      </c>
    </row>
    <row r="323" spans="1:35" s="2" customFormat="1" outlineLevel="1" x14ac:dyDescent="0.3">
      <c r="C323" s="355" t="s">
        <v>25</v>
      </c>
      <c r="D323" s="2" t="str">
        <f>CONCATENATE(C323,"_Net_Revenue")</f>
        <v>F_Net_Revenue</v>
      </c>
      <c r="H323" s="2" t="s">
        <v>607</v>
      </c>
      <c r="K323" s="365" cm="1">
        <f t="array" aca="1" ref="K323" ca="1">INDEX(INDIRECT($D323),,MATCH(K319,Cashflow_A!$K$1:$AE$1,0))*K320</f>
        <v>0</v>
      </c>
      <c r="L323" s="365" cm="1">
        <f t="array" aca="1" ref="L323" ca="1">INDEX(INDIRECT($D323),,MATCH(L319,Cashflow_A!$K$1:$AE$1,0))*L320</f>
        <v>0</v>
      </c>
      <c r="M323" s="365" cm="1">
        <f t="array" aca="1" ref="M323" ca="1">INDEX(INDIRECT($D323),,MATCH(M319,Cashflow_A!$K$1:$AE$1,0))*M320</f>
        <v>0</v>
      </c>
      <c r="N323" s="365" cm="1">
        <f t="array" aca="1" ref="N323" ca="1">INDEX(INDIRECT($D323),,MATCH(N319,Cashflow_A!$K$1:$AE$1,0))*N320</f>
        <v>0</v>
      </c>
      <c r="O323" s="365" cm="1">
        <f t="array" aca="1" ref="O323" ca="1">INDEX(INDIRECT($D323),,MATCH(O319,Cashflow_A!$K$1:$AE$1,0))*O320</f>
        <v>0</v>
      </c>
      <c r="P323" s="365" cm="1">
        <f t="array" aca="1" ref="P323" ca="1">INDEX(INDIRECT($D323),,MATCH(P319,Cashflow_A!$K$1:$AE$1,0))*P320</f>
        <v>0</v>
      </c>
      <c r="Q323" s="365" cm="1">
        <f t="array" aca="1" ref="Q323" ca="1">INDEX(INDIRECT($D323),,MATCH(Q319,Cashflow_A!$K$1:$AE$1,0))*Q320</f>
        <v>0</v>
      </c>
      <c r="R323" s="365" cm="1">
        <f t="array" aca="1" ref="R323" ca="1">INDEX(INDIRECT($D323),,MATCH(R319,Cashflow_A!$K$1:$AE$1,0))*R320</f>
        <v>0</v>
      </c>
      <c r="S323" s="365" cm="1">
        <f t="array" aca="1" ref="S323" ca="1">INDEX(INDIRECT($D323),,MATCH(S319,Cashflow_A!$K$1:$AE$1,0))*S320</f>
        <v>0</v>
      </c>
      <c r="T323" s="365" cm="1">
        <f t="array" aca="1" ref="T323" ca="1">INDEX(INDIRECT($D323),,MATCH(T319,Cashflow_A!$K$1:$AE$1,0))*T320</f>
        <v>0</v>
      </c>
      <c r="U323" s="365" cm="1">
        <f t="array" aca="1" ref="U323" ca="1">INDEX(INDIRECT($D323),,MATCH(U319,Cashflow_A!$K$1:$AE$1,0))*U320</f>
        <v>0</v>
      </c>
      <c r="V323" s="365" cm="1">
        <f t="array" aca="1" ref="V323" ca="1">INDEX(INDIRECT($D323),,MATCH(V319,Cashflow_A!$K$1:$AE$1,0))*V320</f>
        <v>0</v>
      </c>
      <c r="W323" s="365" cm="1">
        <f t="array" aca="1" ref="W323" ca="1">INDEX(INDIRECT($D323),,MATCH(W319,Cashflow_A!$K$1:$AE$1,0))*W320</f>
        <v>0</v>
      </c>
      <c r="X323" s="365" cm="1">
        <f t="array" aca="1" ref="X323" ca="1">INDEX(INDIRECT($D323),,MATCH(X319,Cashflow_A!$K$1:$AE$1,0))*X320</f>
        <v>0</v>
      </c>
      <c r="Y323" s="365" cm="1">
        <f t="array" aca="1" ref="Y323" ca="1">INDEX(INDIRECT($D323),,MATCH(Y319,Cashflow_A!$K$1:$AE$1,0))*Y320</f>
        <v>0</v>
      </c>
      <c r="Z323" s="365" cm="1">
        <f t="array" aca="1" ref="Z323" ca="1">INDEX(INDIRECT($D323),,MATCH(Z319,Cashflow_A!$K$1:$AE$1,0))*Z320</f>
        <v>0</v>
      </c>
      <c r="AA323" s="365" cm="1">
        <f t="array" aca="1" ref="AA323" ca="1">INDEX(INDIRECT($D323),,MATCH(AA319,Cashflow_A!$K$1:$AE$1,0))*AA320</f>
        <v>0</v>
      </c>
      <c r="AB323" s="365" cm="1">
        <f t="array" aca="1" ref="AB323" ca="1">INDEX(INDIRECT($D323),,MATCH(AB319,Cashflow_A!$K$1:$AE$1,0))*AB320</f>
        <v>0</v>
      </c>
      <c r="AC323" s="365" cm="1">
        <f t="array" aca="1" ref="AC323" ca="1">INDEX(INDIRECT($D323),,MATCH(AC319,Cashflow_A!$K$1:$AE$1,0))*AC320</f>
        <v>0</v>
      </c>
      <c r="AD323" s="365" cm="1">
        <f t="array" aca="1" ref="AD323" ca="1">INDEX(INDIRECT($D323),,MATCH(AD319,Cashflow_A!$K$1:$AE$1,0))*AD320</f>
        <v>0</v>
      </c>
      <c r="AE323" s="365" cm="1">
        <f t="array" aca="1" ref="AE323" ca="1">INDEX(INDIRECT($D323),,MATCH(AE319,Cashflow_A!$K$1:$AE$1,0))*AE320</f>
        <v>0</v>
      </c>
    </row>
    <row r="324" spans="1:35" s="2" customFormat="1" outlineLevel="1" x14ac:dyDescent="0.3">
      <c r="C324" s="355"/>
      <c r="K324" s="352"/>
    </row>
    <row r="325" spans="1:35" s="12" customFormat="1" ht="16.5" outlineLevel="1" x14ac:dyDescent="0.3">
      <c r="A325" s="2"/>
      <c r="B325" s="2"/>
      <c r="C325" s="355"/>
      <c r="D325" s="2" t="s">
        <v>602</v>
      </c>
      <c r="E325" s="356" t="s">
        <v>603</v>
      </c>
      <c r="F325" s="357">
        <v>3</v>
      </c>
      <c r="G325" s="2"/>
      <c r="I325" s="2"/>
      <c r="J325" s="2"/>
      <c r="K325" s="365">
        <f>IF(K$1&gt;=$F325,K$1-$F325,0)</f>
        <v>0</v>
      </c>
      <c r="L325" s="365">
        <f>IF(L$1&gt;=$F325,L$1-$F325,0)</f>
        <v>0</v>
      </c>
      <c r="M325" s="365">
        <f t="shared" ref="M325:AE325" si="98">IF(M$1&gt;=$F325,M$1-$F325,0)</f>
        <v>0</v>
      </c>
      <c r="N325" s="365">
        <f t="shared" si="98"/>
        <v>0</v>
      </c>
      <c r="O325" s="365">
        <f t="shared" si="98"/>
        <v>1</v>
      </c>
      <c r="P325" s="365">
        <f t="shared" si="98"/>
        <v>2</v>
      </c>
      <c r="Q325" s="365">
        <f t="shared" si="98"/>
        <v>3</v>
      </c>
      <c r="R325" s="365">
        <f t="shared" si="98"/>
        <v>4</v>
      </c>
      <c r="S325" s="365">
        <f t="shared" si="98"/>
        <v>5</v>
      </c>
      <c r="T325" s="365">
        <f t="shared" si="98"/>
        <v>6</v>
      </c>
      <c r="U325" s="365">
        <f t="shared" si="98"/>
        <v>7</v>
      </c>
      <c r="V325" s="365">
        <f t="shared" si="98"/>
        <v>8</v>
      </c>
      <c r="W325" s="365">
        <f t="shared" si="98"/>
        <v>9</v>
      </c>
      <c r="X325" s="365">
        <f t="shared" si="98"/>
        <v>10</v>
      </c>
      <c r="Y325" s="365">
        <f t="shared" si="98"/>
        <v>11</v>
      </c>
      <c r="Z325" s="365">
        <f t="shared" si="98"/>
        <v>12</v>
      </c>
      <c r="AA325" s="365">
        <f t="shared" si="98"/>
        <v>13</v>
      </c>
      <c r="AB325" s="365">
        <f t="shared" si="98"/>
        <v>14</v>
      </c>
      <c r="AC325" s="365">
        <f t="shared" si="98"/>
        <v>15</v>
      </c>
      <c r="AD325" s="365">
        <f t="shared" si="98"/>
        <v>16</v>
      </c>
      <c r="AE325" s="365">
        <f t="shared" si="98"/>
        <v>17</v>
      </c>
      <c r="AF325" s="2"/>
      <c r="AG325" s="2"/>
      <c r="AH325" s="2"/>
      <c r="AI325" s="2"/>
    </row>
    <row r="326" spans="1:35" s="12" customFormat="1" ht="16.5" outlineLevel="1" x14ac:dyDescent="0.3">
      <c r="A326" s="2"/>
      <c r="B326" s="2"/>
      <c r="C326" s="355" t="s">
        <v>25</v>
      </c>
      <c r="D326" s="2" t="str">
        <f>CONCATENATE("Hectares year ",F325)</f>
        <v>Hectares year 3</v>
      </c>
      <c r="E326" s="356" t="s">
        <v>604</v>
      </c>
      <c r="F326" s="357">
        <f>SUMIFS(Baseline_Hectare!$G$12:$G$564,Baseline_Hectare!$C$12:$C$564,C326,Baseline_Hectare!$E$12:$E$564,D326)</f>
        <v>0</v>
      </c>
      <c r="G326" s="2"/>
      <c r="I326" s="2"/>
      <c r="J326" s="2"/>
      <c r="K326" s="365">
        <f>IF(K$1&gt;=$F325,$F326,0)</f>
        <v>0</v>
      </c>
      <c r="L326" s="365">
        <f t="shared" ref="L326:AE326" si="99">IF(L$1&gt;=$F325,$F326,0)</f>
        <v>0</v>
      </c>
      <c r="M326" s="365">
        <f t="shared" si="99"/>
        <v>0</v>
      </c>
      <c r="N326" s="365">
        <f t="shared" si="99"/>
        <v>0</v>
      </c>
      <c r="O326" s="365">
        <f t="shared" si="99"/>
        <v>0</v>
      </c>
      <c r="P326" s="365">
        <f t="shared" si="99"/>
        <v>0</v>
      </c>
      <c r="Q326" s="365">
        <f t="shared" si="99"/>
        <v>0</v>
      </c>
      <c r="R326" s="365">
        <f t="shared" si="99"/>
        <v>0</v>
      </c>
      <c r="S326" s="365">
        <f t="shared" si="99"/>
        <v>0</v>
      </c>
      <c r="T326" s="365">
        <f t="shared" si="99"/>
        <v>0</v>
      </c>
      <c r="U326" s="365">
        <f t="shared" si="99"/>
        <v>0</v>
      </c>
      <c r="V326" s="365">
        <f t="shared" si="99"/>
        <v>0</v>
      </c>
      <c r="W326" s="365">
        <f t="shared" si="99"/>
        <v>0</v>
      </c>
      <c r="X326" s="365">
        <f t="shared" si="99"/>
        <v>0</v>
      </c>
      <c r="Y326" s="365">
        <f t="shared" si="99"/>
        <v>0</v>
      </c>
      <c r="Z326" s="365">
        <f t="shared" si="99"/>
        <v>0</v>
      </c>
      <c r="AA326" s="365">
        <f t="shared" si="99"/>
        <v>0</v>
      </c>
      <c r="AB326" s="365">
        <f t="shared" si="99"/>
        <v>0</v>
      </c>
      <c r="AC326" s="365">
        <f t="shared" si="99"/>
        <v>0</v>
      </c>
      <c r="AD326" s="365">
        <f t="shared" si="99"/>
        <v>0</v>
      </c>
      <c r="AE326" s="365">
        <f t="shared" si="99"/>
        <v>0</v>
      </c>
      <c r="AF326" s="2"/>
      <c r="AG326" s="2"/>
      <c r="AH326" s="2"/>
      <c r="AI326" s="2"/>
    </row>
    <row r="327" spans="1:35" s="2" customFormat="1" outlineLevel="1" x14ac:dyDescent="0.3">
      <c r="C327" s="355" t="s">
        <v>25</v>
      </c>
      <c r="D327" s="2" t="str">
        <f>CONCATENATE(C327,"_Revenue")</f>
        <v>F_Revenue</v>
      </c>
      <c r="H327" s="2" t="s">
        <v>605</v>
      </c>
      <c r="K327" s="365" cm="1">
        <f t="array" aca="1" ref="K327" ca="1">INDEX(INDIRECT($D327),,MATCH(K325,Cashflow_A!$K$1:$AE$1,0))*K326</f>
        <v>0</v>
      </c>
      <c r="L327" s="365" cm="1">
        <f t="array" aca="1" ref="L327" ca="1">INDEX(INDIRECT($D327),,MATCH(L325,Cashflow_A!$K$1:$AE$1,0))*L326</f>
        <v>0</v>
      </c>
      <c r="M327" s="365" cm="1">
        <f t="array" aca="1" ref="M327" ca="1">INDEX(INDIRECT($D327),,MATCH(M325,Cashflow_A!$K$1:$AE$1,0))*M326</f>
        <v>0</v>
      </c>
      <c r="N327" s="365" cm="1">
        <f t="array" aca="1" ref="N327" ca="1">INDEX(INDIRECT($D327),,MATCH(N325,Cashflow_A!$K$1:$AE$1,0))*N326</f>
        <v>0</v>
      </c>
      <c r="O327" s="365" cm="1">
        <f t="array" aca="1" ref="O327" ca="1">INDEX(INDIRECT($D327),,MATCH(O325,Cashflow_A!$K$1:$AE$1,0))*O326</f>
        <v>0</v>
      </c>
      <c r="P327" s="365" cm="1">
        <f t="array" aca="1" ref="P327" ca="1">INDEX(INDIRECT($D327),,MATCH(P325,Cashflow_A!$K$1:$AE$1,0))*P326</f>
        <v>0</v>
      </c>
      <c r="Q327" s="365" cm="1">
        <f t="array" aca="1" ref="Q327" ca="1">INDEX(INDIRECT($D327),,MATCH(Q325,Cashflow_A!$K$1:$AE$1,0))*Q326</f>
        <v>0</v>
      </c>
      <c r="R327" s="365" cm="1">
        <f t="array" aca="1" ref="R327" ca="1">INDEX(INDIRECT($D327),,MATCH(R325,Cashflow_A!$K$1:$AE$1,0))*R326</f>
        <v>0</v>
      </c>
      <c r="S327" s="365" cm="1">
        <f t="array" aca="1" ref="S327" ca="1">INDEX(INDIRECT($D327),,MATCH(S325,Cashflow_A!$K$1:$AE$1,0))*S326</f>
        <v>0</v>
      </c>
      <c r="T327" s="365" cm="1">
        <f t="array" aca="1" ref="T327" ca="1">INDEX(INDIRECT($D327),,MATCH(T325,Cashflow_A!$K$1:$AE$1,0))*T326</f>
        <v>0</v>
      </c>
      <c r="U327" s="365" cm="1">
        <f t="array" aca="1" ref="U327" ca="1">INDEX(INDIRECT($D327),,MATCH(U325,Cashflow_A!$K$1:$AE$1,0))*U326</f>
        <v>0</v>
      </c>
      <c r="V327" s="365" cm="1">
        <f t="array" aca="1" ref="V327" ca="1">INDEX(INDIRECT($D327),,MATCH(V325,Cashflow_A!$K$1:$AE$1,0))*V326</f>
        <v>0</v>
      </c>
      <c r="W327" s="365" cm="1">
        <f t="array" aca="1" ref="W327" ca="1">INDEX(INDIRECT($D327),,MATCH(W325,Cashflow_A!$K$1:$AE$1,0))*W326</f>
        <v>0</v>
      </c>
      <c r="X327" s="365" cm="1">
        <f t="array" aca="1" ref="X327" ca="1">INDEX(INDIRECT($D327),,MATCH(X325,Cashflow_A!$K$1:$AE$1,0))*X326</f>
        <v>0</v>
      </c>
      <c r="Y327" s="365" cm="1">
        <f t="array" aca="1" ref="Y327" ca="1">INDEX(INDIRECT($D327),,MATCH(Y325,Cashflow_A!$K$1:$AE$1,0))*Y326</f>
        <v>0</v>
      </c>
      <c r="Z327" s="365" cm="1">
        <f t="array" aca="1" ref="Z327" ca="1">INDEX(INDIRECT($D327),,MATCH(Z325,Cashflow_A!$K$1:$AE$1,0))*Z326</f>
        <v>0</v>
      </c>
      <c r="AA327" s="365" cm="1">
        <f t="array" aca="1" ref="AA327" ca="1">INDEX(INDIRECT($D327),,MATCH(AA325,Cashflow_A!$K$1:$AE$1,0))*AA326</f>
        <v>0</v>
      </c>
      <c r="AB327" s="365" cm="1">
        <f t="array" aca="1" ref="AB327" ca="1">INDEX(INDIRECT($D327),,MATCH(AB325,Cashflow_A!$K$1:$AE$1,0))*AB326</f>
        <v>0</v>
      </c>
      <c r="AC327" s="365" cm="1">
        <f t="array" aca="1" ref="AC327" ca="1">INDEX(INDIRECT($D327),,MATCH(AC325,Cashflow_A!$K$1:$AE$1,0))*AC326</f>
        <v>0</v>
      </c>
      <c r="AD327" s="365" cm="1">
        <f t="array" aca="1" ref="AD327" ca="1">INDEX(INDIRECT($D327),,MATCH(AD325,Cashflow_A!$K$1:$AE$1,0))*AD326</f>
        <v>0</v>
      </c>
      <c r="AE327" s="365" cm="1">
        <f t="array" aca="1" ref="AE327" ca="1">INDEX(INDIRECT($D327),,MATCH(AE325,Cashflow_A!$K$1:$AE$1,0))*AE326</f>
        <v>0</v>
      </c>
    </row>
    <row r="328" spans="1:35" s="2" customFormat="1" outlineLevel="1" x14ac:dyDescent="0.3">
      <c r="C328" s="355" t="s">
        <v>25</v>
      </c>
      <c r="D328" s="2" t="str">
        <f>CONCATENATE(C328,"_Cost")</f>
        <v>F_Cost</v>
      </c>
      <c r="H328" s="2" t="s">
        <v>606</v>
      </c>
      <c r="K328" s="365" cm="1">
        <f t="array" aca="1" ref="K328" ca="1">INDEX(INDIRECT($D328),,MATCH(K325,Cashflow_A!$K$1:$AE$1,0))*K326</f>
        <v>0</v>
      </c>
      <c r="L328" s="365" cm="1">
        <f t="array" aca="1" ref="L328" ca="1">INDEX(INDIRECT($D328),,MATCH(L325,Cashflow_A!$K$1:$AE$1,0))*L326</f>
        <v>0</v>
      </c>
      <c r="M328" s="365" cm="1">
        <f t="array" aca="1" ref="M328" ca="1">INDEX(INDIRECT($D328),,MATCH(M325,Cashflow_A!$K$1:$AE$1,0))*M326</f>
        <v>0</v>
      </c>
      <c r="N328" s="365" cm="1">
        <f t="array" aca="1" ref="N328" ca="1">INDEX(INDIRECT($D328),,MATCH(N325,Cashflow_A!$K$1:$AE$1,0))*N326</f>
        <v>0</v>
      </c>
      <c r="O328" s="365" cm="1">
        <f t="array" aca="1" ref="O328" ca="1">INDEX(INDIRECT($D328),,MATCH(O325,Cashflow_A!$K$1:$AE$1,0))*O326</f>
        <v>0</v>
      </c>
      <c r="P328" s="365" cm="1">
        <f t="array" aca="1" ref="P328" ca="1">INDEX(INDIRECT($D328),,MATCH(P325,Cashflow_A!$K$1:$AE$1,0))*P326</f>
        <v>0</v>
      </c>
      <c r="Q328" s="365" cm="1">
        <f t="array" aca="1" ref="Q328" ca="1">INDEX(INDIRECT($D328),,MATCH(Q325,Cashflow_A!$K$1:$AE$1,0))*Q326</f>
        <v>0</v>
      </c>
      <c r="R328" s="365" cm="1">
        <f t="array" aca="1" ref="R328" ca="1">INDEX(INDIRECT($D328),,MATCH(R325,Cashflow_A!$K$1:$AE$1,0))*R326</f>
        <v>0</v>
      </c>
      <c r="S328" s="365" cm="1">
        <f t="array" aca="1" ref="S328" ca="1">INDEX(INDIRECT($D328),,MATCH(S325,Cashflow_A!$K$1:$AE$1,0))*S326</f>
        <v>0</v>
      </c>
      <c r="T328" s="365" cm="1">
        <f t="array" aca="1" ref="T328" ca="1">INDEX(INDIRECT($D328),,MATCH(T325,Cashflow_A!$K$1:$AE$1,0))*T326</f>
        <v>0</v>
      </c>
      <c r="U328" s="365" cm="1">
        <f t="array" aca="1" ref="U328" ca="1">INDEX(INDIRECT($D328),,MATCH(U325,Cashflow_A!$K$1:$AE$1,0))*U326</f>
        <v>0</v>
      </c>
      <c r="V328" s="365" cm="1">
        <f t="array" aca="1" ref="V328" ca="1">INDEX(INDIRECT($D328),,MATCH(V325,Cashflow_A!$K$1:$AE$1,0))*V326</f>
        <v>0</v>
      </c>
      <c r="W328" s="365" cm="1">
        <f t="array" aca="1" ref="W328" ca="1">INDEX(INDIRECT($D328),,MATCH(W325,Cashflow_A!$K$1:$AE$1,0))*W326</f>
        <v>0</v>
      </c>
      <c r="X328" s="365" cm="1">
        <f t="array" aca="1" ref="X328" ca="1">INDEX(INDIRECT($D328),,MATCH(X325,Cashflow_A!$K$1:$AE$1,0))*X326</f>
        <v>0</v>
      </c>
      <c r="Y328" s="365" cm="1">
        <f t="array" aca="1" ref="Y328" ca="1">INDEX(INDIRECT($D328),,MATCH(Y325,Cashflow_A!$K$1:$AE$1,0))*Y326</f>
        <v>0</v>
      </c>
      <c r="Z328" s="365" cm="1">
        <f t="array" aca="1" ref="Z328" ca="1">INDEX(INDIRECT($D328),,MATCH(Z325,Cashflow_A!$K$1:$AE$1,0))*Z326</f>
        <v>0</v>
      </c>
      <c r="AA328" s="365" cm="1">
        <f t="array" aca="1" ref="AA328" ca="1">INDEX(INDIRECT($D328),,MATCH(AA325,Cashflow_A!$K$1:$AE$1,0))*AA326</f>
        <v>0</v>
      </c>
      <c r="AB328" s="365" cm="1">
        <f t="array" aca="1" ref="AB328" ca="1">INDEX(INDIRECT($D328),,MATCH(AB325,Cashflow_A!$K$1:$AE$1,0))*AB326</f>
        <v>0</v>
      </c>
      <c r="AC328" s="365" cm="1">
        <f t="array" aca="1" ref="AC328" ca="1">INDEX(INDIRECT($D328),,MATCH(AC325,Cashflow_A!$K$1:$AE$1,0))*AC326</f>
        <v>0</v>
      </c>
      <c r="AD328" s="365" cm="1">
        <f t="array" aca="1" ref="AD328" ca="1">INDEX(INDIRECT($D328),,MATCH(AD325,Cashflow_A!$K$1:$AE$1,0))*AD326</f>
        <v>0</v>
      </c>
      <c r="AE328" s="365" cm="1">
        <f t="array" aca="1" ref="AE328" ca="1">INDEX(INDIRECT($D328),,MATCH(AE325,Cashflow_A!$K$1:$AE$1,0))*AE326</f>
        <v>0</v>
      </c>
    </row>
    <row r="329" spans="1:35" s="2" customFormat="1" outlineLevel="1" x14ac:dyDescent="0.3">
      <c r="C329" s="355" t="s">
        <v>25</v>
      </c>
      <c r="D329" s="2" t="str">
        <f>CONCATENATE(C329,"_Net_Revenue")</f>
        <v>F_Net_Revenue</v>
      </c>
      <c r="H329" s="2" t="s">
        <v>607</v>
      </c>
      <c r="K329" s="365" cm="1">
        <f t="array" aca="1" ref="K329" ca="1">INDEX(INDIRECT($D329),,MATCH(K325,Cashflow_A!$K$1:$AE$1,0))*K326</f>
        <v>0</v>
      </c>
      <c r="L329" s="365" cm="1">
        <f t="array" aca="1" ref="L329" ca="1">INDEX(INDIRECT($D329),,MATCH(L325,Cashflow_A!$K$1:$AE$1,0))*L326</f>
        <v>0</v>
      </c>
      <c r="M329" s="365" cm="1">
        <f t="array" aca="1" ref="M329" ca="1">INDEX(INDIRECT($D329),,MATCH(M325,Cashflow_A!$K$1:$AE$1,0))*M326</f>
        <v>0</v>
      </c>
      <c r="N329" s="365" cm="1">
        <f t="array" aca="1" ref="N329" ca="1">INDEX(INDIRECT($D329),,MATCH(N325,Cashflow_A!$K$1:$AE$1,0))*N326</f>
        <v>0</v>
      </c>
      <c r="O329" s="365" cm="1">
        <f t="array" aca="1" ref="O329" ca="1">INDEX(INDIRECT($D329),,MATCH(O325,Cashflow_A!$K$1:$AE$1,0))*O326</f>
        <v>0</v>
      </c>
      <c r="P329" s="365" cm="1">
        <f t="array" aca="1" ref="P329" ca="1">INDEX(INDIRECT($D329),,MATCH(P325,Cashflow_A!$K$1:$AE$1,0))*P326</f>
        <v>0</v>
      </c>
      <c r="Q329" s="365" cm="1">
        <f t="array" aca="1" ref="Q329" ca="1">INDEX(INDIRECT($D329),,MATCH(Q325,Cashflow_A!$K$1:$AE$1,0))*Q326</f>
        <v>0</v>
      </c>
      <c r="R329" s="365" cm="1">
        <f t="array" aca="1" ref="R329" ca="1">INDEX(INDIRECT($D329),,MATCH(R325,Cashflow_A!$K$1:$AE$1,0))*R326</f>
        <v>0</v>
      </c>
      <c r="S329" s="365" cm="1">
        <f t="array" aca="1" ref="S329" ca="1">INDEX(INDIRECT($D329),,MATCH(S325,Cashflow_A!$K$1:$AE$1,0))*S326</f>
        <v>0</v>
      </c>
      <c r="T329" s="365" cm="1">
        <f t="array" aca="1" ref="T329" ca="1">INDEX(INDIRECT($D329),,MATCH(T325,Cashflow_A!$K$1:$AE$1,0))*T326</f>
        <v>0</v>
      </c>
      <c r="U329" s="365" cm="1">
        <f t="array" aca="1" ref="U329" ca="1">INDEX(INDIRECT($D329),,MATCH(U325,Cashflow_A!$K$1:$AE$1,0))*U326</f>
        <v>0</v>
      </c>
      <c r="V329" s="365" cm="1">
        <f t="array" aca="1" ref="V329" ca="1">INDEX(INDIRECT($D329),,MATCH(V325,Cashflow_A!$K$1:$AE$1,0))*V326</f>
        <v>0</v>
      </c>
      <c r="W329" s="365" cm="1">
        <f t="array" aca="1" ref="W329" ca="1">INDEX(INDIRECT($D329),,MATCH(W325,Cashflow_A!$K$1:$AE$1,0))*W326</f>
        <v>0</v>
      </c>
      <c r="X329" s="365" cm="1">
        <f t="array" aca="1" ref="X329" ca="1">INDEX(INDIRECT($D329),,MATCH(X325,Cashflow_A!$K$1:$AE$1,0))*X326</f>
        <v>0</v>
      </c>
      <c r="Y329" s="365" cm="1">
        <f t="array" aca="1" ref="Y329" ca="1">INDEX(INDIRECT($D329),,MATCH(Y325,Cashflow_A!$K$1:$AE$1,0))*Y326</f>
        <v>0</v>
      </c>
      <c r="Z329" s="365" cm="1">
        <f t="array" aca="1" ref="Z329" ca="1">INDEX(INDIRECT($D329),,MATCH(Z325,Cashflow_A!$K$1:$AE$1,0))*Z326</f>
        <v>0</v>
      </c>
      <c r="AA329" s="365" cm="1">
        <f t="array" aca="1" ref="AA329" ca="1">INDEX(INDIRECT($D329),,MATCH(AA325,Cashflow_A!$K$1:$AE$1,0))*AA326</f>
        <v>0</v>
      </c>
      <c r="AB329" s="365" cm="1">
        <f t="array" aca="1" ref="AB329" ca="1">INDEX(INDIRECT($D329),,MATCH(AB325,Cashflow_A!$K$1:$AE$1,0))*AB326</f>
        <v>0</v>
      </c>
      <c r="AC329" s="365" cm="1">
        <f t="array" aca="1" ref="AC329" ca="1">INDEX(INDIRECT($D329),,MATCH(AC325,Cashflow_A!$K$1:$AE$1,0))*AC326</f>
        <v>0</v>
      </c>
      <c r="AD329" s="365" cm="1">
        <f t="array" aca="1" ref="AD329" ca="1">INDEX(INDIRECT($D329),,MATCH(AD325,Cashflow_A!$K$1:$AE$1,0))*AD326</f>
        <v>0</v>
      </c>
      <c r="AE329" s="365" cm="1">
        <f t="array" aca="1" ref="AE329" ca="1">INDEX(INDIRECT($D329),,MATCH(AE325,Cashflow_A!$K$1:$AE$1,0))*AE326</f>
        <v>0</v>
      </c>
    </row>
    <row r="330" spans="1:35" s="2" customFormat="1" outlineLevel="1" x14ac:dyDescent="0.3">
      <c r="C330" s="355"/>
      <c r="K330" s="352"/>
    </row>
    <row r="331" spans="1:35" s="12" customFormat="1" ht="16.5" outlineLevel="1" x14ac:dyDescent="0.3">
      <c r="A331" s="2"/>
      <c r="B331" s="2"/>
      <c r="C331" s="355"/>
      <c r="D331" s="2" t="s">
        <v>602</v>
      </c>
      <c r="E331" s="356" t="s">
        <v>603</v>
      </c>
      <c r="F331" s="357">
        <v>4</v>
      </c>
      <c r="G331" s="2"/>
      <c r="I331" s="2"/>
      <c r="J331" s="2"/>
      <c r="K331" s="365">
        <f>IF(K$1&gt;=$F331,K$1-$F331,0)</f>
        <v>0</v>
      </c>
      <c r="L331" s="365">
        <f>IF(L$1&gt;=$F331,L$1-$F331,0)</f>
        <v>0</v>
      </c>
      <c r="M331" s="365">
        <f t="shared" ref="M331:AE331" si="100">IF(M$1&gt;=$F331,M$1-$F331,0)</f>
        <v>0</v>
      </c>
      <c r="N331" s="365">
        <f t="shared" si="100"/>
        <v>0</v>
      </c>
      <c r="O331" s="365">
        <f t="shared" si="100"/>
        <v>0</v>
      </c>
      <c r="P331" s="365">
        <f t="shared" si="100"/>
        <v>1</v>
      </c>
      <c r="Q331" s="365">
        <f t="shared" si="100"/>
        <v>2</v>
      </c>
      <c r="R331" s="365">
        <f t="shared" si="100"/>
        <v>3</v>
      </c>
      <c r="S331" s="365">
        <f t="shared" si="100"/>
        <v>4</v>
      </c>
      <c r="T331" s="365">
        <f t="shared" si="100"/>
        <v>5</v>
      </c>
      <c r="U331" s="365">
        <f t="shared" si="100"/>
        <v>6</v>
      </c>
      <c r="V331" s="365">
        <f t="shared" si="100"/>
        <v>7</v>
      </c>
      <c r="W331" s="365">
        <f t="shared" si="100"/>
        <v>8</v>
      </c>
      <c r="X331" s="365">
        <f t="shared" si="100"/>
        <v>9</v>
      </c>
      <c r="Y331" s="365">
        <f t="shared" si="100"/>
        <v>10</v>
      </c>
      <c r="Z331" s="365">
        <f t="shared" si="100"/>
        <v>11</v>
      </c>
      <c r="AA331" s="365">
        <f t="shared" si="100"/>
        <v>12</v>
      </c>
      <c r="AB331" s="365">
        <f t="shared" si="100"/>
        <v>13</v>
      </c>
      <c r="AC331" s="365">
        <f t="shared" si="100"/>
        <v>14</v>
      </c>
      <c r="AD331" s="365">
        <f t="shared" si="100"/>
        <v>15</v>
      </c>
      <c r="AE331" s="365">
        <f t="shared" si="100"/>
        <v>16</v>
      </c>
      <c r="AF331" s="2"/>
      <c r="AG331" s="2"/>
      <c r="AH331" s="2"/>
      <c r="AI331" s="2"/>
    </row>
    <row r="332" spans="1:35" s="12" customFormat="1" ht="16.5" outlineLevel="1" x14ac:dyDescent="0.3">
      <c r="A332" s="2"/>
      <c r="B332" s="2"/>
      <c r="C332" s="355" t="s">
        <v>25</v>
      </c>
      <c r="D332" s="2" t="str">
        <f>CONCATENATE("Hectares year ",F331)</f>
        <v>Hectares year 4</v>
      </c>
      <c r="E332" s="356" t="s">
        <v>604</v>
      </c>
      <c r="F332" s="357">
        <f>SUMIFS(Baseline_Hectare!$G$12:$G$564,Baseline_Hectare!$C$12:$C$564,C332,Baseline_Hectare!$E$12:$E$564,D332)</f>
        <v>0</v>
      </c>
      <c r="G332" s="2"/>
      <c r="I332" s="2"/>
      <c r="J332" s="2"/>
      <c r="K332" s="365">
        <f>IF(K$1&gt;=$F331,$F332,0)</f>
        <v>0</v>
      </c>
      <c r="L332" s="365">
        <f t="shared" ref="L332:AE332" si="101">IF(L$1&gt;=$F331,$F332,0)</f>
        <v>0</v>
      </c>
      <c r="M332" s="365">
        <f t="shared" si="101"/>
        <v>0</v>
      </c>
      <c r="N332" s="365">
        <f t="shared" si="101"/>
        <v>0</v>
      </c>
      <c r="O332" s="365">
        <f t="shared" si="101"/>
        <v>0</v>
      </c>
      <c r="P332" s="365">
        <f t="shared" si="101"/>
        <v>0</v>
      </c>
      <c r="Q332" s="365">
        <f t="shared" si="101"/>
        <v>0</v>
      </c>
      <c r="R332" s="365">
        <f t="shared" si="101"/>
        <v>0</v>
      </c>
      <c r="S332" s="365">
        <f t="shared" si="101"/>
        <v>0</v>
      </c>
      <c r="T332" s="365">
        <f t="shared" si="101"/>
        <v>0</v>
      </c>
      <c r="U332" s="365">
        <f t="shared" si="101"/>
        <v>0</v>
      </c>
      <c r="V332" s="365">
        <f t="shared" si="101"/>
        <v>0</v>
      </c>
      <c r="W332" s="365">
        <f t="shared" si="101"/>
        <v>0</v>
      </c>
      <c r="X332" s="365">
        <f t="shared" si="101"/>
        <v>0</v>
      </c>
      <c r="Y332" s="365">
        <f t="shared" si="101"/>
        <v>0</v>
      </c>
      <c r="Z332" s="365">
        <f t="shared" si="101"/>
        <v>0</v>
      </c>
      <c r="AA332" s="365">
        <f t="shared" si="101"/>
        <v>0</v>
      </c>
      <c r="AB332" s="365">
        <f t="shared" si="101"/>
        <v>0</v>
      </c>
      <c r="AC332" s="365">
        <f t="shared" si="101"/>
        <v>0</v>
      </c>
      <c r="AD332" s="365">
        <f t="shared" si="101"/>
        <v>0</v>
      </c>
      <c r="AE332" s="365">
        <f t="shared" si="101"/>
        <v>0</v>
      </c>
      <c r="AF332" s="2"/>
      <c r="AG332" s="2"/>
      <c r="AH332" s="2"/>
      <c r="AI332" s="2"/>
    </row>
    <row r="333" spans="1:35" s="2" customFormat="1" outlineLevel="1" x14ac:dyDescent="0.3">
      <c r="C333" s="355" t="s">
        <v>25</v>
      </c>
      <c r="D333" s="2" t="str">
        <f>CONCATENATE(C333,"_Revenue")</f>
        <v>F_Revenue</v>
      </c>
      <c r="H333" s="2" t="s">
        <v>605</v>
      </c>
      <c r="K333" s="365" cm="1">
        <f t="array" aca="1" ref="K333" ca="1">INDEX(INDIRECT($D333),,MATCH(K331,Cashflow_A!$K$1:$AE$1,0))*K332</f>
        <v>0</v>
      </c>
      <c r="L333" s="365" cm="1">
        <f t="array" aca="1" ref="L333" ca="1">INDEX(INDIRECT($D333),,MATCH(L331,Cashflow_A!$K$1:$AE$1,0))*L332</f>
        <v>0</v>
      </c>
      <c r="M333" s="365" cm="1">
        <f t="array" aca="1" ref="M333" ca="1">INDEX(INDIRECT($D333),,MATCH(M331,Cashflow_A!$K$1:$AE$1,0))*M332</f>
        <v>0</v>
      </c>
      <c r="N333" s="365" cm="1">
        <f t="array" aca="1" ref="N333" ca="1">INDEX(INDIRECT($D333),,MATCH(N331,Cashflow_A!$K$1:$AE$1,0))*N332</f>
        <v>0</v>
      </c>
      <c r="O333" s="365" cm="1">
        <f t="array" aca="1" ref="O333" ca="1">INDEX(INDIRECT($D333),,MATCH(O331,Cashflow_A!$K$1:$AE$1,0))*O332</f>
        <v>0</v>
      </c>
      <c r="P333" s="365" cm="1">
        <f t="array" aca="1" ref="P333" ca="1">INDEX(INDIRECT($D333),,MATCH(P331,Cashflow_A!$K$1:$AE$1,0))*P332</f>
        <v>0</v>
      </c>
      <c r="Q333" s="365" cm="1">
        <f t="array" aca="1" ref="Q333" ca="1">INDEX(INDIRECT($D333),,MATCH(Q331,Cashflow_A!$K$1:$AE$1,0))*Q332</f>
        <v>0</v>
      </c>
      <c r="R333" s="365" cm="1">
        <f t="array" aca="1" ref="R333" ca="1">INDEX(INDIRECT($D333),,MATCH(R331,Cashflow_A!$K$1:$AE$1,0))*R332</f>
        <v>0</v>
      </c>
      <c r="S333" s="365" cm="1">
        <f t="array" aca="1" ref="S333" ca="1">INDEX(INDIRECT($D333),,MATCH(S331,Cashflow_A!$K$1:$AE$1,0))*S332</f>
        <v>0</v>
      </c>
      <c r="T333" s="365" cm="1">
        <f t="array" aca="1" ref="T333" ca="1">INDEX(INDIRECT($D333),,MATCH(T331,Cashflow_A!$K$1:$AE$1,0))*T332</f>
        <v>0</v>
      </c>
      <c r="U333" s="365" cm="1">
        <f t="array" aca="1" ref="U333" ca="1">INDEX(INDIRECT($D333),,MATCH(U331,Cashflow_A!$K$1:$AE$1,0))*U332</f>
        <v>0</v>
      </c>
      <c r="V333" s="365" cm="1">
        <f t="array" aca="1" ref="V333" ca="1">INDEX(INDIRECT($D333),,MATCH(V331,Cashflow_A!$K$1:$AE$1,0))*V332</f>
        <v>0</v>
      </c>
      <c r="W333" s="365" cm="1">
        <f t="array" aca="1" ref="W333" ca="1">INDEX(INDIRECT($D333),,MATCH(W331,Cashflow_A!$K$1:$AE$1,0))*W332</f>
        <v>0</v>
      </c>
      <c r="X333" s="365" cm="1">
        <f t="array" aca="1" ref="X333" ca="1">INDEX(INDIRECT($D333),,MATCH(X331,Cashflow_A!$K$1:$AE$1,0))*X332</f>
        <v>0</v>
      </c>
      <c r="Y333" s="365" cm="1">
        <f t="array" aca="1" ref="Y333" ca="1">INDEX(INDIRECT($D333),,MATCH(Y331,Cashflow_A!$K$1:$AE$1,0))*Y332</f>
        <v>0</v>
      </c>
      <c r="Z333" s="365" cm="1">
        <f t="array" aca="1" ref="Z333" ca="1">INDEX(INDIRECT($D333),,MATCH(Z331,Cashflow_A!$K$1:$AE$1,0))*Z332</f>
        <v>0</v>
      </c>
      <c r="AA333" s="365" cm="1">
        <f t="array" aca="1" ref="AA333" ca="1">INDEX(INDIRECT($D333),,MATCH(AA331,Cashflow_A!$K$1:$AE$1,0))*AA332</f>
        <v>0</v>
      </c>
      <c r="AB333" s="365" cm="1">
        <f t="array" aca="1" ref="AB333" ca="1">INDEX(INDIRECT($D333),,MATCH(AB331,Cashflow_A!$K$1:$AE$1,0))*AB332</f>
        <v>0</v>
      </c>
      <c r="AC333" s="365" cm="1">
        <f t="array" aca="1" ref="AC333" ca="1">INDEX(INDIRECT($D333),,MATCH(AC331,Cashflow_A!$K$1:$AE$1,0))*AC332</f>
        <v>0</v>
      </c>
      <c r="AD333" s="365" cm="1">
        <f t="array" aca="1" ref="AD333" ca="1">INDEX(INDIRECT($D333),,MATCH(AD331,Cashflow_A!$K$1:$AE$1,0))*AD332</f>
        <v>0</v>
      </c>
      <c r="AE333" s="365" cm="1">
        <f t="array" aca="1" ref="AE333" ca="1">INDEX(INDIRECT($D333),,MATCH(AE331,Cashflow_A!$K$1:$AE$1,0))*AE332</f>
        <v>0</v>
      </c>
    </row>
    <row r="334" spans="1:35" s="2" customFormat="1" outlineLevel="1" x14ac:dyDescent="0.3">
      <c r="C334" s="355" t="s">
        <v>25</v>
      </c>
      <c r="D334" s="2" t="str">
        <f>CONCATENATE(C334,"_Cost")</f>
        <v>F_Cost</v>
      </c>
      <c r="H334" s="2" t="s">
        <v>606</v>
      </c>
      <c r="K334" s="365" cm="1">
        <f t="array" aca="1" ref="K334" ca="1">INDEX(INDIRECT($D334),,MATCH(K331,Cashflow_A!$K$1:$AE$1,0))*K332</f>
        <v>0</v>
      </c>
      <c r="L334" s="365" cm="1">
        <f t="array" aca="1" ref="L334" ca="1">INDEX(INDIRECT($D334),,MATCH(L331,Cashflow_A!$K$1:$AE$1,0))*L332</f>
        <v>0</v>
      </c>
      <c r="M334" s="365" cm="1">
        <f t="array" aca="1" ref="M334" ca="1">INDEX(INDIRECT($D334),,MATCH(M331,Cashflow_A!$K$1:$AE$1,0))*M332</f>
        <v>0</v>
      </c>
      <c r="N334" s="365" cm="1">
        <f t="array" aca="1" ref="N334" ca="1">INDEX(INDIRECT($D334),,MATCH(N331,Cashflow_A!$K$1:$AE$1,0))*N332</f>
        <v>0</v>
      </c>
      <c r="O334" s="365" cm="1">
        <f t="array" aca="1" ref="O334" ca="1">INDEX(INDIRECT($D334),,MATCH(O331,Cashflow_A!$K$1:$AE$1,0))*O332</f>
        <v>0</v>
      </c>
      <c r="P334" s="365" cm="1">
        <f t="array" aca="1" ref="P334" ca="1">INDEX(INDIRECT($D334),,MATCH(P331,Cashflow_A!$K$1:$AE$1,0))*P332</f>
        <v>0</v>
      </c>
      <c r="Q334" s="365" cm="1">
        <f t="array" aca="1" ref="Q334" ca="1">INDEX(INDIRECT($D334),,MATCH(Q331,Cashflow_A!$K$1:$AE$1,0))*Q332</f>
        <v>0</v>
      </c>
      <c r="R334" s="365" cm="1">
        <f t="array" aca="1" ref="R334" ca="1">INDEX(INDIRECT($D334),,MATCH(R331,Cashflow_A!$K$1:$AE$1,0))*R332</f>
        <v>0</v>
      </c>
      <c r="S334" s="365" cm="1">
        <f t="array" aca="1" ref="S334" ca="1">INDEX(INDIRECT($D334),,MATCH(S331,Cashflow_A!$K$1:$AE$1,0))*S332</f>
        <v>0</v>
      </c>
      <c r="T334" s="365" cm="1">
        <f t="array" aca="1" ref="T334" ca="1">INDEX(INDIRECT($D334),,MATCH(T331,Cashflow_A!$K$1:$AE$1,0))*T332</f>
        <v>0</v>
      </c>
      <c r="U334" s="365" cm="1">
        <f t="array" aca="1" ref="U334" ca="1">INDEX(INDIRECT($D334),,MATCH(U331,Cashflow_A!$K$1:$AE$1,0))*U332</f>
        <v>0</v>
      </c>
      <c r="V334" s="365" cm="1">
        <f t="array" aca="1" ref="V334" ca="1">INDEX(INDIRECT($D334),,MATCH(V331,Cashflow_A!$K$1:$AE$1,0))*V332</f>
        <v>0</v>
      </c>
      <c r="W334" s="365" cm="1">
        <f t="array" aca="1" ref="W334" ca="1">INDEX(INDIRECT($D334),,MATCH(W331,Cashflow_A!$K$1:$AE$1,0))*W332</f>
        <v>0</v>
      </c>
      <c r="X334" s="365" cm="1">
        <f t="array" aca="1" ref="X334" ca="1">INDEX(INDIRECT($D334),,MATCH(X331,Cashflow_A!$K$1:$AE$1,0))*X332</f>
        <v>0</v>
      </c>
      <c r="Y334" s="365" cm="1">
        <f t="array" aca="1" ref="Y334" ca="1">INDEX(INDIRECT($D334),,MATCH(Y331,Cashflow_A!$K$1:$AE$1,0))*Y332</f>
        <v>0</v>
      </c>
      <c r="Z334" s="365" cm="1">
        <f t="array" aca="1" ref="Z334" ca="1">INDEX(INDIRECT($D334),,MATCH(Z331,Cashflow_A!$K$1:$AE$1,0))*Z332</f>
        <v>0</v>
      </c>
      <c r="AA334" s="365" cm="1">
        <f t="array" aca="1" ref="AA334" ca="1">INDEX(INDIRECT($D334),,MATCH(AA331,Cashflow_A!$K$1:$AE$1,0))*AA332</f>
        <v>0</v>
      </c>
      <c r="AB334" s="365" cm="1">
        <f t="array" aca="1" ref="AB334" ca="1">INDEX(INDIRECT($D334),,MATCH(AB331,Cashflow_A!$K$1:$AE$1,0))*AB332</f>
        <v>0</v>
      </c>
      <c r="AC334" s="365" cm="1">
        <f t="array" aca="1" ref="AC334" ca="1">INDEX(INDIRECT($D334),,MATCH(AC331,Cashflow_A!$K$1:$AE$1,0))*AC332</f>
        <v>0</v>
      </c>
      <c r="AD334" s="365" cm="1">
        <f t="array" aca="1" ref="AD334" ca="1">INDEX(INDIRECT($D334),,MATCH(AD331,Cashflow_A!$K$1:$AE$1,0))*AD332</f>
        <v>0</v>
      </c>
      <c r="AE334" s="365" cm="1">
        <f t="array" aca="1" ref="AE334" ca="1">INDEX(INDIRECT($D334),,MATCH(AE331,Cashflow_A!$K$1:$AE$1,0))*AE332</f>
        <v>0</v>
      </c>
    </row>
    <row r="335" spans="1:35" s="2" customFormat="1" outlineLevel="1" x14ac:dyDescent="0.3">
      <c r="C335" s="355" t="s">
        <v>25</v>
      </c>
      <c r="D335" s="2" t="str">
        <f>CONCATENATE(C335,"_Net_Revenue")</f>
        <v>F_Net_Revenue</v>
      </c>
      <c r="H335" s="2" t="s">
        <v>607</v>
      </c>
      <c r="K335" s="365" cm="1">
        <f t="array" aca="1" ref="K335" ca="1">INDEX(INDIRECT($D335),,MATCH(K331,Cashflow_A!$K$1:$AE$1,0))*K332</f>
        <v>0</v>
      </c>
      <c r="L335" s="365" cm="1">
        <f t="array" aca="1" ref="L335" ca="1">INDEX(INDIRECT($D335),,MATCH(L331,Cashflow_A!$K$1:$AE$1,0))*L332</f>
        <v>0</v>
      </c>
      <c r="M335" s="365" cm="1">
        <f t="array" aca="1" ref="M335" ca="1">INDEX(INDIRECT($D335),,MATCH(M331,Cashflow_A!$K$1:$AE$1,0))*M332</f>
        <v>0</v>
      </c>
      <c r="N335" s="365" cm="1">
        <f t="array" aca="1" ref="N335" ca="1">INDEX(INDIRECT($D335),,MATCH(N331,Cashflow_A!$K$1:$AE$1,0))*N332</f>
        <v>0</v>
      </c>
      <c r="O335" s="365" cm="1">
        <f t="array" aca="1" ref="O335" ca="1">INDEX(INDIRECT($D335),,MATCH(O331,Cashflow_A!$K$1:$AE$1,0))*O332</f>
        <v>0</v>
      </c>
      <c r="P335" s="365" cm="1">
        <f t="array" aca="1" ref="P335" ca="1">INDEX(INDIRECT($D335),,MATCH(P331,Cashflow_A!$K$1:$AE$1,0))*P332</f>
        <v>0</v>
      </c>
      <c r="Q335" s="365" cm="1">
        <f t="array" aca="1" ref="Q335" ca="1">INDEX(INDIRECT($D335),,MATCH(Q331,Cashflow_A!$K$1:$AE$1,0))*Q332</f>
        <v>0</v>
      </c>
      <c r="R335" s="365" cm="1">
        <f t="array" aca="1" ref="R335" ca="1">INDEX(INDIRECT($D335),,MATCH(R331,Cashflow_A!$K$1:$AE$1,0))*R332</f>
        <v>0</v>
      </c>
      <c r="S335" s="365" cm="1">
        <f t="array" aca="1" ref="S335" ca="1">INDEX(INDIRECT($D335),,MATCH(S331,Cashflow_A!$K$1:$AE$1,0))*S332</f>
        <v>0</v>
      </c>
      <c r="T335" s="365" cm="1">
        <f t="array" aca="1" ref="T335" ca="1">INDEX(INDIRECT($D335),,MATCH(T331,Cashflow_A!$K$1:$AE$1,0))*T332</f>
        <v>0</v>
      </c>
      <c r="U335" s="365" cm="1">
        <f t="array" aca="1" ref="U335" ca="1">INDEX(INDIRECT($D335),,MATCH(U331,Cashflow_A!$K$1:$AE$1,0))*U332</f>
        <v>0</v>
      </c>
      <c r="V335" s="365" cm="1">
        <f t="array" aca="1" ref="V335" ca="1">INDEX(INDIRECT($D335),,MATCH(V331,Cashflow_A!$K$1:$AE$1,0))*V332</f>
        <v>0</v>
      </c>
      <c r="W335" s="365" cm="1">
        <f t="array" aca="1" ref="W335" ca="1">INDEX(INDIRECT($D335),,MATCH(W331,Cashflow_A!$K$1:$AE$1,0))*W332</f>
        <v>0</v>
      </c>
      <c r="X335" s="365" cm="1">
        <f t="array" aca="1" ref="X335" ca="1">INDEX(INDIRECT($D335),,MATCH(X331,Cashflow_A!$K$1:$AE$1,0))*X332</f>
        <v>0</v>
      </c>
      <c r="Y335" s="365" cm="1">
        <f t="array" aca="1" ref="Y335" ca="1">INDEX(INDIRECT($D335),,MATCH(Y331,Cashflow_A!$K$1:$AE$1,0))*Y332</f>
        <v>0</v>
      </c>
      <c r="Z335" s="365" cm="1">
        <f t="array" aca="1" ref="Z335" ca="1">INDEX(INDIRECT($D335),,MATCH(Z331,Cashflow_A!$K$1:$AE$1,0))*Z332</f>
        <v>0</v>
      </c>
      <c r="AA335" s="365" cm="1">
        <f t="array" aca="1" ref="AA335" ca="1">INDEX(INDIRECT($D335),,MATCH(AA331,Cashflow_A!$K$1:$AE$1,0))*AA332</f>
        <v>0</v>
      </c>
      <c r="AB335" s="365" cm="1">
        <f t="array" aca="1" ref="AB335" ca="1">INDEX(INDIRECT($D335),,MATCH(AB331,Cashflow_A!$K$1:$AE$1,0))*AB332</f>
        <v>0</v>
      </c>
      <c r="AC335" s="365" cm="1">
        <f t="array" aca="1" ref="AC335" ca="1">INDEX(INDIRECT($D335),,MATCH(AC331,Cashflow_A!$K$1:$AE$1,0))*AC332</f>
        <v>0</v>
      </c>
      <c r="AD335" s="365" cm="1">
        <f t="array" aca="1" ref="AD335" ca="1">INDEX(INDIRECT($D335),,MATCH(AD331,Cashflow_A!$K$1:$AE$1,0))*AD332</f>
        <v>0</v>
      </c>
      <c r="AE335" s="365" cm="1">
        <f t="array" aca="1" ref="AE335" ca="1">INDEX(INDIRECT($D335),,MATCH(AE331,Cashflow_A!$K$1:$AE$1,0))*AE332</f>
        <v>0</v>
      </c>
    </row>
    <row r="336" spans="1:35" s="2" customFormat="1" outlineLevel="1" x14ac:dyDescent="0.3">
      <c r="C336" s="355"/>
      <c r="K336" s="365"/>
      <c r="L336" s="49"/>
      <c r="M336" s="49"/>
      <c r="N336" s="49"/>
      <c r="O336" s="49"/>
      <c r="P336" s="49"/>
      <c r="Q336" s="49"/>
      <c r="R336" s="49"/>
      <c r="S336" s="49"/>
      <c r="T336" s="49"/>
      <c r="U336" s="49"/>
      <c r="V336" s="49"/>
      <c r="W336" s="49"/>
      <c r="X336" s="49"/>
      <c r="Y336" s="49"/>
      <c r="Z336" s="49"/>
      <c r="AA336" s="49"/>
      <c r="AB336" s="49"/>
      <c r="AC336" s="49"/>
      <c r="AD336" s="49"/>
      <c r="AE336" s="49"/>
    </row>
    <row r="337" spans="1:35" s="12" customFormat="1" ht="16.5" outlineLevel="1" x14ac:dyDescent="0.3">
      <c r="A337" s="2"/>
      <c r="B337" s="2"/>
      <c r="C337" s="355"/>
      <c r="D337" s="2" t="s">
        <v>602</v>
      </c>
      <c r="E337" s="356" t="s">
        <v>603</v>
      </c>
      <c r="F337" s="357">
        <v>5</v>
      </c>
      <c r="G337" s="2"/>
      <c r="I337" s="2"/>
      <c r="J337" s="2"/>
      <c r="K337" s="365">
        <f>IF(K$1&gt;=$F337,K$1-$F337,0)</f>
        <v>0</v>
      </c>
      <c r="L337" s="365">
        <f>IF(L$1&gt;=$F337,L$1-$F337,0)</f>
        <v>0</v>
      </c>
      <c r="M337" s="365">
        <f t="shared" ref="M337:AE337" si="102">IF(M$1&gt;=$F337,M$1-$F337,0)</f>
        <v>0</v>
      </c>
      <c r="N337" s="365">
        <f t="shared" si="102"/>
        <v>0</v>
      </c>
      <c r="O337" s="365">
        <f t="shared" si="102"/>
        <v>0</v>
      </c>
      <c r="P337" s="365">
        <f t="shared" si="102"/>
        <v>0</v>
      </c>
      <c r="Q337" s="365">
        <f t="shared" si="102"/>
        <v>1</v>
      </c>
      <c r="R337" s="365">
        <f t="shared" si="102"/>
        <v>2</v>
      </c>
      <c r="S337" s="365">
        <f t="shared" si="102"/>
        <v>3</v>
      </c>
      <c r="T337" s="365">
        <f t="shared" si="102"/>
        <v>4</v>
      </c>
      <c r="U337" s="365">
        <f t="shared" si="102"/>
        <v>5</v>
      </c>
      <c r="V337" s="365">
        <f t="shared" si="102"/>
        <v>6</v>
      </c>
      <c r="W337" s="365">
        <f t="shared" si="102"/>
        <v>7</v>
      </c>
      <c r="X337" s="365">
        <f t="shared" si="102"/>
        <v>8</v>
      </c>
      <c r="Y337" s="365">
        <f t="shared" si="102"/>
        <v>9</v>
      </c>
      <c r="Z337" s="365">
        <f t="shared" si="102"/>
        <v>10</v>
      </c>
      <c r="AA337" s="365">
        <f t="shared" si="102"/>
        <v>11</v>
      </c>
      <c r="AB337" s="365">
        <f t="shared" si="102"/>
        <v>12</v>
      </c>
      <c r="AC337" s="365">
        <f t="shared" si="102"/>
        <v>13</v>
      </c>
      <c r="AD337" s="365">
        <f t="shared" si="102"/>
        <v>14</v>
      </c>
      <c r="AE337" s="365">
        <f t="shared" si="102"/>
        <v>15</v>
      </c>
      <c r="AF337" s="2"/>
      <c r="AG337" s="2"/>
      <c r="AH337" s="2"/>
      <c r="AI337" s="2"/>
    </row>
    <row r="338" spans="1:35" s="12" customFormat="1" ht="16.5" outlineLevel="1" x14ac:dyDescent="0.3">
      <c r="A338" s="2"/>
      <c r="B338" s="2"/>
      <c r="C338" s="355" t="s">
        <v>25</v>
      </c>
      <c r="D338" s="2" t="str">
        <f>CONCATENATE("Hectares year ",F337)</f>
        <v>Hectares year 5</v>
      </c>
      <c r="E338" s="356" t="s">
        <v>604</v>
      </c>
      <c r="F338" s="357">
        <f>SUMIFS(Baseline_Hectare!$G$12:$G$564,Baseline_Hectare!$C$12:$C$564,C338,Baseline_Hectare!$E$12:$E$564,D338)</f>
        <v>0</v>
      </c>
      <c r="G338" s="2"/>
      <c r="I338" s="2"/>
      <c r="J338" s="2"/>
      <c r="K338" s="365">
        <f>IF(K$1&gt;=$F337,$F338,0)</f>
        <v>0</v>
      </c>
      <c r="L338" s="365">
        <f t="shared" ref="L338:AE338" si="103">IF(L$1&gt;=$F337,$F338,0)</f>
        <v>0</v>
      </c>
      <c r="M338" s="365">
        <f t="shared" si="103"/>
        <v>0</v>
      </c>
      <c r="N338" s="365">
        <f t="shared" si="103"/>
        <v>0</v>
      </c>
      <c r="O338" s="365">
        <f t="shared" si="103"/>
        <v>0</v>
      </c>
      <c r="P338" s="365">
        <f t="shared" si="103"/>
        <v>0</v>
      </c>
      <c r="Q338" s="365">
        <f t="shared" si="103"/>
        <v>0</v>
      </c>
      <c r="R338" s="365">
        <f t="shared" si="103"/>
        <v>0</v>
      </c>
      <c r="S338" s="365">
        <f t="shared" si="103"/>
        <v>0</v>
      </c>
      <c r="T338" s="365">
        <f t="shared" si="103"/>
        <v>0</v>
      </c>
      <c r="U338" s="365">
        <f t="shared" si="103"/>
        <v>0</v>
      </c>
      <c r="V338" s="365">
        <f t="shared" si="103"/>
        <v>0</v>
      </c>
      <c r="W338" s="365">
        <f t="shared" si="103"/>
        <v>0</v>
      </c>
      <c r="X338" s="365">
        <f t="shared" si="103"/>
        <v>0</v>
      </c>
      <c r="Y338" s="365">
        <f t="shared" si="103"/>
        <v>0</v>
      </c>
      <c r="Z338" s="365">
        <f t="shared" si="103"/>
        <v>0</v>
      </c>
      <c r="AA338" s="365">
        <f t="shared" si="103"/>
        <v>0</v>
      </c>
      <c r="AB338" s="365">
        <f t="shared" si="103"/>
        <v>0</v>
      </c>
      <c r="AC338" s="365">
        <f t="shared" si="103"/>
        <v>0</v>
      </c>
      <c r="AD338" s="365">
        <f t="shared" si="103"/>
        <v>0</v>
      </c>
      <c r="AE338" s="365">
        <f t="shared" si="103"/>
        <v>0</v>
      </c>
      <c r="AF338" s="2"/>
      <c r="AG338" s="2"/>
      <c r="AH338" s="2"/>
      <c r="AI338" s="2"/>
    </row>
    <row r="339" spans="1:35" s="2" customFormat="1" outlineLevel="1" x14ac:dyDescent="0.3">
      <c r="C339" s="355" t="s">
        <v>25</v>
      </c>
      <c r="D339" s="2" t="str">
        <f>CONCATENATE(C339,"_Revenue")</f>
        <v>F_Revenue</v>
      </c>
      <c r="H339" s="2" t="s">
        <v>605</v>
      </c>
      <c r="K339" s="365" cm="1">
        <f t="array" aca="1" ref="K339" ca="1">INDEX(INDIRECT($D339),,MATCH(K337,Cashflow_A!$K$1:$AE$1,0))*K338</f>
        <v>0</v>
      </c>
      <c r="L339" s="365" cm="1">
        <f t="array" aca="1" ref="L339" ca="1">INDEX(INDIRECT($D339),,MATCH(L337,Cashflow_A!$K$1:$AE$1,0))*L338</f>
        <v>0</v>
      </c>
      <c r="M339" s="365" cm="1">
        <f t="array" aca="1" ref="M339" ca="1">INDEX(INDIRECT($D339),,MATCH(M337,Cashflow_A!$K$1:$AE$1,0))*M338</f>
        <v>0</v>
      </c>
      <c r="N339" s="365" cm="1">
        <f t="array" aca="1" ref="N339" ca="1">INDEX(INDIRECT($D339),,MATCH(N337,Cashflow_A!$K$1:$AE$1,0))*N338</f>
        <v>0</v>
      </c>
      <c r="O339" s="365" cm="1">
        <f t="array" aca="1" ref="O339" ca="1">INDEX(INDIRECT($D339),,MATCH(O337,Cashflow_A!$K$1:$AE$1,0))*O338</f>
        <v>0</v>
      </c>
      <c r="P339" s="365" cm="1">
        <f t="array" aca="1" ref="P339" ca="1">INDEX(INDIRECT($D339),,MATCH(P337,Cashflow_A!$K$1:$AE$1,0))*P338</f>
        <v>0</v>
      </c>
      <c r="Q339" s="365" cm="1">
        <f t="array" aca="1" ref="Q339" ca="1">INDEX(INDIRECT($D339),,MATCH(Q337,Cashflow_A!$K$1:$AE$1,0))*Q338</f>
        <v>0</v>
      </c>
      <c r="R339" s="365" cm="1">
        <f t="array" aca="1" ref="R339" ca="1">INDEX(INDIRECT($D339),,MATCH(R337,Cashflow_A!$K$1:$AE$1,0))*R338</f>
        <v>0</v>
      </c>
      <c r="S339" s="365" cm="1">
        <f t="array" aca="1" ref="S339" ca="1">INDEX(INDIRECT($D339),,MATCH(S337,Cashflow_A!$K$1:$AE$1,0))*S338</f>
        <v>0</v>
      </c>
      <c r="T339" s="365" cm="1">
        <f t="array" aca="1" ref="T339" ca="1">INDEX(INDIRECT($D339),,MATCH(T337,Cashflow_A!$K$1:$AE$1,0))*T338</f>
        <v>0</v>
      </c>
      <c r="U339" s="365" cm="1">
        <f t="array" aca="1" ref="U339" ca="1">INDEX(INDIRECT($D339),,MATCH(U337,Cashflow_A!$K$1:$AE$1,0))*U338</f>
        <v>0</v>
      </c>
      <c r="V339" s="365" cm="1">
        <f t="array" aca="1" ref="V339" ca="1">INDEX(INDIRECT($D339),,MATCH(V337,Cashflow_A!$K$1:$AE$1,0))*V338</f>
        <v>0</v>
      </c>
      <c r="W339" s="365" cm="1">
        <f t="array" aca="1" ref="W339" ca="1">INDEX(INDIRECT($D339),,MATCH(W337,Cashflow_A!$K$1:$AE$1,0))*W338</f>
        <v>0</v>
      </c>
      <c r="X339" s="365" cm="1">
        <f t="array" aca="1" ref="X339" ca="1">INDEX(INDIRECT($D339),,MATCH(X337,Cashflow_A!$K$1:$AE$1,0))*X338</f>
        <v>0</v>
      </c>
      <c r="Y339" s="365" cm="1">
        <f t="array" aca="1" ref="Y339" ca="1">INDEX(INDIRECT($D339),,MATCH(Y337,Cashflow_A!$K$1:$AE$1,0))*Y338</f>
        <v>0</v>
      </c>
      <c r="Z339" s="365" cm="1">
        <f t="array" aca="1" ref="Z339" ca="1">INDEX(INDIRECT($D339),,MATCH(Z337,Cashflow_A!$K$1:$AE$1,0))*Z338</f>
        <v>0</v>
      </c>
      <c r="AA339" s="365" cm="1">
        <f t="array" aca="1" ref="AA339" ca="1">INDEX(INDIRECT($D339),,MATCH(AA337,Cashflow_A!$K$1:$AE$1,0))*AA338</f>
        <v>0</v>
      </c>
      <c r="AB339" s="365" cm="1">
        <f t="array" aca="1" ref="AB339" ca="1">INDEX(INDIRECT($D339),,MATCH(AB337,Cashflow_A!$K$1:$AE$1,0))*AB338</f>
        <v>0</v>
      </c>
      <c r="AC339" s="365" cm="1">
        <f t="array" aca="1" ref="AC339" ca="1">INDEX(INDIRECT($D339),,MATCH(AC337,Cashflow_A!$K$1:$AE$1,0))*AC338</f>
        <v>0</v>
      </c>
      <c r="AD339" s="365" cm="1">
        <f t="array" aca="1" ref="AD339" ca="1">INDEX(INDIRECT($D339),,MATCH(AD337,Cashflow_A!$K$1:$AE$1,0))*AD338</f>
        <v>0</v>
      </c>
      <c r="AE339" s="365" cm="1">
        <f t="array" aca="1" ref="AE339" ca="1">INDEX(INDIRECT($D339),,MATCH(AE337,Cashflow_A!$K$1:$AE$1,0))*AE338</f>
        <v>0</v>
      </c>
    </row>
    <row r="340" spans="1:35" s="2" customFormat="1" outlineLevel="1" x14ac:dyDescent="0.3">
      <c r="C340" s="355" t="s">
        <v>25</v>
      </c>
      <c r="D340" s="2" t="str">
        <f>CONCATENATE(C340,"_Cost")</f>
        <v>F_Cost</v>
      </c>
      <c r="H340" s="2" t="s">
        <v>606</v>
      </c>
      <c r="K340" s="365" cm="1">
        <f t="array" aca="1" ref="K340" ca="1">INDEX(INDIRECT($D340),,MATCH(K337,Cashflow_A!$K$1:$AE$1,0))*K338</f>
        <v>0</v>
      </c>
      <c r="L340" s="365" cm="1">
        <f t="array" aca="1" ref="L340" ca="1">INDEX(INDIRECT($D340),,MATCH(L337,Cashflow_A!$K$1:$AE$1,0))*L338</f>
        <v>0</v>
      </c>
      <c r="M340" s="365" cm="1">
        <f t="array" aca="1" ref="M340" ca="1">INDEX(INDIRECT($D340),,MATCH(M337,Cashflow_A!$K$1:$AE$1,0))*M338</f>
        <v>0</v>
      </c>
      <c r="N340" s="365" cm="1">
        <f t="array" aca="1" ref="N340" ca="1">INDEX(INDIRECT($D340),,MATCH(N337,Cashflow_A!$K$1:$AE$1,0))*N338</f>
        <v>0</v>
      </c>
      <c r="O340" s="365" cm="1">
        <f t="array" aca="1" ref="O340" ca="1">INDEX(INDIRECT($D340),,MATCH(O337,Cashflow_A!$K$1:$AE$1,0))*O338</f>
        <v>0</v>
      </c>
      <c r="P340" s="365" cm="1">
        <f t="array" aca="1" ref="P340" ca="1">INDEX(INDIRECT($D340),,MATCH(P337,Cashflow_A!$K$1:$AE$1,0))*P338</f>
        <v>0</v>
      </c>
      <c r="Q340" s="365" cm="1">
        <f t="array" aca="1" ref="Q340" ca="1">INDEX(INDIRECT($D340),,MATCH(Q337,Cashflow_A!$K$1:$AE$1,0))*Q338</f>
        <v>0</v>
      </c>
      <c r="R340" s="365" cm="1">
        <f t="array" aca="1" ref="R340" ca="1">INDEX(INDIRECT($D340),,MATCH(R337,Cashflow_A!$K$1:$AE$1,0))*R338</f>
        <v>0</v>
      </c>
      <c r="S340" s="365" cm="1">
        <f t="array" aca="1" ref="S340" ca="1">INDEX(INDIRECT($D340),,MATCH(S337,Cashflow_A!$K$1:$AE$1,0))*S338</f>
        <v>0</v>
      </c>
      <c r="T340" s="365" cm="1">
        <f t="array" aca="1" ref="T340" ca="1">INDEX(INDIRECT($D340),,MATCH(T337,Cashflow_A!$K$1:$AE$1,0))*T338</f>
        <v>0</v>
      </c>
      <c r="U340" s="365" cm="1">
        <f t="array" aca="1" ref="U340" ca="1">INDEX(INDIRECT($D340),,MATCH(U337,Cashflow_A!$K$1:$AE$1,0))*U338</f>
        <v>0</v>
      </c>
      <c r="V340" s="365" cm="1">
        <f t="array" aca="1" ref="V340" ca="1">INDEX(INDIRECT($D340),,MATCH(V337,Cashflow_A!$K$1:$AE$1,0))*V338</f>
        <v>0</v>
      </c>
      <c r="W340" s="365" cm="1">
        <f t="array" aca="1" ref="W340" ca="1">INDEX(INDIRECT($D340),,MATCH(W337,Cashflow_A!$K$1:$AE$1,0))*W338</f>
        <v>0</v>
      </c>
      <c r="X340" s="365" cm="1">
        <f t="array" aca="1" ref="X340" ca="1">INDEX(INDIRECT($D340),,MATCH(X337,Cashflow_A!$K$1:$AE$1,0))*X338</f>
        <v>0</v>
      </c>
      <c r="Y340" s="365" cm="1">
        <f t="array" aca="1" ref="Y340" ca="1">INDEX(INDIRECT($D340),,MATCH(Y337,Cashflow_A!$K$1:$AE$1,0))*Y338</f>
        <v>0</v>
      </c>
      <c r="Z340" s="365" cm="1">
        <f t="array" aca="1" ref="Z340" ca="1">INDEX(INDIRECT($D340),,MATCH(Z337,Cashflow_A!$K$1:$AE$1,0))*Z338</f>
        <v>0</v>
      </c>
      <c r="AA340" s="365" cm="1">
        <f t="array" aca="1" ref="AA340" ca="1">INDEX(INDIRECT($D340),,MATCH(AA337,Cashflow_A!$K$1:$AE$1,0))*AA338</f>
        <v>0</v>
      </c>
      <c r="AB340" s="365" cm="1">
        <f t="array" aca="1" ref="AB340" ca="1">INDEX(INDIRECT($D340),,MATCH(AB337,Cashflow_A!$K$1:$AE$1,0))*AB338</f>
        <v>0</v>
      </c>
      <c r="AC340" s="365" cm="1">
        <f t="array" aca="1" ref="AC340" ca="1">INDEX(INDIRECT($D340),,MATCH(AC337,Cashflow_A!$K$1:$AE$1,0))*AC338</f>
        <v>0</v>
      </c>
      <c r="AD340" s="365" cm="1">
        <f t="array" aca="1" ref="AD340" ca="1">INDEX(INDIRECT($D340),,MATCH(AD337,Cashflow_A!$K$1:$AE$1,0))*AD338</f>
        <v>0</v>
      </c>
      <c r="AE340" s="365" cm="1">
        <f t="array" aca="1" ref="AE340" ca="1">INDEX(INDIRECT($D340),,MATCH(AE337,Cashflow_A!$K$1:$AE$1,0))*AE338</f>
        <v>0</v>
      </c>
    </row>
    <row r="341" spans="1:35" s="2" customFormat="1" outlineLevel="1" x14ac:dyDescent="0.3">
      <c r="C341" s="355" t="s">
        <v>25</v>
      </c>
      <c r="D341" s="2" t="str">
        <f>CONCATENATE(C341,"_Net_Revenue")</f>
        <v>F_Net_Revenue</v>
      </c>
      <c r="H341" s="2" t="s">
        <v>607</v>
      </c>
      <c r="K341" s="365" cm="1">
        <f t="array" aca="1" ref="K341" ca="1">INDEX(INDIRECT($D341),,MATCH(K337,Cashflow_A!$K$1:$AE$1,0))*K338</f>
        <v>0</v>
      </c>
      <c r="L341" s="365" cm="1">
        <f t="array" aca="1" ref="L341" ca="1">INDEX(INDIRECT($D341),,MATCH(L337,Cashflow_A!$K$1:$AE$1,0))*L338</f>
        <v>0</v>
      </c>
      <c r="M341" s="365" cm="1">
        <f t="array" aca="1" ref="M341" ca="1">INDEX(INDIRECT($D341),,MATCH(M337,Cashflow_A!$K$1:$AE$1,0))*M338</f>
        <v>0</v>
      </c>
      <c r="N341" s="365" cm="1">
        <f t="array" aca="1" ref="N341" ca="1">INDEX(INDIRECT($D341),,MATCH(N337,Cashflow_A!$K$1:$AE$1,0))*N338</f>
        <v>0</v>
      </c>
      <c r="O341" s="365" cm="1">
        <f t="array" aca="1" ref="O341" ca="1">INDEX(INDIRECT($D341),,MATCH(O337,Cashflow_A!$K$1:$AE$1,0))*O338</f>
        <v>0</v>
      </c>
      <c r="P341" s="365" cm="1">
        <f t="array" aca="1" ref="P341" ca="1">INDEX(INDIRECT($D341),,MATCH(P337,Cashflow_A!$K$1:$AE$1,0))*P338</f>
        <v>0</v>
      </c>
      <c r="Q341" s="365" cm="1">
        <f t="array" aca="1" ref="Q341" ca="1">INDEX(INDIRECT($D341),,MATCH(Q337,Cashflow_A!$K$1:$AE$1,0))*Q338</f>
        <v>0</v>
      </c>
      <c r="R341" s="365" cm="1">
        <f t="array" aca="1" ref="R341" ca="1">INDEX(INDIRECT($D341),,MATCH(R337,Cashflow_A!$K$1:$AE$1,0))*R338</f>
        <v>0</v>
      </c>
      <c r="S341" s="365" cm="1">
        <f t="array" aca="1" ref="S341" ca="1">INDEX(INDIRECT($D341),,MATCH(S337,Cashflow_A!$K$1:$AE$1,0))*S338</f>
        <v>0</v>
      </c>
      <c r="T341" s="365" cm="1">
        <f t="array" aca="1" ref="T341" ca="1">INDEX(INDIRECT($D341),,MATCH(T337,Cashflow_A!$K$1:$AE$1,0))*T338</f>
        <v>0</v>
      </c>
      <c r="U341" s="365" cm="1">
        <f t="array" aca="1" ref="U341" ca="1">INDEX(INDIRECT($D341),,MATCH(U337,Cashflow_A!$K$1:$AE$1,0))*U338</f>
        <v>0</v>
      </c>
      <c r="V341" s="365" cm="1">
        <f t="array" aca="1" ref="V341" ca="1">INDEX(INDIRECT($D341),,MATCH(V337,Cashflow_A!$K$1:$AE$1,0))*V338</f>
        <v>0</v>
      </c>
      <c r="W341" s="365" cm="1">
        <f t="array" aca="1" ref="W341" ca="1">INDEX(INDIRECT($D341),,MATCH(W337,Cashflow_A!$K$1:$AE$1,0))*W338</f>
        <v>0</v>
      </c>
      <c r="X341" s="365" cm="1">
        <f t="array" aca="1" ref="X341" ca="1">INDEX(INDIRECT($D341),,MATCH(X337,Cashflow_A!$K$1:$AE$1,0))*X338</f>
        <v>0</v>
      </c>
      <c r="Y341" s="365" cm="1">
        <f t="array" aca="1" ref="Y341" ca="1">INDEX(INDIRECT($D341),,MATCH(Y337,Cashflow_A!$K$1:$AE$1,0))*Y338</f>
        <v>0</v>
      </c>
      <c r="Z341" s="365" cm="1">
        <f t="array" aca="1" ref="Z341" ca="1">INDEX(INDIRECT($D341),,MATCH(Z337,Cashflow_A!$K$1:$AE$1,0))*Z338</f>
        <v>0</v>
      </c>
      <c r="AA341" s="365" cm="1">
        <f t="array" aca="1" ref="AA341" ca="1">INDEX(INDIRECT($D341),,MATCH(AA337,Cashflow_A!$K$1:$AE$1,0))*AA338</f>
        <v>0</v>
      </c>
      <c r="AB341" s="365" cm="1">
        <f t="array" aca="1" ref="AB341" ca="1">INDEX(INDIRECT($D341),,MATCH(AB337,Cashflow_A!$K$1:$AE$1,0))*AB338</f>
        <v>0</v>
      </c>
      <c r="AC341" s="365" cm="1">
        <f t="array" aca="1" ref="AC341" ca="1">INDEX(INDIRECT($D341),,MATCH(AC337,Cashflow_A!$K$1:$AE$1,0))*AC338</f>
        <v>0</v>
      </c>
      <c r="AD341" s="365" cm="1">
        <f t="array" aca="1" ref="AD341" ca="1">INDEX(INDIRECT($D341),,MATCH(AD337,Cashflow_A!$K$1:$AE$1,0))*AD338</f>
        <v>0</v>
      </c>
      <c r="AE341" s="365" cm="1">
        <f t="array" aca="1" ref="AE341" ca="1">INDEX(INDIRECT($D341),,MATCH(AE337,Cashflow_A!$K$1:$AE$1,0))*AE338</f>
        <v>0</v>
      </c>
    </row>
    <row r="342" spans="1:35" s="2" customFormat="1" outlineLevel="1" x14ac:dyDescent="0.3">
      <c r="C342" s="355"/>
      <c r="K342" s="352"/>
    </row>
    <row r="343" spans="1:35" s="12" customFormat="1" ht="16.5" outlineLevel="1" x14ac:dyDescent="0.3">
      <c r="A343" s="2"/>
      <c r="B343" s="2"/>
      <c r="C343" s="355"/>
      <c r="D343" s="2" t="s">
        <v>602</v>
      </c>
      <c r="E343" s="356" t="s">
        <v>603</v>
      </c>
      <c r="F343" s="357">
        <v>6</v>
      </c>
      <c r="G343" s="2"/>
      <c r="I343" s="2"/>
      <c r="J343" s="2"/>
      <c r="K343" s="365">
        <f>IF(K$1&gt;=$F343,K$1-$F343,0)</f>
        <v>0</v>
      </c>
      <c r="L343" s="365">
        <f>IF(L$1&gt;=$F343,L$1-$F343,0)</f>
        <v>0</v>
      </c>
      <c r="M343" s="365">
        <f t="shared" ref="M343:AE343" si="104">IF(M$1&gt;=$F343,M$1-$F343,0)</f>
        <v>0</v>
      </c>
      <c r="N343" s="365">
        <f t="shared" si="104"/>
        <v>0</v>
      </c>
      <c r="O343" s="365">
        <f t="shared" si="104"/>
        <v>0</v>
      </c>
      <c r="P343" s="365">
        <f t="shared" si="104"/>
        <v>0</v>
      </c>
      <c r="Q343" s="365">
        <f t="shared" si="104"/>
        <v>0</v>
      </c>
      <c r="R343" s="365">
        <f t="shared" si="104"/>
        <v>1</v>
      </c>
      <c r="S343" s="365">
        <f t="shared" si="104"/>
        <v>2</v>
      </c>
      <c r="T343" s="365">
        <f t="shared" si="104"/>
        <v>3</v>
      </c>
      <c r="U343" s="365">
        <f t="shared" si="104"/>
        <v>4</v>
      </c>
      <c r="V343" s="365">
        <f t="shared" si="104"/>
        <v>5</v>
      </c>
      <c r="W343" s="365">
        <f t="shared" si="104"/>
        <v>6</v>
      </c>
      <c r="X343" s="365">
        <f t="shared" si="104"/>
        <v>7</v>
      </c>
      <c r="Y343" s="365">
        <f t="shared" si="104"/>
        <v>8</v>
      </c>
      <c r="Z343" s="365">
        <f t="shared" si="104"/>
        <v>9</v>
      </c>
      <c r="AA343" s="365">
        <f t="shared" si="104"/>
        <v>10</v>
      </c>
      <c r="AB343" s="365">
        <f t="shared" si="104"/>
        <v>11</v>
      </c>
      <c r="AC343" s="365">
        <f t="shared" si="104"/>
        <v>12</v>
      </c>
      <c r="AD343" s="365">
        <f t="shared" si="104"/>
        <v>13</v>
      </c>
      <c r="AE343" s="365">
        <f t="shared" si="104"/>
        <v>14</v>
      </c>
      <c r="AF343" s="2"/>
      <c r="AG343" s="2"/>
      <c r="AH343" s="2"/>
      <c r="AI343" s="2"/>
    </row>
    <row r="344" spans="1:35" s="12" customFormat="1" ht="16.5" outlineLevel="1" x14ac:dyDescent="0.3">
      <c r="A344" s="2"/>
      <c r="B344" s="2"/>
      <c r="C344" s="355" t="s">
        <v>25</v>
      </c>
      <c r="D344" s="2" t="str">
        <f>CONCATENATE("Hectares year ",F343)</f>
        <v>Hectares year 6</v>
      </c>
      <c r="E344" s="356" t="s">
        <v>604</v>
      </c>
      <c r="F344" s="357">
        <f>SUMIFS(Baseline_Hectare!$G$12:$G$564,Baseline_Hectare!$C$12:$C$564,C344,Baseline_Hectare!$E$12:$E$564,D344)</f>
        <v>0</v>
      </c>
      <c r="G344" s="2"/>
      <c r="I344" s="2"/>
      <c r="J344" s="2"/>
      <c r="K344" s="365">
        <f>IF(K$1&gt;=$F343,$F344,0)</f>
        <v>0</v>
      </c>
      <c r="L344" s="365">
        <f t="shared" ref="L344:AE344" si="105">IF(L$1&gt;=$F343,$F344,0)</f>
        <v>0</v>
      </c>
      <c r="M344" s="365">
        <f t="shared" si="105"/>
        <v>0</v>
      </c>
      <c r="N344" s="365">
        <f t="shared" si="105"/>
        <v>0</v>
      </c>
      <c r="O344" s="365">
        <f t="shared" si="105"/>
        <v>0</v>
      </c>
      <c r="P344" s="365">
        <f t="shared" si="105"/>
        <v>0</v>
      </c>
      <c r="Q344" s="365">
        <f t="shared" si="105"/>
        <v>0</v>
      </c>
      <c r="R344" s="365">
        <f t="shared" si="105"/>
        <v>0</v>
      </c>
      <c r="S344" s="365">
        <f t="shared" si="105"/>
        <v>0</v>
      </c>
      <c r="T344" s="365">
        <f t="shared" si="105"/>
        <v>0</v>
      </c>
      <c r="U344" s="365">
        <f t="shared" si="105"/>
        <v>0</v>
      </c>
      <c r="V344" s="365">
        <f t="shared" si="105"/>
        <v>0</v>
      </c>
      <c r="W344" s="365">
        <f t="shared" si="105"/>
        <v>0</v>
      </c>
      <c r="X344" s="365">
        <f t="shared" si="105"/>
        <v>0</v>
      </c>
      <c r="Y344" s="365">
        <f t="shared" si="105"/>
        <v>0</v>
      </c>
      <c r="Z344" s="365">
        <f t="shared" si="105"/>
        <v>0</v>
      </c>
      <c r="AA344" s="365">
        <f t="shared" si="105"/>
        <v>0</v>
      </c>
      <c r="AB344" s="365">
        <f t="shared" si="105"/>
        <v>0</v>
      </c>
      <c r="AC344" s="365">
        <f t="shared" si="105"/>
        <v>0</v>
      </c>
      <c r="AD344" s="365">
        <f t="shared" si="105"/>
        <v>0</v>
      </c>
      <c r="AE344" s="365">
        <f t="shared" si="105"/>
        <v>0</v>
      </c>
      <c r="AF344" s="2"/>
      <c r="AG344" s="2"/>
      <c r="AH344" s="2"/>
      <c r="AI344" s="2"/>
    </row>
    <row r="345" spans="1:35" s="2" customFormat="1" outlineLevel="1" x14ac:dyDescent="0.3">
      <c r="C345" s="355" t="s">
        <v>25</v>
      </c>
      <c r="D345" s="2" t="str">
        <f>CONCATENATE(C345,"_Revenue")</f>
        <v>F_Revenue</v>
      </c>
      <c r="H345" s="2" t="s">
        <v>605</v>
      </c>
      <c r="K345" s="365" cm="1">
        <f t="array" aca="1" ref="K345" ca="1">INDEX(INDIRECT($D345),,MATCH(K343,Cashflow_A!$K$1:$AE$1,0))*K344</f>
        <v>0</v>
      </c>
      <c r="L345" s="365" cm="1">
        <f t="array" aca="1" ref="L345" ca="1">INDEX(INDIRECT($D345),,MATCH(L343,Cashflow_A!$K$1:$AE$1,0))*L344</f>
        <v>0</v>
      </c>
      <c r="M345" s="365" cm="1">
        <f t="array" aca="1" ref="M345" ca="1">INDEX(INDIRECT($D345),,MATCH(M343,Cashflow_A!$K$1:$AE$1,0))*M344</f>
        <v>0</v>
      </c>
      <c r="N345" s="365" cm="1">
        <f t="array" aca="1" ref="N345" ca="1">INDEX(INDIRECT($D345),,MATCH(N343,Cashflow_A!$K$1:$AE$1,0))*N344</f>
        <v>0</v>
      </c>
      <c r="O345" s="365" cm="1">
        <f t="array" aca="1" ref="O345" ca="1">INDEX(INDIRECT($D345),,MATCH(O343,Cashflow_A!$K$1:$AE$1,0))*O344</f>
        <v>0</v>
      </c>
      <c r="P345" s="365" cm="1">
        <f t="array" aca="1" ref="P345" ca="1">INDEX(INDIRECT($D345),,MATCH(P343,Cashflow_A!$K$1:$AE$1,0))*P344</f>
        <v>0</v>
      </c>
      <c r="Q345" s="365" cm="1">
        <f t="array" aca="1" ref="Q345" ca="1">INDEX(INDIRECT($D345),,MATCH(Q343,Cashflow_A!$K$1:$AE$1,0))*Q344</f>
        <v>0</v>
      </c>
      <c r="R345" s="365" cm="1">
        <f t="array" aca="1" ref="R345" ca="1">INDEX(INDIRECT($D345),,MATCH(R343,Cashflow_A!$K$1:$AE$1,0))*R344</f>
        <v>0</v>
      </c>
      <c r="S345" s="365" cm="1">
        <f t="array" aca="1" ref="S345" ca="1">INDEX(INDIRECT($D345),,MATCH(S343,Cashflow_A!$K$1:$AE$1,0))*S344</f>
        <v>0</v>
      </c>
      <c r="T345" s="365" cm="1">
        <f t="array" aca="1" ref="T345" ca="1">INDEX(INDIRECT($D345),,MATCH(T343,Cashflow_A!$K$1:$AE$1,0))*T344</f>
        <v>0</v>
      </c>
      <c r="U345" s="365" cm="1">
        <f t="array" aca="1" ref="U345" ca="1">INDEX(INDIRECT($D345),,MATCH(U343,Cashflow_A!$K$1:$AE$1,0))*U344</f>
        <v>0</v>
      </c>
      <c r="V345" s="365" cm="1">
        <f t="array" aca="1" ref="V345" ca="1">INDEX(INDIRECT($D345),,MATCH(V343,Cashflow_A!$K$1:$AE$1,0))*V344</f>
        <v>0</v>
      </c>
      <c r="W345" s="365" cm="1">
        <f t="array" aca="1" ref="W345" ca="1">INDEX(INDIRECT($D345),,MATCH(W343,Cashflow_A!$K$1:$AE$1,0))*W344</f>
        <v>0</v>
      </c>
      <c r="X345" s="365" cm="1">
        <f t="array" aca="1" ref="X345" ca="1">INDEX(INDIRECT($D345),,MATCH(X343,Cashflow_A!$K$1:$AE$1,0))*X344</f>
        <v>0</v>
      </c>
      <c r="Y345" s="365" cm="1">
        <f t="array" aca="1" ref="Y345" ca="1">INDEX(INDIRECT($D345),,MATCH(Y343,Cashflow_A!$K$1:$AE$1,0))*Y344</f>
        <v>0</v>
      </c>
      <c r="Z345" s="365" cm="1">
        <f t="array" aca="1" ref="Z345" ca="1">INDEX(INDIRECT($D345),,MATCH(Z343,Cashflow_A!$K$1:$AE$1,0))*Z344</f>
        <v>0</v>
      </c>
      <c r="AA345" s="365" cm="1">
        <f t="array" aca="1" ref="AA345" ca="1">INDEX(INDIRECT($D345),,MATCH(AA343,Cashflow_A!$K$1:$AE$1,0))*AA344</f>
        <v>0</v>
      </c>
      <c r="AB345" s="365" cm="1">
        <f t="array" aca="1" ref="AB345" ca="1">INDEX(INDIRECT($D345),,MATCH(AB343,Cashflow_A!$K$1:$AE$1,0))*AB344</f>
        <v>0</v>
      </c>
      <c r="AC345" s="365" cm="1">
        <f t="array" aca="1" ref="AC345" ca="1">INDEX(INDIRECT($D345),,MATCH(AC343,Cashflow_A!$K$1:$AE$1,0))*AC344</f>
        <v>0</v>
      </c>
      <c r="AD345" s="365" cm="1">
        <f t="array" aca="1" ref="AD345" ca="1">INDEX(INDIRECT($D345),,MATCH(AD343,Cashflow_A!$K$1:$AE$1,0))*AD344</f>
        <v>0</v>
      </c>
      <c r="AE345" s="365" cm="1">
        <f t="array" aca="1" ref="AE345" ca="1">INDEX(INDIRECT($D345),,MATCH(AE343,Cashflow_A!$K$1:$AE$1,0))*AE344</f>
        <v>0</v>
      </c>
    </row>
    <row r="346" spans="1:35" s="2" customFormat="1" outlineLevel="1" x14ac:dyDescent="0.3">
      <c r="C346" s="355" t="s">
        <v>25</v>
      </c>
      <c r="D346" s="2" t="str">
        <f>CONCATENATE(C346,"_Cost")</f>
        <v>F_Cost</v>
      </c>
      <c r="H346" s="2" t="s">
        <v>606</v>
      </c>
      <c r="K346" s="365" cm="1">
        <f t="array" aca="1" ref="K346" ca="1">INDEX(INDIRECT($D346),,MATCH(K343,Cashflow_A!$K$1:$AE$1,0))*K344</f>
        <v>0</v>
      </c>
      <c r="L346" s="365" cm="1">
        <f t="array" aca="1" ref="L346" ca="1">INDEX(INDIRECT($D346),,MATCH(L343,Cashflow_A!$K$1:$AE$1,0))*L344</f>
        <v>0</v>
      </c>
      <c r="M346" s="365" cm="1">
        <f t="array" aca="1" ref="M346" ca="1">INDEX(INDIRECT($D346),,MATCH(M343,Cashflow_A!$K$1:$AE$1,0))*M344</f>
        <v>0</v>
      </c>
      <c r="N346" s="365" cm="1">
        <f t="array" aca="1" ref="N346" ca="1">INDEX(INDIRECT($D346),,MATCH(N343,Cashflow_A!$K$1:$AE$1,0))*N344</f>
        <v>0</v>
      </c>
      <c r="O346" s="365" cm="1">
        <f t="array" aca="1" ref="O346" ca="1">INDEX(INDIRECT($D346),,MATCH(O343,Cashflow_A!$K$1:$AE$1,0))*O344</f>
        <v>0</v>
      </c>
      <c r="P346" s="365" cm="1">
        <f t="array" aca="1" ref="P346" ca="1">INDEX(INDIRECT($D346),,MATCH(P343,Cashflow_A!$K$1:$AE$1,0))*P344</f>
        <v>0</v>
      </c>
      <c r="Q346" s="365" cm="1">
        <f t="array" aca="1" ref="Q346" ca="1">INDEX(INDIRECT($D346),,MATCH(Q343,Cashflow_A!$K$1:$AE$1,0))*Q344</f>
        <v>0</v>
      </c>
      <c r="R346" s="365" cm="1">
        <f t="array" aca="1" ref="R346" ca="1">INDEX(INDIRECT($D346),,MATCH(R343,Cashflow_A!$K$1:$AE$1,0))*R344</f>
        <v>0</v>
      </c>
      <c r="S346" s="365" cm="1">
        <f t="array" aca="1" ref="S346" ca="1">INDEX(INDIRECT($D346),,MATCH(S343,Cashflow_A!$K$1:$AE$1,0))*S344</f>
        <v>0</v>
      </c>
      <c r="T346" s="365" cm="1">
        <f t="array" aca="1" ref="T346" ca="1">INDEX(INDIRECT($D346),,MATCH(T343,Cashflow_A!$K$1:$AE$1,0))*T344</f>
        <v>0</v>
      </c>
      <c r="U346" s="365" cm="1">
        <f t="array" aca="1" ref="U346" ca="1">INDEX(INDIRECT($D346),,MATCH(U343,Cashflow_A!$K$1:$AE$1,0))*U344</f>
        <v>0</v>
      </c>
      <c r="V346" s="365" cm="1">
        <f t="array" aca="1" ref="V346" ca="1">INDEX(INDIRECT($D346),,MATCH(V343,Cashflow_A!$K$1:$AE$1,0))*V344</f>
        <v>0</v>
      </c>
      <c r="W346" s="365" cm="1">
        <f t="array" aca="1" ref="W346" ca="1">INDEX(INDIRECT($D346),,MATCH(W343,Cashflow_A!$K$1:$AE$1,0))*W344</f>
        <v>0</v>
      </c>
      <c r="X346" s="365" cm="1">
        <f t="array" aca="1" ref="X346" ca="1">INDEX(INDIRECT($D346),,MATCH(X343,Cashflow_A!$K$1:$AE$1,0))*X344</f>
        <v>0</v>
      </c>
      <c r="Y346" s="365" cm="1">
        <f t="array" aca="1" ref="Y346" ca="1">INDEX(INDIRECT($D346),,MATCH(Y343,Cashflow_A!$K$1:$AE$1,0))*Y344</f>
        <v>0</v>
      </c>
      <c r="Z346" s="365" cm="1">
        <f t="array" aca="1" ref="Z346" ca="1">INDEX(INDIRECT($D346),,MATCH(Z343,Cashflow_A!$K$1:$AE$1,0))*Z344</f>
        <v>0</v>
      </c>
      <c r="AA346" s="365" cm="1">
        <f t="array" aca="1" ref="AA346" ca="1">INDEX(INDIRECT($D346),,MATCH(AA343,Cashflow_A!$K$1:$AE$1,0))*AA344</f>
        <v>0</v>
      </c>
      <c r="AB346" s="365" cm="1">
        <f t="array" aca="1" ref="AB346" ca="1">INDEX(INDIRECT($D346),,MATCH(AB343,Cashflow_A!$K$1:$AE$1,0))*AB344</f>
        <v>0</v>
      </c>
      <c r="AC346" s="365" cm="1">
        <f t="array" aca="1" ref="AC346" ca="1">INDEX(INDIRECT($D346),,MATCH(AC343,Cashflow_A!$K$1:$AE$1,0))*AC344</f>
        <v>0</v>
      </c>
      <c r="AD346" s="365" cm="1">
        <f t="array" aca="1" ref="AD346" ca="1">INDEX(INDIRECT($D346),,MATCH(AD343,Cashflow_A!$K$1:$AE$1,0))*AD344</f>
        <v>0</v>
      </c>
      <c r="AE346" s="365" cm="1">
        <f t="array" aca="1" ref="AE346" ca="1">INDEX(INDIRECT($D346),,MATCH(AE343,Cashflow_A!$K$1:$AE$1,0))*AE344</f>
        <v>0</v>
      </c>
    </row>
    <row r="347" spans="1:35" s="2" customFormat="1" outlineLevel="1" x14ac:dyDescent="0.3">
      <c r="C347" s="355" t="s">
        <v>25</v>
      </c>
      <c r="D347" s="2" t="str">
        <f>CONCATENATE(C347,"_Net_Revenue")</f>
        <v>F_Net_Revenue</v>
      </c>
      <c r="H347" s="2" t="s">
        <v>607</v>
      </c>
      <c r="K347" s="365" cm="1">
        <f t="array" aca="1" ref="K347" ca="1">INDEX(INDIRECT($D347),,MATCH(K343,Cashflow_A!$K$1:$AE$1,0))*K344</f>
        <v>0</v>
      </c>
      <c r="L347" s="365" cm="1">
        <f t="array" aca="1" ref="L347" ca="1">INDEX(INDIRECT($D347),,MATCH(L343,Cashflow_A!$K$1:$AE$1,0))*L344</f>
        <v>0</v>
      </c>
      <c r="M347" s="365" cm="1">
        <f t="array" aca="1" ref="M347" ca="1">INDEX(INDIRECT($D347),,MATCH(M343,Cashflow_A!$K$1:$AE$1,0))*M344</f>
        <v>0</v>
      </c>
      <c r="N347" s="365" cm="1">
        <f t="array" aca="1" ref="N347" ca="1">INDEX(INDIRECT($D347),,MATCH(N343,Cashflow_A!$K$1:$AE$1,0))*N344</f>
        <v>0</v>
      </c>
      <c r="O347" s="365" cm="1">
        <f t="array" aca="1" ref="O347" ca="1">INDEX(INDIRECT($D347),,MATCH(O343,Cashflow_A!$K$1:$AE$1,0))*O344</f>
        <v>0</v>
      </c>
      <c r="P347" s="365" cm="1">
        <f t="array" aca="1" ref="P347" ca="1">INDEX(INDIRECT($D347),,MATCH(P343,Cashflow_A!$K$1:$AE$1,0))*P344</f>
        <v>0</v>
      </c>
      <c r="Q347" s="365" cm="1">
        <f t="array" aca="1" ref="Q347" ca="1">INDEX(INDIRECT($D347),,MATCH(Q343,Cashflow_A!$K$1:$AE$1,0))*Q344</f>
        <v>0</v>
      </c>
      <c r="R347" s="365" cm="1">
        <f t="array" aca="1" ref="R347" ca="1">INDEX(INDIRECT($D347),,MATCH(R343,Cashflow_A!$K$1:$AE$1,0))*R344</f>
        <v>0</v>
      </c>
      <c r="S347" s="365" cm="1">
        <f t="array" aca="1" ref="S347" ca="1">INDEX(INDIRECT($D347),,MATCH(S343,Cashflow_A!$K$1:$AE$1,0))*S344</f>
        <v>0</v>
      </c>
      <c r="T347" s="365" cm="1">
        <f t="array" aca="1" ref="T347" ca="1">INDEX(INDIRECT($D347),,MATCH(T343,Cashflow_A!$K$1:$AE$1,0))*T344</f>
        <v>0</v>
      </c>
      <c r="U347" s="365" cm="1">
        <f t="array" aca="1" ref="U347" ca="1">INDEX(INDIRECT($D347),,MATCH(U343,Cashflow_A!$K$1:$AE$1,0))*U344</f>
        <v>0</v>
      </c>
      <c r="V347" s="365" cm="1">
        <f t="array" aca="1" ref="V347" ca="1">INDEX(INDIRECT($D347),,MATCH(V343,Cashflow_A!$K$1:$AE$1,0))*V344</f>
        <v>0</v>
      </c>
      <c r="W347" s="365" cm="1">
        <f t="array" aca="1" ref="W347" ca="1">INDEX(INDIRECT($D347),,MATCH(W343,Cashflow_A!$K$1:$AE$1,0))*W344</f>
        <v>0</v>
      </c>
      <c r="X347" s="365" cm="1">
        <f t="array" aca="1" ref="X347" ca="1">INDEX(INDIRECT($D347),,MATCH(X343,Cashflow_A!$K$1:$AE$1,0))*X344</f>
        <v>0</v>
      </c>
      <c r="Y347" s="365" cm="1">
        <f t="array" aca="1" ref="Y347" ca="1">INDEX(INDIRECT($D347),,MATCH(Y343,Cashflow_A!$K$1:$AE$1,0))*Y344</f>
        <v>0</v>
      </c>
      <c r="Z347" s="365" cm="1">
        <f t="array" aca="1" ref="Z347" ca="1">INDEX(INDIRECT($D347),,MATCH(Z343,Cashflow_A!$K$1:$AE$1,0))*Z344</f>
        <v>0</v>
      </c>
      <c r="AA347" s="365" cm="1">
        <f t="array" aca="1" ref="AA347" ca="1">INDEX(INDIRECT($D347),,MATCH(AA343,Cashflow_A!$K$1:$AE$1,0))*AA344</f>
        <v>0</v>
      </c>
      <c r="AB347" s="365" cm="1">
        <f t="array" aca="1" ref="AB347" ca="1">INDEX(INDIRECT($D347),,MATCH(AB343,Cashflow_A!$K$1:$AE$1,0))*AB344</f>
        <v>0</v>
      </c>
      <c r="AC347" s="365" cm="1">
        <f t="array" aca="1" ref="AC347" ca="1">INDEX(INDIRECT($D347),,MATCH(AC343,Cashflow_A!$K$1:$AE$1,0))*AC344</f>
        <v>0</v>
      </c>
      <c r="AD347" s="365" cm="1">
        <f t="array" aca="1" ref="AD347" ca="1">INDEX(INDIRECT($D347),,MATCH(AD343,Cashflow_A!$K$1:$AE$1,0))*AD344</f>
        <v>0</v>
      </c>
      <c r="AE347" s="365" cm="1">
        <f t="array" aca="1" ref="AE347" ca="1">INDEX(INDIRECT($D347),,MATCH(AE343,Cashflow_A!$K$1:$AE$1,0))*AE344</f>
        <v>0</v>
      </c>
    </row>
    <row r="348" spans="1:35" s="2" customFormat="1" outlineLevel="1" x14ac:dyDescent="0.3">
      <c r="C348" s="355"/>
      <c r="K348" s="352"/>
    </row>
    <row r="349" spans="1:35" s="12" customFormat="1" ht="16.5" outlineLevel="1" x14ac:dyDescent="0.3">
      <c r="A349" s="2"/>
      <c r="B349" s="2"/>
      <c r="C349" s="355"/>
      <c r="D349" s="2" t="s">
        <v>602</v>
      </c>
      <c r="E349" s="356" t="s">
        <v>603</v>
      </c>
      <c r="F349" s="357">
        <v>7</v>
      </c>
      <c r="G349" s="2"/>
      <c r="I349" s="2"/>
      <c r="J349" s="2"/>
      <c r="K349" s="365">
        <f>IF(K$1&gt;=$F349,K$1-$F349,0)</f>
        <v>0</v>
      </c>
      <c r="L349" s="365">
        <f>IF(L$1&gt;=$F349,L$1-$F349,0)</f>
        <v>0</v>
      </c>
      <c r="M349" s="365">
        <f t="shared" ref="M349:AE349" si="106">IF(M$1&gt;=$F349,M$1-$F349,0)</f>
        <v>0</v>
      </c>
      <c r="N349" s="365">
        <f t="shared" si="106"/>
        <v>0</v>
      </c>
      <c r="O349" s="365">
        <f t="shared" si="106"/>
        <v>0</v>
      </c>
      <c r="P349" s="365">
        <f t="shared" si="106"/>
        <v>0</v>
      </c>
      <c r="Q349" s="365">
        <f t="shared" si="106"/>
        <v>0</v>
      </c>
      <c r="R349" s="365">
        <f t="shared" si="106"/>
        <v>0</v>
      </c>
      <c r="S349" s="365">
        <f t="shared" si="106"/>
        <v>1</v>
      </c>
      <c r="T349" s="365">
        <f t="shared" si="106"/>
        <v>2</v>
      </c>
      <c r="U349" s="365">
        <f t="shared" si="106"/>
        <v>3</v>
      </c>
      <c r="V349" s="365">
        <f t="shared" si="106"/>
        <v>4</v>
      </c>
      <c r="W349" s="365">
        <f t="shared" si="106"/>
        <v>5</v>
      </c>
      <c r="X349" s="365">
        <f t="shared" si="106"/>
        <v>6</v>
      </c>
      <c r="Y349" s="365">
        <f t="shared" si="106"/>
        <v>7</v>
      </c>
      <c r="Z349" s="365">
        <f t="shared" si="106"/>
        <v>8</v>
      </c>
      <c r="AA349" s="365">
        <f t="shared" si="106"/>
        <v>9</v>
      </c>
      <c r="AB349" s="365">
        <f t="shared" si="106"/>
        <v>10</v>
      </c>
      <c r="AC349" s="365">
        <f t="shared" si="106"/>
        <v>11</v>
      </c>
      <c r="AD349" s="365">
        <f t="shared" si="106"/>
        <v>12</v>
      </c>
      <c r="AE349" s="365">
        <f t="shared" si="106"/>
        <v>13</v>
      </c>
      <c r="AF349" s="2"/>
      <c r="AG349" s="2"/>
      <c r="AH349" s="2"/>
      <c r="AI349" s="2"/>
    </row>
    <row r="350" spans="1:35" s="12" customFormat="1" ht="16.5" outlineLevel="1" x14ac:dyDescent="0.3">
      <c r="A350" s="2"/>
      <c r="B350" s="2"/>
      <c r="C350" s="355" t="s">
        <v>25</v>
      </c>
      <c r="D350" s="2" t="str">
        <f>CONCATENATE("Hectares year ",F349)</f>
        <v>Hectares year 7</v>
      </c>
      <c r="E350" s="356" t="s">
        <v>604</v>
      </c>
      <c r="F350" s="357">
        <f>SUMIFS(Baseline_Hectare!$G$12:$G$564,Baseline_Hectare!$C$12:$C$564,C350,Baseline_Hectare!$E$12:$E$564,D350)</f>
        <v>0</v>
      </c>
      <c r="G350" s="2"/>
      <c r="I350" s="2"/>
      <c r="J350" s="2"/>
      <c r="K350" s="365">
        <f>IF(K$1&gt;=$F349,$F350,0)</f>
        <v>0</v>
      </c>
      <c r="L350" s="365">
        <f t="shared" ref="L350:AE350" si="107">IF(L$1&gt;=$F349,$F350,0)</f>
        <v>0</v>
      </c>
      <c r="M350" s="365">
        <f t="shared" si="107"/>
        <v>0</v>
      </c>
      <c r="N350" s="365">
        <f t="shared" si="107"/>
        <v>0</v>
      </c>
      <c r="O350" s="365">
        <f t="shared" si="107"/>
        <v>0</v>
      </c>
      <c r="P350" s="365">
        <f t="shared" si="107"/>
        <v>0</v>
      </c>
      <c r="Q350" s="365">
        <f t="shared" si="107"/>
        <v>0</v>
      </c>
      <c r="R350" s="365">
        <f t="shared" si="107"/>
        <v>0</v>
      </c>
      <c r="S350" s="365">
        <f t="shared" si="107"/>
        <v>0</v>
      </c>
      <c r="T350" s="365">
        <f t="shared" si="107"/>
        <v>0</v>
      </c>
      <c r="U350" s="365">
        <f t="shared" si="107"/>
        <v>0</v>
      </c>
      <c r="V350" s="365">
        <f t="shared" si="107"/>
        <v>0</v>
      </c>
      <c r="W350" s="365">
        <f t="shared" si="107"/>
        <v>0</v>
      </c>
      <c r="X350" s="365">
        <f t="shared" si="107"/>
        <v>0</v>
      </c>
      <c r="Y350" s="365">
        <f t="shared" si="107"/>
        <v>0</v>
      </c>
      <c r="Z350" s="365">
        <f t="shared" si="107"/>
        <v>0</v>
      </c>
      <c r="AA350" s="365">
        <f t="shared" si="107"/>
        <v>0</v>
      </c>
      <c r="AB350" s="365">
        <f t="shared" si="107"/>
        <v>0</v>
      </c>
      <c r="AC350" s="365">
        <f t="shared" si="107"/>
        <v>0</v>
      </c>
      <c r="AD350" s="365">
        <f t="shared" si="107"/>
        <v>0</v>
      </c>
      <c r="AE350" s="365">
        <f t="shared" si="107"/>
        <v>0</v>
      </c>
      <c r="AF350" s="2"/>
      <c r="AG350" s="2"/>
      <c r="AH350" s="2"/>
      <c r="AI350" s="2"/>
    </row>
    <row r="351" spans="1:35" s="2" customFormat="1" outlineLevel="1" x14ac:dyDescent="0.3">
      <c r="C351" s="355" t="s">
        <v>25</v>
      </c>
      <c r="D351" s="2" t="str">
        <f>CONCATENATE(C351,"_Revenue")</f>
        <v>F_Revenue</v>
      </c>
      <c r="H351" s="2" t="s">
        <v>605</v>
      </c>
      <c r="K351" s="365" cm="1">
        <f t="array" aca="1" ref="K351" ca="1">INDEX(INDIRECT($D351),,MATCH(K349,Cashflow_A!$K$1:$AE$1,0))*K350</f>
        <v>0</v>
      </c>
      <c r="L351" s="365" cm="1">
        <f t="array" aca="1" ref="L351" ca="1">INDEX(INDIRECT($D351),,MATCH(L349,Cashflow_A!$K$1:$AE$1,0))*L350</f>
        <v>0</v>
      </c>
      <c r="M351" s="365" cm="1">
        <f t="array" aca="1" ref="M351" ca="1">INDEX(INDIRECT($D351),,MATCH(M349,Cashflow_A!$K$1:$AE$1,0))*M350</f>
        <v>0</v>
      </c>
      <c r="N351" s="365" cm="1">
        <f t="array" aca="1" ref="N351" ca="1">INDEX(INDIRECT($D351),,MATCH(N349,Cashflow_A!$K$1:$AE$1,0))*N350</f>
        <v>0</v>
      </c>
      <c r="O351" s="365" cm="1">
        <f t="array" aca="1" ref="O351" ca="1">INDEX(INDIRECT($D351),,MATCH(O349,Cashflow_A!$K$1:$AE$1,0))*O350</f>
        <v>0</v>
      </c>
      <c r="P351" s="365" cm="1">
        <f t="array" aca="1" ref="P351" ca="1">INDEX(INDIRECT($D351),,MATCH(P349,Cashflow_A!$K$1:$AE$1,0))*P350</f>
        <v>0</v>
      </c>
      <c r="Q351" s="365" cm="1">
        <f t="array" aca="1" ref="Q351" ca="1">INDEX(INDIRECT($D351),,MATCH(Q349,Cashflow_A!$K$1:$AE$1,0))*Q350</f>
        <v>0</v>
      </c>
      <c r="R351" s="365" cm="1">
        <f t="array" aca="1" ref="R351" ca="1">INDEX(INDIRECT($D351),,MATCH(R349,Cashflow_A!$K$1:$AE$1,0))*R350</f>
        <v>0</v>
      </c>
      <c r="S351" s="365" cm="1">
        <f t="array" aca="1" ref="S351" ca="1">INDEX(INDIRECT($D351),,MATCH(S349,Cashflow_A!$K$1:$AE$1,0))*S350</f>
        <v>0</v>
      </c>
      <c r="T351" s="365" cm="1">
        <f t="array" aca="1" ref="T351" ca="1">INDEX(INDIRECT($D351),,MATCH(T349,Cashflow_A!$K$1:$AE$1,0))*T350</f>
        <v>0</v>
      </c>
      <c r="U351" s="365" cm="1">
        <f t="array" aca="1" ref="U351" ca="1">INDEX(INDIRECT($D351),,MATCH(U349,Cashflow_A!$K$1:$AE$1,0))*U350</f>
        <v>0</v>
      </c>
      <c r="V351" s="365" cm="1">
        <f t="array" aca="1" ref="V351" ca="1">INDEX(INDIRECT($D351),,MATCH(V349,Cashflow_A!$K$1:$AE$1,0))*V350</f>
        <v>0</v>
      </c>
      <c r="W351" s="365" cm="1">
        <f t="array" aca="1" ref="W351" ca="1">INDEX(INDIRECT($D351),,MATCH(W349,Cashflow_A!$K$1:$AE$1,0))*W350</f>
        <v>0</v>
      </c>
      <c r="X351" s="365" cm="1">
        <f t="array" aca="1" ref="X351" ca="1">INDEX(INDIRECT($D351),,MATCH(X349,Cashflow_A!$K$1:$AE$1,0))*X350</f>
        <v>0</v>
      </c>
      <c r="Y351" s="365" cm="1">
        <f t="array" aca="1" ref="Y351" ca="1">INDEX(INDIRECT($D351),,MATCH(Y349,Cashflow_A!$K$1:$AE$1,0))*Y350</f>
        <v>0</v>
      </c>
      <c r="Z351" s="365" cm="1">
        <f t="array" aca="1" ref="Z351" ca="1">INDEX(INDIRECT($D351),,MATCH(Z349,Cashflow_A!$K$1:$AE$1,0))*Z350</f>
        <v>0</v>
      </c>
      <c r="AA351" s="365" cm="1">
        <f t="array" aca="1" ref="AA351" ca="1">INDEX(INDIRECT($D351),,MATCH(AA349,Cashflow_A!$K$1:$AE$1,0))*AA350</f>
        <v>0</v>
      </c>
      <c r="AB351" s="365" cm="1">
        <f t="array" aca="1" ref="AB351" ca="1">INDEX(INDIRECT($D351),,MATCH(AB349,Cashflow_A!$K$1:$AE$1,0))*AB350</f>
        <v>0</v>
      </c>
      <c r="AC351" s="365" cm="1">
        <f t="array" aca="1" ref="AC351" ca="1">INDEX(INDIRECT($D351),,MATCH(AC349,Cashflow_A!$K$1:$AE$1,0))*AC350</f>
        <v>0</v>
      </c>
      <c r="AD351" s="365" cm="1">
        <f t="array" aca="1" ref="AD351" ca="1">INDEX(INDIRECT($D351),,MATCH(AD349,Cashflow_A!$K$1:$AE$1,0))*AD350</f>
        <v>0</v>
      </c>
      <c r="AE351" s="365" cm="1">
        <f t="array" aca="1" ref="AE351" ca="1">INDEX(INDIRECT($D351),,MATCH(AE349,Cashflow_A!$K$1:$AE$1,0))*AE350</f>
        <v>0</v>
      </c>
    </row>
    <row r="352" spans="1:35" s="2" customFormat="1" outlineLevel="1" x14ac:dyDescent="0.3">
      <c r="C352" s="355" t="s">
        <v>25</v>
      </c>
      <c r="D352" s="2" t="str">
        <f>CONCATENATE(C352,"_Cost")</f>
        <v>F_Cost</v>
      </c>
      <c r="H352" s="2" t="s">
        <v>606</v>
      </c>
      <c r="K352" s="365" cm="1">
        <f t="array" aca="1" ref="K352" ca="1">INDEX(INDIRECT($D352),,MATCH(K349,Cashflow_A!$K$1:$AE$1,0))*K350</f>
        <v>0</v>
      </c>
      <c r="L352" s="365" cm="1">
        <f t="array" aca="1" ref="L352" ca="1">INDEX(INDIRECT($D352),,MATCH(L349,Cashflow_A!$K$1:$AE$1,0))*L350</f>
        <v>0</v>
      </c>
      <c r="M352" s="365" cm="1">
        <f t="array" aca="1" ref="M352" ca="1">INDEX(INDIRECT($D352),,MATCH(M349,Cashflow_A!$K$1:$AE$1,0))*M350</f>
        <v>0</v>
      </c>
      <c r="N352" s="365" cm="1">
        <f t="array" aca="1" ref="N352" ca="1">INDEX(INDIRECT($D352),,MATCH(N349,Cashflow_A!$K$1:$AE$1,0))*N350</f>
        <v>0</v>
      </c>
      <c r="O352" s="365" cm="1">
        <f t="array" aca="1" ref="O352" ca="1">INDEX(INDIRECT($D352),,MATCH(O349,Cashflow_A!$K$1:$AE$1,0))*O350</f>
        <v>0</v>
      </c>
      <c r="P352" s="365" cm="1">
        <f t="array" aca="1" ref="P352" ca="1">INDEX(INDIRECT($D352),,MATCH(P349,Cashflow_A!$K$1:$AE$1,0))*P350</f>
        <v>0</v>
      </c>
      <c r="Q352" s="365" cm="1">
        <f t="array" aca="1" ref="Q352" ca="1">INDEX(INDIRECT($D352),,MATCH(Q349,Cashflow_A!$K$1:$AE$1,0))*Q350</f>
        <v>0</v>
      </c>
      <c r="R352" s="365" cm="1">
        <f t="array" aca="1" ref="R352" ca="1">INDEX(INDIRECT($D352),,MATCH(R349,Cashflow_A!$K$1:$AE$1,0))*R350</f>
        <v>0</v>
      </c>
      <c r="S352" s="365" cm="1">
        <f t="array" aca="1" ref="S352" ca="1">INDEX(INDIRECT($D352),,MATCH(S349,Cashflow_A!$K$1:$AE$1,0))*S350</f>
        <v>0</v>
      </c>
      <c r="T352" s="365" cm="1">
        <f t="array" aca="1" ref="T352" ca="1">INDEX(INDIRECT($D352),,MATCH(T349,Cashflow_A!$K$1:$AE$1,0))*T350</f>
        <v>0</v>
      </c>
      <c r="U352" s="365" cm="1">
        <f t="array" aca="1" ref="U352" ca="1">INDEX(INDIRECT($D352),,MATCH(U349,Cashflow_A!$K$1:$AE$1,0))*U350</f>
        <v>0</v>
      </c>
      <c r="V352" s="365" cm="1">
        <f t="array" aca="1" ref="V352" ca="1">INDEX(INDIRECT($D352),,MATCH(V349,Cashflow_A!$K$1:$AE$1,0))*V350</f>
        <v>0</v>
      </c>
      <c r="W352" s="365" cm="1">
        <f t="array" aca="1" ref="W352" ca="1">INDEX(INDIRECT($D352),,MATCH(W349,Cashflow_A!$K$1:$AE$1,0))*W350</f>
        <v>0</v>
      </c>
      <c r="X352" s="365" cm="1">
        <f t="array" aca="1" ref="X352" ca="1">INDEX(INDIRECT($D352),,MATCH(X349,Cashflow_A!$K$1:$AE$1,0))*X350</f>
        <v>0</v>
      </c>
      <c r="Y352" s="365" cm="1">
        <f t="array" aca="1" ref="Y352" ca="1">INDEX(INDIRECT($D352),,MATCH(Y349,Cashflow_A!$K$1:$AE$1,0))*Y350</f>
        <v>0</v>
      </c>
      <c r="Z352" s="365" cm="1">
        <f t="array" aca="1" ref="Z352" ca="1">INDEX(INDIRECT($D352),,MATCH(Z349,Cashflow_A!$K$1:$AE$1,0))*Z350</f>
        <v>0</v>
      </c>
      <c r="AA352" s="365" cm="1">
        <f t="array" aca="1" ref="AA352" ca="1">INDEX(INDIRECT($D352),,MATCH(AA349,Cashflow_A!$K$1:$AE$1,0))*AA350</f>
        <v>0</v>
      </c>
      <c r="AB352" s="365" cm="1">
        <f t="array" aca="1" ref="AB352" ca="1">INDEX(INDIRECT($D352),,MATCH(AB349,Cashflow_A!$K$1:$AE$1,0))*AB350</f>
        <v>0</v>
      </c>
      <c r="AC352" s="365" cm="1">
        <f t="array" aca="1" ref="AC352" ca="1">INDEX(INDIRECT($D352),,MATCH(AC349,Cashflow_A!$K$1:$AE$1,0))*AC350</f>
        <v>0</v>
      </c>
      <c r="AD352" s="365" cm="1">
        <f t="array" aca="1" ref="AD352" ca="1">INDEX(INDIRECT($D352),,MATCH(AD349,Cashflow_A!$K$1:$AE$1,0))*AD350</f>
        <v>0</v>
      </c>
      <c r="AE352" s="365" cm="1">
        <f t="array" aca="1" ref="AE352" ca="1">INDEX(INDIRECT($D352),,MATCH(AE349,Cashflow_A!$K$1:$AE$1,0))*AE350</f>
        <v>0</v>
      </c>
    </row>
    <row r="353" spans="1:35" s="2" customFormat="1" outlineLevel="1" x14ac:dyDescent="0.3">
      <c r="C353" s="355" t="s">
        <v>25</v>
      </c>
      <c r="D353" s="2" t="str">
        <f>CONCATENATE(C353,"_Net_Revenue")</f>
        <v>F_Net_Revenue</v>
      </c>
      <c r="H353" s="2" t="s">
        <v>607</v>
      </c>
      <c r="K353" s="365" cm="1">
        <f t="array" aca="1" ref="K353" ca="1">INDEX(INDIRECT($D353),,MATCH(K349,Cashflow_A!$K$1:$AE$1,0))*K350</f>
        <v>0</v>
      </c>
      <c r="L353" s="365" cm="1">
        <f t="array" aca="1" ref="L353" ca="1">INDEX(INDIRECT($D353),,MATCH(L349,Cashflow_A!$K$1:$AE$1,0))*L350</f>
        <v>0</v>
      </c>
      <c r="M353" s="365" cm="1">
        <f t="array" aca="1" ref="M353" ca="1">INDEX(INDIRECT($D353),,MATCH(M349,Cashflow_A!$K$1:$AE$1,0))*M350</f>
        <v>0</v>
      </c>
      <c r="N353" s="365" cm="1">
        <f t="array" aca="1" ref="N353" ca="1">INDEX(INDIRECT($D353),,MATCH(N349,Cashflow_A!$K$1:$AE$1,0))*N350</f>
        <v>0</v>
      </c>
      <c r="O353" s="365" cm="1">
        <f t="array" aca="1" ref="O353" ca="1">INDEX(INDIRECT($D353),,MATCH(O349,Cashflow_A!$K$1:$AE$1,0))*O350</f>
        <v>0</v>
      </c>
      <c r="P353" s="365" cm="1">
        <f t="array" aca="1" ref="P353" ca="1">INDEX(INDIRECT($D353),,MATCH(P349,Cashflow_A!$K$1:$AE$1,0))*P350</f>
        <v>0</v>
      </c>
      <c r="Q353" s="365" cm="1">
        <f t="array" aca="1" ref="Q353" ca="1">INDEX(INDIRECT($D353),,MATCH(Q349,Cashflow_A!$K$1:$AE$1,0))*Q350</f>
        <v>0</v>
      </c>
      <c r="R353" s="365" cm="1">
        <f t="array" aca="1" ref="R353" ca="1">INDEX(INDIRECT($D353),,MATCH(R349,Cashflow_A!$K$1:$AE$1,0))*R350</f>
        <v>0</v>
      </c>
      <c r="S353" s="365" cm="1">
        <f t="array" aca="1" ref="S353" ca="1">INDEX(INDIRECT($D353),,MATCH(S349,Cashflow_A!$K$1:$AE$1,0))*S350</f>
        <v>0</v>
      </c>
      <c r="T353" s="365" cm="1">
        <f t="array" aca="1" ref="T353" ca="1">INDEX(INDIRECT($D353),,MATCH(T349,Cashflow_A!$K$1:$AE$1,0))*T350</f>
        <v>0</v>
      </c>
      <c r="U353" s="365" cm="1">
        <f t="array" aca="1" ref="U353" ca="1">INDEX(INDIRECT($D353),,MATCH(U349,Cashflow_A!$K$1:$AE$1,0))*U350</f>
        <v>0</v>
      </c>
      <c r="V353" s="365" cm="1">
        <f t="array" aca="1" ref="V353" ca="1">INDEX(INDIRECT($D353),,MATCH(V349,Cashflow_A!$K$1:$AE$1,0))*V350</f>
        <v>0</v>
      </c>
      <c r="W353" s="365" cm="1">
        <f t="array" aca="1" ref="W353" ca="1">INDEX(INDIRECT($D353),,MATCH(W349,Cashflow_A!$K$1:$AE$1,0))*W350</f>
        <v>0</v>
      </c>
      <c r="X353" s="365" cm="1">
        <f t="array" aca="1" ref="X353" ca="1">INDEX(INDIRECT($D353),,MATCH(X349,Cashflow_A!$K$1:$AE$1,0))*X350</f>
        <v>0</v>
      </c>
      <c r="Y353" s="365" cm="1">
        <f t="array" aca="1" ref="Y353" ca="1">INDEX(INDIRECT($D353),,MATCH(Y349,Cashflow_A!$K$1:$AE$1,0))*Y350</f>
        <v>0</v>
      </c>
      <c r="Z353" s="365" cm="1">
        <f t="array" aca="1" ref="Z353" ca="1">INDEX(INDIRECT($D353),,MATCH(Z349,Cashflow_A!$K$1:$AE$1,0))*Z350</f>
        <v>0</v>
      </c>
      <c r="AA353" s="365" cm="1">
        <f t="array" aca="1" ref="AA353" ca="1">INDEX(INDIRECT($D353),,MATCH(AA349,Cashflow_A!$K$1:$AE$1,0))*AA350</f>
        <v>0</v>
      </c>
      <c r="AB353" s="365" cm="1">
        <f t="array" aca="1" ref="AB353" ca="1">INDEX(INDIRECT($D353),,MATCH(AB349,Cashflow_A!$K$1:$AE$1,0))*AB350</f>
        <v>0</v>
      </c>
      <c r="AC353" s="365" cm="1">
        <f t="array" aca="1" ref="AC353" ca="1">INDEX(INDIRECT($D353),,MATCH(AC349,Cashflow_A!$K$1:$AE$1,0))*AC350</f>
        <v>0</v>
      </c>
      <c r="AD353" s="365" cm="1">
        <f t="array" aca="1" ref="AD353" ca="1">INDEX(INDIRECT($D353),,MATCH(AD349,Cashflow_A!$K$1:$AE$1,0))*AD350</f>
        <v>0</v>
      </c>
      <c r="AE353" s="365" cm="1">
        <f t="array" aca="1" ref="AE353" ca="1">INDEX(INDIRECT($D353),,MATCH(AE349,Cashflow_A!$K$1:$AE$1,0))*AE350</f>
        <v>0</v>
      </c>
    </row>
    <row r="354" spans="1:35" s="2" customFormat="1" outlineLevel="1" x14ac:dyDescent="0.3">
      <c r="C354" s="355"/>
      <c r="K354" s="352"/>
    </row>
    <row r="355" spans="1:35" s="12" customFormat="1" ht="16.5" outlineLevel="1" x14ac:dyDescent="0.3">
      <c r="A355" s="2"/>
      <c r="B355" s="2"/>
      <c r="C355" s="355"/>
      <c r="D355" s="2" t="s">
        <v>602</v>
      </c>
      <c r="E355" s="356" t="s">
        <v>603</v>
      </c>
      <c r="F355" s="357">
        <v>8</v>
      </c>
      <c r="G355" s="2"/>
      <c r="I355" s="2"/>
      <c r="J355" s="2"/>
      <c r="K355" s="365">
        <f>IF(K$1&gt;=$F355,K$1-$F355,0)</f>
        <v>0</v>
      </c>
      <c r="L355" s="365">
        <f>IF(L$1&gt;=$F355,L$1-$F355,0)</f>
        <v>0</v>
      </c>
      <c r="M355" s="365">
        <f t="shared" ref="M355:AE355" si="108">IF(M$1&gt;=$F355,M$1-$F355,0)</f>
        <v>0</v>
      </c>
      <c r="N355" s="365">
        <f t="shared" si="108"/>
        <v>0</v>
      </c>
      <c r="O355" s="365">
        <f t="shared" si="108"/>
        <v>0</v>
      </c>
      <c r="P355" s="365">
        <f t="shared" si="108"/>
        <v>0</v>
      </c>
      <c r="Q355" s="365">
        <f t="shared" si="108"/>
        <v>0</v>
      </c>
      <c r="R355" s="365">
        <f t="shared" si="108"/>
        <v>0</v>
      </c>
      <c r="S355" s="365">
        <f t="shared" si="108"/>
        <v>0</v>
      </c>
      <c r="T355" s="365">
        <f t="shared" si="108"/>
        <v>1</v>
      </c>
      <c r="U355" s="365">
        <f t="shared" si="108"/>
        <v>2</v>
      </c>
      <c r="V355" s="365">
        <f t="shared" si="108"/>
        <v>3</v>
      </c>
      <c r="W355" s="365">
        <f t="shared" si="108"/>
        <v>4</v>
      </c>
      <c r="X355" s="365">
        <f t="shared" si="108"/>
        <v>5</v>
      </c>
      <c r="Y355" s="365">
        <f t="shared" si="108"/>
        <v>6</v>
      </c>
      <c r="Z355" s="365">
        <f t="shared" si="108"/>
        <v>7</v>
      </c>
      <c r="AA355" s="365">
        <f t="shared" si="108"/>
        <v>8</v>
      </c>
      <c r="AB355" s="365">
        <f t="shared" si="108"/>
        <v>9</v>
      </c>
      <c r="AC355" s="365">
        <f t="shared" si="108"/>
        <v>10</v>
      </c>
      <c r="AD355" s="365">
        <f t="shared" si="108"/>
        <v>11</v>
      </c>
      <c r="AE355" s="365">
        <f t="shared" si="108"/>
        <v>12</v>
      </c>
      <c r="AF355" s="2"/>
      <c r="AG355" s="2"/>
      <c r="AH355" s="2"/>
      <c r="AI355" s="2"/>
    </row>
    <row r="356" spans="1:35" s="12" customFormat="1" ht="16.5" outlineLevel="1" x14ac:dyDescent="0.3">
      <c r="A356" s="2"/>
      <c r="B356" s="2"/>
      <c r="C356" s="355" t="s">
        <v>25</v>
      </c>
      <c r="D356" s="2" t="str">
        <f>CONCATENATE("Hectares year ",F355)</f>
        <v>Hectares year 8</v>
      </c>
      <c r="E356" s="356" t="s">
        <v>604</v>
      </c>
      <c r="F356" s="357">
        <f>SUMIFS(Baseline_Hectare!$G$12:$G$564,Baseline_Hectare!$C$12:$C$564,C356,Baseline_Hectare!$E$12:$E$564,D356)</f>
        <v>0</v>
      </c>
      <c r="G356" s="2"/>
      <c r="I356" s="2"/>
      <c r="J356" s="2"/>
      <c r="K356" s="365">
        <f>IF(K$1&gt;=$F355,$F356,0)</f>
        <v>0</v>
      </c>
      <c r="L356" s="365">
        <f t="shared" ref="L356:AE356" si="109">IF(L$1&gt;=$F355,$F356,0)</f>
        <v>0</v>
      </c>
      <c r="M356" s="365">
        <f t="shared" si="109"/>
        <v>0</v>
      </c>
      <c r="N356" s="365">
        <f t="shared" si="109"/>
        <v>0</v>
      </c>
      <c r="O356" s="365">
        <f t="shared" si="109"/>
        <v>0</v>
      </c>
      <c r="P356" s="365">
        <f t="shared" si="109"/>
        <v>0</v>
      </c>
      <c r="Q356" s="365">
        <f t="shared" si="109"/>
        <v>0</v>
      </c>
      <c r="R356" s="365">
        <f t="shared" si="109"/>
        <v>0</v>
      </c>
      <c r="S356" s="365">
        <f t="shared" si="109"/>
        <v>0</v>
      </c>
      <c r="T356" s="365">
        <f t="shared" si="109"/>
        <v>0</v>
      </c>
      <c r="U356" s="365">
        <f t="shared" si="109"/>
        <v>0</v>
      </c>
      <c r="V356" s="365">
        <f t="shared" si="109"/>
        <v>0</v>
      </c>
      <c r="W356" s="365">
        <f t="shared" si="109"/>
        <v>0</v>
      </c>
      <c r="X356" s="365">
        <f t="shared" si="109"/>
        <v>0</v>
      </c>
      <c r="Y356" s="365">
        <f t="shared" si="109"/>
        <v>0</v>
      </c>
      <c r="Z356" s="365">
        <f t="shared" si="109"/>
        <v>0</v>
      </c>
      <c r="AA356" s="365">
        <f t="shared" si="109"/>
        <v>0</v>
      </c>
      <c r="AB356" s="365">
        <f t="shared" si="109"/>
        <v>0</v>
      </c>
      <c r="AC356" s="365">
        <f t="shared" si="109"/>
        <v>0</v>
      </c>
      <c r="AD356" s="365">
        <f t="shared" si="109"/>
        <v>0</v>
      </c>
      <c r="AE356" s="365">
        <f t="shared" si="109"/>
        <v>0</v>
      </c>
      <c r="AF356" s="2"/>
      <c r="AG356" s="2"/>
      <c r="AH356" s="2"/>
      <c r="AI356" s="2"/>
    </row>
    <row r="357" spans="1:35" s="2" customFormat="1" outlineLevel="1" x14ac:dyDescent="0.3">
      <c r="C357" s="355" t="s">
        <v>25</v>
      </c>
      <c r="D357" s="2" t="str">
        <f>CONCATENATE(C357,"_Revenue")</f>
        <v>F_Revenue</v>
      </c>
      <c r="H357" s="2" t="s">
        <v>605</v>
      </c>
      <c r="K357" s="365" cm="1">
        <f t="array" aca="1" ref="K357" ca="1">INDEX(INDIRECT($D357),,MATCH(K355,Cashflow_A!$K$1:$AE$1,0))*K356</f>
        <v>0</v>
      </c>
      <c r="L357" s="365" cm="1">
        <f t="array" aca="1" ref="L357" ca="1">INDEX(INDIRECT($D357),,MATCH(L355,Cashflow_A!$K$1:$AE$1,0))*L356</f>
        <v>0</v>
      </c>
      <c r="M357" s="365" cm="1">
        <f t="array" aca="1" ref="M357" ca="1">INDEX(INDIRECT($D357),,MATCH(M355,Cashflow_A!$K$1:$AE$1,0))*M356</f>
        <v>0</v>
      </c>
      <c r="N357" s="365" cm="1">
        <f t="array" aca="1" ref="N357" ca="1">INDEX(INDIRECT($D357),,MATCH(N355,Cashflow_A!$K$1:$AE$1,0))*N356</f>
        <v>0</v>
      </c>
      <c r="O357" s="365" cm="1">
        <f t="array" aca="1" ref="O357" ca="1">INDEX(INDIRECT($D357),,MATCH(O355,Cashflow_A!$K$1:$AE$1,0))*O356</f>
        <v>0</v>
      </c>
      <c r="P357" s="365" cm="1">
        <f t="array" aca="1" ref="P357" ca="1">INDEX(INDIRECT($D357),,MATCH(P355,Cashflow_A!$K$1:$AE$1,0))*P356</f>
        <v>0</v>
      </c>
      <c r="Q357" s="365" cm="1">
        <f t="array" aca="1" ref="Q357" ca="1">INDEX(INDIRECT($D357),,MATCH(Q355,Cashflow_A!$K$1:$AE$1,0))*Q356</f>
        <v>0</v>
      </c>
      <c r="R357" s="365" cm="1">
        <f t="array" aca="1" ref="R357" ca="1">INDEX(INDIRECT($D357),,MATCH(R355,Cashflow_A!$K$1:$AE$1,0))*R356</f>
        <v>0</v>
      </c>
      <c r="S357" s="365" cm="1">
        <f t="array" aca="1" ref="S357" ca="1">INDEX(INDIRECT($D357),,MATCH(S355,Cashflow_A!$K$1:$AE$1,0))*S356</f>
        <v>0</v>
      </c>
      <c r="T357" s="365" cm="1">
        <f t="array" aca="1" ref="T357" ca="1">INDEX(INDIRECT($D357),,MATCH(T355,Cashflow_A!$K$1:$AE$1,0))*T356</f>
        <v>0</v>
      </c>
      <c r="U357" s="365" cm="1">
        <f t="array" aca="1" ref="U357" ca="1">INDEX(INDIRECT($D357),,MATCH(U355,Cashflow_A!$K$1:$AE$1,0))*U356</f>
        <v>0</v>
      </c>
      <c r="V357" s="365" cm="1">
        <f t="array" aca="1" ref="V357" ca="1">INDEX(INDIRECT($D357),,MATCH(V355,Cashflow_A!$K$1:$AE$1,0))*V356</f>
        <v>0</v>
      </c>
      <c r="W357" s="365" cm="1">
        <f t="array" aca="1" ref="W357" ca="1">INDEX(INDIRECT($D357),,MATCH(W355,Cashflow_A!$K$1:$AE$1,0))*W356</f>
        <v>0</v>
      </c>
      <c r="X357" s="365" cm="1">
        <f t="array" aca="1" ref="X357" ca="1">INDEX(INDIRECT($D357),,MATCH(X355,Cashflow_A!$K$1:$AE$1,0))*X356</f>
        <v>0</v>
      </c>
      <c r="Y357" s="365" cm="1">
        <f t="array" aca="1" ref="Y357" ca="1">INDEX(INDIRECT($D357),,MATCH(Y355,Cashflow_A!$K$1:$AE$1,0))*Y356</f>
        <v>0</v>
      </c>
      <c r="Z357" s="365" cm="1">
        <f t="array" aca="1" ref="Z357" ca="1">INDEX(INDIRECT($D357),,MATCH(Z355,Cashflow_A!$K$1:$AE$1,0))*Z356</f>
        <v>0</v>
      </c>
      <c r="AA357" s="365" cm="1">
        <f t="array" aca="1" ref="AA357" ca="1">INDEX(INDIRECT($D357),,MATCH(AA355,Cashflow_A!$K$1:$AE$1,0))*AA356</f>
        <v>0</v>
      </c>
      <c r="AB357" s="365" cm="1">
        <f t="array" aca="1" ref="AB357" ca="1">INDEX(INDIRECT($D357),,MATCH(AB355,Cashflow_A!$K$1:$AE$1,0))*AB356</f>
        <v>0</v>
      </c>
      <c r="AC357" s="365" cm="1">
        <f t="array" aca="1" ref="AC357" ca="1">INDEX(INDIRECT($D357),,MATCH(AC355,Cashflow_A!$K$1:$AE$1,0))*AC356</f>
        <v>0</v>
      </c>
      <c r="AD357" s="365" cm="1">
        <f t="array" aca="1" ref="AD357" ca="1">INDEX(INDIRECT($D357),,MATCH(AD355,Cashflow_A!$K$1:$AE$1,0))*AD356</f>
        <v>0</v>
      </c>
      <c r="AE357" s="365" cm="1">
        <f t="array" aca="1" ref="AE357" ca="1">INDEX(INDIRECT($D357),,MATCH(AE355,Cashflow_A!$K$1:$AE$1,0))*AE356</f>
        <v>0</v>
      </c>
    </row>
    <row r="358" spans="1:35" s="2" customFormat="1" outlineLevel="1" x14ac:dyDescent="0.3">
      <c r="C358" s="355" t="s">
        <v>25</v>
      </c>
      <c r="D358" s="2" t="str">
        <f>CONCATENATE(C358,"_Cost")</f>
        <v>F_Cost</v>
      </c>
      <c r="H358" s="2" t="s">
        <v>606</v>
      </c>
      <c r="K358" s="365" cm="1">
        <f t="array" aca="1" ref="K358" ca="1">INDEX(INDIRECT($D358),,MATCH(K355,Cashflow_A!$K$1:$AE$1,0))*K356</f>
        <v>0</v>
      </c>
      <c r="L358" s="365" cm="1">
        <f t="array" aca="1" ref="L358" ca="1">INDEX(INDIRECT($D358),,MATCH(L355,Cashflow_A!$K$1:$AE$1,0))*L356</f>
        <v>0</v>
      </c>
      <c r="M358" s="365" cm="1">
        <f t="array" aca="1" ref="M358" ca="1">INDEX(INDIRECT($D358),,MATCH(M355,Cashflow_A!$K$1:$AE$1,0))*M356</f>
        <v>0</v>
      </c>
      <c r="N358" s="365" cm="1">
        <f t="array" aca="1" ref="N358" ca="1">INDEX(INDIRECT($D358),,MATCH(N355,Cashflow_A!$K$1:$AE$1,0))*N356</f>
        <v>0</v>
      </c>
      <c r="O358" s="365" cm="1">
        <f t="array" aca="1" ref="O358" ca="1">INDEX(INDIRECT($D358),,MATCH(O355,Cashflow_A!$K$1:$AE$1,0))*O356</f>
        <v>0</v>
      </c>
      <c r="P358" s="365" cm="1">
        <f t="array" aca="1" ref="P358" ca="1">INDEX(INDIRECT($D358),,MATCH(P355,Cashflow_A!$K$1:$AE$1,0))*P356</f>
        <v>0</v>
      </c>
      <c r="Q358" s="365" cm="1">
        <f t="array" aca="1" ref="Q358" ca="1">INDEX(INDIRECT($D358),,MATCH(Q355,Cashflow_A!$K$1:$AE$1,0))*Q356</f>
        <v>0</v>
      </c>
      <c r="R358" s="365" cm="1">
        <f t="array" aca="1" ref="R358" ca="1">INDEX(INDIRECT($D358),,MATCH(R355,Cashflow_A!$K$1:$AE$1,0))*R356</f>
        <v>0</v>
      </c>
      <c r="S358" s="365" cm="1">
        <f t="array" aca="1" ref="S358" ca="1">INDEX(INDIRECT($D358),,MATCH(S355,Cashflow_A!$K$1:$AE$1,0))*S356</f>
        <v>0</v>
      </c>
      <c r="T358" s="365" cm="1">
        <f t="array" aca="1" ref="T358" ca="1">INDEX(INDIRECT($D358),,MATCH(T355,Cashflow_A!$K$1:$AE$1,0))*T356</f>
        <v>0</v>
      </c>
      <c r="U358" s="365" cm="1">
        <f t="array" aca="1" ref="U358" ca="1">INDEX(INDIRECT($D358),,MATCH(U355,Cashflow_A!$K$1:$AE$1,0))*U356</f>
        <v>0</v>
      </c>
      <c r="V358" s="365" cm="1">
        <f t="array" aca="1" ref="V358" ca="1">INDEX(INDIRECT($D358),,MATCH(V355,Cashflow_A!$K$1:$AE$1,0))*V356</f>
        <v>0</v>
      </c>
      <c r="W358" s="365" cm="1">
        <f t="array" aca="1" ref="W358" ca="1">INDEX(INDIRECT($D358),,MATCH(W355,Cashflow_A!$K$1:$AE$1,0))*W356</f>
        <v>0</v>
      </c>
      <c r="X358" s="365" cm="1">
        <f t="array" aca="1" ref="X358" ca="1">INDEX(INDIRECT($D358),,MATCH(X355,Cashflow_A!$K$1:$AE$1,0))*X356</f>
        <v>0</v>
      </c>
      <c r="Y358" s="365" cm="1">
        <f t="array" aca="1" ref="Y358" ca="1">INDEX(INDIRECT($D358),,MATCH(Y355,Cashflow_A!$K$1:$AE$1,0))*Y356</f>
        <v>0</v>
      </c>
      <c r="Z358" s="365" cm="1">
        <f t="array" aca="1" ref="Z358" ca="1">INDEX(INDIRECT($D358),,MATCH(Z355,Cashflow_A!$K$1:$AE$1,0))*Z356</f>
        <v>0</v>
      </c>
      <c r="AA358" s="365" cm="1">
        <f t="array" aca="1" ref="AA358" ca="1">INDEX(INDIRECT($D358),,MATCH(AA355,Cashflow_A!$K$1:$AE$1,0))*AA356</f>
        <v>0</v>
      </c>
      <c r="AB358" s="365" cm="1">
        <f t="array" aca="1" ref="AB358" ca="1">INDEX(INDIRECT($D358),,MATCH(AB355,Cashflow_A!$K$1:$AE$1,0))*AB356</f>
        <v>0</v>
      </c>
      <c r="AC358" s="365" cm="1">
        <f t="array" aca="1" ref="AC358" ca="1">INDEX(INDIRECT($D358),,MATCH(AC355,Cashflow_A!$K$1:$AE$1,0))*AC356</f>
        <v>0</v>
      </c>
      <c r="AD358" s="365" cm="1">
        <f t="array" aca="1" ref="AD358" ca="1">INDEX(INDIRECT($D358),,MATCH(AD355,Cashflow_A!$K$1:$AE$1,0))*AD356</f>
        <v>0</v>
      </c>
      <c r="AE358" s="365" cm="1">
        <f t="array" aca="1" ref="AE358" ca="1">INDEX(INDIRECT($D358),,MATCH(AE355,Cashflow_A!$K$1:$AE$1,0))*AE356</f>
        <v>0</v>
      </c>
    </row>
    <row r="359" spans="1:35" s="2" customFormat="1" outlineLevel="1" x14ac:dyDescent="0.3">
      <c r="C359" s="355" t="s">
        <v>25</v>
      </c>
      <c r="D359" s="2" t="str">
        <f>CONCATENATE(C359,"_Net_Revenue")</f>
        <v>F_Net_Revenue</v>
      </c>
      <c r="H359" s="2" t="s">
        <v>607</v>
      </c>
      <c r="K359" s="365" cm="1">
        <f t="array" aca="1" ref="K359" ca="1">INDEX(INDIRECT($D359),,MATCH(K355,Cashflow_A!$K$1:$AE$1,0))*K356</f>
        <v>0</v>
      </c>
      <c r="L359" s="365" cm="1">
        <f t="array" aca="1" ref="L359" ca="1">INDEX(INDIRECT($D359),,MATCH(L355,Cashflow_A!$K$1:$AE$1,0))*L356</f>
        <v>0</v>
      </c>
      <c r="M359" s="365" cm="1">
        <f t="array" aca="1" ref="M359" ca="1">INDEX(INDIRECT($D359),,MATCH(M355,Cashflow_A!$K$1:$AE$1,0))*M356</f>
        <v>0</v>
      </c>
      <c r="N359" s="365" cm="1">
        <f t="array" aca="1" ref="N359" ca="1">INDEX(INDIRECT($D359),,MATCH(N355,Cashflow_A!$K$1:$AE$1,0))*N356</f>
        <v>0</v>
      </c>
      <c r="O359" s="365" cm="1">
        <f t="array" aca="1" ref="O359" ca="1">INDEX(INDIRECT($D359),,MATCH(O355,Cashflow_A!$K$1:$AE$1,0))*O356</f>
        <v>0</v>
      </c>
      <c r="P359" s="365" cm="1">
        <f t="array" aca="1" ref="P359" ca="1">INDEX(INDIRECT($D359),,MATCH(P355,Cashflow_A!$K$1:$AE$1,0))*P356</f>
        <v>0</v>
      </c>
      <c r="Q359" s="365" cm="1">
        <f t="array" aca="1" ref="Q359" ca="1">INDEX(INDIRECT($D359),,MATCH(Q355,Cashflow_A!$K$1:$AE$1,0))*Q356</f>
        <v>0</v>
      </c>
      <c r="R359" s="365" cm="1">
        <f t="array" aca="1" ref="R359" ca="1">INDEX(INDIRECT($D359),,MATCH(R355,Cashflow_A!$K$1:$AE$1,0))*R356</f>
        <v>0</v>
      </c>
      <c r="S359" s="365" cm="1">
        <f t="array" aca="1" ref="S359" ca="1">INDEX(INDIRECT($D359),,MATCH(S355,Cashflow_A!$K$1:$AE$1,0))*S356</f>
        <v>0</v>
      </c>
      <c r="T359" s="365" cm="1">
        <f t="array" aca="1" ref="T359" ca="1">INDEX(INDIRECT($D359),,MATCH(T355,Cashflow_A!$K$1:$AE$1,0))*T356</f>
        <v>0</v>
      </c>
      <c r="U359" s="365" cm="1">
        <f t="array" aca="1" ref="U359" ca="1">INDEX(INDIRECT($D359),,MATCH(U355,Cashflow_A!$K$1:$AE$1,0))*U356</f>
        <v>0</v>
      </c>
      <c r="V359" s="365" cm="1">
        <f t="array" aca="1" ref="V359" ca="1">INDEX(INDIRECT($D359),,MATCH(V355,Cashflow_A!$K$1:$AE$1,0))*V356</f>
        <v>0</v>
      </c>
      <c r="W359" s="365" cm="1">
        <f t="array" aca="1" ref="W359" ca="1">INDEX(INDIRECT($D359),,MATCH(W355,Cashflow_A!$K$1:$AE$1,0))*W356</f>
        <v>0</v>
      </c>
      <c r="X359" s="365" cm="1">
        <f t="array" aca="1" ref="X359" ca="1">INDEX(INDIRECT($D359),,MATCH(X355,Cashflow_A!$K$1:$AE$1,0))*X356</f>
        <v>0</v>
      </c>
      <c r="Y359" s="365" cm="1">
        <f t="array" aca="1" ref="Y359" ca="1">INDEX(INDIRECT($D359),,MATCH(Y355,Cashflow_A!$K$1:$AE$1,0))*Y356</f>
        <v>0</v>
      </c>
      <c r="Z359" s="365" cm="1">
        <f t="array" aca="1" ref="Z359" ca="1">INDEX(INDIRECT($D359),,MATCH(Z355,Cashflow_A!$K$1:$AE$1,0))*Z356</f>
        <v>0</v>
      </c>
      <c r="AA359" s="365" cm="1">
        <f t="array" aca="1" ref="AA359" ca="1">INDEX(INDIRECT($D359),,MATCH(AA355,Cashflow_A!$K$1:$AE$1,0))*AA356</f>
        <v>0</v>
      </c>
      <c r="AB359" s="365" cm="1">
        <f t="array" aca="1" ref="AB359" ca="1">INDEX(INDIRECT($D359),,MATCH(AB355,Cashflow_A!$K$1:$AE$1,0))*AB356</f>
        <v>0</v>
      </c>
      <c r="AC359" s="365" cm="1">
        <f t="array" aca="1" ref="AC359" ca="1">INDEX(INDIRECT($D359),,MATCH(AC355,Cashflow_A!$K$1:$AE$1,0))*AC356</f>
        <v>0</v>
      </c>
      <c r="AD359" s="365" cm="1">
        <f t="array" aca="1" ref="AD359" ca="1">INDEX(INDIRECT($D359),,MATCH(AD355,Cashflow_A!$K$1:$AE$1,0))*AD356</f>
        <v>0</v>
      </c>
      <c r="AE359" s="365" cm="1">
        <f t="array" aca="1" ref="AE359" ca="1">INDEX(INDIRECT($D359),,MATCH(AE355,Cashflow_A!$K$1:$AE$1,0))*AE356</f>
        <v>0</v>
      </c>
    </row>
    <row r="360" spans="1:35" s="2" customFormat="1" outlineLevel="1" x14ac:dyDescent="0.3">
      <c r="C360" s="355"/>
      <c r="K360" s="352"/>
    </row>
    <row r="361" spans="1:35" s="2" customFormat="1" outlineLevel="1" x14ac:dyDescent="0.3">
      <c r="C361" s="355"/>
      <c r="K361" s="352"/>
    </row>
    <row r="362" spans="1:35" s="2" customFormat="1" x14ac:dyDescent="0.3">
      <c r="C362" s="355"/>
      <c r="K362" s="352"/>
    </row>
    <row r="363" spans="1:35" s="2" customFormat="1" x14ac:dyDescent="0.3">
      <c r="C363" s="355"/>
      <c r="K363" s="352"/>
    </row>
    <row r="364" spans="1:35" s="2" customFormat="1" ht="16.5" thickBot="1" x14ac:dyDescent="0.25">
      <c r="C364" s="355" t="s">
        <v>26</v>
      </c>
      <c r="D364" s="53" t="str">
        <f>VLOOKUP(C364,Data!$A$9:$B$632,2,FALSE)</f>
        <v>Maize: upland</v>
      </c>
      <c r="K364" s="352"/>
    </row>
    <row r="365" spans="1:35" s="12" customFormat="1" ht="17.25" outlineLevel="1" thickTop="1" x14ac:dyDescent="0.3">
      <c r="A365" s="2"/>
      <c r="B365" s="2"/>
      <c r="C365" s="355"/>
      <c r="D365" s="2"/>
      <c r="E365"/>
      <c r="F365"/>
      <c r="G365"/>
      <c r="H365"/>
      <c r="I365"/>
      <c r="J365"/>
      <c r="K365" s="364"/>
      <c r="L365"/>
      <c r="M365"/>
      <c r="N365"/>
      <c r="O365"/>
      <c r="P365"/>
      <c r="Q365"/>
      <c r="R365"/>
      <c r="S365"/>
      <c r="T365"/>
      <c r="U365"/>
      <c r="V365"/>
      <c r="W365"/>
      <c r="X365"/>
      <c r="Y365"/>
      <c r="Z365"/>
      <c r="AA365"/>
      <c r="AB365"/>
      <c r="AC365"/>
      <c r="AD365"/>
      <c r="AE365"/>
      <c r="AF365" s="2"/>
      <c r="AG365" s="2"/>
      <c r="AH365" s="2"/>
      <c r="AI365" s="2"/>
    </row>
    <row r="366" spans="1:35" s="12" customFormat="1" ht="16.5" outlineLevel="1" x14ac:dyDescent="0.3">
      <c r="A366" s="2"/>
      <c r="B366" s="2"/>
      <c r="C366" s="355"/>
      <c r="D366" s="2" t="s">
        <v>602</v>
      </c>
      <c r="E366" s="356" t="s">
        <v>603</v>
      </c>
      <c r="F366" s="357">
        <v>0</v>
      </c>
      <c r="G366" s="2"/>
      <c r="I366" s="2"/>
      <c r="J366" s="2"/>
      <c r="K366" s="365">
        <f>IF(K$1&gt;=$F366,K$1-$F366,0)</f>
        <v>0</v>
      </c>
      <c r="L366" s="365">
        <f>IF(L$1&gt;=$F366,L$1-$F366,0)</f>
        <v>1</v>
      </c>
      <c r="M366" s="365">
        <f t="shared" ref="M366:AE366" si="110">IF(M$1&gt;=$F366,M$1-$F366,0)</f>
        <v>2</v>
      </c>
      <c r="N366" s="365">
        <f t="shared" si="110"/>
        <v>3</v>
      </c>
      <c r="O366" s="365">
        <f t="shared" si="110"/>
        <v>4</v>
      </c>
      <c r="P366" s="365">
        <f t="shared" si="110"/>
        <v>5</v>
      </c>
      <c r="Q366" s="365">
        <f t="shared" si="110"/>
        <v>6</v>
      </c>
      <c r="R366" s="365">
        <f t="shared" si="110"/>
        <v>7</v>
      </c>
      <c r="S366" s="365">
        <f t="shared" si="110"/>
        <v>8</v>
      </c>
      <c r="T366" s="365">
        <f t="shared" si="110"/>
        <v>9</v>
      </c>
      <c r="U366" s="365">
        <f t="shared" si="110"/>
        <v>10</v>
      </c>
      <c r="V366" s="365">
        <f t="shared" si="110"/>
        <v>11</v>
      </c>
      <c r="W366" s="365">
        <f t="shared" si="110"/>
        <v>12</v>
      </c>
      <c r="X366" s="365">
        <f t="shared" si="110"/>
        <v>13</v>
      </c>
      <c r="Y366" s="365">
        <f t="shared" si="110"/>
        <v>14</v>
      </c>
      <c r="Z366" s="365">
        <f t="shared" si="110"/>
        <v>15</v>
      </c>
      <c r="AA366" s="365">
        <f t="shared" si="110"/>
        <v>16</v>
      </c>
      <c r="AB366" s="365">
        <f t="shared" si="110"/>
        <v>17</v>
      </c>
      <c r="AC366" s="365">
        <f t="shared" si="110"/>
        <v>18</v>
      </c>
      <c r="AD366" s="365">
        <f t="shared" si="110"/>
        <v>19</v>
      </c>
      <c r="AE366" s="365">
        <f t="shared" si="110"/>
        <v>20</v>
      </c>
      <c r="AF366" s="2"/>
      <c r="AG366" s="2"/>
      <c r="AH366" s="2"/>
      <c r="AI366" s="2"/>
    </row>
    <row r="367" spans="1:35" s="12" customFormat="1" ht="16.5" outlineLevel="1" x14ac:dyDescent="0.3">
      <c r="A367" s="2"/>
      <c r="B367" s="2"/>
      <c r="C367" s="355" t="s">
        <v>26</v>
      </c>
      <c r="D367" s="2" t="str">
        <f>CONCATENATE("Hectares year ",F366)</f>
        <v>Hectares year 0</v>
      </c>
      <c r="E367" s="356" t="s">
        <v>604</v>
      </c>
      <c r="F367" s="357">
        <f>SUMIFS(Baseline_Hectare!$G$12:$G$564,Baseline_Hectare!$C$12:$C$564,C367,Baseline_Hectare!$E$12:$E$564,D367)</f>
        <v>0</v>
      </c>
      <c r="G367" s="2"/>
      <c r="I367" s="2"/>
      <c r="J367" s="2"/>
      <c r="K367" s="365">
        <f>IF(K$1&gt;=$F366,$F367,0)</f>
        <v>0</v>
      </c>
      <c r="L367" s="365">
        <f t="shared" ref="L367:AE367" si="111">IF(L$1&gt;=$F366,$F367,0)</f>
        <v>0</v>
      </c>
      <c r="M367" s="365">
        <f t="shared" si="111"/>
        <v>0</v>
      </c>
      <c r="N367" s="365">
        <f t="shared" si="111"/>
        <v>0</v>
      </c>
      <c r="O367" s="365">
        <f t="shared" si="111"/>
        <v>0</v>
      </c>
      <c r="P367" s="365">
        <f t="shared" si="111"/>
        <v>0</v>
      </c>
      <c r="Q367" s="365">
        <f t="shared" si="111"/>
        <v>0</v>
      </c>
      <c r="R367" s="365">
        <f t="shared" si="111"/>
        <v>0</v>
      </c>
      <c r="S367" s="365">
        <f t="shared" si="111"/>
        <v>0</v>
      </c>
      <c r="T367" s="365">
        <f t="shared" si="111"/>
        <v>0</v>
      </c>
      <c r="U367" s="365">
        <f t="shared" si="111"/>
        <v>0</v>
      </c>
      <c r="V367" s="365">
        <f t="shared" si="111"/>
        <v>0</v>
      </c>
      <c r="W367" s="365">
        <f t="shared" si="111"/>
        <v>0</v>
      </c>
      <c r="X367" s="365">
        <f t="shared" si="111"/>
        <v>0</v>
      </c>
      <c r="Y367" s="365">
        <f t="shared" si="111"/>
        <v>0</v>
      </c>
      <c r="Z367" s="365">
        <f t="shared" si="111"/>
        <v>0</v>
      </c>
      <c r="AA367" s="365">
        <f t="shared" si="111"/>
        <v>0</v>
      </c>
      <c r="AB367" s="365">
        <f t="shared" si="111"/>
        <v>0</v>
      </c>
      <c r="AC367" s="365">
        <f t="shared" si="111"/>
        <v>0</v>
      </c>
      <c r="AD367" s="365">
        <f t="shared" si="111"/>
        <v>0</v>
      </c>
      <c r="AE367" s="365">
        <f t="shared" si="111"/>
        <v>0</v>
      </c>
      <c r="AF367" s="2"/>
      <c r="AG367" s="2"/>
      <c r="AH367" s="2"/>
      <c r="AI367" s="2"/>
    </row>
    <row r="368" spans="1:35" s="2" customFormat="1" outlineLevel="1" x14ac:dyDescent="0.3">
      <c r="C368" s="355" t="s">
        <v>26</v>
      </c>
      <c r="D368" s="2" t="str">
        <f>CONCATENATE(C368,"_Revenue")</f>
        <v>G_Revenue</v>
      </c>
      <c r="H368" s="2" t="s">
        <v>605</v>
      </c>
      <c r="K368" s="365" cm="1">
        <f t="array" aca="1" ref="K368" ca="1">INDEX(INDIRECT($D368),,MATCH(K366,Cashflow_A!$K$1:$AE$1,0))*K367</f>
        <v>0</v>
      </c>
      <c r="L368" s="365" cm="1">
        <f t="array" aca="1" ref="L368" ca="1">INDEX(INDIRECT($D368),,MATCH(L366,Cashflow_A!$K$1:$AE$1,0))*L367</f>
        <v>0</v>
      </c>
      <c r="M368" s="365" cm="1">
        <f t="array" aca="1" ref="M368" ca="1">INDEX(INDIRECT($D368),,MATCH(M366,Cashflow_A!$K$1:$AE$1,0))*M367</f>
        <v>0</v>
      </c>
      <c r="N368" s="365" cm="1">
        <f t="array" aca="1" ref="N368" ca="1">INDEX(INDIRECT($D368),,MATCH(N366,Cashflow_A!$K$1:$AE$1,0))*N367</f>
        <v>0</v>
      </c>
      <c r="O368" s="365" cm="1">
        <f t="array" aca="1" ref="O368" ca="1">INDEX(INDIRECT($D368),,MATCH(O366,Cashflow_A!$K$1:$AE$1,0))*O367</f>
        <v>0</v>
      </c>
      <c r="P368" s="365" cm="1">
        <f t="array" aca="1" ref="P368" ca="1">INDEX(INDIRECT($D368),,MATCH(P366,Cashflow_A!$K$1:$AE$1,0))*P367</f>
        <v>0</v>
      </c>
      <c r="Q368" s="365" cm="1">
        <f t="array" aca="1" ref="Q368" ca="1">INDEX(INDIRECT($D368),,MATCH(Q366,Cashflow_A!$K$1:$AE$1,0))*Q367</f>
        <v>0</v>
      </c>
      <c r="R368" s="365" cm="1">
        <f t="array" aca="1" ref="R368" ca="1">INDEX(INDIRECT($D368),,MATCH(R366,Cashflow_A!$K$1:$AE$1,0))*R367</f>
        <v>0</v>
      </c>
      <c r="S368" s="365" cm="1">
        <f t="array" aca="1" ref="S368" ca="1">INDEX(INDIRECT($D368),,MATCH(S366,Cashflow_A!$K$1:$AE$1,0))*S367</f>
        <v>0</v>
      </c>
      <c r="T368" s="365" cm="1">
        <f t="array" aca="1" ref="T368" ca="1">INDEX(INDIRECT($D368),,MATCH(T366,Cashflow_A!$K$1:$AE$1,0))*T367</f>
        <v>0</v>
      </c>
      <c r="U368" s="365" cm="1">
        <f t="array" aca="1" ref="U368" ca="1">INDEX(INDIRECT($D368),,MATCH(U366,Cashflow_A!$K$1:$AE$1,0))*U367</f>
        <v>0</v>
      </c>
      <c r="V368" s="365" cm="1">
        <f t="array" aca="1" ref="V368" ca="1">INDEX(INDIRECT($D368),,MATCH(V366,Cashflow_A!$K$1:$AE$1,0))*V367</f>
        <v>0</v>
      </c>
      <c r="W368" s="365" cm="1">
        <f t="array" aca="1" ref="W368" ca="1">INDEX(INDIRECT($D368),,MATCH(W366,Cashflow_A!$K$1:$AE$1,0))*W367</f>
        <v>0</v>
      </c>
      <c r="X368" s="365" cm="1">
        <f t="array" aca="1" ref="X368" ca="1">INDEX(INDIRECT($D368),,MATCH(X366,Cashflow_A!$K$1:$AE$1,0))*X367</f>
        <v>0</v>
      </c>
      <c r="Y368" s="365" cm="1">
        <f t="array" aca="1" ref="Y368" ca="1">INDEX(INDIRECT($D368),,MATCH(Y366,Cashflow_A!$K$1:$AE$1,0))*Y367</f>
        <v>0</v>
      </c>
      <c r="Z368" s="365" cm="1">
        <f t="array" aca="1" ref="Z368" ca="1">INDEX(INDIRECT($D368),,MATCH(Z366,Cashflow_A!$K$1:$AE$1,0))*Z367</f>
        <v>0</v>
      </c>
      <c r="AA368" s="365" cm="1">
        <f t="array" aca="1" ref="AA368" ca="1">INDEX(INDIRECT($D368),,MATCH(AA366,Cashflow_A!$K$1:$AE$1,0))*AA367</f>
        <v>0</v>
      </c>
      <c r="AB368" s="365" cm="1">
        <f t="array" aca="1" ref="AB368" ca="1">INDEX(INDIRECT($D368),,MATCH(AB366,Cashflow_A!$K$1:$AE$1,0))*AB367</f>
        <v>0</v>
      </c>
      <c r="AC368" s="365" cm="1">
        <f t="array" aca="1" ref="AC368" ca="1">INDEX(INDIRECT($D368),,MATCH(AC366,Cashflow_A!$K$1:$AE$1,0))*AC367</f>
        <v>0</v>
      </c>
      <c r="AD368" s="365" cm="1">
        <f t="array" aca="1" ref="AD368" ca="1">INDEX(INDIRECT($D368),,MATCH(AD366,Cashflow_A!$K$1:$AE$1,0))*AD367</f>
        <v>0</v>
      </c>
      <c r="AE368" s="365" cm="1">
        <f t="array" aca="1" ref="AE368" ca="1">INDEX(INDIRECT($D368),,MATCH(AE366,Cashflow_A!$K$1:$AE$1,0))*AE367</f>
        <v>0</v>
      </c>
    </row>
    <row r="369" spans="1:35" s="2" customFormat="1" outlineLevel="1" x14ac:dyDescent="0.3">
      <c r="C369" s="355" t="s">
        <v>26</v>
      </c>
      <c r="D369" s="2" t="str">
        <f>CONCATENATE(C369,"_Cost")</f>
        <v>G_Cost</v>
      </c>
      <c r="H369" s="2" t="s">
        <v>606</v>
      </c>
      <c r="K369" s="365" cm="1">
        <f t="array" aca="1" ref="K369" ca="1">INDEX(INDIRECT($D369),,MATCH(K366,Cashflow_A!$K$1:$AE$1,0))*K367</f>
        <v>0</v>
      </c>
      <c r="L369" s="365" cm="1">
        <f t="array" aca="1" ref="L369" ca="1">INDEX(INDIRECT($D369),,MATCH(L366,Cashflow_A!$K$1:$AE$1,0))*L367</f>
        <v>0</v>
      </c>
      <c r="M369" s="365" cm="1">
        <f t="array" aca="1" ref="M369" ca="1">INDEX(INDIRECT($D369),,MATCH(M366,Cashflow_A!$K$1:$AE$1,0))*M367</f>
        <v>0</v>
      </c>
      <c r="N369" s="365" cm="1">
        <f t="array" aca="1" ref="N369" ca="1">INDEX(INDIRECT($D369),,MATCH(N366,Cashflow_A!$K$1:$AE$1,0))*N367</f>
        <v>0</v>
      </c>
      <c r="O369" s="365" cm="1">
        <f t="array" aca="1" ref="O369" ca="1">INDEX(INDIRECT($D369),,MATCH(O366,Cashflow_A!$K$1:$AE$1,0))*O367</f>
        <v>0</v>
      </c>
      <c r="P369" s="365" cm="1">
        <f t="array" aca="1" ref="P369" ca="1">INDEX(INDIRECT($D369),,MATCH(P366,Cashflow_A!$K$1:$AE$1,0))*P367</f>
        <v>0</v>
      </c>
      <c r="Q369" s="365" cm="1">
        <f t="array" aca="1" ref="Q369" ca="1">INDEX(INDIRECT($D369),,MATCH(Q366,Cashflow_A!$K$1:$AE$1,0))*Q367</f>
        <v>0</v>
      </c>
      <c r="R369" s="365" cm="1">
        <f t="array" aca="1" ref="R369" ca="1">INDEX(INDIRECT($D369),,MATCH(R366,Cashflow_A!$K$1:$AE$1,0))*R367</f>
        <v>0</v>
      </c>
      <c r="S369" s="365" cm="1">
        <f t="array" aca="1" ref="S369" ca="1">INDEX(INDIRECT($D369),,MATCH(S366,Cashflow_A!$K$1:$AE$1,0))*S367</f>
        <v>0</v>
      </c>
      <c r="T369" s="365" cm="1">
        <f t="array" aca="1" ref="T369" ca="1">INDEX(INDIRECT($D369),,MATCH(T366,Cashflow_A!$K$1:$AE$1,0))*T367</f>
        <v>0</v>
      </c>
      <c r="U369" s="365" cm="1">
        <f t="array" aca="1" ref="U369" ca="1">INDEX(INDIRECT($D369),,MATCH(U366,Cashflow_A!$K$1:$AE$1,0))*U367</f>
        <v>0</v>
      </c>
      <c r="V369" s="365" cm="1">
        <f t="array" aca="1" ref="V369" ca="1">INDEX(INDIRECT($D369),,MATCH(V366,Cashflow_A!$K$1:$AE$1,0))*V367</f>
        <v>0</v>
      </c>
      <c r="W369" s="365" cm="1">
        <f t="array" aca="1" ref="W369" ca="1">INDEX(INDIRECT($D369),,MATCH(W366,Cashflow_A!$K$1:$AE$1,0))*W367</f>
        <v>0</v>
      </c>
      <c r="X369" s="365" cm="1">
        <f t="array" aca="1" ref="X369" ca="1">INDEX(INDIRECT($D369),,MATCH(X366,Cashflow_A!$K$1:$AE$1,0))*X367</f>
        <v>0</v>
      </c>
      <c r="Y369" s="365" cm="1">
        <f t="array" aca="1" ref="Y369" ca="1">INDEX(INDIRECT($D369),,MATCH(Y366,Cashflow_A!$K$1:$AE$1,0))*Y367</f>
        <v>0</v>
      </c>
      <c r="Z369" s="365" cm="1">
        <f t="array" aca="1" ref="Z369" ca="1">INDEX(INDIRECT($D369),,MATCH(Z366,Cashflow_A!$K$1:$AE$1,0))*Z367</f>
        <v>0</v>
      </c>
      <c r="AA369" s="365" cm="1">
        <f t="array" aca="1" ref="AA369" ca="1">INDEX(INDIRECT($D369),,MATCH(AA366,Cashflow_A!$K$1:$AE$1,0))*AA367</f>
        <v>0</v>
      </c>
      <c r="AB369" s="365" cm="1">
        <f t="array" aca="1" ref="AB369" ca="1">INDEX(INDIRECT($D369),,MATCH(AB366,Cashflow_A!$K$1:$AE$1,0))*AB367</f>
        <v>0</v>
      </c>
      <c r="AC369" s="365" cm="1">
        <f t="array" aca="1" ref="AC369" ca="1">INDEX(INDIRECT($D369),,MATCH(AC366,Cashflow_A!$K$1:$AE$1,0))*AC367</f>
        <v>0</v>
      </c>
      <c r="AD369" s="365" cm="1">
        <f t="array" aca="1" ref="AD369" ca="1">INDEX(INDIRECT($D369),,MATCH(AD366,Cashflow_A!$K$1:$AE$1,0))*AD367</f>
        <v>0</v>
      </c>
      <c r="AE369" s="365" cm="1">
        <f t="array" aca="1" ref="AE369" ca="1">INDEX(INDIRECT($D369),,MATCH(AE366,Cashflow_A!$K$1:$AE$1,0))*AE367</f>
        <v>0</v>
      </c>
    </row>
    <row r="370" spans="1:35" s="2" customFormat="1" outlineLevel="1" x14ac:dyDescent="0.3">
      <c r="C370" s="355" t="s">
        <v>26</v>
      </c>
      <c r="D370" s="2" t="str">
        <f>CONCATENATE(C370,"_Net_Revenue")</f>
        <v>G_Net_Revenue</v>
      </c>
      <c r="H370" s="2" t="s">
        <v>607</v>
      </c>
      <c r="K370" s="365" cm="1">
        <f t="array" aca="1" ref="K370" ca="1">INDEX(INDIRECT($D370),,MATCH(K366,Cashflow_A!$K$1:$AE$1,0))*K367</f>
        <v>0</v>
      </c>
      <c r="L370" s="365" cm="1">
        <f t="array" aca="1" ref="L370" ca="1">INDEX(INDIRECT($D370),,MATCH(L366,Cashflow_A!$K$1:$AE$1,0))*L367</f>
        <v>0</v>
      </c>
      <c r="M370" s="365" cm="1">
        <f t="array" aca="1" ref="M370" ca="1">INDEX(INDIRECT($D370),,MATCH(M366,Cashflow_A!$K$1:$AE$1,0))*M367</f>
        <v>0</v>
      </c>
      <c r="N370" s="365" cm="1">
        <f t="array" aca="1" ref="N370" ca="1">INDEX(INDIRECT($D370),,MATCH(N366,Cashflow_A!$K$1:$AE$1,0))*N367</f>
        <v>0</v>
      </c>
      <c r="O370" s="365" cm="1">
        <f t="array" aca="1" ref="O370" ca="1">INDEX(INDIRECT($D370),,MATCH(O366,Cashflow_A!$K$1:$AE$1,0))*O367</f>
        <v>0</v>
      </c>
      <c r="P370" s="365" cm="1">
        <f t="array" aca="1" ref="P370" ca="1">INDEX(INDIRECT($D370),,MATCH(P366,Cashflow_A!$K$1:$AE$1,0))*P367</f>
        <v>0</v>
      </c>
      <c r="Q370" s="365" cm="1">
        <f t="array" aca="1" ref="Q370" ca="1">INDEX(INDIRECT($D370),,MATCH(Q366,Cashflow_A!$K$1:$AE$1,0))*Q367</f>
        <v>0</v>
      </c>
      <c r="R370" s="365" cm="1">
        <f t="array" aca="1" ref="R370" ca="1">INDEX(INDIRECT($D370),,MATCH(R366,Cashflow_A!$K$1:$AE$1,0))*R367</f>
        <v>0</v>
      </c>
      <c r="S370" s="365" cm="1">
        <f t="array" aca="1" ref="S370" ca="1">INDEX(INDIRECT($D370),,MATCH(S366,Cashflow_A!$K$1:$AE$1,0))*S367</f>
        <v>0</v>
      </c>
      <c r="T370" s="365" cm="1">
        <f t="array" aca="1" ref="T370" ca="1">INDEX(INDIRECT($D370),,MATCH(T366,Cashflow_A!$K$1:$AE$1,0))*T367</f>
        <v>0</v>
      </c>
      <c r="U370" s="365" cm="1">
        <f t="array" aca="1" ref="U370" ca="1">INDEX(INDIRECT($D370),,MATCH(U366,Cashflow_A!$K$1:$AE$1,0))*U367</f>
        <v>0</v>
      </c>
      <c r="V370" s="365" cm="1">
        <f t="array" aca="1" ref="V370" ca="1">INDEX(INDIRECT($D370),,MATCH(V366,Cashflow_A!$K$1:$AE$1,0))*V367</f>
        <v>0</v>
      </c>
      <c r="W370" s="365" cm="1">
        <f t="array" aca="1" ref="W370" ca="1">INDEX(INDIRECT($D370),,MATCH(W366,Cashflow_A!$K$1:$AE$1,0))*W367</f>
        <v>0</v>
      </c>
      <c r="X370" s="365" cm="1">
        <f t="array" aca="1" ref="X370" ca="1">INDEX(INDIRECT($D370),,MATCH(X366,Cashflow_A!$K$1:$AE$1,0))*X367</f>
        <v>0</v>
      </c>
      <c r="Y370" s="365" cm="1">
        <f t="array" aca="1" ref="Y370" ca="1">INDEX(INDIRECT($D370),,MATCH(Y366,Cashflow_A!$K$1:$AE$1,0))*Y367</f>
        <v>0</v>
      </c>
      <c r="Z370" s="365" cm="1">
        <f t="array" aca="1" ref="Z370" ca="1">INDEX(INDIRECT($D370),,MATCH(Z366,Cashflow_A!$K$1:$AE$1,0))*Z367</f>
        <v>0</v>
      </c>
      <c r="AA370" s="365" cm="1">
        <f t="array" aca="1" ref="AA370" ca="1">INDEX(INDIRECT($D370),,MATCH(AA366,Cashflow_A!$K$1:$AE$1,0))*AA367</f>
        <v>0</v>
      </c>
      <c r="AB370" s="365" cm="1">
        <f t="array" aca="1" ref="AB370" ca="1">INDEX(INDIRECT($D370),,MATCH(AB366,Cashflow_A!$K$1:$AE$1,0))*AB367</f>
        <v>0</v>
      </c>
      <c r="AC370" s="365" cm="1">
        <f t="array" aca="1" ref="AC370" ca="1">INDEX(INDIRECT($D370),,MATCH(AC366,Cashflow_A!$K$1:$AE$1,0))*AC367</f>
        <v>0</v>
      </c>
      <c r="AD370" s="365" cm="1">
        <f t="array" aca="1" ref="AD370" ca="1">INDEX(INDIRECT($D370),,MATCH(AD366,Cashflow_A!$K$1:$AE$1,0))*AD367</f>
        <v>0</v>
      </c>
      <c r="AE370" s="365" cm="1">
        <f t="array" aca="1" ref="AE370" ca="1">INDEX(INDIRECT($D370),,MATCH(AE366,Cashflow_A!$K$1:$AE$1,0))*AE367</f>
        <v>0</v>
      </c>
    </row>
    <row r="371" spans="1:35" s="2" customFormat="1" outlineLevel="1" x14ac:dyDescent="0.3">
      <c r="C371" s="355"/>
      <c r="K371" s="352"/>
    </row>
    <row r="372" spans="1:35" s="12" customFormat="1" ht="16.5" outlineLevel="1" x14ac:dyDescent="0.3">
      <c r="A372" s="2"/>
      <c r="B372" s="2"/>
      <c r="C372" s="355"/>
      <c r="D372" s="2" t="s">
        <v>602</v>
      </c>
      <c r="E372" s="356" t="s">
        <v>603</v>
      </c>
      <c r="F372" s="357">
        <v>1</v>
      </c>
      <c r="G372" s="2"/>
      <c r="I372" s="2"/>
      <c r="J372" s="2"/>
      <c r="K372" s="365">
        <f>IF(K$1&gt;=$F372,K$1-$F372,0)</f>
        <v>0</v>
      </c>
      <c r="L372" s="365">
        <f>IF(L$1&gt;=$F372,L$1-$F372,0)</f>
        <v>0</v>
      </c>
      <c r="M372" s="365">
        <f t="shared" ref="M372:AE372" si="112">IF(M$1&gt;=$F372,M$1-$F372,0)</f>
        <v>1</v>
      </c>
      <c r="N372" s="365">
        <f t="shared" si="112"/>
        <v>2</v>
      </c>
      <c r="O372" s="365">
        <f t="shared" si="112"/>
        <v>3</v>
      </c>
      <c r="P372" s="365">
        <f t="shared" si="112"/>
        <v>4</v>
      </c>
      <c r="Q372" s="365">
        <f t="shared" si="112"/>
        <v>5</v>
      </c>
      <c r="R372" s="365">
        <f t="shared" si="112"/>
        <v>6</v>
      </c>
      <c r="S372" s="365">
        <f t="shared" si="112"/>
        <v>7</v>
      </c>
      <c r="T372" s="365">
        <f t="shared" si="112"/>
        <v>8</v>
      </c>
      <c r="U372" s="365">
        <f t="shared" si="112"/>
        <v>9</v>
      </c>
      <c r="V372" s="365">
        <f t="shared" si="112"/>
        <v>10</v>
      </c>
      <c r="W372" s="365">
        <f t="shared" si="112"/>
        <v>11</v>
      </c>
      <c r="X372" s="365">
        <f t="shared" si="112"/>
        <v>12</v>
      </c>
      <c r="Y372" s="365">
        <f t="shared" si="112"/>
        <v>13</v>
      </c>
      <c r="Z372" s="365">
        <f t="shared" si="112"/>
        <v>14</v>
      </c>
      <c r="AA372" s="365">
        <f t="shared" si="112"/>
        <v>15</v>
      </c>
      <c r="AB372" s="365">
        <f t="shared" si="112"/>
        <v>16</v>
      </c>
      <c r="AC372" s="365">
        <f t="shared" si="112"/>
        <v>17</v>
      </c>
      <c r="AD372" s="365">
        <f t="shared" si="112"/>
        <v>18</v>
      </c>
      <c r="AE372" s="365">
        <f t="shared" si="112"/>
        <v>19</v>
      </c>
      <c r="AF372" s="2"/>
      <c r="AG372" s="2"/>
      <c r="AH372" s="2"/>
      <c r="AI372" s="2"/>
    </row>
    <row r="373" spans="1:35" s="12" customFormat="1" ht="16.5" outlineLevel="1" x14ac:dyDescent="0.3">
      <c r="A373" s="2"/>
      <c r="B373" s="2"/>
      <c r="C373" s="355" t="s">
        <v>26</v>
      </c>
      <c r="D373" s="2" t="str">
        <f>CONCATENATE("Hectares year ",F372)</f>
        <v>Hectares year 1</v>
      </c>
      <c r="E373" s="356" t="s">
        <v>604</v>
      </c>
      <c r="F373" s="357">
        <f>SUMIFS(Baseline_Hectare!$G$12:$G$564,Baseline_Hectare!$C$12:$C$564,C373,Baseline_Hectare!$E$12:$E$564,D373)</f>
        <v>0</v>
      </c>
      <c r="G373" s="2"/>
      <c r="I373" s="2"/>
      <c r="J373" s="2"/>
      <c r="K373" s="365">
        <f>IF(K$1&gt;=$F372,$F373,0)</f>
        <v>0</v>
      </c>
      <c r="L373" s="365">
        <f t="shared" ref="L373:AE373" si="113">IF(L$1&gt;=$F372,$F373,0)</f>
        <v>0</v>
      </c>
      <c r="M373" s="365">
        <f t="shared" si="113"/>
        <v>0</v>
      </c>
      <c r="N373" s="365">
        <f t="shared" si="113"/>
        <v>0</v>
      </c>
      <c r="O373" s="365">
        <f t="shared" si="113"/>
        <v>0</v>
      </c>
      <c r="P373" s="365">
        <f t="shared" si="113"/>
        <v>0</v>
      </c>
      <c r="Q373" s="365">
        <f t="shared" si="113"/>
        <v>0</v>
      </c>
      <c r="R373" s="365">
        <f t="shared" si="113"/>
        <v>0</v>
      </c>
      <c r="S373" s="365">
        <f t="shared" si="113"/>
        <v>0</v>
      </c>
      <c r="T373" s="365">
        <f t="shared" si="113"/>
        <v>0</v>
      </c>
      <c r="U373" s="365">
        <f t="shared" si="113"/>
        <v>0</v>
      </c>
      <c r="V373" s="365">
        <f t="shared" si="113"/>
        <v>0</v>
      </c>
      <c r="W373" s="365">
        <f t="shared" si="113"/>
        <v>0</v>
      </c>
      <c r="X373" s="365">
        <f t="shared" si="113"/>
        <v>0</v>
      </c>
      <c r="Y373" s="365">
        <f t="shared" si="113"/>
        <v>0</v>
      </c>
      <c r="Z373" s="365">
        <f t="shared" si="113"/>
        <v>0</v>
      </c>
      <c r="AA373" s="365">
        <f t="shared" si="113"/>
        <v>0</v>
      </c>
      <c r="AB373" s="365">
        <f t="shared" si="113"/>
        <v>0</v>
      </c>
      <c r="AC373" s="365">
        <f t="shared" si="113"/>
        <v>0</v>
      </c>
      <c r="AD373" s="365">
        <f t="shared" si="113"/>
        <v>0</v>
      </c>
      <c r="AE373" s="365">
        <f t="shared" si="113"/>
        <v>0</v>
      </c>
      <c r="AF373" s="2"/>
      <c r="AG373" s="2"/>
      <c r="AH373" s="2"/>
      <c r="AI373" s="2"/>
    </row>
    <row r="374" spans="1:35" s="2" customFormat="1" outlineLevel="1" x14ac:dyDescent="0.3">
      <c r="C374" s="355" t="s">
        <v>26</v>
      </c>
      <c r="D374" s="2" t="str">
        <f>CONCATENATE(C374,"_Revenue")</f>
        <v>G_Revenue</v>
      </c>
      <c r="H374" s="2" t="s">
        <v>605</v>
      </c>
      <c r="K374" s="365" cm="1">
        <f t="array" aca="1" ref="K374" ca="1">INDEX(INDIRECT($D374),,MATCH(K372,Cashflow_A!$K$1:$AE$1,0))*K373</f>
        <v>0</v>
      </c>
      <c r="L374" s="365" cm="1">
        <f t="array" aca="1" ref="L374" ca="1">INDEX(INDIRECT($D374),,MATCH(L372,Cashflow_A!$K$1:$AE$1,0))*L373</f>
        <v>0</v>
      </c>
      <c r="M374" s="365" cm="1">
        <f t="array" aca="1" ref="M374" ca="1">INDEX(INDIRECT($D374),,MATCH(M372,Cashflow_A!$K$1:$AE$1,0))*M373</f>
        <v>0</v>
      </c>
      <c r="N374" s="365" cm="1">
        <f t="array" aca="1" ref="N374" ca="1">INDEX(INDIRECT($D374),,MATCH(N372,Cashflow_A!$K$1:$AE$1,0))*N373</f>
        <v>0</v>
      </c>
      <c r="O374" s="365" cm="1">
        <f t="array" aca="1" ref="O374" ca="1">INDEX(INDIRECT($D374),,MATCH(O372,Cashflow_A!$K$1:$AE$1,0))*O373</f>
        <v>0</v>
      </c>
      <c r="P374" s="365" cm="1">
        <f t="array" aca="1" ref="P374" ca="1">INDEX(INDIRECT($D374),,MATCH(P372,Cashflow_A!$K$1:$AE$1,0))*P373</f>
        <v>0</v>
      </c>
      <c r="Q374" s="365" cm="1">
        <f t="array" aca="1" ref="Q374" ca="1">INDEX(INDIRECT($D374),,MATCH(Q372,Cashflow_A!$K$1:$AE$1,0))*Q373</f>
        <v>0</v>
      </c>
      <c r="R374" s="365" cm="1">
        <f t="array" aca="1" ref="R374" ca="1">INDEX(INDIRECT($D374),,MATCH(R372,Cashflow_A!$K$1:$AE$1,0))*R373</f>
        <v>0</v>
      </c>
      <c r="S374" s="365" cm="1">
        <f t="array" aca="1" ref="S374" ca="1">INDEX(INDIRECT($D374),,MATCH(S372,Cashflow_A!$K$1:$AE$1,0))*S373</f>
        <v>0</v>
      </c>
      <c r="T374" s="365" cm="1">
        <f t="array" aca="1" ref="T374" ca="1">INDEX(INDIRECT($D374),,MATCH(T372,Cashflow_A!$K$1:$AE$1,0))*T373</f>
        <v>0</v>
      </c>
      <c r="U374" s="365" cm="1">
        <f t="array" aca="1" ref="U374" ca="1">INDEX(INDIRECT($D374),,MATCH(U372,Cashflow_A!$K$1:$AE$1,0))*U373</f>
        <v>0</v>
      </c>
      <c r="V374" s="365" cm="1">
        <f t="array" aca="1" ref="V374" ca="1">INDEX(INDIRECT($D374),,MATCH(V372,Cashflow_A!$K$1:$AE$1,0))*V373</f>
        <v>0</v>
      </c>
      <c r="W374" s="365" cm="1">
        <f t="array" aca="1" ref="W374" ca="1">INDEX(INDIRECT($D374),,MATCH(W372,Cashflow_A!$K$1:$AE$1,0))*W373</f>
        <v>0</v>
      </c>
      <c r="X374" s="365" cm="1">
        <f t="array" aca="1" ref="X374" ca="1">INDEX(INDIRECT($D374),,MATCH(X372,Cashflow_A!$K$1:$AE$1,0))*X373</f>
        <v>0</v>
      </c>
      <c r="Y374" s="365" cm="1">
        <f t="array" aca="1" ref="Y374" ca="1">INDEX(INDIRECT($D374),,MATCH(Y372,Cashflow_A!$K$1:$AE$1,0))*Y373</f>
        <v>0</v>
      </c>
      <c r="Z374" s="365" cm="1">
        <f t="array" aca="1" ref="Z374" ca="1">INDEX(INDIRECT($D374),,MATCH(Z372,Cashflow_A!$K$1:$AE$1,0))*Z373</f>
        <v>0</v>
      </c>
      <c r="AA374" s="365" cm="1">
        <f t="array" aca="1" ref="AA374" ca="1">INDEX(INDIRECT($D374),,MATCH(AA372,Cashflow_A!$K$1:$AE$1,0))*AA373</f>
        <v>0</v>
      </c>
      <c r="AB374" s="365" cm="1">
        <f t="array" aca="1" ref="AB374" ca="1">INDEX(INDIRECT($D374),,MATCH(AB372,Cashflow_A!$K$1:$AE$1,0))*AB373</f>
        <v>0</v>
      </c>
      <c r="AC374" s="365" cm="1">
        <f t="array" aca="1" ref="AC374" ca="1">INDEX(INDIRECT($D374),,MATCH(AC372,Cashflow_A!$K$1:$AE$1,0))*AC373</f>
        <v>0</v>
      </c>
      <c r="AD374" s="365" cm="1">
        <f t="array" aca="1" ref="AD374" ca="1">INDEX(INDIRECT($D374),,MATCH(AD372,Cashflow_A!$K$1:$AE$1,0))*AD373</f>
        <v>0</v>
      </c>
      <c r="AE374" s="365" cm="1">
        <f t="array" aca="1" ref="AE374" ca="1">INDEX(INDIRECT($D374),,MATCH(AE372,Cashflow_A!$K$1:$AE$1,0))*AE373</f>
        <v>0</v>
      </c>
    </row>
    <row r="375" spans="1:35" s="2" customFormat="1" outlineLevel="1" x14ac:dyDescent="0.3">
      <c r="C375" s="355" t="s">
        <v>26</v>
      </c>
      <c r="D375" s="2" t="str">
        <f>CONCATENATE(C375,"_Cost")</f>
        <v>G_Cost</v>
      </c>
      <c r="H375" s="2" t="s">
        <v>606</v>
      </c>
      <c r="K375" s="365" cm="1">
        <f t="array" aca="1" ref="K375" ca="1">INDEX(INDIRECT($D375),,MATCH(K372,Cashflow_A!$K$1:$AE$1,0))*K373</f>
        <v>0</v>
      </c>
      <c r="L375" s="365" cm="1">
        <f t="array" aca="1" ref="L375" ca="1">INDEX(INDIRECT($D375),,MATCH(L372,Cashflow_A!$K$1:$AE$1,0))*L373</f>
        <v>0</v>
      </c>
      <c r="M375" s="365" cm="1">
        <f t="array" aca="1" ref="M375" ca="1">INDEX(INDIRECT($D375),,MATCH(M372,Cashflow_A!$K$1:$AE$1,0))*M373</f>
        <v>0</v>
      </c>
      <c r="N375" s="365" cm="1">
        <f t="array" aca="1" ref="N375" ca="1">INDEX(INDIRECT($D375),,MATCH(N372,Cashflow_A!$K$1:$AE$1,0))*N373</f>
        <v>0</v>
      </c>
      <c r="O375" s="365" cm="1">
        <f t="array" aca="1" ref="O375" ca="1">INDEX(INDIRECT($D375),,MATCH(O372,Cashflow_A!$K$1:$AE$1,0))*O373</f>
        <v>0</v>
      </c>
      <c r="P375" s="365" cm="1">
        <f t="array" aca="1" ref="P375" ca="1">INDEX(INDIRECT($D375),,MATCH(P372,Cashflow_A!$K$1:$AE$1,0))*P373</f>
        <v>0</v>
      </c>
      <c r="Q375" s="365" cm="1">
        <f t="array" aca="1" ref="Q375" ca="1">INDEX(INDIRECT($D375),,MATCH(Q372,Cashflow_A!$K$1:$AE$1,0))*Q373</f>
        <v>0</v>
      </c>
      <c r="R375" s="365" cm="1">
        <f t="array" aca="1" ref="R375" ca="1">INDEX(INDIRECT($D375),,MATCH(R372,Cashflow_A!$K$1:$AE$1,0))*R373</f>
        <v>0</v>
      </c>
      <c r="S375" s="365" cm="1">
        <f t="array" aca="1" ref="S375" ca="1">INDEX(INDIRECT($D375),,MATCH(S372,Cashflow_A!$K$1:$AE$1,0))*S373</f>
        <v>0</v>
      </c>
      <c r="T375" s="365" cm="1">
        <f t="array" aca="1" ref="T375" ca="1">INDEX(INDIRECT($D375),,MATCH(T372,Cashflow_A!$K$1:$AE$1,0))*T373</f>
        <v>0</v>
      </c>
      <c r="U375" s="365" cm="1">
        <f t="array" aca="1" ref="U375" ca="1">INDEX(INDIRECT($D375),,MATCH(U372,Cashflow_A!$K$1:$AE$1,0))*U373</f>
        <v>0</v>
      </c>
      <c r="V375" s="365" cm="1">
        <f t="array" aca="1" ref="V375" ca="1">INDEX(INDIRECT($D375),,MATCH(V372,Cashflow_A!$K$1:$AE$1,0))*V373</f>
        <v>0</v>
      </c>
      <c r="W375" s="365" cm="1">
        <f t="array" aca="1" ref="W375" ca="1">INDEX(INDIRECT($D375),,MATCH(W372,Cashflow_A!$K$1:$AE$1,0))*W373</f>
        <v>0</v>
      </c>
      <c r="X375" s="365" cm="1">
        <f t="array" aca="1" ref="X375" ca="1">INDEX(INDIRECT($D375),,MATCH(X372,Cashflow_A!$K$1:$AE$1,0))*X373</f>
        <v>0</v>
      </c>
      <c r="Y375" s="365" cm="1">
        <f t="array" aca="1" ref="Y375" ca="1">INDEX(INDIRECT($D375),,MATCH(Y372,Cashflow_A!$K$1:$AE$1,0))*Y373</f>
        <v>0</v>
      </c>
      <c r="Z375" s="365" cm="1">
        <f t="array" aca="1" ref="Z375" ca="1">INDEX(INDIRECT($D375),,MATCH(Z372,Cashflow_A!$K$1:$AE$1,0))*Z373</f>
        <v>0</v>
      </c>
      <c r="AA375" s="365" cm="1">
        <f t="array" aca="1" ref="AA375" ca="1">INDEX(INDIRECT($D375),,MATCH(AA372,Cashflow_A!$K$1:$AE$1,0))*AA373</f>
        <v>0</v>
      </c>
      <c r="AB375" s="365" cm="1">
        <f t="array" aca="1" ref="AB375" ca="1">INDEX(INDIRECT($D375),,MATCH(AB372,Cashflow_A!$K$1:$AE$1,0))*AB373</f>
        <v>0</v>
      </c>
      <c r="AC375" s="365" cm="1">
        <f t="array" aca="1" ref="AC375" ca="1">INDEX(INDIRECT($D375),,MATCH(AC372,Cashflow_A!$K$1:$AE$1,0))*AC373</f>
        <v>0</v>
      </c>
      <c r="AD375" s="365" cm="1">
        <f t="array" aca="1" ref="AD375" ca="1">INDEX(INDIRECT($D375),,MATCH(AD372,Cashflow_A!$K$1:$AE$1,0))*AD373</f>
        <v>0</v>
      </c>
      <c r="AE375" s="365" cm="1">
        <f t="array" aca="1" ref="AE375" ca="1">INDEX(INDIRECT($D375),,MATCH(AE372,Cashflow_A!$K$1:$AE$1,0))*AE373</f>
        <v>0</v>
      </c>
    </row>
    <row r="376" spans="1:35" s="2" customFormat="1" outlineLevel="1" x14ac:dyDescent="0.3">
      <c r="C376" s="355" t="s">
        <v>26</v>
      </c>
      <c r="D376" s="2" t="str">
        <f>CONCATENATE(C376,"_Net_Revenue")</f>
        <v>G_Net_Revenue</v>
      </c>
      <c r="H376" s="2" t="s">
        <v>607</v>
      </c>
      <c r="K376" s="365" cm="1">
        <f t="array" aca="1" ref="K376" ca="1">INDEX(INDIRECT($D376),,MATCH(K372,Cashflow_A!$K$1:$AE$1,0))*K373</f>
        <v>0</v>
      </c>
      <c r="L376" s="365" cm="1">
        <f t="array" aca="1" ref="L376" ca="1">INDEX(INDIRECT($D376),,MATCH(L372,Cashflow_A!$K$1:$AE$1,0))*L373</f>
        <v>0</v>
      </c>
      <c r="M376" s="365" cm="1">
        <f t="array" aca="1" ref="M376" ca="1">INDEX(INDIRECT($D376),,MATCH(M372,Cashflow_A!$K$1:$AE$1,0))*M373</f>
        <v>0</v>
      </c>
      <c r="N376" s="365" cm="1">
        <f t="array" aca="1" ref="N376" ca="1">INDEX(INDIRECT($D376),,MATCH(N372,Cashflow_A!$K$1:$AE$1,0))*N373</f>
        <v>0</v>
      </c>
      <c r="O376" s="365" cm="1">
        <f t="array" aca="1" ref="O376" ca="1">INDEX(INDIRECT($D376),,MATCH(O372,Cashflow_A!$K$1:$AE$1,0))*O373</f>
        <v>0</v>
      </c>
      <c r="P376" s="365" cm="1">
        <f t="array" aca="1" ref="P376" ca="1">INDEX(INDIRECT($D376),,MATCH(P372,Cashflow_A!$K$1:$AE$1,0))*P373</f>
        <v>0</v>
      </c>
      <c r="Q376" s="365" cm="1">
        <f t="array" aca="1" ref="Q376" ca="1">INDEX(INDIRECT($D376),,MATCH(Q372,Cashflow_A!$K$1:$AE$1,0))*Q373</f>
        <v>0</v>
      </c>
      <c r="R376" s="365" cm="1">
        <f t="array" aca="1" ref="R376" ca="1">INDEX(INDIRECT($D376),,MATCH(R372,Cashflow_A!$K$1:$AE$1,0))*R373</f>
        <v>0</v>
      </c>
      <c r="S376" s="365" cm="1">
        <f t="array" aca="1" ref="S376" ca="1">INDEX(INDIRECT($D376),,MATCH(S372,Cashflow_A!$K$1:$AE$1,0))*S373</f>
        <v>0</v>
      </c>
      <c r="T376" s="365" cm="1">
        <f t="array" aca="1" ref="T376" ca="1">INDEX(INDIRECT($D376),,MATCH(T372,Cashflow_A!$K$1:$AE$1,0))*T373</f>
        <v>0</v>
      </c>
      <c r="U376" s="365" cm="1">
        <f t="array" aca="1" ref="U376" ca="1">INDEX(INDIRECT($D376),,MATCH(U372,Cashflow_A!$K$1:$AE$1,0))*U373</f>
        <v>0</v>
      </c>
      <c r="V376" s="365" cm="1">
        <f t="array" aca="1" ref="V376" ca="1">INDEX(INDIRECT($D376),,MATCH(V372,Cashflow_A!$K$1:$AE$1,0))*V373</f>
        <v>0</v>
      </c>
      <c r="W376" s="365" cm="1">
        <f t="array" aca="1" ref="W376" ca="1">INDEX(INDIRECT($D376),,MATCH(W372,Cashflow_A!$K$1:$AE$1,0))*W373</f>
        <v>0</v>
      </c>
      <c r="X376" s="365" cm="1">
        <f t="array" aca="1" ref="X376" ca="1">INDEX(INDIRECT($D376),,MATCH(X372,Cashflow_A!$K$1:$AE$1,0))*X373</f>
        <v>0</v>
      </c>
      <c r="Y376" s="365" cm="1">
        <f t="array" aca="1" ref="Y376" ca="1">INDEX(INDIRECT($D376),,MATCH(Y372,Cashflow_A!$K$1:$AE$1,0))*Y373</f>
        <v>0</v>
      </c>
      <c r="Z376" s="365" cm="1">
        <f t="array" aca="1" ref="Z376" ca="1">INDEX(INDIRECT($D376),,MATCH(Z372,Cashflow_A!$K$1:$AE$1,0))*Z373</f>
        <v>0</v>
      </c>
      <c r="AA376" s="365" cm="1">
        <f t="array" aca="1" ref="AA376" ca="1">INDEX(INDIRECT($D376),,MATCH(AA372,Cashflow_A!$K$1:$AE$1,0))*AA373</f>
        <v>0</v>
      </c>
      <c r="AB376" s="365" cm="1">
        <f t="array" aca="1" ref="AB376" ca="1">INDEX(INDIRECT($D376),,MATCH(AB372,Cashflow_A!$K$1:$AE$1,0))*AB373</f>
        <v>0</v>
      </c>
      <c r="AC376" s="365" cm="1">
        <f t="array" aca="1" ref="AC376" ca="1">INDEX(INDIRECT($D376),,MATCH(AC372,Cashflow_A!$K$1:$AE$1,0))*AC373</f>
        <v>0</v>
      </c>
      <c r="AD376" s="365" cm="1">
        <f t="array" aca="1" ref="AD376" ca="1">INDEX(INDIRECT($D376),,MATCH(AD372,Cashflow_A!$K$1:$AE$1,0))*AD373</f>
        <v>0</v>
      </c>
      <c r="AE376" s="365" cm="1">
        <f t="array" aca="1" ref="AE376" ca="1">INDEX(INDIRECT($D376),,MATCH(AE372,Cashflow_A!$K$1:$AE$1,0))*AE373</f>
        <v>0</v>
      </c>
    </row>
    <row r="377" spans="1:35" s="2" customFormat="1" outlineLevel="1" x14ac:dyDescent="0.3">
      <c r="C377" s="355"/>
      <c r="K377" s="352"/>
    </row>
    <row r="378" spans="1:35" s="12" customFormat="1" ht="16.5" outlineLevel="1" x14ac:dyDescent="0.3">
      <c r="A378" s="2"/>
      <c r="B378" s="2"/>
      <c r="C378" s="355"/>
      <c r="D378" s="2" t="s">
        <v>602</v>
      </c>
      <c r="E378" s="356" t="s">
        <v>603</v>
      </c>
      <c r="F378" s="357">
        <v>2</v>
      </c>
      <c r="G378" s="2"/>
      <c r="I378" s="2"/>
      <c r="J378" s="2"/>
      <c r="K378" s="365">
        <f>IF(K$1&gt;=$F378,K$1-$F378,0)</f>
        <v>0</v>
      </c>
      <c r="L378" s="365">
        <f>IF(L$1&gt;=$F378,L$1-$F378,0)</f>
        <v>0</v>
      </c>
      <c r="M378" s="365">
        <f t="shared" ref="M378:AE378" si="114">IF(M$1&gt;=$F378,M$1-$F378,0)</f>
        <v>0</v>
      </c>
      <c r="N378" s="365">
        <f t="shared" si="114"/>
        <v>1</v>
      </c>
      <c r="O378" s="365">
        <f t="shared" si="114"/>
        <v>2</v>
      </c>
      <c r="P378" s="365">
        <f t="shared" si="114"/>
        <v>3</v>
      </c>
      <c r="Q378" s="365">
        <f t="shared" si="114"/>
        <v>4</v>
      </c>
      <c r="R378" s="365">
        <f t="shared" si="114"/>
        <v>5</v>
      </c>
      <c r="S378" s="365">
        <f t="shared" si="114"/>
        <v>6</v>
      </c>
      <c r="T378" s="365">
        <f t="shared" si="114"/>
        <v>7</v>
      </c>
      <c r="U378" s="365">
        <f t="shared" si="114"/>
        <v>8</v>
      </c>
      <c r="V378" s="365">
        <f t="shared" si="114"/>
        <v>9</v>
      </c>
      <c r="W378" s="365">
        <f t="shared" si="114"/>
        <v>10</v>
      </c>
      <c r="X378" s="365">
        <f t="shared" si="114"/>
        <v>11</v>
      </c>
      <c r="Y378" s="365">
        <f t="shared" si="114"/>
        <v>12</v>
      </c>
      <c r="Z378" s="365">
        <f t="shared" si="114"/>
        <v>13</v>
      </c>
      <c r="AA378" s="365">
        <f t="shared" si="114"/>
        <v>14</v>
      </c>
      <c r="AB378" s="365">
        <f t="shared" si="114"/>
        <v>15</v>
      </c>
      <c r="AC378" s="365">
        <f t="shared" si="114"/>
        <v>16</v>
      </c>
      <c r="AD378" s="365">
        <f t="shared" si="114"/>
        <v>17</v>
      </c>
      <c r="AE378" s="365">
        <f t="shared" si="114"/>
        <v>18</v>
      </c>
      <c r="AF378" s="2"/>
      <c r="AG378" s="2"/>
      <c r="AH378" s="2"/>
      <c r="AI378" s="2"/>
    </row>
    <row r="379" spans="1:35" s="12" customFormat="1" ht="16.5" outlineLevel="1" x14ac:dyDescent="0.3">
      <c r="A379" s="2"/>
      <c r="B379" s="2"/>
      <c r="C379" s="355" t="s">
        <v>26</v>
      </c>
      <c r="D379" s="2" t="str">
        <f>CONCATENATE("Hectares year ",F378)</f>
        <v>Hectares year 2</v>
      </c>
      <c r="E379" s="356" t="s">
        <v>604</v>
      </c>
      <c r="F379" s="357">
        <f>SUMIFS(Baseline_Hectare!$G$12:$G$564,Baseline_Hectare!$C$12:$C$564,C379,Baseline_Hectare!$E$12:$E$564,D379)</f>
        <v>0</v>
      </c>
      <c r="G379" s="2"/>
      <c r="I379" s="2"/>
      <c r="J379" s="2"/>
      <c r="K379" s="365">
        <f>IF(K$1&gt;=$F378,$F379,0)</f>
        <v>0</v>
      </c>
      <c r="L379" s="365">
        <f t="shared" ref="L379:AE379" si="115">IF(L$1&gt;=$F378,$F379,0)</f>
        <v>0</v>
      </c>
      <c r="M379" s="365">
        <f t="shared" si="115"/>
        <v>0</v>
      </c>
      <c r="N379" s="365">
        <f t="shared" si="115"/>
        <v>0</v>
      </c>
      <c r="O379" s="365">
        <f t="shared" si="115"/>
        <v>0</v>
      </c>
      <c r="P379" s="365">
        <f t="shared" si="115"/>
        <v>0</v>
      </c>
      <c r="Q379" s="365">
        <f t="shared" si="115"/>
        <v>0</v>
      </c>
      <c r="R379" s="365">
        <f t="shared" si="115"/>
        <v>0</v>
      </c>
      <c r="S379" s="365">
        <f t="shared" si="115"/>
        <v>0</v>
      </c>
      <c r="T379" s="365">
        <f t="shared" si="115"/>
        <v>0</v>
      </c>
      <c r="U379" s="365">
        <f t="shared" si="115"/>
        <v>0</v>
      </c>
      <c r="V379" s="365">
        <f t="shared" si="115"/>
        <v>0</v>
      </c>
      <c r="W379" s="365">
        <f t="shared" si="115"/>
        <v>0</v>
      </c>
      <c r="X379" s="365">
        <f t="shared" si="115"/>
        <v>0</v>
      </c>
      <c r="Y379" s="365">
        <f t="shared" si="115"/>
        <v>0</v>
      </c>
      <c r="Z379" s="365">
        <f t="shared" si="115"/>
        <v>0</v>
      </c>
      <c r="AA379" s="365">
        <f t="shared" si="115"/>
        <v>0</v>
      </c>
      <c r="AB379" s="365">
        <f t="shared" si="115"/>
        <v>0</v>
      </c>
      <c r="AC379" s="365">
        <f t="shared" si="115"/>
        <v>0</v>
      </c>
      <c r="AD379" s="365">
        <f t="shared" si="115"/>
        <v>0</v>
      </c>
      <c r="AE379" s="365">
        <f t="shared" si="115"/>
        <v>0</v>
      </c>
      <c r="AF379" s="2"/>
      <c r="AG379" s="2"/>
      <c r="AH379" s="2"/>
      <c r="AI379" s="2"/>
    </row>
    <row r="380" spans="1:35" s="2" customFormat="1" outlineLevel="1" x14ac:dyDescent="0.3">
      <c r="C380" s="355" t="s">
        <v>26</v>
      </c>
      <c r="D380" s="2" t="str">
        <f>CONCATENATE(C380,"_Revenue")</f>
        <v>G_Revenue</v>
      </c>
      <c r="H380" s="2" t="s">
        <v>605</v>
      </c>
      <c r="K380" s="365" cm="1">
        <f t="array" aca="1" ref="K380" ca="1">INDEX(INDIRECT($D380),,MATCH(K378,Cashflow_A!$K$1:$AE$1,0))*K379</f>
        <v>0</v>
      </c>
      <c r="L380" s="365" cm="1">
        <f t="array" aca="1" ref="L380" ca="1">INDEX(INDIRECT($D380),,MATCH(L378,Cashflow_A!$K$1:$AE$1,0))*L379</f>
        <v>0</v>
      </c>
      <c r="M380" s="365" cm="1">
        <f t="array" aca="1" ref="M380" ca="1">INDEX(INDIRECT($D380),,MATCH(M378,Cashflow_A!$K$1:$AE$1,0))*M379</f>
        <v>0</v>
      </c>
      <c r="N380" s="365" cm="1">
        <f t="array" aca="1" ref="N380" ca="1">INDEX(INDIRECT($D380),,MATCH(N378,Cashflow_A!$K$1:$AE$1,0))*N379</f>
        <v>0</v>
      </c>
      <c r="O380" s="365" cm="1">
        <f t="array" aca="1" ref="O380" ca="1">INDEX(INDIRECT($D380),,MATCH(O378,Cashflow_A!$K$1:$AE$1,0))*O379</f>
        <v>0</v>
      </c>
      <c r="P380" s="365" cm="1">
        <f t="array" aca="1" ref="P380" ca="1">INDEX(INDIRECT($D380),,MATCH(P378,Cashflow_A!$K$1:$AE$1,0))*P379</f>
        <v>0</v>
      </c>
      <c r="Q380" s="365" cm="1">
        <f t="array" aca="1" ref="Q380" ca="1">INDEX(INDIRECT($D380),,MATCH(Q378,Cashflow_A!$K$1:$AE$1,0))*Q379</f>
        <v>0</v>
      </c>
      <c r="R380" s="365" cm="1">
        <f t="array" aca="1" ref="R380" ca="1">INDEX(INDIRECT($D380),,MATCH(R378,Cashflow_A!$K$1:$AE$1,0))*R379</f>
        <v>0</v>
      </c>
      <c r="S380" s="365" cm="1">
        <f t="array" aca="1" ref="S380" ca="1">INDEX(INDIRECT($D380),,MATCH(S378,Cashflow_A!$K$1:$AE$1,0))*S379</f>
        <v>0</v>
      </c>
      <c r="T380" s="365" cm="1">
        <f t="array" aca="1" ref="T380" ca="1">INDEX(INDIRECT($D380),,MATCH(T378,Cashflow_A!$K$1:$AE$1,0))*T379</f>
        <v>0</v>
      </c>
      <c r="U380" s="365" cm="1">
        <f t="array" aca="1" ref="U380" ca="1">INDEX(INDIRECT($D380),,MATCH(U378,Cashflow_A!$K$1:$AE$1,0))*U379</f>
        <v>0</v>
      </c>
      <c r="V380" s="365" cm="1">
        <f t="array" aca="1" ref="V380" ca="1">INDEX(INDIRECT($D380),,MATCH(V378,Cashflow_A!$K$1:$AE$1,0))*V379</f>
        <v>0</v>
      </c>
      <c r="W380" s="365" cm="1">
        <f t="array" aca="1" ref="W380" ca="1">INDEX(INDIRECT($D380),,MATCH(W378,Cashflow_A!$K$1:$AE$1,0))*W379</f>
        <v>0</v>
      </c>
      <c r="X380" s="365" cm="1">
        <f t="array" aca="1" ref="X380" ca="1">INDEX(INDIRECT($D380),,MATCH(X378,Cashflow_A!$K$1:$AE$1,0))*X379</f>
        <v>0</v>
      </c>
      <c r="Y380" s="365" cm="1">
        <f t="array" aca="1" ref="Y380" ca="1">INDEX(INDIRECT($D380),,MATCH(Y378,Cashflow_A!$K$1:$AE$1,0))*Y379</f>
        <v>0</v>
      </c>
      <c r="Z380" s="365" cm="1">
        <f t="array" aca="1" ref="Z380" ca="1">INDEX(INDIRECT($D380),,MATCH(Z378,Cashflow_A!$K$1:$AE$1,0))*Z379</f>
        <v>0</v>
      </c>
      <c r="AA380" s="365" cm="1">
        <f t="array" aca="1" ref="AA380" ca="1">INDEX(INDIRECT($D380),,MATCH(AA378,Cashflow_A!$K$1:$AE$1,0))*AA379</f>
        <v>0</v>
      </c>
      <c r="AB380" s="365" cm="1">
        <f t="array" aca="1" ref="AB380" ca="1">INDEX(INDIRECT($D380),,MATCH(AB378,Cashflow_A!$K$1:$AE$1,0))*AB379</f>
        <v>0</v>
      </c>
      <c r="AC380" s="365" cm="1">
        <f t="array" aca="1" ref="AC380" ca="1">INDEX(INDIRECT($D380),,MATCH(AC378,Cashflow_A!$K$1:$AE$1,0))*AC379</f>
        <v>0</v>
      </c>
      <c r="AD380" s="365" cm="1">
        <f t="array" aca="1" ref="AD380" ca="1">INDEX(INDIRECT($D380),,MATCH(AD378,Cashflow_A!$K$1:$AE$1,0))*AD379</f>
        <v>0</v>
      </c>
      <c r="AE380" s="365" cm="1">
        <f t="array" aca="1" ref="AE380" ca="1">INDEX(INDIRECT($D380),,MATCH(AE378,Cashflow_A!$K$1:$AE$1,0))*AE379</f>
        <v>0</v>
      </c>
    </row>
    <row r="381" spans="1:35" s="2" customFormat="1" outlineLevel="1" x14ac:dyDescent="0.3">
      <c r="C381" s="355" t="s">
        <v>26</v>
      </c>
      <c r="D381" s="2" t="str">
        <f>CONCATENATE(C381,"_Cost")</f>
        <v>G_Cost</v>
      </c>
      <c r="H381" s="2" t="s">
        <v>606</v>
      </c>
      <c r="K381" s="365" cm="1">
        <f t="array" aca="1" ref="K381" ca="1">INDEX(INDIRECT($D381),,MATCH(K378,Cashflow_A!$K$1:$AE$1,0))*K379</f>
        <v>0</v>
      </c>
      <c r="L381" s="365" cm="1">
        <f t="array" aca="1" ref="L381" ca="1">INDEX(INDIRECT($D381),,MATCH(L378,Cashflow_A!$K$1:$AE$1,0))*L379</f>
        <v>0</v>
      </c>
      <c r="M381" s="365" cm="1">
        <f t="array" aca="1" ref="M381" ca="1">INDEX(INDIRECT($D381),,MATCH(M378,Cashflow_A!$K$1:$AE$1,0))*M379</f>
        <v>0</v>
      </c>
      <c r="N381" s="365" cm="1">
        <f t="array" aca="1" ref="N381" ca="1">INDEX(INDIRECT($D381),,MATCH(N378,Cashflow_A!$K$1:$AE$1,0))*N379</f>
        <v>0</v>
      </c>
      <c r="O381" s="365" cm="1">
        <f t="array" aca="1" ref="O381" ca="1">INDEX(INDIRECT($D381),,MATCH(O378,Cashflow_A!$K$1:$AE$1,0))*O379</f>
        <v>0</v>
      </c>
      <c r="P381" s="365" cm="1">
        <f t="array" aca="1" ref="P381" ca="1">INDEX(INDIRECT($D381),,MATCH(P378,Cashflow_A!$K$1:$AE$1,0))*P379</f>
        <v>0</v>
      </c>
      <c r="Q381" s="365" cm="1">
        <f t="array" aca="1" ref="Q381" ca="1">INDEX(INDIRECT($D381),,MATCH(Q378,Cashflow_A!$K$1:$AE$1,0))*Q379</f>
        <v>0</v>
      </c>
      <c r="R381" s="365" cm="1">
        <f t="array" aca="1" ref="R381" ca="1">INDEX(INDIRECT($D381),,MATCH(R378,Cashflow_A!$K$1:$AE$1,0))*R379</f>
        <v>0</v>
      </c>
      <c r="S381" s="365" cm="1">
        <f t="array" aca="1" ref="S381" ca="1">INDEX(INDIRECT($D381),,MATCH(S378,Cashflow_A!$K$1:$AE$1,0))*S379</f>
        <v>0</v>
      </c>
      <c r="T381" s="365" cm="1">
        <f t="array" aca="1" ref="T381" ca="1">INDEX(INDIRECT($D381),,MATCH(T378,Cashflow_A!$K$1:$AE$1,0))*T379</f>
        <v>0</v>
      </c>
      <c r="U381" s="365" cm="1">
        <f t="array" aca="1" ref="U381" ca="1">INDEX(INDIRECT($D381),,MATCH(U378,Cashflow_A!$K$1:$AE$1,0))*U379</f>
        <v>0</v>
      </c>
      <c r="V381" s="365" cm="1">
        <f t="array" aca="1" ref="V381" ca="1">INDEX(INDIRECT($D381),,MATCH(V378,Cashflow_A!$K$1:$AE$1,0))*V379</f>
        <v>0</v>
      </c>
      <c r="W381" s="365" cm="1">
        <f t="array" aca="1" ref="W381" ca="1">INDEX(INDIRECT($D381),,MATCH(W378,Cashflow_A!$K$1:$AE$1,0))*W379</f>
        <v>0</v>
      </c>
      <c r="X381" s="365" cm="1">
        <f t="array" aca="1" ref="X381" ca="1">INDEX(INDIRECT($D381),,MATCH(X378,Cashflow_A!$K$1:$AE$1,0))*X379</f>
        <v>0</v>
      </c>
      <c r="Y381" s="365" cm="1">
        <f t="array" aca="1" ref="Y381" ca="1">INDEX(INDIRECT($D381),,MATCH(Y378,Cashflow_A!$K$1:$AE$1,0))*Y379</f>
        <v>0</v>
      </c>
      <c r="Z381" s="365" cm="1">
        <f t="array" aca="1" ref="Z381" ca="1">INDEX(INDIRECT($D381),,MATCH(Z378,Cashflow_A!$K$1:$AE$1,0))*Z379</f>
        <v>0</v>
      </c>
      <c r="AA381" s="365" cm="1">
        <f t="array" aca="1" ref="AA381" ca="1">INDEX(INDIRECT($D381),,MATCH(AA378,Cashflow_A!$K$1:$AE$1,0))*AA379</f>
        <v>0</v>
      </c>
      <c r="AB381" s="365" cm="1">
        <f t="array" aca="1" ref="AB381" ca="1">INDEX(INDIRECT($D381),,MATCH(AB378,Cashflow_A!$K$1:$AE$1,0))*AB379</f>
        <v>0</v>
      </c>
      <c r="AC381" s="365" cm="1">
        <f t="array" aca="1" ref="AC381" ca="1">INDEX(INDIRECT($D381),,MATCH(AC378,Cashflow_A!$K$1:$AE$1,0))*AC379</f>
        <v>0</v>
      </c>
      <c r="AD381" s="365" cm="1">
        <f t="array" aca="1" ref="AD381" ca="1">INDEX(INDIRECT($D381),,MATCH(AD378,Cashflow_A!$K$1:$AE$1,0))*AD379</f>
        <v>0</v>
      </c>
      <c r="AE381" s="365" cm="1">
        <f t="array" aca="1" ref="AE381" ca="1">INDEX(INDIRECT($D381),,MATCH(AE378,Cashflow_A!$K$1:$AE$1,0))*AE379</f>
        <v>0</v>
      </c>
    </row>
    <row r="382" spans="1:35" s="2" customFormat="1" outlineLevel="1" x14ac:dyDescent="0.3">
      <c r="C382" s="355" t="s">
        <v>26</v>
      </c>
      <c r="D382" s="2" t="str">
        <f>CONCATENATE(C382,"_Net_Revenue")</f>
        <v>G_Net_Revenue</v>
      </c>
      <c r="H382" s="2" t="s">
        <v>607</v>
      </c>
      <c r="K382" s="365" cm="1">
        <f t="array" aca="1" ref="K382" ca="1">INDEX(INDIRECT($D382),,MATCH(K378,Cashflow_A!$K$1:$AE$1,0))*K379</f>
        <v>0</v>
      </c>
      <c r="L382" s="365" cm="1">
        <f t="array" aca="1" ref="L382" ca="1">INDEX(INDIRECT($D382),,MATCH(L378,Cashflow_A!$K$1:$AE$1,0))*L379</f>
        <v>0</v>
      </c>
      <c r="M382" s="365" cm="1">
        <f t="array" aca="1" ref="M382" ca="1">INDEX(INDIRECT($D382),,MATCH(M378,Cashflow_A!$K$1:$AE$1,0))*M379</f>
        <v>0</v>
      </c>
      <c r="N382" s="365" cm="1">
        <f t="array" aca="1" ref="N382" ca="1">INDEX(INDIRECT($D382),,MATCH(N378,Cashflow_A!$K$1:$AE$1,0))*N379</f>
        <v>0</v>
      </c>
      <c r="O382" s="365" cm="1">
        <f t="array" aca="1" ref="O382" ca="1">INDEX(INDIRECT($D382),,MATCH(O378,Cashflow_A!$K$1:$AE$1,0))*O379</f>
        <v>0</v>
      </c>
      <c r="P382" s="365" cm="1">
        <f t="array" aca="1" ref="P382" ca="1">INDEX(INDIRECT($D382),,MATCH(P378,Cashflow_A!$K$1:$AE$1,0))*P379</f>
        <v>0</v>
      </c>
      <c r="Q382" s="365" cm="1">
        <f t="array" aca="1" ref="Q382" ca="1">INDEX(INDIRECT($D382),,MATCH(Q378,Cashflow_A!$K$1:$AE$1,0))*Q379</f>
        <v>0</v>
      </c>
      <c r="R382" s="365" cm="1">
        <f t="array" aca="1" ref="R382" ca="1">INDEX(INDIRECT($D382),,MATCH(R378,Cashflow_A!$K$1:$AE$1,0))*R379</f>
        <v>0</v>
      </c>
      <c r="S382" s="365" cm="1">
        <f t="array" aca="1" ref="S382" ca="1">INDEX(INDIRECT($D382),,MATCH(S378,Cashflow_A!$K$1:$AE$1,0))*S379</f>
        <v>0</v>
      </c>
      <c r="T382" s="365" cm="1">
        <f t="array" aca="1" ref="T382" ca="1">INDEX(INDIRECT($D382),,MATCH(T378,Cashflow_A!$K$1:$AE$1,0))*T379</f>
        <v>0</v>
      </c>
      <c r="U382" s="365" cm="1">
        <f t="array" aca="1" ref="U382" ca="1">INDEX(INDIRECT($D382),,MATCH(U378,Cashflow_A!$K$1:$AE$1,0))*U379</f>
        <v>0</v>
      </c>
      <c r="V382" s="365" cm="1">
        <f t="array" aca="1" ref="V382" ca="1">INDEX(INDIRECT($D382),,MATCH(V378,Cashflow_A!$K$1:$AE$1,0))*V379</f>
        <v>0</v>
      </c>
      <c r="W382" s="365" cm="1">
        <f t="array" aca="1" ref="W382" ca="1">INDEX(INDIRECT($D382),,MATCH(W378,Cashflow_A!$K$1:$AE$1,0))*W379</f>
        <v>0</v>
      </c>
      <c r="X382" s="365" cm="1">
        <f t="array" aca="1" ref="X382" ca="1">INDEX(INDIRECT($D382),,MATCH(X378,Cashflow_A!$K$1:$AE$1,0))*X379</f>
        <v>0</v>
      </c>
      <c r="Y382" s="365" cm="1">
        <f t="array" aca="1" ref="Y382" ca="1">INDEX(INDIRECT($D382),,MATCH(Y378,Cashflow_A!$K$1:$AE$1,0))*Y379</f>
        <v>0</v>
      </c>
      <c r="Z382" s="365" cm="1">
        <f t="array" aca="1" ref="Z382" ca="1">INDEX(INDIRECT($D382),,MATCH(Z378,Cashflow_A!$K$1:$AE$1,0))*Z379</f>
        <v>0</v>
      </c>
      <c r="AA382" s="365" cm="1">
        <f t="array" aca="1" ref="AA382" ca="1">INDEX(INDIRECT($D382),,MATCH(AA378,Cashflow_A!$K$1:$AE$1,0))*AA379</f>
        <v>0</v>
      </c>
      <c r="AB382" s="365" cm="1">
        <f t="array" aca="1" ref="AB382" ca="1">INDEX(INDIRECT($D382),,MATCH(AB378,Cashflow_A!$K$1:$AE$1,0))*AB379</f>
        <v>0</v>
      </c>
      <c r="AC382" s="365" cm="1">
        <f t="array" aca="1" ref="AC382" ca="1">INDEX(INDIRECT($D382),,MATCH(AC378,Cashflow_A!$K$1:$AE$1,0))*AC379</f>
        <v>0</v>
      </c>
      <c r="AD382" s="365" cm="1">
        <f t="array" aca="1" ref="AD382" ca="1">INDEX(INDIRECT($D382),,MATCH(AD378,Cashflow_A!$K$1:$AE$1,0))*AD379</f>
        <v>0</v>
      </c>
      <c r="AE382" s="365" cm="1">
        <f t="array" aca="1" ref="AE382" ca="1">INDEX(INDIRECT($D382),,MATCH(AE378,Cashflow_A!$K$1:$AE$1,0))*AE379</f>
        <v>0</v>
      </c>
    </row>
    <row r="383" spans="1:35" s="2" customFormat="1" outlineLevel="1" x14ac:dyDescent="0.3">
      <c r="C383" s="355"/>
      <c r="K383" s="352"/>
    </row>
    <row r="384" spans="1:35" s="12" customFormat="1" ht="16.5" outlineLevel="1" x14ac:dyDescent="0.3">
      <c r="A384" s="2"/>
      <c r="B384" s="2"/>
      <c r="C384" s="355"/>
      <c r="D384" s="2" t="s">
        <v>602</v>
      </c>
      <c r="E384" s="356" t="s">
        <v>603</v>
      </c>
      <c r="F384" s="357">
        <v>3</v>
      </c>
      <c r="G384" s="2"/>
      <c r="I384" s="2"/>
      <c r="J384" s="2"/>
      <c r="K384" s="365">
        <f>IF(K$1&gt;=$F384,K$1-$F384,0)</f>
        <v>0</v>
      </c>
      <c r="L384" s="365">
        <f>IF(L$1&gt;=$F384,L$1-$F384,0)</f>
        <v>0</v>
      </c>
      <c r="M384" s="365">
        <f t="shared" ref="M384:AE384" si="116">IF(M$1&gt;=$F384,M$1-$F384,0)</f>
        <v>0</v>
      </c>
      <c r="N384" s="365">
        <f t="shared" si="116"/>
        <v>0</v>
      </c>
      <c r="O384" s="365">
        <f t="shared" si="116"/>
        <v>1</v>
      </c>
      <c r="P384" s="365">
        <f t="shared" si="116"/>
        <v>2</v>
      </c>
      <c r="Q384" s="365">
        <f t="shared" si="116"/>
        <v>3</v>
      </c>
      <c r="R384" s="365">
        <f t="shared" si="116"/>
        <v>4</v>
      </c>
      <c r="S384" s="365">
        <f t="shared" si="116"/>
        <v>5</v>
      </c>
      <c r="T384" s="365">
        <f t="shared" si="116"/>
        <v>6</v>
      </c>
      <c r="U384" s="365">
        <f t="shared" si="116"/>
        <v>7</v>
      </c>
      <c r="V384" s="365">
        <f t="shared" si="116"/>
        <v>8</v>
      </c>
      <c r="W384" s="365">
        <f t="shared" si="116"/>
        <v>9</v>
      </c>
      <c r="X384" s="365">
        <f t="shared" si="116"/>
        <v>10</v>
      </c>
      <c r="Y384" s="365">
        <f t="shared" si="116"/>
        <v>11</v>
      </c>
      <c r="Z384" s="365">
        <f t="shared" si="116"/>
        <v>12</v>
      </c>
      <c r="AA384" s="365">
        <f t="shared" si="116"/>
        <v>13</v>
      </c>
      <c r="AB384" s="365">
        <f t="shared" si="116"/>
        <v>14</v>
      </c>
      <c r="AC384" s="365">
        <f t="shared" si="116"/>
        <v>15</v>
      </c>
      <c r="AD384" s="365">
        <f t="shared" si="116"/>
        <v>16</v>
      </c>
      <c r="AE384" s="365">
        <f t="shared" si="116"/>
        <v>17</v>
      </c>
      <c r="AF384" s="2"/>
      <c r="AG384" s="2"/>
      <c r="AH384" s="2"/>
      <c r="AI384" s="2"/>
    </row>
    <row r="385" spans="1:35" s="12" customFormat="1" ht="16.5" outlineLevel="1" x14ac:dyDescent="0.3">
      <c r="A385" s="2"/>
      <c r="B385" s="2"/>
      <c r="C385" s="355" t="s">
        <v>26</v>
      </c>
      <c r="D385" s="2" t="str">
        <f>CONCATENATE("Hectares year ",F384)</f>
        <v>Hectares year 3</v>
      </c>
      <c r="E385" s="356" t="s">
        <v>604</v>
      </c>
      <c r="F385" s="357">
        <f>SUMIFS(Baseline_Hectare!$G$12:$G$564,Baseline_Hectare!$C$12:$C$564,C385,Baseline_Hectare!$E$12:$E$564,D385)</f>
        <v>0</v>
      </c>
      <c r="G385" s="2"/>
      <c r="I385" s="2"/>
      <c r="J385" s="2"/>
      <c r="K385" s="365">
        <f>IF(K$1&gt;=$F384,$F385,0)</f>
        <v>0</v>
      </c>
      <c r="L385" s="365">
        <f t="shared" ref="L385:AE385" si="117">IF(L$1&gt;=$F384,$F385,0)</f>
        <v>0</v>
      </c>
      <c r="M385" s="365">
        <f t="shared" si="117"/>
        <v>0</v>
      </c>
      <c r="N385" s="365">
        <f t="shared" si="117"/>
        <v>0</v>
      </c>
      <c r="O385" s="365">
        <f t="shared" si="117"/>
        <v>0</v>
      </c>
      <c r="P385" s="365">
        <f t="shared" si="117"/>
        <v>0</v>
      </c>
      <c r="Q385" s="365">
        <f t="shared" si="117"/>
        <v>0</v>
      </c>
      <c r="R385" s="365">
        <f t="shared" si="117"/>
        <v>0</v>
      </c>
      <c r="S385" s="365">
        <f t="shared" si="117"/>
        <v>0</v>
      </c>
      <c r="T385" s="365">
        <f t="shared" si="117"/>
        <v>0</v>
      </c>
      <c r="U385" s="365">
        <f t="shared" si="117"/>
        <v>0</v>
      </c>
      <c r="V385" s="365">
        <f t="shared" si="117"/>
        <v>0</v>
      </c>
      <c r="W385" s="365">
        <f t="shared" si="117"/>
        <v>0</v>
      </c>
      <c r="X385" s="365">
        <f t="shared" si="117"/>
        <v>0</v>
      </c>
      <c r="Y385" s="365">
        <f t="shared" si="117"/>
        <v>0</v>
      </c>
      <c r="Z385" s="365">
        <f t="shared" si="117"/>
        <v>0</v>
      </c>
      <c r="AA385" s="365">
        <f t="shared" si="117"/>
        <v>0</v>
      </c>
      <c r="AB385" s="365">
        <f t="shared" si="117"/>
        <v>0</v>
      </c>
      <c r="AC385" s="365">
        <f t="shared" si="117"/>
        <v>0</v>
      </c>
      <c r="AD385" s="365">
        <f t="shared" si="117"/>
        <v>0</v>
      </c>
      <c r="AE385" s="365">
        <f t="shared" si="117"/>
        <v>0</v>
      </c>
      <c r="AF385" s="2"/>
      <c r="AG385" s="2"/>
      <c r="AH385" s="2"/>
      <c r="AI385" s="2"/>
    </row>
    <row r="386" spans="1:35" s="2" customFormat="1" outlineLevel="1" x14ac:dyDescent="0.3">
      <c r="C386" s="355" t="s">
        <v>26</v>
      </c>
      <c r="D386" s="2" t="str">
        <f>CONCATENATE(C386,"_Revenue")</f>
        <v>G_Revenue</v>
      </c>
      <c r="H386" s="2" t="s">
        <v>605</v>
      </c>
      <c r="K386" s="365" cm="1">
        <f t="array" aca="1" ref="K386" ca="1">INDEX(INDIRECT($D386),,MATCH(K384,Cashflow_A!$K$1:$AE$1,0))*K385</f>
        <v>0</v>
      </c>
      <c r="L386" s="365" cm="1">
        <f t="array" aca="1" ref="L386" ca="1">INDEX(INDIRECT($D386),,MATCH(L384,Cashflow_A!$K$1:$AE$1,0))*L385</f>
        <v>0</v>
      </c>
      <c r="M386" s="365" cm="1">
        <f t="array" aca="1" ref="M386" ca="1">INDEX(INDIRECT($D386),,MATCH(M384,Cashflow_A!$K$1:$AE$1,0))*M385</f>
        <v>0</v>
      </c>
      <c r="N386" s="365" cm="1">
        <f t="array" aca="1" ref="N386" ca="1">INDEX(INDIRECT($D386),,MATCH(N384,Cashflow_A!$K$1:$AE$1,0))*N385</f>
        <v>0</v>
      </c>
      <c r="O386" s="365" cm="1">
        <f t="array" aca="1" ref="O386" ca="1">INDEX(INDIRECT($D386),,MATCH(O384,Cashflow_A!$K$1:$AE$1,0))*O385</f>
        <v>0</v>
      </c>
      <c r="P386" s="365" cm="1">
        <f t="array" aca="1" ref="P386" ca="1">INDEX(INDIRECT($D386),,MATCH(P384,Cashflow_A!$K$1:$AE$1,0))*P385</f>
        <v>0</v>
      </c>
      <c r="Q386" s="365" cm="1">
        <f t="array" aca="1" ref="Q386" ca="1">INDEX(INDIRECT($D386),,MATCH(Q384,Cashflow_A!$K$1:$AE$1,0))*Q385</f>
        <v>0</v>
      </c>
      <c r="R386" s="365" cm="1">
        <f t="array" aca="1" ref="R386" ca="1">INDEX(INDIRECT($D386),,MATCH(R384,Cashflow_A!$K$1:$AE$1,0))*R385</f>
        <v>0</v>
      </c>
      <c r="S386" s="365" cm="1">
        <f t="array" aca="1" ref="S386" ca="1">INDEX(INDIRECT($D386),,MATCH(S384,Cashflow_A!$K$1:$AE$1,0))*S385</f>
        <v>0</v>
      </c>
      <c r="T386" s="365" cm="1">
        <f t="array" aca="1" ref="T386" ca="1">INDEX(INDIRECT($D386),,MATCH(T384,Cashflow_A!$K$1:$AE$1,0))*T385</f>
        <v>0</v>
      </c>
      <c r="U386" s="365" cm="1">
        <f t="array" aca="1" ref="U386" ca="1">INDEX(INDIRECT($D386),,MATCH(U384,Cashflow_A!$K$1:$AE$1,0))*U385</f>
        <v>0</v>
      </c>
      <c r="V386" s="365" cm="1">
        <f t="array" aca="1" ref="V386" ca="1">INDEX(INDIRECT($D386),,MATCH(V384,Cashflow_A!$K$1:$AE$1,0))*V385</f>
        <v>0</v>
      </c>
      <c r="W386" s="365" cm="1">
        <f t="array" aca="1" ref="W386" ca="1">INDEX(INDIRECT($D386),,MATCH(W384,Cashflow_A!$K$1:$AE$1,0))*W385</f>
        <v>0</v>
      </c>
      <c r="X386" s="365" cm="1">
        <f t="array" aca="1" ref="X386" ca="1">INDEX(INDIRECT($D386),,MATCH(X384,Cashflow_A!$K$1:$AE$1,0))*X385</f>
        <v>0</v>
      </c>
      <c r="Y386" s="365" cm="1">
        <f t="array" aca="1" ref="Y386" ca="1">INDEX(INDIRECT($D386),,MATCH(Y384,Cashflow_A!$K$1:$AE$1,0))*Y385</f>
        <v>0</v>
      </c>
      <c r="Z386" s="365" cm="1">
        <f t="array" aca="1" ref="Z386" ca="1">INDEX(INDIRECT($D386),,MATCH(Z384,Cashflow_A!$K$1:$AE$1,0))*Z385</f>
        <v>0</v>
      </c>
      <c r="AA386" s="365" cm="1">
        <f t="array" aca="1" ref="AA386" ca="1">INDEX(INDIRECT($D386),,MATCH(AA384,Cashflow_A!$K$1:$AE$1,0))*AA385</f>
        <v>0</v>
      </c>
      <c r="AB386" s="365" cm="1">
        <f t="array" aca="1" ref="AB386" ca="1">INDEX(INDIRECT($D386),,MATCH(AB384,Cashflow_A!$K$1:$AE$1,0))*AB385</f>
        <v>0</v>
      </c>
      <c r="AC386" s="365" cm="1">
        <f t="array" aca="1" ref="AC386" ca="1">INDEX(INDIRECT($D386),,MATCH(AC384,Cashflow_A!$K$1:$AE$1,0))*AC385</f>
        <v>0</v>
      </c>
      <c r="AD386" s="365" cm="1">
        <f t="array" aca="1" ref="AD386" ca="1">INDEX(INDIRECT($D386),,MATCH(AD384,Cashflow_A!$K$1:$AE$1,0))*AD385</f>
        <v>0</v>
      </c>
      <c r="AE386" s="365" cm="1">
        <f t="array" aca="1" ref="AE386" ca="1">INDEX(INDIRECT($D386),,MATCH(AE384,Cashflow_A!$K$1:$AE$1,0))*AE385</f>
        <v>0</v>
      </c>
    </row>
    <row r="387" spans="1:35" s="2" customFormat="1" outlineLevel="1" x14ac:dyDescent="0.3">
      <c r="C387" s="355" t="s">
        <v>26</v>
      </c>
      <c r="D387" s="2" t="str">
        <f>CONCATENATE(C387,"_Cost")</f>
        <v>G_Cost</v>
      </c>
      <c r="H387" s="2" t="s">
        <v>606</v>
      </c>
      <c r="K387" s="365" cm="1">
        <f t="array" aca="1" ref="K387" ca="1">INDEX(INDIRECT($D387),,MATCH(K384,Cashflow_A!$K$1:$AE$1,0))*K385</f>
        <v>0</v>
      </c>
      <c r="L387" s="365" cm="1">
        <f t="array" aca="1" ref="L387" ca="1">INDEX(INDIRECT($D387),,MATCH(L384,Cashflow_A!$K$1:$AE$1,0))*L385</f>
        <v>0</v>
      </c>
      <c r="M387" s="365" cm="1">
        <f t="array" aca="1" ref="M387" ca="1">INDEX(INDIRECT($D387),,MATCH(M384,Cashflow_A!$K$1:$AE$1,0))*M385</f>
        <v>0</v>
      </c>
      <c r="N387" s="365" cm="1">
        <f t="array" aca="1" ref="N387" ca="1">INDEX(INDIRECT($D387),,MATCH(N384,Cashflow_A!$K$1:$AE$1,0))*N385</f>
        <v>0</v>
      </c>
      <c r="O387" s="365" cm="1">
        <f t="array" aca="1" ref="O387" ca="1">INDEX(INDIRECT($D387),,MATCH(O384,Cashflow_A!$K$1:$AE$1,0))*O385</f>
        <v>0</v>
      </c>
      <c r="P387" s="365" cm="1">
        <f t="array" aca="1" ref="P387" ca="1">INDEX(INDIRECT($D387),,MATCH(P384,Cashflow_A!$K$1:$AE$1,0))*P385</f>
        <v>0</v>
      </c>
      <c r="Q387" s="365" cm="1">
        <f t="array" aca="1" ref="Q387" ca="1">INDEX(INDIRECT($D387),,MATCH(Q384,Cashflow_A!$K$1:$AE$1,0))*Q385</f>
        <v>0</v>
      </c>
      <c r="R387" s="365" cm="1">
        <f t="array" aca="1" ref="R387" ca="1">INDEX(INDIRECT($D387),,MATCH(R384,Cashflow_A!$K$1:$AE$1,0))*R385</f>
        <v>0</v>
      </c>
      <c r="S387" s="365" cm="1">
        <f t="array" aca="1" ref="S387" ca="1">INDEX(INDIRECT($D387),,MATCH(S384,Cashflow_A!$K$1:$AE$1,0))*S385</f>
        <v>0</v>
      </c>
      <c r="T387" s="365" cm="1">
        <f t="array" aca="1" ref="T387" ca="1">INDEX(INDIRECT($D387),,MATCH(T384,Cashflow_A!$K$1:$AE$1,0))*T385</f>
        <v>0</v>
      </c>
      <c r="U387" s="365" cm="1">
        <f t="array" aca="1" ref="U387" ca="1">INDEX(INDIRECT($D387),,MATCH(U384,Cashflow_A!$K$1:$AE$1,0))*U385</f>
        <v>0</v>
      </c>
      <c r="V387" s="365" cm="1">
        <f t="array" aca="1" ref="V387" ca="1">INDEX(INDIRECT($D387),,MATCH(V384,Cashflow_A!$K$1:$AE$1,0))*V385</f>
        <v>0</v>
      </c>
      <c r="W387" s="365" cm="1">
        <f t="array" aca="1" ref="W387" ca="1">INDEX(INDIRECT($D387),,MATCH(W384,Cashflow_A!$K$1:$AE$1,0))*W385</f>
        <v>0</v>
      </c>
      <c r="X387" s="365" cm="1">
        <f t="array" aca="1" ref="X387" ca="1">INDEX(INDIRECT($D387),,MATCH(X384,Cashflow_A!$K$1:$AE$1,0))*X385</f>
        <v>0</v>
      </c>
      <c r="Y387" s="365" cm="1">
        <f t="array" aca="1" ref="Y387" ca="1">INDEX(INDIRECT($D387),,MATCH(Y384,Cashflow_A!$K$1:$AE$1,0))*Y385</f>
        <v>0</v>
      </c>
      <c r="Z387" s="365" cm="1">
        <f t="array" aca="1" ref="Z387" ca="1">INDEX(INDIRECT($D387),,MATCH(Z384,Cashflow_A!$K$1:$AE$1,0))*Z385</f>
        <v>0</v>
      </c>
      <c r="AA387" s="365" cm="1">
        <f t="array" aca="1" ref="AA387" ca="1">INDEX(INDIRECT($D387),,MATCH(AA384,Cashflow_A!$K$1:$AE$1,0))*AA385</f>
        <v>0</v>
      </c>
      <c r="AB387" s="365" cm="1">
        <f t="array" aca="1" ref="AB387" ca="1">INDEX(INDIRECT($D387),,MATCH(AB384,Cashflow_A!$K$1:$AE$1,0))*AB385</f>
        <v>0</v>
      </c>
      <c r="AC387" s="365" cm="1">
        <f t="array" aca="1" ref="AC387" ca="1">INDEX(INDIRECT($D387),,MATCH(AC384,Cashflow_A!$K$1:$AE$1,0))*AC385</f>
        <v>0</v>
      </c>
      <c r="AD387" s="365" cm="1">
        <f t="array" aca="1" ref="AD387" ca="1">INDEX(INDIRECT($D387),,MATCH(AD384,Cashflow_A!$K$1:$AE$1,0))*AD385</f>
        <v>0</v>
      </c>
      <c r="AE387" s="365" cm="1">
        <f t="array" aca="1" ref="AE387" ca="1">INDEX(INDIRECT($D387),,MATCH(AE384,Cashflow_A!$K$1:$AE$1,0))*AE385</f>
        <v>0</v>
      </c>
    </row>
    <row r="388" spans="1:35" s="2" customFormat="1" outlineLevel="1" x14ac:dyDescent="0.3">
      <c r="C388" s="355" t="s">
        <v>26</v>
      </c>
      <c r="D388" s="2" t="str">
        <f>CONCATENATE(C388,"_Net_Revenue")</f>
        <v>G_Net_Revenue</v>
      </c>
      <c r="H388" s="2" t="s">
        <v>607</v>
      </c>
      <c r="K388" s="365" cm="1">
        <f t="array" aca="1" ref="K388" ca="1">INDEX(INDIRECT($D388),,MATCH(K384,Cashflow_A!$K$1:$AE$1,0))*K385</f>
        <v>0</v>
      </c>
      <c r="L388" s="365" cm="1">
        <f t="array" aca="1" ref="L388" ca="1">INDEX(INDIRECT($D388),,MATCH(L384,Cashflow_A!$K$1:$AE$1,0))*L385</f>
        <v>0</v>
      </c>
      <c r="M388" s="365" cm="1">
        <f t="array" aca="1" ref="M388" ca="1">INDEX(INDIRECT($D388),,MATCH(M384,Cashflow_A!$K$1:$AE$1,0))*M385</f>
        <v>0</v>
      </c>
      <c r="N388" s="365" cm="1">
        <f t="array" aca="1" ref="N388" ca="1">INDEX(INDIRECT($D388),,MATCH(N384,Cashflow_A!$K$1:$AE$1,0))*N385</f>
        <v>0</v>
      </c>
      <c r="O388" s="365" cm="1">
        <f t="array" aca="1" ref="O388" ca="1">INDEX(INDIRECT($D388),,MATCH(O384,Cashflow_A!$K$1:$AE$1,0))*O385</f>
        <v>0</v>
      </c>
      <c r="P388" s="365" cm="1">
        <f t="array" aca="1" ref="P388" ca="1">INDEX(INDIRECT($D388),,MATCH(P384,Cashflow_A!$K$1:$AE$1,0))*P385</f>
        <v>0</v>
      </c>
      <c r="Q388" s="365" cm="1">
        <f t="array" aca="1" ref="Q388" ca="1">INDEX(INDIRECT($D388),,MATCH(Q384,Cashflow_A!$K$1:$AE$1,0))*Q385</f>
        <v>0</v>
      </c>
      <c r="R388" s="365" cm="1">
        <f t="array" aca="1" ref="R388" ca="1">INDEX(INDIRECT($D388),,MATCH(R384,Cashflow_A!$K$1:$AE$1,0))*R385</f>
        <v>0</v>
      </c>
      <c r="S388" s="365" cm="1">
        <f t="array" aca="1" ref="S388" ca="1">INDEX(INDIRECT($D388),,MATCH(S384,Cashflow_A!$K$1:$AE$1,0))*S385</f>
        <v>0</v>
      </c>
      <c r="T388" s="365" cm="1">
        <f t="array" aca="1" ref="T388" ca="1">INDEX(INDIRECT($D388),,MATCH(T384,Cashflow_A!$K$1:$AE$1,0))*T385</f>
        <v>0</v>
      </c>
      <c r="U388" s="365" cm="1">
        <f t="array" aca="1" ref="U388" ca="1">INDEX(INDIRECT($D388),,MATCH(U384,Cashflow_A!$K$1:$AE$1,0))*U385</f>
        <v>0</v>
      </c>
      <c r="V388" s="365" cm="1">
        <f t="array" aca="1" ref="V388" ca="1">INDEX(INDIRECT($D388),,MATCH(V384,Cashflow_A!$K$1:$AE$1,0))*V385</f>
        <v>0</v>
      </c>
      <c r="W388" s="365" cm="1">
        <f t="array" aca="1" ref="W388" ca="1">INDEX(INDIRECT($D388),,MATCH(W384,Cashflow_A!$K$1:$AE$1,0))*W385</f>
        <v>0</v>
      </c>
      <c r="X388" s="365" cm="1">
        <f t="array" aca="1" ref="X388" ca="1">INDEX(INDIRECT($D388),,MATCH(X384,Cashflow_A!$K$1:$AE$1,0))*X385</f>
        <v>0</v>
      </c>
      <c r="Y388" s="365" cm="1">
        <f t="array" aca="1" ref="Y388" ca="1">INDEX(INDIRECT($D388),,MATCH(Y384,Cashflow_A!$K$1:$AE$1,0))*Y385</f>
        <v>0</v>
      </c>
      <c r="Z388" s="365" cm="1">
        <f t="array" aca="1" ref="Z388" ca="1">INDEX(INDIRECT($D388),,MATCH(Z384,Cashflow_A!$K$1:$AE$1,0))*Z385</f>
        <v>0</v>
      </c>
      <c r="AA388" s="365" cm="1">
        <f t="array" aca="1" ref="AA388" ca="1">INDEX(INDIRECT($D388),,MATCH(AA384,Cashflow_A!$K$1:$AE$1,0))*AA385</f>
        <v>0</v>
      </c>
      <c r="AB388" s="365" cm="1">
        <f t="array" aca="1" ref="AB388" ca="1">INDEX(INDIRECT($D388),,MATCH(AB384,Cashflow_A!$K$1:$AE$1,0))*AB385</f>
        <v>0</v>
      </c>
      <c r="AC388" s="365" cm="1">
        <f t="array" aca="1" ref="AC388" ca="1">INDEX(INDIRECT($D388),,MATCH(AC384,Cashflow_A!$K$1:$AE$1,0))*AC385</f>
        <v>0</v>
      </c>
      <c r="AD388" s="365" cm="1">
        <f t="array" aca="1" ref="AD388" ca="1">INDEX(INDIRECT($D388),,MATCH(AD384,Cashflow_A!$K$1:$AE$1,0))*AD385</f>
        <v>0</v>
      </c>
      <c r="AE388" s="365" cm="1">
        <f t="array" aca="1" ref="AE388" ca="1">INDEX(INDIRECT($D388),,MATCH(AE384,Cashflow_A!$K$1:$AE$1,0))*AE385</f>
        <v>0</v>
      </c>
    </row>
    <row r="389" spans="1:35" s="2" customFormat="1" outlineLevel="1" x14ac:dyDescent="0.3">
      <c r="C389" s="355"/>
      <c r="K389" s="352"/>
    </row>
    <row r="390" spans="1:35" s="12" customFormat="1" ht="16.5" outlineLevel="1" x14ac:dyDescent="0.3">
      <c r="A390" s="2"/>
      <c r="B390" s="2"/>
      <c r="C390" s="355"/>
      <c r="D390" s="2" t="s">
        <v>602</v>
      </c>
      <c r="E390" s="356" t="s">
        <v>603</v>
      </c>
      <c r="F390" s="357">
        <v>4</v>
      </c>
      <c r="G390" s="2"/>
      <c r="I390" s="2"/>
      <c r="J390" s="2"/>
      <c r="K390" s="365">
        <f>IF(K$1&gt;=$F390,K$1-$F390,0)</f>
        <v>0</v>
      </c>
      <c r="L390" s="365">
        <f>IF(L$1&gt;=$F390,L$1-$F390,0)</f>
        <v>0</v>
      </c>
      <c r="M390" s="365">
        <f t="shared" ref="M390:AE390" si="118">IF(M$1&gt;=$F390,M$1-$F390,0)</f>
        <v>0</v>
      </c>
      <c r="N390" s="365">
        <f t="shared" si="118"/>
        <v>0</v>
      </c>
      <c r="O390" s="365">
        <f t="shared" si="118"/>
        <v>0</v>
      </c>
      <c r="P390" s="365">
        <f t="shared" si="118"/>
        <v>1</v>
      </c>
      <c r="Q390" s="365">
        <f t="shared" si="118"/>
        <v>2</v>
      </c>
      <c r="R390" s="365">
        <f t="shared" si="118"/>
        <v>3</v>
      </c>
      <c r="S390" s="365">
        <f t="shared" si="118"/>
        <v>4</v>
      </c>
      <c r="T390" s="365">
        <f t="shared" si="118"/>
        <v>5</v>
      </c>
      <c r="U390" s="365">
        <f t="shared" si="118"/>
        <v>6</v>
      </c>
      <c r="V390" s="365">
        <f t="shared" si="118"/>
        <v>7</v>
      </c>
      <c r="W390" s="365">
        <f t="shared" si="118"/>
        <v>8</v>
      </c>
      <c r="X390" s="365">
        <f t="shared" si="118"/>
        <v>9</v>
      </c>
      <c r="Y390" s="365">
        <f t="shared" si="118"/>
        <v>10</v>
      </c>
      <c r="Z390" s="365">
        <f t="shared" si="118"/>
        <v>11</v>
      </c>
      <c r="AA390" s="365">
        <f t="shared" si="118"/>
        <v>12</v>
      </c>
      <c r="AB390" s="365">
        <f t="shared" si="118"/>
        <v>13</v>
      </c>
      <c r="AC390" s="365">
        <f t="shared" si="118"/>
        <v>14</v>
      </c>
      <c r="AD390" s="365">
        <f t="shared" si="118"/>
        <v>15</v>
      </c>
      <c r="AE390" s="365">
        <f t="shared" si="118"/>
        <v>16</v>
      </c>
      <c r="AF390" s="2"/>
      <c r="AG390" s="2"/>
      <c r="AH390" s="2"/>
      <c r="AI390" s="2"/>
    </row>
    <row r="391" spans="1:35" s="12" customFormat="1" ht="16.5" outlineLevel="1" x14ac:dyDescent="0.3">
      <c r="A391" s="2"/>
      <c r="B391" s="2"/>
      <c r="C391" s="355" t="s">
        <v>26</v>
      </c>
      <c r="D391" s="2" t="str">
        <f>CONCATENATE("Hectares year ",F390)</f>
        <v>Hectares year 4</v>
      </c>
      <c r="E391" s="356" t="s">
        <v>604</v>
      </c>
      <c r="F391" s="357">
        <f>SUMIFS(Baseline_Hectare!$G$12:$G$564,Baseline_Hectare!$C$12:$C$564,C391,Baseline_Hectare!$E$12:$E$564,D391)</f>
        <v>0</v>
      </c>
      <c r="G391" s="2"/>
      <c r="I391" s="2"/>
      <c r="J391" s="2"/>
      <c r="K391" s="365">
        <f>IF(K$1&gt;=$F390,$F391,0)</f>
        <v>0</v>
      </c>
      <c r="L391" s="365">
        <f t="shared" ref="L391:AE391" si="119">IF(L$1&gt;=$F390,$F391,0)</f>
        <v>0</v>
      </c>
      <c r="M391" s="365">
        <f t="shared" si="119"/>
        <v>0</v>
      </c>
      <c r="N391" s="365">
        <f t="shared" si="119"/>
        <v>0</v>
      </c>
      <c r="O391" s="365">
        <f t="shared" si="119"/>
        <v>0</v>
      </c>
      <c r="P391" s="365">
        <f t="shared" si="119"/>
        <v>0</v>
      </c>
      <c r="Q391" s="365">
        <f t="shared" si="119"/>
        <v>0</v>
      </c>
      <c r="R391" s="365">
        <f t="shared" si="119"/>
        <v>0</v>
      </c>
      <c r="S391" s="365">
        <f t="shared" si="119"/>
        <v>0</v>
      </c>
      <c r="T391" s="365">
        <f t="shared" si="119"/>
        <v>0</v>
      </c>
      <c r="U391" s="365">
        <f t="shared" si="119"/>
        <v>0</v>
      </c>
      <c r="V391" s="365">
        <f t="shared" si="119"/>
        <v>0</v>
      </c>
      <c r="W391" s="365">
        <f t="shared" si="119"/>
        <v>0</v>
      </c>
      <c r="X391" s="365">
        <f t="shared" si="119"/>
        <v>0</v>
      </c>
      <c r="Y391" s="365">
        <f t="shared" si="119"/>
        <v>0</v>
      </c>
      <c r="Z391" s="365">
        <f t="shared" si="119"/>
        <v>0</v>
      </c>
      <c r="AA391" s="365">
        <f t="shared" si="119"/>
        <v>0</v>
      </c>
      <c r="AB391" s="365">
        <f t="shared" si="119"/>
        <v>0</v>
      </c>
      <c r="AC391" s="365">
        <f t="shared" si="119"/>
        <v>0</v>
      </c>
      <c r="AD391" s="365">
        <f t="shared" si="119"/>
        <v>0</v>
      </c>
      <c r="AE391" s="365">
        <f t="shared" si="119"/>
        <v>0</v>
      </c>
      <c r="AF391" s="2"/>
      <c r="AG391" s="2"/>
      <c r="AH391" s="2"/>
      <c r="AI391" s="2"/>
    </row>
    <row r="392" spans="1:35" s="2" customFormat="1" outlineLevel="1" x14ac:dyDescent="0.3">
      <c r="C392" s="355" t="s">
        <v>26</v>
      </c>
      <c r="D392" s="2" t="str">
        <f>CONCATENATE(C392,"_Revenue")</f>
        <v>G_Revenue</v>
      </c>
      <c r="H392" s="2" t="s">
        <v>605</v>
      </c>
      <c r="K392" s="365" cm="1">
        <f t="array" aca="1" ref="K392" ca="1">INDEX(INDIRECT($D392),,MATCH(K390,Cashflow_A!$K$1:$AE$1,0))*K391</f>
        <v>0</v>
      </c>
      <c r="L392" s="365" cm="1">
        <f t="array" aca="1" ref="L392" ca="1">INDEX(INDIRECT($D392),,MATCH(L390,Cashflow_A!$K$1:$AE$1,0))*L391</f>
        <v>0</v>
      </c>
      <c r="M392" s="365" cm="1">
        <f t="array" aca="1" ref="M392" ca="1">INDEX(INDIRECT($D392),,MATCH(M390,Cashflow_A!$K$1:$AE$1,0))*M391</f>
        <v>0</v>
      </c>
      <c r="N392" s="365" cm="1">
        <f t="array" aca="1" ref="N392" ca="1">INDEX(INDIRECT($D392),,MATCH(N390,Cashflow_A!$K$1:$AE$1,0))*N391</f>
        <v>0</v>
      </c>
      <c r="O392" s="365" cm="1">
        <f t="array" aca="1" ref="O392" ca="1">INDEX(INDIRECT($D392),,MATCH(O390,Cashflow_A!$K$1:$AE$1,0))*O391</f>
        <v>0</v>
      </c>
      <c r="P392" s="365" cm="1">
        <f t="array" aca="1" ref="P392" ca="1">INDEX(INDIRECT($D392),,MATCH(P390,Cashflow_A!$K$1:$AE$1,0))*P391</f>
        <v>0</v>
      </c>
      <c r="Q392" s="365" cm="1">
        <f t="array" aca="1" ref="Q392" ca="1">INDEX(INDIRECT($D392),,MATCH(Q390,Cashflow_A!$K$1:$AE$1,0))*Q391</f>
        <v>0</v>
      </c>
      <c r="R392" s="365" cm="1">
        <f t="array" aca="1" ref="R392" ca="1">INDEX(INDIRECT($D392),,MATCH(R390,Cashflow_A!$K$1:$AE$1,0))*R391</f>
        <v>0</v>
      </c>
      <c r="S392" s="365" cm="1">
        <f t="array" aca="1" ref="S392" ca="1">INDEX(INDIRECT($D392),,MATCH(S390,Cashflow_A!$K$1:$AE$1,0))*S391</f>
        <v>0</v>
      </c>
      <c r="T392" s="365" cm="1">
        <f t="array" aca="1" ref="T392" ca="1">INDEX(INDIRECT($D392),,MATCH(T390,Cashflow_A!$K$1:$AE$1,0))*T391</f>
        <v>0</v>
      </c>
      <c r="U392" s="365" cm="1">
        <f t="array" aca="1" ref="U392" ca="1">INDEX(INDIRECT($D392),,MATCH(U390,Cashflow_A!$K$1:$AE$1,0))*U391</f>
        <v>0</v>
      </c>
      <c r="V392" s="365" cm="1">
        <f t="array" aca="1" ref="V392" ca="1">INDEX(INDIRECT($D392),,MATCH(V390,Cashflow_A!$K$1:$AE$1,0))*V391</f>
        <v>0</v>
      </c>
      <c r="W392" s="365" cm="1">
        <f t="array" aca="1" ref="W392" ca="1">INDEX(INDIRECT($D392),,MATCH(W390,Cashflow_A!$K$1:$AE$1,0))*W391</f>
        <v>0</v>
      </c>
      <c r="X392" s="365" cm="1">
        <f t="array" aca="1" ref="X392" ca="1">INDEX(INDIRECT($D392),,MATCH(X390,Cashflow_A!$K$1:$AE$1,0))*X391</f>
        <v>0</v>
      </c>
      <c r="Y392" s="365" cm="1">
        <f t="array" aca="1" ref="Y392" ca="1">INDEX(INDIRECT($D392),,MATCH(Y390,Cashflow_A!$K$1:$AE$1,0))*Y391</f>
        <v>0</v>
      </c>
      <c r="Z392" s="365" cm="1">
        <f t="array" aca="1" ref="Z392" ca="1">INDEX(INDIRECT($D392),,MATCH(Z390,Cashflow_A!$K$1:$AE$1,0))*Z391</f>
        <v>0</v>
      </c>
      <c r="AA392" s="365" cm="1">
        <f t="array" aca="1" ref="AA392" ca="1">INDEX(INDIRECT($D392),,MATCH(AA390,Cashflow_A!$K$1:$AE$1,0))*AA391</f>
        <v>0</v>
      </c>
      <c r="AB392" s="365" cm="1">
        <f t="array" aca="1" ref="AB392" ca="1">INDEX(INDIRECT($D392),,MATCH(AB390,Cashflow_A!$K$1:$AE$1,0))*AB391</f>
        <v>0</v>
      </c>
      <c r="AC392" s="365" cm="1">
        <f t="array" aca="1" ref="AC392" ca="1">INDEX(INDIRECT($D392),,MATCH(AC390,Cashflow_A!$K$1:$AE$1,0))*AC391</f>
        <v>0</v>
      </c>
      <c r="AD392" s="365" cm="1">
        <f t="array" aca="1" ref="AD392" ca="1">INDEX(INDIRECT($D392),,MATCH(AD390,Cashflow_A!$K$1:$AE$1,0))*AD391</f>
        <v>0</v>
      </c>
      <c r="AE392" s="365" cm="1">
        <f t="array" aca="1" ref="AE392" ca="1">INDEX(INDIRECT($D392),,MATCH(AE390,Cashflow_A!$K$1:$AE$1,0))*AE391</f>
        <v>0</v>
      </c>
    </row>
    <row r="393" spans="1:35" s="2" customFormat="1" outlineLevel="1" x14ac:dyDescent="0.3">
      <c r="C393" s="355" t="s">
        <v>26</v>
      </c>
      <c r="D393" s="2" t="str">
        <f>CONCATENATE(C393,"_Cost")</f>
        <v>G_Cost</v>
      </c>
      <c r="H393" s="2" t="s">
        <v>606</v>
      </c>
      <c r="K393" s="365" cm="1">
        <f t="array" aca="1" ref="K393" ca="1">INDEX(INDIRECT($D393),,MATCH(K390,Cashflow_A!$K$1:$AE$1,0))*K391</f>
        <v>0</v>
      </c>
      <c r="L393" s="365" cm="1">
        <f t="array" aca="1" ref="L393" ca="1">INDEX(INDIRECT($D393),,MATCH(L390,Cashflow_A!$K$1:$AE$1,0))*L391</f>
        <v>0</v>
      </c>
      <c r="M393" s="365" cm="1">
        <f t="array" aca="1" ref="M393" ca="1">INDEX(INDIRECT($D393),,MATCH(M390,Cashflow_A!$K$1:$AE$1,0))*M391</f>
        <v>0</v>
      </c>
      <c r="N393" s="365" cm="1">
        <f t="array" aca="1" ref="N393" ca="1">INDEX(INDIRECT($D393),,MATCH(N390,Cashflow_A!$K$1:$AE$1,0))*N391</f>
        <v>0</v>
      </c>
      <c r="O393" s="365" cm="1">
        <f t="array" aca="1" ref="O393" ca="1">INDEX(INDIRECT($D393),,MATCH(O390,Cashflow_A!$K$1:$AE$1,0))*O391</f>
        <v>0</v>
      </c>
      <c r="P393" s="365" cm="1">
        <f t="array" aca="1" ref="P393" ca="1">INDEX(INDIRECT($D393),,MATCH(P390,Cashflow_A!$K$1:$AE$1,0))*P391</f>
        <v>0</v>
      </c>
      <c r="Q393" s="365" cm="1">
        <f t="array" aca="1" ref="Q393" ca="1">INDEX(INDIRECT($D393),,MATCH(Q390,Cashflow_A!$K$1:$AE$1,0))*Q391</f>
        <v>0</v>
      </c>
      <c r="R393" s="365" cm="1">
        <f t="array" aca="1" ref="R393" ca="1">INDEX(INDIRECT($D393),,MATCH(R390,Cashflow_A!$K$1:$AE$1,0))*R391</f>
        <v>0</v>
      </c>
      <c r="S393" s="365" cm="1">
        <f t="array" aca="1" ref="S393" ca="1">INDEX(INDIRECT($D393),,MATCH(S390,Cashflow_A!$K$1:$AE$1,0))*S391</f>
        <v>0</v>
      </c>
      <c r="T393" s="365" cm="1">
        <f t="array" aca="1" ref="T393" ca="1">INDEX(INDIRECT($D393),,MATCH(T390,Cashflow_A!$K$1:$AE$1,0))*T391</f>
        <v>0</v>
      </c>
      <c r="U393" s="365" cm="1">
        <f t="array" aca="1" ref="U393" ca="1">INDEX(INDIRECT($D393),,MATCH(U390,Cashflow_A!$K$1:$AE$1,0))*U391</f>
        <v>0</v>
      </c>
      <c r="V393" s="365" cm="1">
        <f t="array" aca="1" ref="V393" ca="1">INDEX(INDIRECT($D393),,MATCH(V390,Cashflow_A!$K$1:$AE$1,0))*V391</f>
        <v>0</v>
      </c>
      <c r="W393" s="365" cm="1">
        <f t="array" aca="1" ref="W393" ca="1">INDEX(INDIRECT($D393),,MATCH(W390,Cashflow_A!$K$1:$AE$1,0))*W391</f>
        <v>0</v>
      </c>
      <c r="X393" s="365" cm="1">
        <f t="array" aca="1" ref="X393" ca="1">INDEX(INDIRECT($D393),,MATCH(X390,Cashflow_A!$K$1:$AE$1,0))*X391</f>
        <v>0</v>
      </c>
      <c r="Y393" s="365" cm="1">
        <f t="array" aca="1" ref="Y393" ca="1">INDEX(INDIRECT($D393),,MATCH(Y390,Cashflow_A!$K$1:$AE$1,0))*Y391</f>
        <v>0</v>
      </c>
      <c r="Z393" s="365" cm="1">
        <f t="array" aca="1" ref="Z393" ca="1">INDEX(INDIRECT($D393),,MATCH(Z390,Cashflow_A!$K$1:$AE$1,0))*Z391</f>
        <v>0</v>
      </c>
      <c r="AA393" s="365" cm="1">
        <f t="array" aca="1" ref="AA393" ca="1">INDEX(INDIRECT($D393),,MATCH(AA390,Cashflow_A!$K$1:$AE$1,0))*AA391</f>
        <v>0</v>
      </c>
      <c r="AB393" s="365" cm="1">
        <f t="array" aca="1" ref="AB393" ca="1">INDEX(INDIRECT($D393),,MATCH(AB390,Cashflow_A!$K$1:$AE$1,0))*AB391</f>
        <v>0</v>
      </c>
      <c r="AC393" s="365" cm="1">
        <f t="array" aca="1" ref="AC393" ca="1">INDEX(INDIRECT($D393),,MATCH(AC390,Cashflow_A!$K$1:$AE$1,0))*AC391</f>
        <v>0</v>
      </c>
      <c r="AD393" s="365" cm="1">
        <f t="array" aca="1" ref="AD393" ca="1">INDEX(INDIRECT($D393),,MATCH(AD390,Cashflow_A!$K$1:$AE$1,0))*AD391</f>
        <v>0</v>
      </c>
      <c r="AE393" s="365" cm="1">
        <f t="array" aca="1" ref="AE393" ca="1">INDEX(INDIRECT($D393),,MATCH(AE390,Cashflow_A!$K$1:$AE$1,0))*AE391</f>
        <v>0</v>
      </c>
    </row>
    <row r="394" spans="1:35" s="2" customFormat="1" outlineLevel="1" x14ac:dyDescent="0.3">
      <c r="C394" s="355" t="s">
        <v>26</v>
      </c>
      <c r="D394" s="2" t="str">
        <f>CONCATENATE(C394,"_Net_Revenue")</f>
        <v>G_Net_Revenue</v>
      </c>
      <c r="H394" s="2" t="s">
        <v>607</v>
      </c>
      <c r="K394" s="365" cm="1">
        <f t="array" aca="1" ref="K394" ca="1">INDEX(INDIRECT($D394),,MATCH(K390,Cashflow_A!$K$1:$AE$1,0))*K391</f>
        <v>0</v>
      </c>
      <c r="L394" s="365" cm="1">
        <f t="array" aca="1" ref="L394" ca="1">INDEX(INDIRECT($D394),,MATCH(L390,Cashflow_A!$K$1:$AE$1,0))*L391</f>
        <v>0</v>
      </c>
      <c r="M394" s="365" cm="1">
        <f t="array" aca="1" ref="M394" ca="1">INDEX(INDIRECT($D394),,MATCH(M390,Cashflow_A!$K$1:$AE$1,0))*M391</f>
        <v>0</v>
      </c>
      <c r="N394" s="365" cm="1">
        <f t="array" aca="1" ref="N394" ca="1">INDEX(INDIRECT($D394),,MATCH(N390,Cashflow_A!$K$1:$AE$1,0))*N391</f>
        <v>0</v>
      </c>
      <c r="O394" s="365" cm="1">
        <f t="array" aca="1" ref="O394" ca="1">INDEX(INDIRECT($D394),,MATCH(O390,Cashflow_A!$K$1:$AE$1,0))*O391</f>
        <v>0</v>
      </c>
      <c r="P394" s="365" cm="1">
        <f t="array" aca="1" ref="P394" ca="1">INDEX(INDIRECT($D394),,MATCH(P390,Cashflow_A!$K$1:$AE$1,0))*P391</f>
        <v>0</v>
      </c>
      <c r="Q394" s="365" cm="1">
        <f t="array" aca="1" ref="Q394" ca="1">INDEX(INDIRECT($D394),,MATCH(Q390,Cashflow_A!$K$1:$AE$1,0))*Q391</f>
        <v>0</v>
      </c>
      <c r="R394" s="365" cm="1">
        <f t="array" aca="1" ref="R394" ca="1">INDEX(INDIRECT($D394),,MATCH(R390,Cashflow_A!$K$1:$AE$1,0))*R391</f>
        <v>0</v>
      </c>
      <c r="S394" s="365" cm="1">
        <f t="array" aca="1" ref="S394" ca="1">INDEX(INDIRECT($D394),,MATCH(S390,Cashflow_A!$K$1:$AE$1,0))*S391</f>
        <v>0</v>
      </c>
      <c r="T394" s="365" cm="1">
        <f t="array" aca="1" ref="T394" ca="1">INDEX(INDIRECT($D394),,MATCH(T390,Cashflow_A!$K$1:$AE$1,0))*T391</f>
        <v>0</v>
      </c>
      <c r="U394" s="365" cm="1">
        <f t="array" aca="1" ref="U394" ca="1">INDEX(INDIRECT($D394),,MATCH(U390,Cashflow_A!$K$1:$AE$1,0))*U391</f>
        <v>0</v>
      </c>
      <c r="V394" s="365" cm="1">
        <f t="array" aca="1" ref="V394" ca="1">INDEX(INDIRECT($D394),,MATCH(V390,Cashflow_A!$K$1:$AE$1,0))*V391</f>
        <v>0</v>
      </c>
      <c r="W394" s="365" cm="1">
        <f t="array" aca="1" ref="W394" ca="1">INDEX(INDIRECT($D394),,MATCH(W390,Cashflow_A!$K$1:$AE$1,0))*W391</f>
        <v>0</v>
      </c>
      <c r="X394" s="365" cm="1">
        <f t="array" aca="1" ref="X394" ca="1">INDEX(INDIRECT($D394),,MATCH(X390,Cashflow_A!$K$1:$AE$1,0))*X391</f>
        <v>0</v>
      </c>
      <c r="Y394" s="365" cm="1">
        <f t="array" aca="1" ref="Y394" ca="1">INDEX(INDIRECT($D394),,MATCH(Y390,Cashflow_A!$K$1:$AE$1,0))*Y391</f>
        <v>0</v>
      </c>
      <c r="Z394" s="365" cm="1">
        <f t="array" aca="1" ref="Z394" ca="1">INDEX(INDIRECT($D394),,MATCH(Z390,Cashflow_A!$K$1:$AE$1,0))*Z391</f>
        <v>0</v>
      </c>
      <c r="AA394" s="365" cm="1">
        <f t="array" aca="1" ref="AA394" ca="1">INDEX(INDIRECT($D394),,MATCH(AA390,Cashflow_A!$K$1:$AE$1,0))*AA391</f>
        <v>0</v>
      </c>
      <c r="AB394" s="365" cm="1">
        <f t="array" aca="1" ref="AB394" ca="1">INDEX(INDIRECT($D394),,MATCH(AB390,Cashflow_A!$K$1:$AE$1,0))*AB391</f>
        <v>0</v>
      </c>
      <c r="AC394" s="365" cm="1">
        <f t="array" aca="1" ref="AC394" ca="1">INDEX(INDIRECT($D394),,MATCH(AC390,Cashflow_A!$K$1:$AE$1,0))*AC391</f>
        <v>0</v>
      </c>
      <c r="AD394" s="365" cm="1">
        <f t="array" aca="1" ref="AD394" ca="1">INDEX(INDIRECT($D394),,MATCH(AD390,Cashflow_A!$K$1:$AE$1,0))*AD391</f>
        <v>0</v>
      </c>
      <c r="AE394" s="365" cm="1">
        <f t="array" aca="1" ref="AE394" ca="1">INDEX(INDIRECT($D394),,MATCH(AE390,Cashflow_A!$K$1:$AE$1,0))*AE391</f>
        <v>0</v>
      </c>
    </row>
    <row r="395" spans="1:35" s="2" customFormat="1" outlineLevel="1" x14ac:dyDescent="0.3">
      <c r="C395" s="355"/>
      <c r="K395" s="365"/>
      <c r="L395" s="49"/>
      <c r="M395" s="49"/>
      <c r="N395" s="49"/>
      <c r="O395" s="49"/>
      <c r="P395" s="49"/>
      <c r="Q395" s="49"/>
      <c r="R395" s="49"/>
      <c r="S395" s="49"/>
      <c r="T395" s="49"/>
      <c r="U395" s="49"/>
      <c r="V395" s="49"/>
      <c r="W395" s="49"/>
      <c r="X395" s="49"/>
      <c r="Y395" s="49"/>
      <c r="Z395" s="49"/>
      <c r="AA395" s="49"/>
      <c r="AB395" s="49"/>
      <c r="AC395" s="49"/>
      <c r="AD395" s="49"/>
      <c r="AE395" s="49"/>
    </row>
    <row r="396" spans="1:35" s="12" customFormat="1" ht="16.5" outlineLevel="1" x14ac:dyDescent="0.3">
      <c r="A396" s="2"/>
      <c r="B396" s="2"/>
      <c r="C396" s="355"/>
      <c r="D396" s="2" t="s">
        <v>602</v>
      </c>
      <c r="E396" s="356" t="s">
        <v>603</v>
      </c>
      <c r="F396" s="357">
        <v>5</v>
      </c>
      <c r="G396" s="2"/>
      <c r="I396" s="2"/>
      <c r="J396" s="2"/>
      <c r="K396" s="365">
        <f>IF(K$1&gt;=$F396,K$1-$F396,0)</f>
        <v>0</v>
      </c>
      <c r="L396" s="365">
        <f>IF(L$1&gt;=$F396,L$1-$F396,0)</f>
        <v>0</v>
      </c>
      <c r="M396" s="365">
        <f t="shared" ref="M396:AE396" si="120">IF(M$1&gt;=$F396,M$1-$F396,0)</f>
        <v>0</v>
      </c>
      <c r="N396" s="365">
        <f t="shared" si="120"/>
        <v>0</v>
      </c>
      <c r="O396" s="365">
        <f t="shared" si="120"/>
        <v>0</v>
      </c>
      <c r="P396" s="365">
        <f t="shared" si="120"/>
        <v>0</v>
      </c>
      <c r="Q396" s="365">
        <f t="shared" si="120"/>
        <v>1</v>
      </c>
      <c r="R396" s="365">
        <f t="shared" si="120"/>
        <v>2</v>
      </c>
      <c r="S396" s="365">
        <f t="shared" si="120"/>
        <v>3</v>
      </c>
      <c r="T396" s="365">
        <f t="shared" si="120"/>
        <v>4</v>
      </c>
      <c r="U396" s="365">
        <f t="shared" si="120"/>
        <v>5</v>
      </c>
      <c r="V396" s="365">
        <f t="shared" si="120"/>
        <v>6</v>
      </c>
      <c r="W396" s="365">
        <f t="shared" si="120"/>
        <v>7</v>
      </c>
      <c r="X396" s="365">
        <f t="shared" si="120"/>
        <v>8</v>
      </c>
      <c r="Y396" s="365">
        <f t="shared" si="120"/>
        <v>9</v>
      </c>
      <c r="Z396" s="365">
        <f t="shared" si="120"/>
        <v>10</v>
      </c>
      <c r="AA396" s="365">
        <f t="shared" si="120"/>
        <v>11</v>
      </c>
      <c r="AB396" s="365">
        <f t="shared" si="120"/>
        <v>12</v>
      </c>
      <c r="AC396" s="365">
        <f t="shared" si="120"/>
        <v>13</v>
      </c>
      <c r="AD396" s="365">
        <f t="shared" si="120"/>
        <v>14</v>
      </c>
      <c r="AE396" s="365">
        <f t="shared" si="120"/>
        <v>15</v>
      </c>
      <c r="AF396" s="2"/>
      <c r="AG396" s="2"/>
      <c r="AH396" s="2"/>
      <c r="AI396" s="2"/>
    </row>
    <row r="397" spans="1:35" s="12" customFormat="1" ht="16.5" outlineLevel="1" x14ac:dyDescent="0.3">
      <c r="A397" s="2"/>
      <c r="B397" s="2"/>
      <c r="C397" s="355" t="s">
        <v>26</v>
      </c>
      <c r="D397" s="2" t="str">
        <f>CONCATENATE("Hectares year ",F396)</f>
        <v>Hectares year 5</v>
      </c>
      <c r="E397" s="356" t="s">
        <v>604</v>
      </c>
      <c r="F397" s="357">
        <f>SUMIFS(Baseline_Hectare!$G$12:$G$564,Baseline_Hectare!$C$12:$C$564,C397,Baseline_Hectare!$E$12:$E$564,D397)</f>
        <v>0</v>
      </c>
      <c r="G397" s="2"/>
      <c r="I397" s="2"/>
      <c r="J397" s="2"/>
      <c r="K397" s="365">
        <f>IF(K$1&gt;=$F396,$F397,0)</f>
        <v>0</v>
      </c>
      <c r="L397" s="365">
        <f t="shared" ref="L397:AE397" si="121">IF(L$1&gt;=$F396,$F397,0)</f>
        <v>0</v>
      </c>
      <c r="M397" s="365">
        <f t="shared" si="121"/>
        <v>0</v>
      </c>
      <c r="N397" s="365">
        <f t="shared" si="121"/>
        <v>0</v>
      </c>
      <c r="O397" s="365">
        <f t="shared" si="121"/>
        <v>0</v>
      </c>
      <c r="P397" s="365">
        <f t="shared" si="121"/>
        <v>0</v>
      </c>
      <c r="Q397" s="365">
        <f t="shared" si="121"/>
        <v>0</v>
      </c>
      <c r="R397" s="365">
        <f t="shared" si="121"/>
        <v>0</v>
      </c>
      <c r="S397" s="365">
        <f t="shared" si="121"/>
        <v>0</v>
      </c>
      <c r="T397" s="365">
        <f t="shared" si="121"/>
        <v>0</v>
      </c>
      <c r="U397" s="365">
        <f t="shared" si="121"/>
        <v>0</v>
      </c>
      <c r="V397" s="365">
        <f t="shared" si="121"/>
        <v>0</v>
      </c>
      <c r="W397" s="365">
        <f t="shared" si="121"/>
        <v>0</v>
      </c>
      <c r="X397" s="365">
        <f t="shared" si="121"/>
        <v>0</v>
      </c>
      <c r="Y397" s="365">
        <f t="shared" si="121"/>
        <v>0</v>
      </c>
      <c r="Z397" s="365">
        <f t="shared" si="121"/>
        <v>0</v>
      </c>
      <c r="AA397" s="365">
        <f t="shared" si="121"/>
        <v>0</v>
      </c>
      <c r="AB397" s="365">
        <f t="shared" si="121"/>
        <v>0</v>
      </c>
      <c r="AC397" s="365">
        <f t="shared" si="121"/>
        <v>0</v>
      </c>
      <c r="AD397" s="365">
        <f t="shared" si="121"/>
        <v>0</v>
      </c>
      <c r="AE397" s="365">
        <f t="shared" si="121"/>
        <v>0</v>
      </c>
      <c r="AF397" s="2"/>
      <c r="AG397" s="2"/>
      <c r="AH397" s="2"/>
      <c r="AI397" s="2"/>
    </row>
    <row r="398" spans="1:35" s="2" customFormat="1" outlineLevel="1" x14ac:dyDescent="0.3">
      <c r="C398" s="355" t="s">
        <v>26</v>
      </c>
      <c r="D398" s="2" t="str">
        <f>CONCATENATE(C398,"_Revenue")</f>
        <v>G_Revenue</v>
      </c>
      <c r="H398" s="2" t="s">
        <v>605</v>
      </c>
      <c r="K398" s="365" cm="1">
        <f t="array" aca="1" ref="K398" ca="1">INDEX(INDIRECT($D398),,MATCH(K396,Cashflow_A!$K$1:$AE$1,0))*K397</f>
        <v>0</v>
      </c>
      <c r="L398" s="365" cm="1">
        <f t="array" aca="1" ref="L398" ca="1">INDEX(INDIRECT($D398),,MATCH(L396,Cashflow_A!$K$1:$AE$1,0))*L397</f>
        <v>0</v>
      </c>
      <c r="M398" s="365" cm="1">
        <f t="array" aca="1" ref="M398" ca="1">INDEX(INDIRECT($D398),,MATCH(M396,Cashflow_A!$K$1:$AE$1,0))*M397</f>
        <v>0</v>
      </c>
      <c r="N398" s="365" cm="1">
        <f t="array" aca="1" ref="N398" ca="1">INDEX(INDIRECT($D398),,MATCH(N396,Cashflow_A!$K$1:$AE$1,0))*N397</f>
        <v>0</v>
      </c>
      <c r="O398" s="365" cm="1">
        <f t="array" aca="1" ref="O398" ca="1">INDEX(INDIRECT($D398),,MATCH(O396,Cashflow_A!$K$1:$AE$1,0))*O397</f>
        <v>0</v>
      </c>
      <c r="P398" s="365" cm="1">
        <f t="array" aca="1" ref="P398" ca="1">INDEX(INDIRECT($D398),,MATCH(P396,Cashflow_A!$K$1:$AE$1,0))*P397</f>
        <v>0</v>
      </c>
      <c r="Q398" s="365" cm="1">
        <f t="array" aca="1" ref="Q398" ca="1">INDEX(INDIRECT($D398),,MATCH(Q396,Cashflow_A!$K$1:$AE$1,0))*Q397</f>
        <v>0</v>
      </c>
      <c r="R398" s="365" cm="1">
        <f t="array" aca="1" ref="R398" ca="1">INDEX(INDIRECT($D398),,MATCH(R396,Cashflow_A!$K$1:$AE$1,0))*R397</f>
        <v>0</v>
      </c>
      <c r="S398" s="365" cm="1">
        <f t="array" aca="1" ref="S398" ca="1">INDEX(INDIRECT($D398),,MATCH(S396,Cashflow_A!$K$1:$AE$1,0))*S397</f>
        <v>0</v>
      </c>
      <c r="T398" s="365" cm="1">
        <f t="array" aca="1" ref="T398" ca="1">INDEX(INDIRECT($D398),,MATCH(T396,Cashflow_A!$K$1:$AE$1,0))*T397</f>
        <v>0</v>
      </c>
      <c r="U398" s="365" cm="1">
        <f t="array" aca="1" ref="U398" ca="1">INDEX(INDIRECT($D398),,MATCH(U396,Cashflow_A!$K$1:$AE$1,0))*U397</f>
        <v>0</v>
      </c>
      <c r="V398" s="365" cm="1">
        <f t="array" aca="1" ref="V398" ca="1">INDEX(INDIRECT($D398),,MATCH(V396,Cashflow_A!$K$1:$AE$1,0))*V397</f>
        <v>0</v>
      </c>
      <c r="W398" s="365" cm="1">
        <f t="array" aca="1" ref="W398" ca="1">INDEX(INDIRECT($D398),,MATCH(W396,Cashflow_A!$K$1:$AE$1,0))*W397</f>
        <v>0</v>
      </c>
      <c r="X398" s="365" cm="1">
        <f t="array" aca="1" ref="X398" ca="1">INDEX(INDIRECT($D398),,MATCH(X396,Cashflow_A!$K$1:$AE$1,0))*X397</f>
        <v>0</v>
      </c>
      <c r="Y398" s="365" cm="1">
        <f t="array" aca="1" ref="Y398" ca="1">INDEX(INDIRECT($D398),,MATCH(Y396,Cashflow_A!$K$1:$AE$1,0))*Y397</f>
        <v>0</v>
      </c>
      <c r="Z398" s="365" cm="1">
        <f t="array" aca="1" ref="Z398" ca="1">INDEX(INDIRECT($D398),,MATCH(Z396,Cashflow_A!$K$1:$AE$1,0))*Z397</f>
        <v>0</v>
      </c>
      <c r="AA398" s="365" cm="1">
        <f t="array" aca="1" ref="AA398" ca="1">INDEX(INDIRECT($D398),,MATCH(AA396,Cashflow_A!$K$1:$AE$1,0))*AA397</f>
        <v>0</v>
      </c>
      <c r="AB398" s="365" cm="1">
        <f t="array" aca="1" ref="AB398" ca="1">INDEX(INDIRECT($D398),,MATCH(AB396,Cashflow_A!$K$1:$AE$1,0))*AB397</f>
        <v>0</v>
      </c>
      <c r="AC398" s="365" cm="1">
        <f t="array" aca="1" ref="AC398" ca="1">INDEX(INDIRECT($D398),,MATCH(AC396,Cashflow_A!$K$1:$AE$1,0))*AC397</f>
        <v>0</v>
      </c>
      <c r="AD398" s="365" cm="1">
        <f t="array" aca="1" ref="AD398" ca="1">INDEX(INDIRECT($D398),,MATCH(AD396,Cashflow_A!$K$1:$AE$1,0))*AD397</f>
        <v>0</v>
      </c>
      <c r="AE398" s="365" cm="1">
        <f t="array" aca="1" ref="AE398" ca="1">INDEX(INDIRECT($D398),,MATCH(AE396,Cashflow_A!$K$1:$AE$1,0))*AE397</f>
        <v>0</v>
      </c>
    </row>
    <row r="399" spans="1:35" s="2" customFormat="1" outlineLevel="1" x14ac:dyDescent="0.3">
      <c r="C399" s="355" t="s">
        <v>26</v>
      </c>
      <c r="D399" s="2" t="str">
        <f>CONCATENATE(C399,"_Cost")</f>
        <v>G_Cost</v>
      </c>
      <c r="H399" s="2" t="s">
        <v>606</v>
      </c>
      <c r="K399" s="365" cm="1">
        <f t="array" aca="1" ref="K399" ca="1">INDEX(INDIRECT($D399),,MATCH(K396,Cashflow_A!$K$1:$AE$1,0))*K397</f>
        <v>0</v>
      </c>
      <c r="L399" s="365" cm="1">
        <f t="array" aca="1" ref="L399" ca="1">INDEX(INDIRECT($D399),,MATCH(L396,Cashflow_A!$K$1:$AE$1,0))*L397</f>
        <v>0</v>
      </c>
      <c r="M399" s="365" cm="1">
        <f t="array" aca="1" ref="M399" ca="1">INDEX(INDIRECT($D399),,MATCH(M396,Cashflow_A!$K$1:$AE$1,0))*M397</f>
        <v>0</v>
      </c>
      <c r="N399" s="365" cm="1">
        <f t="array" aca="1" ref="N399" ca="1">INDEX(INDIRECT($D399),,MATCH(N396,Cashflow_A!$K$1:$AE$1,0))*N397</f>
        <v>0</v>
      </c>
      <c r="O399" s="365" cm="1">
        <f t="array" aca="1" ref="O399" ca="1">INDEX(INDIRECT($D399),,MATCH(O396,Cashflow_A!$K$1:$AE$1,0))*O397</f>
        <v>0</v>
      </c>
      <c r="P399" s="365" cm="1">
        <f t="array" aca="1" ref="P399" ca="1">INDEX(INDIRECT($D399),,MATCH(P396,Cashflow_A!$K$1:$AE$1,0))*P397</f>
        <v>0</v>
      </c>
      <c r="Q399" s="365" cm="1">
        <f t="array" aca="1" ref="Q399" ca="1">INDEX(INDIRECT($D399),,MATCH(Q396,Cashflow_A!$K$1:$AE$1,0))*Q397</f>
        <v>0</v>
      </c>
      <c r="R399" s="365" cm="1">
        <f t="array" aca="1" ref="R399" ca="1">INDEX(INDIRECT($D399),,MATCH(R396,Cashflow_A!$K$1:$AE$1,0))*R397</f>
        <v>0</v>
      </c>
      <c r="S399" s="365" cm="1">
        <f t="array" aca="1" ref="S399" ca="1">INDEX(INDIRECT($D399),,MATCH(S396,Cashflow_A!$K$1:$AE$1,0))*S397</f>
        <v>0</v>
      </c>
      <c r="T399" s="365" cm="1">
        <f t="array" aca="1" ref="T399" ca="1">INDEX(INDIRECT($D399),,MATCH(T396,Cashflow_A!$K$1:$AE$1,0))*T397</f>
        <v>0</v>
      </c>
      <c r="U399" s="365" cm="1">
        <f t="array" aca="1" ref="U399" ca="1">INDEX(INDIRECT($D399),,MATCH(U396,Cashflow_A!$K$1:$AE$1,0))*U397</f>
        <v>0</v>
      </c>
      <c r="V399" s="365" cm="1">
        <f t="array" aca="1" ref="V399" ca="1">INDEX(INDIRECT($D399),,MATCH(V396,Cashflow_A!$K$1:$AE$1,0))*V397</f>
        <v>0</v>
      </c>
      <c r="W399" s="365" cm="1">
        <f t="array" aca="1" ref="W399" ca="1">INDEX(INDIRECT($D399),,MATCH(W396,Cashflow_A!$K$1:$AE$1,0))*W397</f>
        <v>0</v>
      </c>
      <c r="X399" s="365" cm="1">
        <f t="array" aca="1" ref="X399" ca="1">INDEX(INDIRECT($D399),,MATCH(X396,Cashflow_A!$K$1:$AE$1,0))*X397</f>
        <v>0</v>
      </c>
      <c r="Y399" s="365" cm="1">
        <f t="array" aca="1" ref="Y399" ca="1">INDEX(INDIRECT($D399),,MATCH(Y396,Cashflow_A!$K$1:$AE$1,0))*Y397</f>
        <v>0</v>
      </c>
      <c r="Z399" s="365" cm="1">
        <f t="array" aca="1" ref="Z399" ca="1">INDEX(INDIRECT($D399),,MATCH(Z396,Cashflow_A!$K$1:$AE$1,0))*Z397</f>
        <v>0</v>
      </c>
      <c r="AA399" s="365" cm="1">
        <f t="array" aca="1" ref="AA399" ca="1">INDEX(INDIRECT($D399),,MATCH(AA396,Cashflow_A!$K$1:$AE$1,0))*AA397</f>
        <v>0</v>
      </c>
      <c r="AB399" s="365" cm="1">
        <f t="array" aca="1" ref="AB399" ca="1">INDEX(INDIRECT($D399),,MATCH(AB396,Cashflow_A!$K$1:$AE$1,0))*AB397</f>
        <v>0</v>
      </c>
      <c r="AC399" s="365" cm="1">
        <f t="array" aca="1" ref="AC399" ca="1">INDEX(INDIRECT($D399),,MATCH(AC396,Cashflow_A!$K$1:$AE$1,0))*AC397</f>
        <v>0</v>
      </c>
      <c r="AD399" s="365" cm="1">
        <f t="array" aca="1" ref="AD399" ca="1">INDEX(INDIRECT($D399),,MATCH(AD396,Cashflow_A!$K$1:$AE$1,0))*AD397</f>
        <v>0</v>
      </c>
      <c r="AE399" s="365" cm="1">
        <f t="array" aca="1" ref="AE399" ca="1">INDEX(INDIRECT($D399),,MATCH(AE396,Cashflow_A!$K$1:$AE$1,0))*AE397</f>
        <v>0</v>
      </c>
    </row>
    <row r="400" spans="1:35" s="2" customFormat="1" outlineLevel="1" x14ac:dyDescent="0.3">
      <c r="C400" s="355" t="s">
        <v>26</v>
      </c>
      <c r="D400" s="2" t="str">
        <f>CONCATENATE(C400,"_Net_Revenue")</f>
        <v>G_Net_Revenue</v>
      </c>
      <c r="H400" s="2" t="s">
        <v>607</v>
      </c>
      <c r="K400" s="365" cm="1">
        <f t="array" aca="1" ref="K400" ca="1">INDEX(INDIRECT($D400),,MATCH(K396,Cashflow_A!$K$1:$AE$1,0))*K397</f>
        <v>0</v>
      </c>
      <c r="L400" s="365" cm="1">
        <f t="array" aca="1" ref="L400" ca="1">INDEX(INDIRECT($D400),,MATCH(L396,Cashflow_A!$K$1:$AE$1,0))*L397</f>
        <v>0</v>
      </c>
      <c r="M400" s="365" cm="1">
        <f t="array" aca="1" ref="M400" ca="1">INDEX(INDIRECT($D400),,MATCH(M396,Cashflow_A!$K$1:$AE$1,0))*M397</f>
        <v>0</v>
      </c>
      <c r="N400" s="365" cm="1">
        <f t="array" aca="1" ref="N400" ca="1">INDEX(INDIRECT($D400),,MATCH(N396,Cashflow_A!$K$1:$AE$1,0))*N397</f>
        <v>0</v>
      </c>
      <c r="O400" s="365" cm="1">
        <f t="array" aca="1" ref="O400" ca="1">INDEX(INDIRECT($D400),,MATCH(O396,Cashflow_A!$K$1:$AE$1,0))*O397</f>
        <v>0</v>
      </c>
      <c r="P400" s="365" cm="1">
        <f t="array" aca="1" ref="P400" ca="1">INDEX(INDIRECT($D400),,MATCH(P396,Cashflow_A!$K$1:$AE$1,0))*P397</f>
        <v>0</v>
      </c>
      <c r="Q400" s="365" cm="1">
        <f t="array" aca="1" ref="Q400" ca="1">INDEX(INDIRECT($D400),,MATCH(Q396,Cashflow_A!$K$1:$AE$1,0))*Q397</f>
        <v>0</v>
      </c>
      <c r="R400" s="365" cm="1">
        <f t="array" aca="1" ref="R400" ca="1">INDEX(INDIRECT($D400),,MATCH(R396,Cashflow_A!$K$1:$AE$1,0))*R397</f>
        <v>0</v>
      </c>
      <c r="S400" s="365" cm="1">
        <f t="array" aca="1" ref="S400" ca="1">INDEX(INDIRECT($D400),,MATCH(S396,Cashflow_A!$K$1:$AE$1,0))*S397</f>
        <v>0</v>
      </c>
      <c r="T400" s="365" cm="1">
        <f t="array" aca="1" ref="T400" ca="1">INDEX(INDIRECT($D400),,MATCH(T396,Cashflow_A!$K$1:$AE$1,0))*T397</f>
        <v>0</v>
      </c>
      <c r="U400" s="365" cm="1">
        <f t="array" aca="1" ref="U400" ca="1">INDEX(INDIRECT($D400),,MATCH(U396,Cashflow_A!$K$1:$AE$1,0))*U397</f>
        <v>0</v>
      </c>
      <c r="V400" s="365" cm="1">
        <f t="array" aca="1" ref="V400" ca="1">INDEX(INDIRECT($D400),,MATCH(V396,Cashflow_A!$K$1:$AE$1,0))*V397</f>
        <v>0</v>
      </c>
      <c r="W400" s="365" cm="1">
        <f t="array" aca="1" ref="W400" ca="1">INDEX(INDIRECT($D400),,MATCH(W396,Cashflow_A!$K$1:$AE$1,0))*W397</f>
        <v>0</v>
      </c>
      <c r="X400" s="365" cm="1">
        <f t="array" aca="1" ref="X400" ca="1">INDEX(INDIRECT($D400),,MATCH(X396,Cashflow_A!$K$1:$AE$1,0))*X397</f>
        <v>0</v>
      </c>
      <c r="Y400" s="365" cm="1">
        <f t="array" aca="1" ref="Y400" ca="1">INDEX(INDIRECT($D400),,MATCH(Y396,Cashflow_A!$K$1:$AE$1,0))*Y397</f>
        <v>0</v>
      </c>
      <c r="Z400" s="365" cm="1">
        <f t="array" aca="1" ref="Z400" ca="1">INDEX(INDIRECT($D400),,MATCH(Z396,Cashflow_A!$K$1:$AE$1,0))*Z397</f>
        <v>0</v>
      </c>
      <c r="AA400" s="365" cm="1">
        <f t="array" aca="1" ref="AA400" ca="1">INDEX(INDIRECT($D400),,MATCH(AA396,Cashflow_A!$K$1:$AE$1,0))*AA397</f>
        <v>0</v>
      </c>
      <c r="AB400" s="365" cm="1">
        <f t="array" aca="1" ref="AB400" ca="1">INDEX(INDIRECT($D400),,MATCH(AB396,Cashflow_A!$K$1:$AE$1,0))*AB397</f>
        <v>0</v>
      </c>
      <c r="AC400" s="365" cm="1">
        <f t="array" aca="1" ref="AC400" ca="1">INDEX(INDIRECT($D400),,MATCH(AC396,Cashflow_A!$K$1:$AE$1,0))*AC397</f>
        <v>0</v>
      </c>
      <c r="AD400" s="365" cm="1">
        <f t="array" aca="1" ref="AD400" ca="1">INDEX(INDIRECT($D400),,MATCH(AD396,Cashflow_A!$K$1:$AE$1,0))*AD397</f>
        <v>0</v>
      </c>
      <c r="AE400" s="365" cm="1">
        <f t="array" aca="1" ref="AE400" ca="1">INDEX(INDIRECT($D400),,MATCH(AE396,Cashflow_A!$K$1:$AE$1,0))*AE397</f>
        <v>0</v>
      </c>
    </row>
    <row r="401" spans="1:35" s="2" customFormat="1" outlineLevel="1" x14ac:dyDescent="0.3">
      <c r="C401" s="355"/>
      <c r="K401" s="352"/>
    </row>
    <row r="402" spans="1:35" s="12" customFormat="1" ht="16.5" outlineLevel="1" x14ac:dyDescent="0.3">
      <c r="A402" s="2"/>
      <c r="B402" s="2"/>
      <c r="C402" s="355"/>
      <c r="D402" s="2" t="s">
        <v>602</v>
      </c>
      <c r="E402" s="356" t="s">
        <v>603</v>
      </c>
      <c r="F402" s="357">
        <v>6</v>
      </c>
      <c r="G402" s="2"/>
      <c r="I402" s="2"/>
      <c r="J402" s="2"/>
      <c r="K402" s="365">
        <f>IF(K$1&gt;=$F402,K$1-$F402,0)</f>
        <v>0</v>
      </c>
      <c r="L402" s="365">
        <f>IF(L$1&gt;=$F402,L$1-$F402,0)</f>
        <v>0</v>
      </c>
      <c r="M402" s="365">
        <f t="shared" ref="M402:AE402" si="122">IF(M$1&gt;=$F402,M$1-$F402,0)</f>
        <v>0</v>
      </c>
      <c r="N402" s="365">
        <f t="shared" si="122"/>
        <v>0</v>
      </c>
      <c r="O402" s="365">
        <f t="shared" si="122"/>
        <v>0</v>
      </c>
      <c r="P402" s="365">
        <f t="shared" si="122"/>
        <v>0</v>
      </c>
      <c r="Q402" s="365">
        <f t="shared" si="122"/>
        <v>0</v>
      </c>
      <c r="R402" s="365">
        <f t="shared" si="122"/>
        <v>1</v>
      </c>
      <c r="S402" s="365">
        <f t="shared" si="122"/>
        <v>2</v>
      </c>
      <c r="T402" s="365">
        <f t="shared" si="122"/>
        <v>3</v>
      </c>
      <c r="U402" s="365">
        <f t="shared" si="122"/>
        <v>4</v>
      </c>
      <c r="V402" s="365">
        <f t="shared" si="122"/>
        <v>5</v>
      </c>
      <c r="W402" s="365">
        <f t="shared" si="122"/>
        <v>6</v>
      </c>
      <c r="X402" s="365">
        <f t="shared" si="122"/>
        <v>7</v>
      </c>
      <c r="Y402" s="365">
        <f t="shared" si="122"/>
        <v>8</v>
      </c>
      <c r="Z402" s="365">
        <f t="shared" si="122"/>
        <v>9</v>
      </c>
      <c r="AA402" s="365">
        <f t="shared" si="122"/>
        <v>10</v>
      </c>
      <c r="AB402" s="365">
        <f t="shared" si="122"/>
        <v>11</v>
      </c>
      <c r="AC402" s="365">
        <f t="shared" si="122"/>
        <v>12</v>
      </c>
      <c r="AD402" s="365">
        <f t="shared" si="122"/>
        <v>13</v>
      </c>
      <c r="AE402" s="365">
        <f t="shared" si="122"/>
        <v>14</v>
      </c>
      <c r="AF402" s="2"/>
      <c r="AG402" s="2"/>
      <c r="AH402" s="2"/>
      <c r="AI402" s="2"/>
    </row>
    <row r="403" spans="1:35" s="12" customFormat="1" ht="16.5" outlineLevel="1" x14ac:dyDescent="0.3">
      <c r="A403" s="2"/>
      <c r="B403" s="2"/>
      <c r="C403" s="355" t="s">
        <v>26</v>
      </c>
      <c r="D403" s="2" t="str">
        <f>CONCATENATE("Hectares year ",F402)</f>
        <v>Hectares year 6</v>
      </c>
      <c r="E403" s="356" t="s">
        <v>604</v>
      </c>
      <c r="F403" s="357">
        <f>SUMIFS(Baseline_Hectare!$G$12:$G$564,Baseline_Hectare!$C$12:$C$564,C403,Baseline_Hectare!$E$12:$E$564,D403)</f>
        <v>0</v>
      </c>
      <c r="G403" s="2"/>
      <c r="I403" s="2"/>
      <c r="J403" s="2"/>
      <c r="K403" s="365">
        <f>IF(K$1&gt;=$F402,$F403,0)</f>
        <v>0</v>
      </c>
      <c r="L403" s="365">
        <f t="shared" ref="L403:AE403" si="123">IF(L$1&gt;=$F402,$F403,0)</f>
        <v>0</v>
      </c>
      <c r="M403" s="365">
        <f t="shared" si="123"/>
        <v>0</v>
      </c>
      <c r="N403" s="365">
        <f t="shared" si="123"/>
        <v>0</v>
      </c>
      <c r="O403" s="365">
        <f t="shared" si="123"/>
        <v>0</v>
      </c>
      <c r="P403" s="365">
        <f t="shared" si="123"/>
        <v>0</v>
      </c>
      <c r="Q403" s="365">
        <f t="shared" si="123"/>
        <v>0</v>
      </c>
      <c r="R403" s="365">
        <f t="shared" si="123"/>
        <v>0</v>
      </c>
      <c r="S403" s="365">
        <f t="shared" si="123"/>
        <v>0</v>
      </c>
      <c r="T403" s="365">
        <f t="shared" si="123"/>
        <v>0</v>
      </c>
      <c r="U403" s="365">
        <f t="shared" si="123"/>
        <v>0</v>
      </c>
      <c r="V403" s="365">
        <f t="shared" si="123"/>
        <v>0</v>
      </c>
      <c r="W403" s="365">
        <f t="shared" si="123"/>
        <v>0</v>
      </c>
      <c r="X403" s="365">
        <f t="shared" si="123"/>
        <v>0</v>
      </c>
      <c r="Y403" s="365">
        <f t="shared" si="123"/>
        <v>0</v>
      </c>
      <c r="Z403" s="365">
        <f t="shared" si="123"/>
        <v>0</v>
      </c>
      <c r="AA403" s="365">
        <f t="shared" si="123"/>
        <v>0</v>
      </c>
      <c r="AB403" s="365">
        <f t="shared" si="123"/>
        <v>0</v>
      </c>
      <c r="AC403" s="365">
        <f t="shared" si="123"/>
        <v>0</v>
      </c>
      <c r="AD403" s="365">
        <f t="shared" si="123"/>
        <v>0</v>
      </c>
      <c r="AE403" s="365">
        <f t="shared" si="123"/>
        <v>0</v>
      </c>
      <c r="AF403" s="2"/>
      <c r="AG403" s="2"/>
      <c r="AH403" s="2"/>
      <c r="AI403" s="2"/>
    </row>
    <row r="404" spans="1:35" s="2" customFormat="1" outlineLevel="1" x14ac:dyDescent="0.3">
      <c r="C404" s="355" t="s">
        <v>26</v>
      </c>
      <c r="D404" s="2" t="str">
        <f>CONCATENATE(C404,"_Revenue")</f>
        <v>G_Revenue</v>
      </c>
      <c r="H404" s="2" t="s">
        <v>605</v>
      </c>
      <c r="K404" s="365" cm="1">
        <f t="array" aca="1" ref="K404" ca="1">INDEX(INDIRECT($D404),,MATCH(K402,Cashflow_A!$K$1:$AE$1,0))*K403</f>
        <v>0</v>
      </c>
      <c r="L404" s="365" cm="1">
        <f t="array" aca="1" ref="L404" ca="1">INDEX(INDIRECT($D404),,MATCH(L402,Cashflow_A!$K$1:$AE$1,0))*L403</f>
        <v>0</v>
      </c>
      <c r="M404" s="365" cm="1">
        <f t="array" aca="1" ref="M404" ca="1">INDEX(INDIRECT($D404),,MATCH(M402,Cashflow_A!$K$1:$AE$1,0))*M403</f>
        <v>0</v>
      </c>
      <c r="N404" s="365" cm="1">
        <f t="array" aca="1" ref="N404" ca="1">INDEX(INDIRECT($D404),,MATCH(N402,Cashflow_A!$K$1:$AE$1,0))*N403</f>
        <v>0</v>
      </c>
      <c r="O404" s="365" cm="1">
        <f t="array" aca="1" ref="O404" ca="1">INDEX(INDIRECT($D404),,MATCH(O402,Cashflow_A!$K$1:$AE$1,0))*O403</f>
        <v>0</v>
      </c>
      <c r="P404" s="365" cm="1">
        <f t="array" aca="1" ref="P404" ca="1">INDEX(INDIRECT($D404),,MATCH(P402,Cashflow_A!$K$1:$AE$1,0))*P403</f>
        <v>0</v>
      </c>
      <c r="Q404" s="365" cm="1">
        <f t="array" aca="1" ref="Q404" ca="1">INDEX(INDIRECT($D404),,MATCH(Q402,Cashflow_A!$K$1:$AE$1,0))*Q403</f>
        <v>0</v>
      </c>
      <c r="R404" s="365" cm="1">
        <f t="array" aca="1" ref="R404" ca="1">INDEX(INDIRECT($D404),,MATCH(R402,Cashflow_A!$K$1:$AE$1,0))*R403</f>
        <v>0</v>
      </c>
      <c r="S404" s="365" cm="1">
        <f t="array" aca="1" ref="S404" ca="1">INDEX(INDIRECT($D404),,MATCH(S402,Cashflow_A!$K$1:$AE$1,0))*S403</f>
        <v>0</v>
      </c>
      <c r="T404" s="365" cm="1">
        <f t="array" aca="1" ref="T404" ca="1">INDEX(INDIRECT($D404),,MATCH(T402,Cashflow_A!$K$1:$AE$1,0))*T403</f>
        <v>0</v>
      </c>
      <c r="U404" s="365" cm="1">
        <f t="array" aca="1" ref="U404" ca="1">INDEX(INDIRECT($D404),,MATCH(U402,Cashflow_A!$K$1:$AE$1,0))*U403</f>
        <v>0</v>
      </c>
      <c r="V404" s="365" cm="1">
        <f t="array" aca="1" ref="V404" ca="1">INDEX(INDIRECT($D404),,MATCH(V402,Cashflow_A!$K$1:$AE$1,0))*V403</f>
        <v>0</v>
      </c>
      <c r="W404" s="365" cm="1">
        <f t="array" aca="1" ref="W404" ca="1">INDEX(INDIRECT($D404),,MATCH(W402,Cashflow_A!$K$1:$AE$1,0))*W403</f>
        <v>0</v>
      </c>
      <c r="X404" s="365" cm="1">
        <f t="array" aca="1" ref="X404" ca="1">INDEX(INDIRECT($D404),,MATCH(X402,Cashflow_A!$K$1:$AE$1,0))*X403</f>
        <v>0</v>
      </c>
      <c r="Y404" s="365" cm="1">
        <f t="array" aca="1" ref="Y404" ca="1">INDEX(INDIRECT($D404),,MATCH(Y402,Cashflow_A!$K$1:$AE$1,0))*Y403</f>
        <v>0</v>
      </c>
      <c r="Z404" s="365" cm="1">
        <f t="array" aca="1" ref="Z404" ca="1">INDEX(INDIRECT($D404),,MATCH(Z402,Cashflow_A!$K$1:$AE$1,0))*Z403</f>
        <v>0</v>
      </c>
      <c r="AA404" s="365" cm="1">
        <f t="array" aca="1" ref="AA404" ca="1">INDEX(INDIRECT($D404),,MATCH(AA402,Cashflow_A!$K$1:$AE$1,0))*AA403</f>
        <v>0</v>
      </c>
      <c r="AB404" s="365" cm="1">
        <f t="array" aca="1" ref="AB404" ca="1">INDEX(INDIRECT($D404),,MATCH(AB402,Cashflow_A!$K$1:$AE$1,0))*AB403</f>
        <v>0</v>
      </c>
      <c r="AC404" s="365" cm="1">
        <f t="array" aca="1" ref="AC404" ca="1">INDEX(INDIRECT($D404),,MATCH(AC402,Cashflow_A!$K$1:$AE$1,0))*AC403</f>
        <v>0</v>
      </c>
      <c r="AD404" s="365" cm="1">
        <f t="array" aca="1" ref="AD404" ca="1">INDEX(INDIRECT($D404),,MATCH(AD402,Cashflow_A!$K$1:$AE$1,0))*AD403</f>
        <v>0</v>
      </c>
      <c r="AE404" s="365" cm="1">
        <f t="array" aca="1" ref="AE404" ca="1">INDEX(INDIRECT($D404),,MATCH(AE402,Cashflow_A!$K$1:$AE$1,0))*AE403</f>
        <v>0</v>
      </c>
    </row>
    <row r="405" spans="1:35" s="2" customFormat="1" outlineLevel="1" x14ac:dyDescent="0.3">
      <c r="C405" s="355" t="s">
        <v>26</v>
      </c>
      <c r="D405" s="2" t="str">
        <f>CONCATENATE(C405,"_Cost")</f>
        <v>G_Cost</v>
      </c>
      <c r="H405" s="2" t="s">
        <v>606</v>
      </c>
      <c r="K405" s="365" cm="1">
        <f t="array" aca="1" ref="K405" ca="1">INDEX(INDIRECT($D405),,MATCH(K402,Cashflow_A!$K$1:$AE$1,0))*K403</f>
        <v>0</v>
      </c>
      <c r="L405" s="365" cm="1">
        <f t="array" aca="1" ref="L405" ca="1">INDEX(INDIRECT($D405),,MATCH(L402,Cashflow_A!$K$1:$AE$1,0))*L403</f>
        <v>0</v>
      </c>
      <c r="M405" s="365" cm="1">
        <f t="array" aca="1" ref="M405" ca="1">INDEX(INDIRECT($D405),,MATCH(M402,Cashflow_A!$K$1:$AE$1,0))*M403</f>
        <v>0</v>
      </c>
      <c r="N405" s="365" cm="1">
        <f t="array" aca="1" ref="N405" ca="1">INDEX(INDIRECT($D405),,MATCH(N402,Cashflow_A!$K$1:$AE$1,0))*N403</f>
        <v>0</v>
      </c>
      <c r="O405" s="365" cm="1">
        <f t="array" aca="1" ref="O405" ca="1">INDEX(INDIRECT($D405),,MATCH(O402,Cashflow_A!$K$1:$AE$1,0))*O403</f>
        <v>0</v>
      </c>
      <c r="P405" s="365" cm="1">
        <f t="array" aca="1" ref="P405" ca="1">INDEX(INDIRECT($D405),,MATCH(P402,Cashflow_A!$K$1:$AE$1,0))*P403</f>
        <v>0</v>
      </c>
      <c r="Q405" s="365" cm="1">
        <f t="array" aca="1" ref="Q405" ca="1">INDEX(INDIRECT($D405),,MATCH(Q402,Cashflow_A!$K$1:$AE$1,0))*Q403</f>
        <v>0</v>
      </c>
      <c r="R405" s="365" cm="1">
        <f t="array" aca="1" ref="R405" ca="1">INDEX(INDIRECT($D405),,MATCH(R402,Cashflow_A!$K$1:$AE$1,0))*R403</f>
        <v>0</v>
      </c>
      <c r="S405" s="365" cm="1">
        <f t="array" aca="1" ref="S405" ca="1">INDEX(INDIRECT($D405),,MATCH(S402,Cashflow_A!$K$1:$AE$1,0))*S403</f>
        <v>0</v>
      </c>
      <c r="T405" s="365" cm="1">
        <f t="array" aca="1" ref="T405" ca="1">INDEX(INDIRECT($D405),,MATCH(T402,Cashflow_A!$K$1:$AE$1,0))*T403</f>
        <v>0</v>
      </c>
      <c r="U405" s="365" cm="1">
        <f t="array" aca="1" ref="U405" ca="1">INDEX(INDIRECT($D405),,MATCH(U402,Cashflow_A!$K$1:$AE$1,0))*U403</f>
        <v>0</v>
      </c>
      <c r="V405" s="365" cm="1">
        <f t="array" aca="1" ref="V405" ca="1">INDEX(INDIRECT($D405),,MATCH(V402,Cashflow_A!$K$1:$AE$1,0))*V403</f>
        <v>0</v>
      </c>
      <c r="W405" s="365" cm="1">
        <f t="array" aca="1" ref="W405" ca="1">INDEX(INDIRECT($D405),,MATCH(W402,Cashflow_A!$K$1:$AE$1,0))*W403</f>
        <v>0</v>
      </c>
      <c r="X405" s="365" cm="1">
        <f t="array" aca="1" ref="X405" ca="1">INDEX(INDIRECT($D405),,MATCH(X402,Cashflow_A!$K$1:$AE$1,0))*X403</f>
        <v>0</v>
      </c>
      <c r="Y405" s="365" cm="1">
        <f t="array" aca="1" ref="Y405" ca="1">INDEX(INDIRECT($D405),,MATCH(Y402,Cashflow_A!$K$1:$AE$1,0))*Y403</f>
        <v>0</v>
      </c>
      <c r="Z405" s="365" cm="1">
        <f t="array" aca="1" ref="Z405" ca="1">INDEX(INDIRECT($D405),,MATCH(Z402,Cashflow_A!$K$1:$AE$1,0))*Z403</f>
        <v>0</v>
      </c>
      <c r="AA405" s="365" cm="1">
        <f t="array" aca="1" ref="AA405" ca="1">INDEX(INDIRECT($D405),,MATCH(AA402,Cashflow_A!$K$1:$AE$1,0))*AA403</f>
        <v>0</v>
      </c>
      <c r="AB405" s="365" cm="1">
        <f t="array" aca="1" ref="AB405" ca="1">INDEX(INDIRECT($D405),,MATCH(AB402,Cashflow_A!$K$1:$AE$1,0))*AB403</f>
        <v>0</v>
      </c>
      <c r="AC405" s="365" cm="1">
        <f t="array" aca="1" ref="AC405" ca="1">INDEX(INDIRECT($D405),,MATCH(AC402,Cashflow_A!$K$1:$AE$1,0))*AC403</f>
        <v>0</v>
      </c>
      <c r="AD405" s="365" cm="1">
        <f t="array" aca="1" ref="AD405" ca="1">INDEX(INDIRECT($D405),,MATCH(AD402,Cashflow_A!$K$1:$AE$1,0))*AD403</f>
        <v>0</v>
      </c>
      <c r="AE405" s="365" cm="1">
        <f t="array" aca="1" ref="AE405" ca="1">INDEX(INDIRECT($D405),,MATCH(AE402,Cashflow_A!$K$1:$AE$1,0))*AE403</f>
        <v>0</v>
      </c>
    </row>
    <row r="406" spans="1:35" s="2" customFormat="1" outlineLevel="1" x14ac:dyDescent="0.3">
      <c r="C406" s="355" t="s">
        <v>26</v>
      </c>
      <c r="D406" s="2" t="str">
        <f>CONCATENATE(C406,"_Net_Revenue")</f>
        <v>G_Net_Revenue</v>
      </c>
      <c r="H406" s="2" t="s">
        <v>607</v>
      </c>
      <c r="K406" s="365" cm="1">
        <f t="array" aca="1" ref="K406" ca="1">INDEX(INDIRECT($D406),,MATCH(K402,Cashflow_A!$K$1:$AE$1,0))*K403</f>
        <v>0</v>
      </c>
      <c r="L406" s="365" cm="1">
        <f t="array" aca="1" ref="L406" ca="1">INDEX(INDIRECT($D406),,MATCH(L402,Cashflow_A!$K$1:$AE$1,0))*L403</f>
        <v>0</v>
      </c>
      <c r="M406" s="365" cm="1">
        <f t="array" aca="1" ref="M406" ca="1">INDEX(INDIRECT($D406),,MATCH(M402,Cashflow_A!$K$1:$AE$1,0))*M403</f>
        <v>0</v>
      </c>
      <c r="N406" s="365" cm="1">
        <f t="array" aca="1" ref="N406" ca="1">INDEX(INDIRECT($D406),,MATCH(N402,Cashflow_A!$K$1:$AE$1,0))*N403</f>
        <v>0</v>
      </c>
      <c r="O406" s="365" cm="1">
        <f t="array" aca="1" ref="O406" ca="1">INDEX(INDIRECT($D406),,MATCH(O402,Cashflow_A!$K$1:$AE$1,0))*O403</f>
        <v>0</v>
      </c>
      <c r="P406" s="365" cm="1">
        <f t="array" aca="1" ref="P406" ca="1">INDEX(INDIRECT($D406),,MATCH(P402,Cashflow_A!$K$1:$AE$1,0))*P403</f>
        <v>0</v>
      </c>
      <c r="Q406" s="365" cm="1">
        <f t="array" aca="1" ref="Q406" ca="1">INDEX(INDIRECT($D406),,MATCH(Q402,Cashflow_A!$K$1:$AE$1,0))*Q403</f>
        <v>0</v>
      </c>
      <c r="R406" s="365" cm="1">
        <f t="array" aca="1" ref="R406" ca="1">INDEX(INDIRECT($D406),,MATCH(R402,Cashflow_A!$K$1:$AE$1,0))*R403</f>
        <v>0</v>
      </c>
      <c r="S406" s="365" cm="1">
        <f t="array" aca="1" ref="S406" ca="1">INDEX(INDIRECT($D406),,MATCH(S402,Cashflow_A!$K$1:$AE$1,0))*S403</f>
        <v>0</v>
      </c>
      <c r="T406" s="365" cm="1">
        <f t="array" aca="1" ref="T406" ca="1">INDEX(INDIRECT($D406),,MATCH(T402,Cashflow_A!$K$1:$AE$1,0))*T403</f>
        <v>0</v>
      </c>
      <c r="U406" s="365" cm="1">
        <f t="array" aca="1" ref="U406" ca="1">INDEX(INDIRECT($D406),,MATCH(U402,Cashflow_A!$K$1:$AE$1,0))*U403</f>
        <v>0</v>
      </c>
      <c r="V406" s="365" cm="1">
        <f t="array" aca="1" ref="V406" ca="1">INDEX(INDIRECT($D406),,MATCH(V402,Cashflow_A!$K$1:$AE$1,0))*V403</f>
        <v>0</v>
      </c>
      <c r="W406" s="365" cm="1">
        <f t="array" aca="1" ref="W406" ca="1">INDEX(INDIRECT($D406),,MATCH(W402,Cashflow_A!$K$1:$AE$1,0))*W403</f>
        <v>0</v>
      </c>
      <c r="X406" s="365" cm="1">
        <f t="array" aca="1" ref="X406" ca="1">INDEX(INDIRECT($D406),,MATCH(X402,Cashflow_A!$K$1:$AE$1,0))*X403</f>
        <v>0</v>
      </c>
      <c r="Y406" s="365" cm="1">
        <f t="array" aca="1" ref="Y406" ca="1">INDEX(INDIRECT($D406),,MATCH(Y402,Cashflow_A!$K$1:$AE$1,0))*Y403</f>
        <v>0</v>
      </c>
      <c r="Z406" s="365" cm="1">
        <f t="array" aca="1" ref="Z406" ca="1">INDEX(INDIRECT($D406),,MATCH(Z402,Cashflow_A!$K$1:$AE$1,0))*Z403</f>
        <v>0</v>
      </c>
      <c r="AA406" s="365" cm="1">
        <f t="array" aca="1" ref="AA406" ca="1">INDEX(INDIRECT($D406),,MATCH(AA402,Cashflow_A!$K$1:$AE$1,0))*AA403</f>
        <v>0</v>
      </c>
      <c r="AB406" s="365" cm="1">
        <f t="array" aca="1" ref="AB406" ca="1">INDEX(INDIRECT($D406),,MATCH(AB402,Cashflow_A!$K$1:$AE$1,0))*AB403</f>
        <v>0</v>
      </c>
      <c r="AC406" s="365" cm="1">
        <f t="array" aca="1" ref="AC406" ca="1">INDEX(INDIRECT($D406),,MATCH(AC402,Cashflow_A!$K$1:$AE$1,0))*AC403</f>
        <v>0</v>
      </c>
      <c r="AD406" s="365" cm="1">
        <f t="array" aca="1" ref="AD406" ca="1">INDEX(INDIRECT($D406),,MATCH(AD402,Cashflow_A!$K$1:$AE$1,0))*AD403</f>
        <v>0</v>
      </c>
      <c r="AE406" s="365" cm="1">
        <f t="array" aca="1" ref="AE406" ca="1">INDEX(INDIRECT($D406),,MATCH(AE402,Cashflow_A!$K$1:$AE$1,0))*AE403</f>
        <v>0</v>
      </c>
    </row>
    <row r="407" spans="1:35" s="2" customFormat="1" outlineLevel="1" x14ac:dyDescent="0.3">
      <c r="C407" s="355"/>
      <c r="K407" s="352"/>
    </row>
    <row r="408" spans="1:35" s="12" customFormat="1" ht="16.5" outlineLevel="1" x14ac:dyDescent="0.3">
      <c r="A408" s="2"/>
      <c r="B408" s="2"/>
      <c r="C408" s="355"/>
      <c r="D408" s="2" t="s">
        <v>602</v>
      </c>
      <c r="E408" s="356" t="s">
        <v>603</v>
      </c>
      <c r="F408" s="357">
        <v>7</v>
      </c>
      <c r="G408" s="2"/>
      <c r="I408" s="2"/>
      <c r="J408" s="2"/>
      <c r="K408" s="365">
        <f>IF(K$1&gt;=$F408,K$1-$F408,0)</f>
        <v>0</v>
      </c>
      <c r="L408" s="365">
        <f>IF(L$1&gt;=$F408,L$1-$F408,0)</f>
        <v>0</v>
      </c>
      <c r="M408" s="365">
        <f t="shared" ref="M408:AE408" si="124">IF(M$1&gt;=$F408,M$1-$F408,0)</f>
        <v>0</v>
      </c>
      <c r="N408" s="365">
        <f t="shared" si="124"/>
        <v>0</v>
      </c>
      <c r="O408" s="365">
        <f t="shared" si="124"/>
        <v>0</v>
      </c>
      <c r="P408" s="365">
        <f t="shared" si="124"/>
        <v>0</v>
      </c>
      <c r="Q408" s="365">
        <f t="shared" si="124"/>
        <v>0</v>
      </c>
      <c r="R408" s="365">
        <f t="shared" si="124"/>
        <v>0</v>
      </c>
      <c r="S408" s="365">
        <f t="shared" si="124"/>
        <v>1</v>
      </c>
      <c r="T408" s="365">
        <f t="shared" si="124"/>
        <v>2</v>
      </c>
      <c r="U408" s="365">
        <f t="shared" si="124"/>
        <v>3</v>
      </c>
      <c r="V408" s="365">
        <f t="shared" si="124"/>
        <v>4</v>
      </c>
      <c r="W408" s="365">
        <f t="shared" si="124"/>
        <v>5</v>
      </c>
      <c r="X408" s="365">
        <f t="shared" si="124"/>
        <v>6</v>
      </c>
      <c r="Y408" s="365">
        <f t="shared" si="124"/>
        <v>7</v>
      </c>
      <c r="Z408" s="365">
        <f t="shared" si="124"/>
        <v>8</v>
      </c>
      <c r="AA408" s="365">
        <f t="shared" si="124"/>
        <v>9</v>
      </c>
      <c r="AB408" s="365">
        <f t="shared" si="124"/>
        <v>10</v>
      </c>
      <c r="AC408" s="365">
        <f t="shared" si="124"/>
        <v>11</v>
      </c>
      <c r="AD408" s="365">
        <f t="shared" si="124"/>
        <v>12</v>
      </c>
      <c r="AE408" s="365">
        <f t="shared" si="124"/>
        <v>13</v>
      </c>
      <c r="AF408" s="2"/>
      <c r="AG408" s="2"/>
      <c r="AH408" s="2"/>
      <c r="AI408" s="2"/>
    </row>
    <row r="409" spans="1:35" s="12" customFormat="1" ht="16.5" outlineLevel="1" x14ac:dyDescent="0.3">
      <c r="A409" s="2"/>
      <c r="B409" s="2"/>
      <c r="C409" s="355" t="s">
        <v>26</v>
      </c>
      <c r="D409" s="2" t="str">
        <f>CONCATENATE("Hectares year ",F408)</f>
        <v>Hectares year 7</v>
      </c>
      <c r="E409" s="356" t="s">
        <v>604</v>
      </c>
      <c r="F409" s="357">
        <f>SUMIFS(Baseline_Hectare!$G$12:$G$564,Baseline_Hectare!$C$12:$C$564,C409,Baseline_Hectare!$E$12:$E$564,D409)</f>
        <v>0</v>
      </c>
      <c r="G409" s="2"/>
      <c r="I409" s="2"/>
      <c r="J409" s="2"/>
      <c r="K409" s="365">
        <f>IF(K$1&gt;=$F408,$F409,0)</f>
        <v>0</v>
      </c>
      <c r="L409" s="365">
        <f t="shared" ref="L409:AE409" si="125">IF(L$1&gt;=$F408,$F409,0)</f>
        <v>0</v>
      </c>
      <c r="M409" s="365">
        <f t="shared" si="125"/>
        <v>0</v>
      </c>
      <c r="N409" s="365">
        <f t="shared" si="125"/>
        <v>0</v>
      </c>
      <c r="O409" s="365">
        <f t="shared" si="125"/>
        <v>0</v>
      </c>
      <c r="P409" s="365">
        <f t="shared" si="125"/>
        <v>0</v>
      </c>
      <c r="Q409" s="365">
        <f t="shared" si="125"/>
        <v>0</v>
      </c>
      <c r="R409" s="365">
        <f t="shared" si="125"/>
        <v>0</v>
      </c>
      <c r="S409" s="365">
        <f t="shared" si="125"/>
        <v>0</v>
      </c>
      <c r="T409" s="365">
        <f t="shared" si="125"/>
        <v>0</v>
      </c>
      <c r="U409" s="365">
        <f t="shared" si="125"/>
        <v>0</v>
      </c>
      <c r="V409" s="365">
        <f t="shared" si="125"/>
        <v>0</v>
      </c>
      <c r="W409" s="365">
        <f t="shared" si="125"/>
        <v>0</v>
      </c>
      <c r="X409" s="365">
        <f t="shared" si="125"/>
        <v>0</v>
      </c>
      <c r="Y409" s="365">
        <f t="shared" si="125"/>
        <v>0</v>
      </c>
      <c r="Z409" s="365">
        <f t="shared" si="125"/>
        <v>0</v>
      </c>
      <c r="AA409" s="365">
        <f t="shared" si="125"/>
        <v>0</v>
      </c>
      <c r="AB409" s="365">
        <f t="shared" si="125"/>
        <v>0</v>
      </c>
      <c r="AC409" s="365">
        <f t="shared" si="125"/>
        <v>0</v>
      </c>
      <c r="AD409" s="365">
        <f t="shared" si="125"/>
        <v>0</v>
      </c>
      <c r="AE409" s="365">
        <f t="shared" si="125"/>
        <v>0</v>
      </c>
      <c r="AF409" s="2"/>
      <c r="AG409" s="2"/>
      <c r="AH409" s="2"/>
      <c r="AI409" s="2"/>
    </row>
    <row r="410" spans="1:35" s="2" customFormat="1" outlineLevel="1" x14ac:dyDescent="0.3">
      <c r="C410" s="355" t="s">
        <v>26</v>
      </c>
      <c r="D410" s="2" t="str">
        <f>CONCATENATE(C410,"_Revenue")</f>
        <v>G_Revenue</v>
      </c>
      <c r="H410" s="2" t="s">
        <v>605</v>
      </c>
      <c r="K410" s="365" cm="1">
        <f t="array" aca="1" ref="K410" ca="1">INDEX(INDIRECT($D410),,MATCH(K408,Cashflow_A!$K$1:$AE$1,0))*K409</f>
        <v>0</v>
      </c>
      <c r="L410" s="365" cm="1">
        <f t="array" aca="1" ref="L410" ca="1">INDEX(INDIRECT($D410),,MATCH(L408,Cashflow_A!$K$1:$AE$1,0))*L409</f>
        <v>0</v>
      </c>
      <c r="M410" s="365" cm="1">
        <f t="array" aca="1" ref="M410" ca="1">INDEX(INDIRECT($D410),,MATCH(M408,Cashflow_A!$K$1:$AE$1,0))*M409</f>
        <v>0</v>
      </c>
      <c r="N410" s="365" cm="1">
        <f t="array" aca="1" ref="N410" ca="1">INDEX(INDIRECT($D410),,MATCH(N408,Cashflow_A!$K$1:$AE$1,0))*N409</f>
        <v>0</v>
      </c>
      <c r="O410" s="365" cm="1">
        <f t="array" aca="1" ref="O410" ca="1">INDEX(INDIRECT($D410),,MATCH(O408,Cashflow_A!$K$1:$AE$1,0))*O409</f>
        <v>0</v>
      </c>
      <c r="P410" s="365" cm="1">
        <f t="array" aca="1" ref="P410" ca="1">INDEX(INDIRECT($D410),,MATCH(P408,Cashflow_A!$K$1:$AE$1,0))*P409</f>
        <v>0</v>
      </c>
      <c r="Q410" s="365" cm="1">
        <f t="array" aca="1" ref="Q410" ca="1">INDEX(INDIRECT($D410),,MATCH(Q408,Cashflow_A!$K$1:$AE$1,0))*Q409</f>
        <v>0</v>
      </c>
      <c r="R410" s="365" cm="1">
        <f t="array" aca="1" ref="R410" ca="1">INDEX(INDIRECT($D410),,MATCH(R408,Cashflow_A!$K$1:$AE$1,0))*R409</f>
        <v>0</v>
      </c>
      <c r="S410" s="365" cm="1">
        <f t="array" aca="1" ref="S410" ca="1">INDEX(INDIRECT($D410),,MATCH(S408,Cashflow_A!$K$1:$AE$1,0))*S409</f>
        <v>0</v>
      </c>
      <c r="T410" s="365" cm="1">
        <f t="array" aca="1" ref="T410" ca="1">INDEX(INDIRECT($D410),,MATCH(T408,Cashflow_A!$K$1:$AE$1,0))*T409</f>
        <v>0</v>
      </c>
      <c r="U410" s="365" cm="1">
        <f t="array" aca="1" ref="U410" ca="1">INDEX(INDIRECT($D410),,MATCH(U408,Cashflow_A!$K$1:$AE$1,0))*U409</f>
        <v>0</v>
      </c>
      <c r="V410" s="365" cm="1">
        <f t="array" aca="1" ref="V410" ca="1">INDEX(INDIRECT($D410),,MATCH(V408,Cashflow_A!$K$1:$AE$1,0))*V409</f>
        <v>0</v>
      </c>
      <c r="W410" s="365" cm="1">
        <f t="array" aca="1" ref="W410" ca="1">INDEX(INDIRECT($D410),,MATCH(W408,Cashflow_A!$K$1:$AE$1,0))*W409</f>
        <v>0</v>
      </c>
      <c r="X410" s="365" cm="1">
        <f t="array" aca="1" ref="X410" ca="1">INDEX(INDIRECT($D410),,MATCH(X408,Cashflow_A!$K$1:$AE$1,0))*X409</f>
        <v>0</v>
      </c>
      <c r="Y410" s="365" cm="1">
        <f t="array" aca="1" ref="Y410" ca="1">INDEX(INDIRECT($D410),,MATCH(Y408,Cashflow_A!$K$1:$AE$1,0))*Y409</f>
        <v>0</v>
      </c>
      <c r="Z410" s="365" cm="1">
        <f t="array" aca="1" ref="Z410" ca="1">INDEX(INDIRECT($D410),,MATCH(Z408,Cashflow_A!$K$1:$AE$1,0))*Z409</f>
        <v>0</v>
      </c>
      <c r="AA410" s="365" cm="1">
        <f t="array" aca="1" ref="AA410" ca="1">INDEX(INDIRECT($D410),,MATCH(AA408,Cashflow_A!$K$1:$AE$1,0))*AA409</f>
        <v>0</v>
      </c>
      <c r="AB410" s="365" cm="1">
        <f t="array" aca="1" ref="AB410" ca="1">INDEX(INDIRECT($D410),,MATCH(AB408,Cashflow_A!$K$1:$AE$1,0))*AB409</f>
        <v>0</v>
      </c>
      <c r="AC410" s="365" cm="1">
        <f t="array" aca="1" ref="AC410" ca="1">INDEX(INDIRECT($D410),,MATCH(AC408,Cashflow_A!$K$1:$AE$1,0))*AC409</f>
        <v>0</v>
      </c>
      <c r="AD410" s="365" cm="1">
        <f t="array" aca="1" ref="AD410" ca="1">INDEX(INDIRECT($D410),,MATCH(AD408,Cashflow_A!$K$1:$AE$1,0))*AD409</f>
        <v>0</v>
      </c>
      <c r="AE410" s="365" cm="1">
        <f t="array" aca="1" ref="AE410" ca="1">INDEX(INDIRECT($D410),,MATCH(AE408,Cashflow_A!$K$1:$AE$1,0))*AE409</f>
        <v>0</v>
      </c>
    </row>
    <row r="411" spans="1:35" s="2" customFormat="1" outlineLevel="1" x14ac:dyDescent="0.3">
      <c r="C411" s="355" t="s">
        <v>26</v>
      </c>
      <c r="D411" s="2" t="str">
        <f>CONCATENATE(C411,"_Cost")</f>
        <v>G_Cost</v>
      </c>
      <c r="H411" s="2" t="s">
        <v>606</v>
      </c>
      <c r="K411" s="365" cm="1">
        <f t="array" aca="1" ref="K411" ca="1">INDEX(INDIRECT($D411),,MATCH(K408,Cashflow_A!$K$1:$AE$1,0))*K409</f>
        <v>0</v>
      </c>
      <c r="L411" s="365" cm="1">
        <f t="array" aca="1" ref="L411" ca="1">INDEX(INDIRECT($D411),,MATCH(L408,Cashflow_A!$K$1:$AE$1,0))*L409</f>
        <v>0</v>
      </c>
      <c r="M411" s="365" cm="1">
        <f t="array" aca="1" ref="M411" ca="1">INDEX(INDIRECT($D411),,MATCH(M408,Cashflow_A!$K$1:$AE$1,0))*M409</f>
        <v>0</v>
      </c>
      <c r="N411" s="365" cm="1">
        <f t="array" aca="1" ref="N411" ca="1">INDEX(INDIRECT($D411),,MATCH(N408,Cashflow_A!$K$1:$AE$1,0))*N409</f>
        <v>0</v>
      </c>
      <c r="O411" s="365" cm="1">
        <f t="array" aca="1" ref="O411" ca="1">INDEX(INDIRECT($D411),,MATCH(O408,Cashflow_A!$K$1:$AE$1,0))*O409</f>
        <v>0</v>
      </c>
      <c r="P411" s="365" cm="1">
        <f t="array" aca="1" ref="P411" ca="1">INDEX(INDIRECT($D411),,MATCH(P408,Cashflow_A!$K$1:$AE$1,0))*P409</f>
        <v>0</v>
      </c>
      <c r="Q411" s="365" cm="1">
        <f t="array" aca="1" ref="Q411" ca="1">INDEX(INDIRECT($D411),,MATCH(Q408,Cashflow_A!$K$1:$AE$1,0))*Q409</f>
        <v>0</v>
      </c>
      <c r="R411" s="365" cm="1">
        <f t="array" aca="1" ref="R411" ca="1">INDEX(INDIRECT($D411),,MATCH(R408,Cashflow_A!$K$1:$AE$1,0))*R409</f>
        <v>0</v>
      </c>
      <c r="S411" s="365" cm="1">
        <f t="array" aca="1" ref="S411" ca="1">INDEX(INDIRECT($D411),,MATCH(S408,Cashflow_A!$K$1:$AE$1,0))*S409</f>
        <v>0</v>
      </c>
      <c r="T411" s="365" cm="1">
        <f t="array" aca="1" ref="T411" ca="1">INDEX(INDIRECT($D411),,MATCH(T408,Cashflow_A!$K$1:$AE$1,0))*T409</f>
        <v>0</v>
      </c>
      <c r="U411" s="365" cm="1">
        <f t="array" aca="1" ref="U411" ca="1">INDEX(INDIRECT($D411),,MATCH(U408,Cashflow_A!$K$1:$AE$1,0))*U409</f>
        <v>0</v>
      </c>
      <c r="V411" s="365" cm="1">
        <f t="array" aca="1" ref="V411" ca="1">INDEX(INDIRECT($D411),,MATCH(V408,Cashflow_A!$K$1:$AE$1,0))*V409</f>
        <v>0</v>
      </c>
      <c r="W411" s="365" cm="1">
        <f t="array" aca="1" ref="W411" ca="1">INDEX(INDIRECT($D411),,MATCH(W408,Cashflow_A!$K$1:$AE$1,0))*W409</f>
        <v>0</v>
      </c>
      <c r="X411" s="365" cm="1">
        <f t="array" aca="1" ref="X411" ca="1">INDEX(INDIRECT($D411),,MATCH(X408,Cashflow_A!$K$1:$AE$1,0))*X409</f>
        <v>0</v>
      </c>
      <c r="Y411" s="365" cm="1">
        <f t="array" aca="1" ref="Y411" ca="1">INDEX(INDIRECT($D411),,MATCH(Y408,Cashflow_A!$K$1:$AE$1,0))*Y409</f>
        <v>0</v>
      </c>
      <c r="Z411" s="365" cm="1">
        <f t="array" aca="1" ref="Z411" ca="1">INDEX(INDIRECT($D411),,MATCH(Z408,Cashflow_A!$K$1:$AE$1,0))*Z409</f>
        <v>0</v>
      </c>
      <c r="AA411" s="365" cm="1">
        <f t="array" aca="1" ref="AA411" ca="1">INDEX(INDIRECT($D411),,MATCH(AA408,Cashflow_A!$K$1:$AE$1,0))*AA409</f>
        <v>0</v>
      </c>
      <c r="AB411" s="365" cm="1">
        <f t="array" aca="1" ref="AB411" ca="1">INDEX(INDIRECT($D411),,MATCH(AB408,Cashflow_A!$K$1:$AE$1,0))*AB409</f>
        <v>0</v>
      </c>
      <c r="AC411" s="365" cm="1">
        <f t="array" aca="1" ref="AC411" ca="1">INDEX(INDIRECT($D411),,MATCH(AC408,Cashflow_A!$K$1:$AE$1,0))*AC409</f>
        <v>0</v>
      </c>
      <c r="AD411" s="365" cm="1">
        <f t="array" aca="1" ref="AD411" ca="1">INDEX(INDIRECT($D411),,MATCH(AD408,Cashflow_A!$K$1:$AE$1,0))*AD409</f>
        <v>0</v>
      </c>
      <c r="AE411" s="365" cm="1">
        <f t="array" aca="1" ref="AE411" ca="1">INDEX(INDIRECT($D411),,MATCH(AE408,Cashflow_A!$K$1:$AE$1,0))*AE409</f>
        <v>0</v>
      </c>
    </row>
    <row r="412" spans="1:35" s="2" customFormat="1" outlineLevel="1" x14ac:dyDescent="0.3">
      <c r="C412" s="355" t="s">
        <v>26</v>
      </c>
      <c r="D412" s="2" t="str">
        <f>CONCATENATE(C412,"_Net_Revenue")</f>
        <v>G_Net_Revenue</v>
      </c>
      <c r="H412" s="2" t="s">
        <v>607</v>
      </c>
      <c r="K412" s="365" cm="1">
        <f t="array" aca="1" ref="K412" ca="1">INDEX(INDIRECT($D412),,MATCH(K408,Cashflow_A!$K$1:$AE$1,0))*K409</f>
        <v>0</v>
      </c>
      <c r="L412" s="365" cm="1">
        <f t="array" aca="1" ref="L412" ca="1">INDEX(INDIRECT($D412),,MATCH(L408,Cashflow_A!$K$1:$AE$1,0))*L409</f>
        <v>0</v>
      </c>
      <c r="M412" s="365" cm="1">
        <f t="array" aca="1" ref="M412" ca="1">INDEX(INDIRECT($D412),,MATCH(M408,Cashflow_A!$K$1:$AE$1,0))*M409</f>
        <v>0</v>
      </c>
      <c r="N412" s="365" cm="1">
        <f t="array" aca="1" ref="N412" ca="1">INDEX(INDIRECT($D412),,MATCH(N408,Cashflow_A!$K$1:$AE$1,0))*N409</f>
        <v>0</v>
      </c>
      <c r="O412" s="365" cm="1">
        <f t="array" aca="1" ref="O412" ca="1">INDEX(INDIRECT($D412),,MATCH(O408,Cashflow_A!$K$1:$AE$1,0))*O409</f>
        <v>0</v>
      </c>
      <c r="P412" s="365" cm="1">
        <f t="array" aca="1" ref="P412" ca="1">INDEX(INDIRECT($D412),,MATCH(P408,Cashflow_A!$K$1:$AE$1,0))*P409</f>
        <v>0</v>
      </c>
      <c r="Q412" s="365" cm="1">
        <f t="array" aca="1" ref="Q412" ca="1">INDEX(INDIRECT($D412),,MATCH(Q408,Cashflow_A!$K$1:$AE$1,0))*Q409</f>
        <v>0</v>
      </c>
      <c r="R412" s="365" cm="1">
        <f t="array" aca="1" ref="R412" ca="1">INDEX(INDIRECT($D412),,MATCH(R408,Cashflow_A!$K$1:$AE$1,0))*R409</f>
        <v>0</v>
      </c>
      <c r="S412" s="365" cm="1">
        <f t="array" aca="1" ref="S412" ca="1">INDEX(INDIRECT($D412),,MATCH(S408,Cashflow_A!$K$1:$AE$1,0))*S409</f>
        <v>0</v>
      </c>
      <c r="T412" s="365" cm="1">
        <f t="array" aca="1" ref="T412" ca="1">INDEX(INDIRECT($D412),,MATCH(T408,Cashflow_A!$K$1:$AE$1,0))*T409</f>
        <v>0</v>
      </c>
      <c r="U412" s="365" cm="1">
        <f t="array" aca="1" ref="U412" ca="1">INDEX(INDIRECT($D412),,MATCH(U408,Cashflow_A!$K$1:$AE$1,0))*U409</f>
        <v>0</v>
      </c>
      <c r="V412" s="365" cm="1">
        <f t="array" aca="1" ref="V412" ca="1">INDEX(INDIRECT($D412),,MATCH(V408,Cashflow_A!$K$1:$AE$1,0))*V409</f>
        <v>0</v>
      </c>
      <c r="W412" s="365" cm="1">
        <f t="array" aca="1" ref="W412" ca="1">INDEX(INDIRECT($D412),,MATCH(W408,Cashflow_A!$K$1:$AE$1,0))*W409</f>
        <v>0</v>
      </c>
      <c r="X412" s="365" cm="1">
        <f t="array" aca="1" ref="X412" ca="1">INDEX(INDIRECT($D412),,MATCH(X408,Cashflow_A!$K$1:$AE$1,0))*X409</f>
        <v>0</v>
      </c>
      <c r="Y412" s="365" cm="1">
        <f t="array" aca="1" ref="Y412" ca="1">INDEX(INDIRECT($D412),,MATCH(Y408,Cashflow_A!$K$1:$AE$1,0))*Y409</f>
        <v>0</v>
      </c>
      <c r="Z412" s="365" cm="1">
        <f t="array" aca="1" ref="Z412" ca="1">INDEX(INDIRECT($D412),,MATCH(Z408,Cashflow_A!$K$1:$AE$1,0))*Z409</f>
        <v>0</v>
      </c>
      <c r="AA412" s="365" cm="1">
        <f t="array" aca="1" ref="AA412" ca="1">INDEX(INDIRECT($D412),,MATCH(AA408,Cashflow_A!$K$1:$AE$1,0))*AA409</f>
        <v>0</v>
      </c>
      <c r="AB412" s="365" cm="1">
        <f t="array" aca="1" ref="AB412" ca="1">INDEX(INDIRECT($D412),,MATCH(AB408,Cashflow_A!$K$1:$AE$1,0))*AB409</f>
        <v>0</v>
      </c>
      <c r="AC412" s="365" cm="1">
        <f t="array" aca="1" ref="AC412" ca="1">INDEX(INDIRECT($D412),,MATCH(AC408,Cashflow_A!$K$1:$AE$1,0))*AC409</f>
        <v>0</v>
      </c>
      <c r="AD412" s="365" cm="1">
        <f t="array" aca="1" ref="AD412" ca="1">INDEX(INDIRECT($D412),,MATCH(AD408,Cashflow_A!$K$1:$AE$1,0))*AD409</f>
        <v>0</v>
      </c>
      <c r="AE412" s="365" cm="1">
        <f t="array" aca="1" ref="AE412" ca="1">INDEX(INDIRECT($D412),,MATCH(AE408,Cashflow_A!$K$1:$AE$1,0))*AE409</f>
        <v>0</v>
      </c>
    </row>
    <row r="413" spans="1:35" s="2" customFormat="1" outlineLevel="1" x14ac:dyDescent="0.3">
      <c r="C413" s="355"/>
      <c r="K413" s="352"/>
    </row>
    <row r="414" spans="1:35" s="12" customFormat="1" ht="16.5" outlineLevel="1" x14ac:dyDescent="0.3">
      <c r="A414" s="2"/>
      <c r="B414" s="2"/>
      <c r="C414" s="355"/>
      <c r="D414" s="2" t="s">
        <v>602</v>
      </c>
      <c r="E414" s="356" t="s">
        <v>603</v>
      </c>
      <c r="F414" s="357">
        <v>8</v>
      </c>
      <c r="G414" s="2"/>
      <c r="I414" s="2"/>
      <c r="J414" s="2"/>
      <c r="K414" s="365">
        <f>IF(K$1&gt;=$F414,K$1-$F414,0)</f>
        <v>0</v>
      </c>
      <c r="L414" s="365">
        <f>IF(L$1&gt;=$F414,L$1-$F414,0)</f>
        <v>0</v>
      </c>
      <c r="M414" s="365">
        <f t="shared" ref="M414:AE414" si="126">IF(M$1&gt;=$F414,M$1-$F414,0)</f>
        <v>0</v>
      </c>
      <c r="N414" s="365">
        <f t="shared" si="126"/>
        <v>0</v>
      </c>
      <c r="O414" s="365">
        <f t="shared" si="126"/>
        <v>0</v>
      </c>
      <c r="P414" s="365">
        <f t="shared" si="126"/>
        <v>0</v>
      </c>
      <c r="Q414" s="365">
        <f t="shared" si="126"/>
        <v>0</v>
      </c>
      <c r="R414" s="365">
        <f t="shared" si="126"/>
        <v>0</v>
      </c>
      <c r="S414" s="365">
        <f t="shared" si="126"/>
        <v>0</v>
      </c>
      <c r="T414" s="365">
        <f t="shared" si="126"/>
        <v>1</v>
      </c>
      <c r="U414" s="365">
        <f t="shared" si="126"/>
        <v>2</v>
      </c>
      <c r="V414" s="365">
        <f t="shared" si="126"/>
        <v>3</v>
      </c>
      <c r="W414" s="365">
        <f t="shared" si="126"/>
        <v>4</v>
      </c>
      <c r="X414" s="365">
        <f t="shared" si="126"/>
        <v>5</v>
      </c>
      <c r="Y414" s="365">
        <f t="shared" si="126"/>
        <v>6</v>
      </c>
      <c r="Z414" s="365">
        <f t="shared" si="126"/>
        <v>7</v>
      </c>
      <c r="AA414" s="365">
        <f t="shared" si="126"/>
        <v>8</v>
      </c>
      <c r="AB414" s="365">
        <f t="shared" si="126"/>
        <v>9</v>
      </c>
      <c r="AC414" s="365">
        <f t="shared" si="126"/>
        <v>10</v>
      </c>
      <c r="AD414" s="365">
        <f t="shared" si="126"/>
        <v>11</v>
      </c>
      <c r="AE414" s="365">
        <f t="shared" si="126"/>
        <v>12</v>
      </c>
      <c r="AF414" s="2"/>
      <c r="AG414" s="2"/>
      <c r="AH414" s="2"/>
      <c r="AI414" s="2"/>
    </row>
    <row r="415" spans="1:35" s="12" customFormat="1" ht="16.5" outlineLevel="1" x14ac:dyDescent="0.3">
      <c r="A415" s="2"/>
      <c r="B415" s="2"/>
      <c r="C415" s="355" t="s">
        <v>26</v>
      </c>
      <c r="D415" s="2" t="str">
        <f>CONCATENATE("Hectares year ",F414)</f>
        <v>Hectares year 8</v>
      </c>
      <c r="E415" s="356" t="s">
        <v>604</v>
      </c>
      <c r="F415" s="357">
        <f>SUMIFS(Baseline_Hectare!$G$12:$G$564,Baseline_Hectare!$C$12:$C$564,C415,Baseline_Hectare!$E$12:$E$564,D415)</f>
        <v>0</v>
      </c>
      <c r="G415" s="2"/>
      <c r="I415" s="2"/>
      <c r="J415" s="2"/>
      <c r="K415" s="365">
        <f>IF(K$1&gt;=$F414,$F415,0)</f>
        <v>0</v>
      </c>
      <c r="L415" s="365">
        <f t="shared" ref="L415:AE415" si="127">IF(L$1&gt;=$F414,$F415,0)</f>
        <v>0</v>
      </c>
      <c r="M415" s="365">
        <f t="shared" si="127"/>
        <v>0</v>
      </c>
      <c r="N415" s="365">
        <f t="shared" si="127"/>
        <v>0</v>
      </c>
      <c r="O415" s="365">
        <f t="shared" si="127"/>
        <v>0</v>
      </c>
      <c r="P415" s="365">
        <f t="shared" si="127"/>
        <v>0</v>
      </c>
      <c r="Q415" s="365">
        <f t="shared" si="127"/>
        <v>0</v>
      </c>
      <c r="R415" s="365">
        <f t="shared" si="127"/>
        <v>0</v>
      </c>
      <c r="S415" s="365">
        <f t="shared" si="127"/>
        <v>0</v>
      </c>
      <c r="T415" s="365">
        <f t="shared" si="127"/>
        <v>0</v>
      </c>
      <c r="U415" s="365">
        <f t="shared" si="127"/>
        <v>0</v>
      </c>
      <c r="V415" s="365">
        <f t="shared" si="127"/>
        <v>0</v>
      </c>
      <c r="W415" s="365">
        <f t="shared" si="127"/>
        <v>0</v>
      </c>
      <c r="X415" s="365">
        <f t="shared" si="127"/>
        <v>0</v>
      </c>
      <c r="Y415" s="365">
        <f t="shared" si="127"/>
        <v>0</v>
      </c>
      <c r="Z415" s="365">
        <f t="shared" si="127"/>
        <v>0</v>
      </c>
      <c r="AA415" s="365">
        <f t="shared" si="127"/>
        <v>0</v>
      </c>
      <c r="AB415" s="365">
        <f t="shared" si="127"/>
        <v>0</v>
      </c>
      <c r="AC415" s="365">
        <f t="shared" si="127"/>
        <v>0</v>
      </c>
      <c r="AD415" s="365">
        <f t="shared" si="127"/>
        <v>0</v>
      </c>
      <c r="AE415" s="365">
        <f t="shared" si="127"/>
        <v>0</v>
      </c>
      <c r="AF415" s="2"/>
      <c r="AG415" s="2"/>
      <c r="AH415" s="2"/>
      <c r="AI415" s="2"/>
    </row>
    <row r="416" spans="1:35" s="2" customFormat="1" outlineLevel="1" x14ac:dyDescent="0.3">
      <c r="C416" s="355" t="s">
        <v>26</v>
      </c>
      <c r="D416" s="2" t="str">
        <f>CONCATENATE(C416,"_Revenue")</f>
        <v>G_Revenue</v>
      </c>
      <c r="H416" s="2" t="s">
        <v>605</v>
      </c>
      <c r="K416" s="365" cm="1">
        <f t="array" aca="1" ref="K416" ca="1">INDEX(INDIRECT($D416),,MATCH(K414,Cashflow_A!$K$1:$AE$1,0))*K415</f>
        <v>0</v>
      </c>
      <c r="L416" s="365" cm="1">
        <f t="array" aca="1" ref="L416" ca="1">INDEX(INDIRECT($D416),,MATCH(L414,Cashflow_A!$K$1:$AE$1,0))*L415</f>
        <v>0</v>
      </c>
      <c r="M416" s="365" cm="1">
        <f t="array" aca="1" ref="M416" ca="1">INDEX(INDIRECT($D416),,MATCH(M414,Cashflow_A!$K$1:$AE$1,0))*M415</f>
        <v>0</v>
      </c>
      <c r="N416" s="365" cm="1">
        <f t="array" aca="1" ref="N416" ca="1">INDEX(INDIRECT($D416),,MATCH(N414,Cashflow_A!$K$1:$AE$1,0))*N415</f>
        <v>0</v>
      </c>
      <c r="O416" s="365" cm="1">
        <f t="array" aca="1" ref="O416" ca="1">INDEX(INDIRECT($D416),,MATCH(O414,Cashflow_A!$K$1:$AE$1,0))*O415</f>
        <v>0</v>
      </c>
      <c r="P416" s="365" cm="1">
        <f t="array" aca="1" ref="P416" ca="1">INDEX(INDIRECT($D416),,MATCH(P414,Cashflow_A!$K$1:$AE$1,0))*P415</f>
        <v>0</v>
      </c>
      <c r="Q416" s="365" cm="1">
        <f t="array" aca="1" ref="Q416" ca="1">INDEX(INDIRECT($D416),,MATCH(Q414,Cashflow_A!$K$1:$AE$1,0))*Q415</f>
        <v>0</v>
      </c>
      <c r="R416" s="365" cm="1">
        <f t="array" aca="1" ref="R416" ca="1">INDEX(INDIRECT($D416),,MATCH(R414,Cashflow_A!$K$1:$AE$1,0))*R415</f>
        <v>0</v>
      </c>
      <c r="S416" s="365" cm="1">
        <f t="array" aca="1" ref="S416" ca="1">INDEX(INDIRECT($D416),,MATCH(S414,Cashflow_A!$K$1:$AE$1,0))*S415</f>
        <v>0</v>
      </c>
      <c r="T416" s="365" cm="1">
        <f t="array" aca="1" ref="T416" ca="1">INDEX(INDIRECT($D416),,MATCH(T414,Cashflow_A!$K$1:$AE$1,0))*T415</f>
        <v>0</v>
      </c>
      <c r="U416" s="365" cm="1">
        <f t="array" aca="1" ref="U416" ca="1">INDEX(INDIRECT($D416),,MATCH(U414,Cashflow_A!$K$1:$AE$1,0))*U415</f>
        <v>0</v>
      </c>
      <c r="V416" s="365" cm="1">
        <f t="array" aca="1" ref="V416" ca="1">INDEX(INDIRECT($D416),,MATCH(V414,Cashflow_A!$K$1:$AE$1,0))*V415</f>
        <v>0</v>
      </c>
      <c r="W416" s="365" cm="1">
        <f t="array" aca="1" ref="W416" ca="1">INDEX(INDIRECT($D416),,MATCH(W414,Cashflow_A!$K$1:$AE$1,0))*W415</f>
        <v>0</v>
      </c>
      <c r="X416" s="365" cm="1">
        <f t="array" aca="1" ref="X416" ca="1">INDEX(INDIRECT($D416),,MATCH(X414,Cashflow_A!$K$1:$AE$1,0))*X415</f>
        <v>0</v>
      </c>
      <c r="Y416" s="365" cm="1">
        <f t="array" aca="1" ref="Y416" ca="1">INDEX(INDIRECT($D416),,MATCH(Y414,Cashflow_A!$K$1:$AE$1,0))*Y415</f>
        <v>0</v>
      </c>
      <c r="Z416" s="365" cm="1">
        <f t="array" aca="1" ref="Z416" ca="1">INDEX(INDIRECT($D416),,MATCH(Z414,Cashflow_A!$K$1:$AE$1,0))*Z415</f>
        <v>0</v>
      </c>
      <c r="AA416" s="365" cm="1">
        <f t="array" aca="1" ref="AA416" ca="1">INDEX(INDIRECT($D416),,MATCH(AA414,Cashflow_A!$K$1:$AE$1,0))*AA415</f>
        <v>0</v>
      </c>
      <c r="AB416" s="365" cm="1">
        <f t="array" aca="1" ref="AB416" ca="1">INDEX(INDIRECT($D416),,MATCH(AB414,Cashflow_A!$K$1:$AE$1,0))*AB415</f>
        <v>0</v>
      </c>
      <c r="AC416" s="365" cm="1">
        <f t="array" aca="1" ref="AC416" ca="1">INDEX(INDIRECT($D416),,MATCH(AC414,Cashflow_A!$K$1:$AE$1,0))*AC415</f>
        <v>0</v>
      </c>
      <c r="AD416" s="365" cm="1">
        <f t="array" aca="1" ref="AD416" ca="1">INDEX(INDIRECT($D416),,MATCH(AD414,Cashflow_A!$K$1:$AE$1,0))*AD415</f>
        <v>0</v>
      </c>
      <c r="AE416" s="365" cm="1">
        <f t="array" aca="1" ref="AE416" ca="1">INDEX(INDIRECT($D416),,MATCH(AE414,Cashflow_A!$K$1:$AE$1,0))*AE415</f>
        <v>0</v>
      </c>
    </row>
    <row r="417" spans="1:35" s="2" customFormat="1" outlineLevel="1" x14ac:dyDescent="0.3">
      <c r="C417" s="355" t="s">
        <v>26</v>
      </c>
      <c r="D417" s="2" t="str">
        <f>CONCATENATE(C417,"_Cost")</f>
        <v>G_Cost</v>
      </c>
      <c r="H417" s="2" t="s">
        <v>606</v>
      </c>
      <c r="K417" s="365" cm="1">
        <f t="array" aca="1" ref="K417" ca="1">INDEX(INDIRECT($D417),,MATCH(K414,Cashflow_A!$K$1:$AE$1,0))*K415</f>
        <v>0</v>
      </c>
      <c r="L417" s="365" cm="1">
        <f t="array" aca="1" ref="L417" ca="1">INDEX(INDIRECT($D417),,MATCH(L414,Cashflow_A!$K$1:$AE$1,0))*L415</f>
        <v>0</v>
      </c>
      <c r="M417" s="365" cm="1">
        <f t="array" aca="1" ref="M417" ca="1">INDEX(INDIRECT($D417),,MATCH(M414,Cashflow_A!$K$1:$AE$1,0))*M415</f>
        <v>0</v>
      </c>
      <c r="N417" s="365" cm="1">
        <f t="array" aca="1" ref="N417" ca="1">INDEX(INDIRECT($D417),,MATCH(N414,Cashflow_A!$K$1:$AE$1,0))*N415</f>
        <v>0</v>
      </c>
      <c r="O417" s="365" cm="1">
        <f t="array" aca="1" ref="O417" ca="1">INDEX(INDIRECT($D417),,MATCH(O414,Cashflow_A!$K$1:$AE$1,0))*O415</f>
        <v>0</v>
      </c>
      <c r="P417" s="365" cm="1">
        <f t="array" aca="1" ref="P417" ca="1">INDEX(INDIRECT($D417),,MATCH(P414,Cashflow_A!$K$1:$AE$1,0))*P415</f>
        <v>0</v>
      </c>
      <c r="Q417" s="365" cm="1">
        <f t="array" aca="1" ref="Q417" ca="1">INDEX(INDIRECT($D417),,MATCH(Q414,Cashflow_A!$K$1:$AE$1,0))*Q415</f>
        <v>0</v>
      </c>
      <c r="R417" s="365" cm="1">
        <f t="array" aca="1" ref="R417" ca="1">INDEX(INDIRECT($D417),,MATCH(R414,Cashflow_A!$K$1:$AE$1,0))*R415</f>
        <v>0</v>
      </c>
      <c r="S417" s="365" cm="1">
        <f t="array" aca="1" ref="S417" ca="1">INDEX(INDIRECT($D417),,MATCH(S414,Cashflow_A!$K$1:$AE$1,0))*S415</f>
        <v>0</v>
      </c>
      <c r="T417" s="365" cm="1">
        <f t="array" aca="1" ref="T417" ca="1">INDEX(INDIRECT($D417),,MATCH(T414,Cashflow_A!$K$1:$AE$1,0))*T415</f>
        <v>0</v>
      </c>
      <c r="U417" s="365" cm="1">
        <f t="array" aca="1" ref="U417" ca="1">INDEX(INDIRECT($D417),,MATCH(U414,Cashflow_A!$K$1:$AE$1,0))*U415</f>
        <v>0</v>
      </c>
      <c r="V417" s="365" cm="1">
        <f t="array" aca="1" ref="V417" ca="1">INDEX(INDIRECT($D417),,MATCH(V414,Cashflow_A!$K$1:$AE$1,0))*V415</f>
        <v>0</v>
      </c>
      <c r="W417" s="365" cm="1">
        <f t="array" aca="1" ref="W417" ca="1">INDEX(INDIRECT($D417),,MATCH(W414,Cashflow_A!$K$1:$AE$1,0))*W415</f>
        <v>0</v>
      </c>
      <c r="X417" s="365" cm="1">
        <f t="array" aca="1" ref="X417" ca="1">INDEX(INDIRECT($D417),,MATCH(X414,Cashflow_A!$K$1:$AE$1,0))*X415</f>
        <v>0</v>
      </c>
      <c r="Y417" s="365" cm="1">
        <f t="array" aca="1" ref="Y417" ca="1">INDEX(INDIRECT($D417),,MATCH(Y414,Cashflow_A!$K$1:$AE$1,0))*Y415</f>
        <v>0</v>
      </c>
      <c r="Z417" s="365" cm="1">
        <f t="array" aca="1" ref="Z417" ca="1">INDEX(INDIRECT($D417),,MATCH(Z414,Cashflow_A!$K$1:$AE$1,0))*Z415</f>
        <v>0</v>
      </c>
      <c r="AA417" s="365" cm="1">
        <f t="array" aca="1" ref="AA417" ca="1">INDEX(INDIRECT($D417),,MATCH(AA414,Cashflow_A!$K$1:$AE$1,0))*AA415</f>
        <v>0</v>
      </c>
      <c r="AB417" s="365" cm="1">
        <f t="array" aca="1" ref="AB417" ca="1">INDEX(INDIRECT($D417),,MATCH(AB414,Cashflow_A!$K$1:$AE$1,0))*AB415</f>
        <v>0</v>
      </c>
      <c r="AC417" s="365" cm="1">
        <f t="array" aca="1" ref="AC417" ca="1">INDEX(INDIRECT($D417),,MATCH(AC414,Cashflow_A!$K$1:$AE$1,0))*AC415</f>
        <v>0</v>
      </c>
      <c r="AD417" s="365" cm="1">
        <f t="array" aca="1" ref="AD417" ca="1">INDEX(INDIRECT($D417),,MATCH(AD414,Cashflow_A!$K$1:$AE$1,0))*AD415</f>
        <v>0</v>
      </c>
      <c r="AE417" s="365" cm="1">
        <f t="array" aca="1" ref="AE417" ca="1">INDEX(INDIRECT($D417),,MATCH(AE414,Cashflow_A!$K$1:$AE$1,0))*AE415</f>
        <v>0</v>
      </c>
    </row>
    <row r="418" spans="1:35" s="2" customFormat="1" outlineLevel="1" x14ac:dyDescent="0.3">
      <c r="C418" s="355" t="s">
        <v>26</v>
      </c>
      <c r="D418" s="2" t="str">
        <f>CONCATENATE(C418,"_Net_Revenue")</f>
        <v>G_Net_Revenue</v>
      </c>
      <c r="H418" s="2" t="s">
        <v>607</v>
      </c>
      <c r="K418" s="365" cm="1">
        <f t="array" aca="1" ref="K418" ca="1">INDEX(INDIRECT($D418),,MATCH(K414,Cashflow_A!$K$1:$AE$1,0))*K415</f>
        <v>0</v>
      </c>
      <c r="L418" s="365" cm="1">
        <f t="array" aca="1" ref="L418" ca="1">INDEX(INDIRECT($D418),,MATCH(L414,Cashflow_A!$K$1:$AE$1,0))*L415</f>
        <v>0</v>
      </c>
      <c r="M418" s="365" cm="1">
        <f t="array" aca="1" ref="M418" ca="1">INDEX(INDIRECT($D418),,MATCH(M414,Cashflow_A!$K$1:$AE$1,0))*M415</f>
        <v>0</v>
      </c>
      <c r="N418" s="365" cm="1">
        <f t="array" aca="1" ref="N418" ca="1">INDEX(INDIRECT($D418),,MATCH(N414,Cashflow_A!$K$1:$AE$1,0))*N415</f>
        <v>0</v>
      </c>
      <c r="O418" s="365" cm="1">
        <f t="array" aca="1" ref="O418" ca="1">INDEX(INDIRECT($D418),,MATCH(O414,Cashflow_A!$K$1:$AE$1,0))*O415</f>
        <v>0</v>
      </c>
      <c r="P418" s="365" cm="1">
        <f t="array" aca="1" ref="P418" ca="1">INDEX(INDIRECT($D418),,MATCH(P414,Cashflow_A!$K$1:$AE$1,0))*P415</f>
        <v>0</v>
      </c>
      <c r="Q418" s="365" cm="1">
        <f t="array" aca="1" ref="Q418" ca="1">INDEX(INDIRECT($D418),,MATCH(Q414,Cashflow_A!$K$1:$AE$1,0))*Q415</f>
        <v>0</v>
      </c>
      <c r="R418" s="365" cm="1">
        <f t="array" aca="1" ref="R418" ca="1">INDEX(INDIRECT($D418),,MATCH(R414,Cashflow_A!$K$1:$AE$1,0))*R415</f>
        <v>0</v>
      </c>
      <c r="S418" s="365" cm="1">
        <f t="array" aca="1" ref="S418" ca="1">INDEX(INDIRECT($D418),,MATCH(S414,Cashflow_A!$K$1:$AE$1,0))*S415</f>
        <v>0</v>
      </c>
      <c r="T418" s="365" cm="1">
        <f t="array" aca="1" ref="T418" ca="1">INDEX(INDIRECT($D418),,MATCH(T414,Cashflow_A!$K$1:$AE$1,0))*T415</f>
        <v>0</v>
      </c>
      <c r="U418" s="365" cm="1">
        <f t="array" aca="1" ref="U418" ca="1">INDEX(INDIRECT($D418),,MATCH(U414,Cashflow_A!$K$1:$AE$1,0))*U415</f>
        <v>0</v>
      </c>
      <c r="V418" s="365" cm="1">
        <f t="array" aca="1" ref="V418" ca="1">INDEX(INDIRECT($D418),,MATCH(V414,Cashflow_A!$K$1:$AE$1,0))*V415</f>
        <v>0</v>
      </c>
      <c r="W418" s="365" cm="1">
        <f t="array" aca="1" ref="W418" ca="1">INDEX(INDIRECT($D418),,MATCH(W414,Cashflow_A!$K$1:$AE$1,0))*W415</f>
        <v>0</v>
      </c>
      <c r="X418" s="365" cm="1">
        <f t="array" aca="1" ref="X418" ca="1">INDEX(INDIRECT($D418),,MATCH(X414,Cashflow_A!$K$1:$AE$1,0))*X415</f>
        <v>0</v>
      </c>
      <c r="Y418" s="365" cm="1">
        <f t="array" aca="1" ref="Y418" ca="1">INDEX(INDIRECT($D418),,MATCH(Y414,Cashflow_A!$K$1:$AE$1,0))*Y415</f>
        <v>0</v>
      </c>
      <c r="Z418" s="365" cm="1">
        <f t="array" aca="1" ref="Z418" ca="1">INDEX(INDIRECT($D418),,MATCH(Z414,Cashflow_A!$K$1:$AE$1,0))*Z415</f>
        <v>0</v>
      </c>
      <c r="AA418" s="365" cm="1">
        <f t="array" aca="1" ref="AA418" ca="1">INDEX(INDIRECT($D418),,MATCH(AA414,Cashflow_A!$K$1:$AE$1,0))*AA415</f>
        <v>0</v>
      </c>
      <c r="AB418" s="365" cm="1">
        <f t="array" aca="1" ref="AB418" ca="1">INDEX(INDIRECT($D418),,MATCH(AB414,Cashflow_A!$K$1:$AE$1,0))*AB415</f>
        <v>0</v>
      </c>
      <c r="AC418" s="365" cm="1">
        <f t="array" aca="1" ref="AC418" ca="1">INDEX(INDIRECT($D418),,MATCH(AC414,Cashflow_A!$K$1:$AE$1,0))*AC415</f>
        <v>0</v>
      </c>
      <c r="AD418" s="365" cm="1">
        <f t="array" aca="1" ref="AD418" ca="1">INDEX(INDIRECT($D418),,MATCH(AD414,Cashflow_A!$K$1:$AE$1,0))*AD415</f>
        <v>0</v>
      </c>
      <c r="AE418" s="365" cm="1">
        <f t="array" aca="1" ref="AE418" ca="1">INDEX(INDIRECT($D418),,MATCH(AE414,Cashflow_A!$K$1:$AE$1,0))*AE415</f>
        <v>0</v>
      </c>
    </row>
    <row r="419" spans="1:35" s="2" customFormat="1" outlineLevel="1" x14ac:dyDescent="0.3">
      <c r="C419" s="355"/>
      <c r="K419" s="352"/>
    </row>
    <row r="420" spans="1:35" s="2" customFormat="1" outlineLevel="1" x14ac:dyDescent="0.3">
      <c r="C420" s="355"/>
      <c r="K420" s="352"/>
    </row>
    <row r="421" spans="1:35" s="2" customFormat="1" x14ac:dyDescent="0.3">
      <c r="C421" s="355"/>
      <c r="K421" s="352"/>
    </row>
    <row r="422" spans="1:35" s="2" customFormat="1" x14ac:dyDescent="0.3">
      <c r="C422" s="355"/>
      <c r="K422" s="352"/>
    </row>
    <row r="423" spans="1:35" s="2" customFormat="1" ht="16.5" thickBot="1" x14ac:dyDescent="0.25">
      <c r="C423" s="355" t="s">
        <v>27</v>
      </c>
      <c r="D423" s="53" t="str">
        <f>VLOOKUP(C423,Data!$A$9:$B$632,2,FALSE)</f>
        <v>Maize: lowland</v>
      </c>
      <c r="K423" s="352"/>
    </row>
    <row r="424" spans="1:35" s="12" customFormat="1" ht="17.25" outlineLevel="1" thickTop="1" x14ac:dyDescent="0.3">
      <c r="A424" s="2"/>
      <c r="B424" s="2"/>
      <c r="C424" s="355"/>
      <c r="D424" s="2"/>
      <c r="E424"/>
      <c r="F424"/>
      <c r="G424"/>
      <c r="H424"/>
      <c r="I424"/>
      <c r="J424"/>
      <c r="K424" s="364"/>
      <c r="L424"/>
      <c r="M424"/>
      <c r="N424"/>
      <c r="O424"/>
      <c r="P424"/>
      <c r="Q424"/>
      <c r="R424"/>
      <c r="S424"/>
      <c r="T424"/>
      <c r="U424"/>
      <c r="V424"/>
      <c r="W424"/>
      <c r="X424"/>
      <c r="Y424"/>
      <c r="Z424"/>
      <c r="AA424"/>
      <c r="AB424"/>
      <c r="AC424"/>
      <c r="AD424"/>
      <c r="AE424"/>
      <c r="AF424" s="2"/>
      <c r="AG424" s="2"/>
      <c r="AH424" s="2"/>
      <c r="AI424" s="2"/>
    </row>
    <row r="425" spans="1:35" s="12" customFormat="1" ht="16.5" outlineLevel="1" x14ac:dyDescent="0.3">
      <c r="A425" s="2"/>
      <c r="B425" s="2"/>
      <c r="C425" s="355"/>
      <c r="D425" s="2" t="s">
        <v>602</v>
      </c>
      <c r="E425" s="356" t="s">
        <v>603</v>
      </c>
      <c r="F425" s="357">
        <v>0</v>
      </c>
      <c r="G425" s="2"/>
      <c r="I425" s="2"/>
      <c r="J425" s="2"/>
      <c r="K425" s="365">
        <f>IF(K$1&gt;=$F425,K$1-$F425,0)</f>
        <v>0</v>
      </c>
      <c r="L425" s="365">
        <f>IF(L$1&gt;=$F425,L$1-$F425,0)</f>
        <v>1</v>
      </c>
      <c r="M425" s="365">
        <f t="shared" ref="M425:AE425" si="128">IF(M$1&gt;=$F425,M$1-$F425,0)</f>
        <v>2</v>
      </c>
      <c r="N425" s="365">
        <f t="shared" si="128"/>
        <v>3</v>
      </c>
      <c r="O425" s="365">
        <f t="shared" si="128"/>
        <v>4</v>
      </c>
      <c r="P425" s="365">
        <f t="shared" si="128"/>
        <v>5</v>
      </c>
      <c r="Q425" s="365">
        <f t="shared" si="128"/>
        <v>6</v>
      </c>
      <c r="R425" s="365">
        <f t="shared" si="128"/>
        <v>7</v>
      </c>
      <c r="S425" s="365">
        <f t="shared" si="128"/>
        <v>8</v>
      </c>
      <c r="T425" s="365">
        <f t="shared" si="128"/>
        <v>9</v>
      </c>
      <c r="U425" s="365">
        <f t="shared" si="128"/>
        <v>10</v>
      </c>
      <c r="V425" s="365">
        <f t="shared" si="128"/>
        <v>11</v>
      </c>
      <c r="W425" s="365">
        <f t="shared" si="128"/>
        <v>12</v>
      </c>
      <c r="X425" s="365">
        <f t="shared" si="128"/>
        <v>13</v>
      </c>
      <c r="Y425" s="365">
        <f t="shared" si="128"/>
        <v>14</v>
      </c>
      <c r="Z425" s="365">
        <f t="shared" si="128"/>
        <v>15</v>
      </c>
      <c r="AA425" s="365">
        <f t="shared" si="128"/>
        <v>16</v>
      </c>
      <c r="AB425" s="365">
        <f t="shared" si="128"/>
        <v>17</v>
      </c>
      <c r="AC425" s="365">
        <f t="shared" si="128"/>
        <v>18</v>
      </c>
      <c r="AD425" s="365">
        <f t="shared" si="128"/>
        <v>19</v>
      </c>
      <c r="AE425" s="365">
        <f t="shared" si="128"/>
        <v>20</v>
      </c>
      <c r="AF425" s="2"/>
      <c r="AG425" s="2"/>
      <c r="AH425" s="2"/>
      <c r="AI425" s="2"/>
    </row>
    <row r="426" spans="1:35" s="12" customFormat="1" ht="16.5" outlineLevel="1" x14ac:dyDescent="0.3">
      <c r="A426" s="2"/>
      <c r="B426" s="2"/>
      <c r="C426" s="355" t="s">
        <v>27</v>
      </c>
      <c r="D426" s="2" t="str">
        <f>CONCATENATE("Hectares year ",F425)</f>
        <v>Hectares year 0</v>
      </c>
      <c r="E426" s="356" t="s">
        <v>604</v>
      </c>
      <c r="F426" s="357">
        <f>SUMIFS(Baseline_Hectare!$G$12:$G$564,Baseline_Hectare!$C$12:$C$564,C426,Baseline_Hectare!$E$12:$E$564,D426)</f>
        <v>0</v>
      </c>
      <c r="G426" s="2"/>
      <c r="I426" s="2"/>
      <c r="J426" s="2"/>
      <c r="K426" s="365">
        <f>IF(K$1&gt;=$F425,$F426,0)</f>
        <v>0</v>
      </c>
      <c r="L426" s="365">
        <f t="shared" ref="L426:AE426" si="129">IF(L$1&gt;=$F425,$F426,0)</f>
        <v>0</v>
      </c>
      <c r="M426" s="365">
        <f t="shared" si="129"/>
        <v>0</v>
      </c>
      <c r="N426" s="365">
        <f t="shared" si="129"/>
        <v>0</v>
      </c>
      <c r="O426" s="365">
        <f t="shared" si="129"/>
        <v>0</v>
      </c>
      <c r="P426" s="365">
        <f t="shared" si="129"/>
        <v>0</v>
      </c>
      <c r="Q426" s="365">
        <f t="shared" si="129"/>
        <v>0</v>
      </c>
      <c r="R426" s="365">
        <f t="shared" si="129"/>
        <v>0</v>
      </c>
      <c r="S426" s="365">
        <f t="shared" si="129"/>
        <v>0</v>
      </c>
      <c r="T426" s="365">
        <f t="shared" si="129"/>
        <v>0</v>
      </c>
      <c r="U426" s="365">
        <f t="shared" si="129"/>
        <v>0</v>
      </c>
      <c r="V426" s="365">
        <f t="shared" si="129"/>
        <v>0</v>
      </c>
      <c r="W426" s="365">
        <f t="shared" si="129"/>
        <v>0</v>
      </c>
      <c r="X426" s="365">
        <f t="shared" si="129"/>
        <v>0</v>
      </c>
      <c r="Y426" s="365">
        <f t="shared" si="129"/>
        <v>0</v>
      </c>
      <c r="Z426" s="365">
        <f t="shared" si="129"/>
        <v>0</v>
      </c>
      <c r="AA426" s="365">
        <f t="shared" si="129"/>
        <v>0</v>
      </c>
      <c r="AB426" s="365">
        <f t="shared" si="129"/>
        <v>0</v>
      </c>
      <c r="AC426" s="365">
        <f t="shared" si="129"/>
        <v>0</v>
      </c>
      <c r="AD426" s="365">
        <f t="shared" si="129"/>
        <v>0</v>
      </c>
      <c r="AE426" s="365">
        <f t="shared" si="129"/>
        <v>0</v>
      </c>
      <c r="AF426" s="2"/>
      <c r="AG426" s="2"/>
      <c r="AH426" s="2"/>
      <c r="AI426" s="2"/>
    </row>
    <row r="427" spans="1:35" s="2" customFormat="1" outlineLevel="1" x14ac:dyDescent="0.3">
      <c r="C427" s="355" t="s">
        <v>27</v>
      </c>
      <c r="D427" s="2" t="str">
        <f>CONCATENATE(C427,"_Revenue")</f>
        <v>G.1_Revenue</v>
      </c>
      <c r="H427" s="2" t="s">
        <v>605</v>
      </c>
      <c r="K427" s="365" cm="1">
        <f t="array" aca="1" ref="K427" ca="1">INDEX(INDIRECT($D427),,MATCH(K425,Cashflow_A!$K$1:$AE$1,0))*K426</f>
        <v>0</v>
      </c>
      <c r="L427" s="365" cm="1">
        <f t="array" aca="1" ref="L427" ca="1">INDEX(INDIRECT($D427),,MATCH(L425,Cashflow_A!$K$1:$AE$1,0))*L426</f>
        <v>0</v>
      </c>
      <c r="M427" s="365" cm="1">
        <f t="array" aca="1" ref="M427" ca="1">INDEX(INDIRECT($D427),,MATCH(M425,Cashflow_A!$K$1:$AE$1,0))*M426</f>
        <v>0</v>
      </c>
      <c r="N427" s="365" cm="1">
        <f t="array" aca="1" ref="N427" ca="1">INDEX(INDIRECT($D427),,MATCH(N425,Cashflow_A!$K$1:$AE$1,0))*N426</f>
        <v>0</v>
      </c>
      <c r="O427" s="365" cm="1">
        <f t="array" aca="1" ref="O427" ca="1">INDEX(INDIRECT($D427),,MATCH(O425,Cashflow_A!$K$1:$AE$1,0))*O426</f>
        <v>0</v>
      </c>
      <c r="P427" s="365" cm="1">
        <f t="array" aca="1" ref="P427" ca="1">INDEX(INDIRECT($D427),,MATCH(P425,Cashflow_A!$K$1:$AE$1,0))*P426</f>
        <v>0</v>
      </c>
      <c r="Q427" s="365" cm="1">
        <f t="array" aca="1" ref="Q427" ca="1">INDEX(INDIRECT($D427),,MATCH(Q425,Cashflow_A!$K$1:$AE$1,0))*Q426</f>
        <v>0</v>
      </c>
      <c r="R427" s="365" cm="1">
        <f t="array" aca="1" ref="R427" ca="1">INDEX(INDIRECT($D427),,MATCH(R425,Cashflow_A!$K$1:$AE$1,0))*R426</f>
        <v>0</v>
      </c>
      <c r="S427" s="365" cm="1">
        <f t="array" aca="1" ref="S427" ca="1">INDEX(INDIRECT($D427),,MATCH(S425,Cashflow_A!$K$1:$AE$1,0))*S426</f>
        <v>0</v>
      </c>
      <c r="T427" s="365" cm="1">
        <f t="array" aca="1" ref="T427" ca="1">INDEX(INDIRECT($D427),,MATCH(T425,Cashflow_A!$K$1:$AE$1,0))*T426</f>
        <v>0</v>
      </c>
      <c r="U427" s="365" cm="1">
        <f t="array" aca="1" ref="U427" ca="1">INDEX(INDIRECT($D427),,MATCH(U425,Cashflow_A!$K$1:$AE$1,0))*U426</f>
        <v>0</v>
      </c>
      <c r="V427" s="365" cm="1">
        <f t="array" aca="1" ref="V427" ca="1">INDEX(INDIRECT($D427),,MATCH(V425,Cashflow_A!$K$1:$AE$1,0))*V426</f>
        <v>0</v>
      </c>
      <c r="W427" s="365" cm="1">
        <f t="array" aca="1" ref="W427" ca="1">INDEX(INDIRECT($D427),,MATCH(W425,Cashflow_A!$K$1:$AE$1,0))*W426</f>
        <v>0</v>
      </c>
      <c r="X427" s="365" cm="1">
        <f t="array" aca="1" ref="X427" ca="1">INDEX(INDIRECT($D427),,MATCH(X425,Cashflow_A!$K$1:$AE$1,0))*X426</f>
        <v>0</v>
      </c>
      <c r="Y427" s="365" cm="1">
        <f t="array" aca="1" ref="Y427" ca="1">INDEX(INDIRECT($D427),,MATCH(Y425,Cashflow_A!$K$1:$AE$1,0))*Y426</f>
        <v>0</v>
      </c>
      <c r="Z427" s="365" cm="1">
        <f t="array" aca="1" ref="Z427" ca="1">INDEX(INDIRECT($D427),,MATCH(Z425,Cashflow_A!$K$1:$AE$1,0))*Z426</f>
        <v>0</v>
      </c>
      <c r="AA427" s="365" cm="1">
        <f t="array" aca="1" ref="AA427" ca="1">INDEX(INDIRECT($D427),,MATCH(AA425,Cashflow_A!$K$1:$AE$1,0))*AA426</f>
        <v>0</v>
      </c>
      <c r="AB427" s="365" cm="1">
        <f t="array" aca="1" ref="AB427" ca="1">INDEX(INDIRECT($D427),,MATCH(AB425,Cashflow_A!$K$1:$AE$1,0))*AB426</f>
        <v>0</v>
      </c>
      <c r="AC427" s="365" cm="1">
        <f t="array" aca="1" ref="AC427" ca="1">INDEX(INDIRECT($D427),,MATCH(AC425,Cashflow_A!$K$1:$AE$1,0))*AC426</f>
        <v>0</v>
      </c>
      <c r="AD427" s="365" cm="1">
        <f t="array" aca="1" ref="AD427" ca="1">INDEX(INDIRECT($D427),,MATCH(AD425,Cashflow_A!$K$1:$AE$1,0))*AD426</f>
        <v>0</v>
      </c>
      <c r="AE427" s="365" cm="1">
        <f t="array" aca="1" ref="AE427" ca="1">INDEX(INDIRECT($D427),,MATCH(AE425,Cashflow_A!$K$1:$AE$1,0))*AE426</f>
        <v>0</v>
      </c>
    </row>
    <row r="428" spans="1:35" s="2" customFormat="1" outlineLevel="1" x14ac:dyDescent="0.3">
      <c r="C428" s="355" t="s">
        <v>27</v>
      </c>
      <c r="D428" s="2" t="str">
        <f>CONCATENATE(C428,"_Cost")</f>
        <v>G.1_Cost</v>
      </c>
      <c r="H428" s="2" t="s">
        <v>606</v>
      </c>
      <c r="K428" s="365" cm="1">
        <f t="array" aca="1" ref="K428" ca="1">INDEX(INDIRECT($D428),,MATCH(K425,Cashflow_A!$K$1:$AE$1,0))*K426</f>
        <v>0</v>
      </c>
      <c r="L428" s="365" cm="1">
        <f t="array" aca="1" ref="L428" ca="1">INDEX(INDIRECT($D428),,MATCH(L425,Cashflow_A!$K$1:$AE$1,0))*L426</f>
        <v>0</v>
      </c>
      <c r="M428" s="365" cm="1">
        <f t="array" aca="1" ref="M428" ca="1">INDEX(INDIRECT($D428),,MATCH(M425,Cashflow_A!$K$1:$AE$1,0))*M426</f>
        <v>0</v>
      </c>
      <c r="N428" s="365" cm="1">
        <f t="array" aca="1" ref="N428" ca="1">INDEX(INDIRECT($D428),,MATCH(N425,Cashflow_A!$K$1:$AE$1,0))*N426</f>
        <v>0</v>
      </c>
      <c r="O428" s="365" cm="1">
        <f t="array" aca="1" ref="O428" ca="1">INDEX(INDIRECT($D428),,MATCH(O425,Cashflow_A!$K$1:$AE$1,0))*O426</f>
        <v>0</v>
      </c>
      <c r="P428" s="365" cm="1">
        <f t="array" aca="1" ref="P428" ca="1">INDEX(INDIRECT($D428),,MATCH(P425,Cashflow_A!$K$1:$AE$1,0))*P426</f>
        <v>0</v>
      </c>
      <c r="Q428" s="365" cm="1">
        <f t="array" aca="1" ref="Q428" ca="1">INDEX(INDIRECT($D428),,MATCH(Q425,Cashflow_A!$K$1:$AE$1,0))*Q426</f>
        <v>0</v>
      </c>
      <c r="R428" s="365" cm="1">
        <f t="array" aca="1" ref="R428" ca="1">INDEX(INDIRECT($D428),,MATCH(R425,Cashflow_A!$K$1:$AE$1,0))*R426</f>
        <v>0</v>
      </c>
      <c r="S428" s="365" cm="1">
        <f t="array" aca="1" ref="S428" ca="1">INDEX(INDIRECT($D428),,MATCH(S425,Cashflow_A!$K$1:$AE$1,0))*S426</f>
        <v>0</v>
      </c>
      <c r="T428" s="365" cm="1">
        <f t="array" aca="1" ref="T428" ca="1">INDEX(INDIRECT($D428),,MATCH(T425,Cashflow_A!$K$1:$AE$1,0))*T426</f>
        <v>0</v>
      </c>
      <c r="U428" s="365" cm="1">
        <f t="array" aca="1" ref="U428" ca="1">INDEX(INDIRECT($D428),,MATCH(U425,Cashflow_A!$K$1:$AE$1,0))*U426</f>
        <v>0</v>
      </c>
      <c r="V428" s="365" cm="1">
        <f t="array" aca="1" ref="V428" ca="1">INDEX(INDIRECT($D428),,MATCH(V425,Cashflow_A!$K$1:$AE$1,0))*V426</f>
        <v>0</v>
      </c>
      <c r="W428" s="365" cm="1">
        <f t="array" aca="1" ref="W428" ca="1">INDEX(INDIRECT($D428),,MATCH(W425,Cashflow_A!$K$1:$AE$1,0))*W426</f>
        <v>0</v>
      </c>
      <c r="X428" s="365" cm="1">
        <f t="array" aca="1" ref="X428" ca="1">INDEX(INDIRECT($D428),,MATCH(X425,Cashflow_A!$K$1:$AE$1,0))*X426</f>
        <v>0</v>
      </c>
      <c r="Y428" s="365" cm="1">
        <f t="array" aca="1" ref="Y428" ca="1">INDEX(INDIRECT($D428),,MATCH(Y425,Cashflow_A!$K$1:$AE$1,0))*Y426</f>
        <v>0</v>
      </c>
      <c r="Z428" s="365" cm="1">
        <f t="array" aca="1" ref="Z428" ca="1">INDEX(INDIRECT($D428),,MATCH(Z425,Cashflow_A!$K$1:$AE$1,0))*Z426</f>
        <v>0</v>
      </c>
      <c r="AA428" s="365" cm="1">
        <f t="array" aca="1" ref="AA428" ca="1">INDEX(INDIRECT($D428),,MATCH(AA425,Cashflow_A!$K$1:$AE$1,0))*AA426</f>
        <v>0</v>
      </c>
      <c r="AB428" s="365" cm="1">
        <f t="array" aca="1" ref="AB428" ca="1">INDEX(INDIRECT($D428),,MATCH(AB425,Cashflow_A!$K$1:$AE$1,0))*AB426</f>
        <v>0</v>
      </c>
      <c r="AC428" s="365" cm="1">
        <f t="array" aca="1" ref="AC428" ca="1">INDEX(INDIRECT($D428),,MATCH(AC425,Cashflow_A!$K$1:$AE$1,0))*AC426</f>
        <v>0</v>
      </c>
      <c r="AD428" s="365" cm="1">
        <f t="array" aca="1" ref="AD428" ca="1">INDEX(INDIRECT($D428),,MATCH(AD425,Cashflow_A!$K$1:$AE$1,0))*AD426</f>
        <v>0</v>
      </c>
      <c r="AE428" s="365" cm="1">
        <f t="array" aca="1" ref="AE428" ca="1">INDEX(INDIRECT($D428),,MATCH(AE425,Cashflow_A!$K$1:$AE$1,0))*AE426</f>
        <v>0</v>
      </c>
    </row>
    <row r="429" spans="1:35" s="2" customFormat="1" outlineLevel="1" x14ac:dyDescent="0.3">
      <c r="C429" s="355" t="s">
        <v>27</v>
      </c>
      <c r="D429" s="2" t="str">
        <f>CONCATENATE(C429,"_Net_Revenue")</f>
        <v>G.1_Net_Revenue</v>
      </c>
      <c r="H429" s="2" t="s">
        <v>607</v>
      </c>
      <c r="K429" s="365" cm="1">
        <f t="array" aca="1" ref="K429" ca="1">INDEX(INDIRECT($D429),,MATCH(K425,Cashflow_A!$K$1:$AE$1,0))*K426</f>
        <v>0</v>
      </c>
      <c r="L429" s="365" cm="1">
        <f t="array" aca="1" ref="L429" ca="1">INDEX(INDIRECT($D429),,MATCH(L425,Cashflow_A!$K$1:$AE$1,0))*L426</f>
        <v>0</v>
      </c>
      <c r="M429" s="365" cm="1">
        <f t="array" aca="1" ref="M429" ca="1">INDEX(INDIRECT($D429),,MATCH(M425,Cashflow_A!$K$1:$AE$1,0))*M426</f>
        <v>0</v>
      </c>
      <c r="N429" s="365" cm="1">
        <f t="array" aca="1" ref="N429" ca="1">INDEX(INDIRECT($D429),,MATCH(N425,Cashflow_A!$K$1:$AE$1,0))*N426</f>
        <v>0</v>
      </c>
      <c r="O429" s="365" cm="1">
        <f t="array" aca="1" ref="O429" ca="1">INDEX(INDIRECT($D429),,MATCH(O425,Cashflow_A!$K$1:$AE$1,0))*O426</f>
        <v>0</v>
      </c>
      <c r="P429" s="365" cm="1">
        <f t="array" aca="1" ref="P429" ca="1">INDEX(INDIRECT($D429),,MATCH(P425,Cashflow_A!$K$1:$AE$1,0))*P426</f>
        <v>0</v>
      </c>
      <c r="Q429" s="365" cm="1">
        <f t="array" aca="1" ref="Q429" ca="1">INDEX(INDIRECT($D429),,MATCH(Q425,Cashflow_A!$K$1:$AE$1,0))*Q426</f>
        <v>0</v>
      </c>
      <c r="R429" s="365" cm="1">
        <f t="array" aca="1" ref="R429" ca="1">INDEX(INDIRECT($D429),,MATCH(R425,Cashflow_A!$K$1:$AE$1,0))*R426</f>
        <v>0</v>
      </c>
      <c r="S429" s="365" cm="1">
        <f t="array" aca="1" ref="S429" ca="1">INDEX(INDIRECT($D429),,MATCH(S425,Cashflow_A!$K$1:$AE$1,0))*S426</f>
        <v>0</v>
      </c>
      <c r="T429" s="365" cm="1">
        <f t="array" aca="1" ref="T429" ca="1">INDEX(INDIRECT($D429),,MATCH(T425,Cashflow_A!$K$1:$AE$1,0))*T426</f>
        <v>0</v>
      </c>
      <c r="U429" s="365" cm="1">
        <f t="array" aca="1" ref="U429" ca="1">INDEX(INDIRECT($D429),,MATCH(U425,Cashflow_A!$K$1:$AE$1,0))*U426</f>
        <v>0</v>
      </c>
      <c r="V429" s="365" cm="1">
        <f t="array" aca="1" ref="V429" ca="1">INDEX(INDIRECT($D429),,MATCH(V425,Cashflow_A!$K$1:$AE$1,0))*V426</f>
        <v>0</v>
      </c>
      <c r="W429" s="365" cm="1">
        <f t="array" aca="1" ref="W429" ca="1">INDEX(INDIRECT($D429),,MATCH(W425,Cashflow_A!$K$1:$AE$1,0))*W426</f>
        <v>0</v>
      </c>
      <c r="X429" s="365" cm="1">
        <f t="array" aca="1" ref="X429" ca="1">INDEX(INDIRECT($D429),,MATCH(X425,Cashflow_A!$K$1:$AE$1,0))*X426</f>
        <v>0</v>
      </c>
      <c r="Y429" s="365" cm="1">
        <f t="array" aca="1" ref="Y429" ca="1">INDEX(INDIRECT($D429),,MATCH(Y425,Cashflow_A!$K$1:$AE$1,0))*Y426</f>
        <v>0</v>
      </c>
      <c r="Z429" s="365" cm="1">
        <f t="array" aca="1" ref="Z429" ca="1">INDEX(INDIRECT($D429),,MATCH(Z425,Cashflow_A!$K$1:$AE$1,0))*Z426</f>
        <v>0</v>
      </c>
      <c r="AA429" s="365" cm="1">
        <f t="array" aca="1" ref="AA429" ca="1">INDEX(INDIRECT($D429),,MATCH(AA425,Cashflow_A!$K$1:$AE$1,0))*AA426</f>
        <v>0</v>
      </c>
      <c r="AB429" s="365" cm="1">
        <f t="array" aca="1" ref="AB429" ca="1">INDEX(INDIRECT($D429),,MATCH(AB425,Cashflow_A!$K$1:$AE$1,0))*AB426</f>
        <v>0</v>
      </c>
      <c r="AC429" s="365" cm="1">
        <f t="array" aca="1" ref="AC429" ca="1">INDEX(INDIRECT($D429),,MATCH(AC425,Cashflow_A!$K$1:$AE$1,0))*AC426</f>
        <v>0</v>
      </c>
      <c r="AD429" s="365" cm="1">
        <f t="array" aca="1" ref="AD429" ca="1">INDEX(INDIRECT($D429),,MATCH(AD425,Cashflow_A!$K$1:$AE$1,0))*AD426</f>
        <v>0</v>
      </c>
      <c r="AE429" s="365" cm="1">
        <f t="array" aca="1" ref="AE429" ca="1">INDEX(INDIRECT($D429),,MATCH(AE425,Cashflow_A!$K$1:$AE$1,0))*AE426</f>
        <v>0</v>
      </c>
    </row>
    <row r="430" spans="1:35" s="2" customFormat="1" outlineLevel="1" x14ac:dyDescent="0.3">
      <c r="C430" s="355"/>
      <c r="K430" s="352"/>
    </row>
    <row r="431" spans="1:35" s="12" customFormat="1" ht="16.5" outlineLevel="1" x14ac:dyDescent="0.3">
      <c r="A431" s="2"/>
      <c r="B431" s="2"/>
      <c r="C431" s="355"/>
      <c r="D431" s="2" t="s">
        <v>602</v>
      </c>
      <c r="E431" s="356" t="s">
        <v>603</v>
      </c>
      <c r="F431" s="357">
        <v>1</v>
      </c>
      <c r="G431" s="2"/>
      <c r="I431" s="2"/>
      <c r="J431" s="2"/>
      <c r="K431" s="365">
        <f>IF(K$1&gt;=$F431,K$1-$F431,0)</f>
        <v>0</v>
      </c>
      <c r="L431" s="365">
        <f>IF(L$1&gt;=$F431,L$1-$F431,0)</f>
        <v>0</v>
      </c>
      <c r="M431" s="365">
        <f t="shared" ref="M431:AE431" si="130">IF(M$1&gt;=$F431,M$1-$F431,0)</f>
        <v>1</v>
      </c>
      <c r="N431" s="365">
        <f t="shared" si="130"/>
        <v>2</v>
      </c>
      <c r="O431" s="365">
        <f t="shared" si="130"/>
        <v>3</v>
      </c>
      <c r="P431" s="365">
        <f t="shared" si="130"/>
        <v>4</v>
      </c>
      <c r="Q431" s="365">
        <f t="shared" si="130"/>
        <v>5</v>
      </c>
      <c r="R431" s="365">
        <f t="shared" si="130"/>
        <v>6</v>
      </c>
      <c r="S431" s="365">
        <f t="shared" si="130"/>
        <v>7</v>
      </c>
      <c r="T431" s="365">
        <f t="shared" si="130"/>
        <v>8</v>
      </c>
      <c r="U431" s="365">
        <f t="shared" si="130"/>
        <v>9</v>
      </c>
      <c r="V431" s="365">
        <f t="shared" si="130"/>
        <v>10</v>
      </c>
      <c r="W431" s="365">
        <f t="shared" si="130"/>
        <v>11</v>
      </c>
      <c r="X431" s="365">
        <f t="shared" si="130"/>
        <v>12</v>
      </c>
      <c r="Y431" s="365">
        <f t="shared" si="130"/>
        <v>13</v>
      </c>
      <c r="Z431" s="365">
        <f t="shared" si="130"/>
        <v>14</v>
      </c>
      <c r="AA431" s="365">
        <f t="shared" si="130"/>
        <v>15</v>
      </c>
      <c r="AB431" s="365">
        <f t="shared" si="130"/>
        <v>16</v>
      </c>
      <c r="AC431" s="365">
        <f t="shared" si="130"/>
        <v>17</v>
      </c>
      <c r="AD431" s="365">
        <f t="shared" si="130"/>
        <v>18</v>
      </c>
      <c r="AE431" s="365">
        <f t="shared" si="130"/>
        <v>19</v>
      </c>
      <c r="AF431" s="2"/>
      <c r="AG431" s="2"/>
      <c r="AH431" s="2"/>
      <c r="AI431" s="2"/>
    </row>
    <row r="432" spans="1:35" s="12" customFormat="1" ht="16.5" outlineLevel="1" x14ac:dyDescent="0.3">
      <c r="A432" s="2"/>
      <c r="B432" s="2"/>
      <c r="C432" s="355" t="s">
        <v>27</v>
      </c>
      <c r="D432" s="2" t="str">
        <f>CONCATENATE("Hectares year ",F431)</f>
        <v>Hectares year 1</v>
      </c>
      <c r="E432" s="356" t="s">
        <v>604</v>
      </c>
      <c r="F432" s="357">
        <f>SUMIFS(Baseline_Hectare!$G$12:$G$564,Baseline_Hectare!$C$12:$C$564,C432,Baseline_Hectare!$E$12:$E$564,D432)</f>
        <v>0</v>
      </c>
      <c r="G432" s="2"/>
      <c r="I432" s="2"/>
      <c r="J432" s="2"/>
      <c r="K432" s="365">
        <f>IF(K$1&gt;=$F431,$F432,0)</f>
        <v>0</v>
      </c>
      <c r="L432" s="365">
        <f t="shared" ref="L432:AE432" si="131">IF(L$1&gt;=$F431,$F432,0)</f>
        <v>0</v>
      </c>
      <c r="M432" s="365">
        <f t="shared" si="131"/>
        <v>0</v>
      </c>
      <c r="N432" s="365">
        <f t="shared" si="131"/>
        <v>0</v>
      </c>
      <c r="O432" s="365">
        <f t="shared" si="131"/>
        <v>0</v>
      </c>
      <c r="P432" s="365">
        <f t="shared" si="131"/>
        <v>0</v>
      </c>
      <c r="Q432" s="365">
        <f t="shared" si="131"/>
        <v>0</v>
      </c>
      <c r="R432" s="365">
        <f t="shared" si="131"/>
        <v>0</v>
      </c>
      <c r="S432" s="365">
        <f t="shared" si="131"/>
        <v>0</v>
      </c>
      <c r="T432" s="365">
        <f t="shared" si="131"/>
        <v>0</v>
      </c>
      <c r="U432" s="365">
        <f t="shared" si="131"/>
        <v>0</v>
      </c>
      <c r="V432" s="365">
        <f t="shared" si="131"/>
        <v>0</v>
      </c>
      <c r="W432" s="365">
        <f t="shared" si="131"/>
        <v>0</v>
      </c>
      <c r="X432" s="365">
        <f t="shared" si="131"/>
        <v>0</v>
      </c>
      <c r="Y432" s="365">
        <f t="shared" si="131"/>
        <v>0</v>
      </c>
      <c r="Z432" s="365">
        <f t="shared" si="131"/>
        <v>0</v>
      </c>
      <c r="AA432" s="365">
        <f t="shared" si="131"/>
        <v>0</v>
      </c>
      <c r="AB432" s="365">
        <f t="shared" si="131"/>
        <v>0</v>
      </c>
      <c r="AC432" s="365">
        <f t="shared" si="131"/>
        <v>0</v>
      </c>
      <c r="AD432" s="365">
        <f t="shared" si="131"/>
        <v>0</v>
      </c>
      <c r="AE432" s="365">
        <f t="shared" si="131"/>
        <v>0</v>
      </c>
      <c r="AF432" s="2"/>
      <c r="AG432" s="2"/>
      <c r="AH432" s="2"/>
      <c r="AI432" s="2"/>
    </row>
    <row r="433" spans="1:35" s="2" customFormat="1" outlineLevel="1" x14ac:dyDescent="0.3">
      <c r="C433" s="355" t="s">
        <v>27</v>
      </c>
      <c r="D433" s="2" t="str">
        <f>CONCATENATE(C433,"_Revenue")</f>
        <v>G.1_Revenue</v>
      </c>
      <c r="H433" s="2" t="s">
        <v>605</v>
      </c>
      <c r="K433" s="365" cm="1">
        <f t="array" aca="1" ref="K433" ca="1">INDEX(INDIRECT($D433),,MATCH(K431,Cashflow_A!$K$1:$AE$1,0))*K432</f>
        <v>0</v>
      </c>
      <c r="L433" s="365" cm="1">
        <f t="array" aca="1" ref="L433" ca="1">INDEX(INDIRECT($D433),,MATCH(L431,Cashflow_A!$K$1:$AE$1,0))*L432</f>
        <v>0</v>
      </c>
      <c r="M433" s="365" cm="1">
        <f t="array" aca="1" ref="M433" ca="1">INDEX(INDIRECT($D433),,MATCH(M431,Cashflow_A!$K$1:$AE$1,0))*M432</f>
        <v>0</v>
      </c>
      <c r="N433" s="365" cm="1">
        <f t="array" aca="1" ref="N433" ca="1">INDEX(INDIRECT($D433),,MATCH(N431,Cashflow_A!$K$1:$AE$1,0))*N432</f>
        <v>0</v>
      </c>
      <c r="O433" s="365" cm="1">
        <f t="array" aca="1" ref="O433" ca="1">INDEX(INDIRECT($D433),,MATCH(O431,Cashflow_A!$K$1:$AE$1,0))*O432</f>
        <v>0</v>
      </c>
      <c r="P433" s="365" cm="1">
        <f t="array" aca="1" ref="P433" ca="1">INDEX(INDIRECT($D433),,MATCH(P431,Cashflow_A!$K$1:$AE$1,0))*P432</f>
        <v>0</v>
      </c>
      <c r="Q433" s="365" cm="1">
        <f t="array" aca="1" ref="Q433" ca="1">INDEX(INDIRECT($D433),,MATCH(Q431,Cashflow_A!$K$1:$AE$1,0))*Q432</f>
        <v>0</v>
      </c>
      <c r="R433" s="365" cm="1">
        <f t="array" aca="1" ref="R433" ca="1">INDEX(INDIRECT($D433),,MATCH(R431,Cashflow_A!$K$1:$AE$1,0))*R432</f>
        <v>0</v>
      </c>
      <c r="S433" s="365" cm="1">
        <f t="array" aca="1" ref="S433" ca="1">INDEX(INDIRECT($D433),,MATCH(S431,Cashflow_A!$K$1:$AE$1,0))*S432</f>
        <v>0</v>
      </c>
      <c r="T433" s="365" cm="1">
        <f t="array" aca="1" ref="T433" ca="1">INDEX(INDIRECT($D433),,MATCH(T431,Cashflow_A!$K$1:$AE$1,0))*T432</f>
        <v>0</v>
      </c>
      <c r="U433" s="365" cm="1">
        <f t="array" aca="1" ref="U433" ca="1">INDEX(INDIRECT($D433),,MATCH(U431,Cashflow_A!$K$1:$AE$1,0))*U432</f>
        <v>0</v>
      </c>
      <c r="V433" s="365" cm="1">
        <f t="array" aca="1" ref="V433" ca="1">INDEX(INDIRECT($D433),,MATCH(V431,Cashflow_A!$K$1:$AE$1,0))*V432</f>
        <v>0</v>
      </c>
      <c r="W433" s="365" cm="1">
        <f t="array" aca="1" ref="W433" ca="1">INDEX(INDIRECT($D433),,MATCH(W431,Cashflow_A!$K$1:$AE$1,0))*W432</f>
        <v>0</v>
      </c>
      <c r="X433" s="365" cm="1">
        <f t="array" aca="1" ref="X433" ca="1">INDEX(INDIRECT($D433),,MATCH(X431,Cashflow_A!$K$1:$AE$1,0))*X432</f>
        <v>0</v>
      </c>
      <c r="Y433" s="365" cm="1">
        <f t="array" aca="1" ref="Y433" ca="1">INDEX(INDIRECT($D433),,MATCH(Y431,Cashflow_A!$K$1:$AE$1,0))*Y432</f>
        <v>0</v>
      </c>
      <c r="Z433" s="365" cm="1">
        <f t="array" aca="1" ref="Z433" ca="1">INDEX(INDIRECT($D433),,MATCH(Z431,Cashflow_A!$K$1:$AE$1,0))*Z432</f>
        <v>0</v>
      </c>
      <c r="AA433" s="365" cm="1">
        <f t="array" aca="1" ref="AA433" ca="1">INDEX(INDIRECT($D433),,MATCH(AA431,Cashflow_A!$K$1:$AE$1,0))*AA432</f>
        <v>0</v>
      </c>
      <c r="AB433" s="365" cm="1">
        <f t="array" aca="1" ref="AB433" ca="1">INDEX(INDIRECT($D433),,MATCH(AB431,Cashflow_A!$K$1:$AE$1,0))*AB432</f>
        <v>0</v>
      </c>
      <c r="AC433" s="365" cm="1">
        <f t="array" aca="1" ref="AC433" ca="1">INDEX(INDIRECT($D433),,MATCH(AC431,Cashflow_A!$K$1:$AE$1,0))*AC432</f>
        <v>0</v>
      </c>
      <c r="AD433" s="365" cm="1">
        <f t="array" aca="1" ref="AD433" ca="1">INDEX(INDIRECT($D433),,MATCH(AD431,Cashflow_A!$K$1:$AE$1,0))*AD432</f>
        <v>0</v>
      </c>
      <c r="AE433" s="365" cm="1">
        <f t="array" aca="1" ref="AE433" ca="1">INDEX(INDIRECT($D433),,MATCH(AE431,Cashflow_A!$K$1:$AE$1,0))*AE432</f>
        <v>0</v>
      </c>
    </row>
    <row r="434" spans="1:35" s="2" customFormat="1" outlineLevel="1" x14ac:dyDescent="0.3">
      <c r="C434" s="355" t="s">
        <v>27</v>
      </c>
      <c r="D434" s="2" t="str">
        <f>CONCATENATE(C434,"_Cost")</f>
        <v>G.1_Cost</v>
      </c>
      <c r="H434" s="2" t="s">
        <v>606</v>
      </c>
      <c r="K434" s="365" cm="1">
        <f t="array" aca="1" ref="K434" ca="1">INDEX(INDIRECT($D434),,MATCH(K431,Cashflow_A!$K$1:$AE$1,0))*K432</f>
        <v>0</v>
      </c>
      <c r="L434" s="365" cm="1">
        <f t="array" aca="1" ref="L434" ca="1">INDEX(INDIRECT($D434),,MATCH(L431,Cashflow_A!$K$1:$AE$1,0))*L432</f>
        <v>0</v>
      </c>
      <c r="M434" s="365" cm="1">
        <f t="array" aca="1" ref="M434" ca="1">INDEX(INDIRECT($D434),,MATCH(M431,Cashflow_A!$K$1:$AE$1,0))*M432</f>
        <v>0</v>
      </c>
      <c r="N434" s="365" cm="1">
        <f t="array" aca="1" ref="N434" ca="1">INDEX(INDIRECT($D434),,MATCH(N431,Cashflow_A!$K$1:$AE$1,0))*N432</f>
        <v>0</v>
      </c>
      <c r="O434" s="365" cm="1">
        <f t="array" aca="1" ref="O434" ca="1">INDEX(INDIRECT($D434),,MATCH(O431,Cashflow_A!$K$1:$AE$1,0))*O432</f>
        <v>0</v>
      </c>
      <c r="P434" s="365" cm="1">
        <f t="array" aca="1" ref="P434" ca="1">INDEX(INDIRECT($D434),,MATCH(P431,Cashflow_A!$K$1:$AE$1,0))*P432</f>
        <v>0</v>
      </c>
      <c r="Q434" s="365" cm="1">
        <f t="array" aca="1" ref="Q434" ca="1">INDEX(INDIRECT($D434),,MATCH(Q431,Cashflow_A!$K$1:$AE$1,0))*Q432</f>
        <v>0</v>
      </c>
      <c r="R434" s="365" cm="1">
        <f t="array" aca="1" ref="R434" ca="1">INDEX(INDIRECT($D434),,MATCH(R431,Cashflow_A!$K$1:$AE$1,0))*R432</f>
        <v>0</v>
      </c>
      <c r="S434" s="365" cm="1">
        <f t="array" aca="1" ref="S434" ca="1">INDEX(INDIRECT($D434),,MATCH(S431,Cashflow_A!$K$1:$AE$1,0))*S432</f>
        <v>0</v>
      </c>
      <c r="T434" s="365" cm="1">
        <f t="array" aca="1" ref="T434" ca="1">INDEX(INDIRECT($D434),,MATCH(T431,Cashflow_A!$K$1:$AE$1,0))*T432</f>
        <v>0</v>
      </c>
      <c r="U434" s="365" cm="1">
        <f t="array" aca="1" ref="U434" ca="1">INDEX(INDIRECT($D434),,MATCH(U431,Cashflow_A!$K$1:$AE$1,0))*U432</f>
        <v>0</v>
      </c>
      <c r="V434" s="365" cm="1">
        <f t="array" aca="1" ref="V434" ca="1">INDEX(INDIRECT($D434),,MATCH(V431,Cashflow_A!$K$1:$AE$1,0))*V432</f>
        <v>0</v>
      </c>
      <c r="W434" s="365" cm="1">
        <f t="array" aca="1" ref="W434" ca="1">INDEX(INDIRECT($D434),,MATCH(W431,Cashflow_A!$K$1:$AE$1,0))*W432</f>
        <v>0</v>
      </c>
      <c r="X434" s="365" cm="1">
        <f t="array" aca="1" ref="X434" ca="1">INDEX(INDIRECT($D434),,MATCH(X431,Cashflow_A!$K$1:$AE$1,0))*X432</f>
        <v>0</v>
      </c>
      <c r="Y434" s="365" cm="1">
        <f t="array" aca="1" ref="Y434" ca="1">INDEX(INDIRECT($D434),,MATCH(Y431,Cashflow_A!$K$1:$AE$1,0))*Y432</f>
        <v>0</v>
      </c>
      <c r="Z434" s="365" cm="1">
        <f t="array" aca="1" ref="Z434" ca="1">INDEX(INDIRECT($D434),,MATCH(Z431,Cashflow_A!$K$1:$AE$1,0))*Z432</f>
        <v>0</v>
      </c>
      <c r="AA434" s="365" cm="1">
        <f t="array" aca="1" ref="AA434" ca="1">INDEX(INDIRECT($D434),,MATCH(AA431,Cashflow_A!$K$1:$AE$1,0))*AA432</f>
        <v>0</v>
      </c>
      <c r="AB434" s="365" cm="1">
        <f t="array" aca="1" ref="AB434" ca="1">INDEX(INDIRECT($D434),,MATCH(AB431,Cashflow_A!$K$1:$AE$1,0))*AB432</f>
        <v>0</v>
      </c>
      <c r="AC434" s="365" cm="1">
        <f t="array" aca="1" ref="AC434" ca="1">INDEX(INDIRECT($D434),,MATCH(AC431,Cashflow_A!$K$1:$AE$1,0))*AC432</f>
        <v>0</v>
      </c>
      <c r="AD434" s="365" cm="1">
        <f t="array" aca="1" ref="AD434" ca="1">INDEX(INDIRECT($D434),,MATCH(AD431,Cashflow_A!$K$1:$AE$1,0))*AD432</f>
        <v>0</v>
      </c>
      <c r="AE434" s="365" cm="1">
        <f t="array" aca="1" ref="AE434" ca="1">INDEX(INDIRECT($D434),,MATCH(AE431,Cashflow_A!$K$1:$AE$1,0))*AE432</f>
        <v>0</v>
      </c>
    </row>
    <row r="435" spans="1:35" s="2" customFormat="1" outlineLevel="1" x14ac:dyDescent="0.3">
      <c r="C435" s="355" t="s">
        <v>27</v>
      </c>
      <c r="D435" s="2" t="str">
        <f>CONCATENATE(C435,"_Net_Revenue")</f>
        <v>G.1_Net_Revenue</v>
      </c>
      <c r="H435" s="2" t="s">
        <v>607</v>
      </c>
      <c r="K435" s="365" cm="1">
        <f t="array" aca="1" ref="K435" ca="1">INDEX(INDIRECT($D435),,MATCH(K431,Cashflow_A!$K$1:$AE$1,0))*K432</f>
        <v>0</v>
      </c>
      <c r="L435" s="365" cm="1">
        <f t="array" aca="1" ref="L435" ca="1">INDEX(INDIRECT($D435),,MATCH(L431,Cashflow_A!$K$1:$AE$1,0))*L432</f>
        <v>0</v>
      </c>
      <c r="M435" s="365" cm="1">
        <f t="array" aca="1" ref="M435" ca="1">INDEX(INDIRECT($D435),,MATCH(M431,Cashflow_A!$K$1:$AE$1,0))*M432</f>
        <v>0</v>
      </c>
      <c r="N435" s="365" cm="1">
        <f t="array" aca="1" ref="N435" ca="1">INDEX(INDIRECT($D435),,MATCH(N431,Cashflow_A!$K$1:$AE$1,0))*N432</f>
        <v>0</v>
      </c>
      <c r="O435" s="365" cm="1">
        <f t="array" aca="1" ref="O435" ca="1">INDEX(INDIRECT($D435),,MATCH(O431,Cashflow_A!$K$1:$AE$1,0))*O432</f>
        <v>0</v>
      </c>
      <c r="P435" s="365" cm="1">
        <f t="array" aca="1" ref="P435" ca="1">INDEX(INDIRECT($D435),,MATCH(P431,Cashflow_A!$K$1:$AE$1,0))*P432</f>
        <v>0</v>
      </c>
      <c r="Q435" s="365" cm="1">
        <f t="array" aca="1" ref="Q435" ca="1">INDEX(INDIRECT($D435),,MATCH(Q431,Cashflow_A!$K$1:$AE$1,0))*Q432</f>
        <v>0</v>
      </c>
      <c r="R435" s="365" cm="1">
        <f t="array" aca="1" ref="R435" ca="1">INDEX(INDIRECT($D435),,MATCH(R431,Cashflow_A!$K$1:$AE$1,0))*R432</f>
        <v>0</v>
      </c>
      <c r="S435" s="365" cm="1">
        <f t="array" aca="1" ref="S435" ca="1">INDEX(INDIRECT($D435),,MATCH(S431,Cashflow_A!$K$1:$AE$1,0))*S432</f>
        <v>0</v>
      </c>
      <c r="T435" s="365" cm="1">
        <f t="array" aca="1" ref="T435" ca="1">INDEX(INDIRECT($D435),,MATCH(T431,Cashflow_A!$K$1:$AE$1,0))*T432</f>
        <v>0</v>
      </c>
      <c r="U435" s="365" cm="1">
        <f t="array" aca="1" ref="U435" ca="1">INDEX(INDIRECT($D435),,MATCH(U431,Cashflow_A!$K$1:$AE$1,0))*U432</f>
        <v>0</v>
      </c>
      <c r="V435" s="365" cm="1">
        <f t="array" aca="1" ref="V435" ca="1">INDEX(INDIRECT($D435),,MATCH(V431,Cashflow_A!$K$1:$AE$1,0))*V432</f>
        <v>0</v>
      </c>
      <c r="W435" s="365" cm="1">
        <f t="array" aca="1" ref="W435" ca="1">INDEX(INDIRECT($D435),,MATCH(W431,Cashflow_A!$K$1:$AE$1,0))*W432</f>
        <v>0</v>
      </c>
      <c r="X435" s="365" cm="1">
        <f t="array" aca="1" ref="X435" ca="1">INDEX(INDIRECT($D435),,MATCH(X431,Cashflow_A!$K$1:$AE$1,0))*X432</f>
        <v>0</v>
      </c>
      <c r="Y435" s="365" cm="1">
        <f t="array" aca="1" ref="Y435" ca="1">INDEX(INDIRECT($D435),,MATCH(Y431,Cashflow_A!$K$1:$AE$1,0))*Y432</f>
        <v>0</v>
      </c>
      <c r="Z435" s="365" cm="1">
        <f t="array" aca="1" ref="Z435" ca="1">INDEX(INDIRECT($D435),,MATCH(Z431,Cashflow_A!$K$1:$AE$1,0))*Z432</f>
        <v>0</v>
      </c>
      <c r="AA435" s="365" cm="1">
        <f t="array" aca="1" ref="AA435" ca="1">INDEX(INDIRECT($D435),,MATCH(AA431,Cashflow_A!$K$1:$AE$1,0))*AA432</f>
        <v>0</v>
      </c>
      <c r="AB435" s="365" cm="1">
        <f t="array" aca="1" ref="AB435" ca="1">INDEX(INDIRECT($D435),,MATCH(AB431,Cashflow_A!$K$1:$AE$1,0))*AB432</f>
        <v>0</v>
      </c>
      <c r="AC435" s="365" cm="1">
        <f t="array" aca="1" ref="AC435" ca="1">INDEX(INDIRECT($D435),,MATCH(AC431,Cashflow_A!$K$1:$AE$1,0))*AC432</f>
        <v>0</v>
      </c>
      <c r="AD435" s="365" cm="1">
        <f t="array" aca="1" ref="AD435" ca="1">INDEX(INDIRECT($D435),,MATCH(AD431,Cashflow_A!$K$1:$AE$1,0))*AD432</f>
        <v>0</v>
      </c>
      <c r="AE435" s="365" cm="1">
        <f t="array" aca="1" ref="AE435" ca="1">INDEX(INDIRECT($D435),,MATCH(AE431,Cashflow_A!$K$1:$AE$1,0))*AE432</f>
        <v>0</v>
      </c>
    </row>
    <row r="436" spans="1:35" s="2" customFormat="1" outlineLevel="1" x14ac:dyDescent="0.3">
      <c r="C436" s="355"/>
      <c r="K436" s="352"/>
    </row>
    <row r="437" spans="1:35" s="12" customFormat="1" ht="16.5" outlineLevel="1" x14ac:dyDescent="0.3">
      <c r="A437" s="2"/>
      <c r="B437" s="2"/>
      <c r="C437" s="355"/>
      <c r="D437" s="2" t="s">
        <v>602</v>
      </c>
      <c r="E437" s="356" t="s">
        <v>603</v>
      </c>
      <c r="F437" s="357">
        <v>2</v>
      </c>
      <c r="G437" s="2"/>
      <c r="I437" s="2"/>
      <c r="J437" s="2"/>
      <c r="K437" s="365">
        <f>IF(K$1&gt;=$F437,K$1-$F437,0)</f>
        <v>0</v>
      </c>
      <c r="L437" s="365">
        <f>IF(L$1&gt;=$F437,L$1-$F437,0)</f>
        <v>0</v>
      </c>
      <c r="M437" s="365">
        <f t="shared" ref="M437:AE437" si="132">IF(M$1&gt;=$F437,M$1-$F437,0)</f>
        <v>0</v>
      </c>
      <c r="N437" s="365">
        <f t="shared" si="132"/>
        <v>1</v>
      </c>
      <c r="O437" s="365">
        <f t="shared" si="132"/>
        <v>2</v>
      </c>
      <c r="P437" s="365">
        <f t="shared" si="132"/>
        <v>3</v>
      </c>
      <c r="Q437" s="365">
        <f t="shared" si="132"/>
        <v>4</v>
      </c>
      <c r="R437" s="365">
        <f t="shared" si="132"/>
        <v>5</v>
      </c>
      <c r="S437" s="365">
        <f t="shared" si="132"/>
        <v>6</v>
      </c>
      <c r="T437" s="365">
        <f t="shared" si="132"/>
        <v>7</v>
      </c>
      <c r="U437" s="365">
        <f t="shared" si="132"/>
        <v>8</v>
      </c>
      <c r="V437" s="365">
        <f t="shared" si="132"/>
        <v>9</v>
      </c>
      <c r="W437" s="365">
        <f t="shared" si="132"/>
        <v>10</v>
      </c>
      <c r="X437" s="365">
        <f t="shared" si="132"/>
        <v>11</v>
      </c>
      <c r="Y437" s="365">
        <f t="shared" si="132"/>
        <v>12</v>
      </c>
      <c r="Z437" s="365">
        <f t="shared" si="132"/>
        <v>13</v>
      </c>
      <c r="AA437" s="365">
        <f t="shared" si="132"/>
        <v>14</v>
      </c>
      <c r="AB437" s="365">
        <f t="shared" si="132"/>
        <v>15</v>
      </c>
      <c r="AC437" s="365">
        <f t="shared" si="132"/>
        <v>16</v>
      </c>
      <c r="AD437" s="365">
        <f t="shared" si="132"/>
        <v>17</v>
      </c>
      <c r="AE437" s="365">
        <f t="shared" si="132"/>
        <v>18</v>
      </c>
      <c r="AF437" s="2"/>
      <c r="AG437" s="2"/>
      <c r="AH437" s="2"/>
      <c r="AI437" s="2"/>
    </row>
    <row r="438" spans="1:35" s="12" customFormat="1" ht="16.5" outlineLevel="1" x14ac:dyDescent="0.3">
      <c r="A438" s="2"/>
      <c r="B438" s="2"/>
      <c r="C438" s="355" t="s">
        <v>27</v>
      </c>
      <c r="D438" s="2" t="str">
        <f>CONCATENATE("Hectares year ",F437)</f>
        <v>Hectares year 2</v>
      </c>
      <c r="E438" s="356" t="s">
        <v>604</v>
      </c>
      <c r="F438" s="357">
        <f>SUMIFS(Baseline_Hectare!$G$12:$G$564,Baseline_Hectare!$C$12:$C$564,C438,Baseline_Hectare!$E$12:$E$564,D438)</f>
        <v>0</v>
      </c>
      <c r="G438" s="2"/>
      <c r="I438" s="2"/>
      <c r="J438" s="2"/>
      <c r="K438" s="365">
        <f>IF(K$1&gt;=$F437,$F438,0)</f>
        <v>0</v>
      </c>
      <c r="L438" s="365">
        <f t="shared" ref="L438:AE438" si="133">IF(L$1&gt;=$F437,$F438,0)</f>
        <v>0</v>
      </c>
      <c r="M438" s="365">
        <f t="shared" si="133"/>
        <v>0</v>
      </c>
      <c r="N438" s="365">
        <f t="shared" si="133"/>
        <v>0</v>
      </c>
      <c r="O438" s="365">
        <f t="shared" si="133"/>
        <v>0</v>
      </c>
      <c r="P438" s="365">
        <f t="shared" si="133"/>
        <v>0</v>
      </c>
      <c r="Q438" s="365">
        <f t="shared" si="133"/>
        <v>0</v>
      </c>
      <c r="R438" s="365">
        <f t="shared" si="133"/>
        <v>0</v>
      </c>
      <c r="S438" s="365">
        <f t="shared" si="133"/>
        <v>0</v>
      </c>
      <c r="T438" s="365">
        <f t="shared" si="133"/>
        <v>0</v>
      </c>
      <c r="U438" s="365">
        <f t="shared" si="133"/>
        <v>0</v>
      </c>
      <c r="V438" s="365">
        <f t="shared" si="133"/>
        <v>0</v>
      </c>
      <c r="W438" s="365">
        <f t="shared" si="133"/>
        <v>0</v>
      </c>
      <c r="X438" s="365">
        <f t="shared" si="133"/>
        <v>0</v>
      </c>
      <c r="Y438" s="365">
        <f t="shared" si="133"/>
        <v>0</v>
      </c>
      <c r="Z438" s="365">
        <f t="shared" si="133"/>
        <v>0</v>
      </c>
      <c r="AA438" s="365">
        <f t="shared" si="133"/>
        <v>0</v>
      </c>
      <c r="AB438" s="365">
        <f t="shared" si="133"/>
        <v>0</v>
      </c>
      <c r="AC438" s="365">
        <f t="shared" si="133"/>
        <v>0</v>
      </c>
      <c r="AD438" s="365">
        <f t="shared" si="133"/>
        <v>0</v>
      </c>
      <c r="AE438" s="365">
        <f t="shared" si="133"/>
        <v>0</v>
      </c>
      <c r="AF438" s="2"/>
      <c r="AG438" s="2"/>
      <c r="AH438" s="2"/>
      <c r="AI438" s="2"/>
    </row>
    <row r="439" spans="1:35" s="2" customFormat="1" outlineLevel="1" x14ac:dyDescent="0.3">
      <c r="C439" s="355" t="s">
        <v>27</v>
      </c>
      <c r="D439" s="2" t="str">
        <f>CONCATENATE(C439,"_Revenue")</f>
        <v>G.1_Revenue</v>
      </c>
      <c r="H439" s="2" t="s">
        <v>605</v>
      </c>
      <c r="K439" s="365" cm="1">
        <f t="array" aca="1" ref="K439" ca="1">INDEX(INDIRECT($D439),,MATCH(K437,Cashflow_A!$K$1:$AE$1,0))*K438</f>
        <v>0</v>
      </c>
      <c r="L439" s="365" cm="1">
        <f t="array" aca="1" ref="L439" ca="1">INDEX(INDIRECT($D439),,MATCH(L437,Cashflow_A!$K$1:$AE$1,0))*L438</f>
        <v>0</v>
      </c>
      <c r="M439" s="365" cm="1">
        <f t="array" aca="1" ref="M439" ca="1">INDEX(INDIRECT($D439),,MATCH(M437,Cashflow_A!$K$1:$AE$1,0))*M438</f>
        <v>0</v>
      </c>
      <c r="N439" s="365" cm="1">
        <f t="array" aca="1" ref="N439" ca="1">INDEX(INDIRECT($D439),,MATCH(N437,Cashflow_A!$K$1:$AE$1,0))*N438</f>
        <v>0</v>
      </c>
      <c r="O439" s="365" cm="1">
        <f t="array" aca="1" ref="O439" ca="1">INDEX(INDIRECT($D439),,MATCH(O437,Cashflow_A!$K$1:$AE$1,0))*O438</f>
        <v>0</v>
      </c>
      <c r="P439" s="365" cm="1">
        <f t="array" aca="1" ref="P439" ca="1">INDEX(INDIRECT($D439),,MATCH(P437,Cashflow_A!$K$1:$AE$1,0))*P438</f>
        <v>0</v>
      </c>
      <c r="Q439" s="365" cm="1">
        <f t="array" aca="1" ref="Q439" ca="1">INDEX(INDIRECT($D439),,MATCH(Q437,Cashflow_A!$K$1:$AE$1,0))*Q438</f>
        <v>0</v>
      </c>
      <c r="R439" s="365" cm="1">
        <f t="array" aca="1" ref="R439" ca="1">INDEX(INDIRECT($D439),,MATCH(R437,Cashflow_A!$K$1:$AE$1,0))*R438</f>
        <v>0</v>
      </c>
      <c r="S439" s="365" cm="1">
        <f t="array" aca="1" ref="S439" ca="1">INDEX(INDIRECT($D439),,MATCH(S437,Cashflow_A!$K$1:$AE$1,0))*S438</f>
        <v>0</v>
      </c>
      <c r="T439" s="365" cm="1">
        <f t="array" aca="1" ref="T439" ca="1">INDEX(INDIRECT($D439),,MATCH(T437,Cashflow_A!$K$1:$AE$1,0))*T438</f>
        <v>0</v>
      </c>
      <c r="U439" s="365" cm="1">
        <f t="array" aca="1" ref="U439" ca="1">INDEX(INDIRECT($D439),,MATCH(U437,Cashflow_A!$K$1:$AE$1,0))*U438</f>
        <v>0</v>
      </c>
      <c r="V439" s="365" cm="1">
        <f t="array" aca="1" ref="V439" ca="1">INDEX(INDIRECT($D439),,MATCH(V437,Cashflow_A!$K$1:$AE$1,0))*V438</f>
        <v>0</v>
      </c>
      <c r="W439" s="365" cm="1">
        <f t="array" aca="1" ref="W439" ca="1">INDEX(INDIRECT($D439),,MATCH(W437,Cashflow_A!$K$1:$AE$1,0))*W438</f>
        <v>0</v>
      </c>
      <c r="X439" s="365" cm="1">
        <f t="array" aca="1" ref="X439" ca="1">INDEX(INDIRECT($D439),,MATCH(X437,Cashflow_A!$K$1:$AE$1,0))*X438</f>
        <v>0</v>
      </c>
      <c r="Y439" s="365" cm="1">
        <f t="array" aca="1" ref="Y439" ca="1">INDEX(INDIRECT($D439),,MATCH(Y437,Cashflow_A!$K$1:$AE$1,0))*Y438</f>
        <v>0</v>
      </c>
      <c r="Z439" s="365" cm="1">
        <f t="array" aca="1" ref="Z439" ca="1">INDEX(INDIRECT($D439),,MATCH(Z437,Cashflow_A!$K$1:$AE$1,0))*Z438</f>
        <v>0</v>
      </c>
      <c r="AA439" s="365" cm="1">
        <f t="array" aca="1" ref="AA439" ca="1">INDEX(INDIRECT($D439),,MATCH(AA437,Cashflow_A!$K$1:$AE$1,0))*AA438</f>
        <v>0</v>
      </c>
      <c r="AB439" s="365" cm="1">
        <f t="array" aca="1" ref="AB439" ca="1">INDEX(INDIRECT($D439),,MATCH(AB437,Cashflow_A!$K$1:$AE$1,0))*AB438</f>
        <v>0</v>
      </c>
      <c r="AC439" s="365" cm="1">
        <f t="array" aca="1" ref="AC439" ca="1">INDEX(INDIRECT($D439),,MATCH(AC437,Cashflow_A!$K$1:$AE$1,0))*AC438</f>
        <v>0</v>
      </c>
      <c r="AD439" s="365" cm="1">
        <f t="array" aca="1" ref="AD439" ca="1">INDEX(INDIRECT($D439),,MATCH(AD437,Cashflow_A!$K$1:$AE$1,0))*AD438</f>
        <v>0</v>
      </c>
      <c r="AE439" s="365" cm="1">
        <f t="array" aca="1" ref="AE439" ca="1">INDEX(INDIRECT($D439),,MATCH(AE437,Cashflow_A!$K$1:$AE$1,0))*AE438</f>
        <v>0</v>
      </c>
    </row>
    <row r="440" spans="1:35" s="2" customFormat="1" outlineLevel="1" x14ac:dyDescent="0.3">
      <c r="C440" s="355" t="s">
        <v>27</v>
      </c>
      <c r="D440" s="2" t="str">
        <f>CONCATENATE(C440,"_Cost")</f>
        <v>G.1_Cost</v>
      </c>
      <c r="H440" s="2" t="s">
        <v>606</v>
      </c>
      <c r="K440" s="365" cm="1">
        <f t="array" aca="1" ref="K440" ca="1">INDEX(INDIRECT($D440),,MATCH(K437,Cashflow_A!$K$1:$AE$1,0))*K438</f>
        <v>0</v>
      </c>
      <c r="L440" s="365" cm="1">
        <f t="array" aca="1" ref="L440" ca="1">INDEX(INDIRECT($D440),,MATCH(L437,Cashflow_A!$K$1:$AE$1,0))*L438</f>
        <v>0</v>
      </c>
      <c r="M440" s="365" cm="1">
        <f t="array" aca="1" ref="M440" ca="1">INDEX(INDIRECT($D440),,MATCH(M437,Cashflow_A!$K$1:$AE$1,0))*M438</f>
        <v>0</v>
      </c>
      <c r="N440" s="365" cm="1">
        <f t="array" aca="1" ref="N440" ca="1">INDEX(INDIRECT($D440),,MATCH(N437,Cashflow_A!$K$1:$AE$1,0))*N438</f>
        <v>0</v>
      </c>
      <c r="O440" s="365" cm="1">
        <f t="array" aca="1" ref="O440" ca="1">INDEX(INDIRECT($D440),,MATCH(O437,Cashflow_A!$K$1:$AE$1,0))*O438</f>
        <v>0</v>
      </c>
      <c r="P440" s="365" cm="1">
        <f t="array" aca="1" ref="P440" ca="1">INDEX(INDIRECT($D440),,MATCH(P437,Cashflow_A!$K$1:$AE$1,0))*P438</f>
        <v>0</v>
      </c>
      <c r="Q440" s="365" cm="1">
        <f t="array" aca="1" ref="Q440" ca="1">INDEX(INDIRECT($D440),,MATCH(Q437,Cashflow_A!$K$1:$AE$1,0))*Q438</f>
        <v>0</v>
      </c>
      <c r="R440" s="365" cm="1">
        <f t="array" aca="1" ref="R440" ca="1">INDEX(INDIRECT($D440),,MATCH(R437,Cashflow_A!$K$1:$AE$1,0))*R438</f>
        <v>0</v>
      </c>
      <c r="S440" s="365" cm="1">
        <f t="array" aca="1" ref="S440" ca="1">INDEX(INDIRECT($D440),,MATCH(S437,Cashflow_A!$K$1:$AE$1,0))*S438</f>
        <v>0</v>
      </c>
      <c r="T440" s="365" cm="1">
        <f t="array" aca="1" ref="T440" ca="1">INDEX(INDIRECT($D440),,MATCH(T437,Cashflow_A!$K$1:$AE$1,0))*T438</f>
        <v>0</v>
      </c>
      <c r="U440" s="365" cm="1">
        <f t="array" aca="1" ref="U440" ca="1">INDEX(INDIRECT($D440),,MATCH(U437,Cashflow_A!$K$1:$AE$1,0))*U438</f>
        <v>0</v>
      </c>
      <c r="V440" s="365" cm="1">
        <f t="array" aca="1" ref="V440" ca="1">INDEX(INDIRECT($D440),,MATCH(V437,Cashflow_A!$K$1:$AE$1,0))*V438</f>
        <v>0</v>
      </c>
      <c r="W440" s="365" cm="1">
        <f t="array" aca="1" ref="W440" ca="1">INDEX(INDIRECT($D440),,MATCH(W437,Cashflow_A!$K$1:$AE$1,0))*W438</f>
        <v>0</v>
      </c>
      <c r="X440" s="365" cm="1">
        <f t="array" aca="1" ref="X440" ca="1">INDEX(INDIRECT($D440),,MATCH(X437,Cashflow_A!$K$1:$AE$1,0))*X438</f>
        <v>0</v>
      </c>
      <c r="Y440" s="365" cm="1">
        <f t="array" aca="1" ref="Y440" ca="1">INDEX(INDIRECT($D440),,MATCH(Y437,Cashflow_A!$K$1:$AE$1,0))*Y438</f>
        <v>0</v>
      </c>
      <c r="Z440" s="365" cm="1">
        <f t="array" aca="1" ref="Z440" ca="1">INDEX(INDIRECT($D440),,MATCH(Z437,Cashflow_A!$K$1:$AE$1,0))*Z438</f>
        <v>0</v>
      </c>
      <c r="AA440" s="365" cm="1">
        <f t="array" aca="1" ref="AA440" ca="1">INDEX(INDIRECT($D440),,MATCH(AA437,Cashflow_A!$K$1:$AE$1,0))*AA438</f>
        <v>0</v>
      </c>
      <c r="AB440" s="365" cm="1">
        <f t="array" aca="1" ref="AB440" ca="1">INDEX(INDIRECT($D440),,MATCH(AB437,Cashflow_A!$K$1:$AE$1,0))*AB438</f>
        <v>0</v>
      </c>
      <c r="AC440" s="365" cm="1">
        <f t="array" aca="1" ref="AC440" ca="1">INDEX(INDIRECT($D440),,MATCH(AC437,Cashflow_A!$K$1:$AE$1,0))*AC438</f>
        <v>0</v>
      </c>
      <c r="AD440" s="365" cm="1">
        <f t="array" aca="1" ref="AD440" ca="1">INDEX(INDIRECT($D440),,MATCH(AD437,Cashflow_A!$K$1:$AE$1,0))*AD438</f>
        <v>0</v>
      </c>
      <c r="AE440" s="365" cm="1">
        <f t="array" aca="1" ref="AE440" ca="1">INDEX(INDIRECT($D440),,MATCH(AE437,Cashflow_A!$K$1:$AE$1,0))*AE438</f>
        <v>0</v>
      </c>
    </row>
    <row r="441" spans="1:35" s="2" customFormat="1" outlineLevel="1" x14ac:dyDescent="0.3">
      <c r="C441" s="355" t="s">
        <v>27</v>
      </c>
      <c r="D441" s="2" t="str">
        <f>CONCATENATE(C441,"_Net_Revenue")</f>
        <v>G.1_Net_Revenue</v>
      </c>
      <c r="H441" s="2" t="s">
        <v>607</v>
      </c>
      <c r="K441" s="365" cm="1">
        <f t="array" aca="1" ref="K441" ca="1">INDEX(INDIRECT($D441),,MATCH(K437,Cashflow_A!$K$1:$AE$1,0))*K438</f>
        <v>0</v>
      </c>
      <c r="L441" s="365" cm="1">
        <f t="array" aca="1" ref="L441" ca="1">INDEX(INDIRECT($D441),,MATCH(L437,Cashflow_A!$K$1:$AE$1,0))*L438</f>
        <v>0</v>
      </c>
      <c r="M441" s="365" cm="1">
        <f t="array" aca="1" ref="M441" ca="1">INDEX(INDIRECT($D441),,MATCH(M437,Cashflow_A!$K$1:$AE$1,0))*M438</f>
        <v>0</v>
      </c>
      <c r="N441" s="365" cm="1">
        <f t="array" aca="1" ref="N441" ca="1">INDEX(INDIRECT($D441),,MATCH(N437,Cashflow_A!$K$1:$AE$1,0))*N438</f>
        <v>0</v>
      </c>
      <c r="O441" s="365" cm="1">
        <f t="array" aca="1" ref="O441" ca="1">INDEX(INDIRECT($D441),,MATCH(O437,Cashflow_A!$K$1:$AE$1,0))*O438</f>
        <v>0</v>
      </c>
      <c r="P441" s="365" cm="1">
        <f t="array" aca="1" ref="P441" ca="1">INDEX(INDIRECT($D441),,MATCH(P437,Cashflow_A!$K$1:$AE$1,0))*P438</f>
        <v>0</v>
      </c>
      <c r="Q441" s="365" cm="1">
        <f t="array" aca="1" ref="Q441" ca="1">INDEX(INDIRECT($D441),,MATCH(Q437,Cashflow_A!$K$1:$AE$1,0))*Q438</f>
        <v>0</v>
      </c>
      <c r="R441" s="365" cm="1">
        <f t="array" aca="1" ref="R441" ca="1">INDEX(INDIRECT($D441),,MATCH(R437,Cashflow_A!$K$1:$AE$1,0))*R438</f>
        <v>0</v>
      </c>
      <c r="S441" s="365" cm="1">
        <f t="array" aca="1" ref="S441" ca="1">INDEX(INDIRECT($D441),,MATCH(S437,Cashflow_A!$K$1:$AE$1,0))*S438</f>
        <v>0</v>
      </c>
      <c r="T441" s="365" cm="1">
        <f t="array" aca="1" ref="T441" ca="1">INDEX(INDIRECT($D441),,MATCH(T437,Cashflow_A!$K$1:$AE$1,0))*T438</f>
        <v>0</v>
      </c>
      <c r="U441" s="365" cm="1">
        <f t="array" aca="1" ref="U441" ca="1">INDEX(INDIRECT($D441),,MATCH(U437,Cashflow_A!$K$1:$AE$1,0))*U438</f>
        <v>0</v>
      </c>
      <c r="V441" s="365" cm="1">
        <f t="array" aca="1" ref="V441" ca="1">INDEX(INDIRECT($D441),,MATCH(V437,Cashflow_A!$K$1:$AE$1,0))*V438</f>
        <v>0</v>
      </c>
      <c r="W441" s="365" cm="1">
        <f t="array" aca="1" ref="W441" ca="1">INDEX(INDIRECT($D441),,MATCH(W437,Cashflow_A!$K$1:$AE$1,0))*W438</f>
        <v>0</v>
      </c>
      <c r="X441" s="365" cm="1">
        <f t="array" aca="1" ref="X441" ca="1">INDEX(INDIRECT($D441),,MATCH(X437,Cashflow_A!$K$1:$AE$1,0))*X438</f>
        <v>0</v>
      </c>
      <c r="Y441" s="365" cm="1">
        <f t="array" aca="1" ref="Y441" ca="1">INDEX(INDIRECT($D441),,MATCH(Y437,Cashflow_A!$K$1:$AE$1,0))*Y438</f>
        <v>0</v>
      </c>
      <c r="Z441" s="365" cm="1">
        <f t="array" aca="1" ref="Z441" ca="1">INDEX(INDIRECT($D441),,MATCH(Z437,Cashflow_A!$K$1:$AE$1,0))*Z438</f>
        <v>0</v>
      </c>
      <c r="AA441" s="365" cm="1">
        <f t="array" aca="1" ref="AA441" ca="1">INDEX(INDIRECT($D441),,MATCH(AA437,Cashflow_A!$K$1:$AE$1,0))*AA438</f>
        <v>0</v>
      </c>
      <c r="AB441" s="365" cm="1">
        <f t="array" aca="1" ref="AB441" ca="1">INDEX(INDIRECT($D441),,MATCH(AB437,Cashflow_A!$K$1:$AE$1,0))*AB438</f>
        <v>0</v>
      </c>
      <c r="AC441" s="365" cm="1">
        <f t="array" aca="1" ref="AC441" ca="1">INDEX(INDIRECT($D441),,MATCH(AC437,Cashflow_A!$K$1:$AE$1,0))*AC438</f>
        <v>0</v>
      </c>
      <c r="AD441" s="365" cm="1">
        <f t="array" aca="1" ref="AD441" ca="1">INDEX(INDIRECT($D441),,MATCH(AD437,Cashflow_A!$K$1:$AE$1,0))*AD438</f>
        <v>0</v>
      </c>
      <c r="AE441" s="365" cm="1">
        <f t="array" aca="1" ref="AE441" ca="1">INDEX(INDIRECT($D441),,MATCH(AE437,Cashflow_A!$K$1:$AE$1,0))*AE438</f>
        <v>0</v>
      </c>
    </row>
    <row r="442" spans="1:35" s="2" customFormat="1" outlineLevel="1" x14ac:dyDescent="0.3">
      <c r="C442" s="355"/>
      <c r="K442" s="352"/>
    </row>
    <row r="443" spans="1:35" s="12" customFormat="1" ht="16.5" outlineLevel="1" x14ac:dyDescent="0.3">
      <c r="A443" s="2"/>
      <c r="B443" s="2"/>
      <c r="C443" s="355"/>
      <c r="D443" s="2" t="s">
        <v>602</v>
      </c>
      <c r="E443" s="356" t="s">
        <v>603</v>
      </c>
      <c r="F443" s="357">
        <v>3</v>
      </c>
      <c r="G443" s="2"/>
      <c r="I443" s="2"/>
      <c r="J443" s="2"/>
      <c r="K443" s="365">
        <f>IF(K$1&gt;=$F443,K$1-$F443,0)</f>
        <v>0</v>
      </c>
      <c r="L443" s="365">
        <f>IF(L$1&gt;=$F443,L$1-$F443,0)</f>
        <v>0</v>
      </c>
      <c r="M443" s="365">
        <f t="shared" ref="M443:AE443" si="134">IF(M$1&gt;=$F443,M$1-$F443,0)</f>
        <v>0</v>
      </c>
      <c r="N443" s="365">
        <f t="shared" si="134"/>
        <v>0</v>
      </c>
      <c r="O443" s="365">
        <f t="shared" si="134"/>
        <v>1</v>
      </c>
      <c r="P443" s="365">
        <f t="shared" si="134"/>
        <v>2</v>
      </c>
      <c r="Q443" s="365">
        <f t="shared" si="134"/>
        <v>3</v>
      </c>
      <c r="R443" s="365">
        <f t="shared" si="134"/>
        <v>4</v>
      </c>
      <c r="S443" s="365">
        <f t="shared" si="134"/>
        <v>5</v>
      </c>
      <c r="T443" s="365">
        <f t="shared" si="134"/>
        <v>6</v>
      </c>
      <c r="U443" s="365">
        <f t="shared" si="134"/>
        <v>7</v>
      </c>
      <c r="V443" s="365">
        <f t="shared" si="134"/>
        <v>8</v>
      </c>
      <c r="W443" s="365">
        <f t="shared" si="134"/>
        <v>9</v>
      </c>
      <c r="X443" s="365">
        <f t="shared" si="134"/>
        <v>10</v>
      </c>
      <c r="Y443" s="365">
        <f t="shared" si="134"/>
        <v>11</v>
      </c>
      <c r="Z443" s="365">
        <f t="shared" si="134"/>
        <v>12</v>
      </c>
      <c r="AA443" s="365">
        <f t="shared" si="134"/>
        <v>13</v>
      </c>
      <c r="AB443" s="365">
        <f t="shared" si="134"/>
        <v>14</v>
      </c>
      <c r="AC443" s="365">
        <f t="shared" si="134"/>
        <v>15</v>
      </c>
      <c r="AD443" s="365">
        <f t="shared" si="134"/>
        <v>16</v>
      </c>
      <c r="AE443" s="365">
        <f t="shared" si="134"/>
        <v>17</v>
      </c>
      <c r="AF443" s="2"/>
      <c r="AG443" s="2"/>
      <c r="AH443" s="2"/>
      <c r="AI443" s="2"/>
    </row>
    <row r="444" spans="1:35" s="12" customFormat="1" ht="16.5" outlineLevel="1" x14ac:dyDescent="0.3">
      <c r="A444" s="2"/>
      <c r="B444" s="2"/>
      <c r="C444" s="355" t="s">
        <v>27</v>
      </c>
      <c r="D444" s="2" t="str">
        <f>CONCATENATE("Hectares year ",F443)</f>
        <v>Hectares year 3</v>
      </c>
      <c r="E444" s="356" t="s">
        <v>604</v>
      </c>
      <c r="F444" s="357">
        <f>SUMIFS(Baseline_Hectare!$G$12:$G$564,Baseline_Hectare!$C$12:$C$564,C444,Baseline_Hectare!$E$12:$E$564,D444)</f>
        <v>0</v>
      </c>
      <c r="G444" s="2"/>
      <c r="I444" s="2"/>
      <c r="J444" s="2"/>
      <c r="K444" s="365">
        <f>IF(K$1&gt;=$F443,$F444,0)</f>
        <v>0</v>
      </c>
      <c r="L444" s="365">
        <f t="shared" ref="L444:AE444" si="135">IF(L$1&gt;=$F443,$F444,0)</f>
        <v>0</v>
      </c>
      <c r="M444" s="365">
        <f t="shared" si="135"/>
        <v>0</v>
      </c>
      <c r="N444" s="365">
        <f t="shared" si="135"/>
        <v>0</v>
      </c>
      <c r="O444" s="365">
        <f t="shared" si="135"/>
        <v>0</v>
      </c>
      <c r="P444" s="365">
        <f t="shared" si="135"/>
        <v>0</v>
      </c>
      <c r="Q444" s="365">
        <f t="shared" si="135"/>
        <v>0</v>
      </c>
      <c r="R444" s="365">
        <f t="shared" si="135"/>
        <v>0</v>
      </c>
      <c r="S444" s="365">
        <f t="shared" si="135"/>
        <v>0</v>
      </c>
      <c r="T444" s="365">
        <f t="shared" si="135"/>
        <v>0</v>
      </c>
      <c r="U444" s="365">
        <f t="shared" si="135"/>
        <v>0</v>
      </c>
      <c r="V444" s="365">
        <f t="shared" si="135"/>
        <v>0</v>
      </c>
      <c r="W444" s="365">
        <f t="shared" si="135"/>
        <v>0</v>
      </c>
      <c r="X444" s="365">
        <f t="shared" si="135"/>
        <v>0</v>
      </c>
      <c r="Y444" s="365">
        <f t="shared" si="135"/>
        <v>0</v>
      </c>
      <c r="Z444" s="365">
        <f t="shared" si="135"/>
        <v>0</v>
      </c>
      <c r="AA444" s="365">
        <f t="shared" si="135"/>
        <v>0</v>
      </c>
      <c r="AB444" s="365">
        <f t="shared" si="135"/>
        <v>0</v>
      </c>
      <c r="AC444" s="365">
        <f t="shared" si="135"/>
        <v>0</v>
      </c>
      <c r="AD444" s="365">
        <f t="shared" si="135"/>
        <v>0</v>
      </c>
      <c r="AE444" s="365">
        <f t="shared" si="135"/>
        <v>0</v>
      </c>
      <c r="AF444" s="2"/>
      <c r="AG444" s="2"/>
      <c r="AH444" s="2"/>
      <c r="AI444" s="2"/>
    </row>
    <row r="445" spans="1:35" s="2" customFormat="1" outlineLevel="1" x14ac:dyDescent="0.3">
      <c r="C445" s="355" t="s">
        <v>27</v>
      </c>
      <c r="D445" s="2" t="str">
        <f>CONCATENATE(C445,"_Revenue")</f>
        <v>G.1_Revenue</v>
      </c>
      <c r="H445" s="2" t="s">
        <v>605</v>
      </c>
      <c r="K445" s="365" cm="1">
        <f t="array" aca="1" ref="K445" ca="1">INDEX(INDIRECT($D445),,MATCH(K443,Cashflow_A!$K$1:$AE$1,0))*K444</f>
        <v>0</v>
      </c>
      <c r="L445" s="365" cm="1">
        <f t="array" aca="1" ref="L445" ca="1">INDEX(INDIRECT($D445),,MATCH(L443,Cashflow_A!$K$1:$AE$1,0))*L444</f>
        <v>0</v>
      </c>
      <c r="M445" s="365" cm="1">
        <f t="array" aca="1" ref="M445" ca="1">INDEX(INDIRECT($D445),,MATCH(M443,Cashflow_A!$K$1:$AE$1,0))*M444</f>
        <v>0</v>
      </c>
      <c r="N445" s="365" cm="1">
        <f t="array" aca="1" ref="N445" ca="1">INDEX(INDIRECT($D445),,MATCH(N443,Cashflow_A!$K$1:$AE$1,0))*N444</f>
        <v>0</v>
      </c>
      <c r="O445" s="365" cm="1">
        <f t="array" aca="1" ref="O445" ca="1">INDEX(INDIRECT($D445),,MATCH(O443,Cashflow_A!$K$1:$AE$1,0))*O444</f>
        <v>0</v>
      </c>
      <c r="P445" s="365" cm="1">
        <f t="array" aca="1" ref="P445" ca="1">INDEX(INDIRECT($D445),,MATCH(P443,Cashflow_A!$K$1:$AE$1,0))*P444</f>
        <v>0</v>
      </c>
      <c r="Q445" s="365" cm="1">
        <f t="array" aca="1" ref="Q445" ca="1">INDEX(INDIRECT($D445),,MATCH(Q443,Cashflow_A!$K$1:$AE$1,0))*Q444</f>
        <v>0</v>
      </c>
      <c r="R445" s="365" cm="1">
        <f t="array" aca="1" ref="R445" ca="1">INDEX(INDIRECT($D445),,MATCH(R443,Cashflow_A!$K$1:$AE$1,0))*R444</f>
        <v>0</v>
      </c>
      <c r="S445" s="365" cm="1">
        <f t="array" aca="1" ref="S445" ca="1">INDEX(INDIRECT($D445),,MATCH(S443,Cashflow_A!$K$1:$AE$1,0))*S444</f>
        <v>0</v>
      </c>
      <c r="T445" s="365" cm="1">
        <f t="array" aca="1" ref="T445" ca="1">INDEX(INDIRECT($D445),,MATCH(T443,Cashflow_A!$K$1:$AE$1,0))*T444</f>
        <v>0</v>
      </c>
      <c r="U445" s="365" cm="1">
        <f t="array" aca="1" ref="U445" ca="1">INDEX(INDIRECT($D445),,MATCH(U443,Cashflow_A!$K$1:$AE$1,0))*U444</f>
        <v>0</v>
      </c>
      <c r="V445" s="365" cm="1">
        <f t="array" aca="1" ref="V445" ca="1">INDEX(INDIRECT($D445),,MATCH(V443,Cashflow_A!$K$1:$AE$1,0))*V444</f>
        <v>0</v>
      </c>
      <c r="W445" s="365" cm="1">
        <f t="array" aca="1" ref="W445" ca="1">INDEX(INDIRECT($D445),,MATCH(W443,Cashflow_A!$K$1:$AE$1,0))*W444</f>
        <v>0</v>
      </c>
      <c r="X445" s="365" cm="1">
        <f t="array" aca="1" ref="X445" ca="1">INDEX(INDIRECT($D445),,MATCH(X443,Cashflow_A!$K$1:$AE$1,0))*X444</f>
        <v>0</v>
      </c>
      <c r="Y445" s="365" cm="1">
        <f t="array" aca="1" ref="Y445" ca="1">INDEX(INDIRECT($D445),,MATCH(Y443,Cashflow_A!$K$1:$AE$1,0))*Y444</f>
        <v>0</v>
      </c>
      <c r="Z445" s="365" cm="1">
        <f t="array" aca="1" ref="Z445" ca="1">INDEX(INDIRECT($D445),,MATCH(Z443,Cashflow_A!$K$1:$AE$1,0))*Z444</f>
        <v>0</v>
      </c>
      <c r="AA445" s="365" cm="1">
        <f t="array" aca="1" ref="AA445" ca="1">INDEX(INDIRECT($D445),,MATCH(AA443,Cashflow_A!$K$1:$AE$1,0))*AA444</f>
        <v>0</v>
      </c>
      <c r="AB445" s="365" cm="1">
        <f t="array" aca="1" ref="AB445" ca="1">INDEX(INDIRECT($D445),,MATCH(AB443,Cashflow_A!$K$1:$AE$1,0))*AB444</f>
        <v>0</v>
      </c>
      <c r="AC445" s="365" cm="1">
        <f t="array" aca="1" ref="AC445" ca="1">INDEX(INDIRECT($D445),,MATCH(AC443,Cashflow_A!$K$1:$AE$1,0))*AC444</f>
        <v>0</v>
      </c>
      <c r="AD445" s="365" cm="1">
        <f t="array" aca="1" ref="AD445" ca="1">INDEX(INDIRECT($D445),,MATCH(AD443,Cashflow_A!$K$1:$AE$1,0))*AD444</f>
        <v>0</v>
      </c>
      <c r="AE445" s="365" cm="1">
        <f t="array" aca="1" ref="AE445" ca="1">INDEX(INDIRECT($D445),,MATCH(AE443,Cashflow_A!$K$1:$AE$1,0))*AE444</f>
        <v>0</v>
      </c>
    </row>
    <row r="446" spans="1:35" s="2" customFormat="1" outlineLevel="1" x14ac:dyDescent="0.3">
      <c r="C446" s="355" t="s">
        <v>27</v>
      </c>
      <c r="D446" s="2" t="str">
        <f>CONCATENATE(C446,"_Cost")</f>
        <v>G.1_Cost</v>
      </c>
      <c r="H446" s="2" t="s">
        <v>606</v>
      </c>
      <c r="K446" s="365" cm="1">
        <f t="array" aca="1" ref="K446" ca="1">INDEX(INDIRECT($D446),,MATCH(K443,Cashflow_A!$K$1:$AE$1,0))*K444</f>
        <v>0</v>
      </c>
      <c r="L446" s="365" cm="1">
        <f t="array" aca="1" ref="L446" ca="1">INDEX(INDIRECT($D446),,MATCH(L443,Cashflow_A!$K$1:$AE$1,0))*L444</f>
        <v>0</v>
      </c>
      <c r="M446" s="365" cm="1">
        <f t="array" aca="1" ref="M446" ca="1">INDEX(INDIRECT($D446),,MATCH(M443,Cashflow_A!$K$1:$AE$1,0))*M444</f>
        <v>0</v>
      </c>
      <c r="N446" s="365" cm="1">
        <f t="array" aca="1" ref="N446" ca="1">INDEX(INDIRECT($D446),,MATCH(N443,Cashflow_A!$K$1:$AE$1,0))*N444</f>
        <v>0</v>
      </c>
      <c r="O446" s="365" cm="1">
        <f t="array" aca="1" ref="O446" ca="1">INDEX(INDIRECT($D446),,MATCH(O443,Cashflow_A!$K$1:$AE$1,0))*O444</f>
        <v>0</v>
      </c>
      <c r="P446" s="365" cm="1">
        <f t="array" aca="1" ref="P446" ca="1">INDEX(INDIRECT($D446),,MATCH(P443,Cashflow_A!$K$1:$AE$1,0))*P444</f>
        <v>0</v>
      </c>
      <c r="Q446" s="365" cm="1">
        <f t="array" aca="1" ref="Q446" ca="1">INDEX(INDIRECT($D446),,MATCH(Q443,Cashflow_A!$K$1:$AE$1,0))*Q444</f>
        <v>0</v>
      </c>
      <c r="R446" s="365" cm="1">
        <f t="array" aca="1" ref="R446" ca="1">INDEX(INDIRECT($D446),,MATCH(R443,Cashflow_A!$K$1:$AE$1,0))*R444</f>
        <v>0</v>
      </c>
      <c r="S446" s="365" cm="1">
        <f t="array" aca="1" ref="S446" ca="1">INDEX(INDIRECT($D446),,MATCH(S443,Cashflow_A!$K$1:$AE$1,0))*S444</f>
        <v>0</v>
      </c>
      <c r="T446" s="365" cm="1">
        <f t="array" aca="1" ref="T446" ca="1">INDEX(INDIRECT($D446),,MATCH(T443,Cashflow_A!$K$1:$AE$1,0))*T444</f>
        <v>0</v>
      </c>
      <c r="U446" s="365" cm="1">
        <f t="array" aca="1" ref="U446" ca="1">INDEX(INDIRECT($D446),,MATCH(U443,Cashflow_A!$K$1:$AE$1,0))*U444</f>
        <v>0</v>
      </c>
      <c r="V446" s="365" cm="1">
        <f t="array" aca="1" ref="V446" ca="1">INDEX(INDIRECT($D446),,MATCH(V443,Cashflow_A!$K$1:$AE$1,0))*V444</f>
        <v>0</v>
      </c>
      <c r="W446" s="365" cm="1">
        <f t="array" aca="1" ref="W446" ca="1">INDEX(INDIRECT($D446),,MATCH(W443,Cashflow_A!$K$1:$AE$1,0))*W444</f>
        <v>0</v>
      </c>
      <c r="X446" s="365" cm="1">
        <f t="array" aca="1" ref="X446" ca="1">INDEX(INDIRECT($D446),,MATCH(X443,Cashflow_A!$K$1:$AE$1,0))*X444</f>
        <v>0</v>
      </c>
      <c r="Y446" s="365" cm="1">
        <f t="array" aca="1" ref="Y446" ca="1">INDEX(INDIRECT($D446),,MATCH(Y443,Cashflow_A!$K$1:$AE$1,0))*Y444</f>
        <v>0</v>
      </c>
      <c r="Z446" s="365" cm="1">
        <f t="array" aca="1" ref="Z446" ca="1">INDEX(INDIRECT($D446),,MATCH(Z443,Cashflow_A!$K$1:$AE$1,0))*Z444</f>
        <v>0</v>
      </c>
      <c r="AA446" s="365" cm="1">
        <f t="array" aca="1" ref="AA446" ca="1">INDEX(INDIRECT($D446),,MATCH(AA443,Cashflow_A!$K$1:$AE$1,0))*AA444</f>
        <v>0</v>
      </c>
      <c r="AB446" s="365" cm="1">
        <f t="array" aca="1" ref="AB446" ca="1">INDEX(INDIRECT($D446),,MATCH(AB443,Cashflow_A!$K$1:$AE$1,0))*AB444</f>
        <v>0</v>
      </c>
      <c r="AC446" s="365" cm="1">
        <f t="array" aca="1" ref="AC446" ca="1">INDEX(INDIRECT($D446),,MATCH(AC443,Cashflow_A!$K$1:$AE$1,0))*AC444</f>
        <v>0</v>
      </c>
      <c r="AD446" s="365" cm="1">
        <f t="array" aca="1" ref="AD446" ca="1">INDEX(INDIRECT($D446),,MATCH(AD443,Cashflow_A!$K$1:$AE$1,0))*AD444</f>
        <v>0</v>
      </c>
      <c r="AE446" s="365" cm="1">
        <f t="array" aca="1" ref="AE446" ca="1">INDEX(INDIRECT($D446),,MATCH(AE443,Cashflow_A!$K$1:$AE$1,0))*AE444</f>
        <v>0</v>
      </c>
    </row>
    <row r="447" spans="1:35" s="2" customFormat="1" outlineLevel="1" x14ac:dyDescent="0.3">
      <c r="C447" s="355" t="s">
        <v>27</v>
      </c>
      <c r="D447" s="2" t="str">
        <f>CONCATENATE(C447,"_Net_Revenue")</f>
        <v>G.1_Net_Revenue</v>
      </c>
      <c r="H447" s="2" t="s">
        <v>607</v>
      </c>
      <c r="K447" s="365" cm="1">
        <f t="array" aca="1" ref="K447" ca="1">INDEX(INDIRECT($D447),,MATCH(K443,Cashflow_A!$K$1:$AE$1,0))*K444</f>
        <v>0</v>
      </c>
      <c r="L447" s="365" cm="1">
        <f t="array" aca="1" ref="L447" ca="1">INDEX(INDIRECT($D447),,MATCH(L443,Cashflow_A!$K$1:$AE$1,0))*L444</f>
        <v>0</v>
      </c>
      <c r="M447" s="365" cm="1">
        <f t="array" aca="1" ref="M447" ca="1">INDEX(INDIRECT($D447),,MATCH(M443,Cashflow_A!$K$1:$AE$1,0))*M444</f>
        <v>0</v>
      </c>
      <c r="N447" s="365" cm="1">
        <f t="array" aca="1" ref="N447" ca="1">INDEX(INDIRECT($D447),,MATCH(N443,Cashflow_A!$K$1:$AE$1,0))*N444</f>
        <v>0</v>
      </c>
      <c r="O447" s="365" cm="1">
        <f t="array" aca="1" ref="O447" ca="1">INDEX(INDIRECT($D447),,MATCH(O443,Cashflow_A!$K$1:$AE$1,0))*O444</f>
        <v>0</v>
      </c>
      <c r="P447" s="365" cm="1">
        <f t="array" aca="1" ref="P447" ca="1">INDEX(INDIRECT($D447),,MATCH(P443,Cashflow_A!$K$1:$AE$1,0))*P444</f>
        <v>0</v>
      </c>
      <c r="Q447" s="365" cm="1">
        <f t="array" aca="1" ref="Q447" ca="1">INDEX(INDIRECT($D447),,MATCH(Q443,Cashflow_A!$K$1:$AE$1,0))*Q444</f>
        <v>0</v>
      </c>
      <c r="R447" s="365" cm="1">
        <f t="array" aca="1" ref="R447" ca="1">INDEX(INDIRECT($D447),,MATCH(R443,Cashflow_A!$K$1:$AE$1,0))*R444</f>
        <v>0</v>
      </c>
      <c r="S447" s="365" cm="1">
        <f t="array" aca="1" ref="S447" ca="1">INDEX(INDIRECT($D447),,MATCH(S443,Cashflow_A!$K$1:$AE$1,0))*S444</f>
        <v>0</v>
      </c>
      <c r="T447" s="365" cm="1">
        <f t="array" aca="1" ref="T447" ca="1">INDEX(INDIRECT($D447),,MATCH(T443,Cashflow_A!$K$1:$AE$1,0))*T444</f>
        <v>0</v>
      </c>
      <c r="U447" s="365" cm="1">
        <f t="array" aca="1" ref="U447" ca="1">INDEX(INDIRECT($D447),,MATCH(U443,Cashflow_A!$K$1:$AE$1,0))*U444</f>
        <v>0</v>
      </c>
      <c r="V447" s="365" cm="1">
        <f t="array" aca="1" ref="V447" ca="1">INDEX(INDIRECT($D447),,MATCH(V443,Cashflow_A!$K$1:$AE$1,0))*V444</f>
        <v>0</v>
      </c>
      <c r="W447" s="365" cm="1">
        <f t="array" aca="1" ref="W447" ca="1">INDEX(INDIRECT($D447),,MATCH(W443,Cashflow_A!$K$1:$AE$1,0))*W444</f>
        <v>0</v>
      </c>
      <c r="X447" s="365" cm="1">
        <f t="array" aca="1" ref="X447" ca="1">INDEX(INDIRECT($D447),,MATCH(X443,Cashflow_A!$K$1:$AE$1,0))*X444</f>
        <v>0</v>
      </c>
      <c r="Y447" s="365" cm="1">
        <f t="array" aca="1" ref="Y447" ca="1">INDEX(INDIRECT($D447),,MATCH(Y443,Cashflow_A!$K$1:$AE$1,0))*Y444</f>
        <v>0</v>
      </c>
      <c r="Z447" s="365" cm="1">
        <f t="array" aca="1" ref="Z447" ca="1">INDEX(INDIRECT($D447),,MATCH(Z443,Cashflow_A!$K$1:$AE$1,0))*Z444</f>
        <v>0</v>
      </c>
      <c r="AA447" s="365" cm="1">
        <f t="array" aca="1" ref="AA447" ca="1">INDEX(INDIRECT($D447),,MATCH(AA443,Cashflow_A!$K$1:$AE$1,0))*AA444</f>
        <v>0</v>
      </c>
      <c r="AB447" s="365" cm="1">
        <f t="array" aca="1" ref="AB447" ca="1">INDEX(INDIRECT($D447),,MATCH(AB443,Cashflow_A!$K$1:$AE$1,0))*AB444</f>
        <v>0</v>
      </c>
      <c r="AC447" s="365" cm="1">
        <f t="array" aca="1" ref="AC447" ca="1">INDEX(INDIRECT($D447),,MATCH(AC443,Cashflow_A!$K$1:$AE$1,0))*AC444</f>
        <v>0</v>
      </c>
      <c r="AD447" s="365" cm="1">
        <f t="array" aca="1" ref="AD447" ca="1">INDEX(INDIRECT($D447),,MATCH(AD443,Cashflow_A!$K$1:$AE$1,0))*AD444</f>
        <v>0</v>
      </c>
      <c r="AE447" s="365" cm="1">
        <f t="array" aca="1" ref="AE447" ca="1">INDEX(INDIRECT($D447),,MATCH(AE443,Cashflow_A!$K$1:$AE$1,0))*AE444</f>
        <v>0</v>
      </c>
    </row>
    <row r="448" spans="1:35" s="2" customFormat="1" outlineLevel="1" x14ac:dyDescent="0.3">
      <c r="C448" s="355"/>
      <c r="K448" s="352"/>
    </row>
    <row r="449" spans="1:35" s="12" customFormat="1" ht="16.5" outlineLevel="1" x14ac:dyDescent="0.3">
      <c r="A449" s="2"/>
      <c r="B449" s="2"/>
      <c r="C449" s="355"/>
      <c r="D449" s="2" t="s">
        <v>602</v>
      </c>
      <c r="E449" s="356" t="s">
        <v>603</v>
      </c>
      <c r="F449" s="357">
        <v>4</v>
      </c>
      <c r="G449" s="2"/>
      <c r="I449" s="2"/>
      <c r="J449" s="2"/>
      <c r="K449" s="365">
        <f>IF(K$1&gt;=$F449,K$1-$F449,0)</f>
        <v>0</v>
      </c>
      <c r="L449" s="365">
        <f>IF(L$1&gt;=$F449,L$1-$F449,0)</f>
        <v>0</v>
      </c>
      <c r="M449" s="365">
        <f t="shared" ref="M449:AE449" si="136">IF(M$1&gt;=$F449,M$1-$F449,0)</f>
        <v>0</v>
      </c>
      <c r="N449" s="365">
        <f t="shared" si="136"/>
        <v>0</v>
      </c>
      <c r="O449" s="365">
        <f t="shared" si="136"/>
        <v>0</v>
      </c>
      <c r="P449" s="365">
        <f t="shared" si="136"/>
        <v>1</v>
      </c>
      <c r="Q449" s="365">
        <f t="shared" si="136"/>
        <v>2</v>
      </c>
      <c r="R449" s="365">
        <f t="shared" si="136"/>
        <v>3</v>
      </c>
      <c r="S449" s="365">
        <f t="shared" si="136"/>
        <v>4</v>
      </c>
      <c r="T449" s="365">
        <f t="shared" si="136"/>
        <v>5</v>
      </c>
      <c r="U449" s="365">
        <f t="shared" si="136"/>
        <v>6</v>
      </c>
      <c r="V449" s="365">
        <f t="shared" si="136"/>
        <v>7</v>
      </c>
      <c r="W449" s="365">
        <f t="shared" si="136"/>
        <v>8</v>
      </c>
      <c r="X449" s="365">
        <f t="shared" si="136"/>
        <v>9</v>
      </c>
      <c r="Y449" s="365">
        <f t="shared" si="136"/>
        <v>10</v>
      </c>
      <c r="Z449" s="365">
        <f t="shared" si="136"/>
        <v>11</v>
      </c>
      <c r="AA449" s="365">
        <f t="shared" si="136"/>
        <v>12</v>
      </c>
      <c r="AB449" s="365">
        <f t="shared" si="136"/>
        <v>13</v>
      </c>
      <c r="AC449" s="365">
        <f t="shared" si="136"/>
        <v>14</v>
      </c>
      <c r="AD449" s="365">
        <f t="shared" si="136"/>
        <v>15</v>
      </c>
      <c r="AE449" s="365">
        <f t="shared" si="136"/>
        <v>16</v>
      </c>
      <c r="AF449" s="2"/>
      <c r="AG449" s="2"/>
      <c r="AH449" s="2"/>
      <c r="AI449" s="2"/>
    </row>
    <row r="450" spans="1:35" s="12" customFormat="1" ht="16.5" outlineLevel="1" x14ac:dyDescent="0.3">
      <c r="A450" s="2"/>
      <c r="B450" s="2"/>
      <c r="C450" s="355" t="s">
        <v>27</v>
      </c>
      <c r="D450" s="2" t="str">
        <f>CONCATENATE("Hectares year ",F449)</f>
        <v>Hectares year 4</v>
      </c>
      <c r="E450" s="356" t="s">
        <v>604</v>
      </c>
      <c r="F450" s="357">
        <f>SUMIFS(Baseline_Hectare!$G$12:$G$564,Baseline_Hectare!$C$12:$C$564,C450,Baseline_Hectare!$E$12:$E$564,D450)</f>
        <v>0</v>
      </c>
      <c r="G450" s="2"/>
      <c r="I450" s="2"/>
      <c r="J450" s="2"/>
      <c r="K450" s="365">
        <f>IF(K$1&gt;=$F449,$F450,0)</f>
        <v>0</v>
      </c>
      <c r="L450" s="365">
        <f t="shared" ref="L450:AE450" si="137">IF(L$1&gt;=$F449,$F450,0)</f>
        <v>0</v>
      </c>
      <c r="M450" s="365">
        <f t="shared" si="137"/>
        <v>0</v>
      </c>
      <c r="N450" s="365">
        <f t="shared" si="137"/>
        <v>0</v>
      </c>
      <c r="O450" s="365">
        <f t="shared" si="137"/>
        <v>0</v>
      </c>
      <c r="P450" s="365">
        <f t="shared" si="137"/>
        <v>0</v>
      </c>
      <c r="Q450" s="365">
        <f t="shared" si="137"/>
        <v>0</v>
      </c>
      <c r="R450" s="365">
        <f t="shared" si="137"/>
        <v>0</v>
      </c>
      <c r="S450" s="365">
        <f t="shared" si="137"/>
        <v>0</v>
      </c>
      <c r="T450" s="365">
        <f t="shared" si="137"/>
        <v>0</v>
      </c>
      <c r="U450" s="365">
        <f t="shared" si="137"/>
        <v>0</v>
      </c>
      <c r="V450" s="365">
        <f t="shared" si="137"/>
        <v>0</v>
      </c>
      <c r="W450" s="365">
        <f t="shared" si="137"/>
        <v>0</v>
      </c>
      <c r="X450" s="365">
        <f t="shared" si="137"/>
        <v>0</v>
      </c>
      <c r="Y450" s="365">
        <f t="shared" si="137"/>
        <v>0</v>
      </c>
      <c r="Z450" s="365">
        <f t="shared" si="137"/>
        <v>0</v>
      </c>
      <c r="AA450" s="365">
        <f t="shared" si="137"/>
        <v>0</v>
      </c>
      <c r="AB450" s="365">
        <f t="shared" si="137"/>
        <v>0</v>
      </c>
      <c r="AC450" s="365">
        <f t="shared" si="137"/>
        <v>0</v>
      </c>
      <c r="AD450" s="365">
        <f t="shared" si="137"/>
        <v>0</v>
      </c>
      <c r="AE450" s="365">
        <f t="shared" si="137"/>
        <v>0</v>
      </c>
      <c r="AF450" s="2"/>
      <c r="AG450" s="2"/>
      <c r="AH450" s="2"/>
      <c r="AI450" s="2"/>
    </row>
    <row r="451" spans="1:35" s="2" customFormat="1" outlineLevel="1" x14ac:dyDescent="0.3">
      <c r="C451" s="355" t="s">
        <v>27</v>
      </c>
      <c r="D451" s="2" t="str">
        <f>CONCATENATE(C451,"_Revenue")</f>
        <v>G.1_Revenue</v>
      </c>
      <c r="H451" s="2" t="s">
        <v>605</v>
      </c>
      <c r="K451" s="365" cm="1">
        <f t="array" aca="1" ref="K451" ca="1">INDEX(INDIRECT($D451),,MATCH(K449,Cashflow_A!$K$1:$AE$1,0))*K450</f>
        <v>0</v>
      </c>
      <c r="L451" s="365" cm="1">
        <f t="array" aca="1" ref="L451" ca="1">INDEX(INDIRECT($D451),,MATCH(L449,Cashflow_A!$K$1:$AE$1,0))*L450</f>
        <v>0</v>
      </c>
      <c r="M451" s="365" cm="1">
        <f t="array" aca="1" ref="M451" ca="1">INDEX(INDIRECT($D451),,MATCH(M449,Cashflow_A!$K$1:$AE$1,0))*M450</f>
        <v>0</v>
      </c>
      <c r="N451" s="365" cm="1">
        <f t="array" aca="1" ref="N451" ca="1">INDEX(INDIRECT($D451),,MATCH(N449,Cashflow_A!$K$1:$AE$1,0))*N450</f>
        <v>0</v>
      </c>
      <c r="O451" s="365" cm="1">
        <f t="array" aca="1" ref="O451" ca="1">INDEX(INDIRECT($D451),,MATCH(O449,Cashflow_A!$K$1:$AE$1,0))*O450</f>
        <v>0</v>
      </c>
      <c r="P451" s="365" cm="1">
        <f t="array" aca="1" ref="P451" ca="1">INDEX(INDIRECT($D451),,MATCH(P449,Cashflow_A!$K$1:$AE$1,0))*P450</f>
        <v>0</v>
      </c>
      <c r="Q451" s="365" cm="1">
        <f t="array" aca="1" ref="Q451" ca="1">INDEX(INDIRECT($D451),,MATCH(Q449,Cashflow_A!$K$1:$AE$1,0))*Q450</f>
        <v>0</v>
      </c>
      <c r="R451" s="365" cm="1">
        <f t="array" aca="1" ref="R451" ca="1">INDEX(INDIRECT($D451),,MATCH(R449,Cashflow_A!$K$1:$AE$1,0))*R450</f>
        <v>0</v>
      </c>
      <c r="S451" s="365" cm="1">
        <f t="array" aca="1" ref="S451" ca="1">INDEX(INDIRECT($D451),,MATCH(S449,Cashflow_A!$K$1:$AE$1,0))*S450</f>
        <v>0</v>
      </c>
      <c r="T451" s="365" cm="1">
        <f t="array" aca="1" ref="T451" ca="1">INDEX(INDIRECT($D451),,MATCH(T449,Cashflow_A!$K$1:$AE$1,0))*T450</f>
        <v>0</v>
      </c>
      <c r="U451" s="365" cm="1">
        <f t="array" aca="1" ref="U451" ca="1">INDEX(INDIRECT($D451),,MATCH(U449,Cashflow_A!$K$1:$AE$1,0))*U450</f>
        <v>0</v>
      </c>
      <c r="V451" s="365" cm="1">
        <f t="array" aca="1" ref="V451" ca="1">INDEX(INDIRECT($D451),,MATCH(V449,Cashflow_A!$K$1:$AE$1,0))*V450</f>
        <v>0</v>
      </c>
      <c r="W451" s="365" cm="1">
        <f t="array" aca="1" ref="W451" ca="1">INDEX(INDIRECT($D451),,MATCH(W449,Cashflow_A!$K$1:$AE$1,0))*W450</f>
        <v>0</v>
      </c>
      <c r="X451" s="365" cm="1">
        <f t="array" aca="1" ref="X451" ca="1">INDEX(INDIRECT($D451),,MATCH(X449,Cashflow_A!$K$1:$AE$1,0))*X450</f>
        <v>0</v>
      </c>
      <c r="Y451" s="365" cm="1">
        <f t="array" aca="1" ref="Y451" ca="1">INDEX(INDIRECT($D451),,MATCH(Y449,Cashflow_A!$K$1:$AE$1,0))*Y450</f>
        <v>0</v>
      </c>
      <c r="Z451" s="365" cm="1">
        <f t="array" aca="1" ref="Z451" ca="1">INDEX(INDIRECT($D451),,MATCH(Z449,Cashflow_A!$K$1:$AE$1,0))*Z450</f>
        <v>0</v>
      </c>
      <c r="AA451" s="365" cm="1">
        <f t="array" aca="1" ref="AA451" ca="1">INDEX(INDIRECT($D451),,MATCH(AA449,Cashflow_A!$K$1:$AE$1,0))*AA450</f>
        <v>0</v>
      </c>
      <c r="AB451" s="365" cm="1">
        <f t="array" aca="1" ref="AB451" ca="1">INDEX(INDIRECT($D451),,MATCH(AB449,Cashflow_A!$K$1:$AE$1,0))*AB450</f>
        <v>0</v>
      </c>
      <c r="AC451" s="365" cm="1">
        <f t="array" aca="1" ref="AC451" ca="1">INDEX(INDIRECT($D451),,MATCH(AC449,Cashflow_A!$K$1:$AE$1,0))*AC450</f>
        <v>0</v>
      </c>
      <c r="AD451" s="365" cm="1">
        <f t="array" aca="1" ref="AD451" ca="1">INDEX(INDIRECT($D451),,MATCH(AD449,Cashflow_A!$K$1:$AE$1,0))*AD450</f>
        <v>0</v>
      </c>
      <c r="AE451" s="365" cm="1">
        <f t="array" aca="1" ref="AE451" ca="1">INDEX(INDIRECT($D451),,MATCH(AE449,Cashflow_A!$K$1:$AE$1,0))*AE450</f>
        <v>0</v>
      </c>
    </row>
    <row r="452" spans="1:35" s="2" customFormat="1" outlineLevel="1" x14ac:dyDescent="0.3">
      <c r="C452" s="355" t="s">
        <v>27</v>
      </c>
      <c r="D452" s="2" t="str">
        <f>CONCATENATE(C452,"_Cost")</f>
        <v>G.1_Cost</v>
      </c>
      <c r="H452" s="2" t="s">
        <v>606</v>
      </c>
      <c r="K452" s="365" cm="1">
        <f t="array" aca="1" ref="K452" ca="1">INDEX(INDIRECT($D452),,MATCH(K449,Cashflow_A!$K$1:$AE$1,0))*K450</f>
        <v>0</v>
      </c>
      <c r="L452" s="365" cm="1">
        <f t="array" aca="1" ref="L452" ca="1">INDEX(INDIRECT($D452),,MATCH(L449,Cashflow_A!$K$1:$AE$1,0))*L450</f>
        <v>0</v>
      </c>
      <c r="M452" s="365" cm="1">
        <f t="array" aca="1" ref="M452" ca="1">INDEX(INDIRECT($D452),,MATCH(M449,Cashflow_A!$K$1:$AE$1,0))*M450</f>
        <v>0</v>
      </c>
      <c r="N452" s="365" cm="1">
        <f t="array" aca="1" ref="N452" ca="1">INDEX(INDIRECT($D452),,MATCH(N449,Cashflow_A!$K$1:$AE$1,0))*N450</f>
        <v>0</v>
      </c>
      <c r="O452" s="365" cm="1">
        <f t="array" aca="1" ref="O452" ca="1">INDEX(INDIRECT($D452),,MATCH(O449,Cashflow_A!$K$1:$AE$1,0))*O450</f>
        <v>0</v>
      </c>
      <c r="P452" s="365" cm="1">
        <f t="array" aca="1" ref="P452" ca="1">INDEX(INDIRECT($D452),,MATCH(P449,Cashflow_A!$K$1:$AE$1,0))*P450</f>
        <v>0</v>
      </c>
      <c r="Q452" s="365" cm="1">
        <f t="array" aca="1" ref="Q452" ca="1">INDEX(INDIRECT($D452),,MATCH(Q449,Cashflow_A!$K$1:$AE$1,0))*Q450</f>
        <v>0</v>
      </c>
      <c r="R452" s="365" cm="1">
        <f t="array" aca="1" ref="R452" ca="1">INDEX(INDIRECT($D452),,MATCH(R449,Cashflow_A!$K$1:$AE$1,0))*R450</f>
        <v>0</v>
      </c>
      <c r="S452" s="365" cm="1">
        <f t="array" aca="1" ref="S452" ca="1">INDEX(INDIRECT($D452),,MATCH(S449,Cashflow_A!$K$1:$AE$1,0))*S450</f>
        <v>0</v>
      </c>
      <c r="T452" s="365" cm="1">
        <f t="array" aca="1" ref="T452" ca="1">INDEX(INDIRECT($D452),,MATCH(T449,Cashflow_A!$K$1:$AE$1,0))*T450</f>
        <v>0</v>
      </c>
      <c r="U452" s="365" cm="1">
        <f t="array" aca="1" ref="U452" ca="1">INDEX(INDIRECT($D452),,MATCH(U449,Cashflow_A!$K$1:$AE$1,0))*U450</f>
        <v>0</v>
      </c>
      <c r="V452" s="365" cm="1">
        <f t="array" aca="1" ref="V452" ca="1">INDEX(INDIRECT($D452),,MATCH(V449,Cashflow_A!$K$1:$AE$1,0))*V450</f>
        <v>0</v>
      </c>
      <c r="W452" s="365" cm="1">
        <f t="array" aca="1" ref="W452" ca="1">INDEX(INDIRECT($D452),,MATCH(W449,Cashflow_A!$K$1:$AE$1,0))*W450</f>
        <v>0</v>
      </c>
      <c r="X452" s="365" cm="1">
        <f t="array" aca="1" ref="X452" ca="1">INDEX(INDIRECT($D452),,MATCH(X449,Cashflow_A!$K$1:$AE$1,0))*X450</f>
        <v>0</v>
      </c>
      <c r="Y452" s="365" cm="1">
        <f t="array" aca="1" ref="Y452" ca="1">INDEX(INDIRECT($D452),,MATCH(Y449,Cashflow_A!$K$1:$AE$1,0))*Y450</f>
        <v>0</v>
      </c>
      <c r="Z452" s="365" cm="1">
        <f t="array" aca="1" ref="Z452" ca="1">INDEX(INDIRECT($D452),,MATCH(Z449,Cashflow_A!$K$1:$AE$1,0))*Z450</f>
        <v>0</v>
      </c>
      <c r="AA452" s="365" cm="1">
        <f t="array" aca="1" ref="AA452" ca="1">INDEX(INDIRECT($D452),,MATCH(AA449,Cashflow_A!$K$1:$AE$1,0))*AA450</f>
        <v>0</v>
      </c>
      <c r="AB452" s="365" cm="1">
        <f t="array" aca="1" ref="AB452" ca="1">INDEX(INDIRECT($D452),,MATCH(AB449,Cashflow_A!$K$1:$AE$1,0))*AB450</f>
        <v>0</v>
      </c>
      <c r="AC452" s="365" cm="1">
        <f t="array" aca="1" ref="AC452" ca="1">INDEX(INDIRECT($D452),,MATCH(AC449,Cashflow_A!$K$1:$AE$1,0))*AC450</f>
        <v>0</v>
      </c>
      <c r="AD452" s="365" cm="1">
        <f t="array" aca="1" ref="AD452" ca="1">INDEX(INDIRECT($D452),,MATCH(AD449,Cashflow_A!$K$1:$AE$1,0))*AD450</f>
        <v>0</v>
      </c>
      <c r="AE452" s="365" cm="1">
        <f t="array" aca="1" ref="AE452" ca="1">INDEX(INDIRECT($D452),,MATCH(AE449,Cashflow_A!$K$1:$AE$1,0))*AE450</f>
        <v>0</v>
      </c>
    </row>
    <row r="453" spans="1:35" s="2" customFormat="1" outlineLevel="1" x14ac:dyDescent="0.3">
      <c r="C453" s="355" t="s">
        <v>27</v>
      </c>
      <c r="D453" s="2" t="str">
        <f>CONCATENATE(C453,"_Net_Revenue")</f>
        <v>G.1_Net_Revenue</v>
      </c>
      <c r="H453" s="2" t="s">
        <v>607</v>
      </c>
      <c r="K453" s="365" cm="1">
        <f t="array" aca="1" ref="K453" ca="1">INDEX(INDIRECT($D453),,MATCH(K449,Cashflow_A!$K$1:$AE$1,0))*K450</f>
        <v>0</v>
      </c>
      <c r="L453" s="365" cm="1">
        <f t="array" aca="1" ref="L453" ca="1">INDEX(INDIRECT($D453),,MATCH(L449,Cashflow_A!$K$1:$AE$1,0))*L450</f>
        <v>0</v>
      </c>
      <c r="M453" s="365" cm="1">
        <f t="array" aca="1" ref="M453" ca="1">INDEX(INDIRECT($D453),,MATCH(M449,Cashflow_A!$K$1:$AE$1,0))*M450</f>
        <v>0</v>
      </c>
      <c r="N453" s="365" cm="1">
        <f t="array" aca="1" ref="N453" ca="1">INDEX(INDIRECT($D453),,MATCH(N449,Cashflow_A!$K$1:$AE$1,0))*N450</f>
        <v>0</v>
      </c>
      <c r="O453" s="365" cm="1">
        <f t="array" aca="1" ref="O453" ca="1">INDEX(INDIRECT($D453),,MATCH(O449,Cashflow_A!$K$1:$AE$1,0))*O450</f>
        <v>0</v>
      </c>
      <c r="P453" s="365" cm="1">
        <f t="array" aca="1" ref="P453" ca="1">INDEX(INDIRECT($D453),,MATCH(P449,Cashflow_A!$K$1:$AE$1,0))*P450</f>
        <v>0</v>
      </c>
      <c r="Q453" s="365" cm="1">
        <f t="array" aca="1" ref="Q453" ca="1">INDEX(INDIRECT($D453),,MATCH(Q449,Cashflow_A!$K$1:$AE$1,0))*Q450</f>
        <v>0</v>
      </c>
      <c r="R453" s="365" cm="1">
        <f t="array" aca="1" ref="R453" ca="1">INDEX(INDIRECT($D453),,MATCH(R449,Cashflow_A!$K$1:$AE$1,0))*R450</f>
        <v>0</v>
      </c>
      <c r="S453" s="365" cm="1">
        <f t="array" aca="1" ref="S453" ca="1">INDEX(INDIRECT($D453),,MATCH(S449,Cashflow_A!$K$1:$AE$1,0))*S450</f>
        <v>0</v>
      </c>
      <c r="T453" s="365" cm="1">
        <f t="array" aca="1" ref="T453" ca="1">INDEX(INDIRECT($D453),,MATCH(T449,Cashflow_A!$K$1:$AE$1,0))*T450</f>
        <v>0</v>
      </c>
      <c r="U453" s="365" cm="1">
        <f t="array" aca="1" ref="U453" ca="1">INDEX(INDIRECT($D453),,MATCH(U449,Cashflow_A!$K$1:$AE$1,0))*U450</f>
        <v>0</v>
      </c>
      <c r="V453" s="365" cm="1">
        <f t="array" aca="1" ref="V453" ca="1">INDEX(INDIRECT($D453),,MATCH(V449,Cashflow_A!$K$1:$AE$1,0))*V450</f>
        <v>0</v>
      </c>
      <c r="W453" s="365" cm="1">
        <f t="array" aca="1" ref="W453" ca="1">INDEX(INDIRECT($D453),,MATCH(W449,Cashflow_A!$K$1:$AE$1,0))*W450</f>
        <v>0</v>
      </c>
      <c r="X453" s="365" cm="1">
        <f t="array" aca="1" ref="X453" ca="1">INDEX(INDIRECT($D453),,MATCH(X449,Cashflow_A!$K$1:$AE$1,0))*X450</f>
        <v>0</v>
      </c>
      <c r="Y453" s="365" cm="1">
        <f t="array" aca="1" ref="Y453" ca="1">INDEX(INDIRECT($D453),,MATCH(Y449,Cashflow_A!$K$1:$AE$1,0))*Y450</f>
        <v>0</v>
      </c>
      <c r="Z453" s="365" cm="1">
        <f t="array" aca="1" ref="Z453" ca="1">INDEX(INDIRECT($D453),,MATCH(Z449,Cashflow_A!$K$1:$AE$1,0))*Z450</f>
        <v>0</v>
      </c>
      <c r="AA453" s="365" cm="1">
        <f t="array" aca="1" ref="AA453" ca="1">INDEX(INDIRECT($D453),,MATCH(AA449,Cashflow_A!$K$1:$AE$1,0))*AA450</f>
        <v>0</v>
      </c>
      <c r="AB453" s="365" cm="1">
        <f t="array" aca="1" ref="AB453" ca="1">INDEX(INDIRECT($D453),,MATCH(AB449,Cashflow_A!$K$1:$AE$1,0))*AB450</f>
        <v>0</v>
      </c>
      <c r="AC453" s="365" cm="1">
        <f t="array" aca="1" ref="AC453" ca="1">INDEX(INDIRECT($D453),,MATCH(AC449,Cashflow_A!$K$1:$AE$1,0))*AC450</f>
        <v>0</v>
      </c>
      <c r="AD453" s="365" cm="1">
        <f t="array" aca="1" ref="AD453" ca="1">INDEX(INDIRECT($D453),,MATCH(AD449,Cashflow_A!$K$1:$AE$1,0))*AD450</f>
        <v>0</v>
      </c>
      <c r="AE453" s="365" cm="1">
        <f t="array" aca="1" ref="AE453" ca="1">INDEX(INDIRECT($D453),,MATCH(AE449,Cashflow_A!$K$1:$AE$1,0))*AE450</f>
        <v>0</v>
      </c>
    </row>
    <row r="454" spans="1:35" s="2" customFormat="1" outlineLevel="1" x14ac:dyDescent="0.3">
      <c r="C454" s="355"/>
      <c r="K454" s="365"/>
      <c r="L454" s="49"/>
      <c r="M454" s="49"/>
      <c r="N454" s="49"/>
      <c r="O454" s="49"/>
      <c r="P454" s="49"/>
      <c r="Q454" s="49"/>
      <c r="R454" s="49"/>
      <c r="S454" s="49"/>
      <c r="T454" s="49"/>
      <c r="U454" s="49"/>
      <c r="V454" s="49"/>
      <c r="W454" s="49"/>
      <c r="X454" s="49"/>
      <c r="Y454" s="49"/>
      <c r="Z454" s="49"/>
      <c r="AA454" s="49"/>
      <c r="AB454" s="49"/>
      <c r="AC454" s="49"/>
      <c r="AD454" s="49"/>
      <c r="AE454" s="49"/>
    </row>
    <row r="455" spans="1:35" s="12" customFormat="1" ht="16.5" outlineLevel="1" x14ac:dyDescent="0.3">
      <c r="A455" s="2"/>
      <c r="B455" s="2"/>
      <c r="C455" s="355"/>
      <c r="D455" s="2" t="s">
        <v>602</v>
      </c>
      <c r="E455" s="356" t="s">
        <v>603</v>
      </c>
      <c r="F455" s="357">
        <v>5</v>
      </c>
      <c r="G455" s="2"/>
      <c r="I455" s="2"/>
      <c r="J455" s="2"/>
      <c r="K455" s="365">
        <f>IF(K$1&gt;=$F455,K$1-$F455,0)</f>
        <v>0</v>
      </c>
      <c r="L455" s="365">
        <f>IF(L$1&gt;=$F455,L$1-$F455,0)</f>
        <v>0</v>
      </c>
      <c r="M455" s="365">
        <f t="shared" ref="M455:AE455" si="138">IF(M$1&gt;=$F455,M$1-$F455,0)</f>
        <v>0</v>
      </c>
      <c r="N455" s="365">
        <f t="shared" si="138"/>
        <v>0</v>
      </c>
      <c r="O455" s="365">
        <f t="shared" si="138"/>
        <v>0</v>
      </c>
      <c r="P455" s="365">
        <f t="shared" si="138"/>
        <v>0</v>
      </c>
      <c r="Q455" s="365">
        <f t="shared" si="138"/>
        <v>1</v>
      </c>
      <c r="R455" s="365">
        <f t="shared" si="138"/>
        <v>2</v>
      </c>
      <c r="S455" s="365">
        <f t="shared" si="138"/>
        <v>3</v>
      </c>
      <c r="T455" s="365">
        <f t="shared" si="138"/>
        <v>4</v>
      </c>
      <c r="U455" s="365">
        <f t="shared" si="138"/>
        <v>5</v>
      </c>
      <c r="V455" s="365">
        <f t="shared" si="138"/>
        <v>6</v>
      </c>
      <c r="W455" s="365">
        <f t="shared" si="138"/>
        <v>7</v>
      </c>
      <c r="X455" s="365">
        <f t="shared" si="138"/>
        <v>8</v>
      </c>
      <c r="Y455" s="365">
        <f t="shared" si="138"/>
        <v>9</v>
      </c>
      <c r="Z455" s="365">
        <f t="shared" si="138"/>
        <v>10</v>
      </c>
      <c r="AA455" s="365">
        <f t="shared" si="138"/>
        <v>11</v>
      </c>
      <c r="AB455" s="365">
        <f t="shared" si="138"/>
        <v>12</v>
      </c>
      <c r="AC455" s="365">
        <f t="shared" si="138"/>
        <v>13</v>
      </c>
      <c r="AD455" s="365">
        <f t="shared" si="138"/>
        <v>14</v>
      </c>
      <c r="AE455" s="365">
        <f t="shared" si="138"/>
        <v>15</v>
      </c>
      <c r="AF455" s="2"/>
      <c r="AG455" s="2"/>
      <c r="AH455" s="2"/>
      <c r="AI455" s="2"/>
    </row>
    <row r="456" spans="1:35" s="12" customFormat="1" ht="16.5" outlineLevel="1" x14ac:dyDescent="0.3">
      <c r="A456" s="2"/>
      <c r="B456" s="2"/>
      <c r="C456" s="355" t="s">
        <v>27</v>
      </c>
      <c r="D456" s="2" t="str">
        <f>CONCATENATE("Hectares year ",F455)</f>
        <v>Hectares year 5</v>
      </c>
      <c r="E456" s="356" t="s">
        <v>604</v>
      </c>
      <c r="F456" s="357">
        <f>SUMIFS(Baseline_Hectare!$G$12:$G$564,Baseline_Hectare!$C$12:$C$564,C456,Baseline_Hectare!$E$12:$E$564,D456)</f>
        <v>0</v>
      </c>
      <c r="G456" s="2"/>
      <c r="I456" s="2"/>
      <c r="J456" s="2"/>
      <c r="K456" s="365">
        <f>IF(K$1&gt;=$F455,$F456,0)</f>
        <v>0</v>
      </c>
      <c r="L456" s="365">
        <f t="shared" ref="L456:AE456" si="139">IF(L$1&gt;=$F455,$F456,0)</f>
        <v>0</v>
      </c>
      <c r="M456" s="365">
        <f t="shared" si="139"/>
        <v>0</v>
      </c>
      <c r="N456" s="365">
        <f t="shared" si="139"/>
        <v>0</v>
      </c>
      <c r="O456" s="365">
        <f t="shared" si="139"/>
        <v>0</v>
      </c>
      <c r="P456" s="365">
        <f t="shared" si="139"/>
        <v>0</v>
      </c>
      <c r="Q456" s="365">
        <f t="shared" si="139"/>
        <v>0</v>
      </c>
      <c r="R456" s="365">
        <f t="shared" si="139"/>
        <v>0</v>
      </c>
      <c r="S456" s="365">
        <f t="shared" si="139"/>
        <v>0</v>
      </c>
      <c r="T456" s="365">
        <f t="shared" si="139"/>
        <v>0</v>
      </c>
      <c r="U456" s="365">
        <f t="shared" si="139"/>
        <v>0</v>
      </c>
      <c r="V456" s="365">
        <f t="shared" si="139"/>
        <v>0</v>
      </c>
      <c r="W456" s="365">
        <f t="shared" si="139"/>
        <v>0</v>
      </c>
      <c r="X456" s="365">
        <f t="shared" si="139"/>
        <v>0</v>
      </c>
      <c r="Y456" s="365">
        <f t="shared" si="139"/>
        <v>0</v>
      </c>
      <c r="Z456" s="365">
        <f t="shared" si="139"/>
        <v>0</v>
      </c>
      <c r="AA456" s="365">
        <f t="shared" si="139"/>
        <v>0</v>
      </c>
      <c r="AB456" s="365">
        <f t="shared" si="139"/>
        <v>0</v>
      </c>
      <c r="AC456" s="365">
        <f t="shared" si="139"/>
        <v>0</v>
      </c>
      <c r="AD456" s="365">
        <f t="shared" si="139"/>
        <v>0</v>
      </c>
      <c r="AE456" s="365">
        <f t="shared" si="139"/>
        <v>0</v>
      </c>
      <c r="AF456" s="2"/>
      <c r="AG456" s="2"/>
      <c r="AH456" s="2"/>
      <c r="AI456" s="2"/>
    </row>
    <row r="457" spans="1:35" s="2" customFormat="1" outlineLevel="1" x14ac:dyDescent="0.3">
      <c r="C457" s="355" t="s">
        <v>27</v>
      </c>
      <c r="D457" s="2" t="str">
        <f>CONCATENATE(C457,"_Revenue")</f>
        <v>G.1_Revenue</v>
      </c>
      <c r="H457" s="2" t="s">
        <v>605</v>
      </c>
      <c r="K457" s="365" cm="1">
        <f t="array" aca="1" ref="K457" ca="1">INDEX(INDIRECT($D457),,MATCH(K455,Cashflow_A!$K$1:$AE$1,0))*K456</f>
        <v>0</v>
      </c>
      <c r="L457" s="365" cm="1">
        <f t="array" aca="1" ref="L457" ca="1">INDEX(INDIRECT($D457),,MATCH(L455,Cashflow_A!$K$1:$AE$1,0))*L456</f>
        <v>0</v>
      </c>
      <c r="M457" s="365" cm="1">
        <f t="array" aca="1" ref="M457" ca="1">INDEX(INDIRECT($D457),,MATCH(M455,Cashflow_A!$K$1:$AE$1,0))*M456</f>
        <v>0</v>
      </c>
      <c r="N457" s="365" cm="1">
        <f t="array" aca="1" ref="N457" ca="1">INDEX(INDIRECT($D457),,MATCH(N455,Cashflow_A!$K$1:$AE$1,0))*N456</f>
        <v>0</v>
      </c>
      <c r="O457" s="365" cm="1">
        <f t="array" aca="1" ref="O457" ca="1">INDEX(INDIRECT($D457),,MATCH(O455,Cashflow_A!$K$1:$AE$1,0))*O456</f>
        <v>0</v>
      </c>
      <c r="P457" s="365" cm="1">
        <f t="array" aca="1" ref="P457" ca="1">INDEX(INDIRECT($D457),,MATCH(P455,Cashflow_A!$K$1:$AE$1,0))*P456</f>
        <v>0</v>
      </c>
      <c r="Q457" s="365" cm="1">
        <f t="array" aca="1" ref="Q457" ca="1">INDEX(INDIRECT($D457),,MATCH(Q455,Cashflow_A!$K$1:$AE$1,0))*Q456</f>
        <v>0</v>
      </c>
      <c r="R457" s="365" cm="1">
        <f t="array" aca="1" ref="R457" ca="1">INDEX(INDIRECT($D457),,MATCH(R455,Cashflow_A!$K$1:$AE$1,0))*R456</f>
        <v>0</v>
      </c>
      <c r="S457" s="365" cm="1">
        <f t="array" aca="1" ref="S457" ca="1">INDEX(INDIRECT($D457),,MATCH(S455,Cashflow_A!$K$1:$AE$1,0))*S456</f>
        <v>0</v>
      </c>
      <c r="T457" s="365" cm="1">
        <f t="array" aca="1" ref="T457" ca="1">INDEX(INDIRECT($D457),,MATCH(T455,Cashflow_A!$K$1:$AE$1,0))*T456</f>
        <v>0</v>
      </c>
      <c r="U457" s="365" cm="1">
        <f t="array" aca="1" ref="U457" ca="1">INDEX(INDIRECT($D457),,MATCH(U455,Cashflow_A!$K$1:$AE$1,0))*U456</f>
        <v>0</v>
      </c>
      <c r="V457" s="365" cm="1">
        <f t="array" aca="1" ref="V457" ca="1">INDEX(INDIRECT($D457),,MATCH(V455,Cashflow_A!$K$1:$AE$1,0))*V456</f>
        <v>0</v>
      </c>
      <c r="W457" s="365" cm="1">
        <f t="array" aca="1" ref="W457" ca="1">INDEX(INDIRECT($D457),,MATCH(W455,Cashflow_A!$K$1:$AE$1,0))*W456</f>
        <v>0</v>
      </c>
      <c r="X457" s="365" cm="1">
        <f t="array" aca="1" ref="X457" ca="1">INDEX(INDIRECT($D457),,MATCH(X455,Cashflow_A!$K$1:$AE$1,0))*X456</f>
        <v>0</v>
      </c>
      <c r="Y457" s="365" cm="1">
        <f t="array" aca="1" ref="Y457" ca="1">INDEX(INDIRECT($D457),,MATCH(Y455,Cashflow_A!$K$1:$AE$1,0))*Y456</f>
        <v>0</v>
      </c>
      <c r="Z457" s="365" cm="1">
        <f t="array" aca="1" ref="Z457" ca="1">INDEX(INDIRECT($D457),,MATCH(Z455,Cashflow_A!$K$1:$AE$1,0))*Z456</f>
        <v>0</v>
      </c>
      <c r="AA457" s="365" cm="1">
        <f t="array" aca="1" ref="AA457" ca="1">INDEX(INDIRECT($D457),,MATCH(AA455,Cashflow_A!$K$1:$AE$1,0))*AA456</f>
        <v>0</v>
      </c>
      <c r="AB457" s="365" cm="1">
        <f t="array" aca="1" ref="AB457" ca="1">INDEX(INDIRECT($D457),,MATCH(AB455,Cashflow_A!$K$1:$AE$1,0))*AB456</f>
        <v>0</v>
      </c>
      <c r="AC457" s="365" cm="1">
        <f t="array" aca="1" ref="AC457" ca="1">INDEX(INDIRECT($D457),,MATCH(AC455,Cashflow_A!$K$1:$AE$1,0))*AC456</f>
        <v>0</v>
      </c>
      <c r="AD457" s="365" cm="1">
        <f t="array" aca="1" ref="AD457" ca="1">INDEX(INDIRECT($D457),,MATCH(AD455,Cashflow_A!$K$1:$AE$1,0))*AD456</f>
        <v>0</v>
      </c>
      <c r="AE457" s="365" cm="1">
        <f t="array" aca="1" ref="AE457" ca="1">INDEX(INDIRECT($D457),,MATCH(AE455,Cashflow_A!$K$1:$AE$1,0))*AE456</f>
        <v>0</v>
      </c>
    </row>
    <row r="458" spans="1:35" s="2" customFormat="1" outlineLevel="1" x14ac:dyDescent="0.3">
      <c r="C458" s="355" t="s">
        <v>27</v>
      </c>
      <c r="D458" s="2" t="str">
        <f>CONCATENATE(C458,"_Cost")</f>
        <v>G.1_Cost</v>
      </c>
      <c r="H458" s="2" t="s">
        <v>606</v>
      </c>
      <c r="K458" s="365" cm="1">
        <f t="array" aca="1" ref="K458" ca="1">INDEX(INDIRECT($D458),,MATCH(K455,Cashflow_A!$K$1:$AE$1,0))*K456</f>
        <v>0</v>
      </c>
      <c r="L458" s="365" cm="1">
        <f t="array" aca="1" ref="L458" ca="1">INDEX(INDIRECT($D458),,MATCH(L455,Cashflow_A!$K$1:$AE$1,0))*L456</f>
        <v>0</v>
      </c>
      <c r="M458" s="365" cm="1">
        <f t="array" aca="1" ref="M458" ca="1">INDEX(INDIRECT($D458),,MATCH(M455,Cashflow_A!$K$1:$AE$1,0))*M456</f>
        <v>0</v>
      </c>
      <c r="N458" s="365" cm="1">
        <f t="array" aca="1" ref="N458" ca="1">INDEX(INDIRECT($D458),,MATCH(N455,Cashflow_A!$K$1:$AE$1,0))*N456</f>
        <v>0</v>
      </c>
      <c r="O458" s="365" cm="1">
        <f t="array" aca="1" ref="O458" ca="1">INDEX(INDIRECT($D458),,MATCH(O455,Cashflow_A!$K$1:$AE$1,0))*O456</f>
        <v>0</v>
      </c>
      <c r="P458" s="365" cm="1">
        <f t="array" aca="1" ref="P458" ca="1">INDEX(INDIRECT($D458),,MATCH(P455,Cashflow_A!$K$1:$AE$1,0))*P456</f>
        <v>0</v>
      </c>
      <c r="Q458" s="365" cm="1">
        <f t="array" aca="1" ref="Q458" ca="1">INDEX(INDIRECT($D458),,MATCH(Q455,Cashflow_A!$K$1:$AE$1,0))*Q456</f>
        <v>0</v>
      </c>
      <c r="R458" s="365" cm="1">
        <f t="array" aca="1" ref="R458" ca="1">INDEX(INDIRECT($D458),,MATCH(R455,Cashflow_A!$K$1:$AE$1,0))*R456</f>
        <v>0</v>
      </c>
      <c r="S458" s="365" cm="1">
        <f t="array" aca="1" ref="S458" ca="1">INDEX(INDIRECT($D458),,MATCH(S455,Cashflow_A!$K$1:$AE$1,0))*S456</f>
        <v>0</v>
      </c>
      <c r="T458" s="365" cm="1">
        <f t="array" aca="1" ref="T458" ca="1">INDEX(INDIRECT($D458),,MATCH(T455,Cashflow_A!$K$1:$AE$1,0))*T456</f>
        <v>0</v>
      </c>
      <c r="U458" s="365" cm="1">
        <f t="array" aca="1" ref="U458" ca="1">INDEX(INDIRECT($D458),,MATCH(U455,Cashflow_A!$K$1:$AE$1,0))*U456</f>
        <v>0</v>
      </c>
      <c r="V458" s="365" cm="1">
        <f t="array" aca="1" ref="V458" ca="1">INDEX(INDIRECT($D458),,MATCH(V455,Cashflow_A!$K$1:$AE$1,0))*V456</f>
        <v>0</v>
      </c>
      <c r="W458" s="365" cm="1">
        <f t="array" aca="1" ref="W458" ca="1">INDEX(INDIRECT($D458),,MATCH(W455,Cashflow_A!$K$1:$AE$1,0))*W456</f>
        <v>0</v>
      </c>
      <c r="X458" s="365" cm="1">
        <f t="array" aca="1" ref="X458" ca="1">INDEX(INDIRECT($D458),,MATCH(X455,Cashflow_A!$K$1:$AE$1,0))*X456</f>
        <v>0</v>
      </c>
      <c r="Y458" s="365" cm="1">
        <f t="array" aca="1" ref="Y458" ca="1">INDEX(INDIRECT($D458),,MATCH(Y455,Cashflow_A!$K$1:$AE$1,0))*Y456</f>
        <v>0</v>
      </c>
      <c r="Z458" s="365" cm="1">
        <f t="array" aca="1" ref="Z458" ca="1">INDEX(INDIRECT($D458),,MATCH(Z455,Cashflow_A!$K$1:$AE$1,0))*Z456</f>
        <v>0</v>
      </c>
      <c r="AA458" s="365" cm="1">
        <f t="array" aca="1" ref="AA458" ca="1">INDEX(INDIRECT($D458),,MATCH(AA455,Cashflow_A!$K$1:$AE$1,0))*AA456</f>
        <v>0</v>
      </c>
      <c r="AB458" s="365" cm="1">
        <f t="array" aca="1" ref="AB458" ca="1">INDEX(INDIRECT($D458),,MATCH(AB455,Cashflow_A!$K$1:$AE$1,0))*AB456</f>
        <v>0</v>
      </c>
      <c r="AC458" s="365" cm="1">
        <f t="array" aca="1" ref="AC458" ca="1">INDEX(INDIRECT($D458),,MATCH(AC455,Cashflow_A!$K$1:$AE$1,0))*AC456</f>
        <v>0</v>
      </c>
      <c r="AD458" s="365" cm="1">
        <f t="array" aca="1" ref="AD458" ca="1">INDEX(INDIRECT($D458),,MATCH(AD455,Cashflow_A!$K$1:$AE$1,0))*AD456</f>
        <v>0</v>
      </c>
      <c r="AE458" s="365" cm="1">
        <f t="array" aca="1" ref="AE458" ca="1">INDEX(INDIRECT($D458),,MATCH(AE455,Cashflow_A!$K$1:$AE$1,0))*AE456</f>
        <v>0</v>
      </c>
    </row>
    <row r="459" spans="1:35" s="2" customFormat="1" outlineLevel="1" x14ac:dyDescent="0.3">
      <c r="C459" s="355" t="s">
        <v>27</v>
      </c>
      <c r="D459" s="2" t="str">
        <f>CONCATENATE(C459,"_Net_Revenue")</f>
        <v>G.1_Net_Revenue</v>
      </c>
      <c r="H459" s="2" t="s">
        <v>607</v>
      </c>
      <c r="K459" s="365" cm="1">
        <f t="array" aca="1" ref="K459" ca="1">INDEX(INDIRECT($D459),,MATCH(K455,Cashflow_A!$K$1:$AE$1,0))*K456</f>
        <v>0</v>
      </c>
      <c r="L459" s="365" cm="1">
        <f t="array" aca="1" ref="L459" ca="1">INDEX(INDIRECT($D459),,MATCH(L455,Cashflow_A!$K$1:$AE$1,0))*L456</f>
        <v>0</v>
      </c>
      <c r="M459" s="365" cm="1">
        <f t="array" aca="1" ref="M459" ca="1">INDEX(INDIRECT($D459),,MATCH(M455,Cashflow_A!$K$1:$AE$1,0))*M456</f>
        <v>0</v>
      </c>
      <c r="N459" s="365" cm="1">
        <f t="array" aca="1" ref="N459" ca="1">INDEX(INDIRECT($D459),,MATCH(N455,Cashflow_A!$K$1:$AE$1,0))*N456</f>
        <v>0</v>
      </c>
      <c r="O459" s="365" cm="1">
        <f t="array" aca="1" ref="O459" ca="1">INDEX(INDIRECT($D459),,MATCH(O455,Cashflow_A!$K$1:$AE$1,0))*O456</f>
        <v>0</v>
      </c>
      <c r="P459" s="365" cm="1">
        <f t="array" aca="1" ref="P459" ca="1">INDEX(INDIRECT($D459),,MATCH(P455,Cashflow_A!$K$1:$AE$1,0))*P456</f>
        <v>0</v>
      </c>
      <c r="Q459" s="365" cm="1">
        <f t="array" aca="1" ref="Q459" ca="1">INDEX(INDIRECT($D459),,MATCH(Q455,Cashflow_A!$K$1:$AE$1,0))*Q456</f>
        <v>0</v>
      </c>
      <c r="R459" s="365" cm="1">
        <f t="array" aca="1" ref="R459" ca="1">INDEX(INDIRECT($D459),,MATCH(R455,Cashflow_A!$K$1:$AE$1,0))*R456</f>
        <v>0</v>
      </c>
      <c r="S459" s="365" cm="1">
        <f t="array" aca="1" ref="S459" ca="1">INDEX(INDIRECT($D459),,MATCH(S455,Cashflow_A!$K$1:$AE$1,0))*S456</f>
        <v>0</v>
      </c>
      <c r="T459" s="365" cm="1">
        <f t="array" aca="1" ref="T459" ca="1">INDEX(INDIRECT($D459),,MATCH(T455,Cashflow_A!$K$1:$AE$1,0))*T456</f>
        <v>0</v>
      </c>
      <c r="U459" s="365" cm="1">
        <f t="array" aca="1" ref="U459" ca="1">INDEX(INDIRECT($D459),,MATCH(U455,Cashflow_A!$K$1:$AE$1,0))*U456</f>
        <v>0</v>
      </c>
      <c r="V459" s="365" cm="1">
        <f t="array" aca="1" ref="V459" ca="1">INDEX(INDIRECT($D459),,MATCH(V455,Cashflow_A!$K$1:$AE$1,0))*V456</f>
        <v>0</v>
      </c>
      <c r="W459" s="365" cm="1">
        <f t="array" aca="1" ref="W459" ca="1">INDEX(INDIRECT($D459),,MATCH(W455,Cashflow_A!$K$1:$AE$1,0))*W456</f>
        <v>0</v>
      </c>
      <c r="X459" s="365" cm="1">
        <f t="array" aca="1" ref="X459" ca="1">INDEX(INDIRECT($D459),,MATCH(X455,Cashflow_A!$K$1:$AE$1,0))*X456</f>
        <v>0</v>
      </c>
      <c r="Y459" s="365" cm="1">
        <f t="array" aca="1" ref="Y459" ca="1">INDEX(INDIRECT($D459),,MATCH(Y455,Cashflow_A!$K$1:$AE$1,0))*Y456</f>
        <v>0</v>
      </c>
      <c r="Z459" s="365" cm="1">
        <f t="array" aca="1" ref="Z459" ca="1">INDEX(INDIRECT($D459),,MATCH(Z455,Cashflow_A!$K$1:$AE$1,0))*Z456</f>
        <v>0</v>
      </c>
      <c r="AA459" s="365" cm="1">
        <f t="array" aca="1" ref="AA459" ca="1">INDEX(INDIRECT($D459),,MATCH(AA455,Cashflow_A!$K$1:$AE$1,0))*AA456</f>
        <v>0</v>
      </c>
      <c r="AB459" s="365" cm="1">
        <f t="array" aca="1" ref="AB459" ca="1">INDEX(INDIRECT($D459),,MATCH(AB455,Cashflow_A!$K$1:$AE$1,0))*AB456</f>
        <v>0</v>
      </c>
      <c r="AC459" s="365" cm="1">
        <f t="array" aca="1" ref="AC459" ca="1">INDEX(INDIRECT($D459),,MATCH(AC455,Cashflow_A!$K$1:$AE$1,0))*AC456</f>
        <v>0</v>
      </c>
      <c r="AD459" s="365" cm="1">
        <f t="array" aca="1" ref="AD459" ca="1">INDEX(INDIRECT($D459),,MATCH(AD455,Cashflow_A!$K$1:$AE$1,0))*AD456</f>
        <v>0</v>
      </c>
      <c r="AE459" s="365" cm="1">
        <f t="array" aca="1" ref="AE459" ca="1">INDEX(INDIRECT($D459),,MATCH(AE455,Cashflow_A!$K$1:$AE$1,0))*AE456</f>
        <v>0</v>
      </c>
    </row>
    <row r="460" spans="1:35" s="2" customFormat="1" outlineLevel="1" x14ac:dyDescent="0.3">
      <c r="C460" s="355"/>
      <c r="K460" s="352"/>
    </row>
    <row r="461" spans="1:35" s="12" customFormat="1" ht="16.5" outlineLevel="1" x14ac:dyDescent="0.3">
      <c r="A461" s="2"/>
      <c r="B461" s="2"/>
      <c r="C461" s="355"/>
      <c r="D461" s="2" t="s">
        <v>602</v>
      </c>
      <c r="E461" s="356" t="s">
        <v>603</v>
      </c>
      <c r="F461" s="357">
        <v>6</v>
      </c>
      <c r="G461" s="2"/>
      <c r="I461" s="2"/>
      <c r="J461" s="2"/>
      <c r="K461" s="365">
        <f>IF(K$1&gt;=$F461,K$1-$F461,0)</f>
        <v>0</v>
      </c>
      <c r="L461" s="365">
        <f>IF(L$1&gt;=$F461,L$1-$F461,0)</f>
        <v>0</v>
      </c>
      <c r="M461" s="365">
        <f t="shared" ref="M461:AE461" si="140">IF(M$1&gt;=$F461,M$1-$F461,0)</f>
        <v>0</v>
      </c>
      <c r="N461" s="365">
        <f t="shared" si="140"/>
        <v>0</v>
      </c>
      <c r="O461" s="365">
        <f t="shared" si="140"/>
        <v>0</v>
      </c>
      <c r="P461" s="365">
        <f t="shared" si="140"/>
        <v>0</v>
      </c>
      <c r="Q461" s="365">
        <f t="shared" si="140"/>
        <v>0</v>
      </c>
      <c r="R461" s="365">
        <f t="shared" si="140"/>
        <v>1</v>
      </c>
      <c r="S461" s="365">
        <f t="shared" si="140"/>
        <v>2</v>
      </c>
      <c r="T461" s="365">
        <f t="shared" si="140"/>
        <v>3</v>
      </c>
      <c r="U461" s="365">
        <f t="shared" si="140"/>
        <v>4</v>
      </c>
      <c r="V461" s="365">
        <f t="shared" si="140"/>
        <v>5</v>
      </c>
      <c r="W461" s="365">
        <f t="shared" si="140"/>
        <v>6</v>
      </c>
      <c r="X461" s="365">
        <f t="shared" si="140"/>
        <v>7</v>
      </c>
      <c r="Y461" s="365">
        <f t="shared" si="140"/>
        <v>8</v>
      </c>
      <c r="Z461" s="365">
        <f t="shared" si="140"/>
        <v>9</v>
      </c>
      <c r="AA461" s="365">
        <f t="shared" si="140"/>
        <v>10</v>
      </c>
      <c r="AB461" s="365">
        <f t="shared" si="140"/>
        <v>11</v>
      </c>
      <c r="AC461" s="365">
        <f t="shared" si="140"/>
        <v>12</v>
      </c>
      <c r="AD461" s="365">
        <f t="shared" si="140"/>
        <v>13</v>
      </c>
      <c r="AE461" s="365">
        <f t="shared" si="140"/>
        <v>14</v>
      </c>
      <c r="AF461" s="2"/>
      <c r="AG461" s="2"/>
      <c r="AH461" s="2"/>
      <c r="AI461" s="2"/>
    </row>
    <row r="462" spans="1:35" s="12" customFormat="1" ht="16.5" outlineLevel="1" x14ac:dyDescent="0.3">
      <c r="A462" s="2"/>
      <c r="B462" s="2"/>
      <c r="C462" s="355" t="s">
        <v>27</v>
      </c>
      <c r="D462" s="2" t="str">
        <f>CONCATENATE("Hectares year ",F461)</f>
        <v>Hectares year 6</v>
      </c>
      <c r="E462" s="356" t="s">
        <v>604</v>
      </c>
      <c r="F462" s="357">
        <f>SUMIFS(Baseline_Hectare!$G$12:$G$564,Baseline_Hectare!$C$12:$C$564,C462,Baseline_Hectare!$E$12:$E$564,D462)</f>
        <v>0</v>
      </c>
      <c r="G462" s="2"/>
      <c r="I462" s="2"/>
      <c r="J462" s="2"/>
      <c r="K462" s="365">
        <f>IF(K$1&gt;=$F461,$F462,0)</f>
        <v>0</v>
      </c>
      <c r="L462" s="365">
        <f t="shared" ref="L462:AE462" si="141">IF(L$1&gt;=$F461,$F462,0)</f>
        <v>0</v>
      </c>
      <c r="M462" s="365">
        <f t="shared" si="141"/>
        <v>0</v>
      </c>
      <c r="N462" s="365">
        <f t="shared" si="141"/>
        <v>0</v>
      </c>
      <c r="O462" s="365">
        <f t="shared" si="141"/>
        <v>0</v>
      </c>
      <c r="P462" s="365">
        <f t="shared" si="141"/>
        <v>0</v>
      </c>
      <c r="Q462" s="365">
        <f t="shared" si="141"/>
        <v>0</v>
      </c>
      <c r="R462" s="365">
        <f t="shared" si="141"/>
        <v>0</v>
      </c>
      <c r="S462" s="365">
        <f t="shared" si="141"/>
        <v>0</v>
      </c>
      <c r="T462" s="365">
        <f t="shared" si="141"/>
        <v>0</v>
      </c>
      <c r="U462" s="365">
        <f t="shared" si="141"/>
        <v>0</v>
      </c>
      <c r="V462" s="365">
        <f t="shared" si="141"/>
        <v>0</v>
      </c>
      <c r="W462" s="365">
        <f t="shared" si="141"/>
        <v>0</v>
      </c>
      <c r="X462" s="365">
        <f t="shared" si="141"/>
        <v>0</v>
      </c>
      <c r="Y462" s="365">
        <f t="shared" si="141"/>
        <v>0</v>
      </c>
      <c r="Z462" s="365">
        <f t="shared" si="141"/>
        <v>0</v>
      </c>
      <c r="AA462" s="365">
        <f t="shared" si="141"/>
        <v>0</v>
      </c>
      <c r="AB462" s="365">
        <f t="shared" si="141"/>
        <v>0</v>
      </c>
      <c r="AC462" s="365">
        <f t="shared" si="141"/>
        <v>0</v>
      </c>
      <c r="AD462" s="365">
        <f t="shared" si="141"/>
        <v>0</v>
      </c>
      <c r="AE462" s="365">
        <f t="shared" si="141"/>
        <v>0</v>
      </c>
      <c r="AF462" s="2"/>
      <c r="AG462" s="2"/>
      <c r="AH462" s="2"/>
      <c r="AI462" s="2"/>
    </row>
    <row r="463" spans="1:35" s="2" customFormat="1" outlineLevel="1" x14ac:dyDescent="0.3">
      <c r="C463" s="355" t="s">
        <v>27</v>
      </c>
      <c r="D463" s="2" t="str">
        <f>CONCATENATE(C463,"_Revenue")</f>
        <v>G.1_Revenue</v>
      </c>
      <c r="H463" s="2" t="s">
        <v>605</v>
      </c>
      <c r="K463" s="365" cm="1">
        <f t="array" aca="1" ref="K463" ca="1">INDEX(INDIRECT($D463),,MATCH(K461,Cashflow_A!$K$1:$AE$1,0))*K462</f>
        <v>0</v>
      </c>
      <c r="L463" s="365" cm="1">
        <f t="array" aca="1" ref="L463" ca="1">INDEX(INDIRECT($D463),,MATCH(L461,Cashflow_A!$K$1:$AE$1,0))*L462</f>
        <v>0</v>
      </c>
      <c r="M463" s="365" cm="1">
        <f t="array" aca="1" ref="M463" ca="1">INDEX(INDIRECT($D463),,MATCH(M461,Cashflow_A!$K$1:$AE$1,0))*M462</f>
        <v>0</v>
      </c>
      <c r="N463" s="365" cm="1">
        <f t="array" aca="1" ref="N463" ca="1">INDEX(INDIRECT($D463),,MATCH(N461,Cashflow_A!$K$1:$AE$1,0))*N462</f>
        <v>0</v>
      </c>
      <c r="O463" s="365" cm="1">
        <f t="array" aca="1" ref="O463" ca="1">INDEX(INDIRECT($D463),,MATCH(O461,Cashflow_A!$K$1:$AE$1,0))*O462</f>
        <v>0</v>
      </c>
      <c r="P463" s="365" cm="1">
        <f t="array" aca="1" ref="P463" ca="1">INDEX(INDIRECT($D463),,MATCH(P461,Cashflow_A!$K$1:$AE$1,0))*P462</f>
        <v>0</v>
      </c>
      <c r="Q463" s="365" cm="1">
        <f t="array" aca="1" ref="Q463" ca="1">INDEX(INDIRECT($D463),,MATCH(Q461,Cashflow_A!$K$1:$AE$1,0))*Q462</f>
        <v>0</v>
      </c>
      <c r="R463" s="365" cm="1">
        <f t="array" aca="1" ref="R463" ca="1">INDEX(INDIRECT($D463),,MATCH(R461,Cashflow_A!$K$1:$AE$1,0))*R462</f>
        <v>0</v>
      </c>
      <c r="S463" s="365" cm="1">
        <f t="array" aca="1" ref="S463" ca="1">INDEX(INDIRECT($D463),,MATCH(S461,Cashflow_A!$K$1:$AE$1,0))*S462</f>
        <v>0</v>
      </c>
      <c r="T463" s="365" cm="1">
        <f t="array" aca="1" ref="T463" ca="1">INDEX(INDIRECT($D463),,MATCH(T461,Cashflow_A!$K$1:$AE$1,0))*T462</f>
        <v>0</v>
      </c>
      <c r="U463" s="365" cm="1">
        <f t="array" aca="1" ref="U463" ca="1">INDEX(INDIRECT($D463),,MATCH(U461,Cashflow_A!$K$1:$AE$1,0))*U462</f>
        <v>0</v>
      </c>
      <c r="V463" s="365" cm="1">
        <f t="array" aca="1" ref="V463" ca="1">INDEX(INDIRECT($D463),,MATCH(V461,Cashflow_A!$K$1:$AE$1,0))*V462</f>
        <v>0</v>
      </c>
      <c r="W463" s="365" cm="1">
        <f t="array" aca="1" ref="W463" ca="1">INDEX(INDIRECT($D463),,MATCH(W461,Cashflow_A!$K$1:$AE$1,0))*W462</f>
        <v>0</v>
      </c>
      <c r="X463" s="365" cm="1">
        <f t="array" aca="1" ref="X463" ca="1">INDEX(INDIRECT($D463),,MATCH(X461,Cashflow_A!$K$1:$AE$1,0))*X462</f>
        <v>0</v>
      </c>
      <c r="Y463" s="365" cm="1">
        <f t="array" aca="1" ref="Y463" ca="1">INDEX(INDIRECT($D463),,MATCH(Y461,Cashflow_A!$K$1:$AE$1,0))*Y462</f>
        <v>0</v>
      </c>
      <c r="Z463" s="365" cm="1">
        <f t="array" aca="1" ref="Z463" ca="1">INDEX(INDIRECT($D463),,MATCH(Z461,Cashflow_A!$K$1:$AE$1,0))*Z462</f>
        <v>0</v>
      </c>
      <c r="AA463" s="365" cm="1">
        <f t="array" aca="1" ref="AA463" ca="1">INDEX(INDIRECT($D463),,MATCH(AA461,Cashflow_A!$K$1:$AE$1,0))*AA462</f>
        <v>0</v>
      </c>
      <c r="AB463" s="365" cm="1">
        <f t="array" aca="1" ref="AB463" ca="1">INDEX(INDIRECT($D463),,MATCH(AB461,Cashflow_A!$K$1:$AE$1,0))*AB462</f>
        <v>0</v>
      </c>
      <c r="AC463" s="365" cm="1">
        <f t="array" aca="1" ref="AC463" ca="1">INDEX(INDIRECT($D463),,MATCH(AC461,Cashflow_A!$K$1:$AE$1,0))*AC462</f>
        <v>0</v>
      </c>
      <c r="AD463" s="365" cm="1">
        <f t="array" aca="1" ref="AD463" ca="1">INDEX(INDIRECT($D463),,MATCH(AD461,Cashflow_A!$K$1:$AE$1,0))*AD462</f>
        <v>0</v>
      </c>
      <c r="AE463" s="365" cm="1">
        <f t="array" aca="1" ref="AE463" ca="1">INDEX(INDIRECT($D463),,MATCH(AE461,Cashflow_A!$K$1:$AE$1,0))*AE462</f>
        <v>0</v>
      </c>
    </row>
    <row r="464" spans="1:35" s="2" customFormat="1" outlineLevel="1" x14ac:dyDescent="0.3">
      <c r="C464" s="355" t="s">
        <v>27</v>
      </c>
      <c r="D464" s="2" t="str">
        <f>CONCATENATE(C464,"_Cost")</f>
        <v>G.1_Cost</v>
      </c>
      <c r="H464" s="2" t="s">
        <v>606</v>
      </c>
      <c r="K464" s="365" cm="1">
        <f t="array" aca="1" ref="K464" ca="1">INDEX(INDIRECT($D464),,MATCH(K461,Cashflow_A!$K$1:$AE$1,0))*K462</f>
        <v>0</v>
      </c>
      <c r="L464" s="365" cm="1">
        <f t="array" aca="1" ref="L464" ca="1">INDEX(INDIRECT($D464),,MATCH(L461,Cashflow_A!$K$1:$AE$1,0))*L462</f>
        <v>0</v>
      </c>
      <c r="M464" s="365" cm="1">
        <f t="array" aca="1" ref="M464" ca="1">INDEX(INDIRECT($D464),,MATCH(M461,Cashflow_A!$K$1:$AE$1,0))*M462</f>
        <v>0</v>
      </c>
      <c r="N464" s="365" cm="1">
        <f t="array" aca="1" ref="N464" ca="1">INDEX(INDIRECT($D464),,MATCH(N461,Cashflow_A!$K$1:$AE$1,0))*N462</f>
        <v>0</v>
      </c>
      <c r="O464" s="365" cm="1">
        <f t="array" aca="1" ref="O464" ca="1">INDEX(INDIRECT($D464),,MATCH(O461,Cashflow_A!$K$1:$AE$1,0))*O462</f>
        <v>0</v>
      </c>
      <c r="P464" s="365" cm="1">
        <f t="array" aca="1" ref="P464" ca="1">INDEX(INDIRECT($D464),,MATCH(P461,Cashflow_A!$K$1:$AE$1,0))*P462</f>
        <v>0</v>
      </c>
      <c r="Q464" s="365" cm="1">
        <f t="array" aca="1" ref="Q464" ca="1">INDEX(INDIRECT($D464),,MATCH(Q461,Cashflow_A!$K$1:$AE$1,0))*Q462</f>
        <v>0</v>
      </c>
      <c r="R464" s="365" cm="1">
        <f t="array" aca="1" ref="R464" ca="1">INDEX(INDIRECT($D464),,MATCH(R461,Cashflow_A!$K$1:$AE$1,0))*R462</f>
        <v>0</v>
      </c>
      <c r="S464" s="365" cm="1">
        <f t="array" aca="1" ref="S464" ca="1">INDEX(INDIRECT($D464),,MATCH(S461,Cashflow_A!$K$1:$AE$1,0))*S462</f>
        <v>0</v>
      </c>
      <c r="T464" s="365" cm="1">
        <f t="array" aca="1" ref="T464" ca="1">INDEX(INDIRECT($D464),,MATCH(T461,Cashflow_A!$K$1:$AE$1,0))*T462</f>
        <v>0</v>
      </c>
      <c r="U464" s="365" cm="1">
        <f t="array" aca="1" ref="U464" ca="1">INDEX(INDIRECT($D464),,MATCH(U461,Cashflow_A!$K$1:$AE$1,0))*U462</f>
        <v>0</v>
      </c>
      <c r="V464" s="365" cm="1">
        <f t="array" aca="1" ref="V464" ca="1">INDEX(INDIRECT($D464),,MATCH(V461,Cashflow_A!$K$1:$AE$1,0))*V462</f>
        <v>0</v>
      </c>
      <c r="W464" s="365" cm="1">
        <f t="array" aca="1" ref="W464" ca="1">INDEX(INDIRECT($D464),,MATCH(W461,Cashflow_A!$K$1:$AE$1,0))*W462</f>
        <v>0</v>
      </c>
      <c r="X464" s="365" cm="1">
        <f t="array" aca="1" ref="X464" ca="1">INDEX(INDIRECT($D464),,MATCH(X461,Cashflow_A!$K$1:$AE$1,0))*X462</f>
        <v>0</v>
      </c>
      <c r="Y464" s="365" cm="1">
        <f t="array" aca="1" ref="Y464" ca="1">INDEX(INDIRECT($D464),,MATCH(Y461,Cashflow_A!$K$1:$AE$1,0))*Y462</f>
        <v>0</v>
      </c>
      <c r="Z464" s="365" cm="1">
        <f t="array" aca="1" ref="Z464" ca="1">INDEX(INDIRECT($D464),,MATCH(Z461,Cashflow_A!$K$1:$AE$1,0))*Z462</f>
        <v>0</v>
      </c>
      <c r="AA464" s="365" cm="1">
        <f t="array" aca="1" ref="AA464" ca="1">INDEX(INDIRECT($D464),,MATCH(AA461,Cashflow_A!$K$1:$AE$1,0))*AA462</f>
        <v>0</v>
      </c>
      <c r="AB464" s="365" cm="1">
        <f t="array" aca="1" ref="AB464" ca="1">INDEX(INDIRECT($D464),,MATCH(AB461,Cashflow_A!$K$1:$AE$1,0))*AB462</f>
        <v>0</v>
      </c>
      <c r="AC464" s="365" cm="1">
        <f t="array" aca="1" ref="AC464" ca="1">INDEX(INDIRECT($D464),,MATCH(AC461,Cashflow_A!$K$1:$AE$1,0))*AC462</f>
        <v>0</v>
      </c>
      <c r="AD464" s="365" cm="1">
        <f t="array" aca="1" ref="AD464" ca="1">INDEX(INDIRECT($D464),,MATCH(AD461,Cashflow_A!$K$1:$AE$1,0))*AD462</f>
        <v>0</v>
      </c>
      <c r="AE464" s="365" cm="1">
        <f t="array" aca="1" ref="AE464" ca="1">INDEX(INDIRECT($D464),,MATCH(AE461,Cashflow_A!$K$1:$AE$1,0))*AE462</f>
        <v>0</v>
      </c>
    </row>
    <row r="465" spans="1:35" s="2" customFormat="1" outlineLevel="1" x14ac:dyDescent="0.3">
      <c r="C465" s="355" t="s">
        <v>27</v>
      </c>
      <c r="D465" s="2" t="str">
        <f>CONCATENATE(C465,"_Net_Revenue")</f>
        <v>G.1_Net_Revenue</v>
      </c>
      <c r="H465" s="2" t="s">
        <v>607</v>
      </c>
      <c r="K465" s="365" cm="1">
        <f t="array" aca="1" ref="K465" ca="1">INDEX(INDIRECT($D465),,MATCH(K461,Cashflow_A!$K$1:$AE$1,0))*K462</f>
        <v>0</v>
      </c>
      <c r="L465" s="365" cm="1">
        <f t="array" aca="1" ref="L465" ca="1">INDEX(INDIRECT($D465),,MATCH(L461,Cashflow_A!$K$1:$AE$1,0))*L462</f>
        <v>0</v>
      </c>
      <c r="M465" s="365" cm="1">
        <f t="array" aca="1" ref="M465" ca="1">INDEX(INDIRECT($D465),,MATCH(M461,Cashflow_A!$K$1:$AE$1,0))*M462</f>
        <v>0</v>
      </c>
      <c r="N465" s="365" cm="1">
        <f t="array" aca="1" ref="N465" ca="1">INDEX(INDIRECT($D465),,MATCH(N461,Cashflow_A!$K$1:$AE$1,0))*N462</f>
        <v>0</v>
      </c>
      <c r="O465" s="365" cm="1">
        <f t="array" aca="1" ref="O465" ca="1">INDEX(INDIRECT($D465),,MATCH(O461,Cashflow_A!$K$1:$AE$1,0))*O462</f>
        <v>0</v>
      </c>
      <c r="P465" s="365" cm="1">
        <f t="array" aca="1" ref="P465" ca="1">INDEX(INDIRECT($D465),,MATCH(P461,Cashflow_A!$K$1:$AE$1,0))*P462</f>
        <v>0</v>
      </c>
      <c r="Q465" s="365" cm="1">
        <f t="array" aca="1" ref="Q465" ca="1">INDEX(INDIRECT($D465),,MATCH(Q461,Cashflow_A!$K$1:$AE$1,0))*Q462</f>
        <v>0</v>
      </c>
      <c r="R465" s="365" cm="1">
        <f t="array" aca="1" ref="R465" ca="1">INDEX(INDIRECT($D465),,MATCH(R461,Cashflow_A!$K$1:$AE$1,0))*R462</f>
        <v>0</v>
      </c>
      <c r="S465" s="365" cm="1">
        <f t="array" aca="1" ref="S465" ca="1">INDEX(INDIRECT($D465),,MATCH(S461,Cashflow_A!$K$1:$AE$1,0))*S462</f>
        <v>0</v>
      </c>
      <c r="T465" s="365" cm="1">
        <f t="array" aca="1" ref="T465" ca="1">INDEX(INDIRECT($D465),,MATCH(T461,Cashflow_A!$K$1:$AE$1,0))*T462</f>
        <v>0</v>
      </c>
      <c r="U465" s="365" cm="1">
        <f t="array" aca="1" ref="U465" ca="1">INDEX(INDIRECT($D465),,MATCH(U461,Cashflow_A!$K$1:$AE$1,0))*U462</f>
        <v>0</v>
      </c>
      <c r="V465" s="365" cm="1">
        <f t="array" aca="1" ref="V465" ca="1">INDEX(INDIRECT($D465),,MATCH(V461,Cashflow_A!$K$1:$AE$1,0))*V462</f>
        <v>0</v>
      </c>
      <c r="W465" s="365" cm="1">
        <f t="array" aca="1" ref="W465" ca="1">INDEX(INDIRECT($D465),,MATCH(W461,Cashflow_A!$K$1:$AE$1,0))*W462</f>
        <v>0</v>
      </c>
      <c r="X465" s="365" cm="1">
        <f t="array" aca="1" ref="X465" ca="1">INDEX(INDIRECT($D465),,MATCH(X461,Cashflow_A!$K$1:$AE$1,0))*X462</f>
        <v>0</v>
      </c>
      <c r="Y465" s="365" cm="1">
        <f t="array" aca="1" ref="Y465" ca="1">INDEX(INDIRECT($D465),,MATCH(Y461,Cashflow_A!$K$1:$AE$1,0))*Y462</f>
        <v>0</v>
      </c>
      <c r="Z465" s="365" cm="1">
        <f t="array" aca="1" ref="Z465" ca="1">INDEX(INDIRECT($D465),,MATCH(Z461,Cashflow_A!$K$1:$AE$1,0))*Z462</f>
        <v>0</v>
      </c>
      <c r="AA465" s="365" cm="1">
        <f t="array" aca="1" ref="AA465" ca="1">INDEX(INDIRECT($D465),,MATCH(AA461,Cashflow_A!$K$1:$AE$1,0))*AA462</f>
        <v>0</v>
      </c>
      <c r="AB465" s="365" cm="1">
        <f t="array" aca="1" ref="AB465" ca="1">INDEX(INDIRECT($D465),,MATCH(AB461,Cashflow_A!$K$1:$AE$1,0))*AB462</f>
        <v>0</v>
      </c>
      <c r="AC465" s="365" cm="1">
        <f t="array" aca="1" ref="AC465" ca="1">INDEX(INDIRECT($D465),,MATCH(AC461,Cashflow_A!$K$1:$AE$1,0))*AC462</f>
        <v>0</v>
      </c>
      <c r="AD465" s="365" cm="1">
        <f t="array" aca="1" ref="AD465" ca="1">INDEX(INDIRECT($D465),,MATCH(AD461,Cashflow_A!$K$1:$AE$1,0))*AD462</f>
        <v>0</v>
      </c>
      <c r="AE465" s="365" cm="1">
        <f t="array" aca="1" ref="AE465" ca="1">INDEX(INDIRECT($D465),,MATCH(AE461,Cashflow_A!$K$1:$AE$1,0))*AE462</f>
        <v>0</v>
      </c>
    </row>
    <row r="466" spans="1:35" s="2" customFormat="1" outlineLevel="1" x14ac:dyDescent="0.3">
      <c r="C466" s="355"/>
      <c r="K466" s="352"/>
    </row>
    <row r="467" spans="1:35" s="12" customFormat="1" ht="16.5" outlineLevel="1" x14ac:dyDescent="0.3">
      <c r="A467" s="2"/>
      <c r="B467" s="2"/>
      <c r="C467" s="355"/>
      <c r="D467" s="2" t="s">
        <v>602</v>
      </c>
      <c r="E467" s="356" t="s">
        <v>603</v>
      </c>
      <c r="F467" s="357">
        <v>7</v>
      </c>
      <c r="G467" s="2"/>
      <c r="I467" s="2"/>
      <c r="J467" s="2"/>
      <c r="K467" s="365">
        <f>IF(K$1&gt;=$F467,K$1-$F467,0)</f>
        <v>0</v>
      </c>
      <c r="L467" s="365">
        <f>IF(L$1&gt;=$F467,L$1-$F467,0)</f>
        <v>0</v>
      </c>
      <c r="M467" s="365">
        <f t="shared" ref="M467:AE467" si="142">IF(M$1&gt;=$F467,M$1-$F467,0)</f>
        <v>0</v>
      </c>
      <c r="N467" s="365">
        <f t="shared" si="142"/>
        <v>0</v>
      </c>
      <c r="O467" s="365">
        <f t="shared" si="142"/>
        <v>0</v>
      </c>
      <c r="P467" s="365">
        <f t="shared" si="142"/>
        <v>0</v>
      </c>
      <c r="Q467" s="365">
        <f t="shared" si="142"/>
        <v>0</v>
      </c>
      <c r="R467" s="365">
        <f t="shared" si="142"/>
        <v>0</v>
      </c>
      <c r="S467" s="365">
        <f t="shared" si="142"/>
        <v>1</v>
      </c>
      <c r="T467" s="365">
        <f t="shared" si="142"/>
        <v>2</v>
      </c>
      <c r="U467" s="365">
        <f t="shared" si="142"/>
        <v>3</v>
      </c>
      <c r="V467" s="365">
        <f t="shared" si="142"/>
        <v>4</v>
      </c>
      <c r="W467" s="365">
        <f t="shared" si="142"/>
        <v>5</v>
      </c>
      <c r="X467" s="365">
        <f t="shared" si="142"/>
        <v>6</v>
      </c>
      <c r="Y467" s="365">
        <f t="shared" si="142"/>
        <v>7</v>
      </c>
      <c r="Z467" s="365">
        <f t="shared" si="142"/>
        <v>8</v>
      </c>
      <c r="AA467" s="365">
        <f t="shared" si="142"/>
        <v>9</v>
      </c>
      <c r="AB467" s="365">
        <f t="shared" si="142"/>
        <v>10</v>
      </c>
      <c r="AC467" s="365">
        <f t="shared" si="142"/>
        <v>11</v>
      </c>
      <c r="AD467" s="365">
        <f t="shared" si="142"/>
        <v>12</v>
      </c>
      <c r="AE467" s="365">
        <f t="shared" si="142"/>
        <v>13</v>
      </c>
      <c r="AF467" s="2"/>
      <c r="AG467" s="2"/>
      <c r="AH467" s="2"/>
      <c r="AI467" s="2"/>
    </row>
    <row r="468" spans="1:35" s="12" customFormat="1" ht="16.5" outlineLevel="1" x14ac:dyDescent="0.3">
      <c r="A468" s="2"/>
      <c r="B468" s="2"/>
      <c r="C468" s="355" t="s">
        <v>27</v>
      </c>
      <c r="D468" s="2" t="str">
        <f>CONCATENATE("Hectares year ",F467)</f>
        <v>Hectares year 7</v>
      </c>
      <c r="E468" s="356" t="s">
        <v>604</v>
      </c>
      <c r="F468" s="357">
        <f>SUMIFS(Baseline_Hectare!$G$12:$G$564,Baseline_Hectare!$C$12:$C$564,C468,Baseline_Hectare!$E$12:$E$564,D468)</f>
        <v>0</v>
      </c>
      <c r="G468" s="2"/>
      <c r="I468" s="2"/>
      <c r="J468" s="2"/>
      <c r="K468" s="365">
        <f>IF(K$1&gt;=$F467,$F468,0)</f>
        <v>0</v>
      </c>
      <c r="L468" s="365">
        <f t="shared" ref="L468:AE468" si="143">IF(L$1&gt;=$F467,$F468,0)</f>
        <v>0</v>
      </c>
      <c r="M468" s="365">
        <f t="shared" si="143"/>
        <v>0</v>
      </c>
      <c r="N468" s="365">
        <f t="shared" si="143"/>
        <v>0</v>
      </c>
      <c r="O468" s="365">
        <f t="shared" si="143"/>
        <v>0</v>
      </c>
      <c r="P468" s="365">
        <f t="shared" si="143"/>
        <v>0</v>
      </c>
      <c r="Q468" s="365">
        <f t="shared" si="143"/>
        <v>0</v>
      </c>
      <c r="R468" s="365">
        <f t="shared" si="143"/>
        <v>0</v>
      </c>
      <c r="S468" s="365">
        <f t="shared" si="143"/>
        <v>0</v>
      </c>
      <c r="T468" s="365">
        <f t="shared" si="143"/>
        <v>0</v>
      </c>
      <c r="U468" s="365">
        <f t="shared" si="143"/>
        <v>0</v>
      </c>
      <c r="V468" s="365">
        <f t="shared" si="143"/>
        <v>0</v>
      </c>
      <c r="W468" s="365">
        <f t="shared" si="143"/>
        <v>0</v>
      </c>
      <c r="X468" s="365">
        <f t="shared" si="143"/>
        <v>0</v>
      </c>
      <c r="Y468" s="365">
        <f t="shared" si="143"/>
        <v>0</v>
      </c>
      <c r="Z468" s="365">
        <f t="shared" si="143"/>
        <v>0</v>
      </c>
      <c r="AA468" s="365">
        <f t="shared" si="143"/>
        <v>0</v>
      </c>
      <c r="AB468" s="365">
        <f t="shared" si="143"/>
        <v>0</v>
      </c>
      <c r="AC468" s="365">
        <f t="shared" si="143"/>
        <v>0</v>
      </c>
      <c r="AD468" s="365">
        <f t="shared" si="143"/>
        <v>0</v>
      </c>
      <c r="AE468" s="365">
        <f t="shared" si="143"/>
        <v>0</v>
      </c>
      <c r="AF468" s="2"/>
      <c r="AG468" s="2"/>
      <c r="AH468" s="2"/>
      <c r="AI468" s="2"/>
    </row>
    <row r="469" spans="1:35" s="2" customFormat="1" outlineLevel="1" x14ac:dyDescent="0.3">
      <c r="C469" s="355" t="s">
        <v>27</v>
      </c>
      <c r="D469" s="2" t="str">
        <f>CONCATENATE(C469,"_Revenue")</f>
        <v>G.1_Revenue</v>
      </c>
      <c r="H469" s="2" t="s">
        <v>605</v>
      </c>
      <c r="K469" s="365" cm="1">
        <f t="array" aca="1" ref="K469" ca="1">INDEX(INDIRECT($D469),,MATCH(K467,Cashflow_A!$K$1:$AE$1,0))*K468</f>
        <v>0</v>
      </c>
      <c r="L469" s="365" cm="1">
        <f t="array" aca="1" ref="L469" ca="1">INDEX(INDIRECT($D469),,MATCH(L467,Cashflow_A!$K$1:$AE$1,0))*L468</f>
        <v>0</v>
      </c>
      <c r="M469" s="365" cm="1">
        <f t="array" aca="1" ref="M469" ca="1">INDEX(INDIRECT($D469),,MATCH(M467,Cashflow_A!$K$1:$AE$1,0))*M468</f>
        <v>0</v>
      </c>
      <c r="N469" s="365" cm="1">
        <f t="array" aca="1" ref="N469" ca="1">INDEX(INDIRECT($D469),,MATCH(N467,Cashflow_A!$K$1:$AE$1,0))*N468</f>
        <v>0</v>
      </c>
      <c r="O469" s="365" cm="1">
        <f t="array" aca="1" ref="O469" ca="1">INDEX(INDIRECT($D469),,MATCH(O467,Cashflow_A!$K$1:$AE$1,0))*O468</f>
        <v>0</v>
      </c>
      <c r="P469" s="365" cm="1">
        <f t="array" aca="1" ref="P469" ca="1">INDEX(INDIRECT($D469),,MATCH(P467,Cashflow_A!$K$1:$AE$1,0))*P468</f>
        <v>0</v>
      </c>
      <c r="Q469" s="365" cm="1">
        <f t="array" aca="1" ref="Q469" ca="1">INDEX(INDIRECT($D469),,MATCH(Q467,Cashflow_A!$K$1:$AE$1,0))*Q468</f>
        <v>0</v>
      </c>
      <c r="R469" s="365" cm="1">
        <f t="array" aca="1" ref="R469" ca="1">INDEX(INDIRECT($D469),,MATCH(R467,Cashflow_A!$K$1:$AE$1,0))*R468</f>
        <v>0</v>
      </c>
      <c r="S469" s="365" cm="1">
        <f t="array" aca="1" ref="S469" ca="1">INDEX(INDIRECT($D469),,MATCH(S467,Cashflow_A!$K$1:$AE$1,0))*S468</f>
        <v>0</v>
      </c>
      <c r="T469" s="365" cm="1">
        <f t="array" aca="1" ref="T469" ca="1">INDEX(INDIRECT($D469),,MATCH(T467,Cashflow_A!$K$1:$AE$1,0))*T468</f>
        <v>0</v>
      </c>
      <c r="U469" s="365" cm="1">
        <f t="array" aca="1" ref="U469" ca="1">INDEX(INDIRECT($D469),,MATCH(U467,Cashflow_A!$K$1:$AE$1,0))*U468</f>
        <v>0</v>
      </c>
      <c r="V469" s="365" cm="1">
        <f t="array" aca="1" ref="V469" ca="1">INDEX(INDIRECT($D469),,MATCH(V467,Cashflow_A!$K$1:$AE$1,0))*V468</f>
        <v>0</v>
      </c>
      <c r="W469" s="365" cm="1">
        <f t="array" aca="1" ref="W469" ca="1">INDEX(INDIRECT($D469),,MATCH(W467,Cashflow_A!$K$1:$AE$1,0))*W468</f>
        <v>0</v>
      </c>
      <c r="X469" s="365" cm="1">
        <f t="array" aca="1" ref="X469" ca="1">INDEX(INDIRECT($D469),,MATCH(X467,Cashflow_A!$K$1:$AE$1,0))*X468</f>
        <v>0</v>
      </c>
      <c r="Y469" s="365" cm="1">
        <f t="array" aca="1" ref="Y469" ca="1">INDEX(INDIRECT($D469),,MATCH(Y467,Cashflow_A!$K$1:$AE$1,0))*Y468</f>
        <v>0</v>
      </c>
      <c r="Z469" s="365" cm="1">
        <f t="array" aca="1" ref="Z469" ca="1">INDEX(INDIRECT($D469),,MATCH(Z467,Cashflow_A!$K$1:$AE$1,0))*Z468</f>
        <v>0</v>
      </c>
      <c r="AA469" s="365" cm="1">
        <f t="array" aca="1" ref="AA469" ca="1">INDEX(INDIRECT($D469),,MATCH(AA467,Cashflow_A!$K$1:$AE$1,0))*AA468</f>
        <v>0</v>
      </c>
      <c r="AB469" s="365" cm="1">
        <f t="array" aca="1" ref="AB469" ca="1">INDEX(INDIRECT($D469),,MATCH(AB467,Cashflow_A!$K$1:$AE$1,0))*AB468</f>
        <v>0</v>
      </c>
      <c r="AC469" s="365" cm="1">
        <f t="array" aca="1" ref="AC469" ca="1">INDEX(INDIRECT($D469),,MATCH(AC467,Cashflow_A!$K$1:$AE$1,0))*AC468</f>
        <v>0</v>
      </c>
      <c r="AD469" s="365" cm="1">
        <f t="array" aca="1" ref="AD469" ca="1">INDEX(INDIRECT($D469),,MATCH(AD467,Cashflow_A!$K$1:$AE$1,0))*AD468</f>
        <v>0</v>
      </c>
      <c r="AE469" s="365" cm="1">
        <f t="array" aca="1" ref="AE469" ca="1">INDEX(INDIRECT($D469),,MATCH(AE467,Cashflow_A!$K$1:$AE$1,0))*AE468</f>
        <v>0</v>
      </c>
    </row>
    <row r="470" spans="1:35" s="2" customFormat="1" outlineLevel="1" x14ac:dyDescent="0.3">
      <c r="C470" s="355" t="s">
        <v>27</v>
      </c>
      <c r="D470" s="2" t="str">
        <f>CONCATENATE(C470,"_Cost")</f>
        <v>G.1_Cost</v>
      </c>
      <c r="H470" s="2" t="s">
        <v>606</v>
      </c>
      <c r="K470" s="365" cm="1">
        <f t="array" aca="1" ref="K470" ca="1">INDEX(INDIRECT($D470),,MATCH(K467,Cashflow_A!$K$1:$AE$1,0))*K468</f>
        <v>0</v>
      </c>
      <c r="L470" s="365" cm="1">
        <f t="array" aca="1" ref="L470" ca="1">INDEX(INDIRECT($D470),,MATCH(L467,Cashflow_A!$K$1:$AE$1,0))*L468</f>
        <v>0</v>
      </c>
      <c r="M470" s="365" cm="1">
        <f t="array" aca="1" ref="M470" ca="1">INDEX(INDIRECT($D470),,MATCH(M467,Cashflow_A!$K$1:$AE$1,0))*M468</f>
        <v>0</v>
      </c>
      <c r="N470" s="365" cm="1">
        <f t="array" aca="1" ref="N470" ca="1">INDEX(INDIRECT($D470),,MATCH(N467,Cashflow_A!$K$1:$AE$1,0))*N468</f>
        <v>0</v>
      </c>
      <c r="O470" s="365" cm="1">
        <f t="array" aca="1" ref="O470" ca="1">INDEX(INDIRECT($D470),,MATCH(O467,Cashflow_A!$K$1:$AE$1,0))*O468</f>
        <v>0</v>
      </c>
      <c r="P470" s="365" cm="1">
        <f t="array" aca="1" ref="P470" ca="1">INDEX(INDIRECT($D470),,MATCH(P467,Cashflow_A!$K$1:$AE$1,0))*P468</f>
        <v>0</v>
      </c>
      <c r="Q470" s="365" cm="1">
        <f t="array" aca="1" ref="Q470" ca="1">INDEX(INDIRECT($D470),,MATCH(Q467,Cashflow_A!$K$1:$AE$1,0))*Q468</f>
        <v>0</v>
      </c>
      <c r="R470" s="365" cm="1">
        <f t="array" aca="1" ref="R470" ca="1">INDEX(INDIRECT($D470),,MATCH(R467,Cashflow_A!$K$1:$AE$1,0))*R468</f>
        <v>0</v>
      </c>
      <c r="S470" s="365" cm="1">
        <f t="array" aca="1" ref="S470" ca="1">INDEX(INDIRECT($D470),,MATCH(S467,Cashflow_A!$K$1:$AE$1,0))*S468</f>
        <v>0</v>
      </c>
      <c r="T470" s="365" cm="1">
        <f t="array" aca="1" ref="T470" ca="1">INDEX(INDIRECT($D470),,MATCH(T467,Cashflow_A!$K$1:$AE$1,0))*T468</f>
        <v>0</v>
      </c>
      <c r="U470" s="365" cm="1">
        <f t="array" aca="1" ref="U470" ca="1">INDEX(INDIRECT($D470),,MATCH(U467,Cashflow_A!$K$1:$AE$1,0))*U468</f>
        <v>0</v>
      </c>
      <c r="V470" s="365" cm="1">
        <f t="array" aca="1" ref="V470" ca="1">INDEX(INDIRECT($D470),,MATCH(V467,Cashflow_A!$K$1:$AE$1,0))*V468</f>
        <v>0</v>
      </c>
      <c r="W470" s="365" cm="1">
        <f t="array" aca="1" ref="W470" ca="1">INDEX(INDIRECT($D470),,MATCH(W467,Cashflow_A!$K$1:$AE$1,0))*W468</f>
        <v>0</v>
      </c>
      <c r="X470" s="365" cm="1">
        <f t="array" aca="1" ref="X470" ca="1">INDEX(INDIRECT($D470),,MATCH(X467,Cashflow_A!$K$1:$AE$1,0))*X468</f>
        <v>0</v>
      </c>
      <c r="Y470" s="365" cm="1">
        <f t="array" aca="1" ref="Y470" ca="1">INDEX(INDIRECT($D470),,MATCH(Y467,Cashflow_A!$K$1:$AE$1,0))*Y468</f>
        <v>0</v>
      </c>
      <c r="Z470" s="365" cm="1">
        <f t="array" aca="1" ref="Z470" ca="1">INDEX(INDIRECT($D470),,MATCH(Z467,Cashflow_A!$K$1:$AE$1,0))*Z468</f>
        <v>0</v>
      </c>
      <c r="AA470" s="365" cm="1">
        <f t="array" aca="1" ref="AA470" ca="1">INDEX(INDIRECT($D470),,MATCH(AA467,Cashflow_A!$K$1:$AE$1,0))*AA468</f>
        <v>0</v>
      </c>
      <c r="AB470" s="365" cm="1">
        <f t="array" aca="1" ref="AB470" ca="1">INDEX(INDIRECT($D470),,MATCH(AB467,Cashflow_A!$K$1:$AE$1,0))*AB468</f>
        <v>0</v>
      </c>
      <c r="AC470" s="365" cm="1">
        <f t="array" aca="1" ref="AC470" ca="1">INDEX(INDIRECT($D470),,MATCH(AC467,Cashflow_A!$K$1:$AE$1,0))*AC468</f>
        <v>0</v>
      </c>
      <c r="AD470" s="365" cm="1">
        <f t="array" aca="1" ref="AD470" ca="1">INDEX(INDIRECT($D470),,MATCH(AD467,Cashflow_A!$K$1:$AE$1,0))*AD468</f>
        <v>0</v>
      </c>
      <c r="AE470" s="365" cm="1">
        <f t="array" aca="1" ref="AE470" ca="1">INDEX(INDIRECT($D470),,MATCH(AE467,Cashflow_A!$K$1:$AE$1,0))*AE468</f>
        <v>0</v>
      </c>
    </row>
    <row r="471" spans="1:35" s="2" customFormat="1" outlineLevel="1" x14ac:dyDescent="0.3">
      <c r="C471" s="355" t="s">
        <v>27</v>
      </c>
      <c r="D471" s="2" t="str">
        <f>CONCATENATE(C471,"_Net_Revenue")</f>
        <v>G.1_Net_Revenue</v>
      </c>
      <c r="H471" s="2" t="s">
        <v>607</v>
      </c>
      <c r="K471" s="365" cm="1">
        <f t="array" aca="1" ref="K471" ca="1">INDEX(INDIRECT($D471),,MATCH(K467,Cashflow_A!$K$1:$AE$1,0))*K468</f>
        <v>0</v>
      </c>
      <c r="L471" s="365" cm="1">
        <f t="array" aca="1" ref="L471" ca="1">INDEX(INDIRECT($D471),,MATCH(L467,Cashflow_A!$K$1:$AE$1,0))*L468</f>
        <v>0</v>
      </c>
      <c r="M471" s="365" cm="1">
        <f t="array" aca="1" ref="M471" ca="1">INDEX(INDIRECT($D471),,MATCH(M467,Cashflow_A!$K$1:$AE$1,0))*M468</f>
        <v>0</v>
      </c>
      <c r="N471" s="365" cm="1">
        <f t="array" aca="1" ref="N471" ca="1">INDEX(INDIRECT($D471),,MATCH(N467,Cashflow_A!$K$1:$AE$1,0))*N468</f>
        <v>0</v>
      </c>
      <c r="O471" s="365" cm="1">
        <f t="array" aca="1" ref="O471" ca="1">INDEX(INDIRECT($D471),,MATCH(O467,Cashflow_A!$K$1:$AE$1,0))*O468</f>
        <v>0</v>
      </c>
      <c r="P471" s="365" cm="1">
        <f t="array" aca="1" ref="P471" ca="1">INDEX(INDIRECT($D471),,MATCH(P467,Cashflow_A!$K$1:$AE$1,0))*P468</f>
        <v>0</v>
      </c>
      <c r="Q471" s="365" cm="1">
        <f t="array" aca="1" ref="Q471" ca="1">INDEX(INDIRECT($D471),,MATCH(Q467,Cashflow_A!$K$1:$AE$1,0))*Q468</f>
        <v>0</v>
      </c>
      <c r="R471" s="365" cm="1">
        <f t="array" aca="1" ref="R471" ca="1">INDEX(INDIRECT($D471),,MATCH(R467,Cashflow_A!$K$1:$AE$1,0))*R468</f>
        <v>0</v>
      </c>
      <c r="S471" s="365" cm="1">
        <f t="array" aca="1" ref="S471" ca="1">INDEX(INDIRECT($D471),,MATCH(S467,Cashflow_A!$K$1:$AE$1,0))*S468</f>
        <v>0</v>
      </c>
      <c r="T471" s="365" cm="1">
        <f t="array" aca="1" ref="T471" ca="1">INDEX(INDIRECT($D471),,MATCH(T467,Cashflow_A!$K$1:$AE$1,0))*T468</f>
        <v>0</v>
      </c>
      <c r="U471" s="365" cm="1">
        <f t="array" aca="1" ref="U471" ca="1">INDEX(INDIRECT($D471),,MATCH(U467,Cashflow_A!$K$1:$AE$1,0))*U468</f>
        <v>0</v>
      </c>
      <c r="V471" s="365" cm="1">
        <f t="array" aca="1" ref="V471" ca="1">INDEX(INDIRECT($D471),,MATCH(V467,Cashflow_A!$K$1:$AE$1,0))*V468</f>
        <v>0</v>
      </c>
      <c r="W471" s="365" cm="1">
        <f t="array" aca="1" ref="W471" ca="1">INDEX(INDIRECT($D471),,MATCH(W467,Cashflow_A!$K$1:$AE$1,0))*W468</f>
        <v>0</v>
      </c>
      <c r="X471" s="365" cm="1">
        <f t="array" aca="1" ref="X471" ca="1">INDEX(INDIRECT($D471),,MATCH(X467,Cashflow_A!$K$1:$AE$1,0))*X468</f>
        <v>0</v>
      </c>
      <c r="Y471" s="365" cm="1">
        <f t="array" aca="1" ref="Y471" ca="1">INDEX(INDIRECT($D471),,MATCH(Y467,Cashflow_A!$K$1:$AE$1,0))*Y468</f>
        <v>0</v>
      </c>
      <c r="Z471" s="365" cm="1">
        <f t="array" aca="1" ref="Z471" ca="1">INDEX(INDIRECT($D471),,MATCH(Z467,Cashflow_A!$K$1:$AE$1,0))*Z468</f>
        <v>0</v>
      </c>
      <c r="AA471" s="365" cm="1">
        <f t="array" aca="1" ref="AA471" ca="1">INDEX(INDIRECT($D471),,MATCH(AA467,Cashflow_A!$K$1:$AE$1,0))*AA468</f>
        <v>0</v>
      </c>
      <c r="AB471" s="365" cm="1">
        <f t="array" aca="1" ref="AB471" ca="1">INDEX(INDIRECT($D471),,MATCH(AB467,Cashflow_A!$K$1:$AE$1,0))*AB468</f>
        <v>0</v>
      </c>
      <c r="AC471" s="365" cm="1">
        <f t="array" aca="1" ref="AC471" ca="1">INDEX(INDIRECT($D471),,MATCH(AC467,Cashflow_A!$K$1:$AE$1,0))*AC468</f>
        <v>0</v>
      </c>
      <c r="AD471" s="365" cm="1">
        <f t="array" aca="1" ref="AD471" ca="1">INDEX(INDIRECT($D471),,MATCH(AD467,Cashflow_A!$K$1:$AE$1,0))*AD468</f>
        <v>0</v>
      </c>
      <c r="AE471" s="365" cm="1">
        <f t="array" aca="1" ref="AE471" ca="1">INDEX(INDIRECT($D471),,MATCH(AE467,Cashflow_A!$K$1:$AE$1,0))*AE468</f>
        <v>0</v>
      </c>
    </row>
    <row r="472" spans="1:35" s="2" customFormat="1" outlineLevel="1" x14ac:dyDescent="0.3">
      <c r="C472" s="355"/>
      <c r="K472" s="352"/>
    </row>
    <row r="473" spans="1:35" s="12" customFormat="1" ht="16.5" outlineLevel="1" x14ac:dyDescent="0.3">
      <c r="A473" s="2"/>
      <c r="B473" s="2"/>
      <c r="C473" s="355"/>
      <c r="D473" s="2" t="s">
        <v>602</v>
      </c>
      <c r="E473" s="356" t="s">
        <v>603</v>
      </c>
      <c r="F473" s="357">
        <v>8</v>
      </c>
      <c r="G473" s="2"/>
      <c r="I473" s="2"/>
      <c r="J473" s="2"/>
      <c r="K473" s="365">
        <f>IF(K$1&gt;=$F473,K$1-$F473,0)</f>
        <v>0</v>
      </c>
      <c r="L473" s="365">
        <f>IF(L$1&gt;=$F473,L$1-$F473,0)</f>
        <v>0</v>
      </c>
      <c r="M473" s="365">
        <f t="shared" ref="M473:AE473" si="144">IF(M$1&gt;=$F473,M$1-$F473,0)</f>
        <v>0</v>
      </c>
      <c r="N473" s="365">
        <f t="shared" si="144"/>
        <v>0</v>
      </c>
      <c r="O473" s="365">
        <f t="shared" si="144"/>
        <v>0</v>
      </c>
      <c r="P473" s="365">
        <f t="shared" si="144"/>
        <v>0</v>
      </c>
      <c r="Q473" s="365">
        <f t="shared" si="144"/>
        <v>0</v>
      </c>
      <c r="R473" s="365">
        <f t="shared" si="144"/>
        <v>0</v>
      </c>
      <c r="S473" s="365">
        <f t="shared" si="144"/>
        <v>0</v>
      </c>
      <c r="T473" s="365">
        <f t="shared" si="144"/>
        <v>1</v>
      </c>
      <c r="U473" s="365">
        <f t="shared" si="144"/>
        <v>2</v>
      </c>
      <c r="V473" s="365">
        <f t="shared" si="144"/>
        <v>3</v>
      </c>
      <c r="W473" s="365">
        <f t="shared" si="144"/>
        <v>4</v>
      </c>
      <c r="X473" s="365">
        <f t="shared" si="144"/>
        <v>5</v>
      </c>
      <c r="Y473" s="365">
        <f t="shared" si="144"/>
        <v>6</v>
      </c>
      <c r="Z473" s="365">
        <f t="shared" si="144"/>
        <v>7</v>
      </c>
      <c r="AA473" s="365">
        <f t="shared" si="144"/>
        <v>8</v>
      </c>
      <c r="AB473" s="365">
        <f t="shared" si="144"/>
        <v>9</v>
      </c>
      <c r="AC473" s="365">
        <f t="shared" si="144"/>
        <v>10</v>
      </c>
      <c r="AD473" s="365">
        <f t="shared" si="144"/>
        <v>11</v>
      </c>
      <c r="AE473" s="365">
        <f t="shared" si="144"/>
        <v>12</v>
      </c>
      <c r="AF473" s="2"/>
      <c r="AG473" s="2"/>
      <c r="AH473" s="2"/>
      <c r="AI473" s="2"/>
    </row>
    <row r="474" spans="1:35" s="12" customFormat="1" ht="16.5" outlineLevel="1" x14ac:dyDescent="0.3">
      <c r="A474" s="2"/>
      <c r="B474" s="2"/>
      <c r="C474" s="355" t="s">
        <v>27</v>
      </c>
      <c r="D474" s="2" t="str">
        <f>CONCATENATE("Hectares year ",F473)</f>
        <v>Hectares year 8</v>
      </c>
      <c r="E474" s="356" t="s">
        <v>604</v>
      </c>
      <c r="F474" s="357">
        <f>SUMIFS(Baseline_Hectare!$G$12:$G$564,Baseline_Hectare!$C$12:$C$564,C474,Baseline_Hectare!$E$12:$E$564,D474)</f>
        <v>0</v>
      </c>
      <c r="G474" s="2"/>
      <c r="I474" s="2"/>
      <c r="J474" s="2"/>
      <c r="K474" s="365">
        <f>IF(K$1&gt;=$F473,$F474,0)</f>
        <v>0</v>
      </c>
      <c r="L474" s="365">
        <f t="shared" ref="L474:AE474" si="145">IF(L$1&gt;=$F473,$F474,0)</f>
        <v>0</v>
      </c>
      <c r="M474" s="365">
        <f t="shared" si="145"/>
        <v>0</v>
      </c>
      <c r="N474" s="365">
        <f t="shared" si="145"/>
        <v>0</v>
      </c>
      <c r="O474" s="365">
        <f t="shared" si="145"/>
        <v>0</v>
      </c>
      <c r="P474" s="365">
        <f t="shared" si="145"/>
        <v>0</v>
      </c>
      <c r="Q474" s="365">
        <f t="shared" si="145"/>
        <v>0</v>
      </c>
      <c r="R474" s="365">
        <f t="shared" si="145"/>
        <v>0</v>
      </c>
      <c r="S474" s="365">
        <f t="shared" si="145"/>
        <v>0</v>
      </c>
      <c r="T474" s="365">
        <f t="shared" si="145"/>
        <v>0</v>
      </c>
      <c r="U474" s="365">
        <f t="shared" si="145"/>
        <v>0</v>
      </c>
      <c r="V474" s="365">
        <f t="shared" si="145"/>
        <v>0</v>
      </c>
      <c r="W474" s="365">
        <f t="shared" si="145"/>
        <v>0</v>
      </c>
      <c r="X474" s="365">
        <f t="shared" si="145"/>
        <v>0</v>
      </c>
      <c r="Y474" s="365">
        <f t="shared" si="145"/>
        <v>0</v>
      </c>
      <c r="Z474" s="365">
        <f t="shared" si="145"/>
        <v>0</v>
      </c>
      <c r="AA474" s="365">
        <f t="shared" si="145"/>
        <v>0</v>
      </c>
      <c r="AB474" s="365">
        <f t="shared" si="145"/>
        <v>0</v>
      </c>
      <c r="AC474" s="365">
        <f t="shared" si="145"/>
        <v>0</v>
      </c>
      <c r="AD474" s="365">
        <f t="shared" si="145"/>
        <v>0</v>
      </c>
      <c r="AE474" s="365">
        <f t="shared" si="145"/>
        <v>0</v>
      </c>
      <c r="AF474" s="2"/>
      <c r="AG474" s="2"/>
      <c r="AH474" s="2"/>
      <c r="AI474" s="2"/>
    </row>
    <row r="475" spans="1:35" s="2" customFormat="1" outlineLevel="1" x14ac:dyDescent="0.3">
      <c r="C475" s="355" t="s">
        <v>27</v>
      </c>
      <c r="D475" s="2" t="str">
        <f>CONCATENATE(C475,"_Revenue")</f>
        <v>G.1_Revenue</v>
      </c>
      <c r="H475" s="2" t="s">
        <v>605</v>
      </c>
      <c r="K475" s="365" cm="1">
        <f t="array" aca="1" ref="K475" ca="1">INDEX(INDIRECT($D475),,MATCH(K473,Cashflow_A!$K$1:$AE$1,0))*K474</f>
        <v>0</v>
      </c>
      <c r="L475" s="365" cm="1">
        <f t="array" aca="1" ref="L475" ca="1">INDEX(INDIRECT($D475),,MATCH(L473,Cashflow_A!$K$1:$AE$1,0))*L474</f>
        <v>0</v>
      </c>
      <c r="M475" s="365" cm="1">
        <f t="array" aca="1" ref="M475" ca="1">INDEX(INDIRECT($D475),,MATCH(M473,Cashflow_A!$K$1:$AE$1,0))*M474</f>
        <v>0</v>
      </c>
      <c r="N475" s="365" cm="1">
        <f t="array" aca="1" ref="N475" ca="1">INDEX(INDIRECT($D475),,MATCH(N473,Cashflow_A!$K$1:$AE$1,0))*N474</f>
        <v>0</v>
      </c>
      <c r="O475" s="365" cm="1">
        <f t="array" aca="1" ref="O475" ca="1">INDEX(INDIRECT($D475),,MATCH(O473,Cashflow_A!$K$1:$AE$1,0))*O474</f>
        <v>0</v>
      </c>
      <c r="P475" s="365" cm="1">
        <f t="array" aca="1" ref="P475" ca="1">INDEX(INDIRECT($D475),,MATCH(P473,Cashflow_A!$K$1:$AE$1,0))*P474</f>
        <v>0</v>
      </c>
      <c r="Q475" s="365" cm="1">
        <f t="array" aca="1" ref="Q475" ca="1">INDEX(INDIRECT($D475),,MATCH(Q473,Cashflow_A!$K$1:$AE$1,0))*Q474</f>
        <v>0</v>
      </c>
      <c r="R475" s="365" cm="1">
        <f t="array" aca="1" ref="R475" ca="1">INDEX(INDIRECT($D475),,MATCH(R473,Cashflow_A!$K$1:$AE$1,0))*R474</f>
        <v>0</v>
      </c>
      <c r="S475" s="365" cm="1">
        <f t="array" aca="1" ref="S475" ca="1">INDEX(INDIRECT($D475),,MATCH(S473,Cashflow_A!$K$1:$AE$1,0))*S474</f>
        <v>0</v>
      </c>
      <c r="T475" s="365" cm="1">
        <f t="array" aca="1" ref="T475" ca="1">INDEX(INDIRECT($D475),,MATCH(T473,Cashflow_A!$K$1:$AE$1,0))*T474</f>
        <v>0</v>
      </c>
      <c r="U475" s="365" cm="1">
        <f t="array" aca="1" ref="U475" ca="1">INDEX(INDIRECT($D475),,MATCH(U473,Cashflow_A!$K$1:$AE$1,0))*U474</f>
        <v>0</v>
      </c>
      <c r="V475" s="365" cm="1">
        <f t="array" aca="1" ref="V475" ca="1">INDEX(INDIRECT($D475),,MATCH(V473,Cashflow_A!$K$1:$AE$1,0))*V474</f>
        <v>0</v>
      </c>
      <c r="W475" s="365" cm="1">
        <f t="array" aca="1" ref="W475" ca="1">INDEX(INDIRECT($D475),,MATCH(W473,Cashflow_A!$K$1:$AE$1,0))*W474</f>
        <v>0</v>
      </c>
      <c r="X475" s="365" cm="1">
        <f t="array" aca="1" ref="X475" ca="1">INDEX(INDIRECT($D475),,MATCH(X473,Cashflow_A!$K$1:$AE$1,0))*X474</f>
        <v>0</v>
      </c>
      <c r="Y475" s="365" cm="1">
        <f t="array" aca="1" ref="Y475" ca="1">INDEX(INDIRECT($D475),,MATCH(Y473,Cashflow_A!$K$1:$AE$1,0))*Y474</f>
        <v>0</v>
      </c>
      <c r="Z475" s="365" cm="1">
        <f t="array" aca="1" ref="Z475" ca="1">INDEX(INDIRECT($D475),,MATCH(Z473,Cashflow_A!$K$1:$AE$1,0))*Z474</f>
        <v>0</v>
      </c>
      <c r="AA475" s="365" cm="1">
        <f t="array" aca="1" ref="AA475" ca="1">INDEX(INDIRECT($D475),,MATCH(AA473,Cashflow_A!$K$1:$AE$1,0))*AA474</f>
        <v>0</v>
      </c>
      <c r="AB475" s="365" cm="1">
        <f t="array" aca="1" ref="AB475" ca="1">INDEX(INDIRECT($D475),,MATCH(AB473,Cashflow_A!$K$1:$AE$1,0))*AB474</f>
        <v>0</v>
      </c>
      <c r="AC475" s="365" cm="1">
        <f t="array" aca="1" ref="AC475" ca="1">INDEX(INDIRECT($D475),,MATCH(AC473,Cashflow_A!$K$1:$AE$1,0))*AC474</f>
        <v>0</v>
      </c>
      <c r="AD475" s="365" cm="1">
        <f t="array" aca="1" ref="AD475" ca="1">INDEX(INDIRECT($D475),,MATCH(AD473,Cashflow_A!$K$1:$AE$1,0))*AD474</f>
        <v>0</v>
      </c>
      <c r="AE475" s="365" cm="1">
        <f t="array" aca="1" ref="AE475" ca="1">INDEX(INDIRECT($D475),,MATCH(AE473,Cashflow_A!$K$1:$AE$1,0))*AE474</f>
        <v>0</v>
      </c>
    </row>
    <row r="476" spans="1:35" s="2" customFormat="1" outlineLevel="1" x14ac:dyDescent="0.3">
      <c r="C476" s="355" t="s">
        <v>27</v>
      </c>
      <c r="D476" s="2" t="str">
        <f>CONCATENATE(C476,"_Cost")</f>
        <v>G.1_Cost</v>
      </c>
      <c r="H476" s="2" t="s">
        <v>606</v>
      </c>
      <c r="K476" s="365" cm="1">
        <f t="array" aca="1" ref="K476" ca="1">INDEX(INDIRECT($D476),,MATCH(K473,Cashflow_A!$K$1:$AE$1,0))*K474</f>
        <v>0</v>
      </c>
      <c r="L476" s="365" cm="1">
        <f t="array" aca="1" ref="L476" ca="1">INDEX(INDIRECT($D476),,MATCH(L473,Cashflow_A!$K$1:$AE$1,0))*L474</f>
        <v>0</v>
      </c>
      <c r="M476" s="365" cm="1">
        <f t="array" aca="1" ref="M476" ca="1">INDEX(INDIRECT($D476),,MATCH(M473,Cashflow_A!$K$1:$AE$1,0))*M474</f>
        <v>0</v>
      </c>
      <c r="N476" s="365" cm="1">
        <f t="array" aca="1" ref="N476" ca="1">INDEX(INDIRECT($D476),,MATCH(N473,Cashflow_A!$K$1:$AE$1,0))*N474</f>
        <v>0</v>
      </c>
      <c r="O476" s="365" cm="1">
        <f t="array" aca="1" ref="O476" ca="1">INDEX(INDIRECT($D476),,MATCH(O473,Cashflow_A!$K$1:$AE$1,0))*O474</f>
        <v>0</v>
      </c>
      <c r="P476" s="365" cm="1">
        <f t="array" aca="1" ref="P476" ca="1">INDEX(INDIRECT($D476),,MATCH(P473,Cashflow_A!$K$1:$AE$1,0))*P474</f>
        <v>0</v>
      </c>
      <c r="Q476" s="365" cm="1">
        <f t="array" aca="1" ref="Q476" ca="1">INDEX(INDIRECT($D476),,MATCH(Q473,Cashflow_A!$K$1:$AE$1,0))*Q474</f>
        <v>0</v>
      </c>
      <c r="R476" s="365" cm="1">
        <f t="array" aca="1" ref="R476" ca="1">INDEX(INDIRECT($D476),,MATCH(R473,Cashflow_A!$K$1:$AE$1,0))*R474</f>
        <v>0</v>
      </c>
      <c r="S476" s="365" cm="1">
        <f t="array" aca="1" ref="S476" ca="1">INDEX(INDIRECT($D476),,MATCH(S473,Cashflow_A!$K$1:$AE$1,0))*S474</f>
        <v>0</v>
      </c>
      <c r="T476" s="365" cm="1">
        <f t="array" aca="1" ref="T476" ca="1">INDEX(INDIRECT($D476),,MATCH(T473,Cashflow_A!$K$1:$AE$1,0))*T474</f>
        <v>0</v>
      </c>
      <c r="U476" s="365" cm="1">
        <f t="array" aca="1" ref="U476" ca="1">INDEX(INDIRECT($D476),,MATCH(U473,Cashflow_A!$K$1:$AE$1,0))*U474</f>
        <v>0</v>
      </c>
      <c r="V476" s="365" cm="1">
        <f t="array" aca="1" ref="V476" ca="1">INDEX(INDIRECT($D476),,MATCH(V473,Cashflow_A!$K$1:$AE$1,0))*V474</f>
        <v>0</v>
      </c>
      <c r="W476" s="365" cm="1">
        <f t="array" aca="1" ref="W476" ca="1">INDEX(INDIRECT($D476),,MATCH(W473,Cashflow_A!$K$1:$AE$1,0))*W474</f>
        <v>0</v>
      </c>
      <c r="X476" s="365" cm="1">
        <f t="array" aca="1" ref="X476" ca="1">INDEX(INDIRECT($D476),,MATCH(X473,Cashflow_A!$K$1:$AE$1,0))*X474</f>
        <v>0</v>
      </c>
      <c r="Y476" s="365" cm="1">
        <f t="array" aca="1" ref="Y476" ca="1">INDEX(INDIRECT($D476),,MATCH(Y473,Cashflow_A!$K$1:$AE$1,0))*Y474</f>
        <v>0</v>
      </c>
      <c r="Z476" s="365" cm="1">
        <f t="array" aca="1" ref="Z476" ca="1">INDEX(INDIRECT($D476),,MATCH(Z473,Cashflow_A!$K$1:$AE$1,0))*Z474</f>
        <v>0</v>
      </c>
      <c r="AA476" s="365" cm="1">
        <f t="array" aca="1" ref="AA476" ca="1">INDEX(INDIRECT($D476),,MATCH(AA473,Cashflow_A!$K$1:$AE$1,0))*AA474</f>
        <v>0</v>
      </c>
      <c r="AB476" s="365" cm="1">
        <f t="array" aca="1" ref="AB476" ca="1">INDEX(INDIRECT($D476),,MATCH(AB473,Cashflow_A!$K$1:$AE$1,0))*AB474</f>
        <v>0</v>
      </c>
      <c r="AC476" s="365" cm="1">
        <f t="array" aca="1" ref="AC476" ca="1">INDEX(INDIRECT($D476),,MATCH(AC473,Cashflow_A!$K$1:$AE$1,0))*AC474</f>
        <v>0</v>
      </c>
      <c r="AD476" s="365" cm="1">
        <f t="array" aca="1" ref="AD476" ca="1">INDEX(INDIRECT($D476),,MATCH(AD473,Cashflow_A!$K$1:$AE$1,0))*AD474</f>
        <v>0</v>
      </c>
      <c r="AE476" s="365" cm="1">
        <f t="array" aca="1" ref="AE476" ca="1">INDEX(INDIRECT($D476),,MATCH(AE473,Cashflow_A!$K$1:$AE$1,0))*AE474</f>
        <v>0</v>
      </c>
    </row>
    <row r="477" spans="1:35" s="2" customFormat="1" outlineLevel="1" x14ac:dyDescent="0.3">
      <c r="C477" s="355" t="s">
        <v>27</v>
      </c>
      <c r="D477" s="2" t="str">
        <f>CONCATENATE(C477,"_Net_Revenue")</f>
        <v>G.1_Net_Revenue</v>
      </c>
      <c r="H477" s="2" t="s">
        <v>607</v>
      </c>
      <c r="K477" s="365" cm="1">
        <f t="array" aca="1" ref="K477" ca="1">INDEX(INDIRECT($D477),,MATCH(K473,Cashflow_A!$K$1:$AE$1,0))*K474</f>
        <v>0</v>
      </c>
      <c r="L477" s="365" cm="1">
        <f t="array" aca="1" ref="L477" ca="1">INDEX(INDIRECT($D477),,MATCH(L473,Cashflow_A!$K$1:$AE$1,0))*L474</f>
        <v>0</v>
      </c>
      <c r="M477" s="365" cm="1">
        <f t="array" aca="1" ref="M477" ca="1">INDEX(INDIRECT($D477),,MATCH(M473,Cashflow_A!$K$1:$AE$1,0))*M474</f>
        <v>0</v>
      </c>
      <c r="N477" s="365" cm="1">
        <f t="array" aca="1" ref="N477" ca="1">INDEX(INDIRECT($D477),,MATCH(N473,Cashflow_A!$K$1:$AE$1,0))*N474</f>
        <v>0</v>
      </c>
      <c r="O477" s="365" cm="1">
        <f t="array" aca="1" ref="O477" ca="1">INDEX(INDIRECT($D477),,MATCH(O473,Cashflow_A!$K$1:$AE$1,0))*O474</f>
        <v>0</v>
      </c>
      <c r="P477" s="365" cm="1">
        <f t="array" aca="1" ref="P477" ca="1">INDEX(INDIRECT($D477),,MATCH(P473,Cashflow_A!$K$1:$AE$1,0))*P474</f>
        <v>0</v>
      </c>
      <c r="Q477" s="365" cm="1">
        <f t="array" aca="1" ref="Q477" ca="1">INDEX(INDIRECT($D477),,MATCH(Q473,Cashflow_A!$K$1:$AE$1,0))*Q474</f>
        <v>0</v>
      </c>
      <c r="R477" s="365" cm="1">
        <f t="array" aca="1" ref="R477" ca="1">INDEX(INDIRECT($D477),,MATCH(R473,Cashflow_A!$K$1:$AE$1,0))*R474</f>
        <v>0</v>
      </c>
      <c r="S477" s="365" cm="1">
        <f t="array" aca="1" ref="S477" ca="1">INDEX(INDIRECT($D477),,MATCH(S473,Cashflow_A!$K$1:$AE$1,0))*S474</f>
        <v>0</v>
      </c>
      <c r="T477" s="365" cm="1">
        <f t="array" aca="1" ref="T477" ca="1">INDEX(INDIRECT($D477),,MATCH(T473,Cashflow_A!$K$1:$AE$1,0))*T474</f>
        <v>0</v>
      </c>
      <c r="U477" s="365" cm="1">
        <f t="array" aca="1" ref="U477" ca="1">INDEX(INDIRECT($D477),,MATCH(U473,Cashflow_A!$K$1:$AE$1,0))*U474</f>
        <v>0</v>
      </c>
      <c r="V477" s="365" cm="1">
        <f t="array" aca="1" ref="V477" ca="1">INDEX(INDIRECT($D477),,MATCH(V473,Cashflow_A!$K$1:$AE$1,0))*V474</f>
        <v>0</v>
      </c>
      <c r="W477" s="365" cm="1">
        <f t="array" aca="1" ref="W477" ca="1">INDEX(INDIRECT($D477),,MATCH(W473,Cashflow_A!$K$1:$AE$1,0))*W474</f>
        <v>0</v>
      </c>
      <c r="X477" s="365" cm="1">
        <f t="array" aca="1" ref="X477" ca="1">INDEX(INDIRECT($D477),,MATCH(X473,Cashflow_A!$K$1:$AE$1,0))*X474</f>
        <v>0</v>
      </c>
      <c r="Y477" s="365" cm="1">
        <f t="array" aca="1" ref="Y477" ca="1">INDEX(INDIRECT($D477),,MATCH(Y473,Cashflow_A!$K$1:$AE$1,0))*Y474</f>
        <v>0</v>
      </c>
      <c r="Z477" s="365" cm="1">
        <f t="array" aca="1" ref="Z477" ca="1">INDEX(INDIRECT($D477),,MATCH(Z473,Cashflow_A!$K$1:$AE$1,0))*Z474</f>
        <v>0</v>
      </c>
      <c r="AA477" s="365" cm="1">
        <f t="array" aca="1" ref="AA477" ca="1">INDEX(INDIRECT($D477),,MATCH(AA473,Cashflow_A!$K$1:$AE$1,0))*AA474</f>
        <v>0</v>
      </c>
      <c r="AB477" s="365" cm="1">
        <f t="array" aca="1" ref="AB477" ca="1">INDEX(INDIRECT($D477),,MATCH(AB473,Cashflow_A!$K$1:$AE$1,0))*AB474</f>
        <v>0</v>
      </c>
      <c r="AC477" s="365" cm="1">
        <f t="array" aca="1" ref="AC477" ca="1">INDEX(INDIRECT($D477),,MATCH(AC473,Cashflow_A!$K$1:$AE$1,0))*AC474</f>
        <v>0</v>
      </c>
      <c r="AD477" s="365" cm="1">
        <f t="array" aca="1" ref="AD477" ca="1">INDEX(INDIRECT($D477),,MATCH(AD473,Cashflow_A!$K$1:$AE$1,0))*AD474</f>
        <v>0</v>
      </c>
      <c r="AE477" s="365" cm="1">
        <f t="array" aca="1" ref="AE477" ca="1">INDEX(INDIRECT($D477),,MATCH(AE473,Cashflow_A!$K$1:$AE$1,0))*AE474</f>
        <v>0</v>
      </c>
    </row>
    <row r="478" spans="1:35" s="2" customFormat="1" outlineLevel="1" x14ac:dyDescent="0.3">
      <c r="C478" s="355"/>
      <c r="K478" s="352"/>
    </row>
    <row r="479" spans="1:35" s="2" customFormat="1" outlineLevel="1" x14ac:dyDescent="0.3">
      <c r="C479" s="355"/>
      <c r="K479" s="352"/>
    </row>
    <row r="480" spans="1:35" s="2" customFormat="1" x14ac:dyDescent="0.3">
      <c r="C480" s="355"/>
      <c r="K480" s="352"/>
    </row>
    <row r="481" spans="1:35" s="2" customFormat="1" x14ac:dyDescent="0.3">
      <c r="C481" s="355"/>
      <c r="K481" s="352"/>
    </row>
    <row r="482" spans="1:35" s="2" customFormat="1" ht="16.5" thickBot="1" x14ac:dyDescent="0.25">
      <c r="C482" s="355" t="s">
        <v>28</v>
      </c>
      <c r="D482" s="53" t="str">
        <f>VLOOKUP(C482,Data!$A$9:$B$632,2,FALSE)</f>
        <v>Rice: upland paddy</v>
      </c>
      <c r="K482" s="352"/>
    </row>
    <row r="483" spans="1:35" s="12" customFormat="1" ht="17.25" outlineLevel="1" thickTop="1" x14ac:dyDescent="0.3">
      <c r="A483" s="2"/>
      <c r="B483" s="2"/>
      <c r="C483" s="355"/>
      <c r="D483" s="2"/>
      <c r="E483"/>
      <c r="F483"/>
      <c r="G483"/>
      <c r="H483"/>
      <c r="I483"/>
      <c r="J483"/>
      <c r="K483" s="364"/>
      <c r="L483"/>
      <c r="M483"/>
      <c r="N483"/>
      <c r="O483"/>
      <c r="P483"/>
      <c r="Q483"/>
      <c r="R483"/>
      <c r="S483"/>
      <c r="T483"/>
      <c r="U483"/>
      <c r="V483"/>
      <c r="W483"/>
      <c r="X483"/>
      <c r="Y483"/>
      <c r="Z483"/>
      <c r="AA483"/>
      <c r="AB483"/>
      <c r="AC483"/>
      <c r="AD483"/>
      <c r="AE483"/>
      <c r="AF483" s="2"/>
      <c r="AG483" s="2"/>
      <c r="AH483" s="2"/>
      <c r="AI483" s="2"/>
    </row>
    <row r="484" spans="1:35" s="12" customFormat="1" ht="16.5" outlineLevel="1" x14ac:dyDescent="0.3">
      <c r="A484" s="2"/>
      <c r="B484" s="2"/>
      <c r="C484" s="355"/>
      <c r="D484" s="2" t="s">
        <v>602</v>
      </c>
      <c r="E484" s="356" t="s">
        <v>603</v>
      </c>
      <c r="F484" s="357">
        <v>0</v>
      </c>
      <c r="G484" s="2"/>
      <c r="I484" s="2"/>
      <c r="J484" s="2"/>
      <c r="K484" s="365">
        <f>IF(K$1&gt;=$F484,K$1-$F484,0)</f>
        <v>0</v>
      </c>
      <c r="L484" s="365">
        <f>IF(L$1&gt;=$F484,L$1-$F484,0)</f>
        <v>1</v>
      </c>
      <c r="M484" s="365">
        <f t="shared" ref="M484:AE484" si="146">IF(M$1&gt;=$F484,M$1-$F484,0)</f>
        <v>2</v>
      </c>
      <c r="N484" s="365">
        <f t="shared" si="146"/>
        <v>3</v>
      </c>
      <c r="O484" s="365">
        <f t="shared" si="146"/>
        <v>4</v>
      </c>
      <c r="P484" s="365">
        <f t="shared" si="146"/>
        <v>5</v>
      </c>
      <c r="Q484" s="365">
        <f t="shared" si="146"/>
        <v>6</v>
      </c>
      <c r="R484" s="365">
        <f t="shared" si="146"/>
        <v>7</v>
      </c>
      <c r="S484" s="365">
        <f t="shared" si="146"/>
        <v>8</v>
      </c>
      <c r="T484" s="365">
        <f t="shared" si="146"/>
        <v>9</v>
      </c>
      <c r="U484" s="365">
        <f t="shared" si="146"/>
        <v>10</v>
      </c>
      <c r="V484" s="365">
        <f t="shared" si="146"/>
        <v>11</v>
      </c>
      <c r="W484" s="365">
        <f t="shared" si="146"/>
        <v>12</v>
      </c>
      <c r="X484" s="365">
        <f t="shared" si="146"/>
        <v>13</v>
      </c>
      <c r="Y484" s="365">
        <f t="shared" si="146"/>
        <v>14</v>
      </c>
      <c r="Z484" s="365">
        <f t="shared" si="146"/>
        <v>15</v>
      </c>
      <c r="AA484" s="365">
        <f t="shared" si="146"/>
        <v>16</v>
      </c>
      <c r="AB484" s="365">
        <f t="shared" si="146"/>
        <v>17</v>
      </c>
      <c r="AC484" s="365">
        <f t="shared" si="146"/>
        <v>18</v>
      </c>
      <c r="AD484" s="365">
        <f t="shared" si="146"/>
        <v>19</v>
      </c>
      <c r="AE484" s="365">
        <f t="shared" si="146"/>
        <v>20</v>
      </c>
      <c r="AF484" s="2"/>
      <c r="AG484" s="2"/>
      <c r="AH484" s="2"/>
      <c r="AI484" s="2"/>
    </row>
    <row r="485" spans="1:35" s="12" customFormat="1" ht="16.5" outlineLevel="1" x14ac:dyDescent="0.3">
      <c r="A485" s="2"/>
      <c r="B485" s="2"/>
      <c r="C485" s="355" t="s">
        <v>28</v>
      </c>
      <c r="D485" s="2" t="str">
        <f>CONCATENATE("Hectares year ",F484)</f>
        <v>Hectares year 0</v>
      </c>
      <c r="E485" s="356" t="s">
        <v>604</v>
      </c>
      <c r="F485" s="357">
        <f>SUMIFS(Baseline_Hectare!$G$12:$G$564,Baseline_Hectare!$C$12:$C$564,C485,Baseline_Hectare!$E$12:$E$564,D485)</f>
        <v>0</v>
      </c>
      <c r="G485" s="2"/>
      <c r="I485" s="2"/>
      <c r="J485" s="2"/>
      <c r="K485" s="365">
        <f>IF(K$1&gt;=$F484,$F485,0)</f>
        <v>0</v>
      </c>
      <c r="L485" s="365">
        <f t="shared" ref="L485:AE485" si="147">IF(L$1&gt;=$F484,$F485,0)</f>
        <v>0</v>
      </c>
      <c r="M485" s="365">
        <f t="shared" si="147"/>
        <v>0</v>
      </c>
      <c r="N485" s="365">
        <f t="shared" si="147"/>
        <v>0</v>
      </c>
      <c r="O485" s="365">
        <f t="shared" si="147"/>
        <v>0</v>
      </c>
      <c r="P485" s="365">
        <f t="shared" si="147"/>
        <v>0</v>
      </c>
      <c r="Q485" s="365">
        <f t="shared" si="147"/>
        <v>0</v>
      </c>
      <c r="R485" s="365">
        <f t="shared" si="147"/>
        <v>0</v>
      </c>
      <c r="S485" s="365">
        <f t="shared" si="147"/>
        <v>0</v>
      </c>
      <c r="T485" s="365">
        <f t="shared" si="147"/>
        <v>0</v>
      </c>
      <c r="U485" s="365">
        <f t="shared" si="147"/>
        <v>0</v>
      </c>
      <c r="V485" s="365">
        <f t="shared" si="147"/>
        <v>0</v>
      </c>
      <c r="W485" s="365">
        <f t="shared" si="147"/>
        <v>0</v>
      </c>
      <c r="X485" s="365">
        <f t="shared" si="147"/>
        <v>0</v>
      </c>
      <c r="Y485" s="365">
        <f t="shared" si="147"/>
        <v>0</v>
      </c>
      <c r="Z485" s="365">
        <f t="shared" si="147"/>
        <v>0</v>
      </c>
      <c r="AA485" s="365">
        <f t="shared" si="147"/>
        <v>0</v>
      </c>
      <c r="AB485" s="365">
        <f t="shared" si="147"/>
        <v>0</v>
      </c>
      <c r="AC485" s="365">
        <f t="shared" si="147"/>
        <v>0</v>
      </c>
      <c r="AD485" s="365">
        <f t="shared" si="147"/>
        <v>0</v>
      </c>
      <c r="AE485" s="365">
        <f t="shared" si="147"/>
        <v>0</v>
      </c>
      <c r="AF485" s="2"/>
      <c r="AG485" s="2"/>
      <c r="AH485" s="2"/>
      <c r="AI485" s="2"/>
    </row>
    <row r="486" spans="1:35" s="2" customFormat="1" outlineLevel="1" x14ac:dyDescent="0.3">
      <c r="C486" s="355" t="s">
        <v>28</v>
      </c>
      <c r="D486" s="2" t="str">
        <f>CONCATENATE(C486,"_Revenue")</f>
        <v>H_Revenue</v>
      </c>
      <c r="H486" s="2" t="s">
        <v>605</v>
      </c>
      <c r="K486" s="365" cm="1">
        <f t="array" aca="1" ref="K486" ca="1">INDEX(INDIRECT($D486),,MATCH(K484,Cashflow_A!$K$1:$AE$1,0))*K485</f>
        <v>0</v>
      </c>
      <c r="L486" s="365" cm="1">
        <f t="array" aca="1" ref="L486" ca="1">INDEX(INDIRECT($D486),,MATCH(L484,Cashflow_A!$K$1:$AE$1,0))*L485</f>
        <v>0</v>
      </c>
      <c r="M486" s="365" cm="1">
        <f t="array" aca="1" ref="M486" ca="1">INDEX(INDIRECT($D486),,MATCH(M484,Cashflow_A!$K$1:$AE$1,0))*M485</f>
        <v>0</v>
      </c>
      <c r="N486" s="365" cm="1">
        <f t="array" aca="1" ref="N486" ca="1">INDEX(INDIRECT($D486),,MATCH(N484,Cashflow_A!$K$1:$AE$1,0))*N485</f>
        <v>0</v>
      </c>
      <c r="O486" s="365" cm="1">
        <f t="array" aca="1" ref="O486" ca="1">INDEX(INDIRECT($D486),,MATCH(O484,Cashflow_A!$K$1:$AE$1,0))*O485</f>
        <v>0</v>
      </c>
      <c r="P486" s="365" cm="1">
        <f t="array" aca="1" ref="P486" ca="1">INDEX(INDIRECT($D486),,MATCH(P484,Cashflow_A!$K$1:$AE$1,0))*P485</f>
        <v>0</v>
      </c>
      <c r="Q486" s="365" cm="1">
        <f t="array" aca="1" ref="Q486" ca="1">INDEX(INDIRECT($D486),,MATCH(Q484,Cashflow_A!$K$1:$AE$1,0))*Q485</f>
        <v>0</v>
      </c>
      <c r="R486" s="365" cm="1">
        <f t="array" aca="1" ref="R486" ca="1">INDEX(INDIRECT($D486),,MATCH(R484,Cashflow_A!$K$1:$AE$1,0))*R485</f>
        <v>0</v>
      </c>
      <c r="S486" s="365" cm="1">
        <f t="array" aca="1" ref="S486" ca="1">INDEX(INDIRECT($D486),,MATCH(S484,Cashflow_A!$K$1:$AE$1,0))*S485</f>
        <v>0</v>
      </c>
      <c r="T486" s="365" cm="1">
        <f t="array" aca="1" ref="T486" ca="1">INDEX(INDIRECT($D486),,MATCH(T484,Cashflow_A!$K$1:$AE$1,0))*T485</f>
        <v>0</v>
      </c>
      <c r="U486" s="365" cm="1">
        <f t="array" aca="1" ref="U486" ca="1">INDEX(INDIRECT($D486),,MATCH(U484,Cashflow_A!$K$1:$AE$1,0))*U485</f>
        <v>0</v>
      </c>
      <c r="V486" s="365" cm="1">
        <f t="array" aca="1" ref="V486" ca="1">INDEX(INDIRECT($D486),,MATCH(V484,Cashflow_A!$K$1:$AE$1,0))*V485</f>
        <v>0</v>
      </c>
      <c r="W486" s="365" cm="1">
        <f t="array" aca="1" ref="W486" ca="1">INDEX(INDIRECT($D486),,MATCH(W484,Cashflow_A!$K$1:$AE$1,0))*W485</f>
        <v>0</v>
      </c>
      <c r="X486" s="365" cm="1">
        <f t="array" aca="1" ref="X486" ca="1">INDEX(INDIRECT($D486),,MATCH(X484,Cashflow_A!$K$1:$AE$1,0))*X485</f>
        <v>0</v>
      </c>
      <c r="Y486" s="365" cm="1">
        <f t="array" aca="1" ref="Y486" ca="1">INDEX(INDIRECT($D486),,MATCH(Y484,Cashflow_A!$K$1:$AE$1,0))*Y485</f>
        <v>0</v>
      </c>
      <c r="Z486" s="365" cm="1">
        <f t="array" aca="1" ref="Z486" ca="1">INDEX(INDIRECT($D486),,MATCH(Z484,Cashflow_A!$K$1:$AE$1,0))*Z485</f>
        <v>0</v>
      </c>
      <c r="AA486" s="365" cm="1">
        <f t="array" aca="1" ref="AA486" ca="1">INDEX(INDIRECT($D486),,MATCH(AA484,Cashflow_A!$K$1:$AE$1,0))*AA485</f>
        <v>0</v>
      </c>
      <c r="AB486" s="365" cm="1">
        <f t="array" aca="1" ref="AB486" ca="1">INDEX(INDIRECT($D486),,MATCH(AB484,Cashflow_A!$K$1:$AE$1,0))*AB485</f>
        <v>0</v>
      </c>
      <c r="AC486" s="365" cm="1">
        <f t="array" aca="1" ref="AC486" ca="1">INDEX(INDIRECT($D486),,MATCH(AC484,Cashflow_A!$K$1:$AE$1,0))*AC485</f>
        <v>0</v>
      </c>
      <c r="AD486" s="365" cm="1">
        <f t="array" aca="1" ref="AD486" ca="1">INDEX(INDIRECT($D486),,MATCH(AD484,Cashflow_A!$K$1:$AE$1,0))*AD485</f>
        <v>0</v>
      </c>
      <c r="AE486" s="365" cm="1">
        <f t="array" aca="1" ref="AE486" ca="1">INDEX(INDIRECT($D486),,MATCH(AE484,Cashflow_A!$K$1:$AE$1,0))*AE485</f>
        <v>0</v>
      </c>
    </row>
    <row r="487" spans="1:35" s="2" customFormat="1" outlineLevel="1" x14ac:dyDescent="0.3">
      <c r="C487" s="355" t="s">
        <v>28</v>
      </c>
      <c r="D487" s="2" t="str">
        <f>CONCATENATE(C487,"_Cost")</f>
        <v>H_Cost</v>
      </c>
      <c r="H487" s="2" t="s">
        <v>606</v>
      </c>
      <c r="K487" s="365" cm="1">
        <f t="array" aca="1" ref="K487" ca="1">INDEX(INDIRECT($D487),,MATCH(K484,Cashflow_A!$K$1:$AE$1,0))*K485</f>
        <v>0</v>
      </c>
      <c r="L487" s="365" cm="1">
        <f t="array" aca="1" ref="L487" ca="1">INDEX(INDIRECT($D487),,MATCH(L484,Cashflow_A!$K$1:$AE$1,0))*L485</f>
        <v>0</v>
      </c>
      <c r="M487" s="365" cm="1">
        <f t="array" aca="1" ref="M487" ca="1">INDEX(INDIRECT($D487),,MATCH(M484,Cashflow_A!$K$1:$AE$1,0))*M485</f>
        <v>0</v>
      </c>
      <c r="N487" s="365" cm="1">
        <f t="array" aca="1" ref="N487" ca="1">INDEX(INDIRECT($D487),,MATCH(N484,Cashflow_A!$K$1:$AE$1,0))*N485</f>
        <v>0</v>
      </c>
      <c r="O487" s="365" cm="1">
        <f t="array" aca="1" ref="O487" ca="1">INDEX(INDIRECT($D487),,MATCH(O484,Cashflow_A!$K$1:$AE$1,0))*O485</f>
        <v>0</v>
      </c>
      <c r="P487" s="365" cm="1">
        <f t="array" aca="1" ref="P487" ca="1">INDEX(INDIRECT($D487),,MATCH(P484,Cashflow_A!$K$1:$AE$1,0))*P485</f>
        <v>0</v>
      </c>
      <c r="Q487" s="365" cm="1">
        <f t="array" aca="1" ref="Q487" ca="1">INDEX(INDIRECT($D487),,MATCH(Q484,Cashflow_A!$K$1:$AE$1,0))*Q485</f>
        <v>0</v>
      </c>
      <c r="R487" s="365" cm="1">
        <f t="array" aca="1" ref="R487" ca="1">INDEX(INDIRECT($D487),,MATCH(R484,Cashflow_A!$K$1:$AE$1,0))*R485</f>
        <v>0</v>
      </c>
      <c r="S487" s="365" cm="1">
        <f t="array" aca="1" ref="S487" ca="1">INDEX(INDIRECT($D487),,MATCH(S484,Cashflow_A!$K$1:$AE$1,0))*S485</f>
        <v>0</v>
      </c>
      <c r="T487" s="365" cm="1">
        <f t="array" aca="1" ref="T487" ca="1">INDEX(INDIRECT($D487),,MATCH(T484,Cashflow_A!$K$1:$AE$1,0))*T485</f>
        <v>0</v>
      </c>
      <c r="U487" s="365" cm="1">
        <f t="array" aca="1" ref="U487" ca="1">INDEX(INDIRECT($D487),,MATCH(U484,Cashflow_A!$K$1:$AE$1,0))*U485</f>
        <v>0</v>
      </c>
      <c r="V487" s="365" cm="1">
        <f t="array" aca="1" ref="V487" ca="1">INDEX(INDIRECT($D487),,MATCH(V484,Cashflow_A!$K$1:$AE$1,0))*V485</f>
        <v>0</v>
      </c>
      <c r="W487" s="365" cm="1">
        <f t="array" aca="1" ref="W487" ca="1">INDEX(INDIRECT($D487),,MATCH(W484,Cashflow_A!$K$1:$AE$1,0))*W485</f>
        <v>0</v>
      </c>
      <c r="X487" s="365" cm="1">
        <f t="array" aca="1" ref="X487" ca="1">INDEX(INDIRECT($D487),,MATCH(X484,Cashflow_A!$K$1:$AE$1,0))*X485</f>
        <v>0</v>
      </c>
      <c r="Y487" s="365" cm="1">
        <f t="array" aca="1" ref="Y487" ca="1">INDEX(INDIRECT($D487),,MATCH(Y484,Cashflow_A!$K$1:$AE$1,0))*Y485</f>
        <v>0</v>
      </c>
      <c r="Z487" s="365" cm="1">
        <f t="array" aca="1" ref="Z487" ca="1">INDEX(INDIRECT($D487),,MATCH(Z484,Cashflow_A!$K$1:$AE$1,0))*Z485</f>
        <v>0</v>
      </c>
      <c r="AA487" s="365" cm="1">
        <f t="array" aca="1" ref="AA487" ca="1">INDEX(INDIRECT($D487),,MATCH(AA484,Cashflow_A!$K$1:$AE$1,0))*AA485</f>
        <v>0</v>
      </c>
      <c r="AB487" s="365" cm="1">
        <f t="array" aca="1" ref="AB487" ca="1">INDEX(INDIRECT($D487),,MATCH(AB484,Cashflow_A!$K$1:$AE$1,0))*AB485</f>
        <v>0</v>
      </c>
      <c r="AC487" s="365" cm="1">
        <f t="array" aca="1" ref="AC487" ca="1">INDEX(INDIRECT($D487),,MATCH(AC484,Cashflow_A!$K$1:$AE$1,0))*AC485</f>
        <v>0</v>
      </c>
      <c r="AD487" s="365" cm="1">
        <f t="array" aca="1" ref="AD487" ca="1">INDEX(INDIRECT($D487),,MATCH(AD484,Cashflow_A!$K$1:$AE$1,0))*AD485</f>
        <v>0</v>
      </c>
      <c r="AE487" s="365" cm="1">
        <f t="array" aca="1" ref="AE487" ca="1">INDEX(INDIRECT($D487),,MATCH(AE484,Cashflow_A!$K$1:$AE$1,0))*AE485</f>
        <v>0</v>
      </c>
    </row>
    <row r="488" spans="1:35" s="2" customFormat="1" outlineLevel="1" x14ac:dyDescent="0.3">
      <c r="C488" s="355" t="s">
        <v>28</v>
      </c>
      <c r="D488" s="2" t="str">
        <f>CONCATENATE(C488,"_Net_Revenue")</f>
        <v>H_Net_Revenue</v>
      </c>
      <c r="H488" s="2" t="s">
        <v>607</v>
      </c>
      <c r="K488" s="365" cm="1">
        <f t="array" aca="1" ref="K488" ca="1">INDEX(INDIRECT($D488),,MATCH(K484,Cashflow_A!$K$1:$AE$1,0))*K485</f>
        <v>0</v>
      </c>
      <c r="L488" s="365" cm="1">
        <f t="array" aca="1" ref="L488" ca="1">INDEX(INDIRECT($D488),,MATCH(L484,Cashflow_A!$K$1:$AE$1,0))*L485</f>
        <v>0</v>
      </c>
      <c r="M488" s="365" cm="1">
        <f t="array" aca="1" ref="M488" ca="1">INDEX(INDIRECT($D488),,MATCH(M484,Cashflow_A!$K$1:$AE$1,0))*M485</f>
        <v>0</v>
      </c>
      <c r="N488" s="365" cm="1">
        <f t="array" aca="1" ref="N488" ca="1">INDEX(INDIRECT($D488),,MATCH(N484,Cashflow_A!$K$1:$AE$1,0))*N485</f>
        <v>0</v>
      </c>
      <c r="O488" s="365" cm="1">
        <f t="array" aca="1" ref="O488" ca="1">INDEX(INDIRECT($D488),,MATCH(O484,Cashflow_A!$K$1:$AE$1,0))*O485</f>
        <v>0</v>
      </c>
      <c r="P488" s="365" cm="1">
        <f t="array" aca="1" ref="P488" ca="1">INDEX(INDIRECT($D488),,MATCH(P484,Cashflow_A!$K$1:$AE$1,0))*P485</f>
        <v>0</v>
      </c>
      <c r="Q488" s="365" cm="1">
        <f t="array" aca="1" ref="Q488" ca="1">INDEX(INDIRECT($D488),,MATCH(Q484,Cashflow_A!$K$1:$AE$1,0))*Q485</f>
        <v>0</v>
      </c>
      <c r="R488" s="365" cm="1">
        <f t="array" aca="1" ref="R488" ca="1">INDEX(INDIRECT($D488),,MATCH(R484,Cashflow_A!$K$1:$AE$1,0))*R485</f>
        <v>0</v>
      </c>
      <c r="S488" s="365" cm="1">
        <f t="array" aca="1" ref="S488" ca="1">INDEX(INDIRECT($D488),,MATCH(S484,Cashflow_A!$K$1:$AE$1,0))*S485</f>
        <v>0</v>
      </c>
      <c r="T488" s="365" cm="1">
        <f t="array" aca="1" ref="T488" ca="1">INDEX(INDIRECT($D488),,MATCH(T484,Cashflow_A!$K$1:$AE$1,0))*T485</f>
        <v>0</v>
      </c>
      <c r="U488" s="365" cm="1">
        <f t="array" aca="1" ref="U488" ca="1">INDEX(INDIRECT($D488),,MATCH(U484,Cashflow_A!$K$1:$AE$1,0))*U485</f>
        <v>0</v>
      </c>
      <c r="V488" s="365" cm="1">
        <f t="array" aca="1" ref="V488" ca="1">INDEX(INDIRECT($D488),,MATCH(V484,Cashflow_A!$K$1:$AE$1,0))*V485</f>
        <v>0</v>
      </c>
      <c r="W488" s="365" cm="1">
        <f t="array" aca="1" ref="W488" ca="1">INDEX(INDIRECT($D488),,MATCH(W484,Cashflow_A!$K$1:$AE$1,0))*W485</f>
        <v>0</v>
      </c>
      <c r="X488" s="365" cm="1">
        <f t="array" aca="1" ref="X488" ca="1">INDEX(INDIRECT($D488),,MATCH(X484,Cashflow_A!$K$1:$AE$1,0))*X485</f>
        <v>0</v>
      </c>
      <c r="Y488" s="365" cm="1">
        <f t="array" aca="1" ref="Y488" ca="1">INDEX(INDIRECT($D488),,MATCH(Y484,Cashflow_A!$K$1:$AE$1,0))*Y485</f>
        <v>0</v>
      </c>
      <c r="Z488" s="365" cm="1">
        <f t="array" aca="1" ref="Z488" ca="1">INDEX(INDIRECT($D488),,MATCH(Z484,Cashflow_A!$K$1:$AE$1,0))*Z485</f>
        <v>0</v>
      </c>
      <c r="AA488" s="365" cm="1">
        <f t="array" aca="1" ref="AA488" ca="1">INDEX(INDIRECT($D488),,MATCH(AA484,Cashflow_A!$K$1:$AE$1,0))*AA485</f>
        <v>0</v>
      </c>
      <c r="AB488" s="365" cm="1">
        <f t="array" aca="1" ref="AB488" ca="1">INDEX(INDIRECT($D488),,MATCH(AB484,Cashflow_A!$K$1:$AE$1,0))*AB485</f>
        <v>0</v>
      </c>
      <c r="AC488" s="365" cm="1">
        <f t="array" aca="1" ref="AC488" ca="1">INDEX(INDIRECT($D488),,MATCH(AC484,Cashflow_A!$K$1:$AE$1,0))*AC485</f>
        <v>0</v>
      </c>
      <c r="AD488" s="365" cm="1">
        <f t="array" aca="1" ref="AD488" ca="1">INDEX(INDIRECT($D488),,MATCH(AD484,Cashflow_A!$K$1:$AE$1,0))*AD485</f>
        <v>0</v>
      </c>
      <c r="AE488" s="365" cm="1">
        <f t="array" aca="1" ref="AE488" ca="1">INDEX(INDIRECT($D488),,MATCH(AE484,Cashflow_A!$K$1:$AE$1,0))*AE485</f>
        <v>0</v>
      </c>
    </row>
    <row r="489" spans="1:35" s="2" customFormat="1" outlineLevel="1" x14ac:dyDescent="0.3">
      <c r="C489" s="355"/>
      <c r="K489" s="352"/>
    </row>
    <row r="490" spans="1:35" s="12" customFormat="1" ht="16.5" outlineLevel="1" x14ac:dyDescent="0.3">
      <c r="A490" s="2"/>
      <c r="B490" s="2"/>
      <c r="C490" s="355"/>
      <c r="D490" s="2" t="s">
        <v>602</v>
      </c>
      <c r="E490" s="356" t="s">
        <v>603</v>
      </c>
      <c r="F490" s="357">
        <v>1</v>
      </c>
      <c r="G490" s="2"/>
      <c r="I490" s="2"/>
      <c r="J490" s="2"/>
      <c r="K490" s="365">
        <f>IF(K$1&gt;=$F490,K$1-$F490,0)</f>
        <v>0</v>
      </c>
      <c r="L490" s="365">
        <f>IF(L$1&gt;=$F490,L$1-$F490,0)</f>
        <v>0</v>
      </c>
      <c r="M490" s="365">
        <f t="shared" ref="M490:AE490" si="148">IF(M$1&gt;=$F490,M$1-$F490,0)</f>
        <v>1</v>
      </c>
      <c r="N490" s="365">
        <f t="shared" si="148"/>
        <v>2</v>
      </c>
      <c r="O490" s="365">
        <f t="shared" si="148"/>
        <v>3</v>
      </c>
      <c r="P490" s="365">
        <f t="shared" si="148"/>
        <v>4</v>
      </c>
      <c r="Q490" s="365">
        <f t="shared" si="148"/>
        <v>5</v>
      </c>
      <c r="R490" s="365">
        <f t="shared" si="148"/>
        <v>6</v>
      </c>
      <c r="S490" s="365">
        <f t="shared" si="148"/>
        <v>7</v>
      </c>
      <c r="T490" s="365">
        <f t="shared" si="148"/>
        <v>8</v>
      </c>
      <c r="U490" s="365">
        <f t="shared" si="148"/>
        <v>9</v>
      </c>
      <c r="V490" s="365">
        <f t="shared" si="148"/>
        <v>10</v>
      </c>
      <c r="W490" s="365">
        <f t="shared" si="148"/>
        <v>11</v>
      </c>
      <c r="X490" s="365">
        <f t="shared" si="148"/>
        <v>12</v>
      </c>
      <c r="Y490" s="365">
        <f t="shared" si="148"/>
        <v>13</v>
      </c>
      <c r="Z490" s="365">
        <f t="shared" si="148"/>
        <v>14</v>
      </c>
      <c r="AA490" s="365">
        <f t="shared" si="148"/>
        <v>15</v>
      </c>
      <c r="AB490" s="365">
        <f t="shared" si="148"/>
        <v>16</v>
      </c>
      <c r="AC490" s="365">
        <f t="shared" si="148"/>
        <v>17</v>
      </c>
      <c r="AD490" s="365">
        <f t="shared" si="148"/>
        <v>18</v>
      </c>
      <c r="AE490" s="365">
        <f t="shared" si="148"/>
        <v>19</v>
      </c>
      <c r="AF490" s="2"/>
      <c r="AG490" s="2"/>
      <c r="AH490" s="2"/>
      <c r="AI490" s="2"/>
    </row>
    <row r="491" spans="1:35" s="12" customFormat="1" ht="16.5" outlineLevel="1" x14ac:dyDescent="0.3">
      <c r="A491" s="2"/>
      <c r="B491" s="2"/>
      <c r="C491" s="355" t="s">
        <v>28</v>
      </c>
      <c r="D491" s="2" t="str">
        <f>CONCATENATE("Hectares year ",F490)</f>
        <v>Hectares year 1</v>
      </c>
      <c r="E491" s="356" t="s">
        <v>604</v>
      </c>
      <c r="F491" s="357">
        <f>SUMIFS(Baseline_Hectare!$G$12:$G$564,Baseline_Hectare!$C$12:$C$564,C491,Baseline_Hectare!$E$12:$E$564,D491)</f>
        <v>0</v>
      </c>
      <c r="G491" s="2"/>
      <c r="I491" s="2"/>
      <c r="J491" s="2"/>
      <c r="K491" s="365">
        <f>IF(K$1&gt;=$F490,$F491,0)</f>
        <v>0</v>
      </c>
      <c r="L491" s="365">
        <f t="shared" ref="L491:AE491" si="149">IF(L$1&gt;=$F490,$F491,0)</f>
        <v>0</v>
      </c>
      <c r="M491" s="365">
        <f t="shared" si="149"/>
        <v>0</v>
      </c>
      <c r="N491" s="365">
        <f t="shared" si="149"/>
        <v>0</v>
      </c>
      <c r="O491" s="365">
        <f t="shared" si="149"/>
        <v>0</v>
      </c>
      <c r="P491" s="365">
        <f t="shared" si="149"/>
        <v>0</v>
      </c>
      <c r="Q491" s="365">
        <f t="shared" si="149"/>
        <v>0</v>
      </c>
      <c r="R491" s="365">
        <f t="shared" si="149"/>
        <v>0</v>
      </c>
      <c r="S491" s="365">
        <f t="shared" si="149"/>
        <v>0</v>
      </c>
      <c r="T491" s="365">
        <f t="shared" si="149"/>
        <v>0</v>
      </c>
      <c r="U491" s="365">
        <f t="shared" si="149"/>
        <v>0</v>
      </c>
      <c r="V491" s="365">
        <f t="shared" si="149"/>
        <v>0</v>
      </c>
      <c r="W491" s="365">
        <f t="shared" si="149"/>
        <v>0</v>
      </c>
      <c r="X491" s="365">
        <f t="shared" si="149"/>
        <v>0</v>
      </c>
      <c r="Y491" s="365">
        <f t="shared" si="149"/>
        <v>0</v>
      </c>
      <c r="Z491" s="365">
        <f t="shared" si="149"/>
        <v>0</v>
      </c>
      <c r="AA491" s="365">
        <f t="shared" si="149"/>
        <v>0</v>
      </c>
      <c r="AB491" s="365">
        <f t="shared" si="149"/>
        <v>0</v>
      </c>
      <c r="AC491" s="365">
        <f t="shared" si="149"/>
        <v>0</v>
      </c>
      <c r="AD491" s="365">
        <f t="shared" si="149"/>
        <v>0</v>
      </c>
      <c r="AE491" s="365">
        <f t="shared" si="149"/>
        <v>0</v>
      </c>
      <c r="AF491" s="2"/>
      <c r="AG491" s="2"/>
      <c r="AH491" s="2"/>
      <c r="AI491" s="2"/>
    </row>
    <row r="492" spans="1:35" s="2" customFormat="1" outlineLevel="1" x14ac:dyDescent="0.3">
      <c r="C492" s="355" t="s">
        <v>28</v>
      </c>
      <c r="D492" s="2" t="str">
        <f>CONCATENATE(C492,"_Revenue")</f>
        <v>H_Revenue</v>
      </c>
      <c r="H492" s="2" t="s">
        <v>605</v>
      </c>
      <c r="K492" s="365" cm="1">
        <f t="array" aca="1" ref="K492" ca="1">INDEX(INDIRECT($D492),,MATCH(K490,Cashflow_A!$K$1:$AE$1,0))*K491</f>
        <v>0</v>
      </c>
      <c r="L492" s="365" cm="1">
        <f t="array" aca="1" ref="L492" ca="1">INDEX(INDIRECT($D492),,MATCH(L490,Cashflow_A!$K$1:$AE$1,0))*L491</f>
        <v>0</v>
      </c>
      <c r="M492" s="365" cm="1">
        <f t="array" aca="1" ref="M492" ca="1">INDEX(INDIRECT($D492),,MATCH(M490,Cashflow_A!$K$1:$AE$1,0))*M491</f>
        <v>0</v>
      </c>
      <c r="N492" s="365" cm="1">
        <f t="array" aca="1" ref="N492" ca="1">INDEX(INDIRECT($D492),,MATCH(N490,Cashflow_A!$K$1:$AE$1,0))*N491</f>
        <v>0</v>
      </c>
      <c r="O492" s="365" cm="1">
        <f t="array" aca="1" ref="O492" ca="1">INDEX(INDIRECT($D492),,MATCH(O490,Cashflow_A!$K$1:$AE$1,0))*O491</f>
        <v>0</v>
      </c>
      <c r="P492" s="365" cm="1">
        <f t="array" aca="1" ref="P492" ca="1">INDEX(INDIRECT($D492),,MATCH(P490,Cashflow_A!$K$1:$AE$1,0))*P491</f>
        <v>0</v>
      </c>
      <c r="Q492" s="365" cm="1">
        <f t="array" aca="1" ref="Q492" ca="1">INDEX(INDIRECT($D492),,MATCH(Q490,Cashflow_A!$K$1:$AE$1,0))*Q491</f>
        <v>0</v>
      </c>
      <c r="R492" s="365" cm="1">
        <f t="array" aca="1" ref="R492" ca="1">INDEX(INDIRECT($D492),,MATCH(R490,Cashflow_A!$K$1:$AE$1,0))*R491</f>
        <v>0</v>
      </c>
      <c r="S492" s="365" cm="1">
        <f t="array" aca="1" ref="S492" ca="1">INDEX(INDIRECT($D492),,MATCH(S490,Cashflow_A!$K$1:$AE$1,0))*S491</f>
        <v>0</v>
      </c>
      <c r="T492" s="365" cm="1">
        <f t="array" aca="1" ref="T492" ca="1">INDEX(INDIRECT($D492),,MATCH(T490,Cashflow_A!$K$1:$AE$1,0))*T491</f>
        <v>0</v>
      </c>
      <c r="U492" s="365" cm="1">
        <f t="array" aca="1" ref="U492" ca="1">INDEX(INDIRECT($D492),,MATCH(U490,Cashflow_A!$K$1:$AE$1,0))*U491</f>
        <v>0</v>
      </c>
      <c r="V492" s="365" cm="1">
        <f t="array" aca="1" ref="V492" ca="1">INDEX(INDIRECT($D492),,MATCH(V490,Cashflow_A!$K$1:$AE$1,0))*V491</f>
        <v>0</v>
      </c>
      <c r="W492" s="365" cm="1">
        <f t="array" aca="1" ref="W492" ca="1">INDEX(INDIRECT($D492),,MATCH(W490,Cashflow_A!$K$1:$AE$1,0))*W491</f>
        <v>0</v>
      </c>
      <c r="X492" s="365" cm="1">
        <f t="array" aca="1" ref="X492" ca="1">INDEX(INDIRECT($D492),,MATCH(X490,Cashflow_A!$K$1:$AE$1,0))*X491</f>
        <v>0</v>
      </c>
      <c r="Y492" s="365" cm="1">
        <f t="array" aca="1" ref="Y492" ca="1">INDEX(INDIRECT($D492),,MATCH(Y490,Cashflow_A!$K$1:$AE$1,0))*Y491</f>
        <v>0</v>
      </c>
      <c r="Z492" s="365" cm="1">
        <f t="array" aca="1" ref="Z492" ca="1">INDEX(INDIRECT($D492),,MATCH(Z490,Cashflow_A!$K$1:$AE$1,0))*Z491</f>
        <v>0</v>
      </c>
      <c r="AA492" s="365" cm="1">
        <f t="array" aca="1" ref="AA492" ca="1">INDEX(INDIRECT($D492),,MATCH(AA490,Cashflow_A!$K$1:$AE$1,0))*AA491</f>
        <v>0</v>
      </c>
      <c r="AB492" s="365" cm="1">
        <f t="array" aca="1" ref="AB492" ca="1">INDEX(INDIRECT($D492),,MATCH(AB490,Cashflow_A!$K$1:$AE$1,0))*AB491</f>
        <v>0</v>
      </c>
      <c r="AC492" s="365" cm="1">
        <f t="array" aca="1" ref="AC492" ca="1">INDEX(INDIRECT($D492),,MATCH(AC490,Cashflow_A!$K$1:$AE$1,0))*AC491</f>
        <v>0</v>
      </c>
      <c r="AD492" s="365" cm="1">
        <f t="array" aca="1" ref="AD492" ca="1">INDEX(INDIRECT($D492),,MATCH(AD490,Cashflow_A!$K$1:$AE$1,0))*AD491</f>
        <v>0</v>
      </c>
      <c r="AE492" s="365" cm="1">
        <f t="array" aca="1" ref="AE492" ca="1">INDEX(INDIRECT($D492),,MATCH(AE490,Cashflow_A!$K$1:$AE$1,0))*AE491</f>
        <v>0</v>
      </c>
    </row>
    <row r="493" spans="1:35" s="2" customFormat="1" outlineLevel="1" x14ac:dyDescent="0.3">
      <c r="C493" s="355" t="s">
        <v>28</v>
      </c>
      <c r="D493" s="2" t="str">
        <f>CONCATENATE(C493,"_Cost")</f>
        <v>H_Cost</v>
      </c>
      <c r="H493" s="2" t="s">
        <v>606</v>
      </c>
      <c r="K493" s="365" cm="1">
        <f t="array" aca="1" ref="K493" ca="1">INDEX(INDIRECT($D493),,MATCH(K490,Cashflow_A!$K$1:$AE$1,0))*K491</f>
        <v>0</v>
      </c>
      <c r="L493" s="365" cm="1">
        <f t="array" aca="1" ref="L493" ca="1">INDEX(INDIRECT($D493),,MATCH(L490,Cashflow_A!$K$1:$AE$1,0))*L491</f>
        <v>0</v>
      </c>
      <c r="M493" s="365" cm="1">
        <f t="array" aca="1" ref="M493" ca="1">INDEX(INDIRECT($D493),,MATCH(M490,Cashflow_A!$K$1:$AE$1,0))*M491</f>
        <v>0</v>
      </c>
      <c r="N493" s="365" cm="1">
        <f t="array" aca="1" ref="N493" ca="1">INDEX(INDIRECT($D493),,MATCH(N490,Cashflow_A!$K$1:$AE$1,0))*N491</f>
        <v>0</v>
      </c>
      <c r="O493" s="365" cm="1">
        <f t="array" aca="1" ref="O493" ca="1">INDEX(INDIRECT($D493),,MATCH(O490,Cashflow_A!$K$1:$AE$1,0))*O491</f>
        <v>0</v>
      </c>
      <c r="P493" s="365" cm="1">
        <f t="array" aca="1" ref="P493" ca="1">INDEX(INDIRECT($D493),,MATCH(P490,Cashflow_A!$K$1:$AE$1,0))*P491</f>
        <v>0</v>
      </c>
      <c r="Q493" s="365" cm="1">
        <f t="array" aca="1" ref="Q493" ca="1">INDEX(INDIRECT($D493),,MATCH(Q490,Cashflow_A!$K$1:$AE$1,0))*Q491</f>
        <v>0</v>
      </c>
      <c r="R493" s="365" cm="1">
        <f t="array" aca="1" ref="R493" ca="1">INDEX(INDIRECT($D493),,MATCH(R490,Cashflow_A!$K$1:$AE$1,0))*R491</f>
        <v>0</v>
      </c>
      <c r="S493" s="365" cm="1">
        <f t="array" aca="1" ref="S493" ca="1">INDEX(INDIRECT($D493),,MATCH(S490,Cashflow_A!$K$1:$AE$1,0))*S491</f>
        <v>0</v>
      </c>
      <c r="T493" s="365" cm="1">
        <f t="array" aca="1" ref="T493" ca="1">INDEX(INDIRECT($D493),,MATCH(T490,Cashflow_A!$K$1:$AE$1,0))*T491</f>
        <v>0</v>
      </c>
      <c r="U493" s="365" cm="1">
        <f t="array" aca="1" ref="U493" ca="1">INDEX(INDIRECT($D493),,MATCH(U490,Cashflow_A!$K$1:$AE$1,0))*U491</f>
        <v>0</v>
      </c>
      <c r="V493" s="365" cm="1">
        <f t="array" aca="1" ref="V493" ca="1">INDEX(INDIRECT($D493),,MATCH(V490,Cashflow_A!$K$1:$AE$1,0))*V491</f>
        <v>0</v>
      </c>
      <c r="W493" s="365" cm="1">
        <f t="array" aca="1" ref="W493" ca="1">INDEX(INDIRECT($D493),,MATCH(W490,Cashflow_A!$K$1:$AE$1,0))*W491</f>
        <v>0</v>
      </c>
      <c r="X493" s="365" cm="1">
        <f t="array" aca="1" ref="X493" ca="1">INDEX(INDIRECT($D493),,MATCH(X490,Cashflow_A!$K$1:$AE$1,0))*X491</f>
        <v>0</v>
      </c>
      <c r="Y493" s="365" cm="1">
        <f t="array" aca="1" ref="Y493" ca="1">INDEX(INDIRECT($D493),,MATCH(Y490,Cashflow_A!$K$1:$AE$1,0))*Y491</f>
        <v>0</v>
      </c>
      <c r="Z493" s="365" cm="1">
        <f t="array" aca="1" ref="Z493" ca="1">INDEX(INDIRECT($D493),,MATCH(Z490,Cashflow_A!$K$1:$AE$1,0))*Z491</f>
        <v>0</v>
      </c>
      <c r="AA493" s="365" cm="1">
        <f t="array" aca="1" ref="AA493" ca="1">INDEX(INDIRECT($D493),,MATCH(AA490,Cashflow_A!$K$1:$AE$1,0))*AA491</f>
        <v>0</v>
      </c>
      <c r="AB493" s="365" cm="1">
        <f t="array" aca="1" ref="AB493" ca="1">INDEX(INDIRECT($D493),,MATCH(AB490,Cashflow_A!$K$1:$AE$1,0))*AB491</f>
        <v>0</v>
      </c>
      <c r="AC493" s="365" cm="1">
        <f t="array" aca="1" ref="AC493" ca="1">INDEX(INDIRECT($D493),,MATCH(AC490,Cashflow_A!$K$1:$AE$1,0))*AC491</f>
        <v>0</v>
      </c>
      <c r="AD493" s="365" cm="1">
        <f t="array" aca="1" ref="AD493" ca="1">INDEX(INDIRECT($D493),,MATCH(AD490,Cashflow_A!$K$1:$AE$1,0))*AD491</f>
        <v>0</v>
      </c>
      <c r="AE493" s="365" cm="1">
        <f t="array" aca="1" ref="AE493" ca="1">INDEX(INDIRECT($D493),,MATCH(AE490,Cashflow_A!$K$1:$AE$1,0))*AE491</f>
        <v>0</v>
      </c>
    </row>
    <row r="494" spans="1:35" s="2" customFormat="1" outlineLevel="1" x14ac:dyDescent="0.3">
      <c r="C494" s="355" t="s">
        <v>28</v>
      </c>
      <c r="D494" s="2" t="str">
        <f>CONCATENATE(C494,"_Net_Revenue")</f>
        <v>H_Net_Revenue</v>
      </c>
      <c r="H494" s="2" t="s">
        <v>607</v>
      </c>
      <c r="K494" s="365" cm="1">
        <f t="array" aca="1" ref="K494" ca="1">INDEX(INDIRECT($D494),,MATCH(K490,Cashflow_A!$K$1:$AE$1,0))*K491</f>
        <v>0</v>
      </c>
      <c r="L494" s="365" cm="1">
        <f t="array" aca="1" ref="L494" ca="1">INDEX(INDIRECT($D494),,MATCH(L490,Cashflow_A!$K$1:$AE$1,0))*L491</f>
        <v>0</v>
      </c>
      <c r="M494" s="365" cm="1">
        <f t="array" aca="1" ref="M494" ca="1">INDEX(INDIRECT($D494),,MATCH(M490,Cashflow_A!$K$1:$AE$1,0))*M491</f>
        <v>0</v>
      </c>
      <c r="N494" s="365" cm="1">
        <f t="array" aca="1" ref="N494" ca="1">INDEX(INDIRECT($D494),,MATCH(N490,Cashflow_A!$K$1:$AE$1,0))*N491</f>
        <v>0</v>
      </c>
      <c r="O494" s="365" cm="1">
        <f t="array" aca="1" ref="O494" ca="1">INDEX(INDIRECT($D494),,MATCH(O490,Cashflow_A!$K$1:$AE$1,0))*O491</f>
        <v>0</v>
      </c>
      <c r="P494" s="365" cm="1">
        <f t="array" aca="1" ref="P494" ca="1">INDEX(INDIRECT($D494),,MATCH(P490,Cashflow_A!$K$1:$AE$1,0))*P491</f>
        <v>0</v>
      </c>
      <c r="Q494" s="365" cm="1">
        <f t="array" aca="1" ref="Q494" ca="1">INDEX(INDIRECT($D494),,MATCH(Q490,Cashflow_A!$K$1:$AE$1,0))*Q491</f>
        <v>0</v>
      </c>
      <c r="R494" s="365" cm="1">
        <f t="array" aca="1" ref="R494" ca="1">INDEX(INDIRECT($D494),,MATCH(R490,Cashflow_A!$K$1:$AE$1,0))*R491</f>
        <v>0</v>
      </c>
      <c r="S494" s="365" cm="1">
        <f t="array" aca="1" ref="S494" ca="1">INDEX(INDIRECT($D494),,MATCH(S490,Cashflow_A!$K$1:$AE$1,0))*S491</f>
        <v>0</v>
      </c>
      <c r="T494" s="365" cm="1">
        <f t="array" aca="1" ref="T494" ca="1">INDEX(INDIRECT($D494),,MATCH(T490,Cashflow_A!$K$1:$AE$1,0))*T491</f>
        <v>0</v>
      </c>
      <c r="U494" s="365" cm="1">
        <f t="array" aca="1" ref="U494" ca="1">INDEX(INDIRECT($D494),,MATCH(U490,Cashflow_A!$K$1:$AE$1,0))*U491</f>
        <v>0</v>
      </c>
      <c r="V494" s="365" cm="1">
        <f t="array" aca="1" ref="V494" ca="1">INDEX(INDIRECT($D494),,MATCH(V490,Cashflow_A!$K$1:$AE$1,0))*V491</f>
        <v>0</v>
      </c>
      <c r="W494" s="365" cm="1">
        <f t="array" aca="1" ref="W494" ca="1">INDEX(INDIRECT($D494),,MATCH(W490,Cashflow_A!$K$1:$AE$1,0))*W491</f>
        <v>0</v>
      </c>
      <c r="X494" s="365" cm="1">
        <f t="array" aca="1" ref="X494" ca="1">INDEX(INDIRECT($D494),,MATCH(X490,Cashflow_A!$K$1:$AE$1,0))*X491</f>
        <v>0</v>
      </c>
      <c r="Y494" s="365" cm="1">
        <f t="array" aca="1" ref="Y494" ca="1">INDEX(INDIRECT($D494),,MATCH(Y490,Cashflow_A!$K$1:$AE$1,0))*Y491</f>
        <v>0</v>
      </c>
      <c r="Z494" s="365" cm="1">
        <f t="array" aca="1" ref="Z494" ca="1">INDEX(INDIRECT($D494),,MATCH(Z490,Cashflow_A!$K$1:$AE$1,0))*Z491</f>
        <v>0</v>
      </c>
      <c r="AA494" s="365" cm="1">
        <f t="array" aca="1" ref="AA494" ca="1">INDEX(INDIRECT($D494),,MATCH(AA490,Cashflow_A!$K$1:$AE$1,0))*AA491</f>
        <v>0</v>
      </c>
      <c r="AB494" s="365" cm="1">
        <f t="array" aca="1" ref="AB494" ca="1">INDEX(INDIRECT($D494),,MATCH(AB490,Cashflow_A!$K$1:$AE$1,0))*AB491</f>
        <v>0</v>
      </c>
      <c r="AC494" s="365" cm="1">
        <f t="array" aca="1" ref="AC494" ca="1">INDEX(INDIRECT($D494),,MATCH(AC490,Cashflow_A!$K$1:$AE$1,0))*AC491</f>
        <v>0</v>
      </c>
      <c r="AD494" s="365" cm="1">
        <f t="array" aca="1" ref="AD494" ca="1">INDEX(INDIRECT($D494),,MATCH(AD490,Cashflow_A!$K$1:$AE$1,0))*AD491</f>
        <v>0</v>
      </c>
      <c r="AE494" s="365" cm="1">
        <f t="array" aca="1" ref="AE494" ca="1">INDEX(INDIRECT($D494),,MATCH(AE490,Cashflow_A!$K$1:$AE$1,0))*AE491</f>
        <v>0</v>
      </c>
    </row>
    <row r="495" spans="1:35" s="2" customFormat="1" outlineLevel="1" x14ac:dyDescent="0.3">
      <c r="C495" s="355"/>
      <c r="K495" s="352"/>
    </row>
    <row r="496" spans="1:35" s="12" customFormat="1" ht="16.5" outlineLevel="1" x14ac:dyDescent="0.3">
      <c r="A496" s="2"/>
      <c r="B496" s="2"/>
      <c r="C496" s="355"/>
      <c r="D496" s="2" t="s">
        <v>602</v>
      </c>
      <c r="E496" s="356" t="s">
        <v>603</v>
      </c>
      <c r="F496" s="357">
        <v>2</v>
      </c>
      <c r="G496" s="2"/>
      <c r="I496" s="2"/>
      <c r="J496" s="2"/>
      <c r="K496" s="365">
        <f>IF(K$1&gt;=$F496,K$1-$F496,0)</f>
        <v>0</v>
      </c>
      <c r="L496" s="365">
        <f>IF(L$1&gt;=$F496,L$1-$F496,0)</f>
        <v>0</v>
      </c>
      <c r="M496" s="365">
        <f t="shared" ref="M496:AE496" si="150">IF(M$1&gt;=$F496,M$1-$F496,0)</f>
        <v>0</v>
      </c>
      <c r="N496" s="365">
        <f t="shared" si="150"/>
        <v>1</v>
      </c>
      <c r="O496" s="365">
        <f t="shared" si="150"/>
        <v>2</v>
      </c>
      <c r="P496" s="365">
        <f t="shared" si="150"/>
        <v>3</v>
      </c>
      <c r="Q496" s="365">
        <f t="shared" si="150"/>
        <v>4</v>
      </c>
      <c r="R496" s="365">
        <f t="shared" si="150"/>
        <v>5</v>
      </c>
      <c r="S496" s="365">
        <f t="shared" si="150"/>
        <v>6</v>
      </c>
      <c r="T496" s="365">
        <f t="shared" si="150"/>
        <v>7</v>
      </c>
      <c r="U496" s="365">
        <f t="shared" si="150"/>
        <v>8</v>
      </c>
      <c r="V496" s="365">
        <f t="shared" si="150"/>
        <v>9</v>
      </c>
      <c r="W496" s="365">
        <f t="shared" si="150"/>
        <v>10</v>
      </c>
      <c r="X496" s="365">
        <f t="shared" si="150"/>
        <v>11</v>
      </c>
      <c r="Y496" s="365">
        <f t="shared" si="150"/>
        <v>12</v>
      </c>
      <c r="Z496" s="365">
        <f t="shared" si="150"/>
        <v>13</v>
      </c>
      <c r="AA496" s="365">
        <f t="shared" si="150"/>
        <v>14</v>
      </c>
      <c r="AB496" s="365">
        <f t="shared" si="150"/>
        <v>15</v>
      </c>
      <c r="AC496" s="365">
        <f t="shared" si="150"/>
        <v>16</v>
      </c>
      <c r="AD496" s="365">
        <f t="shared" si="150"/>
        <v>17</v>
      </c>
      <c r="AE496" s="365">
        <f t="shared" si="150"/>
        <v>18</v>
      </c>
      <c r="AF496" s="2"/>
      <c r="AG496" s="2"/>
      <c r="AH496" s="2"/>
      <c r="AI496" s="2"/>
    </row>
    <row r="497" spans="1:35" s="12" customFormat="1" ht="16.5" outlineLevel="1" x14ac:dyDescent="0.3">
      <c r="A497" s="2"/>
      <c r="B497" s="2"/>
      <c r="C497" s="355" t="s">
        <v>28</v>
      </c>
      <c r="D497" s="2" t="str">
        <f>CONCATENATE("Hectares year ",F496)</f>
        <v>Hectares year 2</v>
      </c>
      <c r="E497" s="356" t="s">
        <v>604</v>
      </c>
      <c r="F497" s="357">
        <f>SUMIFS(Baseline_Hectare!$G$12:$G$564,Baseline_Hectare!$C$12:$C$564,C497,Baseline_Hectare!$E$12:$E$564,D497)</f>
        <v>0</v>
      </c>
      <c r="G497" s="2"/>
      <c r="I497" s="2"/>
      <c r="J497" s="2"/>
      <c r="K497" s="365">
        <f>IF(K$1&gt;=$F496,$F497,0)</f>
        <v>0</v>
      </c>
      <c r="L497" s="365">
        <f t="shared" ref="L497:AE497" si="151">IF(L$1&gt;=$F496,$F497,0)</f>
        <v>0</v>
      </c>
      <c r="M497" s="365">
        <f t="shared" si="151"/>
        <v>0</v>
      </c>
      <c r="N497" s="365">
        <f t="shared" si="151"/>
        <v>0</v>
      </c>
      <c r="O497" s="365">
        <f t="shared" si="151"/>
        <v>0</v>
      </c>
      <c r="P497" s="365">
        <f t="shared" si="151"/>
        <v>0</v>
      </c>
      <c r="Q497" s="365">
        <f t="shared" si="151"/>
        <v>0</v>
      </c>
      <c r="R497" s="365">
        <f t="shared" si="151"/>
        <v>0</v>
      </c>
      <c r="S497" s="365">
        <f t="shared" si="151"/>
        <v>0</v>
      </c>
      <c r="T497" s="365">
        <f t="shared" si="151"/>
        <v>0</v>
      </c>
      <c r="U497" s="365">
        <f t="shared" si="151"/>
        <v>0</v>
      </c>
      <c r="V497" s="365">
        <f t="shared" si="151"/>
        <v>0</v>
      </c>
      <c r="W497" s="365">
        <f t="shared" si="151"/>
        <v>0</v>
      </c>
      <c r="X497" s="365">
        <f t="shared" si="151"/>
        <v>0</v>
      </c>
      <c r="Y497" s="365">
        <f t="shared" si="151"/>
        <v>0</v>
      </c>
      <c r="Z497" s="365">
        <f t="shared" si="151"/>
        <v>0</v>
      </c>
      <c r="AA497" s="365">
        <f t="shared" si="151"/>
        <v>0</v>
      </c>
      <c r="AB497" s="365">
        <f t="shared" si="151"/>
        <v>0</v>
      </c>
      <c r="AC497" s="365">
        <f t="shared" si="151"/>
        <v>0</v>
      </c>
      <c r="AD497" s="365">
        <f t="shared" si="151"/>
        <v>0</v>
      </c>
      <c r="AE497" s="365">
        <f t="shared" si="151"/>
        <v>0</v>
      </c>
      <c r="AF497" s="2"/>
      <c r="AG497" s="2"/>
      <c r="AH497" s="2"/>
      <c r="AI497" s="2"/>
    </row>
    <row r="498" spans="1:35" s="2" customFormat="1" outlineLevel="1" x14ac:dyDescent="0.3">
      <c r="C498" s="355" t="s">
        <v>28</v>
      </c>
      <c r="D498" s="2" t="str">
        <f>CONCATENATE(C498,"_Revenue")</f>
        <v>H_Revenue</v>
      </c>
      <c r="H498" s="2" t="s">
        <v>605</v>
      </c>
      <c r="K498" s="365" cm="1">
        <f t="array" aca="1" ref="K498" ca="1">INDEX(INDIRECT($D498),,MATCH(K496,Cashflow_A!$K$1:$AE$1,0))*K497</f>
        <v>0</v>
      </c>
      <c r="L498" s="365" cm="1">
        <f t="array" aca="1" ref="L498" ca="1">INDEX(INDIRECT($D498),,MATCH(L496,Cashflow_A!$K$1:$AE$1,0))*L497</f>
        <v>0</v>
      </c>
      <c r="M498" s="365" cm="1">
        <f t="array" aca="1" ref="M498" ca="1">INDEX(INDIRECT($D498),,MATCH(M496,Cashflow_A!$K$1:$AE$1,0))*M497</f>
        <v>0</v>
      </c>
      <c r="N498" s="365" cm="1">
        <f t="array" aca="1" ref="N498" ca="1">INDEX(INDIRECT($D498),,MATCH(N496,Cashflow_A!$K$1:$AE$1,0))*N497</f>
        <v>0</v>
      </c>
      <c r="O498" s="365" cm="1">
        <f t="array" aca="1" ref="O498" ca="1">INDEX(INDIRECT($D498),,MATCH(O496,Cashflow_A!$K$1:$AE$1,0))*O497</f>
        <v>0</v>
      </c>
      <c r="P498" s="365" cm="1">
        <f t="array" aca="1" ref="P498" ca="1">INDEX(INDIRECT($D498),,MATCH(P496,Cashflow_A!$K$1:$AE$1,0))*P497</f>
        <v>0</v>
      </c>
      <c r="Q498" s="365" cm="1">
        <f t="array" aca="1" ref="Q498" ca="1">INDEX(INDIRECT($D498),,MATCH(Q496,Cashflow_A!$K$1:$AE$1,0))*Q497</f>
        <v>0</v>
      </c>
      <c r="R498" s="365" cm="1">
        <f t="array" aca="1" ref="R498" ca="1">INDEX(INDIRECT($D498),,MATCH(R496,Cashflow_A!$K$1:$AE$1,0))*R497</f>
        <v>0</v>
      </c>
      <c r="S498" s="365" cm="1">
        <f t="array" aca="1" ref="S498" ca="1">INDEX(INDIRECT($D498),,MATCH(S496,Cashflow_A!$K$1:$AE$1,0))*S497</f>
        <v>0</v>
      </c>
      <c r="T498" s="365" cm="1">
        <f t="array" aca="1" ref="T498" ca="1">INDEX(INDIRECT($D498),,MATCH(T496,Cashflow_A!$K$1:$AE$1,0))*T497</f>
        <v>0</v>
      </c>
      <c r="U498" s="365" cm="1">
        <f t="array" aca="1" ref="U498" ca="1">INDEX(INDIRECT($D498),,MATCH(U496,Cashflow_A!$K$1:$AE$1,0))*U497</f>
        <v>0</v>
      </c>
      <c r="V498" s="365" cm="1">
        <f t="array" aca="1" ref="V498" ca="1">INDEX(INDIRECT($D498),,MATCH(V496,Cashflow_A!$K$1:$AE$1,0))*V497</f>
        <v>0</v>
      </c>
      <c r="W498" s="365" cm="1">
        <f t="array" aca="1" ref="W498" ca="1">INDEX(INDIRECT($D498),,MATCH(W496,Cashflow_A!$K$1:$AE$1,0))*W497</f>
        <v>0</v>
      </c>
      <c r="X498" s="365" cm="1">
        <f t="array" aca="1" ref="X498" ca="1">INDEX(INDIRECT($D498),,MATCH(X496,Cashflow_A!$K$1:$AE$1,0))*X497</f>
        <v>0</v>
      </c>
      <c r="Y498" s="365" cm="1">
        <f t="array" aca="1" ref="Y498" ca="1">INDEX(INDIRECT($D498),,MATCH(Y496,Cashflow_A!$K$1:$AE$1,0))*Y497</f>
        <v>0</v>
      </c>
      <c r="Z498" s="365" cm="1">
        <f t="array" aca="1" ref="Z498" ca="1">INDEX(INDIRECT($D498),,MATCH(Z496,Cashflow_A!$K$1:$AE$1,0))*Z497</f>
        <v>0</v>
      </c>
      <c r="AA498" s="365" cm="1">
        <f t="array" aca="1" ref="AA498" ca="1">INDEX(INDIRECT($D498),,MATCH(AA496,Cashflow_A!$K$1:$AE$1,0))*AA497</f>
        <v>0</v>
      </c>
      <c r="AB498" s="365" cm="1">
        <f t="array" aca="1" ref="AB498" ca="1">INDEX(INDIRECT($D498),,MATCH(AB496,Cashflow_A!$K$1:$AE$1,0))*AB497</f>
        <v>0</v>
      </c>
      <c r="AC498" s="365" cm="1">
        <f t="array" aca="1" ref="AC498" ca="1">INDEX(INDIRECT($D498),,MATCH(AC496,Cashflow_A!$K$1:$AE$1,0))*AC497</f>
        <v>0</v>
      </c>
      <c r="AD498" s="365" cm="1">
        <f t="array" aca="1" ref="AD498" ca="1">INDEX(INDIRECT($D498),,MATCH(AD496,Cashflow_A!$K$1:$AE$1,0))*AD497</f>
        <v>0</v>
      </c>
      <c r="AE498" s="365" cm="1">
        <f t="array" aca="1" ref="AE498" ca="1">INDEX(INDIRECT($D498),,MATCH(AE496,Cashflow_A!$K$1:$AE$1,0))*AE497</f>
        <v>0</v>
      </c>
    </row>
    <row r="499" spans="1:35" s="2" customFormat="1" outlineLevel="1" x14ac:dyDescent="0.3">
      <c r="C499" s="355" t="s">
        <v>28</v>
      </c>
      <c r="D499" s="2" t="str">
        <f>CONCATENATE(C499,"_Cost")</f>
        <v>H_Cost</v>
      </c>
      <c r="H499" s="2" t="s">
        <v>606</v>
      </c>
      <c r="K499" s="365" cm="1">
        <f t="array" aca="1" ref="K499" ca="1">INDEX(INDIRECT($D499),,MATCH(K496,Cashflow_A!$K$1:$AE$1,0))*K497</f>
        <v>0</v>
      </c>
      <c r="L499" s="365" cm="1">
        <f t="array" aca="1" ref="L499" ca="1">INDEX(INDIRECT($D499),,MATCH(L496,Cashflow_A!$K$1:$AE$1,0))*L497</f>
        <v>0</v>
      </c>
      <c r="M499" s="365" cm="1">
        <f t="array" aca="1" ref="M499" ca="1">INDEX(INDIRECT($D499),,MATCH(M496,Cashflow_A!$K$1:$AE$1,0))*M497</f>
        <v>0</v>
      </c>
      <c r="N499" s="365" cm="1">
        <f t="array" aca="1" ref="N499" ca="1">INDEX(INDIRECT($D499),,MATCH(N496,Cashflow_A!$K$1:$AE$1,0))*N497</f>
        <v>0</v>
      </c>
      <c r="O499" s="365" cm="1">
        <f t="array" aca="1" ref="O499" ca="1">INDEX(INDIRECT($D499),,MATCH(O496,Cashflow_A!$K$1:$AE$1,0))*O497</f>
        <v>0</v>
      </c>
      <c r="P499" s="365" cm="1">
        <f t="array" aca="1" ref="P499" ca="1">INDEX(INDIRECT($D499),,MATCH(P496,Cashflow_A!$K$1:$AE$1,0))*P497</f>
        <v>0</v>
      </c>
      <c r="Q499" s="365" cm="1">
        <f t="array" aca="1" ref="Q499" ca="1">INDEX(INDIRECT($D499),,MATCH(Q496,Cashflow_A!$K$1:$AE$1,0))*Q497</f>
        <v>0</v>
      </c>
      <c r="R499" s="365" cm="1">
        <f t="array" aca="1" ref="R499" ca="1">INDEX(INDIRECT($D499),,MATCH(R496,Cashflow_A!$K$1:$AE$1,0))*R497</f>
        <v>0</v>
      </c>
      <c r="S499" s="365" cm="1">
        <f t="array" aca="1" ref="S499" ca="1">INDEX(INDIRECT($D499),,MATCH(S496,Cashflow_A!$K$1:$AE$1,0))*S497</f>
        <v>0</v>
      </c>
      <c r="T499" s="365" cm="1">
        <f t="array" aca="1" ref="T499" ca="1">INDEX(INDIRECT($D499),,MATCH(T496,Cashflow_A!$K$1:$AE$1,0))*T497</f>
        <v>0</v>
      </c>
      <c r="U499" s="365" cm="1">
        <f t="array" aca="1" ref="U499" ca="1">INDEX(INDIRECT($D499),,MATCH(U496,Cashflow_A!$K$1:$AE$1,0))*U497</f>
        <v>0</v>
      </c>
      <c r="V499" s="365" cm="1">
        <f t="array" aca="1" ref="V499" ca="1">INDEX(INDIRECT($D499),,MATCH(V496,Cashflow_A!$K$1:$AE$1,0))*V497</f>
        <v>0</v>
      </c>
      <c r="W499" s="365" cm="1">
        <f t="array" aca="1" ref="W499" ca="1">INDEX(INDIRECT($D499),,MATCH(W496,Cashflow_A!$K$1:$AE$1,0))*W497</f>
        <v>0</v>
      </c>
      <c r="X499" s="365" cm="1">
        <f t="array" aca="1" ref="X499" ca="1">INDEX(INDIRECT($D499),,MATCH(X496,Cashflow_A!$K$1:$AE$1,0))*X497</f>
        <v>0</v>
      </c>
      <c r="Y499" s="365" cm="1">
        <f t="array" aca="1" ref="Y499" ca="1">INDEX(INDIRECT($D499),,MATCH(Y496,Cashflow_A!$K$1:$AE$1,0))*Y497</f>
        <v>0</v>
      </c>
      <c r="Z499" s="365" cm="1">
        <f t="array" aca="1" ref="Z499" ca="1">INDEX(INDIRECT($D499),,MATCH(Z496,Cashflow_A!$K$1:$AE$1,0))*Z497</f>
        <v>0</v>
      </c>
      <c r="AA499" s="365" cm="1">
        <f t="array" aca="1" ref="AA499" ca="1">INDEX(INDIRECT($D499),,MATCH(AA496,Cashflow_A!$K$1:$AE$1,0))*AA497</f>
        <v>0</v>
      </c>
      <c r="AB499" s="365" cm="1">
        <f t="array" aca="1" ref="AB499" ca="1">INDEX(INDIRECT($D499),,MATCH(AB496,Cashflow_A!$K$1:$AE$1,0))*AB497</f>
        <v>0</v>
      </c>
      <c r="AC499" s="365" cm="1">
        <f t="array" aca="1" ref="AC499" ca="1">INDEX(INDIRECT($D499),,MATCH(AC496,Cashflow_A!$K$1:$AE$1,0))*AC497</f>
        <v>0</v>
      </c>
      <c r="AD499" s="365" cm="1">
        <f t="array" aca="1" ref="AD499" ca="1">INDEX(INDIRECT($D499),,MATCH(AD496,Cashflow_A!$K$1:$AE$1,0))*AD497</f>
        <v>0</v>
      </c>
      <c r="AE499" s="365" cm="1">
        <f t="array" aca="1" ref="AE499" ca="1">INDEX(INDIRECT($D499),,MATCH(AE496,Cashflow_A!$K$1:$AE$1,0))*AE497</f>
        <v>0</v>
      </c>
    </row>
    <row r="500" spans="1:35" s="2" customFormat="1" outlineLevel="1" x14ac:dyDescent="0.3">
      <c r="C500" s="355" t="s">
        <v>28</v>
      </c>
      <c r="D500" s="2" t="str">
        <f>CONCATENATE(C500,"_Net_Revenue")</f>
        <v>H_Net_Revenue</v>
      </c>
      <c r="H500" s="2" t="s">
        <v>607</v>
      </c>
      <c r="K500" s="365" cm="1">
        <f t="array" aca="1" ref="K500" ca="1">INDEX(INDIRECT($D500),,MATCH(K496,Cashflow_A!$K$1:$AE$1,0))*K497</f>
        <v>0</v>
      </c>
      <c r="L500" s="365" cm="1">
        <f t="array" aca="1" ref="L500" ca="1">INDEX(INDIRECT($D500),,MATCH(L496,Cashflow_A!$K$1:$AE$1,0))*L497</f>
        <v>0</v>
      </c>
      <c r="M500" s="365" cm="1">
        <f t="array" aca="1" ref="M500" ca="1">INDEX(INDIRECT($D500),,MATCH(M496,Cashflow_A!$K$1:$AE$1,0))*M497</f>
        <v>0</v>
      </c>
      <c r="N500" s="365" cm="1">
        <f t="array" aca="1" ref="N500" ca="1">INDEX(INDIRECT($D500),,MATCH(N496,Cashflow_A!$K$1:$AE$1,0))*N497</f>
        <v>0</v>
      </c>
      <c r="O500" s="365" cm="1">
        <f t="array" aca="1" ref="O500" ca="1">INDEX(INDIRECT($D500),,MATCH(O496,Cashflow_A!$K$1:$AE$1,0))*O497</f>
        <v>0</v>
      </c>
      <c r="P500" s="365" cm="1">
        <f t="array" aca="1" ref="P500" ca="1">INDEX(INDIRECT($D500),,MATCH(P496,Cashflow_A!$K$1:$AE$1,0))*P497</f>
        <v>0</v>
      </c>
      <c r="Q500" s="365" cm="1">
        <f t="array" aca="1" ref="Q500" ca="1">INDEX(INDIRECT($D500),,MATCH(Q496,Cashflow_A!$K$1:$AE$1,0))*Q497</f>
        <v>0</v>
      </c>
      <c r="R500" s="365" cm="1">
        <f t="array" aca="1" ref="R500" ca="1">INDEX(INDIRECT($D500),,MATCH(R496,Cashflow_A!$K$1:$AE$1,0))*R497</f>
        <v>0</v>
      </c>
      <c r="S500" s="365" cm="1">
        <f t="array" aca="1" ref="S500" ca="1">INDEX(INDIRECT($D500),,MATCH(S496,Cashflow_A!$K$1:$AE$1,0))*S497</f>
        <v>0</v>
      </c>
      <c r="T500" s="365" cm="1">
        <f t="array" aca="1" ref="T500" ca="1">INDEX(INDIRECT($D500),,MATCH(T496,Cashflow_A!$K$1:$AE$1,0))*T497</f>
        <v>0</v>
      </c>
      <c r="U500" s="365" cm="1">
        <f t="array" aca="1" ref="U500" ca="1">INDEX(INDIRECT($D500),,MATCH(U496,Cashflow_A!$K$1:$AE$1,0))*U497</f>
        <v>0</v>
      </c>
      <c r="V500" s="365" cm="1">
        <f t="array" aca="1" ref="V500" ca="1">INDEX(INDIRECT($D500),,MATCH(V496,Cashflow_A!$K$1:$AE$1,0))*V497</f>
        <v>0</v>
      </c>
      <c r="W500" s="365" cm="1">
        <f t="array" aca="1" ref="W500" ca="1">INDEX(INDIRECT($D500),,MATCH(W496,Cashflow_A!$K$1:$AE$1,0))*W497</f>
        <v>0</v>
      </c>
      <c r="X500" s="365" cm="1">
        <f t="array" aca="1" ref="X500" ca="1">INDEX(INDIRECT($D500),,MATCH(X496,Cashflow_A!$K$1:$AE$1,0))*X497</f>
        <v>0</v>
      </c>
      <c r="Y500" s="365" cm="1">
        <f t="array" aca="1" ref="Y500" ca="1">INDEX(INDIRECT($D500),,MATCH(Y496,Cashflow_A!$K$1:$AE$1,0))*Y497</f>
        <v>0</v>
      </c>
      <c r="Z500" s="365" cm="1">
        <f t="array" aca="1" ref="Z500" ca="1">INDEX(INDIRECT($D500),,MATCH(Z496,Cashflow_A!$K$1:$AE$1,0))*Z497</f>
        <v>0</v>
      </c>
      <c r="AA500" s="365" cm="1">
        <f t="array" aca="1" ref="AA500" ca="1">INDEX(INDIRECT($D500),,MATCH(AA496,Cashflow_A!$K$1:$AE$1,0))*AA497</f>
        <v>0</v>
      </c>
      <c r="AB500" s="365" cm="1">
        <f t="array" aca="1" ref="AB500" ca="1">INDEX(INDIRECT($D500),,MATCH(AB496,Cashflow_A!$K$1:$AE$1,0))*AB497</f>
        <v>0</v>
      </c>
      <c r="AC500" s="365" cm="1">
        <f t="array" aca="1" ref="AC500" ca="1">INDEX(INDIRECT($D500),,MATCH(AC496,Cashflow_A!$K$1:$AE$1,0))*AC497</f>
        <v>0</v>
      </c>
      <c r="AD500" s="365" cm="1">
        <f t="array" aca="1" ref="AD500" ca="1">INDEX(INDIRECT($D500),,MATCH(AD496,Cashflow_A!$K$1:$AE$1,0))*AD497</f>
        <v>0</v>
      </c>
      <c r="AE500" s="365" cm="1">
        <f t="array" aca="1" ref="AE500" ca="1">INDEX(INDIRECT($D500),,MATCH(AE496,Cashflow_A!$K$1:$AE$1,0))*AE497</f>
        <v>0</v>
      </c>
    </row>
    <row r="501" spans="1:35" s="2" customFormat="1" outlineLevel="1" x14ac:dyDescent="0.3">
      <c r="C501" s="355"/>
      <c r="K501" s="352"/>
    </row>
    <row r="502" spans="1:35" s="12" customFormat="1" ht="16.5" outlineLevel="1" x14ac:dyDescent="0.3">
      <c r="A502" s="2"/>
      <c r="B502" s="2"/>
      <c r="C502" s="355"/>
      <c r="D502" s="2" t="s">
        <v>602</v>
      </c>
      <c r="E502" s="356" t="s">
        <v>603</v>
      </c>
      <c r="F502" s="357">
        <v>3</v>
      </c>
      <c r="G502" s="2"/>
      <c r="I502" s="2"/>
      <c r="J502" s="2"/>
      <c r="K502" s="365">
        <f>IF(K$1&gt;=$F502,K$1-$F502,0)</f>
        <v>0</v>
      </c>
      <c r="L502" s="365">
        <f>IF(L$1&gt;=$F502,L$1-$F502,0)</f>
        <v>0</v>
      </c>
      <c r="M502" s="365">
        <f t="shared" ref="M502:AE502" si="152">IF(M$1&gt;=$F502,M$1-$F502,0)</f>
        <v>0</v>
      </c>
      <c r="N502" s="365">
        <f t="shared" si="152"/>
        <v>0</v>
      </c>
      <c r="O502" s="365">
        <f t="shared" si="152"/>
        <v>1</v>
      </c>
      <c r="P502" s="365">
        <f t="shared" si="152"/>
        <v>2</v>
      </c>
      <c r="Q502" s="365">
        <f t="shared" si="152"/>
        <v>3</v>
      </c>
      <c r="R502" s="365">
        <f t="shared" si="152"/>
        <v>4</v>
      </c>
      <c r="S502" s="365">
        <f t="shared" si="152"/>
        <v>5</v>
      </c>
      <c r="T502" s="365">
        <f t="shared" si="152"/>
        <v>6</v>
      </c>
      <c r="U502" s="365">
        <f t="shared" si="152"/>
        <v>7</v>
      </c>
      <c r="V502" s="365">
        <f t="shared" si="152"/>
        <v>8</v>
      </c>
      <c r="W502" s="365">
        <f t="shared" si="152"/>
        <v>9</v>
      </c>
      <c r="X502" s="365">
        <f t="shared" si="152"/>
        <v>10</v>
      </c>
      <c r="Y502" s="365">
        <f t="shared" si="152"/>
        <v>11</v>
      </c>
      <c r="Z502" s="365">
        <f t="shared" si="152"/>
        <v>12</v>
      </c>
      <c r="AA502" s="365">
        <f t="shared" si="152"/>
        <v>13</v>
      </c>
      <c r="AB502" s="365">
        <f t="shared" si="152"/>
        <v>14</v>
      </c>
      <c r="AC502" s="365">
        <f t="shared" si="152"/>
        <v>15</v>
      </c>
      <c r="AD502" s="365">
        <f t="shared" si="152"/>
        <v>16</v>
      </c>
      <c r="AE502" s="365">
        <f t="shared" si="152"/>
        <v>17</v>
      </c>
      <c r="AF502" s="2"/>
      <c r="AG502" s="2"/>
      <c r="AH502" s="2"/>
      <c r="AI502" s="2"/>
    </row>
    <row r="503" spans="1:35" s="12" customFormat="1" ht="16.5" outlineLevel="1" x14ac:dyDescent="0.3">
      <c r="A503" s="2"/>
      <c r="B503" s="2"/>
      <c r="C503" s="355" t="s">
        <v>28</v>
      </c>
      <c r="D503" s="2" t="str">
        <f>CONCATENATE("Hectares year ",F502)</f>
        <v>Hectares year 3</v>
      </c>
      <c r="E503" s="356" t="s">
        <v>604</v>
      </c>
      <c r="F503" s="357">
        <f>SUMIFS(Baseline_Hectare!$G$12:$G$564,Baseline_Hectare!$C$12:$C$564,C503,Baseline_Hectare!$E$12:$E$564,D503)</f>
        <v>0</v>
      </c>
      <c r="G503" s="2"/>
      <c r="I503" s="2"/>
      <c r="J503" s="2"/>
      <c r="K503" s="365">
        <f>IF(K$1&gt;=$F502,$F503,0)</f>
        <v>0</v>
      </c>
      <c r="L503" s="365">
        <f t="shared" ref="L503:AE503" si="153">IF(L$1&gt;=$F502,$F503,0)</f>
        <v>0</v>
      </c>
      <c r="M503" s="365">
        <f t="shared" si="153"/>
        <v>0</v>
      </c>
      <c r="N503" s="365">
        <f t="shared" si="153"/>
        <v>0</v>
      </c>
      <c r="O503" s="365">
        <f t="shared" si="153"/>
        <v>0</v>
      </c>
      <c r="P503" s="365">
        <f t="shared" si="153"/>
        <v>0</v>
      </c>
      <c r="Q503" s="365">
        <f t="shared" si="153"/>
        <v>0</v>
      </c>
      <c r="R503" s="365">
        <f t="shared" si="153"/>
        <v>0</v>
      </c>
      <c r="S503" s="365">
        <f t="shared" si="153"/>
        <v>0</v>
      </c>
      <c r="T503" s="365">
        <f t="shared" si="153"/>
        <v>0</v>
      </c>
      <c r="U503" s="365">
        <f t="shared" si="153"/>
        <v>0</v>
      </c>
      <c r="V503" s="365">
        <f t="shared" si="153"/>
        <v>0</v>
      </c>
      <c r="W503" s="365">
        <f t="shared" si="153"/>
        <v>0</v>
      </c>
      <c r="X503" s="365">
        <f t="shared" si="153"/>
        <v>0</v>
      </c>
      <c r="Y503" s="365">
        <f t="shared" si="153"/>
        <v>0</v>
      </c>
      <c r="Z503" s="365">
        <f t="shared" si="153"/>
        <v>0</v>
      </c>
      <c r="AA503" s="365">
        <f t="shared" si="153"/>
        <v>0</v>
      </c>
      <c r="AB503" s="365">
        <f t="shared" si="153"/>
        <v>0</v>
      </c>
      <c r="AC503" s="365">
        <f t="shared" si="153"/>
        <v>0</v>
      </c>
      <c r="AD503" s="365">
        <f t="shared" si="153"/>
        <v>0</v>
      </c>
      <c r="AE503" s="365">
        <f t="shared" si="153"/>
        <v>0</v>
      </c>
      <c r="AF503" s="2"/>
      <c r="AG503" s="2"/>
      <c r="AH503" s="2"/>
      <c r="AI503" s="2"/>
    </row>
    <row r="504" spans="1:35" s="2" customFormat="1" outlineLevel="1" x14ac:dyDescent="0.3">
      <c r="C504" s="355" t="s">
        <v>28</v>
      </c>
      <c r="D504" s="2" t="str">
        <f>CONCATENATE(C504,"_Revenue")</f>
        <v>H_Revenue</v>
      </c>
      <c r="H504" s="2" t="s">
        <v>605</v>
      </c>
      <c r="K504" s="365" cm="1">
        <f t="array" aca="1" ref="K504" ca="1">INDEX(INDIRECT($D504),,MATCH(K502,Cashflow_A!$K$1:$AE$1,0))*K503</f>
        <v>0</v>
      </c>
      <c r="L504" s="365" cm="1">
        <f t="array" aca="1" ref="L504" ca="1">INDEX(INDIRECT($D504),,MATCH(L502,Cashflow_A!$K$1:$AE$1,0))*L503</f>
        <v>0</v>
      </c>
      <c r="M504" s="365" cm="1">
        <f t="array" aca="1" ref="M504" ca="1">INDEX(INDIRECT($D504),,MATCH(M502,Cashflow_A!$K$1:$AE$1,0))*M503</f>
        <v>0</v>
      </c>
      <c r="N504" s="365" cm="1">
        <f t="array" aca="1" ref="N504" ca="1">INDEX(INDIRECT($D504),,MATCH(N502,Cashflow_A!$K$1:$AE$1,0))*N503</f>
        <v>0</v>
      </c>
      <c r="O504" s="365" cm="1">
        <f t="array" aca="1" ref="O504" ca="1">INDEX(INDIRECT($D504),,MATCH(O502,Cashflow_A!$K$1:$AE$1,0))*O503</f>
        <v>0</v>
      </c>
      <c r="P504" s="365" cm="1">
        <f t="array" aca="1" ref="P504" ca="1">INDEX(INDIRECT($D504),,MATCH(P502,Cashflow_A!$K$1:$AE$1,0))*P503</f>
        <v>0</v>
      </c>
      <c r="Q504" s="365" cm="1">
        <f t="array" aca="1" ref="Q504" ca="1">INDEX(INDIRECT($D504),,MATCH(Q502,Cashflow_A!$K$1:$AE$1,0))*Q503</f>
        <v>0</v>
      </c>
      <c r="R504" s="365" cm="1">
        <f t="array" aca="1" ref="R504" ca="1">INDEX(INDIRECT($D504),,MATCH(R502,Cashflow_A!$K$1:$AE$1,0))*R503</f>
        <v>0</v>
      </c>
      <c r="S504" s="365" cm="1">
        <f t="array" aca="1" ref="S504" ca="1">INDEX(INDIRECT($D504),,MATCH(S502,Cashflow_A!$K$1:$AE$1,0))*S503</f>
        <v>0</v>
      </c>
      <c r="T504" s="365" cm="1">
        <f t="array" aca="1" ref="T504" ca="1">INDEX(INDIRECT($D504),,MATCH(T502,Cashflow_A!$K$1:$AE$1,0))*T503</f>
        <v>0</v>
      </c>
      <c r="U504" s="365" cm="1">
        <f t="array" aca="1" ref="U504" ca="1">INDEX(INDIRECT($D504),,MATCH(U502,Cashflow_A!$K$1:$AE$1,0))*U503</f>
        <v>0</v>
      </c>
      <c r="V504" s="365" cm="1">
        <f t="array" aca="1" ref="V504" ca="1">INDEX(INDIRECT($D504),,MATCH(V502,Cashflow_A!$K$1:$AE$1,0))*V503</f>
        <v>0</v>
      </c>
      <c r="W504" s="365" cm="1">
        <f t="array" aca="1" ref="W504" ca="1">INDEX(INDIRECT($D504),,MATCH(W502,Cashflow_A!$K$1:$AE$1,0))*W503</f>
        <v>0</v>
      </c>
      <c r="X504" s="365" cm="1">
        <f t="array" aca="1" ref="X504" ca="1">INDEX(INDIRECT($D504),,MATCH(X502,Cashflow_A!$K$1:$AE$1,0))*X503</f>
        <v>0</v>
      </c>
      <c r="Y504" s="365" cm="1">
        <f t="array" aca="1" ref="Y504" ca="1">INDEX(INDIRECT($D504),,MATCH(Y502,Cashflow_A!$K$1:$AE$1,0))*Y503</f>
        <v>0</v>
      </c>
      <c r="Z504" s="365" cm="1">
        <f t="array" aca="1" ref="Z504" ca="1">INDEX(INDIRECT($D504),,MATCH(Z502,Cashflow_A!$K$1:$AE$1,0))*Z503</f>
        <v>0</v>
      </c>
      <c r="AA504" s="365" cm="1">
        <f t="array" aca="1" ref="AA504" ca="1">INDEX(INDIRECT($D504),,MATCH(AA502,Cashflow_A!$K$1:$AE$1,0))*AA503</f>
        <v>0</v>
      </c>
      <c r="AB504" s="365" cm="1">
        <f t="array" aca="1" ref="AB504" ca="1">INDEX(INDIRECT($D504),,MATCH(AB502,Cashflow_A!$K$1:$AE$1,0))*AB503</f>
        <v>0</v>
      </c>
      <c r="AC504" s="365" cm="1">
        <f t="array" aca="1" ref="AC504" ca="1">INDEX(INDIRECT($D504),,MATCH(AC502,Cashflow_A!$K$1:$AE$1,0))*AC503</f>
        <v>0</v>
      </c>
      <c r="AD504" s="365" cm="1">
        <f t="array" aca="1" ref="AD504" ca="1">INDEX(INDIRECT($D504),,MATCH(AD502,Cashflow_A!$K$1:$AE$1,0))*AD503</f>
        <v>0</v>
      </c>
      <c r="AE504" s="365" cm="1">
        <f t="array" aca="1" ref="AE504" ca="1">INDEX(INDIRECT($D504),,MATCH(AE502,Cashflow_A!$K$1:$AE$1,0))*AE503</f>
        <v>0</v>
      </c>
    </row>
    <row r="505" spans="1:35" s="2" customFormat="1" outlineLevel="1" x14ac:dyDescent="0.3">
      <c r="C505" s="355" t="s">
        <v>28</v>
      </c>
      <c r="D505" s="2" t="str">
        <f>CONCATENATE(C505,"_Cost")</f>
        <v>H_Cost</v>
      </c>
      <c r="H505" s="2" t="s">
        <v>606</v>
      </c>
      <c r="K505" s="365" cm="1">
        <f t="array" aca="1" ref="K505" ca="1">INDEX(INDIRECT($D505),,MATCH(K502,Cashflow_A!$K$1:$AE$1,0))*K503</f>
        <v>0</v>
      </c>
      <c r="L505" s="365" cm="1">
        <f t="array" aca="1" ref="L505" ca="1">INDEX(INDIRECT($D505),,MATCH(L502,Cashflow_A!$K$1:$AE$1,0))*L503</f>
        <v>0</v>
      </c>
      <c r="M505" s="365" cm="1">
        <f t="array" aca="1" ref="M505" ca="1">INDEX(INDIRECT($D505),,MATCH(M502,Cashflow_A!$K$1:$AE$1,0))*M503</f>
        <v>0</v>
      </c>
      <c r="N505" s="365" cm="1">
        <f t="array" aca="1" ref="N505" ca="1">INDEX(INDIRECT($D505),,MATCH(N502,Cashflow_A!$K$1:$AE$1,0))*N503</f>
        <v>0</v>
      </c>
      <c r="O505" s="365" cm="1">
        <f t="array" aca="1" ref="O505" ca="1">INDEX(INDIRECT($D505),,MATCH(O502,Cashflow_A!$K$1:$AE$1,0))*O503</f>
        <v>0</v>
      </c>
      <c r="P505" s="365" cm="1">
        <f t="array" aca="1" ref="P505" ca="1">INDEX(INDIRECT($D505),,MATCH(P502,Cashflow_A!$K$1:$AE$1,0))*P503</f>
        <v>0</v>
      </c>
      <c r="Q505" s="365" cm="1">
        <f t="array" aca="1" ref="Q505" ca="1">INDEX(INDIRECT($D505),,MATCH(Q502,Cashflow_A!$K$1:$AE$1,0))*Q503</f>
        <v>0</v>
      </c>
      <c r="R505" s="365" cm="1">
        <f t="array" aca="1" ref="R505" ca="1">INDEX(INDIRECT($D505),,MATCH(R502,Cashflow_A!$K$1:$AE$1,0))*R503</f>
        <v>0</v>
      </c>
      <c r="S505" s="365" cm="1">
        <f t="array" aca="1" ref="S505" ca="1">INDEX(INDIRECT($D505),,MATCH(S502,Cashflow_A!$K$1:$AE$1,0))*S503</f>
        <v>0</v>
      </c>
      <c r="T505" s="365" cm="1">
        <f t="array" aca="1" ref="T505" ca="1">INDEX(INDIRECT($D505),,MATCH(T502,Cashflow_A!$K$1:$AE$1,0))*T503</f>
        <v>0</v>
      </c>
      <c r="U505" s="365" cm="1">
        <f t="array" aca="1" ref="U505" ca="1">INDEX(INDIRECT($D505),,MATCH(U502,Cashflow_A!$K$1:$AE$1,0))*U503</f>
        <v>0</v>
      </c>
      <c r="V505" s="365" cm="1">
        <f t="array" aca="1" ref="V505" ca="1">INDEX(INDIRECT($D505),,MATCH(V502,Cashflow_A!$K$1:$AE$1,0))*V503</f>
        <v>0</v>
      </c>
      <c r="W505" s="365" cm="1">
        <f t="array" aca="1" ref="W505" ca="1">INDEX(INDIRECT($D505),,MATCH(W502,Cashflow_A!$K$1:$AE$1,0))*W503</f>
        <v>0</v>
      </c>
      <c r="X505" s="365" cm="1">
        <f t="array" aca="1" ref="X505" ca="1">INDEX(INDIRECT($D505),,MATCH(X502,Cashflow_A!$K$1:$AE$1,0))*X503</f>
        <v>0</v>
      </c>
      <c r="Y505" s="365" cm="1">
        <f t="array" aca="1" ref="Y505" ca="1">INDEX(INDIRECT($D505),,MATCH(Y502,Cashflow_A!$K$1:$AE$1,0))*Y503</f>
        <v>0</v>
      </c>
      <c r="Z505" s="365" cm="1">
        <f t="array" aca="1" ref="Z505" ca="1">INDEX(INDIRECT($D505),,MATCH(Z502,Cashflow_A!$K$1:$AE$1,0))*Z503</f>
        <v>0</v>
      </c>
      <c r="AA505" s="365" cm="1">
        <f t="array" aca="1" ref="AA505" ca="1">INDEX(INDIRECT($D505),,MATCH(AA502,Cashflow_A!$K$1:$AE$1,0))*AA503</f>
        <v>0</v>
      </c>
      <c r="AB505" s="365" cm="1">
        <f t="array" aca="1" ref="AB505" ca="1">INDEX(INDIRECT($D505),,MATCH(AB502,Cashflow_A!$K$1:$AE$1,0))*AB503</f>
        <v>0</v>
      </c>
      <c r="AC505" s="365" cm="1">
        <f t="array" aca="1" ref="AC505" ca="1">INDEX(INDIRECT($D505),,MATCH(AC502,Cashflow_A!$K$1:$AE$1,0))*AC503</f>
        <v>0</v>
      </c>
      <c r="AD505" s="365" cm="1">
        <f t="array" aca="1" ref="AD505" ca="1">INDEX(INDIRECT($D505),,MATCH(AD502,Cashflow_A!$K$1:$AE$1,0))*AD503</f>
        <v>0</v>
      </c>
      <c r="AE505" s="365" cm="1">
        <f t="array" aca="1" ref="AE505" ca="1">INDEX(INDIRECT($D505),,MATCH(AE502,Cashflow_A!$K$1:$AE$1,0))*AE503</f>
        <v>0</v>
      </c>
    </row>
    <row r="506" spans="1:35" s="2" customFormat="1" outlineLevel="1" x14ac:dyDescent="0.3">
      <c r="C506" s="355" t="s">
        <v>28</v>
      </c>
      <c r="D506" s="2" t="str">
        <f>CONCATENATE(C506,"_Net_Revenue")</f>
        <v>H_Net_Revenue</v>
      </c>
      <c r="H506" s="2" t="s">
        <v>607</v>
      </c>
      <c r="K506" s="365" cm="1">
        <f t="array" aca="1" ref="K506" ca="1">INDEX(INDIRECT($D506),,MATCH(K502,Cashflow_A!$K$1:$AE$1,0))*K503</f>
        <v>0</v>
      </c>
      <c r="L506" s="365" cm="1">
        <f t="array" aca="1" ref="L506" ca="1">INDEX(INDIRECT($D506),,MATCH(L502,Cashflow_A!$K$1:$AE$1,0))*L503</f>
        <v>0</v>
      </c>
      <c r="M506" s="365" cm="1">
        <f t="array" aca="1" ref="M506" ca="1">INDEX(INDIRECT($D506),,MATCH(M502,Cashflow_A!$K$1:$AE$1,0))*M503</f>
        <v>0</v>
      </c>
      <c r="N506" s="365" cm="1">
        <f t="array" aca="1" ref="N506" ca="1">INDEX(INDIRECT($D506),,MATCH(N502,Cashflow_A!$K$1:$AE$1,0))*N503</f>
        <v>0</v>
      </c>
      <c r="O506" s="365" cm="1">
        <f t="array" aca="1" ref="O506" ca="1">INDEX(INDIRECT($D506),,MATCH(O502,Cashflow_A!$K$1:$AE$1,0))*O503</f>
        <v>0</v>
      </c>
      <c r="P506" s="365" cm="1">
        <f t="array" aca="1" ref="P506" ca="1">INDEX(INDIRECT($D506),,MATCH(P502,Cashflow_A!$K$1:$AE$1,0))*P503</f>
        <v>0</v>
      </c>
      <c r="Q506" s="365" cm="1">
        <f t="array" aca="1" ref="Q506" ca="1">INDEX(INDIRECT($D506),,MATCH(Q502,Cashflow_A!$K$1:$AE$1,0))*Q503</f>
        <v>0</v>
      </c>
      <c r="R506" s="365" cm="1">
        <f t="array" aca="1" ref="R506" ca="1">INDEX(INDIRECT($D506),,MATCH(R502,Cashflow_A!$K$1:$AE$1,0))*R503</f>
        <v>0</v>
      </c>
      <c r="S506" s="365" cm="1">
        <f t="array" aca="1" ref="S506" ca="1">INDEX(INDIRECT($D506),,MATCH(S502,Cashflow_A!$K$1:$AE$1,0))*S503</f>
        <v>0</v>
      </c>
      <c r="T506" s="365" cm="1">
        <f t="array" aca="1" ref="T506" ca="1">INDEX(INDIRECT($D506),,MATCH(T502,Cashflow_A!$K$1:$AE$1,0))*T503</f>
        <v>0</v>
      </c>
      <c r="U506" s="365" cm="1">
        <f t="array" aca="1" ref="U506" ca="1">INDEX(INDIRECT($D506),,MATCH(U502,Cashflow_A!$K$1:$AE$1,0))*U503</f>
        <v>0</v>
      </c>
      <c r="V506" s="365" cm="1">
        <f t="array" aca="1" ref="V506" ca="1">INDEX(INDIRECT($D506),,MATCH(V502,Cashflow_A!$K$1:$AE$1,0))*V503</f>
        <v>0</v>
      </c>
      <c r="W506" s="365" cm="1">
        <f t="array" aca="1" ref="W506" ca="1">INDEX(INDIRECT($D506),,MATCH(W502,Cashflow_A!$K$1:$AE$1,0))*W503</f>
        <v>0</v>
      </c>
      <c r="X506" s="365" cm="1">
        <f t="array" aca="1" ref="X506" ca="1">INDEX(INDIRECT($D506),,MATCH(X502,Cashflow_A!$K$1:$AE$1,0))*X503</f>
        <v>0</v>
      </c>
      <c r="Y506" s="365" cm="1">
        <f t="array" aca="1" ref="Y506" ca="1">INDEX(INDIRECT($D506),,MATCH(Y502,Cashflow_A!$K$1:$AE$1,0))*Y503</f>
        <v>0</v>
      </c>
      <c r="Z506" s="365" cm="1">
        <f t="array" aca="1" ref="Z506" ca="1">INDEX(INDIRECT($D506),,MATCH(Z502,Cashflow_A!$K$1:$AE$1,0))*Z503</f>
        <v>0</v>
      </c>
      <c r="AA506" s="365" cm="1">
        <f t="array" aca="1" ref="AA506" ca="1">INDEX(INDIRECT($D506),,MATCH(AA502,Cashflow_A!$K$1:$AE$1,0))*AA503</f>
        <v>0</v>
      </c>
      <c r="AB506" s="365" cm="1">
        <f t="array" aca="1" ref="AB506" ca="1">INDEX(INDIRECT($D506),,MATCH(AB502,Cashflow_A!$K$1:$AE$1,0))*AB503</f>
        <v>0</v>
      </c>
      <c r="AC506" s="365" cm="1">
        <f t="array" aca="1" ref="AC506" ca="1">INDEX(INDIRECT($D506),,MATCH(AC502,Cashflow_A!$K$1:$AE$1,0))*AC503</f>
        <v>0</v>
      </c>
      <c r="AD506" s="365" cm="1">
        <f t="array" aca="1" ref="AD506" ca="1">INDEX(INDIRECT($D506),,MATCH(AD502,Cashflow_A!$K$1:$AE$1,0))*AD503</f>
        <v>0</v>
      </c>
      <c r="AE506" s="365" cm="1">
        <f t="array" aca="1" ref="AE506" ca="1">INDEX(INDIRECT($D506),,MATCH(AE502,Cashflow_A!$K$1:$AE$1,0))*AE503</f>
        <v>0</v>
      </c>
    </row>
    <row r="507" spans="1:35" s="2" customFormat="1" outlineLevel="1" x14ac:dyDescent="0.3">
      <c r="C507" s="355"/>
      <c r="K507" s="352"/>
    </row>
    <row r="508" spans="1:35" s="12" customFormat="1" ht="16.5" outlineLevel="1" x14ac:dyDescent="0.3">
      <c r="A508" s="2"/>
      <c r="B508" s="2"/>
      <c r="C508" s="355"/>
      <c r="D508" s="2" t="s">
        <v>602</v>
      </c>
      <c r="E508" s="356" t="s">
        <v>603</v>
      </c>
      <c r="F508" s="357">
        <v>4</v>
      </c>
      <c r="G508" s="2"/>
      <c r="I508" s="2"/>
      <c r="J508" s="2"/>
      <c r="K508" s="365">
        <f>IF(K$1&gt;=$F508,K$1-$F508,0)</f>
        <v>0</v>
      </c>
      <c r="L508" s="365">
        <f>IF(L$1&gt;=$F508,L$1-$F508,0)</f>
        <v>0</v>
      </c>
      <c r="M508" s="365">
        <f t="shared" ref="M508:AE508" si="154">IF(M$1&gt;=$F508,M$1-$F508,0)</f>
        <v>0</v>
      </c>
      <c r="N508" s="365">
        <f t="shared" si="154"/>
        <v>0</v>
      </c>
      <c r="O508" s="365">
        <f t="shared" si="154"/>
        <v>0</v>
      </c>
      <c r="P508" s="365">
        <f t="shared" si="154"/>
        <v>1</v>
      </c>
      <c r="Q508" s="365">
        <f t="shared" si="154"/>
        <v>2</v>
      </c>
      <c r="R508" s="365">
        <f t="shared" si="154"/>
        <v>3</v>
      </c>
      <c r="S508" s="365">
        <f t="shared" si="154"/>
        <v>4</v>
      </c>
      <c r="T508" s="365">
        <f t="shared" si="154"/>
        <v>5</v>
      </c>
      <c r="U508" s="365">
        <f t="shared" si="154"/>
        <v>6</v>
      </c>
      <c r="V508" s="365">
        <f t="shared" si="154"/>
        <v>7</v>
      </c>
      <c r="W508" s="365">
        <f t="shared" si="154"/>
        <v>8</v>
      </c>
      <c r="X508" s="365">
        <f t="shared" si="154"/>
        <v>9</v>
      </c>
      <c r="Y508" s="365">
        <f t="shared" si="154"/>
        <v>10</v>
      </c>
      <c r="Z508" s="365">
        <f t="shared" si="154"/>
        <v>11</v>
      </c>
      <c r="AA508" s="365">
        <f t="shared" si="154"/>
        <v>12</v>
      </c>
      <c r="AB508" s="365">
        <f t="shared" si="154"/>
        <v>13</v>
      </c>
      <c r="AC508" s="365">
        <f t="shared" si="154"/>
        <v>14</v>
      </c>
      <c r="AD508" s="365">
        <f t="shared" si="154"/>
        <v>15</v>
      </c>
      <c r="AE508" s="365">
        <f t="shared" si="154"/>
        <v>16</v>
      </c>
      <c r="AF508" s="2"/>
      <c r="AG508" s="2"/>
      <c r="AH508" s="2"/>
      <c r="AI508" s="2"/>
    </row>
    <row r="509" spans="1:35" s="12" customFormat="1" ht="16.5" outlineLevel="1" x14ac:dyDescent="0.3">
      <c r="A509" s="2"/>
      <c r="B509" s="2"/>
      <c r="C509" s="355" t="s">
        <v>28</v>
      </c>
      <c r="D509" s="2" t="str">
        <f>CONCATENATE("Hectares year ",F508)</f>
        <v>Hectares year 4</v>
      </c>
      <c r="E509" s="356" t="s">
        <v>604</v>
      </c>
      <c r="F509" s="357">
        <f>SUMIFS(Baseline_Hectare!$G$12:$G$564,Baseline_Hectare!$C$12:$C$564,C509,Baseline_Hectare!$E$12:$E$564,D509)</f>
        <v>0</v>
      </c>
      <c r="G509" s="2"/>
      <c r="I509" s="2"/>
      <c r="J509" s="2"/>
      <c r="K509" s="365">
        <f>IF(K$1&gt;=$F508,$F509,0)</f>
        <v>0</v>
      </c>
      <c r="L509" s="365">
        <f t="shared" ref="L509:AE509" si="155">IF(L$1&gt;=$F508,$F509,0)</f>
        <v>0</v>
      </c>
      <c r="M509" s="365">
        <f t="shared" si="155"/>
        <v>0</v>
      </c>
      <c r="N509" s="365">
        <f t="shared" si="155"/>
        <v>0</v>
      </c>
      <c r="O509" s="365">
        <f t="shared" si="155"/>
        <v>0</v>
      </c>
      <c r="P509" s="365">
        <f t="shared" si="155"/>
        <v>0</v>
      </c>
      <c r="Q509" s="365">
        <f t="shared" si="155"/>
        <v>0</v>
      </c>
      <c r="R509" s="365">
        <f t="shared" si="155"/>
        <v>0</v>
      </c>
      <c r="S509" s="365">
        <f t="shared" si="155"/>
        <v>0</v>
      </c>
      <c r="T509" s="365">
        <f t="shared" si="155"/>
        <v>0</v>
      </c>
      <c r="U509" s="365">
        <f t="shared" si="155"/>
        <v>0</v>
      </c>
      <c r="V509" s="365">
        <f t="shared" si="155"/>
        <v>0</v>
      </c>
      <c r="W509" s="365">
        <f t="shared" si="155"/>
        <v>0</v>
      </c>
      <c r="X509" s="365">
        <f t="shared" si="155"/>
        <v>0</v>
      </c>
      <c r="Y509" s="365">
        <f t="shared" si="155"/>
        <v>0</v>
      </c>
      <c r="Z509" s="365">
        <f t="shared" si="155"/>
        <v>0</v>
      </c>
      <c r="AA509" s="365">
        <f t="shared" si="155"/>
        <v>0</v>
      </c>
      <c r="AB509" s="365">
        <f t="shared" si="155"/>
        <v>0</v>
      </c>
      <c r="AC509" s="365">
        <f t="shared" si="155"/>
        <v>0</v>
      </c>
      <c r="AD509" s="365">
        <f t="shared" si="155"/>
        <v>0</v>
      </c>
      <c r="AE509" s="365">
        <f t="shared" si="155"/>
        <v>0</v>
      </c>
      <c r="AF509" s="2"/>
      <c r="AG509" s="2"/>
      <c r="AH509" s="2"/>
      <c r="AI509" s="2"/>
    </row>
    <row r="510" spans="1:35" s="2" customFormat="1" outlineLevel="1" x14ac:dyDescent="0.3">
      <c r="C510" s="355" t="s">
        <v>28</v>
      </c>
      <c r="D510" s="2" t="str">
        <f>CONCATENATE(C510,"_Revenue")</f>
        <v>H_Revenue</v>
      </c>
      <c r="H510" s="2" t="s">
        <v>605</v>
      </c>
      <c r="K510" s="365" cm="1">
        <f t="array" aca="1" ref="K510" ca="1">INDEX(INDIRECT($D510),,MATCH(K508,Cashflow_A!$K$1:$AE$1,0))*K509</f>
        <v>0</v>
      </c>
      <c r="L510" s="365" cm="1">
        <f t="array" aca="1" ref="L510" ca="1">INDEX(INDIRECT($D510),,MATCH(L508,Cashflow_A!$K$1:$AE$1,0))*L509</f>
        <v>0</v>
      </c>
      <c r="M510" s="365" cm="1">
        <f t="array" aca="1" ref="M510" ca="1">INDEX(INDIRECT($D510),,MATCH(M508,Cashflow_A!$K$1:$AE$1,0))*M509</f>
        <v>0</v>
      </c>
      <c r="N510" s="365" cm="1">
        <f t="array" aca="1" ref="N510" ca="1">INDEX(INDIRECT($D510),,MATCH(N508,Cashflow_A!$K$1:$AE$1,0))*N509</f>
        <v>0</v>
      </c>
      <c r="O510" s="365" cm="1">
        <f t="array" aca="1" ref="O510" ca="1">INDEX(INDIRECT($D510),,MATCH(O508,Cashflow_A!$K$1:$AE$1,0))*O509</f>
        <v>0</v>
      </c>
      <c r="P510" s="365" cm="1">
        <f t="array" aca="1" ref="P510" ca="1">INDEX(INDIRECT($D510),,MATCH(P508,Cashflow_A!$K$1:$AE$1,0))*P509</f>
        <v>0</v>
      </c>
      <c r="Q510" s="365" cm="1">
        <f t="array" aca="1" ref="Q510" ca="1">INDEX(INDIRECT($D510),,MATCH(Q508,Cashflow_A!$K$1:$AE$1,0))*Q509</f>
        <v>0</v>
      </c>
      <c r="R510" s="365" cm="1">
        <f t="array" aca="1" ref="R510" ca="1">INDEX(INDIRECT($D510),,MATCH(R508,Cashflow_A!$K$1:$AE$1,0))*R509</f>
        <v>0</v>
      </c>
      <c r="S510" s="365" cm="1">
        <f t="array" aca="1" ref="S510" ca="1">INDEX(INDIRECT($D510),,MATCH(S508,Cashflow_A!$K$1:$AE$1,0))*S509</f>
        <v>0</v>
      </c>
      <c r="T510" s="365" cm="1">
        <f t="array" aca="1" ref="T510" ca="1">INDEX(INDIRECT($D510),,MATCH(T508,Cashflow_A!$K$1:$AE$1,0))*T509</f>
        <v>0</v>
      </c>
      <c r="U510" s="365" cm="1">
        <f t="array" aca="1" ref="U510" ca="1">INDEX(INDIRECT($D510),,MATCH(U508,Cashflow_A!$K$1:$AE$1,0))*U509</f>
        <v>0</v>
      </c>
      <c r="V510" s="365" cm="1">
        <f t="array" aca="1" ref="V510" ca="1">INDEX(INDIRECT($D510),,MATCH(V508,Cashflow_A!$K$1:$AE$1,0))*V509</f>
        <v>0</v>
      </c>
      <c r="W510" s="365" cm="1">
        <f t="array" aca="1" ref="W510" ca="1">INDEX(INDIRECT($D510),,MATCH(W508,Cashflow_A!$K$1:$AE$1,0))*W509</f>
        <v>0</v>
      </c>
      <c r="X510" s="365" cm="1">
        <f t="array" aca="1" ref="X510" ca="1">INDEX(INDIRECT($D510),,MATCH(X508,Cashflow_A!$K$1:$AE$1,0))*X509</f>
        <v>0</v>
      </c>
      <c r="Y510" s="365" cm="1">
        <f t="array" aca="1" ref="Y510" ca="1">INDEX(INDIRECT($D510),,MATCH(Y508,Cashflow_A!$K$1:$AE$1,0))*Y509</f>
        <v>0</v>
      </c>
      <c r="Z510" s="365" cm="1">
        <f t="array" aca="1" ref="Z510" ca="1">INDEX(INDIRECT($D510),,MATCH(Z508,Cashflow_A!$K$1:$AE$1,0))*Z509</f>
        <v>0</v>
      </c>
      <c r="AA510" s="365" cm="1">
        <f t="array" aca="1" ref="AA510" ca="1">INDEX(INDIRECT($D510),,MATCH(AA508,Cashflow_A!$K$1:$AE$1,0))*AA509</f>
        <v>0</v>
      </c>
      <c r="AB510" s="365" cm="1">
        <f t="array" aca="1" ref="AB510" ca="1">INDEX(INDIRECT($D510),,MATCH(AB508,Cashflow_A!$K$1:$AE$1,0))*AB509</f>
        <v>0</v>
      </c>
      <c r="AC510" s="365" cm="1">
        <f t="array" aca="1" ref="AC510" ca="1">INDEX(INDIRECT($D510),,MATCH(AC508,Cashflow_A!$K$1:$AE$1,0))*AC509</f>
        <v>0</v>
      </c>
      <c r="AD510" s="365" cm="1">
        <f t="array" aca="1" ref="AD510" ca="1">INDEX(INDIRECT($D510),,MATCH(AD508,Cashflow_A!$K$1:$AE$1,0))*AD509</f>
        <v>0</v>
      </c>
      <c r="AE510" s="365" cm="1">
        <f t="array" aca="1" ref="AE510" ca="1">INDEX(INDIRECT($D510),,MATCH(AE508,Cashflow_A!$K$1:$AE$1,0))*AE509</f>
        <v>0</v>
      </c>
    </row>
    <row r="511" spans="1:35" s="2" customFormat="1" outlineLevel="1" x14ac:dyDescent="0.3">
      <c r="C511" s="355" t="s">
        <v>28</v>
      </c>
      <c r="D511" s="2" t="str">
        <f>CONCATENATE(C511,"_Cost")</f>
        <v>H_Cost</v>
      </c>
      <c r="H511" s="2" t="s">
        <v>606</v>
      </c>
      <c r="K511" s="365" cm="1">
        <f t="array" aca="1" ref="K511" ca="1">INDEX(INDIRECT($D511),,MATCH(K508,Cashflow_A!$K$1:$AE$1,0))*K509</f>
        <v>0</v>
      </c>
      <c r="L511" s="365" cm="1">
        <f t="array" aca="1" ref="L511" ca="1">INDEX(INDIRECT($D511),,MATCH(L508,Cashflow_A!$K$1:$AE$1,0))*L509</f>
        <v>0</v>
      </c>
      <c r="M511" s="365" cm="1">
        <f t="array" aca="1" ref="M511" ca="1">INDEX(INDIRECT($D511),,MATCH(M508,Cashflow_A!$K$1:$AE$1,0))*M509</f>
        <v>0</v>
      </c>
      <c r="N511" s="365" cm="1">
        <f t="array" aca="1" ref="N511" ca="1">INDEX(INDIRECT($D511),,MATCH(N508,Cashflow_A!$K$1:$AE$1,0))*N509</f>
        <v>0</v>
      </c>
      <c r="O511" s="365" cm="1">
        <f t="array" aca="1" ref="O511" ca="1">INDEX(INDIRECT($D511),,MATCH(O508,Cashflow_A!$K$1:$AE$1,0))*O509</f>
        <v>0</v>
      </c>
      <c r="P511" s="365" cm="1">
        <f t="array" aca="1" ref="P511" ca="1">INDEX(INDIRECT($D511),,MATCH(P508,Cashflow_A!$K$1:$AE$1,0))*P509</f>
        <v>0</v>
      </c>
      <c r="Q511" s="365" cm="1">
        <f t="array" aca="1" ref="Q511" ca="1">INDEX(INDIRECT($D511),,MATCH(Q508,Cashflow_A!$K$1:$AE$1,0))*Q509</f>
        <v>0</v>
      </c>
      <c r="R511" s="365" cm="1">
        <f t="array" aca="1" ref="R511" ca="1">INDEX(INDIRECT($D511),,MATCH(R508,Cashflow_A!$K$1:$AE$1,0))*R509</f>
        <v>0</v>
      </c>
      <c r="S511" s="365" cm="1">
        <f t="array" aca="1" ref="S511" ca="1">INDEX(INDIRECT($D511),,MATCH(S508,Cashflow_A!$K$1:$AE$1,0))*S509</f>
        <v>0</v>
      </c>
      <c r="T511" s="365" cm="1">
        <f t="array" aca="1" ref="T511" ca="1">INDEX(INDIRECT($D511),,MATCH(T508,Cashflow_A!$K$1:$AE$1,0))*T509</f>
        <v>0</v>
      </c>
      <c r="U511" s="365" cm="1">
        <f t="array" aca="1" ref="U511" ca="1">INDEX(INDIRECT($D511),,MATCH(U508,Cashflow_A!$K$1:$AE$1,0))*U509</f>
        <v>0</v>
      </c>
      <c r="V511" s="365" cm="1">
        <f t="array" aca="1" ref="V511" ca="1">INDEX(INDIRECT($D511),,MATCH(V508,Cashflow_A!$K$1:$AE$1,0))*V509</f>
        <v>0</v>
      </c>
      <c r="W511" s="365" cm="1">
        <f t="array" aca="1" ref="W511" ca="1">INDEX(INDIRECT($D511),,MATCH(W508,Cashflow_A!$K$1:$AE$1,0))*W509</f>
        <v>0</v>
      </c>
      <c r="X511" s="365" cm="1">
        <f t="array" aca="1" ref="X511" ca="1">INDEX(INDIRECT($D511),,MATCH(X508,Cashflow_A!$K$1:$AE$1,0))*X509</f>
        <v>0</v>
      </c>
      <c r="Y511" s="365" cm="1">
        <f t="array" aca="1" ref="Y511" ca="1">INDEX(INDIRECT($D511),,MATCH(Y508,Cashflow_A!$K$1:$AE$1,0))*Y509</f>
        <v>0</v>
      </c>
      <c r="Z511" s="365" cm="1">
        <f t="array" aca="1" ref="Z511" ca="1">INDEX(INDIRECT($D511),,MATCH(Z508,Cashflow_A!$K$1:$AE$1,0))*Z509</f>
        <v>0</v>
      </c>
      <c r="AA511" s="365" cm="1">
        <f t="array" aca="1" ref="AA511" ca="1">INDEX(INDIRECT($D511),,MATCH(AA508,Cashflow_A!$K$1:$AE$1,0))*AA509</f>
        <v>0</v>
      </c>
      <c r="AB511" s="365" cm="1">
        <f t="array" aca="1" ref="AB511" ca="1">INDEX(INDIRECT($D511),,MATCH(AB508,Cashflow_A!$K$1:$AE$1,0))*AB509</f>
        <v>0</v>
      </c>
      <c r="AC511" s="365" cm="1">
        <f t="array" aca="1" ref="AC511" ca="1">INDEX(INDIRECT($D511),,MATCH(AC508,Cashflow_A!$K$1:$AE$1,0))*AC509</f>
        <v>0</v>
      </c>
      <c r="AD511" s="365" cm="1">
        <f t="array" aca="1" ref="AD511" ca="1">INDEX(INDIRECT($D511),,MATCH(AD508,Cashflow_A!$K$1:$AE$1,0))*AD509</f>
        <v>0</v>
      </c>
      <c r="AE511" s="365" cm="1">
        <f t="array" aca="1" ref="AE511" ca="1">INDEX(INDIRECT($D511),,MATCH(AE508,Cashflow_A!$K$1:$AE$1,0))*AE509</f>
        <v>0</v>
      </c>
    </row>
    <row r="512" spans="1:35" s="2" customFormat="1" outlineLevel="1" x14ac:dyDescent="0.3">
      <c r="C512" s="355" t="s">
        <v>28</v>
      </c>
      <c r="D512" s="2" t="str">
        <f>CONCATENATE(C512,"_Net_Revenue")</f>
        <v>H_Net_Revenue</v>
      </c>
      <c r="H512" s="2" t="s">
        <v>607</v>
      </c>
      <c r="K512" s="365" cm="1">
        <f t="array" aca="1" ref="K512" ca="1">INDEX(INDIRECT($D512),,MATCH(K508,Cashflow_A!$K$1:$AE$1,0))*K509</f>
        <v>0</v>
      </c>
      <c r="L512" s="365" cm="1">
        <f t="array" aca="1" ref="L512" ca="1">INDEX(INDIRECT($D512),,MATCH(L508,Cashflow_A!$K$1:$AE$1,0))*L509</f>
        <v>0</v>
      </c>
      <c r="M512" s="365" cm="1">
        <f t="array" aca="1" ref="M512" ca="1">INDEX(INDIRECT($D512),,MATCH(M508,Cashflow_A!$K$1:$AE$1,0))*M509</f>
        <v>0</v>
      </c>
      <c r="N512" s="365" cm="1">
        <f t="array" aca="1" ref="N512" ca="1">INDEX(INDIRECT($D512),,MATCH(N508,Cashflow_A!$K$1:$AE$1,0))*N509</f>
        <v>0</v>
      </c>
      <c r="O512" s="365" cm="1">
        <f t="array" aca="1" ref="O512" ca="1">INDEX(INDIRECT($D512),,MATCH(O508,Cashflow_A!$K$1:$AE$1,0))*O509</f>
        <v>0</v>
      </c>
      <c r="P512" s="365" cm="1">
        <f t="array" aca="1" ref="P512" ca="1">INDEX(INDIRECT($D512),,MATCH(P508,Cashflow_A!$K$1:$AE$1,0))*P509</f>
        <v>0</v>
      </c>
      <c r="Q512" s="365" cm="1">
        <f t="array" aca="1" ref="Q512" ca="1">INDEX(INDIRECT($D512),,MATCH(Q508,Cashflow_A!$K$1:$AE$1,0))*Q509</f>
        <v>0</v>
      </c>
      <c r="R512" s="365" cm="1">
        <f t="array" aca="1" ref="R512" ca="1">INDEX(INDIRECT($D512),,MATCH(R508,Cashflow_A!$K$1:$AE$1,0))*R509</f>
        <v>0</v>
      </c>
      <c r="S512" s="365" cm="1">
        <f t="array" aca="1" ref="S512" ca="1">INDEX(INDIRECT($D512),,MATCH(S508,Cashflow_A!$K$1:$AE$1,0))*S509</f>
        <v>0</v>
      </c>
      <c r="T512" s="365" cm="1">
        <f t="array" aca="1" ref="T512" ca="1">INDEX(INDIRECT($D512),,MATCH(T508,Cashflow_A!$K$1:$AE$1,0))*T509</f>
        <v>0</v>
      </c>
      <c r="U512" s="365" cm="1">
        <f t="array" aca="1" ref="U512" ca="1">INDEX(INDIRECT($D512),,MATCH(U508,Cashflow_A!$K$1:$AE$1,0))*U509</f>
        <v>0</v>
      </c>
      <c r="V512" s="365" cm="1">
        <f t="array" aca="1" ref="V512" ca="1">INDEX(INDIRECT($D512),,MATCH(V508,Cashflow_A!$K$1:$AE$1,0))*V509</f>
        <v>0</v>
      </c>
      <c r="W512" s="365" cm="1">
        <f t="array" aca="1" ref="W512" ca="1">INDEX(INDIRECT($D512),,MATCH(W508,Cashflow_A!$K$1:$AE$1,0))*W509</f>
        <v>0</v>
      </c>
      <c r="X512" s="365" cm="1">
        <f t="array" aca="1" ref="X512" ca="1">INDEX(INDIRECT($D512),,MATCH(X508,Cashflow_A!$K$1:$AE$1,0))*X509</f>
        <v>0</v>
      </c>
      <c r="Y512" s="365" cm="1">
        <f t="array" aca="1" ref="Y512" ca="1">INDEX(INDIRECT($D512),,MATCH(Y508,Cashflow_A!$K$1:$AE$1,0))*Y509</f>
        <v>0</v>
      </c>
      <c r="Z512" s="365" cm="1">
        <f t="array" aca="1" ref="Z512" ca="1">INDEX(INDIRECT($D512),,MATCH(Z508,Cashflow_A!$K$1:$AE$1,0))*Z509</f>
        <v>0</v>
      </c>
      <c r="AA512" s="365" cm="1">
        <f t="array" aca="1" ref="AA512" ca="1">INDEX(INDIRECT($D512),,MATCH(AA508,Cashflow_A!$K$1:$AE$1,0))*AA509</f>
        <v>0</v>
      </c>
      <c r="AB512" s="365" cm="1">
        <f t="array" aca="1" ref="AB512" ca="1">INDEX(INDIRECT($D512),,MATCH(AB508,Cashflow_A!$K$1:$AE$1,0))*AB509</f>
        <v>0</v>
      </c>
      <c r="AC512" s="365" cm="1">
        <f t="array" aca="1" ref="AC512" ca="1">INDEX(INDIRECT($D512),,MATCH(AC508,Cashflow_A!$K$1:$AE$1,0))*AC509</f>
        <v>0</v>
      </c>
      <c r="AD512" s="365" cm="1">
        <f t="array" aca="1" ref="AD512" ca="1">INDEX(INDIRECT($D512),,MATCH(AD508,Cashflow_A!$K$1:$AE$1,0))*AD509</f>
        <v>0</v>
      </c>
      <c r="AE512" s="365" cm="1">
        <f t="array" aca="1" ref="AE512" ca="1">INDEX(INDIRECT($D512),,MATCH(AE508,Cashflow_A!$K$1:$AE$1,0))*AE509</f>
        <v>0</v>
      </c>
    </row>
    <row r="513" spans="1:35" s="2" customFormat="1" outlineLevel="1" x14ac:dyDescent="0.3">
      <c r="C513" s="355"/>
      <c r="K513" s="365"/>
      <c r="L513" s="49"/>
      <c r="M513" s="49"/>
      <c r="N513" s="49"/>
      <c r="O513" s="49"/>
      <c r="P513" s="49"/>
      <c r="Q513" s="49"/>
      <c r="R513" s="49"/>
      <c r="S513" s="49"/>
      <c r="T513" s="49"/>
      <c r="U513" s="49"/>
      <c r="V513" s="49"/>
      <c r="W513" s="49"/>
      <c r="X513" s="49"/>
      <c r="Y513" s="49"/>
      <c r="Z513" s="49"/>
      <c r="AA513" s="49"/>
      <c r="AB513" s="49"/>
      <c r="AC513" s="49"/>
      <c r="AD513" s="49"/>
      <c r="AE513" s="49"/>
    </row>
    <row r="514" spans="1:35" s="12" customFormat="1" ht="16.5" outlineLevel="1" x14ac:dyDescent="0.3">
      <c r="A514" s="2"/>
      <c r="B514" s="2"/>
      <c r="C514" s="355"/>
      <c r="D514" s="2" t="s">
        <v>602</v>
      </c>
      <c r="E514" s="356" t="s">
        <v>603</v>
      </c>
      <c r="F514" s="357">
        <v>5</v>
      </c>
      <c r="G514" s="2"/>
      <c r="I514" s="2"/>
      <c r="J514" s="2"/>
      <c r="K514" s="365">
        <f>IF(K$1&gt;=$F514,K$1-$F514,0)</f>
        <v>0</v>
      </c>
      <c r="L514" s="365">
        <f>IF(L$1&gt;=$F514,L$1-$F514,0)</f>
        <v>0</v>
      </c>
      <c r="M514" s="365">
        <f t="shared" ref="M514:AE514" si="156">IF(M$1&gt;=$F514,M$1-$F514,0)</f>
        <v>0</v>
      </c>
      <c r="N514" s="365">
        <f t="shared" si="156"/>
        <v>0</v>
      </c>
      <c r="O514" s="365">
        <f t="shared" si="156"/>
        <v>0</v>
      </c>
      <c r="P514" s="365">
        <f t="shared" si="156"/>
        <v>0</v>
      </c>
      <c r="Q514" s="365">
        <f t="shared" si="156"/>
        <v>1</v>
      </c>
      <c r="R514" s="365">
        <f t="shared" si="156"/>
        <v>2</v>
      </c>
      <c r="S514" s="365">
        <f t="shared" si="156"/>
        <v>3</v>
      </c>
      <c r="T514" s="365">
        <f t="shared" si="156"/>
        <v>4</v>
      </c>
      <c r="U514" s="365">
        <f t="shared" si="156"/>
        <v>5</v>
      </c>
      <c r="V514" s="365">
        <f t="shared" si="156"/>
        <v>6</v>
      </c>
      <c r="W514" s="365">
        <f t="shared" si="156"/>
        <v>7</v>
      </c>
      <c r="X514" s="365">
        <f t="shared" si="156"/>
        <v>8</v>
      </c>
      <c r="Y514" s="365">
        <f t="shared" si="156"/>
        <v>9</v>
      </c>
      <c r="Z514" s="365">
        <f t="shared" si="156"/>
        <v>10</v>
      </c>
      <c r="AA514" s="365">
        <f t="shared" si="156"/>
        <v>11</v>
      </c>
      <c r="AB514" s="365">
        <f t="shared" si="156"/>
        <v>12</v>
      </c>
      <c r="AC514" s="365">
        <f t="shared" si="156"/>
        <v>13</v>
      </c>
      <c r="AD514" s="365">
        <f t="shared" si="156"/>
        <v>14</v>
      </c>
      <c r="AE514" s="365">
        <f t="shared" si="156"/>
        <v>15</v>
      </c>
      <c r="AF514" s="2"/>
      <c r="AG514" s="2"/>
      <c r="AH514" s="2"/>
      <c r="AI514" s="2"/>
    </row>
    <row r="515" spans="1:35" s="12" customFormat="1" ht="16.5" outlineLevel="1" x14ac:dyDescent="0.3">
      <c r="A515" s="2"/>
      <c r="B515" s="2"/>
      <c r="C515" s="355" t="s">
        <v>28</v>
      </c>
      <c r="D515" s="2" t="str">
        <f>CONCATENATE("Hectares year ",F514)</f>
        <v>Hectares year 5</v>
      </c>
      <c r="E515" s="356" t="s">
        <v>604</v>
      </c>
      <c r="F515" s="357">
        <f>SUMIFS(Baseline_Hectare!$G$12:$G$564,Baseline_Hectare!$C$12:$C$564,C515,Baseline_Hectare!$E$12:$E$564,D515)</f>
        <v>0</v>
      </c>
      <c r="G515" s="2"/>
      <c r="I515" s="2"/>
      <c r="J515" s="2"/>
      <c r="K515" s="365">
        <f>IF(K$1&gt;=$F514,$F515,0)</f>
        <v>0</v>
      </c>
      <c r="L515" s="365">
        <f t="shared" ref="L515:AE515" si="157">IF(L$1&gt;=$F514,$F515,0)</f>
        <v>0</v>
      </c>
      <c r="M515" s="365">
        <f t="shared" si="157"/>
        <v>0</v>
      </c>
      <c r="N515" s="365">
        <f t="shared" si="157"/>
        <v>0</v>
      </c>
      <c r="O515" s="365">
        <f t="shared" si="157"/>
        <v>0</v>
      </c>
      <c r="P515" s="365">
        <f t="shared" si="157"/>
        <v>0</v>
      </c>
      <c r="Q515" s="365">
        <f t="shared" si="157"/>
        <v>0</v>
      </c>
      <c r="R515" s="365">
        <f t="shared" si="157"/>
        <v>0</v>
      </c>
      <c r="S515" s="365">
        <f t="shared" si="157"/>
        <v>0</v>
      </c>
      <c r="T515" s="365">
        <f t="shared" si="157"/>
        <v>0</v>
      </c>
      <c r="U515" s="365">
        <f t="shared" si="157"/>
        <v>0</v>
      </c>
      <c r="V515" s="365">
        <f t="shared" si="157"/>
        <v>0</v>
      </c>
      <c r="W515" s="365">
        <f t="shared" si="157"/>
        <v>0</v>
      </c>
      <c r="X515" s="365">
        <f t="shared" si="157"/>
        <v>0</v>
      </c>
      <c r="Y515" s="365">
        <f t="shared" si="157"/>
        <v>0</v>
      </c>
      <c r="Z515" s="365">
        <f t="shared" si="157"/>
        <v>0</v>
      </c>
      <c r="AA515" s="365">
        <f t="shared" si="157"/>
        <v>0</v>
      </c>
      <c r="AB515" s="365">
        <f t="shared" si="157"/>
        <v>0</v>
      </c>
      <c r="AC515" s="365">
        <f t="shared" si="157"/>
        <v>0</v>
      </c>
      <c r="AD515" s="365">
        <f t="shared" si="157"/>
        <v>0</v>
      </c>
      <c r="AE515" s="365">
        <f t="shared" si="157"/>
        <v>0</v>
      </c>
      <c r="AF515" s="2"/>
      <c r="AG515" s="2"/>
      <c r="AH515" s="2"/>
      <c r="AI515" s="2"/>
    </row>
    <row r="516" spans="1:35" s="2" customFormat="1" outlineLevel="1" x14ac:dyDescent="0.3">
      <c r="C516" s="355" t="s">
        <v>28</v>
      </c>
      <c r="D516" s="2" t="str">
        <f>CONCATENATE(C516,"_Revenue")</f>
        <v>H_Revenue</v>
      </c>
      <c r="H516" s="2" t="s">
        <v>605</v>
      </c>
      <c r="K516" s="365" cm="1">
        <f t="array" aca="1" ref="K516" ca="1">INDEX(INDIRECT($D516),,MATCH(K514,Cashflow_A!$K$1:$AE$1,0))*K515</f>
        <v>0</v>
      </c>
      <c r="L516" s="365" cm="1">
        <f t="array" aca="1" ref="L516" ca="1">INDEX(INDIRECT($D516),,MATCH(L514,Cashflow_A!$K$1:$AE$1,0))*L515</f>
        <v>0</v>
      </c>
      <c r="M516" s="365" cm="1">
        <f t="array" aca="1" ref="M516" ca="1">INDEX(INDIRECT($D516),,MATCH(M514,Cashflow_A!$K$1:$AE$1,0))*M515</f>
        <v>0</v>
      </c>
      <c r="N516" s="365" cm="1">
        <f t="array" aca="1" ref="N516" ca="1">INDEX(INDIRECT($D516),,MATCH(N514,Cashflow_A!$K$1:$AE$1,0))*N515</f>
        <v>0</v>
      </c>
      <c r="O516" s="365" cm="1">
        <f t="array" aca="1" ref="O516" ca="1">INDEX(INDIRECT($D516),,MATCH(O514,Cashflow_A!$K$1:$AE$1,0))*O515</f>
        <v>0</v>
      </c>
      <c r="P516" s="365" cm="1">
        <f t="array" aca="1" ref="P516" ca="1">INDEX(INDIRECT($D516),,MATCH(P514,Cashflow_A!$K$1:$AE$1,0))*P515</f>
        <v>0</v>
      </c>
      <c r="Q516" s="365" cm="1">
        <f t="array" aca="1" ref="Q516" ca="1">INDEX(INDIRECT($D516),,MATCH(Q514,Cashflow_A!$K$1:$AE$1,0))*Q515</f>
        <v>0</v>
      </c>
      <c r="R516" s="365" cm="1">
        <f t="array" aca="1" ref="R516" ca="1">INDEX(INDIRECT($D516),,MATCH(R514,Cashflow_A!$K$1:$AE$1,0))*R515</f>
        <v>0</v>
      </c>
      <c r="S516" s="365" cm="1">
        <f t="array" aca="1" ref="S516" ca="1">INDEX(INDIRECT($D516),,MATCH(S514,Cashflow_A!$K$1:$AE$1,0))*S515</f>
        <v>0</v>
      </c>
      <c r="T516" s="365" cm="1">
        <f t="array" aca="1" ref="T516" ca="1">INDEX(INDIRECT($D516),,MATCH(T514,Cashflow_A!$K$1:$AE$1,0))*T515</f>
        <v>0</v>
      </c>
      <c r="U516" s="365" cm="1">
        <f t="array" aca="1" ref="U516" ca="1">INDEX(INDIRECT($D516),,MATCH(U514,Cashflow_A!$K$1:$AE$1,0))*U515</f>
        <v>0</v>
      </c>
      <c r="V516" s="365" cm="1">
        <f t="array" aca="1" ref="V516" ca="1">INDEX(INDIRECT($D516),,MATCH(V514,Cashflow_A!$K$1:$AE$1,0))*V515</f>
        <v>0</v>
      </c>
      <c r="W516" s="365" cm="1">
        <f t="array" aca="1" ref="W516" ca="1">INDEX(INDIRECT($D516),,MATCH(W514,Cashflow_A!$K$1:$AE$1,0))*W515</f>
        <v>0</v>
      </c>
      <c r="X516" s="365" cm="1">
        <f t="array" aca="1" ref="X516" ca="1">INDEX(INDIRECT($D516),,MATCH(X514,Cashflow_A!$K$1:$AE$1,0))*X515</f>
        <v>0</v>
      </c>
      <c r="Y516" s="365" cm="1">
        <f t="array" aca="1" ref="Y516" ca="1">INDEX(INDIRECT($D516),,MATCH(Y514,Cashflow_A!$K$1:$AE$1,0))*Y515</f>
        <v>0</v>
      </c>
      <c r="Z516" s="365" cm="1">
        <f t="array" aca="1" ref="Z516" ca="1">INDEX(INDIRECT($D516),,MATCH(Z514,Cashflow_A!$K$1:$AE$1,0))*Z515</f>
        <v>0</v>
      </c>
      <c r="AA516" s="365" cm="1">
        <f t="array" aca="1" ref="AA516" ca="1">INDEX(INDIRECT($D516),,MATCH(AA514,Cashflow_A!$K$1:$AE$1,0))*AA515</f>
        <v>0</v>
      </c>
      <c r="AB516" s="365" cm="1">
        <f t="array" aca="1" ref="AB516" ca="1">INDEX(INDIRECT($D516),,MATCH(AB514,Cashflow_A!$K$1:$AE$1,0))*AB515</f>
        <v>0</v>
      </c>
      <c r="AC516" s="365" cm="1">
        <f t="array" aca="1" ref="AC516" ca="1">INDEX(INDIRECT($D516),,MATCH(AC514,Cashflow_A!$K$1:$AE$1,0))*AC515</f>
        <v>0</v>
      </c>
      <c r="AD516" s="365" cm="1">
        <f t="array" aca="1" ref="AD516" ca="1">INDEX(INDIRECT($D516),,MATCH(AD514,Cashflow_A!$K$1:$AE$1,0))*AD515</f>
        <v>0</v>
      </c>
      <c r="AE516" s="365" cm="1">
        <f t="array" aca="1" ref="AE516" ca="1">INDEX(INDIRECT($D516),,MATCH(AE514,Cashflow_A!$K$1:$AE$1,0))*AE515</f>
        <v>0</v>
      </c>
    </row>
    <row r="517" spans="1:35" s="2" customFormat="1" outlineLevel="1" x14ac:dyDescent="0.3">
      <c r="C517" s="355" t="s">
        <v>28</v>
      </c>
      <c r="D517" s="2" t="str">
        <f>CONCATENATE(C517,"_Cost")</f>
        <v>H_Cost</v>
      </c>
      <c r="H517" s="2" t="s">
        <v>606</v>
      </c>
      <c r="K517" s="365" cm="1">
        <f t="array" aca="1" ref="K517" ca="1">INDEX(INDIRECT($D517),,MATCH(K514,Cashflow_A!$K$1:$AE$1,0))*K515</f>
        <v>0</v>
      </c>
      <c r="L517" s="365" cm="1">
        <f t="array" aca="1" ref="L517" ca="1">INDEX(INDIRECT($D517),,MATCH(L514,Cashflow_A!$K$1:$AE$1,0))*L515</f>
        <v>0</v>
      </c>
      <c r="M517" s="365" cm="1">
        <f t="array" aca="1" ref="M517" ca="1">INDEX(INDIRECT($D517),,MATCH(M514,Cashflow_A!$K$1:$AE$1,0))*M515</f>
        <v>0</v>
      </c>
      <c r="N517" s="365" cm="1">
        <f t="array" aca="1" ref="N517" ca="1">INDEX(INDIRECT($D517),,MATCH(N514,Cashflow_A!$K$1:$AE$1,0))*N515</f>
        <v>0</v>
      </c>
      <c r="O517" s="365" cm="1">
        <f t="array" aca="1" ref="O517" ca="1">INDEX(INDIRECT($D517),,MATCH(O514,Cashflow_A!$K$1:$AE$1,0))*O515</f>
        <v>0</v>
      </c>
      <c r="P517" s="365" cm="1">
        <f t="array" aca="1" ref="P517" ca="1">INDEX(INDIRECT($D517),,MATCH(P514,Cashflow_A!$K$1:$AE$1,0))*P515</f>
        <v>0</v>
      </c>
      <c r="Q517" s="365" cm="1">
        <f t="array" aca="1" ref="Q517" ca="1">INDEX(INDIRECT($D517),,MATCH(Q514,Cashflow_A!$K$1:$AE$1,0))*Q515</f>
        <v>0</v>
      </c>
      <c r="R517" s="365" cm="1">
        <f t="array" aca="1" ref="R517" ca="1">INDEX(INDIRECT($D517),,MATCH(R514,Cashflow_A!$K$1:$AE$1,0))*R515</f>
        <v>0</v>
      </c>
      <c r="S517" s="365" cm="1">
        <f t="array" aca="1" ref="S517" ca="1">INDEX(INDIRECT($D517),,MATCH(S514,Cashflow_A!$K$1:$AE$1,0))*S515</f>
        <v>0</v>
      </c>
      <c r="T517" s="365" cm="1">
        <f t="array" aca="1" ref="T517" ca="1">INDEX(INDIRECT($D517),,MATCH(T514,Cashflow_A!$K$1:$AE$1,0))*T515</f>
        <v>0</v>
      </c>
      <c r="U517" s="365" cm="1">
        <f t="array" aca="1" ref="U517" ca="1">INDEX(INDIRECT($D517),,MATCH(U514,Cashflow_A!$K$1:$AE$1,0))*U515</f>
        <v>0</v>
      </c>
      <c r="V517" s="365" cm="1">
        <f t="array" aca="1" ref="V517" ca="1">INDEX(INDIRECT($D517),,MATCH(V514,Cashflow_A!$K$1:$AE$1,0))*V515</f>
        <v>0</v>
      </c>
      <c r="W517" s="365" cm="1">
        <f t="array" aca="1" ref="W517" ca="1">INDEX(INDIRECT($D517),,MATCH(W514,Cashflow_A!$K$1:$AE$1,0))*W515</f>
        <v>0</v>
      </c>
      <c r="X517" s="365" cm="1">
        <f t="array" aca="1" ref="X517" ca="1">INDEX(INDIRECT($D517),,MATCH(X514,Cashflow_A!$K$1:$AE$1,0))*X515</f>
        <v>0</v>
      </c>
      <c r="Y517" s="365" cm="1">
        <f t="array" aca="1" ref="Y517" ca="1">INDEX(INDIRECT($D517),,MATCH(Y514,Cashflow_A!$K$1:$AE$1,0))*Y515</f>
        <v>0</v>
      </c>
      <c r="Z517" s="365" cm="1">
        <f t="array" aca="1" ref="Z517" ca="1">INDEX(INDIRECT($D517),,MATCH(Z514,Cashflow_A!$K$1:$AE$1,0))*Z515</f>
        <v>0</v>
      </c>
      <c r="AA517" s="365" cm="1">
        <f t="array" aca="1" ref="AA517" ca="1">INDEX(INDIRECT($D517),,MATCH(AA514,Cashflow_A!$K$1:$AE$1,0))*AA515</f>
        <v>0</v>
      </c>
      <c r="AB517" s="365" cm="1">
        <f t="array" aca="1" ref="AB517" ca="1">INDEX(INDIRECT($D517),,MATCH(AB514,Cashflow_A!$K$1:$AE$1,0))*AB515</f>
        <v>0</v>
      </c>
      <c r="AC517" s="365" cm="1">
        <f t="array" aca="1" ref="AC517" ca="1">INDEX(INDIRECT($D517),,MATCH(AC514,Cashflow_A!$K$1:$AE$1,0))*AC515</f>
        <v>0</v>
      </c>
      <c r="AD517" s="365" cm="1">
        <f t="array" aca="1" ref="AD517" ca="1">INDEX(INDIRECT($D517),,MATCH(AD514,Cashflow_A!$K$1:$AE$1,0))*AD515</f>
        <v>0</v>
      </c>
      <c r="AE517" s="365" cm="1">
        <f t="array" aca="1" ref="AE517" ca="1">INDEX(INDIRECT($D517),,MATCH(AE514,Cashflow_A!$K$1:$AE$1,0))*AE515</f>
        <v>0</v>
      </c>
    </row>
    <row r="518" spans="1:35" s="2" customFormat="1" outlineLevel="1" x14ac:dyDescent="0.3">
      <c r="C518" s="355" t="s">
        <v>28</v>
      </c>
      <c r="D518" s="2" t="str">
        <f>CONCATENATE(C518,"_Net_Revenue")</f>
        <v>H_Net_Revenue</v>
      </c>
      <c r="H518" s="2" t="s">
        <v>607</v>
      </c>
      <c r="K518" s="365" cm="1">
        <f t="array" aca="1" ref="K518" ca="1">INDEX(INDIRECT($D518),,MATCH(K514,Cashflow_A!$K$1:$AE$1,0))*K515</f>
        <v>0</v>
      </c>
      <c r="L518" s="365" cm="1">
        <f t="array" aca="1" ref="L518" ca="1">INDEX(INDIRECT($D518),,MATCH(L514,Cashflow_A!$K$1:$AE$1,0))*L515</f>
        <v>0</v>
      </c>
      <c r="M518" s="365" cm="1">
        <f t="array" aca="1" ref="M518" ca="1">INDEX(INDIRECT($D518),,MATCH(M514,Cashflow_A!$K$1:$AE$1,0))*M515</f>
        <v>0</v>
      </c>
      <c r="N518" s="365" cm="1">
        <f t="array" aca="1" ref="N518" ca="1">INDEX(INDIRECT($D518),,MATCH(N514,Cashflow_A!$K$1:$AE$1,0))*N515</f>
        <v>0</v>
      </c>
      <c r="O518" s="365" cm="1">
        <f t="array" aca="1" ref="O518" ca="1">INDEX(INDIRECT($D518),,MATCH(O514,Cashflow_A!$K$1:$AE$1,0))*O515</f>
        <v>0</v>
      </c>
      <c r="P518" s="365" cm="1">
        <f t="array" aca="1" ref="P518" ca="1">INDEX(INDIRECT($D518),,MATCH(P514,Cashflow_A!$K$1:$AE$1,0))*P515</f>
        <v>0</v>
      </c>
      <c r="Q518" s="365" cm="1">
        <f t="array" aca="1" ref="Q518" ca="1">INDEX(INDIRECT($D518),,MATCH(Q514,Cashflow_A!$K$1:$AE$1,0))*Q515</f>
        <v>0</v>
      </c>
      <c r="R518" s="365" cm="1">
        <f t="array" aca="1" ref="R518" ca="1">INDEX(INDIRECT($D518),,MATCH(R514,Cashflow_A!$K$1:$AE$1,0))*R515</f>
        <v>0</v>
      </c>
      <c r="S518" s="365" cm="1">
        <f t="array" aca="1" ref="S518" ca="1">INDEX(INDIRECT($D518),,MATCH(S514,Cashflow_A!$K$1:$AE$1,0))*S515</f>
        <v>0</v>
      </c>
      <c r="T518" s="365" cm="1">
        <f t="array" aca="1" ref="T518" ca="1">INDEX(INDIRECT($D518),,MATCH(T514,Cashflow_A!$K$1:$AE$1,0))*T515</f>
        <v>0</v>
      </c>
      <c r="U518" s="365" cm="1">
        <f t="array" aca="1" ref="U518" ca="1">INDEX(INDIRECT($D518),,MATCH(U514,Cashflow_A!$K$1:$AE$1,0))*U515</f>
        <v>0</v>
      </c>
      <c r="V518" s="365" cm="1">
        <f t="array" aca="1" ref="V518" ca="1">INDEX(INDIRECT($D518),,MATCH(V514,Cashflow_A!$K$1:$AE$1,0))*V515</f>
        <v>0</v>
      </c>
      <c r="W518" s="365" cm="1">
        <f t="array" aca="1" ref="W518" ca="1">INDEX(INDIRECT($D518),,MATCH(W514,Cashflow_A!$K$1:$AE$1,0))*W515</f>
        <v>0</v>
      </c>
      <c r="X518" s="365" cm="1">
        <f t="array" aca="1" ref="X518" ca="1">INDEX(INDIRECT($D518),,MATCH(X514,Cashflow_A!$K$1:$AE$1,0))*X515</f>
        <v>0</v>
      </c>
      <c r="Y518" s="365" cm="1">
        <f t="array" aca="1" ref="Y518" ca="1">INDEX(INDIRECT($D518),,MATCH(Y514,Cashflow_A!$K$1:$AE$1,0))*Y515</f>
        <v>0</v>
      </c>
      <c r="Z518" s="365" cm="1">
        <f t="array" aca="1" ref="Z518" ca="1">INDEX(INDIRECT($D518),,MATCH(Z514,Cashflow_A!$K$1:$AE$1,0))*Z515</f>
        <v>0</v>
      </c>
      <c r="AA518" s="365" cm="1">
        <f t="array" aca="1" ref="AA518" ca="1">INDEX(INDIRECT($D518),,MATCH(AA514,Cashflow_A!$K$1:$AE$1,0))*AA515</f>
        <v>0</v>
      </c>
      <c r="AB518" s="365" cm="1">
        <f t="array" aca="1" ref="AB518" ca="1">INDEX(INDIRECT($D518),,MATCH(AB514,Cashflow_A!$K$1:$AE$1,0))*AB515</f>
        <v>0</v>
      </c>
      <c r="AC518" s="365" cm="1">
        <f t="array" aca="1" ref="AC518" ca="1">INDEX(INDIRECT($D518),,MATCH(AC514,Cashflow_A!$K$1:$AE$1,0))*AC515</f>
        <v>0</v>
      </c>
      <c r="AD518" s="365" cm="1">
        <f t="array" aca="1" ref="AD518" ca="1">INDEX(INDIRECT($D518),,MATCH(AD514,Cashflow_A!$K$1:$AE$1,0))*AD515</f>
        <v>0</v>
      </c>
      <c r="AE518" s="365" cm="1">
        <f t="array" aca="1" ref="AE518" ca="1">INDEX(INDIRECT($D518),,MATCH(AE514,Cashflow_A!$K$1:$AE$1,0))*AE515</f>
        <v>0</v>
      </c>
    </row>
    <row r="519" spans="1:35" s="2" customFormat="1" outlineLevel="1" x14ac:dyDescent="0.3">
      <c r="C519" s="355"/>
      <c r="K519" s="352"/>
    </row>
    <row r="520" spans="1:35" s="12" customFormat="1" ht="16.5" outlineLevel="1" x14ac:dyDescent="0.3">
      <c r="A520" s="2"/>
      <c r="B520" s="2"/>
      <c r="C520" s="355"/>
      <c r="D520" s="2" t="s">
        <v>602</v>
      </c>
      <c r="E520" s="356" t="s">
        <v>603</v>
      </c>
      <c r="F520" s="357">
        <v>6</v>
      </c>
      <c r="G520" s="2"/>
      <c r="I520" s="2"/>
      <c r="J520" s="2"/>
      <c r="K520" s="365">
        <f>IF(K$1&gt;=$F520,K$1-$F520,0)</f>
        <v>0</v>
      </c>
      <c r="L520" s="365">
        <f>IF(L$1&gt;=$F520,L$1-$F520,0)</f>
        <v>0</v>
      </c>
      <c r="M520" s="365">
        <f t="shared" ref="M520:AE520" si="158">IF(M$1&gt;=$F520,M$1-$F520,0)</f>
        <v>0</v>
      </c>
      <c r="N520" s="365">
        <f t="shared" si="158"/>
        <v>0</v>
      </c>
      <c r="O520" s="365">
        <f t="shared" si="158"/>
        <v>0</v>
      </c>
      <c r="P520" s="365">
        <f t="shared" si="158"/>
        <v>0</v>
      </c>
      <c r="Q520" s="365">
        <f t="shared" si="158"/>
        <v>0</v>
      </c>
      <c r="R520" s="365">
        <f t="shared" si="158"/>
        <v>1</v>
      </c>
      <c r="S520" s="365">
        <f t="shared" si="158"/>
        <v>2</v>
      </c>
      <c r="T520" s="365">
        <f t="shared" si="158"/>
        <v>3</v>
      </c>
      <c r="U520" s="365">
        <f t="shared" si="158"/>
        <v>4</v>
      </c>
      <c r="V520" s="365">
        <f t="shared" si="158"/>
        <v>5</v>
      </c>
      <c r="W520" s="365">
        <f t="shared" si="158"/>
        <v>6</v>
      </c>
      <c r="X520" s="365">
        <f t="shared" si="158"/>
        <v>7</v>
      </c>
      <c r="Y520" s="365">
        <f t="shared" si="158"/>
        <v>8</v>
      </c>
      <c r="Z520" s="365">
        <f t="shared" si="158"/>
        <v>9</v>
      </c>
      <c r="AA520" s="365">
        <f t="shared" si="158"/>
        <v>10</v>
      </c>
      <c r="AB520" s="365">
        <f t="shared" si="158"/>
        <v>11</v>
      </c>
      <c r="AC520" s="365">
        <f t="shared" si="158"/>
        <v>12</v>
      </c>
      <c r="AD520" s="365">
        <f t="shared" si="158"/>
        <v>13</v>
      </c>
      <c r="AE520" s="365">
        <f t="shared" si="158"/>
        <v>14</v>
      </c>
      <c r="AF520" s="2"/>
      <c r="AG520" s="2"/>
      <c r="AH520" s="2"/>
      <c r="AI520" s="2"/>
    </row>
    <row r="521" spans="1:35" s="12" customFormat="1" ht="16.5" outlineLevel="1" x14ac:dyDescent="0.3">
      <c r="A521" s="2"/>
      <c r="B521" s="2"/>
      <c r="C521" s="355" t="s">
        <v>28</v>
      </c>
      <c r="D521" s="2" t="str">
        <f>CONCATENATE("Hectares year ",F520)</f>
        <v>Hectares year 6</v>
      </c>
      <c r="E521" s="356" t="s">
        <v>604</v>
      </c>
      <c r="F521" s="357">
        <f>SUMIFS(Baseline_Hectare!$G$12:$G$564,Baseline_Hectare!$C$12:$C$564,C521,Baseline_Hectare!$E$12:$E$564,D521)</f>
        <v>0</v>
      </c>
      <c r="G521" s="2"/>
      <c r="I521" s="2"/>
      <c r="J521" s="2"/>
      <c r="K521" s="365">
        <f>IF(K$1&gt;=$F520,$F521,0)</f>
        <v>0</v>
      </c>
      <c r="L521" s="365">
        <f t="shared" ref="L521:AE521" si="159">IF(L$1&gt;=$F520,$F521,0)</f>
        <v>0</v>
      </c>
      <c r="M521" s="365">
        <f t="shared" si="159"/>
        <v>0</v>
      </c>
      <c r="N521" s="365">
        <f t="shared" si="159"/>
        <v>0</v>
      </c>
      <c r="O521" s="365">
        <f t="shared" si="159"/>
        <v>0</v>
      </c>
      <c r="P521" s="365">
        <f t="shared" si="159"/>
        <v>0</v>
      </c>
      <c r="Q521" s="365">
        <f t="shared" si="159"/>
        <v>0</v>
      </c>
      <c r="R521" s="365">
        <f t="shared" si="159"/>
        <v>0</v>
      </c>
      <c r="S521" s="365">
        <f t="shared" si="159"/>
        <v>0</v>
      </c>
      <c r="T521" s="365">
        <f t="shared" si="159"/>
        <v>0</v>
      </c>
      <c r="U521" s="365">
        <f t="shared" si="159"/>
        <v>0</v>
      </c>
      <c r="V521" s="365">
        <f t="shared" si="159"/>
        <v>0</v>
      </c>
      <c r="W521" s="365">
        <f t="shared" si="159"/>
        <v>0</v>
      </c>
      <c r="X521" s="365">
        <f t="shared" si="159"/>
        <v>0</v>
      </c>
      <c r="Y521" s="365">
        <f t="shared" si="159"/>
        <v>0</v>
      </c>
      <c r="Z521" s="365">
        <f t="shared" si="159"/>
        <v>0</v>
      </c>
      <c r="AA521" s="365">
        <f t="shared" si="159"/>
        <v>0</v>
      </c>
      <c r="AB521" s="365">
        <f t="shared" si="159"/>
        <v>0</v>
      </c>
      <c r="AC521" s="365">
        <f t="shared" si="159"/>
        <v>0</v>
      </c>
      <c r="AD521" s="365">
        <f t="shared" si="159"/>
        <v>0</v>
      </c>
      <c r="AE521" s="365">
        <f t="shared" si="159"/>
        <v>0</v>
      </c>
      <c r="AF521" s="2"/>
      <c r="AG521" s="2"/>
      <c r="AH521" s="2"/>
      <c r="AI521" s="2"/>
    </row>
    <row r="522" spans="1:35" s="2" customFormat="1" outlineLevel="1" x14ac:dyDescent="0.3">
      <c r="C522" s="355" t="s">
        <v>28</v>
      </c>
      <c r="D522" s="2" t="str">
        <f>CONCATENATE(C522,"_Revenue")</f>
        <v>H_Revenue</v>
      </c>
      <c r="H522" s="2" t="s">
        <v>605</v>
      </c>
      <c r="K522" s="365" cm="1">
        <f t="array" aca="1" ref="K522" ca="1">INDEX(INDIRECT($D522),,MATCH(K520,Cashflow_A!$K$1:$AE$1,0))*K521</f>
        <v>0</v>
      </c>
      <c r="L522" s="365" cm="1">
        <f t="array" aca="1" ref="L522" ca="1">INDEX(INDIRECT($D522),,MATCH(L520,Cashflow_A!$K$1:$AE$1,0))*L521</f>
        <v>0</v>
      </c>
      <c r="M522" s="365" cm="1">
        <f t="array" aca="1" ref="M522" ca="1">INDEX(INDIRECT($D522),,MATCH(M520,Cashflow_A!$K$1:$AE$1,0))*M521</f>
        <v>0</v>
      </c>
      <c r="N522" s="365" cm="1">
        <f t="array" aca="1" ref="N522" ca="1">INDEX(INDIRECT($D522),,MATCH(N520,Cashflow_A!$K$1:$AE$1,0))*N521</f>
        <v>0</v>
      </c>
      <c r="O522" s="365" cm="1">
        <f t="array" aca="1" ref="O522" ca="1">INDEX(INDIRECT($D522),,MATCH(O520,Cashflow_A!$K$1:$AE$1,0))*O521</f>
        <v>0</v>
      </c>
      <c r="P522" s="365" cm="1">
        <f t="array" aca="1" ref="P522" ca="1">INDEX(INDIRECT($D522),,MATCH(P520,Cashflow_A!$K$1:$AE$1,0))*P521</f>
        <v>0</v>
      </c>
      <c r="Q522" s="365" cm="1">
        <f t="array" aca="1" ref="Q522" ca="1">INDEX(INDIRECT($D522),,MATCH(Q520,Cashflow_A!$K$1:$AE$1,0))*Q521</f>
        <v>0</v>
      </c>
      <c r="R522" s="365" cm="1">
        <f t="array" aca="1" ref="R522" ca="1">INDEX(INDIRECT($D522),,MATCH(R520,Cashflow_A!$K$1:$AE$1,0))*R521</f>
        <v>0</v>
      </c>
      <c r="S522" s="365" cm="1">
        <f t="array" aca="1" ref="S522" ca="1">INDEX(INDIRECT($D522),,MATCH(S520,Cashflow_A!$K$1:$AE$1,0))*S521</f>
        <v>0</v>
      </c>
      <c r="T522" s="365" cm="1">
        <f t="array" aca="1" ref="T522" ca="1">INDEX(INDIRECT($D522),,MATCH(T520,Cashflow_A!$K$1:$AE$1,0))*T521</f>
        <v>0</v>
      </c>
      <c r="U522" s="365" cm="1">
        <f t="array" aca="1" ref="U522" ca="1">INDEX(INDIRECT($D522),,MATCH(U520,Cashflow_A!$K$1:$AE$1,0))*U521</f>
        <v>0</v>
      </c>
      <c r="V522" s="365" cm="1">
        <f t="array" aca="1" ref="V522" ca="1">INDEX(INDIRECT($D522),,MATCH(V520,Cashflow_A!$K$1:$AE$1,0))*V521</f>
        <v>0</v>
      </c>
      <c r="W522" s="365" cm="1">
        <f t="array" aca="1" ref="W522" ca="1">INDEX(INDIRECT($D522),,MATCH(W520,Cashflow_A!$K$1:$AE$1,0))*W521</f>
        <v>0</v>
      </c>
      <c r="X522" s="365" cm="1">
        <f t="array" aca="1" ref="X522" ca="1">INDEX(INDIRECT($D522),,MATCH(X520,Cashflow_A!$K$1:$AE$1,0))*X521</f>
        <v>0</v>
      </c>
      <c r="Y522" s="365" cm="1">
        <f t="array" aca="1" ref="Y522" ca="1">INDEX(INDIRECT($D522),,MATCH(Y520,Cashflow_A!$K$1:$AE$1,0))*Y521</f>
        <v>0</v>
      </c>
      <c r="Z522" s="365" cm="1">
        <f t="array" aca="1" ref="Z522" ca="1">INDEX(INDIRECT($D522),,MATCH(Z520,Cashflow_A!$K$1:$AE$1,0))*Z521</f>
        <v>0</v>
      </c>
      <c r="AA522" s="365" cm="1">
        <f t="array" aca="1" ref="AA522" ca="1">INDEX(INDIRECT($D522),,MATCH(AA520,Cashflow_A!$K$1:$AE$1,0))*AA521</f>
        <v>0</v>
      </c>
      <c r="AB522" s="365" cm="1">
        <f t="array" aca="1" ref="AB522" ca="1">INDEX(INDIRECT($D522),,MATCH(AB520,Cashflow_A!$K$1:$AE$1,0))*AB521</f>
        <v>0</v>
      </c>
      <c r="AC522" s="365" cm="1">
        <f t="array" aca="1" ref="AC522" ca="1">INDEX(INDIRECT($D522),,MATCH(AC520,Cashflow_A!$K$1:$AE$1,0))*AC521</f>
        <v>0</v>
      </c>
      <c r="AD522" s="365" cm="1">
        <f t="array" aca="1" ref="AD522" ca="1">INDEX(INDIRECT($D522),,MATCH(AD520,Cashflow_A!$K$1:$AE$1,0))*AD521</f>
        <v>0</v>
      </c>
      <c r="AE522" s="365" cm="1">
        <f t="array" aca="1" ref="AE522" ca="1">INDEX(INDIRECT($D522),,MATCH(AE520,Cashflow_A!$K$1:$AE$1,0))*AE521</f>
        <v>0</v>
      </c>
    </row>
    <row r="523" spans="1:35" s="2" customFormat="1" outlineLevel="1" x14ac:dyDescent="0.3">
      <c r="C523" s="355" t="s">
        <v>28</v>
      </c>
      <c r="D523" s="2" t="str">
        <f>CONCATENATE(C523,"_Cost")</f>
        <v>H_Cost</v>
      </c>
      <c r="H523" s="2" t="s">
        <v>606</v>
      </c>
      <c r="K523" s="365" cm="1">
        <f t="array" aca="1" ref="K523" ca="1">INDEX(INDIRECT($D523),,MATCH(K520,Cashflow_A!$K$1:$AE$1,0))*K521</f>
        <v>0</v>
      </c>
      <c r="L523" s="365" cm="1">
        <f t="array" aca="1" ref="L523" ca="1">INDEX(INDIRECT($D523),,MATCH(L520,Cashflow_A!$K$1:$AE$1,0))*L521</f>
        <v>0</v>
      </c>
      <c r="M523" s="365" cm="1">
        <f t="array" aca="1" ref="M523" ca="1">INDEX(INDIRECT($D523),,MATCH(M520,Cashflow_A!$K$1:$AE$1,0))*M521</f>
        <v>0</v>
      </c>
      <c r="N523" s="365" cm="1">
        <f t="array" aca="1" ref="N523" ca="1">INDEX(INDIRECT($D523),,MATCH(N520,Cashflow_A!$K$1:$AE$1,0))*N521</f>
        <v>0</v>
      </c>
      <c r="O523" s="365" cm="1">
        <f t="array" aca="1" ref="O523" ca="1">INDEX(INDIRECT($D523),,MATCH(O520,Cashflow_A!$K$1:$AE$1,0))*O521</f>
        <v>0</v>
      </c>
      <c r="P523" s="365" cm="1">
        <f t="array" aca="1" ref="P523" ca="1">INDEX(INDIRECT($D523),,MATCH(P520,Cashflow_A!$K$1:$AE$1,0))*P521</f>
        <v>0</v>
      </c>
      <c r="Q523" s="365" cm="1">
        <f t="array" aca="1" ref="Q523" ca="1">INDEX(INDIRECT($D523),,MATCH(Q520,Cashflow_A!$K$1:$AE$1,0))*Q521</f>
        <v>0</v>
      </c>
      <c r="R523" s="365" cm="1">
        <f t="array" aca="1" ref="R523" ca="1">INDEX(INDIRECT($D523),,MATCH(R520,Cashflow_A!$K$1:$AE$1,0))*R521</f>
        <v>0</v>
      </c>
      <c r="S523" s="365" cm="1">
        <f t="array" aca="1" ref="S523" ca="1">INDEX(INDIRECT($D523),,MATCH(S520,Cashflow_A!$K$1:$AE$1,0))*S521</f>
        <v>0</v>
      </c>
      <c r="T523" s="365" cm="1">
        <f t="array" aca="1" ref="T523" ca="1">INDEX(INDIRECT($D523),,MATCH(T520,Cashflow_A!$K$1:$AE$1,0))*T521</f>
        <v>0</v>
      </c>
      <c r="U523" s="365" cm="1">
        <f t="array" aca="1" ref="U523" ca="1">INDEX(INDIRECT($D523),,MATCH(U520,Cashflow_A!$K$1:$AE$1,0))*U521</f>
        <v>0</v>
      </c>
      <c r="V523" s="365" cm="1">
        <f t="array" aca="1" ref="V523" ca="1">INDEX(INDIRECT($D523),,MATCH(V520,Cashflow_A!$K$1:$AE$1,0))*V521</f>
        <v>0</v>
      </c>
      <c r="W523" s="365" cm="1">
        <f t="array" aca="1" ref="W523" ca="1">INDEX(INDIRECT($D523),,MATCH(W520,Cashflow_A!$K$1:$AE$1,0))*W521</f>
        <v>0</v>
      </c>
      <c r="X523" s="365" cm="1">
        <f t="array" aca="1" ref="X523" ca="1">INDEX(INDIRECT($D523),,MATCH(X520,Cashflow_A!$K$1:$AE$1,0))*X521</f>
        <v>0</v>
      </c>
      <c r="Y523" s="365" cm="1">
        <f t="array" aca="1" ref="Y523" ca="1">INDEX(INDIRECT($D523),,MATCH(Y520,Cashflow_A!$K$1:$AE$1,0))*Y521</f>
        <v>0</v>
      </c>
      <c r="Z523" s="365" cm="1">
        <f t="array" aca="1" ref="Z523" ca="1">INDEX(INDIRECT($D523),,MATCH(Z520,Cashflow_A!$K$1:$AE$1,0))*Z521</f>
        <v>0</v>
      </c>
      <c r="AA523" s="365" cm="1">
        <f t="array" aca="1" ref="AA523" ca="1">INDEX(INDIRECT($D523),,MATCH(AA520,Cashflow_A!$K$1:$AE$1,0))*AA521</f>
        <v>0</v>
      </c>
      <c r="AB523" s="365" cm="1">
        <f t="array" aca="1" ref="AB523" ca="1">INDEX(INDIRECT($D523),,MATCH(AB520,Cashflow_A!$K$1:$AE$1,0))*AB521</f>
        <v>0</v>
      </c>
      <c r="AC523" s="365" cm="1">
        <f t="array" aca="1" ref="AC523" ca="1">INDEX(INDIRECT($D523),,MATCH(AC520,Cashflow_A!$K$1:$AE$1,0))*AC521</f>
        <v>0</v>
      </c>
      <c r="AD523" s="365" cm="1">
        <f t="array" aca="1" ref="AD523" ca="1">INDEX(INDIRECT($D523),,MATCH(AD520,Cashflow_A!$K$1:$AE$1,0))*AD521</f>
        <v>0</v>
      </c>
      <c r="AE523" s="365" cm="1">
        <f t="array" aca="1" ref="AE523" ca="1">INDEX(INDIRECT($D523),,MATCH(AE520,Cashflow_A!$K$1:$AE$1,0))*AE521</f>
        <v>0</v>
      </c>
    </row>
    <row r="524" spans="1:35" s="2" customFormat="1" outlineLevel="1" x14ac:dyDescent="0.3">
      <c r="C524" s="355" t="s">
        <v>28</v>
      </c>
      <c r="D524" s="2" t="str">
        <f>CONCATENATE(C524,"_Net_Revenue")</f>
        <v>H_Net_Revenue</v>
      </c>
      <c r="H524" s="2" t="s">
        <v>607</v>
      </c>
      <c r="K524" s="365" cm="1">
        <f t="array" aca="1" ref="K524" ca="1">INDEX(INDIRECT($D524),,MATCH(K520,Cashflow_A!$K$1:$AE$1,0))*K521</f>
        <v>0</v>
      </c>
      <c r="L524" s="365" cm="1">
        <f t="array" aca="1" ref="L524" ca="1">INDEX(INDIRECT($D524),,MATCH(L520,Cashflow_A!$K$1:$AE$1,0))*L521</f>
        <v>0</v>
      </c>
      <c r="M524" s="365" cm="1">
        <f t="array" aca="1" ref="M524" ca="1">INDEX(INDIRECT($D524),,MATCH(M520,Cashflow_A!$K$1:$AE$1,0))*M521</f>
        <v>0</v>
      </c>
      <c r="N524" s="365" cm="1">
        <f t="array" aca="1" ref="N524" ca="1">INDEX(INDIRECT($D524),,MATCH(N520,Cashflow_A!$K$1:$AE$1,0))*N521</f>
        <v>0</v>
      </c>
      <c r="O524" s="365" cm="1">
        <f t="array" aca="1" ref="O524" ca="1">INDEX(INDIRECT($D524),,MATCH(O520,Cashflow_A!$K$1:$AE$1,0))*O521</f>
        <v>0</v>
      </c>
      <c r="P524" s="365" cm="1">
        <f t="array" aca="1" ref="P524" ca="1">INDEX(INDIRECT($D524),,MATCH(P520,Cashflow_A!$K$1:$AE$1,0))*P521</f>
        <v>0</v>
      </c>
      <c r="Q524" s="365" cm="1">
        <f t="array" aca="1" ref="Q524" ca="1">INDEX(INDIRECT($D524),,MATCH(Q520,Cashflow_A!$K$1:$AE$1,0))*Q521</f>
        <v>0</v>
      </c>
      <c r="R524" s="365" cm="1">
        <f t="array" aca="1" ref="R524" ca="1">INDEX(INDIRECT($D524),,MATCH(R520,Cashflow_A!$K$1:$AE$1,0))*R521</f>
        <v>0</v>
      </c>
      <c r="S524" s="365" cm="1">
        <f t="array" aca="1" ref="S524" ca="1">INDEX(INDIRECT($D524),,MATCH(S520,Cashflow_A!$K$1:$AE$1,0))*S521</f>
        <v>0</v>
      </c>
      <c r="T524" s="365" cm="1">
        <f t="array" aca="1" ref="T524" ca="1">INDEX(INDIRECT($D524),,MATCH(T520,Cashflow_A!$K$1:$AE$1,0))*T521</f>
        <v>0</v>
      </c>
      <c r="U524" s="365" cm="1">
        <f t="array" aca="1" ref="U524" ca="1">INDEX(INDIRECT($D524),,MATCH(U520,Cashflow_A!$K$1:$AE$1,0))*U521</f>
        <v>0</v>
      </c>
      <c r="V524" s="365" cm="1">
        <f t="array" aca="1" ref="V524" ca="1">INDEX(INDIRECT($D524),,MATCH(V520,Cashflow_A!$K$1:$AE$1,0))*V521</f>
        <v>0</v>
      </c>
      <c r="W524" s="365" cm="1">
        <f t="array" aca="1" ref="W524" ca="1">INDEX(INDIRECT($D524),,MATCH(W520,Cashflow_A!$K$1:$AE$1,0))*W521</f>
        <v>0</v>
      </c>
      <c r="X524" s="365" cm="1">
        <f t="array" aca="1" ref="X524" ca="1">INDEX(INDIRECT($D524),,MATCH(X520,Cashflow_A!$K$1:$AE$1,0))*X521</f>
        <v>0</v>
      </c>
      <c r="Y524" s="365" cm="1">
        <f t="array" aca="1" ref="Y524" ca="1">INDEX(INDIRECT($D524),,MATCH(Y520,Cashflow_A!$K$1:$AE$1,0))*Y521</f>
        <v>0</v>
      </c>
      <c r="Z524" s="365" cm="1">
        <f t="array" aca="1" ref="Z524" ca="1">INDEX(INDIRECT($D524),,MATCH(Z520,Cashflow_A!$K$1:$AE$1,0))*Z521</f>
        <v>0</v>
      </c>
      <c r="AA524" s="365" cm="1">
        <f t="array" aca="1" ref="AA524" ca="1">INDEX(INDIRECT($D524),,MATCH(AA520,Cashflow_A!$K$1:$AE$1,0))*AA521</f>
        <v>0</v>
      </c>
      <c r="AB524" s="365" cm="1">
        <f t="array" aca="1" ref="AB524" ca="1">INDEX(INDIRECT($D524),,MATCH(AB520,Cashflow_A!$K$1:$AE$1,0))*AB521</f>
        <v>0</v>
      </c>
      <c r="AC524" s="365" cm="1">
        <f t="array" aca="1" ref="AC524" ca="1">INDEX(INDIRECT($D524),,MATCH(AC520,Cashflow_A!$K$1:$AE$1,0))*AC521</f>
        <v>0</v>
      </c>
      <c r="AD524" s="365" cm="1">
        <f t="array" aca="1" ref="AD524" ca="1">INDEX(INDIRECT($D524),,MATCH(AD520,Cashflow_A!$K$1:$AE$1,0))*AD521</f>
        <v>0</v>
      </c>
      <c r="AE524" s="365" cm="1">
        <f t="array" aca="1" ref="AE524" ca="1">INDEX(INDIRECT($D524),,MATCH(AE520,Cashflow_A!$K$1:$AE$1,0))*AE521</f>
        <v>0</v>
      </c>
    </row>
    <row r="525" spans="1:35" s="2" customFormat="1" outlineLevel="1" x14ac:dyDescent="0.3">
      <c r="C525" s="355"/>
      <c r="K525" s="352"/>
    </row>
    <row r="526" spans="1:35" s="12" customFormat="1" ht="16.5" outlineLevel="1" x14ac:dyDescent="0.3">
      <c r="A526" s="2"/>
      <c r="B526" s="2"/>
      <c r="C526" s="355"/>
      <c r="D526" s="2" t="s">
        <v>602</v>
      </c>
      <c r="E526" s="356" t="s">
        <v>603</v>
      </c>
      <c r="F526" s="357">
        <v>7</v>
      </c>
      <c r="G526" s="2"/>
      <c r="I526" s="2"/>
      <c r="J526" s="2"/>
      <c r="K526" s="365">
        <f>IF(K$1&gt;=$F526,K$1-$F526,0)</f>
        <v>0</v>
      </c>
      <c r="L526" s="365">
        <f>IF(L$1&gt;=$F526,L$1-$F526,0)</f>
        <v>0</v>
      </c>
      <c r="M526" s="365">
        <f t="shared" ref="M526:AE526" si="160">IF(M$1&gt;=$F526,M$1-$F526,0)</f>
        <v>0</v>
      </c>
      <c r="N526" s="365">
        <f t="shared" si="160"/>
        <v>0</v>
      </c>
      <c r="O526" s="365">
        <f t="shared" si="160"/>
        <v>0</v>
      </c>
      <c r="P526" s="365">
        <f t="shared" si="160"/>
        <v>0</v>
      </c>
      <c r="Q526" s="365">
        <f t="shared" si="160"/>
        <v>0</v>
      </c>
      <c r="R526" s="365">
        <f t="shared" si="160"/>
        <v>0</v>
      </c>
      <c r="S526" s="365">
        <f t="shared" si="160"/>
        <v>1</v>
      </c>
      <c r="T526" s="365">
        <f t="shared" si="160"/>
        <v>2</v>
      </c>
      <c r="U526" s="365">
        <f t="shared" si="160"/>
        <v>3</v>
      </c>
      <c r="V526" s="365">
        <f t="shared" si="160"/>
        <v>4</v>
      </c>
      <c r="W526" s="365">
        <f t="shared" si="160"/>
        <v>5</v>
      </c>
      <c r="X526" s="365">
        <f t="shared" si="160"/>
        <v>6</v>
      </c>
      <c r="Y526" s="365">
        <f t="shared" si="160"/>
        <v>7</v>
      </c>
      <c r="Z526" s="365">
        <f t="shared" si="160"/>
        <v>8</v>
      </c>
      <c r="AA526" s="365">
        <f t="shared" si="160"/>
        <v>9</v>
      </c>
      <c r="AB526" s="365">
        <f t="shared" si="160"/>
        <v>10</v>
      </c>
      <c r="AC526" s="365">
        <f t="shared" si="160"/>
        <v>11</v>
      </c>
      <c r="AD526" s="365">
        <f t="shared" si="160"/>
        <v>12</v>
      </c>
      <c r="AE526" s="365">
        <f t="shared" si="160"/>
        <v>13</v>
      </c>
      <c r="AF526" s="2"/>
      <c r="AG526" s="2"/>
      <c r="AH526" s="2"/>
      <c r="AI526" s="2"/>
    </row>
    <row r="527" spans="1:35" s="12" customFormat="1" ht="16.5" outlineLevel="1" x14ac:dyDescent="0.3">
      <c r="A527" s="2"/>
      <c r="B527" s="2"/>
      <c r="C527" s="355" t="s">
        <v>28</v>
      </c>
      <c r="D527" s="2" t="str">
        <f>CONCATENATE("Hectares year ",F526)</f>
        <v>Hectares year 7</v>
      </c>
      <c r="E527" s="356" t="s">
        <v>604</v>
      </c>
      <c r="F527" s="357">
        <f>SUMIFS(Baseline_Hectare!$G$12:$G$564,Baseline_Hectare!$C$12:$C$564,C527,Baseline_Hectare!$E$12:$E$564,D527)</f>
        <v>0</v>
      </c>
      <c r="G527" s="2"/>
      <c r="I527" s="2"/>
      <c r="J527" s="2"/>
      <c r="K527" s="365">
        <f>IF(K$1&gt;=$F526,$F527,0)</f>
        <v>0</v>
      </c>
      <c r="L527" s="365">
        <f t="shared" ref="L527:AE527" si="161">IF(L$1&gt;=$F526,$F527,0)</f>
        <v>0</v>
      </c>
      <c r="M527" s="365">
        <f t="shared" si="161"/>
        <v>0</v>
      </c>
      <c r="N527" s="365">
        <f t="shared" si="161"/>
        <v>0</v>
      </c>
      <c r="O527" s="365">
        <f t="shared" si="161"/>
        <v>0</v>
      </c>
      <c r="P527" s="365">
        <f t="shared" si="161"/>
        <v>0</v>
      </c>
      <c r="Q527" s="365">
        <f t="shared" si="161"/>
        <v>0</v>
      </c>
      <c r="R527" s="365">
        <f t="shared" si="161"/>
        <v>0</v>
      </c>
      <c r="S527" s="365">
        <f t="shared" si="161"/>
        <v>0</v>
      </c>
      <c r="T527" s="365">
        <f t="shared" si="161"/>
        <v>0</v>
      </c>
      <c r="U527" s="365">
        <f t="shared" si="161"/>
        <v>0</v>
      </c>
      <c r="V527" s="365">
        <f t="shared" si="161"/>
        <v>0</v>
      </c>
      <c r="W527" s="365">
        <f t="shared" si="161"/>
        <v>0</v>
      </c>
      <c r="X527" s="365">
        <f t="shared" si="161"/>
        <v>0</v>
      </c>
      <c r="Y527" s="365">
        <f t="shared" si="161"/>
        <v>0</v>
      </c>
      <c r="Z527" s="365">
        <f t="shared" si="161"/>
        <v>0</v>
      </c>
      <c r="AA527" s="365">
        <f t="shared" si="161"/>
        <v>0</v>
      </c>
      <c r="AB527" s="365">
        <f t="shared" si="161"/>
        <v>0</v>
      </c>
      <c r="AC527" s="365">
        <f t="shared" si="161"/>
        <v>0</v>
      </c>
      <c r="AD527" s="365">
        <f t="shared" si="161"/>
        <v>0</v>
      </c>
      <c r="AE527" s="365">
        <f t="shared" si="161"/>
        <v>0</v>
      </c>
      <c r="AF527" s="2"/>
      <c r="AG527" s="2"/>
      <c r="AH527" s="2"/>
      <c r="AI527" s="2"/>
    </row>
    <row r="528" spans="1:35" s="2" customFormat="1" outlineLevel="1" x14ac:dyDescent="0.3">
      <c r="C528" s="355" t="s">
        <v>28</v>
      </c>
      <c r="D528" s="2" t="str">
        <f>CONCATENATE(C528,"_Revenue")</f>
        <v>H_Revenue</v>
      </c>
      <c r="H528" s="2" t="s">
        <v>605</v>
      </c>
      <c r="K528" s="365" cm="1">
        <f t="array" aca="1" ref="K528" ca="1">INDEX(INDIRECT($D528),,MATCH(K526,Cashflow_A!$K$1:$AE$1,0))*K527</f>
        <v>0</v>
      </c>
      <c r="L528" s="365" cm="1">
        <f t="array" aca="1" ref="L528" ca="1">INDEX(INDIRECT($D528),,MATCH(L526,Cashflow_A!$K$1:$AE$1,0))*L527</f>
        <v>0</v>
      </c>
      <c r="M528" s="365" cm="1">
        <f t="array" aca="1" ref="M528" ca="1">INDEX(INDIRECT($D528),,MATCH(M526,Cashflow_A!$K$1:$AE$1,0))*M527</f>
        <v>0</v>
      </c>
      <c r="N528" s="365" cm="1">
        <f t="array" aca="1" ref="N528" ca="1">INDEX(INDIRECT($D528),,MATCH(N526,Cashflow_A!$K$1:$AE$1,0))*N527</f>
        <v>0</v>
      </c>
      <c r="O528" s="365" cm="1">
        <f t="array" aca="1" ref="O528" ca="1">INDEX(INDIRECT($D528),,MATCH(O526,Cashflow_A!$K$1:$AE$1,0))*O527</f>
        <v>0</v>
      </c>
      <c r="P528" s="365" cm="1">
        <f t="array" aca="1" ref="P528" ca="1">INDEX(INDIRECT($D528),,MATCH(P526,Cashflow_A!$K$1:$AE$1,0))*P527</f>
        <v>0</v>
      </c>
      <c r="Q528" s="365" cm="1">
        <f t="array" aca="1" ref="Q528" ca="1">INDEX(INDIRECT($D528),,MATCH(Q526,Cashflow_A!$K$1:$AE$1,0))*Q527</f>
        <v>0</v>
      </c>
      <c r="R528" s="365" cm="1">
        <f t="array" aca="1" ref="R528" ca="1">INDEX(INDIRECT($D528),,MATCH(R526,Cashflow_A!$K$1:$AE$1,0))*R527</f>
        <v>0</v>
      </c>
      <c r="S528" s="365" cm="1">
        <f t="array" aca="1" ref="S528" ca="1">INDEX(INDIRECT($D528),,MATCH(S526,Cashflow_A!$K$1:$AE$1,0))*S527</f>
        <v>0</v>
      </c>
      <c r="T528" s="365" cm="1">
        <f t="array" aca="1" ref="T528" ca="1">INDEX(INDIRECT($D528),,MATCH(T526,Cashflow_A!$K$1:$AE$1,0))*T527</f>
        <v>0</v>
      </c>
      <c r="U528" s="365" cm="1">
        <f t="array" aca="1" ref="U528" ca="1">INDEX(INDIRECT($D528),,MATCH(U526,Cashflow_A!$K$1:$AE$1,0))*U527</f>
        <v>0</v>
      </c>
      <c r="V528" s="365" cm="1">
        <f t="array" aca="1" ref="V528" ca="1">INDEX(INDIRECT($D528),,MATCH(V526,Cashflow_A!$K$1:$AE$1,0))*V527</f>
        <v>0</v>
      </c>
      <c r="W528" s="365" cm="1">
        <f t="array" aca="1" ref="W528" ca="1">INDEX(INDIRECT($D528),,MATCH(W526,Cashflow_A!$K$1:$AE$1,0))*W527</f>
        <v>0</v>
      </c>
      <c r="X528" s="365" cm="1">
        <f t="array" aca="1" ref="X528" ca="1">INDEX(INDIRECT($D528),,MATCH(X526,Cashflow_A!$K$1:$AE$1,0))*X527</f>
        <v>0</v>
      </c>
      <c r="Y528" s="365" cm="1">
        <f t="array" aca="1" ref="Y528" ca="1">INDEX(INDIRECT($D528),,MATCH(Y526,Cashflow_A!$K$1:$AE$1,0))*Y527</f>
        <v>0</v>
      </c>
      <c r="Z528" s="365" cm="1">
        <f t="array" aca="1" ref="Z528" ca="1">INDEX(INDIRECT($D528),,MATCH(Z526,Cashflow_A!$K$1:$AE$1,0))*Z527</f>
        <v>0</v>
      </c>
      <c r="AA528" s="365" cm="1">
        <f t="array" aca="1" ref="AA528" ca="1">INDEX(INDIRECT($D528),,MATCH(AA526,Cashflow_A!$K$1:$AE$1,0))*AA527</f>
        <v>0</v>
      </c>
      <c r="AB528" s="365" cm="1">
        <f t="array" aca="1" ref="AB528" ca="1">INDEX(INDIRECT($D528),,MATCH(AB526,Cashflow_A!$K$1:$AE$1,0))*AB527</f>
        <v>0</v>
      </c>
      <c r="AC528" s="365" cm="1">
        <f t="array" aca="1" ref="AC528" ca="1">INDEX(INDIRECT($D528),,MATCH(AC526,Cashflow_A!$K$1:$AE$1,0))*AC527</f>
        <v>0</v>
      </c>
      <c r="AD528" s="365" cm="1">
        <f t="array" aca="1" ref="AD528" ca="1">INDEX(INDIRECT($D528),,MATCH(AD526,Cashflow_A!$K$1:$AE$1,0))*AD527</f>
        <v>0</v>
      </c>
      <c r="AE528" s="365" cm="1">
        <f t="array" aca="1" ref="AE528" ca="1">INDEX(INDIRECT($D528),,MATCH(AE526,Cashflow_A!$K$1:$AE$1,0))*AE527</f>
        <v>0</v>
      </c>
    </row>
    <row r="529" spans="1:35" s="2" customFormat="1" outlineLevel="1" x14ac:dyDescent="0.3">
      <c r="C529" s="355" t="s">
        <v>28</v>
      </c>
      <c r="D529" s="2" t="str">
        <f>CONCATENATE(C529,"_Cost")</f>
        <v>H_Cost</v>
      </c>
      <c r="H529" s="2" t="s">
        <v>606</v>
      </c>
      <c r="K529" s="365" cm="1">
        <f t="array" aca="1" ref="K529" ca="1">INDEX(INDIRECT($D529),,MATCH(K526,Cashflow_A!$K$1:$AE$1,0))*K527</f>
        <v>0</v>
      </c>
      <c r="L529" s="365" cm="1">
        <f t="array" aca="1" ref="L529" ca="1">INDEX(INDIRECT($D529),,MATCH(L526,Cashflow_A!$K$1:$AE$1,0))*L527</f>
        <v>0</v>
      </c>
      <c r="M529" s="365" cm="1">
        <f t="array" aca="1" ref="M529" ca="1">INDEX(INDIRECT($D529),,MATCH(M526,Cashflow_A!$K$1:$AE$1,0))*M527</f>
        <v>0</v>
      </c>
      <c r="N529" s="365" cm="1">
        <f t="array" aca="1" ref="N529" ca="1">INDEX(INDIRECT($D529),,MATCH(N526,Cashflow_A!$K$1:$AE$1,0))*N527</f>
        <v>0</v>
      </c>
      <c r="O529" s="365" cm="1">
        <f t="array" aca="1" ref="O529" ca="1">INDEX(INDIRECT($D529),,MATCH(O526,Cashflow_A!$K$1:$AE$1,0))*O527</f>
        <v>0</v>
      </c>
      <c r="P529" s="365" cm="1">
        <f t="array" aca="1" ref="P529" ca="1">INDEX(INDIRECT($D529),,MATCH(P526,Cashflow_A!$K$1:$AE$1,0))*P527</f>
        <v>0</v>
      </c>
      <c r="Q529" s="365" cm="1">
        <f t="array" aca="1" ref="Q529" ca="1">INDEX(INDIRECT($D529),,MATCH(Q526,Cashflow_A!$K$1:$AE$1,0))*Q527</f>
        <v>0</v>
      </c>
      <c r="R529" s="365" cm="1">
        <f t="array" aca="1" ref="R529" ca="1">INDEX(INDIRECT($D529),,MATCH(R526,Cashflow_A!$K$1:$AE$1,0))*R527</f>
        <v>0</v>
      </c>
      <c r="S529" s="365" cm="1">
        <f t="array" aca="1" ref="S529" ca="1">INDEX(INDIRECT($D529),,MATCH(S526,Cashflow_A!$K$1:$AE$1,0))*S527</f>
        <v>0</v>
      </c>
      <c r="T529" s="365" cm="1">
        <f t="array" aca="1" ref="T529" ca="1">INDEX(INDIRECT($D529),,MATCH(T526,Cashflow_A!$K$1:$AE$1,0))*T527</f>
        <v>0</v>
      </c>
      <c r="U529" s="365" cm="1">
        <f t="array" aca="1" ref="U529" ca="1">INDEX(INDIRECT($D529),,MATCH(U526,Cashflow_A!$K$1:$AE$1,0))*U527</f>
        <v>0</v>
      </c>
      <c r="V529" s="365" cm="1">
        <f t="array" aca="1" ref="V529" ca="1">INDEX(INDIRECT($D529),,MATCH(V526,Cashflow_A!$K$1:$AE$1,0))*V527</f>
        <v>0</v>
      </c>
      <c r="W529" s="365" cm="1">
        <f t="array" aca="1" ref="W529" ca="1">INDEX(INDIRECT($D529),,MATCH(W526,Cashflow_A!$K$1:$AE$1,0))*W527</f>
        <v>0</v>
      </c>
      <c r="X529" s="365" cm="1">
        <f t="array" aca="1" ref="X529" ca="1">INDEX(INDIRECT($D529),,MATCH(X526,Cashflow_A!$K$1:$AE$1,0))*X527</f>
        <v>0</v>
      </c>
      <c r="Y529" s="365" cm="1">
        <f t="array" aca="1" ref="Y529" ca="1">INDEX(INDIRECT($D529),,MATCH(Y526,Cashflow_A!$K$1:$AE$1,0))*Y527</f>
        <v>0</v>
      </c>
      <c r="Z529" s="365" cm="1">
        <f t="array" aca="1" ref="Z529" ca="1">INDEX(INDIRECT($D529),,MATCH(Z526,Cashflow_A!$K$1:$AE$1,0))*Z527</f>
        <v>0</v>
      </c>
      <c r="AA529" s="365" cm="1">
        <f t="array" aca="1" ref="AA529" ca="1">INDEX(INDIRECT($D529),,MATCH(AA526,Cashflow_A!$K$1:$AE$1,0))*AA527</f>
        <v>0</v>
      </c>
      <c r="AB529" s="365" cm="1">
        <f t="array" aca="1" ref="AB529" ca="1">INDEX(INDIRECT($D529),,MATCH(AB526,Cashflow_A!$K$1:$AE$1,0))*AB527</f>
        <v>0</v>
      </c>
      <c r="AC529" s="365" cm="1">
        <f t="array" aca="1" ref="AC529" ca="1">INDEX(INDIRECT($D529),,MATCH(AC526,Cashflow_A!$K$1:$AE$1,0))*AC527</f>
        <v>0</v>
      </c>
      <c r="AD529" s="365" cm="1">
        <f t="array" aca="1" ref="AD529" ca="1">INDEX(INDIRECT($D529),,MATCH(AD526,Cashflow_A!$K$1:$AE$1,0))*AD527</f>
        <v>0</v>
      </c>
      <c r="AE529" s="365" cm="1">
        <f t="array" aca="1" ref="AE529" ca="1">INDEX(INDIRECT($D529),,MATCH(AE526,Cashflow_A!$K$1:$AE$1,0))*AE527</f>
        <v>0</v>
      </c>
    </row>
    <row r="530" spans="1:35" s="2" customFormat="1" outlineLevel="1" x14ac:dyDescent="0.3">
      <c r="C530" s="355" t="s">
        <v>28</v>
      </c>
      <c r="D530" s="2" t="str">
        <f>CONCATENATE(C530,"_Net_Revenue")</f>
        <v>H_Net_Revenue</v>
      </c>
      <c r="H530" s="2" t="s">
        <v>607</v>
      </c>
      <c r="K530" s="365" cm="1">
        <f t="array" aca="1" ref="K530" ca="1">INDEX(INDIRECT($D530),,MATCH(K526,Cashflow_A!$K$1:$AE$1,0))*K527</f>
        <v>0</v>
      </c>
      <c r="L530" s="365" cm="1">
        <f t="array" aca="1" ref="L530" ca="1">INDEX(INDIRECT($D530),,MATCH(L526,Cashflow_A!$K$1:$AE$1,0))*L527</f>
        <v>0</v>
      </c>
      <c r="M530" s="365" cm="1">
        <f t="array" aca="1" ref="M530" ca="1">INDEX(INDIRECT($D530),,MATCH(M526,Cashflow_A!$K$1:$AE$1,0))*M527</f>
        <v>0</v>
      </c>
      <c r="N530" s="365" cm="1">
        <f t="array" aca="1" ref="N530" ca="1">INDEX(INDIRECT($D530),,MATCH(N526,Cashflow_A!$K$1:$AE$1,0))*N527</f>
        <v>0</v>
      </c>
      <c r="O530" s="365" cm="1">
        <f t="array" aca="1" ref="O530" ca="1">INDEX(INDIRECT($D530),,MATCH(O526,Cashflow_A!$K$1:$AE$1,0))*O527</f>
        <v>0</v>
      </c>
      <c r="P530" s="365" cm="1">
        <f t="array" aca="1" ref="P530" ca="1">INDEX(INDIRECT($D530),,MATCH(P526,Cashflow_A!$K$1:$AE$1,0))*P527</f>
        <v>0</v>
      </c>
      <c r="Q530" s="365" cm="1">
        <f t="array" aca="1" ref="Q530" ca="1">INDEX(INDIRECT($D530),,MATCH(Q526,Cashflow_A!$K$1:$AE$1,0))*Q527</f>
        <v>0</v>
      </c>
      <c r="R530" s="365" cm="1">
        <f t="array" aca="1" ref="R530" ca="1">INDEX(INDIRECT($D530),,MATCH(R526,Cashflow_A!$K$1:$AE$1,0))*R527</f>
        <v>0</v>
      </c>
      <c r="S530" s="365" cm="1">
        <f t="array" aca="1" ref="S530" ca="1">INDEX(INDIRECT($D530),,MATCH(S526,Cashflow_A!$K$1:$AE$1,0))*S527</f>
        <v>0</v>
      </c>
      <c r="T530" s="365" cm="1">
        <f t="array" aca="1" ref="T530" ca="1">INDEX(INDIRECT($D530),,MATCH(T526,Cashflow_A!$K$1:$AE$1,0))*T527</f>
        <v>0</v>
      </c>
      <c r="U530" s="365" cm="1">
        <f t="array" aca="1" ref="U530" ca="1">INDEX(INDIRECT($D530),,MATCH(U526,Cashflow_A!$K$1:$AE$1,0))*U527</f>
        <v>0</v>
      </c>
      <c r="V530" s="365" cm="1">
        <f t="array" aca="1" ref="V530" ca="1">INDEX(INDIRECT($D530),,MATCH(V526,Cashflow_A!$K$1:$AE$1,0))*V527</f>
        <v>0</v>
      </c>
      <c r="W530" s="365" cm="1">
        <f t="array" aca="1" ref="W530" ca="1">INDEX(INDIRECT($D530),,MATCH(W526,Cashflow_A!$K$1:$AE$1,0))*W527</f>
        <v>0</v>
      </c>
      <c r="X530" s="365" cm="1">
        <f t="array" aca="1" ref="X530" ca="1">INDEX(INDIRECT($D530),,MATCH(X526,Cashflow_A!$K$1:$AE$1,0))*X527</f>
        <v>0</v>
      </c>
      <c r="Y530" s="365" cm="1">
        <f t="array" aca="1" ref="Y530" ca="1">INDEX(INDIRECT($D530),,MATCH(Y526,Cashflow_A!$K$1:$AE$1,0))*Y527</f>
        <v>0</v>
      </c>
      <c r="Z530" s="365" cm="1">
        <f t="array" aca="1" ref="Z530" ca="1">INDEX(INDIRECT($D530),,MATCH(Z526,Cashflow_A!$K$1:$AE$1,0))*Z527</f>
        <v>0</v>
      </c>
      <c r="AA530" s="365" cm="1">
        <f t="array" aca="1" ref="AA530" ca="1">INDEX(INDIRECT($D530),,MATCH(AA526,Cashflow_A!$K$1:$AE$1,0))*AA527</f>
        <v>0</v>
      </c>
      <c r="AB530" s="365" cm="1">
        <f t="array" aca="1" ref="AB530" ca="1">INDEX(INDIRECT($D530),,MATCH(AB526,Cashflow_A!$K$1:$AE$1,0))*AB527</f>
        <v>0</v>
      </c>
      <c r="AC530" s="365" cm="1">
        <f t="array" aca="1" ref="AC530" ca="1">INDEX(INDIRECT($D530),,MATCH(AC526,Cashflow_A!$K$1:$AE$1,0))*AC527</f>
        <v>0</v>
      </c>
      <c r="AD530" s="365" cm="1">
        <f t="array" aca="1" ref="AD530" ca="1">INDEX(INDIRECT($D530),,MATCH(AD526,Cashflow_A!$K$1:$AE$1,0))*AD527</f>
        <v>0</v>
      </c>
      <c r="AE530" s="365" cm="1">
        <f t="array" aca="1" ref="AE530" ca="1">INDEX(INDIRECT($D530),,MATCH(AE526,Cashflow_A!$K$1:$AE$1,0))*AE527</f>
        <v>0</v>
      </c>
    </row>
    <row r="531" spans="1:35" s="2" customFormat="1" outlineLevel="1" x14ac:dyDescent="0.3">
      <c r="C531" s="355"/>
      <c r="K531" s="352"/>
    </row>
    <row r="532" spans="1:35" s="12" customFormat="1" ht="16.5" outlineLevel="1" x14ac:dyDescent="0.3">
      <c r="A532" s="2"/>
      <c r="B532" s="2"/>
      <c r="C532" s="355"/>
      <c r="D532" s="2" t="s">
        <v>602</v>
      </c>
      <c r="E532" s="356" t="s">
        <v>603</v>
      </c>
      <c r="F532" s="357">
        <v>8</v>
      </c>
      <c r="G532" s="2"/>
      <c r="I532" s="2"/>
      <c r="J532" s="2"/>
      <c r="K532" s="365">
        <f>IF(K$1&gt;=$F532,K$1-$F532,0)</f>
        <v>0</v>
      </c>
      <c r="L532" s="365">
        <f>IF(L$1&gt;=$F532,L$1-$F532,0)</f>
        <v>0</v>
      </c>
      <c r="M532" s="365">
        <f t="shared" ref="M532:AE532" si="162">IF(M$1&gt;=$F532,M$1-$F532,0)</f>
        <v>0</v>
      </c>
      <c r="N532" s="365">
        <f t="shared" si="162"/>
        <v>0</v>
      </c>
      <c r="O532" s="365">
        <f t="shared" si="162"/>
        <v>0</v>
      </c>
      <c r="P532" s="365">
        <f t="shared" si="162"/>
        <v>0</v>
      </c>
      <c r="Q532" s="365">
        <f t="shared" si="162"/>
        <v>0</v>
      </c>
      <c r="R532" s="365">
        <f t="shared" si="162"/>
        <v>0</v>
      </c>
      <c r="S532" s="365">
        <f t="shared" si="162"/>
        <v>0</v>
      </c>
      <c r="T532" s="365">
        <f t="shared" si="162"/>
        <v>1</v>
      </c>
      <c r="U532" s="365">
        <f t="shared" si="162"/>
        <v>2</v>
      </c>
      <c r="V532" s="365">
        <f t="shared" si="162"/>
        <v>3</v>
      </c>
      <c r="W532" s="365">
        <f t="shared" si="162"/>
        <v>4</v>
      </c>
      <c r="X532" s="365">
        <f t="shared" si="162"/>
        <v>5</v>
      </c>
      <c r="Y532" s="365">
        <f t="shared" si="162"/>
        <v>6</v>
      </c>
      <c r="Z532" s="365">
        <f t="shared" si="162"/>
        <v>7</v>
      </c>
      <c r="AA532" s="365">
        <f t="shared" si="162"/>
        <v>8</v>
      </c>
      <c r="AB532" s="365">
        <f t="shared" si="162"/>
        <v>9</v>
      </c>
      <c r="AC532" s="365">
        <f t="shared" si="162"/>
        <v>10</v>
      </c>
      <c r="AD532" s="365">
        <f t="shared" si="162"/>
        <v>11</v>
      </c>
      <c r="AE532" s="365">
        <f t="shared" si="162"/>
        <v>12</v>
      </c>
      <c r="AF532" s="2"/>
      <c r="AG532" s="2"/>
      <c r="AH532" s="2"/>
      <c r="AI532" s="2"/>
    </row>
    <row r="533" spans="1:35" s="12" customFormat="1" ht="16.5" outlineLevel="1" x14ac:dyDescent="0.3">
      <c r="A533" s="2"/>
      <c r="B533" s="2"/>
      <c r="C533" s="355" t="s">
        <v>28</v>
      </c>
      <c r="D533" s="2" t="str">
        <f>CONCATENATE("Hectares year ",F532)</f>
        <v>Hectares year 8</v>
      </c>
      <c r="E533" s="356" t="s">
        <v>604</v>
      </c>
      <c r="F533" s="357">
        <f>SUMIFS(Baseline_Hectare!$G$12:$G$564,Baseline_Hectare!$C$12:$C$564,C533,Baseline_Hectare!$E$12:$E$564,D533)</f>
        <v>0</v>
      </c>
      <c r="G533" s="2"/>
      <c r="I533" s="2"/>
      <c r="J533" s="2"/>
      <c r="K533" s="365">
        <f>IF(K$1&gt;=$F532,$F533,0)</f>
        <v>0</v>
      </c>
      <c r="L533" s="365">
        <f t="shared" ref="L533:AE533" si="163">IF(L$1&gt;=$F532,$F533,0)</f>
        <v>0</v>
      </c>
      <c r="M533" s="365">
        <f t="shared" si="163"/>
        <v>0</v>
      </c>
      <c r="N533" s="365">
        <f t="shared" si="163"/>
        <v>0</v>
      </c>
      <c r="O533" s="365">
        <f t="shared" si="163"/>
        <v>0</v>
      </c>
      <c r="P533" s="365">
        <f t="shared" si="163"/>
        <v>0</v>
      </c>
      <c r="Q533" s="365">
        <f t="shared" si="163"/>
        <v>0</v>
      </c>
      <c r="R533" s="365">
        <f t="shared" si="163"/>
        <v>0</v>
      </c>
      <c r="S533" s="365">
        <f t="shared" si="163"/>
        <v>0</v>
      </c>
      <c r="T533" s="365">
        <f t="shared" si="163"/>
        <v>0</v>
      </c>
      <c r="U533" s="365">
        <f t="shared" si="163"/>
        <v>0</v>
      </c>
      <c r="V533" s="365">
        <f t="shared" si="163"/>
        <v>0</v>
      </c>
      <c r="W533" s="365">
        <f t="shared" si="163"/>
        <v>0</v>
      </c>
      <c r="X533" s="365">
        <f t="shared" si="163"/>
        <v>0</v>
      </c>
      <c r="Y533" s="365">
        <f t="shared" si="163"/>
        <v>0</v>
      </c>
      <c r="Z533" s="365">
        <f t="shared" si="163"/>
        <v>0</v>
      </c>
      <c r="AA533" s="365">
        <f t="shared" si="163"/>
        <v>0</v>
      </c>
      <c r="AB533" s="365">
        <f t="shared" si="163"/>
        <v>0</v>
      </c>
      <c r="AC533" s="365">
        <f t="shared" si="163"/>
        <v>0</v>
      </c>
      <c r="AD533" s="365">
        <f t="shared" si="163"/>
        <v>0</v>
      </c>
      <c r="AE533" s="365">
        <f t="shared" si="163"/>
        <v>0</v>
      </c>
      <c r="AF533" s="2"/>
      <c r="AG533" s="2"/>
      <c r="AH533" s="2"/>
      <c r="AI533" s="2"/>
    </row>
    <row r="534" spans="1:35" s="2" customFormat="1" outlineLevel="1" x14ac:dyDescent="0.3">
      <c r="C534" s="355" t="s">
        <v>28</v>
      </c>
      <c r="D534" s="2" t="str">
        <f>CONCATENATE(C534,"_Revenue")</f>
        <v>H_Revenue</v>
      </c>
      <c r="H534" s="2" t="s">
        <v>605</v>
      </c>
      <c r="K534" s="365" cm="1">
        <f t="array" aca="1" ref="K534" ca="1">INDEX(INDIRECT($D534),,MATCH(K532,Cashflow_A!$K$1:$AE$1,0))*K533</f>
        <v>0</v>
      </c>
      <c r="L534" s="365" cm="1">
        <f t="array" aca="1" ref="L534" ca="1">INDEX(INDIRECT($D534),,MATCH(L532,Cashflow_A!$K$1:$AE$1,0))*L533</f>
        <v>0</v>
      </c>
      <c r="M534" s="365" cm="1">
        <f t="array" aca="1" ref="M534" ca="1">INDEX(INDIRECT($D534),,MATCH(M532,Cashflow_A!$K$1:$AE$1,0))*M533</f>
        <v>0</v>
      </c>
      <c r="N534" s="365" cm="1">
        <f t="array" aca="1" ref="N534" ca="1">INDEX(INDIRECT($D534),,MATCH(N532,Cashflow_A!$K$1:$AE$1,0))*N533</f>
        <v>0</v>
      </c>
      <c r="O534" s="365" cm="1">
        <f t="array" aca="1" ref="O534" ca="1">INDEX(INDIRECT($D534),,MATCH(O532,Cashflow_A!$K$1:$AE$1,0))*O533</f>
        <v>0</v>
      </c>
      <c r="P534" s="365" cm="1">
        <f t="array" aca="1" ref="P534" ca="1">INDEX(INDIRECT($D534),,MATCH(P532,Cashflow_A!$K$1:$AE$1,0))*P533</f>
        <v>0</v>
      </c>
      <c r="Q534" s="365" cm="1">
        <f t="array" aca="1" ref="Q534" ca="1">INDEX(INDIRECT($D534),,MATCH(Q532,Cashflow_A!$K$1:$AE$1,0))*Q533</f>
        <v>0</v>
      </c>
      <c r="R534" s="365" cm="1">
        <f t="array" aca="1" ref="R534" ca="1">INDEX(INDIRECT($D534),,MATCH(R532,Cashflow_A!$K$1:$AE$1,0))*R533</f>
        <v>0</v>
      </c>
      <c r="S534" s="365" cm="1">
        <f t="array" aca="1" ref="S534" ca="1">INDEX(INDIRECT($D534),,MATCH(S532,Cashflow_A!$K$1:$AE$1,0))*S533</f>
        <v>0</v>
      </c>
      <c r="T534" s="365" cm="1">
        <f t="array" aca="1" ref="T534" ca="1">INDEX(INDIRECT($D534),,MATCH(T532,Cashflow_A!$K$1:$AE$1,0))*T533</f>
        <v>0</v>
      </c>
      <c r="U534" s="365" cm="1">
        <f t="array" aca="1" ref="U534" ca="1">INDEX(INDIRECT($D534),,MATCH(U532,Cashflow_A!$K$1:$AE$1,0))*U533</f>
        <v>0</v>
      </c>
      <c r="V534" s="365" cm="1">
        <f t="array" aca="1" ref="V534" ca="1">INDEX(INDIRECT($D534),,MATCH(V532,Cashflow_A!$K$1:$AE$1,0))*V533</f>
        <v>0</v>
      </c>
      <c r="W534" s="365" cm="1">
        <f t="array" aca="1" ref="W534" ca="1">INDEX(INDIRECT($D534),,MATCH(W532,Cashflow_A!$K$1:$AE$1,0))*W533</f>
        <v>0</v>
      </c>
      <c r="X534" s="365" cm="1">
        <f t="array" aca="1" ref="X534" ca="1">INDEX(INDIRECT($D534),,MATCH(X532,Cashflow_A!$K$1:$AE$1,0))*X533</f>
        <v>0</v>
      </c>
      <c r="Y534" s="365" cm="1">
        <f t="array" aca="1" ref="Y534" ca="1">INDEX(INDIRECT($D534),,MATCH(Y532,Cashflow_A!$K$1:$AE$1,0))*Y533</f>
        <v>0</v>
      </c>
      <c r="Z534" s="365" cm="1">
        <f t="array" aca="1" ref="Z534" ca="1">INDEX(INDIRECT($D534),,MATCH(Z532,Cashflow_A!$K$1:$AE$1,0))*Z533</f>
        <v>0</v>
      </c>
      <c r="AA534" s="365" cm="1">
        <f t="array" aca="1" ref="AA534" ca="1">INDEX(INDIRECT($D534),,MATCH(AA532,Cashflow_A!$K$1:$AE$1,0))*AA533</f>
        <v>0</v>
      </c>
      <c r="AB534" s="365" cm="1">
        <f t="array" aca="1" ref="AB534" ca="1">INDEX(INDIRECT($D534),,MATCH(AB532,Cashflow_A!$K$1:$AE$1,0))*AB533</f>
        <v>0</v>
      </c>
      <c r="AC534" s="365" cm="1">
        <f t="array" aca="1" ref="AC534" ca="1">INDEX(INDIRECT($D534),,MATCH(AC532,Cashflow_A!$K$1:$AE$1,0))*AC533</f>
        <v>0</v>
      </c>
      <c r="AD534" s="365" cm="1">
        <f t="array" aca="1" ref="AD534" ca="1">INDEX(INDIRECT($D534),,MATCH(AD532,Cashflow_A!$K$1:$AE$1,0))*AD533</f>
        <v>0</v>
      </c>
      <c r="AE534" s="365" cm="1">
        <f t="array" aca="1" ref="AE534" ca="1">INDEX(INDIRECT($D534),,MATCH(AE532,Cashflow_A!$K$1:$AE$1,0))*AE533</f>
        <v>0</v>
      </c>
    </row>
    <row r="535" spans="1:35" s="2" customFormat="1" outlineLevel="1" x14ac:dyDescent="0.3">
      <c r="C535" s="355" t="s">
        <v>28</v>
      </c>
      <c r="D535" s="2" t="str">
        <f>CONCATENATE(C535,"_Cost")</f>
        <v>H_Cost</v>
      </c>
      <c r="H535" s="2" t="s">
        <v>606</v>
      </c>
      <c r="K535" s="365" cm="1">
        <f t="array" aca="1" ref="K535" ca="1">INDEX(INDIRECT($D535),,MATCH(K532,Cashflow_A!$K$1:$AE$1,0))*K533</f>
        <v>0</v>
      </c>
      <c r="L535" s="365" cm="1">
        <f t="array" aca="1" ref="L535" ca="1">INDEX(INDIRECT($D535),,MATCH(L532,Cashflow_A!$K$1:$AE$1,0))*L533</f>
        <v>0</v>
      </c>
      <c r="M535" s="365" cm="1">
        <f t="array" aca="1" ref="M535" ca="1">INDEX(INDIRECT($D535),,MATCH(M532,Cashflow_A!$K$1:$AE$1,0))*M533</f>
        <v>0</v>
      </c>
      <c r="N535" s="365" cm="1">
        <f t="array" aca="1" ref="N535" ca="1">INDEX(INDIRECT($D535),,MATCH(N532,Cashflow_A!$K$1:$AE$1,0))*N533</f>
        <v>0</v>
      </c>
      <c r="O535" s="365" cm="1">
        <f t="array" aca="1" ref="O535" ca="1">INDEX(INDIRECT($D535),,MATCH(O532,Cashflow_A!$K$1:$AE$1,0))*O533</f>
        <v>0</v>
      </c>
      <c r="P535" s="365" cm="1">
        <f t="array" aca="1" ref="P535" ca="1">INDEX(INDIRECT($D535),,MATCH(P532,Cashflow_A!$K$1:$AE$1,0))*P533</f>
        <v>0</v>
      </c>
      <c r="Q535" s="365" cm="1">
        <f t="array" aca="1" ref="Q535" ca="1">INDEX(INDIRECT($D535),,MATCH(Q532,Cashflow_A!$K$1:$AE$1,0))*Q533</f>
        <v>0</v>
      </c>
      <c r="R535" s="365" cm="1">
        <f t="array" aca="1" ref="R535" ca="1">INDEX(INDIRECT($D535),,MATCH(R532,Cashflow_A!$K$1:$AE$1,0))*R533</f>
        <v>0</v>
      </c>
      <c r="S535" s="365" cm="1">
        <f t="array" aca="1" ref="S535" ca="1">INDEX(INDIRECT($D535),,MATCH(S532,Cashflow_A!$K$1:$AE$1,0))*S533</f>
        <v>0</v>
      </c>
      <c r="T535" s="365" cm="1">
        <f t="array" aca="1" ref="T535" ca="1">INDEX(INDIRECT($D535),,MATCH(T532,Cashflow_A!$K$1:$AE$1,0))*T533</f>
        <v>0</v>
      </c>
      <c r="U535" s="365" cm="1">
        <f t="array" aca="1" ref="U535" ca="1">INDEX(INDIRECT($D535),,MATCH(U532,Cashflow_A!$K$1:$AE$1,0))*U533</f>
        <v>0</v>
      </c>
      <c r="V535" s="365" cm="1">
        <f t="array" aca="1" ref="V535" ca="1">INDEX(INDIRECT($D535),,MATCH(V532,Cashflow_A!$K$1:$AE$1,0))*V533</f>
        <v>0</v>
      </c>
      <c r="W535" s="365" cm="1">
        <f t="array" aca="1" ref="W535" ca="1">INDEX(INDIRECT($D535),,MATCH(W532,Cashflow_A!$K$1:$AE$1,0))*W533</f>
        <v>0</v>
      </c>
      <c r="X535" s="365" cm="1">
        <f t="array" aca="1" ref="X535" ca="1">INDEX(INDIRECT($D535),,MATCH(X532,Cashflow_A!$K$1:$AE$1,0))*X533</f>
        <v>0</v>
      </c>
      <c r="Y535" s="365" cm="1">
        <f t="array" aca="1" ref="Y535" ca="1">INDEX(INDIRECT($D535),,MATCH(Y532,Cashflow_A!$K$1:$AE$1,0))*Y533</f>
        <v>0</v>
      </c>
      <c r="Z535" s="365" cm="1">
        <f t="array" aca="1" ref="Z535" ca="1">INDEX(INDIRECT($D535),,MATCH(Z532,Cashflow_A!$K$1:$AE$1,0))*Z533</f>
        <v>0</v>
      </c>
      <c r="AA535" s="365" cm="1">
        <f t="array" aca="1" ref="AA535" ca="1">INDEX(INDIRECT($D535),,MATCH(AA532,Cashflow_A!$K$1:$AE$1,0))*AA533</f>
        <v>0</v>
      </c>
      <c r="AB535" s="365" cm="1">
        <f t="array" aca="1" ref="AB535" ca="1">INDEX(INDIRECT($D535),,MATCH(AB532,Cashflow_A!$K$1:$AE$1,0))*AB533</f>
        <v>0</v>
      </c>
      <c r="AC535" s="365" cm="1">
        <f t="array" aca="1" ref="AC535" ca="1">INDEX(INDIRECT($D535),,MATCH(AC532,Cashflow_A!$K$1:$AE$1,0))*AC533</f>
        <v>0</v>
      </c>
      <c r="AD535" s="365" cm="1">
        <f t="array" aca="1" ref="AD535" ca="1">INDEX(INDIRECT($D535),,MATCH(AD532,Cashflow_A!$K$1:$AE$1,0))*AD533</f>
        <v>0</v>
      </c>
      <c r="AE535" s="365" cm="1">
        <f t="array" aca="1" ref="AE535" ca="1">INDEX(INDIRECT($D535),,MATCH(AE532,Cashflow_A!$K$1:$AE$1,0))*AE533</f>
        <v>0</v>
      </c>
    </row>
    <row r="536" spans="1:35" s="2" customFormat="1" outlineLevel="1" x14ac:dyDescent="0.3">
      <c r="C536" s="355" t="s">
        <v>28</v>
      </c>
      <c r="D536" s="2" t="str">
        <f>CONCATENATE(C536,"_Net_Revenue")</f>
        <v>H_Net_Revenue</v>
      </c>
      <c r="H536" s="2" t="s">
        <v>607</v>
      </c>
      <c r="K536" s="365" cm="1">
        <f t="array" aca="1" ref="K536" ca="1">INDEX(INDIRECT($D536),,MATCH(K532,Cashflow_A!$K$1:$AE$1,0))*K533</f>
        <v>0</v>
      </c>
      <c r="L536" s="365" cm="1">
        <f t="array" aca="1" ref="L536" ca="1">INDEX(INDIRECT($D536),,MATCH(L532,Cashflow_A!$K$1:$AE$1,0))*L533</f>
        <v>0</v>
      </c>
      <c r="M536" s="365" cm="1">
        <f t="array" aca="1" ref="M536" ca="1">INDEX(INDIRECT($D536),,MATCH(M532,Cashflow_A!$K$1:$AE$1,0))*M533</f>
        <v>0</v>
      </c>
      <c r="N536" s="365" cm="1">
        <f t="array" aca="1" ref="N536" ca="1">INDEX(INDIRECT($D536),,MATCH(N532,Cashflow_A!$K$1:$AE$1,0))*N533</f>
        <v>0</v>
      </c>
      <c r="O536" s="365" cm="1">
        <f t="array" aca="1" ref="O536" ca="1">INDEX(INDIRECT($D536),,MATCH(O532,Cashflow_A!$K$1:$AE$1,0))*O533</f>
        <v>0</v>
      </c>
      <c r="P536" s="365" cm="1">
        <f t="array" aca="1" ref="P536" ca="1">INDEX(INDIRECT($D536),,MATCH(P532,Cashflow_A!$K$1:$AE$1,0))*P533</f>
        <v>0</v>
      </c>
      <c r="Q536" s="365" cm="1">
        <f t="array" aca="1" ref="Q536" ca="1">INDEX(INDIRECT($D536),,MATCH(Q532,Cashflow_A!$K$1:$AE$1,0))*Q533</f>
        <v>0</v>
      </c>
      <c r="R536" s="365" cm="1">
        <f t="array" aca="1" ref="R536" ca="1">INDEX(INDIRECT($D536),,MATCH(R532,Cashflow_A!$K$1:$AE$1,0))*R533</f>
        <v>0</v>
      </c>
      <c r="S536" s="365" cm="1">
        <f t="array" aca="1" ref="S536" ca="1">INDEX(INDIRECT($D536),,MATCH(S532,Cashflow_A!$K$1:$AE$1,0))*S533</f>
        <v>0</v>
      </c>
      <c r="T536" s="365" cm="1">
        <f t="array" aca="1" ref="T536" ca="1">INDEX(INDIRECT($D536),,MATCH(T532,Cashflow_A!$K$1:$AE$1,0))*T533</f>
        <v>0</v>
      </c>
      <c r="U536" s="365" cm="1">
        <f t="array" aca="1" ref="U536" ca="1">INDEX(INDIRECT($D536),,MATCH(U532,Cashflow_A!$K$1:$AE$1,0))*U533</f>
        <v>0</v>
      </c>
      <c r="V536" s="365" cm="1">
        <f t="array" aca="1" ref="V536" ca="1">INDEX(INDIRECT($D536),,MATCH(V532,Cashflow_A!$K$1:$AE$1,0))*V533</f>
        <v>0</v>
      </c>
      <c r="W536" s="365" cm="1">
        <f t="array" aca="1" ref="W536" ca="1">INDEX(INDIRECT($D536),,MATCH(W532,Cashflow_A!$K$1:$AE$1,0))*W533</f>
        <v>0</v>
      </c>
      <c r="X536" s="365" cm="1">
        <f t="array" aca="1" ref="X536" ca="1">INDEX(INDIRECT($D536),,MATCH(X532,Cashflow_A!$K$1:$AE$1,0))*X533</f>
        <v>0</v>
      </c>
      <c r="Y536" s="365" cm="1">
        <f t="array" aca="1" ref="Y536" ca="1">INDEX(INDIRECT($D536),,MATCH(Y532,Cashflow_A!$K$1:$AE$1,0))*Y533</f>
        <v>0</v>
      </c>
      <c r="Z536" s="365" cm="1">
        <f t="array" aca="1" ref="Z536" ca="1">INDEX(INDIRECT($D536),,MATCH(Z532,Cashflow_A!$K$1:$AE$1,0))*Z533</f>
        <v>0</v>
      </c>
      <c r="AA536" s="365" cm="1">
        <f t="array" aca="1" ref="AA536" ca="1">INDEX(INDIRECT($D536),,MATCH(AA532,Cashflow_A!$K$1:$AE$1,0))*AA533</f>
        <v>0</v>
      </c>
      <c r="AB536" s="365" cm="1">
        <f t="array" aca="1" ref="AB536" ca="1">INDEX(INDIRECT($D536),,MATCH(AB532,Cashflow_A!$K$1:$AE$1,0))*AB533</f>
        <v>0</v>
      </c>
      <c r="AC536" s="365" cm="1">
        <f t="array" aca="1" ref="AC536" ca="1">INDEX(INDIRECT($D536),,MATCH(AC532,Cashflow_A!$K$1:$AE$1,0))*AC533</f>
        <v>0</v>
      </c>
      <c r="AD536" s="365" cm="1">
        <f t="array" aca="1" ref="AD536" ca="1">INDEX(INDIRECT($D536),,MATCH(AD532,Cashflow_A!$K$1:$AE$1,0))*AD533</f>
        <v>0</v>
      </c>
      <c r="AE536" s="365" cm="1">
        <f t="array" aca="1" ref="AE536" ca="1">INDEX(INDIRECT($D536),,MATCH(AE532,Cashflow_A!$K$1:$AE$1,0))*AE533</f>
        <v>0</v>
      </c>
    </row>
    <row r="537" spans="1:35" s="2" customFormat="1" outlineLevel="1" x14ac:dyDescent="0.3">
      <c r="C537" s="355"/>
      <c r="K537" s="352"/>
    </row>
    <row r="538" spans="1:35" s="2" customFormat="1" outlineLevel="1" x14ac:dyDescent="0.3">
      <c r="C538" s="355"/>
      <c r="K538" s="352"/>
    </row>
    <row r="539" spans="1:35" s="2" customFormat="1" x14ac:dyDescent="0.3">
      <c r="C539" s="355"/>
      <c r="K539" s="352"/>
    </row>
    <row r="540" spans="1:35" s="2" customFormat="1" x14ac:dyDescent="0.3">
      <c r="C540" s="355"/>
      <c r="K540" s="352"/>
    </row>
    <row r="541" spans="1:35" s="2" customFormat="1" ht="16.5" thickBot="1" x14ac:dyDescent="0.25">
      <c r="C541" s="355" t="s">
        <v>29</v>
      </c>
      <c r="D541" s="53" t="str">
        <f>VLOOKUP(C541,Data!$A$9:$B$632,2,FALSE)</f>
        <v>Rice: wet season paddy</v>
      </c>
      <c r="K541" s="352"/>
    </row>
    <row r="542" spans="1:35" s="12" customFormat="1" ht="17.25" outlineLevel="1" thickTop="1" x14ac:dyDescent="0.3">
      <c r="A542" s="2"/>
      <c r="B542" s="2"/>
      <c r="C542" s="355"/>
      <c r="D542" s="2"/>
      <c r="E542"/>
      <c r="F542"/>
      <c r="G542"/>
      <c r="H542"/>
      <c r="I542"/>
      <c r="J542"/>
      <c r="K542" s="364"/>
      <c r="L542"/>
      <c r="M542"/>
      <c r="N542"/>
      <c r="O542"/>
      <c r="P542"/>
      <c r="Q542"/>
      <c r="R542"/>
      <c r="S542"/>
      <c r="T542"/>
      <c r="U542"/>
      <c r="V542"/>
      <c r="W542"/>
      <c r="X542"/>
      <c r="Y542"/>
      <c r="Z542"/>
      <c r="AA542"/>
      <c r="AB542"/>
      <c r="AC542"/>
      <c r="AD542"/>
      <c r="AE542"/>
      <c r="AF542" s="2"/>
      <c r="AG542" s="2"/>
      <c r="AH542" s="2"/>
      <c r="AI542" s="2"/>
    </row>
    <row r="543" spans="1:35" s="12" customFormat="1" ht="16.5" outlineLevel="1" x14ac:dyDescent="0.3">
      <c r="A543" s="2"/>
      <c r="B543" s="2"/>
      <c r="C543" s="355"/>
      <c r="D543" s="2" t="s">
        <v>602</v>
      </c>
      <c r="E543" s="356" t="s">
        <v>603</v>
      </c>
      <c r="F543" s="357">
        <v>0</v>
      </c>
      <c r="G543" s="2"/>
      <c r="I543" s="2"/>
      <c r="J543" s="2"/>
      <c r="K543" s="365">
        <f>IF(K$1&gt;=$F543,K$1-$F543,0)</f>
        <v>0</v>
      </c>
      <c r="L543" s="365">
        <f>IF(L$1&gt;=$F543,L$1-$F543,0)</f>
        <v>1</v>
      </c>
      <c r="M543" s="365">
        <f t="shared" ref="M543:AE543" si="164">IF(M$1&gt;=$F543,M$1-$F543,0)</f>
        <v>2</v>
      </c>
      <c r="N543" s="365">
        <f t="shared" si="164"/>
        <v>3</v>
      </c>
      <c r="O543" s="365">
        <f t="shared" si="164"/>
        <v>4</v>
      </c>
      <c r="P543" s="365">
        <f t="shared" si="164"/>
        <v>5</v>
      </c>
      <c r="Q543" s="365">
        <f t="shared" si="164"/>
        <v>6</v>
      </c>
      <c r="R543" s="365">
        <f t="shared" si="164"/>
        <v>7</v>
      </c>
      <c r="S543" s="365">
        <f t="shared" si="164"/>
        <v>8</v>
      </c>
      <c r="T543" s="365">
        <f t="shared" si="164"/>
        <v>9</v>
      </c>
      <c r="U543" s="365">
        <f t="shared" si="164"/>
        <v>10</v>
      </c>
      <c r="V543" s="365">
        <f t="shared" si="164"/>
        <v>11</v>
      </c>
      <c r="W543" s="365">
        <f t="shared" si="164"/>
        <v>12</v>
      </c>
      <c r="X543" s="365">
        <f t="shared" si="164"/>
        <v>13</v>
      </c>
      <c r="Y543" s="365">
        <f t="shared" si="164"/>
        <v>14</v>
      </c>
      <c r="Z543" s="365">
        <f t="shared" si="164"/>
        <v>15</v>
      </c>
      <c r="AA543" s="365">
        <f t="shared" si="164"/>
        <v>16</v>
      </c>
      <c r="AB543" s="365">
        <f t="shared" si="164"/>
        <v>17</v>
      </c>
      <c r="AC543" s="365">
        <f t="shared" si="164"/>
        <v>18</v>
      </c>
      <c r="AD543" s="365">
        <f t="shared" si="164"/>
        <v>19</v>
      </c>
      <c r="AE543" s="365">
        <f t="shared" si="164"/>
        <v>20</v>
      </c>
      <c r="AF543" s="2"/>
      <c r="AG543" s="2"/>
      <c r="AH543" s="2"/>
      <c r="AI543" s="2"/>
    </row>
    <row r="544" spans="1:35" s="12" customFormat="1" ht="16.5" outlineLevel="1" x14ac:dyDescent="0.3">
      <c r="A544" s="2"/>
      <c r="B544" s="2"/>
      <c r="C544" s="355" t="s">
        <v>29</v>
      </c>
      <c r="D544" s="2" t="str">
        <f>CONCATENATE("Hectares year ",F543)</f>
        <v>Hectares year 0</v>
      </c>
      <c r="E544" s="356" t="s">
        <v>604</v>
      </c>
      <c r="F544" s="357">
        <f>SUMIFS(Baseline_Hectare!$G$12:$G$564,Baseline_Hectare!$C$12:$C$564,C544,Baseline_Hectare!$E$12:$E$564,D544)</f>
        <v>0</v>
      </c>
      <c r="G544" s="2"/>
      <c r="I544" s="2"/>
      <c r="J544" s="2"/>
      <c r="K544" s="365">
        <f>IF(K$1&gt;=$F543,$F544,0)</f>
        <v>0</v>
      </c>
      <c r="L544" s="365">
        <f t="shared" ref="L544:AE544" si="165">IF(L$1&gt;=$F543,$F544,0)</f>
        <v>0</v>
      </c>
      <c r="M544" s="365">
        <f t="shared" si="165"/>
        <v>0</v>
      </c>
      <c r="N544" s="365">
        <f t="shared" si="165"/>
        <v>0</v>
      </c>
      <c r="O544" s="365">
        <f t="shared" si="165"/>
        <v>0</v>
      </c>
      <c r="P544" s="365">
        <f t="shared" si="165"/>
        <v>0</v>
      </c>
      <c r="Q544" s="365">
        <f t="shared" si="165"/>
        <v>0</v>
      </c>
      <c r="R544" s="365">
        <f t="shared" si="165"/>
        <v>0</v>
      </c>
      <c r="S544" s="365">
        <f t="shared" si="165"/>
        <v>0</v>
      </c>
      <c r="T544" s="365">
        <f t="shared" si="165"/>
        <v>0</v>
      </c>
      <c r="U544" s="365">
        <f t="shared" si="165"/>
        <v>0</v>
      </c>
      <c r="V544" s="365">
        <f t="shared" si="165"/>
        <v>0</v>
      </c>
      <c r="W544" s="365">
        <f t="shared" si="165"/>
        <v>0</v>
      </c>
      <c r="X544" s="365">
        <f t="shared" si="165"/>
        <v>0</v>
      </c>
      <c r="Y544" s="365">
        <f t="shared" si="165"/>
        <v>0</v>
      </c>
      <c r="Z544" s="365">
        <f t="shared" si="165"/>
        <v>0</v>
      </c>
      <c r="AA544" s="365">
        <f t="shared" si="165"/>
        <v>0</v>
      </c>
      <c r="AB544" s="365">
        <f t="shared" si="165"/>
        <v>0</v>
      </c>
      <c r="AC544" s="365">
        <f t="shared" si="165"/>
        <v>0</v>
      </c>
      <c r="AD544" s="365">
        <f t="shared" si="165"/>
        <v>0</v>
      </c>
      <c r="AE544" s="365">
        <f t="shared" si="165"/>
        <v>0</v>
      </c>
      <c r="AF544" s="2"/>
      <c r="AG544" s="2"/>
      <c r="AH544" s="2"/>
      <c r="AI544" s="2"/>
    </row>
    <row r="545" spans="1:35" s="2" customFormat="1" outlineLevel="1" x14ac:dyDescent="0.3">
      <c r="C545" s="355" t="s">
        <v>29</v>
      </c>
      <c r="D545" s="2" t="str">
        <f>CONCATENATE(C545,"_Revenue")</f>
        <v>I_Revenue</v>
      </c>
      <c r="H545" s="2" t="s">
        <v>605</v>
      </c>
      <c r="K545" s="365" cm="1">
        <f t="array" aca="1" ref="K545" ca="1">INDEX(INDIRECT($D545),,MATCH(K543,Cashflow_A!$K$1:$AE$1,0))*K544</f>
        <v>0</v>
      </c>
      <c r="L545" s="365" cm="1">
        <f t="array" aca="1" ref="L545" ca="1">INDEX(INDIRECT($D545),,MATCH(L543,Cashflow_A!$K$1:$AE$1,0))*L544</f>
        <v>0</v>
      </c>
      <c r="M545" s="365" cm="1">
        <f t="array" aca="1" ref="M545" ca="1">INDEX(INDIRECT($D545),,MATCH(M543,Cashflow_A!$K$1:$AE$1,0))*M544</f>
        <v>0</v>
      </c>
      <c r="N545" s="365" cm="1">
        <f t="array" aca="1" ref="N545" ca="1">INDEX(INDIRECT($D545),,MATCH(N543,Cashflow_A!$K$1:$AE$1,0))*N544</f>
        <v>0</v>
      </c>
      <c r="O545" s="365" cm="1">
        <f t="array" aca="1" ref="O545" ca="1">INDEX(INDIRECT($D545),,MATCH(O543,Cashflow_A!$K$1:$AE$1,0))*O544</f>
        <v>0</v>
      </c>
      <c r="P545" s="365" cm="1">
        <f t="array" aca="1" ref="P545" ca="1">INDEX(INDIRECT($D545),,MATCH(P543,Cashflow_A!$K$1:$AE$1,0))*P544</f>
        <v>0</v>
      </c>
      <c r="Q545" s="365" cm="1">
        <f t="array" aca="1" ref="Q545" ca="1">INDEX(INDIRECT($D545),,MATCH(Q543,Cashflow_A!$K$1:$AE$1,0))*Q544</f>
        <v>0</v>
      </c>
      <c r="R545" s="365" cm="1">
        <f t="array" aca="1" ref="R545" ca="1">INDEX(INDIRECT($D545),,MATCH(R543,Cashflow_A!$K$1:$AE$1,0))*R544</f>
        <v>0</v>
      </c>
      <c r="S545" s="365" cm="1">
        <f t="array" aca="1" ref="S545" ca="1">INDEX(INDIRECT($D545),,MATCH(S543,Cashflow_A!$K$1:$AE$1,0))*S544</f>
        <v>0</v>
      </c>
      <c r="T545" s="365" cm="1">
        <f t="array" aca="1" ref="T545" ca="1">INDEX(INDIRECT($D545),,MATCH(T543,Cashflow_A!$K$1:$AE$1,0))*T544</f>
        <v>0</v>
      </c>
      <c r="U545" s="365" cm="1">
        <f t="array" aca="1" ref="U545" ca="1">INDEX(INDIRECT($D545),,MATCH(U543,Cashflow_A!$K$1:$AE$1,0))*U544</f>
        <v>0</v>
      </c>
      <c r="V545" s="365" cm="1">
        <f t="array" aca="1" ref="V545" ca="1">INDEX(INDIRECT($D545),,MATCH(V543,Cashflow_A!$K$1:$AE$1,0))*V544</f>
        <v>0</v>
      </c>
      <c r="W545" s="365" cm="1">
        <f t="array" aca="1" ref="W545" ca="1">INDEX(INDIRECT($D545),,MATCH(W543,Cashflow_A!$K$1:$AE$1,0))*W544</f>
        <v>0</v>
      </c>
      <c r="X545" s="365" cm="1">
        <f t="array" aca="1" ref="X545" ca="1">INDEX(INDIRECT($D545),,MATCH(X543,Cashflow_A!$K$1:$AE$1,0))*X544</f>
        <v>0</v>
      </c>
      <c r="Y545" s="365" cm="1">
        <f t="array" aca="1" ref="Y545" ca="1">INDEX(INDIRECT($D545),,MATCH(Y543,Cashflow_A!$K$1:$AE$1,0))*Y544</f>
        <v>0</v>
      </c>
      <c r="Z545" s="365" cm="1">
        <f t="array" aca="1" ref="Z545" ca="1">INDEX(INDIRECT($D545),,MATCH(Z543,Cashflow_A!$K$1:$AE$1,0))*Z544</f>
        <v>0</v>
      </c>
      <c r="AA545" s="365" cm="1">
        <f t="array" aca="1" ref="AA545" ca="1">INDEX(INDIRECT($D545),,MATCH(AA543,Cashflow_A!$K$1:$AE$1,0))*AA544</f>
        <v>0</v>
      </c>
      <c r="AB545" s="365" cm="1">
        <f t="array" aca="1" ref="AB545" ca="1">INDEX(INDIRECT($D545),,MATCH(AB543,Cashflow_A!$K$1:$AE$1,0))*AB544</f>
        <v>0</v>
      </c>
      <c r="AC545" s="365" cm="1">
        <f t="array" aca="1" ref="AC545" ca="1">INDEX(INDIRECT($D545),,MATCH(AC543,Cashflow_A!$K$1:$AE$1,0))*AC544</f>
        <v>0</v>
      </c>
      <c r="AD545" s="365" cm="1">
        <f t="array" aca="1" ref="AD545" ca="1">INDEX(INDIRECT($D545),,MATCH(AD543,Cashflow_A!$K$1:$AE$1,0))*AD544</f>
        <v>0</v>
      </c>
      <c r="AE545" s="365" cm="1">
        <f t="array" aca="1" ref="AE545" ca="1">INDEX(INDIRECT($D545),,MATCH(AE543,Cashflow_A!$K$1:$AE$1,0))*AE544</f>
        <v>0</v>
      </c>
    </row>
    <row r="546" spans="1:35" s="2" customFormat="1" outlineLevel="1" x14ac:dyDescent="0.3">
      <c r="C546" s="355" t="s">
        <v>29</v>
      </c>
      <c r="D546" s="2" t="str">
        <f>CONCATENATE(C546,"_Cost")</f>
        <v>I_Cost</v>
      </c>
      <c r="H546" s="2" t="s">
        <v>606</v>
      </c>
      <c r="K546" s="365" cm="1">
        <f t="array" aca="1" ref="K546" ca="1">INDEX(INDIRECT($D546),,MATCH(K543,Cashflow_A!$K$1:$AE$1,0))*K544</f>
        <v>0</v>
      </c>
      <c r="L546" s="365" cm="1">
        <f t="array" aca="1" ref="L546" ca="1">INDEX(INDIRECT($D546),,MATCH(L543,Cashflow_A!$K$1:$AE$1,0))*L544</f>
        <v>0</v>
      </c>
      <c r="M546" s="365" cm="1">
        <f t="array" aca="1" ref="M546" ca="1">INDEX(INDIRECT($D546),,MATCH(M543,Cashflow_A!$K$1:$AE$1,0))*M544</f>
        <v>0</v>
      </c>
      <c r="N546" s="365" cm="1">
        <f t="array" aca="1" ref="N546" ca="1">INDEX(INDIRECT($D546),,MATCH(N543,Cashflow_A!$K$1:$AE$1,0))*N544</f>
        <v>0</v>
      </c>
      <c r="O546" s="365" cm="1">
        <f t="array" aca="1" ref="O546" ca="1">INDEX(INDIRECT($D546),,MATCH(O543,Cashflow_A!$K$1:$AE$1,0))*O544</f>
        <v>0</v>
      </c>
      <c r="P546" s="365" cm="1">
        <f t="array" aca="1" ref="P546" ca="1">INDEX(INDIRECT($D546),,MATCH(P543,Cashflow_A!$K$1:$AE$1,0))*P544</f>
        <v>0</v>
      </c>
      <c r="Q546" s="365" cm="1">
        <f t="array" aca="1" ref="Q546" ca="1">INDEX(INDIRECT($D546),,MATCH(Q543,Cashflow_A!$K$1:$AE$1,0))*Q544</f>
        <v>0</v>
      </c>
      <c r="R546" s="365" cm="1">
        <f t="array" aca="1" ref="R546" ca="1">INDEX(INDIRECT($D546),,MATCH(R543,Cashflow_A!$K$1:$AE$1,0))*R544</f>
        <v>0</v>
      </c>
      <c r="S546" s="365" cm="1">
        <f t="array" aca="1" ref="S546" ca="1">INDEX(INDIRECT($D546),,MATCH(S543,Cashflow_A!$K$1:$AE$1,0))*S544</f>
        <v>0</v>
      </c>
      <c r="T546" s="365" cm="1">
        <f t="array" aca="1" ref="T546" ca="1">INDEX(INDIRECT($D546),,MATCH(T543,Cashflow_A!$K$1:$AE$1,0))*T544</f>
        <v>0</v>
      </c>
      <c r="U546" s="365" cm="1">
        <f t="array" aca="1" ref="U546" ca="1">INDEX(INDIRECT($D546),,MATCH(U543,Cashflow_A!$K$1:$AE$1,0))*U544</f>
        <v>0</v>
      </c>
      <c r="V546" s="365" cm="1">
        <f t="array" aca="1" ref="V546" ca="1">INDEX(INDIRECT($D546),,MATCH(V543,Cashflow_A!$K$1:$AE$1,0))*V544</f>
        <v>0</v>
      </c>
      <c r="W546" s="365" cm="1">
        <f t="array" aca="1" ref="W546" ca="1">INDEX(INDIRECT($D546),,MATCH(W543,Cashflow_A!$K$1:$AE$1,0))*W544</f>
        <v>0</v>
      </c>
      <c r="X546" s="365" cm="1">
        <f t="array" aca="1" ref="X546" ca="1">INDEX(INDIRECT($D546),,MATCH(X543,Cashflow_A!$K$1:$AE$1,0))*X544</f>
        <v>0</v>
      </c>
      <c r="Y546" s="365" cm="1">
        <f t="array" aca="1" ref="Y546" ca="1">INDEX(INDIRECT($D546),,MATCH(Y543,Cashflow_A!$K$1:$AE$1,0))*Y544</f>
        <v>0</v>
      </c>
      <c r="Z546" s="365" cm="1">
        <f t="array" aca="1" ref="Z546" ca="1">INDEX(INDIRECT($D546),,MATCH(Z543,Cashflow_A!$K$1:$AE$1,0))*Z544</f>
        <v>0</v>
      </c>
      <c r="AA546" s="365" cm="1">
        <f t="array" aca="1" ref="AA546" ca="1">INDEX(INDIRECT($D546),,MATCH(AA543,Cashflow_A!$K$1:$AE$1,0))*AA544</f>
        <v>0</v>
      </c>
      <c r="AB546" s="365" cm="1">
        <f t="array" aca="1" ref="AB546" ca="1">INDEX(INDIRECT($D546),,MATCH(AB543,Cashflow_A!$K$1:$AE$1,0))*AB544</f>
        <v>0</v>
      </c>
      <c r="AC546" s="365" cm="1">
        <f t="array" aca="1" ref="AC546" ca="1">INDEX(INDIRECT($D546),,MATCH(AC543,Cashflow_A!$K$1:$AE$1,0))*AC544</f>
        <v>0</v>
      </c>
      <c r="AD546" s="365" cm="1">
        <f t="array" aca="1" ref="AD546" ca="1">INDEX(INDIRECT($D546),,MATCH(AD543,Cashflow_A!$K$1:$AE$1,0))*AD544</f>
        <v>0</v>
      </c>
      <c r="AE546" s="365" cm="1">
        <f t="array" aca="1" ref="AE546" ca="1">INDEX(INDIRECT($D546),,MATCH(AE543,Cashflow_A!$K$1:$AE$1,0))*AE544</f>
        <v>0</v>
      </c>
    </row>
    <row r="547" spans="1:35" s="2" customFormat="1" outlineLevel="1" x14ac:dyDescent="0.3">
      <c r="C547" s="355" t="s">
        <v>29</v>
      </c>
      <c r="D547" s="2" t="str">
        <f>CONCATENATE(C547,"_Net_Revenue")</f>
        <v>I_Net_Revenue</v>
      </c>
      <c r="H547" s="2" t="s">
        <v>607</v>
      </c>
      <c r="K547" s="365" cm="1">
        <f t="array" aca="1" ref="K547" ca="1">INDEX(INDIRECT($D547),,MATCH(K543,Cashflow_A!$K$1:$AE$1,0))*K544</f>
        <v>0</v>
      </c>
      <c r="L547" s="365" cm="1">
        <f t="array" aca="1" ref="L547" ca="1">INDEX(INDIRECT($D547),,MATCH(L543,Cashflow_A!$K$1:$AE$1,0))*L544</f>
        <v>0</v>
      </c>
      <c r="M547" s="365" cm="1">
        <f t="array" aca="1" ref="M547" ca="1">INDEX(INDIRECT($D547),,MATCH(M543,Cashflow_A!$K$1:$AE$1,0))*M544</f>
        <v>0</v>
      </c>
      <c r="N547" s="365" cm="1">
        <f t="array" aca="1" ref="N547" ca="1">INDEX(INDIRECT($D547),,MATCH(N543,Cashflow_A!$K$1:$AE$1,0))*N544</f>
        <v>0</v>
      </c>
      <c r="O547" s="365" cm="1">
        <f t="array" aca="1" ref="O547" ca="1">INDEX(INDIRECT($D547),,MATCH(O543,Cashflow_A!$K$1:$AE$1,0))*O544</f>
        <v>0</v>
      </c>
      <c r="P547" s="365" cm="1">
        <f t="array" aca="1" ref="P547" ca="1">INDEX(INDIRECT($D547),,MATCH(P543,Cashflow_A!$K$1:$AE$1,0))*P544</f>
        <v>0</v>
      </c>
      <c r="Q547" s="365" cm="1">
        <f t="array" aca="1" ref="Q547" ca="1">INDEX(INDIRECT($D547),,MATCH(Q543,Cashflow_A!$K$1:$AE$1,0))*Q544</f>
        <v>0</v>
      </c>
      <c r="R547" s="365" cm="1">
        <f t="array" aca="1" ref="R547" ca="1">INDEX(INDIRECT($D547),,MATCH(R543,Cashflow_A!$K$1:$AE$1,0))*R544</f>
        <v>0</v>
      </c>
      <c r="S547" s="365" cm="1">
        <f t="array" aca="1" ref="S547" ca="1">INDEX(INDIRECT($D547),,MATCH(S543,Cashflow_A!$K$1:$AE$1,0))*S544</f>
        <v>0</v>
      </c>
      <c r="T547" s="365" cm="1">
        <f t="array" aca="1" ref="T547" ca="1">INDEX(INDIRECT($D547),,MATCH(T543,Cashflow_A!$K$1:$AE$1,0))*T544</f>
        <v>0</v>
      </c>
      <c r="U547" s="365" cm="1">
        <f t="array" aca="1" ref="U547" ca="1">INDEX(INDIRECT($D547),,MATCH(U543,Cashflow_A!$K$1:$AE$1,0))*U544</f>
        <v>0</v>
      </c>
      <c r="V547" s="365" cm="1">
        <f t="array" aca="1" ref="V547" ca="1">INDEX(INDIRECT($D547),,MATCH(V543,Cashflow_A!$K$1:$AE$1,0))*V544</f>
        <v>0</v>
      </c>
      <c r="W547" s="365" cm="1">
        <f t="array" aca="1" ref="W547" ca="1">INDEX(INDIRECT($D547),,MATCH(W543,Cashflow_A!$K$1:$AE$1,0))*W544</f>
        <v>0</v>
      </c>
      <c r="X547" s="365" cm="1">
        <f t="array" aca="1" ref="X547" ca="1">INDEX(INDIRECT($D547),,MATCH(X543,Cashflow_A!$K$1:$AE$1,0))*X544</f>
        <v>0</v>
      </c>
      <c r="Y547" s="365" cm="1">
        <f t="array" aca="1" ref="Y547" ca="1">INDEX(INDIRECT($D547),,MATCH(Y543,Cashflow_A!$K$1:$AE$1,0))*Y544</f>
        <v>0</v>
      </c>
      <c r="Z547" s="365" cm="1">
        <f t="array" aca="1" ref="Z547" ca="1">INDEX(INDIRECT($D547),,MATCH(Z543,Cashflow_A!$K$1:$AE$1,0))*Z544</f>
        <v>0</v>
      </c>
      <c r="AA547" s="365" cm="1">
        <f t="array" aca="1" ref="AA547" ca="1">INDEX(INDIRECT($D547),,MATCH(AA543,Cashflow_A!$K$1:$AE$1,0))*AA544</f>
        <v>0</v>
      </c>
      <c r="AB547" s="365" cm="1">
        <f t="array" aca="1" ref="AB547" ca="1">INDEX(INDIRECT($D547),,MATCH(AB543,Cashflow_A!$K$1:$AE$1,0))*AB544</f>
        <v>0</v>
      </c>
      <c r="AC547" s="365" cm="1">
        <f t="array" aca="1" ref="AC547" ca="1">INDEX(INDIRECT($D547),,MATCH(AC543,Cashflow_A!$K$1:$AE$1,0))*AC544</f>
        <v>0</v>
      </c>
      <c r="AD547" s="365" cm="1">
        <f t="array" aca="1" ref="AD547" ca="1">INDEX(INDIRECT($D547),,MATCH(AD543,Cashflow_A!$K$1:$AE$1,0))*AD544</f>
        <v>0</v>
      </c>
      <c r="AE547" s="365" cm="1">
        <f t="array" aca="1" ref="AE547" ca="1">INDEX(INDIRECT($D547),,MATCH(AE543,Cashflow_A!$K$1:$AE$1,0))*AE544</f>
        <v>0</v>
      </c>
    </row>
    <row r="548" spans="1:35" s="2" customFormat="1" outlineLevel="1" x14ac:dyDescent="0.3">
      <c r="C548" s="355"/>
      <c r="K548" s="352"/>
    </row>
    <row r="549" spans="1:35" s="12" customFormat="1" ht="16.5" outlineLevel="1" x14ac:dyDescent="0.3">
      <c r="A549" s="2"/>
      <c r="B549" s="2"/>
      <c r="C549" s="355"/>
      <c r="D549" s="2" t="s">
        <v>602</v>
      </c>
      <c r="E549" s="356" t="s">
        <v>603</v>
      </c>
      <c r="F549" s="357">
        <v>1</v>
      </c>
      <c r="G549" s="2"/>
      <c r="I549" s="2"/>
      <c r="J549" s="2"/>
      <c r="K549" s="365">
        <f>IF(K$1&gt;=$F549,K$1-$F549,0)</f>
        <v>0</v>
      </c>
      <c r="L549" s="365">
        <f>IF(L$1&gt;=$F549,L$1-$F549,0)</f>
        <v>0</v>
      </c>
      <c r="M549" s="365">
        <f t="shared" ref="M549:AE549" si="166">IF(M$1&gt;=$F549,M$1-$F549,0)</f>
        <v>1</v>
      </c>
      <c r="N549" s="365">
        <f t="shared" si="166"/>
        <v>2</v>
      </c>
      <c r="O549" s="365">
        <f t="shared" si="166"/>
        <v>3</v>
      </c>
      <c r="P549" s="365">
        <f t="shared" si="166"/>
        <v>4</v>
      </c>
      <c r="Q549" s="365">
        <f t="shared" si="166"/>
        <v>5</v>
      </c>
      <c r="R549" s="365">
        <f t="shared" si="166"/>
        <v>6</v>
      </c>
      <c r="S549" s="365">
        <f t="shared" si="166"/>
        <v>7</v>
      </c>
      <c r="T549" s="365">
        <f t="shared" si="166"/>
        <v>8</v>
      </c>
      <c r="U549" s="365">
        <f t="shared" si="166"/>
        <v>9</v>
      </c>
      <c r="V549" s="365">
        <f t="shared" si="166"/>
        <v>10</v>
      </c>
      <c r="W549" s="365">
        <f t="shared" si="166"/>
        <v>11</v>
      </c>
      <c r="X549" s="365">
        <f t="shared" si="166"/>
        <v>12</v>
      </c>
      <c r="Y549" s="365">
        <f t="shared" si="166"/>
        <v>13</v>
      </c>
      <c r="Z549" s="365">
        <f t="shared" si="166"/>
        <v>14</v>
      </c>
      <c r="AA549" s="365">
        <f t="shared" si="166"/>
        <v>15</v>
      </c>
      <c r="AB549" s="365">
        <f t="shared" si="166"/>
        <v>16</v>
      </c>
      <c r="AC549" s="365">
        <f t="shared" si="166"/>
        <v>17</v>
      </c>
      <c r="AD549" s="365">
        <f t="shared" si="166"/>
        <v>18</v>
      </c>
      <c r="AE549" s="365">
        <f t="shared" si="166"/>
        <v>19</v>
      </c>
      <c r="AF549" s="2"/>
      <c r="AG549" s="2"/>
      <c r="AH549" s="2"/>
      <c r="AI549" s="2"/>
    </row>
    <row r="550" spans="1:35" s="12" customFormat="1" ht="16.5" outlineLevel="1" x14ac:dyDescent="0.3">
      <c r="A550" s="2"/>
      <c r="B550" s="2"/>
      <c r="C550" s="355" t="s">
        <v>29</v>
      </c>
      <c r="D550" s="2" t="str">
        <f>CONCATENATE("Hectares year ",F549)</f>
        <v>Hectares year 1</v>
      </c>
      <c r="E550" s="356" t="s">
        <v>604</v>
      </c>
      <c r="F550" s="357">
        <f>SUMIFS(Baseline_Hectare!$G$12:$G$564,Baseline_Hectare!$C$12:$C$564,C550,Baseline_Hectare!$E$12:$E$564,D550)</f>
        <v>0</v>
      </c>
      <c r="G550" s="2"/>
      <c r="I550" s="2"/>
      <c r="J550" s="2"/>
      <c r="K550" s="365">
        <f>IF(K$1&gt;=$F549,$F550,0)</f>
        <v>0</v>
      </c>
      <c r="L550" s="365">
        <f t="shared" ref="L550:AE550" si="167">IF(L$1&gt;=$F549,$F550,0)</f>
        <v>0</v>
      </c>
      <c r="M550" s="365">
        <f t="shared" si="167"/>
        <v>0</v>
      </c>
      <c r="N550" s="365">
        <f t="shared" si="167"/>
        <v>0</v>
      </c>
      <c r="O550" s="365">
        <f t="shared" si="167"/>
        <v>0</v>
      </c>
      <c r="P550" s="365">
        <f t="shared" si="167"/>
        <v>0</v>
      </c>
      <c r="Q550" s="365">
        <f t="shared" si="167"/>
        <v>0</v>
      </c>
      <c r="R550" s="365">
        <f t="shared" si="167"/>
        <v>0</v>
      </c>
      <c r="S550" s="365">
        <f t="shared" si="167"/>
        <v>0</v>
      </c>
      <c r="T550" s="365">
        <f t="shared" si="167"/>
        <v>0</v>
      </c>
      <c r="U550" s="365">
        <f t="shared" si="167"/>
        <v>0</v>
      </c>
      <c r="V550" s="365">
        <f t="shared" si="167"/>
        <v>0</v>
      </c>
      <c r="W550" s="365">
        <f t="shared" si="167"/>
        <v>0</v>
      </c>
      <c r="X550" s="365">
        <f t="shared" si="167"/>
        <v>0</v>
      </c>
      <c r="Y550" s="365">
        <f t="shared" si="167"/>
        <v>0</v>
      </c>
      <c r="Z550" s="365">
        <f t="shared" si="167"/>
        <v>0</v>
      </c>
      <c r="AA550" s="365">
        <f t="shared" si="167"/>
        <v>0</v>
      </c>
      <c r="AB550" s="365">
        <f t="shared" si="167"/>
        <v>0</v>
      </c>
      <c r="AC550" s="365">
        <f t="shared" si="167"/>
        <v>0</v>
      </c>
      <c r="AD550" s="365">
        <f t="shared" si="167"/>
        <v>0</v>
      </c>
      <c r="AE550" s="365">
        <f t="shared" si="167"/>
        <v>0</v>
      </c>
      <c r="AF550" s="2"/>
      <c r="AG550" s="2"/>
      <c r="AH550" s="2"/>
      <c r="AI550" s="2"/>
    </row>
    <row r="551" spans="1:35" s="2" customFormat="1" outlineLevel="1" x14ac:dyDescent="0.3">
      <c r="C551" s="355" t="s">
        <v>29</v>
      </c>
      <c r="D551" s="2" t="str">
        <f>CONCATENATE(C551,"_Revenue")</f>
        <v>I_Revenue</v>
      </c>
      <c r="H551" s="2" t="s">
        <v>605</v>
      </c>
      <c r="K551" s="365" cm="1">
        <f t="array" aca="1" ref="K551" ca="1">INDEX(INDIRECT($D551),,MATCH(K549,Cashflow_A!$K$1:$AE$1,0))*K550</f>
        <v>0</v>
      </c>
      <c r="L551" s="365" cm="1">
        <f t="array" aca="1" ref="L551" ca="1">INDEX(INDIRECT($D551),,MATCH(L549,Cashflow_A!$K$1:$AE$1,0))*L550</f>
        <v>0</v>
      </c>
      <c r="M551" s="365" cm="1">
        <f t="array" aca="1" ref="M551" ca="1">INDEX(INDIRECT($D551),,MATCH(M549,Cashflow_A!$K$1:$AE$1,0))*M550</f>
        <v>0</v>
      </c>
      <c r="N551" s="365" cm="1">
        <f t="array" aca="1" ref="N551" ca="1">INDEX(INDIRECT($D551),,MATCH(N549,Cashflow_A!$K$1:$AE$1,0))*N550</f>
        <v>0</v>
      </c>
      <c r="O551" s="365" cm="1">
        <f t="array" aca="1" ref="O551" ca="1">INDEX(INDIRECT($D551),,MATCH(O549,Cashflow_A!$K$1:$AE$1,0))*O550</f>
        <v>0</v>
      </c>
      <c r="P551" s="365" cm="1">
        <f t="array" aca="1" ref="P551" ca="1">INDEX(INDIRECT($D551),,MATCH(P549,Cashflow_A!$K$1:$AE$1,0))*P550</f>
        <v>0</v>
      </c>
      <c r="Q551" s="365" cm="1">
        <f t="array" aca="1" ref="Q551" ca="1">INDEX(INDIRECT($D551),,MATCH(Q549,Cashflow_A!$K$1:$AE$1,0))*Q550</f>
        <v>0</v>
      </c>
      <c r="R551" s="365" cm="1">
        <f t="array" aca="1" ref="R551" ca="1">INDEX(INDIRECT($D551),,MATCH(R549,Cashflow_A!$K$1:$AE$1,0))*R550</f>
        <v>0</v>
      </c>
      <c r="S551" s="365" cm="1">
        <f t="array" aca="1" ref="S551" ca="1">INDEX(INDIRECT($D551),,MATCH(S549,Cashflow_A!$K$1:$AE$1,0))*S550</f>
        <v>0</v>
      </c>
      <c r="T551" s="365" cm="1">
        <f t="array" aca="1" ref="T551" ca="1">INDEX(INDIRECT($D551),,MATCH(T549,Cashflow_A!$K$1:$AE$1,0))*T550</f>
        <v>0</v>
      </c>
      <c r="U551" s="365" cm="1">
        <f t="array" aca="1" ref="U551" ca="1">INDEX(INDIRECT($D551),,MATCH(U549,Cashflow_A!$K$1:$AE$1,0))*U550</f>
        <v>0</v>
      </c>
      <c r="V551" s="365" cm="1">
        <f t="array" aca="1" ref="V551" ca="1">INDEX(INDIRECT($D551),,MATCH(V549,Cashflow_A!$K$1:$AE$1,0))*V550</f>
        <v>0</v>
      </c>
      <c r="W551" s="365" cm="1">
        <f t="array" aca="1" ref="W551" ca="1">INDEX(INDIRECT($D551),,MATCH(W549,Cashflow_A!$K$1:$AE$1,0))*W550</f>
        <v>0</v>
      </c>
      <c r="X551" s="365" cm="1">
        <f t="array" aca="1" ref="X551" ca="1">INDEX(INDIRECT($D551),,MATCH(X549,Cashflow_A!$K$1:$AE$1,0))*X550</f>
        <v>0</v>
      </c>
      <c r="Y551" s="365" cm="1">
        <f t="array" aca="1" ref="Y551" ca="1">INDEX(INDIRECT($D551),,MATCH(Y549,Cashflow_A!$K$1:$AE$1,0))*Y550</f>
        <v>0</v>
      </c>
      <c r="Z551" s="365" cm="1">
        <f t="array" aca="1" ref="Z551" ca="1">INDEX(INDIRECT($D551),,MATCH(Z549,Cashflow_A!$K$1:$AE$1,0))*Z550</f>
        <v>0</v>
      </c>
      <c r="AA551" s="365" cm="1">
        <f t="array" aca="1" ref="AA551" ca="1">INDEX(INDIRECT($D551),,MATCH(AA549,Cashflow_A!$K$1:$AE$1,0))*AA550</f>
        <v>0</v>
      </c>
      <c r="AB551" s="365" cm="1">
        <f t="array" aca="1" ref="AB551" ca="1">INDEX(INDIRECT($D551),,MATCH(AB549,Cashflow_A!$K$1:$AE$1,0))*AB550</f>
        <v>0</v>
      </c>
      <c r="AC551" s="365" cm="1">
        <f t="array" aca="1" ref="AC551" ca="1">INDEX(INDIRECT($D551),,MATCH(AC549,Cashflow_A!$K$1:$AE$1,0))*AC550</f>
        <v>0</v>
      </c>
      <c r="AD551" s="365" cm="1">
        <f t="array" aca="1" ref="AD551" ca="1">INDEX(INDIRECT($D551),,MATCH(AD549,Cashflow_A!$K$1:$AE$1,0))*AD550</f>
        <v>0</v>
      </c>
      <c r="AE551" s="365" cm="1">
        <f t="array" aca="1" ref="AE551" ca="1">INDEX(INDIRECT($D551),,MATCH(AE549,Cashflow_A!$K$1:$AE$1,0))*AE550</f>
        <v>0</v>
      </c>
    </row>
    <row r="552" spans="1:35" s="2" customFormat="1" outlineLevel="1" x14ac:dyDescent="0.3">
      <c r="C552" s="355" t="s">
        <v>29</v>
      </c>
      <c r="D552" s="2" t="str">
        <f>CONCATENATE(C552,"_Cost")</f>
        <v>I_Cost</v>
      </c>
      <c r="H552" s="2" t="s">
        <v>606</v>
      </c>
      <c r="K552" s="365" cm="1">
        <f t="array" aca="1" ref="K552" ca="1">INDEX(INDIRECT($D552),,MATCH(K549,Cashflow_A!$K$1:$AE$1,0))*K550</f>
        <v>0</v>
      </c>
      <c r="L552" s="365" cm="1">
        <f t="array" aca="1" ref="L552" ca="1">INDEX(INDIRECT($D552),,MATCH(L549,Cashflow_A!$K$1:$AE$1,0))*L550</f>
        <v>0</v>
      </c>
      <c r="M552" s="365" cm="1">
        <f t="array" aca="1" ref="M552" ca="1">INDEX(INDIRECT($D552),,MATCH(M549,Cashflow_A!$K$1:$AE$1,0))*M550</f>
        <v>0</v>
      </c>
      <c r="N552" s="365" cm="1">
        <f t="array" aca="1" ref="N552" ca="1">INDEX(INDIRECT($D552),,MATCH(N549,Cashflow_A!$K$1:$AE$1,0))*N550</f>
        <v>0</v>
      </c>
      <c r="O552" s="365" cm="1">
        <f t="array" aca="1" ref="O552" ca="1">INDEX(INDIRECT($D552),,MATCH(O549,Cashflow_A!$K$1:$AE$1,0))*O550</f>
        <v>0</v>
      </c>
      <c r="P552" s="365" cm="1">
        <f t="array" aca="1" ref="P552" ca="1">INDEX(INDIRECT($D552),,MATCH(P549,Cashflow_A!$K$1:$AE$1,0))*P550</f>
        <v>0</v>
      </c>
      <c r="Q552" s="365" cm="1">
        <f t="array" aca="1" ref="Q552" ca="1">INDEX(INDIRECT($D552),,MATCH(Q549,Cashflow_A!$K$1:$AE$1,0))*Q550</f>
        <v>0</v>
      </c>
      <c r="R552" s="365" cm="1">
        <f t="array" aca="1" ref="R552" ca="1">INDEX(INDIRECT($D552),,MATCH(R549,Cashflow_A!$K$1:$AE$1,0))*R550</f>
        <v>0</v>
      </c>
      <c r="S552" s="365" cm="1">
        <f t="array" aca="1" ref="S552" ca="1">INDEX(INDIRECT($D552),,MATCH(S549,Cashflow_A!$K$1:$AE$1,0))*S550</f>
        <v>0</v>
      </c>
      <c r="T552" s="365" cm="1">
        <f t="array" aca="1" ref="T552" ca="1">INDEX(INDIRECT($D552),,MATCH(T549,Cashflow_A!$K$1:$AE$1,0))*T550</f>
        <v>0</v>
      </c>
      <c r="U552" s="365" cm="1">
        <f t="array" aca="1" ref="U552" ca="1">INDEX(INDIRECT($D552),,MATCH(U549,Cashflow_A!$K$1:$AE$1,0))*U550</f>
        <v>0</v>
      </c>
      <c r="V552" s="365" cm="1">
        <f t="array" aca="1" ref="V552" ca="1">INDEX(INDIRECT($D552),,MATCH(V549,Cashflow_A!$K$1:$AE$1,0))*V550</f>
        <v>0</v>
      </c>
      <c r="W552" s="365" cm="1">
        <f t="array" aca="1" ref="W552" ca="1">INDEX(INDIRECT($D552),,MATCH(W549,Cashflow_A!$K$1:$AE$1,0))*W550</f>
        <v>0</v>
      </c>
      <c r="X552" s="365" cm="1">
        <f t="array" aca="1" ref="X552" ca="1">INDEX(INDIRECT($D552),,MATCH(X549,Cashflow_A!$K$1:$AE$1,0))*X550</f>
        <v>0</v>
      </c>
      <c r="Y552" s="365" cm="1">
        <f t="array" aca="1" ref="Y552" ca="1">INDEX(INDIRECT($D552),,MATCH(Y549,Cashflow_A!$K$1:$AE$1,0))*Y550</f>
        <v>0</v>
      </c>
      <c r="Z552" s="365" cm="1">
        <f t="array" aca="1" ref="Z552" ca="1">INDEX(INDIRECT($D552),,MATCH(Z549,Cashflow_A!$K$1:$AE$1,0))*Z550</f>
        <v>0</v>
      </c>
      <c r="AA552" s="365" cm="1">
        <f t="array" aca="1" ref="AA552" ca="1">INDEX(INDIRECT($D552),,MATCH(AA549,Cashflow_A!$K$1:$AE$1,0))*AA550</f>
        <v>0</v>
      </c>
      <c r="AB552" s="365" cm="1">
        <f t="array" aca="1" ref="AB552" ca="1">INDEX(INDIRECT($D552),,MATCH(AB549,Cashflow_A!$K$1:$AE$1,0))*AB550</f>
        <v>0</v>
      </c>
      <c r="AC552" s="365" cm="1">
        <f t="array" aca="1" ref="AC552" ca="1">INDEX(INDIRECT($D552),,MATCH(AC549,Cashflow_A!$K$1:$AE$1,0))*AC550</f>
        <v>0</v>
      </c>
      <c r="AD552" s="365" cm="1">
        <f t="array" aca="1" ref="AD552" ca="1">INDEX(INDIRECT($D552),,MATCH(AD549,Cashflow_A!$K$1:$AE$1,0))*AD550</f>
        <v>0</v>
      </c>
      <c r="AE552" s="365" cm="1">
        <f t="array" aca="1" ref="AE552" ca="1">INDEX(INDIRECT($D552),,MATCH(AE549,Cashflow_A!$K$1:$AE$1,0))*AE550</f>
        <v>0</v>
      </c>
    </row>
    <row r="553" spans="1:35" s="2" customFormat="1" outlineLevel="1" x14ac:dyDescent="0.3">
      <c r="C553" s="355" t="s">
        <v>29</v>
      </c>
      <c r="D553" s="2" t="str">
        <f>CONCATENATE(C553,"_Net_Revenue")</f>
        <v>I_Net_Revenue</v>
      </c>
      <c r="H553" s="2" t="s">
        <v>607</v>
      </c>
      <c r="K553" s="365" cm="1">
        <f t="array" aca="1" ref="K553" ca="1">INDEX(INDIRECT($D553),,MATCH(K549,Cashflow_A!$K$1:$AE$1,0))*K550</f>
        <v>0</v>
      </c>
      <c r="L553" s="365" cm="1">
        <f t="array" aca="1" ref="L553" ca="1">INDEX(INDIRECT($D553),,MATCH(L549,Cashflow_A!$K$1:$AE$1,0))*L550</f>
        <v>0</v>
      </c>
      <c r="M553" s="365" cm="1">
        <f t="array" aca="1" ref="M553" ca="1">INDEX(INDIRECT($D553),,MATCH(M549,Cashflow_A!$K$1:$AE$1,0))*M550</f>
        <v>0</v>
      </c>
      <c r="N553" s="365" cm="1">
        <f t="array" aca="1" ref="N553" ca="1">INDEX(INDIRECT($D553),,MATCH(N549,Cashflow_A!$K$1:$AE$1,0))*N550</f>
        <v>0</v>
      </c>
      <c r="O553" s="365" cm="1">
        <f t="array" aca="1" ref="O553" ca="1">INDEX(INDIRECT($D553),,MATCH(O549,Cashflow_A!$K$1:$AE$1,0))*O550</f>
        <v>0</v>
      </c>
      <c r="P553" s="365" cm="1">
        <f t="array" aca="1" ref="P553" ca="1">INDEX(INDIRECT($D553),,MATCH(P549,Cashflow_A!$K$1:$AE$1,0))*P550</f>
        <v>0</v>
      </c>
      <c r="Q553" s="365" cm="1">
        <f t="array" aca="1" ref="Q553" ca="1">INDEX(INDIRECT($D553),,MATCH(Q549,Cashflow_A!$K$1:$AE$1,0))*Q550</f>
        <v>0</v>
      </c>
      <c r="R553" s="365" cm="1">
        <f t="array" aca="1" ref="R553" ca="1">INDEX(INDIRECT($D553),,MATCH(R549,Cashflow_A!$K$1:$AE$1,0))*R550</f>
        <v>0</v>
      </c>
      <c r="S553" s="365" cm="1">
        <f t="array" aca="1" ref="S553" ca="1">INDEX(INDIRECT($D553),,MATCH(S549,Cashflow_A!$K$1:$AE$1,0))*S550</f>
        <v>0</v>
      </c>
      <c r="T553" s="365" cm="1">
        <f t="array" aca="1" ref="T553" ca="1">INDEX(INDIRECT($D553),,MATCH(T549,Cashflow_A!$K$1:$AE$1,0))*T550</f>
        <v>0</v>
      </c>
      <c r="U553" s="365" cm="1">
        <f t="array" aca="1" ref="U553" ca="1">INDEX(INDIRECT($D553),,MATCH(U549,Cashflow_A!$K$1:$AE$1,0))*U550</f>
        <v>0</v>
      </c>
      <c r="V553" s="365" cm="1">
        <f t="array" aca="1" ref="V553" ca="1">INDEX(INDIRECT($D553),,MATCH(V549,Cashflow_A!$K$1:$AE$1,0))*V550</f>
        <v>0</v>
      </c>
      <c r="W553" s="365" cm="1">
        <f t="array" aca="1" ref="W553" ca="1">INDEX(INDIRECT($D553),,MATCH(W549,Cashflow_A!$K$1:$AE$1,0))*W550</f>
        <v>0</v>
      </c>
      <c r="X553" s="365" cm="1">
        <f t="array" aca="1" ref="X553" ca="1">INDEX(INDIRECT($D553),,MATCH(X549,Cashflow_A!$K$1:$AE$1,0))*X550</f>
        <v>0</v>
      </c>
      <c r="Y553" s="365" cm="1">
        <f t="array" aca="1" ref="Y553" ca="1">INDEX(INDIRECT($D553),,MATCH(Y549,Cashflow_A!$K$1:$AE$1,0))*Y550</f>
        <v>0</v>
      </c>
      <c r="Z553" s="365" cm="1">
        <f t="array" aca="1" ref="Z553" ca="1">INDEX(INDIRECT($D553),,MATCH(Z549,Cashflow_A!$K$1:$AE$1,0))*Z550</f>
        <v>0</v>
      </c>
      <c r="AA553" s="365" cm="1">
        <f t="array" aca="1" ref="AA553" ca="1">INDEX(INDIRECT($D553),,MATCH(AA549,Cashflow_A!$K$1:$AE$1,0))*AA550</f>
        <v>0</v>
      </c>
      <c r="AB553" s="365" cm="1">
        <f t="array" aca="1" ref="AB553" ca="1">INDEX(INDIRECT($D553),,MATCH(AB549,Cashflow_A!$K$1:$AE$1,0))*AB550</f>
        <v>0</v>
      </c>
      <c r="AC553" s="365" cm="1">
        <f t="array" aca="1" ref="AC553" ca="1">INDEX(INDIRECT($D553),,MATCH(AC549,Cashflow_A!$K$1:$AE$1,0))*AC550</f>
        <v>0</v>
      </c>
      <c r="AD553" s="365" cm="1">
        <f t="array" aca="1" ref="AD553" ca="1">INDEX(INDIRECT($D553),,MATCH(AD549,Cashflow_A!$K$1:$AE$1,0))*AD550</f>
        <v>0</v>
      </c>
      <c r="AE553" s="365" cm="1">
        <f t="array" aca="1" ref="AE553" ca="1">INDEX(INDIRECT($D553),,MATCH(AE549,Cashflow_A!$K$1:$AE$1,0))*AE550</f>
        <v>0</v>
      </c>
    </row>
    <row r="554" spans="1:35" s="2" customFormat="1" outlineLevel="1" x14ac:dyDescent="0.3">
      <c r="C554" s="355"/>
      <c r="K554" s="352"/>
    </row>
    <row r="555" spans="1:35" s="12" customFormat="1" ht="16.5" outlineLevel="1" x14ac:dyDescent="0.3">
      <c r="A555" s="2"/>
      <c r="B555" s="2"/>
      <c r="C555" s="355"/>
      <c r="D555" s="2" t="s">
        <v>602</v>
      </c>
      <c r="E555" s="356" t="s">
        <v>603</v>
      </c>
      <c r="F555" s="357">
        <v>2</v>
      </c>
      <c r="G555" s="2"/>
      <c r="I555" s="2"/>
      <c r="J555" s="2"/>
      <c r="K555" s="365">
        <f>IF(K$1&gt;=$F555,K$1-$F555,0)</f>
        <v>0</v>
      </c>
      <c r="L555" s="365">
        <f>IF(L$1&gt;=$F555,L$1-$F555,0)</f>
        <v>0</v>
      </c>
      <c r="M555" s="365">
        <f t="shared" ref="M555:AE555" si="168">IF(M$1&gt;=$F555,M$1-$F555,0)</f>
        <v>0</v>
      </c>
      <c r="N555" s="365">
        <f t="shared" si="168"/>
        <v>1</v>
      </c>
      <c r="O555" s="365">
        <f t="shared" si="168"/>
        <v>2</v>
      </c>
      <c r="P555" s="365">
        <f t="shared" si="168"/>
        <v>3</v>
      </c>
      <c r="Q555" s="365">
        <f t="shared" si="168"/>
        <v>4</v>
      </c>
      <c r="R555" s="365">
        <f t="shared" si="168"/>
        <v>5</v>
      </c>
      <c r="S555" s="365">
        <f t="shared" si="168"/>
        <v>6</v>
      </c>
      <c r="T555" s="365">
        <f t="shared" si="168"/>
        <v>7</v>
      </c>
      <c r="U555" s="365">
        <f t="shared" si="168"/>
        <v>8</v>
      </c>
      <c r="V555" s="365">
        <f t="shared" si="168"/>
        <v>9</v>
      </c>
      <c r="W555" s="365">
        <f t="shared" si="168"/>
        <v>10</v>
      </c>
      <c r="X555" s="365">
        <f t="shared" si="168"/>
        <v>11</v>
      </c>
      <c r="Y555" s="365">
        <f t="shared" si="168"/>
        <v>12</v>
      </c>
      <c r="Z555" s="365">
        <f t="shared" si="168"/>
        <v>13</v>
      </c>
      <c r="AA555" s="365">
        <f t="shared" si="168"/>
        <v>14</v>
      </c>
      <c r="AB555" s="365">
        <f t="shared" si="168"/>
        <v>15</v>
      </c>
      <c r="AC555" s="365">
        <f t="shared" si="168"/>
        <v>16</v>
      </c>
      <c r="AD555" s="365">
        <f t="shared" si="168"/>
        <v>17</v>
      </c>
      <c r="AE555" s="365">
        <f t="shared" si="168"/>
        <v>18</v>
      </c>
      <c r="AF555" s="2"/>
      <c r="AG555" s="2"/>
      <c r="AH555" s="2"/>
      <c r="AI555" s="2"/>
    </row>
    <row r="556" spans="1:35" s="12" customFormat="1" ht="16.5" outlineLevel="1" x14ac:dyDescent="0.3">
      <c r="A556" s="2"/>
      <c r="B556" s="2"/>
      <c r="C556" s="355" t="s">
        <v>29</v>
      </c>
      <c r="D556" s="2" t="str">
        <f>CONCATENATE("Hectares year ",F555)</f>
        <v>Hectares year 2</v>
      </c>
      <c r="E556" s="356" t="s">
        <v>604</v>
      </c>
      <c r="F556" s="357">
        <f>SUMIFS(Baseline_Hectare!$G$12:$G$564,Baseline_Hectare!$C$12:$C$564,C556,Baseline_Hectare!$E$12:$E$564,D556)</f>
        <v>0</v>
      </c>
      <c r="G556" s="2"/>
      <c r="I556" s="2"/>
      <c r="J556" s="2"/>
      <c r="K556" s="365">
        <f>IF(K$1&gt;=$F555,$F556,0)</f>
        <v>0</v>
      </c>
      <c r="L556" s="365">
        <f t="shared" ref="L556:AE556" si="169">IF(L$1&gt;=$F555,$F556,0)</f>
        <v>0</v>
      </c>
      <c r="M556" s="365">
        <f t="shared" si="169"/>
        <v>0</v>
      </c>
      <c r="N556" s="365">
        <f t="shared" si="169"/>
        <v>0</v>
      </c>
      <c r="O556" s="365">
        <f t="shared" si="169"/>
        <v>0</v>
      </c>
      <c r="P556" s="365">
        <f t="shared" si="169"/>
        <v>0</v>
      </c>
      <c r="Q556" s="365">
        <f t="shared" si="169"/>
        <v>0</v>
      </c>
      <c r="R556" s="365">
        <f t="shared" si="169"/>
        <v>0</v>
      </c>
      <c r="S556" s="365">
        <f t="shared" si="169"/>
        <v>0</v>
      </c>
      <c r="T556" s="365">
        <f t="shared" si="169"/>
        <v>0</v>
      </c>
      <c r="U556" s="365">
        <f t="shared" si="169"/>
        <v>0</v>
      </c>
      <c r="V556" s="365">
        <f t="shared" si="169"/>
        <v>0</v>
      </c>
      <c r="W556" s="365">
        <f t="shared" si="169"/>
        <v>0</v>
      </c>
      <c r="X556" s="365">
        <f t="shared" si="169"/>
        <v>0</v>
      </c>
      <c r="Y556" s="365">
        <f t="shared" si="169"/>
        <v>0</v>
      </c>
      <c r="Z556" s="365">
        <f t="shared" si="169"/>
        <v>0</v>
      </c>
      <c r="AA556" s="365">
        <f t="shared" si="169"/>
        <v>0</v>
      </c>
      <c r="AB556" s="365">
        <f t="shared" si="169"/>
        <v>0</v>
      </c>
      <c r="AC556" s="365">
        <f t="shared" si="169"/>
        <v>0</v>
      </c>
      <c r="AD556" s="365">
        <f t="shared" si="169"/>
        <v>0</v>
      </c>
      <c r="AE556" s="365">
        <f t="shared" si="169"/>
        <v>0</v>
      </c>
      <c r="AF556" s="2"/>
      <c r="AG556" s="2"/>
      <c r="AH556" s="2"/>
      <c r="AI556" s="2"/>
    </row>
    <row r="557" spans="1:35" s="2" customFormat="1" outlineLevel="1" x14ac:dyDescent="0.3">
      <c r="C557" s="355" t="s">
        <v>29</v>
      </c>
      <c r="D557" s="2" t="str">
        <f>CONCATENATE(C557,"_Revenue")</f>
        <v>I_Revenue</v>
      </c>
      <c r="H557" s="2" t="s">
        <v>605</v>
      </c>
      <c r="K557" s="365" cm="1">
        <f t="array" aca="1" ref="K557" ca="1">INDEX(INDIRECT($D557),,MATCH(K555,Cashflow_A!$K$1:$AE$1,0))*K556</f>
        <v>0</v>
      </c>
      <c r="L557" s="365" cm="1">
        <f t="array" aca="1" ref="L557" ca="1">INDEX(INDIRECT($D557),,MATCH(L555,Cashflow_A!$K$1:$AE$1,0))*L556</f>
        <v>0</v>
      </c>
      <c r="M557" s="365" cm="1">
        <f t="array" aca="1" ref="M557" ca="1">INDEX(INDIRECT($D557),,MATCH(M555,Cashflow_A!$K$1:$AE$1,0))*M556</f>
        <v>0</v>
      </c>
      <c r="N557" s="365" cm="1">
        <f t="array" aca="1" ref="N557" ca="1">INDEX(INDIRECT($D557),,MATCH(N555,Cashflow_A!$K$1:$AE$1,0))*N556</f>
        <v>0</v>
      </c>
      <c r="O557" s="365" cm="1">
        <f t="array" aca="1" ref="O557" ca="1">INDEX(INDIRECT($D557),,MATCH(O555,Cashflow_A!$K$1:$AE$1,0))*O556</f>
        <v>0</v>
      </c>
      <c r="P557" s="365" cm="1">
        <f t="array" aca="1" ref="P557" ca="1">INDEX(INDIRECT($D557),,MATCH(P555,Cashflow_A!$K$1:$AE$1,0))*P556</f>
        <v>0</v>
      </c>
      <c r="Q557" s="365" cm="1">
        <f t="array" aca="1" ref="Q557" ca="1">INDEX(INDIRECT($D557),,MATCH(Q555,Cashflow_A!$K$1:$AE$1,0))*Q556</f>
        <v>0</v>
      </c>
      <c r="R557" s="365" cm="1">
        <f t="array" aca="1" ref="R557" ca="1">INDEX(INDIRECT($D557),,MATCH(R555,Cashflow_A!$K$1:$AE$1,0))*R556</f>
        <v>0</v>
      </c>
      <c r="S557" s="365" cm="1">
        <f t="array" aca="1" ref="S557" ca="1">INDEX(INDIRECT($D557),,MATCH(S555,Cashflow_A!$K$1:$AE$1,0))*S556</f>
        <v>0</v>
      </c>
      <c r="T557" s="365" cm="1">
        <f t="array" aca="1" ref="T557" ca="1">INDEX(INDIRECT($D557),,MATCH(T555,Cashflow_A!$K$1:$AE$1,0))*T556</f>
        <v>0</v>
      </c>
      <c r="U557" s="365" cm="1">
        <f t="array" aca="1" ref="U557" ca="1">INDEX(INDIRECT($D557),,MATCH(U555,Cashflow_A!$K$1:$AE$1,0))*U556</f>
        <v>0</v>
      </c>
      <c r="V557" s="365" cm="1">
        <f t="array" aca="1" ref="V557" ca="1">INDEX(INDIRECT($D557),,MATCH(V555,Cashflow_A!$K$1:$AE$1,0))*V556</f>
        <v>0</v>
      </c>
      <c r="W557" s="365" cm="1">
        <f t="array" aca="1" ref="W557" ca="1">INDEX(INDIRECT($D557),,MATCH(W555,Cashflow_A!$K$1:$AE$1,0))*W556</f>
        <v>0</v>
      </c>
      <c r="X557" s="365" cm="1">
        <f t="array" aca="1" ref="X557" ca="1">INDEX(INDIRECT($D557),,MATCH(X555,Cashflow_A!$K$1:$AE$1,0))*X556</f>
        <v>0</v>
      </c>
      <c r="Y557" s="365" cm="1">
        <f t="array" aca="1" ref="Y557" ca="1">INDEX(INDIRECT($D557),,MATCH(Y555,Cashflow_A!$K$1:$AE$1,0))*Y556</f>
        <v>0</v>
      </c>
      <c r="Z557" s="365" cm="1">
        <f t="array" aca="1" ref="Z557" ca="1">INDEX(INDIRECT($D557),,MATCH(Z555,Cashflow_A!$K$1:$AE$1,0))*Z556</f>
        <v>0</v>
      </c>
      <c r="AA557" s="365" cm="1">
        <f t="array" aca="1" ref="AA557" ca="1">INDEX(INDIRECT($D557),,MATCH(AA555,Cashflow_A!$K$1:$AE$1,0))*AA556</f>
        <v>0</v>
      </c>
      <c r="AB557" s="365" cm="1">
        <f t="array" aca="1" ref="AB557" ca="1">INDEX(INDIRECT($D557),,MATCH(AB555,Cashflow_A!$K$1:$AE$1,0))*AB556</f>
        <v>0</v>
      </c>
      <c r="AC557" s="365" cm="1">
        <f t="array" aca="1" ref="AC557" ca="1">INDEX(INDIRECT($D557),,MATCH(AC555,Cashflow_A!$K$1:$AE$1,0))*AC556</f>
        <v>0</v>
      </c>
      <c r="AD557" s="365" cm="1">
        <f t="array" aca="1" ref="AD557" ca="1">INDEX(INDIRECT($D557),,MATCH(AD555,Cashflow_A!$K$1:$AE$1,0))*AD556</f>
        <v>0</v>
      </c>
      <c r="AE557" s="365" cm="1">
        <f t="array" aca="1" ref="AE557" ca="1">INDEX(INDIRECT($D557),,MATCH(AE555,Cashflow_A!$K$1:$AE$1,0))*AE556</f>
        <v>0</v>
      </c>
    </row>
    <row r="558" spans="1:35" s="2" customFormat="1" outlineLevel="1" x14ac:dyDescent="0.3">
      <c r="C558" s="355" t="s">
        <v>29</v>
      </c>
      <c r="D558" s="2" t="str">
        <f>CONCATENATE(C558,"_Cost")</f>
        <v>I_Cost</v>
      </c>
      <c r="H558" s="2" t="s">
        <v>606</v>
      </c>
      <c r="K558" s="365" cm="1">
        <f t="array" aca="1" ref="K558" ca="1">INDEX(INDIRECT($D558),,MATCH(K555,Cashflow_A!$K$1:$AE$1,0))*K556</f>
        <v>0</v>
      </c>
      <c r="L558" s="365" cm="1">
        <f t="array" aca="1" ref="L558" ca="1">INDEX(INDIRECT($D558),,MATCH(L555,Cashflow_A!$K$1:$AE$1,0))*L556</f>
        <v>0</v>
      </c>
      <c r="M558" s="365" cm="1">
        <f t="array" aca="1" ref="M558" ca="1">INDEX(INDIRECT($D558),,MATCH(M555,Cashflow_A!$K$1:$AE$1,0))*M556</f>
        <v>0</v>
      </c>
      <c r="N558" s="365" cm="1">
        <f t="array" aca="1" ref="N558" ca="1">INDEX(INDIRECT($D558),,MATCH(N555,Cashflow_A!$K$1:$AE$1,0))*N556</f>
        <v>0</v>
      </c>
      <c r="O558" s="365" cm="1">
        <f t="array" aca="1" ref="O558" ca="1">INDEX(INDIRECT($D558),,MATCH(O555,Cashflow_A!$K$1:$AE$1,0))*O556</f>
        <v>0</v>
      </c>
      <c r="P558" s="365" cm="1">
        <f t="array" aca="1" ref="P558" ca="1">INDEX(INDIRECT($D558),,MATCH(P555,Cashflow_A!$K$1:$AE$1,0))*P556</f>
        <v>0</v>
      </c>
      <c r="Q558" s="365" cm="1">
        <f t="array" aca="1" ref="Q558" ca="1">INDEX(INDIRECT($D558),,MATCH(Q555,Cashflow_A!$K$1:$AE$1,0))*Q556</f>
        <v>0</v>
      </c>
      <c r="R558" s="365" cm="1">
        <f t="array" aca="1" ref="R558" ca="1">INDEX(INDIRECT($D558),,MATCH(R555,Cashflow_A!$K$1:$AE$1,0))*R556</f>
        <v>0</v>
      </c>
      <c r="S558" s="365" cm="1">
        <f t="array" aca="1" ref="S558" ca="1">INDEX(INDIRECT($D558),,MATCH(S555,Cashflow_A!$K$1:$AE$1,0))*S556</f>
        <v>0</v>
      </c>
      <c r="T558" s="365" cm="1">
        <f t="array" aca="1" ref="T558" ca="1">INDEX(INDIRECT($D558),,MATCH(T555,Cashflow_A!$K$1:$AE$1,0))*T556</f>
        <v>0</v>
      </c>
      <c r="U558" s="365" cm="1">
        <f t="array" aca="1" ref="U558" ca="1">INDEX(INDIRECT($D558),,MATCH(U555,Cashflow_A!$K$1:$AE$1,0))*U556</f>
        <v>0</v>
      </c>
      <c r="V558" s="365" cm="1">
        <f t="array" aca="1" ref="V558" ca="1">INDEX(INDIRECT($D558),,MATCH(V555,Cashflow_A!$K$1:$AE$1,0))*V556</f>
        <v>0</v>
      </c>
      <c r="W558" s="365" cm="1">
        <f t="array" aca="1" ref="W558" ca="1">INDEX(INDIRECT($D558),,MATCH(W555,Cashflow_A!$K$1:$AE$1,0))*W556</f>
        <v>0</v>
      </c>
      <c r="X558" s="365" cm="1">
        <f t="array" aca="1" ref="X558" ca="1">INDEX(INDIRECT($D558),,MATCH(X555,Cashflow_A!$K$1:$AE$1,0))*X556</f>
        <v>0</v>
      </c>
      <c r="Y558" s="365" cm="1">
        <f t="array" aca="1" ref="Y558" ca="1">INDEX(INDIRECT($D558),,MATCH(Y555,Cashflow_A!$K$1:$AE$1,0))*Y556</f>
        <v>0</v>
      </c>
      <c r="Z558" s="365" cm="1">
        <f t="array" aca="1" ref="Z558" ca="1">INDEX(INDIRECT($D558),,MATCH(Z555,Cashflow_A!$K$1:$AE$1,0))*Z556</f>
        <v>0</v>
      </c>
      <c r="AA558" s="365" cm="1">
        <f t="array" aca="1" ref="AA558" ca="1">INDEX(INDIRECT($D558),,MATCH(AA555,Cashflow_A!$K$1:$AE$1,0))*AA556</f>
        <v>0</v>
      </c>
      <c r="AB558" s="365" cm="1">
        <f t="array" aca="1" ref="AB558" ca="1">INDEX(INDIRECT($D558),,MATCH(AB555,Cashflow_A!$K$1:$AE$1,0))*AB556</f>
        <v>0</v>
      </c>
      <c r="AC558" s="365" cm="1">
        <f t="array" aca="1" ref="AC558" ca="1">INDEX(INDIRECT($D558),,MATCH(AC555,Cashflow_A!$K$1:$AE$1,0))*AC556</f>
        <v>0</v>
      </c>
      <c r="AD558" s="365" cm="1">
        <f t="array" aca="1" ref="AD558" ca="1">INDEX(INDIRECT($D558),,MATCH(AD555,Cashflow_A!$K$1:$AE$1,0))*AD556</f>
        <v>0</v>
      </c>
      <c r="AE558" s="365" cm="1">
        <f t="array" aca="1" ref="AE558" ca="1">INDEX(INDIRECT($D558),,MATCH(AE555,Cashflow_A!$K$1:$AE$1,0))*AE556</f>
        <v>0</v>
      </c>
    </row>
    <row r="559" spans="1:35" s="2" customFormat="1" outlineLevel="1" x14ac:dyDescent="0.3">
      <c r="C559" s="355" t="s">
        <v>29</v>
      </c>
      <c r="D559" s="2" t="str">
        <f>CONCATENATE(C559,"_Net_Revenue")</f>
        <v>I_Net_Revenue</v>
      </c>
      <c r="H559" s="2" t="s">
        <v>607</v>
      </c>
      <c r="K559" s="365" cm="1">
        <f t="array" aca="1" ref="K559" ca="1">INDEX(INDIRECT($D559),,MATCH(K555,Cashflow_A!$K$1:$AE$1,0))*K556</f>
        <v>0</v>
      </c>
      <c r="L559" s="365" cm="1">
        <f t="array" aca="1" ref="L559" ca="1">INDEX(INDIRECT($D559),,MATCH(L555,Cashflow_A!$K$1:$AE$1,0))*L556</f>
        <v>0</v>
      </c>
      <c r="M559" s="365" cm="1">
        <f t="array" aca="1" ref="M559" ca="1">INDEX(INDIRECT($D559),,MATCH(M555,Cashflow_A!$K$1:$AE$1,0))*M556</f>
        <v>0</v>
      </c>
      <c r="N559" s="365" cm="1">
        <f t="array" aca="1" ref="N559" ca="1">INDEX(INDIRECT($D559),,MATCH(N555,Cashflow_A!$K$1:$AE$1,0))*N556</f>
        <v>0</v>
      </c>
      <c r="O559" s="365" cm="1">
        <f t="array" aca="1" ref="O559" ca="1">INDEX(INDIRECT($D559),,MATCH(O555,Cashflow_A!$K$1:$AE$1,0))*O556</f>
        <v>0</v>
      </c>
      <c r="P559" s="365" cm="1">
        <f t="array" aca="1" ref="P559" ca="1">INDEX(INDIRECT($D559),,MATCH(P555,Cashflow_A!$K$1:$AE$1,0))*P556</f>
        <v>0</v>
      </c>
      <c r="Q559" s="365" cm="1">
        <f t="array" aca="1" ref="Q559" ca="1">INDEX(INDIRECT($D559),,MATCH(Q555,Cashflow_A!$K$1:$AE$1,0))*Q556</f>
        <v>0</v>
      </c>
      <c r="R559" s="365" cm="1">
        <f t="array" aca="1" ref="R559" ca="1">INDEX(INDIRECT($D559),,MATCH(R555,Cashflow_A!$K$1:$AE$1,0))*R556</f>
        <v>0</v>
      </c>
      <c r="S559" s="365" cm="1">
        <f t="array" aca="1" ref="S559" ca="1">INDEX(INDIRECT($D559),,MATCH(S555,Cashflow_A!$K$1:$AE$1,0))*S556</f>
        <v>0</v>
      </c>
      <c r="T559" s="365" cm="1">
        <f t="array" aca="1" ref="T559" ca="1">INDEX(INDIRECT($D559),,MATCH(T555,Cashflow_A!$K$1:$AE$1,0))*T556</f>
        <v>0</v>
      </c>
      <c r="U559" s="365" cm="1">
        <f t="array" aca="1" ref="U559" ca="1">INDEX(INDIRECT($D559),,MATCH(U555,Cashflow_A!$K$1:$AE$1,0))*U556</f>
        <v>0</v>
      </c>
      <c r="V559" s="365" cm="1">
        <f t="array" aca="1" ref="V559" ca="1">INDEX(INDIRECT($D559),,MATCH(V555,Cashflow_A!$K$1:$AE$1,0))*V556</f>
        <v>0</v>
      </c>
      <c r="W559" s="365" cm="1">
        <f t="array" aca="1" ref="W559" ca="1">INDEX(INDIRECT($D559),,MATCH(W555,Cashflow_A!$K$1:$AE$1,0))*W556</f>
        <v>0</v>
      </c>
      <c r="X559" s="365" cm="1">
        <f t="array" aca="1" ref="X559" ca="1">INDEX(INDIRECT($D559),,MATCH(X555,Cashflow_A!$K$1:$AE$1,0))*X556</f>
        <v>0</v>
      </c>
      <c r="Y559" s="365" cm="1">
        <f t="array" aca="1" ref="Y559" ca="1">INDEX(INDIRECT($D559),,MATCH(Y555,Cashflow_A!$K$1:$AE$1,0))*Y556</f>
        <v>0</v>
      </c>
      <c r="Z559" s="365" cm="1">
        <f t="array" aca="1" ref="Z559" ca="1">INDEX(INDIRECT($D559),,MATCH(Z555,Cashflow_A!$K$1:$AE$1,0))*Z556</f>
        <v>0</v>
      </c>
      <c r="AA559" s="365" cm="1">
        <f t="array" aca="1" ref="AA559" ca="1">INDEX(INDIRECT($D559),,MATCH(AA555,Cashflow_A!$K$1:$AE$1,0))*AA556</f>
        <v>0</v>
      </c>
      <c r="AB559" s="365" cm="1">
        <f t="array" aca="1" ref="AB559" ca="1">INDEX(INDIRECT($D559),,MATCH(AB555,Cashflow_A!$K$1:$AE$1,0))*AB556</f>
        <v>0</v>
      </c>
      <c r="AC559" s="365" cm="1">
        <f t="array" aca="1" ref="AC559" ca="1">INDEX(INDIRECT($D559),,MATCH(AC555,Cashflow_A!$K$1:$AE$1,0))*AC556</f>
        <v>0</v>
      </c>
      <c r="AD559" s="365" cm="1">
        <f t="array" aca="1" ref="AD559" ca="1">INDEX(INDIRECT($D559),,MATCH(AD555,Cashflow_A!$K$1:$AE$1,0))*AD556</f>
        <v>0</v>
      </c>
      <c r="AE559" s="365" cm="1">
        <f t="array" aca="1" ref="AE559" ca="1">INDEX(INDIRECT($D559),,MATCH(AE555,Cashflow_A!$K$1:$AE$1,0))*AE556</f>
        <v>0</v>
      </c>
    </row>
    <row r="560" spans="1:35" s="2" customFormat="1" outlineLevel="1" x14ac:dyDescent="0.3">
      <c r="C560" s="355"/>
      <c r="K560" s="352"/>
    </row>
    <row r="561" spans="1:35" s="12" customFormat="1" ht="16.5" outlineLevel="1" x14ac:dyDescent="0.3">
      <c r="A561" s="2"/>
      <c r="B561" s="2"/>
      <c r="C561" s="355"/>
      <c r="D561" s="2" t="s">
        <v>602</v>
      </c>
      <c r="E561" s="356" t="s">
        <v>603</v>
      </c>
      <c r="F561" s="357">
        <v>3</v>
      </c>
      <c r="G561" s="2"/>
      <c r="I561" s="2"/>
      <c r="J561" s="2"/>
      <c r="K561" s="365">
        <f>IF(K$1&gt;=$F561,K$1-$F561,0)</f>
        <v>0</v>
      </c>
      <c r="L561" s="365">
        <f>IF(L$1&gt;=$F561,L$1-$F561,0)</f>
        <v>0</v>
      </c>
      <c r="M561" s="365">
        <f t="shared" ref="M561:AE561" si="170">IF(M$1&gt;=$F561,M$1-$F561,0)</f>
        <v>0</v>
      </c>
      <c r="N561" s="365">
        <f t="shared" si="170"/>
        <v>0</v>
      </c>
      <c r="O561" s="365">
        <f t="shared" si="170"/>
        <v>1</v>
      </c>
      <c r="P561" s="365">
        <f t="shared" si="170"/>
        <v>2</v>
      </c>
      <c r="Q561" s="365">
        <f t="shared" si="170"/>
        <v>3</v>
      </c>
      <c r="R561" s="365">
        <f t="shared" si="170"/>
        <v>4</v>
      </c>
      <c r="S561" s="365">
        <f t="shared" si="170"/>
        <v>5</v>
      </c>
      <c r="T561" s="365">
        <f t="shared" si="170"/>
        <v>6</v>
      </c>
      <c r="U561" s="365">
        <f t="shared" si="170"/>
        <v>7</v>
      </c>
      <c r="V561" s="365">
        <f t="shared" si="170"/>
        <v>8</v>
      </c>
      <c r="W561" s="365">
        <f t="shared" si="170"/>
        <v>9</v>
      </c>
      <c r="X561" s="365">
        <f t="shared" si="170"/>
        <v>10</v>
      </c>
      <c r="Y561" s="365">
        <f t="shared" si="170"/>
        <v>11</v>
      </c>
      <c r="Z561" s="365">
        <f t="shared" si="170"/>
        <v>12</v>
      </c>
      <c r="AA561" s="365">
        <f t="shared" si="170"/>
        <v>13</v>
      </c>
      <c r="AB561" s="365">
        <f t="shared" si="170"/>
        <v>14</v>
      </c>
      <c r="AC561" s="365">
        <f t="shared" si="170"/>
        <v>15</v>
      </c>
      <c r="AD561" s="365">
        <f t="shared" si="170"/>
        <v>16</v>
      </c>
      <c r="AE561" s="365">
        <f t="shared" si="170"/>
        <v>17</v>
      </c>
      <c r="AF561" s="2"/>
      <c r="AG561" s="2"/>
      <c r="AH561" s="2"/>
      <c r="AI561" s="2"/>
    </row>
    <row r="562" spans="1:35" s="12" customFormat="1" ht="16.5" outlineLevel="1" x14ac:dyDescent="0.3">
      <c r="A562" s="2"/>
      <c r="B562" s="2"/>
      <c r="C562" s="355" t="s">
        <v>29</v>
      </c>
      <c r="D562" s="2" t="str">
        <f>CONCATENATE("Hectares year ",F561)</f>
        <v>Hectares year 3</v>
      </c>
      <c r="E562" s="356" t="s">
        <v>604</v>
      </c>
      <c r="F562" s="357">
        <f>SUMIFS(Baseline_Hectare!$G$12:$G$564,Baseline_Hectare!$C$12:$C$564,C562,Baseline_Hectare!$E$12:$E$564,D562)</f>
        <v>0</v>
      </c>
      <c r="G562" s="2"/>
      <c r="I562" s="2"/>
      <c r="J562" s="2"/>
      <c r="K562" s="365">
        <f>IF(K$1&gt;=$F561,$F562,0)</f>
        <v>0</v>
      </c>
      <c r="L562" s="365">
        <f t="shared" ref="L562:AE562" si="171">IF(L$1&gt;=$F561,$F562,0)</f>
        <v>0</v>
      </c>
      <c r="M562" s="365">
        <f t="shared" si="171"/>
        <v>0</v>
      </c>
      <c r="N562" s="365">
        <f t="shared" si="171"/>
        <v>0</v>
      </c>
      <c r="O562" s="365">
        <f t="shared" si="171"/>
        <v>0</v>
      </c>
      <c r="P562" s="365">
        <f t="shared" si="171"/>
        <v>0</v>
      </c>
      <c r="Q562" s="365">
        <f t="shared" si="171"/>
        <v>0</v>
      </c>
      <c r="R562" s="365">
        <f t="shared" si="171"/>
        <v>0</v>
      </c>
      <c r="S562" s="365">
        <f t="shared" si="171"/>
        <v>0</v>
      </c>
      <c r="T562" s="365">
        <f t="shared" si="171"/>
        <v>0</v>
      </c>
      <c r="U562" s="365">
        <f t="shared" si="171"/>
        <v>0</v>
      </c>
      <c r="V562" s="365">
        <f t="shared" si="171"/>
        <v>0</v>
      </c>
      <c r="W562" s="365">
        <f t="shared" si="171"/>
        <v>0</v>
      </c>
      <c r="X562" s="365">
        <f t="shared" si="171"/>
        <v>0</v>
      </c>
      <c r="Y562" s="365">
        <f t="shared" si="171"/>
        <v>0</v>
      </c>
      <c r="Z562" s="365">
        <f t="shared" si="171"/>
        <v>0</v>
      </c>
      <c r="AA562" s="365">
        <f t="shared" si="171"/>
        <v>0</v>
      </c>
      <c r="AB562" s="365">
        <f t="shared" si="171"/>
        <v>0</v>
      </c>
      <c r="AC562" s="365">
        <f t="shared" si="171"/>
        <v>0</v>
      </c>
      <c r="AD562" s="365">
        <f t="shared" si="171"/>
        <v>0</v>
      </c>
      <c r="AE562" s="365">
        <f t="shared" si="171"/>
        <v>0</v>
      </c>
      <c r="AF562" s="2"/>
      <c r="AG562" s="2"/>
      <c r="AH562" s="2"/>
      <c r="AI562" s="2"/>
    </row>
    <row r="563" spans="1:35" s="2" customFormat="1" outlineLevel="1" x14ac:dyDescent="0.3">
      <c r="C563" s="355" t="s">
        <v>29</v>
      </c>
      <c r="D563" s="2" t="str">
        <f>CONCATENATE(C563,"_Revenue")</f>
        <v>I_Revenue</v>
      </c>
      <c r="H563" s="2" t="s">
        <v>605</v>
      </c>
      <c r="K563" s="365" cm="1">
        <f t="array" aca="1" ref="K563" ca="1">INDEX(INDIRECT($D563),,MATCH(K561,Cashflow_A!$K$1:$AE$1,0))*K562</f>
        <v>0</v>
      </c>
      <c r="L563" s="365" cm="1">
        <f t="array" aca="1" ref="L563" ca="1">INDEX(INDIRECT($D563),,MATCH(L561,Cashflow_A!$K$1:$AE$1,0))*L562</f>
        <v>0</v>
      </c>
      <c r="M563" s="365" cm="1">
        <f t="array" aca="1" ref="M563" ca="1">INDEX(INDIRECT($D563),,MATCH(M561,Cashflow_A!$K$1:$AE$1,0))*M562</f>
        <v>0</v>
      </c>
      <c r="N563" s="365" cm="1">
        <f t="array" aca="1" ref="N563" ca="1">INDEX(INDIRECT($D563),,MATCH(N561,Cashflow_A!$K$1:$AE$1,0))*N562</f>
        <v>0</v>
      </c>
      <c r="O563" s="365" cm="1">
        <f t="array" aca="1" ref="O563" ca="1">INDEX(INDIRECT($D563),,MATCH(O561,Cashflow_A!$K$1:$AE$1,0))*O562</f>
        <v>0</v>
      </c>
      <c r="P563" s="365" cm="1">
        <f t="array" aca="1" ref="P563" ca="1">INDEX(INDIRECT($D563),,MATCH(P561,Cashflow_A!$K$1:$AE$1,0))*P562</f>
        <v>0</v>
      </c>
      <c r="Q563" s="365" cm="1">
        <f t="array" aca="1" ref="Q563" ca="1">INDEX(INDIRECT($D563),,MATCH(Q561,Cashflow_A!$K$1:$AE$1,0))*Q562</f>
        <v>0</v>
      </c>
      <c r="R563" s="365" cm="1">
        <f t="array" aca="1" ref="R563" ca="1">INDEX(INDIRECT($D563),,MATCH(R561,Cashflow_A!$K$1:$AE$1,0))*R562</f>
        <v>0</v>
      </c>
      <c r="S563" s="365" cm="1">
        <f t="array" aca="1" ref="S563" ca="1">INDEX(INDIRECT($D563),,MATCH(S561,Cashflow_A!$K$1:$AE$1,0))*S562</f>
        <v>0</v>
      </c>
      <c r="T563" s="365" cm="1">
        <f t="array" aca="1" ref="T563" ca="1">INDEX(INDIRECT($D563),,MATCH(T561,Cashflow_A!$K$1:$AE$1,0))*T562</f>
        <v>0</v>
      </c>
      <c r="U563" s="365" cm="1">
        <f t="array" aca="1" ref="U563" ca="1">INDEX(INDIRECT($D563),,MATCH(U561,Cashflow_A!$K$1:$AE$1,0))*U562</f>
        <v>0</v>
      </c>
      <c r="V563" s="365" cm="1">
        <f t="array" aca="1" ref="V563" ca="1">INDEX(INDIRECT($D563),,MATCH(V561,Cashflow_A!$K$1:$AE$1,0))*V562</f>
        <v>0</v>
      </c>
      <c r="W563" s="365" cm="1">
        <f t="array" aca="1" ref="W563" ca="1">INDEX(INDIRECT($D563),,MATCH(W561,Cashflow_A!$K$1:$AE$1,0))*W562</f>
        <v>0</v>
      </c>
      <c r="X563" s="365" cm="1">
        <f t="array" aca="1" ref="X563" ca="1">INDEX(INDIRECT($D563),,MATCH(X561,Cashflow_A!$K$1:$AE$1,0))*X562</f>
        <v>0</v>
      </c>
      <c r="Y563" s="365" cm="1">
        <f t="array" aca="1" ref="Y563" ca="1">INDEX(INDIRECT($D563),,MATCH(Y561,Cashflow_A!$K$1:$AE$1,0))*Y562</f>
        <v>0</v>
      </c>
      <c r="Z563" s="365" cm="1">
        <f t="array" aca="1" ref="Z563" ca="1">INDEX(INDIRECT($D563),,MATCH(Z561,Cashflow_A!$K$1:$AE$1,0))*Z562</f>
        <v>0</v>
      </c>
      <c r="AA563" s="365" cm="1">
        <f t="array" aca="1" ref="AA563" ca="1">INDEX(INDIRECT($D563),,MATCH(AA561,Cashflow_A!$K$1:$AE$1,0))*AA562</f>
        <v>0</v>
      </c>
      <c r="AB563" s="365" cm="1">
        <f t="array" aca="1" ref="AB563" ca="1">INDEX(INDIRECT($D563),,MATCH(AB561,Cashflow_A!$K$1:$AE$1,0))*AB562</f>
        <v>0</v>
      </c>
      <c r="AC563" s="365" cm="1">
        <f t="array" aca="1" ref="AC563" ca="1">INDEX(INDIRECT($D563),,MATCH(AC561,Cashflow_A!$K$1:$AE$1,0))*AC562</f>
        <v>0</v>
      </c>
      <c r="AD563" s="365" cm="1">
        <f t="array" aca="1" ref="AD563" ca="1">INDEX(INDIRECT($D563),,MATCH(AD561,Cashflow_A!$K$1:$AE$1,0))*AD562</f>
        <v>0</v>
      </c>
      <c r="AE563" s="365" cm="1">
        <f t="array" aca="1" ref="AE563" ca="1">INDEX(INDIRECT($D563),,MATCH(AE561,Cashflow_A!$K$1:$AE$1,0))*AE562</f>
        <v>0</v>
      </c>
    </row>
    <row r="564" spans="1:35" s="2" customFormat="1" outlineLevel="1" x14ac:dyDescent="0.3">
      <c r="C564" s="355" t="s">
        <v>29</v>
      </c>
      <c r="D564" s="2" t="str">
        <f>CONCATENATE(C564,"_Cost")</f>
        <v>I_Cost</v>
      </c>
      <c r="H564" s="2" t="s">
        <v>606</v>
      </c>
      <c r="K564" s="365" cm="1">
        <f t="array" aca="1" ref="K564" ca="1">INDEX(INDIRECT($D564),,MATCH(K561,Cashflow_A!$K$1:$AE$1,0))*K562</f>
        <v>0</v>
      </c>
      <c r="L564" s="365" cm="1">
        <f t="array" aca="1" ref="L564" ca="1">INDEX(INDIRECT($D564),,MATCH(L561,Cashflow_A!$K$1:$AE$1,0))*L562</f>
        <v>0</v>
      </c>
      <c r="M564" s="365" cm="1">
        <f t="array" aca="1" ref="M564" ca="1">INDEX(INDIRECT($D564),,MATCH(M561,Cashflow_A!$K$1:$AE$1,0))*M562</f>
        <v>0</v>
      </c>
      <c r="N564" s="365" cm="1">
        <f t="array" aca="1" ref="N564" ca="1">INDEX(INDIRECT($D564),,MATCH(N561,Cashflow_A!$K$1:$AE$1,0))*N562</f>
        <v>0</v>
      </c>
      <c r="O564" s="365" cm="1">
        <f t="array" aca="1" ref="O564" ca="1">INDEX(INDIRECT($D564),,MATCH(O561,Cashflow_A!$K$1:$AE$1,0))*O562</f>
        <v>0</v>
      </c>
      <c r="P564" s="365" cm="1">
        <f t="array" aca="1" ref="P564" ca="1">INDEX(INDIRECT($D564),,MATCH(P561,Cashflow_A!$K$1:$AE$1,0))*P562</f>
        <v>0</v>
      </c>
      <c r="Q564" s="365" cm="1">
        <f t="array" aca="1" ref="Q564" ca="1">INDEX(INDIRECT($D564),,MATCH(Q561,Cashflow_A!$K$1:$AE$1,0))*Q562</f>
        <v>0</v>
      </c>
      <c r="R564" s="365" cm="1">
        <f t="array" aca="1" ref="R564" ca="1">INDEX(INDIRECT($D564),,MATCH(R561,Cashflow_A!$K$1:$AE$1,0))*R562</f>
        <v>0</v>
      </c>
      <c r="S564" s="365" cm="1">
        <f t="array" aca="1" ref="S564" ca="1">INDEX(INDIRECT($D564),,MATCH(S561,Cashflow_A!$K$1:$AE$1,0))*S562</f>
        <v>0</v>
      </c>
      <c r="T564" s="365" cm="1">
        <f t="array" aca="1" ref="T564" ca="1">INDEX(INDIRECT($D564),,MATCH(T561,Cashflow_A!$K$1:$AE$1,0))*T562</f>
        <v>0</v>
      </c>
      <c r="U564" s="365" cm="1">
        <f t="array" aca="1" ref="U564" ca="1">INDEX(INDIRECT($D564),,MATCH(U561,Cashflow_A!$K$1:$AE$1,0))*U562</f>
        <v>0</v>
      </c>
      <c r="V564" s="365" cm="1">
        <f t="array" aca="1" ref="V564" ca="1">INDEX(INDIRECT($D564),,MATCH(V561,Cashflow_A!$K$1:$AE$1,0))*V562</f>
        <v>0</v>
      </c>
      <c r="W564" s="365" cm="1">
        <f t="array" aca="1" ref="W564" ca="1">INDEX(INDIRECT($D564),,MATCH(W561,Cashflow_A!$K$1:$AE$1,0))*W562</f>
        <v>0</v>
      </c>
      <c r="X564" s="365" cm="1">
        <f t="array" aca="1" ref="X564" ca="1">INDEX(INDIRECT($D564),,MATCH(X561,Cashflow_A!$K$1:$AE$1,0))*X562</f>
        <v>0</v>
      </c>
      <c r="Y564" s="365" cm="1">
        <f t="array" aca="1" ref="Y564" ca="1">INDEX(INDIRECT($D564),,MATCH(Y561,Cashflow_A!$K$1:$AE$1,0))*Y562</f>
        <v>0</v>
      </c>
      <c r="Z564" s="365" cm="1">
        <f t="array" aca="1" ref="Z564" ca="1">INDEX(INDIRECT($D564),,MATCH(Z561,Cashflow_A!$K$1:$AE$1,0))*Z562</f>
        <v>0</v>
      </c>
      <c r="AA564" s="365" cm="1">
        <f t="array" aca="1" ref="AA564" ca="1">INDEX(INDIRECT($D564),,MATCH(AA561,Cashflow_A!$K$1:$AE$1,0))*AA562</f>
        <v>0</v>
      </c>
      <c r="AB564" s="365" cm="1">
        <f t="array" aca="1" ref="AB564" ca="1">INDEX(INDIRECT($D564),,MATCH(AB561,Cashflow_A!$K$1:$AE$1,0))*AB562</f>
        <v>0</v>
      </c>
      <c r="AC564" s="365" cm="1">
        <f t="array" aca="1" ref="AC564" ca="1">INDEX(INDIRECT($D564),,MATCH(AC561,Cashflow_A!$K$1:$AE$1,0))*AC562</f>
        <v>0</v>
      </c>
      <c r="AD564" s="365" cm="1">
        <f t="array" aca="1" ref="AD564" ca="1">INDEX(INDIRECT($D564),,MATCH(AD561,Cashflow_A!$K$1:$AE$1,0))*AD562</f>
        <v>0</v>
      </c>
      <c r="AE564" s="365" cm="1">
        <f t="array" aca="1" ref="AE564" ca="1">INDEX(INDIRECT($D564),,MATCH(AE561,Cashflow_A!$K$1:$AE$1,0))*AE562</f>
        <v>0</v>
      </c>
    </row>
    <row r="565" spans="1:35" s="2" customFormat="1" outlineLevel="1" x14ac:dyDescent="0.3">
      <c r="C565" s="355" t="s">
        <v>29</v>
      </c>
      <c r="D565" s="2" t="str">
        <f>CONCATENATE(C565,"_Net_Revenue")</f>
        <v>I_Net_Revenue</v>
      </c>
      <c r="H565" s="2" t="s">
        <v>607</v>
      </c>
      <c r="K565" s="365" cm="1">
        <f t="array" aca="1" ref="K565" ca="1">INDEX(INDIRECT($D565),,MATCH(K561,Cashflow_A!$K$1:$AE$1,0))*K562</f>
        <v>0</v>
      </c>
      <c r="L565" s="365" cm="1">
        <f t="array" aca="1" ref="L565" ca="1">INDEX(INDIRECT($D565),,MATCH(L561,Cashflow_A!$K$1:$AE$1,0))*L562</f>
        <v>0</v>
      </c>
      <c r="M565" s="365" cm="1">
        <f t="array" aca="1" ref="M565" ca="1">INDEX(INDIRECT($D565),,MATCH(M561,Cashflow_A!$K$1:$AE$1,0))*M562</f>
        <v>0</v>
      </c>
      <c r="N565" s="365" cm="1">
        <f t="array" aca="1" ref="N565" ca="1">INDEX(INDIRECT($D565),,MATCH(N561,Cashflow_A!$K$1:$AE$1,0))*N562</f>
        <v>0</v>
      </c>
      <c r="O565" s="365" cm="1">
        <f t="array" aca="1" ref="O565" ca="1">INDEX(INDIRECT($D565),,MATCH(O561,Cashflow_A!$K$1:$AE$1,0))*O562</f>
        <v>0</v>
      </c>
      <c r="P565" s="365" cm="1">
        <f t="array" aca="1" ref="P565" ca="1">INDEX(INDIRECT($D565),,MATCH(P561,Cashflow_A!$K$1:$AE$1,0))*P562</f>
        <v>0</v>
      </c>
      <c r="Q565" s="365" cm="1">
        <f t="array" aca="1" ref="Q565" ca="1">INDEX(INDIRECT($D565),,MATCH(Q561,Cashflow_A!$K$1:$AE$1,0))*Q562</f>
        <v>0</v>
      </c>
      <c r="R565" s="365" cm="1">
        <f t="array" aca="1" ref="R565" ca="1">INDEX(INDIRECT($D565),,MATCH(R561,Cashflow_A!$K$1:$AE$1,0))*R562</f>
        <v>0</v>
      </c>
      <c r="S565" s="365" cm="1">
        <f t="array" aca="1" ref="S565" ca="1">INDEX(INDIRECT($D565),,MATCH(S561,Cashflow_A!$K$1:$AE$1,0))*S562</f>
        <v>0</v>
      </c>
      <c r="T565" s="365" cm="1">
        <f t="array" aca="1" ref="T565" ca="1">INDEX(INDIRECT($D565),,MATCH(T561,Cashflow_A!$K$1:$AE$1,0))*T562</f>
        <v>0</v>
      </c>
      <c r="U565" s="365" cm="1">
        <f t="array" aca="1" ref="U565" ca="1">INDEX(INDIRECT($D565),,MATCH(U561,Cashflow_A!$K$1:$AE$1,0))*U562</f>
        <v>0</v>
      </c>
      <c r="V565" s="365" cm="1">
        <f t="array" aca="1" ref="V565" ca="1">INDEX(INDIRECT($D565),,MATCH(V561,Cashflow_A!$K$1:$AE$1,0))*V562</f>
        <v>0</v>
      </c>
      <c r="W565" s="365" cm="1">
        <f t="array" aca="1" ref="W565" ca="1">INDEX(INDIRECT($D565),,MATCH(W561,Cashflow_A!$K$1:$AE$1,0))*W562</f>
        <v>0</v>
      </c>
      <c r="X565" s="365" cm="1">
        <f t="array" aca="1" ref="X565" ca="1">INDEX(INDIRECT($D565),,MATCH(X561,Cashflow_A!$K$1:$AE$1,0))*X562</f>
        <v>0</v>
      </c>
      <c r="Y565" s="365" cm="1">
        <f t="array" aca="1" ref="Y565" ca="1">INDEX(INDIRECT($D565),,MATCH(Y561,Cashflow_A!$K$1:$AE$1,0))*Y562</f>
        <v>0</v>
      </c>
      <c r="Z565" s="365" cm="1">
        <f t="array" aca="1" ref="Z565" ca="1">INDEX(INDIRECT($D565),,MATCH(Z561,Cashflow_A!$K$1:$AE$1,0))*Z562</f>
        <v>0</v>
      </c>
      <c r="AA565" s="365" cm="1">
        <f t="array" aca="1" ref="AA565" ca="1">INDEX(INDIRECT($D565),,MATCH(AA561,Cashflow_A!$K$1:$AE$1,0))*AA562</f>
        <v>0</v>
      </c>
      <c r="AB565" s="365" cm="1">
        <f t="array" aca="1" ref="AB565" ca="1">INDEX(INDIRECT($D565),,MATCH(AB561,Cashflow_A!$K$1:$AE$1,0))*AB562</f>
        <v>0</v>
      </c>
      <c r="AC565" s="365" cm="1">
        <f t="array" aca="1" ref="AC565" ca="1">INDEX(INDIRECT($D565),,MATCH(AC561,Cashflow_A!$K$1:$AE$1,0))*AC562</f>
        <v>0</v>
      </c>
      <c r="AD565" s="365" cm="1">
        <f t="array" aca="1" ref="AD565" ca="1">INDEX(INDIRECT($D565),,MATCH(AD561,Cashflow_A!$K$1:$AE$1,0))*AD562</f>
        <v>0</v>
      </c>
      <c r="AE565" s="365" cm="1">
        <f t="array" aca="1" ref="AE565" ca="1">INDEX(INDIRECT($D565),,MATCH(AE561,Cashflow_A!$K$1:$AE$1,0))*AE562</f>
        <v>0</v>
      </c>
    </row>
    <row r="566" spans="1:35" s="2" customFormat="1" outlineLevel="1" x14ac:dyDescent="0.3">
      <c r="C566" s="355"/>
      <c r="K566" s="352"/>
    </row>
    <row r="567" spans="1:35" s="12" customFormat="1" ht="16.5" outlineLevel="1" x14ac:dyDescent="0.3">
      <c r="A567" s="2"/>
      <c r="B567" s="2"/>
      <c r="C567" s="355"/>
      <c r="D567" s="2" t="s">
        <v>602</v>
      </c>
      <c r="E567" s="356" t="s">
        <v>603</v>
      </c>
      <c r="F567" s="357">
        <v>4</v>
      </c>
      <c r="G567" s="2"/>
      <c r="I567" s="2"/>
      <c r="J567" s="2"/>
      <c r="K567" s="365">
        <f>IF(K$1&gt;=$F567,K$1-$F567,0)</f>
        <v>0</v>
      </c>
      <c r="L567" s="365">
        <f>IF(L$1&gt;=$F567,L$1-$F567,0)</f>
        <v>0</v>
      </c>
      <c r="M567" s="365">
        <f t="shared" ref="M567:AE567" si="172">IF(M$1&gt;=$F567,M$1-$F567,0)</f>
        <v>0</v>
      </c>
      <c r="N567" s="365">
        <f t="shared" si="172"/>
        <v>0</v>
      </c>
      <c r="O567" s="365">
        <f t="shared" si="172"/>
        <v>0</v>
      </c>
      <c r="P567" s="365">
        <f t="shared" si="172"/>
        <v>1</v>
      </c>
      <c r="Q567" s="365">
        <f t="shared" si="172"/>
        <v>2</v>
      </c>
      <c r="R567" s="365">
        <f t="shared" si="172"/>
        <v>3</v>
      </c>
      <c r="S567" s="365">
        <f t="shared" si="172"/>
        <v>4</v>
      </c>
      <c r="T567" s="365">
        <f t="shared" si="172"/>
        <v>5</v>
      </c>
      <c r="U567" s="365">
        <f t="shared" si="172"/>
        <v>6</v>
      </c>
      <c r="V567" s="365">
        <f t="shared" si="172"/>
        <v>7</v>
      </c>
      <c r="W567" s="365">
        <f t="shared" si="172"/>
        <v>8</v>
      </c>
      <c r="X567" s="365">
        <f t="shared" si="172"/>
        <v>9</v>
      </c>
      <c r="Y567" s="365">
        <f t="shared" si="172"/>
        <v>10</v>
      </c>
      <c r="Z567" s="365">
        <f t="shared" si="172"/>
        <v>11</v>
      </c>
      <c r="AA567" s="365">
        <f t="shared" si="172"/>
        <v>12</v>
      </c>
      <c r="AB567" s="365">
        <f t="shared" si="172"/>
        <v>13</v>
      </c>
      <c r="AC567" s="365">
        <f t="shared" si="172"/>
        <v>14</v>
      </c>
      <c r="AD567" s="365">
        <f t="shared" si="172"/>
        <v>15</v>
      </c>
      <c r="AE567" s="365">
        <f t="shared" si="172"/>
        <v>16</v>
      </c>
      <c r="AF567" s="2"/>
      <c r="AG567" s="2"/>
      <c r="AH567" s="2"/>
      <c r="AI567" s="2"/>
    </row>
    <row r="568" spans="1:35" s="12" customFormat="1" ht="16.5" outlineLevel="1" x14ac:dyDescent="0.3">
      <c r="A568" s="2"/>
      <c r="B568" s="2"/>
      <c r="C568" s="355" t="s">
        <v>29</v>
      </c>
      <c r="D568" s="2" t="str">
        <f>CONCATENATE("Hectares year ",F567)</f>
        <v>Hectares year 4</v>
      </c>
      <c r="E568" s="356" t="s">
        <v>604</v>
      </c>
      <c r="F568" s="357">
        <f>SUMIFS(Baseline_Hectare!$G$12:$G$564,Baseline_Hectare!$C$12:$C$564,C568,Baseline_Hectare!$E$12:$E$564,D568)</f>
        <v>0</v>
      </c>
      <c r="G568" s="2"/>
      <c r="I568" s="2"/>
      <c r="J568" s="2"/>
      <c r="K568" s="365">
        <f>IF(K$1&gt;=$F567,$F568,0)</f>
        <v>0</v>
      </c>
      <c r="L568" s="365">
        <f t="shared" ref="L568:AE568" si="173">IF(L$1&gt;=$F567,$F568,0)</f>
        <v>0</v>
      </c>
      <c r="M568" s="365">
        <f t="shared" si="173"/>
        <v>0</v>
      </c>
      <c r="N568" s="365">
        <f t="shared" si="173"/>
        <v>0</v>
      </c>
      <c r="O568" s="365">
        <f t="shared" si="173"/>
        <v>0</v>
      </c>
      <c r="P568" s="365">
        <f t="shared" si="173"/>
        <v>0</v>
      </c>
      <c r="Q568" s="365">
        <f t="shared" si="173"/>
        <v>0</v>
      </c>
      <c r="R568" s="365">
        <f t="shared" si="173"/>
        <v>0</v>
      </c>
      <c r="S568" s="365">
        <f t="shared" si="173"/>
        <v>0</v>
      </c>
      <c r="T568" s="365">
        <f t="shared" si="173"/>
        <v>0</v>
      </c>
      <c r="U568" s="365">
        <f t="shared" si="173"/>
        <v>0</v>
      </c>
      <c r="V568" s="365">
        <f t="shared" si="173"/>
        <v>0</v>
      </c>
      <c r="W568" s="365">
        <f t="shared" si="173"/>
        <v>0</v>
      </c>
      <c r="X568" s="365">
        <f t="shared" si="173"/>
        <v>0</v>
      </c>
      <c r="Y568" s="365">
        <f t="shared" si="173"/>
        <v>0</v>
      </c>
      <c r="Z568" s="365">
        <f t="shared" si="173"/>
        <v>0</v>
      </c>
      <c r="AA568" s="365">
        <f t="shared" si="173"/>
        <v>0</v>
      </c>
      <c r="AB568" s="365">
        <f t="shared" si="173"/>
        <v>0</v>
      </c>
      <c r="AC568" s="365">
        <f t="shared" si="173"/>
        <v>0</v>
      </c>
      <c r="AD568" s="365">
        <f t="shared" si="173"/>
        <v>0</v>
      </c>
      <c r="AE568" s="365">
        <f t="shared" si="173"/>
        <v>0</v>
      </c>
      <c r="AF568" s="2"/>
      <c r="AG568" s="2"/>
      <c r="AH568" s="2"/>
      <c r="AI568" s="2"/>
    </row>
    <row r="569" spans="1:35" s="2" customFormat="1" outlineLevel="1" x14ac:dyDescent="0.3">
      <c r="C569" s="355" t="s">
        <v>29</v>
      </c>
      <c r="D569" s="2" t="str">
        <f>CONCATENATE(C569,"_Revenue")</f>
        <v>I_Revenue</v>
      </c>
      <c r="H569" s="2" t="s">
        <v>605</v>
      </c>
      <c r="K569" s="365" cm="1">
        <f t="array" aca="1" ref="K569" ca="1">INDEX(INDIRECT($D569),,MATCH(K567,Cashflow_A!$K$1:$AE$1,0))*K568</f>
        <v>0</v>
      </c>
      <c r="L569" s="365" cm="1">
        <f t="array" aca="1" ref="L569" ca="1">INDEX(INDIRECT($D569),,MATCH(L567,Cashflow_A!$K$1:$AE$1,0))*L568</f>
        <v>0</v>
      </c>
      <c r="M569" s="365" cm="1">
        <f t="array" aca="1" ref="M569" ca="1">INDEX(INDIRECT($D569),,MATCH(M567,Cashflow_A!$K$1:$AE$1,0))*M568</f>
        <v>0</v>
      </c>
      <c r="N569" s="365" cm="1">
        <f t="array" aca="1" ref="N569" ca="1">INDEX(INDIRECT($D569),,MATCH(N567,Cashflow_A!$K$1:$AE$1,0))*N568</f>
        <v>0</v>
      </c>
      <c r="O569" s="365" cm="1">
        <f t="array" aca="1" ref="O569" ca="1">INDEX(INDIRECT($D569),,MATCH(O567,Cashflow_A!$K$1:$AE$1,0))*O568</f>
        <v>0</v>
      </c>
      <c r="P569" s="365" cm="1">
        <f t="array" aca="1" ref="P569" ca="1">INDEX(INDIRECT($D569),,MATCH(P567,Cashflow_A!$K$1:$AE$1,0))*P568</f>
        <v>0</v>
      </c>
      <c r="Q569" s="365" cm="1">
        <f t="array" aca="1" ref="Q569" ca="1">INDEX(INDIRECT($D569),,MATCH(Q567,Cashflow_A!$K$1:$AE$1,0))*Q568</f>
        <v>0</v>
      </c>
      <c r="R569" s="365" cm="1">
        <f t="array" aca="1" ref="R569" ca="1">INDEX(INDIRECT($D569),,MATCH(R567,Cashflow_A!$K$1:$AE$1,0))*R568</f>
        <v>0</v>
      </c>
      <c r="S569" s="365" cm="1">
        <f t="array" aca="1" ref="S569" ca="1">INDEX(INDIRECT($D569),,MATCH(S567,Cashflow_A!$K$1:$AE$1,0))*S568</f>
        <v>0</v>
      </c>
      <c r="T569" s="365" cm="1">
        <f t="array" aca="1" ref="T569" ca="1">INDEX(INDIRECT($D569),,MATCH(T567,Cashflow_A!$K$1:$AE$1,0))*T568</f>
        <v>0</v>
      </c>
      <c r="U569" s="365" cm="1">
        <f t="array" aca="1" ref="U569" ca="1">INDEX(INDIRECT($D569),,MATCH(U567,Cashflow_A!$K$1:$AE$1,0))*U568</f>
        <v>0</v>
      </c>
      <c r="V569" s="365" cm="1">
        <f t="array" aca="1" ref="V569" ca="1">INDEX(INDIRECT($D569),,MATCH(V567,Cashflow_A!$K$1:$AE$1,0))*V568</f>
        <v>0</v>
      </c>
      <c r="W569" s="365" cm="1">
        <f t="array" aca="1" ref="W569" ca="1">INDEX(INDIRECT($D569),,MATCH(W567,Cashflow_A!$K$1:$AE$1,0))*W568</f>
        <v>0</v>
      </c>
      <c r="X569" s="365" cm="1">
        <f t="array" aca="1" ref="X569" ca="1">INDEX(INDIRECT($D569),,MATCH(X567,Cashflow_A!$K$1:$AE$1,0))*X568</f>
        <v>0</v>
      </c>
      <c r="Y569" s="365" cm="1">
        <f t="array" aca="1" ref="Y569" ca="1">INDEX(INDIRECT($D569),,MATCH(Y567,Cashflow_A!$K$1:$AE$1,0))*Y568</f>
        <v>0</v>
      </c>
      <c r="Z569" s="365" cm="1">
        <f t="array" aca="1" ref="Z569" ca="1">INDEX(INDIRECT($D569),,MATCH(Z567,Cashflow_A!$K$1:$AE$1,0))*Z568</f>
        <v>0</v>
      </c>
      <c r="AA569" s="365" cm="1">
        <f t="array" aca="1" ref="AA569" ca="1">INDEX(INDIRECT($D569),,MATCH(AA567,Cashflow_A!$K$1:$AE$1,0))*AA568</f>
        <v>0</v>
      </c>
      <c r="AB569" s="365" cm="1">
        <f t="array" aca="1" ref="AB569" ca="1">INDEX(INDIRECT($D569),,MATCH(AB567,Cashflow_A!$K$1:$AE$1,0))*AB568</f>
        <v>0</v>
      </c>
      <c r="AC569" s="365" cm="1">
        <f t="array" aca="1" ref="AC569" ca="1">INDEX(INDIRECT($D569),,MATCH(AC567,Cashflow_A!$K$1:$AE$1,0))*AC568</f>
        <v>0</v>
      </c>
      <c r="AD569" s="365" cm="1">
        <f t="array" aca="1" ref="AD569" ca="1">INDEX(INDIRECT($D569),,MATCH(AD567,Cashflow_A!$K$1:$AE$1,0))*AD568</f>
        <v>0</v>
      </c>
      <c r="AE569" s="365" cm="1">
        <f t="array" aca="1" ref="AE569" ca="1">INDEX(INDIRECT($D569),,MATCH(AE567,Cashflow_A!$K$1:$AE$1,0))*AE568</f>
        <v>0</v>
      </c>
    </row>
    <row r="570" spans="1:35" s="2" customFormat="1" outlineLevel="1" x14ac:dyDescent="0.3">
      <c r="C570" s="355" t="s">
        <v>29</v>
      </c>
      <c r="D570" s="2" t="str">
        <f>CONCATENATE(C570,"_Cost")</f>
        <v>I_Cost</v>
      </c>
      <c r="H570" s="2" t="s">
        <v>606</v>
      </c>
      <c r="K570" s="365" cm="1">
        <f t="array" aca="1" ref="K570" ca="1">INDEX(INDIRECT($D570),,MATCH(K567,Cashflow_A!$K$1:$AE$1,0))*K568</f>
        <v>0</v>
      </c>
      <c r="L570" s="365" cm="1">
        <f t="array" aca="1" ref="L570" ca="1">INDEX(INDIRECT($D570),,MATCH(L567,Cashflow_A!$K$1:$AE$1,0))*L568</f>
        <v>0</v>
      </c>
      <c r="M570" s="365" cm="1">
        <f t="array" aca="1" ref="M570" ca="1">INDEX(INDIRECT($D570),,MATCH(M567,Cashflow_A!$K$1:$AE$1,0))*M568</f>
        <v>0</v>
      </c>
      <c r="N570" s="365" cm="1">
        <f t="array" aca="1" ref="N570" ca="1">INDEX(INDIRECT($D570),,MATCH(N567,Cashflow_A!$K$1:$AE$1,0))*N568</f>
        <v>0</v>
      </c>
      <c r="O570" s="365" cm="1">
        <f t="array" aca="1" ref="O570" ca="1">INDEX(INDIRECT($D570),,MATCH(O567,Cashflow_A!$K$1:$AE$1,0))*O568</f>
        <v>0</v>
      </c>
      <c r="P570" s="365" cm="1">
        <f t="array" aca="1" ref="P570" ca="1">INDEX(INDIRECT($D570),,MATCH(P567,Cashflow_A!$K$1:$AE$1,0))*P568</f>
        <v>0</v>
      </c>
      <c r="Q570" s="365" cm="1">
        <f t="array" aca="1" ref="Q570" ca="1">INDEX(INDIRECT($D570),,MATCH(Q567,Cashflow_A!$K$1:$AE$1,0))*Q568</f>
        <v>0</v>
      </c>
      <c r="R570" s="365" cm="1">
        <f t="array" aca="1" ref="R570" ca="1">INDEX(INDIRECT($D570),,MATCH(R567,Cashflow_A!$K$1:$AE$1,0))*R568</f>
        <v>0</v>
      </c>
      <c r="S570" s="365" cm="1">
        <f t="array" aca="1" ref="S570" ca="1">INDEX(INDIRECT($D570),,MATCH(S567,Cashflow_A!$K$1:$AE$1,0))*S568</f>
        <v>0</v>
      </c>
      <c r="T570" s="365" cm="1">
        <f t="array" aca="1" ref="T570" ca="1">INDEX(INDIRECT($D570),,MATCH(T567,Cashflow_A!$K$1:$AE$1,0))*T568</f>
        <v>0</v>
      </c>
      <c r="U570" s="365" cm="1">
        <f t="array" aca="1" ref="U570" ca="1">INDEX(INDIRECT($D570),,MATCH(U567,Cashflow_A!$K$1:$AE$1,0))*U568</f>
        <v>0</v>
      </c>
      <c r="V570" s="365" cm="1">
        <f t="array" aca="1" ref="V570" ca="1">INDEX(INDIRECT($D570),,MATCH(V567,Cashflow_A!$K$1:$AE$1,0))*V568</f>
        <v>0</v>
      </c>
      <c r="W570" s="365" cm="1">
        <f t="array" aca="1" ref="W570" ca="1">INDEX(INDIRECT($D570),,MATCH(W567,Cashflow_A!$K$1:$AE$1,0))*W568</f>
        <v>0</v>
      </c>
      <c r="X570" s="365" cm="1">
        <f t="array" aca="1" ref="X570" ca="1">INDEX(INDIRECT($D570),,MATCH(X567,Cashflow_A!$K$1:$AE$1,0))*X568</f>
        <v>0</v>
      </c>
      <c r="Y570" s="365" cm="1">
        <f t="array" aca="1" ref="Y570" ca="1">INDEX(INDIRECT($D570),,MATCH(Y567,Cashflow_A!$K$1:$AE$1,0))*Y568</f>
        <v>0</v>
      </c>
      <c r="Z570" s="365" cm="1">
        <f t="array" aca="1" ref="Z570" ca="1">INDEX(INDIRECT($D570),,MATCH(Z567,Cashflow_A!$K$1:$AE$1,0))*Z568</f>
        <v>0</v>
      </c>
      <c r="AA570" s="365" cm="1">
        <f t="array" aca="1" ref="AA570" ca="1">INDEX(INDIRECT($D570),,MATCH(AA567,Cashflow_A!$K$1:$AE$1,0))*AA568</f>
        <v>0</v>
      </c>
      <c r="AB570" s="365" cm="1">
        <f t="array" aca="1" ref="AB570" ca="1">INDEX(INDIRECT($D570),,MATCH(AB567,Cashflow_A!$K$1:$AE$1,0))*AB568</f>
        <v>0</v>
      </c>
      <c r="AC570" s="365" cm="1">
        <f t="array" aca="1" ref="AC570" ca="1">INDEX(INDIRECT($D570),,MATCH(AC567,Cashflow_A!$K$1:$AE$1,0))*AC568</f>
        <v>0</v>
      </c>
      <c r="AD570" s="365" cm="1">
        <f t="array" aca="1" ref="AD570" ca="1">INDEX(INDIRECT($D570),,MATCH(AD567,Cashflow_A!$K$1:$AE$1,0))*AD568</f>
        <v>0</v>
      </c>
      <c r="AE570" s="365" cm="1">
        <f t="array" aca="1" ref="AE570" ca="1">INDEX(INDIRECT($D570),,MATCH(AE567,Cashflow_A!$K$1:$AE$1,0))*AE568</f>
        <v>0</v>
      </c>
    </row>
    <row r="571" spans="1:35" s="2" customFormat="1" outlineLevel="1" x14ac:dyDescent="0.3">
      <c r="C571" s="355" t="s">
        <v>29</v>
      </c>
      <c r="D571" s="2" t="str">
        <f>CONCATENATE(C571,"_Net_Revenue")</f>
        <v>I_Net_Revenue</v>
      </c>
      <c r="H571" s="2" t="s">
        <v>607</v>
      </c>
      <c r="K571" s="365" cm="1">
        <f t="array" aca="1" ref="K571" ca="1">INDEX(INDIRECT($D571),,MATCH(K567,Cashflow_A!$K$1:$AE$1,0))*K568</f>
        <v>0</v>
      </c>
      <c r="L571" s="365" cm="1">
        <f t="array" aca="1" ref="L571" ca="1">INDEX(INDIRECT($D571),,MATCH(L567,Cashflow_A!$K$1:$AE$1,0))*L568</f>
        <v>0</v>
      </c>
      <c r="M571" s="365" cm="1">
        <f t="array" aca="1" ref="M571" ca="1">INDEX(INDIRECT($D571),,MATCH(M567,Cashflow_A!$K$1:$AE$1,0))*M568</f>
        <v>0</v>
      </c>
      <c r="N571" s="365" cm="1">
        <f t="array" aca="1" ref="N571" ca="1">INDEX(INDIRECT($D571),,MATCH(N567,Cashflow_A!$K$1:$AE$1,0))*N568</f>
        <v>0</v>
      </c>
      <c r="O571" s="365" cm="1">
        <f t="array" aca="1" ref="O571" ca="1">INDEX(INDIRECT($D571),,MATCH(O567,Cashflow_A!$K$1:$AE$1,0))*O568</f>
        <v>0</v>
      </c>
      <c r="P571" s="365" cm="1">
        <f t="array" aca="1" ref="P571" ca="1">INDEX(INDIRECT($D571),,MATCH(P567,Cashflow_A!$K$1:$AE$1,0))*P568</f>
        <v>0</v>
      </c>
      <c r="Q571" s="365" cm="1">
        <f t="array" aca="1" ref="Q571" ca="1">INDEX(INDIRECT($D571),,MATCH(Q567,Cashflow_A!$K$1:$AE$1,0))*Q568</f>
        <v>0</v>
      </c>
      <c r="R571" s="365" cm="1">
        <f t="array" aca="1" ref="R571" ca="1">INDEX(INDIRECT($D571),,MATCH(R567,Cashflow_A!$K$1:$AE$1,0))*R568</f>
        <v>0</v>
      </c>
      <c r="S571" s="365" cm="1">
        <f t="array" aca="1" ref="S571" ca="1">INDEX(INDIRECT($D571),,MATCH(S567,Cashflow_A!$K$1:$AE$1,0))*S568</f>
        <v>0</v>
      </c>
      <c r="T571" s="365" cm="1">
        <f t="array" aca="1" ref="T571" ca="1">INDEX(INDIRECT($D571),,MATCH(T567,Cashflow_A!$K$1:$AE$1,0))*T568</f>
        <v>0</v>
      </c>
      <c r="U571" s="365" cm="1">
        <f t="array" aca="1" ref="U571" ca="1">INDEX(INDIRECT($D571),,MATCH(U567,Cashflow_A!$K$1:$AE$1,0))*U568</f>
        <v>0</v>
      </c>
      <c r="V571" s="365" cm="1">
        <f t="array" aca="1" ref="V571" ca="1">INDEX(INDIRECT($D571),,MATCH(V567,Cashflow_A!$K$1:$AE$1,0))*V568</f>
        <v>0</v>
      </c>
      <c r="W571" s="365" cm="1">
        <f t="array" aca="1" ref="W571" ca="1">INDEX(INDIRECT($D571),,MATCH(W567,Cashflow_A!$K$1:$AE$1,0))*W568</f>
        <v>0</v>
      </c>
      <c r="X571" s="365" cm="1">
        <f t="array" aca="1" ref="X571" ca="1">INDEX(INDIRECT($D571),,MATCH(X567,Cashflow_A!$K$1:$AE$1,0))*X568</f>
        <v>0</v>
      </c>
      <c r="Y571" s="365" cm="1">
        <f t="array" aca="1" ref="Y571" ca="1">INDEX(INDIRECT($D571),,MATCH(Y567,Cashflow_A!$K$1:$AE$1,0))*Y568</f>
        <v>0</v>
      </c>
      <c r="Z571" s="365" cm="1">
        <f t="array" aca="1" ref="Z571" ca="1">INDEX(INDIRECT($D571),,MATCH(Z567,Cashflow_A!$K$1:$AE$1,0))*Z568</f>
        <v>0</v>
      </c>
      <c r="AA571" s="365" cm="1">
        <f t="array" aca="1" ref="AA571" ca="1">INDEX(INDIRECT($D571),,MATCH(AA567,Cashflow_A!$K$1:$AE$1,0))*AA568</f>
        <v>0</v>
      </c>
      <c r="AB571" s="365" cm="1">
        <f t="array" aca="1" ref="AB571" ca="1">INDEX(INDIRECT($D571),,MATCH(AB567,Cashflow_A!$K$1:$AE$1,0))*AB568</f>
        <v>0</v>
      </c>
      <c r="AC571" s="365" cm="1">
        <f t="array" aca="1" ref="AC571" ca="1">INDEX(INDIRECT($D571),,MATCH(AC567,Cashflow_A!$K$1:$AE$1,0))*AC568</f>
        <v>0</v>
      </c>
      <c r="AD571" s="365" cm="1">
        <f t="array" aca="1" ref="AD571" ca="1">INDEX(INDIRECT($D571),,MATCH(AD567,Cashflow_A!$K$1:$AE$1,0))*AD568</f>
        <v>0</v>
      </c>
      <c r="AE571" s="365" cm="1">
        <f t="array" aca="1" ref="AE571" ca="1">INDEX(INDIRECT($D571),,MATCH(AE567,Cashflow_A!$K$1:$AE$1,0))*AE568</f>
        <v>0</v>
      </c>
    </row>
    <row r="572" spans="1:35" s="2" customFormat="1" outlineLevel="1" x14ac:dyDescent="0.3">
      <c r="C572" s="355"/>
      <c r="K572" s="365"/>
      <c r="L572" s="49"/>
      <c r="M572" s="49"/>
      <c r="N572" s="49"/>
      <c r="O572" s="49"/>
      <c r="P572" s="49"/>
      <c r="Q572" s="49"/>
      <c r="R572" s="49"/>
      <c r="S572" s="49"/>
      <c r="T572" s="49"/>
      <c r="U572" s="49"/>
      <c r="V572" s="49"/>
      <c r="W572" s="49"/>
      <c r="X572" s="49"/>
      <c r="Y572" s="49"/>
      <c r="Z572" s="49"/>
      <c r="AA572" s="49"/>
      <c r="AB572" s="49"/>
      <c r="AC572" s="49"/>
      <c r="AD572" s="49"/>
      <c r="AE572" s="49"/>
    </row>
    <row r="573" spans="1:35" s="12" customFormat="1" ht="16.5" outlineLevel="1" x14ac:dyDescent="0.3">
      <c r="A573" s="2"/>
      <c r="B573" s="2"/>
      <c r="C573" s="355"/>
      <c r="D573" s="2" t="s">
        <v>602</v>
      </c>
      <c r="E573" s="356" t="s">
        <v>603</v>
      </c>
      <c r="F573" s="357">
        <v>5</v>
      </c>
      <c r="G573" s="2"/>
      <c r="I573" s="2"/>
      <c r="J573" s="2"/>
      <c r="K573" s="365">
        <f>IF(K$1&gt;=$F573,K$1-$F573,0)</f>
        <v>0</v>
      </c>
      <c r="L573" s="365">
        <f>IF(L$1&gt;=$F573,L$1-$F573,0)</f>
        <v>0</v>
      </c>
      <c r="M573" s="365">
        <f t="shared" ref="M573:AE573" si="174">IF(M$1&gt;=$F573,M$1-$F573,0)</f>
        <v>0</v>
      </c>
      <c r="N573" s="365">
        <f t="shared" si="174"/>
        <v>0</v>
      </c>
      <c r="O573" s="365">
        <f t="shared" si="174"/>
        <v>0</v>
      </c>
      <c r="P573" s="365">
        <f t="shared" si="174"/>
        <v>0</v>
      </c>
      <c r="Q573" s="365">
        <f t="shared" si="174"/>
        <v>1</v>
      </c>
      <c r="R573" s="365">
        <f t="shared" si="174"/>
        <v>2</v>
      </c>
      <c r="S573" s="365">
        <f t="shared" si="174"/>
        <v>3</v>
      </c>
      <c r="T573" s="365">
        <f t="shared" si="174"/>
        <v>4</v>
      </c>
      <c r="U573" s="365">
        <f t="shared" si="174"/>
        <v>5</v>
      </c>
      <c r="V573" s="365">
        <f t="shared" si="174"/>
        <v>6</v>
      </c>
      <c r="W573" s="365">
        <f t="shared" si="174"/>
        <v>7</v>
      </c>
      <c r="X573" s="365">
        <f t="shared" si="174"/>
        <v>8</v>
      </c>
      <c r="Y573" s="365">
        <f t="shared" si="174"/>
        <v>9</v>
      </c>
      <c r="Z573" s="365">
        <f t="shared" si="174"/>
        <v>10</v>
      </c>
      <c r="AA573" s="365">
        <f t="shared" si="174"/>
        <v>11</v>
      </c>
      <c r="AB573" s="365">
        <f t="shared" si="174"/>
        <v>12</v>
      </c>
      <c r="AC573" s="365">
        <f t="shared" si="174"/>
        <v>13</v>
      </c>
      <c r="AD573" s="365">
        <f t="shared" si="174"/>
        <v>14</v>
      </c>
      <c r="AE573" s="365">
        <f t="shared" si="174"/>
        <v>15</v>
      </c>
      <c r="AF573" s="2"/>
      <c r="AG573" s="2"/>
      <c r="AH573" s="2"/>
      <c r="AI573" s="2"/>
    </row>
    <row r="574" spans="1:35" s="12" customFormat="1" ht="16.5" outlineLevel="1" x14ac:dyDescent="0.3">
      <c r="A574" s="2"/>
      <c r="B574" s="2"/>
      <c r="C574" s="355" t="s">
        <v>29</v>
      </c>
      <c r="D574" s="2" t="str">
        <f>CONCATENATE("Hectares year ",F573)</f>
        <v>Hectares year 5</v>
      </c>
      <c r="E574" s="356" t="s">
        <v>604</v>
      </c>
      <c r="F574" s="357">
        <f>SUMIFS(Baseline_Hectare!$G$12:$G$564,Baseline_Hectare!$C$12:$C$564,C574,Baseline_Hectare!$E$12:$E$564,D574)</f>
        <v>0</v>
      </c>
      <c r="G574" s="2"/>
      <c r="I574" s="2"/>
      <c r="J574" s="2"/>
      <c r="K574" s="365">
        <f>IF(K$1&gt;=$F573,$F574,0)</f>
        <v>0</v>
      </c>
      <c r="L574" s="365">
        <f t="shared" ref="L574:AE574" si="175">IF(L$1&gt;=$F573,$F574,0)</f>
        <v>0</v>
      </c>
      <c r="M574" s="365">
        <f t="shared" si="175"/>
        <v>0</v>
      </c>
      <c r="N574" s="365">
        <f t="shared" si="175"/>
        <v>0</v>
      </c>
      <c r="O574" s="365">
        <f t="shared" si="175"/>
        <v>0</v>
      </c>
      <c r="P574" s="365">
        <f t="shared" si="175"/>
        <v>0</v>
      </c>
      <c r="Q574" s="365">
        <f t="shared" si="175"/>
        <v>0</v>
      </c>
      <c r="R574" s="365">
        <f t="shared" si="175"/>
        <v>0</v>
      </c>
      <c r="S574" s="365">
        <f t="shared" si="175"/>
        <v>0</v>
      </c>
      <c r="T574" s="365">
        <f t="shared" si="175"/>
        <v>0</v>
      </c>
      <c r="U574" s="365">
        <f t="shared" si="175"/>
        <v>0</v>
      </c>
      <c r="V574" s="365">
        <f t="shared" si="175"/>
        <v>0</v>
      </c>
      <c r="W574" s="365">
        <f t="shared" si="175"/>
        <v>0</v>
      </c>
      <c r="X574" s="365">
        <f t="shared" si="175"/>
        <v>0</v>
      </c>
      <c r="Y574" s="365">
        <f t="shared" si="175"/>
        <v>0</v>
      </c>
      <c r="Z574" s="365">
        <f t="shared" si="175"/>
        <v>0</v>
      </c>
      <c r="AA574" s="365">
        <f t="shared" si="175"/>
        <v>0</v>
      </c>
      <c r="AB574" s="365">
        <f t="shared" si="175"/>
        <v>0</v>
      </c>
      <c r="AC574" s="365">
        <f t="shared" si="175"/>
        <v>0</v>
      </c>
      <c r="AD574" s="365">
        <f t="shared" si="175"/>
        <v>0</v>
      </c>
      <c r="AE574" s="365">
        <f t="shared" si="175"/>
        <v>0</v>
      </c>
      <c r="AF574" s="2"/>
      <c r="AG574" s="2"/>
      <c r="AH574" s="2"/>
      <c r="AI574" s="2"/>
    </row>
    <row r="575" spans="1:35" s="2" customFormat="1" outlineLevel="1" x14ac:dyDescent="0.3">
      <c r="C575" s="355" t="s">
        <v>29</v>
      </c>
      <c r="D575" s="2" t="str">
        <f>CONCATENATE(C575,"_Revenue")</f>
        <v>I_Revenue</v>
      </c>
      <c r="H575" s="2" t="s">
        <v>605</v>
      </c>
      <c r="K575" s="365" cm="1">
        <f t="array" aca="1" ref="K575" ca="1">INDEX(INDIRECT($D575),,MATCH(K573,Cashflow_A!$K$1:$AE$1,0))*K574</f>
        <v>0</v>
      </c>
      <c r="L575" s="365" cm="1">
        <f t="array" aca="1" ref="L575" ca="1">INDEX(INDIRECT($D575),,MATCH(L573,Cashflow_A!$K$1:$AE$1,0))*L574</f>
        <v>0</v>
      </c>
      <c r="M575" s="365" cm="1">
        <f t="array" aca="1" ref="M575" ca="1">INDEX(INDIRECT($D575),,MATCH(M573,Cashflow_A!$K$1:$AE$1,0))*M574</f>
        <v>0</v>
      </c>
      <c r="N575" s="365" cm="1">
        <f t="array" aca="1" ref="N575" ca="1">INDEX(INDIRECT($D575),,MATCH(N573,Cashflow_A!$K$1:$AE$1,0))*N574</f>
        <v>0</v>
      </c>
      <c r="O575" s="365" cm="1">
        <f t="array" aca="1" ref="O575" ca="1">INDEX(INDIRECT($D575),,MATCH(O573,Cashflow_A!$K$1:$AE$1,0))*O574</f>
        <v>0</v>
      </c>
      <c r="P575" s="365" cm="1">
        <f t="array" aca="1" ref="P575" ca="1">INDEX(INDIRECT($D575),,MATCH(P573,Cashflow_A!$K$1:$AE$1,0))*P574</f>
        <v>0</v>
      </c>
      <c r="Q575" s="365" cm="1">
        <f t="array" aca="1" ref="Q575" ca="1">INDEX(INDIRECT($D575),,MATCH(Q573,Cashflow_A!$K$1:$AE$1,0))*Q574</f>
        <v>0</v>
      </c>
      <c r="R575" s="365" cm="1">
        <f t="array" aca="1" ref="R575" ca="1">INDEX(INDIRECT($D575),,MATCH(R573,Cashflow_A!$K$1:$AE$1,0))*R574</f>
        <v>0</v>
      </c>
      <c r="S575" s="365" cm="1">
        <f t="array" aca="1" ref="S575" ca="1">INDEX(INDIRECT($D575),,MATCH(S573,Cashflow_A!$K$1:$AE$1,0))*S574</f>
        <v>0</v>
      </c>
      <c r="T575" s="365" cm="1">
        <f t="array" aca="1" ref="T575" ca="1">INDEX(INDIRECT($D575),,MATCH(T573,Cashflow_A!$K$1:$AE$1,0))*T574</f>
        <v>0</v>
      </c>
      <c r="U575" s="365" cm="1">
        <f t="array" aca="1" ref="U575" ca="1">INDEX(INDIRECT($D575),,MATCH(U573,Cashflow_A!$K$1:$AE$1,0))*U574</f>
        <v>0</v>
      </c>
      <c r="V575" s="365" cm="1">
        <f t="array" aca="1" ref="V575" ca="1">INDEX(INDIRECT($D575),,MATCH(V573,Cashflow_A!$K$1:$AE$1,0))*V574</f>
        <v>0</v>
      </c>
      <c r="W575" s="365" cm="1">
        <f t="array" aca="1" ref="W575" ca="1">INDEX(INDIRECT($D575),,MATCH(W573,Cashflow_A!$K$1:$AE$1,0))*W574</f>
        <v>0</v>
      </c>
      <c r="X575" s="365" cm="1">
        <f t="array" aca="1" ref="X575" ca="1">INDEX(INDIRECT($D575),,MATCH(X573,Cashflow_A!$K$1:$AE$1,0))*X574</f>
        <v>0</v>
      </c>
      <c r="Y575" s="365" cm="1">
        <f t="array" aca="1" ref="Y575" ca="1">INDEX(INDIRECT($D575),,MATCH(Y573,Cashflow_A!$K$1:$AE$1,0))*Y574</f>
        <v>0</v>
      </c>
      <c r="Z575" s="365" cm="1">
        <f t="array" aca="1" ref="Z575" ca="1">INDEX(INDIRECT($D575),,MATCH(Z573,Cashflow_A!$K$1:$AE$1,0))*Z574</f>
        <v>0</v>
      </c>
      <c r="AA575" s="365" cm="1">
        <f t="array" aca="1" ref="AA575" ca="1">INDEX(INDIRECT($D575),,MATCH(AA573,Cashflow_A!$K$1:$AE$1,0))*AA574</f>
        <v>0</v>
      </c>
      <c r="AB575" s="365" cm="1">
        <f t="array" aca="1" ref="AB575" ca="1">INDEX(INDIRECT($D575),,MATCH(AB573,Cashflow_A!$K$1:$AE$1,0))*AB574</f>
        <v>0</v>
      </c>
      <c r="AC575" s="365" cm="1">
        <f t="array" aca="1" ref="AC575" ca="1">INDEX(INDIRECT($D575),,MATCH(AC573,Cashflow_A!$K$1:$AE$1,0))*AC574</f>
        <v>0</v>
      </c>
      <c r="AD575" s="365" cm="1">
        <f t="array" aca="1" ref="AD575" ca="1">INDEX(INDIRECT($D575),,MATCH(AD573,Cashflow_A!$K$1:$AE$1,0))*AD574</f>
        <v>0</v>
      </c>
      <c r="AE575" s="365" cm="1">
        <f t="array" aca="1" ref="AE575" ca="1">INDEX(INDIRECT($D575),,MATCH(AE573,Cashflow_A!$K$1:$AE$1,0))*AE574</f>
        <v>0</v>
      </c>
    </row>
    <row r="576" spans="1:35" s="2" customFormat="1" outlineLevel="1" x14ac:dyDescent="0.3">
      <c r="C576" s="355" t="s">
        <v>29</v>
      </c>
      <c r="D576" s="2" t="str">
        <f>CONCATENATE(C576,"_Cost")</f>
        <v>I_Cost</v>
      </c>
      <c r="H576" s="2" t="s">
        <v>606</v>
      </c>
      <c r="K576" s="365" cm="1">
        <f t="array" aca="1" ref="K576" ca="1">INDEX(INDIRECT($D576),,MATCH(K573,Cashflow_A!$K$1:$AE$1,0))*K574</f>
        <v>0</v>
      </c>
      <c r="L576" s="365" cm="1">
        <f t="array" aca="1" ref="L576" ca="1">INDEX(INDIRECT($D576),,MATCH(L573,Cashflow_A!$K$1:$AE$1,0))*L574</f>
        <v>0</v>
      </c>
      <c r="M576" s="365" cm="1">
        <f t="array" aca="1" ref="M576" ca="1">INDEX(INDIRECT($D576),,MATCH(M573,Cashflow_A!$K$1:$AE$1,0))*M574</f>
        <v>0</v>
      </c>
      <c r="N576" s="365" cm="1">
        <f t="array" aca="1" ref="N576" ca="1">INDEX(INDIRECT($D576),,MATCH(N573,Cashflow_A!$K$1:$AE$1,0))*N574</f>
        <v>0</v>
      </c>
      <c r="O576" s="365" cm="1">
        <f t="array" aca="1" ref="O576" ca="1">INDEX(INDIRECT($D576),,MATCH(O573,Cashflow_A!$K$1:$AE$1,0))*O574</f>
        <v>0</v>
      </c>
      <c r="P576" s="365" cm="1">
        <f t="array" aca="1" ref="P576" ca="1">INDEX(INDIRECT($D576),,MATCH(P573,Cashflow_A!$K$1:$AE$1,0))*P574</f>
        <v>0</v>
      </c>
      <c r="Q576" s="365" cm="1">
        <f t="array" aca="1" ref="Q576" ca="1">INDEX(INDIRECT($D576),,MATCH(Q573,Cashflow_A!$K$1:$AE$1,0))*Q574</f>
        <v>0</v>
      </c>
      <c r="R576" s="365" cm="1">
        <f t="array" aca="1" ref="R576" ca="1">INDEX(INDIRECT($D576),,MATCH(R573,Cashflow_A!$K$1:$AE$1,0))*R574</f>
        <v>0</v>
      </c>
      <c r="S576" s="365" cm="1">
        <f t="array" aca="1" ref="S576" ca="1">INDEX(INDIRECT($D576),,MATCH(S573,Cashflow_A!$K$1:$AE$1,0))*S574</f>
        <v>0</v>
      </c>
      <c r="T576" s="365" cm="1">
        <f t="array" aca="1" ref="T576" ca="1">INDEX(INDIRECT($D576),,MATCH(T573,Cashflow_A!$K$1:$AE$1,0))*T574</f>
        <v>0</v>
      </c>
      <c r="U576" s="365" cm="1">
        <f t="array" aca="1" ref="U576" ca="1">INDEX(INDIRECT($D576),,MATCH(U573,Cashflow_A!$K$1:$AE$1,0))*U574</f>
        <v>0</v>
      </c>
      <c r="V576" s="365" cm="1">
        <f t="array" aca="1" ref="V576" ca="1">INDEX(INDIRECT($D576),,MATCH(V573,Cashflow_A!$K$1:$AE$1,0))*V574</f>
        <v>0</v>
      </c>
      <c r="W576" s="365" cm="1">
        <f t="array" aca="1" ref="W576" ca="1">INDEX(INDIRECT($D576),,MATCH(W573,Cashflow_A!$K$1:$AE$1,0))*W574</f>
        <v>0</v>
      </c>
      <c r="X576" s="365" cm="1">
        <f t="array" aca="1" ref="X576" ca="1">INDEX(INDIRECT($D576),,MATCH(X573,Cashflow_A!$K$1:$AE$1,0))*X574</f>
        <v>0</v>
      </c>
      <c r="Y576" s="365" cm="1">
        <f t="array" aca="1" ref="Y576" ca="1">INDEX(INDIRECT($D576),,MATCH(Y573,Cashflow_A!$K$1:$AE$1,0))*Y574</f>
        <v>0</v>
      </c>
      <c r="Z576" s="365" cm="1">
        <f t="array" aca="1" ref="Z576" ca="1">INDEX(INDIRECT($D576),,MATCH(Z573,Cashflow_A!$K$1:$AE$1,0))*Z574</f>
        <v>0</v>
      </c>
      <c r="AA576" s="365" cm="1">
        <f t="array" aca="1" ref="AA576" ca="1">INDEX(INDIRECT($D576),,MATCH(AA573,Cashflow_A!$K$1:$AE$1,0))*AA574</f>
        <v>0</v>
      </c>
      <c r="AB576" s="365" cm="1">
        <f t="array" aca="1" ref="AB576" ca="1">INDEX(INDIRECT($D576),,MATCH(AB573,Cashflow_A!$K$1:$AE$1,0))*AB574</f>
        <v>0</v>
      </c>
      <c r="AC576" s="365" cm="1">
        <f t="array" aca="1" ref="AC576" ca="1">INDEX(INDIRECT($D576),,MATCH(AC573,Cashflow_A!$K$1:$AE$1,0))*AC574</f>
        <v>0</v>
      </c>
      <c r="AD576" s="365" cm="1">
        <f t="array" aca="1" ref="AD576" ca="1">INDEX(INDIRECT($D576),,MATCH(AD573,Cashflow_A!$K$1:$AE$1,0))*AD574</f>
        <v>0</v>
      </c>
      <c r="AE576" s="365" cm="1">
        <f t="array" aca="1" ref="AE576" ca="1">INDEX(INDIRECT($D576),,MATCH(AE573,Cashflow_A!$K$1:$AE$1,0))*AE574</f>
        <v>0</v>
      </c>
    </row>
    <row r="577" spans="1:35" s="2" customFormat="1" outlineLevel="1" x14ac:dyDescent="0.3">
      <c r="C577" s="355" t="s">
        <v>29</v>
      </c>
      <c r="D577" s="2" t="str">
        <f>CONCATENATE(C577,"_Net_Revenue")</f>
        <v>I_Net_Revenue</v>
      </c>
      <c r="H577" s="2" t="s">
        <v>607</v>
      </c>
      <c r="K577" s="365" cm="1">
        <f t="array" aca="1" ref="K577" ca="1">INDEX(INDIRECT($D577),,MATCH(K573,Cashflow_A!$K$1:$AE$1,0))*K574</f>
        <v>0</v>
      </c>
      <c r="L577" s="365" cm="1">
        <f t="array" aca="1" ref="L577" ca="1">INDEX(INDIRECT($D577),,MATCH(L573,Cashflow_A!$K$1:$AE$1,0))*L574</f>
        <v>0</v>
      </c>
      <c r="M577" s="365" cm="1">
        <f t="array" aca="1" ref="M577" ca="1">INDEX(INDIRECT($D577),,MATCH(M573,Cashflow_A!$K$1:$AE$1,0))*M574</f>
        <v>0</v>
      </c>
      <c r="N577" s="365" cm="1">
        <f t="array" aca="1" ref="N577" ca="1">INDEX(INDIRECT($D577),,MATCH(N573,Cashflow_A!$K$1:$AE$1,0))*N574</f>
        <v>0</v>
      </c>
      <c r="O577" s="365" cm="1">
        <f t="array" aca="1" ref="O577" ca="1">INDEX(INDIRECT($D577),,MATCH(O573,Cashflow_A!$K$1:$AE$1,0))*O574</f>
        <v>0</v>
      </c>
      <c r="P577" s="365" cm="1">
        <f t="array" aca="1" ref="P577" ca="1">INDEX(INDIRECT($D577),,MATCH(P573,Cashflow_A!$K$1:$AE$1,0))*P574</f>
        <v>0</v>
      </c>
      <c r="Q577" s="365" cm="1">
        <f t="array" aca="1" ref="Q577" ca="1">INDEX(INDIRECT($D577),,MATCH(Q573,Cashflow_A!$K$1:$AE$1,0))*Q574</f>
        <v>0</v>
      </c>
      <c r="R577" s="365" cm="1">
        <f t="array" aca="1" ref="R577" ca="1">INDEX(INDIRECT($D577),,MATCH(R573,Cashflow_A!$K$1:$AE$1,0))*R574</f>
        <v>0</v>
      </c>
      <c r="S577" s="365" cm="1">
        <f t="array" aca="1" ref="S577" ca="1">INDEX(INDIRECT($D577),,MATCH(S573,Cashflow_A!$K$1:$AE$1,0))*S574</f>
        <v>0</v>
      </c>
      <c r="T577" s="365" cm="1">
        <f t="array" aca="1" ref="T577" ca="1">INDEX(INDIRECT($D577),,MATCH(T573,Cashflow_A!$K$1:$AE$1,0))*T574</f>
        <v>0</v>
      </c>
      <c r="U577" s="365" cm="1">
        <f t="array" aca="1" ref="U577" ca="1">INDEX(INDIRECT($D577),,MATCH(U573,Cashflow_A!$K$1:$AE$1,0))*U574</f>
        <v>0</v>
      </c>
      <c r="V577" s="365" cm="1">
        <f t="array" aca="1" ref="V577" ca="1">INDEX(INDIRECT($D577),,MATCH(V573,Cashflow_A!$K$1:$AE$1,0))*V574</f>
        <v>0</v>
      </c>
      <c r="W577" s="365" cm="1">
        <f t="array" aca="1" ref="W577" ca="1">INDEX(INDIRECT($D577),,MATCH(W573,Cashflow_A!$K$1:$AE$1,0))*W574</f>
        <v>0</v>
      </c>
      <c r="X577" s="365" cm="1">
        <f t="array" aca="1" ref="X577" ca="1">INDEX(INDIRECT($D577),,MATCH(X573,Cashflow_A!$K$1:$AE$1,0))*X574</f>
        <v>0</v>
      </c>
      <c r="Y577" s="365" cm="1">
        <f t="array" aca="1" ref="Y577" ca="1">INDEX(INDIRECT($D577),,MATCH(Y573,Cashflow_A!$K$1:$AE$1,0))*Y574</f>
        <v>0</v>
      </c>
      <c r="Z577" s="365" cm="1">
        <f t="array" aca="1" ref="Z577" ca="1">INDEX(INDIRECT($D577),,MATCH(Z573,Cashflow_A!$K$1:$AE$1,0))*Z574</f>
        <v>0</v>
      </c>
      <c r="AA577" s="365" cm="1">
        <f t="array" aca="1" ref="AA577" ca="1">INDEX(INDIRECT($D577),,MATCH(AA573,Cashflow_A!$K$1:$AE$1,0))*AA574</f>
        <v>0</v>
      </c>
      <c r="AB577" s="365" cm="1">
        <f t="array" aca="1" ref="AB577" ca="1">INDEX(INDIRECT($D577),,MATCH(AB573,Cashflow_A!$K$1:$AE$1,0))*AB574</f>
        <v>0</v>
      </c>
      <c r="AC577" s="365" cm="1">
        <f t="array" aca="1" ref="AC577" ca="1">INDEX(INDIRECT($D577),,MATCH(AC573,Cashflow_A!$K$1:$AE$1,0))*AC574</f>
        <v>0</v>
      </c>
      <c r="AD577" s="365" cm="1">
        <f t="array" aca="1" ref="AD577" ca="1">INDEX(INDIRECT($D577),,MATCH(AD573,Cashflow_A!$K$1:$AE$1,0))*AD574</f>
        <v>0</v>
      </c>
      <c r="AE577" s="365" cm="1">
        <f t="array" aca="1" ref="AE577" ca="1">INDEX(INDIRECT($D577),,MATCH(AE573,Cashflow_A!$K$1:$AE$1,0))*AE574</f>
        <v>0</v>
      </c>
    </row>
    <row r="578" spans="1:35" s="2" customFormat="1" outlineLevel="1" x14ac:dyDescent="0.3">
      <c r="C578" s="355"/>
      <c r="K578" s="352"/>
    </row>
    <row r="579" spans="1:35" s="12" customFormat="1" ht="16.5" outlineLevel="1" x14ac:dyDescent="0.3">
      <c r="A579" s="2"/>
      <c r="B579" s="2"/>
      <c r="C579" s="355"/>
      <c r="D579" s="2" t="s">
        <v>602</v>
      </c>
      <c r="E579" s="356" t="s">
        <v>603</v>
      </c>
      <c r="F579" s="357">
        <v>6</v>
      </c>
      <c r="G579" s="2"/>
      <c r="I579" s="2"/>
      <c r="J579" s="2"/>
      <c r="K579" s="365">
        <f>IF(K$1&gt;=$F579,K$1-$F579,0)</f>
        <v>0</v>
      </c>
      <c r="L579" s="365">
        <f>IF(L$1&gt;=$F579,L$1-$F579,0)</f>
        <v>0</v>
      </c>
      <c r="M579" s="365">
        <f t="shared" ref="M579:AE579" si="176">IF(M$1&gt;=$F579,M$1-$F579,0)</f>
        <v>0</v>
      </c>
      <c r="N579" s="365">
        <f t="shared" si="176"/>
        <v>0</v>
      </c>
      <c r="O579" s="365">
        <f t="shared" si="176"/>
        <v>0</v>
      </c>
      <c r="P579" s="365">
        <f t="shared" si="176"/>
        <v>0</v>
      </c>
      <c r="Q579" s="365">
        <f t="shared" si="176"/>
        <v>0</v>
      </c>
      <c r="R579" s="365">
        <f t="shared" si="176"/>
        <v>1</v>
      </c>
      <c r="S579" s="365">
        <f t="shared" si="176"/>
        <v>2</v>
      </c>
      <c r="T579" s="365">
        <f t="shared" si="176"/>
        <v>3</v>
      </c>
      <c r="U579" s="365">
        <f t="shared" si="176"/>
        <v>4</v>
      </c>
      <c r="V579" s="365">
        <f t="shared" si="176"/>
        <v>5</v>
      </c>
      <c r="W579" s="365">
        <f t="shared" si="176"/>
        <v>6</v>
      </c>
      <c r="X579" s="365">
        <f t="shared" si="176"/>
        <v>7</v>
      </c>
      <c r="Y579" s="365">
        <f t="shared" si="176"/>
        <v>8</v>
      </c>
      <c r="Z579" s="365">
        <f t="shared" si="176"/>
        <v>9</v>
      </c>
      <c r="AA579" s="365">
        <f t="shared" si="176"/>
        <v>10</v>
      </c>
      <c r="AB579" s="365">
        <f t="shared" si="176"/>
        <v>11</v>
      </c>
      <c r="AC579" s="365">
        <f t="shared" si="176"/>
        <v>12</v>
      </c>
      <c r="AD579" s="365">
        <f t="shared" si="176"/>
        <v>13</v>
      </c>
      <c r="AE579" s="365">
        <f t="shared" si="176"/>
        <v>14</v>
      </c>
      <c r="AF579" s="2"/>
      <c r="AG579" s="2"/>
      <c r="AH579" s="2"/>
      <c r="AI579" s="2"/>
    </row>
    <row r="580" spans="1:35" s="12" customFormat="1" ht="16.5" outlineLevel="1" x14ac:dyDescent="0.3">
      <c r="A580" s="2"/>
      <c r="B580" s="2"/>
      <c r="C580" s="355" t="s">
        <v>29</v>
      </c>
      <c r="D580" s="2" t="str">
        <f>CONCATENATE("Hectares year ",F579)</f>
        <v>Hectares year 6</v>
      </c>
      <c r="E580" s="356" t="s">
        <v>604</v>
      </c>
      <c r="F580" s="357">
        <f>SUMIFS(Baseline_Hectare!$G$12:$G$564,Baseline_Hectare!$C$12:$C$564,C580,Baseline_Hectare!$E$12:$E$564,D580)</f>
        <v>0</v>
      </c>
      <c r="G580" s="2"/>
      <c r="I580" s="2"/>
      <c r="J580" s="2"/>
      <c r="K580" s="365">
        <f>IF(K$1&gt;=$F579,$F580,0)</f>
        <v>0</v>
      </c>
      <c r="L580" s="365">
        <f t="shared" ref="L580:AE580" si="177">IF(L$1&gt;=$F579,$F580,0)</f>
        <v>0</v>
      </c>
      <c r="M580" s="365">
        <f t="shared" si="177"/>
        <v>0</v>
      </c>
      <c r="N580" s="365">
        <f t="shared" si="177"/>
        <v>0</v>
      </c>
      <c r="O580" s="365">
        <f t="shared" si="177"/>
        <v>0</v>
      </c>
      <c r="P580" s="365">
        <f t="shared" si="177"/>
        <v>0</v>
      </c>
      <c r="Q580" s="365">
        <f t="shared" si="177"/>
        <v>0</v>
      </c>
      <c r="R580" s="365">
        <f t="shared" si="177"/>
        <v>0</v>
      </c>
      <c r="S580" s="365">
        <f t="shared" si="177"/>
        <v>0</v>
      </c>
      <c r="T580" s="365">
        <f t="shared" si="177"/>
        <v>0</v>
      </c>
      <c r="U580" s="365">
        <f t="shared" si="177"/>
        <v>0</v>
      </c>
      <c r="V580" s="365">
        <f t="shared" si="177"/>
        <v>0</v>
      </c>
      <c r="W580" s="365">
        <f t="shared" si="177"/>
        <v>0</v>
      </c>
      <c r="X580" s="365">
        <f t="shared" si="177"/>
        <v>0</v>
      </c>
      <c r="Y580" s="365">
        <f t="shared" si="177"/>
        <v>0</v>
      </c>
      <c r="Z580" s="365">
        <f t="shared" si="177"/>
        <v>0</v>
      </c>
      <c r="AA580" s="365">
        <f t="shared" si="177"/>
        <v>0</v>
      </c>
      <c r="AB580" s="365">
        <f t="shared" si="177"/>
        <v>0</v>
      </c>
      <c r="AC580" s="365">
        <f t="shared" si="177"/>
        <v>0</v>
      </c>
      <c r="AD580" s="365">
        <f t="shared" si="177"/>
        <v>0</v>
      </c>
      <c r="AE580" s="365">
        <f t="shared" si="177"/>
        <v>0</v>
      </c>
      <c r="AF580" s="2"/>
      <c r="AG580" s="2"/>
      <c r="AH580" s="2"/>
      <c r="AI580" s="2"/>
    </row>
    <row r="581" spans="1:35" s="2" customFormat="1" outlineLevel="1" x14ac:dyDescent="0.3">
      <c r="C581" s="355" t="s">
        <v>29</v>
      </c>
      <c r="D581" s="2" t="str">
        <f>CONCATENATE(C581,"_Revenue")</f>
        <v>I_Revenue</v>
      </c>
      <c r="H581" s="2" t="s">
        <v>605</v>
      </c>
      <c r="K581" s="365" cm="1">
        <f t="array" aca="1" ref="K581" ca="1">INDEX(INDIRECT($D581),,MATCH(K579,Cashflow_A!$K$1:$AE$1,0))*K580</f>
        <v>0</v>
      </c>
      <c r="L581" s="365" cm="1">
        <f t="array" aca="1" ref="L581" ca="1">INDEX(INDIRECT($D581),,MATCH(L579,Cashflow_A!$K$1:$AE$1,0))*L580</f>
        <v>0</v>
      </c>
      <c r="M581" s="365" cm="1">
        <f t="array" aca="1" ref="M581" ca="1">INDEX(INDIRECT($D581),,MATCH(M579,Cashflow_A!$K$1:$AE$1,0))*M580</f>
        <v>0</v>
      </c>
      <c r="N581" s="365" cm="1">
        <f t="array" aca="1" ref="N581" ca="1">INDEX(INDIRECT($D581),,MATCH(N579,Cashflow_A!$K$1:$AE$1,0))*N580</f>
        <v>0</v>
      </c>
      <c r="O581" s="365" cm="1">
        <f t="array" aca="1" ref="O581" ca="1">INDEX(INDIRECT($D581),,MATCH(O579,Cashflow_A!$K$1:$AE$1,0))*O580</f>
        <v>0</v>
      </c>
      <c r="P581" s="365" cm="1">
        <f t="array" aca="1" ref="P581" ca="1">INDEX(INDIRECT($D581),,MATCH(P579,Cashflow_A!$K$1:$AE$1,0))*P580</f>
        <v>0</v>
      </c>
      <c r="Q581" s="365" cm="1">
        <f t="array" aca="1" ref="Q581" ca="1">INDEX(INDIRECT($D581),,MATCH(Q579,Cashflow_A!$K$1:$AE$1,0))*Q580</f>
        <v>0</v>
      </c>
      <c r="R581" s="365" cm="1">
        <f t="array" aca="1" ref="R581" ca="1">INDEX(INDIRECT($D581),,MATCH(R579,Cashflow_A!$K$1:$AE$1,0))*R580</f>
        <v>0</v>
      </c>
      <c r="S581" s="365" cm="1">
        <f t="array" aca="1" ref="S581" ca="1">INDEX(INDIRECT($D581),,MATCH(S579,Cashflow_A!$K$1:$AE$1,0))*S580</f>
        <v>0</v>
      </c>
      <c r="T581" s="365" cm="1">
        <f t="array" aca="1" ref="T581" ca="1">INDEX(INDIRECT($D581),,MATCH(T579,Cashflow_A!$K$1:$AE$1,0))*T580</f>
        <v>0</v>
      </c>
      <c r="U581" s="365" cm="1">
        <f t="array" aca="1" ref="U581" ca="1">INDEX(INDIRECT($D581),,MATCH(U579,Cashflow_A!$K$1:$AE$1,0))*U580</f>
        <v>0</v>
      </c>
      <c r="V581" s="365" cm="1">
        <f t="array" aca="1" ref="V581" ca="1">INDEX(INDIRECT($D581),,MATCH(V579,Cashflow_A!$K$1:$AE$1,0))*V580</f>
        <v>0</v>
      </c>
      <c r="W581" s="365" cm="1">
        <f t="array" aca="1" ref="W581" ca="1">INDEX(INDIRECT($D581),,MATCH(W579,Cashflow_A!$K$1:$AE$1,0))*W580</f>
        <v>0</v>
      </c>
      <c r="X581" s="365" cm="1">
        <f t="array" aca="1" ref="X581" ca="1">INDEX(INDIRECT($D581),,MATCH(X579,Cashflow_A!$K$1:$AE$1,0))*X580</f>
        <v>0</v>
      </c>
      <c r="Y581" s="365" cm="1">
        <f t="array" aca="1" ref="Y581" ca="1">INDEX(INDIRECT($D581),,MATCH(Y579,Cashflow_A!$K$1:$AE$1,0))*Y580</f>
        <v>0</v>
      </c>
      <c r="Z581" s="365" cm="1">
        <f t="array" aca="1" ref="Z581" ca="1">INDEX(INDIRECT($D581),,MATCH(Z579,Cashflow_A!$K$1:$AE$1,0))*Z580</f>
        <v>0</v>
      </c>
      <c r="AA581" s="365" cm="1">
        <f t="array" aca="1" ref="AA581" ca="1">INDEX(INDIRECT($D581),,MATCH(AA579,Cashflow_A!$K$1:$AE$1,0))*AA580</f>
        <v>0</v>
      </c>
      <c r="AB581" s="365" cm="1">
        <f t="array" aca="1" ref="AB581" ca="1">INDEX(INDIRECT($D581),,MATCH(AB579,Cashflow_A!$K$1:$AE$1,0))*AB580</f>
        <v>0</v>
      </c>
      <c r="AC581" s="365" cm="1">
        <f t="array" aca="1" ref="AC581" ca="1">INDEX(INDIRECT($D581),,MATCH(AC579,Cashflow_A!$K$1:$AE$1,0))*AC580</f>
        <v>0</v>
      </c>
      <c r="AD581" s="365" cm="1">
        <f t="array" aca="1" ref="AD581" ca="1">INDEX(INDIRECT($D581),,MATCH(AD579,Cashflow_A!$K$1:$AE$1,0))*AD580</f>
        <v>0</v>
      </c>
      <c r="AE581" s="365" cm="1">
        <f t="array" aca="1" ref="AE581" ca="1">INDEX(INDIRECT($D581),,MATCH(AE579,Cashflow_A!$K$1:$AE$1,0))*AE580</f>
        <v>0</v>
      </c>
    </row>
    <row r="582" spans="1:35" s="2" customFormat="1" outlineLevel="1" x14ac:dyDescent="0.3">
      <c r="C582" s="355" t="s">
        <v>29</v>
      </c>
      <c r="D582" s="2" t="str">
        <f>CONCATENATE(C582,"_Cost")</f>
        <v>I_Cost</v>
      </c>
      <c r="H582" s="2" t="s">
        <v>606</v>
      </c>
      <c r="K582" s="365" cm="1">
        <f t="array" aca="1" ref="K582" ca="1">INDEX(INDIRECT($D582),,MATCH(K579,Cashflow_A!$K$1:$AE$1,0))*K580</f>
        <v>0</v>
      </c>
      <c r="L582" s="365" cm="1">
        <f t="array" aca="1" ref="L582" ca="1">INDEX(INDIRECT($D582),,MATCH(L579,Cashflow_A!$K$1:$AE$1,0))*L580</f>
        <v>0</v>
      </c>
      <c r="M582" s="365" cm="1">
        <f t="array" aca="1" ref="M582" ca="1">INDEX(INDIRECT($D582),,MATCH(M579,Cashflow_A!$K$1:$AE$1,0))*M580</f>
        <v>0</v>
      </c>
      <c r="N582" s="365" cm="1">
        <f t="array" aca="1" ref="N582" ca="1">INDEX(INDIRECT($D582),,MATCH(N579,Cashflow_A!$K$1:$AE$1,0))*N580</f>
        <v>0</v>
      </c>
      <c r="O582" s="365" cm="1">
        <f t="array" aca="1" ref="O582" ca="1">INDEX(INDIRECT($D582),,MATCH(O579,Cashflow_A!$K$1:$AE$1,0))*O580</f>
        <v>0</v>
      </c>
      <c r="P582" s="365" cm="1">
        <f t="array" aca="1" ref="P582" ca="1">INDEX(INDIRECT($D582),,MATCH(P579,Cashflow_A!$K$1:$AE$1,0))*P580</f>
        <v>0</v>
      </c>
      <c r="Q582" s="365" cm="1">
        <f t="array" aca="1" ref="Q582" ca="1">INDEX(INDIRECT($D582),,MATCH(Q579,Cashflow_A!$K$1:$AE$1,0))*Q580</f>
        <v>0</v>
      </c>
      <c r="R582" s="365" cm="1">
        <f t="array" aca="1" ref="R582" ca="1">INDEX(INDIRECT($D582),,MATCH(R579,Cashflow_A!$K$1:$AE$1,0))*R580</f>
        <v>0</v>
      </c>
      <c r="S582" s="365" cm="1">
        <f t="array" aca="1" ref="S582" ca="1">INDEX(INDIRECT($D582),,MATCH(S579,Cashflow_A!$K$1:$AE$1,0))*S580</f>
        <v>0</v>
      </c>
      <c r="T582" s="365" cm="1">
        <f t="array" aca="1" ref="T582" ca="1">INDEX(INDIRECT($D582),,MATCH(T579,Cashflow_A!$K$1:$AE$1,0))*T580</f>
        <v>0</v>
      </c>
      <c r="U582" s="365" cm="1">
        <f t="array" aca="1" ref="U582" ca="1">INDEX(INDIRECT($D582),,MATCH(U579,Cashflow_A!$K$1:$AE$1,0))*U580</f>
        <v>0</v>
      </c>
      <c r="V582" s="365" cm="1">
        <f t="array" aca="1" ref="V582" ca="1">INDEX(INDIRECT($D582),,MATCH(V579,Cashflow_A!$K$1:$AE$1,0))*V580</f>
        <v>0</v>
      </c>
      <c r="W582" s="365" cm="1">
        <f t="array" aca="1" ref="W582" ca="1">INDEX(INDIRECT($D582),,MATCH(W579,Cashflow_A!$K$1:$AE$1,0))*W580</f>
        <v>0</v>
      </c>
      <c r="X582" s="365" cm="1">
        <f t="array" aca="1" ref="X582" ca="1">INDEX(INDIRECT($D582),,MATCH(X579,Cashflow_A!$K$1:$AE$1,0))*X580</f>
        <v>0</v>
      </c>
      <c r="Y582" s="365" cm="1">
        <f t="array" aca="1" ref="Y582" ca="1">INDEX(INDIRECT($D582),,MATCH(Y579,Cashflow_A!$K$1:$AE$1,0))*Y580</f>
        <v>0</v>
      </c>
      <c r="Z582" s="365" cm="1">
        <f t="array" aca="1" ref="Z582" ca="1">INDEX(INDIRECT($D582),,MATCH(Z579,Cashflow_A!$K$1:$AE$1,0))*Z580</f>
        <v>0</v>
      </c>
      <c r="AA582" s="365" cm="1">
        <f t="array" aca="1" ref="AA582" ca="1">INDEX(INDIRECT($D582),,MATCH(AA579,Cashflow_A!$K$1:$AE$1,0))*AA580</f>
        <v>0</v>
      </c>
      <c r="AB582" s="365" cm="1">
        <f t="array" aca="1" ref="AB582" ca="1">INDEX(INDIRECT($D582),,MATCH(AB579,Cashflow_A!$K$1:$AE$1,0))*AB580</f>
        <v>0</v>
      </c>
      <c r="AC582" s="365" cm="1">
        <f t="array" aca="1" ref="AC582" ca="1">INDEX(INDIRECT($D582),,MATCH(AC579,Cashflow_A!$K$1:$AE$1,0))*AC580</f>
        <v>0</v>
      </c>
      <c r="AD582" s="365" cm="1">
        <f t="array" aca="1" ref="AD582" ca="1">INDEX(INDIRECT($D582),,MATCH(AD579,Cashflow_A!$K$1:$AE$1,0))*AD580</f>
        <v>0</v>
      </c>
      <c r="AE582" s="365" cm="1">
        <f t="array" aca="1" ref="AE582" ca="1">INDEX(INDIRECT($D582),,MATCH(AE579,Cashflow_A!$K$1:$AE$1,0))*AE580</f>
        <v>0</v>
      </c>
    </row>
    <row r="583" spans="1:35" s="2" customFormat="1" outlineLevel="1" x14ac:dyDescent="0.3">
      <c r="C583" s="355" t="s">
        <v>29</v>
      </c>
      <c r="D583" s="2" t="str">
        <f>CONCATENATE(C583,"_Net_Revenue")</f>
        <v>I_Net_Revenue</v>
      </c>
      <c r="H583" s="2" t="s">
        <v>607</v>
      </c>
      <c r="K583" s="365" cm="1">
        <f t="array" aca="1" ref="K583" ca="1">INDEX(INDIRECT($D583),,MATCH(K579,Cashflow_A!$K$1:$AE$1,0))*K580</f>
        <v>0</v>
      </c>
      <c r="L583" s="365" cm="1">
        <f t="array" aca="1" ref="L583" ca="1">INDEX(INDIRECT($D583),,MATCH(L579,Cashflow_A!$K$1:$AE$1,0))*L580</f>
        <v>0</v>
      </c>
      <c r="M583" s="365" cm="1">
        <f t="array" aca="1" ref="M583" ca="1">INDEX(INDIRECT($D583),,MATCH(M579,Cashflow_A!$K$1:$AE$1,0))*M580</f>
        <v>0</v>
      </c>
      <c r="N583" s="365" cm="1">
        <f t="array" aca="1" ref="N583" ca="1">INDEX(INDIRECT($D583),,MATCH(N579,Cashflow_A!$K$1:$AE$1,0))*N580</f>
        <v>0</v>
      </c>
      <c r="O583" s="365" cm="1">
        <f t="array" aca="1" ref="O583" ca="1">INDEX(INDIRECT($D583),,MATCH(O579,Cashflow_A!$K$1:$AE$1,0))*O580</f>
        <v>0</v>
      </c>
      <c r="P583" s="365" cm="1">
        <f t="array" aca="1" ref="P583" ca="1">INDEX(INDIRECT($D583),,MATCH(P579,Cashflow_A!$K$1:$AE$1,0))*P580</f>
        <v>0</v>
      </c>
      <c r="Q583" s="365" cm="1">
        <f t="array" aca="1" ref="Q583" ca="1">INDEX(INDIRECT($D583),,MATCH(Q579,Cashflow_A!$K$1:$AE$1,0))*Q580</f>
        <v>0</v>
      </c>
      <c r="R583" s="365" cm="1">
        <f t="array" aca="1" ref="R583" ca="1">INDEX(INDIRECT($D583),,MATCH(R579,Cashflow_A!$K$1:$AE$1,0))*R580</f>
        <v>0</v>
      </c>
      <c r="S583" s="365" cm="1">
        <f t="array" aca="1" ref="S583" ca="1">INDEX(INDIRECT($D583),,MATCH(S579,Cashflow_A!$K$1:$AE$1,0))*S580</f>
        <v>0</v>
      </c>
      <c r="T583" s="365" cm="1">
        <f t="array" aca="1" ref="T583" ca="1">INDEX(INDIRECT($D583),,MATCH(T579,Cashflow_A!$K$1:$AE$1,0))*T580</f>
        <v>0</v>
      </c>
      <c r="U583" s="365" cm="1">
        <f t="array" aca="1" ref="U583" ca="1">INDEX(INDIRECT($D583),,MATCH(U579,Cashflow_A!$K$1:$AE$1,0))*U580</f>
        <v>0</v>
      </c>
      <c r="V583" s="365" cm="1">
        <f t="array" aca="1" ref="V583" ca="1">INDEX(INDIRECT($D583),,MATCH(V579,Cashflow_A!$K$1:$AE$1,0))*V580</f>
        <v>0</v>
      </c>
      <c r="W583" s="365" cm="1">
        <f t="array" aca="1" ref="W583" ca="1">INDEX(INDIRECT($D583),,MATCH(W579,Cashflow_A!$K$1:$AE$1,0))*W580</f>
        <v>0</v>
      </c>
      <c r="X583" s="365" cm="1">
        <f t="array" aca="1" ref="X583" ca="1">INDEX(INDIRECT($D583),,MATCH(X579,Cashflow_A!$K$1:$AE$1,0))*X580</f>
        <v>0</v>
      </c>
      <c r="Y583" s="365" cm="1">
        <f t="array" aca="1" ref="Y583" ca="1">INDEX(INDIRECT($D583),,MATCH(Y579,Cashflow_A!$K$1:$AE$1,0))*Y580</f>
        <v>0</v>
      </c>
      <c r="Z583" s="365" cm="1">
        <f t="array" aca="1" ref="Z583" ca="1">INDEX(INDIRECT($D583),,MATCH(Z579,Cashflow_A!$K$1:$AE$1,0))*Z580</f>
        <v>0</v>
      </c>
      <c r="AA583" s="365" cm="1">
        <f t="array" aca="1" ref="AA583" ca="1">INDEX(INDIRECT($D583),,MATCH(AA579,Cashflow_A!$K$1:$AE$1,0))*AA580</f>
        <v>0</v>
      </c>
      <c r="AB583" s="365" cm="1">
        <f t="array" aca="1" ref="AB583" ca="1">INDEX(INDIRECT($D583),,MATCH(AB579,Cashflow_A!$K$1:$AE$1,0))*AB580</f>
        <v>0</v>
      </c>
      <c r="AC583" s="365" cm="1">
        <f t="array" aca="1" ref="AC583" ca="1">INDEX(INDIRECT($D583),,MATCH(AC579,Cashflow_A!$K$1:$AE$1,0))*AC580</f>
        <v>0</v>
      </c>
      <c r="AD583" s="365" cm="1">
        <f t="array" aca="1" ref="AD583" ca="1">INDEX(INDIRECT($D583),,MATCH(AD579,Cashflow_A!$K$1:$AE$1,0))*AD580</f>
        <v>0</v>
      </c>
      <c r="AE583" s="365" cm="1">
        <f t="array" aca="1" ref="AE583" ca="1">INDEX(INDIRECT($D583),,MATCH(AE579,Cashflow_A!$K$1:$AE$1,0))*AE580</f>
        <v>0</v>
      </c>
    </row>
    <row r="584" spans="1:35" s="2" customFormat="1" outlineLevel="1" x14ac:dyDescent="0.3">
      <c r="C584" s="355"/>
      <c r="K584" s="352"/>
    </row>
    <row r="585" spans="1:35" s="12" customFormat="1" ht="16.5" outlineLevel="1" x14ac:dyDescent="0.3">
      <c r="A585" s="2"/>
      <c r="B585" s="2"/>
      <c r="C585" s="355"/>
      <c r="D585" s="2" t="s">
        <v>602</v>
      </c>
      <c r="E585" s="356" t="s">
        <v>603</v>
      </c>
      <c r="F585" s="357">
        <v>7</v>
      </c>
      <c r="G585" s="2"/>
      <c r="I585" s="2"/>
      <c r="J585" s="2"/>
      <c r="K585" s="365">
        <f>IF(K$1&gt;=$F585,K$1-$F585,0)</f>
        <v>0</v>
      </c>
      <c r="L585" s="365">
        <f>IF(L$1&gt;=$F585,L$1-$F585,0)</f>
        <v>0</v>
      </c>
      <c r="M585" s="365">
        <f t="shared" ref="M585:AE585" si="178">IF(M$1&gt;=$F585,M$1-$F585,0)</f>
        <v>0</v>
      </c>
      <c r="N585" s="365">
        <f t="shared" si="178"/>
        <v>0</v>
      </c>
      <c r="O585" s="365">
        <f t="shared" si="178"/>
        <v>0</v>
      </c>
      <c r="P585" s="365">
        <f t="shared" si="178"/>
        <v>0</v>
      </c>
      <c r="Q585" s="365">
        <f t="shared" si="178"/>
        <v>0</v>
      </c>
      <c r="R585" s="365">
        <f t="shared" si="178"/>
        <v>0</v>
      </c>
      <c r="S585" s="365">
        <f t="shared" si="178"/>
        <v>1</v>
      </c>
      <c r="T585" s="365">
        <f t="shared" si="178"/>
        <v>2</v>
      </c>
      <c r="U585" s="365">
        <f t="shared" si="178"/>
        <v>3</v>
      </c>
      <c r="V585" s="365">
        <f t="shared" si="178"/>
        <v>4</v>
      </c>
      <c r="W585" s="365">
        <f t="shared" si="178"/>
        <v>5</v>
      </c>
      <c r="X585" s="365">
        <f t="shared" si="178"/>
        <v>6</v>
      </c>
      <c r="Y585" s="365">
        <f t="shared" si="178"/>
        <v>7</v>
      </c>
      <c r="Z585" s="365">
        <f t="shared" si="178"/>
        <v>8</v>
      </c>
      <c r="AA585" s="365">
        <f t="shared" si="178"/>
        <v>9</v>
      </c>
      <c r="AB585" s="365">
        <f t="shared" si="178"/>
        <v>10</v>
      </c>
      <c r="AC585" s="365">
        <f t="shared" si="178"/>
        <v>11</v>
      </c>
      <c r="AD585" s="365">
        <f t="shared" si="178"/>
        <v>12</v>
      </c>
      <c r="AE585" s="365">
        <f t="shared" si="178"/>
        <v>13</v>
      </c>
      <c r="AF585" s="2"/>
      <c r="AG585" s="2"/>
      <c r="AH585" s="2"/>
      <c r="AI585" s="2"/>
    </row>
    <row r="586" spans="1:35" s="12" customFormat="1" ht="16.5" outlineLevel="1" x14ac:dyDescent="0.3">
      <c r="A586" s="2"/>
      <c r="B586" s="2"/>
      <c r="C586" s="355" t="s">
        <v>29</v>
      </c>
      <c r="D586" s="2" t="str">
        <f>CONCATENATE("Hectares year ",F585)</f>
        <v>Hectares year 7</v>
      </c>
      <c r="E586" s="356" t="s">
        <v>604</v>
      </c>
      <c r="F586" s="357">
        <f>SUMIFS(Baseline_Hectare!$G$12:$G$564,Baseline_Hectare!$C$12:$C$564,C586,Baseline_Hectare!$E$12:$E$564,D586)</f>
        <v>0</v>
      </c>
      <c r="G586" s="2"/>
      <c r="I586" s="2"/>
      <c r="J586" s="2"/>
      <c r="K586" s="365">
        <f>IF(K$1&gt;=$F585,$F586,0)</f>
        <v>0</v>
      </c>
      <c r="L586" s="365">
        <f t="shared" ref="L586:AE586" si="179">IF(L$1&gt;=$F585,$F586,0)</f>
        <v>0</v>
      </c>
      <c r="M586" s="365">
        <f t="shared" si="179"/>
        <v>0</v>
      </c>
      <c r="N586" s="365">
        <f t="shared" si="179"/>
        <v>0</v>
      </c>
      <c r="O586" s="365">
        <f t="shared" si="179"/>
        <v>0</v>
      </c>
      <c r="P586" s="365">
        <f t="shared" si="179"/>
        <v>0</v>
      </c>
      <c r="Q586" s="365">
        <f t="shared" si="179"/>
        <v>0</v>
      </c>
      <c r="R586" s="365">
        <f t="shared" si="179"/>
        <v>0</v>
      </c>
      <c r="S586" s="365">
        <f t="shared" si="179"/>
        <v>0</v>
      </c>
      <c r="T586" s="365">
        <f t="shared" si="179"/>
        <v>0</v>
      </c>
      <c r="U586" s="365">
        <f t="shared" si="179"/>
        <v>0</v>
      </c>
      <c r="V586" s="365">
        <f t="shared" si="179"/>
        <v>0</v>
      </c>
      <c r="W586" s="365">
        <f t="shared" si="179"/>
        <v>0</v>
      </c>
      <c r="X586" s="365">
        <f t="shared" si="179"/>
        <v>0</v>
      </c>
      <c r="Y586" s="365">
        <f t="shared" si="179"/>
        <v>0</v>
      </c>
      <c r="Z586" s="365">
        <f t="shared" si="179"/>
        <v>0</v>
      </c>
      <c r="AA586" s="365">
        <f t="shared" si="179"/>
        <v>0</v>
      </c>
      <c r="AB586" s="365">
        <f t="shared" si="179"/>
        <v>0</v>
      </c>
      <c r="AC586" s="365">
        <f t="shared" si="179"/>
        <v>0</v>
      </c>
      <c r="AD586" s="365">
        <f t="shared" si="179"/>
        <v>0</v>
      </c>
      <c r="AE586" s="365">
        <f t="shared" si="179"/>
        <v>0</v>
      </c>
      <c r="AF586" s="2"/>
      <c r="AG586" s="2"/>
      <c r="AH586" s="2"/>
      <c r="AI586" s="2"/>
    </row>
    <row r="587" spans="1:35" s="2" customFormat="1" outlineLevel="1" x14ac:dyDescent="0.3">
      <c r="C587" s="355" t="s">
        <v>29</v>
      </c>
      <c r="D587" s="2" t="str">
        <f>CONCATENATE(C587,"_Revenue")</f>
        <v>I_Revenue</v>
      </c>
      <c r="H587" s="2" t="s">
        <v>605</v>
      </c>
      <c r="K587" s="365" cm="1">
        <f t="array" aca="1" ref="K587" ca="1">INDEX(INDIRECT($D587),,MATCH(K585,Cashflow_A!$K$1:$AE$1,0))*K586</f>
        <v>0</v>
      </c>
      <c r="L587" s="365" cm="1">
        <f t="array" aca="1" ref="L587" ca="1">INDEX(INDIRECT($D587),,MATCH(L585,Cashflow_A!$K$1:$AE$1,0))*L586</f>
        <v>0</v>
      </c>
      <c r="M587" s="365" cm="1">
        <f t="array" aca="1" ref="M587" ca="1">INDEX(INDIRECT($D587),,MATCH(M585,Cashflow_A!$K$1:$AE$1,0))*M586</f>
        <v>0</v>
      </c>
      <c r="N587" s="365" cm="1">
        <f t="array" aca="1" ref="N587" ca="1">INDEX(INDIRECT($D587),,MATCH(N585,Cashflow_A!$K$1:$AE$1,0))*N586</f>
        <v>0</v>
      </c>
      <c r="O587" s="365" cm="1">
        <f t="array" aca="1" ref="O587" ca="1">INDEX(INDIRECT($D587),,MATCH(O585,Cashflow_A!$K$1:$AE$1,0))*O586</f>
        <v>0</v>
      </c>
      <c r="P587" s="365" cm="1">
        <f t="array" aca="1" ref="P587" ca="1">INDEX(INDIRECT($D587),,MATCH(P585,Cashflow_A!$K$1:$AE$1,0))*P586</f>
        <v>0</v>
      </c>
      <c r="Q587" s="365" cm="1">
        <f t="array" aca="1" ref="Q587" ca="1">INDEX(INDIRECT($D587),,MATCH(Q585,Cashflow_A!$K$1:$AE$1,0))*Q586</f>
        <v>0</v>
      </c>
      <c r="R587" s="365" cm="1">
        <f t="array" aca="1" ref="R587" ca="1">INDEX(INDIRECT($D587),,MATCH(R585,Cashflow_A!$K$1:$AE$1,0))*R586</f>
        <v>0</v>
      </c>
      <c r="S587" s="365" cm="1">
        <f t="array" aca="1" ref="S587" ca="1">INDEX(INDIRECT($D587),,MATCH(S585,Cashflow_A!$K$1:$AE$1,0))*S586</f>
        <v>0</v>
      </c>
      <c r="T587" s="365" cm="1">
        <f t="array" aca="1" ref="T587" ca="1">INDEX(INDIRECT($D587),,MATCH(T585,Cashflow_A!$K$1:$AE$1,0))*T586</f>
        <v>0</v>
      </c>
      <c r="U587" s="365" cm="1">
        <f t="array" aca="1" ref="U587" ca="1">INDEX(INDIRECT($D587),,MATCH(U585,Cashflow_A!$K$1:$AE$1,0))*U586</f>
        <v>0</v>
      </c>
      <c r="V587" s="365" cm="1">
        <f t="array" aca="1" ref="V587" ca="1">INDEX(INDIRECT($D587),,MATCH(V585,Cashflow_A!$K$1:$AE$1,0))*V586</f>
        <v>0</v>
      </c>
      <c r="W587" s="365" cm="1">
        <f t="array" aca="1" ref="W587" ca="1">INDEX(INDIRECT($D587),,MATCH(W585,Cashflow_A!$K$1:$AE$1,0))*W586</f>
        <v>0</v>
      </c>
      <c r="X587" s="365" cm="1">
        <f t="array" aca="1" ref="X587" ca="1">INDEX(INDIRECT($D587),,MATCH(X585,Cashflow_A!$K$1:$AE$1,0))*X586</f>
        <v>0</v>
      </c>
      <c r="Y587" s="365" cm="1">
        <f t="array" aca="1" ref="Y587" ca="1">INDEX(INDIRECT($D587),,MATCH(Y585,Cashflow_A!$K$1:$AE$1,0))*Y586</f>
        <v>0</v>
      </c>
      <c r="Z587" s="365" cm="1">
        <f t="array" aca="1" ref="Z587" ca="1">INDEX(INDIRECT($D587),,MATCH(Z585,Cashflow_A!$K$1:$AE$1,0))*Z586</f>
        <v>0</v>
      </c>
      <c r="AA587" s="365" cm="1">
        <f t="array" aca="1" ref="AA587" ca="1">INDEX(INDIRECT($D587),,MATCH(AA585,Cashflow_A!$K$1:$AE$1,0))*AA586</f>
        <v>0</v>
      </c>
      <c r="AB587" s="365" cm="1">
        <f t="array" aca="1" ref="AB587" ca="1">INDEX(INDIRECT($D587),,MATCH(AB585,Cashflow_A!$K$1:$AE$1,0))*AB586</f>
        <v>0</v>
      </c>
      <c r="AC587" s="365" cm="1">
        <f t="array" aca="1" ref="AC587" ca="1">INDEX(INDIRECT($D587),,MATCH(AC585,Cashflow_A!$K$1:$AE$1,0))*AC586</f>
        <v>0</v>
      </c>
      <c r="AD587" s="365" cm="1">
        <f t="array" aca="1" ref="AD587" ca="1">INDEX(INDIRECT($D587),,MATCH(AD585,Cashflow_A!$K$1:$AE$1,0))*AD586</f>
        <v>0</v>
      </c>
      <c r="AE587" s="365" cm="1">
        <f t="array" aca="1" ref="AE587" ca="1">INDEX(INDIRECT($D587),,MATCH(AE585,Cashflow_A!$K$1:$AE$1,0))*AE586</f>
        <v>0</v>
      </c>
    </row>
    <row r="588" spans="1:35" s="2" customFormat="1" outlineLevel="1" x14ac:dyDescent="0.3">
      <c r="C588" s="355" t="s">
        <v>29</v>
      </c>
      <c r="D588" s="2" t="str">
        <f>CONCATENATE(C588,"_Cost")</f>
        <v>I_Cost</v>
      </c>
      <c r="H588" s="2" t="s">
        <v>606</v>
      </c>
      <c r="K588" s="365" cm="1">
        <f t="array" aca="1" ref="K588" ca="1">INDEX(INDIRECT($D588),,MATCH(K585,Cashflow_A!$K$1:$AE$1,0))*K586</f>
        <v>0</v>
      </c>
      <c r="L588" s="365" cm="1">
        <f t="array" aca="1" ref="L588" ca="1">INDEX(INDIRECT($D588),,MATCH(L585,Cashflow_A!$K$1:$AE$1,0))*L586</f>
        <v>0</v>
      </c>
      <c r="M588" s="365" cm="1">
        <f t="array" aca="1" ref="M588" ca="1">INDEX(INDIRECT($D588),,MATCH(M585,Cashflow_A!$K$1:$AE$1,0))*M586</f>
        <v>0</v>
      </c>
      <c r="N588" s="365" cm="1">
        <f t="array" aca="1" ref="N588" ca="1">INDEX(INDIRECT($D588),,MATCH(N585,Cashflow_A!$K$1:$AE$1,0))*N586</f>
        <v>0</v>
      </c>
      <c r="O588" s="365" cm="1">
        <f t="array" aca="1" ref="O588" ca="1">INDEX(INDIRECT($D588),,MATCH(O585,Cashflow_A!$K$1:$AE$1,0))*O586</f>
        <v>0</v>
      </c>
      <c r="P588" s="365" cm="1">
        <f t="array" aca="1" ref="P588" ca="1">INDEX(INDIRECT($D588),,MATCH(P585,Cashflow_A!$K$1:$AE$1,0))*P586</f>
        <v>0</v>
      </c>
      <c r="Q588" s="365" cm="1">
        <f t="array" aca="1" ref="Q588" ca="1">INDEX(INDIRECT($D588),,MATCH(Q585,Cashflow_A!$K$1:$AE$1,0))*Q586</f>
        <v>0</v>
      </c>
      <c r="R588" s="365" cm="1">
        <f t="array" aca="1" ref="R588" ca="1">INDEX(INDIRECT($D588),,MATCH(R585,Cashflow_A!$K$1:$AE$1,0))*R586</f>
        <v>0</v>
      </c>
      <c r="S588" s="365" cm="1">
        <f t="array" aca="1" ref="S588" ca="1">INDEX(INDIRECT($D588),,MATCH(S585,Cashflow_A!$K$1:$AE$1,0))*S586</f>
        <v>0</v>
      </c>
      <c r="T588" s="365" cm="1">
        <f t="array" aca="1" ref="T588" ca="1">INDEX(INDIRECT($D588),,MATCH(T585,Cashflow_A!$K$1:$AE$1,0))*T586</f>
        <v>0</v>
      </c>
      <c r="U588" s="365" cm="1">
        <f t="array" aca="1" ref="U588" ca="1">INDEX(INDIRECT($D588),,MATCH(U585,Cashflow_A!$K$1:$AE$1,0))*U586</f>
        <v>0</v>
      </c>
      <c r="V588" s="365" cm="1">
        <f t="array" aca="1" ref="V588" ca="1">INDEX(INDIRECT($D588),,MATCH(V585,Cashflow_A!$K$1:$AE$1,0))*V586</f>
        <v>0</v>
      </c>
      <c r="W588" s="365" cm="1">
        <f t="array" aca="1" ref="W588" ca="1">INDEX(INDIRECT($D588),,MATCH(W585,Cashflow_A!$K$1:$AE$1,0))*W586</f>
        <v>0</v>
      </c>
      <c r="X588" s="365" cm="1">
        <f t="array" aca="1" ref="X588" ca="1">INDEX(INDIRECT($D588),,MATCH(X585,Cashflow_A!$K$1:$AE$1,0))*X586</f>
        <v>0</v>
      </c>
      <c r="Y588" s="365" cm="1">
        <f t="array" aca="1" ref="Y588" ca="1">INDEX(INDIRECT($D588),,MATCH(Y585,Cashflow_A!$K$1:$AE$1,0))*Y586</f>
        <v>0</v>
      </c>
      <c r="Z588" s="365" cm="1">
        <f t="array" aca="1" ref="Z588" ca="1">INDEX(INDIRECT($D588),,MATCH(Z585,Cashflow_A!$K$1:$AE$1,0))*Z586</f>
        <v>0</v>
      </c>
      <c r="AA588" s="365" cm="1">
        <f t="array" aca="1" ref="AA588" ca="1">INDEX(INDIRECT($D588),,MATCH(AA585,Cashflow_A!$K$1:$AE$1,0))*AA586</f>
        <v>0</v>
      </c>
      <c r="AB588" s="365" cm="1">
        <f t="array" aca="1" ref="AB588" ca="1">INDEX(INDIRECT($D588),,MATCH(AB585,Cashflow_A!$K$1:$AE$1,0))*AB586</f>
        <v>0</v>
      </c>
      <c r="AC588" s="365" cm="1">
        <f t="array" aca="1" ref="AC588" ca="1">INDEX(INDIRECT($D588),,MATCH(AC585,Cashflow_A!$K$1:$AE$1,0))*AC586</f>
        <v>0</v>
      </c>
      <c r="AD588" s="365" cm="1">
        <f t="array" aca="1" ref="AD588" ca="1">INDEX(INDIRECT($D588),,MATCH(AD585,Cashflow_A!$K$1:$AE$1,0))*AD586</f>
        <v>0</v>
      </c>
      <c r="AE588" s="365" cm="1">
        <f t="array" aca="1" ref="AE588" ca="1">INDEX(INDIRECT($D588),,MATCH(AE585,Cashflow_A!$K$1:$AE$1,0))*AE586</f>
        <v>0</v>
      </c>
    </row>
    <row r="589" spans="1:35" s="2" customFormat="1" outlineLevel="1" x14ac:dyDescent="0.3">
      <c r="C589" s="355" t="s">
        <v>29</v>
      </c>
      <c r="D589" s="2" t="str">
        <f>CONCATENATE(C589,"_Net_Revenue")</f>
        <v>I_Net_Revenue</v>
      </c>
      <c r="H589" s="2" t="s">
        <v>607</v>
      </c>
      <c r="K589" s="365" cm="1">
        <f t="array" aca="1" ref="K589" ca="1">INDEX(INDIRECT($D589),,MATCH(K585,Cashflow_A!$K$1:$AE$1,0))*K586</f>
        <v>0</v>
      </c>
      <c r="L589" s="365" cm="1">
        <f t="array" aca="1" ref="L589" ca="1">INDEX(INDIRECT($D589),,MATCH(L585,Cashflow_A!$K$1:$AE$1,0))*L586</f>
        <v>0</v>
      </c>
      <c r="M589" s="365" cm="1">
        <f t="array" aca="1" ref="M589" ca="1">INDEX(INDIRECT($D589),,MATCH(M585,Cashflow_A!$K$1:$AE$1,0))*M586</f>
        <v>0</v>
      </c>
      <c r="N589" s="365" cm="1">
        <f t="array" aca="1" ref="N589" ca="1">INDEX(INDIRECT($D589),,MATCH(N585,Cashflow_A!$K$1:$AE$1,0))*N586</f>
        <v>0</v>
      </c>
      <c r="O589" s="365" cm="1">
        <f t="array" aca="1" ref="O589" ca="1">INDEX(INDIRECT($D589),,MATCH(O585,Cashflow_A!$K$1:$AE$1,0))*O586</f>
        <v>0</v>
      </c>
      <c r="P589" s="365" cm="1">
        <f t="array" aca="1" ref="P589" ca="1">INDEX(INDIRECT($D589),,MATCH(P585,Cashflow_A!$K$1:$AE$1,0))*P586</f>
        <v>0</v>
      </c>
      <c r="Q589" s="365" cm="1">
        <f t="array" aca="1" ref="Q589" ca="1">INDEX(INDIRECT($D589),,MATCH(Q585,Cashflow_A!$K$1:$AE$1,0))*Q586</f>
        <v>0</v>
      </c>
      <c r="R589" s="365" cm="1">
        <f t="array" aca="1" ref="R589" ca="1">INDEX(INDIRECT($D589),,MATCH(R585,Cashflow_A!$K$1:$AE$1,0))*R586</f>
        <v>0</v>
      </c>
      <c r="S589" s="365" cm="1">
        <f t="array" aca="1" ref="S589" ca="1">INDEX(INDIRECT($D589),,MATCH(S585,Cashflow_A!$K$1:$AE$1,0))*S586</f>
        <v>0</v>
      </c>
      <c r="T589" s="365" cm="1">
        <f t="array" aca="1" ref="T589" ca="1">INDEX(INDIRECT($D589),,MATCH(T585,Cashflow_A!$K$1:$AE$1,0))*T586</f>
        <v>0</v>
      </c>
      <c r="U589" s="365" cm="1">
        <f t="array" aca="1" ref="U589" ca="1">INDEX(INDIRECT($D589),,MATCH(U585,Cashflow_A!$K$1:$AE$1,0))*U586</f>
        <v>0</v>
      </c>
      <c r="V589" s="365" cm="1">
        <f t="array" aca="1" ref="V589" ca="1">INDEX(INDIRECT($D589),,MATCH(V585,Cashflow_A!$K$1:$AE$1,0))*V586</f>
        <v>0</v>
      </c>
      <c r="W589" s="365" cm="1">
        <f t="array" aca="1" ref="W589" ca="1">INDEX(INDIRECT($D589),,MATCH(W585,Cashflow_A!$K$1:$AE$1,0))*W586</f>
        <v>0</v>
      </c>
      <c r="X589" s="365" cm="1">
        <f t="array" aca="1" ref="X589" ca="1">INDEX(INDIRECT($D589),,MATCH(X585,Cashflow_A!$K$1:$AE$1,0))*X586</f>
        <v>0</v>
      </c>
      <c r="Y589" s="365" cm="1">
        <f t="array" aca="1" ref="Y589" ca="1">INDEX(INDIRECT($D589),,MATCH(Y585,Cashflow_A!$K$1:$AE$1,0))*Y586</f>
        <v>0</v>
      </c>
      <c r="Z589" s="365" cm="1">
        <f t="array" aca="1" ref="Z589" ca="1">INDEX(INDIRECT($D589),,MATCH(Z585,Cashflow_A!$K$1:$AE$1,0))*Z586</f>
        <v>0</v>
      </c>
      <c r="AA589" s="365" cm="1">
        <f t="array" aca="1" ref="AA589" ca="1">INDEX(INDIRECT($D589),,MATCH(AA585,Cashflow_A!$K$1:$AE$1,0))*AA586</f>
        <v>0</v>
      </c>
      <c r="AB589" s="365" cm="1">
        <f t="array" aca="1" ref="AB589" ca="1">INDEX(INDIRECT($D589),,MATCH(AB585,Cashflow_A!$K$1:$AE$1,0))*AB586</f>
        <v>0</v>
      </c>
      <c r="AC589" s="365" cm="1">
        <f t="array" aca="1" ref="AC589" ca="1">INDEX(INDIRECT($D589),,MATCH(AC585,Cashflow_A!$K$1:$AE$1,0))*AC586</f>
        <v>0</v>
      </c>
      <c r="AD589" s="365" cm="1">
        <f t="array" aca="1" ref="AD589" ca="1">INDEX(INDIRECT($D589),,MATCH(AD585,Cashflow_A!$K$1:$AE$1,0))*AD586</f>
        <v>0</v>
      </c>
      <c r="AE589" s="365" cm="1">
        <f t="array" aca="1" ref="AE589" ca="1">INDEX(INDIRECT($D589),,MATCH(AE585,Cashflow_A!$K$1:$AE$1,0))*AE586</f>
        <v>0</v>
      </c>
    </row>
    <row r="590" spans="1:35" s="2" customFormat="1" outlineLevel="1" x14ac:dyDescent="0.3">
      <c r="C590" s="355"/>
      <c r="K590" s="352"/>
    </row>
    <row r="591" spans="1:35" s="12" customFormat="1" ht="16.5" outlineLevel="1" x14ac:dyDescent="0.3">
      <c r="A591" s="2"/>
      <c r="B591" s="2"/>
      <c r="C591" s="355"/>
      <c r="D591" s="2" t="s">
        <v>602</v>
      </c>
      <c r="E591" s="356" t="s">
        <v>603</v>
      </c>
      <c r="F591" s="357">
        <v>8</v>
      </c>
      <c r="G591" s="2"/>
      <c r="I591" s="2"/>
      <c r="J591" s="2"/>
      <c r="K591" s="365">
        <f>IF(K$1&gt;=$F591,K$1-$F591,0)</f>
        <v>0</v>
      </c>
      <c r="L591" s="365">
        <f>IF(L$1&gt;=$F591,L$1-$F591,0)</f>
        <v>0</v>
      </c>
      <c r="M591" s="365">
        <f t="shared" ref="M591:AE591" si="180">IF(M$1&gt;=$F591,M$1-$F591,0)</f>
        <v>0</v>
      </c>
      <c r="N591" s="365">
        <f t="shared" si="180"/>
        <v>0</v>
      </c>
      <c r="O591" s="365">
        <f t="shared" si="180"/>
        <v>0</v>
      </c>
      <c r="P591" s="365">
        <f t="shared" si="180"/>
        <v>0</v>
      </c>
      <c r="Q591" s="365">
        <f t="shared" si="180"/>
        <v>0</v>
      </c>
      <c r="R591" s="365">
        <f t="shared" si="180"/>
        <v>0</v>
      </c>
      <c r="S591" s="365">
        <f t="shared" si="180"/>
        <v>0</v>
      </c>
      <c r="T591" s="365">
        <f t="shared" si="180"/>
        <v>1</v>
      </c>
      <c r="U591" s="365">
        <f t="shared" si="180"/>
        <v>2</v>
      </c>
      <c r="V591" s="365">
        <f t="shared" si="180"/>
        <v>3</v>
      </c>
      <c r="W591" s="365">
        <f t="shared" si="180"/>
        <v>4</v>
      </c>
      <c r="X591" s="365">
        <f t="shared" si="180"/>
        <v>5</v>
      </c>
      <c r="Y591" s="365">
        <f t="shared" si="180"/>
        <v>6</v>
      </c>
      <c r="Z591" s="365">
        <f t="shared" si="180"/>
        <v>7</v>
      </c>
      <c r="AA591" s="365">
        <f t="shared" si="180"/>
        <v>8</v>
      </c>
      <c r="AB591" s="365">
        <f t="shared" si="180"/>
        <v>9</v>
      </c>
      <c r="AC591" s="365">
        <f t="shared" si="180"/>
        <v>10</v>
      </c>
      <c r="AD591" s="365">
        <f t="shared" si="180"/>
        <v>11</v>
      </c>
      <c r="AE591" s="365">
        <f t="shared" si="180"/>
        <v>12</v>
      </c>
      <c r="AF591" s="2"/>
      <c r="AG591" s="2"/>
      <c r="AH591" s="2"/>
      <c r="AI591" s="2"/>
    </row>
    <row r="592" spans="1:35" s="12" customFormat="1" ht="16.5" outlineLevel="1" x14ac:dyDescent="0.3">
      <c r="A592" s="2"/>
      <c r="B592" s="2"/>
      <c r="C592" s="355" t="s">
        <v>29</v>
      </c>
      <c r="D592" s="2" t="str">
        <f>CONCATENATE("Hectares year ",F591)</f>
        <v>Hectares year 8</v>
      </c>
      <c r="E592" s="356" t="s">
        <v>604</v>
      </c>
      <c r="F592" s="357">
        <f>SUMIFS(Baseline_Hectare!$G$12:$G$564,Baseline_Hectare!$C$12:$C$564,C592,Baseline_Hectare!$E$12:$E$564,D592)</f>
        <v>0</v>
      </c>
      <c r="G592" s="2"/>
      <c r="I592" s="2"/>
      <c r="J592" s="2"/>
      <c r="K592" s="365">
        <f>IF(K$1&gt;=$F591,$F592,0)</f>
        <v>0</v>
      </c>
      <c r="L592" s="365">
        <f t="shared" ref="L592:AE592" si="181">IF(L$1&gt;=$F591,$F592,0)</f>
        <v>0</v>
      </c>
      <c r="M592" s="365">
        <f t="shared" si="181"/>
        <v>0</v>
      </c>
      <c r="N592" s="365">
        <f t="shared" si="181"/>
        <v>0</v>
      </c>
      <c r="O592" s="365">
        <f t="shared" si="181"/>
        <v>0</v>
      </c>
      <c r="P592" s="365">
        <f t="shared" si="181"/>
        <v>0</v>
      </c>
      <c r="Q592" s="365">
        <f t="shared" si="181"/>
        <v>0</v>
      </c>
      <c r="R592" s="365">
        <f t="shared" si="181"/>
        <v>0</v>
      </c>
      <c r="S592" s="365">
        <f t="shared" si="181"/>
        <v>0</v>
      </c>
      <c r="T592" s="365">
        <f t="shared" si="181"/>
        <v>0</v>
      </c>
      <c r="U592" s="365">
        <f t="shared" si="181"/>
        <v>0</v>
      </c>
      <c r="V592" s="365">
        <f t="shared" si="181"/>
        <v>0</v>
      </c>
      <c r="W592" s="365">
        <f t="shared" si="181"/>
        <v>0</v>
      </c>
      <c r="X592" s="365">
        <f t="shared" si="181"/>
        <v>0</v>
      </c>
      <c r="Y592" s="365">
        <f t="shared" si="181"/>
        <v>0</v>
      </c>
      <c r="Z592" s="365">
        <f t="shared" si="181"/>
        <v>0</v>
      </c>
      <c r="AA592" s="365">
        <f t="shared" si="181"/>
        <v>0</v>
      </c>
      <c r="AB592" s="365">
        <f t="shared" si="181"/>
        <v>0</v>
      </c>
      <c r="AC592" s="365">
        <f t="shared" si="181"/>
        <v>0</v>
      </c>
      <c r="AD592" s="365">
        <f t="shared" si="181"/>
        <v>0</v>
      </c>
      <c r="AE592" s="365">
        <f t="shared" si="181"/>
        <v>0</v>
      </c>
      <c r="AF592" s="2"/>
      <c r="AG592" s="2"/>
      <c r="AH592" s="2"/>
      <c r="AI592" s="2"/>
    </row>
    <row r="593" spans="1:35" s="2" customFormat="1" outlineLevel="1" x14ac:dyDescent="0.3">
      <c r="C593" s="355" t="s">
        <v>29</v>
      </c>
      <c r="D593" s="2" t="str">
        <f>CONCATENATE(C593,"_Revenue")</f>
        <v>I_Revenue</v>
      </c>
      <c r="H593" s="2" t="s">
        <v>605</v>
      </c>
      <c r="K593" s="365" cm="1">
        <f t="array" aca="1" ref="K593" ca="1">INDEX(INDIRECT($D593),,MATCH(K591,Cashflow_A!$K$1:$AE$1,0))*K592</f>
        <v>0</v>
      </c>
      <c r="L593" s="365" cm="1">
        <f t="array" aca="1" ref="L593" ca="1">INDEX(INDIRECT($D593),,MATCH(L591,Cashflow_A!$K$1:$AE$1,0))*L592</f>
        <v>0</v>
      </c>
      <c r="M593" s="365" cm="1">
        <f t="array" aca="1" ref="M593" ca="1">INDEX(INDIRECT($D593),,MATCH(M591,Cashflow_A!$K$1:$AE$1,0))*M592</f>
        <v>0</v>
      </c>
      <c r="N593" s="365" cm="1">
        <f t="array" aca="1" ref="N593" ca="1">INDEX(INDIRECT($D593),,MATCH(N591,Cashflow_A!$K$1:$AE$1,0))*N592</f>
        <v>0</v>
      </c>
      <c r="O593" s="365" cm="1">
        <f t="array" aca="1" ref="O593" ca="1">INDEX(INDIRECT($D593),,MATCH(O591,Cashflow_A!$K$1:$AE$1,0))*O592</f>
        <v>0</v>
      </c>
      <c r="P593" s="365" cm="1">
        <f t="array" aca="1" ref="P593" ca="1">INDEX(INDIRECT($D593),,MATCH(P591,Cashflow_A!$K$1:$AE$1,0))*P592</f>
        <v>0</v>
      </c>
      <c r="Q593" s="365" cm="1">
        <f t="array" aca="1" ref="Q593" ca="1">INDEX(INDIRECT($D593),,MATCH(Q591,Cashflow_A!$K$1:$AE$1,0))*Q592</f>
        <v>0</v>
      </c>
      <c r="R593" s="365" cm="1">
        <f t="array" aca="1" ref="R593" ca="1">INDEX(INDIRECT($D593),,MATCH(R591,Cashflow_A!$K$1:$AE$1,0))*R592</f>
        <v>0</v>
      </c>
      <c r="S593" s="365" cm="1">
        <f t="array" aca="1" ref="S593" ca="1">INDEX(INDIRECT($D593),,MATCH(S591,Cashflow_A!$K$1:$AE$1,0))*S592</f>
        <v>0</v>
      </c>
      <c r="T593" s="365" cm="1">
        <f t="array" aca="1" ref="T593" ca="1">INDEX(INDIRECT($D593),,MATCH(T591,Cashflow_A!$K$1:$AE$1,0))*T592</f>
        <v>0</v>
      </c>
      <c r="U593" s="365" cm="1">
        <f t="array" aca="1" ref="U593" ca="1">INDEX(INDIRECT($D593),,MATCH(U591,Cashflow_A!$K$1:$AE$1,0))*U592</f>
        <v>0</v>
      </c>
      <c r="V593" s="365" cm="1">
        <f t="array" aca="1" ref="V593" ca="1">INDEX(INDIRECT($D593),,MATCH(V591,Cashflow_A!$K$1:$AE$1,0))*V592</f>
        <v>0</v>
      </c>
      <c r="W593" s="365" cm="1">
        <f t="array" aca="1" ref="W593" ca="1">INDEX(INDIRECT($D593),,MATCH(W591,Cashflow_A!$K$1:$AE$1,0))*W592</f>
        <v>0</v>
      </c>
      <c r="X593" s="365" cm="1">
        <f t="array" aca="1" ref="X593" ca="1">INDEX(INDIRECT($D593),,MATCH(X591,Cashflow_A!$K$1:$AE$1,0))*X592</f>
        <v>0</v>
      </c>
      <c r="Y593" s="365" cm="1">
        <f t="array" aca="1" ref="Y593" ca="1">INDEX(INDIRECT($D593),,MATCH(Y591,Cashflow_A!$K$1:$AE$1,0))*Y592</f>
        <v>0</v>
      </c>
      <c r="Z593" s="365" cm="1">
        <f t="array" aca="1" ref="Z593" ca="1">INDEX(INDIRECT($D593),,MATCH(Z591,Cashflow_A!$K$1:$AE$1,0))*Z592</f>
        <v>0</v>
      </c>
      <c r="AA593" s="365" cm="1">
        <f t="array" aca="1" ref="AA593" ca="1">INDEX(INDIRECT($D593),,MATCH(AA591,Cashflow_A!$K$1:$AE$1,0))*AA592</f>
        <v>0</v>
      </c>
      <c r="AB593" s="365" cm="1">
        <f t="array" aca="1" ref="AB593" ca="1">INDEX(INDIRECT($D593),,MATCH(AB591,Cashflow_A!$K$1:$AE$1,0))*AB592</f>
        <v>0</v>
      </c>
      <c r="AC593" s="365" cm="1">
        <f t="array" aca="1" ref="AC593" ca="1">INDEX(INDIRECT($D593),,MATCH(AC591,Cashflow_A!$K$1:$AE$1,0))*AC592</f>
        <v>0</v>
      </c>
      <c r="AD593" s="365" cm="1">
        <f t="array" aca="1" ref="AD593" ca="1">INDEX(INDIRECT($D593),,MATCH(AD591,Cashflow_A!$K$1:$AE$1,0))*AD592</f>
        <v>0</v>
      </c>
      <c r="AE593" s="365" cm="1">
        <f t="array" aca="1" ref="AE593" ca="1">INDEX(INDIRECT($D593),,MATCH(AE591,Cashflow_A!$K$1:$AE$1,0))*AE592</f>
        <v>0</v>
      </c>
    </row>
    <row r="594" spans="1:35" s="2" customFormat="1" outlineLevel="1" x14ac:dyDescent="0.3">
      <c r="C594" s="355" t="s">
        <v>29</v>
      </c>
      <c r="D594" s="2" t="str">
        <f>CONCATENATE(C594,"_Cost")</f>
        <v>I_Cost</v>
      </c>
      <c r="H594" s="2" t="s">
        <v>606</v>
      </c>
      <c r="K594" s="365" cm="1">
        <f t="array" aca="1" ref="K594" ca="1">INDEX(INDIRECT($D594),,MATCH(K591,Cashflow_A!$K$1:$AE$1,0))*K592</f>
        <v>0</v>
      </c>
      <c r="L594" s="365" cm="1">
        <f t="array" aca="1" ref="L594" ca="1">INDEX(INDIRECT($D594),,MATCH(L591,Cashflow_A!$K$1:$AE$1,0))*L592</f>
        <v>0</v>
      </c>
      <c r="M594" s="365" cm="1">
        <f t="array" aca="1" ref="M594" ca="1">INDEX(INDIRECT($D594),,MATCH(M591,Cashflow_A!$K$1:$AE$1,0))*M592</f>
        <v>0</v>
      </c>
      <c r="N594" s="365" cm="1">
        <f t="array" aca="1" ref="N594" ca="1">INDEX(INDIRECT($D594),,MATCH(N591,Cashflow_A!$K$1:$AE$1,0))*N592</f>
        <v>0</v>
      </c>
      <c r="O594" s="365" cm="1">
        <f t="array" aca="1" ref="O594" ca="1">INDEX(INDIRECT($D594),,MATCH(O591,Cashflow_A!$K$1:$AE$1,0))*O592</f>
        <v>0</v>
      </c>
      <c r="P594" s="365" cm="1">
        <f t="array" aca="1" ref="P594" ca="1">INDEX(INDIRECT($D594),,MATCH(P591,Cashflow_A!$K$1:$AE$1,0))*P592</f>
        <v>0</v>
      </c>
      <c r="Q594" s="365" cm="1">
        <f t="array" aca="1" ref="Q594" ca="1">INDEX(INDIRECT($D594),,MATCH(Q591,Cashflow_A!$K$1:$AE$1,0))*Q592</f>
        <v>0</v>
      </c>
      <c r="R594" s="365" cm="1">
        <f t="array" aca="1" ref="R594" ca="1">INDEX(INDIRECT($D594),,MATCH(R591,Cashflow_A!$K$1:$AE$1,0))*R592</f>
        <v>0</v>
      </c>
      <c r="S594" s="365" cm="1">
        <f t="array" aca="1" ref="S594" ca="1">INDEX(INDIRECT($D594),,MATCH(S591,Cashflow_A!$K$1:$AE$1,0))*S592</f>
        <v>0</v>
      </c>
      <c r="T594" s="365" cm="1">
        <f t="array" aca="1" ref="T594" ca="1">INDEX(INDIRECT($D594),,MATCH(T591,Cashflow_A!$K$1:$AE$1,0))*T592</f>
        <v>0</v>
      </c>
      <c r="U594" s="365" cm="1">
        <f t="array" aca="1" ref="U594" ca="1">INDEX(INDIRECT($D594),,MATCH(U591,Cashflow_A!$K$1:$AE$1,0))*U592</f>
        <v>0</v>
      </c>
      <c r="V594" s="365" cm="1">
        <f t="array" aca="1" ref="V594" ca="1">INDEX(INDIRECT($D594),,MATCH(V591,Cashflow_A!$K$1:$AE$1,0))*V592</f>
        <v>0</v>
      </c>
      <c r="W594" s="365" cm="1">
        <f t="array" aca="1" ref="W594" ca="1">INDEX(INDIRECT($D594),,MATCH(W591,Cashflow_A!$K$1:$AE$1,0))*W592</f>
        <v>0</v>
      </c>
      <c r="X594" s="365" cm="1">
        <f t="array" aca="1" ref="X594" ca="1">INDEX(INDIRECT($D594),,MATCH(X591,Cashflow_A!$K$1:$AE$1,0))*X592</f>
        <v>0</v>
      </c>
      <c r="Y594" s="365" cm="1">
        <f t="array" aca="1" ref="Y594" ca="1">INDEX(INDIRECT($D594),,MATCH(Y591,Cashflow_A!$K$1:$AE$1,0))*Y592</f>
        <v>0</v>
      </c>
      <c r="Z594" s="365" cm="1">
        <f t="array" aca="1" ref="Z594" ca="1">INDEX(INDIRECT($D594),,MATCH(Z591,Cashflow_A!$K$1:$AE$1,0))*Z592</f>
        <v>0</v>
      </c>
      <c r="AA594" s="365" cm="1">
        <f t="array" aca="1" ref="AA594" ca="1">INDEX(INDIRECT($D594),,MATCH(AA591,Cashflow_A!$K$1:$AE$1,0))*AA592</f>
        <v>0</v>
      </c>
      <c r="AB594" s="365" cm="1">
        <f t="array" aca="1" ref="AB594" ca="1">INDEX(INDIRECT($D594),,MATCH(AB591,Cashflow_A!$K$1:$AE$1,0))*AB592</f>
        <v>0</v>
      </c>
      <c r="AC594" s="365" cm="1">
        <f t="array" aca="1" ref="AC594" ca="1">INDEX(INDIRECT($D594),,MATCH(AC591,Cashflow_A!$K$1:$AE$1,0))*AC592</f>
        <v>0</v>
      </c>
      <c r="AD594" s="365" cm="1">
        <f t="array" aca="1" ref="AD594" ca="1">INDEX(INDIRECT($D594),,MATCH(AD591,Cashflow_A!$K$1:$AE$1,0))*AD592</f>
        <v>0</v>
      </c>
      <c r="AE594" s="365" cm="1">
        <f t="array" aca="1" ref="AE594" ca="1">INDEX(INDIRECT($D594),,MATCH(AE591,Cashflow_A!$K$1:$AE$1,0))*AE592</f>
        <v>0</v>
      </c>
    </row>
    <row r="595" spans="1:35" s="2" customFormat="1" outlineLevel="1" x14ac:dyDescent="0.3">
      <c r="C595" s="355" t="s">
        <v>29</v>
      </c>
      <c r="D595" s="2" t="str">
        <f>CONCATENATE(C595,"_Net_Revenue")</f>
        <v>I_Net_Revenue</v>
      </c>
      <c r="H595" s="2" t="s">
        <v>607</v>
      </c>
      <c r="K595" s="365" cm="1">
        <f t="array" aca="1" ref="K595" ca="1">INDEX(INDIRECT($D595),,MATCH(K591,Cashflow_A!$K$1:$AE$1,0))*K592</f>
        <v>0</v>
      </c>
      <c r="L595" s="365" cm="1">
        <f t="array" aca="1" ref="L595" ca="1">INDEX(INDIRECT($D595),,MATCH(L591,Cashflow_A!$K$1:$AE$1,0))*L592</f>
        <v>0</v>
      </c>
      <c r="M595" s="365" cm="1">
        <f t="array" aca="1" ref="M595" ca="1">INDEX(INDIRECT($D595),,MATCH(M591,Cashflow_A!$K$1:$AE$1,0))*M592</f>
        <v>0</v>
      </c>
      <c r="N595" s="365" cm="1">
        <f t="array" aca="1" ref="N595" ca="1">INDEX(INDIRECT($D595),,MATCH(N591,Cashflow_A!$K$1:$AE$1,0))*N592</f>
        <v>0</v>
      </c>
      <c r="O595" s="365" cm="1">
        <f t="array" aca="1" ref="O595" ca="1">INDEX(INDIRECT($D595),,MATCH(O591,Cashflow_A!$K$1:$AE$1,0))*O592</f>
        <v>0</v>
      </c>
      <c r="P595" s="365" cm="1">
        <f t="array" aca="1" ref="P595" ca="1">INDEX(INDIRECT($D595),,MATCH(P591,Cashflow_A!$K$1:$AE$1,0))*P592</f>
        <v>0</v>
      </c>
      <c r="Q595" s="365" cm="1">
        <f t="array" aca="1" ref="Q595" ca="1">INDEX(INDIRECT($D595),,MATCH(Q591,Cashflow_A!$K$1:$AE$1,0))*Q592</f>
        <v>0</v>
      </c>
      <c r="R595" s="365" cm="1">
        <f t="array" aca="1" ref="R595" ca="1">INDEX(INDIRECT($D595),,MATCH(R591,Cashflow_A!$K$1:$AE$1,0))*R592</f>
        <v>0</v>
      </c>
      <c r="S595" s="365" cm="1">
        <f t="array" aca="1" ref="S595" ca="1">INDEX(INDIRECT($D595),,MATCH(S591,Cashflow_A!$K$1:$AE$1,0))*S592</f>
        <v>0</v>
      </c>
      <c r="T595" s="365" cm="1">
        <f t="array" aca="1" ref="T595" ca="1">INDEX(INDIRECT($D595),,MATCH(T591,Cashflow_A!$K$1:$AE$1,0))*T592</f>
        <v>0</v>
      </c>
      <c r="U595" s="365" cm="1">
        <f t="array" aca="1" ref="U595" ca="1">INDEX(INDIRECT($D595),,MATCH(U591,Cashflow_A!$K$1:$AE$1,0))*U592</f>
        <v>0</v>
      </c>
      <c r="V595" s="365" cm="1">
        <f t="array" aca="1" ref="V595" ca="1">INDEX(INDIRECT($D595),,MATCH(V591,Cashflow_A!$K$1:$AE$1,0))*V592</f>
        <v>0</v>
      </c>
      <c r="W595" s="365" cm="1">
        <f t="array" aca="1" ref="W595" ca="1">INDEX(INDIRECT($D595),,MATCH(W591,Cashflow_A!$K$1:$AE$1,0))*W592</f>
        <v>0</v>
      </c>
      <c r="X595" s="365" cm="1">
        <f t="array" aca="1" ref="X595" ca="1">INDEX(INDIRECT($D595),,MATCH(X591,Cashflow_A!$K$1:$AE$1,0))*X592</f>
        <v>0</v>
      </c>
      <c r="Y595" s="365" cm="1">
        <f t="array" aca="1" ref="Y595" ca="1">INDEX(INDIRECT($D595),,MATCH(Y591,Cashflow_A!$K$1:$AE$1,0))*Y592</f>
        <v>0</v>
      </c>
      <c r="Z595" s="365" cm="1">
        <f t="array" aca="1" ref="Z595" ca="1">INDEX(INDIRECT($D595),,MATCH(Z591,Cashflow_A!$K$1:$AE$1,0))*Z592</f>
        <v>0</v>
      </c>
      <c r="AA595" s="365" cm="1">
        <f t="array" aca="1" ref="AA595" ca="1">INDEX(INDIRECT($D595),,MATCH(AA591,Cashflow_A!$K$1:$AE$1,0))*AA592</f>
        <v>0</v>
      </c>
      <c r="AB595" s="365" cm="1">
        <f t="array" aca="1" ref="AB595" ca="1">INDEX(INDIRECT($D595),,MATCH(AB591,Cashflow_A!$K$1:$AE$1,0))*AB592</f>
        <v>0</v>
      </c>
      <c r="AC595" s="365" cm="1">
        <f t="array" aca="1" ref="AC595" ca="1">INDEX(INDIRECT($D595),,MATCH(AC591,Cashflow_A!$K$1:$AE$1,0))*AC592</f>
        <v>0</v>
      </c>
      <c r="AD595" s="365" cm="1">
        <f t="array" aca="1" ref="AD595" ca="1">INDEX(INDIRECT($D595),,MATCH(AD591,Cashflow_A!$K$1:$AE$1,0))*AD592</f>
        <v>0</v>
      </c>
      <c r="AE595" s="365" cm="1">
        <f t="array" aca="1" ref="AE595" ca="1">INDEX(INDIRECT($D595),,MATCH(AE591,Cashflow_A!$K$1:$AE$1,0))*AE592</f>
        <v>0</v>
      </c>
    </row>
    <row r="596" spans="1:35" s="2" customFormat="1" outlineLevel="1" x14ac:dyDescent="0.3">
      <c r="C596" s="355"/>
      <c r="K596" s="352"/>
    </row>
    <row r="597" spans="1:35" s="2" customFormat="1" outlineLevel="1" x14ac:dyDescent="0.3">
      <c r="C597" s="355"/>
      <c r="K597" s="352"/>
    </row>
    <row r="598" spans="1:35" s="2" customFormat="1" x14ac:dyDescent="0.3">
      <c r="C598" s="355"/>
      <c r="K598" s="352"/>
    </row>
    <row r="599" spans="1:35" s="2" customFormat="1" x14ac:dyDescent="0.3">
      <c r="C599" s="355"/>
      <c r="K599" s="352"/>
    </row>
    <row r="600" spans="1:35" s="2" customFormat="1" ht="16.5" thickBot="1" x14ac:dyDescent="0.25">
      <c r="C600" s="355" t="s">
        <v>30</v>
      </c>
      <c r="D600" s="53" t="str">
        <f>VLOOKUP(C600,Data!$A$9:$B$632,2,FALSE)</f>
        <v>Rice: irrigated paddy</v>
      </c>
      <c r="K600" s="352"/>
    </row>
    <row r="601" spans="1:35" s="12" customFormat="1" ht="17.25" outlineLevel="1" thickTop="1" x14ac:dyDescent="0.3">
      <c r="A601" s="2"/>
      <c r="B601" s="2"/>
      <c r="C601" s="355"/>
      <c r="D601" s="2"/>
      <c r="E601"/>
      <c r="F601"/>
      <c r="G601"/>
      <c r="H601"/>
      <c r="I601"/>
      <c r="J601"/>
      <c r="K601" s="364"/>
      <c r="L601"/>
      <c r="M601"/>
      <c r="N601"/>
      <c r="O601"/>
      <c r="P601"/>
      <c r="Q601"/>
      <c r="R601"/>
      <c r="S601"/>
      <c r="T601"/>
      <c r="U601"/>
      <c r="V601"/>
      <c r="W601"/>
      <c r="X601"/>
      <c r="Y601"/>
      <c r="Z601"/>
      <c r="AA601"/>
      <c r="AB601"/>
      <c r="AC601"/>
      <c r="AD601"/>
      <c r="AE601"/>
      <c r="AF601" s="2"/>
      <c r="AG601" s="2"/>
      <c r="AH601" s="2"/>
      <c r="AI601" s="2"/>
    </row>
    <row r="602" spans="1:35" s="12" customFormat="1" ht="16.5" outlineLevel="1" x14ac:dyDescent="0.3">
      <c r="A602" s="2"/>
      <c r="B602" s="2"/>
      <c r="C602" s="355"/>
      <c r="D602" s="2" t="s">
        <v>602</v>
      </c>
      <c r="E602" s="356" t="s">
        <v>603</v>
      </c>
      <c r="F602" s="357">
        <v>0</v>
      </c>
      <c r="G602" s="2"/>
      <c r="I602" s="2"/>
      <c r="J602" s="2"/>
      <c r="K602" s="365">
        <f>IF(K$1&gt;=$F602,K$1-$F602,0)</f>
        <v>0</v>
      </c>
      <c r="L602" s="365">
        <f>IF(L$1&gt;=$F602,L$1-$F602,0)</f>
        <v>1</v>
      </c>
      <c r="M602" s="365">
        <f t="shared" ref="M602:AE602" si="182">IF(M$1&gt;=$F602,M$1-$F602,0)</f>
        <v>2</v>
      </c>
      <c r="N602" s="365">
        <f t="shared" si="182"/>
        <v>3</v>
      </c>
      <c r="O602" s="365">
        <f t="shared" si="182"/>
        <v>4</v>
      </c>
      <c r="P602" s="365">
        <f t="shared" si="182"/>
        <v>5</v>
      </c>
      <c r="Q602" s="365">
        <f t="shared" si="182"/>
        <v>6</v>
      </c>
      <c r="R602" s="365">
        <f t="shared" si="182"/>
        <v>7</v>
      </c>
      <c r="S602" s="365">
        <f t="shared" si="182"/>
        <v>8</v>
      </c>
      <c r="T602" s="365">
        <f t="shared" si="182"/>
        <v>9</v>
      </c>
      <c r="U602" s="365">
        <f t="shared" si="182"/>
        <v>10</v>
      </c>
      <c r="V602" s="365">
        <f t="shared" si="182"/>
        <v>11</v>
      </c>
      <c r="W602" s="365">
        <f t="shared" si="182"/>
        <v>12</v>
      </c>
      <c r="X602" s="365">
        <f t="shared" si="182"/>
        <v>13</v>
      </c>
      <c r="Y602" s="365">
        <f t="shared" si="182"/>
        <v>14</v>
      </c>
      <c r="Z602" s="365">
        <f t="shared" si="182"/>
        <v>15</v>
      </c>
      <c r="AA602" s="365">
        <f t="shared" si="182"/>
        <v>16</v>
      </c>
      <c r="AB602" s="365">
        <f t="shared" si="182"/>
        <v>17</v>
      </c>
      <c r="AC602" s="365">
        <f t="shared" si="182"/>
        <v>18</v>
      </c>
      <c r="AD602" s="365">
        <f t="shared" si="182"/>
        <v>19</v>
      </c>
      <c r="AE602" s="365">
        <f t="shared" si="182"/>
        <v>20</v>
      </c>
      <c r="AF602" s="2"/>
      <c r="AG602" s="2"/>
      <c r="AH602" s="2"/>
      <c r="AI602" s="2"/>
    </row>
    <row r="603" spans="1:35" s="12" customFormat="1" ht="16.5" outlineLevel="1" x14ac:dyDescent="0.3">
      <c r="A603" s="2"/>
      <c r="B603" s="2"/>
      <c r="C603" s="355" t="s">
        <v>30</v>
      </c>
      <c r="D603" s="2" t="str">
        <f>CONCATENATE("Hectares year ",F602)</f>
        <v>Hectares year 0</v>
      </c>
      <c r="E603" s="356" t="s">
        <v>604</v>
      </c>
      <c r="F603" s="357">
        <f>SUMIFS(Baseline_Hectare!$G$12:$G$564,Baseline_Hectare!$C$12:$C$564,C603,Baseline_Hectare!$E$12:$E$564,D603)</f>
        <v>0</v>
      </c>
      <c r="G603" s="2"/>
      <c r="I603" s="2"/>
      <c r="J603" s="2"/>
      <c r="K603" s="365">
        <f>IF(K$1&gt;=$F602,$F603,0)</f>
        <v>0</v>
      </c>
      <c r="L603" s="365">
        <f t="shared" ref="L603:AE603" si="183">IF(L$1&gt;=$F602,$F603,0)</f>
        <v>0</v>
      </c>
      <c r="M603" s="365">
        <f t="shared" si="183"/>
        <v>0</v>
      </c>
      <c r="N603" s="365">
        <f t="shared" si="183"/>
        <v>0</v>
      </c>
      <c r="O603" s="365">
        <f t="shared" si="183"/>
        <v>0</v>
      </c>
      <c r="P603" s="365">
        <f t="shared" si="183"/>
        <v>0</v>
      </c>
      <c r="Q603" s="365">
        <f t="shared" si="183"/>
        <v>0</v>
      </c>
      <c r="R603" s="365">
        <f t="shared" si="183"/>
        <v>0</v>
      </c>
      <c r="S603" s="365">
        <f t="shared" si="183"/>
        <v>0</v>
      </c>
      <c r="T603" s="365">
        <f t="shared" si="183"/>
        <v>0</v>
      </c>
      <c r="U603" s="365">
        <f t="shared" si="183"/>
        <v>0</v>
      </c>
      <c r="V603" s="365">
        <f t="shared" si="183"/>
        <v>0</v>
      </c>
      <c r="W603" s="365">
        <f t="shared" si="183"/>
        <v>0</v>
      </c>
      <c r="X603" s="365">
        <f t="shared" si="183"/>
        <v>0</v>
      </c>
      <c r="Y603" s="365">
        <f t="shared" si="183"/>
        <v>0</v>
      </c>
      <c r="Z603" s="365">
        <f t="shared" si="183"/>
        <v>0</v>
      </c>
      <c r="AA603" s="365">
        <f t="shared" si="183"/>
        <v>0</v>
      </c>
      <c r="AB603" s="365">
        <f t="shared" si="183"/>
        <v>0</v>
      </c>
      <c r="AC603" s="365">
        <f t="shared" si="183"/>
        <v>0</v>
      </c>
      <c r="AD603" s="365">
        <f t="shared" si="183"/>
        <v>0</v>
      </c>
      <c r="AE603" s="365">
        <f t="shared" si="183"/>
        <v>0</v>
      </c>
      <c r="AF603" s="2"/>
      <c r="AG603" s="2"/>
      <c r="AH603" s="2"/>
      <c r="AI603" s="2"/>
    </row>
    <row r="604" spans="1:35" s="2" customFormat="1" outlineLevel="1" x14ac:dyDescent="0.3">
      <c r="C604" s="355" t="s">
        <v>30</v>
      </c>
      <c r="D604" s="2" t="str">
        <f>CONCATENATE(C604,"_Revenue")</f>
        <v>J_Revenue</v>
      </c>
      <c r="H604" s="2" t="s">
        <v>605</v>
      </c>
      <c r="K604" s="365" cm="1">
        <f t="array" aca="1" ref="K604" ca="1">INDEX(INDIRECT($D604),,MATCH(K602,Cashflow_A!$K$1:$AE$1,0))*K603</f>
        <v>0</v>
      </c>
      <c r="L604" s="365" cm="1">
        <f t="array" aca="1" ref="L604" ca="1">INDEX(INDIRECT($D604),,MATCH(L602,Cashflow_A!$K$1:$AE$1,0))*L603</f>
        <v>0</v>
      </c>
      <c r="M604" s="365" cm="1">
        <f t="array" aca="1" ref="M604" ca="1">INDEX(INDIRECT($D604),,MATCH(M602,Cashflow_A!$K$1:$AE$1,0))*M603</f>
        <v>0</v>
      </c>
      <c r="N604" s="365" cm="1">
        <f t="array" aca="1" ref="N604" ca="1">INDEX(INDIRECT($D604),,MATCH(N602,Cashflow_A!$K$1:$AE$1,0))*N603</f>
        <v>0</v>
      </c>
      <c r="O604" s="365" cm="1">
        <f t="array" aca="1" ref="O604" ca="1">INDEX(INDIRECT($D604),,MATCH(O602,Cashflow_A!$K$1:$AE$1,0))*O603</f>
        <v>0</v>
      </c>
      <c r="P604" s="365" cm="1">
        <f t="array" aca="1" ref="P604" ca="1">INDEX(INDIRECT($D604),,MATCH(P602,Cashflow_A!$K$1:$AE$1,0))*P603</f>
        <v>0</v>
      </c>
      <c r="Q604" s="365" cm="1">
        <f t="array" aca="1" ref="Q604" ca="1">INDEX(INDIRECT($D604),,MATCH(Q602,Cashflow_A!$K$1:$AE$1,0))*Q603</f>
        <v>0</v>
      </c>
      <c r="R604" s="365" cm="1">
        <f t="array" aca="1" ref="R604" ca="1">INDEX(INDIRECT($D604),,MATCH(R602,Cashflow_A!$K$1:$AE$1,0))*R603</f>
        <v>0</v>
      </c>
      <c r="S604" s="365" cm="1">
        <f t="array" aca="1" ref="S604" ca="1">INDEX(INDIRECT($D604),,MATCH(S602,Cashflow_A!$K$1:$AE$1,0))*S603</f>
        <v>0</v>
      </c>
      <c r="T604" s="365" cm="1">
        <f t="array" aca="1" ref="T604" ca="1">INDEX(INDIRECT($D604),,MATCH(T602,Cashflow_A!$K$1:$AE$1,0))*T603</f>
        <v>0</v>
      </c>
      <c r="U604" s="365" cm="1">
        <f t="array" aca="1" ref="U604" ca="1">INDEX(INDIRECT($D604),,MATCH(U602,Cashflow_A!$K$1:$AE$1,0))*U603</f>
        <v>0</v>
      </c>
      <c r="V604" s="365" cm="1">
        <f t="array" aca="1" ref="V604" ca="1">INDEX(INDIRECT($D604),,MATCH(V602,Cashflow_A!$K$1:$AE$1,0))*V603</f>
        <v>0</v>
      </c>
      <c r="W604" s="365" cm="1">
        <f t="array" aca="1" ref="W604" ca="1">INDEX(INDIRECT($D604),,MATCH(W602,Cashflow_A!$K$1:$AE$1,0))*W603</f>
        <v>0</v>
      </c>
      <c r="X604" s="365" cm="1">
        <f t="array" aca="1" ref="X604" ca="1">INDEX(INDIRECT($D604),,MATCH(X602,Cashflow_A!$K$1:$AE$1,0))*X603</f>
        <v>0</v>
      </c>
      <c r="Y604" s="365" cm="1">
        <f t="array" aca="1" ref="Y604" ca="1">INDEX(INDIRECT($D604),,MATCH(Y602,Cashflow_A!$K$1:$AE$1,0))*Y603</f>
        <v>0</v>
      </c>
      <c r="Z604" s="365" cm="1">
        <f t="array" aca="1" ref="Z604" ca="1">INDEX(INDIRECT($D604),,MATCH(Z602,Cashflow_A!$K$1:$AE$1,0))*Z603</f>
        <v>0</v>
      </c>
      <c r="AA604" s="365" cm="1">
        <f t="array" aca="1" ref="AA604" ca="1">INDEX(INDIRECT($D604),,MATCH(AA602,Cashflow_A!$K$1:$AE$1,0))*AA603</f>
        <v>0</v>
      </c>
      <c r="AB604" s="365" cm="1">
        <f t="array" aca="1" ref="AB604" ca="1">INDEX(INDIRECT($D604),,MATCH(AB602,Cashflow_A!$K$1:$AE$1,0))*AB603</f>
        <v>0</v>
      </c>
      <c r="AC604" s="365" cm="1">
        <f t="array" aca="1" ref="AC604" ca="1">INDEX(INDIRECT($D604),,MATCH(AC602,Cashflow_A!$K$1:$AE$1,0))*AC603</f>
        <v>0</v>
      </c>
      <c r="AD604" s="365" cm="1">
        <f t="array" aca="1" ref="AD604" ca="1">INDEX(INDIRECT($D604),,MATCH(AD602,Cashflow_A!$K$1:$AE$1,0))*AD603</f>
        <v>0</v>
      </c>
      <c r="AE604" s="365" cm="1">
        <f t="array" aca="1" ref="AE604" ca="1">INDEX(INDIRECT($D604),,MATCH(AE602,Cashflow_A!$K$1:$AE$1,0))*AE603</f>
        <v>0</v>
      </c>
    </row>
    <row r="605" spans="1:35" s="2" customFormat="1" outlineLevel="1" x14ac:dyDescent="0.3">
      <c r="C605" s="355" t="s">
        <v>30</v>
      </c>
      <c r="D605" s="2" t="str">
        <f>CONCATENATE(C605,"_Cost")</f>
        <v>J_Cost</v>
      </c>
      <c r="H605" s="2" t="s">
        <v>606</v>
      </c>
      <c r="K605" s="365" cm="1">
        <f t="array" aca="1" ref="K605" ca="1">INDEX(INDIRECT($D605),,MATCH(K602,Cashflow_A!$K$1:$AE$1,0))*K603</f>
        <v>0</v>
      </c>
      <c r="L605" s="365" cm="1">
        <f t="array" aca="1" ref="L605" ca="1">INDEX(INDIRECT($D605),,MATCH(L602,Cashflow_A!$K$1:$AE$1,0))*L603</f>
        <v>0</v>
      </c>
      <c r="M605" s="365" cm="1">
        <f t="array" aca="1" ref="M605" ca="1">INDEX(INDIRECT($D605),,MATCH(M602,Cashflow_A!$K$1:$AE$1,0))*M603</f>
        <v>0</v>
      </c>
      <c r="N605" s="365" cm="1">
        <f t="array" aca="1" ref="N605" ca="1">INDEX(INDIRECT($D605),,MATCH(N602,Cashflow_A!$K$1:$AE$1,0))*N603</f>
        <v>0</v>
      </c>
      <c r="O605" s="365" cm="1">
        <f t="array" aca="1" ref="O605" ca="1">INDEX(INDIRECT($D605),,MATCH(O602,Cashflow_A!$K$1:$AE$1,0))*O603</f>
        <v>0</v>
      </c>
      <c r="P605" s="365" cm="1">
        <f t="array" aca="1" ref="P605" ca="1">INDEX(INDIRECT($D605),,MATCH(P602,Cashflow_A!$K$1:$AE$1,0))*P603</f>
        <v>0</v>
      </c>
      <c r="Q605" s="365" cm="1">
        <f t="array" aca="1" ref="Q605" ca="1">INDEX(INDIRECT($D605),,MATCH(Q602,Cashflow_A!$K$1:$AE$1,0))*Q603</f>
        <v>0</v>
      </c>
      <c r="R605" s="365" cm="1">
        <f t="array" aca="1" ref="R605" ca="1">INDEX(INDIRECT($D605),,MATCH(R602,Cashflow_A!$K$1:$AE$1,0))*R603</f>
        <v>0</v>
      </c>
      <c r="S605" s="365" cm="1">
        <f t="array" aca="1" ref="S605" ca="1">INDEX(INDIRECT($D605),,MATCH(S602,Cashflow_A!$K$1:$AE$1,0))*S603</f>
        <v>0</v>
      </c>
      <c r="T605" s="365" cm="1">
        <f t="array" aca="1" ref="T605" ca="1">INDEX(INDIRECT($D605),,MATCH(T602,Cashflow_A!$K$1:$AE$1,0))*T603</f>
        <v>0</v>
      </c>
      <c r="U605" s="365" cm="1">
        <f t="array" aca="1" ref="U605" ca="1">INDEX(INDIRECT($D605),,MATCH(U602,Cashflow_A!$K$1:$AE$1,0))*U603</f>
        <v>0</v>
      </c>
      <c r="V605" s="365" cm="1">
        <f t="array" aca="1" ref="V605" ca="1">INDEX(INDIRECT($D605),,MATCH(V602,Cashflow_A!$K$1:$AE$1,0))*V603</f>
        <v>0</v>
      </c>
      <c r="W605" s="365" cm="1">
        <f t="array" aca="1" ref="W605" ca="1">INDEX(INDIRECT($D605),,MATCH(W602,Cashflow_A!$K$1:$AE$1,0))*W603</f>
        <v>0</v>
      </c>
      <c r="X605" s="365" cm="1">
        <f t="array" aca="1" ref="X605" ca="1">INDEX(INDIRECT($D605),,MATCH(X602,Cashflow_A!$K$1:$AE$1,0))*X603</f>
        <v>0</v>
      </c>
      <c r="Y605" s="365" cm="1">
        <f t="array" aca="1" ref="Y605" ca="1">INDEX(INDIRECT($D605),,MATCH(Y602,Cashflow_A!$K$1:$AE$1,0))*Y603</f>
        <v>0</v>
      </c>
      <c r="Z605" s="365" cm="1">
        <f t="array" aca="1" ref="Z605" ca="1">INDEX(INDIRECT($D605),,MATCH(Z602,Cashflow_A!$K$1:$AE$1,0))*Z603</f>
        <v>0</v>
      </c>
      <c r="AA605" s="365" cm="1">
        <f t="array" aca="1" ref="AA605" ca="1">INDEX(INDIRECT($D605),,MATCH(AA602,Cashflow_A!$K$1:$AE$1,0))*AA603</f>
        <v>0</v>
      </c>
      <c r="AB605" s="365" cm="1">
        <f t="array" aca="1" ref="AB605" ca="1">INDEX(INDIRECT($D605),,MATCH(AB602,Cashflow_A!$K$1:$AE$1,0))*AB603</f>
        <v>0</v>
      </c>
      <c r="AC605" s="365" cm="1">
        <f t="array" aca="1" ref="AC605" ca="1">INDEX(INDIRECT($D605),,MATCH(AC602,Cashflow_A!$K$1:$AE$1,0))*AC603</f>
        <v>0</v>
      </c>
      <c r="AD605" s="365" cm="1">
        <f t="array" aca="1" ref="AD605" ca="1">INDEX(INDIRECT($D605),,MATCH(AD602,Cashflow_A!$K$1:$AE$1,0))*AD603</f>
        <v>0</v>
      </c>
      <c r="AE605" s="365" cm="1">
        <f t="array" aca="1" ref="AE605" ca="1">INDEX(INDIRECT($D605),,MATCH(AE602,Cashflow_A!$K$1:$AE$1,0))*AE603</f>
        <v>0</v>
      </c>
    </row>
    <row r="606" spans="1:35" s="2" customFormat="1" outlineLevel="1" x14ac:dyDescent="0.3">
      <c r="C606" s="355" t="s">
        <v>30</v>
      </c>
      <c r="D606" s="2" t="str">
        <f>CONCATENATE(C606,"_Net_Revenue")</f>
        <v>J_Net_Revenue</v>
      </c>
      <c r="H606" s="2" t="s">
        <v>607</v>
      </c>
      <c r="K606" s="365" cm="1">
        <f t="array" aca="1" ref="K606" ca="1">INDEX(INDIRECT($D606),,MATCH(K602,Cashflow_A!$K$1:$AE$1,0))*K603</f>
        <v>0</v>
      </c>
      <c r="L606" s="365" cm="1">
        <f t="array" aca="1" ref="L606" ca="1">INDEX(INDIRECT($D606),,MATCH(L602,Cashflow_A!$K$1:$AE$1,0))*L603</f>
        <v>0</v>
      </c>
      <c r="M606" s="365" cm="1">
        <f t="array" aca="1" ref="M606" ca="1">INDEX(INDIRECT($D606),,MATCH(M602,Cashflow_A!$K$1:$AE$1,0))*M603</f>
        <v>0</v>
      </c>
      <c r="N606" s="365" cm="1">
        <f t="array" aca="1" ref="N606" ca="1">INDEX(INDIRECT($D606),,MATCH(N602,Cashflow_A!$K$1:$AE$1,0))*N603</f>
        <v>0</v>
      </c>
      <c r="O606" s="365" cm="1">
        <f t="array" aca="1" ref="O606" ca="1">INDEX(INDIRECT($D606),,MATCH(O602,Cashflow_A!$K$1:$AE$1,0))*O603</f>
        <v>0</v>
      </c>
      <c r="P606" s="365" cm="1">
        <f t="array" aca="1" ref="P606" ca="1">INDEX(INDIRECT($D606),,MATCH(P602,Cashflow_A!$K$1:$AE$1,0))*P603</f>
        <v>0</v>
      </c>
      <c r="Q606" s="365" cm="1">
        <f t="array" aca="1" ref="Q606" ca="1">INDEX(INDIRECT($D606),,MATCH(Q602,Cashflow_A!$K$1:$AE$1,0))*Q603</f>
        <v>0</v>
      </c>
      <c r="R606" s="365" cm="1">
        <f t="array" aca="1" ref="R606" ca="1">INDEX(INDIRECT($D606),,MATCH(R602,Cashflow_A!$K$1:$AE$1,0))*R603</f>
        <v>0</v>
      </c>
      <c r="S606" s="365" cm="1">
        <f t="array" aca="1" ref="S606" ca="1">INDEX(INDIRECT($D606),,MATCH(S602,Cashflow_A!$K$1:$AE$1,0))*S603</f>
        <v>0</v>
      </c>
      <c r="T606" s="365" cm="1">
        <f t="array" aca="1" ref="T606" ca="1">INDEX(INDIRECT($D606),,MATCH(T602,Cashflow_A!$K$1:$AE$1,0))*T603</f>
        <v>0</v>
      </c>
      <c r="U606" s="365" cm="1">
        <f t="array" aca="1" ref="U606" ca="1">INDEX(INDIRECT($D606),,MATCH(U602,Cashflow_A!$K$1:$AE$1,0))*U603</f>
        <v>0</v>
      </c>
      <c r="V606" s="365" cm="1">
        <f t="array" aca="1" ref="V606" ca="1">INDEX(INDIRECT($D606),,MATCH(V602,Cashflow_A!$K$1:$AE$1,0))*V603</f>
        <v>0</v>
      </c>
      <c r="W606" s="365" cm="1">
        <f t="array" aca="1" ref="W606" ca="1">INDEX(INDIRECT($D606),,MATCH(W602,Cashflow_A!$K$1:$AE$1,0))*W603</f>
        <v>0</v>
      </c>
      <c r="X606" s="365" cm="1">
        <f t="array" aca="1" ref="X606" ca="1">INDEX(INDIRECT($D606),,MATCH(X602,Cashflow_A!$K$1:$AE$1,0))*X603</f>
        <v>0</v>
      </c>
      <c r="Y606" s="365" cm="1">
        <f t="array" aca="1" ref="Y606" ca="1">INDEX(INDIRECT($D606),,MATCH(Y602,Cashflow_A!$K$1:$AE$1,0))*Y603</f>
        <v>0</v>
      </c>
      <c r="Z606" s="365" cm="1">
        <f t="array" aca="1" ref="Z606" ca="1">INDEX(INDIRECT($D606),,MATCH(Z602,Cashflow_A!$K$1:$AE$1,0))*Z603</f>
        <v>0</v>
      </c>
      <c r="AA606" s="365" cm="1">
        <f t="array" aca="1" ref="AA606" ca="1">INDEX(INDIRECT($D606),,MATCH(AA602,Cashflow_A!$K$1:$AE$1,0))*AA603</f>
        <v>0</v>
      </c>
      <c r="AB606" s="365" cm="1">
        <f t="array" aca="1" ref="AB606" ca="1">INDEX(INDIRECT($D606),,MATCH(AB602,Cashflow_A!$K$1:$AE$1,0))*AB603</f>
        <v>0</v>
      </c>
      <c r="AC606" s="365" cm="1">
        <f t="array" aca="1" ref="AC606" ca="1">INDEX(INDIRECT($D606),,MATCH(AC602,Cashflow_A!$K$1:$AE$1,0))*AC603</f>
        <v>0</v>
      </c>
      <c r="AD606" s="365" cm="1">
        <f t="array" aca="1" ref="AD606" ca="1">INDEX(INDIRECT($D606),,MATCH(AD602,Cashflow_A!$K$1:$AE$1,0))*AD603</f>
        <v>0</v>
      </c>
      <c r="AE606" s="365" cm="1">
        <f t="array" aca="1" ref="AE606" ca="1">INDEX(INDIRECT($D606),,MATCH(AE602,Cashflow_A!$K$1:$AE$1,0))*AE603</f>
        <v>0</v>
      </c>
    </row>
    <row r="607" spans="1:35" s="2" customFormat="1" outlineLevel="1" x14ac:dyDescent="0.3">
      <c r="C607" s="355"/>
      <c r="K607" s="352"/>
    </row>
    <row r="608" spans="1:35" s="12" customFormat="1" ht="16.5" outlineLevel="1" x14ac:dyDescent="0.3">
      <c r="A608" s="2"/>
      <c r="B608" s="2"/>
      <c r="C608" s="355"/>
      <c r="D608" s="2" t="s">
        <v>602</v>
      </c>
      <c r="E608" s="356" t="s">
        <v>603</v>
      </c>
      <c r="F608" s="357">
        <v>1</v>
      </c>
      <c r="G608" s="2"/>
      <c r="I608" s="2"/>
      <c r="J608" s="2"/>
      <c r="K608" s="365">
        <f>IF(K$1&gt;=$F608,K$1-$F608,0)</f>
        <v>0</v>
      </c>
      <c r="L608" s="365">
        <f>IF(L$1&gt;=$F608,L$1-$F608,0)</f>
        <v>0</v>
      </c>
      <c r="M608" s="365">
        <f t="shared" ref="M608:AE608" si="184">IF(M$1&gt;=$F608,M$1-$F608,0)</f>
        <v>1</v>
      </c>
      <c r="N608" s="365">
        <f t="shared" si="184"/>
        <v>2</v>
      </c>
      <c r="O608" s="365">
        <f t="shared" si="184"/>
        <v>3</v>
      </c>
      <c r="P608" s="365">
        <f t="shared" si="184"/>
        <v>4</v>
      </c>
      <c r="Q608" s="365">
        <f t="shared" si="184"/>
        <v>5</v>
      </c>
      <c r="R608" s="365">
        <f t="shared" si="184"/>
        <v>6</v>
      </c>
      <c r="S608" s="365">
        <f t="shared" si="184"/>
        <v>7</v>
      </c>
      <c r="T608" s="365">
        <f t="shared" si="184"/>
        <v>8</v>
      </c>
      <c r="U608" s="365">
        <f t="shared" si="184"/>
        <v>9</v>
      </c>
      <c r="V608" s="365">
        <f t="shared" si="184"/>
        <v>10</v>
      </c>
      <c r="W608" s="365">
        <f t="shared" si="184"/>
        <v>11</v>
      </c>
      <c r="X608" s="365">
        <f t="shared" si="184"/>
        <v>12</v>
      </c>
      <c r="Y608" s="365">
        <f t="shared" si="184"/>
        <v>13</v>
      </c>
      <c r="Z608" s="365">
        <f t="shared" si="184"/>
        <v>14</v>
      </c>
      <c r="AA608" s="365">
        <f t="shared" si="184"/>
        <v>15</v>
      </c>
      <c r="AB608" s="365">
        <f t="shared" si="184"/>
        <v>16</v>
      </c>
      <c r="AC608" s="365">
        <f t="shared" si="184"/>
        <v>17</v>
      </c>
      <c r="AD608" s="365">
        <f t="shared" si="184"/>
        <v>18</v>
      </c>
      <c r="AE608" s="365">
        <f t="shared" si="184"/>
        <v>19</v>
      </c>
      <c r="AF608" s="2"/>
      <c r="AG608" s="2"/>
      <c r="AH608" s="2"/>
      <c r="AI608" s="2"/>
    </row>
    <row r="609" spans="1:35" s="12" customFormat="1" ht="16.5" outlineLevel="1" x14ac:dyDescent="0.3">
      <c r="A609" s="2"/>
      <c r="B609" s="2"/>
      <c r="C609" s="355" t="s">
        <v>30</v>
      </c>
      <c r="D609" s="2" t="str">
        <f>CONCATENATE("Hectares year ",F608)</f>
        <v>Hectares year 1</v>
      </c>
      <c r="E609" s="356" t="s">
        <v>604</v>
      </c>
      <c r="F609" s="357">
        <f>SUMIFS(Baseline_Hectare!$G$12:$G$564,Baseline_Hectare!$C$12:$C$564,C609,Baseline_Hectare!$E$12:$E$564,D609)</f>
        <v>0</v>
      </c>
      <c r="G609" s="2"/>
      <c r="I609" s="2"/>
      <c r="J609" s="2"/>
      <c r="K609" s="365">
        <f>IF(K$1&gt;=$F608,$F609,0)</f>
        <v>0</v>
      </c>
      <c r="L609" s="365">
        <f t="shared" ref="L609:AE609" si="185">IF(L$1&gt;=$F608,$F609,0)</f>
        <v>0</v>
      </c>
      <c r="M609" s="365">
        <f t="shared" si="185"/>
        <v>0</v>
      </c>
      <c r="N609" s="365">
        <f t="shared" si="185"/>
        <v>0</v>
      </c>
      <c r="O609" s="365">
        <f t="shared" si="185"/>
        <v>0</v>
      </c>
      <c r="P609" s="365">
        <f t="shared" si="185"/>
        <v>0</v>
      </c>
      <c r="Q609" s="365">
        <f t="shared" si="185"/>
        <v>0</v>
      </c>
      <c r="R609" s="365">
        <f t="shared" si="185"/>
        <v>0</v>
      </c>
      <c r="S609" s="365">
        <f t="shared" si="185"/>
        <v>0</v>
      </c>
      <c r="T609" s="365">
        <f t="shared" si="185"/>
        <v>0</v>
      </c>
      <c r="U609" s="365">
        <f t="shared" si="185"/>
        <v>0</v>
      </c>
      <c r="V609" s="365">
        <f t="shared" si="185"/>
        <v>0</v>
      </c>
      <c r="W609" s="365">
        <f t="shared" si="185"/>
        <v>0</v>
      </c>
      <c r="X609" s="365">
        <f t="shared" si="185"/>
        <v>0</v>
      </c>
      <c r="Y609" s="365">
        <f t="shared" si="185"/>
        <v>0</v>
      </c>
      <c r="Z609" s="365">
        <f t="shared" si="185"/>
        <v>0</v>
      </c>
      <c r="AA609" s="365">
        <f t="shared" si="185"/>
        <v>0</v>
      </c>
      <c r="AB609" s="365">
        <f t="shared" si="185"/>
        <v>0</v>
      </c>
      <c r="AC609" s="365">
        <f t="shared" si="185"/>
        <v>0</v>
      </c>
      <c r="AD609" s="365">
        <f t="shared" si="185"/>
        <v>0</v>
      </c>
      <c r="AE609" s="365">
        <f t="shared" si="185"/>
        <v>0</v>
      </c>
      <c r="AF609" s="2"/>
      <c r="AG609" s="2"/>
      <c r="AH609" s="2"/>
      <c r="AI609" s="2"/>
    </row>
    <row r="610" spans="1:35" s="2" customFormat="1" outlineLevel="1" x14ac:dyDescent="0.3">
      <c r="C610" s="355" t="s">
        <v>30</v>
      </c>
      <c r="D610" s="2" t="str">
        <f>CONCATENATE(C610,"_Revenue")</f>
        <v>J_Revenue</v>
      </c>
      <c r="H610" s="2" t="s">
        <v>605</v>
      </c>
      <c r="K610" s="365" cm="1">
        <f t="array" aca="1" ref="K610" ca="1">INDEX(INDIRECT($D610),,MATCH(K608,Cashflow_A!$K$1:$AE$1,0))*K609</f>
        <v>0</v>
      </c>
      <c r="L610" s="365" cm="1">
        <f t="array" aca="1" ref="L610" ca="1">INDEX(INDIRECT($D610),,MATCH(L608,Cashflow_A!$K$1:$AE$1,0))*L609</f>
        <v>0</v>
      </c>
      <c r="M610" s="365" cm="1">
        <f t="array" aca="1" ref="M610" ca="1">INDEX(INDIRECT($D610),,MATCH(M608,Cashflow_A!$K$1:$AE$1,0))*M609</f>
        <v>0</v>
      </c>
      <c r="N610" s="365" cm="1">
        <f t="array" aca="1" ref="N610" ca="1">INDEX(INDIRECT($D610),,MATCH(N608,Cashflow_A!$K$1:$AE$1,0))*N609</f>
        <v>0</v>
      </c>
      <c r="O610" s="365" cm="1">
        <f t="array" aca="1" ref="O610" ca="1">INDEX(INDIRECT($D610),,MATCH(O608,Cashflow_A!$K$1:$AE$1,0))*O609</f>
        <v>0</v>
      </c>
      <c r="P610" s="365" cm="1">
        <f t="array" aca="1" ref="P610" ca="1">INDEX(INDIRECT($D610),,MATCH(P608,Cashflow_A!$K$1:$AE$1,0))*P609</f>
        <v>0</v>
      </c>
      <c r="Q610" s="365" cm="1">
        <f t="array" aca="1" ref="Q610" ca="1">INDEX(INDIRECT($D610),,MATCH(Q608,Cashflow_A!$K$1:$AE$1,0))*Q609</f>
        <v>0</v>
      </c>
      <c r="R610" s="365" cm="1">
        <f t="array" aca="1" ref="R610" ca="1">INDEX(INDIRECT($D610),,MATCH(R608,Cashflow_A!$K$1:$AE$1,0))*R609</f>
        <v>0</v>
      </c>
      <c r="S610" s="365" cm="1">
        <f t="array" aca="1" ref="S610" ca="1">INDEX(INDIRECT($D610),,MATCH(S608,Cashflow_A!$K$1:$AE$1,0))*S609</f>
        <v>0</v>
      </c>
      <c r="T610" s="365" cm="1">
        <f t="array" aca="1" ref="T610" ca="1">INDEX(INDIRECT($D610),,MATCH(T608,Cashflow_A!$K$1:$AE$1,0))*T609</f>
        <v>0</v>
      </c>
      <c r="U610" s="365" cm="1">
        <f t="array" aca="1" ref="U610" ca="1">INDEX(INDIRECT($D610),,MATCH(U608,Cashflow_A!$K$1:$AE$1,0))*U609</f>
        <v>0</v>
      </c>
      <c r="V610" s="365" cm="1">
        <f t="array" aca="1" ref="V610" ca="1">INDEX(INDIRECT($D610),,MATCH(V608,Cashflow_A!$K$1:$AE$1,0))*V609</f>
        <v>0</v>
      </c>
      <c r="W610" s="365" cm="1">
        <f t="array" aca="1" ref="W610" ca="1">INDEX(INDIRECT($D610),,MATCH(W608,Cashflow_A!$K$1:$AE$1,0))*W609</f>
        <v>0</v>
      </c>
      <c r="X610" s="365" cm="1">
        <f t="array" aca="1" ref="X610" ca="1">INDEX(INDIRECT($D610),,MATCH(X608,Cashflow_A!$K$1:$AE$1,0))*X609</f>
        <v>0</v>
      </c>
      <c r="Y610" s="365" cm="1">
        <f t="array" aca="1" ref="Y610" ca="1">INDEX(INDIRECT($D610),,MATCH(Y608,Cashflow_A!$K$1:$AE$1,0))*Y609</f>
        <v>0</v>
      </c>
      <c r="Z610" s="365" cm="1">
        <f t="array" aca="1" ref="Z610" ca="1">INDEX(INDIRECT($D610),,MATCH(Z608,Cashflow_A!$K$1:$AE$1,0))*Z609</f>
        <v>0</v>
      </c>
      <c r="AA610" s="365" cm="1">
        <f t="array" aca="1" ref="AA610" ca="1">INDEX(INDIRECT($D610),,MATCH(AA608,Cashflow_A!$K$1:$AE$1,0))*AA609</f>
        <v>0</v>
      </c>
      <c r="AB610" s="365" cm="1">
        <f t="array" aca="1" ref="AB610" ca="1">INDEX(INDIRECT($D610),,MATCH(AB608,Cashflow_A!$K$1:$AE$1,0))*AB609</f>
        <v>0</v>
      </c>
      <c r="AC610" s="365" cm="1">
        <f t="array" aca="1" ref="AC610" ca="1">INDEX(INDIRECT($D610),,MATCH(AC608,Cashflow_A!$K$1:$AE$1,0))*AC609</f>
        <v>0</v>
      </c>
      <c r="AD610" s="365" cm="1">
        <f t="array" aca="1" ref="AD610" ca="1">INDEX(INDIRECT($D610),,MATCH(AD608,Cashflow_A!$K$1:$AE$1,0))*AD609</f>
        <v>0</v>
      </c>
      <c r="AE610" s="365" cm="1">
        <f t="array" aca="1" ref="AE610" ca="1">INDEX(INDIRECT($D610),,MATCH(AE608,Cashflow_A!$K$1:$AE$1,0))*AE609</f>
        <v>0</v>
      </c>
    </row>
    <row r="611" spans="1:35" s="2" customFormat="1" outlineLevel="1" x14ac:dyDescent="0.3">
      <c r="C611" s="355" t="s">
        <v>30</v>
      </c>
      <c r="D611" s="2" t="str">
        <f>CONCATENATE(C611,"_Cost")</f>
        <v>J_Cost</v>
      </c>
      <c r="H611" s="2" t="s">
        <v>606</v>
      </c>
      <c r="K611" s="365" cm="1">
        <f t="array" aca="1" ref="K611" ca="1">INDEX(INDIRECT($D611),,MATCH(K608,Cashflow_A!$K$1:$AE$1,0))*K609</f>
        <v>0</v>
      </c>
      <c r="L611" s="365" cm="1">
        <f t="array" aca="1" ref="L611" ca="1">INDEX(INDIRECT($D611),,MATCH(L608,Cashflow_A!$K$1:$AE$1,0))*L609</f>
        <v>0</v>
      </c>
      <c r="M611" s="365" cm="1">
        <f t="array" aca="1" ref="M611" ca="1">INDEX(INDIRECT($D611),,MATCH(M608,Cashflow_A!$K$1:$AE$1,0))*M609</f>
        <v>0</v>
      </c>
      <c r="N611" s="365" cm="1">
        <f t="array" aca="1" ref="N611" ca="1">INDEX(INDIRECT($D611),,MATCH(N608,Cashflow_A!$K$1:$AE$1,0))*N609</f>
        <v>0</v>
      </c>
      <c r="O611" s="365" cm="1">
        <f t="array" aca="1" ref="O611" ca="1">INDEX(INDIRECT($D611),,MATCH(O608,Cashflow_A!$K$1:$AE$1,0))*O609</f>
        <v>0</v>
      </c>
      <c r="P611" s="365" cm="1">
        <f t="array" aca="1" ref="P611" ca="1">INDEX(INDIRECT($D611),,MATCH(P608,Cashflow_A!$K$1:$AE$1,0))*P609</f>
        <v>0</v>
      </c>
      <c r="Q611" s="365" cm="1">
        <f t="array" aca="1" ref="Q611" ca="1">INDEX(INDIRECT($D611),,MATCH(Q608,Cashflow_A!$K$1:$AE$1,0))*Q609</f>
        <v>0</v>
      </c>
      <c r="R611" s="365" cm="1">
        <f t="array" aca="1" ref="R611" ca="1">INDEX(INDIRECT($D611),,MATCH(R608,Cashflow_A!$K$1:$AE$1,0))*R609</f>
        <v>0</v>
      </c>
      <c r="S611" s="365" cm="1">
        <f t="array" aca="1" ref="S611" ca="1">INDEX(INDIRECT($D611),,MATCH(S608,Cashflow_A!$K$1:$AE$1,0))*S609</f>
        <v>0</v>
      </c>
      <c r="T611" s="365" cm="1">
        <f t="array" aca="1" ref="T611" ca="1">INDEX(INDIRECT($D611),,MATCH(T608,Cashflow_A!$K$1:$AE$1,0))*T609</f>
        <v>0</v>
      </c>
      <c r="U611" s="365" cm="1">
        <f t="array" aca="1" ref="U611" ca="1">INDEX(INDIRECT($D611),,MATCH(U608,Cashflow_A!$K$1:$AE$1,0))*U609</f>
        <v>0</v>
      </c>
      <c r="V611" s="365" cm="1">
        <f t="array" aca="1" ref="V611" ca="1">INDEX(INDIRECT($D611),,MATCH(V608,Cashflow_A!$K$1:$AE$1,0))*V609</f>
        <v>0</v>
      </c>
      <c r="W611" s="365" cm="1">
        <f t="array" aca="1" ref="W611" ca="1">INDEX(INDIRECT($D611),,MATCH(W608,Cashflow_A!$K$1:$AE$1,0))*W609</f>
        <v>0</v>
      </c>
      <c r="X611" s="365" cm="1">
        <f t="array" aca="1" ref="X611" ca="1">INDEX(INDIRECT($D611),,MATCH(X608,Cashflow_A!$K$1:$AE$1,0))*X609</f>
        <v>0</v>
      </c>
      <c r="Y611" s="365" cm="1">
        <f t="array" aca="1" ref="Y611" ca="1">INDEX(INDIRECT($D611),,MATCH(Y608,Cashflow_A!$K$1:$AE$1,0))*Y609</f>
        <v>0</v>
      </c>
      <c r="Z611" s="365" cm="1">
        <f t="array" aca="1" ref="Z611" ca="1">INDEX(INDIRECT($D611),,MATCH(Z608,Cashflow_A!$K$1:$AE$1,0))*Z609</f>
        <v>0</v>
      </c>
      <c r="AA611" s="365" cm="1">
        <f t="array" aca="1" ref="AA611" ca="1">INDEX(INDIRECT($D611),,MATCH(AA608,Cashflow_A!$K$1:$AE$1,0))*AA609</f>
        <v>0</v>
      </c>
      <c r="AB611" s="365" cm="1">
        <f t="array" aca="1" ref="AB611" ca="1">INDEX(INDIRECT($D611),,MATCH(AB608,Cashflow_A!$K$1:$AE$1,0))*AB609</f>
        <v>0</v>
      </c>
      <c r="AC611" s="365" cm="1">
        <f t="array" aca="1" ref="AC611" ca="1">INDEX(INDIRECT($D611),,MATCH(AC608,Cashflow_A!$K$1:$AE$1,0))*AC609</f>
        <v>0</v>
      </c>
      <c r="AD611" s="365" cm="1">
        <f t="array" aca="1" ref="AD611" ca="1">INDEX(INDIRECT($D611),,MATCH(AD608,Cashflow_A!$K$1:$AE$1,0))*AD609</f>
        <v>0</v>
      </c>
      <c r="AE611" s="365" cm="1">
        <f t="array" aca="1" ref="AE611" ca="1">INDEX(INDIRECT($D611),,MATCH(AE608,Cashflow_A!$K$1:$AE$1,0))*AE609</f>
        <v>0</v>
      </c>
    </row>
    <row r="612" spans="1:35" s="2" customFormat="1" outlineLevel="1" x14ac:dyDescent="0.3">
      <c r="C612" s="355" t="s">
        <v>30</v>
      </c>
      <c r="D612" s="2" t="str">
        <f>CONCATENATE(C612,"_Net_Revenue")</f>
        <v>J_Net_Revenue</v>
      </c>
      <c r="H612" s="2" t="s">
        <v>607</v>
      </c>
      <c r="K612" s="365" cm="1">
        <f t="array" aca="1" ref="K612" ca="1">INDEX(INDIRECT($D612),,MATCH(K608,Cashflow_A!$K$1:$AE$1,0))*K609</f>
        <v>0</v>
      </c>
      <c r="L612" s="365" cm="1">
        <f t="array" aca="1" ref="L612" ca="1">INDEX(INDIRECT($D612),,MATCH(L608,Cashflow_A!$K$1:$AE$1,0))*L609</f>
        <v>0</v>
      </c>
      <c r="M612" s="365" cm="1">
        <f t="array" aca="1" ref="M612" ca="1">INDEX(INDIRECT($D612),,MATCH(M608,Cashflow_A!$K$1:$AE$1,0))*M609</f>
        <v>0</v>
      </c>
      <c r="N612" s="365" cm="1">
        <f t="array" aca="1" ref="N612" ca="1">INDEX(INDIRECT($D612),,MATCH(N608,Cashflow_A!$K$1:$AE$1,0))*N609</f>
        <v>0</v>
      </c>
      <c r="O612" s="365" cm="1">
        <f t="array" aca="1" ref="O612" ca="1">INDEX(INDIRECT($D612),,MATCH(O608,Cashflow_A!$K$1:$AE$1,0))*O609</f>
        <v>0</v>
      </c>
      <c r="P612" s="365" cm="1">
        <f t="array" aca="1" ref="P612" ca="1">INDEX(INDIRECT($D612),,MATCH(P608,Cashflow_A!$K$1:$AE$1,0))*P609</f>
        <v>0</v>
      </c>
      <c r="Q612" s="365" cm="1">
        <f t="array" aca="1" ref="Q612" ca="1">INDEX(INDIRECT($D612),,MATCH(Q608,Cashflow_A!$K$1:$AE$1,0))*Q609</f>
        <v>0</v>
      </c>
      <c r="R612" s="365" cm="1">
        <f t="array" aca="1" ref="R612" ca="1">INDEX(INDIRECT($D612),,MATCH(R608,Cashflow_A!$K$1:$AE$1,0))*R609</f>
        <v>0</v>
      </c>
      <c r="S612" s="365" cm="1">
        <f t="array" aca="1" ref="S612" ca="1">INDEX(INDIRECT($D612),,MATCH(S608,Cashflow_A!$K$1:$AE$1,0))*S609</f>
        <v>0</v>
      </c>
      <c r="T612" s="365" cm="1">
        <f t="array" aca="1" ref="T612" ca="1">INDEX(INDIRECT($D612),,MATCH(T608,Cashflow_A!$K$1:$AE$1,0))*T609</f>
        <v>0</v>
      </c>
      <c r="U612" s="365" cm="1">
        <f t="array" aca="1" ref="U612" ca="1">INDEX(INDIRECT($D612),,MATCH(U608,Cashflow_A!$K$1:$AE$1,0))*U609</f>
        <v>0</v>
      </c>
      <c r="V612" s="365" cm="1">
        <f t="array" aca="1" ref="V612" ca="1">INDEX(INDIRECT($D612),,MATCH(V608,Cashflow_A!$K$1:$AE$1,0))*V609</f>
        <v>0</v>
      </c>
      <c r="W612" s="365" cm="1">
        <f t="array" aca="1" ref="W612" ca="1">INDEX(INDIRECT($D612),,MATCH(W608,Cashflow_A!$K$1:$AE$1,0))*W609</f>
        <v>0</v>
      </c>
      <c r="X612" s="365" cm="1">
        <f t="array" aca="1" ref="X612" ca="1">INDEX(INDIRECT($D612),,MATCH(X608,Cashflow_A!$K$1:$AE$1,0))*X609</f>
        <v>0</v>
      </c>
      <c r="Y612" s="365" cm="1">
        <f t="array" aca="1" ref="Y612" ca="1">INDEX(INDIRECT($D612),,MATCH(Y608,Cashflow_A!$K$1:$AE$1,0))*Y609</f>
        <v>0</v>
      </c>
      <c r="Z612" s="365" cm="1">
        <f t="array" aca="1" ref="Z612" ca="1">INDEX(INDIRECT($D612),,MATCH(Z608,Cashflow_A!$K$1:$AE$1,0))*Z609</f>
        <v>0</v>
      </c>
      <c r="AA612" s="365" cm="1">
        <f t="array" aca="1" ref="AA612" ca="1">INDEX(INDIRECT($D612),,MATCH(AA608,Cashflow_A!$K$1:$AE$1,0))*AA609</f>
        <v>0</v>
      </c>
      <c r="AB612" s="365" cm="1">
        <f t="array" aca="1" ref="AB612" ca="1">INDEX(INDIRECT($D612),,MATCH(AB608,Cashflow_A!$K$1:$AE$1,0))*AB609</f>
        <v>0</v>
      </c>
      <c r="AC612" s="365" cm="1">
        <f t="array" aca="1" ref="AC612" ca="1">INDEX(INDIRECT($D612),,MATCH(AC608,Cashflow_A!$K$1:$AE$1,0))*AC609</f>
        <v>0</v>
      </c>
      <c r="AD612" s="365" cm="1">
        <f t="array" aca="1" ref="AD612" ca="1">INDEX(INDIRECT($D612),,MATCH(AD608,Cashflow_A!$K$1:$AE$1,0))*AD609</f>
        <v>0</v>
      </c>
      <c r="AE612" s="365" cm="1">
        <f t="array" aca="1" ref="AE612" ca="1">INDEX(INDIRECT($D612),,MATCH(AE608,Cashflow_A!$K$1:$AE$1,0))*AE609</f>
        <v>0</v>
      </c>
    </row>
    <row r="613" spans="1:35" s="2" customFormat="1" outlineLevel="1" x14ac:dyDescent="0.3">
      <c r="C613" s="355"/>
      <c r="K613" s="352"/>
    </row>
    <row r="614" spans="1:35" s="12" customFormat="1" ht="16.5" outlineLevel="1" x14ac:dyDescent="0.3">
      <c r="A614" s="2"/>
      <c r="B614" s="2"/>
      <c r="C614" s="355"/>
      <c r="D614" s="2" t="s">
        <v>602</v>
      </c>
      <c r="E614" s="356" t="s">
        <v>603</v>
      </c>
      <c r="F614" s="357">
        <v>2</v>
      </c>
      <c r="G614" s="2"/>
      <c r="I614" s="2"/>
      <c r="J614" s="2"/>
      <c r="K614" s="365">
        <f>IF(K$1&gt;=$F614,K$1-$F614,0)</f>
        <v>0</v>
      </c>
      <c r="L614" s="365">
        <f>IF(L$1&gt;=$F614,L$1-$F614,0)</f>
        <v>0</v>
      </c>
      <c r="M614" s="365">
        <f t="shared" ref="M614:AE614" si="186">IF(M$1&gt;=$F614,M$1-$F614,0)</f>
        <v>0</v>
      </c>
      <c r="N614" s="365">
        <f t="shared" si="186"/>
        <v>1</v>
      </c>
      <c r="O614" s="365">
        <f t="shared" si="186"/>
        <v>2</v>
      </c>
      <c r="P614" s="365">
        <f t="shared" si="186"/>
        <v>3</v>
      </c>
      <c r="Q614" s="365">
        <f t="shared" si="186"/>
        <v>4</v>
      </c>
      <c r="R614" s="365">
        <f t="shared" si="186"/>
        <v>5</v>
      </c>
      <c r="S614" s="365">
        <f t="shared" si="186"/>
        <v>6</v>
      </c>
      <c r="T614" s="365">
        <f t="shared" si="186"/>
        <v>7</v>
      </c>
      <c r="U614" s="365">
        <f t="shared" si="186"/>
        <v>8</v>
      </c>
      <c r="V614" s="365">
        <f t="shared" si="186"/>
        <v>9</v>
      </c>
      <c r="W614" s="365">
        <f t="shared" si="186"/>
        <v>10</v>
      </c>
      <c r="X614" s="365">
        <f t="shared" si="186"/>
        <v>11</v>
      </c>
      <c r="Y614" s="365">
        <f t="shared" si="186"/>
        <v>12</v>
      </c>
      <c r="Z614" s="365">
        <f t="shared" si="186"/>
        <v>13</v>
      </c>
      <c r="AA614" s="365">
        <f t="shared" si="186"/>
        <v>14</v>
      </c>
      <c r="AB614" s="365">
        <f t="shared" si="186"/>
        <v>15</v>
      </c>
      <c r="AC614" s="365">
        <f t="shared" si="186"/>
        <v>16</v>
      </c>
      <c r="AD614" s="365">
        <f t="shared" si="186"/>
        <v>17</v>
      </c>
      <c r="AE614" s="365">
        <f t="shared" si="186"/>
        <v>18</v>
      </c>
      <c r="AF614" s="2"/>
      <c r="AG614" s="2"/>
      <c r="AH614" s="2"/>
      <c r="AI614" s="2"/>
    </row>
    <row r="615" spans="1:35" s="12" customFormat="1" ht="16.5" outlineLevel="1" x14ac:dyDescent="0.3">
      <c r="A615" s="2"/>
      <c r="B615" s="2"/>
      <c r="C615" s="355" t="s">
        <v>30</v>
      </c>
      <c r="D615" s="2" t="str">
        <f>CONCATENATE("Hectares year ",F614)</f>
        <v>Hectares year 2</v>
      </c>
      <c r="E615" s="356" t="s">
        <v>604</v>
      </c>
      <c r="F615" s="357">
        <f>SUMIFS(Baseline_Hectare!$G$12:$G$564,Baseline_Hectare!$C$12:$C$564,C615,Baseline_Hectare!$E$12:$E$564,D615)</f>
        <v>0</v>
      </c>
      <c r="G615" s="2"/>
      <c r="I615" s="2"/>
      <c r="J615" s="2"/>
      <c r="K615" s="365">
        <f>IF(K$1&gt;=$F614,$F615,0)</f>
        <v>0</v>
      </c>
      <c r="L615" s="365">
        <f t="shared" ref="L615:AE615" si="187">IF(L$1&gt;=$F614,$F615,0)</f>
        <v>0</v>
      </c>
      <c r="M615" s="365">
        <f t="shared" si="187"/>
        <v>0</v>
      </c>
      <c r="N615" s="365">
        <f t="shared" si="187"/>
        <v>0</v>
      </c>
      <c r="O615" s="365">
        <f t="shared" si="187"/>
        <v>0</v>
      </c>
      <c r="P615" s="365">
        <f t="shared" si="187"/>
        <v>0</v>
      </c>
      <c r="Q615" s="365">
        <f t="shared" si="187"/>
        <v>0</v>
      </c>
      <c r="R615" s="365">
        <f t="shared" si="187"/>
        <v>0</v>
      </c>
      <c r="S615" s="365">
        <f t="shared" si="187"/>
        <v>0</v>
      </c>
      <c r="T615" s="365">
        <f t="shared" si="187"/>
        <v>0</v>
      </c>
      <c r="U615" s="365">
        <f t="shared" si="187"/>
        <v>0</v>
      </c>
      <c r="V615" s="365">
        <f t="shared" si="187"/>
        <v>0</v>
      </c>
      <c r="W615" s="365">
        <f t="shared" si="187"/>
        <v>0</v>
      </c>
      <c r="X615" s="365">
        <f t="shared" si="187"/>
        <v>0</v>
      </c>
      <c r="Y615" s="365">
        <f t="shared" si="187"/>
        <v>0</v>
      </c>
      <c r="Z615" s="365">
        <f t="shared" si="187"/>
        <v>0</v>
      </c>
      <c r="AA615" s="365">
        <f t="shared" si="187"/>
        <v>0</v>
      </c>
      <c r="AB615" s="365">
        <f t="shared" si="187"/>
        <v>0</v>
      </c>
      <c r="AC615" s="365">
        <f t="shared" si="187"/>
        <v>0</v>
      </c>
      <c r="AD615" s="365">
        <f t="shared" si="187"/>
        <v>0</v>
      </c>
      <c r="AE615" s="365">
        <f t="shared" si="187"/>
        <v>0</v>
      </c>
      <c r="AF615" s="2"/>
      <c r="AG615" s="2"/>
      <c r="AH615" s="2"/>
      <c r="AI615" s="2"/>
    </row>
    <row r="616" spans="1:35" s="2" customFormat="1" outlineLevel="1" x14ac:dyDescent="0.3">
      <c r="C616" s="355" t="s">
        <v>30</v>
      </c>
      <c r="D616" s="2" t="str">
        <f>CONCATENATE(C616,"_Revenue")</f>
        <v>J_Revenue</v>
      </c>
      <c r="H616" s="2" t="s">
        <v>605</v>
      </c>
      <c r="K616" s="365" cm="1">
        <f t="array" aca="1" ref="K616" ca="1">INDEX(INDIRECT($D616),,MATCH(K614,Cashflow_A!$K$1:$AE$1,0))*K615</f>
        <v>0</v>
      </c>
      <c r="L616" s="365" cm="1">
        <f t="array" aca="1" ref="L616" ca="1">INDEX(INDIRECT($D616),,MATCH(L614,Cashflow_A!$K$1:$AE$1,0))*L615</f>
        <v>0</v>
      </c>
      <c r="M616" s="365" cm="1">
        <f t="array" aca="1" ref="M616" ca="1">INDEX(INDIRECT($D616),,MATCH(M614,Cashflow_A!$K$1:$AE$1,0))*M615</f>
        <v>0</v>
      </c>
      <c r="N616" s="365" cm="1">
        <f t="array" aca="1" ref="N616" ca="1">INDEX(INDIRECT($D616),,MATCH(N614,Cashflow_A!$K$1:$AE$1,0))*N615</f>
        <v>0</v>
      </c>
      <c r="O616" s="365" cm="1">
        <f t="array" aca="1" ref="O616" ca="1">INDEX(INDIRECT($D616),,MATCH(O614,Cashflow_A!$K$1:$AE$1,0))*O615</f>
        <v>0</v>
      </c>
      <c r="P616" s="365" cm="1">
        <f t="array" aca="1" ref="P616" ca="1">INDEX(INDIRECT($D616),,MATCH(P614,Cashflow_A!$K$1:$AE$1,0))*P615</f>
        <v>0</v>
      </c>
      <c r="Q616" s="365" cm="1">
        <f t="array" aca="1" ref="Q616" ca="1">INDEX(INDIRECT($D616),,MATCH(Q614,Cashflow_A!$K$1:$AE$1,0))*Q615</f>
        <v>0</v>
      </c>
      <c r="R616" s="365" cm="1">
        <f t="array" aca="1" ref="R616" ca="1">INDEX(INDIRECT($D616),,MATCH(R614,Cashflow_A!$K$1:$AE$1,0))*R615</f>
        <v>0</v>
      </c>
      <c r="S616" s="365" cm="1">
        <f t="array" aca="1" ref="S616" ca="1">INDEX(INDIRECT($D616),,MATCH(S614,Cashflow_A!$K$1:$AE$1,0))*S615</f>
        <v>0</v>
      </c>
      <c r="T616" s="365" cm="1">
        <f t="array" aca="1" ref="T616" ca="1">INDEX(INDIRECT($D616),,MATCH(T614,Cashflow_A!$K$1:$AE$1,0))*T615</f>
        <v>0</v>
      </c>
      <c r="U616" s="365" cm="1">
        <f t="array" aca="1" ref="U616" ca="1">INDEX(INDIRECT($D616),,MATCH(U614,Cashflow_A!$K$1:$AE$1,0))*U615</f>
        <v>0</v>
      </c>
      <c r="V616" s="365" cm="1">
        <f t="array" aca="1" ref="V616" ca="1">INDEX(INDIRECT($D616),,MATCH(V614,Cashflow_A!$K$1:$AE$1,0))*V615</f>
        <v>0</v>
      </c>
      <c r="W616" s="365" cm="1">
        <f t="array" aca="1" ref="W616" ca="1">INDEX(INDIRECT($D616),,MATCH(W614,Cashflow_A!$K$1:$AE$1,0))*W615</f>
        <v>0</v>
      </c>
      <c r="X616" s="365" cm="1">
        <f t="array" aca="1" ref="X616" ca="1">INDEX(INDIRECT($D616),,MATCH(X614,Cashflow_A!$K$1:$AE$1,0))*X615</f>
        <v>0</v>
      </c>
      <c r="Y616" s="365" cm="1">
        <f t="array" aca="1" ref="Y616" ca="1">INDEX(INDIRECT($D616),,MATCH(Y614,Cashflow_A!$K$1:$AE$1,0))*Y615</f>
        <v>0</v>
      </c>
      <c r="Z616" s="365" cm="1">
        <f t="array" aca="1" ref="Z616" ca="1">INDEX(INDIRECT($D616),,MATCH(Z614,Cashflow_A!$K$1:$AE$1,0))*Z615</f>
        <v>0</v>
      </c>
      <c r="AA616" s="365" cm="1">
        <f t="array" aca="1" ref="AA616" ca="1">INDEX(INDIRECT($D616),,MATCH(AA614,Cashflow_A!$K$1:$AE$1,0))*AA615</f>
        <v>0</v>
      </c>
      <c r="AB616" s="365" cm="1">
        <f t="array" aca="1" ref="AB616" ca="1">INDEX(INDIRECT($D616),,MATCH(AB614,Cashflow_A!$K$1:$AE$1,0))*AB615</f>
        <v>0</v>
      </c>
      <c r="AC616" s="365" cm="1">
        <f t="array" aca="1" ref="AC616" ca="1">INDEX(INDIRECT($D616),,MATCH(AC614,Cashflow_A!$K$1:$AE$1,0))*AC615</f>
        <v>0</v>
      </c>
      <c r="AD616" s="365" cm="1">
        <f t="array" aca="1" ref="AD616" ca="1">INDEX(INDIRECT($D616),,MATCH(AD614,Cashflow_A!$K$1:$AE$1,0))*AD615</f>
        <v>0</v>
      </c>
      <c r="AE616" s="365" cm="1">
        <f t="array" aca="1" ref="AE616" ca="1">INDEX(INDIRECT($D616),,MATCH(AE614,Cashflow_A!$K$1:$AE$1,0))*AE615</f>
        <v>0</v>
      </c>
    </row>
    <row r="617" spans="1:35" s="2" customFormat="1" outlineLevel="1" x14ac:dyDescent="0.3">
      <c r="C617" s="355" t="s">
        <v>30</v>
      </c>
      <c r="D617" s="2" t="str">
        <f>CONCATENATE(C617,"_Cost")</f>
        <v>J_Cost</v>
      </c>
      <c r="H617" s="2" t="s">
        <v>606</v>
      </c>
      <c r="K617" s="365" cm="1">
        <f t="array" aca="1" ref="K617" ca="1">INDEX(INDIRECT($D617),,MATCH(K614,Cashflow_A!$K$1:$AE$1,0))*K615</f>
        <v>0</v>
      </c>
      <c r="L617" s="365" cm="1">
        <f t="array" aca="1" ref="L617" ca="1">INDEX(INDIRECT($D617),,MATCH(L614,Cashflow_A!$K$1:$AE$1,0))*L615</f>
        <v>0</v>
      </c>
      <c r="M617" s="365" cm="1">
        <f t="array" aca="1" ref="M617" ca="1">INDEX(INDIRECT($D617),,MATCH(M614,Cashflow_A!$K$1:$AE$1,0))*M615</f>
        <v>0</v>
      </c>
      <c r="N617" s="365" cm="1">
        <f t="array" aca="1" ref="N617" ca="1">INDEX(INDIRECT($D617),,MATCH(N614,Cashflow_A!$K$1:$AE$1,0))*N615</f>
        <v>0</v>
      </c>
      <c r="O617" s="365" cm="1">
        <f t="array" aca="1" ref="O617" ca="1">INDEX(INDIRECT($D617),,MATCH(O614,Cashflow_A!$K$1:$AE$1,0))*O615</f>
        <v>0</v>
      </c>
      <c r="P617" s="365" cm="1">
        <f t="array" aca="1" ref="P617" ca="1">INDEX(INDIRECT($D617),,MATCH(P614,Cashflow_A!$K$1:$AE$1,0))*P615</f>
        <v>0</v>
      </c>
      <c r="Q617" s="365" cm="1">
        <f t="array" aca="1" ref="Q617" ca="1">INDEX(INDIRECT($D617),,MATCH(Q614,Cashflow_A!$K$1:$AE$1,0))*Q615</f>
        <v>0</v>
      </c>
      <c r="R617" s="365" cm="1">
        <f t="array" aca="1" ref="R617" ca="1">INDEX(INDIRECT($D617),,MATCH(R614,Cashflow_A!$K$1:$AE$1,0))*R615</f>
        <v>0</v>
      </c>
      <c r="S617" s="365" cm="1">
        <f t="array" aca="1" ref="S617" ca="1">INDEX(INDIRECT($D617),,MATCH(S614,Cashflow_A!$K$1:$AE$1,0))*S615</f>
        <v>0</v>
      </c>
      <c r="T617" s="365" cm="1">
        <f t="array" aca="1" ref="T617" ca="1">INDEX(INDIRECT($D617),,MATCH(T614,Cashflow_A!$K$1:$AE$1,0))*T615</f>
        <v>0</v>
      </c>
      <c r="U617" s="365" cm="1">
        <f t="array" aca="1" ref="U617" ca="1">INDEX(INDIRECT($D617),,MATCH(U614,Cashflow_A!$K$1:$AE$1,0))*U615</f>
        <v>0</v>
      </c>
      <c r="V617" s="365" cm="1">
        <f t="array" aca="1" ref="V617" ca="1">INDEX(INDIRECT($D617),,MATCH(V614,Cashflow_A!$K$1:$AE$1,0))*V615</f>
        <v>0</v>
      </c>
      <c r="W617" s="365" cm="1">
        <f t="array" aca="1" ref="W617" ca="1">INDEX(INDIRECT($D617),,MATCH(W614,Cashflow_A!$K$1:$AE$1,0))*W615</f>
        <v>0</v>
      </c>
      <c r="X617" s="365" cm="1">
        <f t="array" aca="1" ref="X617" ca="1">INDEX(INDIRECT($D617),,MATCH(X614,Cashflow_A!$K$1:$AE$1,0))*X615</f>
        <v>0</v>
      </c>
      <c r="Y617" s="365" cm="1">
        <f t="array" aca="1" ref="Y617" ca="1">INDEX(INDIRECT($D617),,MATCH(Y614,Cashflow_A!$K$1:$AE$1,0))*Y615</f>
        <v>0</v>
      </c>
      <c r="Z617" s="365" cm="1">
        <f t="array" aca="1" ref="Z617" ca="1">INDEX(INDIRECT($D617),,MATCH(Z614,Cashflow_A!$K$1:$AE$1,0))*Z615</f>
        <v>0</v>
      </c>
      <c r="AA617" s="365" cm="1">
        <f t="array" aca="1" ref="AA617" ca="1">INDEX(INDIRECT($D617),,MATCH(AA614,Cashflow_A!$K$1:$AE$1,0))*AA615</f>
        <v>0</v>
      </c>
      <c r="AB617" s="365" cm="1">
        <f t="array" aca="1" ref="AB617" ca="1">INDEX(INDIRECT($D617),,MATCH(AB614,Cashflow_A!$K$1:$AE$1,0))*AB615</f>
        <v>0</v>
      </c>
      <c r="AC617" s="365" cm="1">
        <f t="array" aca="1" ref="AC617" ca="1">INDEX(INDIRECT($D617),,MATCH(AC614,Cashflow_A!$K$1:$AE$1,0))*AC615</f>
        <v>0</v>
      </c>
      <c r="AD617" s="365" cm="1">
        <f t="array" aca="1" ref="AD617" ca="1">INDEX(INDIRECT($D617),,MATCH(AD614,Cashflow_A!$K$1:$AE$1,0))*AD615</f>
        <v>0</v>
      </c>
      <c r="AE617" s="365" cm="1">
        <f t="array" aca="1" ref="AE617" ca="1">INDEX(INDIRECT($D617),,MATCH(AE614,Cashflow_A!$K$1:$AE$1,0))*AE615</f>
        <v>0</v>
      </c>
    </row>
    <row r="618" spans="1:35" s="2" customFormat="1" outlineLevel="1" x14ac:dyDescent="0.3">
      <c r="C618" s="355" t="s">
        <v>30</v>
      </c>
      <c r="D618" s="2" t="str">
        <f>CONCATENATE(C618,"_Net_Revenue")</f>
        <v>J_Net_Revenue</v>
      </c>
      <c r="H618" s="2" t="s">
        <v>607</v>
      </c>
      <c r="K618" s="365" cm="1">
        <f t="array" aca="1" ref="K618" ca="1">INDEX(INDIRECT($D618),,MATCH(K614,Cashflow_A!$K$1:$AE$1,0))*K615</f>
        <v>0</v>
      </c>
      <c r="L618" s="365" cm="1">
        <f t="array" aca="1" ref="L618" ca="1">INDEX(INDIRECT($D618),,MATCH(L614,Cashflow_A!$K$1:$AE$1,0))*L615</f>
        <v>0</v>
      </c>
      <c r="M618" s="365" cm="1">
        <f t="array" aca="1" ref="M618" ca="1">INDEX(INDIRECT($D618),,MATCH(M614,Cashflow_A!$K$1:$AE$1,0))*M615</f>
        <v>0</v>
      </c>
      <c r="N618" s="365" cm="1">
        <f t="array" aca="1" ref="N618" ca="1">INDEX(INDIRECT($D618),,MATCH(N614,Cashflow_A!$K$1:$AE$1,0))*N615</f>
        <v>0</v>
      </c>
      <c r="O618" s="365" cm="1">
        <f t="array" aca="1" ref="O618" ca="1">INDEX(INDIRECT($D618),,MATCH(O614,Cashflow_A!$K$1:$AE$1,0))*O615</f>
        <v>0</v>
      </c>
      <c r="P618" s="365" cm="1">
        <f t="array" aca="1" ref="P618" ca="1">INDEX(INDIRECT($D618),,MATCH(P614,Cashflow_A!$K$1:$AE$1,0))*P615</f>
        <v>0</v>
      </c>
      <c r="Q618" s="365" cm="1">
        <f t="array" aca="1" ref="Q618" ca="1">INDEX(INDIRECT($D618),,MATCH(Q614,Cashflow_A!$K$1:$AE$1,0))*Q615</f>
        <v>0</v>
      </c>
      <c r="R618" s="365" cm="1">
        <f t="array" aca="1" ref="R618" ca="1">INDEX(INDIRECT($D618),,MATCH(R614,Cashflow_A!$K$1:$AE$1,0))*R615</f>
        <v>0</v>
      </c>
      <c r="S618" s="365" cm="1">
        <f t="array" aca="1" ref="S618" ca="1">INDEX(INDIRECT($D618),,MATCH(S614,Cashflow_A!$K$1:$AE$1,0))*S615</f>
        <v>0</v>
      </c>
      <c r="T618" s="365" cm="1">
        <f t="array" aca="1" ref="T618" ca="1">INDEX(INDIRECT($D618),,MATCH(T614,Cashflow_A!$K$1:$AE$1,0))*T615</f>
        <v>0</v>
      </c>
      <c r="U618" s="365" cm="1">
        <f t="array" aca="1" ref="U618" ca="1">INDEX(INDIRECT($D618),,MATCH(U614,Cashflow_A!$K$1:$AE$1,0))*U615</f>
        <v>0</v>
      </c>
      <c r="V618" s="365" cm="1">
        <f t="array" aca="1" ref="V618" ca="1">INDEX(INDIRECT($D618),,MATCH(V614,Cashflow_A!$K$1:$AE$1,0))*V615</f>
        <v>0</v>
      </c>
      <c r="W618" s="365" cm="1">
        <f t="array" aca="1" ref="W618" ca="1">INDEX(INDIRECT($D618),,MATCH(W614,Cashflow_A!$K$1:$AE$1,0))*W615</f>
        <v>0</v>
      </c>
      <c r="X618" s="365" cm="1">
        <f t="array" aca="1" ref="X618" ca="1">INDEX(INDIRECT($D618),,MATCH(X614,Cashflow_A!$K$1:$AE$1,0))*X615</f>
        <v>0</v>
      </c>
      <c r="Y618" s="365" cm="1">
        <f t="array" aca="1" ref="Y618" ca="1">INDEX(INDIRECT($D618),,MATCH(Y614,Cashflow_A!$K$1:$AE$1,0))*Y615</f>
        <v>0</v>
      </c>
      <c r="Z618" s="365" cm="1">
        <f t="array" aca="1" ref="Z618" ca="1">INDEX(INDIRECT($D618),,MATCH(Z614,Cashflow_A!$K$1:$AE$1,0))*Z615</f>
        <v>0</v>
      </c>
      <c r="AA618" s="365" cm="1">
        <f t="array" aca="1" ref="AA618" ca="1">INDEX(INDIRECT($D618),,MATCH(AA614,Cashflow_A!$K$1:$AE$1,0))*AA615</f>
        <v>0</v>
      </c>
      <c r="AB618" s="365" cm="1">
        <f t="array" aca="1" ref="AB618" ca="1">INDEX(INDIRECT($D618),,MATCH(AB614,Cashflow_A!$K$1:$AE$1,0))*AB615</f>
        <v>0</v>
      </c>
      <c r="AC618" s="365" cm="1">
        <f t="array" aca="1" ref="AC618" ca="1">INDEX(INDIRECT($D618),,MATCH(AC614,Cashflow_A!$K$1:$AE$1,0))*AC615</f>
        <v>0</v>
      </c>
      <c r="AD618" s="365" cm="1">
        <f t="array" aca="1" ref="AD618" ca="1">INDEX(INDIRECT($D618),,MATCH(AD614,Cashflow_A!$K$1:$AE$1,0))*AD615</f>
        <v>0</v>
      </c>
      <c r="AE618" s="365" cm="1">
        <f t="array" aca="1" ref="AE618" ca="1">INDEX(INDIRECT($D618),,MATCH(AE614,Cashflow_A!$K$1:$AE$1,0))*AE615</f>
        <v>0</v>
      </c>
    </row>
    <row r="619" spans="1:35" s="2" customFormat="1" outlineLevel="1" x14ac:dyDescent="0.3">
      <c r="C619" s="355"/>
      <c r="K619" s="352"/>
    </row>
    <row r="620" spans="1:35" s="12" customFormat="1" ht="16.5" outlineLevel="1" x14ac:dyDescent="0.3">
      <c r="A620" s="2"/>
      <c r="B620" s="2"/>
      <c r="C620" s="355"/>
      <c r="D620" s="2" t="s">
        <v>602</v>
      </c>
      <c r="E620" s="356" t="s">
        <v>603</v>
      </c>
      <c r="F620" s="357">
        <v>3</v>
      </c>
      <c r="G620" s="2"/>
      <c r="I620" s="2"/>
      <c r="J620" s="2"/>
      <c r="K620" s="365">
        <f>IF(K$1&gt;=$F620,K$1-$F620,0)</f>
        <v>0</v>
      </c>
      <c r="L620" s="365">
        <f>IF(L$1&gt;=$F620,L$1-$F620,0)</f>
        <v>0</v>
      </c>
      <c r="M620" s="365">
        <f t="shared" ref="M620:AE620" si="188">IF(M$1&gt;=$F620,M$1-$F620,0)</f>
        <v>0</v>
      </c>
      <c r="N620" s="365">
        <f t="shared" si="188"/>
        <v>0</v>
      </c>
      <c r="O620" s="365">
        <f t="shared" si="188"/>
        <v>1</v>
      </c>
      <c r="P620" s="365">
        <f t="shared" si="188"/>
        <v>2</v>
      </c>
      <c r="Q620" s="365">
        <f t="shared" si="188"/>
        <v>3</v>
      </c>
      <c r="R620" s="365">
        <f t="shared" si="188"/>
        <v>4</v>
      </c>
      <c r="S620" s="365">
        <f t="shared" si="188"/>
        <v>5</v>
      </c>
      <c r="T620" s="365">
        <f t="shared" si="188"/>
        <v>6</v>
      </c>
      <c r="U620" s="365">
        <f t="shared" si="188"/>
        <v>7</v>
      </c>
      <c r="V620" s="365">
        <f t="shared" si="188"/>
        <v>8</v>
      </c>
      <c r="W620" s="365">
        <f t="shared" si="188"/>
        <v>9</v>
      </c>
      <c r="X620" s="365">
        <f t="shared" si="188"/>
        <v>10</v>
      </c>
      <c r="Y620" s="365">
        <f t="shared" si="188"/>
        <v>11</v>
      </c>
      <c r="Z620" s="365">
        <f t="shared" si="188"/>
        <v>12</v>
      </c>
      <c r="AA620" s="365">
        <f t="shared" si="188"/>
        <v>13</v>
      </c>
      <c r="AB620" s="365">
        <f t="shared" si="188"/>
        <v>14</v>
      </c>
      <c r="AC620" s="365">
        <f t="shared" si="188"/>
        <v>15</v>
      </c>
      <c r="AD620" s="365">
        <f t="shared" si="188"/>
        <v>16</v>
      </c>
      <c r="AE620" s="365">
        <f t="shared" si="188"/>
        <v>17</v>
      </c>
      <c r="AF620" s="2"/>
      <c r="AG620" s="2"/>
      <c r="AH620" s="2"/>
      <c r="AI620" s="2"/>
    </row>
    <row r="621" spans="1:35" s="12" customFormat="1" ht="16.5" outlineLevel="1" x14ac:dyDescent="0.3">
      <c r="A621" s="2"/>
      <c r="B621" s="2"/>
      <c r="C621" s="355" t="s">
        <v>30</v>
      </c>
      <c r="D621" s="2" t="str">
        <f>CONCATENATE("Hectares year ",F620)</f>
        <v>Hectares year 3</v>
      </c>
      <c r="E621" s="356" t="s">
        <v>604</v>
      </c>
      <c r="F621" s="357">
        <f>SUMIFS(Baseline_Hectare!$G$12:$G$564,Baseline_Hectare!$C$12:$C$564,C621,Baseline_Hectare!$E$12:$E$564,D621)</f>
        <v>0</v>
      </c>
      <c r="G621" s="2"/>
      <c r="I621" s="2"/>
      <c r="J621" s="2"/>
      <c r="K621" s="365">
        <f>IF(K$1&gt;=$F620,$F621,0)</f>
        <v>0</v>
      </c>
      <c r="L621" s="365">
        <f t="shared" ref="L621:AE621" si="189">IF(L$1&gt;=$F620,$F621,0)</f>
        <v>0</v>
      </c>
      <c r="M621" s="365">
        <f t="shared" si="189"/>
        <v>0</v>
      </c>
      <c r="N621" s="365">
        <f t="shared" si="189"/>
        <v>0</v>
      </c>
      <c r="O621" s="365">
        <f t="shared" si="189"/>
        <v>0</v>
      </c>
      <c r="P621" s="365">
        <f t="shared" si="189"/>
        <v>0</v>
      </c>
      <c r="Q621" s="365">
        <f t="shared" si="189"/>
        <v>0</v>
      </c>
      <c r="R621" s="365">
        <f t="shared" si="189"/>
        <v>0</v>
      </c>
      <c r="S621" s="365">
        <f t="shared" si="189"/>
        <v>0</v>
      </c>
      <c r="T621" s="365">
        <f t="shared" si="189"/>
        <v>0</v>
      </c>
      <c r="U621" s="365">
        <f t="shared" si="189"/>
        <v>0</v>
      </c>
      <c r="V621" s="365">
        <f t="shared" si="189"/>
        <v>0</v>
      </c>
      <c r="W621" s="365">
        <f t="shared" si="189"/>
        <v>0</v>
      </c>
      <c r="X621" s="365">
        <f t="shared" si="189"/>
        <v>0</v>
      </c>
      <c r="Y621" s="365">
        <f t="shared" si="189"/>
        <v>0</v>
      </c>
      <c r="Z621" s="365">
        <f t="shared" si="189"/>
        <v>0</v>
      </c>
      <c r="AA621" s="365">
        <f t="shared" si="189"/>
        <v>0</v>
      </c>
      <c r="AB621" s="365">
        <f t="shared" si="189"/>
        <v>0</v>
      </c>
      <c r="AC621" s="365">
        <f t="shared" si="189"/>
        <v>0</v>
      </c>
      <c r="AD621" s="365">
        <f t="shared" si="189"/>
        <v>0</v>
      </c>
      <c r="AE621" s="365">
        <f t="shared" si="189"/>
        <v>0</v>
      </c>
      <c r="AF621" s="2"/>
      <c r="AG621" s="2"/>
      <c r="AH621" s="2"/>
      <c r="AI621" s="2"/>
    </row>
    <row r="622" spans="1:35" s="2" customFormat="1" outlineLevel="1" x14ac:dyDescent="0.3">
      <c r="C622" s="355" t="s">
        <v>30</v>
      </c>
      <c r="D622" s="2" t="str">
        <f>CONCATENATE(C622,"_Revenue")</f>
        <v>J_Revenue</v>
      </c>
      <c r="H622" s="2" t="s">
        <v>605</v>
      </c>
      <c r="K622" s="365" cm="1">
        <f t="array" aca="1" ref="K622" ca="1">INDEX(INDIRECT($D622),,MATCH(K620,Cashflow_A!$K$1:$AE$1,0))*K621</f>
        <v>0</v>
      </c>
      <c r="L622" s="365" cm="1">
        <f t="array" aca="1" ref="L622" ca="1">INDEX(INDIRECT($D622),,MATCH(L620,Cashflow_A!$K$1:$AE$1,0))*L621</f>
        <v>0</v>
      </c>
      <c r="M622" s="365" cm="1">
        <f t="array" aca="1" ref="M622" ca="1">INDEX(INDIRECT($D622),,MATCH(M620,Cashflow_A!$K$1:$AE$1,0))*M621</f>
        <v>0</v>
      </c>
      <c r="N622" s="365" cm="1">
        <f t="array" aca="1" ref="N622" ca="1">INDEX(INDIRECT($D622),,MATCH(N620,Cashflow_A!$K$1:$AE$1,0))*N621</f>
        <v>0</v>
      </c>
      <c r="O622" s="365" cm="1">
        <f t="array" aca="1" ref="O622" ca="1">INDEX(INDIRECT($D622),,MATCH(O620,Cashflow_A!$K$1:$AE$1,0))*O621</f>
        <v>0</v>
      </c>
      <c r="P622" s="365" cm="1">
        <f t="array" aca="1" ref="P622" ca="1">INDEX(INDIRECT($D622),,MATCH(P620,Cashflow_A!$K$1:$AE$1,0))*P621</f>
        <v>0</v>
      </c>
      <c r="Q622" s="365" cm="1">
        <f t="array" aca="1" ref="Q622" ca="1">INDEX(INDIRECT($D622),,MATCH(Q620,Cashflow_A!$K$1:$AE$1,0))*Q621</f>
        <v>0</v>
      </c>
      <c r="R622" s="365" cm="1">
        <f t="array" aca="1" ref="R622" ca="1">INDEX(INDIRECT($D622),,MATCH(R620,Cashflow_A!$K$1:$AE$1,0))*R621</f>
        <v>0</v>
      </c>
      <c r="S622" s="365" cm="1">
        <f t="array" aca="1" ref="S622" ca="1">INDEX(INDIRECT($D622),,MATCH(S620,Cashflow_A!$K$1:$AE$1,0))*S621</f>
        <v>0</v>
      </c>
      <c r="T622" s="365" cm="1">
        <f t="array" aca="1" ref="T622" ca="1">INDEX(INDIRECT($D622),,MATCH(T620,Cashflow_A!$K$1:$AE$1,0))*T621</f>
        <v>0</v>
      </c>
      <c r="U622" s="365" cm="1">
        <f t="array" aca="1" ref="U622" ca="1">INDEX(INDIRECT($D622),,MATCH(U620,Cashflow_A!$K$1:$AE$1,0))*U621</f>
        <v>0</v>
      </c>
      <c r="V622" s="365" cm="1">
        <f t="array" aca="1" ref="V622" ca="1">INDEX(INDIRECT($D622),,MATCH(V620,Cashflow_A!$K$1:$AE$1,0))*V621</f>
        <v>0</v>
      </c>
      <c r="W622" s="365" cm="1">
        <f t="array" aca="1" ref="W622" ca="1">INDEX(INDIRECT($D622),,MATCH(W620,Cashflow_A!$K$1:$AE$1,0))*W621</f>
        <v>0</v>
      </c>
      <c r="X622" s="365" cm="1">
        <f t="array" aca="1" ref="X622" ca="1">INDEX(INDIRECT($D622),,MATCH(X620,Cashflow_A!$K$1:$AE$1,0))*X621</f>
        <v>0</v>
      </c>
      <c r="Y622" s="365" cm="1">
        <f t="array" aca="1" ref="Y622" ca="1">INDEX(INDIRECT($D622),,MATCH(Y620,Cashflow_A!$K$1:$AE$1,0))*Y621</f>
        <v>0</v>
      </c>
      <c r="Z622" s="365" cm="1">
        <f t="array" aca="1" ref="Z622" ca="1">INDEX(INDIRECT($D622),,MATCH(Z620,Cashflow_A!$K$1:$AE$1,0))*Z621</f>
        <v>0</v>
      </c>
      <c r="AA622" s="365" cm="1">
        <f t="array" aca="1" ref="AA622" ca="1">INDEX(INDIRECT($D622),,MATCH(AA620,Cashflow_A!$K$1:$AE$1,0))*AA621</f>
        <v>0</v>
      </c>
      <c r="AB622" s="365" cm="1">
        <f t="array" aca="1" ref="AB622" ca="1">INDEX(INDIRECT($D622),,MATCH(AB620,Cashflow_A!$K$1:$AE$1,0))*AB621</f>
        <v>0</v>
      </c>
      <c r="AC622" s="365" cm="1">
        <f t="array" aca="1" ref="AC622" ca="1">INDEX(INDIRECT($D622),,MATCH(AC620,Cashflow_A!$K$1:$AE$1,0))*AC621</f>
        <v>0</v>
      </c>
      <c r="AD622" s="365" cm="1">
        <f t="array" aca="1" ref="AD622" ca="1">INDEX(INDIRECT($D622),,MATCH(AD620,Cashflow_A!$K$1:$AE$1,0))*AD621</f>
        <v>0</v>
      </c>
      <c r="AE622" s="365" cm="1">
        <f t="array" aca="1" ref="AE622" ca="1">INDEX(INDIRECT($D622),,MATCH(AE620,Cashflow_A!$K$1:$AE$1,0))*AE621</f>
        <v>0</v>
      </c>
    </row>
    <row r="623" spans="1:35" s="2" customFormat="1" outlineLevel="1" x14ac:dyDescent="0.3">
      <c r="C623" s="355" t="s">
        <v>30</v>
      </c>
      <c r="D623" s="2" t="str">
        <f>CONCATENATE(C623,"_Cost")</f>
        <v>J_Cost</v>
      </c>
      <c r="H623" s="2" t="s">
        <v>606</v>
      </c>
      <c r="K623" s="365" cm="1">
        <f t="array" aca="1" ref="K623" ca="1">INDEX(INDIRECT($D623),,MATCH(K620,Cashflow_A!$K$1:$AE$1,0))*K621</f>
        <v>0</v>
      </c>
      <c r="L623" s="365" cm="1">
        <f t="array" aca="1" ref="L623" ca="1">INDEX(INDIRECT($D623),,MATCH(L620,Cashflow_A!$K$1:$AE$1,0))*L621</f>
        <v>0</v>
      </c>
      <c r="M623" s="365" cm="1">
        <f t="array" aca="1" ref="M623" ca="1">INDEX(INDIRECT($D623),,MATCH(M620,Cashflow_A!$K$1:$AE$1,0))*M621</f>
        <v>0</v>
      </c>
      <c r="N623" s="365" cm="1">
        <f t="array" aca="1" ref="N623" ca="1">INDEX(INDIRECT($D623),,MATCH(N620,Cashflow_A!$K$1:$AE$1,0))*N621</f>
        <v>0</v>
      </c>
      <c r="O623" s="365" cm="1">
        <f t="array" aca="1" ref="O623" ca="1">INDEX(INDIRECT($D623),,MATCH(O620,Cashflow_A!$K$1:$AE$1,0))*O621</f>
        <v>0</v>
      </c>
      <c r="P623" s="365" cm="1">
        <f t="array" aca="1" ref="P623" ca="1">INDEX(INDIRECT($D623),,MATCH(P620,Cashflow_A!$K$1:$AE$1,0))*P621</f>
        <v>0</v>
      </c>
      <c r="Q623" s="365" cm="1">
        <f t="array" aca="1" ref="Q623" ca="1">INDEX(INDIRECT($D623),,MATCH(Q620,Cashflow_A!$K$1:$AE$1,0))*Q621</f>
        <v>0</v>
      </c>
      <c r="R623" s="365" cm="1">
        <f t="array" aca="1" ref="R623" ca="1">INDEX(INDIRECT($D623),,MATCH(R620,Cashflow_A!$K$1:$AE$1,0))*R621</f>
        <v>0</v>
      </c>
      <c r="S623" s="365" cm="1">
        <f t="array" aca="1" ref="S623" ca="1">INDEX(INDIRECT($D623),,MATCH(S620,Cashflow_A!$K$1:$AE$1,0))*S621</f>
        <v>0</v>
      </c>
      <c r="T623" s="365" cm="1">
        <f t="array" aca="1" ref="T623" ca="1">INDEX(INDIRECT($D623),,MATCH(T620,Cashflow_A!$K$1:$AE$1,0))*T621</f>
        <v>0</v>
      </c>
      <c r="U623" s="365" cm="1">
        <f t="array" aca="1" ref="U623" ca="1">INDEX(INDIRECT($D623),,MATCH(U620,Cashflow_A!$K$1:$AE$1,0))*U621</f>
        <v>0</v>
      </c>
      <c r="V623" s="365" cm="1">
        <f t="array" aca="1" ref="V623" ca="1">INDEX(INDIRECT($D623),,MATCH(V620,Cashflow_A!$K$1:$AE$1,0))*V621</f>
        <v>0</v>
      </c>
      <c r="W623" s="365" cm="1">
        <f t="array" aca="1" ref="W623" ca="1">INDEX(INDIRECT($D623),,MATCH(W620,Cashflow_A!$K$1:$AE$1,0))*W621</f>
        <v>0</v>
      </c>
      <c r="X623" s="365" cm="1">
        <f t="array" aca="1" ref="X623" ca="1">INDEX(INDIRECT($D623),,MATCH(X620,Cashflow_A!$K$1:$AE$1,0))*X621</f>
        <v>0</v>
      </c>
      <c r="Y623" s="365" cm="1">
        <f t="array" aca="1" ref="Y623" ca="1">INDEX(INDIRECT($D623),,MATCH(Y620,Cashflow_A!$K$1:$AE$1,0))*Y621</f>
        <v>0</v>
      </c>
      <c r="Z623" s="365" cm="1">
        <f t="array" aca="1" ref="Z623" ca="1">INDEX(INDIRECT($D623),,MATCH(Z620,Cashflow_A!$K$1:$AE$1,0))*Z621</f>
        <v>0</v>
      </c>
      <c r="AA623" s="365" cm="1">
        <f t="array" aca="1" ref="AA623" ca="1">INDEX(INDIRECT($D623),,MATCH(AA620,Cashflow_A!$K$1:$AE$1,0))*AA621</f>
        <v>0</v>
      </c>
      <c r="AB623" s="365" cm="1">
        <f t="array" aca="1" ref="AB623" ca="1">INDEX(INDIRECT($D623),,MATCH(AB620,Cashflow_A!$K$1:$AE$1,0))*AB621</f>
        <v>0</v>
      </c>
      <c r="AC623" s="365" cm="1">
        <f t="array" aca="1" ref="AC623" ca="1">INDEX(INDIRECT($D623),,MATCH(AC620,Cashflow_A!$K$1:$AE$1,0))*AC621</f>
        <v>0</v>
      </c>
      <c r="AD623" s="365" cm="1">
        <f t="array" aca="1" ref="AD623" ca="1">INDEX(INDIRECT($D623),,MATCH(AD620,Cashflow_A!$K$1:$AE$1,0))*AD621</f>
        <v>0</v>
      </c>
      <c r="AE623" s="365" cm="1">
        <f t="array" aca="1" ref="AE623" ca="1">INDEX(INDIRECT($D623),,MATCH(AE620,Cashflow_A!$K$1:$AE$1,0))*AE621</f>
        <v>0</v>
      </c>
    </row>
    <row r="624" spans="1:35" s="2" customFormat="1" outlineLevel="1" x14ac:dyDescent="0.3">
      <c r="C624" s="355" t="s">
        <v>30</v>
      </c>
      <c r="D624" s="2" t="str">
        <f>CONCATENATE(C624,"_Net_Revenue")</f>
        <v>J_Net_Revenue</v>
      </c>
      <c r="H624" s="2" t="s">
        <v>607</v>
      </c>
      <c r="K624" s="365" cm="1">
        <f t="array" aca="1" ref="K624" ca="1">INDEX(INDIRECT($D624),,MATCH(K620,Cashflow_A!$K$1:$AE$1,0))*K621</f>
        <v>0</v>
      </c>
      <c r="L624" s="365" cm="1">
        <f t="array" aca="1" ref="L624" ca="1">INDEX(INDIRECT($D624),,MATCH(L620,Cashflow_A!$K$1:$AE$1,0))*L621</f>
        <v>0</v>
      </c>
      <c r="M624" s="365" cm="1">
        <f t="array" aca="1" ref="M624" ca="1">INDEX(INDIRECT($D624),,MATCH(M620,Cashflow_A!$K$1:$AE$1,0))*M621</f>
        <v>0</v>
      </c>
      <c r="N624" s="365" cm="1">
        <f t="array" aca="1" ref="N624" ca="1">INDEX(INDIRECT($D624),,MATCH(N620,Cashflow_A!$K$1:$AE$1,0))*N621</f>
        <v>0</v>
      </c>
      <c r="O624" s="365" cm="1">
        <f t="array" aca="1" ref="O624" ca="1">INDEX(INDIRECT($D624),,MATCH(O620,Cashflow_A!$K$1:$AE$1,0))*O621</f>
        <v>0</v>
      </c>
      <c r="P624" s="365" cm="1">
        <f t="array" aca="1" ref="P624" ca="1">INDEX(INDIRECT($D624),,MATCH(P620,Cashflow_A!$K$1:$AE$1,0))*P621</f>
        <v>0</v>
      </c>
      <c r="Q624" s="365" cm="1">
        <f t="array" aca="1" ref="Q624" ca="1">INDEX(INDIRECT($D624),,MATCH(Q620,Cashflow_A!$K$1:$AE$1,0))*Q621</f>
        <v>0</v>
      </c>
      <c r="R624" s="365" cm="1">
        <f t="array" aca="1" ref="R624" ca="1">INDEX(INDIRECT($D624),,MATCH(R620,Cashflow_A!$K$1:$AE$1,0))*R621</f>
        <v>0</v>
      </c>
      <c r="S624" s="365" cm="1">
        <f t="array" aca="1" ref="S624" ca="1">INDEX(INDIRECT($D624),,MATCH(S620,Cashflow_A!$K$1:$AE$1,0))*S621</f>
        <v>0</v>
      </c>
      <c r="T624" s="365" cm="1">
        <f t="array" aca="1" ref="T624" ca="1">INDEX(INDIRECT($D624),,MATCH(T620,Cashflow_A!$K$1:$AE$1,0))*T621</f>
        <v>0</v>
      </c>
      <c r="U624" s="365" cm="1">
        <f t="array" aca="1" ref="U624" ca="1">INDEX(INDIRECT($D624),,MATCH(U620,Cashflow_A!$K$1:$AE$1,0))*U621</f>
        <v>0</v>
      </c>
      <c r="V624" s="365" cm="1">
        <f t="array" aca="1" ref="V624" ca="1">INDEX(INDIRECT($D624),,MATCH(V620,Cashflow_A!$K$1:$AE$1,0))*V621</f>
        <v>0</v>
      </c>
      <c r="W624" s="365" cm="1">
        <f t="array" aca="1" ref="W624" ca="1">INDEX(INDIRECT($D624),,MATCH(W620,Cashflow_A!$K$1:$AE$1,0))*W621</f>
        <v>0</v>
      </c>
      <c r="X624" s="365" cm="1">
        <f t="array" aca="1" ref="X624" ca="1">INDEX(INDIRECT($D624),,MATCH(X620,Cashflow_A!$K$1:$AE$1,0))*X621</f>
        <v>0</v>
      </c>
      <c r="Y624" s="365" cm="1">
        <f t="array" aca="1" ref="Y624" ca="1">INDEX(INDIRECT($D624),,MATCH(Y620,Cashflow_A!$K$1:$AE$1,0))*Y621</f>
        <v>0</v>
      </c>
      <c r="Z624" s="365" cm="1">
        <f t="array" aca="1" ref="Z624" ca="1">INDEX(INDIRECT($D624),,MATCH(Z620,Cashflow_A!$K$1:$AE$1,0))*Z621</f>
        <v>0</v>
      </c>
      <c r="AA624" s="365" cm="1">
        <f t="array" aca="1" ref="AA624" ca="1">INDEX(INDIRECT($D624),,MATCH(AA620,Cashflow_A!$K$1:$AE$1,0))*AA621</f>
        <v>0</v>
      </c>
      <c r="AB624" s="365" cm="1">
        <f t="array" aca="1" ref="AB624" ca="1">INDEX(INDIRECT($D624),,MATCH(AB620,Cashflow_A!$K$1:$AE$1,0))*AB621</f>
        <v>0</v>
      </c>
      <c r="AC624" s="365" cm="1">
        <f t="array" aca="1" ref="AC624" ca="1">INDEX(INDIRECT($D624),,MATCH(AC620,Cashflow_A!$K$1:$AE$1,0))*AC621</f>
        <v>0</v>
      </c>
      <c r="AD624" s="365" cm="1">
        <f t="array" aca="1" ref="AD624" ca="1">INDEX(INDIRECT($D624),,MATCH(AD620,Cashflow_A!$K$1:$AE$1,0))*AD621</f>
        <v>0</v>
      </c>
      <c r="AE624" s="365" cm="1">
        <f t="array" aca="1" ref="AE624" ca="1">INDEX(INDIRECT($D624),,MATCH(AE620,Cashflow_A!$K$1:$AE$1,0))*AE621</f>
        <v>0</v>
      </c>
    </row>
    <row r="625" spans="1:35" s="2" customFormat="1" outlineLevel="1" x14ac:dyDescent="0.3">
      <c r="C625" s="355"/>
      <c r="K625" s="352"/>
    </row>
    <row r="626" spans="1:35" s="12" customFormat="1" ht="16.5" outlineLevel="1" x14ac:dyDescent="0.3">
      <c r="A626" s="2"/>
      <c r="B626" s="2"/>
      <c r="C626" s="355"/>
      <c r="D626" s="2" t="s">
        <v>602</v>
      </c>
      <c r="E626" s="356" t="s">
        <v>603</v>
      </c>
      <c r="F626" s="357">
        <v>4</v>
      </c>
      <c r="G626" s="2"/>
      <c r="I626" s="2"/>
      <c r="J626" s="2"/>
      <c r="K626" s="365">
        <f>IF(K$1&gt;=$F626,K$1-$F626,0)</f>
        <v>0</v>
      </c>
      <c r="L626" s="365">
        <f>IF(L$1&gt;=$F626,L$1-$F626,0)</f>
        <v>0</v>
      </c>
      <c r="M626" s="365">
        <f t="shared" ref="M626:AE626" si="190">IF(M$1&gt;=$F626,M$1-$F626,0)</f>
        <v>0</v>
      </c>
      <c r="N626" s="365">
        <f t="shared" si="190"/>
        <v>0</v>
      </c>
      <c r="O626" s="365">
        <f t="shared" si="190"/>
        <v>0</v>
      </c>
      <c r="P626" s="365">
        <f t="shared" si="190"/>
        <v>1</v>
      </c>
      <c r="Q626" s="365">
        <f t="shared" si="190"/>
        <v>2</v>
      </c>
      <c r="R626" s="365">
        <f t="shared" si="190"/>
        <v>3</v>
      </c>
      <c r="S626" s="365">
        <f t="shared" si="190"/>
        <v>4</v>
      </c>
      <c r="T626" s="365">
        <f t="shared" si="190"/>
        <v>5</v>
      </c>
      <c r="U626" s="365">
        <f t="shared" si="190"/>
        <v>6</v>
      </c>
      <c r="V626" s="365">
        <f t="shared" si="190"/>
        <v>7</v>
      </c>
      <c r="W626" s="365">
        <f t="shared" si="190"/>
        <v>8</v>
      </c>
      <c r="X626" s="365">
        <f t="shared" si="190"/>
        <v>9</v>
      </c>
      <c r="Y626" s="365">
        <f t="shared" si="190"/>
        <v>10</v>
      </c>
      <c r="Z626" s="365">
        <f t="shared" si="190"/>
        <v>11</v>
      </c>
      <c r="AA626" s="365">
        <f t="shared" si="190"/>
        <v>12</v>
      </c>
      <c r="AB626" s="365">
        <f t="shared" si="190"/>
        <v>13</v>
      </c>
      <c r="AC626" s="365">
        <f t="shared" si="190"/>
        <v>14</v>
      </c>
      <c r="AD626" s="365">
        <f t="shared" si="190"/>
        <v>15</v>
      </c>
      <c r="AE626" s="365">
        <f t="shared" si="190"/>
        <v>16</v>
      </c>
      <c r="AF626" s="2"/>
      <c r="AG626" s="2"/>
      <c r="AH626" s="2"/>
      <c r="AI626" s="2"/>
    </row>
    <row r="627" spans="1:35" s="12" customFormat="1" ht="16.5" outlineLevel="1" x14ac:dyDescent="0.3">
      <c r="A627" s="2"/>
      <c r="B627" s="2"/>
      <c r="C627" s="355" t="s">
        <v>30</v>
      </c>
      <c r="D627" s="2" t="str">
        <f>CONCATENATE("Hectares year ",F626)</f>
        <v>Hectares year 4</v>
      </c>
      <c r="E627" s="356" t="s">
        <v>604</v>
      </c>
      <c r="F627" s="357">
        <f>SUMIFS(Baseline_Hectare!$G$12:$G$564,Baseline_Hectare!$C$12:$C$564,C627,Baseline_Hectare!$E$12:$E$564,D627)</f>
        <v>0</v>
      </c>
      <c r="G627" s="2"/>
      <c r="I627" s="2"/>
      <c r="J627" s="2"/>
      <c r="K627" s="365">
        <f>IF(K$1&gt;=$F626,$F627,0)</f>
        <v>0</v>
      </c>
      <c r="L627" s="365">
        <f t="shared" ref="L627:AE627" si="191">IF(L$1&gt;=$F626,$F627,0)</f>
        <v>0</v>
      </c>
      <c r="M627" s="365">
        <f t="shared" si="191"/>
        <v>0</v>
      </c>
      <c r="N627" s="365">
        <f t="shared" si="191"/>
        <v>0</v>
      </c>
      <c r="O627" s="365">
        <f t="shared" si="191"/>
        <v>0</v>
      </c>
      <c r="P627" s="365">
        <f t="shared" si="191"/>
        <v>0</v>
      </c>
      <c r="Q627" s="365">
        <f t="shared" si="191"/>
        <v>0</v>
      </c>
      <c r="R627" s="365">
        <f t="shared" si="191"/>
        <v>0</v>
      </c>
      <c r="S627" s="365">
        <f t="shared" si="191"/>
        <v>0</v>
      </c>
      <c r="T627" s="365">
        <f t="shared" si="191"/>
        <v>0</v>
      </c>
      <c r="U627" s="365">
        <f t="shared" si="191"/>
        <v>0</v>
      </c>
      <c r="V627" s="365">
        <f t="shared" si="191"/>
        <v>0</v>
      </c>
      <c r="W627" s="365">
        <f t="shared" si="191"/>
        <v>0</v>
      </c>
      <c r="X627" s="365">
        <f t="shared" si="191"/>
        <v>0</v>
      </c>
      <c r="Y627" s="365">
        <f t="shared" si="191"/>
        <v>0</v>
      </c>
      <c r="Z627" s="365">
        <f t="shared" si="191"/>
        <v>0</v>
      </c>
      <c r="AA627" s="365">
        <f t="shared" si="191"/>
        <v>0</v>
      </c>
      <c r="AB627" s="365">
        <f t="shared" si="191"/>
        <v>0</v>
      </c>
      <c r="AC627" s="365">
        <f t="shared" si="191"/>
        <v>0</v>
      </c>
      <c r="AD627" s="365">
        <f t="shared" si="191"/>
        <v>0</v>
      </c>
      <c r="AE627" s="365">
        <f t="shared" si="191"/>
        <v>0</v>
      </c>
      <c r="AF627" s="2"/>
      <c r="AG627" s="2"/>
      <c r="AH627" s="2"/>
      <c r="AI627" s="2"/>
    </row>
    <row r="628" spans="1:35" s="2" customFormat="1" outlineLevel="1" x14ac:dyDescent="0.3">
      <c r="C628" s="355" t="s">
        <v>30</v>
      </c>
      <c r="D628" s="2" t="str">
        <f>CONCATENATE(C628,"_Revenue")</f>
        <v>J_Revenue</v>
      </c>
      <c r="H628" s="2" t="s">
        <v>605</v>
      </c>
      <c r="K628" s="365" cm="1">
        <f t="array" aca="1" ref="K628" ca="1">INDEX(INDIRECT($D628),,MATCH(K626,Cashflow_A!$K$1:$AE$1,0))*K627</f>
        <v>0</v>
      </c>
      <c r="L628" s="365" cm="1">
        <f t="array" aca="1" ref="L628" ca="1">INDEX(INDIRECT($D628),,MATCH(L626,Cashflow_A!$K$1:$AE$1,0))*L627</f>
        <v>0</v>
      </c>
      <c r="M628" s="365" cm="1">
        <f t="array" aca="1" ref="M628" ca="1">INDEX(INDIRECT($D628),,MATCH(M626,Cashflow_A!$K$1:$AE$1,0))*M627</f>
        <v>0</v>
      </c>
      <c r="N628" s="365" cm="1">
        <f t="array" aca="1" ref="N628" ca="1">INDEX(INDIRECT($D628),,MATCH(N626,Cashflow_A!$K$1:$AE$1,0))*N627</f>
        <v>0</v>
      </c>
      <c r="O628" s="365" cm="1">
        <f t="array" aca="1" ref="O628" ca="1">INDEX(INDIRECT($D628),,MATCH(O626,Cashflow_A!$K$1:$AE$1,0))*O627</f>
        <v>0</v>
      </c>
      <c r="P628" s="365" cm="1">
        <f t="array" aca="1" ref="P628" ca="1">INDEX(INDIRECT($D628),,MATCH(P626,Cashflow_A!$K$1:$AE$1,0))*P627</f>
        <v>0</v>
      </c>
      <c r="Q628" s="365" cm="1">
        <f t="array" aca="1" ref="Q628" ca="1">INDEX(INDIRECT($D628),,MATCH(Q626,Cashflow_A!$K$1:$AE$1,0))*Q627</f>
        <v>0</v>
      </c>
      <c r="R628" s="365" cm="1">
        <f t="array" aca="1" ref="R628" ca="1">INDEX(INDIRECT($D628),,MATCH(R626,Cashflow_A!$K$1:$AE$1,0))*R627</f>
        <v>0</v>
      </c>
      <c r="S628" s="365" cm="1">
        <f t="array" aca="1" ref="S628" ca="1">INDEX(INDIRECT($D628),,MATCH(S626,Cashflow_A!$K$1:$AE$1,0))*S627</f>
        <v>0</v>
      </c>
      <c r="T628" s="365" cm="1">
        <f t="array" aca="1" ref="T628" ca="1">INDEX(INDIRECT($D628),,MATCH(T626,Cashflow_A!$K$1:$AE$1,0))*T627</f>
        <v>0</v>
      </c>
      <c r="U628" s="365" cm="1">
        <f t="array" aca="1" ref="U628" ca="1">INDEX(INDIRECT($D628),,MATCH(U626,Cashflow_A!$K$1:$AE$1,0))*U627</f>
        <v>0</v>
      </c>
      <c r="V628" s="365" cm="1">
        <f t="array" aca="1" ref="V628" ca="1">INDEX(INDIRECT($D628),,MATCH(V626,Cashflow_A!$K$1:$AE$1,0))*V627</f>
        <v>0</v>
      </c>
      <c r="W628" s="365" cm="1">
        <f t="array" aca="1" ref="W628" ca="1">INDEX(INDIRECT($D628),,MATCH(W626,Cashflow_A!$K$1:$AE$1,0))*W627</f>
        <v>0</v>
      </c>
      <c r="X628" s="365" cm="1">
        <f t="array" aca="1" ref="X628" ca="1">INDEX(INDIRECT($D628),,MATCH(X626,Cashflow_A!$K$1:$AE$1,0))*X627</f>
        <v>0</v>
      </c>
      <c r="Y628" s="365" cm="1">
        <f t="array" aca="1" ref="Y628" ca="1">INDEX(INDIRECT($D628),,MATCH(Y626,Cashflow_A!$K$1:$AE$1,0))*Y627</f>
        <v>0</v>
      </c>
      <c r="Z628" s="365" cm="1">
        <f t="array" aca="1" ref="Z628" ca="1">INDEX(INDIRECT($D628),,MATCH(Z626,Cashflow_A!$K$1:$AE$1,0))*Z627</f>
        <v>0</v>
      </c>
      <c r="AA628" s="365" cm="1">
        <f t="array" aca="1" ref="AA628" ca="1">INDEX(INDIRECT($D628),,MATCH(AA626,Cashflow_A!$K$1:$AE$1,0))*AA627</f>
        <v>0</v>
      </c>
      <c r="AB628" s="365" cm="1">
        <f t="array" aca="1" ref="AB628" ca="1">INDEX(INDIRECT($D628),,MATCH(AB626,Cashflow_A!$K$1:$AE$1,0))*AB627</f>
        <v>0</v>
      </c>
      <c r="AC628" s="365" cm="1">
        <f t="array" aca="1" ref="AC628" ca="1">INDEX(INDIRECT($D628),,MATCH(AC626,Cashflow_A!$K$1:$AE$1,0))*AC627</f>
        <v>0</v>
      </c>
      <c r="AD628" s="365" cm="1">
        <f t="array" aca="1" ref="AD628" ca="1">INDEX(INDIRECT($D628),,MATCH(AD626,Cashflow_A!$K$1:$AE$1,0))*AD627</f>
        <v>0</v>
      </c>
      <c r="AE628" s="365" cm="1">
        <f t="array" aca="1" ref="AE628" ca="1">INDEX(INDIRECT($D628),,MATCH(AE626,Cashflow_A!$K$1:$AE$1,0))*AE627</f>
        <v>0</v>
      </c>
    </row>
    <row r="629" spans="1:35" s="2" customFormat="1" outlineLevel="1" x14ac:dyDescent="0.3">
      <c r="C629" s="355" t="s">
        <v>30</v>
      </c>
      <c r="D629" s="2" t="str">
        <f>CONCATENATE(C629,"_Cost")</f>
        <v>J_Cost</v>
      </c>
      <c r="H629" s="2" t="s">
        <v>606</v>
      </c>
      <c r="K629" s="365" cm="1">
        <f t="array" aca="1" ref="K629" ca="1">INDEX(INDIRECT($D629),,MATCH(K626,Cashflow_A!$K$1:$AE$1,0))*K627</f>
        <v>0</v>
      </c>
      <c r="L629" s="365" cm="1">
        <f t="array" aca="1" ref="L629" ca="1">INDEX(INDIRECT($D629),,MATCH(L626,Cashflow_A!$K$1:$AE$1,0))*L627</f>
        <v>0</v>
      </c>
      <c r="M629" s="365" cm="1">
        <f t="array" aca="1" ref="M629" ca="1">INDEX(INDIRECT($D629),,MATCH(M626,Cashflow_A!$K$1:$AE$1,0))*M627</f>
        <v>0</v>
      </c>
      <c r="N629" s="365" cm="1">
        <f t="array" aca="1" ref="N629" ca="1">INDEX(INDIRECT($D629),,MATCH(N626,Cashflow_A!$K$1:$AE$1,0))*N627</f>
        <v>0</v>
      </c>
      <c r="O629" s="365" cm="1">
        <f t="array" aca="1" ref="O629" ca="1">INDEX(INDIRECT($D629),,MATCH(O626,Cashflow_A!$K$1:$AE$1,0))*O627</f>
        <v>0</v>
      </c>
      <c r="P629" s="365" cm="1">
        <f t="array" aca="1" ref="P629" ca="1">INDEX(INDIRECT($D629),,MATCH(P626,Cashflow_A!$K$1:$AE$1,0))*P627</f>
        <v>0</v>
      </c>
      <c r="Q629" s="365" cm="1">
        <f t="array" aca="1" ref="Q629" ca="1">INDEX(INDIRECT($D629),,MATCH(Q626,Cashflow_A!$K$1:$AE$1,0))*Q627</f>
        <v>0</v>
      </c>
      <c r="R629" s="365" cm="1">
        <f t="array" aca="1" ref="R629" ca="1">INDEX(INDIRECT($D629),,MATCH(R626,Cashflow_A!$K$1:$AE$1,0))*R627</f>
        <v>0</v>
      </c>
      <c r="S629" s="365" cm="1">
        <f t="array" aca="1" ref="S629" ca="1">INDEX(INDIRECT($D629),,MATCH(S626,Cashflow_A!$K$1:$AE$1,0))*S627</f>
        <v>0</v>
      </c>
      <c r="T629" s="365" cm="1">
        <f t="array" aca="1" ref="T629" ca="1">INDEX(INDIRECT($D629),,MATCH(T626,Cashflow_A!$K$1:$AE$1,0))*T627</f>
        <v>0</v>
      </c>
      <c r="U629" s="365" cm="1">
        <f t="array" aca="1" ref="U629" ca="1">INDEX(INDIRECT($D629),,MATCH(U626,Cashflow_A!$K$1:$AE$1,0))*U627</f>
        <v>0</v>
      </c>
      <c r="V629" s="365" cm="1">
        <f t="array" aca="1" ref="V629" ca="1">INDEX(INDIRECT($D629),,MATCH(V626,Cashflow_A!$K$1:$AE$1,0))*V627</f>
        <v>0</v>
      </c>
      <c r="W629" s="365" cm="1">
        <f t="array" aca="1" ref="W629" ca="1">INDEX(INDIRECT($D629),,MATCH(W626,Cashflow_A!$K$1:$AE$1,0))*W627</f>
        <v>0</v>
      </c>
      <c r="X629" s="365" cm="1">
        <f t="array" aca="1" ref="X629" ca="1">INDEX(INDIRECT($D629),,MATCH(X626,Cashflow_A!$K$1:$AE$1,0))*X627</f>
        <v>0</v>
      </c>
      <c r="Y629" s="365" cm="1">
        <f t="array" aca="1" ref="Y629" ca="1">INDEX(INDIRECT($D629),,MATCH(Y626,Cashflow_A!$K$1:$AE$1,0))*Y627</f>
        <v>0</v>
      </c>
      <c r="Z629" s="365" cm="1">
        <f t="array" aca="1" ref="Z629" ca="1">INDEX(INDIRECT($D629),,MATCH(Z626,Cashflow_A!$K$1:$AE$1,0))*Z627</f>
        <v>0</v>
      </c>
      <c r="AA629" s="365" cm="1">
        <f t="array" aca="1" ref="AA629" ca="1">INDEX(INDIRECT($D629),,MATCH(AA626,Cashflow_A!$K$1:$AE$1,0))*AA627</f>
        <v>0</v>
      </c>
      <c r="AB629" s="365" cm="1">
        <f t="array" aca="1" ref="AB629" ca="1">INDEX(INDIRECT($D629),,MATCH(AB626,Cashflow_A!$K$1:$AE$1,0))*AB627</f>
        <v>0</v>
      </c>
      <c r="AC629" s="365" cm="1">
        <f t="array" aca="1" ref="AC629" ca="1">INDEX(INDIRECT($D629),,MATCH(AC626,Cashflow_A!$K$1:$AE$1,0))*AC627</f>
        <v>0</v>
      </c>
      <c r="AD629" s="365" cm="1">
        <f t="array" aca="1" ref="AD629" ca="1">INDEX(INDIRECT($D629),,MATCH(AD626,Cashflow_A!$K$1:$AE$1,0))*AD627</f>
        <v>0</v>
      </c>
      <c r="AE629" s="365" cm="1">
        <f t="array" aca="1" ref="AE629" ca="1">INDEX(INDIRECT($D629),,MATCH(AE626,Cashflow_A!$K$1:$AE$1,0))*AE627</f>
        <v>0</v>
      </c>
    </row>
    <row r="630" spans="1:35" s="2" customFormat="1" outlineLevel="1" x14ac:dyDescent="0.3">
      <c r="C630" s="355" t="s">
        <v>30</v>
      </c>
      <c r="D630" s="2" t="str">
        <f>CONCATENATE(C630,"_Net_Revenue")</f>
        <v>J_Net_Revenue</v>
      </c>
      <c r="H630" s="2" t="s">
        <v>607</v>
      </c>
      <c r="K630" s="365" cm="1">
        <f t="array" aca="1" ref="K630" ca="1">INDEX(INDIRECT($D630),,MATCH(K626,Cashflow_A!$K$1:$AE$1,0))*K627</f>
        <v>0</v>
      </c>
      <c r="L630" s="365" cm="1">
        <f t="array" aca="1" ref="L630" ca="1">INDEX(INDIRECT($D630),,MATCH(L626,Cashflow_A!$K$1:$AE$1,0))*L627</f>
        <v>0</v>
      </c>
      <c r="M630" s="365" cm="1">
        <f t="array" aca="1" ref="M630" ca="1">INDEX(INDIRECT($D630),,MATCH(M626,Cashflow_A!$K$1:$AE$1,0))*M627</f>
        <v>0</v>
      </c>
      <c r="N630" s="365" cm="1">
        <f t="array" aca="1" ref="N630" ca="1">INDEX(INDIRECT($D630),,MATCH(N626,Cashflow_A!$K$1:$AE$1,0))*N627</f>
        <v>0</v>
      </c>
      <c r="O630" s="365" cm="1">
        <f t="array" aca="1" ref="O630" ca="1">INDEX(INDIRECT($D630),,MATCH(O626,Cashflow_A!$K$1:$AE$1,0))*O627</f>
        <v>0</v>
      </c>
      <c r="P630" s="365" cm="1">
        <f t="array" aca="1" ref="P630" ca="1">INDEX(INDIRECT($D630),,MATCH(P626,Cashflow_A!$K$1:$AE$1,0))*P627</f>
        <v>0</v>
      </c>
      <c r="Q630" s="365" cm="1">
        <f t="array" aca="1" ref="Q630" ca="1">INDEX(INDIRECT($D630),,MATCH(Q626,Cashflow_A!$K$1:$AE$1,0))*Q627</f>
        <v>0</v>
      </c>
      <c r="R630" s="365" cm="1">
        <f t="array" aca="1" ref="R630" ca="1">INDEX(INDIRECT($D630),,MATCH(R626,Cashflow_A!$K$1:$AE$1,0))*R627</f>
        <v>0</v>
      </c>
      <c r="S630" s="365" cm="1">
        <f t="array" aca="1" ref="S630" ca="1">INDEX(INDIRECT($D630),,MATCH(S626,Cashflow_A!$K$1:$AE$1,0))*S627</f>
        <v>0</v>
      </c>
      <c r="T630" s="365" cm="1">
        <f t="array" aca="1" ref="T630" ca="1">INDEX(INDIRECT($D630),,MATCH(T626,Cashflow_A!$K$1:$AE$1,0))*T627</f>
        <v>0</v>
      </c>
      <c r="U630" s="365" cm="1">
        <f t="array" aca="1" ref="U630" ca="1">INDEX(INDIRECT($D630),,MATCH(U626,Cashflow_A!$K$1:$AE$1,0))*U627</f>
        <v>0</v>
      </c>
      <c r="V630" s="365" cm="1">
        <f t="array" aca="1" ref="V630" ca="1">INDEX(INDIRECT($D630),,MATCH(V626,Cashflow_A!$K$1:$AE$1,0))*V627</f>
        <v>0</v>
      </c>
      <c r="W630" s="365" cm="1">
        <f t="array" aca="1" ref="W630" ca="1">INDEX(INDIRECT($D630),,MATCH(W626,Cashflow_A!$K$1:$AE$1,0))*W627</f>
        <v>0</v>
      </c>
      <c r="X630" s="365" cm="1">
        <f t="array" aca="1" ref="X630" ca="1">INDEX(INDIRECT($D630),,MATCH(X626,Cashflow_A!$K$1:$AE$1,0))*X627</f>
        <v>0</v>
      </c>
      <c r="Y630" s="365" cm="1">
        <f t="array" aca="1" ref="Y630" ca="1">INDEX(INDIRECT($D630),,MATCH(Y626,Cashflow_A!$K$1:$AE$1,0))*Y627</f>
        <v>0</v>
      </c>
      <c r="Z630" s="365" cm="1">
        <f t="array" aca="1" ref="Z630" ca="1">INDEX(INDIRECT($D630),,MATCH(Z626,Cashflow_A!$K$1:$AE$1,0))*Z627</f>
        <v>0</v>
      </c>
      <c r="AA630" s="365" cm="1">
        <f t="array" aca="1" ref="AA630" ca="1">INDEX(INDIRECT($D630),,MATCH(AA626,Cashflow_A!$K$1:$AE$1,0))*AA627</f>
        <v>0</v>
      </c>
      <c r="AB630" s="365" cm="1">
        <f t="array" aca="1" ref="AB630" ca="1">INDEX(INDIRECT($D630),,MATCH(AB626,Cashflow_A!$K$1:$AE$1,0))*AB627</f>
        <v>0</v>
      </c>
      <c r="AC630" s="365" cm="1">
        <f t="array" aca="1" ref="AC630" ca="1">INDEX(INDIRECT($D630),,MATCH(AC626,Cashflow_A!$K$1:$AE$1,0))*AC627</f>
        <v>0</v>
      </c>
      <c r="AD630" s="365" cm="1">
        <f t="array" aca="1" ref="AD630" ca="1">INDEX(INDIRECT($D630),,MATCH(AD626,Cashflow_A!$K$1:$AE$1,0))*AD627</f>
        <v>0</v>
      </c>
      <c r="AE630" s="365" cm="1">
        <f t="array" aca="1" ref="AE630" ca="1">INDEX(INDIRECT($D630),,MATCH(AE626,Cashflow_A!$K$1:$AE$1,0))*AE627</f>
        <v>0</v>
      </c>
    </row>
    <row r="631" spans="1:35" s="2" customFormat="1" outlineLevel="1" x14ac:dyDescent="0.3">
      <c r="C631" s="355"/>
      <c r="K631" s="365"/>
      <c r="L631" s="49"/>
      <c r="M631" s="49"/>
      <c r="N631" s="49"/>
      <c r="O631" s="49"/>
      <c r="P631" s="49"/>
      <c r="Q631" s="49"/>
      <c r="R631" s="49"/>
      <c r="S631" s="49"/>
      <c r="T631" s="49"/>
      <c r="U631" s="49"/>
      <c r="V631" s="49"/>
      <c r="W631" s="49"/>
      <c r="X631" s="49"/>
      <c r="Y631" s="49"/>
      <c r="Z631" s="49"/>
      <c r="AA631" s="49"/>
      <c r="AB631" s="49"/>
      <c r="AC631" s="49"/>
      <c r="AD631" s="49"/>
      <c r="AE631" s="49"/>
    </row>
    <row r="632" spans="1:35" s="12" customFormat="1" ht="16.5" outlineLevel="1" x14ac:dyDescent="0.3">
      <c r="A632" s="2"/>
      <c r="B632" s="2"/>
      <c r="C632" s="355"/>
      <c r="D632" s="2" t="s">
        <v>602</v>
      </c>
      <c r="E632" s="356" t="s">
        <v>603</v>
      </c>
      <c r="F632" s="357">
        <v>5</v>
      </c>
      <c r="G632" s="2"/>
      <c r="I632" s="2"/>
      <c r="J632" s="2"/>
      <c r="K632" s="365">
        <f>IF(K$1&gt;=$F632,K$1-$F632,0)</f>
        <v>0</v>
      </c>
      <c r="L632" s="365">
        <f>IF(L$1&gt;=$F632,L$1-$F632,0)</f>
        <v>0</v>
      </c>
      <c r="M632" s="365">
        <f t="shared" ref="M632:AE632" si="192">IF(M$1&gt;=$F632,M$1-$F632,0)</f>
        <v>0</v>
      </c>
      <c r="N632" s="365">
        <f t="shared" si="192"/>
        <v>0</v>
      </c>
      <c r="O632" s="365">
        <f t="shared" si="192"/>
        <v>0</v>
      </c>
      <c r="P632" s="365">
        <f t="shared" si="192"/>
        <v>0</v>
      </c>
      <c r="Q632" s="365">
        <f t="shared" si="192"/>
        <v>1</v>
      </c>
      <c r="R632" s="365">
        <f t="shared" si="192"/>
        <v>2</v>
      </c>
      <c r="S632" s="365">
        <f t="shared" si="192"/>
        <v>3</v>
      </c>
      <c r="T632" s="365">
        <f t="shared" si="192"/>
        <v>4</v>
      </c>
      <c r="U632" s="365">
        <f t="shared" si="192"/>
        <v>5</v>
      </c>
      <c r="V632" s="365">
        <f t="shared" si="192"/>
        <v>6</v>
      </c>
      <c r="W632" s="365">
        <f t="shared" si="192"/>
        <v>7</v>
      </c>
      <c r="X632" s="365">
        <f t="shared" si="192"/>
        <v>8</v>
      </c>
      <c r="Y632" s="365">
        <f t="shared" si="192"/>
        <v>9</v>
      </c>
      <c r="Z632" s="365">
        <f t="shared" si="192"/>
        <v>10</v>
      </c>
      <c r="AA632" s="365">
        <f t="shared" si="192"/>
        <v>11</v>
      </c>
      <c r="AB632" s="365">
        <f t="shared" si="192"/>
        <v>12</v>
      </c>
      <c r="AC632" s="365">
        <f t="shared" si="192"/>
        <v>13</v>
      </c>
      <c r="AD632" s="365">
        <f t="shared" si="192"/>
        <v>14</v>
      </c>
      <c r="AE632" s="365">
        <f t="shared" si="192"/>
        <v>15</v>
      </c>
      <c r="AF632" s="2"/>
      <c r="AG632" s="2"/>
      <c r="AH632" s="2"/>
      <c r="AI632" s="2"/>
    </row>
    <row r="633" spans="1:35" s="12" customFormat="1" ht="16.5" outlineLevel="1" x14ac:dyDescent="0.3">
      <c r="A633" s="2"/>
      <c r="B633" s="2"/>
      <c r="C633" s="355" t="s">
        <v>30</v>
      </c>
      <c r="D633" s="2" t="str">
        <f>CONCATENATE("Hectares year ",F632)</f>
        <v>Hectares year 5</v>
      </c>
      <c r="E633" s="356" t="s">
        <v>604</v>
      </c>
      <c r="F633" s="357">
        <f>SUMIFS(Baseline_Hectare!$G$12:$G$564,Baseline_Hectare!$C$12:$C$564,C633,Baseline_Hectare!$E$12:$E$564,D633)</f>
        <v>0</v>
      </c>
      <c r="G633" s="2"/>
      <c r="I633" s="2"/>
      <c r="J633" s="2"/>
      <c r="K633" s="365">
        <f>IF(K$1&gt;=$F632,$F633,0)</f>
        <v>0</v>
      </c>
      <c r="L633" s="365">
        <f t="shared" ref="L633:AE633" si="193">IF(L$1&gt;=$F632,$F633,0)</f>
        <v>0</v>
      </c>
      <c r="M633" s="365">
        <f t="shared" si="193"/>
        <v>0</v>
      </c>
      <c r="N633" s="365">
        <f t="shared" si="193"/>
        <v>0</v>
      </c>
      <c r="O633" s="365">
        <f t="shared" si="193"/>
        <v>0</v>
      </c>
      <c r="P633" s="365">
        <f t="shared" si="193"/>
        <v>0</v>
      </c>
      <c r="Q633" s="365">
        <f t="shared" si="193"/>
        <v>0</v>
      </c>
      <c r="R633" s="365">
        <f t="shared" si="193"/>
        <v>0</v>
      </c>
      <c r="S633" s="365">
        <f t="shared" si="193"/>
        <v>0</v>
      </c>
      <c r="T633" s="365">
        <f t="shared" si="193"/>
        <v>0</v>
      </c>
      <c r="U633" s="365">
        <f t="shared" si="193"/>
        <v>0</v>
      </c>
      <c r="V633" s="365">
        <f t="shared" si="193"/>
        <v>0</v>
      </c>
      <c r="W633" s="365">
        <f t="shared" si="193"/>
        <v>0</v>
      </c>
      <c r="X633" s="365">
        <f t="shared" si="193"/>
        <v>0</v>
      </c>
      <c r="Y633" s="365">
        <f t="shared" si="193"/>
        <v>0</v>
      </c>
      <c r="Z633" s="365">
        <f t="shared" si="193"/>
        <v>0</v>
      </c>
      <c r="AA633" s="365">
        <f t="shared" si="193"/>
        <v>0</v>
      </c>
      <c r="AB633" s="365">
        <f t="shared" si="193"/>
        <v>0</v>
      </c>
      <c r="AC633" s="365">
        <f t="shared" si="193"/>
        <v>0</v>
      </c>
      <c r="AD633" s="365">
        <f t="shared" si="193"/>
        <v>0</v>
      </c>
      <c r="AE633" s="365">
        <f t="shared" si="193"/>
        <v>0</v>
      </c>
      <c r="AF633" s="2"/>
      <c r="AG633" s="2"/>
      <c r="AH633" s="2"/>
      <c r="AI633" s="2"/>
    </row>
    <row r="634" spans="1:35" s="2" customFormat="1" outlineLevel="1" x14ac:dyDescent="0.3">
      <c r="C634" s="355" t="s">
        <v>30</v>
      </c>
      <c r="D634" s="2" t="str">
        <f>CONCATENATE(C634,"_Revenue")</f>
        <v>J_Revenue</v>
      </c>
      <c r="H634" s="2" t="s">
        <v>605</v>
      </c>
      <c r="K634" s="365" cm="1">
        <f t="array" aca="1" ref="K634" ca="1">INDEX(INDIRECT($D634),,MATCH(K632,Cashflow_A!$K$1:$AE$1,0))*K633</f>
        <v>0</v>
      </c>
      <c r="L634" s="365" cm="1">
        <f t="array" aca="1" ref="L634" ca="1">INDEX(INDIRECT($D634),,MATCH(L632,Cashflow_A!$K$1:$AE$1,0))*L633</f>
        <v>0</v>
      </c>
      <c r="M634" s="365" cm="1">
        <f t="array" aca="1" ref="M634" ca="1">INDEX(INDIRECT($D634),,MATCH(M632,Cashflow_A!$K$1:$AE$1,0))*M633</f>
        <v>0</v>
      </c>
      <c r="N634" s="365" cm="1">
        <f t="array" aca="1" ref="N634" ca="1">INDEX(INDIRECT($D634),,MATCH(N632,Cashflow_A!$K$1:$AE$1,0))*N633</f>
        <v>0</v>
      </c>
      <c r="O634" s="365" cm="1">
        <f t="array" aca="1" ref="O634" ca="1">INDEX(INDIRECT($D634),,MATCH(O632,Cashflow_A!$K$1:$AE$1,0))*O633</f>
        <v>0</v>
      </c>
      <c r="P634" s="365" cm="1">
        <f t="array" aca="1" ref="P634" ca="1">INDEX(INDIRECT($D634),,MATCH(P632,Cashflow_A!$K$1:$AE$1,0))*P633</f>
        <v>0</v>
      </c>
      <c r="Q634" s="365" cm="1">
        <f t="array" aca="1" ref="Q634" ca="1">INDEX(INDIRECT($D634),,MATCH(Q632,Cashflow_A!$K$1:$AE$1,0))*Q633</f>
        <v>0</v>
      </c>
      <c r="R634" s="365" cm="1">
        <f t="array" aca="1" ref="R634" ca="1">INDEX(INDIRECT($D634),,MATCH(R632,Cashflow_A!$K$1:$AE$1,0))*R633</f>
        <v>0</v>
      </c>
      <c r="S634" s="365" cm="1">
        <f t="array" aca="1" ref="S634" ca="1">INDEX(INDIRECT($D634),,MATCH(S632,Cashflow_A!$K$1:$AE$1,0))*S633</f>
        <v>0</v>
      </c>
      <c r="T634" s="365" cm="1">
        <f t="array" aca="1" ref="T634" ca="1">INDEX(INDIRECT($D634),,MATCH(T632,Cashflow_A!$K$1:$AE$1,0))*T633</f>
        <v>0</v>
      </c>
      <c r="U634" s="365" cm="1">
        <f t="array" aca="1" ref="U634" ca="1">INDEX(INDIRECT($D634),,MATCH(U632,Cashflow_A!$K$1:$AE$1,0))*U633</f>
        <v>0</v>
      </c>
      <c r="V634" s="365" cm="1">
        <f t="array" aca="1" ref="V634" ca="1">INDEX(INDIRECT($D634),,MATCH(V632,Cashflow_A!$K$1:$AE$1,0))*V633</f>
        <v>0</v>
      </c>
      <c r="W634" s="365" cm="1">
        <f t="array" aca="1" ref="W634" ca="1">INDEX(INDIRECT($D634),,MATCH(W632,Cashflow_A!$K$1:$AE$1,0))*W633</f>
        <v>0</v>
      </c>
      <c r="X634" s="365" cm="1">
        <f t="array" aca="1" ref="X634" ca="1">INDEX(INDIRECT($D634),,MATCH(X632,Cashflow_A!$K$1:$AE$1,0))*X633</f>
        <v>0</v>
      </c>
      <c r="Y634" s="365" cm="1">
        <f t="array" aca="1" ref="Y634" ca="1">INDEX(INDIRECT($D634),,MATCH(Y632,Cashflow_A!$K$1:$AE$1,0))*Y633</f>
        <v>0</v>
      </c>
      <c r="Z634" s="365" cm="1">
        <f t="array" aca="1" ref="Z634" ca="1">INDEX(INDIRECT($D634),,MATCH(Z632,Cashflow_A!$K$1:$AE$1,0))*Z633</f>
        <v>0</v>
      </c>
      <c r="AA634" s="365" cm="1">
        <f t="array" aca="1" ref="AA634" ca="1">INDEX(INDIRECT($D634),,MATCH(AA632,Cashflow_A!$K$1:$AE$1,0))*AA633</f>
        <v>0</v>
      </c>
      <c r="AB634" s="365" cm="1">
        <f t="array" aca="1" ref="AB634" ca="1">INDEX(INDIRECT($D634),,MATCH(AB632,Cashflow_A!$K$1:$AE$1,0))*AB633</f>
        <v>0</v>
      </c>
      <c r="AC634" s="365" cm="1">
        <f t="array" aca="1" ref="AC634" ca="1">INDEX(INDIRECT($D634),,MATCH(AC632,Cashflow_A!$K$1:$AE$1,0))*AC633</f>
        <v>0</v>
      </c>
      <c r="AD634" s="365" cm="1">
        <f t="array" aca="1" ref="AD634" ca="1">INDEX(INDIRECT($D634),,MATCH(AD632,Cashflow_A!$K$1:$AE$1,0))*AD633</f>
        <v>0</v>
      </c>
      <c r="AE634" s="365" cm="1">
        <f t="array" aca="1" ref="AE634" ca="1">INDEX(INDIRECT($D634),,MATCH(AE632,Cashflow_A!$K$1:$AE$1,0))*AE633</f>
        <v>0</v>
      </c>
    </row>
    <row r="635" spans="1:35" s="2" customFormat="1" outlineLevel="1" x14ac:dyDescent="0.3">
      <c r="C635" s="355" t="s">
        <v>30</v>
      </c>
      <c r="D635" s="2" t="str">
        <f>CONCATENATE(C635,"_Cost")</f>
        <v>J_Cost</v>
      </c>
      <c r="H635" s="2" t="s">
        <v>606</v>
      </c>
      <c r="K635" s="365" cm="1">
        <f t="array" aca="1" ref="K635" ca="1">INDEX(INDIRECT($D635),,MATCH(K632,Cashflow_A!$K$1:$AE$1,0))*K633</f>
        <v>0</v>
      </c>
      <c r="L635" s="365" cm="1">
        <f t="array" aca="1" ref="L635" ca="1">INDEX(INDIRECT($D635),,MATCH(L632,Cashflow_A!$K$1:$AE$1,0))*L633</f>
        <v>0</v>
      </c>
      <c r="M635" s="365" cm="1">
        <f t="array" aca="1" ref="M635" ca="1">INDEX(INDIRECT($D635),,MATCH(M632,Cashflow_A!$K$1:$AE$1,0))*M633</f>
        <v>0</v>
      </c>
      <c r="N635" s="365" cm="1">
        <f t="array" aca="1" ref="N635" ca="1">INDEX(INDIRECT($D635),,MATCH(N632,Cashflow_A!$K$1:$AE$1,0))*N633</f>
        <v>0</v>
      </c>
      <c r="O635" s="365" cm="1">
        <f t="array" aca="1" ref="O635" ca="1">INDEX(INDIRECT($D635),,MATCH(O632,Cashflow_A!$K$1:$AE$1,0))*O633</f>
        <v>0</v>
      </c>
      <c r="P635" s="365" cm="1">
        <f t="array" aca="1" ref="P635" ca="1">INDEX(INDIRECT($D635),,MATCH(P632,Cashflow_A!$K$1:$AE$1,0))*P633</f>
        <v>0</v>
      </c>
      <c r="Q635" s="365" cm="1">
        <f t="array" aca="1" ref="Q635" ca="1">INDEX(INDIRECT($D635),,MATCH(Q632,Cashflow_A!$K$1:$AE$1,0))*Q633</f>
        <v>0</v>
      </c>
      <c r="R635" s="365" cm="1">
        <f t="array" aca="1" ref="R635" ca="1">INDEX(INDIRECT($D635),,MATCH(R632,Cashflow_A!$K$1:$AE$1,0))*R633</f>
        <v>0</v>
      </c>
      <c r="S635" s="365" cm="1">
        <f t="array" aca="1" ref="S635" ca="1">INDEX(INDIRECT($D635),,MATCH(S632,Cashflow_A!$K$1:$AE$1,0))*S633</f>
        <v>0</v>
      </c>
      <c r="T635" s="365" cm="1">
        <f t="array" aca="1" ref="T635" ca="1">INDEX(INDIRECT($D635),,MATCH(T632,Cashflow_A!$K$1:$AE$1,0))*T633</f>
        <v>0</v>
      </c>
      <c r="U635" s="365" cm="1">
        <f t="array" aca="1" ref="U635" ca="1">INDEX(INDIRECT($D635),,MATCH(U632,Cashflow_A!$K$1:$AE$1,0))*U633</f>
        <v>0</v>
      </c>
      <c r="V635" s="365" cm="1">
        <f t="array" aca="1" ref="V635" ca="1">INDEX(INDIRECT($D635),,MATCH(V632,Cashflow_A!$K$1:$AE$1,0))*V633</f>
        <v>0</v>
      </c>
      <c r="W635" s="365" cm="1">
        <f t="array" aca="1" ref="W635" ca="1">INDEX(INDIRECT($D635),,MATCH(W632,Cashflow_A!$K$1:$AE$1,0))*W633</f>
        <v>0</v>
      </c>
      <c r="X635" s="365" cm="1">
        <f t="array" aca="1" ref="X635" ca="1">INDEX(INDIRECT($D635),,MATCH(X632,Cashflow_A!$K$1:$AE$1,0))*X633</f>
        <v>0</v>
      </c>
      <c r="Y635" s="365" cm="1">
        <f t="array" aca="1" ref="Y635" ca="1">INDEX(INDIRECT($D635),,MATCH(Y632,Cashflow_A!$K$1:$AE$1,0))*Y633</f>
        <v>0</v>
      </c>
      <c r="Z635" s="365" cm="1">
        <f t="array" aca="1" ref="Z635" ca="1">INDEX(INDIRECT($D635),,MATCH(Z632,Cashflow_A!$K$1:$AE$1,0))*Z633</f>
        <v>0</v>
      </c>
      <c r="AA635" s="365" cm="1">
        <f t="array" aca="1" ref="AA635" ca="1">INDEX(INDIRECT($D635),,MATCH(AA632,Cashflow_A!$K$1:$AE$1,0))*AA633</f>
        <v>0</v>
      </c>
      <c r="AB635" s="365" cm="1">
        <f t="array" aca="1" ref="AB635" ca="1">INDEX(INDIRECT($D635),,MATCH(AB632,Cashflow_A!$K$1:$AE$1,0))*AB633</f>
        <v>0</v>
      </c>
      <c r="AC635" s="365" cm="1">
        <f t="array" aca="1" ref="AC635" ca="1">INDEX(INDIRECT($D635),,MATCH(AC632,Cashflow_A!$K$1:$AE$1,0))*AC633</f>
        <v>0</v>
      </c>
      <c r="AD635" s="365" cm="1">
        <f t="array" aca="1" ref="AD635" ca="1">INDEX(INDIRECT($D635),,MATCH(AD632,Cashflow_A!$K$1:$AE$1,0))*AD633</f>
        <v>0</v>
      </c>
      <c r="AE635" s="365" cm="1">
        <f t="array" aca="1" ref="AE635" ca="1">INDEX(INDIRECT($D635),,MATCH(AE632,Cashflow_A!$K$1:$AE$1,0))*AE633</f>
        <v>0</v>
      </c>
    </row>
    <row r="636" spans="1:35" s="2" customFormat="1" outlineLevel="1" x14ac:dyDescent="0.3">
      <c r="C636" s="355" t="s">
        <v>30</v>
      </c>
      <c r="D636" s="2" t="str">
        <f>CONCATENATE(C636,"_Net_Revenue")</f>
        <v>J_Net_Revenue</v>
      </c>
      <c r="H636" s="2" t="s">
        <v>607</v>
      </c>
      <c r="K636" s="365" cm="1">
        <f t="array" aca="1" ref="K636" ca="1">INDEX(INDIRECT($D636),,MATCH(K632,Cashflow_A!$K$1:$AE$1,0))*K633</f>
        <v>0</v>
      </c>
      <c r="L636" s="365" cm="1">
        <f t="array" aca="1" ref="L636" ca="1">INDEX(INDIRECT($D636),,MATCH(L632,Cashflow_A!$K$1:$AE$1,0))*L633</f>
        <v>0</v>
      </c>
      <c r="M636" s="365" cm="1">
        <f t="array" aca="1" ref="M636" ca="1">INDEX(INDIRECT($D636),,MATCH(M632,Cashflow_A!$K$1:$AE$1,0))*M633</f>
        <v>0</v>
      </c>
      <c r="N636" s="365" cm="1">
        <f t="array" aca="1" ref="N636" ca="1">INDEX(INDIRECT($D636),,MATCH(N632,Cashflow_A!$K$1:$AE$1,0))*N633</f>
        <v>0</v>
      </c>
      <c r="O636" s="365" cm="1">
        <f t="array" aca="1" ref="O636" ca="1">INDEX(INDIRECT($D636),,MATCH(O632,Cashflow_A!$K$1:$AE$1,0))*O633</f>
        <v>0</v>
      </c>
      <c r="P636" s="365" cm="1">
        <f t="array" aca="1" ref="P636" ca="1">INDEX(INDIRECT($D636),,MATCH(P632,Cashflow_A!$K$1:$AE$1,0))*P633</f>
        <v>0</v>
      </c>
      <c r="Q636" s="365" cm="1">
        <f t="array" aca="1" ref="Q636" ca="1">INDEX(INDIRECT($D636),,MATCH(Q632,Cashflow_A!$K$1:$AE$1,0))*Q633</f>
        <v>0</v>
      </c>
      <c r="R636" s="365" cm="1">
        <f t="array" aca="1" ref="R636" ca="1">INDEX(INDIRECT($D636),,MATCH(R632,Cashflow_A!$K$1:$AE$1,0))*R633</f>
        <v>0</v>
      </c>
      <c r="S636" s="365" cm="1">
        <f t="array" aca="1" ref="S636" ca="1">INDEX(INDIRECT($D636),,MATCH(S632,Cashflow_A!$K$1:$AE$1,0))*S633</f>
        <v>0</v>
      </c>
      <c r="T636" s="365" cm="1">
        <f t="array" aca="1" ref="T636" ca="1">INDEX(INDIRECT($D636),,MATCH(T632,Cashflow_A!$K$1:$AE$1,0))*T633</f>
        <v>0</v>
      </c>
      <c r="U636" s="365" cm="1">
        <f t="array" aca="1" ref="U636" ca="1">INDEX(INDIRECT($D636),,MATCH(U632,Cashflow_A!$K$1:$AE$1,0))*U633</f>
        <v>0</v>
      </c>
      <c r="V636" s="365" cm="1">
        <f t="array" aca="1" ref="V636" ca="1">INDEX(INDIRECT($D636),,MATCH(V632,Cashflow_A!$K$1:$AE$1,0))*V633</f>
        <v>0</v>
      </c>
      <c r="W636" s="365" cm="1">
        <f t="array" aca="1" ref="W636" ca="1">INDEX(INDIRECT($D636),,MATCH(W632,Cashflow_A!$K$1:$AE$1,0))*W633</f>
        <v>0</v>
      </c>
      <c r="X636" s="365" cm="1">
        <f t="array" aca="1" ref="X636" ca="1">INDEX(INDIRECT($D636),,MATCH(X632,Cashflow_A!$K$1:$AE$1,0))*X633</f>
        <v>0</v>
      </c>
      <c r="Y636" s="365" cm="1">
        <f t="array" aca="1" ref="Y636" ca="1">INDEX(INDIRECT($D636),,MATCH(Y632,Cashflow_A!$K$1:$AE$1,0))*Y633</f>
        <v>0</v>
      </c>
      <c r="Z636" s="365" cm="1">
        <f t="array" aca="1" ref="Z636" ca="1">INDEX(INDIRECT($D636),,MATCH(Z632,Cashflow_A!$K$1:$AE$1,0))*Z633</f>
        <v>0</v>
      </c>
      <c r="AA636" s="365" cm="1">
        <f t="array" aca="1" ref="AA636" ca="1">INDEX(INDIRECT($D636),,MATCH(AA632,Cashflow_A!$K$1:$AE$1,0))*AA633</f>
        <v>0</v>
      </c>
      <c r="AB636" s="365" cm="1">
        <f t="array" aca="1" ref="AB636" ca="1">INDEX(INDIRECT($D636),,MATCH(AB632,Cashflow_A!$K$1:$AE$1,0))*AB633</f>
        <v>0</v>
      </c>
      <c r="AC636" s="365" cm="1">
        <f t="array" aca="1" ref="AC636" ca="1">INDEX(INDIRECT($D636),,MATCH(AC632,Cashflow_A!$K$1:$AE$1,0))*AC633</f>
        <v>0</v>
      </c>
      <c r="AD636" s="365" cm="1">
        <f t="array" aca="1" ref="AD636" ca="1">INDEX(INDIRECT($D636),,MATCH(AD632,Cashflow_A!$K$1:$AE$1,0))*AD633</f>
        <v>0</v>
      </c>
      <c r="AE636" s="365" cm="1">
        <f t="array" aca="1" ref="AE636" ca="1">INDEX(INDIRECT($D636),,MATCH(AE632,Cashflow_A!$K$1:$AE$1,0))*AE633</f>
        <v>0</v>
      </c>
    </row>
    <row r="637" spans="1:35" s="2" customFormat="1" outlineLevel="1" x14ac:dyDescent="0.3">
      <c r="C637" s="355"/>
      <c r="K637" s="352"/>
    </row>
    <row r="638" spans="1:35" s="12" customFormat="1" ht="16.5" outlineLevel="1" x14ac:dyDescent="0.3">
      <c r="A638" s="2"/>
      <c r="B638" s="2"/>
      <c r="C638" s="355"/>
      <c r="D638" s="2" t="s">
        <v>602</v>
      </c>
      <c r="E638" s="356" t="s">
        <v>603</v>
      </c>
      <c r="F638" s="357">
        <v>6</v>
      </c>
      <c r="G638" s="2"/>
      <c r="I638" s="2"/>
      <c r="J638" s="2"/>
      <c r="K638" s="365">
        <f>IF(K$1&gt;=$F638,K$1-$F638,0)</f>
        <v>0</v>
      </c>
      <c r="L638" s="365">
        <f>IF(L$1&gt;=$F638,L$1-$F638,0)</f>
        <v>0</v>
      </c>
      <c r="M638" s="365">
        <f t="shared" ref="M638:AE638" si="194">IF(M$1&gt;=$F638,M$1-$F638,0)</f>
        <v>0</v>
      </c>
      <c r="N638" s="365">
        <f t="shared" si="194"/>
        <v>0</v>
      </c>
      <c r="O638" s="365">
        <f t="shared" si="194"/>
        <v>0</v>
      </c>
      <c r="P638" s="365">
        <f t="shared" si="194"/>
        <v>0</v>
      </c>
      <c r="Q638" s="365">
        <f t="shared" si="194"/>
        <v>0</v>
      </c>
      <c r="R638" s="365">
        <f t="shared" si="194"/>
        <v>1</v>
      </c>
      <c r="S638" s="365">
        <f t="shared" si="194"/>
        <v>2</v>
      </c>
      <c r="T638" s="365">
        <f t="shared" si="194"/>
        <v>3</v>
      </c>
      <c r="U638" s="365">
        <f t="shared" si="194"/>
        <v>4</v>
      </c>
      <c r="V638" s="365">
        <f t="shared" si="194"/>
        <v>5</v>
      </c>
      <c r="W638" s="365">
        <f t="shared" si="194"/>
        <v>6</v>
      </c>
      <c r="X638" s="365">
        <f t="shared" si="194"/>
        <v>7</v>
      </c>
      <c r="Y638" s="365">
        <f t="shared" si="194"/>
        <v>8</v>
      </c>
      <c r="Z638" s="365">
        <f t="shared" si="194"/>
        <v>9</v>
      </c>
      <c r="AA638" s="365">
        <f t="shared" si="194"/>
        <v>10</v>
      </c>
      <c r="AB638" s="365">
        <f t="shared" si="194"/>
        <v>11</v>
      </c>
      <c r="AC638" s="365">
        <f t="shared" si="194"/>
        <v>12</v>
      </c>
      <c r="AD638" s="365">
        <f t="shared" si="194"/>
        <v>13</v>
      </c>
      <c r="AE638" s="365">
        <f t="shared" si="194"/>
        <v>14</v>
      </c>
      <c r="AF638" s="2"/>
      <c r="AG638" s="2"/>
      <c r="AH638" s="2"/>
      <c r="AI638" s="2"/>
    </row>
    <row r="639" spans="1:35" s="12" customFormat="1" ht="16.5" outlineLevel="1" x14ac:dyDescent="0.3">
      <c r="A639" s="2"/>
      <c r="B639" s="2"/>
      <c r="C639" s="355" t="s">
        <v>30</v>
      </c>
      <c r="D639" s="2" t="str">
        <f>CONCATENATE("Hectares year ",F638)</f>
        <v>Hectares year 6</v>
      </c>
      <c r="E639" s="356" t="s">
        <v>604</v>
      </c>
      <c r="F639" s="357">
        <f>SUMIFS(Baseline_Hectare!$G$12:$G$564,Baseline_Hectare!$C$12:$C$564,C639,Baseline_Hectare!$E$12:$E$564,D639)</f>
        <v>0</v>
      </c>
      <c r="G639" s="2"/>
      <c r="I639" s="2"/>
      <c r="J639" s="2"/>
      <c r="K639" s="365">
        <f>IF(K$1&gt;=$F638,$F639,0)</f>
        <v>0</v>
      </c>
      <c r="L639" s="365">
        <f t="shared" ref="L639:AE639" si="195">IF(L$1&gt;=$F638,$F639,0)</f>
        <v>0</v>
      </c>
      <c r="M639" s="365">
        <f t="shared" si="195"/>
        <v>0</v>
      </c>
      <c r="N639" s="365">
        <f t="shared" si="195"/>
        <v>0</v>
      </c>
      <c r="O639" s="365">
        <f t="shared" si="195"/>
        <v>0</v>
      </c>
      <c r="P639" s="365">
        <f t="shared" si="195"/>
        <v>0</v>
      </c>
      <c r="Q639" s="365">
        <f t="shared" si="195"/>
        <v>0</v>
      </c>
      <c r="R639" s="365">
        <f t="shared" si="195"/>
        <v>0</v>
      </c>
      <c r="S639" s="365">
        <f t="shared" si="195"/>
        <v>0</v>
      </c>
      <c r="T639" s="365">
        <f t="shared" si="195"/>
        <v>0</v>
      </c>
      <c r="U639" s="365">
        <f t="shared" si="195"/>
        <v>0</v>
      </c>
      <c r="V639" s="365">
        <f t="shared" si="195"/>
        <v>0</v>
      </c>
      <c r="W639" s="365">
        <f t="shared" si="195"/>
        <v>0</v>
      </c>
      <c r="X639" s="365">
        <f t="shared" si="195"/>
        <v>0</v>
      </c>
      <c r="Y639" s="365">
        <f t="shared" si="195"/>
        <v>0</v>
      </c>
      <c r="Z639" s="365">
        <f t="shared" si="195"/>
        <v>0</v>
      </c>
      <c r="AA639" s="365">
        <f t="shared" si="195"/>
        <v>0</v>
      </c>
      <c r="AB639" s="365">
        <f t="shared" si="195"/>
        <v>0</v>
      </c>
      <c r="AC639" s="365">
        <f t="shared" si="195"/>
        <v>0</v>
      </c>
      <c r="AD639" s="365">
        <f t="shared" si="195"/>
        <v>0</v>
      </c>
      <c r="AE639" s="365">
        <f t="shared" si="195"/>
        <v>0</v>
      </c>
      <c r="AF639" s="2"/>
      <c r="AG639" s="2"/>
      <c r="AH639" s="2"/>
      <c r="AI639" s="2"/>
    </row>
    <row r="640" spans="1:35" s="2" customFormat="1" outlineLevel="1" x14ac:dyDescent="0.3">
      <c r="C640" s="355" t="s">
        <v>30</v>
      </c>
      <c r="D640" s="2" t="str">
        <f>CONCATENATE(C640,"_Revenue")</f>
        <v>J_Revenue</v>
      </c>
      <c r="H640" s="2" t="s">
        <v>605</v>
      </c>
      <c r="K640" s="365" cm="1">
        <f t="array" aca="1" ref="K640" ca="1">INDEX(INDIRECT($D640),,MATCH(K638,Cashflow_A!$K$1:$AE$1,0))*K639</f>
        <v>0</v>
      </c>
      <c r="L640" s="365" cm="1">
        <f t="array" aca="1" ref="L640" ca="1">INDEX(INDIRECT($D640),,MATCH(L638,Cashflow_A!$K$1:$AE$1,0))*L639</f>
        <v>0</v>
      </c>
      <c r="M640" s="365" cm="1">
        <f t="array" aca="1" ref="M640" ca="1">INDEX(INDIRECT($D640),,MATCH(M638,Cashflow_A!$K$1:$AE$1,0))*M639</f>
        <v>0</v>
      </c>
      <c r="N640" s="365" cm="1">
        <f t="array" aca="1" ref="N640" ca="1">INDEX(INDIRECT($D640),,MATCH(N638,Cashflow_A!$K$1:$AE$1,0))*N639</f>
        <v>0</v>
      </c>
      <c r="O640" s="365" cm="1">
        <f t="array" aca="1" ref="O640" ca="1">INDEX(INDIRECT($D640),,MATCH(O638,Cashflow_A!$K$1:$AE$1,0))*O639</f>
        <v>0</v>
      </c>
      <c r="P640" s="365" cm="1">
        <f t="array" aca="1" ref="P640" ca="1">INDEX(INDIRECT($D640),,MATCH(P638,Cashflow_A!$K$1:$AE$1,0))*P639</f>
        <v>0</v>
      </c>
      <c r="Q640" s="365" cm="1">
        <f t="array" aca="1" ref="Q640" ca="1">INDEX(INDIRECT($D640),,MATCH(Q638,Cashflow_A!$K$1:$AE$1,0))*Q639</f>
        <v>0</v>
      </c>
      <c r="R640" s="365" cm="1">
        <f t="array" aca="1" ref="R640" ca="1">INDEX(INDIRECT($D640),,MATCH(R638,Cashflow_A!$K$1:$AE$1,0))*R639</f>
        <v>0</v>
      </c>
      <c r="S640" s="365" cm="1">
        <f t="array" aca="1" ref="S640" ca="1">INDEX(INDIRECT($D640),,MATCH(S638,Cashflow_A!$K$1:$AE$1,0))*S639</f>
        <v>0</v>
      </c>
      <c r="T640" s="365" cm="1">
        <f t="array" aca="1" ref="T640" ca="1">INDEX(INDIRECT($D640),,MATCH(T638,Cashflow_A!$K$1:$AE$1,0))*T639</f>
        <v>0</v>
      </c>
      <c r="U640" s="365" cm="1">
        <f t="array" aca="1" ref="U640" ca="1">INDEX(INDIRECT($D640),,MATCH(U638,Cashflow_A!$K$1:$AE$1,0))*U639</f>
        <v>0</v>
      </c>
      <c r="V640" s="365" cm="1">
        <f t="array" aca="1" ref="V640" ca="1">INDEX(INDIRECT($D640),,MATCH(V638,Cashflow_A!$K$1:$AE$1,0))*V639</f>
        <v>0</v>
      </c>
      <c r="W640" s="365" cm="1">
        <f t="array" aca="1" ref="W640" ca="1">INDEX(INDIRECT($D640),,MATCH(W638,Cashflow_A!$K$1:$AE$1,0))*W639</f>
        <v>0</v>
      </c>
      <c r="X640" s="365" cm="1">
        <f t="array" aca="1" ref="X640" ca="1">INDEX(INDIRECT($D640),,MATCH(X638,Cashflow_A!$K$1:$AE$1,0))*X639</f>
        <v>0</v>
      </c>
      <c r="Y640" s="365" cm="1">
        <f t="array" aca="1" ref="Y640" ca="1">INDEX(INDIRECT($D640),,MATCH(Y638,Cashflow_A!$K$1:$AE$1,0))*Y639</f>
        <v>0</v>
      </c>
      <c r="Z640" s="365" cm="1">
        <f t="array" aca="1" ref="Z640" ca="1">INDEX(INDIRECT($D640),,MATCH(Z638,Cashflow_A!$K$1:$AE$1,0))*Z639</f>
        <v>0</v>
      </c>
      <c r="AA640" s="365" cm="1">
        <f t="array" aca="1" ref="AA640" ca="1">INDEX(INDIRECT($D640),,MATCH(AA638,Cashflow_A!$K$1:$AE$1,0))*AA639</f>
        <v>0</v>
      </c>
      <c r="AB640" s="365" cm="1">
        <f t="array" aca="1" ref="AB640" ca="1">INDEX(INDIRECT($D640),,MATCH(AB638,Cashflow_A!$K$1:$AE$1,0))*AB639</f>
        <v>0</v>
      </c>
      <c r="AC640" s="365" cm="1">
        <f t="array" aca="1" ref="AC640" ca="1">INDEX(INDIRECT($D640),,MATCH(AC638,Cashflow_A!$K$1:$AE$1,0))*AC639</f>
        <v>0</v>
      </c>
      <c r="AD640" s="365" cm="1">
        <f t="array" aca="1" ref="AD640" ca="1">INDEX(INDIRECT($D640),,MATCH(AD638,Cashflow_A!$K$1:$AE$1,0))*AD639</f>
        <v>0</v>
      </c>
      <c r="AE640" s="365" cm="1">
        <f t="array" aca="1" ref="AE640" ca="1">INDEX(INDIRECT($D640),,MATCH(AE638,Cashflow_A!$K$1:$AE$1,0))*AE639</f>
        <v>0</v>
      </c>
    </row>
    <row r="641" spans="1:35" s="2" customFormat="1" outlineLevel="1" x14ac:dyDescent="0.3">
      <c r="C641" s="355" t="s">
        <v>30</v>
      </c>
      <c r="D641" s="2" t="str">
        <f>CONCATENATE(C641,"_Cost")</f>
        <v>J_Cost</v>
      </c>
      <c r="H641" s="2" t="s">
        <v>606</v>
      </c>
      <c r="K641" s="365" cm="1">
        <f t="array" aca="1" ref="K641" ca="1">INDEX(INDIRECT($D641),,MATCH(K638,Cashflow_A!$K$1:$AE$1,0))*K639</f>
        <v>0</v>
      </c>
      <c r="L641" s="365" cm="1">
        <f t="array" aca="1" ref="L641" ca="1">INDEX(INDIRECT($D641),,MATCH(L638,Cashflow_A!$K$1:$AE$1,0))*L639</f>
        <v>0</v>
      </c>
      <c r="M641" s="365" cm="1">
        <f t="array" aca="1" ref="M641" ca="1">INDEX(INDIRECT($D641),,MATCH(M638,Cashflow_A!$K$1:$AE$1,0))*M639</f>
        <v>0</v>
      </c>
      <c r="N641" s="365" cm="1">
        <f t="array" aca="1" ref="N641" ca="1">INDEX(INDIRECT($D641),,MATCH(N638,Cashflow_A!$K$1:$AE$1,0))*N639</f>
        <v>0</v>
      </c>
      <c r="O641" s="365" cm="1">
        <f t="array" aca="1" ref="O641" ca="1">INDEX(INDIRECT($D641),,MATCH(O638,Cashflow_A!$K$1:$AE$1,0))*O639</f>
        <v>0</v>
      </c>
      <c r="P641" s="365" cm="1">
        <f t="array" aca="1" ref="P641" ca="1">INDEX(INDIRECT($D641),,MATCH(P638,Cashflow_A!$K$1:$AE$1,0))*P639</f>
        <v>0</v>
      </c>
      <c r="Q641" s="365" cm="1">
        <f t="array" aca="1" ref="Q641" ca="1">INDEX(INDIRECT($D641),,MATCH(Q638,Cashflow_A!$K$1:$AE$1,0))*Q639</f>
        <v>0</v>
      </c>
      <c r="R641" s="365" cm="1">
        <f t="array" aca="1" ref="R641" ca="1">INDEX(INDIRECT($D641),,MATCH(R638,Cashflow_A!$K$1:$AE$1,0))*R639</f>
        <v>0</v>
      </c>
      <c r="S641" s="365" cm="1">
        <f t="array" aca="1" ref="S641" ca="1">INDEX(INDIRECT($D641),,MATCH(S638,Cashflow_A!$K$1:$AE$1,0))*S639</f>
        <v>0</v>
      </c>
      <c r="T641" s="365" cm="1">
        <f t="array" aca="1" ref="T641" ca="1">INDEX(INDIRECT($D641),,MATCH(T638,Cashflow_A!$K$1:$AE$1,0))*T639</f>
        <v>0</v>
      </c>
      <c r="U641" s="365" cm="1">
        <f t="array" aca="1" ref="U641" ca="1">INDEX(INDIRECT($D641),,MATCH(U638,Cashflow_A!$K$1:$AE$1,0))*U639</f>
        <v>0</v>
      </c>
      <c r="V641" s="365" cm="1">
        <f t="array" aca="1" ref="V641" ca="1">INDEX(INDIRECT($D641),,MATCH(V638,Cashflow_A!$K$1:$AE$1,0))*V639</f>
        <v>0</v>
      </c>
      <c r="W641" s="365" cm="1">
        <f t="array" aca="1" ref="W641" ca="1">INDEX(INDIRECT($D641),,MATCH(W638,Cashflow_A!$K$1:$AE$1,0))*W639</f>
        <v>0</v>
      </c>
      <c r="X641" s="365" cm="1">
        <f t="array" aca="1" ref="X641" ca="1">INDEX(INDIRECT($D641),,MATCH(X638,Cashflow_A!$K$1:$AE$1,0))*X639</f>
        <v>0</v>
      </c>
      <c r="Y641" s="365" cm="1">
        <f t="array" aca="1" ref="Y641" ca="1">INDEX(INDIRECT($D641),,MATCH(Y638,Cashflow_A!$K$1:$AE$1,0))*Y639</f>
        <v>0</v>
      </c>
      <c r="Z641" s="365" cm="1">
        <f t="array" aca="1" ref="Z641" ca="1">INDEX(INDIRECT($D641),,MATCH(Z638,Cashflow_A!$K$1:$AE$1,0))*Z639</f>
        <v>0</v>
      </c>
      <c r="AA641" s="365" cm="1">
        <f t="array" aca="1" ref="AA641" ca="1">INDEX(INDIRECT($D641),,MATCH(AA638,Cashflow_A!$K$1:$AE$1,0))*AA639</f>
        <v>0</v>
      </c>
      <c r="AB641" s="365" cm="1">
        <f t="array" aca="1" ref="AB641" ca="1">INDEX(INDIRECT($D641),,MATCH(AB638,Cashflow_A!$K$1:$AE$1,0))*AB639</f>
        <v>0</v>
      </c>
      <c r="AC641" s="365" cm="1">
        <f t="array" aca="1" ref="AC641" ca="1">INDEX(INDIRECT($D641),,MATCH(AC638,Cashflow_A!$K$1:$AE$1,0))*AC639</f>
        <v>0</v>
      </c>
      <c r="AD641" s="365" cm="1">
        <f t="array" aca="1" ref="AD641" ca="1">INDEX(INDIRECT($D641),,MATCH(AD638,Cashflow_A!$K$1:$AE$1,0))*AD639</f>
        <v>0</v>
      </c>
      <c r="AE641" s="365" cm="1">
        <f t="array" aca="1" ref="AE641" ca="1">INDEX(INDIRECT($D641),,MATCH(AE638,Cashflow_A!$K$1:$AE$1,0))*AE639</f>
        <v>0</v>
      </c>
    </row>
    <row r="642" spans="1:35" s="2" customFormat="1" outlineLevel="1" x14ac:dyDescent="0.3">
      <c r="C642" s="355" t="s">
        <v>30</v>
      </c>
      <c r="D642" s="2" t="str">
        <f>CONCATENATE(C642,"_Net_Revenue")</f>
        <v>J_Net_Revenue</v>
      </c>
      <c r="H642" s="2" t="s">
        <v>607</v>
      </c>
      <c r="K642" s="365" cm="1">
        <f t="array" aca="1" ref="K642" ca="1">INDEX(INDIRECT($D642),,MATCH(K638,Cashflow_A!$K$1:$AE$1,0))*K639</f>
        <v>0</v>
      </c>
      <c r="L642" s="365" cm="1">
        <f t="array" aca="1" ref="L642" ca="1">INDEX(INDIRECT($D642),,MATCH(L638,Cashflow_A!$K$1:$AE$1,0))*L639</f>
        <v>0</v>
      </c>
      <c r="M642" s="365" cm="1">
        <f t="array" aca="1" ref="M642" ca="1">INDEX(INDIRECT($D642),,MATCH(M638,Cashflow_A!$K$1:$AE$1,0))*M639</f>
        <v>0</v>
      </c>
      <c r="N642" s="365" cm="1">
        <f t="array" aca="1" ref="N642" ca="1">INDEX(INDIRECT($D642),,MATCH(N638,Cashflow_A!$K$1:$AE$1,0))*N639</f>
        <v>0</v>
      </c>
      <c r="O642" s="365" cm="1">
        <f t="array" aca="1" ref="O642" ca="1">INDEX(INDIRECT($D642),,MATCH(O638,Cashflow_A!$K$1:$AE$1,0))*O639</f>
        <v>0</v>
      </c>
      <c r="P642" s="365" cm="1">
        <f t="array" aca="1" ref="P642" ca="1">INDEX(INDIRECT($D642),,MATCH(P638,Cashflow_A!$K$1:$AE$1,0))*P639</f>
        <v>0</v>
      </c>
      <c r="Q642" s="365" cm="1">
        <f t="array" aca="1" ref="Q642" ca="1">INDEX(INDIRECT($D642),,MATCH(Q638,Cashflow_A!$K$1:$AE$1,0))*Q639</f>
        <v>0</v>
      </c>
      <c r="R642" s="365" cm="1">
        <f t="array" aca="1" ref="R642" ca="1">INDEX(INDIRECT($D642),,MATCH(R638,Cashflow_A!$K$1:$AE$1,0))*R639</f>
        <v>0</v>
      </c>
      <c r="S642" s="365" cm="1">
        <f t="array" aca="1" ref="S642" ca="1">INDEX(INDIRECT($D642),,MATCH(S638,Cashflow_A!$K$1:$AE$1,0))*S639</f>
        <v>0</v>
      </c>
      <c r="T642" s="365" cm="1">
        <f t="array" aca="1" ref="T642" ca="1">INDEX(INDIRECT($D642),,MATCH(T638,Cashflow_A!$K$1:$AE$1,0))*T639</f>
        <v>0</v>
      </c>
      <c r="U642" s="365" cm="1">
        <f t="array" aca="1" ref="U642" ca="1">INDEX(INDIRECT($D642),,MATCH(U638,Cashflow_A!$K$1:$AE$1,0))*U639</f>
        <v>0</v>
      </c>
      <c r="V642" s="365" cm="1">
        <f t="array" aca="1" ref="V642" ca="1">INDEX(INDIRECT($D642),,MATCH(V638,Cashflow_A!$K$1:$AE$1,0))*V639</f>
        <v>0</v>
      </c>
      <c r="W642" s="365" cm="1">
        <f t="array" aca="1" ref="W642" ca="1">INDEX(INDIRECT($D642),,MATCH(W638,Cashflow_A!$K$1:$AE$1,0))*W639</f>
        <v>0</v>
      </c>
      <c r="X642" s="365" cm="1">
        <f t="array" aca="1" ref="X642" ca="1">INDEX(INDIRECT($D642),,MATCH(X638,Cashflow_A!$K$1:$AE$1,0))*X639</f>
        <v>0</v>
      </c>
      <c r="Y642" s="365" cm="1">
        <f t="array" aca="1" ref="Y642" ca="1">INDEX(INDIRECT($D642),,MATCH(Y638,Cashflow_A!$K$1:$AE$1,0))*Y639</f>
        <v>0</v>
      </c>
      <c r="Z642" s="365" cm="1">
        <f t="array" aca="1" ref="Z642" ca="1">INDEX(INDIRECT($D642),,MATCH(Z638,Cashflow_A!$K$1:$AE$1,0))*Z639</f>
        <v>0</v>
      </c>
      <c r="AA642" s="365" cm="1">
        <f t="array" aca="1" ref="AA642" ca="1">INDEX(INDIRECT($D642),,MATCH(AA638,Cashflow_A!$K$1:$AE$1,0))*AA639</f>
        <v>0</v>
      </c>
      <c r="AB642" s="365" cm="1">
        <f t="array" aca="1" ref="AB642" ca="1">INDEX(INDIRECT($D642),,MATCH(AB638,Cashflow_A!$K$1:$AE$1,0))*AB639</f>
        <v>0</v>
      </c>
      <c r="AC642" s="365" cm="1">
        <f t="array" aca="1" ref="AC642" ca="1">INDEX(INDIRECT($D642),,MATCH(AC638,Cashflow_A!$K$1:$AE$1,0))*AC639</f>
        <v>0</v>
      </c>
      <c r="AD642" s="365" cm="1">
        <f t="array" aca="1" ref="AD642" ca="1">INDEX(INDIRECT($D642),,MATCH(AD638,Cashflow_A!$K$1:$AE$1,0))*AD639</f>
        <v>0</v>
      </c>
      <c r="AE642" s="365" cm="1">
        <f t="array" aca="1" ref="AE642" ca="1">INDEX(INDIRECT($D642),,MATCH(AE638,Cashflow_A!$K$1:$AE$1,0))*AE639</f>
        <v>0</v>
      </c>
    </row>
    <row r="643" spans="1:35" s="2" customFormat="1" outlineLevel="1" x14ac:dyDescent="0.3">
      <c r="C643" s="355"/>
      <c r="K643" s="352"/>
    </row>
    <row r="644" spans="1:35" s="12" customFormat="1" ht="16.5" outlineLevel="1" x14ac:dyDescent="0.3">
      <c r="A644" s="2"/>
      <c r="B644" s="2"/>
      <c r="C644" s="355"/>
      <c r="D644" s="2" t="s">
        <v>602</v>
      </c>
      <c r="E644" s="356" t="s">
        <v>603</v>
      </c>
      <c r="F644" s="357">
        <v>7</v>
      </c>
      <c r="G644" s="2"/>
      <c r="I644" s="2"/>
      <c r="J644" s="2"/>
      <c r="K644" s="365">
        <f>IF(K$1&gt;=$F644,K$1-$F644,0)</f>
        <v>0</v>
      </c>
      <c r="L644" s="365">
        <f>IF(L$1&gt;=$F644,L$1-$F644,0)</f>
        <v>0</v>
      </c>
      <c r="M644" s="365">
        <f t="shared" ref="M644:AE644" si="196">IF(M$1&gt;=$F644,M$1-$F644,0)</f>
        <v>0</v>
      </c>
      <c r="N644" s="365">
        <f t="shared" si="196"/>
        <v>0</v>
      </c>
      <c r="O644" s="365">
        <f t="shared" si="196"/>
        <v>0</v>
      </c>
      <c r="P644" s="365">
        <f t="shared" si="196"/>
        <v>0</v>
      </c>
      <c r="Q644" s="365">
        <f t="shared" si="196"/>
        <v>0</v>
      </c>
      <c r="R644" s="365">
        <f t="shared" si="196"/>
        <v>0</v>
      </c>
      <c r="S644" s="365">
        <f t="shared" si="196"/>
        <v>1</v>
      </c>
      <c r="T644" s="365">
        <f t="shared" si="196"/>
        <v>2</v>
      </c>
      <c r="U644" s="365">
        <f t="shared" si="196"/>
        <v>3</v>
      </c>
      <c r="V644" s="365">
        <f t="shared" si="196"/>
        <v>4</v>
      </c>
      <c r="W644" s="365">
        <f t="shared" si="196"/>
        <v>5</v>
      </c>
      <c r="X644" s="365">
        <f t="shared" si="196"/>
        <v>6</v>
      </c>
      <c r="Y644" s="365">
        <f t="shared" si="196"/>
        <v>7</v>
      </c>
      <c r="Z644" s="365">
        <f t="shared" si="196"/>
        <v>8</v>
      </c>
      <c r="AA644" s="365">
        <f t="shared" si="196"/>
        <v>9</v>
      </c>
      <c r="AB644" s="365">
        <f t="shared" si="196"/>
        <v>10</v>
      </c>
      <c r="AC644" s="365">
        <f t="shared" si="196"/>
        <v>11</v>
      </c>
      <c r="AD644" s="365">
        <f t="shared" si="196"/>
        <v>12</v>
      </c>
      <c r="AE644" s="365">
        <f t="shared" si="196"/>
        <v>13</v>
      </c>
      <c r="AF644" s="2"/>
      <c r="AG644" s="2"/>
      <c r="AH644" s="2"/>
      <c r="AI644" s="2"/>
    </row>
    <row r="645" spans="1:35" s="12" customFormat="1" ht="16.5" outlineLevel="1" x14ac:dyDescent="0.3">
      <c r="A645" s="2"/>
      <c r="B645" s="2"/>
      <c r="C645" s="355" t="s">
        <v>30</v>
      </c>
      <c r="D645" s="2" t="str">
        <f>CONCATENATE("Hectares year ",F644)</f>
        <v>Hectares year 7</v>
      </c>
      <c r="E645" s="356" t="s">
        <v>604</v>
      </c>
      <c r="F645" s="357">
        <f>SUMIFS(Baseline_Hectare!$G$12:$G$564,Baseline_Hectare!$C$12:$C$564,C645,Baseline_Hectare!$E$12:$E$564,D645)</f>
        <v>0</v>
      </c>
      <c r="G645" s="2"/>
      <c r="I645" s="2"/>
      <c r="J645" s="2"/>
      <c r="K645" s="365">
        <f>IF(K$1&gt;=$F644,$F645,0)</f>
        <v>0</v>
      </c>
      <c r="L645" s="365">
        <f t="shared" ref="L645:AE645" si="197">IF(L$1&gt;=$F644,$F645,0)</f>
        <v>0</v>
      </c>
      <c r="M645" s="365">
        <f t="shared" si="197"/>
        <v>0</v>
      </c>
      <c r="N645" s="365">
        <f t="shared" si="197"/>
        <v>0</v>
      </c>
      <c r="O645" s="365">
        <f t="shared" si="197"/>
        <v>0</v>
      </c>
      <c r="P645" s="365">
        <f t="shared" si="197"/>
        <v>0</v>
      </c>
      <c r="Q645" s="365">
        <f t="shared" si="197"/>
        <v>0</v>
      </c>
      <c r="R645" s="365">
        <f t="shared" si="197"/>
        <v>0</v>
      </c>
      <c r="S645" s="365">
        <f t="shared" si="197"/>
        <v>0</v>
      </c>
      <c r="T645" s="365">
        <f t="shared" si="197"/>
        <v>0</v>
      </c>
      <c r="U645" s="365">
        <f t="shared" si="197"/>
        <v>0</v>
      </c>
      <c r="V645" s="365">
        <f t="shared" si="197"/>
        <v>0</v>
      </c>
      <c r="W645" s="365">
        <f t="shared" si="197"/>
        <v>0</v>
      </c>
      <c r="X645" s="365">
        <f t="shared" si="197"/>
        <v>0</v>
      </c>
      <c r="Y645" s="365">
        <f t="shared" si="197"/>
        <v>0</v>
      </c>
      <c r="Z645" s="365">
        <f t="shared" si="197"/>
        <v>0</v>
      </c>
      <c r="AA645" s="365">
        <f t="shared" si="197"/>
        <v>0</v>
      </c>
      <c r="AB645" s="365">
        <f t="shared" si="197"/>
        <v>0</v>
      </c>
      <c r="AC645" s="365">
        <f t="shared" si="197"/>
        <v>0</v>
      </c>
      <c r="AD645" s="365">
        <f t="shared" si="197"/>
        <v>0</v>
      </c>
      <c r="AE645" s="365">
        <f t="shared" si="197"/>
        <v>0</v>
      </c>
      <c r="AF645" s="2"/>
      <c r="AG645" s="2"/>
      <c r="AH645" s="2"/>
      <c r="AI645" s="2"/>
    </row>
    <row r="646" spans="1:35" s="2" customFormat="1" outlineLevel="1" x14ac:dyDescent="0.3">
      <c r="C646" s="355" t="s">
        <v>30</v>
      </c>
      <c r="D646" s="2" t="str">
        <f>CONCATENATE(C646,"_Revenue")</f>
        <v>J_Revenue</v>
      </c>
      <c r="H646" s="2" t="s">
        <v>605</v>
      </c>
      <c r="K646" s="365" cm="1">
        <f t="array" aca="1" ref="K646" ca="1">INDEX(INDIRECT($D646),,MATCH(K644,Cashflow_A!$K$1:$AE$1,0))*K645</f>
        <v>0</v>
      </c>
      <c r="L646" s="365" cm="1">
        <f t="array" aca="1" ref="L646" ca="1">INDEX(INDIRECT($D646),,MATCH(L644,Cashflow_A!$K$1:$AE$1,0))*L645</f>
        <v>0</v>
      </c>
      <c r="M646" s="365" cm="1">
        <f t="array" aca="1" ref="M646" ca="1">INDEX(INDIRECT($D646),,MATCH(M644,Cashflow_A!$K$1:$AE$1,0))*M645</f>
        <v>0</v>
      </c>
      <c r="N646" s="365" cm="1">
        <f t="array" aca="1" ref="N646" ca="1">INDEX(INDIRECT($D646),,MATCH(N644,Cashflow_A!$K$1:$AE$1,0))*N645</f>
        <v>0</v>
      </c>
      <c r="O646" s="365" cm="1">
        <f t="array" aca="1" ref="O646" ca="1">INDEX(INDIRECT($D646),,MATCH(O644,Cashflow_A!$K$1:$AE$1,0))*O645</f>
        <v>0</v>
      </c>
      <c r="P646" s="365" cm="1">
        <f t="array" aca="1" ref="P646" ca="1">INDEX(INDIRECT($D646),,MATCH(P644,Cashflow_A!$K$1:$AE$1,0))*P645</f>
        <v>0</v>
      </c>
      <c r="Q646" s="365" cm="1">
        <f t="array" aca="1" ref="Q646" ca="1">INDEX(INDIRECT($D646),,MATCH(Q644,Cashflow_A!$K$1:$AE$1,0))*Q645</f>
        <v>0</v>
      </c>
      <c r="R646" s="365" cm="1">
        <f t="array" aca="1" ref="R646" ca="1">INDEX(INDIRECT($D646),,MATCH(R644,Cashflow_A!$K$1:$AE$1,0))*R645</f>
        <v>0</v>
      </c>
      <c r="S646" s="365" cm="1">
        <f t="array" aca="1" ref="S646" ca="1">INDEX(INDIRECT($D646),,MATCH(S644,Cashflow_A!$K$1:$AE$1,0))*S645</f>
        <v>0</v>
      </c>
      <c r="T646" s="365" cm="1">
        <f t="array" aca="1" ref="T646" ca="1">INDEX(INDIRECT($D646),,MATCH(T644,Cashflow_A!$K$1:$AE$1,0))*T645</f>
        <v>0</v>
      </c>
      <c r="U646" s="365" cm="1">
        <f t="array" aca="1" ref="U646" ca="1">INDEX(INDIRECT($D646),,MATCH(U644,Cashflow_A!$K$1:$AE$1,0))*U645</f>
        <v>0</v>
      </c>
      <c r="V646" s="365" cm="1">
        <f t="array" aca="1" ref="V646" ca="1">INDEX(INDIRECT($D646),,MATCH(V644,Cashflow_A!$K$1:$AE$1,0))*V645</f>
        <v>0</v>
      </c>
      <c r="W646" s="365" cm="1">
        <f t="array" aca="1" ref="W646" ca="1">INDEX(INDIRECT($D646),,MATCH(W644,Cashflow_A!$K$1:$AE$1,0))*W645</f>
        <v>0</v>
      </c>
      <c r="X646" s="365" cm="1">
        <f t="array" aca="1" ref="X646" ca="1">INDEX(INDIRECT($D646),,MATCH(X644,Cashflow_A!$K$1:$AE$1,0))*X645</f>
        <v>0</v>
      </c>
      <c r="Y646" s="365" cm="1">
        <f t="array" aca="1" ref="Y646" ca="1">INDEX(INDIRECT($D646),,MATCH(Y644,Cashflow_A!$K$1:$AE$1,0))*Y645</f>
        <v>0</v>
      </c>
      <c r="Z646" s="365" cm="1">
        <f t="array" aca="1" ref="Z646" ca="1">INDEX(INDIRECT($D646),,MATCH(Z644,Cashflow_A!$K$1:$AE$1,0))*Z645</f>
        <v>0</v>
      </c>
      <c r="AA646" s="365" cm="1">
        <f t="array" aca="1" ref="AA646" ca="1">INDEX(INDIRECT($D646),,MATCH(AA644,Cashflow_A!$K$1:$AE$1,0))*AA645</f>
        <v>0</v>
      </c>
      <c r="AB646" s="365" cm="1">
        <f t="array" aca="1" ref="AB646" ca="1">INDEX(INDIRECT($D646),,MATCH(AB644,Cashflow_A!$K$1:$AE$1,0))*AB645</f>
        <v>0</v>
      </c>
      <c r="AC646" s="365" cm="1">
        <f t="array" aca="1" ref="AC646" ca="1">INDEX(INDIRECT($D646),,MATCH(AC644,Cashflow_A!$K$1:$AE$1,0))*AC645</f>
        <v>0</v>
      </c>
      <c r="AD646" s="365" cm="1">
        <f t="array" aca="1" ref="AD646" ca="1">INDEX(INDIRECT($D646),,MATCH(AD644,Cashflow_A!$K$1:$AE$1,0))*AD645</f>
        <v>0</v>
      </c>
      <c r="AE646" s="365" cm="1">
        <f t="array" aca="1" ref="AE646" ca="1">INDEX(INDIRECT($D646),,MATCH(AE644,Cashflow_A!$K$1:$AE$1,0))*AE645</f>
        <v>0</v>
      </c>
    </row>
    <row r="647" spans="1:35" s="2" customFormat="1" outlineLevel="1" x14ac:dyDescent="0.3">
      <c r="C647" s="355" t="s">
        <v>30</v>
      </c>
      <c r="D647" s="2" t="str">
        <f>CONCATENATE(C647,"_Cost")</f>
        <v>J_Cost</v>
      </c>
      <c r="H647" s="2" t="s">
        <v>606</v>
      </c>
      <c r="K647" s="365" cm="1">
        <f t="array" aca="1" ref="K647" ca="1">INDEX(INDIRECT($D647),,MATCH(K644,Cashflow_A!$K$1:$AE$1,0))*K645</f>
        <v>0</v>
      </c>
      <c r="L647" s="365" cm="1">
        <f t="array" aca="1" ref="L647" ca="1">INDEX(INDIRECT($D647),,MATCH(L644,Cashflow_A!$K$1:$AE$1,0))*L645</f>
        <v>0</v>
      </c>
      <c r="M647" s="365" cm="1">
        <f t="array" aca="1" ref="M647" ca="1">INDEX(INDIRECT($D647),,MATCH(M644,Cashflow_A!$K$1:$AE$1,0))*M645</f>
        <v>0</v>
      </c>
      <c r="N647" s="365" cm="1">
        <f t="array" aca="1" ref="N647" ca="1">INDEX(INDIRECT($D647),,MATCH(N644,Cashflow_A!$K$1:$AE$1,0))*N645</f>
        <v>0</v>
      </c>
      <c r="O647" s="365" cm="1">
        <f t="array" aca="1" ref="O647" ca="1">INDEX(INDIRECT($D647),,MATCH(O644,Cashflow_A!$K$1:$AE$1,0))*O645</f>
        <v>0</v>
      </c>
      <c r="P647" s="365" cm="1">
        <f t="array" aca="1" ref="P647" ca="1">INDEX(INDIRECT($D647),,MATCH(P644,Cashflow_A!$K$1:$AE$1,0))*P645</f>
        <v>0</v>
      </c>
      <c r="Q647" s="365" cm="1">
        <f t="array" aca="1" ref="Q647" ca="1">INDEX(INDIRECT($D647),,MATCH(Q644,Cashflow_A!$K$1:$AE$1,0))*Q645</f>
        <v>0</v>
      </c>
      <c r="R647" s="365" cm="1">
        <f t="array" aca="1" ref="R647" ca="1">INDEX(INDIRECT($D647),,MATCH(R644,Cashflow_A!$K$1:$AE$1,0))*R645</f>
        <v>0</v>
      </c>
      <c r="S647" s="365" cm="1">
        <f t="array" aca="1" ref="S647" ca="1">INDEX(INDIRECT($D647),,MATCH(S644,Cashflow_A!$K$1:$AE$1,0))*S645</f>
        <v>0</v>
      </c>
      <c r="T647" s="365" cm="1">
        <f t="array" aca="1" ref="T647" ca="1">INDEX(INDIRECT($D647),,MATCH(T644,Cashflow_A!$K$1:$AE$1,0))*T645</f>
        <v>0</v>
      </c>
      <c r="U647" s="365" cm="1">
        <f t="array" aca="1" ref="U647" ca="1">INDEX(INDIRECT($D647),,MATCH(U644,Cashflow_A!$K$1:$AE$1,0))*U645</f>
        <v>0</v>
      </c>
      <c r="V647" s="365" cm="1">
        <f t="array" aca="1" ref="V647" ca="1">INDEX(INDIRECT($D647),,MATCH(V644,Cashflow_A!$K$1:$AE$1,0))*V645</f>
        <v>0</v>
      </c>
      <c r="W647" s="365" cm="1">
        <f t="array" aca="1" ref="W647" ca="1">INDEX(INDIRECT($D647),,MATCH(W644,Cashflow_A!$K$1:$AE$1,0))*W645</f>
        <v>0</v>
      </c>
      <c r="X647" s="365" cm="1">
        <f t="array" aca="1" ref="X647" ca="1">INDEX(INDIRECT($D647),,MATCH(X644,Cashflow_A!$K$1:$AE$1,0))*X645</f>
        <v>0</v>
      </c>
      <c r="Y647" s="365" cm="1">
        <f t="array" aca="1" ref="Y647" ca="1">INDEX(INDIRECT($D647),,MATCH(Y644,Cashflow_A!$K$1:$AE$1,0))*Y645</f>
        <v>0</v>
      </c>
      <c r="Z647" s="365" cm="1">
        <f t="array" aca="1" ref="Z647" ca="1">INDEX(INDIRECT($D647),,MATCH(Z644,Cashflow_A!$K$1:$AE$1,0))*Z645</f>
        <v>0</v>
      </c>
      <c r="AA647" s="365" cm="1">
        <f t="array" aca="1" ref="AA647" ca="1">INDEX(INDIRECT($D647),,MATCH(AA644,Cashflow_A!$K$1:$AE$1,0))*AA645</f>
        <v>0</v>
      </c>
      <c r="AB647" s="365" cm="1">
        <f t="array" aca="1" ref="AB647" ca="1">INDEX(INDIRECT($D647),,MATCH(AB644,Cashflow_A!$K$1:$AE$1,0))*AB645</f>
        <v>0</v>
      </c>
      <c r="AC647" s="365" cm="1">
        <f t="array" aca="1" ref="AC647" ca="1">INDEX(INDIRECT($D647),,MATCH(AC644,Cashflow_A!$K$1:$AE$1,0))*AC645</f>
        <v>0</v>
      </c>
      <c r="AD647" s="365" cm="1">
        <f t="array" aca="1" ref="AD647" ca="1">INDEX(INDIRECT($D647),,MATCH(AD644,Cashflow_A!$K$1:$AE$1,0))*AD645</f>
        <v>0</v>
      </c>
      <c r="AE647" s="365" cm="1">
        <f t="array" aca="1" ref="AE647" ca="1">INDEX(INDIRECT($D647),,MATCH(AE644,Cashflow_A!$K$1:$AE$1,0))*AE645</f>
        <v>0</v>
      </c>
    </row>
    <row r="648" spans="1:35" s="2" customFormat="1" outlineLevel="1" x14ac:dyDescent="0.3">
      <c r="C648" s="355" t="s">
        <v>30</v>
      </c>
      <c r="D648" s="2" t="str">
        <f>CONCATENATE(C648,"_Net_Revenue")</f>
        <v>J_Net_Revenue</v>
      </c>
      <c r="H648" s="2" t="s">
        <v>607</v>
      </c>
      <c r="K648" s="365" cm="1">
        <f t="array" aca="1" ref="K648" ca="1">INDEX(INDIRECT($D648),,MATCH(K644,Cashflow_A!$K$1:$AE$1,0))*K645</f>
        <v>0</v>
      </c>
      <c r="L648" s="365" cm="1">
        <f t="array" aca="1" ref="L648" ca="1">INDEX(INDIRECT($D648),,MATCH(L644,Cashflow_A!$K$1:$AE$1,0))*L645</f>
        <v>0</v>
      </c>
      <c r="M648" s="365" cm="1">
        <f t="array" aca="1" ref="M648" ca="1">INDEX(INDIRECT($D648),,MATCH(M644,Cashflow_A!$K$1:$AE$1,0))*M645</f>
        <v>0</v>
      </c>
      <c r="N648" s="365" cm="1">
        <f t="array" aca="1" ref="N648" ca="1">INDEX(INDIRECT($D648),,MATCH(N644,Cashflow_A!$K$1:$AE$1,0))*N645</f>
        <v>0</v>
      </c>
      <c r="O648" s="365" cm="1">
        <f t="array" aca="1" ref="O648" ca="1">INDEX(INDIRECT($D648),,MATCH(O644,Cashflow_A!$K$1:$AE$1,0))*O645</f>
        <v>0</v>
      </c>
      <c r="P648" s="365" cm="1">
        <f t="array" aca="1" ref="P648" ca="1">INDEX(INDIRECT($D648),,MATCH(P644,Cashflow_A!$K$1:$AE$1,0))*P645</f>
        <v>0</v>
      </c>
      <c r="Q648" s="365" cm="1">
        <f t="array" aca="1" ref="Q648" ca="1">INDEX(INDIRECT($D648),,MATCH(Q644,Cashflow_A!$K$1:$AE$1,0))*Q645</f>
        <v>0</v>
      </c>
      <c r="R648" s="365" cm="1">
        <f t="array" aca="1" ref="R648" ca="1">INDEX(INDIRECT($D648),,MATCH(R644,Cashflow_A!$K$1:$AE$1,0))*R645</f>
        <v>0</v>
      </c>
      <c r="S648" s="365" cm="1">
        <f t="array" aca="1" ref="S648" ca="1">INDEX(INDIRECT($D648),,MATCH(S644,Cashflow_A!$K$1:$AE$1,0))*S645</f>
        <v>0</v>
      </c>
      <c r="T648" s="365" cm="1">
        <f t="array" aca="1" ref="T648" ca="1">INDEX(INDIRECT($D648),,MATCH(T644,Cashflow_A!$K$1:$AE$1,0))*T645</f>
        <v>0</v>
      </c>
      <c r="U648" s="365" cm="1">
        <f t="array" aca="1" ref="U648" ca="1">INDEX(INDIRECT($D648),,MATCH(U644,Cashflow_A!$K$1:$AE$1,0))*U645</f>
        <v>0</v>
      </c>
      <c r="V648" s="365" cm="1">
        <f t="array" aca="1" ref="V648" ca="1">INDEX(INDIRECT($D648),,MATCH(V644,Cashflow_A!$K$1:$AE$1,0))*V645</f>
        <v>0</v>
      </c>
      <c r="W648" s="365" cm="1">
        <f t="array" aca="1" ref="W648" ca="1">INDEX(INDIRECT($D648),,MATCH(W644,Cashflow_A!$K$1:$AE$1,0))*W645</f>
        <v>0</v>
      </c>
      <c r="X648" s="365" cm="1">
        <f t="array" aca="1" ref="X648" ca="1">INDEX(INDIRECT($D648),,MATCH(X644,Cashflow_A!$K$1:$AE$1,0))*X645</f>
        <v>0</v>
      </c>
      <c r="Y648" s="365" cm="1">
        <f t="array" aca="1" ref="Y648" ca="1">INDEX(INDIRECT($D648),,MATCH(Y644,Cashflow_A!$K$1:$AE$1,0))*Y645</f>
        <v>0</v>
      </c>
      <c r="Z648" s="365" cm="1">
        <f t="array" aca="1" ref="Z648" ca="1">INDEX(INDIRECT($D648),,MATCH(Z644,Cashflow_A!$K$1:$AE$1,0))*Z645</f>
        <v>0</v>
      </c>
      <c r="AA648" s="365" cm="1">
        <f t="array" aca="1" ref="AA648" ca="1">INDEX(INDIRECT($D648),,MATCH(AA644,Cashflow_A!$K$1:$AE$1,0))*AA645</f>
        <v>0</v>
      </c>
      <c r="AB648" s="365" cm="1">
        <f t="array" aca="1" ref="AB648" ca="1">INDEX(INDIRECT($D648),,MATCH(AB644,Cashflow_A!$K$1:$AE$1,0))*AB645</f>
        <v>0</v>
      </c>
      <c r="AC648" s="365" cm="1">
        <f t="array" aca="1" ref="AC648" ca="1">INDEX(INDIRECT($D648),,MATCH(AC644,Cashflow_A!$K$1:$AE$1,0))*AC645</f>
        <v>0</v>
      </c>
      <c r="AD648" s="365" cm="1">
        <f t="array" aca="1" ref="AD648" ca="1">INDEX(INDIRECT($D648),,MATCH(AD644,Cashflow_A!$K$1:$AE$1,0))*AD645</f>
        <v>0</v>
      </c>
      <c r="AE648" s="365" cm="1">
        <f t="array" aca="1" ref="AE648" ca="1">INDEX(INDIRECT($D648),,MATCH(AE644,Cashflow_A!$K$1:$AE$1,0))*AE645</f>
        <v>0</v>
      </c>
    </row>
    <row r="649" spans="1:35" s="2" customFormat="1" outlineLevel="1" x14ac:dyDescent="0.3">
      <c r="C649" s="355"/>
      <c r="K649" s="352"/>
    </row>
    <row r="650" spans="1:35" s="12" customFormat="1" ht="16.5" outlineLevel="1" x14ac:dyDescent="0.3">
      <c r="A650" s="2"/>
      <c r="B650" s="2"/>
      <c r="C650" s="355"/>
      <c r="D650" s="2" t="s">
        <v>602</v>
      </c>
      <c r="E650" s="356" t="s">
        <v>603</v>
      </c>
      <c r="F650" s="357">
        <v>8</v>
      </c>
      <c r="G650" s="2"/>
      <c r="I650" s="2"/>
      <c r="J650" s="2"/>
      <c r="K650" s="365">
        <f>IF(K$1&gt;=$F650,K$1-$F650,0)</f>
        <v>0</v>
      </c>
      <c r="L650" s="365">
        <f>IF(L$1&gt;=$F650,L$1-$F650,0)</f>
        <v>0</v>
      </c>
      <c r="M650" s="365">
        <f t="shared" ref="M650:AE650" si="198">IF(M$1&gt;=$F650,M$1-$F650,0)</f>
        <v>0</v>
      </c>
      <c r="N650" s="365">
        <f t="shared" si="198"/>
        <v>0</v>
      </c>
      <c r="O650" s="365">
        <f t="shared" si="198"/>
        <v>0</v>
      </c>
      <c r="P650" s="365">
        <f t="shared" si="198"/>
        <v>0</v>
      </c>
      <c r="Q650" s="365">
        <f t="shared" si="198"/>
        <v>0</v>
      </c>
      <c r="R650" s="365">
        <f t="shared" si="198"/>
        <v>0</v>
      </c>
      <c r="S650" s="365">
        <f t="shared" si="198"/>
        <v>0</v>
      </c>
      <c r="T650" s="365">
        <f t="shared" si="198"/>
        <v>1</v>
      </c>
      <c r="U650" s="365">
        <f t="shared" si="198"/>
        <v>2</v>
      </c>
      <c r="V650" s="365">
        <f t="shared" si="198"/>
        <v>3</v>
      </c>
      <c r="W650" s="365">
        <f t="shared" si="198"/>
        <v>4</v>
      </c>
      <c r="X650" s="365">
        <f t="shared" si="198"/>
        <v>5</v>
      </c>
      <c r="Y650" s="365">
        <f t="shared" si="198"/>
        <v>6</v>
      </c>
      <c r="Z650" s="365">
        <f t="shared" si="198"/>
        <v>7</v>
      </c>
      <c r="AA650" s="365">
        <f t="shared" si="198"/>
        <v>8</v>
      </c>
      <c r="AB650" s="365">
        <f t="shared" si="198"/>
        <v>9</v>
      </c>
      <c r="AC650" s="365">
        <f t="shared" si="198"/>
        <v>10</v>
      </c>
      <c r="AD650" s="365">
        <f t="shared" si="198"/>
        <v>11</v>
      </c>
      <c r="AE650" s="365">
        <f t="shared" si="198"/>
        <v>12</v>
      </c>
      <c r="AF650" s="2"/>
      <c r="AG650" s="2"/>
      <c r="AH650" s="2"/>
      <c r="AI650" s="2"/>
    </row>
    <row r="651" spans="1:35" s="12" customFormat="1" ht="16.5" outlineLevel="1" x14ac:dyDescent="0.3">
      <c r="A651" s="2"/>
      <c r="B651" s="2"/>
      <c r="C651" s="355" t="s">
        <v>30</v>
      </c>
      <c r="D651" s="2" t="str">
        <f>CONCATENATE("Hectares year ",F650)</f>
        <v>Hectares year 8</v>
      </c>
      <c r="E651" s="356" t="s">
        <v>604</v>
      </c>
      <c r="F651" s="357">
        <f>SUMIFS(Baseline_Hectare!$G$12:$G$564,Baseline_Hectare!$C$12:$C$564,C651,Baseline_Hectare!$E$12:$E$564,D651)</f>
        <v>0</v>
      </c>
      <c r="G651" s="2"/>
      <c r="I651" s="2"/>
      <c r="J651" s="2"/>
      <c r="K651" s="365">
        <f>IF(K$1&gt;=$F650,$F651,0)</f>
        <v>0</v>
      </c>
      <c r="L651" s="365">
        <f t="shared" ref="L651:AE651" si="199">IF(L$1&gt;=$F650,$F651,0)</f>
        <v>0</v>
      </c>
      <c r="M651" s="365">
        <f t="shared" si="199"/>
        <v>0</v>
      </c>
      <c r="N651" s="365">
        <f t="shared" si="199"/>
        <v>0</v>
      </c>
      <c r="O651" s="365">
        <f t="shared" si="199"/>
        <v>0</v>
      </c>
      <c r="P651" s="365">
        <f t="shared" si="199"/>
        <v>0</v>
      </c>
      <c r="Q651" s="365">
        <f t="shared" si="199"/>
        <v>0</v>
      </c>
      <c r="R651" s="365">
        <f t="shared" si="199"/>
        <v>0</v>
      </c>
      <c r="S651" s="365">
        <f t="shared" si="199"/>
        <v>0</v>
      </c>
      <c r="T651" s="365">
        <f t="shared" si="199"/>
        <v>0</v>
      </c>
      <c r="U651" s="365">
        <f t="shared" si="199"/>
        <v>0</v>
      </c>
      <c r="V651" s="365">
        <f t="shared" si="199"/>
        <v>0</v>
      </c>
      <c r="W651" s="365">
        <f t="shared" si="199"/>
        <v>0</v>
      </c>
      <c r="X651" s="365">
        <f t="shared" si="199"/>
        <v>0</v>
      </c>
      <c r="Y651" s="365">
        <f t="shared" si="199"/>
        <v>0</v>
      </c>
      <c r="Z651" s="365">
        <f t="shared" si="199"/>
        <v>0</v>
      </c>
      <c r="AA651" s="365">
        <f t="shared" si="199"/>
        <v>0</v>
      </c>
      <c r="AB651" s="365">
        <f t="shared" si="199"/>
        <v>0</v>
      </c>
      <c r="AC651" s="365">
        <f t="shared" si="199"/>
        <v>0</v>
      </c>
      <c r="AD651" s="365">
        <f t="shared" si="199"/>
        <v>0</v>
      </c>
      <c r="AE651" s="365">
        <f t="shared" si="199"/>
        <v>0</v>
      </c>
      <c r="AF651" s="2"/>
      <c r="AG651" s="2"/>
      <c r="AH651" s="2"/>
      <c r="AI651" s="2"/>
    </row>
    <row r="652" spans="1:35" s="2" customFormat="1" outlineLevel="1" x14ac:dyDescent="0.3">
      <c r="C652" s="355" t="s">
        <v>30</v>
      </c>
      <c r="D652" s="2" t="str">
        <f>CONCATENATE(C652,"_Revenue")</f>
        <v>J_Revenue</v>
      </c>
      <c r="H652" s="2" t="s">
        <v>605</v>
      </c>
      <c r="K652" s="365" cm="1">
        <f t="array" aca="1" ref="K652" ca="1">INDEX(INDIRECT($D652),,MATCH(K650,Cashflow_A!$K$1:$AE$1,0))*K651</f>
        <v>0</v>
      </c>
      <c r="L652" s="365" cm="1">
        <f t="array" aca="1" ref="L652" ca="1">INDEX(INDIRECT($D652),,MATCH(L650,Cashflow_A!$K$1:$AE$1,0))*L651</f>
        <v>0</v>
      </c>
      <c r="M652" s="365" cm="1">
        <f t="array" aca="1" ref="M652" ca="1">INDEX(INDIRECT($D652),,MATCH(M650,Cashflow_A!$K$1:$AE$1,0))*M651</f>
        <v>0</v>
      </c>
      <c r="N652" s="365" cm="1">
        <f t="array" aca="1" ref="N652" ca="1">INDEX(INDIRECT($D652),,MATCH(N650,Cashflow_A!$K$1:$AE$1,0))*N651</f>
        <v>0</v>
      </c>
      <c r="O652" s="365" cm="1">
        <f t="array" aca="1" ref="O652" ca="1">INDEX(INDIRECT($D652),,MATCH(O650,Cashflow_A!$K$1:$AE$1,0))*O651</f>
        <v>0</v>
      </c>
      <c r="P652" s="365" cm="1">
        <f t="array" aca="1" ref="P652" ca="1">INDEX(INDIRECT($D652),,MATCH(P650,Cashflow_A!$K$1:$AE$1,0))*P651</f>
        <v>0</v>
      </c>
      <c r="Q652" s="365" cm="1">
        <f t="array" aca="1" ref="Q652" ca="1">INDEX(INDIRECT($D652),,MATCH(Q650,Cashflow_A!$K$1:$AE$1,0))*Q651</f>
        <v>0</v>
      </c>
      <c r="R652" s="365" cm="1">
        <f t="array" aca="1" ref="R652" ca="1">INDEX(INDIRECT($D652),,MATCH(R650,Cashflow_A!$K$1:$AE$1,0))*R651</f>
        <v>0</v>
      </c>
      <c r="S652" s="365" cm="1">
        <f t="array" aca="1" ref="S652" ca="1">INDEX(INDIRECT($D652),,MATCH(S650,Cashflow_A!$K$1:$AE$1,0))*S651</f>
        <v>0</v>
      </c>
      <c r="T652" s="365" cm="1">
        <f t="array" aca="1" ref="T652" ca="1">INDEX(INDIRECT($D652),,MATCH(T650,Cashflow_A!$K$1:$AE$1,0))*T651</f>
        <v>0</v>
      </c>
      <c r="U652" s="365" cm="1">
        <f t="array" aca="1" ref="U652" ca="1">INDEX(INDIRECT($D652),,MATCH(U650,Cashflow_A!$K$1:$AE$1,0))*U651</f>
        <v>0</v>
      </c>
      <c r="V652" s="365" cm="1">
        <f t="array" aca="1" ref="V652" ca="1">INDEX(INDIRECT($D652),,MATCH(V650,Cashflow_A!$K$1:$AE$1,0))*V651</f>
        <v>0</v>
      </c>
      <c r="W652" s="365" cm="1">
        <f t="array" aca="1" ref="W652" ca="1">INDEX(INDIRECT($D652),,MATCH(W650,Cashflow_A!$K$1:$AE$1,0))*W651</f>
        <v>0</v>
      </c>
      <c r="X652" s="365" cm="1">
        <f t="array" aca="1" ref="X652" ca="1">INDEX(INDIRECT($D652),,MATCH(X650,Cashflow_A!$K$1:$AE$1,0))*X651</f>
        <v>0</v>
      </c>
      <c r="Y652" s="365" cm="1">
        <f t="array" aca="1" ref="Y652" ca="1">INDEX(INDIRECT($D652),,MATCH(Y650,Cashflow_A!$K$1:$AE$1,0))*Y651</f>
        <v>0</v>
      </c>
      <c r="Z652" s="365" cm="1">
        <f t="array" aca="1" ref="Z652" ca="1">INDEX(INDIRECT($D652),,MATCH(Z650,Cashflow_A!$K$1:$AE$1,0))*Z651</f>
        <v>0</v>
      </c>
      <c r="AA652" s="365" cm="1">
        <f t="array" aca="1" ref="AA652" ca="1">INDEX(INDIRECT($D652),,MATCH(AA650,Cashflow_A!$K$1:$AE$1,0))*AA651</f>
        <v>0</v>
      </c>
      <c r="AB652" s="365" cm="1">
        <f t="array" aca="1" ref="AB652" ca="1">INDEX(INDIRECT($D652),,MATCH(AB650,Cashflow_A!$K$1:$AE$1,0))*AB651</f>
        <v>0</v>
      </c>
      <c r="AC652" s="365" cm="1">
        <f t="array" aca="1" ref="AC652" ca="1">INDEX(INDIRECT($D652),,MATCH(AC650,Cashflow_A!$K$1:$AE$1,0))*AC651</f>
        <v>0</v>
      </c>
      <c r="AD652" s="365" cm="1">
        <f t="array" aca="1" ref="AD652" ca="1">INDEX(INDIRECT($D652),,MATCH(AD650,Cashflow_A!$K$1:$AE$1,0))*AD651</f>
        <v>0</v>
      </c>
      <c r="AE652" s="365" cm="1">
        <f t="array" aca="1" ref="AE652" ca="1">INDEX(INDIRECT($D652),,MATCH(AE650,Cashflow_A!$K$1:$AE$1,0))*AE651</f>
        <v>0</v>
      </c>
    </row>
    <row r="653" spans="1:35" s="2" customFormat="1" outlineLevel="1" x14ac:dyDescent="0.3">
      <c r="C653" s="355" t="s">
        <v>30</v>
      </c>
      <c r="D653" s="2" t="str">
        <f>CONCATENATE(C653,"_Cost")</f>
        <v>J_Cost</v>
      </c>
      <c r="H653" s="2" t="s">
        <v>606</v>
      </c>
      <c r="K653" s="365" cm="1">
        <f t="array" aca="1" ref="K653" ca="1">INDEX(INDIRECT($D653),,MATCH(K650,Cashflow_A!$K$1:$AE$1,0))*K651</f>
        <v>0</v>
      </c>
      <c r="L653" s="365" cm="1">
        <f t="array" aca="1" ref="L653" ca="1">INDEX(INDIRECT($D653),,MATCH(L650,Cashflow_A!$K$1:$AE$1,0))*L651</f>
        <v>0</v>
      </c>
      <c r="M653" s="365" cm="1">
        <f t="array" aca="1" ref="M653" ca="1">INDEX(INDIRECT($D653),,MATCH(M650,Cashflow_A!$K$1:$AE$1,0))*M651</f>
        <v>0</v>
      </c>
      <c r="N653" s="365" cm="1">
        <f t="array" aca="1" ref="N653" ca="1">INDEX(INDIRECT($D653),,MATCH(N650,Cashflow_A!$K$1:$AE$1,0))*N651</f>
        <v>0</v>
      </c>
      <c r="O653" s="365" cm="1">
        <f t="array" aca="1" ref="O653" ca="1">INDEX(INDIRECT($D653),,MATCH(O650,Cashflow_A!$K$1:$AE$1,0))*O651</f>
        <v>0</v>
      </c>
      <c r="P653" s="365" cm="1">
        <f t="array" aca="1" ref="P653" ca="1">INDEX(INDIRECT($D653),,MATCH(P650,Cashflow_A!$K$1:$AE$1,0))*P651</f>
        <v>0</v>
      </c>
      <c r="Q653" s="365" cm="1">
        <f t="array" aca="1" ref="Q653" ca="1">INDEX(INDIRECT($D653),,MATCH(Q650,Cashflow_A!$K$1:$AE$1,0))*Q651</f>
        <v>0</v>
      </c>
      <c r="R653" s="365" cm="1">
        <f t="array" aca="1" ref="R653" ca="1">INDEX(INDIRECT($D653),,MATCH(R650,Cashflow_A!$K$1:$AE$1,0))*R651</f>
        <v>0</v>
      </c>
      <c r="S653" s="365" cm="1">
        <f t="array" aca="1" ref="S653" ca="1">INDEX(INDIRECT($D653),,MATCH(S650,Cashflow_A!$K$1:$AE$1,0))*S651</f>
        <v>0</v>
      </c>
      <c r="T653" s="365" cm="1">
        <f t="array" aca="1" ref="T653" ca="1">INDEX(INDIRECT($D653),,MATCH(T650,Cashflow_A!$K$1:$AE$1,0))*T651</f>
        <v>0</v>
      </c>
      <c r="U653" s="365" cm="1">
        <f t="array" aca="1" ref="U653" ca="1">INDEX(INDIRECT($D653),,MATCH(U650,Cashflow_A!$K$1:$AE$1,0))*U651</f>
        <v>0</v>
      </c>
      <c r="V653" s="365" cm="1">
        <f t="array" aca="1" ref="V653" ca="1">INDEX(INDIRECT($D653),,MATCH(V650,Cashflow_A!$K$1:$AE$1,0))*V651</f>
        <v>0</v>
      </c>
      <c r="W653" s="365" cm="1">
        <f t="array" aca="1" ref="W653" ca="1">INDEX(INDIRECT($D653),,MATCH(W650,Cashflow_A!$K$1:$AE$1,0))*W651</f>
        <v>0</v>
      </c>
      <c r="X653" s="365" cm="1">
        <f t="array" aca="1" ref="X653" ca="1">INDEX(INDIRECT($D653),,MATCH(X650,Cashflow_A!$K$1:$AE$1,0))*X651</f>
        <v>0</v>
      </c>
      <c r="Y653" s="365" cm="1">
        <f t="array" aca="1" ref="Y653" ca="1">INDEX(INDIRECT($D653),,MATCH(Y650,Cashflow_A!$K$1:$AE$1,0))*Y651</f>
        <v>0</v>
      </c>
      <c r="Z653" s="365" cm="1">
        <f t="array" aca="1" ref="Z653" ca="1">INDEX(INDIRECT($D653),,MATCH(Z650,Cashflow_A!$K$1:$AE$1,0))*Z651</f>
        <v>0</v>
      </c>
      <c r="AA653" s="365" cm="1">
        <f t="array" aca="1" ref="AA653" ca="1">INDEX(INDIRECT($D653),,MATCH(AA650,Cashflow_A!$K$1:$AE$1,0))*AA651</f>
        <v>0</v>
      </c>
      <c r="AB653" s="365" cm="1">
        <f t="array" aca="1" ref="AB653" ca="1">INDEX(INDIRECT($D653),,MATCH(AB650,Cashflow_A!$K$1:$AE$1,0))*AB651</f>
        <v>0</v>
      </c>
      <c r="AC653" s="365" cm="1">
        <f t="array" aca="1" ref="AC653" ca="1">INDEX(INDIRECT($D653),,MATCH(AC650,Cashflow_A!$K$1:$AE$1,0))*AC651</f>
        <v>0</v>
      </c>
      <c r="AD653" s="365" cm="1">
        <f t="array" aca="1" ref="AD653" ca="1">INDEX(INDIRECT($D653),,MATCH(AD650,Cashflow_A!$K$1:$AE$1,0))*AD651</f>
        <v>0</v>
      </c>
      <c r="AE653" s="365" cm="1">
        <f t="array" aca="1" ref="AE653" ca="1">INDEX(INDIRECT($D653),,MATCH(AE650,Cashflow_A!$K$1:$AE$1,0))*AE651</f>
        <v>0</v>
      </c>
    </row>
    <row r="654" spans="1:35" s="2" customFormat="1" outlineLevel="1" x14ac:dyDescent="0.3">
      <c r="C654" s="355" t="s">
        <v>30</v>
      </c>
      <c r="D654" s="2" t="str">
        <f>CONCATENATE(C654,"_Net_Revenue")</f>
        <v>J_Net_Revenue</v>
      </c>
      <c r="H654" s="2" t="s">
        <v>607</v>
      </c>
      <c r="K654" s="365" cm="1">
        <f t="array" aca="1" ref="K654" ca="1">INDEX(INDIRECT($D654),,MATCH(K650,Cashflow_A!$K$1:$AE$1,0))*K651</f>
        <v>0</v>
      </c>
      <c r="L654" s="365" cm="1">
        <f t="array" aca="1" ref="L654" ca="1">INDEX(INDIRECT($D654),,MATCH(L650,Cashflow_A!$K$1:$AE$1,0))*L651</f>
        <v>0</v>
      </c>
      <c r="M654" s="365" cm="1">
        <f t="array" aca="1" ref="M654" ca="1">INDEX(INDIRECT($D654),,MATCH(M650,Cashflow_A!$K$1:$AE$1,0))*M651</f>
        <v>0</v>
      </c>
      <c r="N654" s="365" cm="1">
        <f t="array" aca="1" ref="N654" ca="1">INDEX(INDIRECT($D654),,MATCH(N650,Cashflow_A!$K$1:$AE$1,0))*N651</f>
        <v>0</v>
      </c>
      <c r="O654" s="365" cm="1">
        <f t="array" aca="1" ref="O654" ca="1">INDEX(INDIRECT($D654),,MATCH(O650,Cashflow_A!$K$1:$AE$1,0))*O651</f>
        <v>0</v>
      </c>
      <c r="P654" s="365" cm="1">
        <f t="array" aca="1" ref="P654" ca="1">INDEX(INDIRECT($D654),,MATCH(P650,Cashflow_A!$K$1:$AE$1,0))*P651</f>
        <v>0</v>
      </c>
      <c r="Q654" s="365" cm="1">
        <f t="array" aca="1" ref="Q654" ca="1">INDEX(INDIRECT($D654),,MATCH(Q650,Cashflow_A!$K$1:$AE$1,0))*Q651</f>
        <v>0</v>
      </c>
      <c r="R654" s="365" cm="1">
        <f t="array" aca="1" ref="R654" ca="1">INDEX(INDIRECT($D654),,MATCH(R650,Cashflow_A!$K$1:$AE$1,0))*R651</f>
        <v>0</v>
      </c>
      <c r="S654" s="365" cm="1">
        <f t="array" aca="1" ref="S654" ca="1">INDEX(INDIRECT($D654),,MATCH(S650,Cashflow_A!$K$1:$AE$1,0))*S651</f>
        <v>0</v>
      </c>
      <c r="T654" s="365" cm="1">
        <f t="array" aca="1" ref="T654" ca="1">INDEX(INDIRECT($D654),,MATCH(T650,Cashflow_A!$K$1:$AE$1,0))*T651</f>
        <v>0</v>
      </c>
      <c r="U654" s="365" cm="1">
        <f t="array" aca="1" ref="U654" ca="1">INDEX(INDIRECT($D654),,MATCH(U650,Cashflow_A!$K$1:$AE$1,0))*U651</f>
        <v>0</v>
      </c>
      <c r="V654" s="365" cm="1">
        <f t="array" aca="1" ref="V654" ca="1">INDEX(INDIRECT($D654),,MATCH(V650,Cashflow_A!$K$1:$AE$1,0))*V651</f>
        <v>0</v>
      </c>
      <c r="W654" s="365" cm="1">
        <f t="array" aca="1" ref="W654" ca="1">INDEX(INDIRECT($D654),,MATCH(W650,Cashflow_A!$K$1:$AE$1,0))*W651</f>
        <v>0</v>
      </c>
      <c r="X654" s="365" cm="1">
        <f t="array" aca="1" ref="X654" ca="1">INDEX(INDIRECT($D654),,MATCH(X650,Cashflow_A!$K$1:$AE$1,0))*X651</f>
        <v>0</v>
      </c>
      <c r="Y654" s="365" cm="1">
        <f t="array" aca="1" ref="Y654" ca="1">INDEX(INDIRECT($D654),,MATCH(Y650,Cashflow_A!$K$1:$AE$1,0))*Y651</f>
        <v>0</v>
      </c>
      <c r="Z654" s="365" cm="1">
        <f t="array" aca="1" ref="Z654" ca="1">INDEX(INDIRECT($D654),,MATCH(Z650,Cashflow_A!$K$1:$AE$1,0))*Z651</f>
        <v>0</v>
      </c>
      <c r="AA654" s="365" cm="1">
        <f t="array" aca="1" ref="AA654" ca="1">INDEX(INDIRECT($D654),,MATCH(AA650,Cashflow_A!$K$1:$AE$1,0))*AA651</f>
        <v>0</v>
      </c>
      <c r="AB654" s="365" cm="1">
        <f t="array" aca="1" ref="AB654" ca="1">INDEX(INDIRECT($D654),,MATCH(AB650,Cashflow_A!$K$1:$AE$1,0))*AB651</f>
        <v>0</v>
      </c>
      <c r="AC654" s="365" cm="1">
        <f t="array" aca="1" ref="AC654" ca="1">INDEX(INDIRECT($D654),,MATCH(AC650,Cashflow_A!$K$1:$AE$1,0))*AC651</f>
        <v>0</v>
      </c>
      <c r="AD654" s="365" cm="1">
        <f t="array" aca="1" ref="AD654" ca="1">INDEX(INDIRECT($D654),,MATCH(AD650,Cashflow_A!$K$1:$AE$1,0))*AD651</f>
        <v>0</v>
      </c>
      <c r="AE654" s="365" cm="1">
        <f t="array" aca="1" ref="AE654" ca="1">INDEX(INDIRECT($D654),,MATCH(AE650,Cashflow_A!$K$1:$AE$1,0))*AE651</f>
        <v>0</v>
      </c>
    </row>
    <row r="655" spans="1:35" s="2" customFormat="1" outlineLevel="1" x14ac:dyDescent="0.3">
      <c r="C655" s="355"/>
      <c r="K655" s="352"/>
    </row>
    <row r="656" spans="1:35" s="2" customFormat="1" outlineLevel="1" x14ac:dyDescent="0.3">
      <c r="C656" s="355"/>
      <c r="K656" s="352"/>
    </row>
    <row r="657" spans="1:35" s="2" customFormat="1" x14ac:dyDescent="0.3">
      <c r="C657" s="355"/>
      <c r="K657" s="352"/>
    </row>
    <row r="658" spans="1:35" s="2" customFormat="1" x14ac:dyDescent="0.3">
      <c r="C658" s="355"/>
      <c r="K658" s="352"/>
    </row>
    <row r="659" spans="1:35" s="2" customFormat="1" ht="16.5" thickBot="1" x14ac:dyDescent="0.25">
      <c r="C659" s="355" t="s">
        <v>31</v>
      </c>
      <c r="D659" s="53" t="str">
        <f>VLOOKUP(C659,Data!$A$9:$B$632,2,FALSE)</f>
        <v>Coriander</v>
      </c>
      <c r="K659" s="352"/>
    </row>
    <row r="660" spans="1:35" s="12" customFormat="1" ht="17.25" outlineLevel="1" thickTop="1" x14ac:dyDescent="0.3">
      <c r="A660" s="2"/>
      <c r="B660" s="2"/>
      <c r="C660" s="355"/>
      <c r="D660" s="2"/>
      <c r="E660"/>
      <c r="F660"/>
      <c r="G660"/>
      <c r="H660"/>
      <c r="I660"/>
      <c r="J660"/>
      <c r="K660" s="364"/>
      <c r="L660"/>
      <c r="M660"/>
      <c r="N660"/>
      <c r="O660"/>
      <c r="P660"/>
      <c r="Q660"/>
      <c r="R660"/>
      <c r="S660"/>
      <c r="T660"/>
      <c r="U660"/>
      <c r="V660"/>
      <c r="W660"/>
      <c r="X660"/>
      <c r="Y660"/>
      <c r="Z660"/>
      <c r="AA660"/>
      <c r="AB660"/>
      <c r="AC660"/>
      <c r="AD660"/>
      <c r="AE660"/>
      <c r="AF660" s="2"/>
      <c r="AG660" s="2"/>
      <c r="AH660" s="2"/>
      <c r="AI660" s="2"/>
    </row>
    <row r="661" spans="1:35" s="12" customFormat="1" ht="16.5" outlineLevel="1" x14ac:dyDescent="0.3">
      <c r="A661" s="2"/>
      <c r="B661" s="2"/>
      <c r="C661" s="355"/>
      <c r="D661" s="2" t="s">
        <v>602</v>
      </c>
      <c r="E661" s="356" t="s">
        <v>603</v>
      </c>
      <c r="F661" s="357">
        <v>0</v>
      </c>
      <c r="G661" s="2"/>
      <c r="I661" s="2"/>
      <c r="J661" s="2"/>
      <c r="K661" s="365">
        <f>IF(K$1&gt;=$F661,K$1-$F661,0)</f>
        <v>0</v>
      </c>
      <c r="L661" s="365">
        <f>IF(L$1&gt;=$F661,L$1-$F661,0)</f>
        <v>1</v>
      </c>
      <c r="M661" s="365">
        <f t="shared" ref="M661:AE661" si="200">IF(M$1&gt;=$F661,M$1-$F661,0)</f>
        <v>2</v>
      </c>
      <c r="N661" s="365">
        <f t="shared" si="200"/>
        <v>3</v>
      </c>
      <c r="O661" s="365">
        <f t="shared" si="200"/>
        <v>4</v>
      </c>
      <c r="P661" s="365">
        <f t="shared" si="200"/>
        <v>5</v>
      </c>
      <c r="Q661" s="365">
        <f t="shared" si="200"/>
        <v>6</v>
      </c>
      <c r="R661" s="365">
        <f t="shared" si="200"/>
        <v>7</v>
      </c>
      <c r="S661" s="365">
        <f t="shared" si="200"/>
        <v>8</v>
      </c>
      <c r="T661" s="365">
        <f t="shared" si="200"/>
        <v>9</v>
      </c>
      <c r="U661" s="365">
        <f t="shared" si="200"/>
        <v>10</v>
      </c>
      <c r="V661" s="365">
        <f t="shared" si="200"/>
        <v>11</v>
      </c>
      <c r="W661" s="365">
        <f t="shared" si="200"/>
        <v>12</v>
      </c>
      <c r="X661" s="365">
        <f t="shared" si="200"/>
        <v>13</v>
      </c>
      <c r="Y661" s="365">
        <f t="shared" si="200"/>
        <v>14</v>
      </c>
      <c r="Z661" s="365">
        <f t="shared" si="200"/>
        <v>15</v>
      </c>
      <c r="AA661" s="365">
        <f t="shared" si="200"/>
        <v>16</v>
      </c>
      <c r="AB661" s="365">
        <f t="shared" si="200"/>
        <v>17</v>
      </c>
      <c r="AC661" s="365">
        <f t="shared" si="200"/>
        <v>18</v>
      </c>
      <c r="AD661" s="365">
        <f t="shared" si="200"/>
        <v>19</v>
      </c>
      <c r="AE661" s="365">
        <f t="shared" si="200"/>
        <v>20</v>
      </c>
      <c r="AF661" s="2"/>
      <c r="AG661" s="2"/>
      <c r="AH661" s="2"/>
      <c r="AI661" s="2"/>
    </row>
    <row r="662" spans="1:35" s="12" customFormat="1" ht="16.5" outlineLevel="1" x14ac:dyDescent="0.3">
      <c r="A662" s="2"/>
      <c r="B662" s="2"/>
      <c r="C662" s="355" t="s">
        <v>31</v>
      </c>
      <c r="D662" s="2" t="str">
        <f>CONCATENATE("Hectares year ",F661)</f>
        <v>Hectares year 0</v>
      </c>
      <c r="E662" s="356" t="s">
        <v>604</v>
      </c>
      <c r="F662" s="357">
        <f>SUMIFS(Baseline_Hectare!$G$12:$G$564,Baseline_Hectare!$C$12:$C$564,C662,Baseline_Hectare!$E$12:$E$564,D662)</f>
        <v>0</v>
      </c>
      <c r="G662" s="2"/>
      <c r="I662" s="2"/>
      <c r="J662" s="2"/>
      <c r="K662" s="365">
        <f>IF(K$1&gt;=$F661,$F662,0)</f>
        <v>0</v>
      </c>
      <c r="L662" s="365">
        <f t="shared" ref="L662:AE662" si="201">IF(L$1&gt;=$F661,$F662,0)</f>
        <v>0</v>
      </c>
      <c r="M662" s="365">
        <f t="shared" si="201"/>
        <v>0</v>
      </c>
      <c r="N662" s="365">
        <f t="shared" si="201"/>
        <v>0</v>
      </c>
      <c r="O662" s="365">
        <f t="shared" si="201"/>
        <v>0</v>
      </c>
      <c r="P662" s="365">
        <f t="shared" si="201"/>
        <v>0</v>
      </c>
      <c r="Q662" s="365">
        <f t="shared" si="201"/>
        <v>0</v>
      </c>
      <c r="R662" s="365">
        <f t="shared" si="201"/>
        <v>0</v>
      </c>
      <c r="S662" s="365">
        <f t="shared" si="201"/>
        <v>0</v>
      </c>
      <c r="T662" s="365">
        <f t="shared" si="201"/>
        <v>0</v>
      </c>
      <c r="U662" s="365">
        <f t="shared" si="201"/>
        <v>0</v>
      </c>
      <c r="V662" s="365">
        <f t="shared" si="201"/>
        <v>0</v>
      </c>
      <c r="W662" s="365">
        <f t="shared" si="201"/>
        <v>0</v>
      </c>
      <c r="X662" s="365">
        <f t="shared" si="201"/>
        <v>0</v>
      </c>
      <c r="Y662" s="365">
        <f t="shared" si="201"/>
        <v>0</v>
      </c>
      <c r="Z662" s="365">
        <f t="shared" si="201"/>
        <v>0</v>
      </c>
      <c r="AA662" s="365">
        <f t="shared" si="201"/>
        <v>0</v>
      </c>
      <c r="AB662" s="365">
        <f t="shared" si="201"/>
        <v>0</v>
      </c>
      <c r="AC662" s="365">
        <f t="shared" si="201"/>
        <v>0</v>
      </c>
      <c r="AD662" s="365">
        <f t="shared" si="201"/>
        <v>0</v>
      </c>
      <c r="AE662" s="365">
        <f t="shared" si="201"/>
        <v>0</v>
      </c>
      <c r="AF662" s="2"/>
      <c r="AG662" s="2"/>
      <c r="AH662" s="2"/>
      <c r="AI662" s="2"/>
    </row>
    <row r="663" spans="1:35" s="2" customFormat="1" outlineLevel="1" x14ac:dyDescent="0.3">
      <c r="C663" s="355" t="s">
        <v>31</v>
      </c>
      <c r="D663" s="2" t="str">
        <f>CONCATENATE(C663,"_Revenue")</f>
        <v>K_Revenue</v>
      </c>
      <c r="H663" s="2" t="s">
        <v>605</v>
      </c>
      <c r="K663" s="365" cm="1">
        <f t="array" aca="1" ref="K663" ca="1">INDEX(INDIRECT($D663),,MATCH(K661,Cashflow_A!$K$1:$AE$1,0))*K662</f>
        <v>0</v>
      </c>
      <c r="L663" s="365" cm="1">
        <f t="array" aca="1" ref="L663" ca="1">INDEX(INDIRECT($D663),,MATCH(L661,Cashflow_A!$K$1:$AE$1,0))*L662</f>
        <v>0</v>
      </c>
      <c r="M663" s="365" cm="1">
        <f t="array" aca="1" ref="M663" ca="1">INDEX(INDIRECT($D663),,MATCH(M661,Cashflow_A!$K$1:$AE$1,0))*M662</f>
        <v>0</v>
      </c>
      <c r="N663" s="365" cm="1">
        <f t="array" aca="1" ref="N663" ca="1">INDEX(INDIRECT($D663),,MATCH(N661,Cashflow_A!$K$1:$AE$1,0))*N662</f>
        <v>0</v>
      </c>
      <c r="O663" s="365" cm="1">
        <f t="array" aca="1" ref="O663" ca="1">INDEX(INDIRECT($D663),,MATCH(O661,Cashflow_A!$K$1:$AE$1,0))*O662</f>
        <v>0</v>
      </c>
      <c r="P663" s="365" cm="1">
        <f t="array" aca="1" ref="P663" ca="1">INDEX(INDIRECT($D663),,MATCH(P661,Cashflow_A!$K$1:$AE$1,0))*P662</f>
        <v>0</v>
      </c>
      <c r="Q663" s="365" cm="1">
        <f t="array" aca="1" ref="Q663" ca="1">INDEX(INDIRECT($D663),,MATCH(Q661,Cashflow_A!$K$1:$AE$1,0))*Q662</f>
        <v>0</v>
      </c>
      <c r="R663" s="365" cm="1">
        <f t="array" aca="1" ref="R663" ca="1">INDEX(INDIRECT($D663),,MATCH(R661,Cashflow_A!$K$1:$AE$1,0))*R662</f>
        <v>0</v>
      </c>
      <c r="S663" s="365" cm="1">
        <f t="array" aca="1" ref="S663" ca="1">INDEX(INDIRECT($D663),,MATCH(S661,Cashflow_A!$K$1:$AE$1,0))*S662</f>
        <v>0</v>
      </c>
      <c r="T663" s="365" cm="1">
        <f t="array" aca="1" ref="T663" ca="1">INDEX(INDIRECT($D663),,MATCH(T661,Cashflow_A!$K$1:$AE$1,0))*T662</f>
        <v>0</v>
      </c>
      <c r="U663" s="365" cm="1">
        <f t="array" aca="1" ref="U663" ca="1">INDEX(INDIRECT($D663),,MATCH(U661,Cashflow_A!$K$1:$AE$1,0))*U662</f>
        <v>0</v>
      </c>
      <c r="V663" s="365" cm="1">
        <f t="array" aca="1" ref="V663" ca="1">INDEX(INDIRECT($D663),,MATCH(V661,Cashflow_A!$K$1:$AE$1,0))*V662</f>
        <v>0</v>
      </c>
      <c r="W663" s="365" cm="1">
        <f t="array" aca="1" ref="W663" ca="1">INDEX(INDIRECT($D663),,MATCH(W661,Cashflow_A!$K$1:$AE$1,0))*W662</f>
        <v>0</v>
      </c>
      <c r="X663" s="365" cm="1">
        <f t="array" aca="1" ref="X663" ca="1">INDEX(INDIRECT($D663),,MATCH(X661,Cashflow_A!$K$1:$AE$1,0))*X662</f>
        <v>0</v>
      </c>
      <c r="Y663" s="365" cm="1">
        <f t="array" aca="1" ref="Y663" ca="1">INDEX(INDIRECT($D663),,MATCH(Y661,Cashflow_A!$K$1:$AE$1,0))*Y662</f>
        <v>0</v>
      </c>
      <c r="Z663" s="365" cm="1">
        <f t="array" aca="1" ref="Z663" ca="1">INDEX(INDIRECT($D663),,MATCH(Z661,Cashflow_A!$K$1:$AE$1,0))*Z662</f>
        <v>0</v>
      </c>
      <c r="AA663" s="365" cm="1">
        <f t="array" aca="1" ref="AA663" ca="1">INDEX(INDIRECT($D663),,MATCH(AA661,Cashflow_A!$K$1:$AE$1,0))*AA662</f>
        <v>0</v>
      </c>
      <c r="AB663" s="365" cm="1">
        <f t="array" aca="1" ref="AB663" ca="1">INDEX(INDIRECT($D663),,MATCH(AB661,Cashflow_A!$K$1:$AE$1,0))*AB662</f>
        <v>0</v>
      </c>
      <c r="AC663" s="365" cm="1">
        <f t="array" aca="1" ref="AC663" ca="1">INDEX(INDIRECT($D663),,MATCH(AC661,Cashflow_A!$K$1:$AE$1,0))*AC662</f>
        <v>0</v>
      </c>
      <c r="AD663" s="365" cm="1">
        <f t="array" aca="1" ref="AD663" ca="1">INDEX(INDIRECT($D663),,MATCH(AD661,Cashflow_A!$K$1:$AE$1,0))*AD662</f>
        <v>0</v>
      </c>
      <c r="AE663" s="365" cm="1">
        <f t="array" aca="1" ref="AE663" ca="1">INDEX(INDIRECT($D663),,MATCH(AE661,Cashflow_A!$K$1:$AE$1,0))*AE662</f>
        <v>0</v>
      </c>
    </row>
    <row r="664" spans="1:35" s="2" customFormat="1" outlineLevel="1" x14ac:dyDescent="0.3">
      <c r="C664" s="355" t="s">
        <v>31</v>
      </c>
      <c r="D664" s="2" t="str">
        <f>CONCATENATE(C664,"_Cost")</f>
        <v>K_Cost</v>
      </c>
      <c r="H664" s="2" t="s">
        <v>606</v>
      </c>
      <c r="K664" s="365" cm="1">
        <f t="array" aca="1" ref="K664" ca="1">INDEX(INDIRECT($D664),,MATCH(K661,Cashflow_A!$K$1:$AE$1,0))*K662</f>
        <v>0</v>
      </c>
      <c r="L664" s="365" cm="1">
        <f t="array" aca="1" ref="L664" ca="1">INDEX(INDIRECT($D664),,MATCH(L661,Cashflow_A!$K$1:$AE$1,0))*L662</f>
        <v>0</v>
      </c>
      <c r="M664" s="365" cm="1">
        <f t="array" aca="1" ref="M664" ca="1">INDEX(INDIRECT($D664),,MATCH(M661,Cashflow_A!$K$1:$AE$1,0))*M662</f>
        <v>0</v>
      </c>
      <c r="N664" s="365" cm="1">
        <f t="array" aca="1" ref="N664" ca="1">INDEX(INDIRECT($D664),,MATCH(N661,Cashflow_A!$K$1:$AE$1,0))*N662</f>
        <v>0</v>
      </c>
      <c r="O664" s="365" cm="1">
        <f t="array" aca="1" ref="O664" ca="1">INDEX(INDIRECT($D664),,MATCH(O661,Cashflow_A!$K$1:$AE$1,0))*O662</f>
        <v>0</v>
      </c>
      <c r="P664" s="365" cm="1">
        <f t="array" aca="1" ref="P664" ca="1">INDEX(INDIRECT($D664),,MATCH(P661,Cashflow_A!$K$1:$AE$1,0))*P662</f>
        <v>0</v>
      </c>
      <c r="Q664" s="365" cm="1">
        <f t="array" aca="1" ref="Q664" ca="1">INDEX(INDIRECT($D664),,MATCH(Q661,Cashflow_A!$K$1:$AE$1,0))*Q662</f>
        <v>0</v>
      </c>
      <c r="R664" s="365" cm="1">
        <f t="array" aca="1" ref="R664" ca="1">INDEX(INDIRECT($D664),,MATCH(R661,Cashflow_A!$K$1:$AE$1,0))*R662</f>
        <v>0</v>
      </c>
      <c r="S664" s="365" cm="1">
        <f t="array" aca="1" ref="S664" ca="1">INDEX(INDIRECT($D664),,MATCH(S661,Cashflow_A!$K$1:$AE$1,0))*S662</f>
        <v>0</v>
      </c>
      <c r="T664" s="365" cm="1">
        <f t="array" aca="1" ref="T664" ca="1">INDEX(INDIRECT($D664),,MATCH(T661,Cashflow_A!$K$1:$AE$1,0))*T662</f>
        <v>0</v>
      </c>
      <c r="U664" s="365" cm="1">
        <f t="array" aca="1" ref="U664" ca="1">INDEX(INDIRECT($D664),,MATCH(U661,Cashflow_A!$K$1:$AE$1,0))*U662</f>
        <v>0</v>
      </c>
      <c r="V664" s="365" cm="1">
        <f t="array" aca="1" ref="V664" ca="1">INDEX(INDIRECT($D664),,MATCH(V661,Cashflow_A!$K$1:$AE$1,0))*V662</f>
        <v>0</v>
      </c>
      <c r="W664" s="365" cm="1">
        <f t="array" aca="1" ref="W664" ca="1">INDEX(INDIRECT($D664),,MATCH(W661,Cashflow_A!$K$1:$AE$1,0))*W662</f>
        <v>0</v>
      </c>
      <c r="X664" s="365" cm="1">
        <f t="array" aca="1" ref="X664" ca="1">INDEX(INDIRECT($D664),,MATCH(X661,Cashflow_A!$K$1:$AE$1,0))*X662</f>
        <v>0</v>
      </c>
      <c r="Y664" s="365" cm="1">
        <f t="array" aca="1" ref="Y664" ca="1">INDEX(INDIRECT($D664),,MATCH(Y661,Cashflow_A!$K$1:$AE$1,0))*Y662</f>
        <v>0</v>
      </c>
      <c r="Z664" s="365" cm="1">
        <f t="array" aca="1" ref="Z664" ca="1">INDEX(INDIRECT($D664),,MATCH(Z661,Cashflow_A!$K$1:$AE$1,0))*Z662</f>
        <v>0</v>
      </c>
      <c r="AA664" s="365" cm="1">
        <f t="array" aca="1" ref="AA664" ca="1">INDEX(INDIRECT($D664),,MATCH(AA661,Cashflow_A!$K$1:$AE$1,0))*AA662</f>
        <v>0</v>
      </c>
      <c r="AB664" s="365" cm="1">
        <f t="array" aca="1" ref="AB664" ca="1">INDEX(INDIRECT($D664),,MATCH(AB661,Cashflow_A!$K$1:$AE$1,0))*AB662</f>
        <v>0</v>
      </c>
      <c r="AC664" s="365" cm="1">
        <f t="array" aca="1" ref="AC664" ca="1">INDEX(INDIRECT($D664),,MATCH(AC661,Cashflow_A!$K$1:$AE$1,0))*AC662</f>
        <v>0</v>
      </c>
      <c r="AD664" s="365" cm="1">
        <f t="array" aca="1" ref="AD664" ca="1">INDEX(INDIRECT($D664),,MATCH(AD661,Cashflow_A!$K$1:$AE$1,0))*AD662</f>
        <v>0</v>
      </c>
      <c r="AE664" s="365" cm="1">
        <f t="array" aca="1" ref="AE664" ca="1">INDEX(INDIRECT($D664),,MATCH(AE661,Cashflow_A!$K$1:$AE$1,0))*AE662</f>
        <v>0</v>
      </c>
    </row>
    <row r="665" spans="1:35" s="2" customFormat="1" outlineLevel="1" x14ac:dyDescent="0.3">
      <c r="C665" s="355" t="s">
        <v>31</v>
      </c>
      <c r="D665" s="2" t="str">
        <f>CONCATENATE(C665,"_Net_Revenue")</f>
        <v>K_Net_Revenue</v>
      </c>
      <c r="H665" s="2" t="s">
        <v>607</v>
      </c>
      <c r="K665" s="365" cm="1">
        <f t="array" aca="1" ref="K665" ca="1">INDEX(INDIRECT($D665),,MATCH(K661,Cashflow_A!$K$1:$AE$1,0))*K662</f>
        <v>0</v>
      </c>
      <c r="L665" s="365" cm="1">
        <f t="array" aca="1" ref="L665" ca="1">INDEX(INDIRECT($D665),,MATCH(L661,Cashflow_A!$K$1:$AE$1,0))*L662</f>
        <v>0</v>
      </c>
      <c r="M665" s="365" cm="1">
        <f t="array" aca="1" ref="M665" ca="1">INDEX(INDIRECT($D665),,MATCH(M661,Cashflow_A!$K$1:$AE$1,0))*M662</f>
        <v>0</v>
      </c>
      <c r="N665" s="365" cm="1">
        <f t="array" aca="1" ref="N665" ca="1">INDEX(INDIRECT($D665),,MATCH(N661,Cashflow_A!$K$1:$AE$1,0))*N662</f>
        <v>0</v>
      </c>
      <c r="O665" s="365" cm="1">
        <f t="array" aca="1" ref="O665" ca="1">INDEX(INDIRECT($D665),,MATCH(O661,Cashflow_A!$K$1:$AE$1,0))*O662</f>
        <v>0</v>
      </c>
      <c r="P665" s="365" cm="1">
        <f t="array" aca="1" ref="P665" ca="1">INDEX(INDIRECT($D665),,MATCH(P661,Cashflow_A!$K$1:$AE$1,0))*P662</f>
        <v>0</v>
      </c>
      <c r="Q665" s="365" cm="1">
        <f t="array" aca="1" ref="Q665" ca="1">INDEX(INDIRECT($D665),,MATCH(Q661,Cashflow_A!$K$1:$AE$1,0))*Q662</f>
        <v>0</v>
      </c>
      <c r="R665" s="365" cm="1">
        <f t="array" aca="1" ref="R665" ca="1">INDEX(INDIRECT($D665),,MATCH(R661,Cashflow_A!$K$1:$AE$1,0))*R662</f>
        <v>0</v>
      </c>
      <c r="S665" s="365" cm="1">
        <f t="array" aca="1" ref="S665" ca="1">INDEX(INDIRECT($D665),,MATCH(S661,Cashflow_A!$K$1:$AE$1,0))*S662</f>
        <v>0</v>
      </c>
      <c r="T665" s="365" cm="1">
        <f t="array" aca="1" ref="T665" ca="1">INDEX(INDIRECT($D665),,MATCH(T661,Cashflow_A!$K$1:$AE$1,0))*T662</f>
        <v>0</v>
      </c>
      <c r="U665" s="365" cm="1">
        <f t="array" aca="1" ref="U665" ca="1">INDEX(INDIRECT($D665),,MATCH(U661,Cashflow_A!$K$1:$AE$1,0))*U662</f>
        <v>0</v>
      </c>
      <c r="V665" s="365" cm="1">
        <f t="array" aca="1" ref="V665" ca="1">INDEX(INDIRECT($D665),,MATCH(V661,Cashflow_A!$K$1:$AE$1,0))*V662</f>
        <v>0</v>
      </c>
      <c r="W665" s="365" cm="1">
        <f t="array" aca="1" ref="W665" ca="1">INDEX(INDIRECT($D665),,MATCH(W661,Cashflow_A!$K$1:$AE$1,0))*W662</f>
        <v>0</v>
      </c>
      <c r="X665" s="365" cm="1">
        <f t="array" aca="1" ref="X665" ca="1">INDEX(INDIRECT($D665),,MATCH(X661,Cashflow_A!$K$1:$AE$1,0))*X662</f>
        <v>0</v>
      </c>
      <c r="Y665" s="365" cm="1">
        <f t="array" aca="1" ref="Y665" ca="1">INDEX(INDIRECT($D665),,MATCH(Y661,Cashflow_A!$K$1:$AE$1,0))*Y662</f>
        <v>0</v>
      </c>
      <c r="Z665" s="365" cm="1">
        <f t="array" aca="1" ref="Z665" ca="1">INDEX(INDIRECT($D665),,MATCH(Z661,Cashflow_A!$K$1:$AE$1,0))*Z662</f>
        <v>0</v>
      </c>
      <c r="AA665" s="365" cm="1">
        <f t="array" aca="1" ref="AA665" ca="1">INDEX(INDIRECT($D665),,MATCH(AA661,Cashflow_A!$K$1:$AE$1,0))*AA662</f>
        <v>0</v>
      </c>
      <c r="AB665" s="365" cm="1">
        <f t="array" aca="1" ref="AB665" ca="1">INDEX(INDIRECT($D665),,MATCH(AB661,Cashflow_A!$K$1:$AE$1,0))*AB662</f>
        <v>0</v>
      </c>
      <c r="AC665" s="365" cm="1">
        <f t="array" aca="1" ref="AC665" ca="1">INDEX(INDIRECT($D665),,MATCH(AC661,Cashflow_A!$K$1:$AE$1,0))*AC662</f>
        <v>0</v>
      </c>
      <c r="AD665" s="365" cm="1">
        <f t="array" aca="1" ref="AD665" ca="1">INDEX(INDIRECT($D665),,MATCH(AD661,Cashflow_A!$K$1:$AE$1,0))*AD662</f>
        <v>0</v>
      </c>
      <c r="AE665" s="365" cm="1">
        <f t="array" aca="1" ref="AE665" ca="1">INDEX(INDIRECT($D665),,MATCH(AE661,Cashflow_A!$K$1:$AE$1,0))*AE662</f>
        <v>0</v>
      </c>
    </row>
    <row r="666" spans="1:35" s="2" customFormat="1" outlineLevel="1" x14ac:dyDescent="0.3">
      <c r="C666" s="355"/>
      <c r="K666" s="352"/>
    </row>
    <row r="667" spans="1:35" s="12" customFormat="1" ht="16.5" outlineLevel="1" x14ac:dyDescent="0.3">
      <c r="A667" s="2"/>
      <c r="B667" s="2"/>
      <c r="C667" s="355"/>
      <c r="D667" s="2" t="s">
        <v>602</v>
      </c>
      <c r="E667" s="356" t="s">
        <v>603</v>
      </c>
      <c r="F667" s="357">
        <v>1</v>
      </c>
      <c r="G667" s="2"/>
      <c r="I667" s="2"/>
      <c r="J667" s="2"/>
      <c r="K667" s="365">
        <f>IF(K$1&gt;=$F667,K$1-$F667,0)</f>
        <v>0</v>
      </c>
      <c r="L667" s="365">
        <f>IF(L$1&gt;=$F667,L$1-$F667,0)</f>
        <v>0</v>
      </c>
      <c r="M667" s="365">
        <f t="shared" ref="M667:AE667" si="202">IF(M$1&gt;=$F667,M$1-$F667,0)</f>
        <v>1</v>
      </c>
      <c r="N667" s="365">
        <f t="shared" si="202"/>
        <v>2</v>
      </c>
      <c r="O667" s="365">
        <f t="shared" si="202"/>
        <v>3</v>
      </c>
      <c r="P667" s="365">
        <f t="shared" si="202"/>
        <v>4</v>
      </c>
      <c r="Q667" s="365">
        <f t="shared" si="202"/>
        <v>5</v>
      </c>
      <c r="R667" s="365">
        <f t="shared" si="202"/>
        <v>6</v>
      </c>
      <c r="S667" s="365">
        <f t="shared" si="202"/>
        <v>7</v>
      </c>
      <c r="T667" s="365">
        <f t="shared" si="202"/>
        <v>8</v>
      </c>
      <c r="U667" s="365">
        <f t="shared" si="202"/>
        <v>9</v>
      </c>
      <c r="V667" s="365">
        <f t="shared" si="202"/>
        <v>10</v>
      </c>
      <c r="W667" s="365">
        <f t="shared" si="202"/>
        <v>11</v>
      </c>
      <c r="X667" s="365">
        <f t="shared" si="202"/>
        <v>12</v>
      </c>
      <c r="Y667" s="365">
        <f t="shared" si="202"/>
        <v>13</v>
      </c>
      <c r="Z667" s="365">
        <f t="shared" si="202"/>
        <v>14</v>
      </c>
      <c r="AA667" s="365">
        <f t="shared" si="202"/>
        <v>15</v>
      </c>
      <c r="AB667" s="365">
        <f t="shared" si="202"/>
        <v>16</v>
      </c>
      <c r="AC667" s="365">
        <f t="shared" si="202"/>
        <v>17</v>
      </c>
      <c r="AD667" s="365">
        <f t="shared" si="202"/>
        <v>18</v>
      </c>
      <c r="AE667" s="365">
        <f t="shared" si="202"/>
        <v>19</v>
      </c>
      <c r="AF667" s="2"/>
      <c r="AG667" s="2"/>
      <c r="AH667" s="2"/>
      <c r="AI667" s="2"/>
    </row>
    <row r="668" spans="1:35" s="12" customFormat="1" ht="16.5" outlineLevel="1" x14ac:dyDescent="0.3">
      <c r="A668" s="2"/>
      <c r="B668" s="2"/>
      <c r="C668" s="355" t="s">
        <v>31</v>
      </c>
      <c r="D668" s="2" t="str">
        <f>CONCATENATE("Hectares year ",F667)</f>
        <v>Hectares year 1</v>
      </c>
      <c r="E668" s="356" t="s">
        <v>604</v>
      </c>
      <c r="F668" s="357">
        <f>SUMIFS(Baseline_Hectare!$G$12:$G$564,Baseline_Hectare!$C$12:$C$564,C668,Baseline_Hectare!$E$12:$E$564,D668)</f>
        <v>0</v>
      </c>
      <c r="G668" s="2"/>
      <c r="I668" s="2"/>
      <c r="J668" s="2"/>
      <c r="K668" s="365">
        <f>IF(K$1&gt;=$F667,$F668,0)</f>
        <v>0</v>
      </c>
      <c r="L668" s="365">
        <f t="shared" ref="L668:AE668" si="203">IF(L$1&gt;=$F667,$F668,0)</f>
        <v>0</v>
      </c>
      <c r="M668" s="365">
        <f t="shared" si="203"/>
        <v>0</v>
      </c>
      <c r="N668" s="365">
        <f t="shared" si="203"/>
        <v>0</v>
      </c>
      <c r="O668" s="365">
        <f t="shared" si="203"/>
        <v>0</v>
      </c>
      <c r="P668" s="365">
        <f t="shared" si="203"/>
        <v>0</v>
      </c>
      <c r="Q668" s="365">
        <f t="shared" si="203"/>
        <v>0</v>
      </c>
      <c r="R668" s="365">
        <f t="shared" si="203"/>
        <v>0</v>
      </c>
      <c r="S668" s="365">
        <f t="shared" si="203"/>
        <v>0</v>
      </c>
      <c r="T668" s="365">
        <f t="shared" si="203"/>
        <v>0</v>
      </c>
      <c r="U668" s="365">
        <f t="shared" si="203"/>
        <v>0</v>
      </c>
      <c r="V668" s="365">
        <f t="shared" si="203"/>
        <v>0</v>
      </c>
      <c r="W668" s="365">
        <f t="shared" si="203"/>
        <v>0</v>
      </c>
      <c r="X668" s="365">
        <f t="shared" si="203"/>
        <v>0</v>
      </c>
      <c r="Y668" s="365">
        <f t="shared" si="203"/>
        <v>0</v>
      </c>
      <c r="Z668" s="365">
        <f t="shared" si="203"/>
        <v>0</v>
      </c>
      <c r="AA668" s="365">
        <f t="shared" si="203"/>
        <v>0</v>
      </c>
      <c r="AB668" s="365">
        <f t="shared" si="203"/>
        <v>0</v>
      </c>
      <c r="AC668" s="365">
        <f t="shared" si="203"/>
        <v>0</v>
      </c>
      <c r="AD668" s="365">
        <f t="shared" si="203"/>
        <v>0</v>
      </c>
      <c r="AE668" s="365">
        <f t="shared" si="203"/>
        <v>0</v>
      </c>
      <c r="AF668" s="2"/>
      <c r="AG668" s="2"/>
      <c r="AH668" s="2"/>
      <c r="AI668" s="2"/>
    </row>
    <row r="669" spans="1:35" s="2" customFormat="1" outlineLevel="1" x14ac:dyDescent="0.3">
      <c r="C669" s="355" t="s">
        <v>31</v>
      </c>
      <c r="D669" s="2" t="str">
        <f>CONCATENATE(C669,"_Revenue")</f>
        <v>K_Revenue</v>
      </c>
      <c r="H669" s="2" t="s">
        <v>605</v>
      </c>
      <c r="K669" s="365" cm="1">
        <f t="array" aca="1" ref="K669" ca="1">INDEX(INDIRECT($D669),,MATCH(K667,Cashflow_A!$K$1:$AE$1,0))*K668</f>
        <v>0</v>
      </c>
      <c r="L669" s="365" cm="1">
        <f t="array" aca="1" ref="L669" ca="1">INDEX(INDIRECT($D669),,MATCH(L667,Cashflow_A!$K$1:$AE$1,0))*L668</f>
        <v>0</v>
      </c>
      <c r="M669" s="365" cm="1">
        <f t="array" aca="1" ref="M669" ca="1">INDEX(INDIRECT($D669),,MATCH(M667,Cashflow_A!$K$1:$AE$1,0))*M668</f>
        <v>0</v>
      </c>
      <c r="N669" s="365" cm="1">
        <f t="array" aca="1" ref="N669" ca="1">INDEX(INDIRECT($D669),,MATCH(N667,Cashflow_A!$K$1:$AE$1,0))*N668</f>
        <v>0</v>
      </c>
      <c r="O669" s="365" cm="1">
        <f t="array" aca="1" ref="O669" ca="1">INDEX(INDIRECT($D669),,MATCH(O667,Cashflow_A!$K$1:$AE$1,0))*O668</f>
        <v>0</v>
      </c>
      <c r="P669" s="365" cm="1">
        <f t="array" aca="1" ref="P669" ca="1">INDEX(INDIRECT($D669),,MATCH(P667,Cashflow_A!$K$1:$AE$1,0))*P668</f>
        <v>0</v>
      </c>
      <c r="Q669" s="365" cm="1">
        <f t="array" aca="1" ref="Q669" ca="1">INDEX(INDIRECT($D669),,MATCH(Q667,Cashflow_A!$K$1:$AE$1,0))*Q668</f>
        <v>0</v>
      </c>
      <c r="R669" s="365" cm="1">
        <f t="array" aca="1" ref="R669" ca="1">INDEX(INDIRECT($D669),,MATCH(R667,Cashflow_A!$K$1:$AE$1,0))*R668</f>
        <v>0</v>
      </c>
      <c r="S669" s="365" cm="1">
        <f t="array" aca="1" ref="S669" ca="1">INDEX(INDIRECT($D669),,MATCH(S667,Cashflow_A!$K$1:$AE$1,0))*S668</f>
        <v>0</v>
      </c>
      <c r="T669" s="365" cm="1">
        <f t="array" aca="1" ref="T669" ca="1">INDEX(INDIRECT($D669),,MATCH(T667,Cashflow_A!$K$1:$AE$1,0))*T668</f>
        <v>0</v>
      </c>
      <c r="U669" s="365" cm="1">
        <f t="array" aca="1" ref="U669" ca="1">INDEX(INDIRECT($D669),,MATCH(U667,Cashflow_A!$K$1:$AE$1,0))*U668</f>
        <v>0</v>
      </c>
      <c r="V669" s="365" cm="1">
        <f t="array" aca="1" ref="V669" ca="1">INDEX(INDIRECT($D669),,MATCH(V667,Cashflow_A!$K$1:$AE$1,0))*V668</f>
        <v>0</v>
      </c>
      <c r="W669" s="365" cm="1">
        <f t="array" aca="1" ref="W669" ca="1">INDEX(INDIRECT($D669),,MATCH(W667,Cashflow_A!$K$1:$AE$1,0))*W668</f>
        <v>0</v>
      </c>
      <c r="X669" s="365" cm="1">
        <f t="array" aca="1" ref="X669" ca="1">INDEX(INDIRECT($D669),,MATCH(X667,Cashflow_A!$K$1:$AE$1,0))*X668</f>
        <v>0</v>
      </c>
      <c r="Y669" s="365" cm="1">
        <f t="array" aca="1" ref="Y669" ca="1">INDEX(INDIRECT($D669),,MATCH(Y667,Cashflow_A!$K$1:$AE$1,0))*Y668</f>
        <v>0</v>
      </c>
      <c r="Z669" s="365" cm="1">
        <f t="array" aca="1" ref="Z669" ca="1">INDEX(INDIRECT($D669),,MATCH(Z667,Cashflow_A!$K$1:$AE$1,0))*Z668</f>
        <v>0</v>
      </c>
      <c r="AA669" s="365" cm="1">
        <f t="array" aca="1" ref="AA669" ca="1">INDEX(INDIRECT($D669),,MATCH(AA667,Cashflow_A!$K$1:$AE$1,0))*AA668</f>
        <v>0</v>
      </c>
      <c r="AB669" s="365" cm="1">
        <f t="array" aca="1" ref="AB669" ca="1">INDEX(INDIRECT($D669),,MATCH(AB667,Cashflow_A!$K$1:$AE$1,0))*AB668</f>
        <v>0</v>
      </c>
      <c r="AC669" s="365" cm="1">
        <f t="array" aca="1" ref="AC669" ca="1">INDEX(INDIRECT($D669),,MATCH(AC667,Cashflow_A!$K$1:$AE$1,0))*AC668</f>
        <v>0</v>
      </c>
      <c r="AD669" s="365" cm="1">
        <f t="array" aca="1" ref="AD669" ca="1">INDEX(INDIRECT($D669),,MATCH(AD667,Cashflow_A!$K$1:$AE$1,0))*AD668</f>
        <v>0</v>
      </c>
      <c r="AE669" s="365" cm="1">
        <f t="array" aca="1" ref="AE669" ca="1">INDEX(INDIRECT($D669),,MATCH(AE667,Cashflow_A!$K$1:$AE$1,0))*AE668</f>
        <v>0</v>
      </c>
    </row>
    <row r="670" spans="1:35" s="2" customFormat="1" outlineLevel="1" x14ac:dyDescent="0.3">
      <c r="C670" s="355" t="s">
        <v>31</v>
      </c>
      <c r="D670" s="2" t="str">
        <f>CONCATENATE(C670,"_Cost")</f>
        <v>K_Cost</v>
      </c>
      <c r="H670" s="2" t="s">
        <v>606</v>
      </c>
      <c r="K670" s="365" cm="1">
        <f t="array" aca="1" ref="K670" ca="1">INDEX(INDIRECT($D670),,MATCH(K667,Cashflow_A!$K$1:$AE$1,0))*K668</f>
        <v>0</v>
      </c>
      <c r="L670" s="365" cm="1">
        <f t="array" aca="1" ref="L670" ca="1">INDEX(INDIRECT($D670),,MATCH(L667,Cashflow_A!$K$1:$AE$1,0))*L668</f>
        <v>0</v>
      </c>
      <c r="M670" s="365" cm="1">
        <f t="array" aca="1" ref="M670" ca="1">INDEX(INDIRECT($D670),,MATCH(M667,Cashflow_A!$K$1:$AE$1,0))*M668</f>
        <v>0</v>
      </c>
      <c r="N670" s="365" cm="1">
        <f t="array" aca="1" ref="N670" ca="1">INDEX(INDIRECT($D670),,MATCH(N667,Cashflow_A!$K$1:$AE$1,0))*N668</f>
        <v>0</v>
      </c>
      <c r="O670" s="365" cm="1">
        <f t="array" aca="1" ref="O670" ca="1">INDEX(INDIRECT($D670),,MATCH(O667,Cashflow_A!$K$1:$AE$1,0))*O668</f>
        <v>0</v>
      </c>
      <c r="P670" s="365" cm="1">
        <f t="array" aca="1" ref="P670" ca="1">INDEX(INDIRECT($D670),,MATCH(P667,Cashflow_A!$K$1:$AE$1,0))*P668</f>
        <v>0</v>
      </c>
      <c r="Q670" s="365" cm="1">
        <f t="array" aca="1" ref="Q670" ca="1">INDEX(INDIRECT($D670),,MATCH(Q667,Cashflow_A!$K$1:$AE$1,0))*Q668</f>
        <v>0</v>
      </c>
      <c r="R670" s="365" cm="1">
        <f t="array" aca="1" ref="R670" ca="1">INDEX(INDIRECT($D670),,MATCH(R667,Cashflow_A!$K$1:$AE$1,0))*R668</f>
        <v>0</v>
      </c>
      <c r="S670" s="365" cm="1">
        <f t="array" aca="1" ref="S670" ca="1">INDEX(INDIRECT($D670),,MATCH(S667,Cashflow_A!$K$1:$AE$1,0))*S668</f>
        <v>0</v>
      </c>
      <c r="T670" s="365" cm="1">
        <f t="array" aca="1" ref="T670" ca="1">INDEX(INDIRECT($D670),,MATCH(T667,Cashflow_A!$K$1:$AE$1,0))*T668</f>
        <v>0</v>
      </c>
      <c r="U670" s="365" cm="1">
        <f t="array" aca="1" ref="U670" ca="1">INDEX(INDIRECT($D670),,MATCH(U667,Cashflow_A!$K$1:$AE$1,0))*U668</f>
        <v>0</v>
      </c>
      <c r="V670" s="365" cm="1">
        <f t="array" aca="1" ref="V670" ca="1">INDEX(INDIRECT($D670),,MATCH(V667,Cashflow_A!$K$1:$AE$1,0))*V668</f>
        <v>0</v>
      </c>
      <c r="W670" s="365" cm="1">
        <f t="array" aca="1" ref="W670" ca="1">INDEX(INDIRECT($D670),,MATCH(W667,Cashflow_A!$K$1:$AE$1,0))*W668</f>
        <v>0</v>
      </c>
      <c r="X670" s="365" cm="1">
        <f t="array" aca="1" ref="X670" ca="1">INDEX(INDIRECT($D670),,MATCH(X667,Cashflow_A!$K$1:$AE$1,0))*X668</f>
        <v>0</v>
      </c>
      <c r="Y670" s="365" cm="1">
        <f t="array" aca="1" ref="Y670" ca="1">INDEX(INDIRECT($D670),,MATCH(Y667,Cashflow_A!$K$1:$AE$1,0))*Y668</f>
        <v>0</v>
      </c>
      <c r="Z670" s="365" cm="1">
        <f t="array" aca="1" ref="Z670" ca="1">INDEX(INDIRECT($D670),,MATCH(Z667,Cashflow_A!$K$1:$AE$1,0))*Z668</f>
        <v>0</v>
      </c>
      <c r="AA670" s="365" cm="1">
        <f t="array" aca="1" ref="AA670" ca="1">INDEX(INDIRECT($D670),,MATCH(AA667,Cashflow_A!$K$1:$AE$1,0))*AA668</f>
        <v>0</v>
      </c>
      <c r="AB670" s="365" cm="1">
        <f t="array" aca="1" ref="AB670" ca="1">INDEX(INDIRECT($D670),,MATCH(AB667,Cashflow_A!$K$1:$AE$1,0))*AB668</f>
        <v>0</v>
      </c>
      <c r="AC670" s="365" cm="1">
        <f t="array" aca="1" ref="AC670" ca="1">INDEX(INDIRECT($D670),,MATCH(AC667,Cashflow_A!$K$1:$AE$1,0))*AC668</f>
        <v>0</v>
      </c>
      <c r="AD670" s="365" cm="1">
        <f t="array" aca="1" ref="AD670" ca="1">INDEX(INDIRECT($D670),,MATCH(AD667,Cashflow_A!$K$1:$AE$1,0))*AD668</f>
        <v>0</v>
      </c>
      <c r="AE670" s="365" cm="1">
        <f t="array" aca="1" ref="AE670" ca="1">INDEX(INDIRECT($D670),,MATCH(AE667,Cashflow_A!$K$1:$AE$1,0))*AE668</f>
        <v>0</v>
      </c>
    </row>
    <row r="671" spans="1:35" s="2" customFormat="1" outlineLevel="1" x14ac:dyDescent="0.3">
      <c r="C671" s="355" t="s">
        <v>31</v>
      </c>
      <c r="D671" s="2" t="str">
        <f>CONCATENATE(C671,"_Net_Revenue")</f>
        <v>K_Net_Revenue</v>
      </c>
      <c r="H671" s="2" t="s">
        <v>607</v>
      </c>
      <c r="K671" s="365" cm="1">
        <f t="array" aca="1" ref="K671" ca="1">INDEX(INDIRECT($D671),,MATCH(K667,Cashflow_A!$K$1:$AE$1,0))*K668</f>
        <v>0</v>
      </c>
      <c r="L671" s="365" cm="1">
        <f t="array" aca="1" ref="L671" ca="1">INDEX(INDIRECT($D671),,MATCH(L667,Cashflow_A!$K$1:$AE$1,0))*L668</f>
        <v>0</v>
      </c>
      <c r="M671" s="365" cm="1">
        <f t="array" aca="1" ref="M671" ca="1">INDEX(INDIRECT($D671),,MATCH(M667,Cashflow_A!$K$1:$AE$1,0))*M668</f>
        <v>0</v>
      </c>
      <c r="N671" s="365" cm="1">
        <f t="array" aca="1" ref="N671" ca="1">INDEX(INDIRECT($D671),,MATCH(N667,Cashflow_A!$K$1:$AE$1,0))*N668</f>
        <v>0</v>
      </c>
      <c r="O671" s="365" cm="1">
        <f t="array" aca="1" ref="O671" ca="1">INDEX(INDIRECT($D671),,MATCH(O667,Cashflow_A!$K$1:$AE$1,0))*O668</f>
        <v>0</v>
      </c>
      <c r="P671" s="365" cm="1">
        <f t="array" aca="1" ref="P671" ca="1">INDEX(INDIRECT($D671),,MATCH(P667,Cashflow_A!$K$1:$AE$1,0))*P668</f>
        <v>0</v>
      </c>
      <c r="Q671" s="365" cm="1">
        <f t="array" aca="1" ref="Q671" ca="1">INDEX(INDIRECT($D671),,MATCH(Q667,Cashflow_A!$K$1:$AE$1,0))*Q668</f>
        <v>0</v>
      </c>
      <c r="R671" s="365" cm="1">
        <f t="array" aca="1" ref="R671" ca="1">INDEX(INDIRECT($D671),,MATCH(R667,Cashflow_A!$K$1:$AE$1,0))*R668</f>
        <v>0</v>
      </c>
      <c r="S671" s="365" cm="1">
        <f t="array" aca="1" ref="S671" ca="1">INDEX(INDIRECT($D671),,MATCH(S667,Cashflow_A!$K$1:$AE$1,0))*S668</f>
        <v>0</v>
      </c>
      <c r="T671" s="365" cm="1">
        <f t="array" aca="1" ref="T671" ca="1">INDEX(INDIRECT($D671),,MATCH(T667,Cashflow_A!$K$1:$AE$1,0))*T668</f>
        <v>0</v>
      </c>
      <c r="U671" s="365" cm="1">
        <f t="array" aca="1" ref="U671" ca="1">INDEX(INDIRECT($D671),,MATCH(U667,Cashflow_A!$K$1:$AE$1,0))*U668</f>
        <v>0</v>
      </c>
      <c r="V671" s="365" cm="1">
        <f t="array" aca="1" ref="V671" ca="1">INDEX(INDIRECT($D671),,MATCH(V667,Cashflow_A!$K$1:$AE$1,0))*V668</f>
        <v>0</v>
      </c>
      <c r="W671" s="365" cm="1">
        <f t="array" aca="1" ref="W671" ca="1">INDEX(INDIRECT($D671),,MATCH(W667,Cashflow_A!$K$1:$AE$1,0))*W668</f>
        <v>0</v>
      </c>
      <c r="X671" s="365" cm="1">
        <f t="array" aca="1" ref="X671" ca="1">INDEX(INDIRECT($D671),,MATCH(X667,Cashflow_A!$K$1:$AE$1,0))*X668</f>
        <v>0</v>
      </c>
      <c r="Y671" s="365" cm="1">
        <f t="array" aca="1" ref="Y671" ca="1">INDEX(INDIRECT($D671),,MATCH(Y667,Cashflow_A!$K$1:$AE$1,0))*Y668</f>
        <v>0</v>
      </c>
      <c r="Z671" s="365" cm="1">
        <f t="array" aca="1" ref="Z671" ca="1">INDEX(INDIRECT($D671),,MATCH(Z667,Cashflow_A!$K$1:$AE$1,0))*Z668</f>
        <v>0</v>
      </c>
      <c r="AA671" s="365" cm="1">
        <f t="array" aca="1" ref="AA671" ca="1">INDEX(INDIRECT($D671),,MATCH(AA667,Cashflow_A!$K$1:$AE$1,0))*AA668</f>
        <v>0</v>
      </c>
      <c r="AB671" s="365" cm="1">
        <f t="array" aca="1" ref="AB671" ca="1">INDEX(INDIRECT($D671),,MATCH(AB667,Cashflow_A!$K$1:$AE$1,0))*AB668</f>
        <v>0</v>
      </c>
      <c r="AC671" s="365" cm="1">
        <f t="array" aca="1" ref="AC671" ca="1">INDEX(INDIRECT($D671),,MATCH(AC667,Cashflow_A!$K$1:$AE$1,0))*AC668</f>
        <v>0</v>
      </c>
      <c r="AD671" s="365" cm="1">
        <f t="array" aca="1" ref="AD671" ca="1">INDEX(INDIRECT($D671),,MATCH(AD667,Cashflow_A!$K$1:$AE$1,0))*AD668</f>
        <v>0</v>
      </c>
      <c r="AE671" s="365" cm="1">
        <f t="array" aca="1" ref="AE671" ca="1">INDEX(INDIRECT($D671),,MATCH(AE667,Cashflow_A!$K$1:$AE$1,0))*AE668</f>
        <v>0</v>
      </c>
    </row>
    <row r="672" spans="1:35" s="2" customFormat="1" outlineLevel="1" x14ac:dyDescent="0.3">
      <c r="C672" s="355"/>
      <c r="K672" s="352"/>
    </row>
    <row r="673" spans="1:35" s="12" customFormat="1" ht="16.5" outlineLevel="1" x14ac:dyDescent="0.3">
      <c r="A673" s="2"/>
      <c r="B673" s="2"/>
      <c r="C673" s="355"/>
      <c r="D673" s="2" t="s">
        <v>602</v>
      </c>
      <c r="E673" s="356" t="s">
        <v>603</v>
      </c>
      <c r="F673" s="357">
        <v>2</v>
      </c>
      <c r="G673" s="2"/>
      <c r="I673" s="2"/>
      <c r="J673" s="2"/>
      <c r="K673" s="365">
        <f>IF(K$1&gt;=$F673,K$1-$F673,0)</f>
        <v>0</v>
      </c>
      <c r="L673" s="365">
        <f>IF(L$1&gt;=$F673,L$1-$F673,0)</f>
        <v>0</v>
      </c>
      <c r="M673" s="365">
        <f t="shared" ref="M673:AE673" si="204">IF(M$1&gt;=$F673,M$1-$F673,0)</f>
        <v>0</v>
      </c>
      <c r="N673" s="365">
        <f t="shared" si="204"/>
        <v>1</v>
      </c>
      <c r="O673" s="365">
        <f t="shared" si="204"/>
        <v>2</v>
      </c>
      <c r="P673" s="365">
        <f t="shared" si="204"/>
        <v>3</v>
      </c>
      <c r="Q673" s="365">
        <f t="shared" si="204"/>
        <v>4</v>
      </c>
      <c r="R673" s="365">
        <f t="shared" si="204"/>
        <v>5</v>
      </c>
      <c r="S673" s="365">
        <f t="shared" si="204"/>
        <v>6</v>
      </c>
      <c r="T673" s="365">
        <f t="shared" si="204"/>
        <v>7</v>
      </c>
      <c r="U673" s="365">
        <f t="shared" si="204"/>
        <v>8</v>
      </c>
      <c r="V673" s="365">
        <f t="shared" si="204"/>
        <v>9</v>
      </c>
      <c r="W673" s="365">
        <f t="shared" si="204"/>
        <v>10</v>
      </c>
      <c r="X673" s="365">
        <f t="shared" si="204"/>
        <v>11</v>
      </c>
      <c r="Y673" s="365">
        <f t="shared" si="204"/>
        <v>12</v>
      </c>
      <c r="Z673" s="365">
        <f t="shared" si="204"/>
        <v>13</v>
      </c>
      <c r="AA673" s="365">
        <f t="shared" si="204"/>
        <v>14</v>
      </c>
      <c r="AB673" s="365">
        <f t="shared" si="204"/>
        <v>15</v>
      </c>
      <c r="AC673" s="365">
        <f t="shared" si="204"/>
        <v>16</v>
      </c>
      <c r="AD673" s="365">
        <f t="shared" si="204"/>
        <v>17</v>
      </c>
      <c r="AE673" s="365">
        <f t="shared" si="204"/>
        <v>18</v>
      </c>
      <c r="AF673" s="2"/>
      <c r="AG673" s="2"/>
      <c r="AH673" s="2"/>
      <c r="AI673" s="2"/>
    </row>
    <row r="674" spans="1:35" s="12" customFormat="1" ht="16.5" outlineLevel="1" x14ac:dyDescent="0.3">
      <c r="A674" s="2"/>
      <c r="B674" s="2"/>
      <c r="C674" s="355" t="s">
        <v>31</v>
      </c>
      <c r="D674" s="2" t="str">
        <f>CONCATENATE("Hectares year ",F673)</f>
        <v>Hectares year 2</v>
      </c>
      <c r="E674" s="356" t="s">
        <v>604</v>
      </c>
      <c r="F674" s="357">
        <f>SUMIFS(Baseline_Hectare!$G$12:$G$564,Baseline_Hectare!$C$12:$C$564,C674,Baseline_Hectare!$E$12:$E$564,D674)</f>
        <v>0</v>
      </c>
      <c r="G674" s="2"/>
      <c r="I674" s="2"/>
      <c r="J674" s="2"/>
      <c r="K674" s="365">
        <f>IF(K$1&gt;=$F673,$F674,0)</f>
        <v>0</v>
      </c>
      <c r="L674" s="365">
        <f t="shared" ref="L674:AE674" si="205">IF(L$1&gt;=$F673,$F674,0)</f>
        <v>0</v>
      </c>
      <c r="M674" s="365">
        <f t="shared" si="205"/>
        <v>0</v>
      </c>
      <c r="N674" s="365">
        <f t="shared" si="205"/>
        <v>0</v>
      </c>
      <c r="O674" s="365">
        <f t="shared" si="205"/>
        <v>0</v>
      </c>
      <c r="P674" s="365">
        <f t="shared" si="205"/>
        <v>0</v>
      </c>
      <c r="Q674" s="365">
        <f t="shared" si="205"/>
        <v>0</v>
      </c>
      <c r="R674" s="365">
        <f t="shared" si="205"/>
        <v>0</v>
      </c>
      <c r="S674" s="365">
        <f t="shared" si="205"/>
        <v>0</v>
      </c>
      <c r="T674" s="365">
        <f t="shared" si="205"/>
        <v>0</v>
      </c>
      <c r="U674" s="365">
        <f t="shared" si="205"/>
        <v>0</v>
      </c>
      <c r="V674" s="365">
        <f t="shared" si="205"/>
        <v>0</v>
      </c>
      <c r="W674" s="365">
        <f t="shared" si="205"/>
        <v>0</v>
      </c>
      <c r="X674" s="365">
        <f t="shared" si="205"/>
        <v>0</v>
      </c>
      <c r="Y674" s="365">
        <f t="shared" si="205"/>
        <v>0</v>
      </c>
      <c r="Z674" s="365">
        <f t="shared" si="205"/>
        <v>0</v>
      </c>
      <c r="AA674" s="365">
        <f t="shared" si="205"/>
        <v>0</v>
      </c>
      <c r="AB674" s="365">
        <f t="shared" si="205"/>
        <v>0</v>
      </c>
      <c r="AC674" s="365">
        <f t="shared" si="205"/>
        <v>0</v>
      </c>
      <c r="AD674" s="365">
        <f t="shared" si="205"/>
        <v>0</v>
      </c>
      <c r="AE674" s="365">
        <f t="shared" si="205"/>
        <v>0</v>
      </c>
      <c r="AF674" s="2"/>
      <c r="AG674" s="2"/>
      <c r="AH674" s="2"/>
      <c r="AI674" s="2"/>
    </row>
    <row r="675" spans="1:35" s="2" customFormat="1" outlineLevel="1" x14ac:dyDescent="0.3">
      <c r="C675" s="355" t="s">
        <v>31</v>
      </c>
      <c r="D675" s="2" t="str">
        <f>CONCATENATE(C675,"_Revenue")</f>
        <v>K_Revenue</v>
      </c>
      <c r="H675" s="2" t="s">
        <v>605</v>
      </c>
      <c r="K675" s="365" cm="1">
        <f t="array" aca="1" ref="K675" ca="1">INDEX(INDIRECT($D675),,MATCH(K673,Cashflow_A!$K$1:$AE$1,0))*K674</f>
        <v>0</v>
      </c>
      <c r="L675" s="365" cm="1">
        <f t="array" aca="1" ref="L675" ca="1">INDEX(INDIRECT($D675),,MATCH(L673,Cashflow_A!$K$1:$AE$1,0))*L674</f>
        <v>0</v>
      </c>
      <c r="M675" s="365" cm="1">
        <f t="array" aca="1" ref="M675" ca="1">INDEX(INDIRECT($D675),,MATCH(M673,Cashflow_A!$K$1:$AE$1,0))*M674</f>
        <v>0</v>
      </c>
      <c r="N675" s="365" cm="1">
        <f t="array" aca="1" ref="N675" ca="1">INDEX(INDIRECT($D675),,MATCH(N673,Cashflow_A!$K$1:$AE$1,0))*N674</f>
        <v>0</v>
      </c>
      <c r="O675" s="365" cm="1">
        <f t="array" aca="1" ref="O675" ca="1">INDEX(INDIRECT($D675),,MATCH(O673,Cashflow_A!$K$1:$AE$1,0))*O674</f>
        <v>0</v>
      </c>
      <c r="P675" s="365" cm="1">
        <f t="array" aca="1" ref="P675" ca="1">INDEX(INDIRECT($D675),,MATCH(P673,Cashflow_A!$K$1:$AE$1,0))*P674</f>
        <v>0</v>
      </c>
      <c r="Q675" s="365" cm="1">
        <f t="array" aca="1" ref="Q675" ca="1">INDEX(INDIRECT($D675),,MATCH(Q673,Cashflow_A!$K$1:$AE$1,0))*Q674</f>
        <v>0</v>
      </c>
      <c r="R675" s="365" cm="1">
        <f t="array" aca="1" ref="R675" ca="1">INDEX(INDIRECT($D675),,MATCH(R673,Cashflow_A!$K$1:$AE$1,0))*R674</f>
        <v>0</v>
      </c>
      <c r="S675" s="365" cm="1">
        <f t="array" aca="1" ref="S675" ca="1">INDEX(INDIRECT($D675),,MATCH(S673,Cashflow_A!$K$1:$AE$1,0))*S674</f>
        <v>0</v>
      </c>
      <c r="T675" s="365" cm="1">
        <f t="array" aca="1" ref="T675" ca="1">INDEX(INDIRECT($D675),,MATCH(T673,Cashflow_A!$K$1:$AE$1,0))*T674</f>
        <v>0</v>
      </c>
      <c r="U675" s="365" cm="1">
        <f t="array" aca="1" ref="U675" ca="1">INDEX(INDIRECT($D675),,MATCH(U673,Cashflow_A!$K$1:$AE$1,0))*U674</f>
        <v>0</v>
      </c>
      <c r="V675" s="365" cm="1">
        <f t="array" aca="1" ref="V675" ca="1">INDEX(INDIRECT($D675),,MATCH(V673,Cashflow_A!$K$1:$AE$1,0))*V674</f>
        <v>0</v>
      </c>
      <c r="W675" s="365" cm="1">
        <f t="array" aca="1" ref="W675" ca="1">INDEX(INDIRECT($D675),,MATCH(W673,Cashflow_A!$K$1:$AE$1,0))*W674</f>
        <v>0</v>
      </c>
      <c r="X675" s="365" cm="1">
        <f t="array" aca="1" ref="X675" ca="1">INDEX(INDIRECT($D675),,MATCH(X673,Cashflow_A!$K$1:$AE$1,0))*X674</f>
        <v>0</v>
      </c>
      <c r="Y675" s="365" cm="1">
        <f t="array" aca="1" ref="Y675" ca="1">INDEX(INDIRECT($D675),,MATCH(Y673,Cashflow_A!$K$1:$AE$1,0))*Y674</f>
        <v>0</v>
      </c>
      <c r="Z675" s="365" cm="1">
        <f t="array" aca="1" ref="Z675" ca="1">INDEX(INDIRECT($D675),,MATCH(Z673,Cashflow_A!$K$1:$AE$1,0))*Z674</f>
        <v>0</v>
      </c>
      <c r="AA675" s="365" cm="1">
        <f t="array" aca="1" ref="AA675" ca="1">INDEX(INDIRECT($D675),,MATCH(AA673,Cashflow_A!$K$1:$AE$1,0))*AA674</f>
        <v>0</v>
      </c>
      <c r="AB675" s="365" cm="1">
        <f t="array" aca="1" ref="AB675" ca="1">INDEX(INDIRECT($D675),,MATCH(AB673,Cashflow_A!$K$1:$AE$1,0))*AB674</f>
        <v>0</v>
      </c>
      <c r="AC675" s="365" cm="1">
        <f t="array" aca="1" ref="AC675" ca="1">INDEX(INDIRECT($D675),,MATCH(AC673,Cashflow_A!$K$1:$AE$1,0))*AC674</f>
        <v>0</v>
      </c>
      <c r="AD675" s="365" cm="1">
        <f t="array" aca="1" ref="AD675" ca="1">INDEX(INDIRECT($D675),,MATCH(AD673,Cashflow_A!$K$1:$AE$1,0))*AD674</f>
        <v>0</v>
      </c>
      <c r="AE675" s="365" cm="1">
        <f t="array" aca="1" ref="AE675" ca="1">INDEX(INDIRECT($D675),,MATCH(AE673,Cashflow_A!$K$1:$AE$1,0))*AE674</f>
        <v>0</v>
      </c>
    </row>
    <row r="676" spans="1:35" s="2" customFormat="1" outlineLevel="1" x14ac:dyDescent="0.3">
      <c r="C676" s="355" t="s">
        <v>31</v>
      </c>
      <c r="D676" s="2" t="str">
        <f>CONCATENATE(C676,"_Cost")</f>
        <v>K_Cost</v>
      </c>
      <c r="H676" s="2" t="s">
        <v>606</v>
      </c>
      <c r="K676" s="365" cm="1">
        <f t="array" aca="1" ref="K676" ca="1">INDEX(INDIRECT($D676),,MATCH(K673,Cashflow_A!$K$1:$AE$1,0))*K674</f>
        <v>0</v>
      </c>
      <c r="L676" s="365" cm="1">
        <f t="array" aca="1" ref="L676" ca="1">INDEX(INDIRECT($D676),,MATCH(L673,Cashflow_A!$K$1:$AE$1,0))*L674</f>
        <v>0</v>
      </c>
      <c r="M676" s="365" cm="1">
        <f t="array" aca="1" ref="M676" ca="1">INDEX(INDIRECT($D676),,MATCH(M673,Cashflow_A!$K$1:$AE$1,0))*M674</f>
        <v>0</v>
      </c>
      <c r="N676" s="365" cm="1">
        <f t="array" aca="1" ref="N676" ca="1">INDEX(INDIRECT($D676),,MATCH(N673,Cashflow_A!$K$1:$AE$1,0))*N674</f>
        <v>0</v>
      </c>
      <c r="O676" s="365" cm="1">
        <f t="array" aca="1" ref="O676" ca="1">INDEX(INDIRECT($D676),,MATCH(O673,Cashflow_A!$K$1:$AE$1,0))*O674</f>
        <v>0</v>
      </c>
      <c r="P676" s="365" cm="1">
        <f t="array" aca="1" ref="P676" ca="1">INDEX(INDIRECT($D676),,MATCH(P673,Cashflow_A!$K$1:$AE$1,0))*P674</f>
        <v>0</v>
      </c>
      <c r="Q676" s="365" cm="1">
        <f t="array" aca="1" ref="Q676" ca="1">INDEX(INDIRECT($D676),,MATCH(Q673,Cashflow_A!$K$1:$AE$1,0))*Q674</f>
        <v>0</v>
      </c>
      <c r="R676" s="365" cm="1">
        <f t="array" aca="1" ref="R676" ca="1">INDEX(INDIRECT($D676),,MATCH(R673,Cashflow_A!$K$1:$AE$1,0))*R674</f>
        <v>0</v>
      </c>
      <c r="S676" s="365" cm="1">
        <f t="array" aca="1" ref="S676" ca="1">INDEX(INDIRECT($D676),,MATCH(S673,Cashflow_A!$K$1:$AE$1,0))*S674</f>
        <v>0</v>
      </c>
      <c r="T676" s="365" cm="1">
        <f t="array" aca="1" ref="T676" ca="1">INDEX(INDIRECT($D676),,MATCH(T673,Cashflow_A!$K$1:$AE$1,0))*T674</f>
        <v>0</v>
      </c>
      <c r="U676" s="365" cm="1">
        <f t="array" aca="1" ref="U676" ca="1">INDEX(INDIRECT($D676),,MATCH(U673,Cashflow_A!$K$1:$AE$1,0))*U674</f>
        <v>0</v>
      </c>
      <c r="V676" s="365" cm="1">
        <f t="array" aca="1" ref="V676" ca="1">INDEX(INDIRECT($D676),,MATCH(V673,Cashflow_A!$K$1:$AE$1,0))*V674</f>
        <v>0</v>
      </c>
      <c r="W676" s="365" cm="1">
        <f t="array" aca="1" ref="W676" ca="1">INDEX(INDIRECT($D676),,MATCH(W673,Cashflow_A!$K$1:$AE$1,0))*W674</f>
        <v>0</v>
      </c>
      <c r="X676" s="365" cm="1">
        <f t="array" aca="1" ref="X676" ca="1">INDEX(INDIRECT($D676),,MATCH(X673,Cashflow_A!$K$1:$AE$1,0))*X674</f>
        <v>0</v>
      </c>
      <c r="Y676" s="365" cm="1">
        <f t="array" aca="1" ref="Y676" ca="1">INDEX(INDIRECT($D676),,MATCH(Y673,Cashflow_A!$K$1:$AE$1,0))*Y674</f>
        <v>0</v>
      </c>
      <c r="Z676" s="365" cm="1">
        <f t="array" aca="1" ref="Z676" ca="1">INDEX(INDIRECT($D676),,MATCH(Z673,Cashflow_A!$K$1:$AE$1,0))*Z674</f>
        <v>0</v>
      </c>
      <c r="AA676" s="365" cm="1">
        <f t="array" aca="1" ref="AA676" ca="1">INDEX(INDIRECT($D676),,MATCH(AA673,Cashflow_A!$K$1:$AE$1,0))*AA674</f>
        <v>0</v>
      </c>
      <c r="AB676" s="365" cm="1">
        <f t="array" aca="1" ref="AB676" ca="1">INDEX(INDIRECT($D676),,MATCH(AB673,Cashflow_A!$K$1:$AE$1,0))*AB674</f>
        <v>0</v>
      </c>
      <c r="AC676" s="365" cm="1">
        <f t="array" aca="1" ref="AC676" ca="1">INDEX(INDIRECT($D676),,MATCH(AC673,Cashflow_A!$K$1:$AE$1,0))*AC674</f>
        <v>0</v>
      </c>
      <c r="AD676" s="365" cm="1">
        <f t="array" aca="1" ref="AD676" ca="1">INDEX(INDIRECT($D676),,MATCH(AD673,Cashflow_A!$K$1:$AE$1,0))*AD674</f>
        <v>0</v>
      </c>
      <c r="AE676" s="365" cm="1">
        <f t="array" aca="1" ref="AE676" ca="1">INDEX(INDIRECT($D676),,MATCH(AE673,Cashflow_A!$K$1:$AE$1,0))*AE674</f>
        <v>0</v>
      </c>
    </row>
    <row r="677" spans="1:35" s="2" customFormat="1" outlineLevel="1" x14ac:dyDescent="0.3">
      <c r="C677" s="355" t="s">
        <v>31</v>
      </c>
      <c r="D677" s="2" t="str">
        <f>CONCATENATE(C677,"_Net_Revenue")</f>
        <v>K_Net_Revenue</v>
      </c>
      <c r="H677" s="2" t="s">
        <v>607</v>
      </c>
      <c r="K677" s="365" cm="1">
        <f t="array" aca="1" ref="K677" ca="1">INDEX(INDIRECT($D677),,MATCH(K673,Cashflow_A!$K$1:$AE$1,0))*K674</f>
        <v>0</v>
      </c>
      <c r="L677" s="365" cm="1">
        <f t="array" aca="1" ref="L677" ca="1">INDEX(INDIRECT($D677),,MATCH(L673,Cashflow_A!$K$1:$AE$1,0))*L674</f>
        <v>0</v>
      </c>
      <c r="M677" s="365" cm="1">
        <f t="array" aca="1" ref="M677" ca="1">INDEX(INDIRECT($D677),,MATCH(M673,Cashflow_A!$K$1:$AE$1,0))*M674</f>
        <v>0</v>
      </c>
      <c r="N677" s="365" cm="1">
        <f t="array" aca="1" ref="N677" ca="1">INDEX(INDIRECT($D677),,MATCH(N673,Cashflow_A!$K$1:$AE$1,0))*N674</f>
        <v>0</v>
      </c>
      <c r="O677" s="365" cm="1">
        <f t="array" aca="1" ref="O677" ca="1">INDEX(INDIRECT($D677),,MATCH(O673,Cashflow_A!$K$1:$AE$1,0))*O674</f>
        <v>0</v>
      </c>
      <c r="P677" s="365" cm="1">
        <f t="array" aca="1" ref="P677" ca="1">INDEX(INDIRECT($D677),,MATCH(P673,Cashflow_A!$K$1:$AE$1,0))*P674</f>
        <v>0</v>
      </c>
      <c r="Q677" s="365" cm="1">
        <f t="array" aca="1" ref="Q677" ca="1">INDEX(INDIRECT($D677),,MATCH(Q673,Cashflow_A!$K$1:$AE$1,0))*Q674</f>
        <v>0</v>
      </c>
      <c r="R677" s="365" cm="1">
        <f t="array" aca="1" ref="R677" ca="1">INDEX(INDIRECT($D677),,MATCH(R673,Cashflow_A!$K$1:$AE$1,0))*R674</f>
        <v>0</v>
      </c>
      <c r="S677" s="365" cm="1">
        <f t="array" aca="1" ref="S677" ca="1">INDEX(INDIRECT($D677),,MATCH(S673,Cashflow_A!$K$1:$AE$1,0))*S674</f>
        <v>0</v>
      </c>
      <c r="T677" s="365" cm="1">
        <f t="array" aca="1" ref="T677" ca="1">INDEX(INDIRECT($D677),,MATCH(T673,Cashflow_A!$K$1:$AE$1,0))*T674</f>
        <v>0</v>
      </c>
      <c r="U677" s="365" cm="1">
        <f t="array" aca="1" ref="U677" ca="1">INDEX(INDIRECT($D677),,MATCH(U673,Cashflow_A!$K$1:$AE$1,0))*U674</f>
        <v>0</v>
      </c>
      <c r="V677" s="365" cm="1">
        <f t="array" aca="1" ref="V677" ca="1">INDEX(INDIRECT($D677),,MATCH(V673,Cashflow_A!$K$1:$AE$1,0))*V674</f>
        <v>0</v>
      </c>
      <c r="W677" s="365" cm="1">
        <f t="array" aca="1" ref="W677" ca="1">INDEX(INDIRECT($D677),,MATCH(W673,Cashflow_A!$K$1:$AE$1,0))*W674</f>
        <v>0</v>
      </c>
      <c r="X677" s="365" cm="1">
        <f t="array" aca="1" ref="X677" ca="1">INDEX(INDIRECT($D677),,MATCH(X673,Cashflow_A!$K$1:$AE$1,0))*X674</f>
        <v>0</v>
      </c>
      <c r="Y677" s="365" cm="1">
        <f t="array" aca="1" ref="Y677" ca="1">INDEX(INDIRECT($D677),,MATCH(Y673,Cashflow_A!$K$1:$AE$1,0))*Y674</f>
        <v>0</v>
      </c>
      <c r="Z677" s="365" cm="1">
        <f t="array" aca="1" ref="Z677" ca="1">INDEX(INDIRECT($D677),,MATCH(Z673,Cashflow_A!$K$1:$AE$1,0))*Z674</f>
        <v>0</v>
      </c>
      <c r="AA677" s="365" cm="1">
        <f t="array" aca="1" ref="AA677" ca="1">INDEX(INDIRECT($D677),,MATCH(AA673,Cashflow_A!$K$1:$AE$1,0))*AA674</f>
        <v>0</v>
      </c>
      <c r="AB677" s="365" cm="1">
        <f t="array" aca="1" ref="AB677" ca="1">INDEX(INDIRECT($D677),,MATCH(AB673,Cashflow_A!$K$1:$AE$1,0))*AB674</f>
        <v>0</v>
      </c>
      <c r="AC677" s="365" cm="1">
        <f t="array" aca="1" ref="AC677" ca="1">INDEX(INDIRECT($D677),,MATCH(AC673,Cashflow_A!$K$1:$AE$1,0))*AC674</f>
        <v>0</v>
      </c>
      <c r="AD677" s="365" cm="1">
        <f t="array" aca="1" ref="AD677" ca="1">INDEX(INDIRECT($D677),,MATCH(AD673,Cashflow_A!$K$1:$AE$1,0))*AD674</f>
        <v>0</v>
      </c>
      <c r="AE677" s="365" cm="1">
        <f t="array" aca="1" ref="AE677" ca="1">INDEX(INDIRECT($D677),,MATCH(AE673,Cashflow_A!$K$1:$AE$1,0))*AE674</f>
        <v>0</v>
      </c>
    </row>
    <row r="678" spans="1:35" s="2" customFormat="1" outlineLevel="1" x14ac:dyDescent="0.3">
      <c r="C678" s="355"/>
      <c r="K678" s="352"/>
    </row>
    <row r="679" spans="1:35" s="12" customFormat="1" ht="16.5" outlineLevel="1" x14ac:dyDescent="0.3">
      <c r="A679" s="2"/>
      <c r="B679" s="2"/>
      <c r="C679" s="355"/>
      <c r="D679" s="2" t="s">
        <v>602</v>
      </c>
      <c r="E679" s="356" t="s">
        <v>603</v>
      </c>
      <c r="F679" s="357">
        <v>3</v>
      </c>
      <c r="G679" s="2"/>
      <c r="I679" s="2"/>
      <c r="J679" s="2"/>
      <c r="K679" s="365">
        <f>IF(K$1&gt;=$F679,K$1-$F679,0)</f>
        <v>0</v>
      </c>
      <c r="L679" s="365">
        <f>IF(L$1&gt;=$F679,L$1-$F679,0)</f>
        <v>0</v>
      </c>
      <c r="M679" s="365">
        <f t="shared" ref="M679:AE679" si="206">IF(M$1&gt;=$F679,M$1-$F679,0)</f>
        <v>0</v>
      </c>
      <c r="N679" s="365">
        <f t="shared" si="206"/>
        <v>0</v>
      </c>
      <c r="O679" s="365">
        <f t="shared" si="206"/>
        <v>1</v>
      </c>
      <c r="P679" s="365">
        <f t="shared" si="206"/>
        <v>2</v>
      </c>
      <c r="Q679" s="365">
        <f t="shared" si="206"/>
        <v>3</v>
      </c>
      <c r="R679" s="365">
        <f t="shared" si="206"/>
        <v>4</v>
      </c>
      <c r="S679" s="365">
        <f t="shared" si="206"/>
        <v>5</v>
      </c>
      <c r="T679" s="365">
        <f t="shared" si="206"/>
        <v>6</v>
      </c>
      <c r="U679" s="365">
        <f t="shared" si="206"/>
        <v>7</v>
      </c>
      <c r="V679" s="365">
        <f t="shared" si="206"/>
        <v>8</v>
      </c>
      <c r="W679" s="365">
        <f t="shared" si="206"/>
        <v>9</v>
      </c>
      <c r="X679" s="365">
        <f t="shared" si="206"/>
        <v>10</v>
      </c>
      <c r="Y679" s="365">
        <f t="shared" si="206"/>
        <v>11</v>
      </c>
      <c r="Z679" s="365">
        <f t="shared" si="206"/>
        <v>12</v>
      </c>
      <c r="AA679" s="365">
        <f t="shared" si="206"/>
        <v>13</v>
      </c>
      <c r="AB679" s="365">
        <f t="shared" si="206"/>
        <v>14</v>
      </c>
      <c r="AC679" s="365">
        <f t="shared" si="206"/>
        <v>15</v>
      </c>
      <c r="AD679" s="365">
        <f t="shared" si="206"/>
        <v>16</v>
      </c>
      <c r="AE679" s="365">
        <f t="shared" si="206"/>
        <v>17</v>
      </c>
      <c r="AF679" s="2"/>
      <c r="AG679" s="2"/>
      <c r="AH679" s="2"/>
      <c r="AI679" s="2"/>
    </row>
    <row r="680" spans="1:35" s="12" customFormat="1" ht="16.5" outlineLevel="1" x14ac:dyDescent="0.3">
      <c r="A680" s="2"/>
      <c r="B680" s="2"/>
      <c r="C680" s="355" t="s">
        <v>31</v>
      </c>
      <c r="D680" s="2" t="str">
        <f>CONCATENATE("Hectares year ",F679)</f>
        <v>Hectares year 3</v>
      </c>
      <c r="E680" s="356" t="s">
        <v>604</v>
      </c>
      <c r="F680" s="357">
        <f>SUMIFS(Baseline_Hectare!$G$12:$G$564,Baseline_Hectare!$C$12:$C$564,C680,Baseline_Hectare!$E$12:$E$564,D680)</f>
        <v>0</v>
      </c>
      <c r="G680" s="2"/>
      <c r="I680" s="2"/>
      <c r="J680" s="2"/>
      <c r="K680" s="365">
        <f>IF(K$1&gt;=$F679,$F680,0)</f>
        <v>0</v>
      </c>
      <c r="L680" s="365">
        <f t="shared" ref="L680:AE680" si="207">IF(L$1&gt;=$F679,$F680,0)</f>
        <v>0</v>
      </c>
      <c r="M680" s="365">
        <f t="shared" si="207"/>
        <v>0</v>
      </c>
      <c r="N680" s="365">
        <f t="shared" si="207"/>
        <v>0</v>
      </c>
      <c r="O680" s="365">
        <f t="shared" si="207"/>
        <v>0</v>
      </c>
      <c r="P680" s="365">
        <f t="shared" si="207"/>
        <v>0</v>
      </c>
      <c r="Q680" s="365">
        <f t="shared" si="207"/>
        <v>0</v>
      </c>
      <c r="R680" s="365">
        <f t="shared" si="207"/>
        <v>0</v>
      </c>
      <c r="S680" s="365">
        <f t="shared" si="207"/>
        <v>0</v>
      </c>
      <c r="T680" s="365">
        <f t="shared" si="207"/>
        <v>0</v>
      </c>
      <c r="U680" s="365">
        <f t="shared" si="207"/>
        <v>0</v>
      </c>
      <c r="V680" s="365">
        <f t="shared" si="207"/>
        <v>0</v>
      </c>
      <c r="W680" s="365">
        <f t="shared" si="207"/>
        <v>0</v>
      </c>
      <c r="X680" s="365">
        <f t="shared" si="207"/>
        <v>0</v>
      </c>
      <c r="Y680" s="365">
        <f t="shared" si="207"/>
        <v>0</v>
      </c>
      <c r="Z680" s="365">
        <f t="shared" si="207"/>
        <v>0</v>
      </c>
      <c r="AA680" s="365">
        <f t="shared" si="207"/>
        <v>0</v>
      </c>
      <c r="AB680" s="365">
        <f t="shared" si="207"/>
        <v>0</v>
      </c>
      <c r="AC680" s="365">
        <f t="shared" si="207"/>
        <v>0</v>
      </c>
      <c r="AD680" s="365">
        <f t="shared" si="207"/>
        <v>0</v>
      </c>
      <c r="AE680" s="365">
        <f t="shared" si="207"/>
        <v>0</v>
      </c>
      <c r="AF680" s="2"/>
      <c r="AG680" s="2"/>
      <c r="AH680" s="2"/>
      <c r="AI680" s="2"/>
    </row>
    <row r="681" spans="1:35" s="2" customFormat="1" outlineLevel="1" x14ac:dyDescent="0.3">
      <c r="C681" s="355" t="s">
        <v>31</v>
      </c>
      <c r="D681" s="2" t="str">
        <f>CONCATENATE(C681,"_Revenue")</f>
        <v>K_Revenue</v>
      </c>
      <c r="H681" s="2" t="s">
        <v>605</v>
      </c>
      <c r="K681" s="365" cm="1">
        <f t="array" aca="1" ref="K681" ca="1">INDEX(INDIRECT($D681),,MATCH(K679,Cashflow_A!$K$1:$AE$1,0))*K680</f>
        <v>0</v>
      </c>
      <c r="L681" s="365" cm="1">
        <f t="array" aca="1" ref="L681" ca="1">INDEX(INDIRECT($D681),,MATCH(L679,Cashflow_A!$K$1:$AE$1,0))*L680</f>
        <v>0</v>
      </c>
      <c r="M681" s="365" cm="1">
        <f t="array" aca="1" ref="M681" ca="1">INDEX(INDIRECT($D681),,MATCH(M679,Cashflow_A!$K$1:$AE$1,0))*M680</f>
        <v>0</v>
      </c>
      <c r="N681" s="365" cm="1">
        <f t="array" aca="1" ref="N681" ca="1">INDEX(INDIRECT($D681),,MATCH(N679,Cashflow_A!$K$1:$AE$1,0))*N680</f>
        <v>0</v>
      </c>
      <c r="O681" s="365" cm="1">
        <f t="array" aca="1" ref="O681" ca="1">INDEX(INDIRECT($D681),,MATCH(O679,Cashflow_A!$K$1:$AE$1,0))*O680</f>
        <v>0</v>
      </c>
      <c r="P681" s="365" cm="1">
        <f t="array" aca="1" ref="P681" ca="1">INDEX(INDIRECT($D681),,MATCH(P679,Cashflow_A!$K$1:$AE$1,0))*P680</f>
        <v>0</v>
      </c>
      <c r="Q681" s="365" cm="1">
        <f t="array" aca="1" ref="Q681" ca="1">INDEX(INDIRECT($D681),,MATCH(Q679,Cashflow_A!$K$1:$AE$1,0))*Q680</f>
        <v>0</v>
      </c>
      <c r="R681" s="365" cm="1">
        <f t="array" aca="1" ref="R681" ca="1">INDEX(INDIRECT($D681),,MATCH(R679,Cashflow_A!$K$1:$AE$1,0))*R680</f>
        <v>0</v>
      </c>
      <c r="S681" s="365" cm="1">
        <f t="array" aca="1" ref="S681" ca="1">INDEX(INDIRECT($D681),,MATCH(S679,Cashflow_A!$K$1:$AE$1,0))*S680</f>
        <v>0</v>
      </c>
      <c r="T681" s="365" cm="1">
        <f t="array" aca="1" ref="T681" ca="1">INDEX(INDIRECT($D681),,MATCH(T679,Cashflow_A!$K$1:$AE$1,0))*T680</f>
        <v>0</v>
      </c>
      <c r="U681" s="365" cm="1">
        <f t="array" aca="1" ref="U681" ca="1">INDEX(INDIRECT($D681),,MATCH(U679,Cashflow_A!$K$1:$AE$1,0))*U680</f>
        <v>0</v>
      </c>
      <c r="V681" s="365" cm="1">
        <f t="array" aca="1" ref="V681" ca="1">INDEX(INDIRECT($D681),,MATCH(V679,Cashflow_A!$K$1:$AE$1,0))*V680</f>
        <v>0</v>
      </c>
      <c r="W681" s="365" cm="1">
        <f t="array" aca="1" ref="W681" ca="1">INDEX(INDIRECT($D681),,MATCH(W679,Cashflow_A!$K$1:$AE$1,0))*W680</f>
        <v>0</v>
      </c>
      <c r="X681" s="365" cm="1">
        <f t="array" aca="1" ref="X681" ca="1">INDEX(INDIRECT($D681),,MATCH(X679,Cashflow_A!$K$1:$AE$1,0))*X680</f>
        <v>0</v>
      </c>
      <c r="Y681" s="365" cm="1">
        <f t="array" aca="1" ref="Y681" ca="1">INDEX(INDIRECT($D681),,MATCH(Y679,Cashflow_A!$K$1:$AE$1,0))*Y680</f>
        <v>0</v>
      </c>
      <c r="Z681" s="365" cm="1">
        <f t="array" aca="1" ref="Z681" ca="1">INDEX(INDIRECT($D681),,MATCH(Z679,Cashflow_A!$K$1:$AE$1,0))*Z680</f>
        <v>0</v>
      </c>
      <c r="AA681" s="365" cm="1">
        <f t="array" aca="1" ref="AA681" ca="1">INDEX(INDIRECT($D681),,MATCH(AA679,Cashflow_A!$K$1:$AE$1,0))*AA680</f>
        <v>0</v>
      </c>
      <c r="AB681" s="365" cm="1">
        <f t="array" aca="1" ref="AB681" ca="1">INDEX(INDIRECT($D681),,MATCH(AB679,Cashflow_A!$K$1:$AE$1,0))*AB680</f>
        <v>0</v>
      </c>
      <c r="AC681" s="365" cm="1">
        <f t="array" aca="1" ref="AC681" ca="1">INDEX(INDIRECT($D681),,MATCH(AC679,Cashflow_A!$K$1:$AE$1,0))*AC680</f>
        <v>0</v>
      </c>
      <c r="AD681" s="365" cm="1">
        <f t="array" aca="1" ref="AD681" ca="1">INDEX(INDIRECT($D681),,MATCH(AD679,Cashflow_A!$K$1:$AE$1,0))*AD680</f>
        <v>0</v>
      </c>
      <c r="AE681" s="365" cm="1">
        <f t="array" aca="1" ref="AE681" ca="1">INDEX(INDIRECT($D681),,MATCH(AE679,Cashflow_A!$K$1:$AE$1,0))*AE680</f>
        <v>0</v>
      </c>
    </row>
    <row r="682" spans="1:35" s="2" customFormat="1" outlineLevel="1" x14ac:dyDescent="0.3">
      <c r="C682" s="355" t="s">
        <v>31</v>
      </c>
      <c r="D682" s="2" t="str">
        <f>CONCATENATE(C682,"_Cost")</f>
        <v>K_Cost</v>
      </c>
      <c r="H682" s="2" t="s">
        <v>606</v>
      </c>
      <c r="K682" s="365" cm="1">
        <f t="array" aca="1" ref="K682" ca="1">INDEX(INDIRECT($D682),,MATCH(K679,Cashflow_A!$K$1:$AE$1,0))*K680</f>
        <v>0</v>
      </c>
      <c r="L682" s="365" cm="1">
        <f t="array" aca="1" ref="L682" ca="1">INDEX(INDIRECT($D682),,MATCH(L679,Cashflow_A!$K$1:$AE$1,0))*L680</f>
        <v>0</v>
      </c>
      <c r="M682" s="365" cm="1">
        <f t="array" aca="1" ref="M682" ca="1">INDEX(INDIRECT($D682),,MATCH(M679,Cashflow_A!$K$1:$AE$1,0))*M680</f>
        <v>0</v>
      </c>
      <c r="N682" s="365" cm="1">
        <f t="array" aca="1" ref="N682" ca="1">INDEX(INDIRECT($D682),,MATCH(N679,Cashflow_A!$K$1:$AE$1,0))*N680</f>
        <v>0</v>
      </c>
      <c r="O682" s="365" cm="1">
        <f t="array" aca="1" ref="O682" ca="1">INDEX(INDIRECT($D682),,MATCH(O679,Cashflow_A!$K$1:$AE$1,0))*O680</f>
        <v>0</v>
      </c>
      <c r="P682" s="365" cm="1">
        <f t="array" aca="1" ref="P682" ca="1">INDEX(INDIRECT($D682),,MATCH(P679,Cashflow_A!$K$1:$AE$1,0))*P680</f>
        <v>0</v>
      </c>
      <c r="Q682" s="365" cm="1">
        <f t="array" aca="1" ref="Q682" ca="1">INDEX(INDIRECT($D682),,MATCH(Q679,Cashflow_A!$K$1:$AE$1,0))*Q680</f>
        <v>0</v>
      </c>
      <c r="R682" s="365" cm="1">
        <f t="array" aca="1" ref="R682" ca="1">INDEX(INDIRECT($D682),,MATCH(R679,Cashflow_A!$K$1:$AE$1,0))*R680</f>
        <v>0</v>
      </c>
      <c r="S682" s="365" cm="1">
        <f t="array" aca="1" ref="S682" ca="1">INDEX(INDIRECT($D682),,MATCH(S679,Cashflow_A!$K$1:$AE$1,0))*S680</f>
        <v>0</v>
      </c>
      <c r="T682" s="365" cm="1">
        <f t="array" aca="1" ref="T682" ca="1">INDEX(INDIRECT($D682),,MATCH(T679,Cashflow_A!$K$1:$AE$1,0))*T680</f>
        <v>0</v>
      </c>
      <c r="U682" s="365" cm="1">
        <f t="array" aca="1" ref="U682" ca="1">INDEX(INDIRECT($D682),,MATCH(U679,Cashflow_A!$K$1:$AE$1,0))*U680</f>
        <v>0</v>
      </c>
      <c r="V682" s="365" cm="1">
        <f t="array" aca="1" ref="V682" ca="1">INDEX(INDIRECT($D682),,MATCH(V679,Cashflow_A!$K$1:$AE$1,0))*V680</f>
        <v>0</v>
      </c>
      <c r="W682" s="365" cm="1">
        <f t="array" aca="1" ref="W682" ca="1">INDEX(INDIRECT($D682),,MATCH(W679,Cashflow_A!$K$1:$AE$1,0))*W680</f>
        <v>0</v>
      </c>
      <c r="X682" s="365" cm="1">
        <f t="array" aca="1" ref="X682" ca="1">INDEX(INDIRECT($D682),,MATCH(X679,Cashflow_A!$K$1:$AE$1,0))*X680</f>
        <v>0</v>
      </c>
      <c r="Y682" s="365" cm="1">
        <f t="array" aca="1" ref="Y682" ca="1">INDEX(INDIRECT($D682),,MATCH(Y679,Cashflow_A!$K$1:$AE$1,0))*Y680</f>
        <v>0</v>
      </c>
      <c r="Z682" s="365" cm="1">
        <f t="array" aca="1" ref="Z682" ca="1">INDEX(INDIRECT($D682),,MATCH(Z679,Cashflow_A!$K$1:$AE$1,0))*Z680</f>
        <v>0</v>
      </c>
      <c r="AA682" s="365" cm="1">
        <f t="array" aca="1" ref="AA682" ca="1">INDEX(INDIRECT($D682),,MATCH(AA679,Cashflow_A!$K$1:$AE$1,0))*AA680</f>
        <v>0</v>
      </c>
      <c r="AB682" s="365" cm="1">
        <f t="array" aca="1" ref="AB682" ca="1">INDEX(INDIRECT($D682),,MATCH(AB679,Cashflow_A!$K$1:$AE$1,0))*AB680</f>
        <v>0</v>
      </c>
      <c r="AC682" s="365" cm="1">
        <f t="array" aca="1" ref="AC682" ca="1">INDEX(INDIRECT($D682),,MATCH(AC679,Cashflow_A!$K$1:$AE$1,0))*AC680</f>
        <v>0</v>
      </c>
      <c r="AD682" s="365" cm="1">
        <f t="array" aca="1" ref="AD682" ca="1">INDEX(INDIRECT($D682),,MATCH(AD679,Cashflow_A!$K$1:$AE$1,0))*AD680</f>
        <v>0</v>
      </c>
      <c r="AE682" s="365" cm="1">
        <f t="array" aca="1" ref="AE682" ca="1">INDEX(INDIRECT($D682),,MATCH(AE679,Cashflow_A!$K$1:$AE$1,0))*AE680</f>
        <v>0</v>
      </c>
    </row>
    <row r="683" spans="1:35" s="2" customFormat="1" outlineLevel="1" x14ac:dyDescent="0.3">
      <c r="C683" s="355" t="s">
        <v>31</v>
      </c>
      <c r="D683" s="2" t="str">
        <f>CONCATENATE(C683,"_Net_Revenue")</f>
        <v>K_Net_Revenue</v>
      </c>
      <c r="H683" s="2" t="s">
        <v>607</v>
      </c>
      <c r="K683" s="365" cm="1">
        <f t="array" aca="1" ref="K683" ca="1">INDEX(INDIRECT($D683),,MATCH(K679,Cashflow_A!$K$1:$AE$1,0))*K680</f>
        <v>0</v>
      </c>
      <c r="L683" s="365" cm="1">
        <f t="array" aca="1" ref="L683" ca="1">INDEX(INDIRECT($D683),,MATCH(L679,Cashflow_A!$K$1:$AE$1,0))*L680</f>
        <v>0</v>
      </c>
      <c r="M683" s="365" cm="1">
        <f t="array" aca="1" ref="M683" ca="1">INDEX(INDIRECT($D683),,MATCH(M679,Cashflow_A!$K$1:$AE$1,0))*M680</f>
        <v>0</v>
      </c>
      <c r="N683" s="365" cm="1">
        <f t="array" aca="1" ref="N683" ca="1">INDEX(INDIRECT($D683),,MATCH(N679,Cashflow_A!$K$1:$AE$1,0))*N680</f>
        <v>0</v>
      </c>
      <c r="O683" s="365" cm="1">
        <f t="array" aca="1" ref="O683" ca="1">INDEX(INDIRECT($D683),,MATCH(O679,Cashflow_A!$K$1:$AE$1,0))*O680</f>
        <v>0</v>
      </c>
      <c r="P683" s="365" cm="1">
        <f t="array" aca="1" ref="P683" ca="1">INDEX(INDIRECT($D683),,MATCH(P679,Cashflow_A!$K$1:$AE$1,0))*P680</f>
        <v>0</v>
      </c>
      <c r="Q683" s="365" cm="1">
        <f t="array" aca="1" ref="Q683" ca="1">INDEX(INDIRECT($D683),,MATCH(Q679,Cashflow_A!$K$1:$AE$1,0))*Q680</f>
        <v>0</v>
      </c>
      <c r="R683" s="365" cm="1">
        <f t="array" aca="1" ref="R683" ca="1">INDEX(INDIRECT($D683),,MATCH(R679,Cashflow_A!$K$1:$AE$1,0))*R680</f>
        <v>0</v>
      </c>
      <c r="S683" s="365" cm="1">
        <f t="array" aca="1" ref="S683" ca="1">INDEX(INDIRECT($D683),,MATCH(S679,Cashflow_A!$K$1:$AE$1,0))*S680</f>
        <v>0</v>
      </c>
      <c r="T683" s="365" cm="1">
        <f t="array" aca="1" ref="T683" ca="1">INDEX(INDIRECT($D683),,MATCH(T679,Cashflow_A!$K$1:$AE$1,0))*T680</f>
        <v>0</v>
      </c>
      <c r="U683" s="365" cm="1">
        <f t="array" aca="1" ref="U683" ca="1">INDEX(INDIRECT($D683),,MATCH(U679,Cashflow_A!$K$1:$AE$1,0))*U680</f>
        <v>0</v>
      </c>
      <c r="V683" s="365" cm="1">
        <f t="array" aca="1" ref="V683" ca="1">INDEX(INDIRECT($D683),,MATCH(V679,Cashflow_A!$K$1:$AE$1,0))*V680</f>
        <v>0</v>
      </c>
      <c r="W683" s="365" cm="1">
        <f t="array" aca="1" ref="W683" ca="1">INDEX(INDIRECT($D683),,MATCH(W679,Cashflow_A!$K$1:$AE$1,0))*W680</f>
        <v>0</v>
      </c>
      <c r="X683" s="365" cm="1">
        <f t="array" aca="1" ref="X683" ca="1">INDEX(INDIRECT($D683),,MATCH(X679,Cashflow_A!$K$1:$AE$1,0))*X680</f>
        <v>0</v>
      </c>
      <c r="Y683" s="365" cm="1">
        <f t="array" aca="1" ref="Y683" ca="1">INDEX(INDIRECT($D683),,MATCH(Y679,Cashflow_A!$K$1:$AE$1,0))*Y680</f>
        <v>0</v>
      </c>
      <c r="Z683" s="365" cm="1">
        <f t="array" aca="1" ref="Z683" ca="1">INDEX(INDIRECT($D683),,MATCH(Z679,Cashflow_A!$K$1:$AE$1,0))*Z680</f>
        <v>0</v>
      </c>
      <c r="AA683" s="365" cm="1">
        <f t="array" aca="1" ref="AA683" ca="1">INDEX(INDIRECT($D683),,MATCH(AA679,Cashflow_A!$K$1:$AE$1,0))*AA680</f>
        <v>0</v>
      </c>
      <c r="AB683" s="365" cm="1">
        <f t="array" aca="1" ref="AB683" ca="1">INDEX(INDIRECT($D683),,MATCH(AB679,Cashflow_A!$K$1:$AE$1,0))*AB680</f>
        <v>0</v>
      </c>
      <c r="AC683" s="365" cm="1">
        <f t="array" aca="1" ref="AC683" ca="1">INDEX(INDIRECT($D683),,MATCH(AC679,Cashflow_A!$K$1:$AE$1,0))*AC680</f>
        <v>0</v>
      </c>
      <c r="AD683" s="365" cm="1">
        <f t="array" aca="1" ref="AD683" ca="1">INDEX(INDIRECT($D683),,MATCH(AD679,Cashflow_A!$K$1:$AE$1,0))*AD680</f>
        <v>0</v>
      </c>
      <c r="AE683" s="365" cm="1">
        <f t="array" aca="1" ref="AE683" ca="1">INDEX(INDIRECT($D683),,MATCH(AE679,Cashflow_A!$K$1:$AE$1,0))*AE680</f>
        <v>0</v>
      </c>
    </row>
    <row r="684" spans="1:35" s="2" customFormat="1" outlineLevel="1" x14ac:dyDescent="0.3">
      <c r="C684" s="355"/>
      <c r="K684" s="352"/>
    </row>
    <row r="685" spans="1:35" s="12" customFormat="1" ht="16.5" outlineLevel="1" x14ac:dyDescent="0.3">
      <c r="A685" s="2"/>
      <c r="B685" s="2"/>
      <c r="C685" s="355"/>
      <c r="D685" s="2" t="s">
        <v>602</v>
      </c>
      <c r="E685" s="356" t="s">
        <v>603</v>
      </c>
      <c r="F685" s="357">
        <v>4</v>
      </c>
      <c r="G685" s="2"/>
      <c r="I685" s="2"/>
      <c r="J685" s="2"/>
      <c r="K685" s="365">
        <f>IF(K$1&gt;=$F685,K$1-$F685,0)</f>
        <v>0</v>
      </c>
      <c r="L685" s="365">
        <f>IF(L$1&gt;=$F685,L$1-$F685,0)</f>
        <v>0</v>
      </c>
      <c r="M685" s="365">
        <f t="shared" ref="M685:AE685" si="208">IF(M$1&gt;=$F685,M$1-$F685,0)</f>
        <v>0</v>
      </c>
      <c r="N685" s="365">
        <f t="shared" si="208"/>
        <v>0</v>
      </c>
      <c r="O685" s="365">
        <f t="shared" si="208"/>
        <v>0</v>
      </c>
      <c r="P685" s="365">
        <f t="shared" si="208"/>
        <v>1</v>
      </c>
      <c r="Q685" s="365">
        <f t="shared" si="208"/>
        <v>2</v>
      </c>
      <c r="R685" s="365">
        <f t="shared" si="208"/>
        <v>3</v>
      </c>
      <c r="S685" s="365">
        <f t="shared" si="208"/>
        <v>4</v>
      </c>
      <c r="T685" s="365">
        <f t="shared" si="208"/>
        <v>5</v>
      </c>
      <c r="U685" s="365">
        <f t="shared" si="208"/>
        <v>6</v>
      </c>
      <c r="V685" s="365">
        <f t="shared" si="208"/>
        <v>7</v>
      </c>
      <c r="W685" s="365">
        <f t="shared" si="208"/>
        <v>8</v>
      </c>
      <c r="X685" s="365">
        <f t="shared" si="208"/>
        <v>9</v>
      </c>
      <c r="Y685" s="365">
        <f t="shared" si="208"/>
        <v>10</v>
      </c>
      <c r="Z685" s="365">
        <f t="shared" si="208"/>
        <v>11</v>
      </c>
      <c r="AA685" s="365">
        <f t="shared" si="208"/>
        <v>12</v>
      </c>
      <c r="AB685" s="365">
        <f t="shared" si="208"/>
        <v>13</v>
      </c>
      <c r="AC685" s="365">
        <f t="shared" si="208"/>
        <v>14</v>
      </c>
      <c r="AD685" s="365">
        <f t="shared" si="208"/>
        <v>15</v>
      </c>
      <c r="AE685" s="365">
        <f t="shared" si="208"/>
        <v>16</v>
      </c>
      <c r="AF685" s="2"/>
      <c r="AG685" s="2"/>
      <c r="AH685" s="2"/>
      <c r="AI685" s="2"/>
    </row>
    <row r="686" spans="1:35" s="12" customFormat="1" ht="16.5" outlineLevel="1" x14ac:dyDescent="0.3">
      <c r="A686" s="2"/>
      <c r="B686" s="2"/>
      <c r="C686" s="355" t="s">
        <v>31</v>
      </c>
      <c r="D686" s="2" t="str">
        <f>CONCATENATE("Hectares year ",F685)</f>
        <v>Hectares year 4</v>
      </c>
      <c r="E686" s="356" t="s">
        <v>604</v>
      </c>
      <c r="F686" s="357">
        <f>SUMIFS(Baseline_Hectare!$G$12:$G$564,Baseline_Hectare!$C$12:$C$564,C686,Baseline_Hectare!$E$12:$E$564,D686)</f>
        <v>0</v>
      </c>
      <c r="G686" s="2"/>
      <c r="I686" s="2"/>
      <c r="J686" s="2"/>
      <c r="K686" s="365">
        <f>IF(K$1&gt;=$F685,$F686,0)</f>
        <v>0</v>
      </c>
      <c r="L686" s="365">
        <f t="shared" ref="L686:AE686" si="209">IF(L$1&gt;=$F685,$F686,0)</f>
        <v>0</v>
      </c>
      <c r="M686" s="365">
        <f t="shared" si="209"/>
        <v>0</v>
      </c>
      <c r="N686" s="365">
        <f t="shared" si="209"/>
        <v>0</v>
      </c>
      <c r="O686" s="365">
        <f t="shared" si="209"/>
        <v>0</v>
      </c>
      <c r="P686" s="365">
        <f t="shared" si="209"/>
        <v>0</v>
      </c>
      <c r="Q686" s="365">
        <f t="shared" si="209"/>
        <v>0</v>
      </c>
      <c r="R686" s="365">
        <f t="shared" si="209"/>
        <v>0</v>
      </c>
      <c r="S686" s="365">
        <f t="shared" si="209"/>
        <v>0</v>
      </c>
      <c r="T686" s="365">
        <f t="shared" si="209"/>
        <v>0</v>
      </c>
      <c r="U686" s="365">
        <f t="shared" si="209"/>
        <v>0</v>
      </c>
      <c r="V686" s="365">
        <f t="shared" si="209"/>
        <v>0</v>
      </c>
      <c r="W686" s="365">
        <f t="shared" si="209"/>
        <v>0</v>
      </c>
      <c r="X686" s="365">
        <f t="shared" si="209"/>
        <v>0</v>
      </c>
      <c r="Y686" s="365">
        <f t="shared" si="209"/>
        <v>0</v>
      </c>
      <c r="Z686" s="365">
        <f t="shared" si="209"/>
        <v>0</v>
      </c>
      <c r="AA686" s="365">
        <f t="shared" si="209"/>
        <v>0</v>
      </c>
      <c r="AB686" s="365">
        <f t="shared" si="209"/>
        <v>0</v>
      </c>
      <c r="AC686" s="365">
        <f t="shared" si="209"/>
        <v>0</v>
      </c>
      <c r="AD686" s="365">
        <f t="shared" si="209"/>
        <v>0</v>
      </c>
      <c r="AE686" s="365">
        <f t="shared" si="209"/>
        <v>0</v>
      </c>
      <c r="AF686" s="2"/>
      <c r="AG686" s="2"/>
      <c r="AH686" s="2"/>
      <c r="AI686" s="2"/>
    </row>
    <row r="687" spans="1:35" s="2" customFormat="1" outlineLevel="1" x14ac:dyDescent="0.3">
      <c r="C687" s="355" t="s">
        <v>31</v>
      </c>
      <c r="D687" s="2" t="str">
        <f>CONCATENATE(C687,"_Revenue")</f>
        <v>K_Revenue</v>
      </c>
      <c r="H687" s="2" t="s">
        <v>605</v>
      </c>
      <c r="K687" s="365" cm="1">
        <f t="array" aca="1" ref="K687" ca="1">INDEX(INDIRECT($D687),,MATCH(K685,Cashflow_A!$K$1:$AE$1,0))*K686</f>
        <v>0</v>
      </c>
      <c r="L687" s="365" cm="1">
        <f t="array" aca="1" ref="L687" ca="1">INDEX(INDIRECT($D687),,MATCH(L685,Cashflow_A!$K$1:$AE$1,0))*L686</f>
        <v>0</v>
      </c>
      <c r="M687" s="365" cm="1">
        <f t="array" aca="1" ref="M687" ca="1">INDEX(INDIRECT($D687),,MATCH(M685,Cashflow_A!$K$1:$AE$1,0))*M686</f>
        <v>0</v>
      </c>
      <c r="N687" s="365" cm="1">
        <f t="array" aca="1" ref="N687" ca="1">INDEX(INDIRECT($D687),,MATCH(N685,Cashflow_A!$K$1:$AE$1,0))*N686</f>
        <v>0</v>
      </c>
      <c r="O687" s="365" cm="1">
        <f t="array" aca="1" ref="O687" ca="1">INDEX(INDIRECT($D687),,MATCH(O685,Cashflow_A!$K$1:$AE$1,0))*O686</f>
        <v>0</v>
      </c>
      <c r="P687" s="365" cm="1">
        <f t="array" aca="1" ref="P687" ca="1">INDEX(INDIRECT($D687),,MATCH(P685,Cashflow_A!$K$1:$AE$1,0))*P686</f>
        <v>0</v>
      </c>
      <c r="Q687" s="365" cm="1">
        <f t="array" aca="1" ref="Q687" ca="1">INDEX(INDIRECT($D687),,MATCH(Q685,Cashflow_A!$K$1:$AE$1,0))*Q686</f>
        <v>0</v>
      </c>
      <c r="R687" s="365" cm="1">
        <f t="array" aca="1" ref="R687" ca="1">INDEX(INDIRECT($D687),,MATCH(R685,Cashflow_A!$K$1:$AE$1,0))*R686</f>
        <v>0</v>
      </c>
      <c r="S687" s="365" cm="1">
        <f t="array" aca="1" ref="S687" ca="1">INDEX(INDIRECT($D687),,MATCH(S685,Cashflow_A!$K$1:$AE$1,0))*S686</f>
        <v>0</v>
      </c>
      <c r="T687" s="365" cm="1">
        <f t="array" aca="1" ref="T687" ca="1">INDEX(INDIRECT($D687),,MATCH(T685,Cashflow_A!$K$1:$AE$1,0))*T686</f>
        <v>0</v>
      </c>
      <c r="U687" s="365" cm="1">
        <f t="array" aca="1" ref="U687" ca="1">INDEX(INDIRECT($D687),,MATCH(U685,Cashflow_A!$K$1:$AE$1,0))*U686</f>
        <v>0</v>
      </c>
      <c r="V687" s="365" cm="1">
        <f t="array" aca="1" ref="V687" ca="1">INDEX(INDIRECT($D687),,MATCH(V685,Cashflow_A!$K$1:$AE$1,0))*V686</f>
        <v>0</v>
      </c>
      <c r="W687" s="365" cm="1">
        <f t="array" aca="1" ref="W687" ca="1">INDEX(INDIRECT($D687),,MATCH(W685,Cashflow_A!$K$1:$AE$1,0))*W686</f>
        <v>0</v>
      </c>
      <c r="X687" s="365" cm="1">
        <f t="array" aca="1" ref="X687" ca="1">INDEX(INDIRECT($D687),,MATCH(X685,Cashflow_A!$K$1:$AE$1,0))*X686</f>
        <v>0</v>
      </c>
      <c r="Y687" s="365" cm="1">
        <f t="array" aca="1" ref="Y687" ca="1">INDEX(INDIRECT($D687),,MATCH(Y685,Cashflow_A!$K$1:$AE$1,0))*Y686</f>
        <v>0</v>
      </c>
      <c r="Z687" s="365" cm="1">
        <f t="array" aca="1" ref="Z687" ca="1">INDEX(INDIRECT($D687),,MATCH(Z685,Cashflow_A!$K$1:$AE$1,0))*Z686</f>
        <v>0</v>
      </c>
      <c r="AA687" s="365" cm="1">
        <f t="array" aca="1" ref="AA687" ca="1">INDEX(INDIRECT($D687),,MATCH(AA685,Cashflow_A!$K$1:$AE$1,0))*AA686</f>
        <v>0</v>
      </c>
      <c r="AB687" s="365" cm="1">
        <f t="array" aca="1" ref="AB687" ca="1">INDEX(INDIRECT($D687),,MATCH(AB685,Cashflow_A!$K$1:$AE$1,0))*AB686</f>
        <v>0</v>
      </c>
      <c r="AC687" s="365" cm="1">
        <f t="array" aca="1" ref="AC687" ca="1">INDEX(INDIRECT($D687),,MATCH(AC685,Cashflow_A!$K$1:$AE$1,0))*AC686</f>
        <v>0</v>
      </c>
      <c r="AD687" s="365" cm="1">
        <f t="array" aca="1" ref="AD687" ca="1">INDEX(INDIRECT($D687),,MATCH(AD685,Cashflow_A!$K$1:$AE$1,0))*AD686</f>
        <v>0</v>
      </c>
      <c r="AE687" s="365" cm="1">
        <f t="array" aca="1" ref="AE687" ca="1">INDEX(INDIRECT($D687),,MATCH(AE685,Cashflow_A!$K$1:$AE$1,0))*AE686</f>
        <v>0</v>
      </c>
    </row>
    <row r="688" spans="1:35" s="2" customFormat="1" outlineLevel="1" x14ac:dyDescent="0.3">
      <c r="C688" s="355" t="s">
        <v>31</v>
      </c>
      <c r="D688" s="2" t="str">
        <f>CONCATENATE(C688,"_Cost")</f>
        <v>K_Cost</v>
      </c>
      <c r="H688" s="2" t="s">
        <v>606</v>
      </c>
      <c r="K688" s="365" cm="1">
        <f t="array" aca="1" ref="K688" ca="1">INDEX(INDIRECT($D688),,MATCH(K685,Cashflow_A!$K$1:$AE$1,0))*K686</f>
        <v>0</v>
      </c>
      <c r="L688" s="365" cm="1">
        <f t="array" aca="1" ref="L688" ca="1">INDEX(INDIRECT($D688),,MATCH(L685,Cashflow_A!$K$1:$AE$1,0))*L686</f>
        <v>0</v>
      </c>
      <c r="M688" s="365" cm="1">
        <f t="array" aca="1" ref="M688" ca="1">INDEX(INDIRECT($D688),,MATCH(M685,Cashflow_A!$K$1:$AE$1,0))*M686</f>
        <v>0</v>
      </c>
      <c r="N688" s="365" cm="1">
        <f t="array" aca="1" ref="N688" ca="1">INDEX(INDIRECT($D688),,MATCH(N685,Cashflow_A!$K$1:$AE$1,0))*N686</f>
        <v>0</v>
      </c>
      <c r="O688" s="365" cm="1">
        <f t="array" aca="1" ref="O688" ca="1">INDEX(INDIRECT($D688),,MATCH(O685,Cashflow_A!$K$1:$AE$1,0))*O686</f>
        <v>0</v>
      </c>
      <c r="P688" s="365" cm="1">
        <f t="array" aca="1" ref="P688" ca="1">INDEX(INDIRECT($D688),,MATCH(P685,Cashflow_A!$K$1:$AE$1,0))*P686</f>
        <v>0</v>
      </c>
      <c r="Q688" s="365" cm="1">
        <f t="array" aca="1" ref="Q688" ca="1">INDEX(INDIRECT($D688),,MATCH(Q685,Cashflow_A!$K$1:$AE$1,0))*Q686</f>
        <v>0</v>
      </c>
      <c r="R688" s="365" cm="1">
        <f t="array" aca="1" ref="R688" ca="1">INDEX(INDIRECT($D688),,MATCH(R685,Cashflow_A!$K$1:$AE$1,0))*R686</f>
        <v>0</v>
      </c>
      <c r="S688" s="365" cm="1">
        <f t="array" aca="1" ref="S688" ca="1">INDEX(INDIRECT($D688),,MATCH(S685,Cashflow_A!$K$1:$AE$1,0))*S686</f>
        <v>0</v>
      </c>
      <c r="T688" s="365" cm="1">
        <f t="array" aca="1" ref="T688" ca="1">INDEX(INDIRECT($D688),,MATCH(T685,Cashflow_A!$K$1:$AE$1,0))*T686</f>
        <v>0</v>
      </c>
      <c r="U688" s="365" cm="1">
        <f t="array" aca="1" ref="U688" ca="1">INDEX(INDIRECT($D688),,MATCH(U685,Cashflow_A!$K$1:$AE$1,0))*U686</f>
        <v>0</v>
      </c>
      <c r="V688" s="365" cm="1">
        <f t="array" aca="1" ref="V688" ca="1">INDEX(INDIRECT($D688),,MATCH(V685,Cashflow_A!$K$1:$AE$1,0))*V686</f>
        <v>0</v>
      </c>
      <c r="W688" s="365" cm="1">
        <f t="array" aca="1" ref="W688" ca="1">INDEX(INDIRECT($D688),,MATCH(W685,Cashflow_A!$K$1:$AE$1,0))*W686</f>
        <v>0</v>
      </c>
      <c r="X688" s="365" cm="1">
        <f t="array" aca="1" ref="X688" ca="1">INDEX(INDIRECT($D688),,MATCH(X685,Cashflow_A!$K$1:$AE$1,0))*X686</f>
        <v>0</v>
      </c>
      <c r="Y688" s="365" cm="1">
        <f t="array" aca="1" ref="Y688" ca="1">INDEX(INDIRECT($D688),,MATCH(Y685,Cashflow_A!$K$1:$AE$1,0))*Y686</f>
        <v>0</v>
      </c>
      <c r="Z688" s="365" cm="1">
        <f t="array" aca="1" ref="Z688" ca="1">INDEX(INDIRECT($D688),,MATCH(Z685,Cashflow_A!$K$1:$AE$1,0))*Z686</f>
        <v>0</v>
      </c>
      <c r="AA688" s="365" cm="1">
        <f t="array" aca="1" ref="AA688" ca="1">INDEX(INDIRECT($D688),,MATCH(AA685,Cashflow_A!$K$1:$AE$1,0))*AA686</f>
        <v>0</v>
      </c>
      <c r="AB688" s="365" cm="1">
        <f t="array" aca="1" ref="AB688" ca="1">INDEX(INDIRECT($D688),,MATCH(AB685,Cashflow_A!$K$1:$AE$1,0))*AB686</f>
        <v>0</v>
      </c>
      <c r="AC688" s="365" cm="1">
        <f t="array" aca="1" ref="AC688" ca="1">INDEX(INDIRECT($D688),,MATCH(AC685,Cashflow_A!$K$1:$AE$1,0))*AC686</f>
        <v>0</v>
      </c>
      <c r="AD688" s="365" cm="1">
        <f t="array" aca="1" ref="AD688" ca="1">INDEX(INDIRECT($D688),,MATCH(AD685,Cashflow_A!$K$1:$AE$1,0))*AD686</f>
        <v>0</v>
      </c>
      <c r="AE688" s="365" cm="1">
        <f t="array" aca="1" ref="AE688" ca="1">INDEX(INDIRECT($D688),,MATCH(AE685,Cashflow_A!$K$1:$AE$1,0))*AE686</f>
        <v>0</v>
      </c>
    </row>
    <row r="689" spans="1:35" s="2" customFormat="1" outlineLevel="1" x14ac:dyDescent="0.3">
      <c r="C689" s="355" t="s">
        <v>31</v>
      </c>
      <c r="D689" s="2" t="str">
        <f>CONCATENATE(C689,"_Net_Revenue")</f>
        <v>K_Net_Revenue</v>
      </c>
      <c r="H689" s="2" t="s">
        <v>607</v>
      </c>
      <c r="K689" s="365" cm="1">
        <f t="array" aca="1" ref="K689" ca="1">INDEX(INDIRECT($D689),,MATCH(K685,Cashflow_A!$K$1:$AE$1,0))*K686</f>
        <v>0</v>
      </c>
      <c r="L689" s="365" cm="1">
        <f t="array" aca="1" ref="L689" ca="1">INDEX(INDIRECT($D689),,MATCH(L685,Cashflow_A!$K$1:$AE$1,0))*L686</f>
        <v>0</v>
      </c>
      <c r="M689" s="365" cm="1">
        <f t="array" aca="1" ref="M689" ca="1">INDEX(INDIRECT($D689),,MATCH(M685,Cashflow_A!$K$1:$AE$1,0))*M686</f>
        <v>0</v>
      </c>
      <c r="N689" s="365" cm="1">
        <f t="array" aca="1" ref="N689" ca="1">INDEX(INDIRECT($D689),,MATCH(N685,Cashflow_A!$K$1:$AE$1,0))*N686</f>
        <v>0</v>
      </c>
      <c r="O689" s="365" cm="1">
        <f t="array" aca="1" ref="O689" ca="1">INDEX(INDIRECT($D689),,MATCH(O685,Cashflow_A!$K$1:$AE$1,0))*O686</f>
        <v>0</v>
      </c>
      <c r="P689" s="365" cm="1">
        <f t="array" aca="1" ref="P689" ca="1">INDEX(INDIRECT($D689),,MATCH(P685,Cashflow_A!$K$1:$AE$1,0))*P686</f>
        <v>0</v>
      </c>
      <c r="Q689" s="365" cm="1">
        <f t="array" aca="1" ref="Q689" ca="1">INDEX(INDIRECT($D689),,MATCH(Q685,Cashflow_A!$K$1:$AE$1,0))*Q686</f>
        <v>0</v>
      </c>
      <c r="R689" s="365" cm="1">
        <f t="array" aca="1" ref="R689" ca="1">INDEX(INDIRECT($D689),,MATCH(R685,Cashflow_A!$K$1:$AE$1,0))*R686</f>
        <v>0</v>
      </c>
      <c r="S689" s="365" cm="1">
        <f t="array" aca="1" ref="S689" ca="1">INDEX(INDIRECT($D689),,MATCH(S685,Cashflow_A!$K$1:$AE$1,0))*S686</f>
        <v>0</v>
      </c>
      <c r="T689" s="365" cm="1">
        <f t="array" aca="1" ref="T689" ca="1">INDEX(INDIRECT($D689),,MATCH(T685,Cashflow_A!$K$1:$AE$1,0))*T686</f>
        <v>0</v>
      </c>
      <c r="U689" s="365" cm="1">
        <f t="array" aca="1" ref="U689" ca="1">INDEX(INDIRECT($D689),,MATCH(U685,Cashflow_A!$K$1:$AE$1,0))*U686</f>
        <v>0</v>
      </c>
      <c r="V689" s="365" cm="1">
        <f t="array" aca="1" ref="V689" ca="1">INDEX(INDIRECT($D689),,MATCH(V685,Cashflow_A!$K$1:$AE$1,0))*V686</f>
        <v>0</v>
      </c>
      <c r="W689" s="365" cm="1">
        <f t="array" aca="1" ref="W689" ca="1">INDEX(INDIRECT($D689),,MATCH(W685,Cashflow_A!$K$1:$AE$1,0))*W686</f>
        <v>0</v>
      </c>
      <c r="X689" s="365" cm="1">
        <f t="array" aca="1" ref="X689" ca="1">INDEX(INDIRECT($D689),,MATCH(X685,Cashflow_A!$K$1:$AE$1,0))*X686</f>
        <v>0</v>
      </c>
      <c r="Y689" s="365" cm="1">
        <f t="array" aca="1" ref="Y689" ca="1">INDEX(INDIRECT($D689),,MATCH(Y685,Cashflow_A!$K$1:$AE$1,0))*Y686</f>
        <v>0</v>
      </c>
      <c r="Z689" s="365" cm="1">
        <f t="array" aca="1" ref="Z689" ca="1">INDEX(INDIRECT($D689),,MATCH(Z685,Cashflow_A!$K$1:$AE$1,0))*Z686</f>
        <v>0</v>
      </c>
      <c r="AA689" s="365" cm="1">
        <f t="array" aca="1" ref="AA689" ca="1">INDEX(INDIRECT($D689),,MATCH(AA685,Cashflow_A!$K$1:$AE$1,0))*AA686</f>
        <v>0</v>
      </c>
      <c r="AB689" s="365" cm="1">
        <f t="array" aca="1" ref="AB689" ca="1">INDEX(INDIRECT($D689),,MATCH(AB685,Cashflow_A!$K$1:$AE$1,0))*AB686</f>
        <v>0</v>
      </c>
      <c r="AC689" s="365" cm="1">
        <f t="array" aca="1" ref="AC689" ca="1">INDEX(INDIRECT($D689),,MATCH(AC685,Cashflow_A!$K$1:$AE$1,0))*AC686</f>
        <v>0</v>
      </c>
      <c r="AD689" s="365" cm="1">
        <f t="array" aca="1" ref="AD689" ca="1">INDEX(INDIRECT($D689),,MATCH(AD685,Cashflow_A!$K$1:$AE$1,0))*AD686</f>
        <v>0</v>
      </c>
      <c r="AE689" s="365" cm="1">
        <f t="array" aca="1" ref="AE689" ca="1">INDEX(INDIRECT($D689),,MATCH(AE685,Cashflow_A!$K$1:$AE$1,0))*AE686</f>
        <v>0</v>
      </c>
    </row>
    <row r="690" spans="1:35" s="2" customFormat="1" outlineLevel="1" x14ac:dyDescent="0.3">
      <c r="C690" s="355"/>
      <c r="K690" s="365"/>
      <c r="L690" s="49"/>
      <c r="M690" s="49"/>
      <c r="N690" s="49"/>
      <c r="O690" s="49"/>
      <c r="P690" s="49"/>
      <c r="Q690" s="49"/>
      <c r="R690" s="49"/>
      <c r="S690" s="49"/>
      <c r="T690" s="49"/>
      <c r="U690" s="49"/>
      <c r="V690" s="49"/>
      <c r="W690" s="49"/>
      <c r="X690" s="49"/>
      <c r="Y690" s="49"/>
      <c r="Z690" s="49"/>
      <c r="AA690" s="49"/>
      <c r="AB690" s="49"/>
      <c r="AC690" s="49"/>
      <c r="AD690" s="49"/>
      <c r="AE690" s="49"/>
    </row>
    <row r="691" spans="1:35" s="12" customFormat="1" ht="16.5" outlineLevel="1" x14ac:dyDescent="0.3">
      <c r="A691" s="2"/>
      <c r="B691" s="2"/>
      <c r="C691" s="355"/>
      <c r="D691" s="2" t="s">
        <v>602</v>
      </c>
      <c r="E691" s="356" t="s">
        <v>603</v>
      </c>
      <c r="F691" s="357">
        <v>5</v>
      </c>
      <c r="G691" s="2"/>
      <c r="I691" s="2"/>
      <c r="J691" s="2"/>
      <c r="K691" s="365">
        <f>IF(K$1&gt;=$F691,K$1-$F691,0)</f>
        <v>0</v>
      </c>
      <c r="L691" s="365">
        <f>IF(L$1&gt;=$F691,L$1-$F691,0)</f>
        <v>0</v>
      </c>
      <c r="M691" s="365">
        <f t="shared" ref="M691:AE691" si="210">IF(M$1&gt;=$F691,M$1-$F691,0)</f>
        <v>0</v>
      </c>
      <c r="N691" s="365">
        <f t="shared" si="210"/>
        <v>0</v>
      </c>
      <c r="O691" s="365">
        <f t="shared" si="210"/>
        <v>0</v>
      </c>
      <c r="P691" s="365">
        <f t="shared" si="210"/>
        <v>0</v>
      </c>
      <c r="Q691" s="365">
        <f t="shared" si="210"/>
        <v>1</v>
      </c>
      <c r="R691" s="365">
        <f t="shared" si="210"/>
        <v>2</v>
      </c>
      <c r="S691" s="365">
        <f t="shared" si="210"/>
        <v>3</v>
      </c>
      <c r="T691" s="365">
        <f t="shared" si="210"/>
        <v>4</v>
      </c>
      <c r="U691" s="365">
        <f t="shared" si="210"/>
        <v>5</v>
      </c>
      <c r="V691" s="365">
        <f t="shared" si="210"/>
        <v>6</v>
      </c>
      <c r="W691" s="365">
        <f t="shared" si="210"/>
        <v>7</v>
      </c>
      <c r="X691" s="365">
        <f t="shared" si="210"/>
        <v>8</v>
      </c>
      <c r="Y691" s="365">
        <f t="shared" si="210"/>
        <v>9</v>
      </c>
      <c r="Z691" s="365">
        <f t="shared" si="210"/>
        <v>10</v>
      </c>
      <c r="AA691" s="365">
        <f t="shared" si="210"/>
        <v>11</v>
      </c>
      <c r="AB691" s="365">
        <f t="shared" si="210"/>
        <v>12</v>
      </c>
      <c r="AC691" s="365">
        <f t="shared" si="210"/>
        <v>13</v>
      </c>
      <c r="AD691" s="365">
        <f t="shared" si="210"/>
        <v>14</v>
      </c>
      <c r="AE691" s="365">
        <f t="shared" si="210"/>
        <v>15</v>
      </c>
      <c r="AF691" s="2"/>
      <c r="AG691" s="2"/>
      <c r="AH691" s="2"/>
      <c r="AI691" s="2"/>
    </row>
    <row r="692" spans="1:35" s="12" customFormat="1" ht="16.5" outlineLevel="1" x14ac:dyDescent="0.3">
      <c r="A692" s="2"/>
      <c r="B692" s="2"/>
      <c r="C692" s="355" t="s">
        <v>31</v>
      </c>
      <c r="D692" s="2" t="str">
        <f>CONCATENATE("Hectares year ",F691)</f>
        <v>Hectares year 5</v>
      </c>
      <c r="E692" s="356" t="s">
        <v>604</v>
      </c>
      <c r="F692" s="357">
        <f>SUMIFS(Baseline_Hectare!$G$12:$G$564,Baseline_Hectare!$C$12:$C$564,C692,Baseline_Hectare!$E$12:$E$564,D692)</f>
        <v>0</v>
      </c>
      <c r="G692" s="2"/>
      <c r="I692" s="2"/>
      <c r="J692" s="2"/>
      <c r="K692" s="365">
        <f>IF(K$1&gt;=$F691,$F692,0)</f>
        <v>0</v>
      </c>
      <c r="L692" s="365">
        <f t="shared" ref="L692:AE692" si="211">IF(L$1&gt;=$F691,$F692,0)</f>
        <v>0</v>
      </c>
      <c r="M692" s="365">
        <f t="shared" si="211"/>
        <v>0</v>
      </c>
      <c r="N692" s="365">
        <f t="shared" si="211"/>
        <v>0</v>
      </c>
      <c r="O692" s="365">
        <f t="shared" si="211"/>
        <v>0</v>
      </c>
      <c r="P692" s="365">
        <f t="shared" si="211"/>
        <v>0</v>
      </c>
      <c r="Q692" s="365">
        <f t="shared" si="211"/>
        <v>0</v>
      </c>
      <c r="R692" s="365">
        <f t="shared" si="211"/>
        <v>0</v>
      </c>
      <c r="S692" s="365">
        <f t="shared" si="211"/>
        <v>0</v>
      </c>
      <c r="T692" s="365">
        <f t="shared" si="211"/>
        <v>0</v>
      </c>
      <c r="U692" s="365">
        <f t="shared" si="211"/>
        <v>0</v>
      </c>
      <c r="V692" s="365">
        <f t="shared" si="211"/>
        <v>0</v>
      </c>
      <c r="W692" s="365">
        <f t="shared" si="211"/>
        <v>0</v>
      </c>
      <c r="X692" s="365">
        <f t="shared" si="211"/>
        <v>0</v>
      </c>
      <c r="Y692" s="365">
        <f t="shared" si="211"/>
        <v>0</v>
      </c>
      <c r="Z692" s="365">
        <f t="shared" si="211"/>
        <v>0</v>
      </c>
      <c r="AA692" s="365">
        <f t="shared" si="211"/>
        <v>0</v>
      </c>
      <c r="AB692" s="365">
        <f t="shared" si="211"/>
        <v>0</v>
      </c>
      <c r="AC692" s="365">
        <f t="shared" si="211"/>
        <v>0</v>
      </c>
      <c r="AD692" s="365">
        <f t="shared" si="211"/>
        <v>0</v>
      </c>
      <c r="AE692" s="365">
        <f t="shared" si="211"/>
        <v>0</v>
      </c>
      <c r="AF692" s="2"/>
      <c r="AG692" s="2"/>
      <c r="AH692" s="2"/>
      <c r="AI692" s="2"/>
    </row>
    <row r="693" spans="1:35" s="2" customFormat="1" outlineLevel="1" x14ac:dyDescent="0.3">
      <c r="C693" s="355" t="s">
        <v>31</v>
      </c>
      <c r="D693" s="2" t="str">
        <f>CONCATENATE(C693,"_Revenue")</f>
        <v>K_Revenue</v>
      </c>
      <c r="H693" s="2" t="s">
        <v>605</v>
      </c>
      <c r="K693" s="365" cm="1">
        <f t="array" aca="1" ref="K693" ca="1">INDEX(INDIRECT($D693),,MATCH(K691,Cashflow_A!$K$1:$AE$1,0))*K692</f>
        <v>0</v>
      </c>
      <c r="L693" s="365" cm="1">
        <f t="array" aca="1" ref="L693" ca="1">INDEX(INDIRECT($D693),,MATCH(L691,Cashflow_A!$K$1:$AE$1,0))*L692</f>
        <v>0</v>
      </c>
      <c r="M693" s="365" cm="1">
        <f t="array" aca="1" ref="M693" ca="1">INDEX(INDIRECT($D693),,MATCH(M691,Cashflow_A!$K$1:$AE$1,0))*M692</f>
        <v>0</v>
      </c>
      <c r="N693" s="365" cm="1">
        <f t="array" aca="1" ref="N693" ca="1">INDEX(INDIRECT($D693),,MATCH(N691,Cashflow_A!$K$1:$AE$1,0))*N692</f>
        <v>0</v>
      </c>
      <c r="O693" s="365" cm="1">
        <f t="array" aca="1" ref="O693" ca="1">INDEX(INDIRECT($D693),,MATCH(O691,Cashflow_A!$K$1:$AE$1,0))*O692</f>
        <v>0</v>
      </c>
      <c r="P693" s="365" cm="1">
        <f t="array" aca="1" ref="P693" ca="1">INDEX(INDIRECT($D693),,MATCH(P691,Cashflow_A!$K$1:$AE$1,0))*P692</f>
        <v>0</v>
      </c>
      <c r="Q693" s="365" cm="1">
        <f t="array" aca="1" ref="Q693" ca="1">INDEX(INDIRECT($D693),,MATCH(Q691,Cashflow_A!$K$1:$AE$1,0))*Q692</f>
        <v>0</v>
      </c>
      <c r="R693" s="365" cm="1">
        <f t="array" aca="1" ref="R693" ca="1">INDEX(INDIRECT($D693),,MATCH(R691,Cashflow_A!$K$1:$AE$1,0))*R692</f>
        <v>0</v>
      </c>
      <c r="S693" s="365" cm="1">
        <f t="array" aca="1" ref="S693" ca="1">INDEX(INDIRECT($D693),,MATCH(S691,Cashflow_A!$K$1:$AE$1,0))*S692</f>
        <v>0</v>
      </c>
      <c r="T693" s="365" cm="1">
        <f t="array" aca="1" ref="T693" ca="1">INDEX(INDIRECT($D693),,MATCH(T691,Cashflow_A!$K$1:$AE$1,0))*T692</f>
        <v>0</v>
      </c>
      <c r="U693" s="365" cm="1">
        <f t="array" aca="1" ref="U693" ca="1">INDEX(INDIRECT($D693),,MATCH(U691,Cashflow_A!$K$1:$AE$1,0))*U692</f>
        <v>0</v>
      </c>
      <c r="V693" s="365" cm="1">
        <f t="array" aca="1" ref="V693" ca="1">INDEX(INDIRECT($D693),,MATCH(V691,Cashflow_A!$K$1:$AE$1,0))*V692</f>
        <v>0</v>
      </c>
      <c r="W693" s="365" cm="1">
        <f t="array" aca="1" ref="W693" ca="1">INDEX(INDIRECT($D693),,MATCH(W691,Cashflow_A!$K$1:$AE$1,0))*W692</f>
        <v>0</v>
      </c>
      <c r="X693" s="365" cm="1">
        <f t="array" aca="1" ref="X693" ca="1">INDEX(INDIRECT($D693),,MATCH(X691,Cashflow_A!$K$1:$AE$1,0))*X692</f>
        <v>0</v>
      </c>
      <c r="Y693" s="365" cm="1">
        <f t="array" aca="1" ref="Y693" ca="1">INDEX(INDIRECT($D693),,MATCH(Y691,Cashflow_A!$K$1:$AE$1,0))*Y692</f>
        <v>0</v>
      </c>
      <c r="Z693" s="365" cm="1">
        <f t="array" aca="1" ref="Z693" ca="1">INDEX(INDIRECT($D693),,MATCH(Z691,Cashflow_A!$K$1:$AE$1,0))*Z692</f>
        <v>0</v>
      </c>
      <c r="AA693" s="365" cm="1">
        <f t="array" aca="1" ref="AA693" ca="1">INDEX(INDIRECT($D693),,MATCH(AA691,Cashflow_A!$K$1:$AE$1,0))*AA692</f>
        <v>0</v>
      </c>
      <c r="AB693" s="365" cm="1">
        <f t="array" aca="1" ref="AB693" ca="1">INDEX(INDIRECT($D693),,MATCH(AB691,Cashflow_A!$K$1:$AE$1,0))*AB692</f>
        <v>0</v>
      </c>
      <c r="AC693" s="365" cm="1">
        <f t="array" aca="1" ref="AC693" ca="1">INDEX(INDIRECT($D693),,MATCH(AC691,Cashflow_A!$K$1:$AE$1,0))*AC692</f>
        <v>0</v>
      </c>
      <c r="AD693" s="365" cm="1">
        <f t="array" aca="1" ref="AD693" ca="1">INDEX(INDIRECT($D693),,MATCH(AD691,Cashflow_A!$K$1:$AE$1,0))*AD692</f>
        <v>0</v>
      </c>
      <c r="AE693" s="365" cm="1">
        <f t="array" aca="1" ref="AE693" ca="1">INDEX(INDIRECT($D693),,MATCH(AE691,Cashflow_A!$K$1:$AE$1,0))*AE692</f>
        <v>0</v>
      </c>
    </row>
    <row r="694" spans="1:35" s="2" customFormat="1" outlineLevel="1" x14ac:dyDescent="0.3">
      <c r="C694" s="355" t="s">
        <v>31</v>
      </c>
      <c r="D694" s="2" t="str">
        <f>CONCATENATE(C694,"_Cost")</f>
        <v>K_Cost</v>
      </c>
      <c r="H694" s="2" t="s">
        <v>606</v>
      </c>
      <c r="K694" s="365" cm="1">
        <f t="array" aca="1" ref="K694" ca="1">INDEX(INDIRECT($D694),,MATCH(K691,Cashflow_A!$K$1:$AE$1,0))*K692</f>
        <v>0</v>
      </c>
      <c r="L694" s="365" cm="1">
        <f t="array" aca="1" ref="L694" ca="1">INDEX(INDIRECT($D694),,MATCH(L691,Cashflow_A!$K$1:$AE$1,0))*L692</f>
        <v>0</v>
      </c>
      <c r="M694" s="365" cm="1">
        <f t="array" aca="1" ref="M694" ca="1">INDEX(INDIRECT($D694),,MATCH(M691,Cashflow_A!$K$1:$AE$1,0))*M692</f>
        <v>0</v>
      </c>
      <c r="N694" s="365" cm="1">
        <f t="array" aca="1" ref="N694" ca="1">INDEX(INDIRECT($D694),,MATCH(N691,Cashflow_A!$K$1:$AE$1,0))*N692</f>
        <v>0</v>
      </c>
      <c r="O694" s="365" cm="1">
        <f t="array" aca="1" ref="O694" ca="1">INDEX(INDIRECT($D694),,MATCH(O691,Cashflow_A!$K$1:$AE$1,0))*O692</f>
        <v>0</v>
      </c>
      <c r="P694" s="365" cm="1">
        <f t="array" aca="1" ref="P694" ca="1">INDEX(INDIRECT($D694),,MATCH(P691,Cashflow_A!$K$1:$AE$1,0))*P692</f>
        <v>0</v>
      </c>
      <c r="Q694" s="365" cm="1">
        <f t="array" aca="1" ref="Q694" ca="1">INDEX(INDIRECT($D694),,MATCH(Q691,Cashflow_A!$K$1:$AE$1,0))*Q692</f>
        <v>0</v>
      </c>
      <c r="R694" s="365" cm="1">
        <f t="array" aca="1" ref="R694" ca="1">INDEX(INDIRECT($D694),,MATCH(R691,Cashflow_A!$K$1:$AE$1,0))*R692</f>
        <v>0</v>
      </c>
      <c r="S694" s="365" cm="1">
        <f t="array" aca="1" ref="S694" ca="1">INDEX(INDIRECT($D694),,MATCH(S691,Cashflow_A!$K$1:$AE$1,0))*S692</f>
        <v>0</v>
      </c>
      <c r="T694" s="365" cm="1">
        <f t="array" aca="1" ref="T694" ca="1">INDEX(INDIRECT($D694),,MATCH(T691,Cashflow_A!$K$1:$AE$1,0))*T692</f>
        <v>0</v>
      </c>
      <c r="U694" s="365" cm="1">
        <f t="array" aca="1" ref="U694" ca="1">INDEX(INDIRECT($D694),,MATCH(U691,Cashflow_A!$K$1:$AE$1,0))*U692</f>
        <v>0</v>
      </c>
      <c r="V694" s="365" cm="1">
        <f t="array" aca="1" ref="V694" ca="1">INDEX(INDIRECT($D694),,MATCH(V691,Cashflow_A!$K$1:$AE$1,0))*V692</f>
        <v>0</v>
      </c>
      <c r="W694" s="365" cm="1">
        <f t="array" aca="1" ref="W694" ca="1">INDEX(INDIRECT($D694),,MATCH(W691,Cashflow_A!$K$1:$AE$1,0))*W692</f>
        <v>0</v>
      </c>
      <c r="X694" s="365" cm="1">
        <f t="array" aca="1" ref="X694" ca="1">INDEX(INDIRECT($D694),,MATCH(X691,Cashflow_A!$K$1:$AE$1,0))*X692</f>
        <v>0</v>
      </c>
      <c r="Y694" s="365" cm="1">
        <f t="array" aca="1" ref="Y694" ca="1">INDEX(INDIRECT($D694),,MATCH(Y691,Cashflow_A!$K$1:$AE$1,0))*Y692</f>
        <v>0</v>
      </c>
      <c r="Z694" s="365" cm="1">
        <f t="array" aca="1" ref="Z694" ca="1">INDEX(INDIRECT($D694),,MATCH(Z691,Cashflow_A!$K$1:$AE$1,0))*Z692</f>
        <v>0</v>
      </c>
      <c r="AA694" s="365" cm="1">
        <f t="array" aca="1" ref="AA694" ca="1">INDEX(INDIRECT($D694),,MATCH(AA691,Cashflow_A!$K$1:$AE$1,0))*AA692</f>
        <v>0</v>
      </c>
      <c r="AB694" s="365" cm="1">
        <f t="array" aca="1" ref="AB694" ca="1">INDEX(INDIRECT($D694),,MATCH(AB691,Cashflow_A!$K$1:$AE$1,0))*AB692</f>
        <v>0</v>
      </c>
      <c r="AC694" s="365" cm="1">
        <f t="array" aca="1" ref="AC694" ca="1">INDEX(INDIRECT($D694),,MATCH(AC691,Cashflow_A!$K$1:$AE$1,0))*AC692</f>
        <v>0</v>
      </c>
      <c r="AD694" s="365" cm="1">
        <f t="array" aca="1" ref="AD694" ca="1">INDEX(INDIRECT($D694),,MATCH(AD691,Cashflow_A!$K$1:$AE$1,0))*AD692</f>
        <v>0</v>
      </c>
      <c r="AE694" s="365" cm="1">
        <f t="array" aca="1" ref="AE694" ca="1">INDEX(INDIRECT($D694),,MATCH(AE691,Cashflow_A!$K$1:$AE$1,0))*AE692</f>
        <v>0</v>
      </c>
    </row>
    <row r="695" spans="1:35" s="2" customFormat="1" outlineLevel="1" x14ac:dyDescent="0.3">
      <c r="C695" s="355" t="s">
        <v>31</v>
      </c>
      <c r="D695" s="2" t="str">
        <f>CONCATENATE(C695,"_Net_Revenue")</f>
        <v>K_Net_Revenue</v>
      </c>
      <c r="H695" s="2" t="s">
        <v>607</v>
      </c>
      <c r="K695" s="365" cm="1">
        <f t="array" aca="1" ref="K695" ca="1">INDEX(INDIRECT($D695),,MATCH(K691,Cashflow_A!$K$1:$AE$1,0))*K692</f>
        <v>0</v>
      </c>
      <c r="L695" s="365" cm="1">
        <f t="array" aca="1" ref="L695" ca="1">INDEX(INDIRECT($D695),,MATCH(L691,Cashflow_A!$K$1:$AE$1,0))*L692</f>
        <v>0</v>
      </c>
      <c r="M695" s="365" cm="1">
        <f t="array" aca="1" ref="M695" ca="1">INDEX(INDIRECT($D695),,MATCH(M691,Cashflow_A!$K$1:$AE$1,0))*M692</f>
        <v>0</v>
      </c>
      <c r="N695" s="365" cm="1">
        <f t="array" aca="1" ref="N695" ca="1">INDEX(INDIRECT($D695),,MATCH(N691,Cashflow_A!$K$1:$AE$1,0))*N692</f>
        <v>0</v>
      </c>
      <c r="O695" s="365" cm="1">
        <f t="array" aca="1" ref="O695" ca="1">INDEX(INDIRECT($D695),,MATCH(O691,Cashflow_A!$K$1:$AE$1,0))*O692</f>
        <v>0</v>
      </c>
      <c r="P695" s="365" cm="1">
        <f t="array" aca="1" ref="P695" ca="1">INDEX(INDIRECT($D695),,MATCH(P691,Cashflow_A!$K$1:$AE$1,0))*P692</f>
        <v>0</v>
      </c>
      <c r="Q695" s="365" cm="1">
        <f t="array" aca="1" ref="Q695" ca="1">INDEX(INDIRECT($D695),,MATCH(Q691,Cashflow_A!$K$1:$AE$1,0))*Q692</f>
        <v>0</v>
      </c>
      <c r="R695" s="365" cm="1">
        <f t="array" aca="1" ref="R695" ca="1">INDEX(INDIRECT($D695),,MATCH(R691,Cashflow_A!$K$1:$AE$1,0))*R692</f>
        <v>0</v>
      </c>
      <c r="S695" s="365" cm="1">
        <f t="array" aca="1" ref="S695" ca="1">INDEX(INDIRECT($D695),,MATCH(S691,Cashflow_A!$K$1:$AE$1,0))*S692</f>
        <v>0</v>
      </c>
      <c r="T695" s="365" cm="1">
        <f t="array" aca="1" ref="T695" ca="1">INDEX(INDIRECT($D695),,MATCH(T691,Cashflow_A!$K$1:$AE$1,0))*T692</f>
        <v>0</v>
      </c>
      <c r="U695" s="365" cm="1">
        <f t="array" aca="1" ref="U695" ca="1">INDEX(INDIRECT($D695),,MATCH(U691,Cashflow_A!$K$1:$AE$1,0))*U692</f>
        <v>0</v>
      </c>
      <c r="V695" s="365" cm="1">
        <f t="array" aca="1" ref="V695" ca="1">INDEX(INDIRECT($D695),,MATCH(V691,Cashflow_A!$K$1:$AE$1,0))*V692</f>
        <v>0</v>
      </c>
      <c r="W695" s="365" cm="1">
        <f t="array" aca="1" ref="W695" ca="1">INDEX(INDIRECT($D695),,MATCH(W691,Cashflow_A!$K$1:$AE$1,0))*W692</f>
        <v>0</v>
      </c>
      <c r="X695" s="365" cm="1">
        <f t="array" aca="1" ref="X695" ca="1">INDEX(INDIRECT($D695),,MATCH(X691,Cashflow_A!$K$1:$AE$1,0))*X692</f>
        <v>0</v>
      </c>
      <c r="Y695" s="365" cm="1">
        <f t="array" aca="1" ref="Y695" ca="1">INDEX(INDIRECT($D695),,MATCH(Y691,Cashflow_A!$K$1:$AE$1,0))*Y692</f>
        <v>0</v>
      </c>
      <c r="Z695" s="365" cm="1">
        <f t="array" aca="1" ref="Z695" ca="1">INDEX(INDIRECT($D695),,MATCH(Z691,Cashflow_A!$K$1:$AE$1,0))*Z692</f>
        <v>0</v>
      </c>
      <c r="AA695" s="365" cm="1">
        <f t="array" aca="1" ref="AA695" ca="1">INDEX(INDIRECT($D695),,MATCH(AA691,Cashflow_A!$K$1:$AE$1,0))*AA692</f>
        <v>0</v>
      </c>
      <c r="AB695" s="365" cm="1">
        <f t="array" aca="1" ref="AB695" ca="1">INDEX(INDIRECT($D695),,MATCH(AB691,Cashflow_A!$K$1:$AE$1,0))*AB692</f>
        <v>0</v>
      </c>
      <c r="AC695" s="365" cm="1">
        <f t="array" aca="1" ref="AC695" ca="1">INDEX(INDIRECT($D695),,MATCH(AC691,Cashflow_A!$K$1:$AE$1,0))*AC692</f>
        <v>0</v>
      </c>
      <c r="AD695" s="365" cm="1">
        <f t="array" aca="1" ref="AD695" ca="1">INDEX(INDIRECT($D695),,MATCH(AD691,Cashflow_A!$K$1:$AE$1,0))*AD692</f>
        <v>0</v>
      </c>
      <c r="AE695" s="365" cm="1">
        <f t="array" aca="1" ref="AE695" ca="1">INDEX(INDIRECT($D695),,MATCH(AE691,Cashflow_A!$K$1:$AE$1,0))*AE692</f>
        <v>0</v>
      </c>
    </row>
    <row r="696" spans="1:35" s="2" customFormat="1" outlineLevel="1" x14ac:dyDescent="0.3">
      <c r="C696" s="355"/>
      <c r="K696" s="352"/>
    </row>
    <row r="697" spans="1:35" s="12" customFormat="1" ht="16.5" outlineLevel="1" x14ac:dyDescent="0.3">
      <c r="A697" s="2"/>
      <c r="B697" s="2"/>
      <c r="C697" s="355"/>
      <c r="D697" s="2" t="s">
        <v>602</v>
      </c>
      <c r="E697" s="356" t="s">
        <v>603</v>
      </c>
      <c r="F697" s="357">
        <v>6</v>
      </c>
      <c r="G697" s="2"/>
      <c r="I697" s="2"/>
      <c r="J697" s="2"/>
      <c r="K697" s="365">
        <f>IF(K$1&gt;=$F697,K$1-$F697,0)</f>
        <v>0</v>
      </c>
      <c r="L697" s="365">
        <f>IF(L$1&gt;=$F697,L$1-$F697,0)</f>
        <v>0</v>
      </c>
      <c r="M697" s="365">
        <f t="shared" ref="M697:AE697" si="212">IF(M$1&gt;=$F697,M$1-$F697,0)</f>
        <v>0</v>
      </c>
      <c r="N697" s="365">
        <f t="shared" si="212"/>
        <v>0</v>
      </c>
      <c r="O697" s="365">
        <f t="shared" si="212"/>
        <v>0</v>
      </c>
      <c r="P697" s="365">
        <f t="shared" si="212"/>
        <v>0</v>
      </c>
      <c r="Q697" s="365">
        <f t="shared" si="212"/>
        <v>0</v>
      </c>
      <c r="R697" s="365">
        <f t="shared" si="212"/>
        <v>1</v>
      </c>
      <c r="S697" s="365">
        <f t="shared" si="212"/>
        <v>2</v>
      </c>
      <c r="T697" s="365">
        <f t="shared" si="212"/>
        <v>3</v>
      </c>
      <c r="U697" s="365">
        <f t="shared" si="212"/>
        <v>4</v>
      </c>
      <c r="V697" s="365">
        <f t="shared" si="212"/>
        <v>5</v>
      </c>
      <c r="W697" s="365">
        <f t="shared" si="212"/>
        <v>6</v>
      </c>
      <c r="X697" s="365">
        <f t="shared" si="212"/>
        <v>7</v>
      </c>
      <c r="Y697" s="365">
        <f t="shared" si="212"/>
        <v>8</v>
      </c>
      <c r="Z697" s="365">
        <f t="shared" si="212"/>
        <v>9</v>
      </c>
      <c r="AA697" s="365">
        <f t="shared" si="212"/>
        <v>10</v>
      </c>
      <c r="AB697" s="365">
        <f t="shared" si="212"/>
        <v>11</v>
      </c>
      <c r="AC697" s="365">
        <f t="shared" si="212"/>
        <v>12</v>
      </c>
      <c r="AD697" s="365">
        <f t="shared" si="212"/>
        <v>13</v>
      </c>
      <c r="AE697" s="365">
        <f t="shared" si="212"/>
        <v>14</v>
      </c>
      <c r="AF697" s="2"/>
      <c r="AG697" s="2"/>
      <c r="AH697" s="2"/>
      <c r="AI697" s="2"/>
    </row>
    <row r="698" spans="1:35" s="12" customFormat="1" ht="16.5" outlineLevel="1" x14ac:dyDescent="0.3">
      <c r="A698" s="2"/>
      <c r="B698" s="2"/>
      <c r="C698" s="355" t="s">
        <v>31</v>
      </c>
      <c r="D698" s="2" t="str">
        <f>CONCATENATE("Hectares year ",F697)</f>
        <v>Hectares year 6</v>
      </c>
      <c r="E698" s="356" t="s">
        <v>604</v>
      </c>
      <c r="F698" s="357">
        <f>SUMIFS(Baseline_Hectare!$G$12:$G$564,Baseline_Hectare!$C$12:$C$564,C698,Baseline_Hectare!$E$12:$E$564,D698)</f>
        <v>0</v>
      </c>
      <c r="G698" s="2"/>
      <c r="I698" s="2"/>
      <c r="J698" s="2"/>
      <c r="K698" s="365">
        <f>IF(K$1&gt;=$F697,$F698,0)</f>
        <v>0</v>
      </c>
      <c r="L698" s="365">
        <f t="shared" ref="L698:AE698" si="213">IF(L$1&gt;=$F697,$F698,0)</f>
        <v>0</v>
      </c>
      <c r="M698" s="365">
        <f t="shared" si="213"/>
        <v>0</v>
      </c>
      <c r="N698" s="365">
        <f t="shared" si="213"/>
        <v>0</v>
      </c>
      <c r="O698" s="365">
        <f t="shared" si="213"/>
        <v>0</v>
      </c>
      <c r="P698" s="365">
        <f t="shared" si="213"/>
        <v>0</v>
      </c>
      <c r="Q698" s="365">
        <f t="shared" si="213"/>
        <v>0</v>
      </c>
      <c r="R698" s="365">
        <f t="shared" si="213"/>
        <v>0</v>
      </c>
      <c r="S698" s="365">
        <f t="shared" si="213"/>
        <v>0</v>
      </c>
      <c r="T698" s="365">
        <f t="shared" si="213"/>
        <v>0</v>
      </c>
      <c r="U698" s="365">
        <f t="shared" si="213"/>
        <v>0</v>
      </c>
      <c r="V698" s="365">
        <f t="shared" si="213"/>
        <v>0</v>
      </c>
      <c r="W698" s="365">
        <f t="shared" si="213"/>
        <v>0</v>
      </c>
      <c r="X698" s="365">
        <f t="shared" si="213"/>
        <v>0</v>
      </c>
      <c r="Y698" s="365">
        <f t="shared" si="213"/>
        <v>0</v>
      </c>
      <c r="Z698" s="365">
        <f t="shared" si="213"/>
        <v>0</v>
      </c>
      <c r="AA698" s="365">
        <f t="shared" si="213"/>
        <v>0</v>
      </c>
      <c r="AB698" s="365">
        <f t="shared" si="213"/>
        <v>0</v>
      </c>
      <c r="AC698" s="365">
        <f t="shared" si="213"/>
        <v>0</v>
      </c>
      <c r="AD698" s="365">
        <f t="shared" si="213"/>
        <v>0</v>
      </c>
      <c r="AE698" s="365">
        <f t="shared" si="213"/>
        <v>0</v>
      </c>
      <c r="AF698" s="2"/>
      <c r="AG698" s="2"/>
      <c r="AH698" s="2"/>
      <c r="AI698" s="2"/>
    </row>
    <row r="699" spans="1:35" s="2" customFormat="1" outlineLevel="1" x14ac:dyDescent="0.3">
      <c r="C699" s="355" t="s">
        <v>31</v>
      </c>
      <c r="D699" s="2" t="str">
        <f>CONCATENATE(C699,"_Revenue")</f>
        <v>K_Revenue</v>
      </c>
      <c r="H699" s="2" t="s">
        <v>605</v>
      </c>
      <c r="K699" s="365" cm="1">
        <f t="array" aca="1" ref="K699" ca="1">INDEX(INDIRECT($D699),,MATCH(K697,Cashflow_A!$K$1:$AE$1,0))*K698</f>
        <v>0</v>
      </c>
      <c r="L699" s="365" cm="1">
        <f t="array" aca="1" ref="L699" ca="1">INDEX(INDIRECT($D699),,MATCH(L697,Cashflow_A!$K$1:$AE$1,0))*L698</f>
        <v>0</v>
      </c>
      <c r="M699" s="365" cm="1">
        <f t="array" aca="1" ref="M699" ca="1">INDEX(INDIRECT($D699),,MATCH(M697,Cashflow_A!$K$1:$AE$1,0))*M698</f>
        <v>0</v>
      </c>
      <c r="N699" s="365" cm="1">
        <f t="array" aca="1" ref="N699" ca="1">INDEX(INDIRECT($D699),,MATCH(N697,Cashflow_A!$K$1:$AE$1,0))*N698</f>
        <v>0</v>
      </c>
      <c r="O699" s="365" cm="1">
        <f t="array" aca="1" ref="O699" ca="1">INDEX(INDIRECT($D699),,MATCH(O697,Cashflow_A!$K$1:$AE$1,0))*O698</f>
        <v>0</v>
      </c>
      <c r="P699" s="365" cm="1">
        <f t="array" aca="1" ref="P699" ca="1">INDEX(INDIRECT($D699),,MATCH(P697,Cashflow_A!$K$1:$AE$1,0))*P698</f>
        <v>0</v>
      </c>
      <c r="Q699" s="365" cm="1">
        <f t="array" aca="1" ref="Q699" ca="1">INDEX(INDIRECT($D699),,MATCH(Q697,Cashflow_A!$K$1:$AE$1,0))*Q698</f>
        <v>0</v>
      </c>
      <c r="R699" s="365" cm="1">
        <f t="array" aca="1" ref="R699" ca="1">INDEX(INDIRECT($D699),,MATCH(R697,Cashflow_A!$K$1:$AE$1,0))*R698</f>
        <v>0</v>
      </c>
      <c r="S699" s="365" cm="1">
        <f t="array" aca="1" ref="S699" ca="1">INDEX(INDIRECT($D699),,MATCH(S697,Cashflow_A!$K$1:$AE$1,0))*S698</f>
        <v>0</v>
      </c>
      <c r="T699" s="365" cm="1">
        <f t="array" aca="1" ref="T699" ca="1">INDEX(INDIRECT($D699),,MATCH(T697,Cashflow_A!$K$1:$AE$1,0))*T698</f>
        <v>0</v>
      </c>
      <c r="U699" s="365" cm="1">
        <f t="array" aca="1" ref="U699" ca="1">INDEX(INDIRECT($D699),,MATCH(U697,Cashflow_A!$K$1:$AE$1,0))*U698</f>
        <v>0</v>
      </c>
      <c r="V699" s="365" cm="1">
        <f t="array" aca="1" ref="V699" ca="1">INDEX(INDIRECT($D699),,MATCH(V697,Cashflow_A!$K$1:$AE$1,0))*V698</f>
        <v>0</v>
      </c>
      <c r="W699" s="365" cm="1">
        <f t="array" aca="1" ref="W699" ca="1">INDEX(INDIRECT($D699),,MATCH(W697,Cashflow_A!$K$1:$AE$1,0))*W698</f>
        <v>0</v>
      </c>
      <c r="X699" s="365" cm="1">
        <f t="array" aca="1" ref="X699" ca="1">INDEX(INDIRECT($D699),,MATCH(X697,Cashflow_A!$K$1:$AE$1,0))*X698</f>
        <v>0</v>
      </c>
      <c r="Y699" s="365" cm="1">
        <f t="array" aca="1" ref="Y699" ca="1">INDEX(INDIRECT($D699),,MATCH(Y697,Cashflow_A!$K$1:$AE$1,0))*Y698</f>
        <v>0</v>
      </c>
      <c r="Z699" s="365" cm="1">
        <f t="array" aca="1" ref="Z699" ca="1">INDEX(INDIRECT($D699),,MATCH(Z697,Cashflow_A!$K$1:$AE$1,0))*Z698</f>
        <v>0</v>
      </c>
      <c r="AA699" s="365" cm="1">
        <f t="array" aca="1" ref="AA699" ca="1">INDEX(INDIRECT($D699),,MATCH(AA697,Cashflow_A!$K$1:$AE$1,0))*AA698</f>
        <v>0</v>
      </c>
      <c r="AB699" s="365" cm="1">
        <f t="array" aca="1" ref="AB699" ca="1">INDEX(INDIRECT($D699),,MATCH(AB697,Cashflow_A!$K$1:$AE$1,0))*AB698</f>
        <v>0</v>
      </c>
      <c r="AC699" s="365" cm="1">
        <f t="array" aca="1" ref="AC699" ca="1">INDEX(INDIRECT($D699),,MATCH(AC697,Cashflow_A!$K$1:$AE$1,0))*AC698</f>
        <v>0</v>
      </c>
      <c r="AD699" s="365" cm="1">
        <f t="array" aca="1" ref="AD699" ca="1">INDEX(INDIRECT($D699),,MATCH(AD697,Cashflow_A!$K$1:$AE$1,0))*AD698</f>
        <v>0</v>
      </c>
      <c r="AE699" s="365" cm="1">
        <f t="array" aca="1" ref="AE699" ca="1">INDEX(INDIRECT($D699),,MATCH(AE697,Cashflow_A!$K$1:$AE$1,0))*AE698</f>
        <v>0</v>
      </c>
    </row>
    <row r="700" spans="1:35" s="2" customFormat="1" outlineLevel="1" x14ac:dyDescent="0.3">
      <c r="C700" s="355" t="s">
        <v>31</v>
      </c>
      <c r="D700" s="2" t="str">
        <f>CONCATENATE(C700,"_Cost")</f>
        <v>K_Cost</v>
      </c>
      <c r="H700" s="2" t="s">
        <v>606</v>
      </c>
      <c r="K700" s="365" cm="1">
        <f t="array" aca="1" ref="K700" ca="1">INDEX(INDIRECT($D700),,MATCH(K697,Cashflow_A!$K$1:$AE$1,0))*K698</f>
        <v>0</v>
      </c>
      <c r="L700" s="365" cm="1">
        <f t="array" aca="1" ref="L700" ca="1">INDEX(INDIRECT($D700),,MATCH(L697,Cashflow_A!$K$1:$AE$1,0))*L698</f>
        <v>0</v>
      </c>
      <c r="M700" s="365" cm="1">
        <f t="array" aca="1" ref="M700" ca="1">INDEX(INDIRECT($D700),,MATCH(M697,Cashflow_A!$K$1:$AE$1,0))*M698</f>
        <v>0</v>
      </c>
      <c r="N700" s="365" cm="1">
        <f t="array" aca="1" ref="N700" ca="1">INDEX(INDIRECT($D700),,MATCH(N697,Cashflow_A!$K$1:$AE$1,0))*N698</f>
        <v>0</v>
      </c>
      <c r="O700" s="365" cm="1">
        <f t="array" aca="1" ref="O700" ca="1">INDEX(INDIRECT($D700),,MATCH(O697,Cashflow_A!$K$1:$AE$1,0))*O698</f>
        <v>0</v>
      </c>
      <c r="P700" s="365" cm="1">
        <f t="array" aca="1" ref="P700" ca="1">INDEX(INDIRECT($D700),,MATCH(P697,Cashflow_A!$K$1:$AE$1,0))*P698</f>
        <v>0</v>
      </c>
      <c r="Q700" s="365" cm="1">
        <f t="array" aca="1" ref="Q700" ca="1">INDEX(INDIRECT($D700),,MATCH(Q697,Cashflow_A!$K$1:$AE$1,0))*Q698</f>
        <v>0</v>
      </c>
      <c r="R700" s="365" cm="1">
        <f t="array" aca="1" ref="R700" ca="1">INDEX(INDIRECT($D700),,MATCH(R697,Cashflow_A!$K$1:$AE$1,0))*R698</f>
        <v>0</v>
      </c>
      <c r="S700" s="365" cm="1">
        <f t="array" aca="1" ref="S700" ca="1">INDEX(INDIRECT($D700),,MATCH(S697,Cashflow_A!$K$1:$AE$1,0))*S698</f>
        <v>0</v>
      </c>
      <c r="T700" s="365" cm="1">
        <f t="array" aca="1" ref="T700" ca="1">INDEX(INDIRECT($D700),,MATCH(T697,Cashflow_A!$K$1:$AE$1,0))*T698</f>
        <v>0</v>
      </c>
      <c r="U700" s="365" cm="1">
        <f t="array" aca="1" ref="U700" ca="1">INDEX(INDIRECT($D700),,MATCH(U697,Cashflow_A!$K$1:$AE$1,0))*U698</f>
        <v>0</v>
      </c>
      <c r="V700" s="365" cm="1">
        <f t="array" aca="1" ref="V700" ca="1">INDEX(INDIRECT($D700),,MATCH(V697,Cashflow_A!$K$1:$AE$1,0))*V698</f>
        <v>0</v>
      </c>
      <c r="W700" s="365" cm="1">
        <f t="array" aca="1" ref="W700" ca="1">INDEX(INDIRECT($D700),,MATCH(W697,Cashflow_A!$K$1:$AE$1,0))*W698</f>
        <v>0</v>
      </c>
      <c r="X700" s="365" cm="1">
        <f t="array" aca="1" ref="X700" ca="1">INDEX(INDIRECT($D700),,MATCH(X697,Cashflow_A!$K$1:$AE$1,0))*X698</f>
        <v>0</v>
      </c>
      <c r="Y700" s="365" cm="1">
        <f t="array" aca="1" ref="Y700" ca="1">INDEX(INDIRECT($D700),,MATCH(Y697,Cashflow_A!$K$1:$AE$1,0))*Y698</f>
        <v>0</v>
      </c>
      <c r="Z700" s="365" cm="1">
        <f t="array" aca="1" ref="Z700" ca="1">INDEX(INDIRECT($D700),,MATCH(Z697,Cashflow_A!$K$1:$AE$1,0))*Z698</f>
        <v>0</v>
      </c>
      <c r="AA700" s="365" cm="1">
        <f t="array" aca="1" ref="AA700" ca="1">INDEX(INDIRECT($D700),,MATCH(AA697,Cashflow_A!$K$1:$AE$1,0))*AA698</f>
        <v>0</v>
      </c>
      <c r="AB700" s="365" cm="1">
        <f t="array" aca="1" ref="AB700" ca="1">INDEX(INDIRECT($D700),,MATCH(AB697,Cashflow_A!$K$1:$AE$1,0))*AB698</f>
        <v>0</v>
      </c>
      <c r="AC700" s="365" cm="1">
        <f t="array" aca="1" ref="AC700" ca="1">INDEX(INDIRECT($D700),,MATCH(AC697,Cashflow_A!$K$1:$AE$1,0))*AC698</f>
        <v>0</v>
      </c>
      <c r="AD700" s="365" cm="1">
        <f t="array" aca="1" ref="AD700" ca="1">INDEX(INDIRECT($D700),,MATCH(AD697,Cashflow_A!$K$1:$AE$1,0))*AD698</f>
        <v>0</v>
      </c>
      <c r="AE700" s="365" cm="1">
        <f t="array" aca="1" ref="AE700" ca="1">INDEX(INDIRECT($D700),,MATCH(AE697,Cashflow_A!$K$1:$AE$1,0))*AE698</f>
        <v>0</v>
      </c>
    </row>
    <row r="701" spans="1:35" s="2" customFormat="1" outlineLevel="1" x14ac:dyDescent="0.3">
      <c r="C701" s="355" t="s">
        <v>31</v>
      </c>
      <c r="D701" s="2" t="str">
        <f>CONCATENATE(C701,"_Net_Revenue")</f>
        <v>K_Net_Revenue</v>
      </c>
      <c r="H701" s="2" t="s">
        <v>607</v>
      </c>
      <c r="K701" s="365" cm="1">
        <f t="array" aca="1" ref="K701" ca="1">INDEX(INDIRECT($D701),,MATCH(K697,Cashflow_A!$K$1:$AE$1,0))*K698</f>
        <v>0</v>
      </c>
      <c r="L701" s="365" cm="1">
        <f t="array" aca="1" ref="L701" ca="1">INDEX(INDIRECT($D701),,MATCH(L697,Cashflow_A!$K$1:$AE$1,0))*L698</f>
        <v>0</v>
      </c>
      <c r="M701" s="365" cm="1">
        <f t="array" aca="1" ref="M701" ca="1">INDEX(INDIRECT($D701),,MATCH(M697,Cashflow_A!$K$1:$AE$1,0))*M698</f>
        <v>0</v>
      </c>
      <c r="N701" s="365" cm="1">
        <f t="array" aca="1" ref="N701" ca="1">INDEX(INDIRECT($D701),,MATCH(N697,Cashflow_A!$K$1:$AE$1,0))*N698</f>
        <v>0</v>
      </c>
      <c r="O701" s="365" cm="1">
        <f t="array" aca="1" ref="O701" ca="1">INDEX(INDIRECT($D701),,MATCH(O697,Cashflow_A!$K$1:$AE$1,0))*O698</f>
        <v>0</v>
      </c>
      <c r="P701" s="365" cm="1">
        <f t="array" aca="1" ref="P701" ca="1">INDEX(INDIRECT($D701),,MATCH(P697,Cashflow_A!$K$1:$AE$1,0))*P698</f>
        <v>0</v>
      </c>
      <c r="Q701" s="365" cm="1">
        <f t="array" aca="1" ref="Q701" ca="1">INDEX(INDIRECT($D701),,MATCH(Q697,Cashflow_A!$K$1:$AE$1,0))*Q698</f>
        <v>0</v>
      </c>
      <c r="R701" s="365" cm="1">
        <f t="array" aca="1" ref="R701" ca="1">INDEX(INDIRECT($D701),,MATCH(R697,Cashflow_A!$K$1:$AE$1,0))*R698</f>
        <v>0</v>
      </c>
      <c r="S701" s="365" cm="1">
        <f t="array" aca="1" ref="S701" ca="1">INDEX(INDIRECT($D701),,MATCH(S697,Cashflow_A!$K$1:$AE$1,0))*S698</f>
        <v>0</v>
      </c>
      <c r="T701" s="365" cm="1">
        <f t="array" aca="1" ref="T701" ca="1">INDEX(INDIRECT($D701),,MATCH(T697,Cashflow_A!$K$1:$AE$1,0))*T698</f>
        <v>0</v>
      </c>
      <c r="U701" s="365" cm="1">
        <f t="array" aca="1" ref="U701" ca="1">INDEX(INDIRECT($D701),,MATCH(U697,Cashflow_A!$K$1:$AE$1,0))*U698</f>
        <v>0</v>
      </c>
      <c r="V701" s="365" cm="1">
        <f t="array" aca="1" ref="V701" ca="1">INDEX(INDIRECT($D701),,MATCH(V697,Cashflow_A!$K$1:$AE$1,0))*V698</f>
        <v>0</v>
      </c>
      <c r="W701" s="365" cm="1">
        <f t="array" aca="1" ref="W701" ca="1">INDEX(INDIRECT($D701),,MATCH(W697,Cashflow_A!$K$1:$AE$1,0))*W698</f>
        <v>0</v>
      </c>
      <c r="X701" s="365" cm="1">
        <f t="array" aca="1" ref="X701" ca="1">INDEX(INDIRECT($D701),,MATCH(X697,Cashflow_A!$K$1:$AE$1,0))*X698</f>
        <v>0</v>
      </c>
      <c r="Y701" s="365" cm="1">
        <f t="array" aca="1" ref="Y701" ca="1">INDEX(INDIRECT($D701),,MATCH(Y697,Cashflow_A!$K$1:$AE$1,0))*Y698</f>
        <v>0</v>
      </c>
      <c r="Z701" s="365" cm="1">
        <f t="array" aca="1" ref="Z701" ca="1">INDEX(INDIRECT($D701),,MATCH(Z697,Cashflow_A!$K$1:$AE$1,0))*Z698</f>
        <v>0</v>
      </c>
      <c r="AA701" s="365" cm="1">
        <f t="array" aca="1" ref="AA701" ca="1">INDEX(INDIRECT($D701),,MATCH(AA697,Cashflow_A!$K$1:$AE$1,0))*AA698</f>
        <v>0</v>
      </c>
      <c r="AB701" s="365" cm="1">
        <f t="array" aca="1" ref="AB701" ca="1">INDEX(INDIRECT($D701),,MATCH(AB697,Cashflow_A!$K$1:$AE$1,0))*AB698</f>
        <v>0</v>
      </c>
      <c r="AC701" s="365" cm="1">
        <f t="array" aca="1" ref="AC701" ca="1">INDEX(INDIRECT($D701),,MATCH(AC697,Cashflow_A!$K$1:$AE$1,0))*AC698</f>
        <v>0</v>
      </c>
      <c r="AD701" s="365" cm="1">
        <f t="array" aca="1" ref="AD701" ca="1">INDEX(INDIRECT($D701),,MATCH(AD697,Cashflow_A!$K$1:$AE$1,0))*AD698</f>
        <v>0</v>
      </c>
      <c r="AE701" s="365" cm="1">
        <f t="array" aca="1" ref="AE701" ca="1">INDEX(INDIRECT($D701),,MATCH(AE697,Cashflow_A!$K$1:$AE$1,0))*AE698</f>
        <v>0</v>
      </c>
    </row>
    <row r="702" spans="1:35" s="2" customFormat="1" outlineLevel="1" x14ac:dyDescent="0.3">
      <c r="C702" s="355"/>
      <c r="K702" s="352"/>
    </row>
    <row r="703" spans="1:35" s="12" customFormat="1" ht="16.5" outlineLevel="1" x14ac:dyDescent="0.3">
      <c r="A703" s="2"/>
      <c r="B703" s="2"/>
      <c r="C703" s="355"/>
      <c r="D703" s="2" t="s">
        <v>602</v>
      </c>
      <c r="E703" s="356" t="s">
        <v>603</v>
      </c>
      <c r="F703" s="357">
        <v>7</v>
      </c>
      <c r="G703" s="2"/>
      <c r="I703" s="2"/>
      <c r="J703" s="2"/>
      <c r="K703" s="365">
        <f>IF(K$1&gt;=$F703,K$1-$F703,0)</f>
        <v>0</v>
      </c>
      <c r="L703" s="365">
        <f>IF(L$1&gt;=$F703,L$1-$F703,0)</f>
        <v>0</v>
      </c>
      <c r="M703" s="365">
        <f t="shared" ref="M703:AE703" si="214">IF(M$1&gt;=$F703,M$1-$F703,0)</f>
        <v>0</v>
      </c>
      <c r="N703" s="365">
        <f t="shared" si="214"/>
        <v>0</v>
      </c>
      <c r="O703" s="365">
        <f t="shared" si="214"/>
        <v>0</v>
      </c>
      <c r="P703" s="365">
        <f t="shared" si="214"/>
        <v>0</v>
      </c>
      <c r="Q703" s="365">
        <f t="shared" si="214"/>
        <v>0</v>
      </c>
      <c r="R703" s="365">
        <f t="shared" si="214"/>
        <v>0</v>
      </c>
      <c r="S703" s="365">
        <f t="shared" si="214"/>
        <v>1</v>
      </c>
      <c r="T703" s="365">
        <f t="shared" si="214"/>
        <v>2</v>
      </c>
      <c r="U703" s="365">
        <f t="shared" si="214"/>
        <v>3</v>
      </c>
      <c r="V703" s="365">
        <f t="shared" si="214"/>
        <v>4</v>
      </c>
      <c r="W703" s="365">
        <f t="shared" si="214"/>
        <v>5</v>
      </c>
      <c r="X703" s="365">
        <f t="shared" si="214"/>
        <v>6</v>
      </c>
      <c r="Y703" s="365">
        <f t="shared" si="214"/>
        <v>7</v>
      </c>
      <c r="Z703" s="365">
        <f t="shared" si="214"/>
        <v>8</v>
      </c>
      <c r="AA703" s="365">
        <f t="shared" si="214"/>
        <v>9</v>
      </c>
      <c r="AB703" s="365">
        <f t="shared" si="214"/>
        <v>10</v>
      </c>
      <c r="AC703" s="365">
        <f t="shared" si="214"/>
        <v>11</v>
      </c>
      <c r="AD703" s="365">
        <f t="shared" si="214"/>
        <v>12</v>
      </c>
      <c r="AE703" s="365">
        <f t="shared" si="214"/>
        <v>13</v>
      </c>
      <c r="AF703" s="2"/>
      <c r="AG703" s="2"/>
      <c r="AH703" s="2"/>
      <c r="AI703" s="2"/>
    </row>
    <row r="704" spans="1:35" s="12" customFormat="1" ht="16.5" outlineLevel="1" x14ac:dyDescent="0.3">
      <c r="A704" s="2"/>
      <c r="B704" s="2"/>
      <c r="C704" s="355" t="s">
        <v>31</v>
      </c>
      <c r="D704" s="2" t="str">
        <f>CONCATENATE("Hectares year ",F703)</f>
        <v>Hectares year 7</v>
      </c>
      <c r="E704" s="356" t="s">
        <v>604</v>
      </c>
      <c r="F704" s="357">
        <f>SUMIFS(Baseline_Hectare!$G$12:$G$564,Baseline_Hectare!$C$12:$C$564,C704,Baseline_Hectare!$E$12:$E$564,D704)</f>
        <v>0</v>
      </c>
      <c r="G704" s="2"/>
      <c r="I704" s="2"/>
      <c r="J704" s="2"/>
      <c r="K704" s="365">
        <f>IF(K$1&gt;=$F703,$F704,0)</f>
        <v>0</v>
      </c>
      <c r="L704" s="365">
        <f t="shared" ref="L704:AE704" si="215">IF(L$1&gt;=$F703,$F704,0)</f>
        <v>0</v>
      </c>
      <c r="M704" s="365">
        <f t="shared" si="215"/>
        <v>0</v>
      </c>
      <c r="N704" s="365">
        <f t="shared" si="215"/>
        <v>0</v>
      </c>
      <c r="O704" s="365">
        <f t="shared" si="215"/>
        <v>0</v>
      </c>
      <c r="P704" s="365">
        <f t="shared" si="215"/>
        <v>0</v>
      </c>
      <c r="Q704" s="365">
        <f t="shared" si="215"/>
        <v>0</v>
      </c>
      <c r="R704" s="365">
        <f t="shared" si="215"/>
        <v>0</v>
      </c>
      <c r="S704" s="365">
        <f t="shared" si="215"/>
        <v>0</v>
      </c>
      <c r="T704" s="365">
        <f t="shared" si="215"/>
        <v>0</v>
      </c>
      <c r="U704" s="365">
        <f t="shared" si="215"/>
        <v>0</v>
      </c>
      <c r="V704" s="365">
        <f t="shared" si="215"/>
        <v>0</v>
      </c>
      <c r="W704" s="365">
        <f t="shared" si="215"/>
        <v>0</v>
      </c>
      <c r="X704" s="365">
        <f t="shared" si="215"/>
        <v>0</v>
      </c>
      <c r="Y704" s="365">
        <f t="shared" si="215"/>
        <v>0</v>
      </c>
      <c r="Z704" s="365">
        <f t="shared" si="215"/>
        <v>0</v>
      </c>
      <c r="AA704" s="365">
        <f t="shared" si="215"/>
        <v>0</v>
      </c>
      <c r="AB704" s="365">
        <f t="shared" si="215"/>
        <v>0</v>
      </c>
      <c r="AC704" s="365">
        <f t="shared" si="215"/>
        <v>0</v>
      </c>
      <c r="AD704" s="365">
        <f t="shared" si="215"/>
        <v>0</v>
      </c>
      <c r="AE704" s="365">
        <f t="shared" si="215"/>
        <v>0</v>
      </c>
      <c r="AF704" s="2"/>
      <c r="AG704" s="2"/>
      <c r="AH704" s="2"/>
      <c r="AI704" s="2"/>
    </row>
    <row r="705" spans="1:35" s="2" customFormat="1" outlineLevel="1" x14ac:dyDescent="0.3">
      <c r="C705" s="355" t="s">
        <v>31</v>
      </c>
      <c r="D705" s="2" t="str">
        <f>CONCATENATE(C705,"_Revenue")</f>
        <v>K_Revenue</v>
      </c>
      <c r="H705" s="2" t="s">
        <v>605</v>
      </c>
      <c r="K705" s="365" cm="1">
        <f t="array" aca="1" ref="K705" ca="1">INDEX(INDIRECT($D705),,MATCH(K703,Cashflow_A!$K$1:$AE$1,0))*K704</f>
        <v>0</v>
      </c>
      <c r="L705" s="365" cm="1">
        <f t="array" aca="1" ref="L705" ca="1">INDEX(INDIRECT($D705),,MATCH(L703,Cashflow_A!$K$1:$AE$1,0))*L704</f>
        <v>0</v>
      </c>
      <c r="M705" s="365" cm="1">
        <f t="array" aca="1" ref="M705" ca="1">INDEX(INDIRECT($D705),,MATCH(M703,Cashflow_A!$K$1:$AE$1,0))*M704</f>
        <v>0</v>
      </c>
      <c r="N705" s="365" cm="1">
        <f t="array" aca="1" ref="N705" ca="1">INDEX(INDIRECT($D705),,MATCH(N703,Cashflow_A!$K$1:$AE$1,0))*N704</f>
        <v>0</v>
      </c>
      <c r="O705" s="365" cm="1">
        <f t="array" aca="1" ref="O705" ca="1">INDEX(INDIRECT($D705),,MATCH(O703,Cashflow_A!$K$1:$AE$1,0))*O704</f>
        <v>0</v>
      </c>
      <c r="P705" s="365" cm="1">
        <f t="array" aca="1" ref="P705" ca="1">INDEX(INDIRECT($D705),,MATCH(P703,Cashflow_A!$K$1:$AE$1,0))*P704</f>
        <v>0</v>
      </c>
      <c r="Q705" s="365" cm="1">
        <f t="array" aca="1" ref="Q705" ca="1">INDEX(INDIRECT($D705),,MATCH(Q703,Cashflow_A!$K$1:$AE$1,0))*Q704</f>
        <v>0</v>
      </c>
      <c r="R705" s="365" cm="1">
        <f t="array" aca="1" ref="R705" ca="1">INDEX(INDIRECT($D705),,MATCH(R703,Cashflow_A!$K$1:$AE$1,0))*R704</f>
        <v>0</v>
      </c>
      <c r="S705" s="365" cm="1">
        <f t="array" aca="1" ref="S705" ca="1">INDEX(INDIRECT($D705),,MATCH(S703,Cashflow_A!$K$1:$AE$1,0))*S704</f>
        <v>0</v>
      </c>
      <c r="T705" s="365" cm="1">
        <f t="array" aca="1" ref="T705" ca="1">INDEX(INDIRECT($D705),,MATCH(T703,Cashflow_A!$K$1:$AE$1,0))*T704</f>
        <v>0</v>
      </c>
      <c r="U705" s="365" cm="1">
        <f t="array" aca="1" ref="U705" ca="1">INDEX(INDIRECT($D705),,MATCH(U703,Cashflow_A!$K$1:$AE$1,0))*U704</f>
        <v>0</v>
      </c>
      <c r="V705" s="365" cm="1">
        <f t="array" aca="1" ref="V705" ca="1">INDEX(INDIRECT($D705),,MATCH(V703,Cashflow_A!$K$1:$AE$1,0))*V704</f>
        <v>0</v>
      </c>
      <c r="W705" s="365" cm="1">
        <f t="array" aca="1" ref="W705" ca="1">INDEX(INDIRECT($D705),,MATCH(W703,Cashflow_A!$K$1:$AE$1,0))*W704</f>
        <v>0</v>
      </c>
      <c r="X705" s="365" cm="1">
        <f t="array" aca="1" ref="X705" ca="1">INDEX(INDIRECT($D705),,MATCH(X703,Cashflow_A!$K$1:$AE$1,0))*X704</f>
        <v>0</v>
      </c>
      <c r="Y705" s="365" cm="1">
        <f t="array" aca="1" ref="Y705" ca="1">INDEX(INDIRECT($D705),,MATCH(Y703,Cashflow_A!$K$1:$AE$1,0))*Y704</f>
        <v>0</v>
      </c>
      <c r="Z705" s="365" cm="1">
        <f t="array" aca="1" ref="Z705" ca="1">INDEX(INDIRECT($D705),,MATCH(Z703,Cashflow_A!$K$1:$AE$1,0))*Z704</f>
        <v>0</v>
      </c>
      <c r="AA705" s="365" cm="1">
        <f t="array" aca="1" ref="AA705" ca="1">INDEX(INDIRECT($D705),,MATCH(AA703,Cashflow_A!$K$1:$AE$1,0))*AA704</f>
        <v>0</v>
      </c>
      <c r="AB705" s="365" cm="1">
        <f t="array" aca="1" ref="AB705" ca="1">INDEX(INDIRECT($D705),,MATCH(AB703,Cashflow_A!$K$1:$AE$1,0))*AB704</f>
        <v>0</v>
      </c>
      <c r="AC705" s="365" cm="1">
        <f t="array" aca="1" ref="AC705" ca="1">INDEX(INDIRECT($D705),,MATCH(AC703,Cashflow_A!$K$1:$AE$1,0))*AC704</f>
        <v>0</v>
      </c>
      <c r="AD705" s="365" cm="1">
        <f t="array" aca="1" ref="AD705" ca="1">INDEX(INDIRECT($D705),,MATCH(AD703,Cashflow_A!$K$1:$AE$1,0))*AD704</f>
        <v>0</v>
      </c>
      <c r="AE705" s="365" cm="1">
        <f t="array" aca="1" ref="AE705" ca="1">INDEX(INDIRECT($D705),,MATCH(AE703,Cashflow_A!$K$1:$AE$1,0))*AE704</f>
        <v>0</v>
      </c>
    </row>
    <row r="706" spans="1:35" s="2" customFormat="1" outlineLevel="1" x14ac:dyDescent="0.3">
      <c r="C706" s="355" t="s">
        <v>31</v>
      </c>
      <c r="D706" s="2" t="str">
        <f>CONCATENATE(C706,"_Cost")</f>
        <v>K_Cost</v>
      </c>
      <c r="H706" s="2" t="s">
        <v>606</v>
      </c>
      <c r="K706" s="365" cm="1">
        <f t="array" aca="1" ref="K706" ca="1">INDEX(INDIRECT($D706),,MATCH(K703,Cashflow_A!$K$1:$AE$1,0))*K704</f>
        <v>0</v>
      </c>
      <c r="L706" s="365" cm="1">
        <f t="array" aca="1" ref="L706" ca="1">INDEX(INDIRECT($D706),,MATCH(L703,Cashflow_A!$K$1:$AE$1,0))*L704</f>
        <v>0</v>
      </c>
      <c r="M706" s="365" cm="1">
        <f t="array" aca="1" ref="M706" ca="1">INDEX(INDIRECT($D706),,MATCH(M703,Cashflow_A!$K$1:$AE$1,0))*M704</f>
        <v>0</v>
      </c>
      <c r="N706" s="365" cm="1">
        <f t="array" aca="1" ref="N706" ca="1">INDEX(INDIRECT($D706),,MATCH(N703,Cashflow_A!$K$1:$AE$1,0))*N704</f>
        <v>0</v>
      </c>
      <c r="O706" s="365" cm="1">
        <f t="array" aca="1" ref="O706" ca="1">INDEX(INDIRECT($D706),,MATCH(O703,Cashflow_A!$K$1:$AE$1,0))*O704</f>
        <v>0</v>
      </c>
      <c r="P706" s="365" cm="1">
        <f t="array" aca="1" ref="P706" ca="1">INDEX(INDIRECT($D706),,MATCH(P703,Cashflow_A!$K$1:$AE$1,0))*P704</f>
        <v>0</v>
      </c>
      <c r="Q706" s="365" cm="1">
        <f t="array" aca="1" ref="Q706" ca="1">INDEX(INDIRECT($D706),,MATCH(Q703,Cashflow_A!$K$1:$AE$1,0))*Q704</f>
        <v>0</v>
      </c>
      <c r="R706" s="365" cm="1">
        <f t="array" aca="1" ref="R706" ca="1">INDEX(INDIRECT($D706),,MATCH(R703,Cashflow_A!$K$1:$AE$1,0))*R704</f>
        <v>0</v>
      </c>
      <c r="S706" s="365" cm="1">
        <f t="array" aca="1" ref="S706" ca="1">INDEX(INDIRECT($D706),,MATCH(S703,Cashflow_A!$K$1:$AE$1,0))*S704</f>
        <v>0</v>
      </c>
      <c r="T706" s="365" cm="1">
        <f t="array" aca="1" ref="T706" ca="1">INDEX(INDIRECT($D706),,MATCH(T703,Cashflow_A!$K$1:$AE$1,0))*T704</f>
        <v>0</v>
      </c>
      <c r="U706" s="365" cm="1">
        <f t="array" aca="1" ref="U706" ca="1">INDEX(INDIRECT($D706),,MATCH(U703,Cashflow_A!$K$1:$AE$1,0))*U704</f>
        <v>0</v>
      </c>
      <c r="V706" s="365" cm="1">
        <f t="array" aca="1" ref="V706" ca="1">INDEX(INDIRECT($D706),,MATCH(V703,Cashflow_A!$K$1:$AE$1,0))*V704</f>
        <v>0</v>
      </c>
      <c r="W706" s="365" cm="1">
        <f t="array" aca="1" ref="W706" ca="1">INDEX(INDIRECT($D706),,MATCH(W703,Cashflow_A!$K$1:$AE$1,0))*W704</f>
        <v>0</v>
      </c>
      <c r="X706" s="365" cm="1">
        <f t="array" aca="1" ref="X706" ca="1">INDEX(INDIRECT($D706),,MATCH(X703,Cashflow_A!$K$1:$AE$1,0))*X704</f>
        <v>0</v>
      </c>
      <c r="Y706" s="365" cm="1">
        <f t="array" aca="1" ref="Y706" ca="1">INDEX(INDIRECT($D706),,MATCH(Y703,Cashflow_A!$K$1:$AE$1,0))*Y704</f>
        <v>0</v>
      </c>
      <c r="Z706" s="365" cm="1">
        <f t="array" aca="1" ref="Z706" ca="1">INDEX(INDIRECT($D706),,MATCH(Z703,Cashflow_A!$K$1:$AE$1,0))*Z704</f>
        <v>0</v>
      </c>
      <c r="AA706" s="365" cm="1">
        <f t="array" aca="1" ref="AA706" ca="1">INDEX(INDIRECT($D706),,MATCH(AA703,Cashflow_A!$K$1:$AE$1,0))*AA704</f>
        <v>0</v>
      </c>
      <c r="AB706" s="365" cm="1">
        <f t="array" aca="1" ref="AB706" ca="1">INDEX(INDIRECT($D706),,MATCH(AB703,Cashflow_A!$K$1:$AE$1,0))*AB704</f>
        <v>0</v>
      </c>
      <c r="AC706" s="365" cm="1">
        <f t="array" aca="1" ref="AC706" ca="1">INDEX(INDIRECT($D706),,MATCH(AC703,Cashflow_A!$K$1:$AE$1,0))*AC704</f>
        <v>0</v>
      </c>
      <c r="AD706" s="365" cm="1">
        <f t="array" aca="1" ref="AD706" ca="1">INDEX(INDIRECT($D706),,MATCH(AD703,Cashflow_A!$K$1:$AE$1,0))*AD704</f>
        <v>0</v>
      </c>
      <c r="AE706" s="365" cm="1">
        <f t="array" aca="1" ref="AE706" ca="1">INDEX(INDIRECT($D706),,MATCH(AE703,Cashflow_A!$K$1:$AE$1,0))*AE704</f>
        <v>0</v>
      </c>
    </row>
    <row r="707" spans="1:35" s="2" customFormat="1" outlineLevel="1" x14ac:dyDescent="0.3">
      <c r="C707" s="355" t="s">
        <v>31</v>
      </c>
      <c r="D707" s="2" t="str">
        <f>CONCATENATE(C707,"_Net_Revenue")</f>
        <v>K_Net_Revenue</v>
      </c>
      <c r="H707" s="2" t="s">
        <v>607</v>
      </c>
      <c r="K707" s="365" cm="1">
        <f t="array" aca="1" ref="K707" ca="1">INDEX(INDIRECT($D707),,MATCH(K703,Cashflow_A!$K$1:$AE$1,0))*K704</f>
        <v>0</v>
      </c>
      <c r="L707" s="365" cm="1">
        <f t="array" aca="1" ref="L707" ca="1">INDEX(INDIRECT($D707),,MATCH(L703,Cashflow_A!$K$1:$AE$1,0))*L704</f>
        <v>0</v>
      </c>
      <c r="M707" s="365" cm="1">
        <f t="array" aca="1" ref="M707" ca="1">INDEX(INDIRECT($D707),,MATCH(M703,Cashflow_A!$K$1:$AE$1,0))*M704</f>
        <v>0</v>
      </c>
      <c r="N707" s="365" cm="1">
        <f t="array" aca="1" ref="N707" ca="1">INDEX(INDIRECT($D707),,MATCH(N703,Cashflow_A!$K$1:$AE$1,0))*N704</f>
        <v>0</v>
      </c>
      <c r="O707" s="365" cm="1">
        <f t="array" aca="1" ref="O707" ca="1">INDEX(INDIRECT($D707),,MATCH(O703,Cashflow_A!$K$1:$AE$1,0))*O704</f>
        <v>0</v>
      </c>
      <c r="P707" s="365" cm="1">
        <f t="array" aca="1" ref="P707" ca="1">INDEX(INDIRECT($D707),,MATCH(P703,Cashflow_A!$K$1:$AE$1,0))*P704</f>
        <v>0</v>
      </c>
      <c r="Q707" s="365" cm="1">
        <f t="array" aca="1" ref="Q707" ca="1">INDEX(INDIRECT($D707),,MATCH(Q703,Cashflow_A!$K$1:$AE$1,0))*Q704</f>
        <v>0</v>
      </c>
      <c r="R707" s="365" cm="1">
        <f t="array" aca="1" ref="R707" ca="1">INDEX(INDIRECT($D707),,MATCH(R703,Cashflow_A!$K$1:$AE$1,0))*R704</f>
        <v>0</v>
      </c>
      <c r="S707" s="365" cm="1">
        <f t="array" aca="1" ref="S707" ca="1">INDEX(INDIRECT($D707),,MATCH(S703,Cashflow_A!$K$1:$AE$1,0))*S704</f>
        <v>0</v>
      </c>
      <c r="T707" s="365" cm="1">
        <f t="array" aca="1" ref="T707" ca="1">INDEX(INDIRECT($D707),,MATCH(T703,Cashflow_A!$K$1:$AE$1,0))*T704</f>
        <v>0</v>
      </c>
      <c r="U707" s="365" cm="1">
        <f t="array" aca="1" ref="U707" ca="1">INDEX(INDIRECT($D707),,MATCH(U703,Cashflow_A!$K$1:$AE$1,0))*U704</f>
        <v>0</v>
      </c>
      <c r="V707" s="365" cm="1">
        <f t="array" aca="1" ref="V707" ca="1">INDEX(INDIRECT($D707),,MATCH(V703,Cashflow_A!$K$1:$AE$1,0))*V704</f>
        <v>0</v>
      </c>
      <c r="W707" s="365" cm="1">
        <f t="array" aca="1" ref="W707" ca="1">INDEX(INDIRECT($D707),,MATCH(W703,Cashflow_A!$K$1:$AE$1,0))*W704</f>
        <v>0</v>
      </c>
      <c r="X707" s="365" cm="1">
        <f t="array" aca="1" ref="X707" ca="1">INDEX(INDIRECT($D707),,MATCH(X703,Cashflow_A!$K$1:$AE$1,0))*X704</f>
        <v>0</v>
      </c>
      <c r="Y707" s="365" cm="1">
        <f t="array" aca="1" ref="Y707" ca="1">INDEX(INDIRECT($D707),,MATCH(Y703,Cashflow_A!$K$1:$AE$1,0))*Y704</f>
        <v>0</v>
      </c>
      <c r="Z707" s="365" cm="1">
        <f t="array" aca="1" ref="Z707" ca="1">INDEX(INDIRECT($D707),,MATCH(Z703,Cashflow_A!$K$1:$AE$1,0))*Z704</f>
        <v>0</v>
      </c>
      <c r="AA707" s="365" cm="1">
        <f t="array" aca="1" ref="AA707" ca="1">INDEX(INDIRECT($D707),,MATCH(AA703,Cashflow_A!$K$1:$AE$1,0))*AA704</f>
        <v>0</v>
      </c>
      <c r="AB707" s="365" cm="1">
        <f t="array" aca="1" ref="AB707" ca="1">INDEX(INDIRECT($D707),,MATCH(AB703,Cashflow_A!$K$1:$AE$1,0))*AB704</f>
        <v>0</v>
      </c>
      <c r="AC707" s="365" cm="1">
        <f t="array" aca="1" ref="AC707" ca="1">INDEX(INDIRECT($D707),,MATCH(AC703,Cashflow_A!$K$1:$AE$1,0))*AC704</f>
        <v>0</v>
      </c>
      <c r="AD707" s="365" cm="1">
        <f t="array" aca="1" ref="AD707" ca="1">INDEX(INDIRECT($D707),,MATCH(AD703,Cashflow_A!$K$1:$AE$1,0))*AD704</f>
        <v>0</v>
      </c>
      <c r="AE707" s="365" cm="1">
        <f t="array" aca="1" ref="AE707" ca="1">INDEX(INDIRECT($D707),,MATCH(AE703,Cashflow_A!$K$1:$AE$1,0))*AE704</f>
        <v>0</v>
      </c>
    </row>
    <row r="708" spans="1:35" s="2" customFormat="1" outlineLevel="1" x14ac:dyDescent="0.3">
      <c r="C708" s="355"/>
      <c r="K708" s="352"/>
    </row>
    <row r="709" spans="1:35" s="12" customFormat="1" ht="16.5" outlineLevel="1" x14ac:dyDescent="0.3">
      <c r="A709" s="2"/>
      <c r="B709" s="2"/>
      <c r="C709" s="355"/>
      <c r="D709" s="2" t="s">
        <v>602</v>
      </c>
      <c r="E709" s="356" t="s">
        <v>603</v>
      </c>
      <c r="F709" s="357">
        <v>8</v>
      </c>
      <c r="G709" s="2"/>
      <c r="I709" s="2"/>
      <c r="J709" s="2"/>
      <c r="K709" s="365">
        <f>IF(K$1&gt;=$F709,K$1-$F709,0)</f>
        <v>0</v>
      </c>
      <c r="L709" s="365">
        <f>IF(L$1&gt;=$F709,L$1-$F709,0)</f>
        <v>0</v>
      </c>
      <c r="M709" s="365">
        <f t="shared" ref="M709:AE709" si="216">IF(M$1&gt;=$F709,M$1-$F709,0)</f>
        <v>0</v>
      </c>
      <c r="N709" s="365">
        <f t="shared" si="216"/>
        <v>0</v>
      </c>
      <c r="O709" s="365">
        <f t="shared" si="216"/>
        <v>0</v>
      </c>
      <c r="P709" s="365">
        <f t="shared" si="216"/>
        <v>0</v>
      </c>
      <c r="Q709" s="365">
        <f t="shared" si="216"/>
        <v>0</v>
      </c>
      <c r="R709" s="365">
        <f t="shared" si="216"/>
        <v>0</v>
      </c>
      <c r="S709" s="365">
        <f t="shared" si="216"/>
        <v>0</v>
      </c>
      <c r="T709" s="365">
        <f t="shared" si="216"/>
        <v>1</v>
      </c>
      <c r="U709" s="365">
        <f t="shared" si="216"/>
        <v>2</v>
      </c>
      <c r="V709" s="365">
        <f t="shared" si="216"/>
        <v>3</v>
      </c>
      <c r="W709" s="365">
        <f t="shared" si="216"/>
        <v>4</v>
      </c>
      <c r="X709" s="365">
        <f t="shared" si="216"/>
        <v>5</v>
      </c>
      <c r="Y709" s="365">
        <f t="shared" si="216"/>
        <v>6</v>
      </c>
      <c r="Z709" s="365">
        <f t="shared" si="216"/>
        <v>7</v>
      </c>
      <c r="AA709" s="365">
        <f t="shared" si="216"/>
        <v>8</v>
      </c>
      <c r="AB709" s="365">
        <f t="shared" si="216"/>
        <v>9</v>
      </c>
      <c r="AC709" s="365">
        <f t="shared" si="216"/>
        <v>10</v>
      </c>
      <c r="AD709" s="365">
        <f t="shared" si="216"/>
        <v>11</v>
      </c>
      <c r="AE709" s="365">
        <f t="shared" si="216"/>
        <v>12</v>
      </c>
      <c r="AF709" s="2"/>
      <c r="AG709" s="2"/>
      <c r="AH709" s="2"/>
      <c r="AI709" s="2"/>
    </row>
    <row r="710" spans="1:35" s="12" customFormat="1" ht="16.5" outlineLevel="1" x14ac:dyDescent="0.3">
      <c r="A710" s="2"/>
      <c r="B710" s="2"/>
      <c r="C710" s="355" t="s">
        <v>31</v>
      </c>
      <c r="D710" s="2" t="str">
        <f>CONCATENATE("Hectares year ",F709)</f>
        <v>Hectares year 8</v>
      </c>
      <c r="E710" s="356" t="s">
        <v>604</v>
      </c>
      <c r="F710" s="357">
        <f>SUMIFS(Baseline_Hectare!$G$12:$G$564,Baseline_Hectare!$C$12:$C$564,C710,Baseline_Hectare!$E$12:$E$564,D710)</f>
        <v>0</v>
      </c>
      <c r="G710" s="2"/>
      <c r="I710" s="2"/>
      <c r="J710" s="2"/>
      <c r="K710" s="365">
        <f>IF(K$1&gt;=$F709,$F710,0)</f>
        <v>0</v>
      </c>
      <c r="L710" s="365">
        <f t="shared" ref="L710:AE710" si="217">IF(L$1&gt;=$F709,$F710,0)</f>
        <v>0</v>
      </c>
      <c r="M710" s="365">
        <f t="shared" si="217"/>
        <v>0</v>
      </c>
      <c r="N710" s="365">
        <f t="shared" si="217"/>
        <v>0</v>
      </c>
      <c r="O710" s="365">
        <f t="shared" si="217"/>
        <v>0</v>
      </c>
      <c r="P710" s="365">
        <f t="shared" si="217"/>
        <v>0</v>
      </c>
      <c r="Q710" s="365">
        <f t="shared" si="217"/>
        <v>0</v>
      </c>
      <c r="R710" s="365">
        <f t="shared" si="217"/>
        <v>0</v>
      </c>
      <c r="S710" s="365">
        <f t="shared" si="217"/>
        <v>0</v>
      </c>
      <c r="T710" s="365">
        <f t="shared" si="217"/>
        <v>0</v>
      </c>
      <c r="U710" s="365">
        <f t="shared" si="217"/>
        <v>0</v>
      </c>
      <c r="V710" s="365">
        <f t="shared" si="217"/>
        <v>0</v>
      </c>
      <c r="W710" s="365">
        <f t="shared" si="217"/>
        <v>0</v>
      </c>
      <c r="X710" s="365">
        <f t="shared" si="217"/>
        <v>0</v>
      </c>
      <c r="Y710" s="365">
        <f t="shared" si="217"/>
        <v>0</v>
      </c>
      <c r="Z710" s="365">
        <f t="shared" si="217"/>
        <v>0</v>
      </c>
      <c r="AA710" s="365">
        <f t="shared" si="217"/>
        <v>0</v>
      </c>
      <c r="AB710" s="365">
        <f t="shared" si="217"/>
        <v>0</v>
      </c>
      <c r="AC710" s="365">
        <f t="shared" si="217"/>
        <v>0</v>
      </c>
      <c r="AD710" s="365">
        <f t="shared" si="217"/>
        <v>0</v>
      </c>
      <c r="AE710" s="365">
        <f t="shared" si="217"/>
        <v>0</v>
      </c>
      <c r="AF710" s="2"/>
      <c r="AG710" s="2"/>
      <c r="AH710" s="2"/>
      <c r="AI710" s="2"/>
    </row>
    <row r="711" spans="1:35" s="2" customFormat="1" outlineLevel="1" x14ac:dyDescent="0.3">
      <c r="C711" s="355" t="s">
        <v>31</v>
      </c>
      <c r="D711" s="2" t="str">
        <f>CONCATENATE(C711,"_Revenue")</f>
        <v>K_Revenue</v>
      </c>
      <c r="H711" s="2" t="s">
        <v>605</v>
      </c>
      <c r="K711" s="365" cm="1">
        <f t="array" aca="1" ref="K711" ca="1">INDEX(INDIRECT($D711),,MATCH(K709,Cashflow_A!$K$1:$AE$1,0))*K710</f>
        <v>0</v>
      </c>
      <c r="L711" s="365" cm="1">
        <f t="array" aca="1" ref="L711" ca="1">INDEX(INDIRECT($D711),,MATCH(L709,Cashflow_A!$K$1:$AE$1,0))*L710</f>
        <v>0</v>
      </c>
      <c r="M711" s="365" cm="1">
        <f t="array" aca="1" ref="M711" ca="1">INDEX(INDIRECT($D711),,MATCH(M709,Cashflow_A!$K$1:$AE$1,0))*M710</f>
        <v>0</v>
      </c>
      <c r="N711" s="365" cm="1">
        <f t="array" aca="1" ref="N711" ca="1">INDEX(INDIRECT($D711),,MATCH(N709,Cashflow_A!$K$1:$AE$1,0))*N710</f>
        <v>0</v>
      </c>
      <c r="O711" s="365" cm="1">
        <f t="array" aca="1" ref="O711" ca="1">INDEX(INDIRECT($D711),,MATCH(O709,Cashflow_A!$K$1:$AE$1,0))*O710</f>
        <v>0</v>
      </c>
      <c r="P711" s="365" cm="1">
        <f t="array" aca="1" ref="P711" ca="1">INDEX(INDIRECT($D711),,MATCH(P709,Cashflow_A!$K$1:$AE$1,0))*P710</f>
        <v>0</v>
      </c>
      <c r="Q711" s="365" cm="1">
        <f t="array" aca="1" ref="Q711" ca="1">INDEX(INDIRECT($D711),,MATCH(Q709,Cashflow_A!$K$1:$AE$1,0))*Q710</f>
        <v>0</v>
      </c>
      <c r="R711" s="365" cm="1">
        <f t="array" aca="1" ref="R711" ca="1">INDEX(INDIRECT($D711),,MATCH(R709,Cashflow_A!$K$1:$AE$1,0))*R710</f>
        <v>0</v>
      </c>
      <c r="S711" s="365" cm="1">
        <f t="array" aca="1" ref="S711" ca="1">INDEX(INDIRECT($D711),,MATCH(S709,Cashflow_A!$K$1:$AE$1,0))*S710</f>
        <v>0</v>
      </c>
      <c r="T711" s="365" cm="1">
        <f t="array" aca="1" ref="T711" ca="1">INDEX(INDIRECT($D711),,MATCH(T709,Cashflow_A!$K$1:$AE$1,0))*T710</f>
        <v>0</v>
      </c>
      <c r="U711" s="365" cm="1">
        <f t="array" aca="1" ref="U711" ca="1">INDEX(INDIRECT($D711),,MATCH(U709,Cashflow_A!$K$1:$AE$1,0))*U710</f>
        <v>0</v>
      </c>
      <c r="V711" s="365" cm="1">
        <f t="array" aca="1" ref="V711" ca="1">INDEX(INDIRECT($D711),,MATCH(V709,Cashflow_A!$K$1:$AE$1,0))*V710</f>
        <v>0</v>
      </c>
      <c r="W711" s="365" cm="1">
        <f t="array" aca="1" ref="W711" ca="1">INDEX(INDIRECT($D711),,MATCH(W709,Cashflow_A!$K$1:$AE$1,0))*W710</f>
        <v>0</v>
      </c>
      <c r="X711" s="365" cm="1">
        <f t="array" aca="1" ref="X711" ca="1">INDEX(INDIRECT($D711),,MATCH(X709,Cashflow_A!$K$1:$AE$1,0))*X710</f>
        <v>0</v>
      </c>
      <c r="Y711" s="365" cm="1">
        <f t="array" aca="1" ref="Y711" ca="1">INDEX(INDIRECT($D711),,MATCH(Y709,Cashflow_A!$K$1:$AE$1,0))*Y710</f>
        <v>0</v>
      </c>
      <c r="Z711" s="365" cm="1">
        <f t="array" aca="1" ref="Z711" ca="1">INDEX(INDIRECT($D711),,MATCH(Z709,Cashflow_A!$K$1:$AE$1,0))*Z710</f>
        <v>0</v>
      </c>
      <c r="AA711" s="365" cm="1">
        <f t="array" aca="1" ref="AA711" ca="1">INDEX(INDIRECT($D711),,MATCH(AA709,Cashflow_A!$K$1:$AE$1,0))*AA710</f>
        <v>0</v>
      </c>
      <c r="AB711" s="365" cm="1">
        <f t="array" aca="1" ref="AB711" ca="1">INDEX(INDIRECT($D711),,MATCH(AB709,Cashflow_A!$K$1:$AE$1,0))*AB710</f>
        <v>0</v>
      </c>
      <c r="AC711" s="365" cm="1">
        <f t="array" aca="1" ref="AC711" ca="1">INDEX(INDIRECT($D711),,MATCH(AC709,Cashflow_A!$K$1:$AE$1,0))*AC710</f>
        <v>0</v>
      </c>
      <c r="AD711" s="365" cm="1">
        <f t="array" aca="1" ref="AD711" ca="1">INDEX(INDIRECT($D711),,MATCH(AD709,Cashflow_A!$K$1:$AE$1,0))*AD710</f>
        <v>0</v>
      </c>
      <c r="AE711" s="365" cm="1">
        <f t="array" aca="1" ref="AE711" ca="1">INDEX(INDIRECT($D711),,MATCH(AE709,Cashflow_A!$K$1:$AE$1,0))*AE710</f>
        <v>0</v>
      </c>
    </row>
    <row r="712" spans="1:35" s="2" customFormat="1" outlineLevel="1" x14ac:dyDescent="0.3">
      <c r="C712" s="355" t="s">
        <v>31</v>
      </c>
      <c r="D712" s="2" t="str">
        <f>CONCATENATE(C712,"_Cost")</f>
        <v>K_Cost</v>
      </c>
      <c r="H712" s="2" t="s">
        <v>606</v>
      </c>
      <c r="K712" s="365" cm="1">
        <f t="array" aca="1" ref="K712" ca="1">INDEX(INDIRECT($D712),,MATCH(K709,Cashflow_A!$K$1:$AE$1,0))*K710</f>
        <v>0</v>
      </c>
      <c r="L712" s="365" cm="1">
        <f t="array" aca="1" ref="L712" ca="1">INDEX(INDIRECT($D712),,MATCH(L709,Cashflow_A!$K$1:$AE$1,0))*L710</f>
        <v>0</v>
      </c>
      <c r="M712" s="365" cm="1">
        <f t="array" aca="1" ref="M712" ca="1">INDEX(INDIRECT($D712),,MATCH(M709,Cashflow_A!$K$1:$AE$1,0))*M710</f>
        <v>0</v>
      </c>
      <c r="N712" s="365" cm="1">
        <f t="array" aca="1" ref="N712" ca="1">INDEX(INDIRECT($D712),,MATCH(N709,Cashflow_A!$K$1:$AE$1,0))*N710</f>
        <v>0</v>
      </c>
      <c r="O712" s="365" cm="1">
        <f t="array" aca="1" ref="O712" ca="1">INDEX(INDIRECT($D712),,MATCH(O709,Cashflow_A!$K$1:$AE$1,0))*O710</f>
        <v>0</v>
      </c>
      <c r="P712" s="365" cm="1">
        <f t="array" aca="1" ref="P712" ca="1">INDEX(INDIRECT($D712),,MATCH(P709,Cashflow_A!$K$1:$AE$1,0))*P710</f>
        <v>0</v>
      </c>
      <c r="Q712" s="365" cm="1">
        <f t="array" aca="1" ref="Q712" ca="1">INDEX(INDIRECT($D712),,MATCH(Q709,Cashflow_A!$K$1:$AE$1,0))*Q710</f>
        <v>0</v>
      </c>
      <c r="R712" s="365" cm="1">
        <f t="array" aca="1" ref="R712" ca="1">INDEX(INDIRECT($D712),,MATCH(R709,Cashflow_A!$K$1:$AE$1,0))*R710</f>
        <v>0</v>
      </c>
      <c r="S712" s="365" cm="1">
        <f t="array" aca="1" ref="S712" ca="1">INDEX(INDIRECT($D712),,MATCH(S709,Cashflow_A!$K$1:$AE$1,0))*S710</f>
        <v>0</v>
      </c>
      <c r="T712" s="365" cm="1">
        <f t="array" aca="1" ref="T712" ca="1">INDEX(INDIRECT($D712),,MATCH(T709,Cashflow_A!$K$1:$AE$1,0))*T710</f>
        <v>0</v>
      </c>
      <c r="U712" s="365" cm="1">
        <f t="array" aca="1" ref="U712" ca="1">INDEX(INDIRECT($D712),,MATCH(U709,Cashflow_A!$K$1:$AE$1,0))*U710</f>
        <v>0</v>
      </c>
      <c r="V712" s="365" cm="1">
        <f t="array" aca="1" ref="V712" ca="1">INDEX(INDIRECT($D712),,MATCH(V709,Cashflow_A!$K$1:$AE$1,0))*V710</f>
        <v>0</v>
      </c>
      <c r="W712" s="365" cm="1">
        <f t="array" aca="1" ref="W712" ca="1">INDEX(INDIRECT($D712),,MATCH(W709,Cashflow_A!$K$1:$AE$1,0))*W710</f>
        <v>0</v>
      </c>
      <c r="X712" s="365" cm="1">
        <f t="array" aca="1" ref="X712" ca="1">INDEX(INDIRECT($D712),,MATCH(X709,Cashflow_A!$K$1:$AE$1,0))*X710</f>
        <v>0</v>
      </c>
      <c r="Y712" s="365" cm="1">
        <f t="array" aca="1" ref="Y712" ca="1">INDEX(INDIRECT($D712),,MATCH(Y709,Cashflow_A!$K$1:$AE$1,0))*Y710</f>
        <v>0</v>
      </c>
      <c r="Z712" s="365" cm="1">
        <f t="array" aca="1" ref="Z712" ca="1">INDEX(INDIRECT($D712),,MATCH(Z709,Cashflow_A!$K$1:$AE$1,0))*Z710</f>
        <v>0</v>
      </c>
      <c r="AA712" s="365" cm="1">
        <f t="array" aca="1" ref="AA712" ca="1">INDEX(INDIRECT($D712),,MATCH(AA709,Cashflow_A!$K$1:$AE$1,0))*AA710</f>
        <v>0</v>
      </c>
      <c r="AB712" s="365" cm="1">
        <f t="array" aca="1" ref="AB712" ca="1">INDEX(INDIRECT($D712),,MATCH(AB709,Cashflow_A!$K$1:$AE$1,0))*AB710</f>
        <v>0</v>
      </c>
      <c r="AC712" s="365" cm="1">
        <f t="array" aca="1" ref="AC712" ca="1">INDEX(INDIRECT($D712),,MATCH(AC709,Cashflow_A!$K$1:$AE$1,0))*AC710</f>
        <v>0</v>
      </c>
      <c r="AD712" s="365" cm="1">
        <f t="array" aca="1" ref="AD712" ca="1">INDEX(INDIRECT($D712),,MATCH(AD709,Cashflow_A!$K$1:$AE$1,0))*AD710</f>
        <v>0</v>
      </c>
      <c r="AE712" s="365" cm="1">
        <f t="array" aca="1" ref="AE712" ca="1">INDEX(INDIRECT($D712),,MATCH(AE709,Cashflow_A!$K$1:$AE$1,0))*AE710</f>
        <v>0</v>
      </c>
    </row>
    <row r="713" spans="1:35" s="2" customFormat="1" outlineLevel="1" x14ac:dyDescent="0.3">
      <c r="C713" s="355" t="s">
        <v>31</v>
      </c>
      <c r="D713" s="2" t="str">
        <f>CONCATENATE(C713,"_Net_Revenue")</f>
        <v>K_Net_Revenue</v>
      </c>
      <c r="H713" s="2" t="s">
        <v>607</v>
      </c>
      <c r="K713" s="365" cm="1">
        <f t="array" aca="1" ref="K713" ca="1">INDEX(INDIRECT($D713),,MATCH(K709,Cashflow_A!$K$1:$AE$1,0))*K710</f>
        <v>0</v>
      </c>
      <c r="L713" s="365" cm="1">
        <f t="array" aca="1" ref="L713" ca="1">INDEX(INDIRECT($D713),,MATCH(L709,Cashflow_A!$K$1:$AE$1,0))*L710</f>
        <v>0</v>
      </c>
      <c r="M713" s="365" cm="1">
        <f t="array" aca="1" ref="M713" ca="1">INDEX(INDIRECT($D713),,MATCH(M709,Cashflow_A!$K$1:$AE$1,0))*M710</f>
        <v>0</v>
      </c>
      <c r="N713" s="365" cm="1">
        <f t="array" aca="1" ref="N713" ca="1">INDEX(INDIRECT($D713),,MATCH(N709,Cashflow_A!$K$1:$AE$1,0))*N710</f>
        <v>0</v>
      </c>
      <c r="O713" s="365" cm="1">
        <f t="array" aca="1" ref="O713" ca="1">INDEX(INDIRECT($D713),,MATCH(O709,Cashflow_A!$K$1:$AE$1,0))*O710</f>
        <v>0</v>
      </c>
      <c r="P713" s="365" cm="1">
        <f t="array" aca="1" ref="P713" ca="1">INDEX(INDIRECT($D713),,MATCH(P709,Cashflow_A!$K$1:$AE$1,0))*P710</f>
        <v>0</v>
      </c>
      <c r="Q713" s="365" cm="1">
        <f t="array" aca="1" ref="Q713" ca="1">INDEX(INDIRECT($D713),,MATCH(Q709,Cashflow_A!$K$1:$AE$1,0))*Q710</f>
        <v>0</v>
      </c>
      <c r="R713" s="365" cm="1">
        <f t="array" aca="1" ref="R713" ca="1">INDEX(INDIRECT($D713),,MATCH(R709,Cashflow_A!$K$1:$AE$1,0))*R710</f>
        <v>0</v>
      </c>
      <c r="S713" s="365" cm="1">
        <f t="array" aca="1" ref="S713" ca="1">INDEX(INDIRECT($D713),,MATCH(S709,Cashflow_A!$K$1:$AE$1,0))*S710</f>
        <v>0</v>
      </c>
      <c r="T713" s="365" cm="1">
        <f t="array" aca="1" ref="T713" ca="1">INDEX(INDIRECT($D713),,MATCH(T709,Cashflow_A!$K$1:$AE$1,0))*T710</f>
        <v>0</v>
      </c>
      <c r="U713" s="365" cm="1">
        <f t="array" aca="1" ref="U713" ca="1">INDEX(INDIRECT($D713),,MATCH(U709,Cashflow_A!$K$1:$AE$1,0))*U710</f>
        <v>0</v>
      </c>
      <c r="V713" s="365" cm="1">
        <f t="array" aca="1" ref="V713" ca="1">INDEX(INDIRECT($D713),,MATCH(V709,Cashflow_A!$K$1:$AE$1,0))*V710</f>
        <v>0</v>
      </c>
      <c r="W713" s="365" cm="1">
        <f t="array" aca="1" ref="W713" ca="1">INDEX(INDIRECT($D713),,MATCH(W709,Cashflow_A!$K$1:$AE$1,0))*W710</f>
        <v>0</v>
      </c>
      <c r="X713" s="365" cm="1">
        <f t="array" aca="1" ref="X713" ca="1">INDEX(INDIRECT($D713),,MATCH(X709,Cashflow_A!$K$1:$AE$1,0))*X710</f>
        <v>0</v>
      </c>
      <c r="Y713" s="365" cm="1">
        <f t="array" aca="1" ref="Y713" ca="1">INDEX(INDIRECT($D713),,MATCH(Y709,Cashflow_A!$K$1:$AE$1,0))*Y710</f>
        <v>0</v>
      </c>
      <c r="Z713" s="365" cm="1">
        <f t="array" aca="1" ref="Z713" ca="1">INDEX(INDIRECT($D713),,MATCH(Z709,Cashflow_A!$K$1:$AE$1,0))*Z710</f>
        <v>0</v>
      </c>
      <c r="AA713" s="365" cm="1">
        <f t="array" aca="1" ref="AA713" ca="1">INDEX(INDIRECT($D713),,MATCH(AA709,Cashflow_A!$K$1:$AE$1,0))*AA710</f>
        <v>0</v>
      </c>
      <c r="AB713" s="365" cm="1">
        <f t="array" aca="1" ref="AB713" ca="1">INDEX(INDIRECT($D713),,MATCH(AB709,Cashflow_A!$K$1:$AE$1,0))*AB710</f>
        <v>0</v>
      </c>
      <c r="AC713" s="365" cm="1">
        <f t="array" aca="1" ref="AC713" ca="1">INDEX(INDIRECT($D713),,MATCH(AC709,Cashflow_A!$K$1:$AE$1,0))*AC710</f>
        <v>0</v>
      </c>
      <c r="AD713" s="365" cm="1">
        <f t="array" aca="1" ref="AD713" ca="1">INDEX(INDIRECT($D713),,MATCH(AD709,Cashflow_A!$K$1:$AE$1,0))*AD710</f>
        <v>0</v>
      </c>
      <c r="AE713" s="365" cm="1">
        <f t="array" aca="1" ref="AE713" ca="1">INDEX(INDIRECT($D713),,MATCH(AE709,Cashflow_A!$K$1:$AE$1,0))*AE710</f>
        <v>0</v>
      </c>
    </row>
    <row r="714" spans="1:35" s="2" customFormat="1" outlineLevel="1" x14ac:dyDescent="0.3">
      <c r="C714" s="355"/>
      <c r="K714" s="352"/>
    </row>
    <row r="715" spans="1:35" s="2" customFormat="1" outlineLevel="1" x14ac:dyDescent="0.3">
      <c r="C715" s="355"/>
      <c r="K715" s="352"/>
    </row>
    <row r="716" spans="1:35" s="2" customFormat="1" x14ac:dyDescent="0.3">
      <c r="C716" s="355"/>
      <c r="K716" s="352"/>
    </row>
    <row r="717" spans="1:35" s="2" customFormat="1" ht="14.25" x14ac:dyDescent="0.3">
      <c r="K717" s="352"/>
    </row>
    <row r="718" spans="1:35" s="2" customFormat="1" ht="16.5" thickBot="1" x14ac:dyDescent="0.25">
      <c r="C718" s="355" t="s">
        <v>32</v>
      </c>
      <c r="D718" s="53" t="str">
        <f>VLOOKUP(C718,Data!$A$9:$B$632,2,FALSE)</f>
        <v>Lettuce</v>
      </c>
      <c r="K718" s="352"/>
    </row>
    <row r="719" spans="1:35" s="12" customFormat="1" ht="17.25" outlineLevel="1" thickTop="1" x14ac:dyDescent="0.3">
      <c r="A719" s="2"/>
      <c r="B719" s="2"/>
      <c r="C719" s="355"/>
      <c r="D719" s="2"/>
      <c r="E719"/>
      <c r="F719"/>
      <c r="G719"/>
      <c r="H719"/>
      <c r="I719"/>
      <c r="J719"/>
      <c r="K719" s="364"/>
      <c r="L719"/>
      <c r="M719"/>
      <c r="N719"/>
      <c r="O719"/>
      <c r="P719"/>
      <c r="Q719"/>
      <c r="R719"/>
      <c r="S719"/>
      <c r="T719"/>
      <c r="U719"/>
      <c r="V719"/>
      <c r="W719"/>
      <c r="X719"/>
      <c r="Y719"/>
      <c r="Z719"/>
      <c r="AA719"/>
      <c r="AB719"/>
      <c r="AC719"/>
      <c r="AD719"/>
      <c r="AE719"/>
      <c r="AF719" s="2"/>
      <c r="AG719" s="2"/>
      <c r="AH719" s="2"/>
      <c r="AI719" s="2"/>
    </row>
    <row r="720" spans="1:35" s="12" customFormat="1" ht="16.5" outlineLevel="1" x14ac:dyDescent="0.3">
      <c r="A720" s="2"/>
      <c r="B720" s="2"/>
      <c r="C720" s="355"/>
      <c r="D720" s="2" t="s">
        <v>602</v>
      </c>
      <c r="E720" s="356" t="s">
        <v>603</v>
      </c>
      <c r="F720" s="357">
        <v>0</v>
      </c>
      <c r="G720" s="2"/>
      <c r="I720" s="2"/>
      <c r="J720" s="2"/>
      <c r="K720" s="365">
        <f>IF(K$1&gt;=$F720,K$1-$F720,0)</f>
        <v>0</v>
      </c>
      <c r="L720" s="365">
        <f>IF(L$1&gt;=$F720,L$1-$F720,0)</f>
        <v>1</v>
      </c>
      <c r="M720" s="365">
        <f t="shared" ref="M720:AE720" si="218">IF(M$1&gt;=$F720,M$1-$F720,0)</f>
        <v>2</v>
      </c>
      <c r="N720" s="365">
        <f t="shared" si="218"/>
        <v>3</v>
      </c>
      <c r="O720" s="365">
        <f t="shared" si="218"/>
        <v>4</v>
      </c>
      <c r="P720" s="365">
        <f t="shared" si="218"/>
        <v>5</v>
      </c>
      <c r="Q720" s="365">
        <f t="shared" si="218"/>
        <v>6</v>
      </c>
      <c r="R720" s="365">
        <f t="shared" si="218"/>
        <v>7</v>
      </c>
      <c r="S720" s="365">
        <f t="shared" si="218"/>
        <v>8</v>
      </c>
      <c r="T720" s="365">
        <f t="shared" si="218"/>
        <v>9</v>
      </c>
      <c r="U720" s="365">
        <f t="shared" si="218"/>
        <v>10</v>
      </c>
      <c r="V720" s="365">
        <f t="shared" si="218"/>
        <v>11</v>
      </c>
      <c r="W720" s="365">
        <f t="shared" si="218"/>
        <v>12</v>
      </c>
      <c r="X720" s="365">
        <f t="shared" si="218"/>
        <v>13</v>
      </c>
      <c r="Y720" s="365">
        <f t="shared" si="218"/>
        <v>14</v>
      </c>
      <c r="Z720" s="365">
        <f t="shared" si="218"/>
        <v>15</v>
      </c>
      <c r="AA720" s="365">
        <f t="shared" si="218"/>
        <v>16</v>
      </c>
      <c r="AB720" s="365">
        <f t="shared" si="218"/>
        <v>17</v>
      </c>
      <c r="AC720" s="365">
        <f t="shared" si="218"/>
        <v>18</v>
      </c>
      <c r="AD720" s="365">
        <f t="shared" si="218"/>
        <v>19</v>
      </c>
      <c r="AE720" s="365">
        <f t="shared" si="218"/>
        <v>20</v>
      </c>
      <c r="AF720" s="2"/>
      <c r="AG720" s="2"/>
      <c r="AH720" s="2"/>
      <c r="AI720" s="2"/>
    </row>
    <row r="721" spans="1:35" s="12" customFormat="1" ht="16.5" outlineLevel="1" x14ac:dyDescent="0.3">
      <c r="A721" s="2"/>
      <c r="B721" s="2"/>
      <c r="C721" s="355" t="s">
        <v>32</v>
      </c>
      <c r="D721" s="2" t="str">
        <f>CONCATENATE("Hectares year ",F720)</f>
        <v>Hectares year 0</v>
      </c>
      <c r="E721" s="356" t="s">
        <v>604</v>
      </c>
      <c r="F721" s="357">
        <f>SUMIFS(Baseline_Hectare!$G$12:$G$564,Baseline_Hectare!$C$12:$C$564,C721,Baseline_Hectare!$E$12:$E$564,D721)</f>
        <v>0</v>
      </c>
      <c r="G721" s="2"/>
      <c r="I721" s="2"/>
      <c r="J721" s="2"/>
      <c r="K721" s="365">
        <f>IF(K$1&gt;=$F720,$F721,0)</f>
        <v>0</v>
      </c>
      <c r="L721" s="365">
        <f t="shared" ref="L721:AE721" si="219">IF(L$1&gt;=$F720,$F721,0)</f>
        <v>0</v>
      </c>
      <c r="M721" s="365">
        <f t="shared" si="219"/>
        <v>0</v>
      </c>
      <c r="N721" s="365">
        <f t="shared" si="219"/>
        <v>0</v>
      </c>
      <c r="O721" s="365">
        <f t="shared" si="219"/>
        <v>0</v>
      </c>
      <c r="P721" s="365">
        <f t="shared" si="219"/>
        <v>0</v>
      </c>
      <c r="Q721" s="365">
        <f t="shared" si="219"/>
        <v>0</v>
      </c>
      <c r="R721" s="365">
        <f t="shared" si="219"/>
        <v>0</v>
      </c>
      <c r="S721" s="365">
        <f t="shared" si="219"/>
        <v>0</v>
      </c>
      <c r="T721" s="365">
        <f t="shared" si="219"/>
        <v>0</v>
      </c>
      <c r="U721" s="365">
        <f t="shared" si="219"/>
        <v>0</v>
      </c>
      <c r="V721" s="365">
        <f t="shared" si="219"/>
        <v>0</v>
      </c>
      <c r="W721" s="365">
        <f t="shared" si="219"/>
        <v>0</v>
      </c>
      <c r="X721" s="365">
        <f t="shared" si="219"/>
        <v>0</v>
      </c>
      <c r="Y721" s="365">
        <f t="shared" si="219"/>
        <v>0</v>
      </c>
      <c r="Z721" s="365">
        <f t="shared" si="219"/>
        <v>0</v>
      </c>
      <c r="AA721" s="365">
        <f t="shared" si="219"/>
        <v>0</v>
      </c>
      <c r="AB721" s="365">
        <f t="shared" si="219"/>
        <v>0</v>
      </c>
      <c r="AC721" s="365">
        <f t="shared" si="219"/>
        <v>0</v>
      </c>
      <c r="AD721" s="365">
        <f t="shared" si="219"/>
        <v>0</v>
      </c>
      <c r="AE721" s="365">
        <f t="shared" si="219"/>
        <v>0</v>
      </c>
      <c r="AF721" s="2"/>
      <c r="AG721" s="2"/>
      <c r="AH721" s="2"/>
      <c r="AI721" s="2"/>
    </row>
    <row r="722" spans="1:35" s="2" customFormat="1" outlineLevel="1" x14ac:dyDescent="0.3">
      <c r="C722" s="355" t="s">
        <v>32</v>
      </c>
      <c r="D722" s="2" t="str">
        <f>CONCATENATE(C722,"_Revenue")</f>
        <v>L_Revenue</v>
      </c>
      <c r="H722" s="2" t="s">
        <v>605</v>
      </c>
      <c r="K722" s="365" cm="1">
        <f t="array" aca="1" ref="K722" ca="1">INDEX(INDIRECT($D722),,MATCH(K720,Cashflow_A!$K$1:$AE$1,0))*K721</f>
        <v>0</v>
      </c>
      <c r="L722" s="365" cm="1">
        <f t="array" aca="1" ref="L722" ca="1">INDEX(INDIRECT($D722),,MATCH(L720,Cashflow_A!$K$1:$AE$1,0))*L721</f>
        <v>0</v>
      </c>
      <c r="M722" s="365" cm="1">
        <f t="array" aca="1" ref="M722" ca="1">INDEX(INDIRECT($D722),,MATCH(M720,Cashflow_A!$K$1:$AE$1,0))*M721</f>
        <v>0</v>
      </c>
      <c r="N722" s="365" cm="1">
        <f t="array" aca="1" ref="N722" ca="1">INDEX(INDIRECT($D722),,MATCH(N720,Cashflow_A!$K$1:$AE$1,0))*N721</f>
        <v>0</v>
      </c>
      <c r="O722" s="365" cm="1">
        <f t="array" aca="1" ref="O722" ca="1">INDEX(INDIRECT($D722),,MATCH(O720,Cashflow_A!$K$1:$AE$1,0))*O721</f>
        <v>0</v>
      </c>
      <c r="P722" s="365" cm="1">
        <f t="array" aca="1" ref="P722" ca="1">INDEX(INDIRECT($D722),,MATCH(P720,Cashflow_A!$K$1:$AE$1,0))*P721</f>
        <v>0</v>
      </c>
      <c r="Q722" s="365" cm="1">
        <f t="array" aca="1" ref="Q722" ca="1">INDEX(INDIRECT($D722),,MATCH(Q720,Cashflow_A!$K$1:$AE$1,0))*Q721</f>
        <v>0</v>
      </c>
      <c r="R722" s="365" cm="1">
        <f t="array" aca="1" ref="R722" ca="1">INDEX(INDIRECT($D722),,MATCH(R720,Cashflow_A!$K$1:$AE$1,0))*R721</f>
        <v>0</v>
      </c>
      <c r="S722" s="365" cm="1">
        <f t="array" aca="1" ref="S722" ca="1">INDEX(INDIRECT($D722),,MATCH(S720,Cashflow_A!$K$1:$AE$1,0))*S721</f>
        <v>0</v>
      </c>
      <c r="T722" s="365" cm="1">
        <f t="array" aca="1" ref="T722" ca="1">INDEX(INDIRECT($D722),,MATCH(T720,Cashflow_A!$K$1:$AE$1,0))*T721</f>
        <v>0</v>
      </c>
      <c r="U722" s="365" cm="1">
        <f t="array" aca="1" ref="U722" ca="1">INDEX(INDIRECT($D722),,MATCH(U720,Cashflow_A!$K$1:$AE$1,0))*U721</f>
        <v>0</v>
      </c>
      <c r="V722" s="365" cm="1">
        <f t="array" aca="1" ref="V722" ca="1">INDEX(INDIRECT($D722),,MATCH(V720,Cashflow_A!$K$1:$AE$1,0))*V721</f>
        <v>0</v>
      </c>
      <c r="W722" s="365" cm="1">
        <f t="array" aca="1" ref="W722" ca="1">INDEX(INDIRECT($D722),,MATCH(W720,Cashflow_A!$K$1:$AE$1,0))*W721</f>
        <v>0</v>
      </c>
      <c r="X722" s="365" cm="1">
        <f t="array" aca="1" ref="X722" ca="1">INDEX(INDIRECT($D722),,MATCH(X720,Cashflow_A!$K$1:$AE$1,0))*X721</f>
        <v>0</v>
      </c>
      <c r="Y722" s="365" cm="1">
        <f t="array" aca="1" ref="Y722" ca="1">INDEX(INDIRECT($D722),,MATCH(Y720,Cashflow_A!$K$1:$AE$1,0))*Y721</f>
        <v>0</v>
      </c>
      <c r="Z722" s="365" cm="1">
        <f t="array" aca="1" ref="Z722" ca="1">INDEX(INDIRECT($D722),,MATCH(Z720,Cashflow_A!$K$1:$AE$1,0))*Z721</f>
        <v>0</v>
      </c>
      <c r="AA722" s="365" cm="1">
        <f t="array" aca="1" ref="AA722" ca="1">INDEX(INDIRECT($D722),,MATCH(AA720,Cashflow_A!$K$1:$AE$1,0))*AA721</f>
        <v>0</v>
      </c>
      <c r="AB722" s="365" cm="1">
        <f t="array" aca="1" ref="AB722" ca="1">INDEX(INDIRECT($D722),,MATCH(AB720,Cashflow_A!$K$1:$AE$1,0))*AB721</f>
        <v>0</v>
      </c>
      <c r="AC722" s="365" cm="1">
        <f t="array" aca="1" ref="AC722" ca="1">INDEX(INDIRECT($D722),,MATCH(AC720,Cashflow_A!$K$1:$AE$1,0))*AC721</f>
        <v>0</v>
      </c>
      <c r="AD722" s="365" cm="1">
        <f t="array" aca="1" ref="AD722" ca="1">INDEX(INDIRECT($D722),,MATCH(AD720,Cashflow_A!$K$1:$AE$1,0))*AD721</f>
        <v>0</v>
      </c>
      <c r="AE722" s="365" cm="1">
        <f t="array" aca="1" ref="AE722" ca="1">INDEX(INDIRECT($D722),,MATCH(AE720,Cashflow_A!$K$1:$AE$1,0))*AE721</f>
        <v>0</v>
      </c>
    </row>
    <row r="723" spans="1:35" s="2" customFormat="1" outlineLevel="1" x14ac:dyDescent="0.3">
      <c r="C723" s="355" t="s">
        <v>32</v>
      </c>
      <c r="D723" s="2" t="str">
        <f>CONCATENATE(C723,"_Cost")</f>
        <v>L_Cost</v>
      </c>
      <c r="H723" s="2" t="s">
        <v>606</v>
      </c>
      <c r="K723" s="365" cm="1">
        <f t="array" aca="1" ref="K723" ca="1">INDEX(INDIRECT($D723),,MATCH(K720,Cashflow_A!$K$1:$AE$1,0))*K721</f>
        <v>0</v>
      </c>
      <c r="L723" s="365" cm="1">
        <f t="array" aca="1" ref="L723" ca="1">INDEX(INDIRECT($D723),,MATCH(L720,Cashflow_A!$K$1:$AE$1,0))*L721</f>
        <v>0</v>
      </c>
      <c r="M723" s="365" cm="1">
        <f t="array" aca="1" ref="M723" ca="1">INDEX(INDIRECT($D723),,MATCH(M720,Cashflow_A!$K$1:$AE$1,0))*M721</f>
        <v>0</v>
      </c>
      <c r="N723" s="365" cm="1">
        <f t="array" aca="1" ref="N723" ca="1">INDEX(INDIRECT($D723),,MATCH(N720,Cashflow_A!$K$1:$AE$1,0))*N721</f>
        <v>0</v>
      </c>
      <c r="O723" s="365" cm="1">
        <f t="array" aca="1" ref="O723" ca="1">INDEX(INDIRECT($D723),,MATCH(O720,Cashflow_A!$K$1:$AE$1,0))*O721</f>
        <v>0</v>
      </c>
      <c r="P723" s="365" cm="1">
        <f t="array" aca="1" ref="P723" ca="1">INDEX(INDIRECT($D723),,MATCH(P720,Cashflow_A!$K$1:$AE$1,0))*P721</f>
        <v>0</v>
      </c>
      <c r="Q723" s="365" cm="1">
        <f t="array" aca="1" ref="Q723" ca="1">INDEX(INDIRECT($D723),,MATCH(Q720,Cashflow_A!$K$1:$AE$1,0))*Q721</f>
        <v>0</v>
      </c>
      <c r="R723" s="365" cm="1">
        <f t="array" aca="1" ref="R723" ca="1">INDEX(INDIRECT($D723),,MATCH(R720,Cashflow_A!$K$1:$AE$1,0))*R721</f>
        <v>0</v>
      </c>
      <c r="S723" s="365" cm="1">
        <f t="array" aca="1" ref="S723" ca="1">INDEX(INDIRECT($D723),,MATCH(S720,Cashflow_A!$K$1:$AE$1,0))*S721</f>
        <v>0</v>
      </c>
      <c r="T723" s="365" cm="1">
        <f t="array" aca="1" ref="T723" ca="1">INDEX(INDIRECT($D723),,MATCH(T720,Cashflow_A!$K$1:$AE$1,0))*T721</f>
        <v>0</v>
      </c>
      <c r="U723" s="365" cm="1">
        <f t="array" aca="1" ref="U723" ca="1">INDEX(INDIRECT($D723),,MATCH(U720,Cashflow_A!$K$1:$AE$1,0))*U721</f>
        <v>0</v>
      </c>
      <c r="V723" s="365" cm="1">
        <f t="array" aca="1" ref="V723" ca="1">INDEX(INDIRECT($D723),,MATCH(V720,Cashflow_A!$K$1:$AE$1,0))*V721</f>
        <v>0</v>
      </c>
      <c r="W723" s="365" cm="1">
        <f t="array" aca="1" ref="W723" ca="1">INDEX(INDIRECT($D723),,MATCH(W720,Cashflow_A!$K$1:$AE$1,0))*W721</f>
        <v>0</v>
      </c>
      <c r="X723" s="365" cm="1">
        <f t="array" aca="1" ref="X723" ca="1">INDEX(INDIRECT($D723),,MATCH(X720,Cashflow_A!$K$1:$AE$1,0))*X721</f>
        <v>0</v>
      </c>
      <c r="Y723" s="365" cm="1">
        <f t="array" aca="1" ref="Y723" ca="1">INDEX(INDIRECT($D723),,MATCH(Y720,Cashflow_A!$K$1:$AE$1,0))*Y721</f>
        <v>0</v>
      </c>
      <c r="Z723" s="365" cm="1">
        <f t="array" aca="1" ref="Z723" ca="1">INDEX(INDIRECT($D723),,MATCH(Z720,Cashflow_A!$K$1:$AE$1,0))*Z721</f>
        <v>0</v>
      </c>
      <c r="AA723" s="365" cm="1">
        <f t="array" aca="1" ref="AA723" ca="1">INDEX(INDIRECT($D723),,MATCH(AA720,Cashflow_A!$K$1:$AE$1,0))*AA721</f>
        <v>0</v>
      </c>
      <c r="AB723" s="365" cm="1">
        <f t="array" aca="1" ref="AB723" ca="1">INDEX(INDIRECT($D723),,MATCH(AB720,Cashflow_A!$K$1:$AE$1,0))*AB721</f>
        <v>0</v>
      </c>
      <c r="AC723" s="365" cm="1">
        <f t="array" aca="1" ref="AC723" ca="1">INDEX(INDIRECT($D723),,MATCH(AC720,Cashflow_A!$K$1:$AE$1,0))*AC721</f>
        <v>0</v>
      </c>
      <c r="AD723" s="365" cm="1">
        <f t="array" aca="1" ref="AD723" ca="1">INDEX(INDIRECT($D723),,MATCH(AD720,Cashflow_A!$K$1:$AE$1,0))*AD721</f>
        <v>0</v>
      </c>
      <c r="AE723" s="365" cm="1">
        <f t="array" aca="1" ref="AE723" ca="1">INDEX(INDIRECT($D723),,MATCH(AE720,Cashflow_A!$K$1:$AE$1,0))*AE721</f>
        <v>0</v>
      </c>
    </row>
    <row r="724" spans="1:35" s="2" customFormat="1" outlineLevel="1" x14ac:dyDescent="0.3">
      <c r="C724" s="355" t="s">
        <v>32</v>
      </c>
      <c r="D724" s="2" t="str">
        <f>CONCATENATE(C724,"_Net_Revenue")</f>
        <v>L_Net_Revenue</v>
      </c>
      <c r="H724" s="2" t="s">
        <v>607</v>
      </c>
      <c r="K724" s="365" cm="1">
        <f t="array" aca="1" ref="K724" ca="1">INDEX(INDIRECT($D724),,MATCH(K720,Cashflow_A!$K$1:$AE$1,0))*K721</f>
        <v>0</v>
      </c>
      <c r="L724" s="365" cm="1">
        <f t="array" aca="1" ref="L724" ca="1">INDEX(INDIRECT($D724),,MATCH(L720,Cashflow_A!$K$1:$AE$1,0))*L721</f>
        <v>0</v>
      </c>
      <c r="M724" s="365" cm="1">
        <f t="array" aca="1" ref="M724" ca="1">INDEX(INDIRECT($D724),,MATCH(M720,Cashflow_A!$K$1:$AE$1,0))*M721</f>
        <v>0</v>
      </c>
      <c r="N724" s="365" cm="1">
        <f t="array" aca="1" ref="N724" ca="1">INDEX(INDIRECT($D724),,MATCH(N720,Cashflow_A!$K$1:$AE$1,0))*N721</f>
        <v>0</v>
      </c>
      <c r="O724" s="365" cm="1">
        <f t="array" aca="1" ref="O724" ca="1">INDEX(INDIRECT($D724),,MATCH(O720,Cashflow_A!$K$1:$AE$1,0))*O721</f>
        <v>0</v>
      </c>
      <c r="P724" s="365" cm="1">
        <f t="array" aca="1" ref="P724" ca="1">INDEX(INDIRECT($D724),,MATCH(P720,Cashflow_A!$K$1:$AE$1,0))*P721</f>
        <v>0</v>
      </c>
      <c r="Q724" s="365" cm="1">
        <f t="array" aca="1" ref="Q724" ca="1">INDEX(INDIRECT($D724),,MATCH(Q720,Cashflow_A!$K$1:$AE$1,0))*Q721</f>
        <v>0</v>
      </c>
      <c r="R724" s="365" cm="1">
        <f t="array" aca="1" ref="R724" ca="1">INDEX(INDIRECT($D724),,MATCH(R720,Cashflow_A!$K$1:$AE$1,0))*R721</f>
        <v>0</v>
      </c>
      <c r="S724" s="365" cm="1">
        <f t="array" aca="1" ref="S724" ca="1">INDEX(INDIRECT($D724),,MATCH(S720,Cashflow_A!$K$1:$AE$1,0))*S721</f>
        <v>0</v>
      </c>
      <c r="T724" s="365" cm="1">
        <f t="array" aca="1" ref="T724" ca="1">INDEX(INDIRECT($D724),,MATCH(T720,Cashflow_A!$K$1:$AE$1,0))*T721</f>
        <v>0</v>
      </c>
      <c r="U724" s="365" cm="1">
        <f t="array" aca="1" ref="U724" ca="1">INDEX(INDIRECT($D724),,MATCH(U720,Cashflow_A!$K$1:$AE$1,0))*U721</f>
        <v>0</v>
      </c>
      <c r="V724" s="365" cm="1">
        <f t="array" aca="1" ref="V724" ca="1">INDEX(INDIRECT($D724),,MATCH(V720,Cashflow_A!$K$1:$AE$1,0))*V721</f>
        <v>0</v>
      </c>
      <c r="W724" s="365" cm="1">
        <f t="array" aca="1" ref="W724" ca="1">INDEX(INDIRECT($D724),,MATCH(W720,Cashflow_A!$K$1:$AE$1,0))*W721</f>
        <v>0</v>
      </c>
      <c r="X724" s="365" cm="1">
        <f t="array" aca="1" ref="X724" ca="1">INDEX(INDIRECT($D724),,MATCH(X720,Cashflow_A!$K$1:$AE$1,0))*X721</f>
        <v>0</v>
      </c>
      <c r="Y724" s="365" cm="1">
        <f t="array" aca="1" ref="Y724" ca="1">INDEX(INDIRECT($D724),,MATCH(Y720,Cashflow_A!$K$1:$AE$1,0))*Y721</f>
        <v>0</v>
      </c>
      <c r="Z724" s="365" cm="1">
        <f t="array" aca="1" ref="Z724" ca="1">INDEX(INDIRECT($D724),,MATCH(Z720,Cashflow_A!$K$1:$AE$1,0))*Z721</f>
        <v>0</v>
      </c>
      <c r="AA724" s="365" cm="1">
        <f t="array" aca="1" ref="AA724" ca="1">INDEX(INDIRECT($D724),,MATCH(AA720,Cashflow_A!$K$1:$AE$1,0))*AA721</f>
        <v>0</v>
      </c>
      <c r="AB724" s="365" cm="1">
        <f t="array" aca="1" ref="AB724" ca="1">INDEX(INDIRECT($D724),,MATCH(AB720,Cashflow_A!$K$1:$AE$1,0))*AB721</f>
        <v>0</v>
      </c>
      <c r="AC724" s="365" cm="1">
        <f t="array" aca="1" ref="AC724" ca="1">INDEX(INDIRECT($D724),,MATCH(AC720,Cashflow_A!$K$1:$AE$1,0))*AC721</f>
        <v>0</v>
      </c>
      <c r="AD724" s="365" cm="1">
        <f t="array" aca="1" ref="AD724" ca="1">INDEX(INDIRECT($D724),,MATCH(AD720,Cashflow_A!$K$1:$AE$1,0))*AD721</f>
        <v>0</v>
      </c>
      <c r="AE724" s="365" cm="1">
        <f t="array" aca="1" ref="AE724" ca="1">INDEX(INDIRECT($D724),,MATCH(AE720,Cashflow_A!$K$1:$AE$1,0))*AE721</f>
        <v>0</v>
      </c>
    </row>
    <row r="725" spans="1:35" s="2" customFormat="1" outlineLevel="1" x14ac:dyDescent="0.3">
      <c r="C725" s="355"/>
      <c r="K725" s="352"/>
    </row>
    <row r="726" spans="1:35" s="12" customFormat="1" ht="16.5" outlineLevel="1" x14ac:dyDescent="0.3">
      <c r="A726" s="2"/>
      <c r="B726" s="2"/>
      <c r="C726" s="355"/>
      <c r="D726" s="2" t="s">
        <v>602</v>
      </c>
      <c r="E726" s="356" t="s">
        <v>603</v>
      </c>
      <c r="F726" s="357">
        <v>1</v>
      </c>
      <c r="G726" s="2"/>
      <c r="I726" s="2"/>
      <c r="J726" s="2"/>
      <c r="K726" s="365">
        <f>IF(K$1&gt;=$F726,K$1-$F726,0)</f>
        <v>0</v>
      </c>
      <c r="L726" s="365">
        <f>IF(L$1&gt;=$F726,L$1-$F726,0)</f>
        <v>0</v>
      </c>
      <c r="M726" s="365">
        <f t="shared" ref="M726:AE726" si="220">IF(M$1&gt;=$F726,M$1-$F726,0)</f>
        <v>1</v>
      </c>
      <c r="N726" s="365">
        <f t="shared" si="220"/>
        <v>2</v>
      </c>
      <c r="O726" s="365">
        <f t="shared" si="220"/>
        <v>3</v>
      </c>
      <c r="P726" s="365">
        <f t="shared" si="220"/>
        <v>4</v>
      </c>
      <c r="Q726" s="365">
        <f t="shared" si="220"/>
        <v>5</v>
      </c>
      <c r="R726" s="365">
        <f t="shared" si="220"/>
        <v>6</v>
      </c>
      <c r="S726" s="365">
        <f t="shared" si="220"/>
        <v>7</v>
      </c>
      <c r="T726" s="365">
        <f t="shared" si="220"/>
        <v>8</v>
      </c>
      <c r="U726" s="365">
        <f t="shared" si="220"/>
        <v>9</v>
      </c>
      <c r="V726" s="365">
        <f t="shared" si="220"/>
        <v>10</v>
      </c>
      <c r="W726" s="365">
        <f t="shared" si="220"/>
        <v>11</v>
      </c>
      <c r="X726" s="365">
        <f t="shared" si="220"/>
        <v>12</v>
      </c>
      <c r="Y726" s="365">
        <f t="shared" si="220"/>
        <v>13</v>
      </c>
      <c r="Z726" s="365">
        <f t="shared" si="220"/>
        <v>14</v>
      </c>
      <c r="AA726" s="365">
        <f t="shared" si="220"/>
        <v>15</v>
      </c>
      <c r="AB726" s="365">
        <f t="shared" si="220"/>
        <v>16</v>
      </c>
      <c r="AC726" s="365">
        <f t="shared" si="220"/>
        <v>17</v>
      </c>
      <c r="AD726" s="365">
        <f t="shared" si="220"/>
        <v>18</v>
      </c>
      <c r="AE726" s="365">
        <f t="shared" si="220"/>
        <v>19</v>
      </c>
      <c r="AF726" s="2"/>
      <c r="AG726" s="2"/>
      <c r="AH726" s="2"/>
      <c r="AI726" s="2"/>
    </row>
    <row r="727" spans="1:35" s="12" customFormat="1" ht="16.5" outlineLevel="1" x14ac:dyDescent="0.3">
      <c r="A727" s="2"/>
      <c r="B727" s="2"/>
      <c r="C727" s="355" t="s">
        <v>32</v>
      </c>
      <c r="D727" s="2" t="str">
        <f>CONCATENATE("Hectares year ",F726)</f>
        <v>Hectares year 1</v>
      </c>
      <c r="E727" s="356" t="s">
        <v>604</v>
      </c>
      <c r="F727" s="357">
        <f>SUMIFS(Baseline_Hectare!$G$12:$G$564,Baseline_Hectare!$C$12:$C$564,C727,Baseline_Hectare!$E$12:$E$564,D727)</f>
        <v>0</v>
      </c>
      <c r="G727" s="2"/>
      <c r="I727" s="2"/>
      <c r="J727" s="2"/>
      <c r="K727" s="365">
        <f>IF(K$1&gt;=$F726,$F727,0)</f>
        <v>0</v>
      </c>
      <c r="L727" s="365">
        <f t="shared" ref="L727:AE727" si="221">IF(L$1&gt;=$F726,$F727,0)</f>
        <v>0</v>
      </c>
      <c r="M727" s="365">
        <f t="shared" si="221"/>
        <v>0</v>
      </c>
      <c r="N727" s="365">
        <f t="shared" si="221"/>
        <v>0</v>
      </c>
      <c r="O727" s="365">
        <f t="shared" si="221"/>
        <v>0</v>
      </c>
      <c r="P727" s="365">
        <f t="shared" si="221"/>
        <v>0</v>
      </c>
      <c r="Q727" s="365">
        <f t="shared" si="221"/>
        <v>0</v>
      </c>
      <c r="R727" s="365">
        <f t="shared" si="221"/>
        <v>0</v>
      </c>
      <c r="S727" s="365">
        <f t="shared" si="221"/>
        <v>0</v>
      </c>
      <c r="T727" s="365">
        <f t="shared" si="221"/>
        <v>0</v>
      </c>
      <c r="U727" s="365">
        <f t="shared" si="221"/>
        <v>0</v>
      </c>
      <c r="V727" s="365">
        <f t="shared" si="221"/>
        <v>0</v>
      </c>
      <c r="W727" s="365">
        <f t="shared" si="221"/>
        <v>0</v>
      </c>
      <c r="X727" s="365">
        <f t="shared" si="221"/>
        <v>0</v>
      </c>
      <c r="Y727" s="365">
        <f t="shared" si="221"/>
        <v>0</v>
      </c>
      <c r="Z727" s="365">
        <f t="shared" si="221"/>
        <v>0</v>
      </c>
      <c r="AA727" s="365">
        <f t="shared" si="221"/>
        <v>0</v>
      </c>
      <c r="AB727" s="365">
        <f t="shared" si="221"/>
        <v>0</v>
      </c>
      <c r="AC727" s="365">
        <f t="shared" si="221"/>
        <v>0</v>
      </c>
      <c r="AD727" s="365">
        <f t="shared" si="221"/>
        <v>0</v>
      </c>
      <c r="AE727" s="365">
        <f t="shared" si="221"/>
        <v>0</v>
      </c>
      <c r="AF727" s="2"/>
      <c r="AG727" s="2"/>
      <c r="AH727" s="2"/>
      <c r="AI727" s="2"/>
    </row>
    <row r="728" spans="1:35" s="2" customFormat="1" outlineLevel="1" x14ac:dyDescent="0.3">
      <c r="C728" s="355" t="s">
        <v>32</v>
      </c>
      <c r="D728" s="2" t="str">
        <f>CONCATENATE(C728,"_Revenue")</f>
        <v>L_Revenue</v>
      </c>
      <c r="H728" s="2" t="s">
        <v>605</v>
      </c>
      <c r="K728" s="365" cm="1">
        <f t="array" aca="1" ref="K728" ca="1">INDEX(INDIRECT($D728),,MATCH(K726,Cashflow_A!$K$1:$AE$1,0))*K727</f>
        <v>0</v>
      </c>
      <c r="L728" s="365" cm="1">
        <f t="array" aca="1" ref="L728" ca="1">INDEX(INDIRECT($D728),,MATCH(L726,Cashflow_A!$K$1:$AE$1,0))*L727</f>
        <v>0</v>
      </c>
      <c r="M728" s="365" cm="1">
        <f t="array" aca="1" ref="M728" ca="1">INDEX(INDIRECT($D728),,MATCH(M726,Cashflow_A!$K$1:$AE$1,0))*M727</f>
        <v>0</v>
      </c>
      <c r="N728" s="365" cm="1">
        <f t="array" aca="1" ref="N728" ca="1">INDEX(INDIRECT($D728),,MATCH(N726,Cashflow_A!$K$1:$AE$1,0))*N727</f>
        <v>0</v>
      </c>
      <c r="O728" s="365" cm="1">
        <f t="array" aca="1" ref="O728" ca="1">INDEX(INDIRECT($D728),,MATCH(O726,Cashflow_A!$K$1:$AE$1,0))*O727</f>
        <v>0</v>
      </c>
      <c r="P728" s="365" cm="1">
        <f t="array" aca="1" ref="P728" ca="1">INDEX(INDIRECT($D728),,MATCH(P726,Cashflow_A!$K$1:$AE$1,0))*P727</f>
        <v>0</v>
      </c>
      <c r="Q728" s="365" cm="1">
        <f t="array" aca="1" ref="Q728" ca="1">INDEX(INDIRECT($D728),,MATCH(Q726,Cashflow_A!$K$1:$AE$1,0))*Q727</f>
        <v>0</v>
      </c>
      <c r="R728" s="365" cm="1">
        <f t="array" aca="1" ref="R728" ca="1">INDEX(INDIRECT($D728),,MATCH(R726,Cashflow_A!$K$1:$AE$1,0))*R727</f>
        <v>0</v>
      </c>
      <c r="S728" s="365" cm="1">
        <f t="array" aca="1" ref="S728" ca="1">INDEX(INDIRECT($D728),,MATCH(S726,Cashflow_A!$K$1:$AE$1,0))*S727</f>
        <v>0</v>
      </c>
      <c r="T728" s="365" cm="1">
        <f t="array" aca="1" ref="T728" ca="1">INDEX(INDIRECT($D728),,MATCH(T726,Cashflow_A!$K$1:$AE$1,0))*T727</f>
        <v>0</v>
      </c>
      <c r="U728" s="365" cm="1">
        <f t="array" aca="1" ref="U728" ca="1">INDEX(INDIRECT($D728),,MATCH(U726,Cashflow_A!$K$1:$AE$1,0))*U727</f>
        <v>0</v>
      </c>
      <c r="V728" s="365" cm="1">
        <f t="array" aca="1" ref="V728" ca="1">INDEX(INDIRECT($D728),,MATCH(V726,Cashflow_A!$K$1:$AE$1,0))*V727</f>
        <v>0</v>
      </c>
      <c r="W728" s="365" cm="1">
        <f t="array" aca="1" ref="W728" ca="1">INDEX(INDIRECT($D728),,MATCH(W726,Cashflow_A!$K$1:$AE$1,0))*W727</f>
        <v>0</v>
      </c>
      <c r="X728" s="365" cm="1">
        <f t="array" aca="1" ref="X728" ca="1">INDEX(INDIRECT($D728),,MATCH(X726,Cashflow_A!$K$1:$AE$1,0))*X727</f>
        <v>0</v>
      </c>
      <c r="Y728" s="365" cm="1">
        <f t="array" aca="1" ref="Y728" ca="1">INDEX(INDIRECT($D728),,MATCH(Y726,Cashflow_A!$K$1:$AE$1,0))*Y727</f>
        <v>0</v>
      </c>
      <c r="Z728" s="365" cm="1">
        <f t="array" aca="1" ref="Z728" ca="1">INDEX(INDIRECT($D728),,MATCH(Z726,Cashflow_A!$K$1:$AE$1,0))*Z727</f>
        <v>0</v>
      </c>
      <c r="AA728" s="365" cm="1">
        <f t="array" aca="1" ref="AA728" ca="1">INDEX(INDIRECT($D728),,MATCH(AA726,Cashflow_A!$K$1:$AE$1,0))*AA727</f>
        <v>0</v>
      </c>
      <c r="AB728" s="365" cm="1">
        <f t="array" aca="1" ref="AB728" ca="1">INDEX(INDIRECT($D728),,MATCH(AB726,Cashflow_A!$K$1:$AE$1,0))*AB727</f>
        <v>0</v>
      </c>
      <c r="AC728" s="365" cm="1">
        <f t="array" aca="1" ref="AC728" ca="1">INDEX(INDIRECT($D728),,MATCH(AC726,Cashflow_A!$K$1:$AE$1,0))*AC727</f>
        <v>0</v>
      </c>
      <c r="AD728" s="365" cm="1">
        <f t="array" aca="1" ref="AD728" ca="1">INDEX(INDIRECT($D728),,MATCH(AD726,Cashflow_A!$K$1:$AE$1,0))*AD727</f>
        <v>0</v>
      </c>
      <c r="AE728" s="365" cm="1">
        <f t="array" aca="1" ref="AE728" ca="1">INDEX(INDIRECT($D728),,MATCH(AE726,Cashflow_A!$K$1:$AE$1,0))*AE727</f>
        <v>0</v>
      </c>
    </row>
    <row r="729" spans="1:35" s="2" customFormat="1" outlineLevel="1" x14ac:dyDescent="0.3">
      <c r="C729" s="355" t="s">
        <v>32</v>
      </c>
      <c r="D729" s="2" t="str">
        <f>CONCATENATE(C729,"_Cost")</f>
        <v>L_Cost</v>
      </c>
      <c r="H729" s="2" t="s">
        <v>606</v>
      </c>
      <c r="K729" s="365" cm="1">
        <f t="array" aca="1" ref="K729" ca="1">INDEX(INDIRECT($D729),,MATCH(K726,Cashflow_A!$K$1:$AE$1,0))*K727</f>
        <v>0</v>
      </c>
      <c r="L729" s="365" cm="1">
        <f t="array" aca="1" ref="L729" ca="1">INDEX(INDIRECT($D729),,MATCH(L726,Cashflow_A!$K$1:$AE$1,0))*L727</f>
        <v>0</v>
      </c>
      <c r="M729" s="365" cm="1">
        <f t="array" aca="1" ref="M729" ca="1">INDEX(INDIRECT($D729),,MATCH(M726,Cashflow_A!$K$1:$AE$1,0))*M727</f>
        <v>0</v>
      </c>
      <c r="N729" s="365" cm="1">
        <f t="array" aca="1" ref="N729" ca="1">INDEX(INDIRECT($D729),,MATCH(N726,Cashflow_A!$K$1:$AE$1,0))*N727</f>
        <v>0</v>
      </c>
      <c r="O729" s="365" cm="1">
        <f t="array" aca="1" ref="O729" ca="1">INDEX(INDIRECT($D729),,MATCH(O726,Cashflow_A!$K$1:$AE$1,0))*O727</f>
        <v>0</v>
      </c>
      <c r="P729" s="365" cm="1">
        <f t="array" aca="1" ref="P729" ca="1">INDEX(INDIRECT($D729),,MATCH(P726,Cashflow_A!$K$1:$AE$1,0))*P727</f>
        <v>0</v>
      </c>
      <c r="Q729" s="365" cm="1">
        <f t="array" aca="1" ref="Q729" ca="1">INDEX(INDIRECT($D729),,MATCH(Q726,Cashflow_A!$K$1:$AE$1,0))*Q727</f>
        <v>0</v>
      </c>
      <c r="R729" s="365" cm="1">
        <f t="array" aca="1" ref="R729" ca="1">INDEX(INDIRECT($D729),,MATCH(R726,Cashflow_A!$K$1:$AE$1,0))*R727</f>
        <v>0</v>
      </c>
      <c r="S729" s="365" cm="1">
        <f t="array" aca="1" ref="S729" ca="1">INDEX(INDIRECT($D729),,MATCH(S726,Cashflow_A!$K$1:$AE$1,0))*S727</f>
        <v>0</v>
      </c>
      <c r="T729" s="365" cm="1">
        <f t="array" aca="1" ref="T729" ca="1">INDEX(INDIRECT($D729),,MATCH(T726,Cashflow_A!$K$1:$AE$1,0))*T727</f>
        <v>0</v>
      </c>
      <c r="U729" s="365" cm="1">
        <f t="array" aca="1" ref="U729" ca="1">INDEX(INDIRECT($D729),,MATCH(U726,Cashflow_A!$K$1:$AE$1,0))*U727</f>
        <v>0</v>
      </c>
      <c r="V729" s="365" cm="1">
        <f t="array" aca="1" ref="V729" ca="1">INDEX(INDIRECT($D729),,MATCH(V726,Cashflow_A!$K$1:$AE$1,0))*V727</f>
        <v>0</v>
      </c>
      <c r="W729" s="365" cm="1">
        <f t="array" aca="1" ref="W729" ca="1">INDEX(INDIRECT($D729),,MATCH(W726,Cashflow_A!$K$1:$AE$1,0))*W727</f>
        <v>0</v>
      </c>
      <c r="X729" s="365" cm="1">
        <f t="array" aca="1" ref="X729" ca="1">INDEX(INDIRECT($D729),,MATCH(X726,Cashflow_A!$K$1:$AE$1,0))*X727</f>
        <v>0</v>
      </c>
      <c r="Y729" s="365" cm="1">
        <f t="array" aca="1" ref="Y729" ca="1">INDEX(INDIRECT($D729),,MATCH(Y726,Cashflow_A!$K$1:$AE$1,0))*Y727</f>
        <v>0</v>
      </c>
      <c r="Z729" s="365" cm="1">
        <f t="array" aca="1" ref="Z729" ca="1">INDEX(INDIRECT($D729),,MATCH(Z726,Cashflow_A!$K$1:$AE$1,0))*Z727</f>
        <v>0</v>
      </c>
      <c r="AA729" s="365" cm="1">
        <f t="array" aca="1" ref="AA729" ca="1">INDEX(INDIRECT($D729),,MATCH(AA726,Cashflow_A!$K$1:$AE$1,0))*AA727</f>
        <v>0</v>
      </c>
      <c r="AB729" s="365" cm="1">
        <f t="array" aca="1" ref="AB729" ca="1">INDEX(INDIRECT($D729),,MATCH(AB726,Cashflow_A!$K$1:$AE$1,0))*AB727</f>
        <v>0</v>
      </c>
      <c r="AC729" s="365" cm="1">
        <f t="array" aca="1" ref="AC729" ca="1">INDEX(INDIRECT($D729),,MATCH(AC726,Cashflow_A!$K$1:$AE$1,0))*AC727</f>
        <v>0</v>
      </c>
      <c r="AD729" s="365" cm="1">
        <f t="array" aca="1" ref="AD729" ca="1">INDEX(INDIRECT($D729),,MATCH(AD726,Cashflow_A!$K$1:$AE$1,0))*AD727</f>
        <v>0</v>
      </c>
      <c r="AE729" s="365" cm="1">
        <f t="array" aca="1" ref="AE729" ca="1">INDEX(INDIRECT($D729),,MATCH(AE726,Cashflow_A!$K$1:$AE$1,0))*AE727</f>
        <v>0</v>
      </c>
    </row>
    <row r="730" spans="1:35" s="2" customFormat="1" outlineLevel="1" x14ac:dyDescent="0.3">
      <c r="C730" s="355" t="s">
        <v>32</v>
      </c>
      <c r="D730" s="2" t="str">
        <f>CONCATENATE(C730,"_Net_Revenue")</f>
        <v>L_Net_Revenue</v>
      </c>
      <c r="H730" s="2" t="s">
        <v>607</v>
      </c>
      <c r="K730" s="365" cm="1">
        <f t="array" aca="1" ref="K730" ca="1">INDEX(INDIRECT($D730),,MATCH(K726,Cashflow_A!$K$1:$AE$1,0))*K727</f>
        <v>0</v>
      </c>
      <c r="L730" s="365" cm="1">
        <f t="array" aca="1" ref="L730" ca="1">INDEX(INDIRECT($D730),,MATCH(L726,Cashflow_A!$K$1:$AE$1,0))*L727</f>
        <v>0</v>
      </c>
      <c r="M730" s="365" cm="1">
        <f t="array" aca="1" ref="M730" ca="1">INDEX(INDIRECT($D730),,MATCH(M726,Cashflow_A!$K$1:$AE$1,0))*M727</f>
        <v>0</v>
      </c>
      <c r="N730" s="365" cm="1">
        <f t="array" aca="1" ref="N730" ca="1">INDEX(INDIRECT($D730),,MATCH(N726,Cashflow_A!$K$1:$AE$1,0))*N727</f>
        <v>0</v>
      </c>
      <c r="O730" s="365" cm="1">
        <f t="array" aca="1" ref="O730" ca="1">INDEX(INDIRECT($D730),,MATCH(O726,Cashflow_A!$K$1:$AE$1,0))*O727</f>
        <v>0</v>
      </c>
      <c r="P730" s="365" cm="1">
        <f t="array" aca="1" ref="P730" ca="1">INDEX(INDIRECT($D730),,MATCH(P726,Cashflow_A!$K$1:$AE$1,0))*P727</f>
        <v>0</v>
      </c>
      <c r="Q730" s="365" cm="1">
        <f t="array" aca="1" ref="Q730" ca="1">INDEX(INDIRECT($D730),,MATCH(Q726,Cashflow_A!$K$1:$AE$1,0))*Q727</f>
        <v>0</v>
      </c>
      <c r="R730" s="365" cm="1">
        <f t="array" aca="1" ref="R730" ca="1">INDEX(INDIRECT($D730),,MATCH(R726,Cashflow_A!$K$1:$AE$1,0))*R727</f>
        <v>0</v>
      </c>
      <c r="S730" s="365" cm="1">
        <f t="array" aca="1" ref="S730" ca="1">INDEX(INDIRECT($D730),,MATCH(S726,Cashflow_A!$K$1:$AE$1,0))*S727</f>
        <v>0</v>
      </c>
      <c r="T730" s="365" cm="1">
        <f t="array" aca="1" ref="T730" ca="1">INDEX(INDIRECT($D730),,MATCH(T726,Cashflow_A!$K$1:$AE$1,0))*T727</f>
        <v>0</v>
      </c>
      <c r="U730" s="365" cm="1">
        <f t="array" aca="1" ref="U730" ca="1">INDEX(INDIRECT($D730),,MATCH(U726,Cashflow_A!$K$1:$AE$1,0))*U727</f>
        <v>0</v>
      </c>
      <c r="V730" s="365" cm="1">
        <f t="array" aca="1" ref="V730" ca="1">INDEX(INDIRECT($D730),,MATCH(V726,Cashflow_A!$K$1:$AE$1,0))*V727</f>
        <v>0</v>
      </c>
      <c r="W730" s="365" cm="1">
        <f t="array" aca="1" ref="W730" ca="1">INDEX(INDIRECT($D730),,MATCH(W726,Cashflow_A!$K$1:$AE$1,0))*W727</f>
        <v>0</v>
      </c>
      <c r="X730" s="365" cm="1">
        <f t="array" aca="1" ref="X730" ca="1">INDEX(INDIRECT($D730),,MATCH(X726,Cashflow_A!$K$1:$AE$1,0))*X727</f>
        <v>0</v>
      </c>
      <c r="Y730" s="365" cm="1">
        <f t="array" aca="1" ref="Y730" ca="1">INDEX(INDIRECT($D730),,MATCH(Y726,Cashflow_A!$K$1:$AE$1,0))*Y727</f>
        <v>0</v>
      </c>
      <c r="Z730" s="365" cm="1">
        <f t="array" aca="1" ref="Z730" ca="1">INDEX(INDIRECT($D730),,MATCH(Z726,Cashflow_A!$K$1:$AE$1,0))*Z727</f>
        <v>0</v>
      </c>
      <c r="AA730" s="365" cm="1">
        <f t="array" aca="1" ref="AA730" ca="1">INDEX(INDIRECT($D730),,MATCH(AA726,Cashflow_A!$K$1:$AE$1,0))*AA727</f>
        <v>0</v>
      </c>
      <c r="AB730" s="365" cm="1">
        <f t="array" aca="1" ref="AB730" ca="1">INDEX(INDIRECT($D730),,MATCH(AB726,Cashflow_A!$K$1:$AE$1,0))*AB727</f>
        <v>0</v>
      </c>
      <c r="AC730" s="365" cm="1">
        <f t="array" aca="1" ref="AC730" ca="1">INDEX(INDIRECT($D730),,MATCH(AC726,Cashflow_A!$K$1:$AE$1,0))*AC727</f>
        <v>0</v>
      </c>
      <c r="AD730" s="365" cm="1">
        <f t="array" aca="1" ref="AD730" ca="1">INDEX(INDIRECT($D730),,MATCH(AD726,Cashflow_A!$K$1:$AE$1,0))*AD727</f>
        <v>0</v>
      </c>
      <c r="AE730" s="365" cm="1">
        <f t="array" aca="1" ref="AE730" ca="1">INDEX(INDIRECT($D730),,MATCH(AE726,Cashflow_A!$K$1:$AE$1,0))*AE727</f>
        <v>0</v>
      </c>
    </row>
    <row r="731" spans="1:35" s="2" customFormat="1" outlineLevel="1" x14ac:dyDescent="0.3">
      <c r="C731" s="355"/>
      <c r="K731" s="352"/>
    </row>
    <row r="732" spans="1:35" s="12" customFormat="1" ht="16.5" outlineLevel="1" x14ac:dyDescent="0.3">
      <c r="A732" s="2"/>
      <c r="B732" s="2"/>
      <c r="C732" s="355"/>
      <c r="D732" s="2" t="s">
        <v>602</v>
      </c>
      <c r="E732" s="356" t="s">
        <v>603</v>
      </c>
      <c r="F732" s="357">
        <v>2</v>
      </c>
      <c r="G732" s="2"/>
      <c r="I732" s="2"/>
      <c r="J732" s="2"/>
      <c r="K732" s="365">
        <f>IF(K$1&gt;=$F732,K$1-$F732,0)</f>
        <v>0</v>
      </c>
      <c r="L732" s="365">
        <f>IF(L$1&gt;=$F732,L$1-$F732,0)</f>
        <v>0</v>
      </c>
      <c r="M732" s="365">
        <f t="shared" ref="M732:AE732" si="222">IF(M$1&gt;=$F732,M$1-$F732,0)</f>
        <v>0</v>
      </c>
      <c r="N732" s="365">
        <f t="shared" si="222"/>
        <v>1</v>
      </c>
      <c r="O732" s="365">
        <f t="shared" si="222"/>
        <v>2</v>
      </c>
      <c r="P732" s="365">
        <f t="shared" si="222"/>
        <v>3</v>
      </c>
      <c r="Q732" s="365">
        <f t="shared" si="222"/>
        <v>4</v>
      </c>
      <c r="R732" s="365">
        <f t="shared" si="222"/>
        <v>5</v>
      </c>
      <c r="S732" s="365">
        <f t="shared" si="222"/>
        <v>6</v>
      </c>
      <c r="T732" s="365">
        <f t="shared" si="222"/>
        <v>7</v>
      </c>
      <c r="U732" s="365">
        <f t="shared" si="222"/>
        <v>8</v>
      </c>
      <c r="V732" s="365">
        <f t="shared" si="222"/>
        <v>9</v>
      </c>
      <c r="W732" s="365">
        <f t="shared" si="222"/>
        <v>10</v>
      </c>
      <c r="X732" s="365">
        <f t="shared" si="222"/>
        <v>11</v>
      </c>
      <c r="Y732" s="365">
        <f t="shared" si="222"/>
        <v>12</v>
      </c>
      <c r="Z732" s="365">
        <f t="shared" si="222"/>
        <v>13</v>
      </c>
      <c r="AA732" s="365">
        <f t="shared" si="222"/>
        <v>14</v>
      </c>
      <c r="AB732" s="365">
        <f t="shared" si="222"/>
        <v>15</v>
      </c>
      <c r="AC732" s="365">
        <f t="shared" si="222"/>
        <v>16</v>
      </c>
      <c r="AD732" s="365">
        <f t="shared" si="222"/>
        <v>17</v>
      </c>
      <c r="AE732" s="365">
        <f t="shared" si="222"/>
        <v>18</v>
      </c>
      <c r="AF732" s="2"/>
      <c r="AG732" s="2"/>
      <c r="AH732" s="2"/>
      <c r="AI732" s="2"/>
    </row>
    <row r="733" spans="1:35" s="12" customFormat="1" ht="16.5" outlineLevel="1" x14ac:dyDescent="0.3">
      <c r="A733" s="2"/>
      <c r="B733" s="2"/>
      <c r="C733" s="355" t="s">
        <v>32</v>
      </c>
      <c r="D733" s="2" t="str">
        <f>CONCATENATE("Hectares year ",F732)</f>
        <v>Hectares year 2</v>
      </c>
      <c r="E733" s="356" t="s">
        <v>604</v>
      </c>
      <c r="F733" s="357">
        <f>SUMIFS(Baseline_Hectare!$G$12:$G$564,Baseline_Hectare!$C$12:$C$564,C733,Baseline_Hectare!$E$12:$E$564,D733)</f>
        <v>0</v>
      </c>
      <c r="G733" s="2"/>
      <c r="I733" s="2"/>
      <c r="J733" s="2"/>
      <c r="K733" s="365">
        <f>IF(K$1&gt;=$F732,$F733,0)</f>
        <v>0</v>
      </c>
      <c r="L733" s="365">
        <f t="shared" ref="L733:AE733" si="223">IF(L$1&gt;=$F732,$F733,0)</f>
        <v>0</v>
      </c>
      <c r="M733" s="365">
        <f t="shared" si="223"/>
        <v>0</v>
      </c>
      <c r="N733" s="365">
        <f t="shared" si="223"/>
        <v>0</v>
      </c>
      <c r="O733" s="365">
        <f t="shared" si="223"/>
        <v>0</v>
      </c>
      <c r="P733" s="365">
        <f t="shared" si="223"/>
        <v>0</v>
      </c>
      <c r="Q733" s="365">
        <f t="shared" si="223"/>
        <v>0</v>
      </c>
      <c r="R733" s="365">
        <f t="shared" si="223"/>
        <v>0</v>
      </c>
      <c r="S733" s="365">
        <f t="shared" si="223"/>
        <v>0</v>
      </c>
      <c r="T733" s="365">
        <f t="shared" si="223"/>
        <v>0</v>
      </c>
      <c r="U733" s="365">
        <f t="shared" si="223"/>
        <v>0</v>
      </c>
      <c r="V733" s="365">
        <f t="shared" si="223"/>
        <v>0</v>
      </c>
      <c r="W733" s="365">
        <f t="shared" si="223"/>
        <v>0</v>
      </c>
      <c r="X733" s="365">
        <f t="shared" si="223"/>
        <v>0</v>
      </c>
      <c r="Y733" s="365">
        <f t="shared" si="223"/>
        <v>0</v>
      </c>
      <c r="Z733" s="365">
        <f t="shared" si="223"/>
        <v>0</v>
      </c>
      <c r="AA733" s="365">
        <f t="shared" si="223"/>
        <v>0</v>
      </c>
      <c r="AB733" s="365">
        <f t="shared" si="223"/>
        <v>0</v>
      </c>
      <c r="AC733" s="365">
        <f t="shared" si="223"/>
        <v>0</v>
      </c>
      <c r="AD733" s="365">
        <f t="shared" si="223"/>
        <v>0</v>
      </c>
      <c r="AE733" s="365">
        <f t="shared" si="223"/>
        <v>0</v>
      </c>
      <c r="AF733" s="2"/>
      <c r="AG733" s="2"/>
      <c r="AH733" s="2"/>
      <c r="AI733" s="2"/>
    </row>
    <row r="734" spans="1:35" s="2" customFormat="1" outlineLevel="1" x14ac:dyDescent="0.3">
      <c r="C734" s="355" t="s">
        <v>32</v>
      </c>
      <c r="D734" s="2" t="str">
        <f>CONCATENATE(C734,"_Revenue")</f>
        <v>L_Revenue</v>
      </c>
      <c r="H734" s="2" t="s">
        <v>605</v>
      </c>
      <c r="K734" s="365" cm="1">
        <f t="array" aca="1" ref="K734" ca="1">INDEX(INDIRECT($D734),,MATCH(K732,Cashflow_A!$K$1:$AE$1,0))*K733</f>
        <v>0</v>
      </c>
      <c r="L734" s="365" cm="1">
        <f t="array" aca="1" ref="L734" ca="1">INDEX(INDIRECT($D734),,MATCH(L732,Cashflow_A!$K$1:$AE$1,0))*L733</f>
        <v>0</v>
      </c>
      <c r="M734" s="365" cm="1">
        <f t="array" aca="1" ref="M734" ca="1">INDEX(INDIRECT($D734),,MATCH(M732,Cashflow_A!$K$1:$AE$1,0))*M733</f>
        <v>0</v>
      </c>
      <c r="N734" s="365" cm="1">
        <f t="array" aca="1" ref="N734" ca="1">INDEX(INDIRECT($D734),,MATCH(N732,Cashflow_A!$K$1:$AE$1,0))*N733</f>
        <v>0</v>
      </c>
      <c r="O734" s="365" cm="1">
        <f t="array" aca="1" ref="O734" ca="1">INDEX(INDIRECT($D734),,MATCH(O732,Cashflow_A!$K$1:$AE$1,0))*O733</f>
        <v>0</v>
      </c>
      <c r="P734" s="365" cm="1">
        <f t="array" aca="1" ref="P734" ca="1">INDEX(INDIRECT($D734),,MATCH(P732,Cashflow_A!$K$1:$AE$1,0))*P733</f>
        <v>0</v>
      </c>
      <c r="Q734" s="365" cm="1">
        <f t="array" aca="1" ref="Q734" ca="1">INDEX(INDIRECT($D734),,MATCH(Q732,Cashflow_A!$K$1:$AE$1,0))*Q733</f>
        <v>0</v>
      </c>
      <c r="R734" s="365" cm="1">
        <f t="array" aca="1" ref="R734" ca="1">INDEX(INDIRECT($D734),,MATCH(R732,Cashflow_A!$K$1:$AE$1,0))*R733</f>
        <v>0</v>
      </c>
      <c r="S734" s="365" cm="1">
        <f t="array" aca="1" ref="S734" ca="1">INDEX(INDIRECT($D734),,MATCH(S732,Cashflow_A!$K$1:$AE$1,0))*S733</f>
        <v>0</v>
      </c>
      <c r="T734" s="365" cm="1">
        <f t="array" aca="1" ref="T734" ca="1">INDEX(INDIRECT($D734),,MATCH(T732,Cashflow_A!$K$1:$AE$1,0))*T733</f>
        <v>0</v>
      </c>
      <c r="U734" s="365" cm="1">
        <f t="array" aca="1" ref="U734" ca="1">INDEX(INDIRECT($D734),,MATCH(U732,Cashflow_A!$K$1:$AE$1,0))*U733</f>
        <v>0</v>
      </c>
      <c r="V734" s="365" cm="1">
        <f t="array" aca="1" ref="V734" ca="1">INDEX(INDIRECT($D734),,MATCH(V732,Cashflow_A!$K$1:$AE$1,0))*V733</f>
        <v>0</v>
      </c>
      <c r="W734" s="365" cm="1">
        <f t="array" aca="1" ref="W734" ca="1">INDEX(INDIRECT($D734),,MATCH(W732,Cashflow_A!$K$1:$AE$1,0))*W733</f>
        <v>0</v>
      </c>
      <c r="X734" s="365" cm="1">
        <f t="array" aca="1" ref="X734" ca="1">INDEX(INDIRECT($D734),,MATCH(X732,Cashflow_A!$K$1:$AE$1,0))*X733</f>
        <v>0</v>
      </c>
      <c r="Y734" s="365" cm="1">
        <f t="array" aca="1" ref="Y734" ca="1">INDEX(INDIRECT($D734),,MATCH(Y732,Cashflow_A!$K$1:$AE$1,0))*Y733</f>
        <v>0</v>
      </c>
      <c r="Z734" s="365" cm="1">
        <f t="array" aca="1" ref="Z734" ca="1">INDEX(INDIRECT($D734),,MATCH(Z732,Cashflow_A!$K$1:$AE$1,0))*Z733</f>
        <v>0</v>
      </c>
      <c r="AA734" s="365" cm="1">
        <f t="array" aca="1" ref="AA734" ca="1">INDEX(INDIRECT($D734),,MATCH(AA732,Cashflow_A!$K$1:$AE$1,0))*AA733</f>
        <v>0</v>
      </c>
      <c r="AB734" s="365" cm="1">
        <f t="array" aca="1" ref="AB734" ca="1">INDEX(INDIRECT($D734),,MATCH(AB732,Cashflow_A!$K$1:$AE$1,0))*AB733</f>
        <v>0</v>
      </c>
      <c r="AC734" s="365" cm="1">
        <f t="array" aca="1" ref="AC734" ca="1">INDEX(INDIRECT($D734),,MATCH(AC732,Cashflow_A!$K$1:$AE$1,0))*AC733</f>
        <v>0</v>
      </c>
      <c r="AD734" s="365" cm="1">
        <f t="array" aca="1" ref="AD734" ca="1">INDEX(INDIRECT($D734),,MATCH(AD732,Cashflow_A!$K$1:$AE$1,0))*AD733</f>
        <v>0</v>
      </c>
      <c r="AE734" s="365" cm="1">
        <f t="array" aca="1" ref="AE734" ca="1">INDEX(INDIRECT($D734),,MATCH(AE732,Cashflow_A!$K$1:$AE$1,0))*AE733</f>
        <v>0</v>
      </c>
    </row>
    <row r="735" spans="1:35" s="2" customFormat="1" outlineLevel="1" x14ac:dyDescent="0.3">
      <c r="C735" s="355" t="s">
        <v>32</v>
      </c>
      <c r="D735" s="2" t="str">
        <f>CONCATENATE(C735,"_Cost")</f>
        <v>L_Cost</v>
      </c>
      <c r="H735" s="2" t="s">
        <v>606</v>
      </c>
      <c r="K735" s="365" cm="1">
        <f t="array" aca="1" ref="K735" ca="1">INDEX(INDIRECT($D735),,MATCH(K732,Cashflow_A!$K$1:$AE$1,0))*K733</f>
        <v>0</v>
      </c>
      <c r="L735" s="365" cm="1">
        <f t="array" aca="1" ref="L735" ca="1">INDEX(INDIRECT($D735),,MATCH(L732,Cashflow_A!$K$1:$AE$1,0))*L733</f>
        <v>0</v>
      </c>
      <c r="M735" s="365" cm="1">
        <f t="array" aca="1" ref="M735" ca="1">INDEX(INDIRECT($D735),,MATCH(M732,Cashflow_A!$K$1:$AE$1,0))*M733</f>
        <v>0</v>
      </c>
      <c r="N735" s="365" cm="1">
        <f t="array" aca="1" ref="N735" ca="1">INDEX(INDIRECT($D735),,MATCH(N732,Cashflow_A!$K$1:$AE$1,0))*N733</f>
        <v>0</v>
      </c>
      <c r="O735" s="365" cm="1">
        <f t="array" aca="1" ref="O735" ca="1">INDEX(INDIRECT($D735),,MATCH(O732,Cashflow_A!$K$1:$AE$1,0))*O733</f>
        <v>0</v>
      </c>
      <c r="P735" s="365" cm="1">
        <f t="array" aca="1" ref="P735" ca="1">INDEX(INDIRECT($D735),,MATCH(P732,Cashflow_A!$K$1:$AE$1,0))*P733</f>
        <v>0</v>
      </c>
      <c r="Q735" s="365" cm="1">
        <f t="array" aca="1" ref="Q735" ca="1">INDEX(INDIRECT($D735),,MATCH(Q732,Cashflow_A!$K$1:$AE$1,0))*Q733</f>
        <v>0</v>
      </c>
      <c r="R735" s="365" cm="1">
        <f t="array" aca="1" ref="R735" ca="1">INDEX(INDIRECT($D735),,MATCH(R732,Cashflow_A!$K$1:$AE$1,0))*R733</f>
        <v>0</v>
      </c>
      <c r="S735" s="365" cm="1">
        <f t="array" aca="1" ref="S735" ca="1">INDEX(INDIRECT($D735),,MATCH(S732,Cashflow_A!$K$1:$AE$1,0))*S733</f>
        <v>0</v>
      </c>
      <c r="T735" s="365" cm="1">
        <f t="array" aca="1" ref="T735" ca="1">INDEX(INDIRECT($D735),,MATCH(T732,Cashflow_A!$K$1:$AE$1,0))*T733</f>
        <v>0</v>
      </c>
      <c r="U735" s="365" cm="1">
        <f t="array" aca="1" ref="U735" ca="1">INDEX(INDIRECT($D735),,MATCH(U732,Cashflow_A!$K$1:$AE$1,0))*U733</f>
        <v>0</v>
      </c>
      <c r="V735" s="365" cm="1">
        <f t="array" aca="1" ref="V735" ca="1">INDEX(INDIRECT($D735),,MATCH(V732,Cashflow_A!$K$1:$AE$1,0))*V733</f>
        <v>0</v>
      </c>
      <c r="W735" s="365" cm="1">
        <f t="array" aca="1" ref="W735" ca="1">INDEX(INDIRECT($D735),,MATCH(W732,Cashflow_A!$K$1:$AE$1,0))*W733</f>
        <v>0</v>
      </c>
      <c r="X735" s="365" cm="1">
        <f t="array" aca="1" ref="X735" ca="1">INDEX(INDIRECT($D735),,MATCH(X732,Cashflow_A!$K$1:$AE$1,0))*X733</f>
        <v>0</v>
      </c>
      <c r="Y735" s="365" cm="1">
        <f t="array" aca="1" ref="Y735" ca="1">INDEX(INDIRECT($D735),,MATCH(Y732,Cashflow_A!$K$1:$AE$1,0))*Y733</f>
        <v>0</v>
      </c>
      <c r="Z735" s="365" cm="1">
        <f t="array" aca="1" ref="Z735" ca="1">INDEX(INDIRECT($D735),,MATCH(Z732,Cashflow_A!$K$1:$AE$1,0))*Z733</f>
        <v>0</v>
      </c>
      <c r="AA735" s="365" cm="1">
        <f t="array" aca="1" ref="AA735" ca="1">INDEX(INDIRECT($D735),,MATCH(AA732,Cashflow_A!$K$1:$AE$1,0))*AA733</f>
        <v>0</v>
      </c>
      <c r="AB735" s="365" cm="1">
        <f t="array" aca="1" ref="AB735" ca="1">INDEX(INDIRECT($D735),,MATCH(AB732,Cashflow_A!$K$1:$AE$1,0))*AB733</f>
        <v>0</v>
      </c>
      <c r="AC735" s="365" cm="1">
        <f t="array" aca="1" ref="AC735" ca="1">INDEX(INDIRECT($D735),,MATCH(AC732,Cashflow_A!$K$1:$AE$1,0))*AC733</f>
        <v>0</v>
      </c>
      <c r="AD735" s="365" cm="1">
        <f t="array" aca="1" ref="AD735" ca="1">INDEX(INDIRECT($D735),,MATCH(AD732,Cashflow_A!$K$1:$AE$1,0))*AD733</f>
        <v>0</v>
      </c>
      <c r="AE735" s="365" cm="1">
        <f t="array" aca="1" ref="AE735" ca="1">INDEX(INDIRECT($D735),,MATCH(AE732,Cashflow_A!$K$1:$AE$1,0))*AE733</f>
        <v>0</v>
      </c>
    </row>
    <row r="736" spans="1:35" s="2" customFormat="1" outlineLevel="1" x14ac:dyDescent="0.3">
      <c r="C736" s="355" t="s">
        <v>32</v>
      </c>
      <c r="D736" s="2" t="str">
        <f>CONCATENATE(C736,"_Net_Revenue")</f>
        <v>L_Net_Revenue</v>
      </c>
      <c r="H736" s="2" t="s">
        <v>607</v>
      </c>
      <c r="K736" s="365" cm="1">
        <f t="array" aca="1" ref="K736" ca="1">INDEX(INDIRECT($D736),,MATCH(K732,Cashflow_A!$K$1:$AE$1,0))*K733</f>
        <v>0</v>
      </c>
      <c r="L736" s="365" cm="1">
        <f t="array" aca="1" ref="L736" ca="1">INDEX(INDIRECT($D736),,MATCH(L732,Cashflow_A!$K$1:$AE$1,0))*L733</f>
        <v>0</v>
      </c>
      <c r="M736" s="365" cm="1">
        <f t="array" aca="1" ref="M736" ca="1">INDEX(INDIRECT($D736),,MATCH(M732,Cashflow_A!$K$1:$AE$1,0))*M733</f>
        <v>0</v>
      </c>
      <c r="N736" s="365" cm="1">
        <f t="array" aca="1" ref="N736" ca="1">INDEX(INDIRECT($D736),,MATCH(N732,Cashflow_A!$K$1:$AE$1,0))*N733</f>
        <v>0</v>
      </c>
      <c r="O736" s="365" cm="1">
        <f t="array" aca="1" ref="O736" ca="1">INDEX(INDIRECT($D736),,MATCH(O732,Cashflow_A!$K$1:$AE$1,0))*O733</f>
        <v>0</v>
      </c>
      <c r="P736" s="365" cm="1">
        <f t="array" aca="1" ref="P736" ca="1">INDEX(INDIRECT($D736),,MATCH(P732,Cashflow_A!$K$1:$AE$1,0))*P733</f>
        <v>0</v>
      </c>
      <c r="Q736" s="365" cm="1">
        <f t="array" aca="1" ref="Q736" ca="1">INDEX(INDIRECT($D736),,MATCH(Q732,Cashflow_A!$K$1:$AE$1,0))*Q733</f>
        <v>0</v>
      </c>
      <c r="R736" s="365" cm="1">
        <f t="array" aca="1" ref="R736" ca="1">INDEX(INDIRECT($D736),,MATCH(R732,Cashflow_A!$K$1:$AE$1,0))*R733</f>
        <v>0</v>
      </c>
      <c r="S736" s="365" cm="1">
        <f t="array" aca="1" ref="S736" ca="1">INDEX(INDIRECT($D736),,MATCH(S732,Cashflow_A!$K$1:$AE$1,0))*S733</f>
        <v>0</v>
      </c>
      <c r="T736" s="365" cm="1">
        <f t="array" aca="1" ref="T736" ca="1">INDEX(INDIRECT($D736),,MATCH(T732,Cashflow_A!$K$1:$AE$1,0))*T733</f>
        <v>0</v>
      </c>
      <c r="U736" s="365" cm="1">
        <f t="array" aca="1" ref="U736" ca="1">INDEX(INDIRECT($D736),,MATCH(U732,Cashflow_A!$K$1:$AE$1,0))*U733</f>
        <v>0</v>
      </c>
      <c r="V736" s="365" cm="1">
        <f t="array" aca="1" ref="V736" ca="1">INDEX(INDIRECT($D736),,MATCH(V732,Cashflow_A!$K$1:$AE$1,0))*V733</f>
        <v>0</v>
      </c>
      <c r="W736" s="365" cm="1">
        <f t="array" aca="1" ref="W736" ca="1">INDEX(INDIRECT($D736),,MATCH(W732,Cashflow_A!$K$1:$AE$1,0))*W733</f>
        <v>0</v>
      </c>
      <c r="X736" s="365" cm="1">
        <f t="array" aca="1" ref="X736" ca="1">INDEX(INDIRECT($D736),,MATCH(X732,Cashflow_A!$K$1:$AE$1,0))*X733</f>
        <v>0</v>
      </c>
      <c r="Y736" s="365" cm="1">
        <f t="array" aca="1" ref="Y736" ca="1">INDEX(INDIRECT($D736),,MATCH(Y732,Cashflow_A!$K$1:$AE$1,0))*Y733</f>
        <v>0</v>
      </c>
      <c r="Z736" s="365" cm="1">
        <f t="array" aca="1" ref="Z736" ca="1">INDEX(INDIRECT($D736),,MATCH(Z732,Cashflow_A!$K$1:$AE$1,0))*Z733</f>
        <v>0</v>
      </c>
      <c r="AA736" s="365" cm="1">
        <f t="array" aca="1" ref="AA736" ca="1">INDEX(INDIRECT($D736),,MATCH(AA732,Cashflow_A!$K$1:$AE$1,0))*AA733</f>
        <v>0</v>
      </c>
      <c r="AB736" s="365" cm="1">
        <f t="array" aca="1" ref="AB736" ca="1">INDEX(INDIRECT($D736),,MATCH(AB732,Cashflow_A!$K$1:$AE$1,0))*AB733</f>
        <v>0</v>
      </c>
      <c r="AC736" s="365" cm="1">
        <f t="array" aca="1" ref="AC736" ca="1">INDEX(INDIRECT($D736),,MATCH(AC732,Cashflow_A!$K$1:$AE$1,0))*AC733</f>
        <v>0</v>
      </c>
      <c r="AD736" s="365" cm="1">
        <f t="array" aca="1" ref="AD736" ca="1">INDEX(INDIRECT($D736),,MATCH(AD732,Cashflow_A!$K$1:$AE$1,0))*AD733</f>
        <v>0</v>
      </c>
      <c r="AE736" s="365" cm="1">
        <f t="array" aca="1" ref="AE736" ca="1">INDEX(INDIRECT($D736),,MATCH(AE732,Cashflow_A!$K$1:$AE$1,0))*AE733</f>
        <v>0</v>
      </c>
    </row>
    <row r="737" spans="1:35" s="2" customFormat="1" outlineLevel="1" x14ac:dyDescent="0.3">
      <c r="C737" s="355"/>
      <c r="K737" s="352"/>
    </row>
    <row r="738" spans="1:35" s="12" customFormat="1" ht="16.5" outlineLevel="1" x14ac:dyDescent="0.3">
      <c r="A738" s="2"/>
      <c r="B738" s="2"/>
      <c r="C738" s="355"/>
      <c r="D738" s="2" t="s">
        <v>602</v>
      </c>
      <c r="E738" s="356" t="s">
        <v>603</v>
      </c>
      <c r="F738" s="357">
        <v>3</v>
      </c>
      <c r="G738" s="2"/>
      <c r="I738" s="2"/>
      <c r="J738" s="2"/>
      <c r="K738" s="365">
        <f>IF(K$1&gt;=$F738,K$1-$F738,0)</f>
        <v>0</v>
      </c>
      <c r="L738" s="365">
        <f>IF(L$1&gt;=$F738,L$1-$F738,0)</f>
        <v>0</v>
      </c>
      <c r="M738" s="365">
        <f t="shared" ref="M738:AE738" si="224">IF(M$1&gt;=$F738,M$1-$F738,0)</f>
        <v>0</v>
      </c>
      <c r="N738" s="365">
        <f t="shared" si="224"/>
        <v>0</v>
      </c>
      <c r="O738" s="365">
        <f t="shared" si="224"/>
        <v>1</v>
      </c>
      <c r="P738" s="365">
        <f t="shared" si="224"/>
        <v>2</v>
      </c>
      <c r="Q738" s="365">
        <f t="shared" si="224"/>
        <v>3</v>
      </c>
      <c r="R738" s="365">
        <f t="shared" si="224"/>
        <v>4</v>
      </c>
      <c r="S738" s="365">
        <f t="shared" si="224"/>
        <v>5</v>
      </c>
      <c r="T738" s="365">
        <f t="shared" si="224"/>
        <v>6</v>
      </c>
      <c r="U738" s="365">
        <f t="shared" si="224"/>
        <v>7</v>
      </c>
      <c r="V738" s="365">
        <f t="shared" si="224"/>
        <v>8</v>
      </c>
      <c r="W738" s="365">
        <f t="shared" si="224"/>
        <v>9</v>
      </c>
      <c r="X738" s="365">
        <f t="shared" si="224"/>
        <v>10</v>
      </c>
      <c r="Y738" s="365">
        <f t="shared" si="224"/>
        <v>11</v>
      </c>
      <c r="Z738" s="365">
        <f t="shared" si="224"/>
        <v>12</v>
      </c>
      <c r="AA738" s="365">
        <f t="shared" si="224"/>
        <v>13</v>
      </c>
      <c r="AB738" s="365">
        <f t="shared" si="224"/>
        <v>14</v>
      </c>
      <c r="AC738" s="365">
        <f t="shared" si="224"/>
        <v>15</v>
      </c>
      <c r="AD738" s="365">
        <f t="shared" si="224"/>
        <v>16</v>
      </c>
      <c r="AE738" s="365">
        <f t="shared" si="224"/>
        <v>17</v>
      </c>
      <c r="AF738" s="2"/>
      <c r="AG738" s="2"/>
      <c r="AH738" s="2"/>
      <c r="AI738" s="2"/>
    </row>
    <row r="739" spans="1:35" s="12" customFormat="1" ht="16.5" outlineLevel="1" x14ac:dyDescent="0.3">
      <c r="A739" s="2"/>
      <c r="B739" s="2"/>
      <c r="C739" s="355" t="s">
        <v>32</v>
      </c>
      <c r="D739" s="2" t="str">
        <f>CONCATENATE("Hectares year ",F738)</f>
        <v>Hectares year 3</v>
      </c>
      <c r="E739" s="356" t="s">
        <v>604</v>
      </c>
      <c r="F739" s="357">
        <f>SUMIFS(Baseline_Hectare!$G$12:$G$564,Baseline_Hectare!$C$12:$C$564,C739,Baseline_Hectare!$E$12:$E$564,D739)</f>
        <v>0</v>
      </c>
      <c r="G739" s="2"/>
      <c r="I739" s="2"/>
      <c r="J739" s="2"/>
      <c r="K739" s="365">
        <f>IF(K$1&gt;=$F738,$F739,0)</f>
        <v>0</v>
      </c>
      <c r="L739" s="365">
        <f t="shared" ref="L739:AE739" si="225">IF(L$1&gt;=$F738,$F739,0)</f>
        <v>0</v>
      </c>
      <c r="M739" s="365">
        <f t="shared" si="225"/>
        <v>0</v>
      </c>
      <c r="N739" s="365">
        <f t="shared" si="225"/>
        <v>0</v>
      </c>
      <c r="O739" s="365">
        <f t="shared" si="225"/>
        <v>0</v>
      </c>
      <c r="P739" s="365">
        <f t="shared" si="225"/>
        <v>0</v>
      </c>
      <c r="Q739" s="365">
        <f t="shared" si="225"/>
        <v>0</v>
      </c>
      <c r="R739" s="365">
        <f t="shared" si="225"/>
        <v>0</v>
      </c>
      <c r="S739" s="365">
        <f t="shared" si="225"/>
        <v>0</v>
      </c>
      <c r="T739" s="365">
        <f t="shared" si="225"/>
        <v>0</v>
      </c>
      <c r="U739" s="365">
        <f t="shared" si="225"/>
        <v>0</v>
      </c>
      <c r="V739" s="365">
        <f t="shared" si="225"/>
        <v>0</v>
      </c>
      <c r="W739" s="365">
        <f t="shared" si="225"/>
        <v>0</v>
      </c>
      <c r="X739" s="365">
        <f t="shared" si="225"/>
        <v>0</v>
      </c>
      <c r="Y739" s="365">
        <f t="shared" si="225"/>
        <v>0</v>
      </c>
      <c r="Z739" s="365">
        <f t="shared" si="225"/>
        <v>0</v>
      </c>
      <c r="AA739" s="365">
        <f t="shared" si="225"/>
        <v>0</v>
      </c>
      <c r="AB739" s="365">
        <f t="shared" si="225"/>
        <v>0</v>
      </c>
      <c r="AC739" s="365">
        <f t="shared" si="225"/>
        <v>0</v>
      </c>
      <c r="AD739" s="365">
        <f t="shared" si="225"/>
        <v>0</v>
      </c>
      <c r="AE739" s="365">
        <f t="shared" si="225"/>
        <v>0</v>
      </c>
      <c r="AF739" s="2"/>
      <c r="AG739" s="2"/>
      <c r="AH739" s="2"/>
      <c r="AI739" s="2"/>
    </row>
    <row r="740" spans="1:35" s="2" customFormat="1" outlineLevel="1" x14ac:dyDescent="0.3">
      <c r="C740" s="355" t="s">
        <v>32</v>
      </c>
      <c r="D740" s="2" t="str">
        <f>CONCATENATE(C740,"_Revenue")</f>
        <v>L_Revenue</v>
      </c>
      <c r="H740" s="2" t="s">
        <v>605</v>
      </c>
      <c r="K740" s="365" cm="1">
        <f t="array" aca="1" ref="K740" ca="1">INDEX(INDIRECT($D740),,MATCH(K738,Cashflow_A!$K$1:$AE$1,0))*K739</f>
        <v>0</v>
      </c>
      <c r="L740" s="365" cm="1">
        <f t="array" aca="1" ref="L740" ca="1">INDEX(INDIRECT($D740),,MATCH(L738,Cashflow_A!$K$1:$AE$1,0))*L739</f>
        <v>0</v>
      </c>
      <c r="M740" s="365" cm="1">
        <f t="array" aca="1" ref="M740" ca="1">INDEX(INDIRECT($D740),,MATCH(M738,Cashflow_A!$K$1:$AE$1,0))*M739</f>
        <v>0</v>
      </c>
      <c r="N740" s="365" cm="1">
        <f t="array" aca="1" ref="N740" ca="1">INDEX(INDIRECT($D740),,MATCH(N738,Cashflow_A!$K$1:$AE$1,0))*N739</f>
        <v>0</v>
      </c>
      <c r="O740" s="365" cm="1">
        <f t="array" aca="1" ref="O740" ca="1">INDEX(INDIRECT($D740),,MATCH(O738,Cashflow_A!$K$1:$AE$1,0))*O739</f>
        <v>0</v>
      </c>
      <c r="P740" s="365" cm="1">
        <f t="array" aca="1" ref="P740" ca="1">INDEX(INDIRECT($D740),,MATCH(P738,Cashflow_A!$K$1:$AE$1,0))*P739</f>
        <v>0</v>
      </c>
      <c r="Q740" s="365" cm="1">
        <f t="array" aca="1" ref="Q740" ca="1">INDEX(INDIRECT($D740),,MATCH(Q738,Cashflow_A!$K$1:$AE$1,0))*Q739</f>
        <v>0</v>
      </c>
      <c r="R740" s="365" cm="1">
        <f t="array" aca="1" ref="R740" ca="1">INDEX(INDIRECT($D740),,MATCH(R738,Cashflow_A!$K$1:$AE$1,0))*R739</f>
        <v>0</v>
      </c>
      <c r="S740" s="365" cm="1">
        <f t="array" aca="1" ref="S740" ca="1">INDEX(INDIRECT($D740),,MATCH(S738,Cashflow_A!$K$1:$AE$1,0))*S739</f>
        <v>0</v>
      </c>
      <c r="T740" s="365" cm="1">
        <f t="array" aca="1" ref="T740" ca="1">INDEX(INDIRECT($D740),,MATCH(T738,Cashflow_A!$K$1:$AE$1,0))*T739</f>
        <v>0</v>
      </c>
      <c r="U740" s="365" cm="1">
        <f t="array" aca="1" ref="U740" ca="1">INDEX(INDIRECT($D740),,MATCH(U738,Cashflow_A!$K$1:$AE$1,0))*U739</f>
        <v>0</v>
      </c>
      <c r="V740" s="365" cm="1">
        <f t="array" aca="1" ref="V740" ca="1">INDEX(INDIRECT($D740),,MATCH(V738,Cashflow_A!$K$1:$AE$1,0))*V739</f>
        <v>0</v>
      </c>
      <c r="W740" s="365" cm="1">
        <f t="array" aca="1" ref="W740" ca="1">INDEX(INDIRECT($D740),,MATCH(W738,Cashflow_A!$K$1:$AE$1,0))*W739</f>
        <v>0</v>
      </c>
      <c r="X740" s="365" cm="1">
        <f t="array" aca="1" ref="X740" ca="1">INDEX(INDIRECT($D740),,MATCH(X738,Cashflow_A!$K$1:$AE$1,0))*X739</f>
        <v>0</v>
      </c>
      <c r="Y740" s="365" cm="1">
        <f t="array" aca="1" ref="Y740" ca="1">INDEX(INDIRECT($D740),,MATCH(Y738,Cashflow_A!$K$1:$AE$1,0))*Y739</f>
        <v>0</v>
      </c>
      <c r="Z740" s="365" cm="1">
        <f t="array" aca="1" ref="Z740" ca="1">INDEX(INDIRECT($D740),,MATCH(Z738,Cashflow_A!$K$1:$AE$1,0))*Z739</f>
        <v>0</v>
      </c>
      <c r="AA740" s="365" cm="1">
        <f t="array" aca="1" ref="AA740" ca="1">INDEX(INDIRECT($D740),,MATCH(AA738,Cashflow_A!$K$1:$AE$1,0))*AA739</f>
        <v>0</v>
      </c>
      <c r="AB740" s="365" cm="1">
        <f t="array" aca="1" ref="AB740" ca="1">INDEX(INDIRECT($D740),,MATCH(AB738,Cashflow_A!$K$1:$AE$1,0))*AB739</f>
        <v>0</v>
      </c>
      <c r="AC740" s="365" cm="1">
        <f t="array" aca="1" ref="AC740" ca="1">INDEX(INDIRECT($D740),,MATCH(AC738,Cashflow_A!$K$1:$AE$1,0))*AC739</f>
        <v>0</v>
      </c>
      <c r="AD740" s="365" cm="1">
        <f t="array" aca="1" ref="AD740" ca="1">INDEX(INDIRECT($D740),,MATCH(AD738,Cashflow_A!$K$1:$AE$1,0))*AD739</f>
        <v>0</v>
      </c>
      <c r="AE740" s="365" cm="1">
        <f t="array" aca="1" ref="AE740" ca="1">INDEX(INDIRECT($D740),,MATCH(AE738,Cashflow_A!$K$1:$AE$1,0))*AE739</f>
        <v>0</v>
      </c>
    </row>
    <row r="741" spans="1:35" s="2" customFormat="1" outlineLevel="1" x14ac:dyDescent="0.3">
      <c r="C741" s="355" t="s">
        <v>32</v>
      </c>
      <c r="D741" s="2" t="str">
        <f>CONCATENATE(C741,"_Cost")</f>
        <v>L_Cost</v>
      </c>
      <c r="H741" s="2" t="s">
        <v>606</v>
      </c>
      <c r="K741" s="365" cm="1">
        <f t="array" aca="1" ref="K741" ca="1">INDEX(INDIRECT($D741),,MATCH(K738,Cashflow_A!$K$1:$AE$1,0))*K739</f>
        <v>0</v>
      </c>
      <c r="L741" s="365" cm="1">
        <f t="array" aca="1" ref="L741" ca="1">INDEX(INDIRECT($D741),,MATCH(L738,Cashflow_A!$K$1:$AE$1,0))*L739</f>
        <v>0</v>
      </c>
      <c r="M741" s="365" cm="1">
        <f t="array" aca="1" ref="M741" ca="1">INDEX(INDIRECT($D741),,MATCH(M738,Cashflow_A!$K$1:$AE$1,0))*M739</f>
        <v>0</v>
      </c>
      <c r="N741" s="365" cm="1">
        <f t="array" aca="1" ref="N741" ca="1">INDEX(INDIRECT($D741),,MATCH(N738,Cashflow_A!$K$1:$AE$1,0))*N739</f>
        <v>0</v>
      </c>
      <c r="O741" s="365" cm="1">
        <f t="array" aca="1" ref="O741" ca="1">INDEX(INDIRECT($D741),,MATCH(O738,Cashflow_A!$K$1:$AE$1,0))*O739</f>
        <v>0</v>
      </c>
      <c r="P741" s="365" cm="1">
        <f t="array" aca="1" ref="P741" ca="1">INDEX(INDIRECT($D741),,MATCH(P738,Cashflow_A!$K$1:$AE$1,0))*P739</f>
        <v>0</v>
      </c>
      <c r="Q741" s="365" cm="1">
        <f t="array" aca="1" ref="Q741" ca="1">INDEX(INDIRECT($D741),,MATCH(Q738,Cashflow_A!$K$1:$AE$1,0))*Q739</f>
        <v>0</v>
      </c>
      <c r="R741" s="365" cm="1">
        <f t="array" aca="1" ref="R741" ca="1">INDEX(INDIRECT($D741),,MATCH(R738,Cashflow_A!$K$1:$AE$1,0))*R739</f>
        <v>0</v>
      </c>
      <c r="S741" s="365" cm="1">
        <f t="array" aca="1" ref="S741" ca="1">INDEX(INDIRECT($D741),,MATCH(S738,Cashflow_A!$K$1:$AE$1,0))*S739</f>
        <v>0</v>
      </c>
      <c r="T741" s="365" cm="1">
        <f t="array" aca="1" ref="T741" ca="1">INDEX(INDIRECT($D741),,MATCH(T738,Cashflow_A!$K$1:$AE$1,0))*T739</f>
        <v>0</v>
      </c>
      <c r="U741" s="365" cm="1">
        <f t="array" aca="1" ref="U741" ca="1">INDEX(INDIRECT($D741),,MATCH(U738,Cashflow_A!$K$1:$AE$1,0))*U739</f>
        <v>0</v>
      </c>
      <c r="V741" s="365" cm="1">
        <f t="array" aca="1" ref="V741" ca="1">INDEX(INDIRECT($D741),,MATCH(V738,Cashflow_A!$K$1:$AE$1,0))*V739</f>
        <v>0</v>
      </c>
      <c r="W741" s="365" cm="1">
        <f t="array" aca="1" ref="W741" ca="1">INDEX(INDIRECT($D741),,MATCH(W738,Cashflow_A!$K$1:$AE$1,0))*W739</f>
        <v>0</v>
      </c>
      <c r="X741" s="365" cm="1">
        <f t="array" aca="1" ref="X741" ca="1">INDEX(INDIRECT($D741),,MATCH(X738,Cashflow_A!$K$1:$AE$1,0))*X739</f>
        <v>0</v>
      </c>
      <c r="Y741" s="365" cm="1">
        <f t="array" aca="1" ref="Y741" ca="1">INDEX(INDIRECT($D741),,MATCH(Y738,Cashflow_A!$K$1:$AE$1,0))*Y739</f>
        <v>0</v>
      </c>
      <c r="Z741" s="365" cm="1">
        <f t="array" aca="1" ref="Z741" ca="1">INDEX(INDIRECT($D741),,MATCH(Z738,Cashflow_A!$K$1:$AE$1,0))*Z739</f>
        <v>0</v>
      </c>
      <c r="AA741" s="365" cm="1">
        <f t="array" aca="1" ref="AA741" ca="1">INDEX(INDIRECT($D741),,MATCH(AA738,Cashflow_A!$K$1:$AE$1,0))*AA739</f>
        <v>0</v>
      </c>
      <c r="AB741" s="365" cm="1">
        <f t="array" aca="1" ref="AB741" ca="1">INDEX(INDIRECT($D741),,MATCH(AB738,Cashflow_A!$K$1:$AE$1,0))*AB739</f>
        <v>0</v>
      </c>
      <c r="AC741" s="365" cm="1">
        <f t="array" aca="1" ref="AC741" ca="1">INDEX(INDIRECT($D741),,MATCH(AC738,Cashflow_A!$K$1:$AE$1,0))*AC739</f>
        <v>0</v>
      </c>
      <c r="AD741" s="365" cm="1">
        <f t="array" aca="1" ref="AD741" ca="1">INDEX(INDIRECT($D741),,MATCH(AD738,Cashflow_A!$K$1:$AE$1,0))*AD739</f>
        <v>0</v>
      </c>
      <c r="AE741" s="365" cm="1">
        <f t="array" aca="1" ref="AE741" ca="1">INDEX(INDIRECT($D741),,MATCH(AE738,Cashflow_A!$K$1:$AE$1,0))*AE739</f>
        <v>0</v>
      </c>
    </row>
    <row r="742" spans="1:35" s="2" customFormat="1" outlineLevel="1" x14ac:dyDescent="0.3">
      <c r="C742" s="355" t="s">
        <v>32</v>
      </c>
      <c r="D742" s="2" t="str">
        <f>CONCATENATE(C742,"_Net_Revenue")</f>
        <v>L_Net_Revenue</v>
      </c>
      <c r="H742" s="2" t="s">
        <v>607</v>
      </c>
      <c r="K742" s="365" cm="1">
        <f t="array" aca="1" ref="K742" ca="1">INDEX(INDIRECT($D742),,MATCH(K738,Cashflow_A!$K$1:$AE$1,0))*K739</f>
        <v>0</v>
      </c>
      <c r="L742" s="365" cm="1">
        <f t="array" aca="1" ref="L742" ca="1">INDEX(INDIRECT($D742),,MATCH(L738,Cashflow_A!$K$1:$AE$1,0))*L739</f>
        <v>0</v>
      </c>
      <c r="M742" s="365" cm="1">
        <f t="array" aca="1" ref="M742" ca="1">INDEX(INDIRECT($D742),,MATCH(M738,Cashflow_A!$K$1:$AE$1,0))*M739</f>
        <v>0</v>
      </c>
      <c r="N742" s="365" cm="1">
        <f t="array" aca="1" ref="N742" ca="1">INDEX(INDIRECT($D742),,MATCH(N738,Cashflow_A!$K$1:$AE$1,0))*N739</f>
        <v>0</v>
      </c>
      <c r="O742" s="365" cm="1">
        <f t="array" aca="1" ref="O742" ca="1">INDEX(INDIRECT($D742),,MATCH(O738,Cashflow_A!$K$1:$AE$1,0))*O739</f>
        <v>0</v>
      </c>
      <c r="P742" s="365" cm="1">
        <f t="array" aca="1" ref="P742" ca="1">INDEX(INDIRECT($D742),,MATCH(P738,Cashflow_A!$K$1:$AE$1,0))*P739</f>
        <v>0</v>
      </c>
      <c r="Q742" s="365" cm="1">
        <f t="array" aca="1" ref="Q742" ca="1">INDEX(INDIRECT($D742),,MATCH(Q738,Cashflow_A!$K$1:$AE$1,0))*Q739</f>
        <v>0</v>
      </c>
      <c r="R742" s="365" cm="1">
        <f t="array" aca="1" ref="R742" ca="1">INDEX(INDIRECT($D742),,MATCH(R738,Cashflow_A!$K$1:$AE$1,0))*R739</f>
        <v>0</v>
      </c>
      <c r="S742" s="365" cm="1">
        <f t="array" aca="1" ref="S742" ca="1">INDEX(INDIRECT($D742),,MATCH(S738,Cashflow_A!$K$1:$AE$1,0))*S739</f>
        <v>0</v>
      </c>
      <c r="T742" s="365" cm="1">
        <f t="array" aca="1" ref="T742" ca="1">INDEX(INDIRECT($D742),,MATCH(T738,Cashflow_A!$K$1:$AE$1,0))*T739</f>
        <v>0</v>
      </c>
      <c r="U742" s="365" cm="1">
        <f t="array" aca="1" ref="U742" ca="1">INDEX(INDIRECT($D742),,MATCH(U738,Cashflow_A!$K$1:$AE$1,0))*U739</f>
        <v>0</v>
      </c>
      <c r="V742" s="365" cm="1">
        <f t="array" aca="1" ref="V742" ca="1">INDEX(INDIRECT($D742),,MATCH(V738,Cashflow_A!$K$1:$AE$1,0))*V739</f>
        <v>0</v>
      </c>
      <c r="W742" s="365" cm="1">
        <f t="array" aca="1" ref="W742" ca="1">INDEX(INDIRECT($D742),,MATCH(W738,Cashflow_A!$K$1:$AE$1,0))*W739</f>
        <v>0</v>
      </c>
      <c r="X742" s="365" cm="1">
        <f t="array" aca="1" ref="X742" ca="1">INDEX(INDIRECT($D742),,MATCH(X738,Cashflow_A!$K$1:$AE$1,0))*X739</f>
        <v>0</v>
      </c>
      <c r="Y742" s="365" cm="1">
        <f t="array" aca="1" ref="Y742" ca="1">INDEX(INDIRECT($D742),,MATCH(Y738,Cashflow_A!$K$1:$AE$1,0))*Y739</f>
        <v>0</v>
      </c>
      <c r="Z742" s="365" cm="1">
        <f t="array" aca="1" ref="Z742" ca="1">INDEX(INDIRECT($D742),,MATCH(Z738,Cashflow_A!$K$1:$AE$1,0))*Z739</f>
        <v>0</v>
      </c>
      <c r="AA742" s="365" cm="1">
        <f t="array" aca="1" ref="AA742" ca="1">INDEX(INDIRECT($D742),,MATCH(AA738,Cashflow_A!$K$1:$AE$1,0))*AA739</f>
        <v>0</v>
      </c>
      <c r="AB742" s="365" cm="1">
        <f t="array" aca="1" ref="AB742" ca="1">INDEX(INDIRECT($D742),,MATCH(AB738,Cashflow_A!$K$1:$AE$1,0))*AB739</f>
        <v>0</v>
      </c>
      <c r="AC742" s="365" cm="1">
        <f t="array" aca="1" ref="AC742" ca="1">INDEX(INDIRECT($D742),,MATCH(AC738,Cashflow_A!$K$1:$AE$1,0))*AC739</f>
        <v>0</v>
      </c>
      <c r="AD742" s="365" cm="1">
        <f t="array" aca="1" ref="AD742" ca="1">INDEX(INDIRECT($D742),,MATCH(AD738,Cashflow_A!$K$1:$AE$1,0))*AD739</f>
        <v>0</v>
      </c>
      <c r="AE742" s="365" cm="1">
        <f t="array" aca="1" ref="AE742" ca="1">INDEX(INDIRECT($D742),,MATCH(AE738,Cashflow_A!$K$1:$AE$1,0))*AE739</f>
        <v>0</v>
      </c>
    </row>
    <row r="743" spans="1:35" s="2" customFormat="1" outlineLevel="1" x14ac:dyDescent="0.3">
      <c r="C743" s="355"/>
      <c r="K743" s="352"/>
    </row>
    <row r="744" spans="1:35" s="12" customFormat="1" ht="16.5" outlineLevel="1" x14ac:dyDescent="0.3">
      <c r="A744" s="2"/>
      <c r="B744" s="2"/>
      <c r="C744" s="355"/>
      <c r="D744" s="2" t="s">
        <v>602</v>
      </c>
      <c r="E744" s="356" t="s">
        <v>603</v>
      </c>
      <c r="F744" s="357">
        <v>4</v>
      </c>
      <c r="G744" s="2"/>
      <c r="I744" s="2"/>
      <c r="J744" s="2"/>
      <c r="K744" s="365">
        <f>IF(K$1&gt;=$F744,K$1-$F744,0)</f>
        <v>0</v>
      </c>
      <c r="L744" s="365">
        <f>IF(L$1&gt;=$F744,L$1-$F744,0)</f>
        <v>0</v>
      </c>
      <c r="M744" s="365">
        <f t="shared" ref="M744:AE744" si="226">IF(M$1&gt;=$F744,M$1-$F744,0)</f>
        <v>0</v>
      </c>
      <c r="N744" s="365">
        <f t="shared" si="226"/>
        <v>0</v>
      </c>
      <c r="O744" s="365">
        <f t="shared" si="226"/>
        <v>0</v>
      </c>
      <c r="P744" s="365">
        <f t="shared" si="226"/>
        <v>1</v>
      </c>
      <c r="Q744" s="365">
        <f t="shared" si="226"/>
        <v>2</v>
      </c>
      <c r="R744" s="365">
        <f t="shared" si="226"/>
        <v>3</v>
      </c>
      <c r="S744" s="365">
        <f t="shared" si="226"/>
        <v>4</v>
      </c>
      <c r="T744" s="365">
        <f t="shared" si="226"/>
        <v>5</v>
      </c>
      <c r="U744" s="365">
        <f t="shared" si="226"/>
        <v>6</v>
      </c>
      <c r="V744" s="365">
        <f t="shared" si="226"/>
        <v>7</v>
      </c>
      <c r="W744" s="365">
        <f t="shared" si="226"/>
        <v>8</v>
      </c>
      <c r="X744" s="365">
        <f t="shared" si="226"/>
        <v>9</v>
      </c>
      <c r="Y744" s="365">
        <f t="shared" si="226"/>
        <v>10</v>
      </c>
      <c r="Z744" s="365">
        <f t="shared" si="226"/>
        <v>11</v>
      </c>
      <c r="AA744" s="365">
        <f t="shared" si="226"/>
        <v>12</v>
      </c>
      <c r="AB744" s="365">
        <f t="shared" si="226"/>
        <v>13</v>
      </c>
      <c r="AC744" s="365">
        <f t="shared" si="226"/>
        <v>14</v>
      </c>
      <c r="AD744" s="365">
        <f t="shared" si="226"/>
        <v>15</v>
      </c>
      <c r="AE744" s="365">
        <f t="shared" si="226"/>
        <v>16</v>
      </c>
      <c r="AF744" s="2"/>
      <c r="AG744" s="2"/>
      <c r="AH744" s="2"/>
      <c r="AI744" s="2"/>
    </row>
    <row r="745" spans="1:35" s="12" customFormat="1" ht="16.5" outlineLevel="1" x14ac:dyDescent="0.3">
      <c r="A745" s="2"/>
      <c r="B745" s="2"/>
      <c r="C745" s="355" t="s">
        <v>32</v>
      </c>
      <c r="D745" s="2" t="str">
        <f>CONCATENATE("Hectares year ",F744)</f>
        <v>Hectares year 4</v>
      </c>
      <c r="E745" s="356" t="s">
        <v>604</v>
      </c>
      <c r="F745" s="357">
        <f>SUMIFS(Baseline_Hectare!$G$12:$G$564,Baseline_Hectare!$C$12:$C$564,C745,Baseline_Hectare!$E$12:$E$564,D745)</f>
        <v>0</v>
      </c>
      <c r="G745" s="2"/>
      <c r="I745" s="2"/>
      <c r="J745" s="2"/>
      <c r="K745" s="365">
        <f>IF(K$1&gt;=$F744,$F745,0)</f>
        <v>0</v>
      </c>
      <c r="L745" s="365">
        <f t="shared" ref="L745:AE745" si="227">IF(L$1&gt;=$F744,$F745,0)</f>
        <v>0</v>
      </c>
      <c r="M745" s="365">
        <f t="shared" si="227"/>
        <v>0</v>
      </c>
      <c r="N745" s="365">
        <f t="shared" si="227"/>
        <v>0</v>
      </c>
      <c r="O745" s="365">
        <f t="shared" si="227"/>
        <v>0</v>
      </c>
      <c r="P745" s="365">
        <f t="shared" si="227"/>
        <v>0</v>
      </c>
      <c r="Q745" s="365">
        <f t="shared" si="227"/>
        <v>0</v>
      </c>
      <c r="R745" s="365">
        <f t="shared" si="227"/>
        <v>0</v>
      </c>
      <c r="S745" s="365">
        <f t="shared" si="227"/>
        <v>0</v>
      </c>
      <c r="T745" s="365">
        <f t="shared" si="227"/>
        <v>0</v>
      </c>
      <c r="U745" s="365">
        <f t="shared" si="227"/>
        <v>0</v>
      </c>
      <c r="V745" s="365">
        <f t="shared" si="227"/>
        <v>0</v>
      </c>
      <c r="W745" s="365">
        <f t="shared" si="227"/>
        <v>0</v>
      </c>
      <c r="X745" s="365">
        <f t="shared" si="227"/>
        <v>0</v>
      </c>
      <c r="Y745" s="365">
        <f t="shared" si="227"/>
        <v>0</v>
      </c>
      <c r="Z745" s="365">
        <f t="shared" si="227"/>
        <v>0</v>
      </c>
      <c r="AA745" s="365">
        <f t="shared" si="227"/>
        <v>0</v>
      </c>
      <c r="AB745" s="365">
        <f t="shared" si="227"/>
        <v>0</v>
      </c>
      <c r="AC745" s="365">
        <f t="shared" si="227"/>
        <v>0</v>
      </c>
      <c r="AD745" s="365">
        <f t="shared" si="227"/>
        <v>0</v>
      </c>
      <c r="AE745" s="365">
        <f t="shared" si="227"/>
        <v>0</v>
      </c>
      <c r="AF745" s="2"/>
      <c r="AG745" s="2"/>
      <c r="AH745" s="2"/>
      <c r="AI745" s="2"/>
    </row>
    <row r="746" spans="1:35" s="2" customFormat="1" outlineLevel="1" x14ac:dyDescent="0.3">
      <c r="C746" s="355" t="s">
        <v>32</v>
      </c>
      <c r="D746" s="2" t="str">
        <f>CONCATENATE(C746,"_Revenue")</f>
        <v>L_Revenue</v>
      </c>
      <c r="H746" s="2" t="s">
        <v>605</v>
      </c>
      <c r="K746" s="365" cm="1">
        <f t="array" aca="1" ref="K746" ca="1">INDEX(INDIRECT($D746),,MATCH(K744,Cashflow_A!$K$1:$AE$1,0))*K745</f>
        <v>0</v>
      </c>
      <c r="L746" s="365" cm="1">
        <f t="array" aca="1" ref="L746" ca="1">INDEX(INDIRECT($D746),,MATCH(L744,Cashflow_A!$K$1:$AE$1,0))*L745</f>
        <v>0</v>
      </c>
      <c r="M746" s="365" cm="1">
        <f t="array" aca="1" ref="M746" ca="1">INDEX(INDIRECT($D746),,MATCH(M744,Cashflow_A!$K$1:$AE$1,0))*M745</f>
        <v>0</v>
      </c>
      <c r="N746" s="365" cm="1">
        <f t="array" aca="1" ref="N746" ca="1">INDEX(INDIRECT($D746),,MATCH(N744,Cashflow_A!$K$1:$AE$1,0))*N745</f>
        <v>0</v>
      </c>
      <c r="O746" s="365" cm="1">
        <f t="array" aca="1" ref="O746" ca="1">INDEX(INDIRECT($D746),,MATCH(O744,Cashflow_A!$K$1:$AE$1,0))*O745</f>
        <v>0</v>
      </c>
      <c r="P746" s="365" cm="1">
        <f t="array" aca="1" ref="P746" ca="1">INDEX(INDIRECT($D746),,MATCH(P744,Cashflow_A!$K$1:$AE$1,0))*P745</f>
        <v>0</v>
      </c>
      <c r="Q746" s="365" cm="1">
        <f t="array" aca="1" ref="Q746" ca="1">INDEX(INDIRECT($D746),,MATCH(Q744,Cashflow_A!$K$1:$AE$1,0))*Q745</f>
        <v>0</v>
      </c>
      <c r="R746" s="365" cm="1">
        <f t="array" aca="1" ref="R746" ca="1">INDEX(INDIRECT($D746),,MATCH(R744,Cashflow_A!$K$1:$AE$1,0))*R745</f>
        <v>0</v>
      </c>
      <c r="S746" s="365" cm="1">
        <f t="array" aca="1" ref="S746" ca="1">INDEX(INDIRECT($D746),,MATCH(S744,Cashflow_A!$K$1:$AE$1,0))*S745</f>
        <v>0</v>
      </c>
      <c r="T746" s="365" cm="1">
        <f t="array" aca="1" ref="T746" ca="1">INDEX(INDIRECT($D746),,MATCH(T744,Cashflow_A!$K$1:$AE$1,0))*T745</f>
        <v>0</v>
      </c>
      <c r="U746" s="365" cm="1">
        <f t="array" aca="1" ref="U746" ca="1">INDEX(INDIRECT($D746),,MATCH(U744,Cashflow_A!$K$1:$AE$1,0))*U745</f>
        <v>0</v>
      </c>
      <c r="V746" s="365" cm="1">
        <f t="array" aca="1" ref="V746" ca="1">INDEX(INDIRECT($D746),,MATCH(V744,Cashflow_A!$K$1:$AE$1,0))*V745</f>
        <v>0</v>
      </c>
      <c r="W746" s="365" cm="1">
        <f t="array" aca="1" ref="W746" ca="1">INDEX(INDIRECT($D746),,MATCH(W744,Cashflow_A!$K$1:$AE$1,0))*W745</f>
        <v>0</v>
      </c>
      <c r="X746" s="365" cm="1">
        <f t="array" aca="1" ref="X746" ca="1">INDEX(INDIRECT($D746),,MATCH(X744,Cashflow_A!$K$1:$AE$1,0))*X745</f>
        <v>0</v>
      </c>
      <c r="Y746" s="365" cm="1">
        <f t="array" aca="1" ref="Y746" ca="1">INDEX(INDIRECT($D746),,MATCH(Y744,Cashflow_A!$K$1:$AE$1,0))*Y745</f>
        <v>0</v>
      </c>
      <c r="Z746" s="365" cm="1">
        <f t="array" aca="1" ref="Z746" ca="1">INDEX(INDIRECT($D746),,MATCH(Z744,Cashflow_A!$K$1:$AE$1,0))*Z745</f>
        <v>0</v>
      </c>
      <c r="AA746" s="365" cm="1">
        <f t="array" aca="1" ref="AA746" ca="1">INDEX(INDIRECT($D746),,MATCH(AA744,Cashflow_A!$K$1:$AE$1,0))*AA745</f>
        <v>0</v>
      </c>
      <c r="AB746" s="365" cm="1">
        <f t="array" aca="1" ref="AB746" ca="1">INDEX(INDIRECT($D746),,MATCH(AB744,Cashflow_A!$K$1:$AE$1,0))*AB745</f>
        <v>0</v>
      </c>
      <c r="AC746" s="365" cm="1">
        <f t="array" aca="1" ref="AC746" ca="1">INDEX(INDIRECT($D746),,MATCH(AC744,Cashflow_A!$K$1:$AE$1,0))*AC745</f>
        <v>0</v>
      </c>
      <c r="AD746" s="365" cm="1">
        <f t="array" aca="1" ref="AD746" ca="1">INDEX(INDIRECT($D746),,MATCH(AD744,Cashflow_A!$K$1:$AE$1,0))*AD745</f>
        <v>0</v>
      </c>
      <c r="AE746" s="365" cm="1">
        <f t="array" aca="1" ref="AE746" ca="1">INDEX(INDIRECT($D746),,MATCH(AE744,Cashflow_A!$K$1:$AE$1,0))*AE745</f>
        <v>0</v>
      </c>
    </row>
    <row r="747" spans="1:35" s="2" customFormat="1" outlineLevel="1" x14ac:dyDescent="0.3">
      <c r="C747" s="355" t="s">
        <v>32</v>
      </c>
      <c r="D747" s="2" t="str">
        <f>CONCATENATE(C747,"_Cost")</f>
        <v>L_Cost</v>
      </c>
      <c r="H747" s="2" t="s">
        <v>606</v>
      </c>
      <c r="K747" s="365" cm="1">
        <f t="array" aca="1" ref="K747" ca="1">INDEX(INDIRECT($D747),,MATCH(K744,Cashflow_A!$K$1:$AE$1,0))*K745</f>
        <v>0</v>
      </c>
      <c r="L747" s="365" cm="1">
        <f t="array" aca="1" ref="L747" ca="1">INDEX(INDIRECT($D747),,MATCH(L744,Cashflow_A!$K$1:$AE$1,0))*L745</f>
        <v>0</v>
      </c>
      <c r="M747" s="365" cm="1">
        <f t="array" aca="1" ref="M747" ca="1">INDEX(INDIRECT($D747),,MATCH(M744,Cashflow_A!$K$1:$AE$1,0))*M745</f>
        <v>0</v>
      </c>
      <c r="N747" s="365" cm="1">
        <f t="array" aca="1" ref="N747" ca="1">INDEX(INDIRECT($D747),,MATCH(N744,Cashflow_A!$K$1:$AE$1,0))*N745</f>
        <v>0</v>
      </c>
      <c r="O747" s="365" cm="1">
        <f t="array" aca="1" ref="O747" ca="1">INDEX(INDIRECT($D747),,MATCH(O744,Cashflow_A!$K$1:$AE$1,0))*O745</f>
        <v>0</v>
      </c>
      <c r="P747" s="365" cm="1">
        <f t="array" aca="1" ref="P747" ca="1">INDEX(INDIRECT($D747),,MATCH(P744,Cashflow_A!$K$1:$AE$1,0))*P745</f>
        <v>0</v>
      </c>
      <c r="Q747" s="365" cm="1">
        <f t="array" aca="1" ref="Q747" ca="1">INDEX(INDIRECT($D747),,MATCH(Q744,Cashflow_A!$K$1:$AE$1,0))*Q745</f>
        <v>0</v>
      </c>
      <c r="R747" s="365" cm="1">
        <f t="array" aca="1" ref="R747" ca="1">INDEX(INDIRECT($D747),,MATCH(R744,Cashflow_A!$K$1:$AE$1,0))*R745</f>
        <v>0</v>
      </c>
      <c r="S747" s="365" cm="1">
        <f t="array" aca="1" ref="S747" ca="1">INDEX(INDIRECT($D747),,MATCH(S744,Cashflow_A!$K$1:$AE$1,0))*S745</f>
        <v>0</v>
      </c>
      <c r="T747" s="365" cm="1">
        <f t="array" aca="1" ref="T747" ca="1">INDEX(INDIRECT($D747),,MATCH(T744,Cashflow_A!$K$1:$AE$1,0))*T745</f>
        <v>0</v>
      </c>
      <c r="U747" s="365" cm="1">
        <f t="array" aca="1" ref="U747" ca="1">INDEX(INDIRECT($D747),,MATCH(U744,Cashflow_A!$K$1:$AE$1,0))*U745</f>
        <v>0</v>
      </c>
      <c r="V747" s="365" cm="1">
        <f t="array" aca="1" ref="V747" ca="1">INDEX(INDIRECT($D747),,MATCH(V744,Cashflow_A!$K$1:$AE$1,0))*V745</f>
        <v>0</v>
      </c>
      <c r="W747" s="365" cm="1">
        <f t="array" aca="1" ref="W747" ca="1">INDEX(INDIRECT($D747),,MATCH(W744,Cashflow_A!$K$1:$AE$1,0))*W745</f>
        <v>0</v>
      </c>
      <c r="X747" s="365" cm="1">
        <f t="array" aca="1" ref="X747" ca="1">INDEX(INDIRECT($D747),,MATCH(X744,Cashflow_A!$K$1:$AE$1,0))*X745</f>
        <v>0</v>
      </c>
      <c r="Y747" s="365" cm="1">
        <f t="array" aca="1" ref="Y747" ca="1">INDEX(INDIRECT($D747),,MATCH(Y744,Cashflow_A!$K$1:$AE$1,0))*Y745</f>
        <v>0</v>
      </c>
      <c r="Z747" s="365" cm="1">
        <f t="array" aca="1" ref="Z747" ca="1">INDEX(INDIRECT($D747),,MATCH(Z744,Cashflow_A!$K$1:$AE$1,0))*Z745</f>
        <v>0</v>
      </c>
      <c r="AA747" s="365" cm="1">
        <f t="array" aca="1" ref="AA747" ca="1">INDEX(INDIRECT($D747),,MATCH(AA744,Cashflow_A!$K$1:$AE$1,0))*AA745</f>
        <v>0</v>
      </c>
      <c r="AB747" s="365" cm="1">
        <f t="array" aca="1" ref="AB747" ca="1">INDEX(INDIRECT($D747),,MATCH(AB744,Cashflow_A!$K$1:$AE$1,0))*AB745</f>
        <v>0</v>
      </c>
      <c r="AC747" s="365" cm="1">
        <f t="array" aca="1" ref="AC747" ca="1">INDEX(INDIRECT($D747),,MATCH(AC744,Cashflow_A!$K$1:$AE$1,0))*AC745</f>
        <v>0</v>
      </c>
      <c r="AD747" s="365" cm="1">
        <f t="array" aca="1" ref="AD747" ca="1">INDEX(INDIRECT($D747),,MATCH(AD744,Cashflow_A!$K$1:$AE$1,0))*AD745</f>
        <v>0</v>
      </c>
      <c r="AE747" s="365" cm="1">
        <f t="array" aca="1" ref="AE747" ca="1">INDEX(INDIRECT($D747),,MATCH(AE744,Cashflow_A!$K$1:$AE$1,0))*AE745</f>
        <v>0</v>
      </c>
    </row>
    <row r="748" spans="1:35" s="2" customFormat="1" outlineLevel="1" x14ac:dyDescent="0.3">
      <c r="C748" s="355" t="s">
        <v>32</v>
      </c>
      <c r="D748" s="2" t="str">
        <f>CONCATENATE(C748,"_Net_Revenue")</f>
        <v>L_Net_Revenue</v>
      </c>
      <c r="H748" s="2" t="s">
        <v>607</v>
      </c>
      <c r="K748" s="365" cm="1">
        <f t="array" aca="1" ref="K748" ca="1">INDEX(INDIRECT($D748),,MATCH(K744,Cashflow_A!$K$1:$AE$1,0))*K745</f>
        <v>0</v>
      </c>
      <c r="L748" s="365" cm="1">
        <f t="array" aca="1" ref="L748" ca="1">INDEX(INDIRECT($D748),,MATCH(L744,Cashflow_A!$K$1:$AE$1,0))*L745</f>
        <v>0</v>
      </c>
      <c r="M748" s="365" cm="1">
        <f t="array" aca="1" ref="M748" ca="1">INDEX(INDIRECT($D748),,MATCH(M744,Cashflow_A!$K$1:$AE$1,0))*M745</f>
        <v>0</v>
      </c>
      <c r="N748" s="365" cm="1">
        <f t="array" aca="1" ref="N748" ca="1">INDEX(INDIRECT($D748),,MATCH(N744,Cashflow_A!$K$1:$AE$1,0))*N745</f>
        <v>0</v>
      </c>
      <c r="O748" s="365" cm="1">
        <f t="array" aca="1" ref="O748" ca="1">INDEX(INDIRECT($D748),,MATCH(O744,Cashflow_A!$K$1:$AE$1,0))*O745</f>
        <v>0</v>
      </c>
      <c r="P748" s="365" cm="1">
        <f t="array" aca="1" ref="P748" ca="1">INDEX(INDIRECT($D748),,MATCH(P744,Cashflow_A!$K$1:$AE$1,0))*P745</f>
        <v>0</v>
      </c>
      <c r="Q748" s="365" cm="1">
        <f t="array" aca="1" ref="Q748" ca="1">INDEX(INDIRECT($D748),,MATCH(Q744,Cashflow_A!$K$1:$AE$1,0))*Q745</f>
        <v>0</v>
      </c>
      <c r="R748" s="365" cm="1">
        <f t="array" aca="1" ref="R748" ca="1">INDEX(INDIRECT($D748),,MATCH(R744,Cashflow_A!$K$1:$AE$1,0))*R745</f>
        <v>0</v>
      </c>
      <c r="S748" s="365" cm="1">
        <f t="array" aca="1" ref="S748" ca="1">INDEX(INDIRECT($D748),,MATCH(S744,Cashflow_A!$K$1:$AE$1,0))*S745</f>
        <v>0</v>
      </c>
      <c r="T748" s="365" cm="1">
        <f t="array" aca="1" ref="T748" ca="1">INDEX(INDIRECT($D748),,MATCH(T744,Cashflow_A!$K$1:$AE$1,0))*T745</f>
        <v>0</v>
      </c>
      <c r="U748" s="365" cm="1">
        <f t="array" aca="1" ref="U748" ca="1">INDEX(INDIRECT($D748),,MATCH(U744,Cashflow_A!$K$1:$AE$1,0))*U745</f>
        <v>0</v>
      </c>
      <c r="V748" s="365" cm="1">
        <f t="array" aca="1" ref="V748" ca="1">INDEX(INDIRECT($D748),,MATCH(V744,Cashflow_A!$K$1:$AE$1,0))*V745</f>
        <v>0</v>
      </c>
      <c r="W748" s="365" cm="1">
        <f t="array" aca="1" ref="W748" ca="1">INDEX(INDIRECT($D748),,MATCH(W744,Cashflow_A!$K$1:$AE$1,0))*W745</f>
        <v>0</v>
      </c>
      <c r="X748" s="365" cm="1">
        <f t="array" aca="1" ref="X748" ca="1">INDEX(INDIRECT($D748),,MATCH(X744,Cashflow_A!$K$1:$AE$1,0))*X745</f>
        <v>0</v>
      </c>
      <c r="Y748" s="365" cm="1">
        <f t="array" aca="1" ref="Y748" ca="1">INDEX(INDIRECT($D748),,MATCH(Y744,Cashflow_A!$K$1:$AE$1,0))*Y745</f>
        <v>0</v>
      </c>
      <c r="Z748" s="365" cm="1">
        <f t="array" aca="1" ref="Z748" ca="1">INDEX(INDIRECT($D748),,MATCH(Z744,Cashflow_A!$K$1:$AE$1,0))*Z745</f>
        <v>0</v>
      </c>
      <c r="AA748" s="365" cm="1">
        <f t="array" aca="1" ref="AA748" ca="1">INDEX(INDIRECT($D748),,MATCH(AA744,Cashflow_A!$K$1:$AE$1,0))*AA745</f>
        <v>0</v>
      </c>
      <c r="AB748" s="365" cm="1">
        <f t="array" aca="1" ref="AB748" ca="1">INDEX(INDIRECT($D748),,MATCH(AB744,Cashflow_A!$K$1:$AE$1,0))*AB745</f>
        <v>0</v>
      </c>
      <c r="AC748" s="365" cm="1">
        <f t="array" aca="1" ref="AC748" ca="1">INDEX(INDIRECT($D748),,MATCH(AC744,Cashflow_A!$K$1:$AE$1,0))*AC745</f>
        <v>0</v>
      </c>
      <c r="AD748" s="365" cm="1">
        <f t="array" aca="1" ref="AD748" ca="1">INDEX(INDIRECT($D748),,MATCH(AD744,Cashflow_A!$K$1:$AE$1,0))*AD745</f>
        <v>0</v>
      </c>
      <c r="AE748" s="365" cm="1">
        <f t="array" aca="1" ref="AE748" ca="1">INDEX(INDIRECT($D748),,MATCH(AE744,Cashflow_A!$K$1:$AE$1,0))*AE745</f>
        <v>0</v>
      </c>
    </row>
    <row r="749" spans="1:35" s="2" customFormat="1" outlineLevel="1" x14ac:dyDescent="0.3">
      <c r="C749" s="355"/>
      <c r="K749" s="365"/>
      <c r="L749" s="49"/>
      <c r="M749" s="49"/>
      <c r="N749" s="49"/>
      <c r="O749" s="49"/>
      <c r="P749" s="49"/>
      <c r="Q749" s="49"/>
      <c r="R749" s="49"/>
      <c r="S749" s="49"/>
      <c r="T749" s="49"/>
      <c r="U749" s="49"/>
      <c r="V749" s="49"/>
      <c r="W749" s="49"/>
      <c r="X749" s="49"/>
      <c r="Y749" s="49"/>
      <c r="Z749" s="49"/>
      <c r="AA749" s="49"/>
      <c r="AB749" s="49"/>
      <c r="AC749" s="49"/>
      <c r="AD749" s="49"/>
      <c r="AE749" s="49"/>
    </row>
    <row r="750" spans="1:35" s="12" customFormat="1" ht="16.5" outlineLevel="1" x14ac:dyDescent="0.3">
      <c r="A750" s="2"/>
      <c r="B750" s="2"/>
      <c r="C750" s="355"/>
      <c r="D750" s="2" t="s">
        <v>602</v>
      </c>
      <c r="E750" s="356" t="s">
        <v>603</v>
      </c>
      <c r="F750" s="357">
        <v>5</v>
      </c>
      <c r="G750" s="2"/>
      <c r="I750" s="2"/>
      <c r="J750" s="2"/>
      <c r="K750" s="365">
        <f>IF(K$1&gt;=$F750,K$1-$F750,0)</f>
        <v>0</v>
      </c>
      <c r="L750" s="365">
        <f>IF(L$1&gt;=$F750,L$1-$F750,0)</f>
        <v>0</v>
      </c>
      <c r="M750" s="365">
        <f t="shared" ref="M750:AE750" si="228">IF(M$1&gt;=$F750,M$1-$F750,0)</f>
        <v>0</v>
      </c>
      <c r="N750" s="365">
        <f t="shared" si="228"/>
        <v>0</v>
      </c>
      <c r="O750" s="365">
        <f t="shared" si="228"/>
        <v>0</v>
      </c>
      <c r="P750" s="365">
        <f t="shared" si="228"/>
        <v>0</v>
      </c>
      <c r="Q750" s="365">
        <f t="shared" si="228"/>
        <v>1</v>
      </c>
      <c r="R750" s="365">
        <f t="shared" si="228"/>
        <v>2</v>
      </c>
      <c r="S750" s="365">
        <f t="shared" si="228"/>
        <v>3</v>
      </c>
      <c r="T750" s="365">
        <f t="shared" si="228"/>
        <v>4</v>
      </c>
      <c r="U750" s="365">
        <f t="shared" si="228"/>
        <v>5</v>
      </c>
      <c r="V750" s="365">
        <f t="shared" si="228"/>
        <v>6</v>
      </c>
      <c r="W750" s="365">
        <f t="shared" si="228"/>
        <v>7</v>
      </c>
      <c r="X750" s="365">
        <f t="shared" si="228"/>
        <v>8</v>
      </c>
      <c r="Y750" s="365">
        <f t="shared" si="228"/>
        <v>9</v>
      </c>
      <c r="Z750" s="365">
        <f t="shared" si="228"/>
        <v>10</v>
      </c>
      <c r="AA750" s="365">
        <f t="shared" si="228"/>
        <v>11</v>
      </c>
      <c r="AB750" s="365">
        <f t="shared" si="228"/>
        <v>12</v>
      </c>
      <c r="AC750" s="365">
        <f t="shared" si="228"/>
        <v>13</v>
      </c>
      <c r="AD750" s="365">
        <f t="shared" si="228"/>
        <v>14</v>
      </c>
      <c r="AE750" s="365">
        <f t="shared" si="228"/>
        <v>15</v>
      </c>
      <c r="AF750" s="2"/>
      <c r="AG750" s="2"/>
      <c r="AH750" s="2"/>
      <c r="AI750" s="2"/>
    </row>
    <row r="751" spans="1:35" s="12" customFormat="1" ht="16.5" outlineLevel="1" x14ac:dyDescent="0.3">
      <c r="A751" s="2"/>
      <c r="B751" s="2"/>
      <c r="C751" s="355" t="s">
        <v>32</v>
      </c>
      <c r="D751" s="2" t="str">
        <f>CONCATENATE("Hectares year ",F750)</f>
        <v>Hectares year 5</v>
      </c>
      <c r="E751" s="356" t="s">
        <v>604</v>
      </c>
      <c r="F751" s="357">
        <f>SUMIFS(Baseline_Hectare!$G$12:$G$564,Baseline_Hectare!$C$12:$C$564,C751,Baseline_Hectare!$E$12:$E$564,D751)</f>
        <v>0</v>
      </c>
      <c r="G751" s="2"/>
      <c r="I751" s="2"/>
      <c r="J751" s="2"/>
      <c r="K751" s="365">
        <f>IF(K$1&gt;=$F750,$F751,0)</f>
        <v>0</v>
      </c>
      <c r="L751" s="365">
        <f t="shared" ref="L751:AE751" si="229">IF(L$1&gt;=$F750,$F751,0)</f>
        <v>0</v>
      </c>
      <c r="M751" s="365">
        <f t="shared" si="229"/>
        <v>0</v>
      </c>
      <c r="N751" s="365">
        <f t="shared" si="229"/>
        <v>0</v>
      </c>
      <c r="O751" s="365">
        <f t="shared" si="229"/>
        <v>0</v>
      </c>
      <c r="P751" s="365">
        <f t="shared" si="229"/>
        <v>0</v>
      </c>
      <c r="Q751" s="365">
        <f t="shared" si="229"/>
        <v>0</v>
      </c>
      <c r="R751" s="365">
        <f t="shared" si="229"/>
        <v>0</v>
      </c>
      <c r="S751" s="365">
        <f t="shared" si="229"/>
        <v>0</v>
      </c>
      <c r="T751" s="365">
        <f t="shared" si="229"/>
        <v>0</v>
      </c>
      <c r="U751" s="365">
        <f t="shared" si="229"/>
        <v>0</v>
      </c>
      <c r="V751" s="365">
        <f t="shared" si="229"/>
        <v>0</v>
      </c>
      <c r="W751" s="365">
        <f t="shared" si="229"/>
        <v>0</v>
      </c>
      <c r="X751" s="365">
        <f t="shared" si="229"/>
        <v>0</v>
      </c>
      <c r="Y751" s="365">
        <f t="shared" si="229"/>
        <v>0</v>
      </c>
      <c r="Z751" s="365">
        <f t="shared" si="229"/>
        <v>0</v>
      </c>
      <c r="AA751" s="365">
        <f t="shared" si="229"/>
        <v>0</v>
      </c>
      <c r="AB751" s="365">
        <f t="shared" si="229"/>
        <v>0</v>
      </c>
      <c r="AC751" s="365">
        <f t="shared" si="229"/>
        <v>0</v>
      </c>
      <c r="AD751" s="365">
        <f t="shared" si="229"/>
        <v>0</v>
      </c>
      <c r="AE751" s="365">
        <f t="shared" si="229"/>
        <v>0</v>
      </c>
      <c r="AF751" s="2"/>
      <c r="AG751" s="2"/>
      <c r="AH751" s="2"/>
      <c r="AI751" s="2"/>
    </row>
    <row r="752" spans="1:35" s="2" customFormat="1" outlineLevel="1" x14ac:dyDescent="0.3">
      <c r="C752" s="355" t="s">
        <v>32</v>
      </c>
      <c r="D752" s="2" t="str">
        <f>CONCATENATE(C752,"_Revenue")</f>
        <v>L_Revenue</v>
      </c>
      <c r="H752" s="2" t="s">
        <v>605</v>
      </c>
      <c r="K752" s="365" cm="1">
        <f t="array" aca="1" ref="K752" ca="1">INDEX(INDIRECT($D752),,MATCH(K750,Cashflow_A!$K$1:$AE$1,0))*K751</f>
        <v>0</v>
      </c>
      <c r="L752" s="365" cm="1">
        <f t="array" aca="1" ref="L752" ca="1">INDEX(INDIRECT($D752),,MATCH(L750,Cashflow_A!$K$1:$AE$1,0))*L751</f>
        <v>0</v>
      </c>
      <c r="M752" s="365" cm="1">
        <f t="array" aca="1" ref="M752" ca="1">INDEX(INDIRECT($D752),,MATCH(M750,Cashflow_A!$K$1:$AE$1,0))*M751</f>
        <v>0</v>
      </c>
      <c r="N752" s="365" cm="1">
        <f t="array" aca="1" ref="N752" ca="1">INDEX(INDIRECT($D752),,MATCH(N750,Cashflow_A!$K$1:$AE$1,0))*N751</f>
        <v>0</v>
      </c>
      <c r="O752" s="365" cm="1">
        <f t="array" aca="1" ref="O752" ca="1">INDEX(INDIRECT($D752),,MATCH(O750,Cashflow_A!$K$1:$AE$1,0))*O751</f>
        <v>0</v>
      </c>
      <c r="P752" s="365" cm="1">
        <f t="array" aca="1" ref="P752" ca="1">INDEX(INDIRECT($D752),,MATCH(P750,Cashflow_A!$K$1:$AE$1,0))*P751</f>
        <v>0</v>
      </c>
      <c r="Q752" s="365" cm="1">
        <f t="array" aca="1" ref="Q752" ca="1">INDEX(INDIRECT($D752),,MATCH(Q750,Cashflow_A!$K$1:$AE$1,0))*Q751</f>
        <v>0</v>
      </c>
      <c r="R752" s="365" cm="1">
        <f t="array" aca="1" ref="R752" ca="1">INDEX(INDIRECT($D752),,MATCH(R750,Cashflow_A!$K$1:$AE$1,0))*R751</f>
        <v>0</v>
      </c>
      <c r="S752" s="365" cm="1">
        <f t="array" aca="1" ref="S752" ca="1">INDEX(INDIRECT($D752),,MATCH(S750,Cashflow_A!$K$1:$AE$1,0))*S751</f>
        <v>0</v>
      </c>
      <c r="T752" s="365" cm="1">
        <f t="array" aca="1" ref="T752" ca="1">INDEX(INDIRECT($D752),,MATCH(T750,Cashflow_A!$K$1:$AE$1,0))*T751</f>
        <v>0</v>
      </c>
      <c r="U752" s="365" cm="1">
        <f t="array" aca="1" ref="U752" ca="1">INDEX(INDIRECT($D752),,MATCH(U750,Cashflow_A!$K$1:$AE$1,0))*U751</f>
        <v>0</v>
      </c>
      <c r="V752" s="365" cm="1">
        <f t="array" aca="1" ref="V752" ca="1">INDEX(INDIRECT($D752),,MATCH(V750,Cashflow_A!$K$1:$AE$1,0))*V751</f>
        <v>0</v>
      </c>
      <c r="W752" s="365" cm="1">
        <f t="array" aca="1" ref="W752" ca="1">INDEX(INDIRECT($D752),,MATCH(W750,Cashflow_A!$K$1:$AE$1,0))*W751</f>
        <v>0</v>
      </c>
      <c r="X752" s="365" cm="1">
        <f t="array" aca="1" ref="X752" ca="1">INDEX(INDIRECT($D752),,MATCH(X750,Cashflow_A!$K$1:$AE$1,0))*X751</f>
        <v>0</v>
      </c>
      <c r="Y752" s="365" cm="1">
        <f t="array" aca="1" ref="Y752" ca="1">INDEX(INDIRECT($D752),,MATCH(Y750,Cashflow_A!$K$1:$AE$1,0))*Y751</f>
        <v>0</v>
      </c>
      <c r="Z752" s="365" cm="1">
        <f t="array" aca="1" ref="Z752" ca="1">INDEX(INDIRECT($D752),,MATCH(Z750,Cashflow_A!$K$1:$AE$1,0))*Z751</f>
        <v>0</v>
      </c>
      <c r="AA752" s="365" cm="1">
        <f t="array" aca="1" ref="AA752" ca="1">INDEX(INDIRECT($D752),,MATCH(AA750,Cashflow_A!$K$1:$AE$1,0))*AA751</f>
        <v>0</v>
      </c>
      <c r="AB752" s="365" cm="1">
        <f t="array" aca="1" ref="AB752" ca="1">INDEX(INDIRECT($D752),,MATCH(AB750,Cashflow_A!$K$1:$AE$1,0))*AB751</f>
        <v>0</v>
      </c>
      <c r="AC752" s="365" cm="1">
        <f t="array" aca="1" ref="AC752" ca="1">INDEX(INDIRECT($D752),,MATCH(AC750,Cashflow_A!$K$1:$AE$1,0))*AC751</f>
        <v>0</v>
      </c>
      <c r="AD752" s="365" cm="1">
        <f t="array" aca="1" ref="AD752" ca="1">INDEX(INDIRECT($D752),,MATCH(AD750,Cashflow_A!$K$1:$AE$1,0))*AD751</f>
        <v>0</v>
      </c>
      <c r="AE752" s="365" cm="1">
        <f t="array" aca="1" ref="AE752" ca="1">INDEX(INDIRECT($D752),,MATCH(AE750,Cashflow_A!$K$1:$AE$1,0))*AE751</f>
        <v>0</v>
      </c>
    </row>
    <row r="753" spans="1:35" s="2" customFormat="1" outlineLevel="1" x14ac:dyDescent="0.3">
      <c r="C753" s="355" t="s">
        <v>32</v>
      </c>
      <c r="D753" s="2" t="str">
        <f>CONCATENATE(C753,"_Cost")</f>
        <v>L_Cost</v>
      </c>
      <c r="H753" s="2" t="s">
        <v>606</v>
      </c>
      <c r="K753" s="365" cm="1">
        <f t="array" aca="1" ref="K753" ca="1">INDEX(INDIRECT($D753),,MATCH(K750,Cashflow_A!$K$1:$AE$1,0))*K751</f>
        <v>0</v>
      </c>
      <c r="L753" s="365" cm="1">
        <f t="array" aca="1" ref="L753" ca="1">INDEX(INDIRECT($D753),,MATCH(L750,Cashflow_A!$K$1:$AE$1,0))*L751</f>
        <v>0</v>
      </c>
      <c r="M753" s="365" cm="1">
        <f t="array" aca="1" ref="M753" ca="1">INDEX(INDIRECT($D753),,MATCH(M750,Cashflow_A!$K$1:$AE$1,0))*M751</f>
        <v>0</v>
      </c>
      <c r="N753" s="365" cm="1">
        <f t="array" aca="1" ref="N753" ca="1">INDEX(INDIRECT($D753),,MATCH(N750,Cashflow_A!$K$1:$AE$1,0))*N751</f>
        <v>0</v>
      </c>
      <c r="O753" s="365" cm="1">
        <f t="array" aca="1" ref="O753" ca="1">INDEX(INDIRECT($D753),,MATCH(O750,Cashflow_A!$K$1:$AE$1,0))*O751</f>
        <v>0</v>
      </c>
      <c r="P753" s="365" cm="1">
        <f t="array" aca="1" ref="P753" ca="1">INDEX(INDIRECT($D753),,MATCH(P750,Cashflow_A!$K$1:$AE$1,0))*P751</f>
        <v>0</v>
      </c>
      <c r="Q753" s="365" cm="1">
        <f t="array" aca="1" ref="Q753" ca="1">INDEX(INDIRECT($D753),,MATCH(Q750,Cashflow_A!$K$1:$AE$1,0))*Q751</f>
        <v>0</v>
      </c>
      <c r="R753" s="365" cm="1">
        <f t="array" aca="1" ref="R753" ca="1">INDEX(INDIRECT($D753),,MATCH(R750,Cashflow_A!$K$1:$AE$1,0))*R751</f>
        <v>0</v>
      </c>
      <c r="S753" s="365" cm="1">
        <f t="array" aca="1" ref="S753" ca="1">INDEX(INDIRECT($D753),,MATCH(S750,Cashflow_A!$K$1:$AE$1,0))*S751</f>
        <v>0</v>
      </c>
      <c r="T753" s="365" cm="1">
        <f t="array" aca="1" ref="T753" ca="1">INDEX(INDIRECT($D753),,MATCH(T750,Cashflow_A!$K$1:$AE$1,0))*T751</f>
        <v>0</v>
      </c>
      <c r="U753" s="365" cm="1">
        <f t="array" aca="1" ref="U753" ca="1">INDEX(INDIRECT($D753),,MATCH(U750,Cashflow_A!$K$1:$AE$1,0))*U751</f>
        <v>0</v>
      </c>
      <c r="V753" s="365" cm="1">
        <f t="array" aca="1" ref="V753" ca="1">INDEX(INDIRECT($D753),,MATCH(V750,Cashflow_A!$K$1:$AE$1,0))*V751</f>
        <v>0</v>
      </c>
      <c r="W753" s="365" cm="1">
        <f t="array" aca="1" ref="W753" ca="1">INDEX(INDIRECT($D753),,MATCH(W750,Cashflow_A!$K$1:$AE$1,0))*W751</f>
        <v>0</v>
      </c>
      <c r="X753" s="365" cm="1">
        <f t="array" aca="1" ref="X753" ca="1">INDEX(INDIRECT($D753),,MATCH(X750,Cashflow_A!$K$1:$AE$1,0))*X751</f>
        <v>0</v>
      </c>
      <c r="Y753" s="365" cm="1">
        <f t="array" aca="1" ref="Y753" ca="1">INDEX(INDIRECT($D753),,MATCH(Y750,Cashflow_A!$K$1:$AE$1,0))*Y751</f>
        <v>0</v>
      </c>
      <c r="Z753" s="365" cm="1">
        <f t="array" aca="1" ref="Z753" ca="1">INDEX(INDIRECT($D753),,MATCH(Z750,Cashflow_A!$K$1:$AE$1,0))*Z751</f>
        <v>0</v>
      </c>
      <c r="AA753" s="365" cm="1">
        <f t="array" aca="1" ref="AA753" ca="1">INDEX(INDIRECT($D753),,MATCH(AA750,Cashflow_A!$K$1:$AE$1,0))*AA751</f>
        <v>0</v>
      </c>
      <c r="AB753" s="365" cm="1">
        <f t="array" aca="1" ref="AB753" ca="1">INDEX(INDIRECT($D753),,MATCH(AB750,Cashflow_A!$K$1:$AE$1,0))*AB751</f>
        <v>0</v>
      </c>
      <c r="AC753" s="365" cm="1">
        <f t="array" aca="1" ref="AC753" ca="1">INDEX(INDIRECT($D753),,MATCH(AC750,Cashflow_A!$K$1:$AE$1,0))*AC751</f>
        <v>0</v>
      </c>
      <c r="AD753" s="365" cm="1">
        <f t="array" aca="1" ref="AD753" ca="1">INDEX(INDIRECT($D753),,MATCH(AD750,Cashflow_A!$K$1:$AE$1,0))*AD751</f>
        <v>0</v>
      </c>
      <c r="AE753" s="365" cm="1">
        <f t="array" aca="1" ref="AE753" ca="1">INDEX(INDIRECT($D753),,MATCH(AE750,Cashflow_A!$K$1:$AE$1,0))*AE751</f>
        <v>0</v>
      </c>
    </row>
    <row r="754" spans="1:35" s="2" customFormat="1" outlineLevel="1" x14ac:dyDescent="0.3">
      <c r="C754" s="355" t="s">
        <v>32</v>
      </c>
      <c r="D754" s="2" t="str">
        <f>CONCATENATE(C754,"_Net_Revenue")</f>
        <v>L_Net_Revenue</v>
      </c>
      <c r="H754" s="2" t="s">
        <v>607</v>
      </c>
      <c r="K754" s="365" cm="1">
        <f t="array" aca="1" ref="K754" ca="1">INDEX(INDIRECT($D754),,MATCH(K750,Cashflow_A!$K$1:$AE$1,0))*K751</f>
        <v>0</v>
      </c>
      <c r="L754" s="365" cm="1">
        <f t="array" aca="1" ref="L754" ca="1">INDEX(INDIRECT($D754),,MATCH(L750,Cashflow_A!$K$1:$AE$1,0))*L751</f>
        <v>0</v>
      </c>
      <c r="M754" s="365" cm="1">
        <f t="array" aca="1" ref="M754" ca="1">INDEX(INDIRECT($D754),,MATCH(M750,Cashflow_A!$K$1:$AE$1,0))*M751</f>
        <v>0</v>
      </c>
      <c r="N754" s="365" cm="1">
        <f t="array" aca="1" ref="N754" ca="1">INDEX(INDIRECT($D754),,MATCH(N750,Cashflow_A!$K$1:$AE$1,0))*N751</f>
        <v>0</v>
      </c>
      <c r="O754" s="365" cm="1">
        <f t="array" aca="1" ref="O754" ca="1">INDEX(INDIRECT($D754),,MATCH(O750,Cashflow_A!$K$1:$AE$1,0))*O751</f>
        <v>0</v>
      </c>
      <c r="P754" s="365" cm="1">
        <f t="array" aca="1" ref="P754" ca="1">INDEX(INDIRECT($D754),,MATCH(P750,Cashflow_A!$K$1:$AE$1,0))*P751</f>
        <v>0</v>
      </c>
      <c r="Q754" s="365" cm="1">
        <f t="array" aca="1" ref="Q754" ca="1">INDEX(INDIRECT($D754),,MATCH(Q750,Cashflow_A!$K$1:$AE$1,0))*Q751</f>
        <v>0</v>
      </c>
      <c r="R754" s="365" cm="1">
        <f t="array" aca="1" ref="R754" ca="1">INDEX(INDIRECT($D754),,MATCH(R750,Cashflow_A!$K$1:$AE$1,0))*R751</f>
        <v>0</v>
      </c>
      <c r="S754" s="365" cm="1">
        <f t="array" aca="1" ref="S754" ca="1">INDEX(INDIRECT($D754),,MATCH(S750,Cashflow_A!$K$1:$AE$1,0))*S751</f>
        <v>0</v>
      </c>
      <c r="T754" s="365" cm="1">
        <f t="array" aca="1" ref="T754" ca="1">INDEX(INDIRECT($D754),,MATCH(T750,Cashflow_A!$K$1:$AE$1,0))*T751</f>
        <v>0</v>
      </c>
      <c r="U754" s="365" cm="1">
        <f t="array" aca="1" ref="U754" ca="1">INDEX(INDIRECT($D754),,MATCH(U750,Cashflow_A!$K$1:$AE$1,0))*U751</f>
        <v>0</v>
      </c>
      <c r="V754" s="365" cm="1">
        <f t="array" aca="1" ref="V754" ca="1">INDEX(INDIRECT($D754),,MATCH(V750,Cashflow_A!$K$1:$AE$1,0))*V751</f>
        <v>0</v>
      </c>
      <c r="W754" s="365" cm="1">
        <f t="array" aca="1" ref="W754" ca="1">INDEX(INDIRECT($D754),,MATCH(W750,Cashflow_A!$K$1:$AE$1,0))*W751</f>
        <v>0</v>
      </c>
      <c r="X754" s="365" cm="1">
        <f t="array" aca="1" ref="X754" ca="1">INDEX(INDIRECT($D754),,MATCH(X750,Cashflow_A!$K$1:$AE$1,0))*X751</f>
        <v>0</v>
      </c>
      <c r="Y754" s="365" cm="1">
        <f t="array" aca="1" ref="Y754" ca="1">INDEX(INDIRECT($D754),,MATCH(Y750,Cashflow_A!$K$1:$AE$1,0))*Y751</f>
        <v>0</v>
      </c>
      <c r="Z754" s="365" cm="1">
        <f t="array" aca="1" ref="Z754" ca="1">INDEX(INDIRECT($D754),,MATCH(Z750,Cashflow_A!$K$1:$AE$1,0))*Z751</f>
        <v>0</v>
      </c>
      <c r="AA754" s="365" cm="1">
        <f t="array" aca="1" ref="AA754" ca="1">INDEX(INDIRECT($D754),,MATCH(AA750,Cashflow_A!$K$1:$AE$1,0))*AA751</f>
        <v>0</v>
      </c>
      <c r="AB754" s="365" cm="1">
        <f t="array" aca="1" ref="AB754" ca="1">INDEX(INDIRECT($D754),,MATCH(AB750,Cashflow_A!$K$1:$AE$1,0))*AB751</f>
        <v>0</v>
      </c>
      <c r="AC754" s="365" cm="1">
        <f t="array" aca="1" ref="AC754" ca="1">INDEX(INDIRECT($D754),,MATCH(AC750,Cashflow_A!$K$1:$AE$1,0))*AC751</f>
        <v>0</v>
      </c>
      <c r="AD754" s="365" cm="1">
        <f t="array" aca="1" ref="AD754" ca="1">INDEX(INDIRECT($D754),,MATCH(AD750,Cashflow_A!$K$1:$AE$1,0))*AD751</f>
        <v>0</v>
      </c>
      <c r="AE754" s="365" cm="1">
        <f t="array" aca="1" ref="AE754" ca="1">INDEX(INDIRECT($D754),,MATCH(AE750,Cashflow_A!$K$1:$AE$1,0))*AE751</f>
        <v>0</v>
      </c>
    </row>
    <row r="755" spans="1:35" s="2" customFormat="1" outlineLevel="1" x14ac:dyDescent="0.3">
      <c r="C755" s="355"/>
      <c r="K755" s="352"/>
    </row>
    <row r="756" spans="1:35" s="12" customFormat="1" ht="16.5" outlineLevel="1" x14ac:dyDescent="0.3">
      <c r="A756" s="2"/>
      <c r="B756" s="2"/>
      <c r="C756" s="355"/>
      <c r="D756" s="2" t="s">
        <v>602</v>
      </c>
      <c r="E756" s="356" t="s">
        <v>603</v>
      </c>
      <c r="F756" s="357">
        <v>6</v>
      </c>
      <c r="G756" s="2"/>
      <c r="I756" s="2"/>
      <c r="J756" s="2"/>
      <c r="K756" s="365">
        <f>IF(K$1&gt;=$F756,K$1-$F756,0)</f>
        <v>0</v>
      </c>
      <c r="L756" s="365">
        <f>IF(L$1&gt;=$F756,L$1-$F756,0)</f>
        <v>0</v>
      </c>
      <c r="M756" s="365">
        <f t="shared" ref="M756:AE756" si="230">IF(M$1&gt;=$F756,M$1-$F756,0)</f>
        <v>0</v>
      </c>
      <c r="N756" s="365">
        <f t="shared" si="230"/>
        <v>0</v>
      </c>
      <c r="O756" s="365">
        <f t="shared" si="230"/>
        <v>0</v>
      </c>
      <c r="P756" s="365">
        <f t="shared" si="230"/>
        <v>0</v>
      </c>
      <c r="Q756" s="365">
        <f t="shared" si="230"/>
        <v>0</v>
      </c>
      <c r="R756" s="365">
        <f t="shared" si="230"/>
        <v>1</v>
      </c>
      <c r="S756" s="365">
        <f t="shared" si="230"/>
        <v>2</v>
      </c>
      <c r="T756" s="365">
        <f t="shared" si="230"/>
        <v>3</v>
      </c>
      <c r="U756" s="365">
        <f t="shared" si="230"/>
        <v>4</v>
      </c>
      <c r="V756" s="365">
        <f t="shared" si="230"/>
        <v>5</v>
      </c>
      <c r="W756" s="365">
        <f t="shared" si="230"/>
        <v>6</v>
      </c>
      <c r="X756" s="365">
        <f t="shared" si="230"/>
        <v>7</v>
      </c>
      <c r="Y756" s="365">
        <f t="shared" si="230"/>
        <v>8</v>
      </c>
      <c r="Z756" s="365">
        <f t="shared" si="230"/>
        <v>9</v>
      </c>
      <c r="AA756" s="365">
        <f t="shared" si="230"/>
        <v>10</v>
      </c>
      <c r="AB756" s="365">
        <f t="shared" si="230"/>
        <v>11</v>
      </c>
      <c r="AC756" s="365">
        <f t="shared" si="230"/>
        <v>12</v>
      </c>
      <c r="AD756" s="365">
        <f t="shared" si="230"/>
        <v>13</v>
      </c>
      <c r="AE756" s="365">
        <f t="shared" si="230"/>
        <v>14</v>
      </c>
      <c r="AF756" s="2"/>
      <c r="AG756" s="2"/>
      <c r="AH756" s="2"/>
      <c r="AI756" s="2"/>
    </row>
    <row r="757" spans="1:35" s="12" customFormat="1" ht="16.5" outlineLevel="1" x14ac:dyDescent="0.3">
      <c r="A757" s="2"/>
      <c r="B757" s="2"/>
      <c r="C757" s="355" t="s">
        <v>32</v>
      </c>
      <c r="D757" s="2" t="str">
        <f>CONCATENATE("Hectares year ",F756)</f>
        <v>Hectares year 6</v>
      </c>
      <c r="E757" s="356" t="s">
        <v>604</v>
      </c>
      <c r="F757" s="357">
        <f>SUMIFS(Baseline_Hectare!$G$12:$G$564,Baseline_Hectare!$C$12:$C$564,C757,Baseline_Hectare!$E$12:$E$564,D757)</f>
        <v>0</v>
      </c>
      <c r="G757" s="2"/>
      <c r="I757" s="2"/>
      <c r="J757" s="2"/>
      <c r="K757" s="365">
        <f>IF(K$1&gt;=$F756,$F757,0)</f>
        <v>0</v>
      </c>
      <c r="L757" s="365">
        <f t="shared" ref="L757:AE757" si="231">IF(L$1&gt;=$F756,$F757,0)</f>
        <v>0</v>
      </c>
      <c r="M757" s="365">
        <f t="shared" si="231"/>
        <v>0</v>
      </c>
      <c r="N757" s="365">
        <f t="shared" si="231"/>
        <v>0</v>
      </c>
      <c r="O757" s="365">
        <f t="shared" si="231"/>
        <v>0</v>
      </c>
      <c r="P757" s="365">
        <f t="shared" si="231"/>
        <v>0</v>
      </c>
      <c r="Q757" s="365">
        <f t="shared" si="231"/>
        <v>0</v>
      </c>
      <c r="R757" s="365">
        <f t="shared" si="231"/>
        <v>0</v>
      </c>
      <c r="S757" s="365">
        <f t="shared" si="231"/>
        <v>0</v>
      </c>
      <c r="T757" s="365">
        <f t="shared" si="231"/>
        <v>0</v>
      </c>
      <c r="U757" s="365">
        <f t="shared" si="231"/>
        <v>0</v>
      </c>
      <c r="V757" s="365">
        <f t="shared" si="231"/>
        <v>0</v>
      </c>
      <c r="W757" s="365">
        <f t="shared" si="231"/>
        <v>0</v>
      </c>
      <c r="X757" s="365">
        <f t="shared" si="231"/>
        <v>0</v>
      </c>
      <c r="Y757" s="365">
        <f t="shared" si="231"/>
        <v>0</v>
      </c>
      <c r="Z757" s="365">
        <f t="shared" si="231"/>
        <v>0</v>
      </c>
      <c r="AA757" s="365">
        <f t="shared" si="231"/>
        <v>0</v>
      </c>
      <c r="AB757" s="365">
        <f t="shared" si="231"/>
        <v>0</v>
      </c>
      <c r="AC757" s="365">
        <f t="shared" si="231"/>
        <v>0</v>
      </c>
      <c r="AD757" s="365">
        <f t="shared" si="231"/>
        <v>0</v>
      </c>
      <c r="AE757" s="365">
        <f t="shared" si="231"/>
        <v>0</v>
      </c>
      <c r="AF757" s="2"/>
      <c r="AG757" s="2"/>
      <c r="AH757" s="2"/>
      <c r="AI757" s="2"/>
    </row>
    <row r="758" spans="1:35" s="2" customFormat="1" outlineLevel="1" x14ac:dyDescent="0.3">
      <c r="C758" s="355" t="s">
        <v>32</v>
      </c>
      <c r="D758" s="2" t="str">
        <f>CONCATENATE(C758,"_Revenue")</f>
        <v>L_Revenue</v>
      </c>
      <c r="H758" s="2" t="s">
        <v>605</v>
      </c>
      <c r="K758" s="365" cm="1">
        <f t="array" aca="1" ref="K758" ca="1">INDEX(INDIRECT($D758),,MATCH(K756,Cashflow_A!$K$1:$AE$1,0))*K757</f>
        <v>0</v>
      </c>
      <c r="L758" s="365" cm="1">
        <f t="array" aca="1" ref="L758" ca="1">INDEX(INDIRECT($D758),,MATCH(L756,Cashflow_A!$K$1:$AE$1,0))*L757</f>
        <v>0</v>
      </c>
      <c r="M758" s="365" cm="1">
        <f t="array" aca="1" ref="M758" ca="1">INDEX(INDIRECT($D758),,MATCH(M756,Cashflow_A!$K$1:$AE$1,0))*M757</f>
        <v>0</v>
      </c>
      <c r="N758" s="365" cm="1">
        <f t="array" aca="1" ref="N758" ca="1">INDEX(INDIRECT($D758),,MATCH(N756,Cashflow_A!$K$1:$AE$1,0))*N757</f>
        <v>0</v>
      </c>
      <c r="O758" s="365" cm="1">
        <f t="array" aca="1" ref="O758" ca="1">INDEX(INDIRECT($D758),,MATCH(O756,Cashflow_A!$K$1:$AE$1,0))*O757</f>
        <v>0</v>
      </c>
      <c r="P758" s="365" cm="1">
        <f t="array" aca="1" ref="P758" ca="1">INDEX(INDIRECT($D758),,MATCH(P756,Cashflow_A!$K$1:$AE$1,0))*P757</f>
        <v>0</v>
      </c>
      <c r="Q758" s="365" cm="1">
        <f t="array" aca="1" ref="Q758" ca="1">INDEX(INDIRECT($D758),,MATCH(Q756,Cashflow_A!$K$1:$AE$1,0))*Q757</f>
        <v>0</v>
      </c>
      <c r="R758" s="365" cm="1">
        <f t="array" aca="1" ref="R758" ca="1">INDEX(INDIRECT($D758),,MATCH(R756,Cashflow_A!$K$1:$AE$1,0))*R757</f>
        <v>0</v>
      </c>
      <c r="S758" s="365" cm="1">
        <f t="array" aca="1" ref="S758" ca="1">INDEX(INDIRECT($D758),,MATCH(S756,Cashflow_A!$K$1:$AE$1,0))*S757</f>
        <v>0</v>
      </c>
      <c r="T758" s="365" cm="1">
        <f t="array" aca="1" ref="T758" ca="1">INDEX(INDIRECT($D758),,MATCH(T756,Cashflow_A!$K$1:$AE$1,0))*T757</f>
        <v>0</v>
      </c>
      <c r="U758" s="365" cm="1">
        <f t="array" aca="1" ref="U758" ca="1">INDEX(INDIRECT($D758),,MATCH(U756,Cashflow_A!$K$1:$AE$1,0))*U757</f>
        <v>0</v>
      </c>
      <c r="V758" s="365" cm="1">
        <f t="array" aca="1" ref="V758" ca="1">INDEX(INDIRECT($D758),,MATCH(V756,Cashflow_A!$K$1:$AE$1,0))*V757</f>
        <v>0</v>
      </c>
      <c r="W758" s="365" cm="1">
        <f t="array" aca="1" ref="W758" ca="1">INDEX(INDIRECT($D758),,MATCH(W756,Cashflow_A!$K$1:$AE$1,0))*W757</f>
        <v>0</v>
      </c>
      <c r="X758" s="365" cm="1">
        <f t="array" aca="1" ref="X758" ca="1">INDEX(INDIRECT($D758),,MATCH(X756,Cashflow_A!$K$1:$AE$1,0))*X757</f>
        <v>0</v>
      </c>
      <c r="Y758" s="365" cm="1">
        <f t="array" aca="1" ref="Y758" ca="1">INDEX(INDIRECT($D758),,MATCH(Y756,Cashflow_A!$K$1:$AE$1,0))*Y757</f>
        <v>0</v>
      </c>
      <c r="Z758" s="365" cm="1">
        <f t="array" aca="1" ref="Z758" ca="1">INDEX(INDIRECT($D758),,MATCH(Z756,Cashflow_A!$K$1:$AE$1,0))*Z757</f>
        <v>0</v>
      </c>
      <c r="AA758" s="365" cm="1">
        <f t="array" aca="1" ref="AA758" ca="1">INDEX(INDIRECT($D758),,MATCH(AA756,Cashflow_A!$K$1:$AE$1,0))*AA757</f>
        <v>0</v>
      </c>
      <c r="AB758" s="365" cm="1">
        <f t="array" aca="1" ref="AB758" ca="1">INDEX(INDIRECT($D758),,MATCH(AB756,Cashflow_A!$K$1:$AE$1,0))*AB757</f>
        <v>0</v>
      </c>
      <c r="AC758" s="365" cm="1">
        <f t="array" aca="1" ref="AC758" ca="1">INDEX(INDIRECT($D758),,MATCH(AC756,Cashflow_A!$K$1:$AE$1,0))*AC757</f>
        <v>0</v>
      </c>
      <c r="AD758" s="365" cm="1">
        <f t="array" aca="1" ref="AD758" ca="1">INDEX(INDIRECT($D758),,MATCH(AD756,Cashflow_A!$K$1:$AE$1,0))*AD757</f>
        <v>0</v>
      </c>
      <c r="AE758" s="365" cm="1">
        <f t="array" aca="1" ref="AE758" ca="1">INDEX(INDIRECT($D758),,MATCH(AE756,Cashflow_A!$K$1:$AE$1,0))*AE757</f>
        <v>0</v>
      </c>
    </row>
    <row r="759" spans="1:35" s="2" customFormat="1" outlineLevel="1" x14ac:dyDescent="0.3">
      <c r="C759" s="355" t="s">
        <v>32</v>
      </c>
      <c r="D759" s="2" t="str">
        <f>CONCATENATE(C759,"_Cost")</f>
        <v>L_Cost</v>
      </c>
      <c r="H759" s="2" t="s">
        <v>606</v>
      </c>
      <c r="K759" s="365" cm="1">
        <f t="array" aca="1" ref="K759" ca="1">INDEX(INDIRECT($D759),,MATCH(K756,Cashflow_A!$K$1:$AE$1,0))*K757</f>
        <v>0</v>
      </c>
      <c r="L759" s="365" cm="1">
        <f t="array" aca="1" ref="L759" ca="1">INDEX(INDIRECT($D759),,MATCH(L756,Cashflow_A!$K$1:$AE$1,0))*L757</f>
        <v>0</v>
      </c>
      <c r="M759" s="365" cm="1">
        <f t="array" aca="1" ref="M759" ca="1">INDEX(INDIRECT($D759),,MATCH(M756,Cashflow_A!$K$1:$AE$1,0))*M757</f>
        <v>0</v>
      </c>
      <c r="N759" s="365" cm="1">
        <f t="array" aca="1" ref="N759" ca="1">INDEX(INDIRECT($D759),,MATCH(N756,Cashflow_A!$K$1:$AE$1,0))*N757</f>
        <v>0</v>
      </c>
      <c r="O759" s="365" cm="1">
        <f t="array" aca="1" ref="O759" ca="1">INDEX(INDIRECT($D759),,MATCH(O756,Cashflow_A!$K$1:$AE$1,0))*O757</f>
        <v>0</v>
      </c>
      <c r="P759" s="365" cm="1">
        <f t="array" aca="1" ref="P759" ca="1">INDEX(INDIRECT($D759),,MATCH(P756,Cashflow_A!$K$1:$AE$1,0))*P757</f>
        <v>0</v>
      </c>
      <c r="Q759" s="365" cm="1">
        <f t="array" aca="1" ref="Q759" ca="1">INDEX(INDIRECT($D759),,MATCH(Q756,Cashflow_A!$K$1:$AE$1,0))*Q757</f>
        <v>0</v>
      </c>
      <c r="R759" s="365" cm="1">
        <f t="array" aca="1" ref="R759" ca="1">INDEX(INDIRECT($D759),,MATCH(R756,Cashflow_A!$K$1:$AE$1,0))*R757</f>
        <v>0</v>
      </c>
      <c r="S759" s="365" cm="1">
        <f t="array" aca="1" ref="S759" ca="1">INDEX(INDIRECT($D759),,MATCH(S756,Cashflow_A!$K$1:$AE$1,0))*S757</f>
        <v>0</v>
      </c>
      <c r="T759" s="365" cm="1">
        <f t="array" aca="1" ref="T759" ca="1">INDEX(INDIRECT($D759),,MATCH(T756,Cashflow_A!$K$1:$AE$1,0))*T757</f>
        <v>0</v>
      </c>
      <c r="U759" s="365" cm="1">
        <f t="array" aca="1" ref="U759" ca="1">INDEX(INDIRECT($D759),,MATCH(U756,Cashflow_A!$K$1:$AE$1,0))*U757</f>
        <v>0</v>
      </c>
      <c r="V759" s="365" cm="1">
        <f t="array" aca="1" ref="V759" ca="1">INDEX(INDIRECT($D759),,MATCH(V756,Cashflow_A!$K$1:$AE$1,0))*V757</f>
        <v>0</v>
      </c>
      <c r="W759" s="365" cm="1">
        <f t="array" aca="1" ref="W759" ca="1">INDEX(INDIRECT($D759),,MATCH(W756,Cashflow_A!$K$1:$AE$1,0))*W757</f>
        <v>0</v>
      </c>
      <c r="X759" s="365" cm="1">
        <f t="array" aca="1" ref="X759" ca="1">INDEX(INDIRECT($D759),,MATCH(X756,Cashflow_A!$K$1:$AE$1,0))*X757</f>
        <v>0</v>
      </c>
      <c r="Y759" s="365" cm="1">
        <f t="array" aca="1" ref="Y759" ca="1">INDEX(INDIRECT($D759),,MATCH(Y756,Cashflow_A!$K$1:$AE$1,0))*Y757</f>
        <v>0</v>
      </c>
      <c r="Z759" s="365" cm="1">
        <f t="array" aca="1" ref="Z759" ca="1">INDEX(INDIRECT($D759),,MATCH(Z756,Cashflow_A!$K$1:$AE$1,0))*Z757</f>
        <v>0</v>
      </c>
      <c r="AA759" s="365" cm="1">
        <f t="array" aca="1" ref="AA759" ca="1">INDEX(INDIRECT($D759),,MATCH(AA756,Cashflow_A!$K$1:$AE$1,0))*AA757</f>
        <v>0</v>
      </c>
      <c r="AB759" s="365" cm="1">
        <f t="array" aca="1" ref="AB759" ca="1">INDEX(INDIRECT($D759),,MATCH(AB756,Cashflow_A!$K$1:$AE$1,0))*AB757</f>
        <v>0</v>
      </c>
      <c r="AC759" s="365" cm="1">
        <f t="array" aca="1" ref="AC759" ca="1">INDEX(INDIRECT($D759),,MATCH(AC756,Cashflow_A!$K$1:$AE$1,0))*AC757</f>
        <v>0</v>
      </c>
      <c r="AD759" s="365" cm="1">
        <f t="array" aca="1" ref="AD759" ca="1">INDEX(INDIRECT($D759),,MATCH(AD756,Cashflow_A!$K$1:$AE$1,0))*AD757</f>
        <v>0</v>
      </c>
      <c r="AE759" s="365" cm="1">
        <f t="array" aca="1" ref="AE759" ca="1">INDEX(INDIRECT($D759),,MATCH(AE756,Cashflow_A!$K$1:$AE$1,0))*AE757</f>
        <v>0</v>
      </c>
    </row>
    <row r="760" spans="1:35" s="2" customFormat="1" outlineLevel="1" x14ac:dyDescent="0.3">
      <c r="C760" s="355" t="s">
        <v>32</v>
      </c>
      <c r="D760" s="2" t="str">
        <f>CONCATENATE(C760,"_Net_Revenue")</f>
        <v>L_Net_Revenue</v>
      </c>
      <c r="H760" s="2" t="s">
        <v>607</v>
      </c>
      <c r="K760" s="365" cm="1">
        <f t="array" aca="1" ref="K760" ca="1">INDEX(INDIRECT($D760),,MATCH(K756,Cashflow_A!$K$1:$AE$1,0))*K757</f>
        <v>0</v>
      </c>
      <c r="L760" s="365" cm="1">
        <f t="array" aca="1" ref="L760" ca="1">INDEX(INDIRECT($D760),,MATCH(L756,Cashflow_A!$K$1:$AE$1,0))*L757</f>
        <v>0</v>
      </c>
      <c r="M760" s="365" cm="1">
        <f t="array" aca="1" ref="M760" ca="1">INDEX(INDIRECT($D760),,MATCH(M756,Cashflow_A!$K$1:$AE$1,0))*M757</f>
        <v>0</v>
      </c>
      <c r="N760" s="365" cm="1">
        <f t="array" aca="1" ref="N760" ca="1">INDEX(INDIRECT($D760),,MATCH(N756,Cashflow_A!$K$1:$AE$1,0))*N757</f>
        <v>0</v>
      </c>
      <c r="O760" s="365" cm="1">
        <f t="array" aca="1" ref="O760" ca="1">INDEX(INDIRECT($D760),,MATCH(O756,Cashflow_A!$K$1:$AE$1,0))*O757</f>
        <v>0</v>
      </c>
      <c r="P760" s="365" cm="1">
        <f t="array" aca="1" ref="P760" ca="1">INDEX(INDIRECT($D760),,MATCH(P756,Cashflow_A!$K$1:$AE$1,0))*P757</f>
        <v>0</v>
      </c>
      <c r="Q760" s="365" cm="1">
        <f t="array" aca="1" ref="Q760" ca="1">INDEX(INDIRECT($D760),,MATCH(Q756,Cashflow_A!$K$1:$AE$1,0))*Q757</f>
        <v>0</v>
      </c>
      <c r="R760" s="365" cm="1">
        <f t="array" aca="1" ref="R760" ca="1">INDEX(INDIRECT($D760),,MATCH(R756,Cashflow_A!$K$1:$AE$1,0))*R757</f>
        <v>0</v>
      </c>
      <c r="S760" s="365" cm="1">
        <f t="array" aca="1" ref="S760" ca="1">INDEX(INDIRECT($D760),,MATCH(S756,Cashflow_A!$K$1:$AE$1,0))*S757</f>
        <v>0</v>
      </c>
      <c r="T760" s="365" cm="1">
        <f t="array" aca="1" ref="T760" ca="1">INDEX(INDIRECT($D760),,MATCH(T756,Cashflow_A!$K$1:$AE$1,0))*T757</f>
        <v>0</v>
      </c>
      <c r="U760" s="365" cm="1">
        <f t="array" aca="1" ref="U760" ca="1">INDEX(INDIRECT($D760),,MATCH(U756,Cashflow_A!$K$1:$AE$1,0))*U757</f>
        <v>0</v>
      </c>
      <c r="V760" s="365" cm="1">
        <f t="array" aca="1" ref="V760" ca="1">INDEX(INDIRECT($D760),,MATCH(V756,Cashflow_A!$K$1:$AE$1,0))*V757</f>
        <v>0</v>
      </c>
      <c r="W760" s="365" cm="1">
        <f t="array" aca="1" ref="W760" ca="1">INDEX(INDIRECT($D760),,MATCH(W756,Cashflow_A!$K$1:$AE$1,0))*W757</f>
        <v>0</v>
      </c>
      <c r="X760" s="365" cm="1">
        <f t="array" aca="1" ref="X760" ca="1">INDEX(INDIRECT($D760),,MATCH(X756,Cashflow_A!$K$1:$AE$1,0))*X757</f>
        <v>0</v>
      </c>
      <c r="Y760" s="365" cm="1">
        <f t="array" aca="1" ref="Y760" ca="1">INDEX(INDIRECT($D760),,MATCH(Y756,Cashflow_A!$K$1:$AE$1,0))*Y757</f>
        <v>0</v>
      </c>
      <c r="Z760" s="365" cm="1">
        <f t="array" aca="1" ref="Z760" ca="1">INDEX(INDIRECT($D760),,MATCH(Z756,Cashflow_A!$K$1:$AE$1,0))*Z757</f>
        <v>0</v>
      </c>
      <c r="AA760" s="365" cm="1">
        <f t="array" aca="1" ref="AA760" ca="1">INDEX(INDIRECT($D760),,MATCH(AA756,Cashflow_A!$K$1:$AE$1,0))*AA757</f>
        <v>0</v>
      </c>
      <c r="AB760" s="365" cm="1">
        <f t="array" aca="1" ref="AB760" ca="1">INDEX(INDIRECT($D760),,MATCH(AB756,Cashflow_A!$K$1:$AE$1,0))*AB757</f>
        <v>0</v>
      </c>
      <c r="AC760" s="365" cm="1">
        <f t="array" aca="1" ref="AC760" ca="1">INDEX(INDIRECT($D760),,MATCH(AC756,Cashflow_A!$K$1:$AE$1,0))*AC757</f>
        <v>0</v>
      </c>
      <c r="AD760" s="365" cm="1">
        <f t="array" aca="1" ref="AD760" ca="1">INDEX(INDIRECT($D760),,MATCH(AD756,Cashflow_A!$K$1:$AE$1,0))*AD757</f>
        <v>0</v>
      </c>
      <c r="AE760" s="365" cm="1">
        <f t="array" aca="1" ref="AE760" ca="1">INDEX(INDIRECT($D760),,MATCH(AE756,Cashflow_A!$K$1:$AE$1,0))*AE757</f>
        <v>0</v>
      </c>
    </row>
    <row r="761" spans="1:35" s="2" customFormat="1" outlineLevel="1" x14ac:dyDescent="0.3">
      <c r="C761" s="355"/>
      <c r="K761" s="352"/>
    </row>
    <row r="762" spans="1:35" s="12" customFormat="1" ht="16.5" outlineLevel="1" x14ac:dyDescent="0.3">
      <c r="A762" s="2"/>
      <c r="B762" s="2"/>
      <c r="C762" s="355"/>
      <c r="D762" s="2" t="s">
        <v>602</v>
      </c>
      <c r="E762" s="356" t="s">
        <v>603</v>
      </c>
      <c r="F762" s="357">
        <v>7</v>
      </c>
      <c r="G762" s="2"/>
      <c r="I762" s="2"/>
      <c r="J762" s="2"/>
      <c r="K762" s="365">
        <f>IF(K$1&gt;=$F762,K$1-$F762,0)</f>
        <v>0</v>
      </c>
      <c r="L762" s="365">
        <f>IF(L$1&gt;=$F762,L$1-$F762,0)</f>
        <v>0</v>
      </c>
      <c r="M762" s="365">
        <f t="shared" ref="M762:AE762" si="232">IF(M$1&gt;=$F762,M$1-$F762,0)</f>
        <v>0</v>
      </c>
      <c r="N762" s="365">
        <f t="shared" si="232"/>
        <v>0</v>
      </c>
      <c r="O762" s="365">
        <f t="shared" si="232"/>
        <v>0</v>
      </c>
      <c r="P762" s="365">
        <f t="shared" si="232"/>
        <v>0</v>
      </c>
      <c r="Q762" s="365">
        <f t="shared" si="232"/>
        <v>0</v>
      </c>
      <c r="R762" s="365">
        <f t="shared" si="232"/>
        <v>0</v>
      </c>
      <c r="S762" s="365">
        <f t="shared" si="232"/>
        <v>1</v>
      </c>
      <c r="T762" s="365">
        <f t="shared" si="232"/>
        <v>2</v>
      </c>
      <c r="U762" s="365">
        <f t="shared" si="232"/>
        <v>3</v>
      </c>
      <c r="V762" s="365">
        <f t="shared" si="232"/>
        <v>4</v>
      </c>
      <c r="W762" s="365">
        <f t="shared" si="232"/>
        <v>5</v>
      </c>
      <c r="X762" s="365">
        <f t="shared" si="232"/>
        <v>6</v>
      </c>
      <c r="Y762" s="365">
        <f t="shared" si="232"/>
        <v>7</v>
      </c>
      <c r="Z762" s="365">
        <f t="shared" si="232"/>
        <v>8</v>
      </c>
      <c r="AA762" s="365">
        <f t="shared" si="232"/>
        <v>9</v>
      </c>
      <c r="AB762" s="365">
        <f t="shared" si="232"/>
        <v>10</v>
      </c>
      <c r="AC762" s="365">
        <f t="shared" si="232"/>
        <v>11</v>
      </c>
      <c r="AD762" s="365">
        <f t="shared" si="232"/>
        <v>12</v>
      </c>
      <c r="AE762" s="365">
        <f t="shared" si="232"/>
        <v>13</v>
      </c>
      <c r="AF762" s="2"/>
      <c r="AG762" s="2"/>
      <c r="AH762" s="2"/>
      <c r="AI762" s="2"/>
    </row>
    <row r="763" spans="1:35" s="12" customFormat="1" ht="16.5" outlineLevel="1" x14ac:dyDescent="0.3">
      <c r="A763" s="2"/>
      <c r="B763" s="2"/>
      <c r="C763" s="355" t="s">
        <v>32</v>
      </c>
      <c r="D763" s="2" t="str">
        <f>CONCATENATE("Hectares year ",F762)</f>
        <v>Hectares year 7</v>
      </c>
      <c r="E763" s="356" t="s">
        <v>604</v>
      </c>
      <c r="F763" s="357">
        <f>SUMIFS(Baseline_Hectare!$G$12:$G$564,Baseline_Hectare!$C$12:$C$564,C763,Baseline_Hectare!$E$12:$E$564,D763)</f>
        <v>0</v>
      </c>
      <c r="G763" s="2"/>
      <c r="I763" s="2"/>
      <c r="J763" s="2"/>
      <c r="K763" s="365">
        <f>IF(K$1&gt;=$F762,$F763,0)</f>
        <v>0</v>
      </c>
      <c r="L763" s="365">
        <f t="shared" ref="L763:AE763" si="233">IF(L$1&gt;=$F762,$F763,0)</f>
        <v>0</v>
      </c>
      <c r="M763" s="365">
        <f t="shared" si="233"/>
        <v>0</v>
      </c>
      <c r="N763" s="365">
        <f t="shared" si="233"/>
        <v>0</v>
      </c>
      <c r="O763" s="365">
        <f t="shared" si="233"/>
        <v>0</v>
      </c>
      <c r="P763" s="365">
        <f t="shared" si="233"/>
        <v>0</v>
      </c>
      <c r="Q763" s="365">
        <f t="shared" si="233"/>
        <v>0</v>
      </c>
      <c r="R763" s="365">
        <f t="shared" si="233"/>
        <v>0</v>
      </c>
      <c r="S763" s="365">
        <f t="shared" si="233"/>
        <v>0</v>
      </c>
      <c r="T763" s="365">
        <f t="shared" si="233"/>
        <v>0</v>
      </c>
      <c r="U763" s="365">
        <f t="shared" si="233"/>
        <v>0</v>
      </c>
      <c r="V763" s="365">
        <f t="shared" si="233"/>
        <v>0</v>
      </c>
      <c r="W763" s="365">
        <f t="shared" si="233"/>
        <v>0</v>
      </c>
      <c r="X763" s="365">
        <f t="shared" si="233"/>
        <v>0</v>
      </c>
      <c r="Y763" s="365">
        <f t="shared" si="233"/>
        <v>0</v>
      </c>
      <c r="Z763" s="365">
        <f t="shared" si="233"/>
        <v>0</v>
      </c>
      <c r="AA763" s="365">
        <f t="shared" si="233"/>
        <v>0</v>
      </c>
      <c r="AB763" s="365">
        <f t="shared" si="233"/>
        <v>0</v>
      </c>
      <c r="AC763" s="365">
        <f t="shared" si="233"/>
        <v>0</v>
      </c>
      <c r="AD763" s="365">
        <f t="shared" si="233"/>
        <v>0</v>
      </c>
      <c r="AE763" s="365">
        <f t="shared" si="233"/>
        <v>0</v>
      </c>
      <c r="AF763" s="2"/>
      <c r="AG763" s="2"/>
      <c r="AH763" s="2"/>
      <c r="AI763" s="2"/>
    </row>
    <row r="764" spans="1:35" s="2" customFormat="1" outlineLevel="1" x14ac:dyDescent="0.3">
      <c r="C764" s="355" t="s">
        <v>32</v>
      </c>
      <c r="D764" s="2" t="str">
        <f>CONCATENATE(C764,"_Revenue")</f>
        <v>L_Revenue</v>
      </c>
      <c r="H764" s="2" t="s">
        <v>605</v>
      </c>
      <c r="K764" s="365" cm="1">
        <f t="array" aca="1" ref="K764" ca="1">INDEX(INDIRECT($D764),,MATCH(K762,Cashflow_A!$K$1:$AE$1,0))*K763</f>
        <v>0</v>
      </c>
      <c r="L764" s="365" cm="1">
        <f t="array" aca="1" ref="L764" ca="1">INDEX(INDIRECT($D764),,MATCH(L762,Cashflow_A!$K$1:$AE$1,0))*L763</f>
        <v>0</v>
      </c>
      <c r="M764" s="365" cm="1">
        <f t="array" aca="1" ref="M764" ca="1">INDEX(INDIRECT($D764),,MATCH(M762,Cashflow_A!$K$1:$AE$1,0))*M763</f>
        <v>0</v>
      </c>
      <c r="N764" s="365" cm="1">
        <f t="array" aca="1" ref="N764" ca="1">INDEX(INDIRECT($D764),,MATCH(N762,Cashflow_A!$K$1:$AE$1,0))*N763</f>
        <v>0</v>
      </c>
      <c r="O764" s="365" cm="1">
        <f t="array" aca="1" ref="O764" ca="1">INDEX(INDIRECT($D764),,MATCH(O762,Cashflow_A!$K$1:$AE$1,0))*O763</f>
        <v>0</v>
      </c>
      <c r="P764" s="365" cm="1">
        <f t="array" aca="1" ref="P764" ca="1">INDEX(INDIRECT($D764),,MATCH(P762,Cashflow_A!$K$1:$AE$1,0))*P763</f>
        <v>0</v>
      </c>
      <c r="Q764" s="365" cm="1">
        <f t="array" aca="1" ref="Q764" ca="1">INDEX(INDIRECT($D764),,MATCH(Q762,Cashflow_A!$K$1:$AE$1,0))*Q763</f>
        <v>0</v>
      </c>
      <c r="R764" s="365" cm="1">
        <f t="array" aca="1" ref="R764" ca="1">INDEX(INDIRECT($D764),,MATCH(R762,Cashflow_A!$K$1:$AE$1,0))*R763</f>
        <v>0</v>
      </c>
      <c r="S764" s="365" cm="1">
        <f t="array" aca="1" ref="S764" ca="1">INDEX(INDIRECT($D764),,MATCH(S762,Cashflow_A!$K$1:$AE$1,0))*S763</f>
        <v>0</v>
      </c>
      <c r="T764" s="365" cm="1">
        <f t="array" aca="1" ref="T764" ca="1">INDEX(INDIRECT($D764),,MATCH(T762,Cashflow_A!$K$1:$AE$1,0))*T763</f>
        <v>0</v>
      </c>
      <c r="U764" s="365" cm="1">
        <f t="array" aca="1" ref="U764" ca="1">INDEX(INDIRECT($D764),,MATCH(U762,Cashflow_A!$K$1:$AE$1,0))*U763</f>
        <v>0</v>
      </c>
      <c r="V764" s="365" cm="1">
        <f t="array" aca="1" ref="V764" ca="1">INDEX(INDIRECT($D764),,MATCH(V762,Cashflow_A!$K$1:$AE$1,0))*V763</f>
        <v>0</v>
      </c>
      <c r="W764" s="365" cm="1">
        <f t="array" aca="1" ref="W764" ca="1">INDEX(INDIRECT($D764),,MATCH(W762,Cashflow_A!$K$1:$AE$1,0))*W763</f>
        <v>0</v>
      </c>
      <c r="X764" s="365" cm="1">
        <f t="array" aca="1" ref="X764" ca="1">INDEX(INDIRECT($D764),,MATCH(X762,Cashflow_A!$K$1:$AE$1,0))*X763</f>
        <v>0</v>
      </c>
      <c r="Y764" s="365" cm="1">
        <f t="array" aca="1" ref="Y764" ca="1">INDEX(INDIRECT($D764),,MATCH(Y762,Cashflow_A!$K$1:$AE$1,0))*Y763</f>
        <v>0</v>
      </c>
      <c r="Z764" s="365" cm="1">
        <f t="array" aca="1" ref="Z764" ca="1">INDEX(INDIRECT($D764),,MATCH(Z762,Cashflow_A!$K$1:$AE$1,0))*Z763</f>
        <v>0</v>
      </c>
      <c r="AA764" s="365" cm="1">
        <f t="array" aca="1" ref="AA764" ca="1">INDEX(INDIRECT($D764),,MATCH(AA762,Cashflow_A!$K$1:$AE$1,0))*AA763</f>
        <v>0</v>
      </c>
      <c r="AB764" s="365" cm="1">
        <f t="array" aca="1" ref="AB764" ca="1">INDEX(INDIRECT($D764),,MATCH(AB762,Cashflow_A!$K$1:$AE$1,0))*AB763</f>
        <v>0</v>
      </c>
      <c r="AC764" s="365" cm="1">
        <f t="array" aca="1" ref="AC764" ca="1">INDEX(INDIRECT($D764),,MATCH(AC762,Cashflow_A!$K$1:$AE$1,0))*AC763</f>
        <v>0</v>
      </c>
      <c r="AD764" s="365" cm="1">
        <f t="array" aca="1" ref="AD764" ca="1">INDEX(INDIRECT($D764),,MATCH(AD762,Cashflow_A!$K$1:$AE$1,0))*AD763</f>
        <v>0</v>
      </c>
      <c r="AE764" s="365" cm="1">
        <f t="array" aca="1" ref="AE764" ca="1">INDEX(INDIRECT($D764),,MATCH(AE762,Cashflow_A!$K$1:$AE$1,0))*AE763</f>
        <v>0</v>
      </c>
    </row>
    <row r="765" spans="1:35" s="2" customFormat="1" outlineLevel="1" x14ac:dyDescent="0.3">
      <c r="C765" s="355" t="s">
        <v>32</v>
      </c>
      <c r="D765" s="2" t="str">
        <f>CONCATENATE(C765,"_Cost")</f>
        <v>L_Cost</v>
      </c>
      <c r="H765" s="2" t="s">
        <v>606</v>
      </c>
      <c r="K765" s="365" cm="1">
        <f t="array" aca="1" ref="K765" ca="1">INDEX(INDIRECT($D765),,MATCH(K762,Cashflow_A!$K$1:$AE$1,0))*K763</f>
        <v>0</v>
      </c>
      <c r="L765" s="365" cm="1">
        <f t="array" aca="1" ref="L765" ca="1">INDEX(INDIRECT($D765),,MATCH(L762,Cashflow_A!$K$1:$AE$1,0))*L763</f>
        <v>0</v>
      </c>
      <c r="M765" s="365" cm="1">
        <f t="array" aca="1" ref="M765" ca="1">INDEX(INDIRECT($D765),,MATCH(M762,Cashflow_A!$K$1:$AE$1,0))*M763</f>
        <v>0</v>
      </c>
      <c r="N765" s="365" cm="1">
        <f t="array" aca="1" ref="N765" ca="1">INDEX(INDIRECT($D765),,MATCH(N762,Cashflow_A!$K$1:$AE$1,0))*N763</f>
        <v>0</v>
      </c>
      <c r="O765" s="365" cm="1">
        <f t="array" aca="1" ref="O765" ca="1">INDEX(INDIRECT($D765),,MATCH(O762,Cashflow_A!$K$1:$AE$1,0))*O763</f>
        <v>0</v>
      </c>
      <c r="P765" s="365" cm="1">
        <f t="array" aca="1" ref="P765" ca="1">INDEX(INDIRECT($D765),,MATCH(P762,Cashflow_A!$K$1:$AE$1,0))*P763</f>
        <v>0</v>
      </c>
      <c r="Q765" s="365" cm="1">
        <f t="array" aca="1" ref="Q765" ca="1">INDEX(INDIRECT($D765),,MATCH(Q762,Cashflow_A!$K$1:$AE$1,0))*Q763</f>
        <v>0</v>
      </c>
      <c r="R765" s="365" cm="1">
        <f t="array" aca="1" ref="R765" ca="1">INDEX(INDIRECT($D765),,MATCH(R762,Cashflow_A!$K$1:$AE$1,0))*R763</f>
        <v>0</v>
      </c>
      <c r="S765" s="365" cm="1">
        <f t="array" aca="1" ref="S765" ca="1">INDEX(INDIRECT($D765),,MATCH(S762,Cashflow_A!$K$1:$AE$1,0))*S763</f>
        <v>0</v>
      </c>
      <c r="T765" s="365" cm="1">
        <f t="array" aca="1" ref="T765" ca="1">INDEX(INDIRECT($D765),,MATCH(T762,Cashflow_A!$K$1:$AE$1,0))*T763</f>
        <v>0</v>
      </c>
      <c r="U765" s="365" cm="1">
        <f t="array" aca="1" ref="U765" ca="1">INDEX(INDIRECT($D765),,MATCH(U762,Cashflow_A!$K$1:$AE$1,0))*U763</f>
        <v>0</v>
      </c>
      <c r="V765" s="365" cm="1">
        <f t="array" aca="1" ref="V765" ca="1">INDEX(INDIRECT($D765),,MATCH(V762,Cashflow_A!$K$1:$AE$1,0))*V763</f>
        <v>0</v>
      </c>
      <c r="W765" s="365" cm="1">
        <f t="array" aca="1" ref="W765" ca="1">INDEX(INDIRECT($D765),,MATCH(W762,Cashflow_A!$K$1:$AE$1,0))*W763</f>
        <v>0</v>
      </c>
      <c r="X765" s="365" cm="1">
        <f t="array" aca="1" ref="X765" ca="1">INDEX(INDIRECT($D765),,MATCH(X762,Cashflow_A!$K$1:$AE$1,0))*X763</f>
        <v>0</v>
      </c>
      <c r="Y765" s="365" cm="1">
        <f t="array" aca="1" ref="Y765" ca="1">INDEX(INDIRECT($D765),,MATCH(Y762,Cashflow_A!$K$1:$AE$1,0))*Y763</f>
        <v>0</v>
      </c>
      <c r="Z765" s="365" cm="1">
        <f t="array" aca="1" ref="Z765" ca="1">INDEX(INDIRECT($D765),,MATCH(Z762,Cashflow_A!$K$1:$AE$1,0))*Z763</f>
        <v>0</v>
      </c>
      <c r="AA765" s="365" cm="1">
        <f t="array" aca="1" ref="AA765" ca="1">INDEX(INDIRECT($D765),,MATCH(AA762,Cashflow_A!$K$1:$AE$1,0))*AA763</f>
        <v>0</v>
      </c>
      <c r="AB765" s="365" cm="1">
        <f t="array" aca="1" ref="AB765" ca="1">INDEX(INDIRECT($D765),,MATCH(AB762,Cashflow_A!$K$1:$AE$1,0))*AB763</f>
        <v>0</v>
      </c>
      <c r="AC765" s="365" cm="1">
        <f t="array" aca="1" ref="AC765" ca="1">INDEX(INDIRECT($D765),,MATCH(AC762,Cashflow_A!$K$1:$AE$1,0))*AC763</f>
        <v>0</v>
      </c>
      <c r="AD765" s="365" cm="1">
        <f t="array" aca="1" ref="AD765" ca="1">INDEX(INDIRECT($D765),,MATCH(AD762,Cashflow_A!$K$1:$AE$1,0))*AD763</f>
        <v>0</v>
      </c>
      <c r="AE765" s="365" cm="1">
        <f t="array" aca="1" ref="AE765" ca="1">INDEX(INDIRECT($D765),,MATCH(AE762,Cashflow_A!$K$1:$AE$1,0))*AE763</f>
        <v>0</v>
      </c>
    </row>
    <row r="766" spans="1:35" s="2" customFormat="1" outlineLevel="1" x14ac:dyDescent="0.3">
      <c r="C766" s="355" t="s">
        <v>32</v>
      </c>
      <c r="D766" s="2" t="str">
        <f>CONCATENATE(C766,"_Net_Revenue")</f>
        <v>L_Net_Revenue</v>
      </c>
      <c r="H766" s="2" t="s">
        <v>607</v>
      </c>
      <c r="K766" s="365" cm="1">
        <f t="array" aca="1" ref="K766" ca="1">INDEX(INDIRECT($D766),,MATCH(K762,Cashflow_A!$K$1:$AE$1,0))*K763</f>
        <v>0</v>
      </c>
      <c r="L766" s="365" cm="1">
        <f t="array" aca="1" ref="L766" ca="1">INDEX(INDIRECT($D766),,MATCH(L762,Cashflow_A!$K$1:$AE$1,0))*L763</f>
        <v>0</v>
      </c>
      <c r="M766" s="365" cm="1">
        <f t="array" aca="1" ref="M766" ca="1">INDEX(INDIRECT($D766),,MATCH(M762,Cashflow_A!$K$1:$AE$1,0))*M763</f>
        <v>0</v>
      </c>
      <c r="N766" s="365" cm="1">
        <f t="array" aca="1" ref="N766" ca="1">INDEX(INDIRECT($D766),,MATCH(N762,Cashflow_A!$K$1:$AE$1,0))*N763</f>
        <v>0</v>
      </c>
      <c r="O766" s="365" cm="1">
        <f t="array" aca="1" ref="O766" ca="1">INDEX(INDIRECT($D766),,MATCH(O762,Cashflow_A!$K$1:$AE$1,0))*O763</f>
        <v>0</v>
      </c>
      <c r="P766" s="365" cm="1">
        <f t="array" aca="1" ref="P766" ca="1">INDEX(INDIRECT($D766),,MATCH(P762,Cashflow_A!$K$1:$AE$1,0))*P763</f>
        <v>0</v>
      </c>
      <c r="Q766" s="365" cm="1">
        <f t="array" aca="1" ref="Q766" ca="1">INDEX(INDIRECT($D766),,MATCH(Q762,Cashflow_A!$K$1:$AE$1,0))*Q763</f>
        <v>0</v>
      </c>
      <c r="R766" s="365" cm="1">
        <f t="array" aca="1" ref="R766" ca="1">INDEX(INDIRECT($D766),,MATCH(R762,Cashflow_A!$K$1:$AE$1,0))*R763</f>
        <v>0</v>
      </c>
      <c r="S766" s="365" cm="1">
        <f t="array" aca="1" ref="S766" ca="1">INDEX(INDIRECT($D766),,MATCH(S762,Cashflow_A!$K$1:$AE$1,0))*S763</f>
        <v>0</v>
      </c>
      <c r="T766" s="365" cm="1">
        <f t="array" aca="1" ref="T766" ca="1">INDEX(INDIRECT($D766),,MATCH(T762,Cashflow_A!$K$1:$AE$1,0))*T763</f>
        <v>0</v>
      </c>
      <c r="U766" s="365" cm="1">
        <f t="array" aca="1" ref="U766" ca="1">INDEX(INDIRECT($D766),,MATCH(U762,Cashflow_A!$K$1:$AE$1,0))*U763</f>
        <v>0</v>
      </c>
      <c r="V766" s="365" cm="1">
        <f t="array" aca="1" ref="V766" ca="1">INDEX(INDIRECT($D766),,MATCH(V762,Cashflow_A!$K$1:$AE$1,0))*V763</f>
        <v>0</v>
      </c>
      <c r="W766" s="365" cm="1">
        <f t="array" aca="1" ref="W766" ca="1">INDEX(INDIRECT($D766),,MATCH(W762,Cashflow_A!$K$1:$AE$1,0))*W763</f>
        <v>0</v>
      </c>
      <c r="X766" s="365" cm="1">
        <f t="array" aca="1" ref="X766" ca="1">INDEX(INDIRECT($D766),,MATCH(X762,Cashflow_A!$K$1:$AE$1,0))*X763</f>
        <v>0</v>
      </c>
      <c r="Y766" s="365" cm="1">
        <f t="array" aca="1" ref="Y766" ca="1">INDEX(INDIRECT($D766),,MATCH(Y762,Cashflow_A!$K$1:$AE$1,0))*Y763</f>
        <v>0</v>
      </c>
      <c r="Z766" s="365" cm="1">
        <f t="array" aca="1" ref="Z766" ca="1">INDEX(INDIRECT($D766),,MATCH(Z762,Cashflow_A!$K$1:$AE$1,0))*Z763</f>
        <v>0</v>
      </c>
      <c r="AA766" s="365" cm="1">
        <f t="array" aca="1" ref="AA766" ca="1">INDEX(INDIRECT($D766),,MATCH(AA762,Cashflow_A!$K$1:$AE$1,0))*AA763</f>
        <v>0</v>
      </c>
      <c r="AB766" s="365" cm="1">
        <f t="array" aca="1" ref="AB766" ca="1">INDEX(INDIRECT($D766),,MATCH(AB762,Cashflow_A!$K$1:$AE$1,0))*AB763</f>
        <v>0</v>
      </c>
      <c r="AC766" s="365" cm="1">
        <f t="array" aca="1" ref="AC766" ca="1">INDEX(INDIRECT($D766),,MATCH(AC762,Cashflow_A!$K$1:$AE$1,0))*AC763</f>
        <v>0</v>
      </c>
      <c r="AD766" s="365" cm="1">
        <f t="array" aca="1" ref="AD766" ca="1">INDEX(INDIRECT($D766),,MATCH(AD762,Cashflow_A!$K$1:$AE$1,0))*AD763</f>
        <v>0</v>
      </c>
      <c r="AE766" s="365" cm="1">
        <f t="array" aca="1" ref="AE766" ca="1">INDEX(INDIRECT($D766),,MATCH(AE762,Cashflow_A!$K$1:$AE$1,0))*AE763</f>
        <v>0</v>
      </c>
    </row>
    <row r="767" spans="1:35" s="2" customFormat="1" outlineLevel="1" x14ac:dyDescent="0.3">
      <c r="C767" s="355"/>
      <c r="K767" s="352"/>
    </row>
    <row r="768" spans="1:35" s="12" customFormat="1" ht="16.5" outlineLevel="1" x14ac:dyDescent="0.3">
      <c r="A768" s="2"/>
      <c r="B768" s="2"/>
      <c r="C768" s="355"/>
      <c r="D768" s="2" t="s">
        <v>602</v>
      </c>
      <c r="E768" s="356" t="s">
        <v>603</v>
      </c>
      <c r="F768" s="357">
        <v>8</v>
      </c>
      <c r="G768" s="2"/>
      <c r="I768" s="2"/>
      <c r="J768" s="2"/>
      <c r="K768" s="365">
        <f>IF(K$1&gt;=$F768,K$1-$F768,0)</f>
        <v>0</v>
      </c>
      <c r="L768" s="365">
        <f>IF(L$1&gt;=$F768,L$1-$F768,0)</f>
        <v>0</v>
      </c>
      <c r="M768" s="365">
        <f t="shared" ref="M768:AE768" si="234">IF(M$1&gt;=$F768,M$1-$F768,0)</f>
        <v>0</v>
      </c>
      <c r="N768" s="365">
        <f t="shared" si="234"/>
        <v>0</v>
      </c>
      <c r="O768" s="365">
        <f t="shared" si="234"/>
        <v>0</v>
      </c>
      <c r="P768" s="365">
        <f t="shared" si="234"/>
        <v>0</v>
      </c>
      <c r="Q768" s="365">
        <f t="shared" si="234"/>
        <v>0</v>
      </c>
      <c r="R768" s="365">
        <f t="shared" si="234"/>
        <v>0</v>
      </c>
      <c r="S768" s="365">
        <f t="shared" si="234"/>
        <v>0</v>
      </c>
      <c r="T768" s="365">
        <f t="shared" si="234"/>
        <v>1</v>
      </c>
      <c r="U768" s="365">
        <f t="shared" si="234"/>
        <v>2</v>
      </c>
      <c r="V768" s="365">
        <f t="shared" si="234"/>
        <v>3</v>
      </c>
      <c r="W768" s="365">
        <f t="shared" si="234"/>
        <v>4</v>
      </c>
      <c r="X768" s="365">
        <f t="shared" si="234"/>
        <v>5</v>
      </c>
      <c r="Y768" s="365">
        <f t="shared" si="234"/>
        <v>6</v>
      </c>
      <c r="Z768" s="365">
        <f t="shared" si="234"/>
        <v>7</v>
      </c>
      <c r="AA768" s="365">
        <f t="shared" si="234"/>
        <v>8</v>
      </c>
      <c r="AB768" s="365">
        <f t="shared" si="234"/>
        <v>9</v>
      </c>
      <c r="AC768" s="365">
        <f t="shared" si="234"/>
        <v>10</v>
      </c>
      <c r="AD768" s="365">
        <f t="shared" si="234"/>
        <v>11</v>
      </c>
      <c r="AE768" s="365">
        <f t="shared" si="234"/>
        <v>12</v>
      </c>
      <c r="AF768" s="2"/>
      <c r="AG768" s="2"/>
      <c r="AH768" s="2"/>
      <c r="AI768" s="2"/>
    </row>
    <row r="769" spans="1:35" s="12" customFormat="1" ht="16.5" outlineLevel="1" x14ac:dyDescent="0.3">
      <c r="A769" s="2"/>
      <c r="B769" s="2"/>
      <c r="C769" s="355" t="s">
        <v>32</v>
      </c>
      <c r="D769" s="2" t="str">
        <f>CONCATENATE("Hectares year ",F768)</f>
        <v>Hectares year 8</v>
      </c>
      <c r="E769" s="356" t="s">
        <v>604</v>
      </c>
      <c r="F769" s="357">
        <f>SUMIFS(Baseline_Hectare!$G$12:$G$564,Baseline_Hectare!$C$12:$C$564,C769,Baseline_Hectare!$E$12:$E$564,D769)</f>
        <v>0</v>
      </c>
      <c r="G769" s="2"/>
      <c r="I769" s="2"/>
      <c r="J769" s="2"/>
      <c r="K769" s="365">
        <f>IF(K$1&gt;=$F768,$F769,0)</f>
        <v>0</v>
      </c>
      <c r="L769" s="365">
        <f t="shared" ref="L769:AE769" si="235">IF(L$1&gt;=$F768,$F769,0)</f>
        <v>0</v>
      </c>
      <c r="M769" s="365">
        <f t="shared" si="235"/>
        <v>0</v>
      </c>
      <c r="N769" s="365">
        <f t="shared" si="235"/>
        <v>0</v>
      </c>
      <c r="O769" s="365">
        <f t="shared" si="235"/>
        <v>0</v>
      </c>
      <c r="P769" s="365">
        <f t="shared" si="235"/>
        <v>0</v>
      </c>
      <c r="Q769" s="365">
        <f t="shared" si="235"/>
        <v>0</v>
      </c>
      <c r="R769" s="365">
        <f t="shared" si="235"/>
        <v>0</v>
      </c>
      <c r="S769" s="365">
        <f t="shared" si="235"/>
        <v>0</v>
      </c>
      <c r="T769" s="365">
        <f t="shared" si="235"/>
        <v>0</v>
      </c>
      <c r="U769" s="365">
        <f t="shared" si="235"/>
        <v>0</v>
      </c>
      <c r="V769" s="365">
        <f t="shared" si="235"/>
        <v>0</v>
      </c>
      <c r="W769" s="365">
        <f t="shared" si="235"/>
        <v>0</v>
      </c>
      <c r="X769" s="365">
        <f t="shared" si="235"/>
        <v>0</v>
      </c>
      <c r="Y769" s="365">
        <f t="shared" si="235"/>
        <v>0</v>
      </c>
      <c r="Z769" s="365">
        <f t="shared" si="235"/>
        <v>0</v>
      </c>
      <c r="AA769" s="365">
        <f t="shared" si="235"/>
        <v>0</v>
      </c>
      <c r="AB769" s="365">
        <f t="shared" si="235"/>
        <v>0</v>
      </c>
      <c r="AC769" s="365">
        <f t="shared" si="235"/>
        <v>0</v>
      </c>
      <c r="AD769" s="365">
        <f t="shared" si="235"/>
        <v>0</v>
      </c>
      <c r="AE769" s="365">
        <f t="shared" si="235"/>
        <v>0</v>
      </c>
      <c r="AF769" s="2"/>
      <c r="AG769" s="2"/>
      <c r="AH769" s="2"/>
      <c r="AI769" s="2"/>
    </row>
    <row r="770" spans="1:35" s="2" customFormat="1" outlineLevel="1" x14ac:dyDescent="0.3">
      <c r="C770" s="355" t="s">
        <v>32</v>
      </c>
      <c r="D770" s="2" t="str">
        <f>CONCATENATE(C770,"_Revenue")</f>
        <v>L_Revenue</v>
      </c>
      <c r="H770" s="2" t="s">
        <v>605</v>
      </c>
      <c r="K770" s="365" cm="1">
        <f t="array" aca="1" ref="K770" ca="1">INDEX(INDIRECT($D770),,MATCH(K768,Cashflow_A!$K$1:$AE$1,0))*K769</f>
        <v>0</v>
      </c>
      <c r="L770" s="365" cm="1">
        <f t="array" aca="1" ref="L770" ca="1">INDEX(INDIRECT($D770),,MATCH(L768,Cashflow_A!$K$1:$AE$1,0))*L769</f>
        <v>0</v>
      </c>
      <c r="M770" s="365" cm="1">
        <f t="array" aca="1" ref="M770" ca="1">INDEX(INDIRECT($D770),,MATCH(M768,Cashflow_A!$K$1:$AE$1,0))*M769</f>
        <v>0</v>
      </c>
      <c r="N770" s="365" cm="1">
        <f t="array" aca="1" ref="N770" ca="1">INDEX(INDIRECT($D770),,MATCH(N768,Cashflow_A!$K$1:$AE$1,0))*N769</f>
        <v>0</v>
      </c>
      <c r="O770" s="365" cm="1">
        <f t="array" aca="1" ref="O770" ca="1">INDEX(INDIRECT($D770),,MATCH(O768,Cashflow_A!$K$1:$AE$1,0))*O769</f>
        <v>0</v>
      </c>
      <c r="P770" s="365" cm="1">
        <f t="array" aca="1" ref="P770" ca="1">INDEX(INDIRECT($D770),,MATCH(P768,Cashflow_A!$K$1:$AE$1,0))*P769</f>
        <v>0</v>
      </c>
      <c r="Q770" s="365" cm="1">
        <f t="array" aca="1" ref="Q770" ca="1">INDEX(INDIRECT($D770),,MATCH(Q768,Cashflow_A!$K$1:$AE$1,0))*Q769</f>
        <v>0</v>
      </c>
      <c r="R770" s="365" cm="1">
        <f t="array" aca="1" ref="R770" ca="1">INDEX(INDIRECT($D770),,MATCH(R768,Cashflow_A!$K$1:$AE$1,0))*R769</f>
        <v>0</v>
      </c>
      <c r="S770" s="365" cm="1">
        <f t="array" aca="1" ref="S770" ca="1">INDEX(INDIRECT($D770),,MATCH(S768,Cashflow_A!$K$1:$AE$1,0))*S769</f>
        <v>0</v>
      </c>
      <c r="T770" s="365" cm="1">
        <f t="array" aca="1" ref="T770" ca="1">INDEX(INDIRECT($D770),,MATCH(T768,Cashflow_A!$K$1:$AE$1,0))*T769</f>
        <v>0</v>
      </c>
      <c r="U770" s="365" cm="1">
        <f t="array" aca="1" ref="U770" ca="1">INDEX(INDIRECT($D770),,MATCH(U768,Cashflow_A!$K$1:$AE$1,0))*U769</f>
        <v>0</v>
      </c>
      <c r="V770" s="365" cm="1">
        <f t="array" aca="1" ref="V770" ca="1">INDEX(INDIRECT($D770),,MATCH(V768,Cashflow_A!$K$1:$AE$1,0))*V769</f>
        <v>0</v>
      </c>
      <c r="W770" s="365" cm="1">
        <f t="array" aca="1" ref="W770" ca="1">INDEX(INDIRECT($D770),,MATCH(W768,Cashflow_A!$K$1:$AE$1,0))*W769</f>
        <v>0</v>
      </c>
      <c r="X770" s="365" cm="1">
        <f t="array" aca="1" ref="X770" ca="1">INDEX(INDIRECT($D770),,MATCH(X768,Cashflow_A!$K$1:$AE$1,0))*X769</f>
        <v>0</v>
      </c>
      <c r="Y770" s="365" cm="1">
        <f t="array" aca="1" ref="Y770" ca="1">INDEX(INDIRECT($D770),,MATCH(Y768,Cashflow_A!$K$1:$AE$1,0))*Y769</f>
        <v>0</v>
      </c>
      <c r="Z770" s="365" cm="1">
        <f t="array" aca="1" ref="Z770" ca="1">INDEX(INDIRECT($D770),,MATCH(Z768,Cashflow_A!$K$1:$AE$1,0))*Z769</f>
        <v>0</v>
      </c>
      <c r="AA770" s="365" cm="1">
        <f t="array" aca="1" ref="AA770" ca="1">INDEX(INDIRECT($D770),,MATCH(AA768,Cashflow_A!$K$1:$AE$1,0))*AA769</f>
        <v>0</v>
      </c>
      <c r="AB770" s="365" cm="1">
        <f t="array" aca="1" ref="AB770" ca="1">INDEX(INDIRECT($D770),,MATCH(AB768,Cashflow_A!$K$1:$AE$1,0))*AB769</f>
        <v>0</v>
      </c>
      <c r="AC770" s="365" cm="1">
        <f t="array" aca="1" ref="AC770" ca="1">INDEX(INDIRECT($D770),,MATCH(AC768,Cashflow_A!$K$1:$AE$1,0))*AC769</f>
        <v>0</v>
      </c>
      <c r="AD770" s="365" cm="1">
        <f t="array" aca="1" ref="AD770" ca="1">INDEX(INDIRECT($D770),,MATCH(AD768,Cashflow_A!$K$1:$AE$1,0))*AD769</f>
        <v>0</v>
      </c>
      <c r="AE770" s="365" cm="1">
        <f t="array" aca="1" ref="AE770" ca="1">INDEX(INDIRECT($D770),,MATCH(AE768,Cashflow_A!$K$1:$AE$1,0))*AE769</f>
        <v>0</v>
      </c>
    </row>
    <row r="771" spans="1:35" s="2" customFormat="1" outlineLevel="1" x14ac:dyDescent="0.3">
      <c r="C771" s="355" t="s">
        <v>32</v>
      </c>
      <c r="D771" s="2" t="str">
        <f>CONCATENATE(C771,"_Cost")</f>
        <v>L_Cost</v>
      </c>
      <c r="H771" s="2" t="s">
        <v>606</v>
      </c>
      <c r="K771" s="365" cm="1">
        <f t="array" aca="1" ref="K771" ca="1">INDEX(INDIRECT($D771),,MATCH(K768,Cashflow_A!$K$1:$AE$1,0))*K769</f>
        <v>0</v>
      </c>
      <c r="L771" s="365" cm="1">
        <f t="array" aca="1" ref="L771" ca="1">INDEX(INDIRECT($D771),,MATCH(L768,Cashflow_A!$K$1:$AE$1,0))*L769</f>
        <v>0</v>
      </c>
      <c r="M771" s="365" cm="1">
        <f t="array" aca="1" ref="M771" ca="1">INDEX(INDIRECT($D771),,MATCH(M768,Cashflow_A!$K$1:$AE$1,0))*M769</f>
        <v>0</v>
      </c>
      <c r="N771" s="365" cm="1">
        <f t="array" aca="1" ref="N771" ca="1">INDEX(INDIRECT($D771),,MATCH(N768,Cashflow_A!$K$1:$AE$1,0))*N769</f>
        <v>0</v>
      </c>
      <c r="O771" s="365" cm="1">
        <f t="array" aca="1" ref="O771" ca="1">INDEX(INDIRECT($D771),,MATCH(O768,Cashflow_A!$K$1:$AE$1,0))*O769</f>
        <v>0</v>
      </c>
      <c r="P771" s="365" cm="1">
        <f t="array" aca="1" ref="P771" ca="1">INDEX(INDIRECT($D771),,MATCH(P768,Cashflow_A!$K$1:$AE$1,0))*P769</f>
        <v>0</v>
      </c>
      <c r="Q771" s="365" cm="1">
        <f t="array" aca="1" ref="Q771" ca="1">INDEX(INDIRECT($D771),,MATCH(Q768,Cashflow_A!$K$1:$AE$1,0))*Q769</f>
        <v>0</v>
      </c>
      <c r="R771" s="365" cm="1">
        <f t="array" aca="1" ref="R771" ca="1">INDEX(INDIRECT($D771),,MATCH(R768,Cashflow_A!$K$1:$AE$1,0))*R769</f>
        <v>0</v>
      </c>
      <c r="S771" s="365" cm="1">
        <f t="array" aca="1" ref="S771" ca="1">INDEX(INDIRECT($D771),,MATCH(S768,Cashflow_A!$K$1:$AE$1,0))*S769</f>
        <v>0</v>
      </c>
      <c r="T771" s="365" cm="1">
        <f t="array" aca="1" ref="T771" ca="1">INDEX(INDIRECT($D771),,MATCH(T768,Cashflow_A!$K$1:$AE$1,0))*T769</f>
        <v>0</v>
      </c>
      <c r="U771" s="365" cm="1">
        <f t="array" aca="1" ref="U771" ca="1">INDEX(INDIRECT($D771),,MATCH(U768,Cashflow_A!$K$1:$AE$1,0))*U769</f>
        <v>0</v>
      </c>
      <c r="V771" s="365" cm="1">
        <f t="array" aca="1" ref="V771" ca="1">INDEX(INDIRECT($D771),,MATCH(V768,Cashflow_A!$K$1:$AE$1,0))*V769</f>
        <v>0</v>
      </c>
      <c r="W771" s="365" cm="1">
        <f t="array" aca="1" ref="W771" ca="1">INDEX(INDIRECT($D771),,MATCH(W768,Cashflow_A!$K$1:$AE$1,0))*W769</f>
        <v>0</v>
      </c>
      <c r="X771" s="365" cm="1">
        <f t="array" aca="1" ref="X771" ca="1">INDEX(INDIRECT($D771),,MATCH(X768,Cashflow_A!$K$1:$AE$1,0))*X769</f>
        <v>0</v>
      </c>
      <c r="Y771" s="365" cm="1">
        <f t="array" aca="1" ref="Y771" ca="1">INDEX(INDIRECT($D771),,MATCH(Y768,Cashflow_A!$K$1:$AE$1,0))*Y769</f>
        <v>0</v>
      </c>
      <c r="Z771" s="365" cm="1">
        <f t="array" aca="1" ref="Z771" ca="1">INDEX(INDIRECT($D771),,MATCH(Z768,Cashflow_A!$K$1:$AE$1,0))*Z769</f>
        <v>0</v>
      </c>
      <c r="AA771" s="365" cm="1">
        <f t="array" aca="1" ref="AA771" ca="1">INDEX(INDIRECT($D771),,MATCH(AA768,Cashflow_A!$K$1:$AE$1,0))*AA769</f>
        <v>0</v>
      </c>
      <c r="AB771" s="365" cm="1">
        <f t="array" aca="1" ref="AB771" ca="1">INDEX(INDIRECT($D771),,MATCH(AB768,Cashflow_A!$K$1:$AE$1,0))*AB769</f>
        <v>0</v>
      </c>
      <c r="AC771" s="365" cm="1">
        <f t="array" aca="1" ref="AC771" ca="1">INDEX(INDIRECT($D771),,MATCH(AC768,Cashflow_A!$K$1:$AE$1,0))*AC769</f>
        <v>0</v>
      </c>
      <c r="AD771" s="365" cm="1">
        <f t="array" aca="1" ref="AD771" ca="1">INDEX(INDIRECT($D771),,MATCH(AD768,Cashflow_A!$K$1:$AE$1,0))*AD769</f>
        <v>0</v>
      </c>
      <c r="AE771" s="365" cm="1">
        <f t="array" aca="1" ref="AE771" ca="1">INDEX(INDIRECT($D771),,MATCH(AE768,Cashflow_A!$K$1:$AE$1,0))*AE769</f>
        <v>0</v>
      </c>
    </row>
    <row r="772" spans="1:35" s="2" customFormat="1" outlineLevel="1" x14ac:dyDescent="0.3">
      <c r="C772" s="355" t="s">
        <v>32</v>
      </c>
      <c r="D772" s="2" t="str">
        <f>CONCATENATE(C772,"_Net_Revenue")</f>
        <v>L_Net_Revenue</v>
      </c>
      <c r="H772" s="2" t="s">
        <v>607</v>
      </c>
      <c r="K772" s="365" cm="1">
        <f t="array" aca="1" ref="K772" ca="1">INDEX(INDIRECT($D772),,MATCH(K768,Cashflow_A!$K$1:$AE$1,0))*K769</f>
        <v>0</v>
      </c>
      <c r="L772" s="365" cm="1">
        <f t="array" aca="1" ref="L772" ca="1">INDEX(INDIRECT($D772),,MATCH(L768,Cashflow_A!$K$1:$AE$1,0))*L769</f>
        <v>0</v>
      </c>
      <c r="M772" s="365" cm="1">
        <f t="array" aca="1" ref="M772" ca="1">INDEX(INDIRECT($D772),,MATCH(M768,Cashflow_A!$K$1:$AE$1,0))*M769</f>
        <v>0</v>
      </c>
      <c r="N772" s="365" cm="1">
        <f t="array" aca="1" ref="N772" ca="1">INDEX(INDIRECT($D772),,MATCH(N768,Cashflow_A!$K$1:$AE$1,0))*N769</f>
        <v>0</v>
      </c>
      <c r="O772" s="365" cm="1">
        <f t="array" aca="1" ref="O772" ca="1">INDEX(INDIRECT($D772),,MATCH(O768,Cashflow_A!$K$1:$AE$1,0))*O769</f>
        <v>0</v>
      </c>
      <c r="P772" s="365" cm="1">
        <f t="array" aca="1" ref="P772" ca="1">INDEX(INDIRECT($D772),,MATCH(P768,Cashflow_A!$K$1:$AE$1,0))*P769</f>
        <v>0</v>
      </c>
      <c r="Q772" s="365" cm="1">
        <f t="array" aca="1" ref="Q772" ca="1">INDEX(INDIRECT($D772),,MATCH(Q768,Cashflow_A!$K$1:$AE$1,0))*Q769</f>
        <v>0</v>
      </c>
      <c r="R772" s="365" cm="1">
        <f t="array" aca="1" ref="R772" ca="1">INDEX(INDIRECT($D772),,MATCH(R768,Cashflow_A!$K$1:$AE$1,0))*R769</f>
        <v>0</v>
      </c>
      <c r="S772" s="365" cm="1">
        <f t="array" aca="1" ref="S772" ca="1">INDEX(INDIRECT($D772),,MATCH(S768,Cashflow_A!$K$1:$AE$1,0))*S769</f>
        <v>0</v>
      </c>
      <c r="T772" s="365" cm="1">
        <f t="array" aca="1" ref="T772" ca="1">INDEX(INDIRECT($D772),,MATCH(T768,Cashflow_A!$K$1:$AE$1,0))*T769</f>
        <v>0</v>
      </c>
      <c r="U772" s="365" cm="1">
        <f t="array" aca="1" ref="U772" ca="1">INDEX(INDIRECT($D772),,MATCH(U768,Cashflow_A!$K$1:$AE$1,0))*U769</f>
        <v>0</v>
      </c>
      <c r="V772" s="365" cm="1">
        <f t="array" aca="1" ref="V772" ca="1">INDEX(INDIRECT($D772),,MATCH(V768,Cashflow_A!$K$1:$AE$1,0))*V769</f>
        <v>0</v>
      </c>
      <c r="W772" s="365" cm="1">
        <f t="array" aca="1" ref="W772" ca="1">INDEX(INDIRECT($D772),,MATCH(W768,Cashflow_A!$K$1:$AE$1,0))*W769</f>
        <v>0</v>
      </c>
      <c r="X772" s="365" cm="1">
        <f t="array" aca="1" ref="X772" ca="1">INDEX(INDIRECT($D772),,MATCH(X768,Cashflow_A!$K$1:$AE$1,0))*X769</f>
        <v>0</v>
      </c>
      <c r="Y772" s="365" cm="1">
        <f t="array" aca="1" ref="Y772" ca="1">INDEX(INDIRECT($D772),,MATCH(Y768,Cashflow_A!$K$1:$AE$1,0))*Y769</f>
        <v>0</v>
      </c>
      <c r="Z772" s="365" cm="1">
        <f t="array" aca="1" ref="Z772" ca="1">INDEX(INDIRECT($D772),,MATCH(Z768,Cashflow_A!$K$1:$AE$1,0))*Z769</f>
        <v>0</v>
      </c>
      <c r="AA772" s="365" cm="1">
        <f t="array" aca="1" ref="AA772" ca="1">INDEX(INDIRECT($D772),,MATCH(AA768,Cashflow_A!$K$1:$AE$1,0))*AA769</f>
        <v>0</v>
      </c>
      <c r="AB772" s="365" cm="1">
        <f t="array" aca="1" ref="AB772" ca="1">INDEX(INDIRECT($D772),,MATCH(AB768,Cashflow_A!$K$1:$AE$1,0))*AB769</f>
        <v>0</v>
      </c>
      <c r="AC772" s="365" cm="1">
        <f t="array" aca="1" ref="AC772" ca="1">INDEX(INDIRECT($D772),,MATCH(AC768,Cashflow_A!$K$1:$AE$1,0))*AC769</f>
        <v>0</v>
      </c>
      <c r="AD772" s="365" cm="1">
        <f t="array" aca="1" ref="AD772" ca="1">INDEX(INDIRECT($D772),,MATCH(AD768,Cashflow_A!$K$1:$AE$1,0))*AD769</f>
        <v>0</v>
      </c>
      <c r="AE772" s="365" cm="1">
        <f t="array" aca="1" ref="AE772" ca="1">INDEX(INDIRECT($D772),,MATCH(AE768,Cashflow_A!$K$1:$AE$1,0))*AE769</f>
        <v>0</v>
      </c>
    </row>
    <row r="773" spans="1:35" s="2" customFormat="1" outlineLevel="1" x14ac:dyDescent="0.3">
      <c r="C773" s="355"/>
      <c r="K773" s="352"/>
    </row>
    <row r="774" spans="1:35" s="2" customFormat="1" x14ac:dyDescent="0.3">
      <c r="C774" s="355"/>
      <c r="K774" s="352"/>
    </row>
    <row r="775" spans="1:35" s="2" customFormat="1" x14ac:dyDescent="0.3">
      <c r="C775" s="355"/>
      <c r="K775" s="352"/>
    </row>
    <row r="776" spans="1:35" s="2" customFormat="1" ht="16.5" thickBot="1" x14ac:dyDescent="0.25">
      <c r="C776" s="355" t="s">
        <v>33</v>
      </c>
      <c r="D776" s="53" t="str">
        <f>VLOOKUP(C776,Data!$A$9:$B$632,2,FALSE)</f>
        <v>Onion</v>
      </c>
      <c r="K776" s="352"/>
    </row>
    <row r="777" spans="1:35" s="12" customFormat="1" ht="17.25" outlineLevel="1" thickTop="1" x14ac:dyDescent="0.3">
      <c r="A777" s="2"/>
      <c r="B777" s="2"/>
      <c r="C777" s="355"/>
      <c r="D777" s="2"/>
      <c r="E777"/>
      <c r="F777"/>
      <c r="G777"/>
      <c r="H777"/>
      <c r="I777"/>
      <c r="J777"/>
      <c r="K777" s="364"/>
      <c r="L777"/>
      <c r="M777"/>
      <c r="N777"/>
      <c r="O777"/>
      <c r="P777"/>
      <c r="Q777"/>
      <c r="R777"/>
      <c r="S777"/>
      <c r="T777"/>
      <c r="U777"/>
      <c r="V777"/>
      <c r="W777"/>
      <c r="X777"/>
      <c r="Y777"/>
      <c r="Z777"/>
      <c r="AA777"/>
      <c r="AB777"/>
      <c r="AC777"/>
      <c r="AD777"/>
      <c r="AE777"/>
      <c r="AF777" s="2"/>
      <c r="AG777" s="2"/>
      <c r="AH777" s="2"/>
      <c r="AI777" s="2"/>
    </row>
    <row r="778" spans="1:35" s="12" customFormat="1" ht="16.5" outlineLevel="1" x14ac:dyDescent="0.3">
      <c r="A778" s="2"/>
      <c r="B778" s="2"/>
      <c r="C778" s="355"/>
      <c r="D778" s="2" t="s">
        <v>602</v>
      </c>
      <c r="E778" s="356" t="s">
        <v>603</v>
      </c>
      <c r="F778" s="357">
        <v>0</v>
      </c>
      <c r="G778" s="2"/>
      <c r="I778" s="2"/>
      <c r="J778" s="2"/>
      <c r="K778" s="365">
        <f>IF(K$1&gt;=$F778,K$1-$F778,0)</f>
        <v>0</v>
      </c>
      <c r="L778" s="365">
        <f>IF(L$1&gt;=$F778,L$1-$F778,0)</f>
        <v>1</v>
      </c>
      <c r="M778" s="365">
        <f t="shared" ref="M778:AE778" si="236">IF(M$1&gt;=$F778,M$1-$F778,0)</f>
        <v>2</v>
      </c>
      <c r="N778" s="365">
        <f t="shared" si="236"/>
        <v>3</v>
      </c>
      <c r="O778" s="365">
        <f t="shared" si="236"/>
        <v>4</v>
      </c>
      <c r="P778" s="365">
        <f t="shared" si="236"/>
        <v>5</v>
      </c>
      <c r="Q778" s="365">
        <f t="shared" si="236"/>
        <v>6</v>
      </c>
      <c r="R778" s="365">
        <f t="shared" si="236"/>
        <v>7</v>
      </c>
      <c r="S778" s="365">
        <f t="shared" si="236"/>
        <v>8</v>
      </c>
      <c r="T778" s="365">
        <f t="shared" si="236"/>
        <v>9</v>
      </c>
      <c r="U778" s="365">
        <f t="shared" si="236"/>
        <v>10</v>
      </c>
      <c r="V778" s="365">
        <f t="shared" si="236"/>
        <v>11</v>
      </c>
      <c r="W778" s="365">
        <f t="shared" si="236"/>
        <v>12</v>
      </c>
      <c r="X778" s="365">
        <f t="shared" si="236"/>
        <v>13</v>
      </c>
      <c r="Y778" s="365">
        <f t="shared" si="236"/>
        <v>14</v>
      </c>
      <c r="Z778" s="365">
        <f t="shared" si="236"/>
        <v>15</v>
      </c>
      <c r="AA778" s="365">
        <f t="shared" si="236"/>
        <v>16</v>
      </c>
      <c r="AB778" s="365">
        <f t="shared" si="236"/>
        <v>17</v>
      </c>
      <c r="AC778" s="365">
        <f t="shared" si="236"/>
        <v>18</v>
      </c>
      <c r="AD778" s="365">
        <f t="shared" si="236"/>
        <v>19</v>
      </c>
      <c r="AE778" s="365">
        <f t="shared" si="236"/>
        <v>20</v>
      </c>
      <c r="AF778" s="2"/>
      <c r="AG778" s="2"/>
      <c r="AH778" s="2"/>
      <c r="AI778" s="2"/>
    </row>
    <row r="779" spans="1:35" s="12" customFormat="1" ht="16.5" outlineLevel="1" x14ac:dyDescent="0.3">
      <c r="A779" s="2"/>
      <c r="B779" s="2"/>
      <c r="C779" s="355" t="s">
        <v>33</v>
      </c>
      <c r="D779" s="2" t="str">
        <f>CONCATENATE("Hectares year ",F778)</f>
        <v>Hectares year 0</v>
      </c>
      <c r="E779" s="356" t="s">
        <v>604</v>
      </c>
      <c r="F779" s="357">
        <f>SUMIFS(Baseline_Hectare!$G$12:$G$564,Baseline_Hectare!$C$12:$C$564,C779,Baseline_Hectare!$E$12:$E$564,D779)</f>
        <v>0</v>
      </c>
      <c r="G779" s="2"/>
      <c r="I779" s="2"/>
      <c r="J779" s="2"/>
      <c r="K779" s="365">
        <f>IF(K$1&gt;=$F778,$F779,0)</f>
        <v>0</v>
      </c>
      <c r="L779" s="365">
        <f t="shared" ref="L779:AE779" si="237">IF(L$1&gt;=$F778,$F779,0)</f>
        <v>0</v>
      </c>
      <c r="M779" s="365">
        <f t="shared" si="237"/>
        <v>0</v>
      </c>
      <c r="N779" s="365">
        <f t="shared" si="237"/>
        <v>0</v>
      </c>
      <c r="O779" s="365">
        <f t="shared" si="237"/>
        <v>0</v>
      </c>
      <c r="P779" s="365">
        <f t="shared" si="237"/>
        <v>0</v>
      </c>
      <c r="Q779" s="365">
        <f t="shared" si="237"/>
        <v>0</v>
      </c>
      <c r="R779" s="365">
        <f t="shared" si="237"/>
        <v>0</v>
      </c>
      <c r="S779" s="365">
        <f t="shared" si="237"/>
        <v>0</v>
      </c>
      <c r="T779" s="365">
        <f t="shared" si="237"/>
        <v>0</v>
      </c>
      <c r="U779" s="365">
        <f t="shared" si="237"/>
        <v>0</v>
      </c>
      <c r="V779" s="365">
        <f t="shared" si="237"/>
        <v>0</v>
      </c>
      <c r="W779" s="365">
        <f t="shared" si="237"/>
        <v>0</v>
      </c>
      <c r="X779" s="365">
        <f t="shared" si="237"/>
        <v>0</v>
      </c>
      <c r="Y779" s="365">
        <f t="shared" si="237"/>
        <v>0</v>
      </c>
      <c r="Z779" s="365">
        <f t="shared" si="237"/>
        <v>0</v>
      </c>
      <c r="AA779" s="365">
        <f t="shared" si="237"/>
        <v>0</v>
      </c>
      <c r="AB779" s="365">
        <f t="shared" si="237"/>
        <v>0</v>
      </c>
      <c r="AC779" s="365">
        <f t="shared" si="237"/>
        <v>0</v>
      </c>
      <c r="AD779" s="365">
        <f t="shared" si="237"/>
        <v>0</v>
      </c>
      <c r="AE779" s="365">
        <f t="shared" si="237"/>
        <v>0</v>
      </c>
      <c r="AF779" s="2"/>
      <c r="AG779" s="2"/>
      <c r="AH779" s="2"/>
      <c r="AI779" s="2"/>
    </row>
    <row r="780" spans="1:35" s="2" customFormat="1" outlineLevel="1" x14ac:dyDescent="0.3">
      <c r="C780" s="355" t="s">
        <v>33</v>
      </c>
      <c r="D780" s="2" t="str">
        <f>CONCATENATE(C780,"_Revenue")</f>
        <v>M_Revenue</v>
      </c>
      <c r="H780" s="2" t="s">
        <v>605</v>
      </c>
      <c r="K780" s="365" cm="1">
        <f t="array" aca="1" ref="K780" ca="1">INDEX(INDIRECT($D780),,MATCH(K778,Cashflow_A!$K$1:$AE$1,0))*K779</f>
        <v>0</v>
      </c>
      <c r="L780" s="365" cm="1">
        <f t="array" aca="1" ref="L780" ca="1">INDEX(INDIRECT($D780),,MATCH(L778,Cashflow_A!$K$1:$AE$1,0))*L779</f>
        <v>0</v>
      </c>
      <c r="M780" s="365" cm="1">
        <f t="array" aca="1" ref="M780" ca="1">INDEX(INDIRECT($D780),,MATCH(M778,Cashflow_A!$K$1:$AE$1,0))*M779</f>
        <v>0</v>
      </c>
      <c r="N780" s="365" cm="1">
        <f t="array" aca="1" ref="N780" ca="1">INDEX(INDIRECT($D780),,MATCH(N778,Cashflow_A!$K$1:$AE$1,0))*N779</f>
        <v>0</v>
      </c>
      <c r="O780" s="365" cm="1">
        <f t="array" aca="1" ref="O780" ca="1">INDEX(INDIRECT($D780),,MATCH(O778,Cashflow_A!$K$1:$AE$1,0))*O779</f>
        <v>0</v>
      </c>
      <c r="P780" s="365" cm="1">
        <f t="array" aca="1" ref="P780" ca="1">INDEX(INDIRECT($D780),,MATCH(P778,Cashflow_A!$K$1:$AE$1,0))*P779</f>
        <v>0</v>
      </c>
      <c r="Q780" s="365" cm="1">
        <f t="array" aca="1" ref="Q780" ca="1">INDEX(INDIRECT($D780),,MATCH(Q778,Cashflow_A!$K$1:$AE$1,0))*Q779</f>
        <v>0</v>
      </c>
      <c r="R780" s="365" cm="1">
        <f t="array" aca="1" ref="R780" ca="1">INDEX(INDIRECT($D780),,MATCH(R778,Cashflow_A!$K$1:$AE$1,0))*R779</f>
        <v>0</v>
      </c>
      <c r="S780" s="365" cm="1">
        <f t="array" aca="1" ref="S780" ca="1">INDEX(INDIRECT($D780),,MATCH(S778,Cashflow_A!$K$1:$AE$1,0))*S779</f>
        <v>0</v>
      </c>
      <c r="T780" s="365" cm="1">
        <f t="array" aca="1" ref="T780" ca="1">INDEX(INDIRECT($D780),,MATCH(T778,Cashflow_A!$K$1:$AE$1,0))*T779</f>
        <v>0</v>
      </c>
      <c r="U780" s="365" cm="1">
        <f t="array" aca="1" ref="U780" ca="1">INDEX(INDIRECT($D780),,MATCH(U778,Cashflow_A!$K$1:$AE$1,0))*U779</f>
        <v>0</v>
      </c>
      <c r="V780" s="365" cm="1">
        <f t="array" aca="1" ref="V780" ca="1">INDEX(INDIRECT($D780),,MATCH(V778,Cashflow_A!$K$1:$AE$1,0))*V779</f>
        <v>0</v>
      </c>
      <c r="W780" s="365" cm="1">
        <f t="array" aca="1" ref="W780" ca="1">INDEX(INDIRECT($D780),,MATCH(W778,Cashflow_A!$K$1:$AE$1,0))*W779</f>
        <v>0</v>
      </c>
      <c r="X780" s="365" cm="1">
        <f t="array" aca="1" ref="X780" ca="1">INDEX(INDIRECT($D780),,MATCH(X778,Cashflow_A!$K$1:$AE$1,0))*X779</f>
        <v>0</v>
      </c>
      <c r="Y780" s="365" cm="1">
        <f t="array" aca="1" ref="Y780" ca="1">INDEX(INDIRECT($D780),,MATCH(Y778,Cashflow_A!$K$1:$AE$1,0))*Y779</f>
        <v>0</v>
      </c>
      <c r="Z780" s="365" cm="1">
        <f t="array" aca="1" ref="Z780" ca="1">INDEX(INDIRECT($D780),,MATCH(Z778,Cashflow_A!$K$1:$AE$1,0))*Z779</f>
        <v>0</v>
      </c>
      <c r="AA780" s="365" cm="1">
        <f t="array" aca="1" ref="AA780" ca="1">INDEX(INDIRECT($D780),,MATCH(AA778,Cashflow_A!$K$1:$AE$1,0))*AA779</f>
        <v>0</v>
      </c>
      <c r="AB780" s="365" cm="1">
        <f t="array" aca="1" ref="AB780" ca="1">INDEX(INDIRECT($D780),,MATCH(AB778,Cashflow_A!$K$1:$AE$1,0))*AB779</f>
        <v>0</v>
      </c>
      <c r="AC780" s="365" cm="1">
        <f t="array" aca="1" ref="AC780" ca="1">INDEX(INDIRECT($D780),,MATCH(AC778,Cashflow_A!$K$1:$AE$1,0))*AC779</f>
        <v>0</v>
      </c>
      <c r="AD780" s="365" cm="1">
        <f t="array" aca="1" ref="AD780" ca="1">INDEX(INDIRECT($D780),,MATCH(AD778,Cashflow_A!$K$1:$AE$1,0))*AD779</f>
        <v>0</v>
      </c>
      <c r="AE780" s="365" cm="1">
        <f t="array" aca="1" ref="AE780" ca="1">INDEX(INDIRECT($D780),,MATCH(AE778,Cashflow_A!$K$1:$AE$1,0))*AE779</f>
        <v>0</v>
      </c>
    </row>
    <row r="781" spans="1:35" s="2" customFormat="1" outlineLevel="1" x14ac:dyDescent="0.3">
      <c r="C781" s="355" t="s">
        <v>33</v>
      </c>
      <c r="D781" s="2" t="str">
        <f>CONCATENATE(C781,"_Cost")</f>
        <v>M_Cost</v>
      </c>
      <c r="H781" s="2" t="s">
        <v>606</v>
      </c>
      <c r="K781" s="365" cm="1">
        <f t="array" aca="1" ref="K781" ca="1">INDEX(INDIRECT($D781),,MATCH(K778,Cashflow_A!$K$1:$AE$1,0))*K779</f>
        <v>0</v>
      </c>
      <c r="L781" s="365" cm="1">
        <f t="array" aca="1" ref="L781" ca="1">INDEX(INDIRECT($D781),,MATCH(L778,Cashflow_A!$K$1:$AE$1,0))*L779</f>
        <v>0</v>
      </c>
      <c r="M781" s="365" cm="1">
        <f t="array" aca="1" ref="M781" ca="1">INDEX(INDIRECT($D781),,MATCH(M778,Cashflow_A!$K$1:$AE$1,0))*M779</f>
        <v>0</v>
      </c>
      <c r="N781" s="365" cm="1">
        <f t="array" aca="1" ref="N781" ca="1">INDEX(INDIRECT($D781),,MATCH(N778,Cashflow_A!$K$1:$AE$1,0))*N779</f>
        <v>0</v>
      </c>
      <c r="O781" s="365" cm="1">
        <f t="array" aca="1" ref="O781" ca="1">INDEX(INDIRECT($D781),,MATCH(O778,Cashflow_A!$K$1:$AE$1,0))*O779</f>
        <v>0</v>
      </c>
      <c r="P781" s="365" cm="1">
        <f t="array" aca="1" ref="P781" ca="1">INDEX(INDIRECT($D781),,MATCH(P778,Cashflow_A!$K$1:$AE$1,0))*P779</f>
        <v>0</v>
      </c>
      <c r="Q781" s="365" cm="1">
        <f t="array" aca="1" ref="Q781" ca="1">INDEX(INDIRECT($D781),,MATCH(Q778,Cashflow_A!$K$1:$AE$1,0))*Q779</f>
        <v>0</v>
      </c>
      <c r="R781" s="365" cm="1">
        <f t="array" aca="1" ref="R781" ca="1">INDEX(INDIRECT($D781),,MATCH(R778,Cashflow_A!$K$1:$AE$1,0))*R779</f>
        <v>0</v>
      </c>
      <c r="S781" s="365" cm="1">
        <f t="array" aca="1" ref="S781" ca="1">INDEX(INDIRECT($D781),,MATCH(S778,Cashflow_A!$K$1:$AE$1,0))*S779</f>
        <v>0</v>
      </c>
      <c r="T781" s="365" cm="1">
        <f t="array" aca="1" ref="T781" ca="1">INDEX(INDIRECT($D781),,MATCH(T778,Cashflow_A!$K$1:$AE$1,0))*T779</f>
        <v>0</v>
      </c>
      <c r="U781" s="365" cm="1">
        <f t="array" aca="1" ref="U781" ca="1">INDEX(INDIRECT($D781),,MATCH(U778,Cashflow_A!$K$1:$AE$1,0))*U779</f>
        <v>0</v>
      </c>
      <c r="V781" s="365" cm="1">
        <f t="array" aca="1" ref="V781" ca="1">INDEX(INDIRECT($D781),,MATCH(V778,Cashflow_A!$K$1:$AE$1,0))*V779</f>
        <v>0</v>
      </c>
      <c r="W781" s="365" cm="1">
        <f t="array" aca="1" ref="W781" ca="1">INDEX(INDIRECT($D781),,MATCH(W778,Cashflow_A!$K$1:$AE$1,0))*W779</f>
        <v>0</v>
      </c>
      <c r="X781" s="365" cm="1">
        <f t="array" aca="1" ref="X781" ca="1">INDEX(INDIRECT($D781),,MATCH(X778,Cashflow_A!$K$1:$AE$1,0))*X779</f>
        <v>0</v>
      </c>
      <c r="Y781" s="365" cm="1">
        <f t="array" aca="1" ref="Y781" ca="1">INDEX(INDIRECT($D781),,MATCH(Y778,Cashflow_A!$K$1:$AE$1,0))*Y779</f>
        <v>0</v>
      </c>
      <c r="Z781" s="365" cm="1">
        <f t="array" aca="1" ref="Z781" ca="1">INDEX(INDIRECT($D781),,MATCH(Z778,Cashflow_A!$K$1:$AE$1,0))*Z779</f>
        <v>0</v>
      </c>
      <c r="AA781" s="365" cm="1">
        <f t="array" aca="1" ref="AA781" ca="1">INDEX(INDIRECT($D781),,MATCH(AA778,Cashflow_A!$K$1:$AE$1,0))*AA779</f>
        <v>0</v>
      </c>
      <c r="AB781" s="365" cm="1">
        <f t="array" aca="1" ref="AB781" ca="1">INDEX(INDIRECT($D781),,MATCH(AB778,Cashflow_A!$K$1:$AE$1,0))*AB779</f>
        <v>0</v>
      </c>
      <c r="AC781" s="365" cm="1">
        <f t="array" aca="1" ref="AC781" ca="1">INDEX(INDIRECT($D781),,MATCH(AC778,Cashflow_A!$K$1:$AE$1,0))*AC779</f>
        <v>0</v>
      </c>
      <c r="AD781" s="365" cm="1">
        <f t="array" aca="1" ref="AD781" ca="1">INDEX(INDIRECT($D781),,MATCH(AD778,Cashflow_A!$K$1:$AE$1,0))*AD779</f>
        <v>0</v>
      </c>
      <c r="AE781" s="365" cm="1">
        <f t="array" aca="1" ref="AE781" ca="1">INDEX(INDIRECT($D781),,MATCH(AE778,Cashflow_A!$K$1:$AE$1,0))*AE779</f>
        <v>0</v>
      </c>
    </row>
    <row r="782" spans="1:35" s="2" customFormat="1" outlineLevel="1" x14ac:dyDescent="0.3">
      <c r="C782" s="355" t="s">
        <v>33</v>
      </c>
      <c r="D782" s="2" t="str">
        <f>CONCATENATE(C782,"_Net_Revenue")</f>
        <v>M_Net_Revenue</v>
      </c>
      <c r="H782" s="2" t="s">
        <v>607</v>
      </c>
      <c r="K782" s="365" cm="1">
        <f t="array" aca="1" ref="K782" ca="1">INDEX(INDIRECT($D782),,MATCH(K778,Cashflow_A!$K$1:$AE$1,0))*K779</f>
        <v>0</v>
      </c>
      <c r="L782" s="365" cm="1">
        <f t="array" aca="1" ref="L782" ca="1">INDEX(INDIRECT($D782),,MATCH(L778,Cashflow_A!$K$1:$AE$1,0))*L779</f>
        <v>0</v>
      </c>
      <c r="M782" s="365" cm="1">
        <f t="array" aca="1" ref="M782" ca="1">INDEX(INDIRECT($D782),,MATCH(M778,Cashflow_A!$K$1:$AE$1,0))*M779</f>
        <v>0</v>
      </c>
      <c r="N782" s="365" cm="1">
        <f t="array" aca="1" ref="N782" ca="1">INDEX(INDIRECT($D782),,MATCH(N778,Cashflow_A!$K$1:$AE$1,0))*N779</f>
        <v>0</v>
      </c>
      <c r="O782" s="365" cm="1">
        <f t="array" aca="1" ref="O782" ca="1">INDEX(INDIRECT($D782),,MATCH(O778,Cashflow_A!$K$1:$AE$1,0))*O779</f>
        <v>0</v>
      </c>
      <c r="P782" s="365" cm="1">
        <f t="array" aca="1" ref="P782" ca="1">INDEX(INDIRECT($D782),,MATCH(P778,Cashflow_A!$K$1:$AE$1,0))*P779</f>
        <v>0</v>
      </c>
      <c r="Q782" s="365" cm="1">
        <f t="array" aca="1" ref="Q782" ca="1">INDEX(INDIRECT($D782),,MATCH(Q778,Cashflow_A!$K$1:$AE$1,0))*Q779</f>
        <v>0</v>
      </c>
      <c r="R782" s="365" cm="1">
        <f t="array" aca="1" ref="R782" ca="1">INDEX(INDIRECT($D782),,MATCH(R778,Cashflow_A!$K$1:$AE$1,0))*R779</f>
        <v>0</v>
      </c>
      <c r="S782" s="365" cm="1">
        <f t="array" aca="1" ref="S782" ca="1">INDEX(INDIRECT($D782),,MATCH(S778,Cashflow_A!$K$1:$AE$1,0))*S779</f>
        <v>0</v>
      </c>
      <c r="T782" s="365" cm="1">
        <f t="array" aca="1" ref="T782" ca="1">INDEX(INDIRECT($D782),,MATCH(T778,Cashflow_A!$K$1:$AE$1,0))*T779</f>
        <v>0</v>
      </c>
      <c r="U782" s="365" cm="1">
        <f t="array" aca="1" ref="U782" ca="1">INDEX(INDIRECT($D782),,MATCH(U778,Cashflow_A!$K$1:$AE$1,0))*U779</f>
        <v>0</v>
      </c>
      <c r="V782" s="365" cm="1">
        <f t="array" aca="1" ref="V782" ca="1">INDEX(INDIRECT($D782),,MATCH(V778,Cashflow_A!$K$1:$AE$1,0))*V779</f>
        <v>0</v>
      </c>
      <c r="W782" s="365" cm="1">
        <f t="array" aca="1" ref="W782" ca="1">INDEX(INDIRECT($D782),,MATCH(W778,Cashflow_A!$K$1:$AE$1,0))*W779</f>
        <v>0</v>
      </c>
      <c r="X782" s="365" cm="1">
        <f t="array" aca="1" ref="X782" ca="1">INDEX(INDIRECT($D782),,MATCH(X778,Cashflow_A!$K$1:$AE$1,0))*X779</f>
        <v>0</v>
      </c>
      <c r="Y782" s="365" cm="1">
        <f t="array" aca="1" ref="Y782" ca="1">INDEX(INDIRECT($D782),,MATCH(Y778,Cashflow_A!$K$1:$AE$1,0))*Y779</f>
        <v>0</v>
      </c>
      <c r="Z782" s="365" cm="1">
        <f t="array" aca="1" ref="Z782" ca="1">INDEX(INDIRECT($D782),,MATCH(Z778,Cashflow_A!$K$1:$AE$1,0))*Z779</f>
        <v>0</v>
      </c>
      <c r="AA782" s="365" cm="1">
        <f t="array" aca="1" ref="AA782" ca="1">INDEX(INDIRECT($D782),,MATCH(AA778,Cashflow_A!$K$1:$AE$1,0))*AA779</f>
        <v>0</v>
      </c>
      <c r="AB782" s="365" cm="1">
        <f t="array" aca="1" ref="AB782" ca="1">INDEX(INDIRECT($D782),,MATCH(AB778,Cashflow_A!$K$1:$AE$1,0))*AB779</f>
        <v>0</v>
      </c>
      <c r="AC782" s="365" cm="1">
        <f t="array" aca="1" ref="AC782" ca="1">INDEX(INDIRECT($D782),,MATCH(AC778,Cashflow_A!$K$1:$AE$1,0))*AC779</f>
        <v>0</v>
      </c>
      <c r="AD782" s="365" cm="1">
        <f t="array" aca="1" ref="AD782" ca="1">INDEX(INDIRECT($D782),,MATCH(AD778,Cashflow_A!$K$1:$AE$1,0))*AD779</f>
        <v>0</v>
      </c>
      <c r="AE782" s="365" cm="1">
        <f t="array" aca="1" ref="AE782" ca="1">INDEX(INDIRECT($D782),,MATCH(AE778,Cashflow_A!$K$1:$AE$1,0))*AE779</f>
        <v>0</v>
      </c>
    </row>
    <row r="783" spans="1:35" s="2" customFormat="1" outlineLevel="1" x14ac:dyDescent="0.3">
      <c r="C783" s="355"/>
      <c r="K783" s="352"/>
    </row>
    <row r="784" spans="1:35" s="12" customFormat="1" ht="16.5" outlineLevel="1" x14ac:dyDescent="0.3">
      <c r="A784" s="2"/>
      <c r="B784" s="2"/>
      <c r="C784" s="355"/>
      <c r="D784" s="2" t="s">
        <v>602</v>
      </c>
      <c r="E784" s="356" t="s">
        <v>603</v>
      </c>
      <c r="F784" s="357">
        <v>1</v>
      </c>
      <c r="G784" s="2"/>
      <c r="I784" s="2"/>
      <c r="J784" s="2"/>
      <c r="K784" s="365">
        <f>IF(K$1&gt;=$F784,K$1-$F784,0)</f>
        <v>0</v>
      </c>
      <c r="L784" s="365">
        <f>IF(L$1&gt;=$F784,L$1-$F784,0)</f>
        <v>0</v>
      </c>
      <c r="M784" s="365">
        <f t="shared" ref="M784:AE784" si="238">IF(M$1&gt;=$F784,M$1-$F784,0)</f>
        <v>1</v>
      </c>
      <c r="N784" s="365">
        <f t="shared" si="238"/>
        <v>2</v>
      </c>
      <c r="O784" s="365">
        <f t="shared" si="238"/>
        <v>3</v>
      </c>
      <c r="P784" s="365">
        <f t="shared" si="238"/>
        <v>4</v>
      </c>
      <c r="Q784" s="365">
        <f t="shared" si="238"/>
        <v>5</v>
      </c>
      <c r="R784" s="365">
        <f t="shared" si="238"/>
        <v>6</v>
      </c>
      <c r="S784" s="365">
        <f t="shared" si="238"/>
        <v>7</v>
      </c>
      <c r="T784" s="365">
        <f t="shared" si="238"/>
        <v>8</v>
      </c>
      <c r="U784" s="365">
        <f t="shared" si="238"/>
        <v>9</v>
      </c>
      <c r="V784" s="365">
        <f t="shared" si="238"/>
        <v>10</v>
      </c>
      <c r="W784" s="365">
        <f t="shared" si="238"/>
        <v>11</v>
      </c>
      <c r="X784" s="365">
        <f t="shared" si="238"/>
        <v>12</v>
      </c>
      <c r="Y784" s="365">
        <f t="shared" si="238"/>
        <v>13</v>
      </c>
      <c r="Z784" s="365">
        <f t="shared" si="238"/>
        <v>14</v>
      </c>
      <c r="AA784" s="365">
        <f t="shared" si="238"/>
        <v>15</v>
      </c>
      <c r="AB784" s="365">
        <f t="shared" si="238"/>
        <v>16</v>
      </c>
      <c r="AC784" s="365">
        <f t="shared" si="238"/>
        <v>17</v>
      </c>
      <c r="AD784" s="365">
        <f t="shared" si="238"/>
        <v>18</v>
      </c>
      <c r="AE784" s="365">
        <f t="shared" si="238"/>
        <v>19</v>
      </c>
      <c r="AF784" s="2"/>
      <c r="AG784" s="2"/>
      <c r="AH784" s="2"/>
      <c r="AI784" s="2"/>
    </row>
    <row r="785" spans="1:35" s="12" customFormat="1" ht="16.5" outlineLevel="1" x14ac:dyDescent="0.3">
      <c r="A785" s="2"/>
      <c r="B785" s="2"/>
      <c r="C785" s="355" t="s">
        <v>33</v>
      </c>
      <c r="D785" s="2" t="str">
        <f>CONCATENATE("Hectares year ",F784)</f>
        <v>Hectares year 1</v>
      </c>
      <c r="E785" s="356" t="s">
        <v>604</v>
      </c>
      <c r="F785" s="357">
        <f>SUMIFS(Baseline_Hectare!$G$12:$G$564,Baseline_Hectare!$C$12:$C$564,C785,Baseline_Hectare!$E$12:$E$564,D785)</f>
        <v>0</v>
      </c>
      <c r="G785" s="2"/>
      <c r="I785" s="2"/>
      <c r="J785" s="2"/>
      <c r="K785" s="365">
        <f>IF(K$1&gt;=$F784,$F785,0)</f>
        <v>0</v>
      </c>
      <c r="L785" s="365">
        <f t="shared" ref="L785:AE785" si="239">IF(L$1&gt;=$F784,$F785,0)</f>
        <v>0</v>
      </c>
      <c r="M785" s="365">
        <f t="shared" si="239"/>
        <v>0</v>
      </c>
      <c r="N785" s="365">
        <f t="shared" si="239"/>
        <v>0</v>
      </c>
      <c r="O785" s="365">
        <f t="shared" si="239"/>
        <v>0</v>
      </c>
      <c r="P785" s="365">
        <f t="shared" si="239"/>
        <v>0</v>
      </c>
      <c r="Q785" s="365">
        <f t="shared" si="239"/>
        <v>0</v>
      </c>
      <c r="R785" s="365">
        <f t="shared" si="239"/>
        <v>0</v>
      </c>
      <c r="S785" s="365">
        <f t="shared" si="239"/>
        <v>0</v>
      </c>
      <c r="T785" s="365">
        <f t="shared" si="239"/>
        <v>0</v>
      </c>
      <c r="U785" s="365">
        <f t="shared" si="239"/>
        <v>0</v>
      </c>
      <c r="V785" s="365">
        <f t="shared" si="239"/>
        <v>0</v>
      </c>
      <c r="W785" s="365">
        <f t="shared" si="239"/>
        <v>0</v>
      </c>
      <c r="X785" s="365">
        <f t="shared" si="239"/>
        <v>0</v>
      </c>
      <c r="Y785" s="365">
        <f t="shared" si="239"/>
        <v>0</v>
      </c>
      <c r="Z785" s="365">
        <f t="shared" si="239"/>
        <v>0</v>
      </c>
      <c r="AA785" s="365">
        <f t="shared" si="239"/>
        <v>0</v>
      </c>
      <c r="AB785" s="365">
        <f t="shared" si="239"/>
        <v>0</v>
      </c>
      <c r="AC785" s="365">
        <f t="shared" si="239"/>
        <v>0</v>
      </c>
      <c r="AD785" s="365">
        <f t="shared" si="239"/>
        <v>0</v>
      </c>
      <c r="AE785" s="365">
        <f t="shared" si="239"/>
        <v>0</v>
      </c>
      <c r="AF785" s="2"/>
      <c r="AG785" s="2"/>
      <c r="AH785" s="2"/>
      <c r="AI785" s="2"/>
    </row>
    <row r="786" spans="1:35" s="2" customFormat="1" outlineLevel="1" x14ac:dyDescent="0.3">
      <c r="C786" s="355" t="s">
        <v>33</v>
      </c>
      <c r="D786" s="2" t="str">
        <f>CONCATENATE(C786,"_Revenue")</f>
        <v>M_Revenue</v>
      </c>
      <c r="H786" s="2" t="s">
        <v>605</v>
      </c>
      <c r="K786" s="365" cm="1">
        <f t="array" aca="1" ref="K786" ca="1">INDEX(INDIRECT($D786),,MATCH(K784,Cashflow_A!$K$1:$AE$1,0))*K785</f>
        <v>0</v>
      </c>
      <c r="L786" s="365" cm="1">
        <f t="array" aca="1" ref="L786" ca="1">INDEX(INDIRECT($D786),,MATCH(L784,Cashflow_A!$K$1:$AE$1,0))*L785</f>
        <v>0</v>
      </c>
      <c r="M786" s="365" cm="1">
        <f t="array" aca="1" ref="M786" ca="1">INDEX(INDIRECT($D786),,MATCH(M784,Cashflow_A!$K$1:$AE$1,0))*M785</f>
        <v>0</v>
      </c>
      <c r="N786" s="365" cm="1">
        <f t="array" aca="1" ref="N786" ca="1">INDEX(INDIRECT($D786),,MATCH(N784,Cashflow_A!$K$1:$AE$1,0))*N785</f>
        <v>0</v>
      </c>
      <c r="O786" s="365" cm="1">
        <f t="array" aca="1" ref="O786" ca="1">INDEX(INDIRECT($D786),,MATCH(O784,Cashflow_A!$K$1:$AE$1,0))*O785</f>
        <v>0</v>
      </c>
      <c r="P786" s="365" cm="1">
        <f t="array" aca="1" ref="P786" ca="1">INDEX(INDIRECT($D786),,MATCH(P784,Cashflow_A!$K$1:$AE$1,0))*P785</f>
        <v>0</v>
      </c>
      <c r="Q786" s="365" cm="1">
        <f t="array" aca="1" ref="Q786" ca="1">INDEX(INDIRECT($D786),,MATCH(Q784,Cashflow_A!$K$1:$AE$1,0))*Q785</f>
        <v>0</v>
      </c>
      <c r="R786" s="365" cm="1">
        <f t="array" aca="1" ref="R786" ca="1">INDEX(INDIRECT($D786),,MATCH(R784,Cashflow_A!$K$1:$AE$1,0))*R785</f>
        <v>0</v>
      </c>
      <c r="S786" s="365" cm="1">
        <f t="array" aca="1" ref="S786" ca="1">INDEX(INDIRECT($D786),,MATCH(S784,Cashflow_A!$K$1:$AE$1,0))*S785</f>
        <v>0</v>
      </c>
      <c r="T786" s="365" cm="1">
        <f t="array" aca="1" ref="T786" ca="1">INDEX(INDIRECT($D786),,MATCH(T784,Cashflow_A!$K$1:$AE$1,0))*T785</f>
        <v>0</v>
      </c>
      <c r="U786" s="365" cm="1">
        <f t="array" aca="1" ref="U786" ca="1">INDEX(INDIRECT($D786),,MATCH(U784,Cashflow_A!$K$1:$AE$1,0))*U785</f>
        <v>0</v>
      </c>
      <c r="V786" s="365" cm="1">
        <f t="array" aca="1" ref="V786" ca="1">INDEX(INDIRECT($D786),,MATCH(V784,Cashflow_A!$K$1:$AE$1,0))*V785</f>
        <v>0</v>
      </c>
      <c r="W786" s="365" cm="1">
        <f t="array" aca="1" ref="W786" ca="1">INDEX(INDIRECT($D786),,MATCH(W784,Cashflow_A!$K$1:$AE$1,0))*W785</f>
        <v>0</v>
      </c>
      <c r="X786" s="365" cm="1">
        <f t="array" aca="1" ref="X786" ca="1">INDEX(INDIRECT($D786),,MATCH(X784,Cashflow_A!$K$1:$AE$1,0))*X785</f>
        <v>0</v>
      </c>
      <c r="Y786" s="365" cm="1">
        <f t="array" aca="1" ref="Y786" ca="1">INDEX(INDIRECT($D786),,MATCH(Y784,Cashflow_A!$K$1:$AE$1,0))*Y785</f>
        <v>0</v>
      </c>
      <c r="Z786" s="365" cm="1">
        <f t="array" aca="1" ref="Z786" ca="1">INDEX(INDIRECT($D786),,MATCH(Z784,Cashflow_A!$K$1:$AE$1,0))*Z785</f>
        <v>0</v>
      </c>
      <c r="AA786" s="365" cm="1">
        <f t="array" aca="1" ref="AA786" ca="1">INDEX(INDIRECT($D786),,MATCH(AA784,Cashflow_A!$K$1:$AE$1,0))*AA785</f>
        <v>0</v>
      </c>
      <c r="AB786" s="365" cm="1">
        <f t="array" aca="1" ref="AB786" ca="1">INDEX(INDIRECT($D786),,MATCH(AB784,Cashflow_A!$K$1:$AE$1,0))*AB785</f>
        <v>0</v>
      </c>
      <c r="AC786" s="365" cm="1">
        <f t="array" aca="1" ref="AC786" ca="1">INDEX(INDIRECT($D786),,MATCH(AC784,Cashflow_A!$K$1:$AE$1,0))*AC785</f>
        <v>0</v>
      </c>
      <c r="AD786" s="365" cm="1">
        <f t="array" aca="1" ref="AD786" ca="1">INDEX(INDIRECT($D786),,MATCH(AD784,Cashflow_A!$K$1:$AE$1,0))*AD785</f>
        <v>0</v>
      </c>
      <c r="AE786" s="365" cm="1">
        <f t="array" aca="1" ref="AE786" ca="1">INDEX(INDIRECT($D786),,MATCH(AE784,Cashflow_A!$K$1:$AE$1,0))*AE785</f>
        <v>0</v>
      </c>
    </row>
    <row r="787" spans="1:35" s="2" customFormat="1" outlineLevel="1" x14ac:dyDescent="0.3">
      <c r="C787" s="355" t="s">
        <v>33</v>
      </c>
      <c r="D787" s="2" t="str">
        <f>CONCATENATE(C787,"_Cost")</f>
        <v>M_Cost</v>
      </c>
      <c r="H787" s="2" t="s">
        <v>606</v>
      </c>
      <c r="K787" s="365" cm="1">
        <f t="array" aca="1" ref="K787" ca="1">INDEX(INDIRECT($D787),,MATCH(K784,Cashflow_A!$K$1:$AE$1,0))*K785</f>
        <v>0</v>
      </c>
      <c r="L787" s="365" cm="1">
        <f t="array" aca="1" ref="L787" ca="1">INDEX(INDIRECT($D787),,MATCH(L784,Cashflow_A!$K$1:$AE$1,0))*L785</f>
        <v>0</v>
      </c>
      <c r="M787" s="365" cm="1">
        <f t="array" aca="1" ref="M787" ca="1">INDEX(INDIRECT($D787),,MATCH(M784,Cashflow_A!$K$1:$AE$1,0))*M785</f>
        <v>0</v>
      </c>
      <c r="N787" s="365" cm="1">
        <f t="array" aca="1" ref="N787" ca="1">INDEX(INDIRECT($D787),,MATCH(N784,Cashflow_A!$K$1:$AE$1,0))*N785</f>
        <v>0</v>
      </c>
      <c r="O787" s="365" cm="1">
        <f t="array" aca="1" ref="O787" ca="1">INDEX(INDIRECT($D787),,MATCH(O784,Cashflow_A!$K$1:$AE$1,0))*O785</f>
        <v>0</v>
      </c>
      <c r="P787" s="365" cm="1">
        <f t="array" aca="1" ref="P787" ca="1">INDEX(INDIRECT($D787),,MATCH(P784,Cashflow_A!$K$1:$AE$1,0))*P785</f>
        <v>0</v>
      </c>
      <c r="Q787" s="365" cm="1">
        <f t="array" aca="1" ref="Q787" ca="1">INDEX(INDIRECT($D787),,MATCH(Q784,Cashflow_A!$K$1:$AE$1,0))*Q785</f>
        <v>0</v>
      </c>
      <c r="R787" s="365" cm="1">
        <f t="array" aca="1" ref="R787" ca="1">INDEX(INDIRECT($D787),,MATCH(R784,Cashflow_A!$K$1:$AE$1,0))*R785</f>
        <v>0</v>
      </c>
      <c r="S787" s="365" cm="1">
        <f t="array" aca="1" ref="S787" ca="1">INDEX(INDIRECT($D787),,MATCH(S784,Cashflow_A!$K$1:$AE$1,0))*S785</f>
        <v>0</v>
      </c>
      <c r="T787" s="365" cm="1">
        <f t="array" aca="1" ref="T787" ca="1">INDEX(INDIRECT($D787),,MATCH(T784,Cashflow_A!$K$1:$AE$1,0))*T785</f>
        <v>0</v>
      </c>
      <c r="U787" s="365" cm="1">
        <f t="array" aca="1" ref="U787" ca="1">INDEX(INDIRECT($D787),,MATCH(U784,Cashflow_A!$K$1:$AE$1,0))*U785</f>
        <v>0</v>
      </c>
      <c r="V787" s="365" cm="1">
        <f t="array" aca="1" ref="V787" ca="1">INDEX(INDIRECT($D787),,MATCH(V784,Cashflow_A!$K$1:$AE$1,0))*V785</f>
        <v>0</v>
      </c>
      <c r="W787" s="365" cm="1">
        <f t="array" aca="1" ref="W787" ca="1">INDEX(INDIRECT($D787),,MATCH(W784,Cashflow_A!$K$1:$AE$1,0))*W785</f>
        <v>0</v>
      </c>
      <c r="X787" s="365" cm="1">
        <f t="array" aca="1" ref="X787" ca="1">INDEX(INDIRECT($D787),,MATCH(X784,Cashflow_A!$K$1:$AE$1,0))*X785</f>
        <v>0</v>
      </c>
      <c r="Y787" s="365" cm="1">
        <f t="array" aca="1" ref="Y787" ca="1">INDEX(INDIRECT($D787),,MATCH(Y784,Cashflow_A!$K$1:$AE$1,0))*Y785</f>
        <v>0</v>
      </c>
      <c r="Z787" s="365" cm="1">
        <f t="array" aca="1" ref="Z787" ca="1">INDEX(INDIRECT($D787),,MATCH(Z784,Cashflow_A!$K$1:$AE$1,0))*Z785</f>
        <v>0</v>
      </c>
      <c r="AA787" s="365" cm="1">
        <f t="array" aca="1" ref="AA787" ca="1">INDEX(INDIRECT($D787),,MATCH(AA784,Cashflow_A!$K$1:$AE$1,0))*AA785</f>
        <v>0</v>
      </c>
      <c r="AB787" s="365" cm="1">
        <f t="array" aca="1" ref="AB787" ca="1">INDEX(INDIRECT($D787),,MATCH(AB784,Cashflow_A!$K$1:$AE$1,0))*AB785</f>
        <v>0</v>
      </c>
      <c r="AC787" s="365" cm="1">
        <f t="array" aca="1" ref="AC787" ca="1">INDEX(INDIRECT($D787),,MATCH(AC784,Cashflow_A!$K$1:$AE$1,0))*AC785</f>
        <v>0</v>
      </c>
      <c r="AD787" s="365" cm="1">
        <f t="array" aca="1" ref="AD787" ca="1">INDEX(INDIRECT($D787),,MATCH(AD784,Cashflow_A!$K$1:$AE$1,0))*AD785</f>
        <v>0</v>
      </c>
      <c r="AE787" s="365" cm="1">
        <f t="array" aca="1" ref="AE787" ca="1">INDEX(INDIRECT($D787),,MATCH(AE784,Cashflow_A!$K$1:$AE$1,0))*AE785</f>
        <v>0</v>
      </c>
    </row>
    <row r="788" spans="1:35" s="2" customFormat="1" outlineLevel="1" x14ac:dyDescent="0.3">
      <c r="C788" s="355" t="s">
        <v>33</v>
      </c>
      <c r="D788" s="2" t="str">
        <f>CONCATENATE(C788,"_Net_Revenue")</f>
        <v>M_Net_Revenue</v>
      </c>
      <c r="H788" s="2" t="s">
        <v>607</v>
      </c>
      <c r="K788" s="365" cm="1">
        <f t="array" aca="1" ref="K788" ca="1">INDEX(INDIRECT($D788),,MATCH(K784,Cashflow_A!$K$1:$AE$1,0))*K785</f>
        <v>0</v>
      </c>
      <c r="L788" s="365" cm="1">
        <f t="array" aca="1" ref="L788" ca="1">INDEX(INDIRECT($D788),,MATCH(L784,Cashflow_A!$K$1:$AE$1,0))*L785</f>
        <v>0</v>
      </c>
      <c r="M788" s="365" cm="1">
        <f t="array" aca="1" ref="M788" ca="1">INDEX(INDIRECT($D788),,MATCH(M784,Cashflow_A!$K$1:$AE$1,0))*M785</f>
        <v>0</v>
      </c>
      <c r="N788" s="365" cm="1">
        <f t="array" aca="1" ref="N788" ca="1">INDEX(INDIRECT($D788),,MATCH(N784,Cashflow_A!$K$1:$AE$1,0))*N785</f>
        <v>0</v>
      </c>
      <c r="O788" s="365" cm="1">
        <f t="array" aca="1" ref="O788" ca="1">INDEX(INDIRECT($D788),,MATCH(O784,Cashflow_A!$K$1:$AE$1,0))*O785</f>
        <v>0</v>
      </c>
      <c r="P788" s="365" cm="1">
        <f t="array" aca="1" ref="P788" ca="1">INDEX(INDIRECT($D788),,MATCH(P784,Cashflow_A!$K$1:$AE$1,0))*P785</f>
        <v>0</v>
      </c>
      <c r="Q788" s="365" cm="1">
        <f t="array" aca="1" ref="Q788" ca="1">INDEX(INDIRECT($D788),,MATCH(Q784,Cashflow_A!$K$1:$AE$1,0))*Q785</f>
        <v>0</v>
      </c>
      <c r="R788" s="365" cm="1">
        <f t="array" aca="1" ref="R788" ca="1">INDEX(INDIRECT($D788),,MATCH(R784,Cashflow_A!$K$1:$AE$1,0))*R785</f>
        <v>0</v>
      </c>
      <c r="S788" s="365" cm="1">
        <f t="array" aca="1" ref="S788" ca="1">INDEX(INDIRECT($D788),,MATCH(S784,Cashflow_A!$K$1:$AE$1,0))*S785</f>
        <v>0</v>
      </c>
      <c r="T788" s="365" cm="1">
        <f t="array" aca="1" ref="T788" ca="1">INDEX(INDIRECT($D788),,MATCH(T784,Cashflow_A!$K$1:$AE$1,0))*T785</f>
        <v>0</v>
      </c>
      <c r="U788" s="365" cm="1">
        <f t="array" aca="1" ref="U788" ca="1">INDEX(INDIRECT($D788),,MATCH(U784,Cashflow_A!$K$1:$AE$1,0))*U785</f>
        <v>0</v>
      </c>
      <c r="V788" s="365" cm="1">
        <f t="array" aca="1" ref="V788" ca="1">INDEX(INDIRECT($D788),,MATCH(V784,Cashflow_A!$K$1:$AE$1,0))*V785</f>
        <v>0</v>
      </c>
      <c r="W788" s="365" cm="1">
        <f t="array" aca="1" ref="W788" ca="1">INDEX(INDIRECT($D788),,MATCH(W784,Cashflow_A!$K$1:$AE$1,0))*W785</f>
        <v>0</v>
      </c>
      <c r="X788" s="365" cm="1">
        <f t="array" aca="1" ref="X788" ca="1">INDEX(INDIRECT($D788),,MATCH(X784,Cashflow_A!$K$1:$AE$1,0))*X785</f>
        <v>0</v>
      </c>
      <c r="Y788" s="365" cm="1">
        <f t="array" aca="1" ref="Y788" ca="1">INDEX(INDIRECT($D788),,MATCH(Y784,Cashflow_A!$K$1:$AE$1,0))*Y785</f>
        <v>0</v>
      </c>
      <c r="Z788" s="365" cm="1">
        <f t="array" aca="1" ref="Z788" ca="1">INDEX(INDIRECT($D788),,MATCH(Z784,Cashflow_A!$K$1:$AE$1,0))*Z785</f>
        <v>0</v>
      </c>
      <c r="AA788" s="365" cm="1">
        <f t="array" aca="1" ref="AA788" ca="1">INDEX(INDIRECT($D788),,MATCH(AA784,Cashflow_A!$K$1:$AE$1,0))*AA785</f>
        <v>0</v>
      </c>
      <c r="AB788" s="365" cm="1">
        <f t="array" aca="1" ref="AB788" ca="1">INDEX(INDIRECT($D788),,MATCH(AB784,Cashflow_A!$K$1:$AE$1,0))*AB785</f>
        <v>0</v>
      </c>
      <c r="AC788" s="365" cm="1">
        <f t="array" aca="1" ref="AC788" ca="1">INDEX(INDIRECT($D788),,MATCH(AC784,Cashflow_A!$K$1:$AE$1,0))*AC785</f>
        <v>0</v>
      </c>
      <c r="AD788" s="365" cm="1">
        <f t="array" aca="1" ref="AD788" ca="1">INDEX(INDIRECT($D788),,MATCH(AD784,Cashflow_A!$K$1:$AE$1,0))*AD785</f>
        <v>0</v>
      </c>
      <c r="AE788" s="365" cm="1">
        <f t="array" aca="1" ref="AE788" ca="1">INDEX(INDIRECT($D788),,MATCH(AE784,Cashflow_A!$K$1:$AE$1,0))*AE785</f>
        <v>0</v>
      </c>
    </row>
    <row r="789" spans="1:35" s="2" customFormat="1" outlineLevel="1" x14ac:dyDescent="0.3">
      <c r="C789" s="355"/>
      <c r="K789" s="352"/>
    </row>
    <row r="790" spans="1:35" s="12" customFormat="1" ht="16.5" outlineLevel="1" x14ac:dyDescent="0.3">
      <c r="A790" s="2"/>
      <c r="B790" s="2"/>
      <c r="C790" s="355"/>
      <c r="D790" s="2" t="s">
        <v>602</v>
      </c>
      <c r="E790" s="356" t="s">
        <v>603</v>
      </c>
      <c r="F790" s="357">
        <v>2</v>
      </c>
      <c r="G790" s="2"/>
      <c r="I790" s="2"/>
      <c r="J790" s="2"/>
      <c r="K790" s="365">
        <f>IF(K$1&gt;=$F790,K$1-$F790,0)</f>
        <v>0</v>
      </c>
      <c r="L790" s="365">
        <f>IF(L$1&gt;=$F790,L$1-$F790,0)</f>
        <v>0</v>
      </c>
      <c r="M790" s="365">
        <f t="shared" ref="M790:AE790" si="240">IF(M$1&gt;=$F790,M$1-$F790,0)</f>
        <v>0</v>
      </c>
      <c r="N790" s="365">
        <f t="shared" si="240"/>
        <v>1</v>
      </c>
      <c r="O790" s="365">
        <f t="shared" si="240"/>
        <v>2</v>
      </c>
      <c r="P790" s="365">
        <f t="shared" si="240"/>
        <v>3</v>
      </c>
      <c r="Q790" s="365">
        <f t="shared" si="240"/>
        <v>4</v>
      </c>
      <c r="R790" s="365">
        <f t="shared" si="240"/>
        <v>5</v>
      </c>
      <c r="S790" s="365">
        <f t="shared" si="240"/>
        <v>6</v>
      </c>
      <c r="T790" s="365">
        <f t="shared" si="240"/>
        <v>7</v>
      </c>
      <c r="U790" s="365">
        <f t="shared" si="240"/>
        <v>8</v>
      </c>
      <c r="V790" s="365">
        <f t="shared" si="240"/>
        <v>9</v>
      </c>
      <c r="W790" s="365">
        <f t="shared" si="240"/>
        <v>10</v>
      </c>
      <c r="X790" s="365">
        <f t="shared" si="240"/>
        <v>11</v>
      </c>
      <c r="Y790" s="365">
        <f t="shared" si="240"/>
        <v>12</v>
      </c>
      <c r="Z790" s="365">
        <f t="shared" si="240"/>
        <v>13</v>
      </c>
      <c r="AA790" s="365">
        <f t="shared" si="240"/>
        <v>14</v>
      </c>
      <c r="AB790" s="365">
        <f t="shared" si="240"/>
        <v>15</v>
      </c>
      <c r="AC790" s="365">
        <f t="shared" si="240"/>
        <v>16</v>
      </c>
      <c r="AD790" s="365">
        <f t="shared" si="240"/>
        <v>17</v>
      </c>
      <c r="AE790" s="365">
        <f t="shared" si="240"/>
        <v>18</v>
      </c>
      <c r="AF790" s="2"/>
      <c r="AG790" s="2"/>
      <c r="AH790" s="2"/>
      <c r="AI790" s="2"/>
    </row>
    <row r="791" spans="1:35" s="12" customFormat="1" ht="16.5" outlineLevel="1" x14ac:dyDescent="0.3">
      <c r="A791" s="2"/>
      <c r="B791" s="2"/>
      <c r="C791" s="355" t="s">
        <v>33</v>
      </c>
      <c r="D791" s="2" t="str">
        <f>CONCATENATE("Hectares year ",F790)</f>
        <v>Hectares year 2</v>
      </c>
      <c r="E791" s="356" t="s">
        <v>604</v>
      </c>
      <c r="F791" s="357">
        <f>SUMIFS(Baseline_Hectare!$G$12:$G$564,Baseline_Hectare!$C$12:$C$564,C791,Baseline_Hectare!$E$12:$E$564,D791)</f>
        <v>0</v>
      </c>
      <c r="G791" s="2"/>
      <c r="I791" s="2"/>
      <c r="J791" s="2"/>
      <c r="K791" s="365">
        <f>IF(K$1&gt;=$F790,$F791,0)</f>
        <v>0</v>
      </c>
      <c r="L791" s="365">
        <f t="shared" ref="L791:AE791" si="241">IF(L$1&gt;=$F790,$F791,0)</f>
        <v>0</v>
      </c>
      <c r="M791" s="365">
        <f t="shared" si="241"/>
        <v>0</v>
      </c>
      <c r="N791" s="365">
        <f t="shared" si="241"/>
        <v>0</v>
      </c>
      <c r="O791" s="365">
        <f t="shared" si="241"/>
        <v>0</v>
      </c>
      <c r="P791" s="365">
        <f t="shared" si="241"/>
        <v>0</v>
      </c>
      <c r="Q791" s="365">
        <f t="shared" si="241"/>
        <v>0</v>
      </c>
      <c r="R791" s="365">
        <f t="shared" si="241"/>
        <v>0</v>
      </c>
      <c r="S791" s="365">
        <f t="shared" si="241"/>
        <v>0</v>
      </c>
      <c r="T791" s="365">
        <f t="shared" si="241"/>
        <v>0</v>
      </c>
      <c r="U791" s="365">
        <f t="shared" si="241"/>
        <v>0</v>
      </c>
      <c r="V791" s="365">
        <f t="shared" si="241"/>
        <v>0</v>
      </c>
      <c r="W791" s="365">
        <f t="shared" si="241"/>
        <v>0</v>
      </c>
      <c r="X791" s="365">
        <f t="shared" si="241"/>
        <v>0</v>
      </c>
      <c r="Y791" s="365">
        <f t="shared" si="241"/>
        <v>0</v>
      </c>
      <c r="Z791" s="365">
        <f t="shared" si="241"/>
        <v>0</v>
      </c>
      <c r="AA791" s="365">
        <f t="shared" si="241"/>
        <v>0</v>
      </c>
      <c r="AB791" s="365">
        <f t="shared" si="241"/>
        <v>0</v>
      </c>
      <c r="AC791" s="365">
        <f t="shared" si="241"/>
        <v>0</v>
      </c>
      <c r="AD791" s="365">
        <f t="shared" si="241"/>
        <v>0</v>
      </c>
      <c r="AE791" s="365">
        <f t="shared" si="241"/>
        <v>0</v>
      </c>
      <c r="AF791" s="2"/>
      <c r="AG791" s="2"/>
      <c r="AH791" s="2"/>
      <c r="AI791" s="2"/>
    </row>
    <row r="792" spans="1:35" s="2" customFormat="1" outlineLevel="1" x14ac:dyDescent="0.3">
      <c r="C792" s="355" t="s">
        <v>33</v>
      </c>
      <c r="D792" s="2" t="str">
        <f>CONCATENATE(C792,"_Revenue")</f>
        <v>M_Revenue</v>
      </c>
      <c r="H792" s="2" t="s">
        <v>605</v>
      </c>
      <c r="K792" s="365" cm="1">
        <f t="array" aca="1" ref="K792" ca="1">INDEX(INDIRECT($D792),,MATCH(K790,Cashflow_A!$K$1:$AE$1,0))*K791</f>
        <v>0</v>
      </c>
      <c r="L792" s="365" cm="1">
        <f t="array" aca="1" ref="L792" ca="1">INDEX(INDIRECT($D792),,MATCH(L790,Cashflow_A!$K$1:$AE$1,0))*L791</f>
        <v>0</v>
      </c>
      <c r="M792" s="365" cm="1">
        <f t="array" aca="1" ref="M792" ca="1">INDEX(INDIRECT($D792),,MATCH(M790,Cashflow_A!$K$1:$AE$1,0))*M791</f>
        <v>0</v>
      </c>
      <c r="N792" s="365" cm="1">
        <f t="array" aca="1" ref="N792" ca="1">INDEX(INDIRECT($D792),,MATCH(N790,Cashflow_A!$K$1:$AE$1,0))*N791</f>
        <v>0</v>
      </c>
      <c r="O792" s="365" cm="1">
        <f t="array" aca="1" ref="O792" ca="1">INDEX(INDIRECT($D792),,MATCH(O790,Cashflow_A!$K$1:$AE$1,0))*O791</f>
        <v>0</v>
      </c>
      <c r="P792" s="365" cm="1">
        <f t="array" aca="1" ref="P792" ca="1">INDEX(INDIRECT($D792),,MATCH(P790,Cashflow_A!$K$1:$AE$1,0))*P791</f>
        <v>0</v>
      </c>
      <c r="Q792" s="365" cm="1">
        <f t="array" aca="1" ref="Q792" ca="1">INDEX(INDIRECT($D792),,MATCH(Q790,Cashflow_A!$K$1:$AE$1,0))*Q791</f>
        <v>0</v>
      </c>
      <c r="R792" s="365" cm="1">
        <f t="array" aca="1" ref="R792" ca="1">INDEX(INDIRECT($D792),,MATCH(R790,Cashflow_A!$K$1:$AE$1,0))*R791</f>
        <v>0</v>
      </c>
      <c r="S792" s="365" cm="1">
        <f t="array" aca="1" ref="S792" ca="1">INDEX(INDIRECT($D792),,MATCH(S790,Cashflow_A!$K$1:$AE$1,0))*S791</f>
        <v>0</v>
      </c>
      <c r="T792" s="365" cm="1">
        <f t="array" aca="1" ref="T792" ca="1">INDEX(INDIRECT($D792),,MATCH(T790,Cashflow_A!$K$1:$AE$1,0))*T791</f>
        <v>0</v>
      </c>
      <c r="U792" s="365" cm="1">
        <f t="array" aca="1" ref="U792" ca="1">INDEX(INDIRECT($D792),,MATCH(U790,Cashflow_A!$K$1:$AE$1,0))*U791</f>
        <v>0</v>
      </c>
      <c r="V792" s="365" cm="1">
        <f t="array" aca="1" ref="V792" ca="1">INDEX(INDIRECT($D792),,MATCH(V790,Cashflow_A!$K$1:$AE$1,0))*V791</f>
        <v>0</v>
      </c>
      <c r="W792" s="365" cm="1">
        <f t="array" aca="1" ref="W792" ca="1">INDEX(INDIRECT($D792),,MATCH(W790,Cashflow_A!$K$1:$AE$1,0))*W791</f>
        <v>0</v>
      </c>
      <c r="X792" s="365" cm="1">
        <f t="array" aca="1" ref="X792" ca="1">INDEX(INDIRECT($D792),,MATCH(X790,Cashflow_A!$K$1:$AE$1,0))*X791</f>
        <v>0</v>
      </c>
      <c r="Y792" s="365" cm="1">
        <f t="array" aca="1" ref="Y792" ca="1">INDEX(INDIRECT($D792),,MATCH(Y790,Cashflow_A!$K$1:$AE$1,0))*Y791</f>
        <v>0</v>
      </c>
      <c r="Z792" s="365" cm="1">
        <f t="array" aca="1" ref="Z792" ca="1">INDEX(INDIRECT($D792),,MATCH(Z790,Cashflow_A!$K$1:$AE$1,0))*Z791</f>
        <v>0</v>
      </c>
      <c r="AA792" s="365" cm="1">
        <f t="array" aca="1" ref="AA792" ca="1">INDEX(INDIRECT($D792),,MATCH(AA790,Cashflow_A!$K$1:$AE$1,0))*AA791</f>
        <v>0</v>
      </c>
      <c r="AB792" s="365" cm="1">
        <f t="array" aca="1" ref="AB792" ca="1">INDEX(INDIRECT($D792),,MATCH(AB790,Cashflow_A!$K$1:$AE$1,0))*AB791</f>
        <v>0</v>
      </c>
      <c r="AC792" s="365" cm="1">
        <f t="array" aca="1" ref="AC792" ca="1">INDEX(INDIRECT($D792),,MATCH(AC790,Cashflow_A!$K$1:$AE$1,0))*AC791</f>
        <v>0</v>
      </c>
      <c r="AD792" s="365" cm="1">
        <f t="array" aca="1" ref="AD792" ca="1">INDEX(INDIRECT($D792),,MATCH(AD790,Cashflow_A!$K$1:$AE$1,0))*AD791</f>
        <v>0</v>
      </c>
      <c r="AE792" s="365" cm="1">
        <f t="array" aca="1" ref="AE792" ca="1">INDEX(INDIRECT($D792),,MATCH(AE790,Cashflow_A!$K$1:$AE$1,0))*AE791</f>
        <v>0</v>
      </c>
    </row>
    <row r="793" spans="1:35" s="2" customFormat="1" outlineLevel="1" x14ac:dyDescent="0.3">
      <c r="C793" s="355" t="s">
        <v>33</v>
      </c>
      <c r="D793" s="2" t="str">
        <f>CONCATENATE(C793,"_Cost")</f>
        <v>M_Cost</v>
      </c>
      <c r="H793" s="2" t="s">
        <v>606</v>
      </c>
      <c r="K793" s="365" cm="1">
        <f t="array" aca="1" ref="K793" ca="1">INDEX(INDIRECT($D793),,MATCH(K790,Cashflow_A!$K$1:$AE$1,0))*K791</f>
        <v>0</v>
      </c>
      <c r="L793" s="365" cm="1">
        <f t="array" aca="1" ref="L793" ca="1">INDEX(INDIRECT($D793),,MATCH(L790,Cashflow_A!$K$1:$AE$1,0))*L791</f>
        <v>0</v>
      </c>
      <c r="M793" s="365" cm="1">
        <f t="array" aca="1" ref="M793" ca="1">INDEX(INDIRECT($D793),,MATCH(M790,Cashflow_A!$K$1:$AE$1,0))*M791</f>
        <v>0</v>
      </c>
      <c r="N793" s="365" cm="1">
        <f t="array" aca="1" ref="N793" ca="1">INDEX(INDIRECT($D793),,MATCH(N790,Cashflow_A!$K$1:$AE$1,0))*N791</f>
        <v>0</v>
      </c>
      <c r="O793" s="365" cm="1">
        <f t="array" aca="1" ref="O793" ca="1">INDEX(INDIRECT($D793),,MATCH(O790,Cashflow_A!$K$1:$AE$1,0))*O791</f>
        <v>0</v>
      </c>
      <c r="P793" s="365" cm="1">
        <f t="array" aca="1" ref="P793" ca="1">INDEX(INDIRECT($D793),,MATCH(P790,Cashflow_A!$K$1:$AE$1,0))*P791</f>
        <v>0</v>
      </c>
      <c r="Q793" s="365" cm="1">
        <f t="array" aca="1" ref="Q793" ca="1">INDEX(INDIRECT($D793),,MATCH(Q790,Cashflow_A!$K$1:$AE$1,0))*Q791</f>
        <v>0</v>
      </c>
      <c r="R793" s="365" cm="1">
        <f t="array" aca="1" ref="R793" ca="1">INDEX(INDIRECT($D793),,MATCH(R790,Cashflow_A!$K$1:$AE$1,0))*R791</f>
        <v>0</v>
      </c>
      <c r="S793" s="365" cm="1">
        <f t="array" aca="1" ref="S793" ca="1">INDEX(INDIRECT($D793),,MATCH(S790,Cashflow_A!$K$1:$AE$1,0))*S791</f>
        <v>0</v>
      </c>
      <c r="T793" s="365" cm="1">
        <f t="array" aca="1" ref="T793" ca="1">INDEX(INDIRECT($D793),,MATCH(T790,Cashflow_A!$K$1:$AE$1,0))*T791</f>
        <v>0</v>
      </c>
      <c r="U793" s="365" cm="1">
        <f t="array" aca="1" ref="U793" ca="1">INDEX(INDIRECT($D793),,MATCH(U790,Cashflow_A!$K$1:$AE$1,0))*U791</f>
        <v>0</v>
      </c>
      <c r="V793" s="365" cm="1">
        <f t="array" aca="1" ref="V793" ca="1">INDEX(INDIRECT($D793),,MATCH(V790,Cashflow_A!$K$1:$AE$1,0))*V791</f>
        <v>0</v>
      </c>
      <c r="W793" s="365" cm="1">
        <f t="array" aca="1" ref="W793" ca="1">INDEX(INDIRECT($D793),,MATCH(W790,Cashflow_A!$K$1:$AE$1,0))*W791</f>
        <v>0</v>
      </c>
      <c r="X793" s="365" cm="1">
        <f t="array" aca="1" ref="X793" ca="1">INDEX(INDIRECT($D793),,MATCH(X790,Cashflow_A!$K$1:$AE$1,0))*X791</f>
        <v>0</v>
      </c>
      <c r="Y793" s="365" cm="1">
        <f t="array" aca="1" ref="Y793" ca="1">INDEX(INDIRECT($D793),,MATCH(Y790,Cashflow_A!$K$1:$AE$1,0))*Y791</f>
        <v>0</v>
      </c>
      <c r="Z793" s="365" cm="1">
        <f t="array" aca="1" ref="Z793" ca="1">INDEX(INDIRECT($D793),,MATCH(Z790,Cashflow_A!$K$1:$AE$1,0))*Z791</f>
        <v>0</v>
      </c>
      <c r="AA793" s="365" cm="1">
        <f t="array" aca="1" ref="AA793" ca="1">INDEX(INDIRECT($D793),,MATCH(AA790,Cashflow_A!$K$1:$AE$1,0))*AA791</f>
        <v>0</v>
      </c>
      <c r="AB793" s="365" cm="1">
        <f t="array" aca="1" ref="AB793" ca="1">INDEX(INDIRECT($D793),,MATCH(AB790,Cashflow_A!$K$1:$AE$1,0))*AB791</f>
        <v>0</v>
      </c>
      <c r="AC793" s="365" cm="1">
        <f t="array" aca="1" ref="AC793" ca="1">INDEX(INDIRECT($D793),,MATCH(AC790,Cashflow_A!$K$1:$AE$1,0))*AC791</f>
        <v>0</v>
      </c>
      <c r="AD793" s="365" cm="1">
        <f t="array" aca="1" ref="AD793" ca="1">INDEX(INDIRECT($D793),,MATCH(AD790,Cashflow_A!$K$1:$AE$1,0))*AD791</f>
        <v>0</v>
      </c>
      <c r="AE793" s="365" cm="1">
        <f t="array" aca="1" ref="AE793" ca="1">INDEX(INDIRECT($D793),,MATCH(AE790,Cashflow_A!$K$1:$AE$1,0))*AE791</f>
        <v>0</v>
      </c>
    </row>
    <row r="794" spans="1:35" s="2" customFormat="1" outlineLevel="1" x14ac:dyDescent="0.3">
      <c r="C794" s="355" t="s">
        <v>33</v>
      </c>
      <c r="D794" s="2" t="str">
        <f>CONCATENATE(C794,"_Net_Revenue")</f>
        <v>M_Net_Revenue</v>
      </c>
      <c r="H794" s="2" t="s">
        <v>607</v>
      </c>
      <c r="K794" s="365" cm="1">
        <f t="array" aca="1" ref="K794" ca="1">INDEX(INDIRECT($D794),,MATCH(K790,Cashflow_A!$K$1:$AE$1,0))*K791</f>
        <v>0</v>
      </c>
      <c r="L794" s="365" cm="1">
        <f t="array" aca="1" ref="L794" ca="1">INDEX(INDIRECT($D794),,MATCH(L790,Cashflow_A!$K$1:$AE$1,0))*L791</f>
        <v>0</v>
      </c>
      <c r="M794" s="365" cm="1">
        <f t="array" aca="1" ref="M794" ca="1">INDEX(INDIRECT($D794),,MATCH(M790,Cashflow_A!$K$1:$AE$1,0))*M791</f>
        <v>0</v>
      </c>
      <c r="N794" s="365" cm="1">
        <f t="array" aca="1" ref="N794" ca="1">INDEX(INDIRECT($D794),,MATCH(N790,Cashflow_A!$K$1:$AE$1,0))*N791</f>
        <v>0</v>
      </c>
      <c r="O794" s="365" cm="1">
        <f t="array" aca="1" ref="O794" ca="1">INDEX(INDIRECT($D794),,MATCH(O790,Cashflow_A!$K$1:$AE$1,0))*O791</f>
        <v>0</v>
      </c>
      <c r="P794" s="365" cm="1">
        <f t="array" aca="1" ref="P794" ca="1">INDEX(INDIRECT($D794),,MATCH(P790,Cashflow_A!$K$1:$AE$1,0))*P791</f>
        <v>0</v>
      </c>
      <c r="Q794" s="365" cm="1">
        <f t="array" aca="1" ref="Q794" ca="1">INDEX(INDIRECT($D794),,MATCH(Q790,Cashflow_A!$K$1:$AE$1,0))*Q791</f>
        <v>0</v>
      </c>
      <c r="R794" s="365" cm="1">
        <f t="array" aca="1" ref="R794" ca="1">INDEX(INDIRECT($D794),,MATCH(R790,Cashflow_A!$K$1:$AE$1,0))*R791</f>
        <v>0</v>
      </c>
      <c r="S794" s="365" cm="1">
        <f t="array" aca="1" ref="S794" ca="1">INDEX(INDIRECT($D794),,MATCH(S790,Cashflow_A!$K$1:$AE$1,0))*S791</f>
        <v>0</v>
      </c>
      <c r="T794" s="365" cm="1">
        <f t="array" aca="1" ref="T794" ca="1">INDEX(INDIRECT($D794),,MATCH(T790,Cashflow_A!$K$1:$AE$1,0))*T791</f>
        <v>0</v>
      </c>
      <c r="U794" s="365" cm="1">
        <f t="array" aca="1" ref="U794" ca="1">INDEX(INDIRECT($D794),,MATCH(U790,Cashflow_A!$K$1:$AE$1,0))*U791</f>
        <v>0</v>
      </c>
      <c r="V794" s="365" cm="1">
        <f t="array" aca="1" ref="V794" ca="1">INDEX(INDIRECT($D794),,MATCH(V790,Cashflow_A!$K$1:$AE$1,0))*V791</f>
        <v>0</v>
      </c>
      <c r="W794" s="365" cm="1">
        <f t="array" aca="1" ref="W794" ca="1">INDEX(INDIRECT($D794),,MATCH(W790,Cashflow_A!$K$1:$AE$1,0))*W791</f>
        <v>0</v>
      </c>
      <c r="X794" s="365" cm="1">
        <f t="array" aca="1" ref="X794" ca="1">INDEX(INDIRECT($D794),,MATCH(X790,Cashflow_A!$K$1:$AE$1,0))*X791</f>
        <v>0</v>
      </c>
      <c r="Y794" s="365" cm="1">
        <f t="array" aca="1" ref="Y794" ca="1">INDEX(INDIRECT($D794),,MATCH(Y790,Cashflow_A!$K$1:$AE$1,0))*Y791</f>
        <v>0</v>
      </c>
      <c r="Z794" s="365" cm="1">
        <f t="array" aca="1" ref="Z794" ca="1">INDEX(INDIRECT($D794),,MATCH(Z790,Cashflow_A!$K$1:$AE$1,0))*Z791</f>
        <v>0</v>
      </c>
      <c r="AA794" s="365" cm="1">
        <f t="array" aca="1" ref="AA794" ca="1">INDEX(INDIRECT($D794),,MATCH(AA790,Cashflow_A!$K$1:$AE$1,0))*AA791</f>
        <v>0</v>
      </c>
      <c r="AB794" s="365" cm="1">
        <f t="array" aca="1" ref="AB794" ca="1">INDEX(INDIRECT($D794),,MATCH(AB790,Cashflow_A!$K$1:$AE$1,0))*AB791</f>
        <v>0</v>
      </c>
      <c r="AC794" s="365" cm="1">
        <f t="array" aca="1" ref="AC794" ca="1">INDEX(INDIRECT($D794),,MATCH(AC790,Cashflow_A!$K$1:$AE$1,0))*AC791</f>
        <v>0</v>
      </c>
      <c r="AD794" s="365" cm="1">
        <f t="array" aca="1" ref="AD794" ca="1">INDEX(INDIRECT($D794),,MATCH(AD790,Cashflow_A!$K$1:$AE$1,0))*AD791</f>
        <v>0</v>
      </c>
      <c r="AE794" s="365" cm="1">
        <f t="array" aca="1" ref="AE794" ca="1">INDEX(INDIRECT($D794),,MATCH(AE790,Cashflow_A!$K$1:$AE$1,0))*AE791</f>
        <v>0</v>
      </c>
    </row>
    <row r="795" spans="1:35" s="2" customFormat="1" outlineLevel="1" x14ac:dyDescent="0.3">
      <c r="C795" s="355"/>
      <c r="K795" s="352"/>
    </row>
    <row r="796" spans="1:35" s="12" customFormat="1" ht="16.5" outlineLevel="1" x14ac:dyDescent="0.3">
      <c r="A796" s="2"/>
      <c r="B796" s="2"/>
      <c r="C796" s="355"/>
      <c r="D796" s="2" t="s">
        <v>602</v>
      </c>
      <c r="E796" s="356" t="s">
        <v>603</v>
      </c>
      <c r="F796" s="357">
        <v>3</v>
      </c>
      <c r="G796" s="2"/>
      <c r="I796" s="2"/>
      <c r="J796" s="2"/>
      <c r="K796" s="365">
        <f>IF(K$1&gt;=$F796,K$1-$F796,0)</f>
        <v>0</v>
      </c>
      <c r="L796" s="365">
        <f>IF(L$1&gt;=$F796,L$1-$F796,0)</f>
        <v>0</v>
      </c>
      <c r="M796" s="365">
        <f t="shared" ref="M796:AE796" si="242">IF(M$1&gt;=$F796,M$1-$F796,0)</f>
        <v>0</v>
      </c>
      <c r="N796" s="365">
        <f t="shared" si="242"/>
        <v>0</v>
      </c>
      <c r="O796" s="365">
        <f t="shared" si="242"/>
        <v>1</v>
      </c>
      <c r="P796" s="365">
        <f t="shared" si="242"/>
        <v>2</v>
      </c>
      <c r="Q796" s="365">
        <f t="shared" si="242"/>
        <v>3</v>
      </c>
      <c r="R796" s="365">
        <f t="shared" si="242"/>
        <v>4</v>
      </c>
      <c r="S796" s="365">
        <f t="shared" si="242"/>
        <v>5</v>
      </c>
      <c r="T796" s="365">
        <f t="shared" si="242"/>
        <v>6</v>
      </c>
      <c r="U796" s="365">
        <f t="shared" si="242"/>
        <v>7</v>
      </c>
      <c r="V796" s="365">
        <f t="shared" si="242"/>
        <v>8</v>
      </c>
      <c r="W796" s="365">
        <f t="shared" si="242"/>
        <v>9</v>
      </c>
      <c r="X796" s="365">
        <f t="shared" si="242"/>
        <v>10</v>
      </c>
      <c r="Y796" s="365">
        <f t="shared" si="242"/>
        <v>11</v>
      </c>
      <c r="Z796" s="365">
        <f t="shared" si="242"/>
        <v>12</v>
      </c>
      <c r="AA796" s="365">
        <f t="shared" si="242"/>
        <v>13</v>
      </c>
      <c r="AB796" s="365">
        <f t="shared" si="242"/>
        <v>14</v>
      </c>
      <c r="AC796" s="365">
        <f t="shared" si="242"/>
        <v>15</v>
      </c>
      <c r="AD796" s="365">
        <f t="shared" si="242"/>
        <v>16</v>
      </c>
      <c r="AE796" s="365">
        <f t="shared" si="242"/>
        <v>17</v>
      </c>
      <c r="AF796" s="2"/>
      <c r="AG796" s="2"/>
      <c r="AH796" s="2"/>
      <c r="AI796" s="2"/>
    </row>
    <row r="797" spans="1:35" s="12" customFormat="1" ht="16.5" outlineLevel="1" x14ac:dyDescent="0.3">
      <c r="A797" s="2"/>
      <c r="B797" s="2"/>
      <c r="C797" s="355" t="s">
        <v>33</v>
      </c>
      <c r="D797" s="2" t="str">
        <f>CONCATENATE("Hectares year ",F796)</f>
        <v>Hectares year 3</v>
      </c>
      <c r="E797" s="356" t="s">
        <v>604</v>
      </c>
      <c r="F797" s="357">
        <f>SUMIFS(Baseline_Hectare!$G$12:$G$564,Baseline_Hectare!$C$12:$C$564,C797,Baseline_Hectare!$E$12:$E$564,D797)</f>
        <v>0</v>
      </c>
      <c r="G797" s="2"/>
      <c r="I797" s="2"/>
      <c r="J797" s="2"/>
      <c r="K797" s="365">
        <f>IF(K$1&gt;=$F796,$F797,0)</f>
        <v>0</v>
      </c>
      <c r="L797" s="365">
        <f t="shared" ref="L797:AE797" si="243">IF(L$1&gt;=$F796,$F797,0)</f>
        <v>0</v>
      </c>
      <c r="M797" s="365">
        <f t="shared" si="243"/>
        <v>0</v>
      </c>
      <c r="N797" s="365">
        <f t="shared" si="243"/>
        <v>0</v>
      </c>
      <c r="O797" s="365">
        <f t="shared" si="243"/>
        <v>0</v>
      </c>
      <c r="P797" s="365">
        <f t="shared" si="243"/>
        <v>0</v>
      </c>
      <c r="Q797" s="365">
        <f t="shared" si="243"/>
        <v>0</v>
      </c>
      <c r="R797" s="365">
        <f t="shared" si="243"/>
        <v>0</v>
      </c>
      <c r="S797" s="365">
        <f t="shared" si="243"/>
        <v>0</v>
      </c>
      <c r="T797" s="365">
        <f t="shared" si="243"/>
        <v>0</v>
      </c>
      <c r="U797" s="365">
        <f t="shared" si="243"/>
        <v>0</v>
      </c>
      <c r="V797" s="365">
        <f t="shared" si="243"/>
        <v>0</v>
      </c>
      <c r="W797" s="365">
        <f t="shared" si="243"/>
        <v>0</v>
      </c>
      <c r="X797" s="365">
        <f t="shared" si="243"/>
        <v>0</v>
      </c>
      <c r="Y797" s="365">
        <f t="shared" si="243"/>
        <v>0</v>
      </c>
      <c r="Z797" s="365">
        <f t="shared" si="243"/>
        <v>0</v>
      </c>
      <c r="AA797" s="365">
        <f t="shared" si="243"/>
        <v>0</v>
      </c>
      <c r="AB797" s="365">
        <f t="shared" si="243"/>
        <v>0</v>
      </c>
      <c r="AC797" s="365">
        <f t="shared" si="243"/>
        <v>0</v>
      </c>
      <c r="AD797" s="365">
        <f t="shared" si="243"/>
        <v>0</v>
      </c>
      <c r="AE797" s="365">
        <f t="shared" si="243"/>
        <v>0</v>
      </c>
      <c r="AF797" s="2"/>
      <c r="AG797" s="2"/>
      <c r="AH797" s="2"/>
      <c r="AI797" s="2"/>
    </row>
    <row r="798" spans="1:35" s="2" customFormat="1" outlineLevel="1" x14ac:dyDescent="0.3">
      <c r="C798" s="355" t="s">
        <v>33</v>
      </c>
      <c r="D798" s="2" t="str">
        <f>CONCATENATE(C798,"_Revenue")</f>
        <v>M_Revenue</v>
      </c>
      <c r="H798" s="2" t="s">
        <v>605</v>
      </c>
      <c r="K798" s="365" cm="1">
        <f t="array" aca="1" ref="K798" ca="1">INDEX(INDIRECT($D798),,MATCH(K796,Cashflow_A!$K$1:$AE$1,0))*K797</f>
        <v>0</v>
      </c>
      <c r="L798" s="365" cm="1">
        <f t="array" aca="1" ref="L798" ca="1">INDEX(INDIRECT($D798),,MATCH(L796,Cashflow_A!$K$1:$AE$1,0))*L797</f>
        <v>0</v>
      </c>
      <c r="M798" s="365" cm="1">
        <f t="array" aca="1" ref="M798" ca="1">INDEX(INDIRECT($D798),,MATCH(M796,Cashflow_A!$K$1:$AE$1,0))*M797</f>
        <v>0</v>
      </c>
      <c r="N798" s="365" cm="1">
        <f t="array" aca="1" ref="N798" ca="1">INDEX(INDIRECT($D798),,MATCH(N796,Cashflow_A!$K$1:$AE$1,0))*N797</f>
        <v>0</v>
      </c>
      <c r="O798" s="365" cm="1">
        <f t="array" aca="1" ref="O798" ca="1">INDEX(INDIRECT($D798),,MATCH(O796,Cashflow_A!$K$1:$AE$1,0))*O797</f>
        <v>0</v>
      </c>
      <c r="P798" s="365" cm="1">
        <f t="array" aca="1" ref="P798" ca="1">INDEX(INDIRECT($D798),,MATCH(P796,Cashflow_A!$K$1:$AE$1,0))*P797</f>
        <v>0</v>
      </c>
      <c r="Q798" s="365" cm="1">
        <f t="array" aca="1" ref="Q798" ca="1">INDEX(INDIRECT($D798),,MATCH(Q796,Cashflow_A!$K$1:$AE$1,0))*Q797</f>
        <v>0</v>
      </c>
      <c r="R798" s="365" cm="1">
        <f t="array" aca="1" ref="R798" ca="1">INDEX(INDIRECT($D798),,MATCH(R796,Cashflow_A!$K$1:$AE$1,0))*R797</f>
        <v>0</v>
      </c>
      <c r="S798" s="365" cm="1">
        <f t="array" aca="1" ref="S798" ca="1">INDEX(INDIRECT($D798),,MATCH(S796,Cashflow_A!$K$1:$AE$1,0))*S797</f>
        <v>0</v>
      </c>
      <c r="T798" s="365" cm="1">
        <f t="array" aca="1" ref="T798" ca="1">INDEX(INDIRECT($D798),,MATCH(T796,Cashflow_A!$K$1:$AE$1,0))*T797</f>
        <v>0</v>
      </c>
      <c r="U798" s="365" cm="1">
        <f t="array" aca="1" ref="U798" ca="1">INDEX(INDIRECT($D798),,MATCH(U796,Cashflow_A!$K$1:$AE$1,0))*U797</f>
        <v>0</v>
      </c>
      <c r="V798" s="365" cm="1">
        <f t="array" aca="1" ref="V798" ca="1">INDEX(INDIRECT($D798),,MATCH(V796,Cashflow_A!$K$1:$AE$1,0))*V797</f>
        <v>0</v>
      </c>
      <c r="W798" s="365" cm="1">
        <f t="array" aca="1" ref="W798" ca="1">INDEX(INDIRECT($D798),,MATCH(W796,Cashflow_A!$K$1:$AE$1,0))*W797</f>
        <v>0</v>
      </c>
      <c r="X798" s="365" cm="1">
        <f t="array" aca="1" ref="X798" ca="1">INDEX(INDIRECT($D798),,MATCH(X796,Cashflow_A!$K$1:$AE$1,0))*X797</f>
        <v>0</v>
      </c>
      <c r="Y798" s="365" cm="1">
        <f t="array" aca="1" ref="Y798" ca="1">INDEX(INDIRECT($D798),,MATCH(Y796,Cashflow_A!$K$1:$AE$1,0))*Y797</f>
        <v>0</v>
      </c>
      <c r="Z798" s="365" cm="1">
        <f t="array" aca="1" ref="Z798" ca="1">INDEX(INDIRECT($D798),,MATCH(Z796,Cashflow_A!$K$1:$AE$1,0))*Z797</f>
        <v>0</v>
      </c>
      <c r="AA798" s="365" cm="1">
        <f t="array" aca="1" ref="AA798" ca="1">INDEX(INDIRECT($D798),,MATCH(AA796,Cashflow_A!$K$1:$AE$1,0))*AA797</f>
        <v>0</v>
      </c>
      <c r="AB798" s="365" cm="1">
        <f t="array" aca="1" ref="AB798" ca="1">INDEX(INDIRECT($D798),,MATCH(AB796,Cashflow_A!$K$1:$AE$1,0))*AB797</f>
        <v>0</v>
      </c>
      <c r="AC798" s="365" cm="1">
        <f t="array" aca="1" ref="AC798" ca="1">INDEX(INDIRECT($D798),,MATCH(AC796,Cashflow_A!$K$1:$AE$1,0))*AC797</f>
        <v>0</v>
      </c>
      <c r="AD798" s="365" cm="1">
        <f t="array" aca="1" ref="AD798" ca="1">INDEX(INDIRECT($D798),,MATCH(AD796,Cashflow_A!$K$1:$AE$1,0))*AD797</f>
        <v>0</v>
      </c>
      <c r="AE798" s="365" cm="1">
        <f t="array" aca="1" ref="AE798" ca="1">INDEX(INDIRECT($D798),,MATCH(AE796,Cashflow_A!$K$1:$AE$1,0))*AE797</f>
        <v>0</v>
      </c>
    </row>
    <row r="799" spans="1:35" s="2" customFormat="1" outlineLevel="1" x14ac:dyDescent="0.3">
      <c r="C799" s="355" t="s">
        <v>33</v>
      </c>
      <c r="D799" s="2" t="str">
        <f>CONCATENATE(C799,"_Cost")</f>
        <v>M_Cost</v>
      </c>
      <c r="H799" s="2" t="s">
        <v>606</v>
      </c>
      <c r="K799" s="365" cm="1">
        <f t="array" aca="1" ref="K799" ca="1">INDEX(INDIRECT($D799),,MATCH(K796,Cashflow_A!$K$1:$AE$1,0))*K797</f>
        <v>0</v>
      </c>
      <c r="L799" s="365" cm="1">
        <f t="array" aca="1" ref="L799" ca="1">INDEX(INDIRECT($D799),,MATCH(L796,Cashflow_A!$K$1:$AE$1,0))*L797</f>
        <v>0</v>
      </c>
      <c r="M799" s="365" cm="1">
        <f t="array" aca="1" ref="M799" ca="1">INDEX(INDIRECT($D799),,MATCH(M796,Cashflow_A!$K$1:$AE$1,0))*M797</f>
        <v>0</v>
      </c>
      <c r="N799" s="365" cm="1">
        <f t="array" aca="1" ref="N799" ca="1">INDEX(INDIRECT($D799),,MATCH(N796,Cashflow_A!$K$1:$AE$1,0))*N797</f>
        <v>0</v>
      </c>
      <c r="O799" s="365" cm="1">
        <f t="array" aca="1" ref="O799" ca="1">INDEX(INDIRECT($D799),,MATCH(O796,Cashflow_A!$K$1:$AE$1,0))*O797</f>
        <v>0</v>
      </c>
      <c r="P799" s="365" cm="1">
        <f t="array" aca="1" ref="P799" ca="1">INDEX(INDIRECT($D799),,MATCH(P796,Cashflow_A!$K$1:$AE$1,0))*P797</f>
        <v>0</v>
      </c>
      <c r="Q799" s="365" cm="1">
        <f t="array" aca="1" ref="Q799" ca="1">INDEX(INDIRECT($D799),,MATCH(Q796,Cashflow_A!$K$1:$AE$1,0))*Q797</f>
        <v>0</v>
      </c>
      <c r="R799" s="365" cm="1">
        <f t="array" aca="1" ref="R799" ca="1">INDEX(INDIRECT($D799),,MATCH(R796,Cashflow_A!$K$1:$AE$1,0))*R797</f>
        <v>0</v>
      </c>
      <c r="S799" s="365" cm="1">
        <f t="array" aca="1" ref="S799" ca="1">INDEX(INDIRECT($D799),,MATCH(S796,Cashflow_A!$K$1:$AE$1,0))*S797</f>
        <v>0</v>
      </c>
      <c r="T799" s="365" cm="1">
        <f t="array" aca="1" ref="T799" ca="1">INDEX(INDIRECT($D799),,MATCH(T796,Cashflow_A!$K$1:$AE$1,0))*T797</f>
        <v>0</v>
      </c>
      <c r="U799" s="365" cm="1">
        <f t="array" aca="1" ref="U799" ca="1">INDEX(INDIRECT($D799),,MATCH(U796,Cashflow_A!$K$1:$AE$1,0))*U797</f>
        <v>0</v>
      </c>
      <c r="V799" s="365" cm="1">
        <f t="array" aca="1" ref="V799" ca="1">INDEX(INDIRECT($D799),,MATCH(V796,Cashflow_A!$K$1:$AE$1,0))*V797</f>
        <v>0</v>
      </c>
      <c r="W799" s="365" cm="1">
        <f t="array" aca="1" ref="W799" ca="1">INDEX(INDIRECT($D799),,MATCH(W796,Cashflow_A!$K$1:$AE$1,0))*W797</f>
        <v>0</v>
      </c>
      <c r="X799" s="365" cm="1">
        <f t="array" aca="1" ref="X799" ca="1">INDEX(INDIRECT($D799),,MATCH(X796,Cashflow_A!$K$1:$AE$1,0))*X797</f>
        <v>0</v>
      </c>
      <c r="Y799" s="365" cm="1">
        <f t="array" aca="1" ref="Y799" ca="1">INDEX(INDIRECT($D799),,MATCH(Y796,Cashflow_A!$K$1:$AE$1,0))*Y797</f>
        <v>0</v>
      </c>
      <c r="Z799" s="365" cm="1">
        <f t="array" aca="1" ref="Z799" ca="1">INDEX(INDIRECT($D799),,MATCH(Z796,Cashflow_A!$K$1:$AE$1,0))*Z797</f>
        <v>0</v>
      </c>
      <c r="AA799" s="365" cm="1">
        <f t="array" aca="1" ref="AA799" ca="1">INDEX(INDIRECT($D799),,MATCH(AA796,Cashflow_A!$K$1:$AE$1,0))*AA797</f>
        <v>0</v>
      </c>
      <c r="AB799" s="365" cm="1">
        <f t="array" aca="1" ref="AB799" ca="1">INDEX(INDIRECT($D799),,MATCH(AB796,Cashflow_A!$K$1:$AE$1,0))*AB797</f>
        <v>0</v>
      </c>
      <c r="AC799" s="365" cm="1">
        <f t="array" aca="1" ref="AC799" ca="1">INDEX(INDIRECT($D799),,MATCH(AC796,Cashflow_A!$K$1:$AE$1,0))*AC797</f>
        <v>0</v>
      </c>
      <c r="AD799" s="365" cm="1">
        <f t="array" aca="1" ref="AD799" ca="1">INDEX(INDIRECT($D799),,MATCH(AD796,Cashflow_A!$K$1:$AE$1,0))*AD797</f>
        <v>0</v>
      </c>
      <c r="AE799" s="365" cm="1">
        <f t="array" aca="1" ref="AE799" ca="1">INDEX(INDIRECT($D799),,MATCH(AE796,Cashflow_A!$K$1:$AE$1,0))*AE797</f>
        <v>0</v>
      </c>
    </row>
    <row r="800" spans="1:35" s="2" customFormat="1" outlineLevel="1" x14ac:dyDescent="0.3">
      <c r="C800" s="355" t="s">
        <v>33</v>
      </c>
      <c r="D800" s="2" t="str">
        <f>CONCATENATE(C800,"_Net_Revenue")</f>
        <v>M_Net_Revenue</v>
      </c>
      <c r="H800" s="2" t="s">
        <v>607</v>
      </c>
      <c r="K800" s="365" cm="1">
        <f t="array" aca="1" ref="K800" ca="1">INDEX(INDIRECT($D800),,MATCH(K796,Cashflow_A!$K$1:$AE$1,0))*K797</f>
        <v>0</v>
      </c>
      <c r="L800" s="365" cm="1">
        <f t="array" aca="1" ref="L800" ca="1">INDEX(INDIRECT($D800),,MATCH(L796,Cashflow_A!$K$1:$AE$1,0))*L797</f>
        <v>0</v>
      </c>
      <c r="M800" s="365" cm="1">
        <f t="array" aca="1" ref="M800" ca="1">INDEX(INDIRECT($D800),,MATCH(M796,Cashflow_A!$K$1:$AE$1,0))*M797</f>
        <v>0</v>
      </c>
      <c r="N800" s="365" cm="1">
        <f t="array" aca="1" ref="N800" ca="1">INDEX(INDIRECT($D800),,MATCH(N796,Cashflow_A!$K$1:$AE$1,0))*N797</f>
        <v>0</v>
      </c>
      <c r="O800" s="365" cm="1">
        <f t="array" aca="1" ref="O800" ca="1">INDEX(INDIRECT($D800),,MATCH(O796,Cashflow_A!$K$1:$AE$1,0))*O797</f>
        <v>0</v>
      </c>
      <c r="P800" s="365" cm="1">
        <f t="array" aca="1" ref="P800" ca="1">INDEX(INDIRECT($D800),,MATCH(P796,Cashflow_A!$K$1:$AE$1,0))*P797</f>
        <v>0</v>
      </c>
      <c r="Q800" s="365" cm="1">
        <f t="array" aca="1" ref="Q800" ca="1">INDEX(INDIRECT($D800),,MATCH(Q796,Cashflow_A!$K$1:$AE$1,0))*Q797</f>
        <v>0</v>
      </c>
      <c r="R800" s="365" cm="1">
        <f t="array" aca="1" ref="R800" ca="1">INDEX(INDIRECT($D800),,MATCH(R796,Cashflow_A!$K$1:$AE$1,0))*R797</f>
        <v>0</v>
      </c>
      <c r="S800" s="365" cm="1">
        <f t="array" aca="1" ref="S800" ca="1">INDEX(INDIRECT($D800),,MATCH(S796,Cashflow_A!$K$1:$AE$1,0))*S797</f>
        <v>0</v>
      </c>
      <c r="T800" s="365" cm="1">
        <f t="array" aca="1" ref="T800" ca="1">INDEX(INDIRECT($D800),,MATCH(T796,Cashflow_A!$K$1:$AE$1,0))*T797</f>
        <v>0</v>
      </c>
      <c r="U800" s="365" cm="1">
        <f t="array" aca="1" ref="U800" ca="1">INDEX(INDIRECT($D800),,MATCH(U796,Cashflow_A!$K$1:$AE$1,0))*U797</f>
        <v>0</v>
      </c>
      <c r="V800" s="365" cm="1">
        <f t="array" aca="1" ref="V800" ca="1">INDEX(INDIRECT($D800),,MATCH(V796,Cashflow_A!$K$1:$AE$1,0))*V797</f>
        <v>0</v>
      </c>
      <c r="W800" s="365" cm="1">
        <f t="array" aca="1" ref="W800" ca="1">INDEX(INDIRECT($D800),,MATCH(W796,Cashflow_A!$K$1:$AE$1,0))*W797</f>
        <v>0</v>
      </c>
      <c r="X800" s="365" cm="1">
        <f t="array" aca="1" ref="X800" ca="1">INDEX(INDIRECT($D800),,MATCH(X796,Cashflow_A!$K$1:$AE$1,0))*X797</f>
        <v>0</v>
      </c>
      <c r="Y800" s="365" cm="1">
        <f t="array" aca="1" ref="Y800" ca="1">INDEX(INDIRECT($D800),,MATCH(Y796,Cashflow_A!$K$1:$AE$1,0))*Y797</f>
        <v>0</v>
      </c>
      <c r="Z800" s="365" cm="1">
        <f t="array" aca="1" ref="Z800" ca="1">INDEX(INDIRECT($D800),,MATCH(Z796,Cashflow_A!$K$1:$AE$1,0))*Z797</f>
        <v>0</v>
      </c>
      <c r="AA800" s="365" cm="1">
        <f t="array" aca="1" ref="AA800" ca="1">INDEX(INDIRECT($D800),,MATCH(AA796,Cashflow_A!$K$1:$AE$1,0))*AA797</f>
        <v>0</v>
      </c>
      <c r="AB800" s="365" cm="1">
        <f t="array" aca="1" ref="AB800" ca="1">INDEX(INDIRECT($D800),,MATCH(AB796,Cashflow_A!$K$1:$AE$1,0))*AB797</f>
        <v>0</v>
      </c>
      <c r="AC800" s="365" cm="1">
        <f t="array" aca="1" ref="AC800" ca="1">INDEX(INDIRECT($D800),,MATCH(AC796,Cashflow_A!$K$1:$AE$1,0))*AC797</f>
        <v>0</v>
      </c>
      <c r="AD800" s="365" cm="1">
        <f t="array" aca="1" ref="AD800" ca="1">INDEX(INDIRECT($D800),,MATCH(AD796,Cashflow_A!$K$1:$AE$1,0))*AD797</f>
        <v>0</v>
      </c>
      <c r="AE800" s="365" cm="1">
        <f t="array" aca="1" ref="AE800" ca="1">INDEX(INDIRECT($D800),,MATCH(AE796,Cashflow_A!$K$1:$AE$1,0))*AE797</f>
        <v>0</v>
      </c>
    </row>
    <row r="801" spans="1:35" s="2" customFormat="1" outlineLevel="1" x14ac:dyDescent="0.3">
      <c r="C801" s="355"/>
      <c r="K801" s="352"/>
    </row>
    <row r="802" spans="1:35" s="12" customFormat="1" ht="16.5" outlineLevel="1" x14ac:dyDescent="0.3">
      <c r="A802" s="2"/>
      <c r="B802" s="2"/>
      <c r="C802" s="355"/>
      <c r="D802" s="2" t="s">
        <v>602</v>
      </c>
      <c r="E802" s="356" t="s">
        <v>603</v>
      </c>
      <c r="F802" s="357">
        <v>4</v>
      </c>
      <c r="G802" s="2"/>
      <c r="I802" s="2"/>
      <c r="J802" s="2"/>
      <c r="K802" s="365">
        <f>IF(K$1&gt;=$F802,K$1-$F802,0)</f>
        <v>0</v>
      </c>
      <c r="L802" s="365">
        <f>IF(L$1&gt;=$F802,L$1-$F802,0)</f>
        <v>0</v>
      </c>
      <c r="M802" s="365">
        <f t="shared" ref="M802:AE802" si="244">IF(M$1&gt;=$F802,M$1-$F802,0)</f>
        <v>0</v>
      </c>
      <c r="N802" s="365">
        <f t="shared" si="244"/>
        <v>0</v>
      </c>
      <c r="O802" s="365">
        <f t="shared" si="244"/>
        <v>0</v>
      </c>
      <c r="P802" s="365">
        <f t="shared" si="244"/>
        <v>1</v>
      </c>
      <c r="Q802" s="365">
        <f t="shared" si="244"/>
        <v>2</v>
      </c>
      <c r="R802" s="365">
        <f t="shared" si="244"/>
        <v>3</v>
      </c>
      <c r="S802" s="365">
        <f t="shared" si="244"/>
        <v>4</v>
      </c>
      <c r="T802" s="365">
        <f t="shared" si="244"/>
        <v>5</v>
      </c>
      <c r="U802" s="365">
        <f t="shared" si="244"/>
        <v>6</v>
      </c>
      <c r="V802" s="365">
        <f t="shared" si="244"/>
        <v>7</v>
      </c>
      <c r="W802" s="365">
        <f t="shared" si="244"/>
        <v>8</v>
      </c>
      <c r="X802" s="365">
        <f t="shared" si="244"/>
        <v>9</v>
      </c>
      <c r="Y802" s="365">
        <f t="shared" si="244"/>
        <v>10</v>
      </c>
      <c r="Z802" s="365">
        <f t="shared" si="244"/>
        <v>11</v>
      </c>
      <c r="AA802" s="365">
        <f t="shared" si="244"/>
        <v>12</v>
      </c>
      <c r="AB802" s="365">
        <f t="shared" si="244"/>
        <v>13</v>
      </c>
      <c r="AC802" s="365">
        <f t="shared" si="244"/>
        <v>14</v>
      </c>
      <c r="AD802" s="365">
        <f t="shared" si="244"/>
        <v>15</v>
      </c>
      <c r="AE802" s="365">
        <f t="shared" si="244"/>
        <v>16</v>
      </c>
      <c r="AF802" s="2"/>
      <c r="AG802" s="2"/>
      <c r="AH802" s="2"/>
      <c r="AI802" s="2"/>
    </row>
    <row r="803" spans="1:35" s="12" customFormat="1" ht="16.5" outlineLevel="1" x14ac:dyDescent="0.3">
      <c r="A803" s="2"/>
      <c r="B803" s="2"/>
      <c r="C803" s="355" t="s">
        <v>33</v>
      </c>
      <c r="D803" s="2" t="str">
        <f>CONCATENATE("Hectares year ",F802)</f>
        <v>Hectares year 4</v>
      </c>
      <c r="E803" s="356" t="s">
        <v>604</v>
      </c>
      <c r="F803" s="357">
        <f>SUMIFS(Baseline_Hectare!$G$12:$G$564,Baseline_Hectare!$C$12:$C$564,C803,Baseline_Hectare!$E$12:$E$564,D803)</f>
        <v>0</v>
      </c>
      <c r="G803" s="2"/>
      <c r="I803" s="2"/>
      <c r="J803" s="2"/>
      <c r="K803" s="365">
        <f>IF(K$1&gt;=$F802,$F803,0)</f>
        <v>0</v>
      </c>
      <c r="L803" s="365">
        <f t="shared" ref="L803:AE803" si="245">IF(L$1&gt;=$F802,$F803,0)</f>
        <v>0</v>
      </c>
      <c r="M803" s="365">
        <f t="shared" si="245"/>
        <v>0</v>
      </c>
      <c r="N803" s="365">
        <f t="shared" si="245"/>
        <v>0</v>
      </c>
      <c r="O803" s="365">
        <f t="shared" si="245"/>
        <v>0</v>
      </c>
      <c r="P803" s="365">
        <f t="shared" si="245"/>
        <v>0</v>
      </c>
      <c r="Q803" s="365">
        <f t="shared" si="245"/>
        <v>0</v>
      </c>
      <c r="R803" s="365">
        <f t="shared" si="245"/>
        <v>0</v>
      </c>
      <c r="S803" s="365">
        <f t="shared" si="245"/>
        <v>0</v>
      </c>
      <c r="T803" s="365">
        <f t="shared" si="245"/>
        <v>0</v>
      </c>
      <c r="U803" s="365">
        <f t="shared" si="245"/>
        <v>0</v>
      </c>
      <c r="V803" s="365">
        <f t="shared" si="245"/>
        <v>0</v>
      </c>
      <c r="W803" s="365">
        <f t="shared" si="245"/>
        <v>0</v>
      </c>
      <c r="X803" s="365">
        <f t="shared" si="245"/>
        <v>0</v>
      </c>
      <c r="Y803" s="365">
        <f t="shared" si="245"/>
        <v>0</v>
      </c>
      <c r="Z803" s="365">
        <f t="shared" si="245"/>
        <v>0</v>
      </c>
      <c r="AA803" s="365">
        <f t="shared" si="245"/>
        <v>0</v>
      </c>
      <c r="AB803" s="365">
        <f t="shared" si="245"/>
        <v>0</v>
      </c>
      <c r="AC803" s="365">
        <f t="shared" si="245"/>
        <v>0</v>
      </c>
      <c r="AD803" s="365">
        <f t="shared" si="245"/>
        <v>0</v>
      </c>
      <c r="AE803" s="365">
        <f t="shared" si="245"/>
        <v>0</v>
      </c>
      <c r="AF803" s="2"/>
      <c r="AG803" s="2"/>
      <c r="AH803" s="2"/>
      <c r="AI803" s="2"/>
    </row>
    <row r="804" spans="1:35" s="2" customFormat="1" outlineLevel="1" x14ac:dyDescent="0.3">
      <c r="C804" s="355" t="s">
        <v>33</v>
      </c>
      <c r="D804" s="2" t="str">
        <f>CONCATENATE(C804,"_Revenue")</f>
        <v>M_Revenue</v>
      </c>
      <c r="H804" s="2" t="s">
        <v>605</v>
      </c>
      <c r="K804" s="365" cm="1">
        <f t="array" aca="1" ref="K804" ca="1">INDEX(INDIRECT($D804),,MATCH(K802,Cashflow_A!$K$1:$AE$1,0))*K803</f>
        <v>0</v>
      </c>
      <c r="L804" s="365" cm="1">
        <f t="array" aca="1" ref="L804" ca="1">INDEX(INDIRECT($D804),,MATCH(L802,Cashflow_A!$K$1:$AE$1,0))*L803</f>
        <v>0</v>
      </c>
      <c r="M804" s="365" cm="1">
        <f t="array" aca="1" ref="M804" ca="1">INDEX(INDIRECT($D804),,MATCH(M802,Cashflow_A!$K$1:$AE$1,0))*M803</f>
        <v>0</v>
      </c>
      <c r="N804" s="365" cm="1">
        <f t="array" aca="1" ref="N804" ca="1">INDEX(INDIRECT($D804),,MATCH(N802,Cashflow_A!$K$1:$AE$1,0))*N803</f>
        <v>0</v>
      </c>
      <c r="O804" s="365" cm="1">
        <f t="array" aca="1" ref="O804" ca="1">INDEX(INDIRECT($D804),,MATCH(O802,Cashflow_A!$K$1:$AE$1,0))*O803</f>
        <v>0</v>
      </c>
      <c r="P804" s="365" cm="1">
        <f t="array" aca="1" ref="P804" ca="1">INDEX(INDIRECT($D804),,MATCH(P802,Cashflow_A!$K$1:$AE$1,0))*P803</f>
        <v>0</v>
      </c>
      <c r="Q804" s="365" cm="1">
        <f t="array" aca="1" ref="Q804" ca="1">INDEX(INDIRECT($D804),,MATCH(Q802,Cashflow_A!$K$1:$AE$1,0))*Q803</f>
        <v>0</v>
      </c>
      <c r="R804" s="365" cm="1">
        <f t="array" aca="1" ref="R804" ca="1">INDEX(INDIRECT($D804),,MATCH(R802,Cashflow_A!$K$1:$AE$1,0))*R803</f>
        <v>0</v>
      </c>
      <c r="S804" s="365" cm="1">
        <f t="array" aca="1" ref="S804" ca="1">INDEX(INDIRECT($D804),,MATCH(S802,Cashflow_A!$K$1:$AE$1,0))*S803</f>
        <v>0</v>
      </c>
      <c r="T804" s="365" cm="1">
        <f t="array" aca="1" ref="T804" ca="1">INDEX(INDIRECT($D804),,MATCH(T802,Cashflow_A!$K$1:$AE$1,0))*T803</f>
        <v>0</v>
      </c>
      <c r="U804" s="365" cm="1">
        <f t="array" aca="1" ref="U804" ca="1">INDEX(INDIRECT($D804),,MATCH(U802,Cashflow_A!$K$1:$AE$1,0))*U803</f>
        <v>0</v>
      </c>
      <c r="V804" s="365" cm="1">
        <f t="array" aca="1" ref="V804" ca="1">INDEX(INDIRECT($D804),,MATCH(V802,Cashflow_A!$K$1:$AE$1,0))*V803</f>
        <v>0</v>
      </c>
      <c r="W804" s="365" cm="1">
        <f t="array" aca="1" ref="W804" ca="1">INDEX(INDIRECT($D804),,MATCH(W802,Cashflow_A!$K$1:$AE$1,0))*W803</f>
        <v>0</v>
      </c>
      <c r="X804" s="365" cm="1">
        <f t="array" aca="1" ref="X804" ca="1">INDEX(INDIRECT($D804),,MATCH(X802,Cashflow_A!$K$1:$AE$1,0))*X803</f>
        <v>0</v>
      </c>
      <c r="Y804" s="365" cm="1">
        <f t="array" aca="1" ref="Y804" ca="1">INDEX(INDIRECT($D804),,MATCH(Y802,Cashflow_A!$K$1:$AE$1,0))*Y803</f>
        <v>0</v>
      </c>
      <c r="Z804" s="365" cm="1">
        <f t="array" aca="1" ref="Z804" ca="1">INDEX(INDIRECT($D804),,MATCH(Z802,Cashflow_A!$K$1:$AE$1,0))*Z803</f>
        <v>0</v>
      </c>
      <c r="AA804" s="365" cm="1">
        <f t="array" aca="1" ref="AA804" ca="1">INDEX(INDIRECT($D804),,MATCH(AA802,Cashflow_A!$K$1:$AE$1,0))*AA803</f>
        <v>0</v>
      </c>
      <c r="AB804" s="365" cm="1">
        <f t="array" aca="1" ref="AB804" ca="1">INDEX(INDIRECT($D804),,MATCH(AB802,Cashflow_A!$K$1:$AE$1,0))*AB803</f>
        <v>0</v>
      </c>
      <c r="AC804" s="365" cm="1">
        <f t="array" aca="1" ref="AC804" ca="1">INDEX(INDIRECT($D804),,MATCH(AC802,Cashflow_A!$K$1:$AE$1,0))*AC803</f>
        <v>0</v>
      </c>
      <c r="AD804" s="365" cm="1">
        <f t="array" aca="1" ref="AD804" ca="1">INDEX(INDIRECT($D804),,MATCH(AD802,Cashflow_A!$K$1:$AE$1,0))*AD803</f>
        <v>0</v>
      </c>
      <c r="AE804" s="365" cm="1">
        <f t="array" aca="1" ref="AE804" ca="1">INDEX(INDIRECT($D804),,MATCH(AE802,Cashflow_A!$K$1:$AE$1,0))*AE803</f>
        <v>0</v>
      </c>
    </row>
    <row r="805" spans="1:35" s="2" customFormat="1" outlineLevel="1" x14ac:dyDescent="0.3">
      <c r="C805" s="355" t="s">
        <v>33</v>
      </c>
      <c r="D805" s="2" t="str">
        <f>CONCATENATE(C805,"_Cost")</f>
        <v>M_Cost</v>
      </c>
      <c r="H805" s="2" t="s">
        <v>606</v>
      </c>
      <c r="K805" s="365" cm="1">
        <f t="array" aca="1" ref="K805" ca="1">INDEX(INDIRECT($D805),,MATCH(K802,Cashflow_A!$K$1:$AE$1,0))*K803</f>
        <v>0</v>
      </c>
      <c r="L805" s="365" cm="1">
        <f t="array" aca="1" ref="L805" ca="1">INDEX(INDIRECT($D805),,MATCH(L802,Cashflow_A!$K$1:$AE$1,0))*L803</f>
        <v>0</v>
      </c>
      <c r="M805" s="365" cm="1">
        <f t="array" aca="1" ref="M805" ca="1">INDEX(INDIRECT($D805),,MATCH(M802,Cashflow_A!$K$1:$AE$1,0))*M803</f>
        <v>0</v>
      </c>
      <c r="N805" s="365" cm="1">
        <f t="array" aca="1" ref="N805" ca="1">INDEX(INDIRECT($D805),,MATCH(N802,Cashflow_A!$K$1:$AE$1,0))*N803</f>
        <v>0</v>
      </c>
      <c r="O805" s="365" cm="1">
        <f t="array" aca="1" ref="O805" ca="1">INDEX(INDIRECT($D805),,MATCH(O802,Cashflow_A!$K$1:$AE$1,0))*O803</f>
        <v>0</v>
      </c>
      <c r="P805" s="365" cm="1">
        <f t="array" aca="1" ref="P805" ca="1">INDEX(INDIRECT($D805),,MATCH(P802,Cashflow_A!$K$1:$AE$1,0))*P803</f>
        <v>0</v>
      </c>
      <c r="Q805" s="365" cm="1">
        <f t="array" aca="1" ref="Q805" ca="1">INDEX(INDIRECT($D805),,MATCH(Q802,Cashflow_A!$K$1:$AE$1,0))*Q803</f>
        <v>0</v>
      </c>
      <c r="R805" s="365" cm="1">
        <f t="array" aca="1" ref="R805" ca="1">INDEX(INDIRECT($D805),,MATCH(R802,Cashflow_A!$K$1:$AE$1,0))*R803</f>
        <v>0</v>
      </c>
      <c r="S805" s="365" cm="1">
        <f t="array" aca="1" ref="S805" ca="1">INDEX(INDIRECT($D805),,MATCH(S802,Cashflow_A!$K$1:$AE$1,0))*S803</f>
        <v>0</v>
      </c>
      <c r="T805" s="365" cm="1">
        <f t="array" aca="1" ref="T805" ca="1">INDEX(INDIRECT($D805),,MATCH(T802,Cashflow_A!$K$1:$AE$1,0))*T803</f>
        <v>0</v>
      </c>
      <c r="U805" s="365" cm="1">
        <f t="array" aca="1" ref="U805" ca="1">INDEX(INDIRECT($D805),,MATCH(U802,Cashflow_A!$K$1:$AE$1,0))*U803</f>
        <v>0</v>
      </c>
      <c r="V805" s="365" cm="1">
        <f t="array" aca="1" ref="V805" ca="1">INDEX(INDIRECT($D805),,MATCH(V802,Cashflow_A!$K$1:$AE$1,0))*V803</f>
        <v>0</v>
      </c>
      <c r="W805" s="365" cm="1">
        <f t="array" aca="1" ref="W805" ca="1">INDEX(INDIRECT($D805),,MATCH(W802,Cashflow_A!$K$1:$AE$1,0))*W803</f>
        <v>0</v>
      </c>
      <c r="X805" s="365" cm="1">
        <f t="array" aca="1" ref="X805" ca="1">INDEX(INDIRECT($D805),,MATCH(X802,Cashflow_A!$K$1:$AE$1,0))*X803</f>
        <v>0</v>
      </c>
      <c r="Y805" s="365" cm="1">
        <f t="array" aca="1" ref="Y805" ca="1">INDEX(INDIRECT($D805),,MATCH(Y802,Cashflow_A!$K$1:$AE$1,0))*Y803</f>
        <v>0</v>
      </c>
      <c r="Z805" s="365" cm="1">
        <f t="array" aca="1" ref="Z805" ca="1">INDEX(INDIRECT($D805),,MATCH(Z802,Cashflow_A!$K$1:$AE$1,0))*Z803</f>
        <v>0</v>
      </c>
      <c r="AA805" s="365" cm="1">
        <f t="array" aca="1" ref="AA805" ca="1">INDEX(INDIRECT($D805),,MATCH(AA802,Cashflow_A!$K$1:$AE$1,0))*AA803</f>
        <v>0</v>
      </c>
      <c r="AB805" s="365" cm="1">
        <f t="array" aca="1" ref="AB805" ca="1">INDEX(INDIRECT($D805),,MATCH(AB802,Cashflow_A!$K$1:$AE$1,0))*AB803</f>
        <v>0</v>
      </c>
      <c r="AC805" s="365" cm="1">
        <f t="array" aca="1" ref="AC805" ca="1">INDEX(INDIRECT($D805),,MATCH(AC802,Cashflow_A!$K$1:$AE$1,0))*AC803</f>
        <v>0</v>
      </c>
      <c r="AD805" s="365" cm="1">
        <f t="array" aca="1" ref="AD805" ca="1">INDEX(INDIRECT($D805),,MATCH(AD802,Cashflow_A!$K$1:$AE$1,0))*AD803</f>
        <v>0</v>
      </c>
      <c r="AE805" s="365" cm="1">
        <f t="array" aca="1" ref="AE805" ca="1">INDEX(INDIRECT($D805),,MATCH(AE802,Cashflow_A!$K$1:$AE$1,0))*AE803</f>
        <v>0</v>
      </c>
    </row>
    <row r="806" spans="1:35" s="2" customFormat="1" outlineLevel="1" x14ac:dyDescent="0.3">
      <c r="C806" s="355" t="s">
        <v>33</v>
      </c>
      <c r="D806" s="2" t="str">
        <f>CONCATENATE(C806,"_Net_Revenue")</f>
        <v>M_Net_Revenue</v>
      </c>
      <c r="H806" s="2" t="s">
        <v>607</v>
      </c>
      <c r="K806" s="365" cm="1">
        <f t="array" aca="1" ref="K806" ca="1">INDEX(INDIRECT($D806),,MATCH(K802,Cashflow_A!$K$1:$AE$1,0))*K803</f>
        <v>0</v>
      </c>
      <c r="L806" s="365" cm="1">
        <f t="array" aca="1" ref="L806" ca="1">INDEX(INDIRECT($D806),,MATCH(L802,Cashflow_A!$K$1:$AE$1,0))*L803</f>
        <v>0</v>
      </c>
      <c r="M806" s="365" cm="1">
        <f t="array" aca="1" ref="M806" ca="1">INDEX(INDIRECT($D806),,MATCH(M802,Cashflow_A!$K$1:$AE$1,0))*M803</f>
        <v>0</v>
      </c>
      <c r="N806" s="365" cm="1">
        <f t="array" aca="1" ref="N806" ca="1">INDEX(INDIRECT($D806),,MATCH(N802,Cashflow_A!$K$1:$AE$1,0))*N803</f>
        <v>0</v>
      </c>
      <c r="O806" s="365" cm="1">
        <f t="array" aca="1" ref="O806" ca="1">INDEX(INDIRECT($D806),,MATCH(O802,Cashflow_A!$K$1:$AE$1,0))*O803</f>
        <v>0</v>
      </c>
      <c r="P806" s="365" cm="1">
        <f t="array" aca="1" ref="P806" ca="1">INDEX(INDIRECT($D806),,MATCH(P802,Cashflow_A!$K$1:$AE$1,0))*P803</f>
        <v>0</v>
      </c>
      <c r="Q806" s="365" cm="1">
        <f t="array" aca="1" ref="Q806" ca="1">INDEX(INDIRECT($D806),,MATCH(Q802,Cashflow_A!$K$1:$AE$1,0))*Q803</f>
        <v>0</v>
      </c>
      <c r="R806" s="365" cm="1">
        <f t="array" aca="1" ref="R806" ca="1">INDEX(INDIRECT($D806),,MATCH(R802,Cashflow_A!$K$1:$AE$1,0))*R803</f>
        <v>0</v>
      </c>
      <c r="S806" s="365" cm="1">
        <f t="array" aca="1" ref="S806" ca="1">INDEX(INDIRECT($D806),,MATCH(S802,Cashflow_A!$K$1:$AE$1,0))*S803</f>
        <v>0</v>
      </c>
      <c r="T806" s="365" cm="1">
        <f t="array" aca="1" ref="T806" ca="1">INDEX(INDIRECT($D806),,MATCH(T802,Cashflow_A!$K$1:$AE$1,0))*T803</f>
        <v>0</v>
      </c>
      <c r="U806" s="365" cm="1">
        <f t="array" aca="1" ref="U806" ca="1">INDEX(INDIRECT($D806),,MATCH(U802,Cashflow_A!$K$1:$AE$1,0))*U803</f>
        <v>0</v>
      </c>
      <c r="V806" s="365" cm="1">
        <f t="array" aca="1" ref="V806" ca="1">INDEX(INDIRECT($D806),,MATCH(V802,Cashflow_A!$K$1:$AE$1,0))*V803</f>
        <v>0</v>
      </c>
      <c r="W806" s="365" cm="1">
        <f t="array" aca="1" ref="W806" ca="1">INDEX(INDIRECT($D806),,MATCH(W802,Cashflow_A!$K$1:$AE$1,0))*W803</f>
        <v>0</v>
      </c>
      <c r="X806" s="365" cm="1">
        <f t="array" aca="1" ref="X806" ca="1">INDEX(INDIRECT($D806),,MATCH(X802,Cashflow_A!$K$1:$AE$1,0))*X803</f>
        <v>0</v>
      </c>
      <c r="Y806" s="365" cm="1">
        <f t="array" aca="1" ref="Y806" ca="1">INDEX(INDIRECT($D806),,MATCH(Y802,Cashflow_A!$K$1:$AE$1,0))*Y803</f>
        <v>0</v>
      </c>
      <c r="Z806" s="365" cm="1">
        <f t="array" aca="1" ref="Z806" ca="1">INDEX(INDIRECT($D806),,MATCH(Z802,Cashflow_A!$K$1:$AE$1,0))*Z803</f>
        <v>0</v>
      </c>
      <c r="AA806" s="365" cm="1">
        <f t="array" aca="1" ref="AA806" ca="1">INDEX(INDIRECT($D806),,MATCH(AA802,Cashflow_A!$K$1:$AE$1,0))*AA803</f>
        <v>0</v>
      </c>
      <c r="AB806" s="365" cm="1">
        <f t="array" aca="1" ref="AB806" ca="1">INDEX(INDIRECT($D806),,MATCH(AB802,Cashflow_A!$K$1:$AE$1,0))*AB803</f>
        <v>0</v>
      </c>
      <c r="AC806" s="365" cm="1">
        <f t="array" aca="1" ref="AC806" ca="1">INDEX(INDIRECT($D806),,MATCH(AC802,Cashflow_A!$K$1:$AE$1,0))*AC803</f>
        <v>0</v>
      </c>
      <c r="AD806" s="365" cm="1">
        <f t="array" aca="1" ref="AD806" ca="1">INDEX(INDIRECT($D806),,MATCH(AD802,Cashflow_A!$K$1:$AE$1,0))*AD803</f>
        <v>0</v>
      </c>
      <c r="AE806" s="365" cm="1">
        <f t="array" aca="1" ref="AE806" ca="1">INDEX(INDIRECT($D806),,MATCH(AE802,Cashflow_A!$K$1:$AE$1,0))*AE803</f>
        <v>0</v>
      </c>
    </row>
    <row r="807" spans="1:35" s="2" customFormat="1" outlineLevel="1" x14ac:dyDescent="0.3">
      <c r="C807" s="355"/>
      <c r="K807" s="365"/>
      <c r="L807" s="49"/>
      <c r="M807" s="49"/>
      <c r="N807" s="49"/>
      <c r="O807" s="49"/>
      <c r="P807" s="49"/>
      <c r="Q807" s="49"/>
      <c r="R807" s="49"/>
      <c r="S807" s="49"/>
      <c r="T807" s="49"/>
      <c r="U807" s="49"/>
      <c r="V807" s="49"/>
      <c r="W807" s="49"/>
      <c r="X807" s="49"/>
      <c r="Y807" s="49"/>
      <c r="Z807" s="49"/>
      <c r="AA807" s="49"/>
      <c r="AB807" s="49"/>
      <c r="AC807" s="49"/>
      <c r="AD807" s="49"/>
      <c r="AE807" s="49"/>
    </row>
    <row r="808" spans="1:35" s="12" customFormat="1" ht="16.5" outlineLevel="1" x14ac:dyDescent="0.3">
      <c r="A808" s="2"/>
      <c r="B808" s="2"/>
      <c r="C808" s="355"/>
      <c r="D808" s="2" t="s">
        <v>602</v>
      </c>
      <c r="E808" s="356" t="s">
        <v>603</v>
      </c>
      <c r="F808" s="357">
        <v>5</v>
      </c>
      <c r="G808" s="2"/>
      <c r="I808" s="2"/>
      <c r="J808" s="2"/>
      <c r="K808" s="365">
        <f>IF(K$1&gt;=$F808,K$1-$F808,0)</f>
        <v>0</v>
      </c>
      <c r="L808" s="365">
        <f>IF(L$1&gt;=$F808,L$1-$F808,0)</f>
        <v>0</v>
      </c>
      <c r="M808" s="365">
        <f t="shared" ref="M808:AE808" si="246">IF(M$1&gt;=$F808,M$1-$F808,0)</f>
        <v>0</v>
      </c>
      <c r="N808" s="365">
        <f t="shared" si="246"/>
        <v>0</v>
      </c>
      <c r="O808" s="365">
        <f t="shared" si="246"/>
        <v>0</v>
      </c>
      <c r="P808" s="365">
        <f t="shared" si="246"/>
        <v>0</v>
      </c>
      <c r="Q808" s="365">
        <f t="shared" si="246"/>
        <v>1</v>
      </c>
      <c r="R808" s="365">
        <f t="shared" si="246"/>
        <v>2</v>
      </c>
      <c r="S808" s="365">
        <f t="shared" si="246"/>
        <v>3</v>
      </c>
      <c r="T808" s="365">
        <f t="shared" si="246"/>
        <v>4</v>
      </c>
      <c r="U808" s="365">
        <f t="shared" si="246"/>
        <v>5</v>
      </c>
      <c r="V808" s="365">
        <f t="shared" si="246"/>
        <v>6</v>
      </c>
      <c r="W808" s="365">
        <f t="shared" si="246"/>
        <v>7</v>
      </c>
      <c r="X808" s="365">
        <f t="shared" si="246"/>
        <v>8</v>
      </c>
      <c r="Y808" s="365">
        <f t="shared" si="246"/>
        <v>9</v>
      </c>
      <c r="Z808" s="365">
        <f t="shared" si="246"/>
        <v>10</v>
      </c>
      <c r="AA808" s="365">
        <f t="shared" si="246"/>
        <v>11</v>
      </c>
      <c r="AB808" s="365">
        <f t="shared" si="246"/>
        <v>12</v>
      </c>
      <c r="AC808" s="365">
        <f t="shared" si="246"/>
        <v>13</v>
      </c>
      <c r="AD808" s="365">
        <f t="shared" si="246"/>
        <v>14</v>
      </c>
      <c r="AE808" s="365">
        <f t="shared" si="246"/>
        <v>15</v>
      </c>
      <c r="AF808" s="2"/>
      <c r="AG808" s="2"/>
      <c r="AH808" s="2"/>
      <c r="AI808" s="2"/>
    </row>
    <row r="809" spans="1:35" s="12" customFormat="1" ht="16.5" outlineLevel="1" x14ac:dyDescent="0.3">
      <c r="A809" s="2"/>
      <c r="B809" s="2"/>
      <c r="C809" s="355" t="s">
        <v>33</v>
      </c>
      <c r="D809" s="2" t="str">
        <f>CONCATENATE("Hectares year ",F808)</f>
        <v>Hectares year 5</v>
      </c>
      <c r="E809" s="356" t="s">
        <v>604</v>
      </c>
      <c r="F809" s="357">
        <f>SUMIFS(Baseline_Hectare!$G$12:$G$564,Baseline_Hectare!$C$12:$C$564,C809,Baseline_Hectare!$E$12:$E$564,D809)</f>
        <v>0</v>
      </c>
      <c r="G809" s="2"/>
      <c r="I809" s="2"/>
      <c r="J809" s="2"/>
      <c r="K809" s="365">
        <f>IF(K$1&gt;=$F808,$F809,0)</f>
        <v>0</v>
      </c>
      <c r="L809" s="365">
        <f t="shared" ref="L809:AE809" si="247">IF(L$1&gt;=$F808,$F809,0)</f>
        <v>0</v>
      </c>
      <c r="M809" s="365">
        <f t="shared" si="247"/>
        <v>0</v>
      </c>
      <c r="N809" s="365">
        <f t="shared" si="247"/>
        <v>0</v>
      </c>
      <c r="O809" s="365">
        <f t="shared" si="247"/>
        <v>0</v>
      </c>
      <c r="P809" s="365">
        <f t="shared" si="247"/>
        <v>0</v>
      </c>
      <c r="Q809" s="365">
        <f t="shared" si="247"/>
        <v>0</v>
      </c>
      <c r="R809" s="365">
        <f t="shared" si="247"/>
        <v>0</v>
      </c>
      <c r="S809" s="365">
        <f t="shared" si="247"/>
        <v>0</v>
      </c>
      <c r="T809" s="365">
        <f t="shared" si="247"/>
        <v>0</v>
      </c>
      <c r="U809" s="365">
        <f t="shared" si="247"/>
        <v>0</v>
      </c>
      <c r="V809" s="365">
        <f t="shared" si="247"/>
        <v>0</v>
      </c>
      <c r="W809" s="365">
        <f t="shared" si="247"/>
        <v>0</v>
      </c>
      <c r="X809" s="365">
        <f t="shared" si="247"/>
        <v>0</v>
      </c>
      <c r="Y809" s="365">
        <f t="shared" si="247"/>
        <v>0</v>
      </c>
      <c r="Z809" s="365">
        <f t="shared" si="247"/>
        <v>0</v>
      </c>
      <c r="AA809" s="365">
        <f t="shared" si="247"/>
        <v>0</v>
      </c>
      <c r="AB809" s="365">
        <f t="shared" si="247"/>
        <v>0</v>
      </c>
      <c r="AC809" s="365">
        <f t="shared" si="247"/>
        <v>0</v>
      </c>
      <c r="AD809" s="365">
        <f t="shared" si="247"/>
        <v>0</v>
      </c>
      <c r="AE809" s="365">
        <f t="shared" si="247"/>
        <v>0</v>
      </c>
      <c r="AF809" s="2"/>
      <c r="AG809" s="2"/>
      <c r="AH809" s="2"/>
      <c r="AI809" s="2"/>
    </row>
    <row r="810" spans="1:35" s="2" customFormat="1" outlineLevel="1" x14ac:dyDescent="0.3">
      <c r="C810" s="355" t="s">
        <v>33</v>
      </c>
      <c r="D810" s="2" t="str">
        <f>CONCATENATE(C810,"_Revenue")</f>
        <v>M_Revenue</v>
      </c>
      <c r="H810" s="2" t="s">
        <v>605</v>
      </c>
      <c r="K810" s="365" cm="1">
        <f t="array" aca="1" ref="K810" ca="1">INDEX(INDIRECT($D810),,MATCH(K808,Cashflow_A!$K$1:$AE$1,0))*K809</f>
        <v>0</v>
      </c>
      <c r="L810" s="365" cm="1">
        <f t="array" aca="1" ref="L810" ca="1">INDEX(INDIRECT($D810),,MATCH(L808,Cashflow_A!$K$1:$AE$1,0))*L809</f>
        <v>0</v>
      </c>
      <c r="M810" s="365" cm="1">
        <f t="array" aca="1" ref="M810" ca="1">INDEX(INDIRECT($D810),,MATCH(M808,Cashflow_A!$K$1:$AE$1,0))*M809</f>
        <v>0</v>
      </c>
      <c r="N810" s="365" cm="1">
        <f t="array" aca="1" ref="N810" ca="1">INDEX(INDIRECT($D810),,MATCH(N808,Cashflow_A!$K$1:$AE$1,0))*N809</f>
        <v>0</v>
      </c>
      <c r="O810" s="365" cm="1">
        <f t="array" aca="1" ref="O810" ca="1">INDEX(INDIRECT($D810),,MATCH(O808,Cashflow_A!$K$1:$AE$1,0))*O809</f>
        <v>0</v>
      </c>
      <c r="P810" s="365" cm="1">
        <f t="array" aca="1" ref="P810" ca="1">INDEX(INDIRECT($D810),,MATCH(P808,Cashflow_A!$K$1:$AE$1,0))*P809</f>
        <v>0</v>
      </c>
      <c r="Q810" s="365" cm="1">
        <f t="array" aca="1" ref="Q810" ca="1">INDEX(INDIRECT($D810),,MATCH(Q808,Cashflow_A!$K$1:$AE$1,0))*Q809</f>
        <v>0</v>
      </c>
      <c r="R810" s="365" cm="1">
        <f t="array" aca="1" ref="R810" ca="1">INDEX(INDIRECT($D810),,MATCH(R808,Cashflow_A!$K$1:$AE$1,0))*R809</f>
        <v>0</v>
      </c>
      <c r="S810" s="365" cm="1">
        <f t="array" aca="1" ref="S810" ca="1">INDEX(INDIRECT($D810),,MATCH(S808,Cashflow_A!$K$1:$AE$1,0))*S809</f>
        <v>0</v>
      </c>
      <c r="T810" s="365" cm="1">
        <f t="array" aca="1" ref="T810" ca="1">INDEX(INDIRECT($D810),,MATCH(T808,Cashflow_A!$K$1:$AE$1,0))*T809</f>
        <v>0</v>
      </c>
      <c r="U810" s="365" cm="1">
        <f t="array" aca="1" ref="U810" ca="1">INDEX(INDIRECT($D810),,MATCH(U808,Cashflow_A!$K$1:$AE$1,0))*U809</f>
        <v>0</v>
      </c>
      <c r="V810" s="365" cm="1">
        <f t="array" aca="1" ref="V810" ca="1">INDEX(INDIRECT($D810),,MATCH(V808,Cashflow_A!$K$1:$AE$1,0))*V809</f>
        <v>0</v>
      </c>
      <c r="W810" s="365" cm="1">
        <f t="array" aca="1" ref="W810" ca="1">INDEX(INDIRECT($D810),,MATCH(W808,Cashflow_A!$K$1:$AE$1,0))*W809</f>
        <v>0</v>
      </c>
      <c r="X810" s="365" cm="1">
        <f t="array" aca="1" ref="X810" ca="1">INDEX(INDIRECT($D810),,MATCH(X808,Cashflow_A!$K$1:$AE$1,0))*X809</f>
        <v>0</v>
      </c>
      <c r="Y810" s="365" cm="1">
        <f t="array" aca="1" ref="Y810" ca="1">INDEX(INDIRECT($D810),,MATCH(Y808,Cashflow_A!$K$1:$AE$1,0))*Y809</f>
        <v>0</v>
      </c>
      <c r="Z810" s="365" cm="1">
        <f t="array" aca="1" ref="Z810" ca="1">INDEX(INDIRECT($D810),,MATCH(Z808,Cashflow_A!$K$1:$AE$1,0))*Z809</f>
        <v>0</v>
      </c>
      <c r="AA810" s="365" cm="1">
        <f t="array" aca="1" ref="AA810" ca="1">INDEX(INDIRECT($D810),,MATCH(AA808,Cashflow_A!$K$1:$AE$1,0))*AA809</f>
        <v>0</v>
      </c>
      <c r="AB810" s="365" cm="1">
        <f t="array" aca="1" ref="AB810" ca="1">INDEX(INDIRECT($D810),,MATCH(AB808,Cashflow_A!$K$1:$AE$1,0))*AB809</f>
        <v>0</v>
      </c>
      <c r="AC810" s="365" cm="1">
        <f t="array" aca="1" ref="AC810" ca="1">INDEX(INDIRECT($D810),,MATCH(AC808,Cashflow_A!$K$1:$AE$1,0))*AC809</f>
        <v>0</v>
      </c>
      <c r="AD810" s="365" cm="1">
        <f t="array" aca="1" ref="AD810" ca="1">INDEX(INDIRECT($D810),,MATCH(AD808,Cashflow_A!$K$1:$AE$1,0))*AD809</f>
        <v>0</v>
      </c>
      <c r="AE810" s="365" cm="1">
        <f t="array" aca="1" ref="AE810" ca="1">INDEX(INDIRECT($D810),,MATCH(AE808,Cashflow_A!$K$1:$AE$1,0))*AE809</f>
        <v>0</v>
      </c>
    </row>
    <row r="811" spans="1:35" s="2" customFormat="1" outlineLevel="1" x14ac:dyDescent="0.3">
      <c r="C811" s="355" t="s">
        <v>33</v>
      </c>
      <c r="D811" s="2" t="str">
        <f>CONCATENATE(C811,"_Cost")</f>
        <v>M_Cost</v>
      </c>
      <c r="H811" s="2" t="s">
        <v>606</v>
      </c>
      <c r="K811" s="365" cm="1">
        <f t="array" aca="1" ref="K811" ca="1">INDEX(INDIRECT($D811),,MATCH(K808,Cashflow_A!$K$1:$AE$1,0))*K809</f>
        <v>0</v>
      </c>
      <c r="L811" s="365" cm="1">
        <f t="array" aca="1" ref="L811" ca="1">INDEX(INDIRECT($D811),,MATCH(L808,Cashflow_A!$K$1:$AE$1,0))*L809</f>
        <v>0</v>
      </c>
      <c r="M811" s="365" cm="1">
        <f t="array" aca="1" ref="M811" ca="1">INDEX(INDIRECT($D811),,MATCH(M808,Cashflow_A!$K$1:$AE$1,0))*M809</f>
        <v>0</v>
      </c>
      <c r="N811" s="365" cm="1">
        <f t="array" aca="1" ref="N811" ca="1">INDEX(INDIRECT($D811),,MATCH(N808,Cashflow_A!$K$1:$AE$1,0))*N809</f>
        <v>0</v>
      </c>
      <c r="O811" s="365" cm="1">
        <f t="array" aca="1" ref="O811" ca="1">INDEX(INDIRECT($D811),,MATCH(O808,Cashflow_A!$K$1:$AE$1,0))*O809</f>
        <v>0</v>
      </c>
      <c r="P811" s="365" cm="1">
        <f t="array" aca="1" ref="P811" ca="1">INDEX(INDIRECT($D811),,MATCH(P808,Cashflow_A!$K$1:$AE$1,0))*P809</f>
        <v>0</v>
      </c>
      <c r="Q811" s="365" cm="1">
        <f t="array" aca="1" ref="Q811" ca="1">INDEX(INDIRECT($D811),,MATCH(Q808,Cashflow_A!$K$1:$AE$1,0))*Q809</f>
        <v>0</v>
      </c>
      <c r="R811" s="365" cm="1">
        <f t="array" aca="1" ref="R811" ca="1">INDEX(INDIRECT($D811),,MATCH(R808,Cashflow_A!$K$1:$AE$1,0))*R809</f>
        <v>0</v>
      </c>
      <c r="S811" s="365" cm="1">
        <f t="array" aca="1" ref="S811" ca="1">INDEX(INDIRECT($D811),,MATCH(S808,Cashflow_A!$K$1:$AE$1,0))*S809</f>
        <v>0</v>
      </c>
      <c r="T811" s="365" cm="1">
        <f t="array" aca="1" ref="T811" ca="1">INDEX(INDIRECT($D811),,MATCH(T808,Cashflow_A!$K$1:$AE$1,0))*T809</f>
        <v>0</v>
      </c>
      <c r="U811" s="365" cm="1">
        <f t="array" aca="1" ref="U811" ca="1">INDEX(INDIRECT($D811),,MATCH(U808,Cashflow_A!$K$1:$AE$1,0))*U809</f>
        <v>0</v>
      </c>
      <c r="V811" s="365" cm="1">
        <f t="array" aca="1" ref="V811" ca="1">INDEX(INDIRECT($D811),,MATCH(V808,Cashflow_A!$K$1:$AE$1,0))*V809</f>
        <v>0</v>
      </c>
      <c r="W811" s="365" cm="1">
        <f t="array" aca="1" ref="W811" ca="1">INDEX(INDIRECT($D811),,MATCH(W808,Cashflow_A!$K$1:$AE$1,0))*W809</f>
        <v>0</v>
      </c>
      <c r="X811" s="365" cm="1">
        <f t="array" aca="1" ref="X811" ca="1">INDEX(INDIRECT($D811),,MATCH(X808,Cashflow_A!$K$1:$AE$1,0))*X809</f>
        <v>0</v>
      </c>
      <c r="Y811" s="365" cm="1">
        <f t="array" aca="1" ref="Y811" ca="1">INDEX(INDIRECT($D811),,MATCH(Y808,Cashflow_A!$K$1:$AE$1,0))*Y809</f>
        <v>0</v>
      </c>
      <c r="Z811" s="365" cm="1">
        <f t="array" aca="1" ref="Z811" ca="1">INDEX(INDIRECT($D811),,MATCH(Z808,Cashflow_A!$K$1:$AE$1,0))*Z809</f>
        <v>0</v>
      </c>
      <c r="AA811" s="365" cm="1">
        <f t="array" aca="1" ref="AA811" ca="1">INDEX(INDIRECT($D811),,MATCH(AA808,Cashflow_A!$K$1:$AE$1,0))*AA809</f>
        <v>0</v>
      </c>
      <c r="AB811" s="365" cm="1">
        <f t="array" aca="1" ref="AB811" ca="1">INDEX(INDIRECT($D811),,MATCH(AB808,Cashflow_A!$K$1:$AE$1,0))*AB809</f>
        <v>0</v>
      </c>
      <c r="AC811" s="365" cm="1">
        <f t="array" aca="1" ref="AC811" ca="1">INDEX(INDIRECT($D811),,MATCH(AC808,Cashflow_A!$K$1:$AE$1,0))*AC809</f>
        <v>0</v>
      </c>
      <c r="AD811" s="365" cm="1">
        <f t="array" aca="1" ref="AD811" ca="1">INDEX(INDIRECT($D811),,MATCH(AD808,Cashflow_A!$K$1:$AE$1,0))*AD809</f>
        <v>0</v>
      </c>
      <c r="AE811" s="365" cm="1">
        <f t="array" aca="1" ref="AE811" ca="1">INDEX(INDIRECT($D811),,MATCH(AE808,Cashflow_A!$K$1:$AE$1,0))*AE809</f>
        <v>0</v>
      </c>
    </row>
    <row r="812" spans="1:35" s="2" customFormat="1" outlineLevel="1" x14ac:dyDescent="0.3">
      <c r="C812" s="355" t="s">
        <v>33</v>
      </c>
      <c r="D812" s="2" t="str">
        <f>CONCATENATE(C812,"_Net_Revenue")</f>
        <v>M_Net_Revenue</v>
      </c>
      <c r="H812" s="2" t="s">
        <v>607</v>
      </c>
      <c r="K812" s="365" cm="1">
        <f t="array" aca="1" ref="K812" ca="1">INDEX(INDIRECT($D812),,MATCH(K808,Cashflow_A!$K$1:$AE$1,0))*K809</f>
        <v>0</v>
      </c>
      <c r="L812" s="365" cm="1">
        <f t="array" aca="1" ref="L812" ca="1">INDEX(INDIRECT($D812),,MATCH(L808,Cashflow_A!$K$1:$AE$1,0))*L809</f>
        <v>0</v>
      </c>
      <c r="M812" s="365" cm="1">
        <f t="array" aca="1" ref="M812" ca="1">INDEX(INDIRECT($D812),,MATCH(M808,Cashflow_A!$K$1:$AE$1,0))*M809</f>
        <v>0</v>
      </c>
      <c r="N812" s="365" cm="1">
        <f t="array" aca="1" ref="N812" ca="1">INDEX(INDIRECT($D812),,MATCH(N808,Cashflow_A!$K$1:$AE$1,0))*N809</f>
        <v>0</v>
      </c>
      <c r="O812" s="365" cm="1">
        <f t="array" aca="1" ref="O812" ca="1">INDEX(INDIRECT($D812),,MATCH(O808,Cashflow_A!$K$1:$AE$1,0))*O809</f>
        <v>0</v>
      </c>
      <c r="P812" s="365" cm="1">
        <f t="array" aca="1" ref="P812" ca="1">INDEX(INDIRECT($D812),,MATCH(P808,Cashflow_A!$K$1:$AE$1,0))*P809</f>
        <v>0</v>
      </c>
      <c r="Q812" s="365" cm="1">
        <f t="array" aca="1" ref="Q812" ca="1">INDEX(INDIRECT($D812),,MATCH(Q808,Cashflow_A!$K$1:$AE$1,0))*Q809</f>
        <v>0</v>
      </c>
      <c r="R812" s="365" cm="1">
        <f t="array" aca="1" ref="R812" ca="1">INDEX(INDIRECT($D812),,MATCH(R808,Cashflow_A!$K$1:$AE$1,0))*R809</f>
        <v>0</v>
      </c>
      <c r="S812" s="365" cm="1">
        <f t="array" aca="1" ref="S812" ca="1">INDEX(INDIRECT($D812),,MATCH(S808,Cashflow_A!$K$1:$AE$1,0))*S809</f>
        <v>0</v>
      </c>
      <c r="T812" s="365" cm="1">
        <f t="array" aca="1" ref="T812" ca="1">INDEX(INDIRECT($D812),,MATCH(T808,Cashflow_A!$K$1:$AE$1,0))*T809</f>
        <v>0</v>
      </c>
      <c r="U812" s="365" cm="1">
        <f t="array" aca="1" ref="U812" ca="1">INDEX(INDIRECT($D812),,MATCH(U808,Cashflow_A!$K$1:$AE$1,0))*U809</f>
        <v>0</v>
      </c>
      <c r="V812" s="365" cm="1">
        <f t="array" aca="1" ref="V812" ca="1">INDEX(INDIRECT($D812),,MATCH(V808,Cashflow_A!$K$1:$AE$1,0))*V809</f>
        <v>0</v>
      </c>
      <c r="W812" s="365" cm="1">
        <f t="array" aca="1" ref="W812" ca="1">INDEX(INDIRECT($D812),,MATCH(W808,Cashflow_A!$K$1:$AE$1,0))*W809</f>
        <v>0</v>
      </c>
      <c r="X812" s="365" cm="1">
        <f t="array" aca="1" ref="X812" ca="1">INDEX(INDIRECT($D812),,MATCH(X808,Cashflow_A!$K$1:$AE$1,0))*X809</f>
        <v>0</v>
      </c>
      <c r="Y812" s="365" cm="1">
        <f t="array" aca="1" ref="Y812" ca="1">INDEX(INDIRECT($D812),,MATCH(Y808,Cashflow_A!$K$1:$AE$1,0))*Y809</f>
        <v>0</v>
      </c>
      <c r="Z812" s="365" cm="1">
        <f t="array" aca="1" ref="Z812" ca="1">INDEX(INDIRECT($D812),,MATCH(Z808,Cashflow_A!$K$1:$AE$1,0))*Z809</f>
        <v>0</v>
      </c>
      <c r="AA812" s="365" cm="1">
        <f t="array" aca="1" ref="AA812" ca="1">INDEX(INDIRECT($D812),,MATCH(AA808,Cashflow_A!$K$1:$AE$1,0))*AA809</f>
        <v>0</v>
      </c>
      <c r="AB812" s="365" cm="1">
        <f t="array" aca="1" ref="AB812" ca="1">INDEX(INDIRECT($D812),,MATCH(AB808,Cashflow_A!$K$1:$AE$1,0))*AB809</f>
        <v>0</v>
      </c>
      <c r="AC812" s="365" cm="1">
        <f t="array" aca="1" ref="AC812" ca="1">INDEX(INDIRECT($D812),,MATCH(AC808,Cashflow_A!$K$1:$AE$1,0))*AC809</f>
        <v>0</v>
      </c>
      <c r="AD812" s="365" cm="1">
        <f t="array" aca="1" ref="AD812" ca="1">INDEX(INDIRECT($D812),,MATCH(AD808,Cashflow_A!$K$1:$AE$1,0))*AD809</f>
        <v>0</v>
      </c>
      <c r="AE812" s="365" cm="1">
        <f t="array" aca="1" ref="AE812" ca="1">INDEX(INDIRECT($D812),,MATCH(AE808,Cashflow_A!$K$1:$AE$1,0))*AE809</f>
        <v>0</v>
      </c>
    </row>
    <row r="813" spans="1:35" s="2" customFormat="1" outlineLevel="1" x14ac:dyDescent="0.3">
      <c r="C813" s="355"/>
      <c r="K813" s="352"/>
    </row>
    <row r="814" spans="1:35" s="12" customFormat="1" ht="16.5" outlineLevel="1" x14ac:dyDescent="0.3">
      <c r="A814" s="2"/>
      <c r="B814" s="2"/>
      <c r="C814" s="355"/>
      <c r="D814" s="2" t="s">
        <v>602</v>
      </c>
      <c r="E814" s="356" t="s">
        <v>603</v>
      </c>
      <c r="F814" s="357">
        <v>6</v>
      </c>
      <c r="G814" s="2"/>
      <c r="I814" s="2"/>
      <c r="J814" s="2"/>
      <c r="K814" s="365">
        <f>IF(K$1&gt;=$F814,K$1-$F814,0)</f>
        <v>0</v>
      </c>
      <c r="L814" s="365">
        <f>IF(L$1&gt;=$F814,L$1-$F814,0)</f>
        <v>0</v>
      </c>
      <c r="M814" s="365">
        <f t="shared" ref="M814:AE814" si="248">IF(M$1&gt;=$F814,M$1-$F814,0)</f>
        <v>0</v>
      </c>
      <c r="N814" s="365">
        <f t="shared" si="248"/>
        <v>0</v>
      </c>
      <c r="O814" s="365">
        <f t="shared" si="248"/>
        <v>0</v>
      </c>
      <c r="P814" s="365">
        <f t="shared" si="248"/>
        <v>0</v>
      </c>
      <c r="Q814" s="365">
        <f t="shared" si="248"/>
        <v>0</v>
      </c>
      <c r="R814" s="365">
        <f t="shared" si="248"/>
        <v>1</v>
      </c>
      <c r="S814" s="365">
        <f t="shared" si="248"/>
        <v>2</v>
      </c>
      <c r="T814" s="365">
        <f t="shared" si="248"/>
        <v>3</v>
      </c>
      <c r="U814" s="365">
        <f t="shared" si="248"/>
        <v>4</v>
      </c>
      <c r="V814" s="365">
        <f t="shared" si="248"/>
        <v>5</v>
      </c>
      <c r="W814" s="365">
        <f t="shared" si="248"/>
        <v>6</v>
      </c>
      <c r="X814" s="365">
        <f t="shared" si="248"/>
        <v>7</v>
      </c>
      <c r="Y814" s="365">
        <f t="shared" si="248"/>
        <v>8</v>
      </c>
      <c r="Z814" s="365">
        <f t="shared" si="248"/>
        <v>9</v>
      </c>
      <c r="AA814" s="365">
        <f t="shared" si="248"/>
        <v>10</v>
      </c>
      <c r="AB814" s="365">
        <f t="shared" si="248"/>
        <v>11</v>
      </c>
      <c r="AC814" s="365">
        <f t="shared" si="248"/>
        <v>12</v>
      </c>
      <c r="AD814" s="365">
        <f t="shared" si="248"/>
        <v>13</v>
      </c>
      <c r="AE814" s="365">
        <f t="shared" si="248"/>
        <v>14</v>
      </c>
      <c r="AF814" s="2"/>
      <c r="AG814" s="2"/>
      <c r="AH814" s="2"/>
      <c r="AI814" s="2"/>
    </row>
    <row r="815" spans="1:35" s="12" customFormat="1" ht="16.5" outlineLevel="1" x14ac:dyDescent="0.3">
      <c r="A815" s="2"/>
      <c r="B815" s="2"/>
      <c r="C815" s="355" t="s">
        <v>33</v>
      </c>
      <c r="D815" s="2" t="str">
        <f>CONCATENATE("Hectares year ",F814)</f>
        <v>Hectares year 6</v>
      </c>
      <c r="E815" s="356" t="s">
        <v>604</v>
      </c>
      <c r="F815" s="357">
        <f>SUMIFS(Baseline_Hectare!$G$12:$G$564,Baseline_Hectare!$C$12:$C$564,C815,Baseline_Hectare!$E$12:$E$564,D815)</f>
        <v>0</v>
      </c>
      <c r="G815" s="2"/>
      <c r="I815" s="2"/>
      <c r="J815" s="2"/>
      <c r="K815" s="365">
        <f>IF(K$1&gt;=$F814,$F815,0)</f>
        <v>0</v>
      </c>
      <c r="L815" s="365">
        <f t="shared" ref="L815:AE815" si="249">IF(L$1&gt;=$F814,$F815,0)</f>
        <v>0</v>
      </c>
      <c r="M815" s="365">
        <f t="shared" si="249"/>
        <v>0</v>
      </c>
      <c r="N815" s="365">
        <f t="shared" si="249"/>
        <v>0</v>
      </c>
      <c r="O815" s="365">
        <f t="shared" si="249"/>
        <v>0</v>
      </c>
      <c r="P815" s="365">
        <f t="shared" si="249"/>
        <v>0</v>
      </c>
      <c r="Q815" s="365">
        <f t="shared" si="249"/>
        <v>0</v>
      </c>
      <c r="R815" s="365">
        <f t="shared" si="249"/>
        <v>0</v>
      </c>
      <c r="S815" s="365">
        <f t="shared" si="249"/>
        <v>0</v>
      </c>
      <c r="T815" s="365">
        <f t="shared" si="249"/>
        <v>0</v>
      </c>
      <c r="U815" s="365">
        <f t="shared" si="249"/>
        <v>0</v>
      </c>
      <c r="V815" s="365">
        <f t="shared" si="249"/>
        <v>0</v>
      </c>
      <c r="W815" s="365">
        <f t="shared" si="249"/>
        <v>0</v>
      </c>
      <c r="X815" s="365">
        <f t="shared" si="249"/>
        <v>0</v>
      </c>
      <c r="Y815" s="365">
        <f t="shared" si="249"/>
        <v>0</v>
      </c>
      <c r="Z815" s="365">
        <f t="shared" si="249"/>
        <v>0</v>
      </c>
      <c r="AA815" s="365">
        <f t="shared" si="249"/>
        <v>0</v>
      </c>
      <c r="AB815" s="365">
        <f t="shared" si="249"/>
        <v>0</v>
      </c>
      <c r="AC815" s="365">
        <f t="shared" si="249"/>
        <v>0</v>
      </c>
      <c r="AD815" s="365">
        <f t="shared" si="249"/>
        <v>0</v>
      </c>
      <c r="AE815" s="365">
        <f t="shared" si="249"/>
        <v>0</v>
      </c>
      <c r="AF815" s="2"/>
      <c r="AG815" s="2"/>
      <c r="AH815" s="2"/>
      <c r="AI815" s="2"/>
    </row>
    <row r="816" spans="1:35" s="2" customFormat="1" outlineLevel="1" x14ac:dyDescent="0.3">
      <c r="C816" s="355" t="s">
        <v>33</v>
      </c>
      <c r="D816" s="2" t="str">
        <f>CONCATENATE(C816,"_Revenue")</f>
        <v>M_Revenue</v>
      </c>
      <c r="H816" s="2" t="s">
        <v>605</v>
      </c>
      <c r="K816" s="365" cm="1">
        <f t="array" aca="1" ref="K816" ca="1">INDEX(INDIRECT($D816),,MATCH(K814,Cashflow_A!$K$1:$AE$1,0))*K815</f>
        <v>0</v>
      </c>
      <c r="L816" s="365" cm="1">
        <f t="array" aca="1" ref="L816" ca="1">INDEX(INDIRECT($D816),,MATCH(L814,Cashflow_A!$K$1:$AE$1,0))*L815</f>
        <v>0</v>
      </c>
      <c r="M816" s="365" cm="1">
        <f t="array" aca="1" ref="M816" ca="1">INDEX(INDIRECT($D816),,MATCH(M814,Cashflow_A!$K$1:$AE$1,0))*M815</f>
        <v>0</v>
      </c>
      <c r="N816" s="365" cm="1">
        <f t="array" aca="1" ref="N816" ca="1">INDEX(INDIRECT($D816),,MATCH(N814,Cashflow_A!$K$1:$AE$1,0))*N815</f>
        <v>0</v>
      </c>
      <c r="O816" s="365" cm="1">
        <f t="array" aca="1" ref="O816" ca="1">INDEX(INDIRECT($D816),,MATCH(O814,Cashflow_A!$K$1:$AE$1,0))*O815</f>
        <v>0</v>
      </c>
      <c r="P816" s="365" cm="1">
        <f t="array" aca="1" ref="P816" ca="1">INDEX(INDIRECT($D816),,MATCH(P814,Cashflow_A!$K$1:$AE$1,0))*P815</f>
        <v>0</v>
      </c>
      <c r="Q816" s="365" cm="1">
        <f t="array" aca="1" ref="Q816" ca="1">INDEX(INDIRECT($D816),,MATCH(Q814,Cashflow_A!$K$1:$AE$1,0))*Q815</f>
        <v>0</v>
      </c>
      <c r="R816" s="365" cm="1">
        <f t="array" aca="1" ref="R816" ca="1">INDEX(INDIRECT($D816),,MATCH(R814,Cashflow_A!$K$1:$AE$1,0))*R815</f>
        <v>0</v>
      </c>
      <c r="S816" s="365" cm="1">
        <f t="array" aca="1" ref="S816" ca="1">INDEX(INDIRECT($D816),,MATCH(S814,Cashflow_A!$K$1:$AE$1,0))*S815</f>
        <v>0</v>
      </c>
      <c r="T816" s="365" cm="1">
        <f t="array" aca="1" ref="T816" ca="1">INDEX(INDIRECT($D816),,MATCH(T814,Cashflow_A!$K$1:$AE$1,0))*T815</f>
        <v>0</v>
      </c>
      <c r="U816" s="365" cm="1">
        <f t="array" aca="1" ref="U816" ca="1">INDEX(INDIRECT($D816),,MATCH(U814,Cashflow_A!$K$1:$AE$1,0))*U815</f>
        <v>0</v>
      </c>
      <c r="V816" s="365" cm="1">
        <f t="array" aca="1" ref="V816" ca="1">INDEX(INDIRECT($D816),,MATCH(V814,Cashflow_A!$K$1:$AE$1,0))*V815</f>
        <v>0</v>
      </c>
      <c r="W816" s="365" cm="1">
        <f t="array" aca="1" ref="W816" ca="1">INDEX(INDIRECT($D816),,MATCH(W814,Cashflow_A!$K$1:$AE$1,0))*W815</f>
        <v>0</v>
      </c>
      <c r="X816" s="365" cm="1">
        <f t="array" aca="1" ref="X816" ca="1">INDEX(INDIRECT($D816),,MATCH(X814,Cashflow_A!$K$1:$AE$1,0))*X815</f>
        <v>0</v>
      </c>
      <c r="Y816" s="365" cm="1">
        <f t="array" aca="1" ref="Y816" ca="1">INDEX(INDIRECT($D816),,MATCH(Y814,Cashflow_A!$K$1:$AE$1,0))*Y815</f>
        <v>0</v>
      </c>
      <c r="Z816" s="365" cm="1">
        <f t="array" aca="1" ref="Z816" ca="1">INDEX(INDIRECT($D816),,MATCH(Z814,Cashflow_A!$K$1:$AE$1,0))*Z815</f>
        <v>0</v>
      </c>
      <c r="AA816" s="365" cm="1">
        <f t="array" aca="1" ref="AA816" ca="1">INDEX(INDIRECT($D816),,MATCH(AA814,Cashflow_A!$K$1:$AE$1,0))*AA815</f>
        <v>0</v>
      </c>
      <c r="AB816" s="365" cm="1">
        <f t="array" aca="1" ref="AB816" ca="1">INDEX(INDIRECT($D816),,MATCH(AB814,Cashflow_A!$K$1:$AE$1,0))*AB815</f>
        <v>0</v>
      </c>
      <c r="AC816" s="365" cm="1">
        <f t="array" aca="1" ref="AC816" ca="1">INDEX(INDIRECT($D816),,MATCH(AC814,Cashflow_A!$K$1:$AE$1,0))*AC815</f>
        <v>0</v>
      </c>
      <c r="AD816" s="365" cm="1">
        <f t="array" aca="1" ref="AD816" ca="1">INDEX(INDIRECT($D816),,MATCH(AD814,Cashflow_A!$K$1:$AE$1,0))*AD815</f>
        <v>0</v>
      </c>
      <c r="AE816" s="365" cm="1">
        <f t="array" aca="1" ref="AE816" ca="1">INDEX(INDIRECT($D816),,MATCH(AE814,Cashflow_A!$K$1:$AE$1,0))*AE815</f>
        <v>0</v>
      </c>
    </row>
    <row r="817" spans="1:35" s="2" customFormat="1" outlineLevel="1" x14ac:dyDescent="0.3">
      <c r="C817" s="355" t="s">
        <v>33</v>
      </c>
      <c r="D817" s="2" t="str">
        <f>CONCATENATE(C817,"_Cost")</f>
        <v>M_Cost</v>
      </c>
      <c r="H817" s="2" t="s">
        <v>606</v>
      </c>
      <c r="K817" s="365" cm="1">
        <f t="array" aca="1" ref="K817" ca="1">INDEX(INDIRECT($D817),,MATCH(K814,Cashflow_A!$K$1:$AE$1,0))*K815</f>
        <v>0</v>
      </c>
      <c r="L817" s="365" cm="1">
        <f t="array" aca="1" ref="L817" ca="1">INDEX(INDIRECT($D817),,MATCH(L814,Cashflow_A!$K$1:$AE$1,0))*L815</f>
        <v>0</v>
      </c>
      <c r="M817" s="365" cm="1">
        <f t="array" aca="1" ref="M817" ca="1">INDEX(INDIRECT($D817),,MATCH(M814,Cashflow_A!$K$1:$AE$1,0))*M815</f>
        <v>0</v>
      </c>
      <c r="N817" s="365" cm="1">
        <f t="array" aca="1" ref="N817" ca="1">INDEX(INDIRECT($D817),,MATCH(N814,Cashflow_A!$K$1:$AE$1,0))*N815</f>
        <v>0</v>
      </c>
      <c r="O817" s="365" cm="1">
        <f t="array" aca="1" ref="O817" ca="1">INDEX(INDIRECT($D817),,MATCH(O814,Cashflow_A!$K$1:$AE$1,0))*O815</f>
        <v>0</v>
      </c>
      <c r="P817" s="365" cm="1">
        <f t="array" aca="1" ref="P817" ca="1">INDEX(INDIRECT($D817),,MATCH(P814,Cashflow_A!$K$1:$AE$1,0))*P815</f>
        <v>0</v>
      </c>
      <c r="Q817" s="365" cm="1">
        <f t="array" aca="1" ref="Q817" ca="1">INDEX(INDIRECT($D817),,MATCH(Q814,Cashflow_A!$K$1:$AE$1,0))*Q815</f>
        <v>0</v>
      </c>
      <c r="R817" s="365" cm="1">
        <f t="array" aca="1" ref="R817" ca="1">INDEX(INDIRECT($D817),,MATCH(R814,Cashflow_A!$K$1:$AE$1,0))*R815</f>
        <v>0</v>
      </c>
      <c r="S817" s="365" cm="1">
        <f t="array" aca="1" ref="S817" ca="1">INDEX(INDIRECT($D817),,MATCH(S814,Cashflow_A!$K$1:$AE$1,0))*S815</f>
        <v>0</v>
      </c>
      <c r="T817" s="365" cm="1">
        <f t="array" aca="1" ref="T817" ca="1">INDEX(INDIRECT($D817),,MATCH(T814,Cashflow_A!$K$1:$AE$1,0))*T815</f>
        <v>0</v>
      </c>
      <c r="U817" s="365" cm="1">
        <f t="array" aca="1" ref="U817" ca="1">INDEX(INDIRECT($D817),,MATCH(U814,Cashflow_A!$K$1:$AE$1,0))*U815</f>
        <v>0</v>
      </c>
      <c r="V817" s="365" cm="1">
        <f t="array" aca="1" ref="V817" ca="1">INDEX(INDIRECT($D817),,MATCH(V814,Cashflow_A!$K$1:$AE$1,0))*V815</f>
        <v>0</v>
      </c>
      <c r="W817" s="365" cm="1">
        <f t="array" aca="1" ref="W817" ca="1">INDEX(INDIRECT($D817),,MATCH(W814,Cashflow_A!$K$1:$AE$1,0))*W815</f>
        <v>0</v>
      </c>
      <c r="X817" s="365" cm="1">
        <f t="array" aca="1" ref="X817" ca="1">INDEX(INDIRECT($D817),,MATCH(X814,Cashflow_A!$K$1:$AE$1,0))*X815</f>
        <v>0</v>
      </c>
      <c r="Y817" s="365" cm="1">
        <f t="array" aca="1" ref="Y817" ca="1">INDEX(INDIRECT($D817),,MATCH(Y814,Cashflow_A!$K$1:$AE$1,0))*Y815</f>
        <v>0</v>
      </c>
      <c r="Z817" s="365" cm="1">
        <f t="array" aca="1" ref="Z817" ca="1">INDEX(INDIRECT($D817),,MATCH(Z814,Cashflow_A!$K$1:$AE$1,0))*Z815</f>
        <v>0</v>
      </c>
      <c r="AA817" s="365" cm="1">
        <f t="array" aca="1" ref="AA817" ca="1">INDEX(INDIRECT($D817),,MATCH(AA814,Cashflow_A!$K$1:$AE$1,0))*AA815</f>
        <v>0</v>
      </c>
      <c r="AB817" s="365" cm="1">
        <f t="array" aca="1" ref="AB817" ca="1">INDEX(INDIRECT($D817),,MATCH(AB814,Cashflow_A!$K$1:$AE$1,0))*AB815</f>
        <v>0</v>
      </c>
      <c r="AC817" s="365" cm="1">
        <f t="array" aca="1" ref="AC817" ca="1">INDEX(INDIRECT($D817),,MATCH(AC814,Cashflow_A!$K$1:$AE$1,0))*AC815</f>
        <v>0</v>
      </c>
      <c r="AD817" s="365" cm="1">
        <f t="array" aca="1" ref="AD817" ca="1">INDEX(INDIRECT($D817),,MATCH(AD814,Cashflow_A!$K$1:$AE$1,0))*AD815</f>
        <v>0</v>
      </c>
      <c r="AE817" s="365" cm="1">
        <f t="array" aca="1" ref="AE817" ca="1">INDEX(INDIRECT($D817),,MATCH(AE814,Cashflow_A!$K$1:$AE$1,0))*AE815</f>
        <v>0</v>
      </c>
    </row>
    <row r="818" spans="1:35" s="2" customFormat="1" outlineLevel="1" x14ac:dyDescent="0.3">
      <c r="C818" s="355" t="s">
        <v>33</v>
      </c>
      <c r="D818" s="2" t="str">
        <f>CONCATENATE(C818,"_Net_Revenue")</f>
        <v>M_Net_Revenue</v>
      </c>
      <c r="H818" s="2" t="s">
        <v>607</v>
      </c>
      <c r="K818" s="365" cm="1">
        <f t="array" aca="1" ref="K818" ca="1">INDEX(INDIRECT($D818),,MATCH(K814,Cashflow_A!$K$1:$AE$1,0))*K815</f>
        <v>0</v>
      </c>
      <c r="L818" s="365" cm="1">
        <f t="array" aca="1" ref="L818" ca="1">INDEX(INDIRECT($D818),,MATCH(L814,Cashflow_A!$K$1:$AE$1,0))*L815</f>
        <v>0</v>
      </c>
      <c r="M818" s="365" cm="1">
        <f t="array" aca="1" ref="M818" ca="1">INDEX(INDIRECT($D818),,MATCH(M814,Cashflow_A!$K$1:$AE$1,0))*M815</f>
        <v>0</v>
      </c>
      <c r="N818" s="365" cm="1">
        <f t="array" aca="1" ref="N818" ca="1">INDEX(INDIRECT($D818),,MATCH(N814,Cashflow_A!$K$1:$AE$1,0))*N815</f>
        <v>0</v>
      </c>
      <c r="O818" s="365" cm="1">
        <f t="array" aca="1" ref="O818" ca="1">INDEX(INDIRECT($D818),,MATCH(O814,Cashflow_A!$K$1:$AE$1,0))*O815</f>
        <v>0</v>
      </c>
      <c r="P818" s="365" cm="1">
        <f t="array" aca="1" ref="P818" ca="1">INDEX(INDIRECT($D818),,MATCH(P814,Cashflow_A!$K$1:$AE$1,0))*P815</f>
        <v>0</v>
      </c>
      <c r="Q818" s="365" cm="1">
        <f t="array" aca="1" ref="Q818" ca="1">INDEX(INDIRECT($D818),,MATCH(Q814,Cashflow_A!$K$1:$AE$1,0))*Q815</f>
        <v>0</v>
      </c>
      <c r="R818" s="365" cm="1">
        <f t="array" aca="1" ref="R818" ca="1">INDEX(INDIRECT($D818),,MATCH(R814,Cashflow_A!$K$1:$AE$1,0))*R815</f>
        <v>0</v>
      </c>
      <c r="S818" s="365" cm="1">
        <f t="array" aca="1" ref="S818" ca="1">INDEX(INDIRECT($D818),,MATCH(S814,Cashflow_A!$K$1:$AE$1,0))*S815</f>
        <v>0</v>
      </c>
      <c r="T818" s="365" cm="1">
        <f t="array" aca="1" ref="T818" ca="1">INDEX(INDIRECT($D818),,MATCH(T814,Cashflow_A!$K$1:$AE$1,0))*T815</f>
        <v>0</v>
      </c>
      <c r="U818" s="365" cm="1">
        <f t="array" aca="1" ref="U818" ca="1">INDEX(INDIRECT($D818),,MATCH(U814,Cashflow_A!$K$1:$AE$1,0))*U815</f>
        <v>0</v>
      </c>
      <c r="V818" s="365" cm="1">
        <f t="array" aca="1" ref="V818" ca="1">INDEX(INDIRECT($D818),,MATCH(V814,Cashflow_A!$K$1:$AE$1,0))*V815</f>
        <v>0</v>
      </c>
      <c r="W818" s="365" cm="1">
        <f t="array" aca="1" ref="W818" ca="1">INDEX(INDIRECT($D818),,MATCH(W814,Cashflow_A!$K$1:$AE$1,0))*W815</f>
        <v>0</v>
      </c>
      <c r="X818" s="365" cm="1">
        <f t="array" aca="1" ref="X818" ca="1">INDEX(INDIRECT($D818),,MATCH(X814,Cashflow_A!$K$1:$AE$1,0))*X815</f>
        <v>0</v>
      </c>
      <c r="Y818" s="365" cm="1">
        <f t="array" aca="1" ref="Y818" ca="1">INDEX(INDIRECT($D818),,MATCH(Y814,Cashflow_A!$K$1:$AE$1,0))*Y815</f>
        <v>0</v>
      </c>
      <c r="Z818" s="365" cm="1">
        <f t="array" aca="1" ref="Z818" ca="1">INDEX(INDIRECT($D818),,MATCH(Z814,Cashflow_A!$K$1:$AE$1,0))*Z815</f>
        <v>0</v>
      </c>
      <c r="AA818" s="365" cm="1">
        <f t="array" aca="1" ref="AA818" ca="1">INDEX(INDIRECT($D818),,MATCH(AA814,Cashflow_A!$K$1:$AE$1,0))*AA815</f>
        <v>0</v>
      </c>
      <c r="AB818" s="365" cm="1">
        <f t="array" aca="1" ref="AB818" ca="1">INDEX(INDIRECT($D818),,MATCH(AB814,Cashflow_A!$K$1:$AE$1,0))*AB815</f>
        <v>0</v>
      </c>
      <c r="AC818" s="365" cm="1">
        <f t="array" aca="1" ref="AC818" ca="1">INDEX(INDIRECT($D818),,MATCH(AC814,Cashflow_A!$K$1:$AE$1,0))*AC815</f>
        <v>0</v>
      </c>
      <c r="AD818" s="365" cm="1">
        <f t="array" aca="1" ref="AD818" ca="1">INDEX(INDIRECT($D818),,MATCH(AD814,Cashflow_A!$K$1:$AE$1,0))*AD815</f>
        <v>0</v>
      </c>
      <c r="AE818" s="365" cm="1">
        <f t="array" aca="1" ref="AE818" ca="1">INDEX(INDIRECT($D818),,MATCH(AE814,Cashflow_A!$K$1:$AE$1,0))*AE815</f>
        <v>0</v>
      </c>
    </row>
    <row r="819" spans="1:35" s="2" customFormat="1" outlineLevel="1" x14ac:dyDescent="0.3">
      <c r="C819" s="355"/>
      <c r="K819" s="352"/>
    </row>
    <row r="820" spans="1:35" s="12" customFormat="1" ht="16.5" outlineLevel="1" x14ac:dyDescent="0.3">
      <c r="A820" s="2"/>
      <c r="B820" s="2"/>
      <c r="C820" s="355"/>
      <c r="D820" s="2" t="s">
        <v>602</v>
      </c>
      <c r="E820" s="356" t="s">
        <v>603</v>
      </c>
      <c r="F820" s="357">
        <v>7</v>
      </c>
      <c r="G820" s="2"/>
      <c r="I820" s="2"/>
      <c r="J820" s="2"/>
      <c r="K820" s="365">
        <f>IF(K$1&gt;=$F820,K$1-$F820,0)</f>
        <v>0</v>
      </c>
      <c r="L820" s="365">
        <f>IF(L$1&gt;=$F820,L$1-$F820,0)</f>
        <v>0</v>
      </c>
      <c r="M820" s="365">
        <f t="shared" ref="M820:AE820" si="250">IF(M$1&gt;=$F820,M$1-$F820,0)</f>
        <v>0</v>
      </c>
      <c r="N820" s="365">
        <f t="shared" si="250"/>
        <v>0</v>
      </c>
      <c r="O820" s="365">
        <f t="shared" si="250"/>
        <v>0</v>
      </c>
      <c r="P820" s="365">
        <f t="shared" si="250"/>
        <v>0</v>
      </c>
      <c r="Q820" s="365">
        <f t="shared" si="250"/>
        <v>0</v>
      </c>
      <c r="R820" s="365">
        <f t="shared" si="250"/>
        <v>0</v>
      </c>
      <c r="S820" s="365">
        <f t="shared" si="250"/>
        <v>1</v>
      </c>
      <c r="T820" s="365">
        <f t="shared" si="250"/>
        <v>2</v>
      </c>
      <c r="U820" s="365">
        <f t="shared" si="250"/>
        <v>3</v>
      </c>
      <c r="V820" s="365">
        <f t="shared" si="250"/>
        <v>4</v>
      </c>
      <c r="W820" s="365">
        <f t="shared" si="250"/>
        <v>5</v>
      </c>
      <c r="X820" s="365">
        <f t="shared" si="250"/>
        <v>6</v>
      </c>
      <c r="Y820" s="365">
        <f t="shared" si="250"/>
        <v>7</v>
      </c>
      <c r="Z820" s="365">
        <f t="shared" si="250"/>
        <v>8</v>
      </c>
      <c r="AA820" s="365">
        <f t="shared" si="250"/>
        <v>9</v>
      </c>
      <c r="AB820" s="365">
        <f t="shared" si="250"/>
        <v>10</v>
      </c>
      <c r="AC820" s="365">
        <f t="shared" si="250"/>
        <v>11</v>
      </c>
      <c r="AD820" s="365">
        <f t="shared" si="250"/>
        <v>12</v>
      </c>
      <c r="AE820" s="365">
        <f t="shared" si="250"/>
        <v>13</v>
      </c>
      <c r="AF820" s="2"/>
      <c r="AG820" s="2"/>
      <c r="AH820" s="2"/>
      <c r="AI820" s="2"/>
    </row>
    <row r="821" spans="1:35" s="12" customFormat="1" ht="16.5" outlineLevel="1" x14ac:dyDescent="0.3">
      <c r="A821" s="2"/>
      <c r="B821" s="2"/>
      <c r="C821" s="355" t="s">
        <v>33</v>
      </c>
      <c r="D821" s="2" t="str">
        <f>CONCATENATE("Hectares year ",F820)</f>
        <v>Hectares year 7</v>
      </c>
      <c r="E821" s="356" t="s">
        <v>604</v>
      </c>
      <c r="F821" s="357">
        <f>SUMIFS(Baseline_Hectare!$G$12:$G$564,Baseline_Hectare!$C$12:$C$564,C821,Baseline_Hectare!$E$12:$E$564,D821)</f>
        <v>0</v>
      </c>
      <c r="G821" s="2"/>
      <c r="I821" s="2"/>
      <c r="J821" s="2"/>
      <c r="K821" s="365">
        <f>IF(K$1&gt;=$F820,$F821,0)</f>
        <v>0</v>
      </c>
      <c r="L821" s="365">
        <f t="shared" ref="L821:AE821" si="251">IF(L$1&gt;=$F820,$F821,0)</f>
        <v>0</v>
      </c>
      <c r="M821" s="365">
        <f t="shared" si="251"/>
        <v>0</v>
      </c>
      <c r="N821" s="365">
        <f t="shared" si="251"/>
        <v>0</v>
      </c>
      <c r="O821" s="365">
        <f t="shared" si="251"/>
        <v>0</v>
      </c>
      <c r="P821" s="365">
        <f t="shared" si="251"/>
        <v>0</v>
      </c>
      <c r="Q821" s="365">
        <f t="shared" si="251"/>
        <v>0</v>
      </c>
      <c r="R821" s="365">
        <f t="shared" si="251"/>
        <v>0</v>
      </c>
      <c r="S821" s="365">
        <f t="shared" si="251"/>
        <v>0</v>
      </c>
      <c r="T821" s="365">
        <f t="shared" si="251"/>
        <v>0</v>
      </c>
      <c r="U821" s="365">
        <f t="shared" si="251"/>
        <v>0</v>
      </c>
      <c r="V821" s="365">
        <f t="shared" si="251"/>
        <v>0</v>
      </c>
      <c r="W821" s="365">
        <f t="shared" si="251"/>
        <v>0</v>
      </c>
      <c r="X821" s="365">
        <f t="shared" si="251"/>
        <v>0</v>
      </c>
      <c r="Y821" s="365">
        <f t="shared" si="251"/>
        <v>0</v>
      </c>
      <c r="Z821" s="365">
        <f t="shared" si="251"/>
        <v>0</v>
      </c>
      <c r="AA821" s="365">
        <f t="shared" si="251"/>
        <v>0</v>
      </c>
      <c r="AB821" s="365">
        <f t="shared" si="251"/>
        <v>0</v>
      </c>
      <c r="AC821" s="365">
        <f t="shared" si="251"/>
        <v>0</v>
      </c>
      <c r="AD821" s="365">
        <f t="shared" si="251"/>
        <v>0</v>
      </c>
      <c r="AE821" s="365">
        <f t="shared" si="251"/>
        <v>0</v>
      </c>
      <c r="AF821" s="2"/>
      <c r="AG821" s="2"/>
      <c r="AH821" s="2"/>
      <c r="AI821" s="2"/>
    </row>
    <row r="822" spans="1:35" s="2" customFormat="1" outlineLevel="1" x14ac:dyDescent="0.3">
      <c r="C822" s="355" t="s">
        <v>33</v>
      </c>
      <c r="D822" s="2" t="str">
        <f>CONCATENATE(C822,"_Revenue")</f>
        <v>M_Revenue</v>
      </c>
      <c r="H822" s="2" t="s">
        <v>605</v>
      </c>
      <c r="K822" s="365" cm="1">
        <f t="array" aca="1" ref="K822" ca="1">INDEX(INDIRECT($D822),,MATCH(K820,Cashflow_A!$K$1:$AE$1,0))*K821</f>
        <v>0</v>
      </c>
      <c r="L822" s="365" cm="1">
        <f t="array" aca="1" ref="L822" ca="1">INDEX(INDIRECT($D822),,MATCH(L820,Cashflow_A!$K$1:$AE$1,0))*L821</f>
        <v>0</v>
      </c>
      <c r="M822" s="365" cm="1">
        <f t="array" aca="1" ref="M822" ca="1">INDEX(INDIRECT($D822),,MATCH(M820,Cashflow_A!$K$1:$AE$1,0))*M821</f>
        <v>0</v>
      </c>
      <c r="N822" s="365" cm="1">
        <f t="array" aca="1" ref="N822" ca="1">INDEX(INDIRECT($D822),,MATCH(N820,Cashflow_A!$K$1:$AE$1,0))*N821</f>
        <v>0</v>
      </c>
      <c r="O822" s="365" cm="1">
        <f t="array" aca="1" ref="O822" ca="1">INDEX(INDIRECT($D822),,MATCH(O820,Cashflow_A!$K$1:$AE$1,0))*O821</f>
        <v>0</v>
      </c>
      <c r="P822" s="365" cm="1">
        <f t="array" aca="1" ref="P822" ca="1">INDEX(INDIRECT($D822),,MATCH(P820,Cashflow_A!$K$1:$AE$1,0))*P821</f>
        <v>0</v>
      </c>
      <c r="Q822" s="365" cm="1">
        <f t="array" aca="1" ref="Q822" ca="1">INDEX(INDIRECT($D822),,MATCH(Q820,Cashflow_A!$K$1:$AE$1,0))*Q821</f>
        <v>0</v>
      </c>
      <c r="R822" s="365" cm="1">
        <f t="array" aca="1" ref="R822" ca="1">INDEX(INDIRECT($D822),,MATCH(R820,Cashflow_A!$K$1:$AE$1,0))*R821</f>
        <v>0</v>
      </c>
      <c r="S822" s="365" cm="1">
        <f t="array" aca="1" ref="S822" ca="1">INDEX(INDIRECT($D822),,MATCH(S820,Cashflow_A!$K$1:$AE$1,0))*S821</f>
        <v>0</v>
      </c>
      <c r="T822" s="365" cm="1">
        <f t="array" aca="1" ref="T822" ca="1">INDEX(INDIRECT($D822),,MATCH(T820,Cashflow_A!$K$1:$AE$1,0))*T821</f>
        <v>0</v>
      </c>
      <c r="U822" s="365" cm="1">
        <f t="array" aca="1" ref="U822" ca="1">INDEX(INDIRECT($D822),,MATCH(U820,Cashflow_A!$K$1:$AE$1,0))*U821</f>
        <v>0</v>
      </c>
      <c r="V822" s="365" cm="1">
        <f t="array" aca="1" ref="V822" ca="1">INDEX(INDIRECT($D822),,MATCH(V820,Cashflow_A!$K$1:$AE$1,0))*V821</f>
        <v>0</v>
      </c>
      <c r="W822" s="365" cm="1">
        <f t="array" aca="1" ref="W822" ca="1">INDEX(INDIRECT($D822),,MATCH(W820,Cashflow_A!$K$1:$AE$1,0))*W821</f>
        <v>0</v>
      </c>
      <c r="X822" s="365" cm="1">
        <f t="array" aca="1" ref="X822" ca="1">INDEX(INDIRECT($D822),,MATCH(X820,Cashflow_A!$K$1:$AE$1,0))*X821</f>
        <v>0</v>
      </c>
      <c r="Y822" s="365" cm="1">
        <f t="array" aca="1" ref="Y822" ca="1">INDEX(INDIRECT($D822),,MATCH(Y820,Cashflow_A!$K$1:$AE$1,0))*Y821</f>
        <v>0</v>
      </c>
      <c r="Z822" s="365" cm="1">
        <f t="array" aca="1" ref="Z822" ca="1">INDEX(INDIRECT($D822),,MATCH(Z820,Cashflow_A!$K$1:$AE$1,0))*Z821</f>
        <v>0</v>
      </c>
      <c r="AA822" s="365" cm="1">
        <f t="array" aca="1" ref="AA822" ca="1">INDEX(INDIRECT($D822),,MATCH(AA820,Cashflow_A!$K$1:$AE$1,0))*AA821</f>
        <v>0</v>
      </c>
      <c r="AB822" s="365" cm="1">
        <f t="array" aca="1" ref="AB822" ca="1">INDEX(INDIRECT($D822),,MATCH(AB820,Cashflow_A!$K$1:$AE$1,0))*AB821</f>
        <v>0</v>
      </c>
      <c r="AC822" s="365" cm="1">
        <f t="array" aca="1" ref="AC822" ca="1">INDEX(INDIRECT($D822),,MATCH(AC820,Cashflow_A!$K$1:$AE$1,0))*AC821</f>
        <v>0</v>
      </c>
      <c r="AD822" s="365" cm="1">
        <f t="array" aca="1" ref="AD822" ca="1">INDEX(INDIRECT($D822),,MATCH(AD820,Cashflow_A!$K$1:$AE$1,0))*AD821</f>
        <v>0</v>
      </c>
      <c r="AE822" s="365" cm="1">
        <f t="array" aca="1" ref="AE822" ca="1">INDEX(INDIRECT($D822),,MATCH(AE820,Cashflow_A!$K$1:$AE$1,0))*AE821</f>
        <v>0</v>
      </c>
    </row>
    <row r="823" spans="1:35" s="2" customFormat="1" outlineLevel="1" x14ac:dyDescent="0.3">
      <c r="C823" s="355" t="s">
        <v>33</v>
      </c>
      <c r="D823" s="2" t="str">
        <f>CONCATENATE(C823,"_Cost")</f>
        <v>M_Cost</v>
      </c>
      <c r="H823" s="2" t="s">
        <v>606</v>
      </c>
      <c r="K823" s="365" cm="1">
        <f t="array" aca="1" ref="K823" ca="1">INDEX(INDIRECT($D823),,MATCH(K820,Cashflow_A!$K$1:$AE$1,0))*K821</f>
        <v>0</v>
      </c>
      <c r="L823" s="365" cm="1">
        <f t="array" aca="1" ref="L823" ca="1">INDEX(INDIRECT($D823),,MATCH(L820,Cashflow_A!$K$1:$AE$1,0))*L821</f>
        <v>0</v>
      </c>
      <c r="M823" s="365" cm="1">
        <f t="array" aca="1" ref="M823" ca="1">INDEX(INDIRECT($D823),,MATCH(M820,Cashflow_A!$K$1:$AE$1,0))*M821</f>
        <v>0</v>
      </c>
      <c r="N823" s="365" cm="1">
        <f t="array" aca="1" ref="N823" ca="1">INDEX(INDIRECT($D823),,MATCH(N820,Cashflow_A!$K$1:$AE$1,0))*N821</f>
        <v>0</v>
      </c>
      <c r="O823" s="365" cm="1">
        <f t="array" aca="1" ref="O823" ca="1">INDEX(INDIRECT($D823),,MATCH(O820,Cashflow_A!$K$1:$AE$1,0))*O821</f>
        <v>0</v>
      </c>
      <c r="P823" s="365" cm="1">
        <f t="array" aca="1" ref="P823" ca="1">INDEX(INDIRECT($D823),,MATCH(P820,Cashflow_A!$K$1:$AE$1,0))*P821</f>
        <v>0</v>
      </c>
      <c r="Q823" s="365" cm="1">
        <f t="array" aca="1" ref="Q823" ca="1">INDEX(INDIRECT($D823),,MATCH(Q820,Cashflow_A!$K$1:$AE$1,0))*Q821</f>
        <v>0</v>
      </c>
      <c r="R823" s="365" cm="1">
        <f t="array" aca="1" ref="R823" ca="1">INDEX(INDIRECT($D823),,MATCH(R820,Cashflow_A!$K$1:$AE$1,0))*R821</f>
        <v>0</v>
      </c>
      <c r="S823" s="365" cm="1">
        <f t="array" aca="1" ref="S823" ca="1">INDEX(INDIRECT($D823),,MATCH(S820,Cashflow_A!$K$1:$AE$1,0))*S821</f>
        <v>0</v>
      </c>
      <c r="T823" s="365" cm="1">
        <f t="array" aca="1" ref="T823" ca="1">INDEX(INDIRECT($D823),,MATCH(T820,Cashflow_A!$K$1:$AE$1,0))*T821</f>
        <v>0</v>
      </c>
      <c r="U823" s="365" cm="1">
        <f t="array" aca="1" ref="U823" ca="1">INDEX(INDIRECT($D823),,MATCH(U820,Cashflow_A!$K$1:$AE$1,0))*U821</f>
        <v>0</v>
      </c>
      <c r="V823" s="365" cm="1">
        <f t="array" aca="1" ref="V823" ca="1">INDEX(INDIRECT($D823),,MATCH(V820,Cashflow_A!$K$1:$AE$1,0))*V821</f>
        <v>0</v>
      </c>
      <c r="W823" s="365" cm="1">
        <f t="array" aca="1" ref="W823" ca="1">INDEX(INDIRECT($D823),,MATCH(W820,Cashflow_A!$K$1:$AE$1,0))*W821</f>
        <v>0</v>
      </c>
      <c r="X823" s="365" cm="1">
        <f t="array" aca="1" ref="X823" ca="1">INDEX(INDIRECT($D823),,MATCH(X820,Cashflow_A!$K$1:$AE$1,0))*X821</f>
        <v>0</v>
      </c>
      <c r="Y823" s="365" cm="1">
        <f t="array" aca="1" ref="Y823" ca="1">INDEX(INDIRECT($D823),,MATCH(Y820,Cashflow_A!$K$1:$AE$1,0))*Y821</f>
        <v>0</v>
      </c>
      <c r="Z823" s="365" cm="1">
        <f t="array" aca="1" ref="Z823" ca="1">INDEX(INDIRECT($D823),,MATCH(Z820,Cashflow_A!$K$1:$AE$1,0))*Z821</f>
        <v>0</v>
      </c>
      <c r="AA823" s="365" cm="1">
        <f t="array" aca="1" ref="AA823" ca="1">INDEX(INDIRECT($D823),,MATCH(AA820,Cashflow_A!$K$1:$AE$1,0))*AA821</f>
        <v>0</v>
      </c>
      <c r="AB823" s="365" cm="1">
        <f t="array" aca="1" ref="AB823" ca="1">INDEX(INDIRECT($D823),,MATCH(AB820,Cashflow_A!$K$1:$AE$1,0))*AB821</f>
        <v>0</v>
      </c>
      <c r="AC823" s="365" cm="1">
        <f t="array" aca="1" ref="AC823" ca="1">INDEX(INDIRECT($D823),,MATCH(AC820,Cashflow_A!$K$1:$AE$1,0))*AC821</f>
        <v>0</v>
      </c>
      <c r="AD823" s="365" cm="1">
        <f t="array" aca="1" ref="AD823" ca="1">INDEX(INDIRECT($D823),,MATCH(AD820,Cashflow_A!$K$1:$AE$1,0))*AD821</f>
        <v>0</v>
      </c>
      <c r="AE823" s="365" cm="1">
        <f t="array" aca="1" ref="AE823" ca="1">INDEX(INDIRECT($D823),,MATCH(AE820,Cashflow_A!$K$1:$AE$1,0))*AE821</f>
        <v>0</v>
      </c>
    </row>
    <row r="824" spans="1:35" s="2" customFormat="1" outlineLevel="1" x14ac:dyDescent="0.3">
      <c r="C824" s="355" t="s">
        <v>33</v>
      </c>
      <c r="D824" s="2" t="str">
        <f>CONCATENATE(C824,"_Net_Revenue")</f>
        <v>M_Net_Revenue</v>
      </c>
      <c r="H824" s="2" t="s">
        <v>607</v>
      </c>
      <c r="K824" s="365" cm="1">
        <f t="array" aca="1" ref="K824" ca="1">INDEX(INDIRECT($D824),,MATCH(K820,Cashflow_A!$K$1:$AE$1,0))*K821</f>
        <v>0</v>
      </c>
      <c r="L824" s="365" cm="1">
        <f t="array" aca="1" ref="L824" ca="1">INDEX(INDIRECT($D824),,MATCH(L820,Cashflow_A!$K$1:$AE$1,0))*L821</f>
        <v>0</v>
      </c>
      <c r="M824" s="365" cm="1">
        <f t="array" aca="1" ref="M824" ca="1">INDEX(INDIRECT($D824),,MATCH(M820,Cashflow_A!$K$1:$AE$1,0))*M821</f>
        <v>0</v>
      </c>
      <c r="N824" s="365" cm="1">
        <f t="array" aca="1" ref="N824" ca="1">INDEX(INDIRECT($D824),,MATCH(N820,Cashflow_A!$K$1:$AE$1,0))*N821</f>
        <v>0</v>
      </c>
      <c r="O824" s="365" cm="1">
        <f t="array" aca="1" ref="O824" ca="1">INDEX(INDIRECT($D824),,MATCH(O820,Cashflow_A!$K$1:$AE$1,0))*O821</f>
        <v>0</v>
      </c>
      <c r="P824" s="365" cm="1">
        <f t="array" aca="1" ref="P824" ca="1">INDEX(INDIRECT($D824),,MATCH(P820,Cashflow_A!$K$1:$AE$1,0))*P821</f>
        <v>0</v>
      </c>
      <c r="Q824" s="365" cm="1">
        <f t="array" aca="1" ref="Q824" ca="1">INDEX(INDIRECT($D824),,MATCH(Q820,Cashflow_A!$K$1:$AE$1,0))*Q821</f>
        <v>0</v>
      </c>
      <c r="R824" s="365" cm="1">
        <f t="array" aca="1" ref="R824" ca="1">INDEX(INDIRECT($D824),,MATCH(R820,Cashflow_A!$K$1:$AE$1,0))*R821</f>
        <v>0</v>
      </c>
      <c r="S824" s="365" cm="1">
        <f t="array" aca="1" ref="S824" ca="1">INDEX(INDIRECT($D824),,MATCH(S820,Cashflow_A!$K$1:$AE$1,0))*S821</f>
        <v>0</v>
      </c>
      <c r="T824" s="365" cm="1">
        <f t="array" aca="1" ref="T824" ca="1">INDEX(INDIRECT($D824),,MATCH(T820,Cashflow_A!$K$1:$AE$1,0))*T821</f>
        <v>0</v>
      </c>
      <c r="U824" s="365" cm="1">
        <f t="array" aca="1" ref="U824" ca="1">INDEX(INDIRECT($D824),,MATCH(U820,Cashflow_A!$K$1:$AE$1,0))*U821</f>
        <v>0</v>
      </c>
      <c r="V824" s="365" cm="1">
        <f t="array" aca="1" ref="V824" ca="1">INDEX(INDIRECT($D824),,MATCH(V820,Cashflow_A!$K$1:$AE$1,0))*V821</f>
        <v>0</v>
      </c>
      <c r="W824" s="365" cm="1">
        <f t="array" aca="1" ref="W824" ca="1">INDEX(INDIRECT($D824),,MATCH(W820,Cashflow_A!$K$1:$AE$1,0))*W821</f>
        <v>0</v>
      </c>
      <c r="X824" s="365" cm="1">
        <f t="array" aca="1" ref="X824" ca="1">INDEX(INDIRECT($D824),,MATCH(X820,Cashflow_A!$K$1:$AE$1,0))*X821</f>
        <v>0</v>
      </c>
      <c r="Y824" s="365" cm="1">
        <f t="array" aca="1" ref="Y824" ca="1">INDEX(INDIRECT($D824),,MATCH(Y820,Cashflow_A!$K$1:$AE$1,0))*Y821</f>
        <v>0</v>
      </c>
      <c r="Z824" s="365" cm="1">
        <f t="array" aca="1" ref="Z824" ca="1">INDEX(INDIRECT($D824),,MATCH(Z820,Cashflow_A!$K$1:$AE$1,0))*Z821</f>
        <v>0</v>
      </c>
      <c r="AA824" s="365" cm="1">
        <f t="array" aca="1" ref="AA824" ca="1">INDEX(INDIRECT($D824),,MATCH(AA820,Cashflow_A!$K$1:$AE$1,0))*AA821</f>
        <v>0</v>
      </c>
      <c r="AB824" s="365" cm="1">
        <f t="array" aca="1" ref="AB824" ca="1">INDEX(INDIRECT($D824),,MATCH(AB820,Cashflow_A!$K$1:$AE$1,0))*AB821</f>
        <v>0</v>
      </c>
      <c r="AC824" s="365" cm="1">
        <f t="array" aca="1" ref="AC824" ca="1">INDEX(INDIRECT($D824),,MATCH(AC820,Cashflow_A!$K$1:$AE$1,0))*AC821</f>
        <v>0</v>
      </c>
      <c r="AD824" s="365" cm="1">
        <f t="array" aca="1" ref="AD824" ca="1">INDEX(INDIRECT($D824),,MATCH(AD820,Cashflow_A!$K$1:$AE$1,0))*AD821</f>
        <v>0</v>
      </c>
      <c r="AE824" s="365" cm="1">
        <f t="array" aca="1" ref="AE824" ca="1">INDEX(INDIRECT($D824),,MATCH(AE820,Cashflow_A!$K$1:$AE$1,0))*AE821</f>
        <v>0</v>
      </c>
    </row>
    <row r="825" spans="1:35" s="2" customFormat="1" outlineLevel="1" x14ac:dyDescent="0.3">
      <c r="C825" s="355"/>
      <c r="K825" s="352"/>
    </row>
    <row r="826" spans="1:35" s="12" customFormat="1" ht="16.5" outlineLevel="1" x14ac:dyDescent="0.3">
      <c r="A826" s="2"/>
      <c r="B826" s="2"/>
      <c r="C826" s="355"/>
      <c r="D826" s="2" t="s">
        <v>602</v>
      </c>
      <c r="E826" s="356" t="s">
        <v>603</v>
      </c>
      <c r="F826" s="357">
        <v>8</v>
      </c>
      <c r="G826" s="2"/>
      <c r="I826" s="2"/>
      <c r="J826" s="2"/>
      <c r="K826" s="365">
        <f>IF(K$1&gt;=$F826,K$1-$F826,0)</f>
        <v>0</v>
      </c>
      <c r="L826" s="365">
        <f>IF(L$1&gt;=$F826,L$1-$F826,0)</f>
        <v>0</v>
      </c>
      <c r="M826" s="365">
        <f t="shared" ref="M826:AE826" si="252">IF(M$1&gt;=$F826,M$1-$F826,0)</f>
        <v>0</v>
      </c>
      <c r="N826" s="365">
        <f t="shared" si="252"/>
        <v>0</v>
      </c>
      <c r="O826" s="365">
        <f t="shared" si="252"/>
        <v>0</v>
      </c>
      <c r="P826" s="365">
        <f t="shared" si="252"/>
        <v>0</v>
      </c>
      <c r="Q826" s="365">
        <f t="shared" si="252"/>
        <v>0</v>
      </c>
      <c r="R826" s="365">
        <f t="shared" si="252"/>
        <v>0</v>
      </c>
      <c r="S826" s="365">
        <f t="shared" si="252"/>
        <v>0</v>
      </c>
      <c r="T826" s="365">
        <f t="shared" si="252"/>
        <v>1</v>
      </c>
      <c r="U826" s="365">
        <f t="shared" si="252"/>
        <v>2</v>
      </c>
      <c r="V826" s="365">
        <f t="shared" si="252"/>
        <v>3</v>
      </c>
      <c r="W826" s="365">
        <f t="shared" si="252"/>
        <v>4</v>
      </c>
      <c r="X826" s="365">
        <f t="shared" si="252"/>
        <v>5</v>
      </c>
      <c r="Y826" s="365">
        <f t="shared" si="252"/>
        <v>6</v>
      </c>
      <c r="Z826" s="365">
        <f t="shared" si="252"/>
        <v>7</v>
      </c>
      <c r="AA826" s="365">
        <f t="shared" si="252"/>
        <v>8</v>
      </c>
      <c r="AB826" s="365">
        <f t="shared" si="252"/>
        <v>9</v>
      </c>
      <c r="AC826" s="365">
        <f t="shared" si="252"/>
        <v>10</v>
      </c>
      <c r="AD826" s="365">
        <f t="shared" si="252"/>
        <v>11</v>
      </c>
      <c r="AE826" s="365">
        <f t="shared" si="252"/>
        <v>12</v>
      </c>
      <c r="AF826" s="2"/>
      <c r="AG826" s="2"/>
      <c r="AH826" s="2"/>
      <c r="AI826" s="2"/>
    </row>
    <row r="827" spans="1:35" s="12" customFormat="1" ht="16.5" outlineLevel="1" x14ac:dyDescent="0.3">
      <c r="A827" s="2"/>
      <c r="B827" s="2"/>
      <c r="C827" s="355" t="s">
        <v>33</v>
      </c>
      <c r="D827" s="2" t="str">
        <f>CONCATENATE("Hectares year ",F826)</f>
        <v>Hectares year 8</v>
      </c>
      <c r="E827" s="356" t="s">
        <v>604</v>
      </c>
      <c r="F827" s="357">
        <f>SUMIFS(Baseline_Hectare!$G$12:$G$564,Baseline_Hectare!$C$12:$C$564,C827,Baseline_Hectare!$E$12:$E$564,D827)</f>
        <v>0</v>
      </c>
      <c r="G827" s="2"/>
      <c r="I827" s="2"/>
      <c r="J827" s="2"/>
      <c r="K827" s="365">
        <f>IF(K$1&gt;=$F826,$F827,0)</f>
        <v>0</v>
      </c>
      <c r="L827" s="365">
        <f t="shared" ref="L827:AE827" si="253">IF(L$1&gt;=$F826,$F827,0)</f>
        <v>0</v>
      </c>
      <c r="M827" s="365">
        <f t="shared" si="253"/>
        <v>0</v>
      </c>
      <c r="N827" s="365">
        <f t="shared" si="253"/>
        <v>0</v>
      </c>
      <c r="O827" s="365">
        <f t="shared" si="253"/>
        <v>0</v>
      </c>
      <c r="P827" s="365">
        <f t="shared" si="253"/>
        <v>0</v>
      </c>
      <c r="Q827" s="365">
        <f t="shared" si="253"/>
        <v>0</v>
      </c>
      <c r="R827" s="365">
        <f t="shared" si="253"/>
        <v>0</v>
      </c>
      <c r="S827" s="365">
        <f t="shared" si="253"/>
        <v>0</v>
      </c>
      <c r="T827" s="365">
        <f t="shared" si="253"/>
        <v>0</v>
      </c>
      <c r="U827" s="365">
        <f t="shared" si="253"/>
        <v>0</v>
      </c>
      <c r="V827" s="365">
        <f t="shared" si="253"/>
        <v>0</v>
      </c>
      <c r="W827" s="365">
        <f t="shared" si="253"/>
        <v>0</v>
      </c>
      <c r="X827" s="365">
        <f t="shared" si="253"/>
        <v>0</v>
      </c>
      <c r="Y827" s="365">
        <f t="shared" si="253"/>
        <v>0</v>
      </c>
      <c r="Z827" s="365">
        <f t="shared" si="253"/>
        <v>0</v>
      </c>
      <c r="AA827" s="365">
        <f t="shared" si="253"/>
        <v>0</v>
      </c>
      <c r="AB827" s="365">
        <f t="shared" si="253"/>
        <v>0</v>
      </c>
      <c r="AC827" s="365">
        <f t="shared" si="253"/>
        <v>0</v>
      </c>
      <c r="AD827" s="365">
        <f t="shared" si="253"/>
        <v>0</v>
      </c>
      <c r="AE827" s="365">
        <f t="shared" si="253"/>
        <v>0</v>
      </c>
      <c r="AF827" s="2"/>
      <c r="AG827" s="2"/>
      <c r="AH827" s="2"/>
      <c r="AI827" s="2"/>
    </row>
    <row r="828" spans="1:35" s="2" customFormat="1" outlineLevel="1" x14ac:dyDescent="0.3">
      <c r="C828" s="355" t="s">
        <v>33</v>
      </c>
      <c r="D828" s="2" t="str">
        <f>CONCATENATE(C828,"_Revenue")</f>
        <v>M_Revenue</v>
      </c>
      <c r="H828" s="2" t="s">
        <v>605</v>
      </c>
      <c r="K828" s="365" cm="1">
        <f t="array" aca="1" ref="K828" ca="1">INDEX(INDIRECT($D828),,MATCH(K826,Cashflow_A!$K$1:$AE$1,0))*K827</f>
        <v>0</v>
      </c>
      <c r="L828" s="365" cm="1">
        <f t="array" aca="1" ref="L828" ca="1">INDEX(INDIRECT($D828),,MATCH(L826,Cashflow_A!$K$1:$AE$1,0))*L827</f>
        <v>0</v>
      </c>
      <c r="M828" s="365" cm="1">
        <f t="array" aca="1" ref="M828" ca="1">INDEX(INDIRECT($D828),,MATCH(M826,Cashflow_A!$K$1:$AE$1,0))*M827</f>
        <v>0</v>
      </c>
      <c r="N828" s="365" cm="1">
        <f t="array" aca="1" ref="N828" ca="1">INDEX(INDIRECT($D828),,MATCH(N826,Cashflow_A!$K$1:$AE$1,0))*N827</f>
        <v>0</v>
      </c>
      <c r="O828" s="365" cm="1">
        <f t="array" aca="1" ref="O828" ca="1">INDEX(INDIRECT($D828),,MATCH(O826,Cashflow_A!$K$1:$AE$1,0))*O827</f>
        <v>0</v>
      </c>
      <c r="P828" s="365" cm="1">
        <f t="array" aca="1" ref="P828" ca="1">INDEX(INDIRECT($D828),,MATCH(P826,Cashflow_A!$K$1:$AE$1,0))*P827</f>
        <v>0</v>
      </c>
      <c r="Q828" s="365" cm="1">
        <f t="array" aca="1" ref="Q828" ca="1">INDEX(INDIRECT($D828),,MATCH(Q826,Cashflow_A!$K$1:$AE$1,0))*Q827</f>
        <v>0</v>
      </c>
      <c r="R828" s="365" cm="1">
        <f t="array" aca="1" ref="R828" ca="1">INDEX(INDIRECT($D828),,MATCH(R826,Cashflow_A!$K$1:$AE$1,0))*R827</f>
        <v>0</v>
      </c>
      <c r="S828" s="365" cm="1">
        <f t="array" aca="1" ref="S828" ca="1">INDEX(INDIRECT($D828),,MATCH(S826,Cashflow_A!$K$1:$AE$1,0))*S827</f>
        <v>0</v>
      </c>
      <c r="T828" s="365" cm="1">
        <f t="array" aca="1" ref="T828" ca="1">INDEX(INDIRECT($D828),,MATCH(T826,Cashflow_A!$K$1:$AE$1,0))*T827</f>
        <v>0</v>
      </c>
      <c r="U828" s="365" cm="1">
        <f t="array" aca="1" ref="U828" ca="1">INDEX(INDIRECT($D828),,MATCH(U826,Cashflow_A!$K$1:$AE$1,0))*U827</f>
        <v>0</v>
      </c>
      <c r="V828" s="365" cm="1">
        <f t="array" aca="1" ref="V828" ca="1">INDEX(INDIRECT($D828),,MATCH(V826,Cashflow_A!$K$1:$AE$1,0))*V827</f>
        <v>0</v>
      </c>
      <c r="W828" s="365" cm="1">
        <f t="array" aca="1" ref="W828" ca="1">INDEX(INDIRECT($D828),,MATCH(W826,Cashflow_A!$K$1:$AE$1,0))*W827</f>
        <v>0</v>
      </c>
      <c r="X828" s="365" cm="1">
        <f t="array" aca="1" ref="X828" ca="1">INDEX(INDIRECT($D828),,MATCH(X826,Cashflow_A!$K$1:$AE$1,0))*X827</f>
        <v>0</v>
      </c>
      <c r="Y828" s="365" cm="1">
        <f t="array" aca="1" ref="Y828" ca="1">INDEX(INDIRECT($D828),,MATCH(Y826,Cashflow_A!$K$1:$AE$1,0))*Y827</f>
        <v>0</v>
      </c>
      <c r="Z828" s="365" cm="1">
        <f t="array" aca="1" ref="Z828" ca="1">INDEX(INDIRECT($D828),,MATCH(Z826,Cashflow_A!$K$1:$AE$1,0))*Z827</f>
        <v>0</v>
      </c>
      <c r="AA828" s="365" cm="1">
        <f t="array" aca="1" ref="AA828" ca="1">INDEX(INDIRECT($D828),,MATCH(AA826,Cashflow_A!$K$1:$AE$1,0))*AA827</f>
        <v>0</v>
      </c>
      <c r="AB828" s="365" cm="1">
        <f t="array" aca="1" ref="AB828" ca="1">INDEX(INDIRECT($D828),,MATCH(AB826,Cashflow_A!$K$1:$AE$1,0))*AB827</f>
        <v>0</v>
      </c>
      <c r="AC828" s="365" cm="1">
        <f t="array" aca="1" ref="AC828" ca="1">INDEX(INDIRECT($D828),,MATCH(AC826,Cashflow_A!$K$1:$AE$1,0))*AC827</f>
        <v>0</v>
      </c>
      <c r="AD828" s="365" cm="1">
        <f t="array" aca="1" ref="AD828" ca="1">INDEX(INDIRECT($D828),,MATCH(AD826,Cashflow_A!$K$1:$AE$1,0))*AD827</f>
        <v>0</v>
      </c>
      <c r="AE828" s="365" cm="1">
        <f t="array" aca="1" ref="AE828" ca="1">INDEX(INDIRECT($D828),,MATCH(AE826,Cashflow_A!$K$1:$AE$1,0))*AE827</f>
        <v>0</v>
      </c>
    </row>
    <row r="829" spans="1:35" s="2" customFormat="1" outlineLevel="1" x14ac:dyDescent="0.3">
      <c r="C829" s="355" t="s">
        <v>33</v>
      </c>
      <c r="D829" s="2" t="str">
        <f>CONCATENATE(C829,"_Cost")</f>
        <v>M_Cost</v>
      </c>
      <c r="H829" s="2" t="s">
        <v>606</v>
      </c>
      <c r="K829" s="365" cm="1">
        <f t="array" aca="1" ref="K829" ca="1">INDEX(INDIRECT($D829),,MATCH(K826,Cashflow_A!$K$1:$AE$1,0))*K827</f>
        <v>0</v>
      </c>
      <c r="L829" s="365" cm="1">
        <f t="array" aca="1" ref="L829" ca="1">INDEX(INDIRECT($D829),,MATCH(L826,Cashflow_A!$K$1:$AE$1,0))*L827</f>
        <v>0</v>
      </c>
      <c r="M829" s="365" cm="1">
        <f t="array" aca="1" ref="M829" ca="1">INDEX(INDIRECT($D829),,MATCH(M826,Cashflow_A!$K$1:$AE$1,0))*M827</f>
        <v>0</v>
      </c>
      <c r="N829" s="365" cm="1">
        <f t="array" aca="1" ref="N829" ca="1">INDEX(INDIRECT($D829),,MATCH(N826,Cashflow_A!$K$1:$AE$1,0))*N827</f>
        <v>0</v>
      </c>
      <c r="O829" s="365" cm="1">
        <f t="array" aca="1" ref="O829" ca="1">INDEX(INDIRECT($D829),,MATCH(O826,Cashflow_A!$K$1:$AE$1,0))*O827</f>
        <v>0</v>
      </c>
      <c r="P829" s="365" cm="1">
        <f t="array" aca="1" ref="P829" ca="1">INDEX(INDIRECT($D829),,MATCH(P826,Cashflow_A!$K$1:$AE$1,0))*P827</f>
        <v>0</v>
      </c>
      <c r="Q829" s="365" cm="1">
        <f t="array" aca="1" ref="Q829" ca="1">INDEX(INDIRECT($D829),,MATCH(Q826,Cashflow_A!$K$1:$AE$1,0))*Q827</f>
        <v>0</v>
      </c>
      <c r="R829" s="365" cm="1">
        <f t="array" aca="1" ref="R829" ca="1">INDEX(INDIRECT($D829),,MATCH(R826,Cashflow_A!$K$1:$AE$1,0))*R827</f>
        <v>0</v>
      </c>
      <c r="S829" s="365" cm="1">
        <f t="array" aca="1" ref="S829" ca="1">INDEX(INDIRECT($D829),,MATCH(S826,Cashflow_A!$K$1:$AE$1,0))*S827</f>
        <v>0</v>
      </c>
      <c r="T829" s="365" cm="1">
        <f t="array" aca="1" ref="T829" ca="1">INDEX(INDIRECT($D829),,MATCH(T826,Cashflow_A!$K$1:$AE$1,0))*T827</f>
        <v>0</v>
      </c>
      <c r="U829" s="365" cm="1">
        <f t="array" aca="1" ref="U829" ca="1">INDEX(INDIRECT($D829),,MATCH(U826,Cashflow_A!$K$1:$AE$1,0))*U827</f>
        <v>0</v>
      </c>
      <c r="V829" s="365" cm="1">
        <f t="array" aca="1" ref="V829" ca="1">INDEX(INDIRECT($D829),,MATCH(V826,Cashflow_A!$K$1:$AE$1,0))*V827</f>
        <v>0</v>
      </c>
      <c r="W829" s="365" cm="1">
        <f t="array" aca="1" ref="W829" ca="1">INDEX(INDIRECT($D829),,MATCH(W826,Cashflow_A!$K$1:$AE$1,0))*W827</f>
        <v>0</v>
      </c>
      <c r="X829" s="365" cm="1">
        <f t="array" aca="1" ref="X829" ca="1">INDEX(INDIRECT($D829),,MATCH(X826,Cashflow_A!$K$1:$AE$1,0))*X827</f>
        <v>0</v>
      </c>
      <c r="Y829" s="365" cm="1">
        <f t="array" aca="1" ref="Y829" ca="1">INDEX(INDIRECT($D829),,MATCH(Y826,Cashflow_A!$K$1:$AE$1,0))*Y827</f>
        <v>0</v>
      </c>
      <c r="Z829" s="365" cm="1">
        <f t="array" aca="1" ref="Z829" ca="1">INDEX(INDIRECT($D829),,MATCH(Z826,Cashflow_A!$K$1:$AE$1,0))*Z827</f>
        <v>0</v>
      </c>
      <c r="AA829" s="365" cm="1">
        <f t="array" aca="1" ref="AA829" ca="1">INDEX(INDIRECT($D829),,MATCH(AA826,Cashflow_A!$K$1:$AE$1,0))*AA827</f>
        <v>0</v>
      </c>
      <c r="AB829" s="365" cm="1">
        <f t="array" aca="1" ref="AB829" ca="1">INDEX(INDIRECT($D829),,MATCH(AB826,Cashflow_A!$K$1:$AE$1,0))*AB827</f>
        <v>0</v>
      </c>
      <c r="AC829" s="365" cm="1">
        <f t="array" aca="1" ref="AC829" ca="1">INDEX(INDIRECT($D829),,MATCH(AC826,Cashflow_A!$K$1:$AE$1,0))*AC827</f>
        <v>0</v>
      </c>
      <c r="AD829" s="365" cm="1">
        <f t="array" aca="1" ref="AD829" ca="1">INDEX(INDIRECT($D829),,MATCH(AD826,Cashflow_A!$K$1:$AE$1,0))*AD827</f>
        <v>0</v>
      </c>
      <c r="AE829" s="365" cm="1">
        <f t="array" aca="1" ref="AE829" ca="1">INDEX(INDIRECT($D829),,MATCH(AE826,Cashflow_A!$K$1:$AE$1,0))*AE827</f>
        <v>0</v>
      </c>
    </row>
    <row r="830" spans="1:35" s="2" customFormat="1" outlineLevel="1" x14ac:dyDescent="0.3">
      <c r="C830" s="355" t="s">
        <v>33</v>
      </c>
      <c r="D830" s="2" t="str">
        <f>CONCATENATE(C830,"_Net_Revenue")</f>
        <v>M_Net_Revenue</v>
      </c>
      <c r="H830" s="2" t="s">
        <v>607</v>
      </c>
      <c r="K830" s="365" cm="1">
        <f t="array" aca="1" ref="K830" ca="1">INDEX(INDIRECT($D830),,MATCH(K826,Cashflow_A!$K$1:$AE$1,0))*K827</f>
        <v>0</v>
      </c>
      <c r="L830" s="365" cm="1">
        <f t="array" aca="1" ref="L830" ca="1">INDEX(INDIRECT($D830),,MATCH(L826,Cashflow_A!$K$1:$AE$1,0))*L827</f>
        <v>0</v>
      </c>
      <c r="M830" s="365" cm="1">
        <f t="array" aca="1" ref="M830" ca="1">INDEX(INDIRECT($D830),,MATCH(M826,Cashflow_A!$K$1:$AE$1,0))*M827</f>
        <v>0</v>
      </c>
      <c r="N830" s="365" cm="1">
        <f t="array" aca="1" ref="N830" ca="1">INDEX(INDIRECT($D830),,MATCH(N826,Cashflow_A!$K$1:$AE$1,0))*N827</f>
        <v>0</v>
      </c>
      <c r="O830" s="365" cm="1">
        <f t="array" aca="1" ref="O830" ca="1">INDEX(INDIRECT($D830),,MATCH(O826,Cashflow_A!$K$1:$AE$1,0))*O827</f>
        <v>0</v>
      </c>
      <c r="P830" s="365" cm="1">
        <f t="array" aca="1" ref="P830" ca="1">INDEX(INDIRECT($D830),,MATCH(P826,Cashflow_A!$K$1:$AE$1,0))*P827</f>
        <v>0</v>
      </c>
      <c r="Q830" s="365" cm="1">
        <f t="array" aca="1" ref="Q830" ca="1">INDEX(INDIRECT($D830),,MATCH(Q826,Cashflow_A!$K$1:$AE$1,0))*Q827</f>
        <v>0</v>
      </c>
      <c r="R830" s="365" cm="1">
        <f t="array" aca="1" ref="R830" ca="1">INDEX(INDIRECT($D830),,MATCH(R826,Cashflow_A!$K$1:$AE$1,0))*R827</f>
        <v>0</v>
      </c>
      <c r="S830" s="365" cm="1">
        <f t="array" aca="1" ref="S830" ca="1">INDEX(INDIRECT($D830),,MATCH(S826,Cashflow_A!$K$1:$AE$1,0))*S827</f>
        <v>0</v>
      </c>
      <c r="T830" s="365" cm="1">
        <f t="array" aca="1" ref="T830" ca="1">INDEX(INDIRECT($D830),,MATCH(T826,Cashflow_A!$K$1:$AE$1,0))*T827</f>
        <v>0</v>
      </c>
      <c r="U830" s="365" cm="1">
        <f t="array" aca="1" ref="U830" ca="1">INDEX(INDIRECT($D830),,MATCH(U826,Cashflow_A!$K$1:$AE$1,0))*U827</f>
        <v>0</v>
      </c>
      <c r="V830" s="365" cm="1">
        <f t="array" aca="1" ref="V830" ca="1">INDEX(INDIRECT($D830),,MATCH(V826,Cashflow_A!$K$1:$AE$1,0))*V827</f>
        <v>0</v>
      </c>
      <c r="W830" s="365" cm="1">
        <f t="array" aca="1" ref="W830" ca="1">INDEX(INDIRECT($D830),,MATCH(W826,Cashflow_A!$K$1:$AE$1,0))*W827</f>
        <v>0</v>
      </c>
      <c r="X830" s="365" cm="1">
        <f t="array" aca="1" ref="X830" ca="1">INDEX(INDIRECT($D830),,MATCH(X826,Cashflow_A!$K$1:$AE$1,0))*X827</f>
        <v>0</v>
      </c>
      <c r="Y830" s="365" cm="1">
        <f t="array" aca="1" ref="Y830" ca="1">INDEX(INDIRECT($D830),,MATCH(Y826,Cashflow_A!$K$1:$AE$1,0))*Y827</f>
        <v>0</v>
      </c>
      <c r="Z830" s="365" cm="1">
        <f t="array" aca="1" ref="Z830" ca="1">INDEX(INDIRECT($D830),,MATCH(Z826,Cashflow_A!$K$1:$AE$1,0))*Z827</f>
        <v>0</v>
      </c>
      <c r="AA830" s="365" cm="1">
        <f t="array" aca="1" ref="AA830" ca="1">INDEX(INDIRECT($D830),,MATCH(AA826,Cashflow_A!$K$1:$AE$1,0))*AA827</f>
        <v>0</v>
      </c>
      <c r="AB830" s="365" cm="1">
        <f t="array" aca="1" ref="AB830" ca="1">INDEX(INDIRECT($D830),,MATCH(AB826,Cashflow_A!$K$1:$AE$1,0))*AB827</f>
        <v>0</v>
      </c>
      <c r="AC830" s="365" cm="1">
        <f t="array" aca="1" ref="AC830" ca="1">INDEX(INDIRECT($D830),,MATCH(AC826,Cashflow_A!$K$1:$AE$1,0))*AC827</f>
        <v>0</v>
      </c>
      <c r="AD830" s="365" cm="1">
        <f t="array" aca="1" ref="AD830" ca="1">INDEX(INDIRECT($D830),,MATCH(AD826,Cashflow_A!$K$1:$AE$1,0))*AD827</f>
        <v>0</v>
      </c>
      <c r="AE830" s="365" cm="1">
        <f t="array" aca="1" ref="AE830" ca="1">INDEX(INDIRECT($D830),,MATCH(AE826,Cashflow_A!$K$1:$AE$1,0))*AE827</f>
        <v>0</v>
      </c>
    </row>
    <row r="831" spans="1:35" s="2" customFormat="1" outlineLevel="1" x14ac:dyDescent="0.3">
      <c r="C831" s="355"/>
      <c r="K831" s="352"/>
    </row>
    <row r="832" spans="1:35" s="2" customFormat="1" x14ac:dyDescent="0.3">
      <c r="C832" s="355"/>
      <c r="K832" s="352"/>
    </row>
    <row r="833" spans="1:35" s="2" customFormat="1" x14ac:dyDescent="0.3">
      <c r="C833" s="355"/>
      <c r="K833" s="352"/>
    </row>
    <row r="834" spans="1:35" s="2" customFormat="1" ht="16.5" thickBot="1" x14ac:dyDescent="0.25">
      <c r="C834" s="355" t="s">
        <v>34</v>
      </c>
      <c r="D834" s="53" t="str">
        <f>VLOOKUP(C834,Data!$A$9:$B$632,2,FALSE)</f>
        <v>Morning glory</v>
      </c>
      <c r="K834" s="352"/>
    </row>
    <row r="835" spans="1:35" s="12" customFormat="1" ht="17.25" outlineLevel="1" thickTop="1" x14ac:dyDescent="0.3">
      <c r="A835" s="2"/>
      <c r="B835" s="2"/>
      <c r="C835" s="355"/>
      <c r="D835" s="2"/>
      <c r="E835"/>
      <c r="F835"/>
      <c r="G835"/>
      <c r="H835"/>
      <c r="I835"/>
      <c r="J835"/>
      <c r="K835" s="364"/>
      <c r="L835"/>
      <c r="M835"/>
      <c r="N835"/>
      <c r="O835"/>
      <c r="P835"/>
      <c r="Q835"/>
      <c r="R835"/>
      <c r="S835"/>
      <c r="T835"/>
      <c r="U835"/>
      <c r="V835"/>
      <c r="W835"/>
      <c r="X835"/>
      <c r="Y835"/>
      <c r="Z835"/>
      <c r="AA835"/>
      <c r="AB835"/>
      <c r="AC835"/>
      <c r="AD835"/>
      <c r="AE835"/>
      <c r="AF835" s="2"/>
      <c r="AG835" s="2"/>
      <c r="AH835" s="2"/>
      <c r="AI835" s="2"/>
    </row>
    <row r="836" spans="1:35" s="12" customFormat="1" ht="16.5" outlineLevel="1" x14ac:dyDescent="0.3">
      <c r="A836" s="2"/>
      <c r="B836" s="2"/>
      <c r="C836" s="355"/>
      <c r="D836" s="2" t="s">
        <v>602</v>
      </c>
      <c r="E836" s="356" t="s">
        <v>603</v>
      </c>
      <c r="F836" s="357">
        <v>0</v>
      </c>
      <c r="G836" s="2"/>
      <c r="I836" s="2"/>
      <c r="J836" s="2"/>
      <c r="K836" s="365">
        <f>IF(K$1&gt;=$F836,K$1-$F836,0)</f>
        <v>0</v>
      </c>
      <c r="L836" s="365">
        <f>IF(L$1&gt;=$F836,L$1-$F836,0)</f>
        <v>1</v>
      </c>
      <c r="M836" s="365">
        <f t="shared" ref="M836:AE836" si="254">IF(M$1&gt;=$F836,M$1-$F836,0)</f>
        <v>2</v>
      </c>
      <c r="N836" s="365">
        <f t="shared" si="254"/>
        <v>3</v>
      </c>
      <c r="O836" s="365">
        <f t="shared" si="254"/>
        <v>4</v>
      </c>
      <c r="P836" s="365">
        <f t="shared" si="254"/>
        <v>5</v>
      </c>
      <c r="Q836" s="365">
        <f t="shared" si="254"/>
        <v>6</v>
      </c>
      <c r="R836" s="365">
        <f t="shared" si="254"/>
        <v>7</v>
      </c>
      <c r="S836" s="365">
        <f t="shared" si="254"/>
        <v>8</v>
      </c>
      <c r="T836" s="365">
        <f t="shared" si="254"/>
        <v>9</v>
      </c>
      <c r="U836" s="365">
        <f t="shared" si="254"/>
        <v>10</v>
      </c>
      <c r="V836" s="365">
        <f t="shared" si="254"/>
        <v>11</v>
      </c>
      <c r="W836" s="365">
        <f t="shared" si="254"/>
        <v>12</v>
      </c>
      <c r="X836" s="365">
        <f t="shared" si="254"/>
        <v>13</v>
      </c>
      <c r="Y836" s="365">
        <f t="shared" si="254"/>
        <v>14</v>
      </c>
      <c r="Z836" s="365">
        <f t="shared" si="254"/>
        <v>15</v>
      </c>
      <c r="AA836" s="365">
        <f t="shared" si="254"/>
        <v>16</v>
      </c>
      <c r="AB836" s="365">
        <f t="shared" si="254"/>
        <v>17</v>
      </c>
      <c r="AC836" s="365">
        <f t="shared" si="254"/>
        <v>18</v>
      </c>
      <c r="AD836" s="365">
        <f t="shared" si="254"/>
        <v>19</v>
      </c>
      <c r="AE836" s="365">
        <f t="shared" si="254"/>
        <v>20</v>
      </c>
      <c r="AF836" s="2"/>
      <c r="AG836" s="2"/>
      <c r="AH836" s="2"/>
      <c r="AI836" s="2"/>
    </row>
    <row r="837" spans="1:35" s="12" customFormat="1" ht="16.5" outlineLevel="1" x14ac:dyDescent="0.3">
      <c r="A837" s="2"/>
      <c r="B837" s="2"/>
      <c r="C837" s="355" t="s">
        <v>34</v>
      </c>
      <c r="D837" s="2" t="str">
        <f>CONCATENATE("Hectares year ",F836)</f>
        <v>Hectares year 0</v>
      </c>
      <c r="E837" s="356" t="s">
        <v>604</v>
      </c>
      <c r="F837" s="357">
        <f>SUMIFS(Baseline_Hectare!$G$12:$G$564,Baseline_Hectare!$C$12:$C$564,C837,Baseline_Hectare!$E$12:$E$564,D837)</f>
        <v>0</v>
      </c>
      <c r="G837" s="2"/>
      <c r="I837" s="2"/>
      <c r="J837" s="2"/>
      <c r="K837" s="365">
        <f>IF(K$1&gt;=$F836,$F837,0)</f>
        <v>0</v>
      </c>
      <c r="L837" s="365">
        <f t="shared" ref="L837:AE837" si="255">IF(L$1&gt;=$F836,$F837,0)</f>
        <v>0</v>
      </c>
      <c r="M837" s="365">
        <f t="shared" si="255"/>
        <v>0</v>
      </c>
      <c r="N837" s="365">
        <f t="shared" si="255"/>
        <v>0</v>
      </c>
      <c r="O837" s="365">
        <f t="shared" si="255"/>
        <v>0</v>
      </c>
      <c r="P837" s="365">
        <f t="shared" si="255"/>
        <v>0</v>
      </c>
      <c r="Q837" s="365">
        <f t="shared" si="255"/>
        <v>0</v>
      </c>
      <c r="R837" s="365">
        <f t="shared" si="255"/>
        <v>0</v>
      </c>
      <c r="S837" s="365">
        <f t="shared" si="255"/>
        <v>0</v>
      </c>
      <c r="T837" s="365">
        <f t="shared" si="255"/>
        <v>0</v>
      </c>
      <c r="U837" s="365">
        <f t="shared" si="255"/>
        <v>0</v>
      </c>
      <c r="V837" s="365">
        <f t="shared" si="255"/>
        <v>0</v>
      </c>
      <c r="W837" s="365">
        <f t="shared" si="255"/>
        <v>0</v>
      </c>
      <c r="X837" s="365">
        <f t="shared" si="255"/>
        <v>0</v>
      </c>
      <c r="Y837" s="365">
        <f t="shared" si="255"/>
        <v>0</v>
      </c>
      <c r="Z837" s="365">
        <f t="shared" si="255"/>
        <v>0</v>
      </c>
      <c r="AA837" s="365">
        <f t="shared" si="255"/>
        <v>0</v>
      </c>
      <c r="AB837" s="365">
        <f t="shared" si="255"/>
        <v>0</v>
      </c>
      <c r="AC837" s="365">
        <f t="shared" si="255"/>
        <v>0</v>
      </c>
      <c r="AD837" s="365">
        <f t="shared" si="255"/>
        <v>0</v>
      </c>
      <c r="AE837" s="365">
        <f t="shared" si="255"/>
        <v>0</v>
      </c>
      <c r="AF837" s="2"/>
      <c r="AG837" s="2"/>
      <c r="AH837" s="2"/>
      <c r="AI837" s="2"/>
    </row>
    <row r="838" spans="1:35" s="2" customFormat="1" outlineLevel="1" x14ac:dyDescent="0.3">
      <c r="C838" s="355" t="s">
        <v>34</v>
      </c>
      <c r="D838" s="2" t="str">
        <f>CONCATENATE(C838,"_Revenue")</f>
        <v>N_Revenue</v>
      </c>
      <c r="H838" s="2" t="s">
        <v>605</v>
      </c>
      <c r="K838" s="365" cm="1">
        <f t="array" aca="1" ref="K838" ca="1">INDEX(INDIRECT($D838),,MATCH(K836,Cashflow_A!$K$1:$AE$1,0))*K837</f>
        <v>0</v>
      </c>
      <c r="L838" s="365" cm="1">
        <f t="array" aca="1" ref="L838" ca="1">INDEX(INDIRECT($D838),,MATCH(L836,Cashflow_A!$K$1:$AE$1,0))*L837</f>
        <v>0</v>
      </c>
      <c r="M838" s="365" cm="1">
        <f t="array" aca="1" ref="M838" ca="1">INDEX(INDIRECT($D838),,MATCH(M836,Cashflow_A!$K$1:$AE$1,0))*M837</f>
        <v>0</v>
      </c>
      <c r="N838" s="365" cm="1">
        <f t="array" aca="1" ref="N838" ca="1">INDEX(INDIRECT($D838),,MATCH(N836,Cashflow_A!$K$1:$AE$1,0))*N837</f>
        <v>0</v>
      </c>
      <c r="O838" s="365" cm="1">
        <f t="array" aca="1" ref="O838" ca="1">INDEX(INDIRECT($D838),,MATCH(O836,Cashflow_A!$K$1:$AE$1,0))*O837</f>
        <v>0</v>
      </c>
      <c r="P838" s="365" cm="1">
        <f t="array" aca="1" ref="P838" ca="1">INDEX(INDIRECT($D838),,MATCH(P836,Cashflow_A!$K$1:$AE$1,0))*P837</f>
        <v>0</v>
      </c>
      <c r="Q838" s="365" cm="1">
        <f t="array" aca="1" ref="Q838" ca="1">INDEX(INDIRECT($D838),,MATCH(Q836,Cashflow_A!$K$1:$AE$1,0))*Q837</f>
        <v>0</v>
      </c>
      <c r="R838" s="365" cm="1">
        <f t="array" aca="1" ref="R838" ca="1">INDEX(INDIRECT($D838),,MATCH(R836,Cashflow_A!$K$1:$AE$1,0))*R837</f>
        <v>0</v>
      </c>
      <c r="S838" s="365" cm="1">
        <f t="array" aca="1" ref="S838" ca="1">INDEX(INDIRECT($D838),,MATCH(S836,Cashflow_A!$K$1:$AE$1,0))*S837</f>
        <v>0</v>
      </c>
      <c r="T838" s="365" cm="1">
        <f t="array" aca="1" ref="T838" ca="1">INDEX(INDIRECT($D838),,MATCH(T836,Cashflow_A!$K$1:$AE$1,0))*T837</f>
        <v>0</v>
      </c>
      <c r="U838" s="365" cm="1">
        <f t="array" aca="1" ref="U838" ca="1">INDEX(INDIRECT($D838),,MATCH(U836,Cashflow_A!$K$1:$AE$1,0))*U837</f>
        <v>0</v>
      </c>
      <c r="V838" s="365" cm="1">
        <f t="array" aca="1" ref="V838" ca="1">INDEX(INDIRECT($D838),,MATCH(V836,Cashflow_A!$K$1:$AE$1,0))*V837</f>
        <v>0</v>
      </c>
      <c r="W838" s="365" cm="1">
        <f t="array" aca="1" ref="W838" ca="1">INDEX(INDIRECT($D838),,MATCH(W836,Cashflow_A!$K$1:$AE$1,0))*W837</f>
        <v>0</v>
      </c>
      <c r="X838" s="365" cm="1">
        <f t="array" aca="1" ref="X838" ca="1">INDEX(INDIRECT($D838),,MATCH(X836,Cashflow_A!$K$1:$AE$1,0))*X837</f>
        <v>0</v>
      </c>
      <c r="Y838" s="365" cm="1">
        <f t="array" aca="1" ref="Y838" ca="1">INDEX(INDIRECT($D838),,MATCH(Y836,Cashflow_A!$K$1:$AE$1,0))*Y837</f>
        <v>0</v>
      </c>
      <c r="Z838" s="365" cm="1">
        <f t="array" aca="1" ref="Z838" ca="1">INDEX(INDIRECT($D838),,MATCH(Z836,Cashflow_A!$K$1:$AE$1,0))*Z837</f>
        <v>0</v>
      </c>
      <c r="AA838" s="365" cm="1">
        <f t="array" aca="1" ref="AA838" ca="1">INDEX(INDIRECT($D838),,MATCH(AA836,Cashflow_A!$K$1:$AE$1,0))*AA837</f>
        <v>0</v>
      </c>
      <c r="AB838" s="365" cm="1">
        <f t="array" aca="1" ref="AB838" ca="1">INDEX(INDIRECT($D838),,MATCH(AB836,Cashflow_A!$K$1:$AE$1,0))*AB837</f>
        <v>0</v>
      </c>
      <c r="AC838" s="365" cm="1">
        <f t="array" aca="1" ref="AC838" ca="1">INDEX(INDIRECT($D838),,MATCH(AC836,Cashflow_A!$K$1:$AE$1,0))*AC837</f>
        <v>0</v>
      </c>
      <c r="AD838" s="365" cm="1">
        <f t="array" aca="1" ref="AD838" ca="1">INDEX(INDIRECT($D838),,MATCH(AD836,Cashflow_A!$K$1:$AE$1,0))*AD837</f>
        <v>0</v>
      </c>
      <c r="AE838" s="365" cm="1">
        <f t="array" aca="1" ref="AE838" ca="1">INDEX(INDIRECT($D838),,MATCH(AE836,Cashflow_A!$K$1:$AE$1,0))*AE837</f>
        <v>0</v>
      </c>
    </row>
    <row r="839" spans="1:35" s="2" customFormat="1" outlineLevel="1" x14ac:dyDescent="0.3">
      <c r="C839" s="355" t="s">
        <v>34</v>
      </c>
      <c r="D839" s="2" t="str">
        <f>CONCATENATE(C839,"_Cost")</f>
        <v>N_Cost</v>
      </c>
      <c r="H839" s="2" t="s">
        <v>606</v>
      </c>
      <c r="K839" s="365" cm="1">
        <f t="array" aca="1" ref="K839" ca="1">INDEX(INDIRECT($D839),,MATCH(K836,Cashflow_A!$K$1:$AE$1,0))*K837</f>
        <v>0</v>
      </c>
      <c r="L839" s="365" cm="1">
        <f t="array" aca="1" ref="L839" ca="1">INDEX(INDIRECT($D839),,MATCH(L836,Cashflow_A!$K$1:$AE$1,0))*L837</f>
        <v>0</v>
      </c>
      <c r="M839" s="365" cm="1">
        <f t="array" aca="1" ref="M839" ca="1">INDEX(INDIRECT($D839),,MATCH(M836,Cashflow_A!$K$1:$AE$1,0))*M837</f>
        <v>0</v>
      </c>
      <c r="N839" s="365" cm="1">
        <f t="array" aca="1" ref="N839" ca="1">INDEX(INDIRECT($D839),,MATCH(N836,Cashflow_A!$K$1:$AE$1,0))*N837</f>
        <v>0</v>
      </c>
      <c r="O839" s="365" cm="1">
        <f t="array" aca="1" ref="O839" ca="1">INDEX(INDIRECT($D839),,MATCH(O836,Cashflow_A!$K$1:$AE$1,0))*O837</f>
        <v>0</v>
      </c>
      <c r="P839" s="365" cm="1">
        <f t="array" aca="1" ref="P839" ca="1">INDEX(INDIRECT($D839),,MATCH(P836,Cashflow_A!$K$1:$AE$1,0))*P837</f>
        <v>0</v>
      </c>
      <c r="Q839" s="365" cm="1">
        <f t="array" aca="1" ref="Q839" ca="1">INDEX(INDIRECT($D839),,MATCH(Q836,Cashflow_A!$K$1:$AE$1,0))*Q837</f>
        <v>0</v>
      </c>
      <c r="R839" s="365" cm="1">
        <f t="array" aca="1" ref="R839" ca="1">INDEX(INDIRECT($D839),,MATCH(R836,Cashflow_A!$K$1:$AE$1,0))*R837</f>
        <v>0</v>
      </c>
      <c r="S839" s="365" cm="1">
        <f t="array" aca="1" ref="S839" ca="1">INDEX(INDIRECT($D839),,MATCH(S836,Cashflow_A!$K$1:$AE$1,0))*S837</f>
        <v>0</v>
      </c>
      <c r="T839" s="365" cm="1">
        <f t="array" aca="1" ref="T839" ca="1">INDEX(INDIRECT($D839),,MATCH(T836,Cashflow_A!$K$1:$AE$1,0))*T837</f>
        <v>0</v>
      </c>
      <c r="U839" s="365" cm="1">
        <f t="array" aca="1" ref="U839" ca="1">INDEX(INDIRECT($D839),,MATCH(U836,Cashflow_A!$K$1:$AE$1,0))*U837</f>
        <v>0</v>
      </c>
      <c r="V839" s="365" cm="1">
        <f t="array" aca="1" ref="V839" ca="1">INDEX(INDIRECT($D839),,MATCH(V836,Cashflow_A!$K$1:$AE$1,0))*V837</f>
        <v>0</v>
      </c>
      <c r="W839" s="365" cm="1">
        <f t="array" aca="1" ref="W839" ca="1">INDEX(INDIRECT($D839),,MATCH(W836,Cashflow_A!$K$1:$AE$1,0))*W837</f>
        <v>0</v>
      </c>
      <c r="X839" s="365" cm="1">
        <f t="array" aca="1" ref="X839" ca="1">INDEX(INDIRECT($D839),,MATCH(X836,Cashflow_A!$K$1:$AE$1,0))*X837</f>
        <v>0</v>
      </c>
      <c r="Y839" s="365" cm="1">
        <f t="array" aca="1" ref="Y839" ca="1">INDEX(INDIRECT($D839),,MATCH(Y836,Cashflow_A!$K$1:$AE$1,0))*Y837</f>
        <v>0</v>
      </c>
      <c r="Z839" s="365" cm="1">
        <f t="array" aca="1" ref="Z839" ca="1">INDEX(INDIRECT($D839),,MATCH(Z836,Cashflow_A!$K$1:$AE$1,0))*Z837</f>
        <v>0</v>
      </c>
      <c r="AA839" s="365" cm="1">
        <f t="array" aca="1" ref="AA839" ca="1">INDEX(INDIRECT($D839),,MATCH(AA836,Cashflow_A!$K$1:$AE$1,0))*AA837</f>
        <v>0</v>
      </c>
      <c r="AB839" s="365" cm="1">
        <f t="array" aca="1" ref="AB839" ca="1">INDEX(INDIRECT($D839),,MATCH(AB836,Cashflow_A!$K$1:$AE$1,0))*AB837</f>
        <v>0</v>
      </c>
      <c r="AC839" s="365" cm="1">
        <f t="array" aca="1" ref="AC839" ca="1">INDEX(INDIRECT($D839),,MATCH(AC836,Cashflow_A!$K$1:$AE$1,0))*AC837</f>
        <v>0</v>
      </c>
      <c r="AD839" s="365" cm="1">
        <f t="array" aca="1" ref="AD839" ca="1">INDEX(INDIRECT($D839),,MATCH(AD836,Cashflow_A!$K$1:$AE$1,0))*AD837</f>
        <v>0</v>
      </c>
      <c r="AE839" s="365" cm="1">
        <f t="array" aca="1" ref="AE839" ca="1">INDEX(INDIRECT($D839),,MATCH(AE836,Cashflow_A!$K$1:$AE$1,0))*AE837</f>
        <v>0</v>
      </c>
    </row>
    <row r="840" spans="1:35" s="2" customFormat="1" outlineLevel="1" x14ac:dyDescent="0.3">
      <c r="C840" s="355" t="s">
        <v>34</v>
      </c>
      <c r="D840" s="2" t="str">
        <f>CONCATENATE(C840,"_Net_Revenue")</f>
        <v>N_Net_Revenue</v>
      </c>
      <c r="H840" s="2" t="s">
        <v>607</v>
      </c>
      <c r="K840" s="365" cm="1">
        <f t="array" aca="1" ref="K840" ca="1">INDEX(INDIRECT($D840),,MATCH(K836,Cashflow_A!$K$1:$AE$1,0))*K837</f>
        <v>0</v>
      </c>
      <c r="L840" s="365" cm="1">
        <f t="array" aca="1" ref="L840" ca="1">INDEX(INDIRECT($D840),,MATCH(L836,Cashflow_A!$K$1:$AE$1,0))*L837</f>
        <v>0</v>
      </c>
      <c r="M840" s="365" cm="1">
        <f t="array" aca="1" ref="M840" ca="1">INDEX(INDIRECT($D840),,MATCH(M836,Cashflow_A!$K$1:$AE$1,0))*M837</f>
        <v>0</v>
      </c>
      <c r="N840" s="365" cm="1">
        <f t="array" aca="1" ref="N840" ca="1">INDEX(INDIRECT($D840),,MATCH(N836,Cashflow_A!$K$1:$AE$1,0))*N837</f>
        <v>0</v>
      </c>
      <c r="O840" s="365" cm="1">
        <f t="array" aca="1" ref="O840" ca="1">INDEX(INDIRECT($D840),,MATCH(O836,Cashflow_A!$K$1:$AE$1,0))*O837</f>
        <v>0</v>
      </c>
      <c r="P840" s="365" cm="1">
        <f t="array" aca="1" ref="P840" ca="1">INDEX(INDIRECT($D840),,MATCH(P836,Cashflow_A!$K$1:$AE$1,0))*P837</f>
        <v>0</v>
      </c>
      <c r="Q840" s="365" cm="1">
        <f t="array" aca="1" ref="Q840" ca="1">INDEX(INDIRECT($D840),,MATCH(Q836,Cashflow_A!$K$1:$AE$1,0))*Q837</f>
        <v>0</v>
      </c>
      <c r="R840" s="365" cm="1">
        <f t="array" aca="1" ref="R840" ca="1">INDEX(INDIRECT($D840),,MATCH(R836,Cashflow_A!$K$1:$AE$1,0))*R837</f>
        <v>0</v>
      </c>
      <c r="S840" s="365" cm="1">
        <f t="array" aca="1" ref="S840" ca="1">INDEX(INDIRECT($D840),,MATCH(S836,Cashflow_A!$K$1:$AE$1,0))*S837</f>
        <v>0</v>
      </c>
      <c r="T840" s="365" cm="1">
        <f t="array" aca="1" ref="T840" ca="1">INDEX(INDIRECT($D840),,MATCH(T836,Cashflow_A!$K$1:$AE$1,0))*T837</f>
        <v>0</v>
      </c>
      <c r="U840" s="365" cm="1">
        <f t="array" aca="1" ref="U840" ca="1">INDEX(INDIRECT($D840),,MATCH(U836,Cashflow_A!$K$1:$AE$1,0))*U837</f>
        <v>0</v>
      </c>
      <c r="V840" s="365" cm="1">
        <f t="array" aca="1" ref="V840" ca="1">INDEX(INDIRECT($D840),,MATCH(V836,Cashflow_A!$K$1:$AE$1,0))*V837</f>
        <v>0</v>
      </c>
      <c r="W840" s="365" cm="1">
        <f t="array" aca="1" ref="W840" ca="1">INDEX(INDIRECT($D840),,MATCH(W836,Cashflow_A!$K$1:$AE$1,0))*W837</f>
        <v>0</v>
      </c>
      <c r="X840" s="365" cm="1">
        <f t="array" aca="1" ref="X840" ca="1">INDEX(INDIRECT($D840),,MATCH(X836,Cashflow_A!$K$1:$AE$1,0))*X837</f>
        <v>0</v>
      </c>
      <c r="Y840" s="365" cm="1">
        <f t="array" aca="1" ref="Y840" ca="1">INDEX(INDIRECT($D840),,MATCH(Y836,Cashflow_A!$K$1:$AE$1,0))*Y837</f>
        <v>0</v>
      </c>
      <c r="Z840" s="365" cm="1">
        <f t="array" aca="1" ref="Z840" ca="1">INDEX(INDIRECT($D840),,MATCH(Z836,Cashflow_A!$K$1:$AE$1,0))*Z837</f>
        <v>0</v>
      </c>
      <c r="AA840" s="365" cm="1">
        <f t="array" aca="1" ref="AA840" ca="1">INDEX(INDIRECT($D840),,MATCH(AA836,Cashflow_A!$K$1:$AE$1,0))*AA837</f>
        <v>0</v>
      </c>
      <c r="AB840" s="365" cm="1">
        <f t="array" aca="1" ref="AB840" ca="1">INDEX(INDIRECT($D840),,MATCH(AB836,Cashflow_A!$K$1:$AE$1,0))*AB837</f>
        <v>0</v>
      </c>
      <c r="AC840" s="365" cm="1">
        <f t="array" aca="1" ref="AC840" ca="1">INDEX(INDIRECT($D840),,MATCH(AC836,Cashflow_A!$K$1:$AE$1,0))*AC837</f>
        <v>0</v>
      </c>
      <c r="AD840" s="365" cm="1">
        <f t="array" aca="1" ref="AD840" ca="1">INDEX(INDIRECT($D840),,MATCH(AD836,Cashflow_A!$K$1:$AE$1,0))*AD837</f>
        <v>0</v>
      </c>
      <c r="AE840" s="365" cm="1">
        <f t="array" aca="1" ref="AE840" ca="1">INDEX(INDIRECT($D840),,MATCH(AE836,Cashflow_A!$K$1:$AE$1,0))*AE837</f>
        <v>0</v>
      </c>
    </row>
    <row r="841" spans="1:35" s="2" customFormat="1" outlineLevel="1" x14ac:dyDescent="0.3">
      <c r="C841" s="355"/>
      <c r="K841" s="352"/>
    </row>
    <row r="842" spans="1:35" s="12" customFormat="1" ht="16.5" outlineLevel="1" x14ac:dyDescent="0.3">
      <c r="A842" s="2"/>
      <c r="B842" s="2"/>
      <c r="C842" s="355"/>
      <c r="D842" s="2" t="s">
        <v>602</v>
      </c>
      <c r="E842" s="356" t="s">
        <v>603</v>
      </c>
      <c r="F842" s="357">
        <v>1</v>
      </c>
      <c r="G842" s="2"/>
      <c r="I842" s="2"/>
      <c r="J842" s="2"/>
      <c r="K842" s="365">
        <f>IF(K$1&gt;=$F842,K$1-$F842,0)</f>
        <v>0</v>
      </c>
      <c r="L842" s="365">
        <f>IF(L$1&gt;=$F842,L$1-$F842,0)</f>
        <v>0</v>
      </c>
      <c r="M842" s="365">
        <f t="shared" ref="M842:AE842" si="256">IF(M$1&gt;=$F842,M$1-$F842,0)</f>
        <v>1</v>
      </c>
      <c r="N842" s="365">
        <f t="shared" si="256"/>
        <v>2</v>
      </c>
      <c r="O842" s="365">
        <f t="shared" si="256"/>
        <v>3</v>
      </c>
      <c r="P842" s="365">
        <f t="shared" si="256"/>
        <v>4</v>
      </c>
      <c r="Q842" s="365">
        <f t="shared" si="256"/>
        <v>5</v>
      </c>
      <c r="R842" s="365">
        <f t="shared" si="256"/>
        <v>6</v>
      </c>
      <c r="S842" s="365">
        <f t="shared" si="256"/>
        <v>7</v>
      </c>
      <c r="T842" s="365">
        <f t="shared" si="256"/>
        <v>8</v>
      </c>
      <c r="U842" s="365">
        <f t="shared" si="256"/>
        <v>9</v>
      </c>
      <c r="V842" s="365">
        <f t="shared" si="256"/>
        <v>10</v>
      </c>
      <c r="W842" s="365">
        <f t="shared" si="256"/>
        <v>11</v>
      </c>
      <c r="X842" s="365">
        <f t="shared" si="256"/>
        <v>12</v>
      </c>
      <c r="Y842" s="365">
        <f t="shared" si="256"/>
        <v>13</v>
      </c>
      <c r="Z842" s="365">
        <f t="shared" si="256"/>
        <v>14</v>
      </c>
      <c r="AA842" s="365">
        <f t="shared" si="256"/>
        <v>15</v>
      </c>
      <c r="AB842" s="365">
        <f t="shared" si="256"/>
        <v>16</v>
      </c>
      <c r="AC842" s="365">
        <f t="shared" si="256"/>
        <v>17</v>
      </c>
      <c r="AD842" s="365">
        <f t="shared" si="256"/>
        <v>18</v>
      </c>
      <c r="AE842" s="365">
        <f t="shared" si="256"/>
        <v>19</v>
      </c>
      <c r="AF842" s="2"/>
      <c r="AG842" s="2"/>
      <c r="AH842" s="2"/>
      <c r="AI842" s="2"/>
    </row>
    <row r="843" spans="1:35" s="12" customFormat="1" ht="16.5" outlineLevel="1" x14ac:dyDescent="0.3">
      <c r="A843" s="2"/>
      <c r="B843" s="2"/>
      <c r="C843" s="355" t="s">
        <v>34</v>
      </c>
      <c r="D843" s="2" t="str">
        <f>CONCATENATE("Hectares year ",F842)</f>
        <v>Hectares year 1</v>
      </c>
      <c r="E843" s="356" t="s">
        <v>604</v>
      </c>
      <c r="F843" s="357">
        <f>SUMIFS(Baseline_Hectare!$G$12:$G$564,Baseline_Hectare!$C$12:$C$564,C843,Baseline_Hectare!$E$12:$E$564,D843)</f>
        <v>0</v>
      </c>
      <c r="G843" s="2"/>
      <c r="I843" s="2"/>
      <c r="J843" s="2"/>
      <c r="K843" s="365">
        <f>IF(K$1&gt;=$F842,$F843,0)</f>
        <v>0</v>
      </c>
      <c r="L843" s="365">
        <f t="shared" ref="L843:AE843" si="257">IF(L$1&gt;=$F842,$F843,0)</f>
        <v>0</v>
      </c>
      <c r="M843" s="365">
        <f t="shared" si="257"/>
        <v>0</v>
      </c>
      <c r="N843" s="365">
        <f t="shared" si="257"/>
        <v>0</v>
      </c>
      <c r="O843" s="365">
        <f t="shared" si="257"/>
        <v>0</v>
      </c>
      <c r="P843" s="365">
        <f t="shared" si="257"/>
        <v>0</v>
      </c>
      <c r="Q843" s="365">
        <f t="shared" si="257"/>
        <v>0</v>
      </c>
      <c r="R843" s="365">
        <f t="shared" si="257"/>
        <v>0</v>
      </c>
      <c r="S843" s="365">
        <f t="shared" si="257"/>
        <v>0</v>
      </c>
      <c r="T843" s="365">
        <f t="shared" si="257"/>
        <v>0</v>
      </c>
      <c r="U843" s="365">
        <f t="shared" si="257"/>
        <v>0</v>
      </c>
      <c r="V843" s="365">
        <f t="shared" si="257"/>
        <v>0</v>
      </c>
      <c r="W843" s="365">
        <f t="shared" si="257"/>
        <v>0</v>
      </c>
      <c r="X843" s="365">
        <f t="shared" si="257"/>
        <v>0</v>
      </c>
      <c r="Y843" s="365">
        <f t="shared" si="257"/>
        <v>0</v>
      </c>
      <c r="Z843" s="365">
        <f t="shared" si="257"/>
        <v>0</v>
      </c>
      <c r="AA843" s="365">
        <f t="shared" si="257"/>
        <v>0</v>
      </c>
      <c r="AB843" s="365">
        <f t="shared" si="257"/>
        <v>0</v>
      </c>
      <c r="AC843" s="365">
        <f t="shared" si="257"/>
        <v>0</v>
      </c>
      <c r="AD843" s="365">
        <f t="shared" si="257"/>
        <v>0</v>
      </c>
      <c r="AE843" s="365">
        <f t="shared" si="257"/>
        <v>0</v>
      </c>
      <c r="AF843" s="2"/>
      <c r="AG843" s="2"/>
      <c r="AH843" s="2"/>
      <c r="AI843" s="2"/>
    </row>
    <row r="844" spans="1:35" s="2" customFormat="1" outlineLevel="1" x14ac:dyDescent="0.3">
      <c r="C844" s="355" t="s">
        <v>34</v>
      </c>
      <c r="D844" s="2" t="str">
        <f>CONCATENATE(C844,"_Revenue")</f>
        <v>N_Revenue</v>
      </c>
      <c r="H844" s="2" t="s">
        <v>605</v>
      </c>
      <c r="K844" s="365" cm="1">
        <f t="array" aca="1" ref="K844" ca="1">INDEX(INDIRECT($D844),,MATCH(K842,Cashflow_A!$K$1:$AE$1,0))*K843</f>
        <v>0</v>
      </c>
      <c r="L844" s="365" cm="1">
        <f t="array" aca="1" ref="L844" ca="1">INDEX(INDIRECT($D844),,MATCH(L842,Cashflow_A!$K$1:$AE$1,0))*L843</f>
        <v>0</v>
      </c>
      <c r="M844" s="365" cm="1">
        <f t="array" aca="1" ref="M844" ca="1">INDEX(INDIRECT($D844),,MATCH(M842,Cashflow_A!$K$1:$AE$1,0))*M843</f>
        <v>0</v>
      </c>
      <c r="N844" s="365" cm="1">
        <f t="array" aca="1" ref="N844" ca="1">INDEX(INDIRECT($D844),,MATCH(N842,Cashflow_A!$K$1:$AE$1,0))*N843</f>
        <v>0</v>
      </c>
      <c r="O844" s="365" cm="1">
        <f t="array" aca="1" ref="O844" ca="1">INDEX(INDIRECT($D844),,MATCH(O842,Cashflow_A!$K$1:$AE$1,0))*O843</f>
        <v>0</v>
      </c>
      <c r="P844" s="365" cm="1">
        <f t="array" aca="1" ref="P844" ca="1">INDEX(INDIRECT($D844),,MATCH(P842,Cashflow_A!$K$1:$AE$1,0))*P843</f>
        <v>0</v>
      </c>
      <c r="Q844" s="365" cm="1">
        <f t="array" aca="1" ref="Q844" ca="1">INDEX(INDIRECT($D844),,MATCH(Q842,Cashflow_A!$K$1:$AE$1,0))*Q843</f>
        <v>0</v>
      </c>
      <c r="R844" s="365" cm="1">
        <f t="array" aca="1" ref="R844" ca="1">INDEX(INDIRECT($D844),,MATCH(R842,Cashflow_A!$K$1:$AE$1,0))*R843</f>
        <v>0</v>
      </c>
      <c r="S844" s="365" cm="1">
        <f t="array" aca="1" ref="S844" ca="1">INDEX(INDIRECT($D844),,MATCH(S842,Cashflow_A!$K$1:$AE$1,0))*S843</f>
        <v>0</v>
      </c>
      <c r="T844" s="365" cm="1">
        <f t="array" aca="1" ref="T844" ca="1">INDEX(INDIRECT($D844),,MATCH(T842,Cashflow_A!$K$1:$AE$1,0))*T843</f>
        <v>0</v>
      </c>
      <c r="U844" s="365" cm="1">
        <f t="array" aca="1" ref="U844" ca="1">INDEX(INDIRECT($D844),,MATCH(U842,Cashflow_A!$K$1:$AE$1,0))*U843</f>
        <v>0</v>
      </c>
      <c r="V844" s="365" cm="1">
        <f t="array" aca="1" ref="V844" ca="1">INDEX(INDIRECT($D844),,MATCH(V842,Cashflow_A!$K$1:$AE$1,0))*V843</f>
        <v>0</v>
      </c>
      <c r="W844" s="365" cm="1">
        <f t="array" aca="1" ref="W844" ca="1">INDEX(INDIRECT($D844),,MATCH(W842,Cashflow_A!$K$1:$AE$1,0))*W843</f>
        <v>0</v>
      </c>
      <c r="X844" s="365" cm="1">
        <f t="array" aca="1" ref="X844" ca="1">INDEX(INDIRECT($D844),,MATCH(X842,Cashflow_A!$K$1:$AE$1,0))*X843</f>
        <v>0</v>
      </c>
      <c r="Y844" s="365" cm="1">
        <f t="array" aca="1" ref="Y844" ca="1">INDEX(INDIRECT($D844),,MATCH(Y842,Cashflow_A!$K$1:$AE$1,0))*Y843</f>
        <v>0</v>
      </c>
      <c r="Z844" s="365" cm="1">
        <f t="array" aca="1" ref="Z844" ca="1">INDEX(INDIRECT($D844),,MATCH(Z842,Cashflow_A!$K$1:$AE$1,0))*Z843</f>
        <v>0</v>
      </c>
      <c r="AA844" s="365" cm="1">
        <f t="array" aca="1" ref="AA844" ca="1">INDEX(INDIRECT($D844),,MATCH(AA842,Cashflow_A!$K$1:$AE$1,0))*AA843</f>
        <v>0</v>
      </c>
      <c r="AB844" s="365" cm="1">
        <f t="array" aca="1" ref="AB844" ca="1">INDEX(INDIRECT($D844),,MATCH(AB842,Cashflow_A!$K$1:$AE$1,0))*AB843</f>
        <v>0</v>
      </c>
      <c r="AC844" s="365" cm="1">
        <f t="array" aca="1" ref="AC844" ca="1">INDEX(INDIRECT($D844),,MATCH(AC842,Cashflow_A!$K$1:$AE$1,0))*AC843</f>
        <v>0</v>
      </c>
      <c r="AD844" s="365" cm="1">
        <f t="array" aca="1" ref="AD844" ca="1">INDEX(INDIRECT($D844),,MATCH(AD842,Cashflow_A!$K$1:$AE$1,0))*AD843</f>
        <v>0</v>
      </c>
      <c r="AE844" s="365" cm="1">
        <f t="array" aca="1" ref="AE844" ca="1">INDEX(INDIRECT($D844),,MATCH(AE842,Cashflow_A!$K$1:$AE$1,0))*AE843</f>
        <v>0</v>
      </c>
    </row>
    <row r="845" spans="1:35" s="2" customFormat="1" outlineLevel="1" x14ac:dyDescent="0.3">
      <c r="C845" s="355" t="s">
        <v>34</v>
      </c>
      <c r="D845" s="2" t="str">
        <f>CONCATENATE(C845,"_Cost")</f>
        <v>N_Cost</v>
      </c>
      <c r="H845" s="2" t="s">
        <v>606</v>
      </c>
      <c r="K845" s="365" cm="1">
        <f t="array" aca="1" ref="K845" ca="1">INDEX(INDIRECT($D845),,MATCH(K842,Cashflow_A!$K$1:$AE$1,0))*K843</f>
        <v>0</v>
      </c>
      <c r="L845" s="365" cm="1">
        <f t="array" aca="1" ref="L845" ca="1">INDEX(INDIRECT($D845),,MATCH(L842,Cashflow_A!$K$1:$AE$1,0))*L843</f>
        <v>0</v>
      </c>
      <c r="M845" s="365" cm="1">
        <f t="array" aca="1" ref="M845" ca="1">INDEX(INDIRECT($D845),,MATCH(M842,Cashflow_A!$K$1:$AE$1,0))*M843</f>
        <v>0</v>
      </c>
      <c r="N845" s="365" cm="1">
        <f t="array" aca="1" ref="N845" ca="1">INDEX(INDIRECT($D845),,MATCH(N842,Cashflow_A!$K$1:$AE$1,0))*N843</f>
        <v>0</v>
      </c>
      <c r="O845" s="365" cm="1">
        <f t="array" aca="1" ref="O845" ca="1">INDEX(INDIRECT($D845),,MATCH(O842,Cashflow_A!$K$1:$AE$1,0))*O843</f>
        <v>0</v>
      </c>
      <c r="P845" s="365" cm="1">
        <f t="array" aca="1" ref="P845" ca="1">INDEX(INDIRECT($D845),,MATCH(P842,Cashflow_A!$K$1:$AE$1,0))*P843</f>
        <v>0</v>
      </c>
      <c r="Q845" s="365" cm="1">
        <f t="array" aca="1" ref="Q845" ca="1">INDEX(INDIRECT($D845),,MATCH(Q842,Cashflow_A!$K$1:$AE$1,0))*Q843</f>
        <v>0</v>
      </c>
      <c r="R845" s="365" cm="1">
        <f t="array" aca="1" ref="R845" ca="1">INDEX(INDIRECT($D845),,MATCH(R842,Cashflow_A!$K$1:$AE$1,0))*R843</f>
        <v>0</v>
      </c>
      <c r="S845" s="365" cm="1">
        <f t="array" aca="1" ref="S845" ca="1">INDEX(INDIRECT($D845),,MATCH(S842,Cashflow_A!$K$1:$AE$1,0))*S843</f>
        <v>0</v>
      </c>
      <c r="T845" s="365" cm="1">
        <f t="array" aca="1" ref="T845" ca="1">INDEX(INDIRECT($D845),,MATCH(T842,Cashflow_A!$K$1:$AE$1,0))*T843</f>
        <v>0</v>
      </c>
      <c r="U845" s="365" cm="1">
        <f t="array" aca="1" ref="U845" ca="1">INDEX(INDIRECT($D845),,MATCH(U842,Cashflow_A!$K$1:$AE$1,0))*U843</f>
        <v>0</v>
      </c>
      <c r="V845" s="365" cm="1">
        <f t="array" aca="1" ref="V845" ca="1">INDEX(INDIRECT($D845),,MATCH(V842,Cashflow_A!$K$1:$AE$1,0))*V843</f>
        <v>0</v>
      </c>
      <c r="W845" s="365" cm="1">
        <f t="array" aca="1" ref="W845" ca="1">INDEX(INDIRECT($D845),,MATCH(W842,Cashflow_A!$K$1:$AE$1,0))*W843</f>
        <v>0</v>
      </c>
      <c r="X845" s="365" cm="1">
        <f t="array" aca="1" ref="X845" ca="1">INDEX(INDIRECT($D845),,MATCH(X842,Cashflow_A!$K$1:$AE$1,0))*X843</f>
        <v>0</v>
      </c>
      <c r="Y845" s="365" cm="1">
        <f t="array" aca="1" ref="Y845" ca="1">INDEX(INDIRECT($D845),,MATCH(Y842,Cashflow_A!$K$1:$AE$1,0))*Y843</f>
        <v>0</v>
      </c>
      <c r="Z845" s="365" cm="1">
        <f t="array" aca="1" ref="Z845" ca="1">INDEX(INDIRECT($D845),,MATCH(Z842,Cashflow_A!$K$1:$AE$1,0))*Z843</f>
        <v>0</v>
      </c>
      <c r="AA845" s="365" cm="1">
        <f t="array" aca="1" ref="AA845" ca="1">INDEX(INDIRECT($D845),,MATCH(AA842,Cashflow_A!$K$1:$AE$1,0))*AA843</f>
        <v>0</v>
      </c>
      <c r="AB845" s="365" cm="1">
        <f t="array" aca="1" ref="AB845" ca="1">INDEX(INDIRECT($D845),,MATCH(AB842,Cashflow_A!$K$1:$AE$1,0))*AB843</f>
        <v>0</v>
      </c>
      <c r="AC845" s="365" cm="1">
        <f t="array" aca="1" ref="AC845" ca="1">INDEX(INDIRECT($D845),,MATCH(AC842,Cashflow_A!$K$1:$AE$1,0))*AC843</f>
        <v>0</v>
      </c>
      <c r="AD845" s="365" cm="1">
        <f t="array" aca="1" ref="AD845" ca="1">INDEX(INDIRECT($D845),,MATCH(AD842,Cashflow_A!$K$1:$AE$1,0))*AD843</f>
        <v>0</v>
      </c>
      <c r="AE845" s="365" cm="1">
        <f t="array" aca="1" ref="AE845" ca="1">INDEX(INDIRECT($D845),,MATCH(AE842,Cashflow_A!$K$1:$AE$1,0))*AE843</f>
        <v>0</v>
      </c>
    </row>
    <row r="846" spans="1:35" s="2" customFormat="1" outlineLevel="1" x14ac:dyDescent="0.3">
      <c r="C846" s="355" t="s">
        <v>34</v>
      </c>
      <c r="D846" s="2" t="str">
        <f>CONCATENATE(C846,"_Net_Revenue")</f>
        <v>N_Net_Revenue</v>
      </c>
      <c r="H846" s="2" t="s">
        <v>607</v>
      </c>
      <c r="K846" s="365" cm="1">
        <f t="array" aca="1" ref="K846" ca="1">INDEX(INDIRECT($D846),,MATCH(K842,Cashflow_A!$K$1:$AE$1,0))*K843</f>
        <v>0</v>
      </c>
      <c r="L846" s="365" cm="1">
        <f t="array" aca="1" ref="L846" ca="1">INDEX(INDIRECT($D846),,MATCH(L842,Cashflow_A!$K$1:$AE$1,0))*L843</f>
        <v>0</v>
      </c>
      <c r="M846" s="365" cm="1">
        <f t="array" aca="1" ref="M846" ca="1">INDEX(INDIRECT($D846),,MATCH(M842,Cashflow_A!$K$1:$AE$1,0))*M843</f>
        <v>0</v>
      </c>
      <c r="N846" s="365" cm="1">
        <f t="array" aca="1" ref="N846" ca="1">INDEX(INDIRECT($D846),,MATCH(N842,Cashflow_A!$K$1:$AE$1,0))*N843</f>
        <v>0</v>
      </c>
      <c r="O846" s="365" cm="1">
        <f t="array" aca="1" ref="O846" ca="1">INDEX(INDIRECT($D846),,MATCH(O842,Cashflow_A!$K$1:$AE$1,0))*O843</f>
        <v>0</v>
      </c>
      <c r="P846" s="365" cm="1">
        <f t="array" aca="1" ref="P846" ca="1">INDEX(INDIRECT($D846),,MATCH(P842,Cashflow_A!$K$1:$AE$1,0))*P843</f>
        <v>0</v>
      </c>
      <c r="Q846" s="365" cm="1">
        <f t="array" aca="1" ref="Q846" ca="1">INDEX(INDIRECT($D846),,MATCH(Q842,Cashflow_A!$K$1:$AE$1,0))*Q843</f>
        <v>0</v>
      </c>
      <c r="R846" s="365" cm="1">
        <f t="array" aca="1" ref="R846" ca="1">INDEX(INDIRECT($D846),,MATCH(R842,Cashflow_A!$K$1:$AE$1,0))*R843</f>
        <v>0</v>
      </c>
      <c r="S846" s="365" cm="1">
        <f t="array" aca="1" ref="S846" ca="1">INDEX(INDIRECT($D846),,MATCH(S842,Cashflow_A!$K$1:$AE$1,0))*S843</f>
        <v>0</v>
      </c>
      <c r="T846" s="365" cm="1">
        <f t="array" aca="1" ref="T846" ca="1">INDEX(INDIRECT($D846),,MATCH(T842,Cashflow_A!$K$1:$AE$1,0))*T843</f>
        <v>0</v>
      </c>
      <c r="U846" s="365" cm="1">
        <f t="array" aca="1" ref="U846" ca="1">INDEX(INDIRECT($D846),,MATCH(U842,Cashflow_A!$K$1:$AE$1,0))*U843</f>
        <v>0</v>
      </c>
      <c r="V846" s="365" cm="1">
        <f t="array" aca="1" ref="V846" ca="1">INDEX(INDIRECT($D846),,MATCH(V842,Cashflow_A!$K$1:$AE$1,0))*V843</f>
        <v>0</v>
      </c>
      <c r="W846" s="365" cm="1">
        <f t="array" aca="1" ref="W846" ca="1">INDEX(INDIRECT($D846),,MATCH(W842,Cashflow_A!$K$1:$AE$1,0))*W843</f>
        <v>0</v>
      </c>
      <c r="X846" s="365" cm="1">
        <f t="array" aca="1" ref="X846" ca="1">INDEX(INDIRECT($D846),,MATCH(X842,Cashflow_A!$K$1:$AE$1,0))*X843</f>
        <v>0</v>
      </c>
      <c r="Y846" s="365" cm="1">
        <f t="array" aca="1" ref="Y846" ca="1">INDEX(INDIRECT($D846),,MATCH(Y842,Cashflow_A!$K$1:$AE$1,0))*Y843</f>
        <v>0</v>
      </c>
      <c r="Z846" s="365" cm="1">
        <f t="array" aca="1" ref="Z846" ca="1">INDEX(INDIRECT($D846),,MATCH(Z842,Cashflow_A!$K$1:$AE$1,0))*Z843</f>
        <v>0</v>
      </c>
      <c r="AA846" s="365" cm="1">
        <f t="array" aca="1" ref="AA846" ca="1">INDEX(INDIRECT($D846),,MATCH(AA842,Cashflow_A!$K$1:$AE$1,0))*AA843</f>
        <v>0</v>
      </c>
      <c r="AB846" s="365" cm="1">
        <f t="array" aca="1" ref="AB846" ca="1">INDEX(INDIRECT($D846),,MATCH(AB842,Cashflow_A!$K$1:$AE$1,0))*AB843</f>
        <v>0</v>
      </c>
      <c r="AC846" s="365" cm="1">
        <f t="array" aca="1" ref="AC846" ca="1">INDEX(INDIRECT($D846),,MATCH(AC842,Cashflow_A!$K$1:$AE$1,0))*AC843</f>
        <v>0</v>
      </c>
      <c r="AD846" s="365" cm="1">
        <f t="array" aca="1" ref="AD846" ca="1">INDEX(INDIRECT($D846),,MATCH(AD842,Cashflow_A!$K$1:$AE$1,0))*AD843</f>
        <v>0</v>
      </c>
      <c r="AE846" s="365" cm="1">
        <f t="array" aca="1" ref="AE846" ca="1">INDEX(INDIRECT($D846),,MATCH(AE842,Cashflow_A!$K$1:$AE$1,0))*AE843</f>
        <v>0</v>
      </c>
    </row>
    <row r="847" spans="1:35" s="2" customFormat="1" outlineLevel="1" x14ac:dyDescent="0.3">
      <c r="C847" s="355"/>
      <c r="K847" s="352"/>
    </row>
    <row r="848" spans="1:35" s="12" customFormat="1" ht="16.5" outlineLevel="1" x14ac:dyDescent="0.3">
      <c r="A848" s="2"/>
      <c r="B848" s="2"/>
      <c r="C848" s="355"/>
      <c r="D848" s="2" t="s">
        <v>602</v>
      </c>
      <c r="E848" s="356" t="s">
        <v>603</v>
      </c>
      <c r="F848" s="357">
        <v>2</v>
      </c>
      <c r="G848" s="2"/>
      <c r="I848" s="2"/>
      <c r="J848" s="2"/>
      <c r="K848" s="365">
        <f>IF(K$1&gt;=$F848,K$1-$F848,0)</f>
        <v>0</v>
      </c>
      <c r="L848" s="365">
        <f>IF(L$1&gt;=$F848,L$1-$F848,0)</f>
        <v>0</v>
      </c>
      <c r="M848" s="365">
        <f t="shared" ref="M848:AE848" si="258">IF(M$1&gt;=$F848,M$1-$F848,0)</f>
        <v>0</v>
      </c>
      <c r="N848" s="365">
        <f t="shared" si="258"/>
        <v>1</v>
      </c>
      <c r="O848" s="365">
        <f t="shared" si="258"/>
        <v>2</v>
      </c>
      <c r="P848" s="365">
        <f t="shared" si="258"/>
        <v>3</v>
      </c>
      <c r="Q848" s="365">
        <f t="shared" si="258"/>
        <v>4</v>
      </c>
      <c r="R848" s="365">
        <f t="shared" si="258"/>
        <v>5</v>
      </c>
      <c r="S848" s="365">
        <f t="shared" si="258"/>
        <v>6</v>
      </c>
      <c r="T848" s="365">
        <f t="shared" si="258"/>
        <v>7</v>
      </c>
      <c r="U848" s="365">
        <f t="shared" si="258"/>
        <v>8</v>
      </c>
      <c r="V848" s="365">
        <f t="shared" si="258"/>
        <v>9</v>
      </c>
      <c r="W848" s="365">
        <f t="shared" si="258"/>
        <v>10</v>
      </c>
      <c r="X848" s="365">
        <f t="shared" si="258"/>
        <v>11</v>
      </c>
      <c r="Y848" s="365">
        <f t="shared" si="258"/>
        <v>12</v>
      </c>
      <c r="Z848" s="365">
        <f t="shared" si="258"/>
        <v>13</v>
      </c>
      <c r="AA848" s="365">
        <f t="shared" si="258"/>
        <v>14</v>
      </c>
      <c r="AB848" s="365">
        <f t="shared" si="258"/>
        <v>15</v>
      </c>
      <c r="AC848" s="365">
        <f t="shared" si="258"/>
        <v>16</v>
      </c>
      <c r="AD848" s="365">
        <f t="shared" si="258"/>
        <v>17</v>
      </c>
      <c r="AE848" s="365">
        <f t="shared" si="258"/>
        <v>18</v>
      </c>
      <c r="AF848" s="2"/>
      <c r="AG848" s="2"/>
      <c r="AH848" s="2"/>
      <c r="AI848" s="2"/>
    </row>
    <row r="849" spans="1:35" s="12" customFormat="1" ht="16.5" outlineLevel="1" x14ac:dyDescent="0.3">
      <c r="A849" s="2"/>
      <c r="B849" s="2"/>
      <c r="C849" s="355" t="s">
        <v>34</v>
      </c>
      <c r="D849" s="2" t="str">
        <f>CONCATENATE("Hectares year ",F848)</f>
        <v>Hectares year 2</v>
      </c>
      <c r="E849" s="356" t="s">
        <v>604</v>
      </c>
      <c r="F849" s="357">
        <f>SUMIFS(Baseline_Hectare!$G$12:$G$564,Baseline_Hectare!$C$12:$C$564,C849,Baseline_Hectare!$E$12:$E$564,D849)</f>
        <v>0</v>
      </c>
      <c r="G849" s="2"/>
      <c r="I849" s="2"/>
      <c r="J849" s="2"/>
      <c r="K849" s="365">
        <f>IF(K$1&gt;=$F848,$F849,0)</f>
        <v>0</v>
      </c>
      <c r="L849" s="365">
        <f t="shared" ref="L849:AE849" si="259">IF(L$1&gt;=$F848,$F849,0)</f>
        <v>0</v>
      </c>
      <c r="M849" s="365">
        <f t="shared" si="259"/>
        <v>0</v>
      </c>
      <c r="N849" s="365">
        <f t="shared" si="259"/>
        <v>0</v>
      </c>
      <c r="O849" s="365">
        <f t="shared" si="259"/>
        <v>0</v>
      </c>
      <c r="P849" s="365">
        <f t="shared" si="259"/>
        <v>0</v>
      </c>
      <c r="Q849" s="365">
        <f t="shared" si="259"/>
        <v>0</v>
      </c>
      <c r="R849" s="365">
        <f t="shared" si="259"/>
        <v>0</v>
      </c>
      <c r="S849" s="365">
        <f t="shared" si="259"/>
        <v>0</v>
      </c>
      <c r="T849" s="365">
        <f t="shared" si="259"/>
        <v>0</v>
      </c>
      <c r="U849" s="365">
        <f t="shared" si="259"/>
        <v>0</v>
      </c>
      <c r="V849" s="365">
        <f t="shared" si="259"/>
        <v>0</v>
      </c>
      <c r="W849" s="365">
        <f t="shared" si="259"/>
        <v>0</v>
      </c>
      <c r="X849" s="365">
        <f t="shared" si="259"/>
        <v>0</v>
      </c>
      <c r="Y849" s="365">
        <f t="shared" si="259"/>
        <v>0</v>
      </c>
      <c r="Z849" s="365">
        <f t="shared" si="259"/>
        <v>0</v>
      </c>
      <c r="AA849" s="365">
        <f t="shared" si="259"/>
        <v>0</v>
      </c>
      <c r="AB849" s="365">
        <f t="shared" si="259"/>
        <v>0</v>
      </c>
      <c r="AC849" s="365">
        <f t="shared" si="259"/>
        <v>0</v>
      </c>
      <c r="AD849" s="365">
        <f t="shared" si="259"/>
        <v>0</v>
      </c>
      <c r="AE849" s="365">
        <f t="shared" si="259"/>
        <v>0</v>
      </c>
      <c r="AF849" s="2"/>
      <c r="AG849" s="2"/>
      <c r="AH849" s="2"/>
      <c r="AI849" s="2"/>
    </row>
    <row r="850" spans="1:35" s="2" customFormat="1" outlineLevel="1" x14ac:dyDescent="0.3">
      <c r="C850" s="355" t="s">
        <v>34</v>
      </c>
      <c r="D850" s="2" t="str">
        <f>CONCATENATE(C850,"_Revenue")</f>
        <v>N_Revenue</v>
      </c>
      <c r="H850" s="2" t="s">
        <v>605</v>
      </c>
      <c r="K850" s="365" cm="1">
        <f t="array" aca="1" ref="K850" ca="1">INDEX(INDIRECT($D850),,MATCH(K848,Cashflow_A!$K$1:$AE$1,0))*K849</f>
        <v>0</v>
      </c>
      <c r="L850" s="365" cm="1">
        <f t="array" aca="1" ref="L850" ca="1">INDEX(INDIRECT($D850),,MATCH(L848,Cashflow_A!$K$1:$AE$1,0))*L849</f>
        <v>0</v>
      </c>
      <c r="M850" s="365" cm="1">
        <f t="array" aca="1" ref="M850" ca="1">INDEX(INDIRECT($D850),,MATCH(M848,Cashflow_A!$K$1:$AE$1,0))*M849</f>
        <v>0</v>
      </c>
      <c r="N850" s="365" cm="1">
        <f t="array" aca="1" ref="N850" ca="1">INDEX(INDIRECT($D850),,MATCH(N848,Cashflow_A!$K$1:$AE$1,0))*N849</f>
        <v>0</v>
      </c>
      <c r="O850" s="365" cm="1">
        <f t="array" aca="1" ref="O850" ca="1">INDEX(INDIRECT($D850),,MATCH(O848,Cashflow_A!$K$1:$AE$1,0))*O849</f>
        <v>0</v>
      </c>
      <c r="P850" s="365" cm="1">
        <f t="array" aca="1" ref="P850" ca="1">INDEX(INDIRECT($D850),,MATCH(P848,Cashflow_A!$K$1:$AE$1,0))*P849</f>
        <v>0</v>
      </c>
      <c r="Q850" s="365" cm="1">
        <f t="array" aca="1" ref="Q850" ca="1">INDEX(INDIRECT($D850),,MATCH(Q848,Cashflow_A!$K$1:$AE$1,0))*Q849</f>
        <v>0</v>
      </c>
      <c r="R850" s="365" cm="1">
        <f t="array" aca="1" ref="R850" ca="1">INDEX(INDIRECT($D850),,MATCH(R848,Cashflow_A!$K$1:$AE$1,0))*R849</f>
        <v>0</v>
      </c>
      <c r="S850" s="365" cm="1">
        <f t="array" aca="1" ref="S850" ca="1">INDEX(INDIRECT($D850),,MATCH(S848,Cashflow_A!$K$1:$AE$1,0))*S849</f>
        <v>0</v>
      </c>
      <c r="T850" s="365" cm="1">
        <f t="array" aca="1" ref="T850" ca="1">INDEX(INDIRECT($D850),,MATCH(T848,Cashflow_A!$K$1:$AE$1,0))*T849</f>
        <v>0</v>
      </c>
      <c r="U850" s="365" cm="1">
        <f t="array" aca="1" ref="U850" ca="1">INDEX(INDIRECT($D850),,MATCH(U848,Cashflow_A!$K$1:$AE$1,0))*U849</f>
        <v>0</v>
      </c>
      <c r="V850" s="365" cm="1">
        <f t="array" aca="1" ref="V850" ca="1">INDEX(INDIRECT($D850),,MATCH(V848,Cashflow_A!$K$1:$AE$1,0))*V849</f>
        <v>0</v>
      </c>
      <c r="W850" s="365" cm="1">
        <f t="array" aca="1" ref="W850" ca="1">INDEX(INDIRECT($D850),,MATCH(W848,Cashflow_A!$K$1:$AE$1,0))*W849</f>
        <v>0</v>
      </c>
      <c r="X850" s="365" cm="1">
        <f t="array" aca="1" ref="X850" ca="1">INDEX(INDIRECT($D850),,MATCH(X848,Cashflow_A!$K$1:$AE$1,0))*X849</f>
        <v>0</v>
      </c>
      <c r="Y850" s="365" cm="1">
        <f t="array" aca="1" ref="Y850" ca="1">INDEX(INDIRECT($D850),,MATCH(Y848,Cashflow_A!$K$1:$AE$1,0))*Y849</f>
        <v>0</v>
      </c>
      <c r="Z850" s="365" cm="1">
        <f t="array" aca="1" ref="Z850" ca="1">INDEX(INDIRECT($D850),,MATCH(Z848,Cashflow_A!$K$1:$AE$1,0))*Z849</f>
        <v>0</v>
      </c>
      <c r="AA850" s="365" cm="1">
        <f t="array" aca="1" ref="AA850" ca="1">INDEX(INDIRECT($D850),,MATCH(AA848,Cashflow_A!$K$1:$AE$1,0))*AA849</f>
        <v>0</v>
      </c>
      <c r="AB850" s="365" cm="1">
        <f t="array" aca="1" ref="AB850" ca="1">INDEX(INDIRECT($D850),,MATCH(AB848,Cashflow_A!$K$1:$AE$1,0))*AB849</f>
        <v>0</v>
      </c>
      <c r="AC850" s="365" cm="1">
        <f t="array" aca="1" ref="AC850" ca="1">INDEX(INDIRECT($D850),,MATCH(AC848,Cashflow_A!$K$1:$AE$1,0))*AC849</f>
        <v>0</v>
      </c>
      <c r="AD850" s="365" cm="1">
        <f t="array" aca="1" ref="AD850" ca="1">INDEX(INDIRECT($D850),,MATCH(AD848,Cashflow_A!$K$1:$AE$1,0))*AD849</f>
        <v>0</v>
      </c>
      <c r="AE850" s="365" cm="1">
        <f t="array" aca="1" ref="AE850" ca="1">INDEX(INDIRECT($D850),,MATCH(AE848,Cashflow_A!$K$1:$AE$1,0))*AE849</f>
        <v>0</v>
      </c>
    </row>
    <row r="851" spans="1:35" s="2" customFormat="1" outlineLevel="1" x14ac:dyDescent="0.3">
      <c r="C851" s="355" t="s">
        <v>34</v>
      </c>
      <c r="D851" s="2" t="str">
        <f>CONCATENATE(C851,"_Cost")</f>
        <v>N_Cost</v>
      </c>
      <c r="H851" s="2" t="s">
        <v>606</v>
      </c>
      <c r="K851" s="365" cm="1">
        <f t="array" aca="1" ref="K851" ca="1">INDEX(INDIRECT($D851),,MATCH(K848,Cashflow_A!$K$1:$AE$1,0))*K849</f>
        <v>0</v>
      </c>
      <c r="L851" s="365" cm="1">
        <f t="array" aca="1" ref="L851" ca="1">INDEX(INDIRECT($D851),,MATCH(L848,Cashflow_A!$K$1:$AE$1,0))*L849</f>
        <v>0</v>
      </c>
      <c r="M851" s="365" cm="1">
        <f t="array" aca="1" ref="M851" ca="1">INDEX(INDIRECT($D851),,MATCH(M848,Cashflow_A!$K$1:$AE$1,0))*M849</f>
        <v>0</v>
      </c>
      <c r="N851" s="365" cm="1">
        <f t="array" aca="1" ref="N851" ca="1">INDEX(INDIRECT($D851),,MATCH(N848,Cashflow_A!$K$1:$AE$1,0))*N849</f>
        <v>0</v>
      </c>
      <c r="O851" s="365" cm="1">
        <f t="array" aca="1" ref="O851" ca="1">INDEX(INDIRECT($D851),,MATCH(O848,Cashflow_A!$K$1:$AE$1,0))*O849</f>
        <v>0</v>
      </c>
      <c r="P851" s="365" cm="1">
        <f t="array" aca="1" ref="P851" ca="1">INDEX(INDIRECT($D851),,MATCH(P848,Cashflow_A!$K$1:$AE$1,0))*P849</f>
        <v>0</v>
      </c>
      <c r="Q851" s="365" cm="1">
        <f t="array" aca="1" ref="Q851" ca="1">INDEX(INDIRECT($D851),,MATCH(Q848,Cashflow_A!$K$1:$AE$1,0))*Q849</f>
        <v>0</v>
      </c>
      <c r="R851" s="365" cm="1">
        <f t="array" aca="1" ref="R851" ca="1">INDEX(INDIRECT($D851),,MATCH(R848,Cashflow_A!$K$1:$AE$1,0))*R849</f>
        <v>0</v>
      </c>
      <c r="S851" s="365" cm="1">
        <f t="array" aca="1" ref="S851" ca="1">INDEX(INDIRECT($D851),,MATCH(S848,Cashflow_A!$K$1:$AE$1,0))*S849</f>
        <v>0</v>
      </c>
      <c r="T851" s="365" cm="1">
        <f t="array" aca="1" ref="T851" ca="1">INDEX(INDIRECT($D851),,MATCH(T848,Cashflow_A!$K$1:$AE$1,0))*T849</f>
        <v>0</v>
      </c>
      <c r="U851" s="365" cm="1">
        <f t="array" aca="1" ref="U851" ca="1">INDEX(INDIRECT($D851),,MATCH(U848,Cashflow_A!$K$1:$AE$1,0))*U849</f>
        <v>0</v>
      </c>
      <c r="V851" s="365" cm="1">
        <f t="array" aca="1" ref="V851" ca="1">INDEX(INDIRECT($D851),,MATCH(V848,Cashflow_A!$K$1:$AE$1,0))*V849</f>
        <v>0</v>
      </c>
      <c r="W851" s="365" cm="1">
        <f t="array" aca="1" ref="W851" ca="1">INDEX(INDIRECT($D851),,MATCH(W848,Cashflow_A!$K$1:$AE$1,0))*W849</f>
        <v>0</v>
      </c>
      <c r="X851" s="365" cm="1">
        <f t="array" aca="1" ref="X851" ca="1">INDEX(INDIRECT($D851),,MATCH(X848,Cashflow_A!$K$1:$AE$1,0))*X849</f>
        <v>0</v>
      </c>
      <c r="Y851" s="365" cm="1">
        <f t="array" aca="1" ref="Y851" ca="1">INDEX(INDIRECT($D851),,MATCH(Y848,Cashflow_A!$K$1:$AE$1,0))*Y849</f>
        <v>0</v>
      </c>
      <c r="Z851" s="365" cm="1">
        <f t="array" aca="1" ref="Z851" ca="1">INDEX(INDIRECT($D851),,MATCH(Z848,Cashflow_A!$K$1:$AE$1,0))*Z849</f>
        <v>0</v>
      </c>
      <c r="AA851" s="365" cm="1">
        <f t="array" aca="1" ref="AA851" ca="1">INDEX(INDIRECT($D851),,MATCH(AA848,Cashflow_A!$K$1:$AE$1,0))*AA849</f>
        <v>0</v>
      </c>
      <c r="AB851" s="365" cm="1">
        <f t="array" aca="1" ref="AB851" ca="1">INDEX(INDIRECT($D851),,MATCH(AB848,Cashflow_A!$K$1:$AE$1,0))*AB849</f>
        <v>0</v>
      </c>
      <c r="AC851" s="365" cm="1">
        <f t="array" aca="1" ref="AC851" ca="1">INDEX(INDIRECT($D851),,MATCH(AC848,Cashflow_A!$K$1:$AE$1,0))*AC849</f>
        <v>0</v>
      </c>
      <c r="AD851" s="365" cm="1">
        <f t="array" aca="1" ref="AD851" ca="1">INDEX(INDIRECT($D851),,MATCH(AD848,Cashflow_A!$K$1:$AE$1,0))*AD849</f>
        <v>0</v>
      </c>
      <c r="AE851" s="365" cm="1">
        <f t="array" aca="1" ref="AE851" ca="1">INDEX(INDIRECT($D851),,MATCH(AE848,Cashflow_A!$K$1:$AE$1,0))*AE849</f>
        <v>0</v>
      </c>
    </row>
    <row r="852" spans="1:35" s="2" customFormat="1" outlineLevel="1" x14ac:dyDescent="0.3">
      <c r="C852" s="355" t="s">
        <v>34</v>
      </c>
      <c r="D852" s="2" t="str">
        <f>CONCATENATE(C852,"_Net_Revenue")</f>
        <v>N_Net_Revenue</v>
      </c>
      <c r="H852" s="2" t="s">
        <v>607</v>
      </c>
      <c r="K852" s="365" cm="1">
        <f t="array" aca="1" ref="K852" ca="1">INDEX(INDIRECT($D852),,MATCH(K848,Cashflow_A!$K$1:$AE$1,0))*K849</f>
        <v>0</v>
      </c>
      <c r="L852" s="365" cm="1">
        <f t="array" aca="1" ref="L852" ca="1">INDEX(INDIRECT($D852),,MATCH(L848,Cashflow_A!$K$1:$AE$1,0))*L849</f>
        <v>0</v>
      </c>
      <c r="M852" s="365" cm="1">
        <f t="array" aca="1" ref="M852" ca="1">INDEX(INDIRECT($D852),,MATCH(M848,Cashflow_A!$K$1:$AE$1,0))*M849</f>
        <v>0</v>
      </c>
      <c r="N852" s="365" cm="1">
        <f t="array" aca="1" ref="N852" ca="1">INDEX(INDIRECT($D852),,MATCH(N848,Cashflow_A!$K$1:$AE$1,0))*N849</f>
        <v>0</v>
      </c>
      <c r="O852" s="365" cm="1">
        <f t="array" aca="1" ref="O852" ca="1">INDEX(INDIRECT($D852),,MATCH(O848,Cashflow_A!$K$1:$AE$1,0))*O849</f>
        <v>0</v>
      </c>
      <c r="P852" s="365" cm="1">
        <f t="array" aca="1" ref="P852" ca="1">INDEX(INDIRECT($D852),,MATCH(P848,Cashflow_A!$K$1:$AE$1,0))*P849</f>
        <v>0</v>
      </c>
      <c r="Q852" s="365" cm="1">
        <f t="array" aca="1" ref="Q852" ca="1">INDEX(INDIRECT($D852),,MATCH(Q848,Cashflow_A!$K$1:$AE$1,0))*Q849</f>
        <v>0</v>
      </c>
      <c r="R852" s="365" cm="1">
        <f t="array" aca="1" ref="R852" ca="1">INDEX(INDIRECT($D852),,MATCH(R848,Cashflow_A!$K$1:$AE$1,0))*R849</f>
        <v>0</v>
      </c>
      <c r="S852" s="365" cm="1">
        <f t="array" aca="1" ref="S852" ca="1">INDEX(INDIRECT($D852),,MATCH(S848,Cashflow_A!$K$1:$AE$1,0))*S849</f>
        <v>0</v>
      </c>
      <c r="T852" s="365" cm="1">
        <f t="array" aca="1" ref="T852" ca="1">INDEX(INDIRECT($D852),,MATCH(T848,Cashflow_A!$K$1:$AE$1,0))*T849</f>
        <v>0</v>
      </c>
      <c r="U852" s="365" cm="1">
        <f t="array" aca="1" ref="U852" ca="1">INDEX(INDIRECT($D852),,MATCH(U848,Cashflow_A!$K$1:$AE$1,0))*U849</f>
        <v>0</v>
      </c>
      <c r="V852" s="365" cm="1">
        <f t="array" aca="1" ref="V852" ca="1">INDEX(INDIRECT($D852),,MATCH(V848,Cashflow_A!$K$1:$AE$1,0))*V849</f>
        <v>0</v>
      </c>
      <c r="W852" s="365" cm="1">
        <f t="array" aca="1" ref="W852" ca="1">INDEX(INDIRECT($D852),,MATCH(W848,Cashflow_A!$K$1:$AE$1,0))*W849</f>
        <v>0</v>
      </c>
      <c r="X852" s="365" cm="1">
        <f t="array" aca="1" ref="X852" ca="1">INDEX(INDIRECT($D852),,MATCH(X848,Cashflow_A!$K$1:$AE$1,0))*X849</f>
        <v>0</v>
      </c>
      <c r="Y852" s="365" cm="1">
        <f t="array" aca="1" ref="Y852" ca="1">INDEX(INDIRECT($D852),,MATCH(Y848,Cashflow_A!$K$1:$AE$1,0))*Y849</f>
        <v>0</v>
      </c>
      <c r="Z852" s="365" cm="1">
        <f t="array" aca="1" ref="Z852" ca="1">INDEX(INDIRECT($D852),,MATCH(Z848,Cashflow_A!$K$1:$AE$1,0))*Z849</f>
        <v>0</v>
      </c>
      <c r="AA852" s="365" cm="1">
        <f t="array" aca="1" ref="AA852" ca="1">INDEX(INDIRECT($D852),,MATCH(AA848,Cashflow_A!$K$1:$AE$1,0))*AA849</f>
        <v>0</v>
      </c>
      <c r="AB852" s="365" cm="1">
        <f t="array" aca="1" ref="AB852" ca="1">INDEX(INDIRECT($D852),,MATCH(AB848,Cashflow_A!$K$1:$AE$1,0))*AB849</f>
        <v>0</v>
      </c>
      <c r="AC852" s="365" cm="1">
        <f t="array" aca="1" ref="AC852" ca="1">INDEX(INDIRECT($D852),,MATCH(AC848,Cashflow_A!$K$1:$AE$1,0))*AC849</f>
        <v>0</v>
      </c>
      <c r="AD852" s="365" cm="1">
        <f t="array" aca="1" ref="AD852" ca="1">INDEX(INDIRECT($D852),,MATCH(AD848,Cashflow_A!$K$1:$AE$1,0))*AD849</f>
        <v>0</v>
      </c>
      <c r="AE852" s="365" cm="1">
        <f t="array" aca="1" ref="AE852" ca="1">INDEX(INDIRECT($D852),,MATCH(AE848,Cashflow_A!$K$1:$AE$1,0))*AE849</f>
        <v>0</v>
      </c>
    </row>
    <row r="853" spans="1:35" s="2" customFormat="1" outlineLevel="1" x14ac:dyDescent="0.3">
      <c r="C853" s="355"/>
      <c r="K853" s="352"/>
    </row>
    <row r="854" spans="1:35" s="12" customFormat="1" ht="16.5" outlineLevel="1" x14ac:dyDescent="0.3">
      <c r="A854" s="2"/>
      <c r="B854" s="2"/>
      <c r="C854" s="355"/>
      <c r="D854" s="2" t="s">
        <v>602</v>
      </c>
      <c r="E854" s="356" t="s">
        <v>603</v>
      </c>
      <c r="F854" s="357">
        <v>3</v>
      </c>
      <c r="G854" s="2"/>
      <c r="I854" s="2"/>
      <c r="J854" s="2"/>
      <c r="K854" s="365">
        <f>IF(K$1&gt;=$F854,K$1-$F854,0)</f>
        <v>0</v>
      </c>
      <c r="L854" s="365">
        <f>IF(L$1&gt;=$F854,L$1-$F854,0)</f>
        <v>0</v>
      </c>
      <c r="M854" s="365">
        <f t="shared" ref="M854:AE854" si="260">IF(M$1&gt;=$F854,M$1-$F854,0)</f>
        <v>0</v>
      </c>
      <c r="N854" s="365">
        <f t="shared" si="260"/>
        <v>0</v>
      </c>
      <c r="O854" s="365">
        <f t="shared" si="260"/>
        <v>1</v>
      </c>
      <c r="P854" s="365">
        <f t="shared" si="260"/>
        <v>2</v>
      </c>
      <c r="Q854" s="365">
        <f t="shared" si="260"/>
        <v>3</v>
      </c>
      <c r="R854" s="365">
        <f t="shared" si="260"/>
        <v>4</v>
      </c>
      <c r="S854" s="365">
        <f t="shared" si="260"/>
        <v>5</v>
      </c>
      <c r="T854" s="365">
        <f t="shared" si="260"/>
        <v>6</v>
      </c>
      <c r="U854" s="365">
        <f t="shared" si="260"/>
        <v>7</v>
      </c>
      <c r="V854" s="365">
        <f t="shared" si="260"/>
        <v>8</v>
      </c>
      <c r="W854" s="365">
        <f t="shared" si="260"/>
        <v>9</v>
      </c>
      <c r="X854" s="365">
        <f t="shared" si="260"/>
        <v>10</v>
      </c>
      <c r="Y854" s="365">
        <f t="shared" si="260"/>
        <v>11</v>
      </c>
      <c r="Z854" s="365">
        <f t="shared" si="260"/>
        <v>12</v>
      </c>
      <c r="AA854" s="365">
        <f t="shared" si="260"/>
        <v>13</v>
      </c>
      <c r="AB854" s="365">
        <f t="shared" si="260"/>
        <v>14</v>
      </c>
      <c r="AC854" s="365">
        <f t="shared" si="260"/>
        <v>15</v>
      </c>
      <c r="AD854" s="365">
        <f t="shared" si="260"/>
        <v>16</v>
      </c>
      <c r="AE854" s="365">
        <f t="shared" si="260"/>
        <v>17</v>
      </c>
      <c r="AF854" s="2"/>
      <c r="AG854" s="2"/>
      <c r="AH854" s="2"/>
      <c r="AI854" s="2"/>
    </row>
    <row r="855" spans="1:35" s="12" customFormat="1" ht="16.5" outlineLevel="1" x14ac:dyDescent="0.3">
      <c r="A855" s="2"/>
      <c r="B855" s="2"/>
      <c r="C855" s="355" t="s">
        <v>34</v>
      </c>
      <c r="D855" s="2" t="str">
        <f>CONCATENATE("Hectares year ",F854)</f>
        <v>Hectares year 3</v>
      </c>
      <c r="E855" s="356" t="s">
        <v>604</v>
      </c>
      <c r="F855" s="357">
        <f>SUMIFS(Baseline_Hectare!$G$12:$G$564,Baseline_Hectare!$C$12:$C$564,C855,Baseline_Hectare!$E$12:$E$564,D855)</f>
        <v>0</v>
      </c>
      <c r="G855" s="2"/>
      <c r="I855" s="2"/>
      <c r="J855" s="2"/>
      <c r="K855" s="365">
        <f>IF(K$1&gt;=$F854,$F855,0)</f>
        <v>0</v>
      </c>
      <c r="L855" s="365">
        <f t="shared" ref="L855:AE855" si="261">IF(L$1&gt;=$F854,$F855,0)</f>
        <v>0</v>
      </c>
      <c r="M855" s="365">
        <f t="shared" si="261"/>
        <v>0</v>
      </c>
      <c r="N855" s="365">
        <f t="shared" si="261"/>
        <v>0</v>
      </c>
      <c r="O855" s="365">
        <f t="shared" si="261"/>
        <v>0</v>
      </c>
      <c r="P855" s="365">
        <f t="shared" si="261"/>
        <v>0</v>
      </c>
      <c r="Q855" s="365">
        <f t="shared" si="261"/>
        <v>0</v>
      </c>
      <c r="R855" s="365">
        <f t="shared" si="261"/>
        <v>0</v>
      </c>
      <c r="S855" s="365">
        <f t="shared" si="261"/>
        <v>0</v>
      </c>
      <c r="T855" s="365">
        <f t="shared" si="261"/>
        <v>0</v>
      </c>
      <c r="U855" s="365">
        <f t="shared" si="261"/>
        <v>0</v>
      </c>
      <c r="V855" s="365">
        <f t="shared" si="261"/>
        <v>0</v>
      </c>
      <c r="W855" s="365">
        <f t="shared" si="261"/>
        <v>0</v>
      </c>
      <c r="X855" s="365">
        <f t="shared" si="261"/>
        <v>0</v>
      </c>
      <c r="Y855" s="365">
        <f t="shared" si="261"/>
        <v>0</v>
      </c>
      <c r="Z855" s="365">
        <f t="shared" si="261"/>
        <v>0</v>
      </c>
      <c r="AA855" s="365">
        <f t="shared" si="261"/>
        <v>0</v>
      </c>
      <c r="AB855" s="365">
        <f t="shared" si="261"/>
        <v>0</v>
      </c>
      <c r="AC855" s="365">
        <f t="shared" si="261"/>
        <v>0</v>
      </c>
      <c r="AD855" s="365">
        <f t="shared" si="261"/>
        <v>0</v>
      </c>
      <c r="AE855" s="365">
        <f t="shared" si="261"/>
        <v>0</v>
      </c>
      <c r="AF855" s="2"/>
      <c r="AG855" s="2"/>
      <c r="AH855" s="2"/>
      <c r="AI855" s="2"/>
    </row>
    <row r="856" spans="1:35" s="2" customFormat="1" outlineLevel="1" x14ac:dyDescent="0.3">
      <c r="C856" s="355" t="s">
        <v>34</v>
      </c>
      <c r="D856" s="2" t="str">
        <f>CONCATENATE(C856,"_Revenue")</f>
        <v>N_Revenue</v>
      </c>
      <c r="H856" s="2" t="s">
        <v>605</v>
      </c>
      <c r="K856" s="365" cm="1">
        <f t="array" aca="1" ref="K856" ca="1">INDEX(INDIRECT($D856),,MATCH(K854,Cashflow_A!$K$1:$AE$1,0))*K855</f>
        <v>0</v>
      </c>
      <c r="L856" s="365" cm="1">
        <f t="array" aca="1" ref="L856" ca="1">INDEX(INDIRECT($D856),,MATCH(L854,Cashflow_A!$K$1:$AE$1,0))*L855</f>
        <v>0</v>
      </c>
      <c r="M856" s="365" cm="1">
        <f t="array" aca="1" ref="M856" ca="1">INDEX(INDIRECT($D856),,MATCH(M854,Cashflow_A!$K$1:$AE$1,0))*M855</f>
        <v>0</v>
      </c>
      <c r="N856" s="365" cm="1">
        <f t="array" aca="1" ref="N856" ca="1">INDEX(INDIRECT($D856),,MATCH(N854,Cashflow_A!$K$1:$AE$1,0))*N855</f>
        <v>0</v>
      </c>
      <c r="O856" s="365" cm="1">
        <f t="array" aca="1" ref="O856" ca="1">INDEX(INDIRECT($D856),,MATCH(O854,Cashflow_A!$K$1:$AE$1,0))*O855</f>
        <v>0</v>
      </c>
      <c r="P856" s="365" cm="1">
        <f t="array" aca="1" ref="P856" ca="1">INDEX(INDIRECT($D856),,MATCH(P854,Cashflow_A!$K$1:$AE$1,0))*P855</f>
        <v>0</v>
      </c>
      <c r="Q856" s="365" cm="1">
        <f t="array" aca="1" ref="Q856" ca="1">INDEX(INDIRECT($D856),,MATCH(Q854,Cashflow_A!$K$1:$AE$1,0))*Q855</f>
        <v>0</v>
      </c>
      <c r="R856" s="365" cm="1">
        <f t="array" aca="1" ref="R856" ca="1">INDEX(INDIRECT($D856),,MATCH(R854,Cashflow_A!$K$1:$AE$1,0))*R855</f>
        <v>0</v>
      </c>
      <c r="S856" s="365" cm="1">
        <f t="array" aca="1" ref="S856" ca="1">INDEX(INDIRECT($D856),,MATCH(S854,Cashflow_A!$K$1:$AE$1,0))*S855</f>
        <v>0</v>
      </c>
      <c r="T856" s="365" cm="1">
        <f t="array" aca="1" ref="T856" ca="1">INDEX(INDIRECT($D856),,MATCH(T854,Cashflow_A!$K$1:$AE$1,0))*T855</f>
        <v>0</v>
      </c>
      <c r="U856" s="365" cm="1">
        <f t="array" aca="1" ref="U856" ca="1">INDEX(INDIRECT($D856),,MATCH(U854,Cashflow_A!$K$1:$AE$1,0))*U855</f>
        <v>0</v>
      </c>
      <c r="V856" s="365" cm="1">
        <f t="array" aca="1" ref="V856" ca="1">INDEX(INDIRECT($D856),,MATCH(V854,Cashflow_A!$K$1:$AE$1,0))*V855</f>
        <v>0</v>
      </c>
      <c r="W856" s="365" cm="1">
        <f t="array" aca="1" ref="W856" ca="1">INDEX(INDIRECT($D856),,MATCH(W854,Cashflow_A!$K$1:$AE$1,0))*W855</f>
        <v>0</v>
      </c>
      <c r="X856" s="365" cm="1">
        <f t="array" aca="1" ref="X856" ca="1">INDEX(INDIRECT($D856),,MATCH(X854,Cashflow_A!$K$1:$AE$1,0))*X855</f>
        <v>0</v>
      </c>
      <c r="Y856" s="365" cm="1">
        <f t="array" aca="1" ref="Y856" ca="1">INDEX(INDIRECT($D856),,MATCH(Y854,Cashflow_A!$K$1:$AE$1,0))*Y855</f>
        <v>0</v>
      </c>
      <c r="Z856" s="365" cm="1">
        <f t="array" aca="1" ref="Z856" ca="1">INDEX(INDIRECT($D856),,MATCH(Z854,Cashflow_A!$K$1:$AE$1,0))*Z855</f>
        <v>0</v>
      </c>
      <c r="AA856" s="365" cm="1">
        <f t="array" aca="1" ref="AA856" ca="1">INDEX(INDIRECT($D856),,MATCH(AA854,Cashflow_A!$K$1:$AE$1,0))*AA855</f>
        <v>0</v>
      </c>
      <c r="AB856" s="365" cm="1">
        <f t="array" aca="1" ref="AB856" ca="1">INDEX(INDIRECT($D856),,MATCH(AB854,Cashflow_A!$K$1:$AE$1,0))*AB855</f>
        <v>0</v>
      </c>
      <c r="AC856" s="365" cm="1">
        <f t="array" aca="1" ref="AC856" ca="1">INDEX(INDIRECT($D856),,MATCH(AC854,Cashflow_A!$K$1:$AE$1,0))*AC855</f>
        <v>0</v>
      </c>
      <c r="AD856" s="365" cm="1">
        <f t="array" aca="1" ref="AD856" ca="1">INDEX(INDIRECT($D856),,MATCH(AD854,Cashflow_A!$K$1:$AE$1,0))*AD855</f>
        <v>0</v>
      </c>
      <c r="AE856" s="365" cm="1">
        <f t="array" aca="1" ref="AE856" ca="1">INDEX(INDIRECT($D856),,MATCH(AE854,Cashflow_A!$K$1:$AE$1,0))*AE855</f>
        <v>0</v>
      </c>
    </row>
    <row r="857" spans="1:35" s="2" customFormat="1" outlineLevel="1" x14ac:dyDescent="0.3">
      <c r="C857" s="355" t="s">
        <v>34</v>
      </c>
      <c r="D857" s="2" t="str">
        <f>CONCATENATE(C857,"_Cost")</f>
        <v>N_Cost</v>
      </c>
      <c r="H857" s="2" t="s">
        <v>606</v>
      </c>
      <c r="K857" s="365" cm="1">
        <f t="array" aca="1" ref="K857" ca="1">INDEX(INDIRECT($D857),,MATCH(K854,Cashflow_A!$K$1:$AE$1,0))*K855</f>
        <v>0</v>
      </c>
      <c r="L857" s="365" cm="1">
        <f t="array" aca="1" ref="L857" ca="1">INDEX(INDIRECT($D857),,MATCH(L854,Cashflow_A!$K$1:$AE$1,0))*L855</f>
        <v>0</v>
      </c>
      <c r="M857" s="365" cm="1">
        <f t="array" aca="1" ref="M857" ca="1">INDEX(INDIRECT($D857),,MATCH(M854,Cashflow_A!$K$1:$AE$1,0))*M855</f>
        <v>0</v>
      </c>
      <c r="N857" s="365" cm="1">
        <f t="array" aca="1" ref="N857" ca="1">INDEX(INDIRECT($D857),,MATCH(N854,Cashflow_A!$K$1:$AE$1,0))*N855</f>
        <v>0</v>
      </c>
      <c r="O857" s="365" cm="1">
        <f t="array" aca="1" ref="O857" ca="1">INDEX(INDIRECT($D857),,MATCH(O854,Cashflow_A!$K$1:$AE$1,0))*O855</f>
        <v>0</v>
      </c>
      <c r="P857" s="365" cm="1">
        <f t="array" aca="1" ref="P857" ca="1">INDEX(INDIRECT($D857),,MATCH(P854,Cashflow_A!$K$1:$AE$1,0))*P855</f>
        <v>0</v>
      </c>
      <c r="Q857" s="365" cm="1">
        <f t="array" aca="1" ref="Q857" ca="1">INDEX(INDIRECT($D857),,MATCH(Q854,Cashflow_A!$K$1:$AE$1,0))*Q855</f>
        <v>0</v>
      </c>
      <c r="R857" s="365" cm="1">
        <f t="array" aca="1" ref="R857" ca="1">INDEX(INDIRECT($D857),,MATCH(R854,Cashflow_A!$K$1:$AE$1,0))*R855</f>
        <v>0</v>
      </c>
      <c r="S857" s="365" cm="1">
        <f t="array" aca="1" ref="S857" ca="1">INDEX(INDIRECT($D857),,MATCH(S854,Cashflow_A!$K$1:$AE$1,0))*S855</f>
        <v>0</v>
      </c>
      <c r="T857" s="365" cm="1">
        <f t="array" aca="1" ref="T857" ca="1">INDEX(INDIRECT($D857),,MATCH(T854,Cashflow_A!$K$1:$AE$1,0))*T855</f>
        <v>0</v>
      </c>
      <c r="U857" s="365" cm="1">
        <f t="array" aca="1" ref="U857" ca="1">INDEX(INDIRECT($D857),,MATCH(U854,Cashflow_A!$K$1:$AE$1,0))*U855</f>
        <v>0</v>
      </c>
      <c r="V857" s="365" cm="1">
        <f t="array" aca="1" ref="V857" ca="1">INDEX(INDIRECT($D857),,MATCH(V854,Cashflow_A!$K$1:$AE$1,0))*V855</f>
        <v>0</v>
      </c>
      <c r="W857" s="365" cm="1">
        <f t="array" aca="1" ref="W857" ca="1">INDEX(INDIRECT($D857),,MATCH(W854,Cashflow_A!$K$1:$AE$1,0))*W855</f>
        <v>0</v>
      </c>
      <c r="X857" s="365" cm="1">
        <f t="array" aca="1" ref="X857" ca="1">INDEX(INDIRECT($D857),,MATCH(X854,Cashflow_A!$K$1:$AE$1,0))*X855</f>
        <v>0</v>
      </c>
      <c r="Y857" s="365" cm="1">
        <f t="array" aca="1" ref="Y857" ca="1">INDEX(INDIRECT($D857),,MATCH(Y854,Cashflow_A!$K$1:$AE$1,0))*Y855</f>
        <v>0</v>
      </c>
      <c r="Z857" s="365" cm="1">
        <f t="array" aca="1" ref="Z857" ca="1">INDEX(INDIRECT($D857),,MATCH(Z854,Cashflow_A!$K$1:$AE$1,0))*Z855</f>
        <v>0</v>
      </c>
      <c r="AA857" s="365" cm="1">
        <f t="array" aca="1" ref="AA857" ca="1">INDEX(INDIRECT($D857),,MATCH(AA854,Cashflow_A!$K$1:$AE$1,0))*AA855</f>
        <v>0</v>
      </c>
      <c r="AB857" s="365" cm="1">
        <f t="array" aca="1" ref="AB857" ca="1">INDEX(INDIRECT($D857),,MATCH(AB854,Cashflow_A!$K$1:$AE$1,0))*AB855</f>
        <v>0</v>
      </c>
      <c r="AC857" s="365" cm="1">
        <f t="array" aca="1" ref="AC857" ca="1">INDEX(INDIRECT($D857),,MATCH(AC854,Cashflow_A!$K$1:$AE$1,0))*AC855</f>
        <v>0</v>
      </c>
      <c r="AD857" s="365" cm="1">
        <f t="array" aca="1" ref="AD857" ca="1">INDEX(INDIRECT($D857),,MATCH(AD854,Cashflow_A!$K$1:$AE$1,0))*AD855</f>
        <v>0</v>
      </c>
      <c r="AE857" s="365" cm="1">
        <f t="array" aca="1" ref="AE857" ca="1">INDEX(INDIRECT($D857),,MATCH(AE854,Cashflow_A!$K$1:$AE$1,0))*AE855</f>
        <v>0</v>
      </c>
    </row>
    <row r="858" spans="1:35" s="2" customFormat="1" outlineLevel="1" x14ac:dyDescent="0.3">
      <c r="C858" s="355" t="s">
        <v>34</v>
      </c>
      <c r="D858" s="2" t="str">
        <f>CONCATENATE(C858,"_Net_Revenue")</f>
        <v>N_Net_Revenue</v>
      </c>
      <c r="H858" s="2" t="s">
        <v>607</v>
      </c>
      <c r="K858" s="365" cm="1">
        <f t="array" aca="1" ref="K858" ca="1">INDEX(INDIRECT($D858),,MATCH(K854,Cashflow_A!$K$1:$AE$1,0))*K855</f>
        <v>0</v>
      </c>
      <c r="L858" s="365" cm="1">
        <f t="array" aca="1" ref="L858" ca="1">INDEX(INDIRECT($D858),,MATCH(L854,Cashflow_A!$K$1:$AE$1,0))*L855</f>
        <v>0</v>
      </c>
      <c r="M858" s="365" cm="1">
        <f t="array" aca="1" ref="M858" ca="1">INDEX(INDIRECT($D858),,MATCH(M854,Cashflow_A!$K$1:$AE$1,0))*M855</f>
        <v>0</v>
      </c>
      <c r="N858" s="365" cm="1">
        <f t="array" aca="1" ref="N858" ca="1">INDEX(INDIRECT($D858),,MATCH(N854,Cashflow_A!$K$1:$AE$1,0))*N855</f>
        <v>0</v>
      </c>
      <c r="O858" s="365" cm="1">
        <f t="array" aca="1" ref="O858" ca="1">INDEX(INDIRECT($D858),,MATCH(O854,Cashflow_A!$K$1:$AE$1,0))*O855</f>
        <v>0</v>
      </c>
      <c r="P858" s="365" cm="1">
        <f t="array" aca="1" ref="P858" ca="1">INDEX(INDIRECT($D858),,MATCH(P854,Cashflow_A!$K$1:$AE$1,0))*P855</f>
        <v>0</v>
      </c>
      <c r="Q858" s="365" cm="1">
        <f t="array" aca="1" ref="Q858" ca="1">INDEX(INDIRECT($D858),,MATCH(Q854,Cashflow_A!$K$1:$AE$1,0))*Q855</f>
        <v>0</v>
      </c>
      <c r="R858" s="365" cm="1">
        <f t="array" aca="1" ref="R858" ca="1">INDEX(INDIRECT($D858),,MATCH(R854,Cashflow_A!$K$1:$AE$1,0))*R855</f>
        <v>0</v>
      </c>
      <c r="S858" s="365" cm="1">
        <f t="array" aca="1" ref="S858" ca="1">INDEX(INDIRECT($D858),,MATCH(S854,Cashflow_A!$K$1:$AE$1,0))*S855</f>
        <v>0</v>
      </c>
      <c r="T858" s="365" cm="1">
        <f t="array" aca="1" ref="T858" ca="1">INDEX(INDIRECT($D858),,MATCH(T854,Cashflow_A!$K$1:$AE$1,0))*T855</f>
        <v>0</v>
      </c>
      <c r="U858" s="365" cm="1">
        <f t="array" aca="1" ref="U858" ca="1">INDEX(INDIRECT($D858),,MATCH(U854,Cashflow_A!$K$1:$AE$1,0))*U855</f>
        <v>0</v>
      </c>
      <c r="V858" s="365" cm="1">
        <f t="array" aca="1" ref="V858" ca="1">INDEX(INDIRECT($D858),,MATCH(V854,Cashflow_A!$K$1:$AE$1,0))*V855</f>
        <v>0</v>
      </c>
      <c r="W858" s="365" cm="1">
        <f t="array" aca="1" ref="W858" ca="1">INDEX(INDIRECT($D858),,MATCH(W854,Cashflow_A!$K$1:$AE$1,0))*W855</f>
        <v>0</v>
      </c>
      <c r="X858" s="365" cm="1">
        <f t="array" aca="1" ref="X858" ca="1">INDEX(INDIRECT($D858),,MATCH(X854,Cashflow_A!$K$1:$AE$1,0))*X855</f>
        <v>0</v>
      </c>
      <c r="Y858" s="365" cm="1">
        <f t="array" aca="1" ref="Y858" ca="1">INDEX(INDIRECT($D858),,MATCH(Y854,Cashflow_A!$K$1:$AE$1,0))*Y855</f>
        <v>0</v>
      </c>
      <c r="Z858" s="365" cm="1">
        <f t="array" aca="1" ref="Z858" ca="1">INDEX(INDIRECT($D858),,MATCH(Z854,Cashflow_A!$K$1:$AE$1,0))*Z855</f>
        <v>0</v>
      </c>
      <c r="AA858" s="365" cm="1">
        <f t="array" aca="1" ref="AA858" ca="1">INDEX(INDIRECT($D858),,MATCH(AA854,Cashflow_A!$K$1:$AE$1,0))*AA855</f>
        <v>0</v>
      </c>
      <c r="AB858" s="365" cm="1">
        <f t="array" aca="1" ref="AB858" ca="1">INDEX(INDIRECT($D858),,MATCH(AB854,Cashflow_A!$K$1:$AE$1,0))*AB855</f>
        <v>0</v>
      </c>
      <c r="AC858" s="365" cm="1">
        <f t="array" aca="1" ref="AC858" ca="1">INDEX(INDIRECT($D858),,MATCH(AC854,Cashflow_A!$K$1:$AE$1,0))*AC855</f>
        <v>0</v>
      </c>
      <c r="AD858" s="365" cm="1">
        <f t="array" aca="1" ref="AD858" ca="1">INDEX(INDIRECT($D858),,MATCH(AD854,Cashflow_A!$K$1:$AE$1,0))*AD855</f>
        <v>0</v>
      </c>
      <c r="AE858" s="365" cm="1">
        <f t="array" aca="1" ref="AE858" ca="1">INDEX(INDIRECT($D858),,MATCH(AE854,Cashflow_A!$K$1:$AE$1,0))*AE855</f>
        <v>0</v>
      </c>
    </row>
    <row r="859" spans="1:35" s="2" customFormat="1" outlineLevel="1" x14ac:dyDescent="0.3">
      <c r="C859" s="355"/>
      <c r="K859" s="352"/>
    </row>
    <row r="860" spans="1:35" s="12" customFormat="1" ht="16.5" outlineLevel="1" x14ac:dyDescent="0.3">
      <c r="A860" s="2"/>
      <c r="B860" s="2"/>
      <c r="C860" s="355"/>
      <c r="D860" s="2" t="s">
        <v>602</v>
      </c>
      <c r="E860" s="356" t="s">
        <v>603</v>
      </c>
      <c r="F860" s="357">
        <v>4</v>
      </c>
      <c r="G860" s="2"/>
      <c r="I860" s="2"/>
      <c r="J860" s="2"/>
      <c r="K860" s="365">
        <f>IF(K$1&gt;=$F860,K$1-$F860,0)</f>
        <v>0</v>
      </c>
      <c r="L860" s="365">
        <f>IF(L$1&gt;=$F860,L$1-$F860,0)</f>
        <v>0</v>
      </c>
      <c r="M860" s="365">
        <f t="shared" ref="M860:AE860" si="262">IF(M$1&gt;=$F860,M$1-$F860,0)</f>
        <v>0</v>
      </c>
      <c r="N860" s="365">
        <f t="shared" si="262"/>
        <v>0</v>
      </c>
      <c r="O860" s="365">
        <f t="shared" si="262"/>
        <v>0</v>
      </c>
      <c r="P860" s="365">
        <f t="shared" si="262"/>
        <v>1</v>
      </c>
      <c r="Q860" s="365">
        <f t="shared" si="262"/>
        <v>2</v>
      </c>
      <c r="R860" s="365">
        <f t="shared" si="262"/>
        <v>3</v>
      </c>
      <c r="S860" s="365">
        <f t="shared" si="262"/>
        <v>4</v>
      </c>
      <c r="T860" s="365">
        <f t="shared" si="262"/>
        <v>5</v>
      </c>
      <c r="U860" s="365">
        <f t="shared" si="262"/>
        <v>6</v>
      </c>
      <c r="V860" s="365">
        <f t="shared" si="262"/>
        <v>7</v>
      </c>
      <c r="W860" s="365">
        <f t="shared" si="262"/>
        <v>8</v>
      </c>
      <c r="X860" s="365">
        <f t="shared" si="262"/>
        <v>9</v>
      </c>
      <c r="Y860" s="365">
        <f t="shared" si="262"/>
        <v>10</v>
      </c>
      <c r="Z860" s="365">
        <f t="shared" si="262"/>
        <v>11</v>
      </c>
      <c r="AA860" s="365">
        <f t="shared" si="262"/>
        <v>12</v>
      </c>
      <c r="AB860" s="365">
        <f t="shared" si="262"/>
        <v>13</v>
      </c>
      <c r="AC860" s="365">
        <f t="shared" si="262"/>
        <v>14</v>
      </c>
      <c r="AD860" s="365">
        <f t="shared" si="262"/>
        <v>15</v>
      </c>
      <c r="AE860" s="365">
        <f t="shared" si="262"/>
        <v>16</v>
      </c>
      <c r="AF860" s="2"/>
      <c r="AG860" s="2"/>
      <c r="AH860" s="2"/>
      <c r="AI860" s="2"/>
    </row>
    <row r="861" spans="1:35" s="12" customFormat="1" ht="16.5" outlineLevel="1" x14ac:dyDescent="0.3">
      <c r="A861" s="2"/>
      <c r="B861" s="2"/>
      <c r="C861" s="355" t="s">
        <v>34</v>
      </c>
      <c r="D861" s="2" t="str">
        <f>CONCATENATE("Hectares year ",F860)</f>
        <v>Hectares year 4</v>
      </c>
      <c r="E861" s="356" t="s">
        <v>604</v>
      </c>
      <c r="F861" s="357">
        <f>SUMIFS(Baseline_Hectare!$G$12:$G$564,Baseline_Hectare!$C$12:$C$564,C861,Baseline_Hectare!$E$12:$E$564,D861)</f>
        <v>0</v>
      </c>
      <c r="G861" s="2"/>
      <c r="I861" s="2"/>
      <c r="J861" s="2"/>
      <c r="K861" s="365">
        <f>IF(K$1&gt;=$F860,$F861,0)</f>
        <v>0</v>
      </c>
      <c r="L861" s="365">
        <f t="shared" ref="L861:AE861" si="263">IF(L$1&gt;=$F860,$F861,0)</f>
        <v>0</v>
      </c>
      <c r="M861" s="365">
        <f t="shared" si="263"/>
        <v>0</v>
      </c>
      <c r="N861" s="365">
        <f t="shared" si="263"/>
        <v>0</v>
      </c>
      <c r="O861" s="365">
        <f t="shared" si="263"/>
        <v>0</v>
      </c>
      <c r="P861" s="365">
        <f t="shared" si="263"/>
        <v>0</v>
      </c>
      <c r="Q861" s="365">
        <f t="shared" si="263"/>
        <v>0</v>
      </c>
      <c r="R861" s="365">
        <f t="shared" si="263"/>
        <v>0</v>
      </c>
      <c r="S861" s="365">
        <f t="shared" si="263"/>
        <v>0</v>
      </c>
      <c r="T861" s="365">
        <f t="shared" si="263"/>
        <v>0</v>
      </c>
      <c r="U861" s="365">
        <f t="shared" si="263"/>
        <v>0</v>
      </c>
      <c r="V861" s="365">
        <f t="shared" si="263"/>
        <v>0</v>
      </c>
      <c r="W861" s="365">
        <f t="shared" si="263"/>
        <v>0</v>
      </c>
      <c r="X861" s="365">
        <f t="shared" si="263"/>
        <v>0</v>
      </c>
      <c r="Y861" s="365">
        <f t="shared" si="263"/>
        <v>0</v>
      </c>
      <c r="Z861" s="365">
        <f t="shared" si="263"/>
        <v>0</v>
      </c>
      <c r="AA861" s="365">
        <f t="shared" si="263"/>
        <v>0</v>
      </c>
      <c r="AB861" s="365">
        <f t="shared" si="263"/>
        <v>0</v>
      </c>
      <c r="AC861" s="365">
        <f t="shared" si="263"/>
        <v>0</v>
      </c>
      <c r="AD861" s="365">
        <f t="shared" si="263"/>
        <v>0</v>
      </c>
      <c r="AE861" s="365">
        <f t="shared" si="263"/>
        <v>0</v>
      </c>
      <c r="AF861" s="2"/>
      <c r="AG861" s="2"/>
      <c r="AH861" s="2"/>
      <c r="AI861" s="2"/>
    </row>
    <row r="862" spans="1:35" s="2" customFormat="1" outlineLevel="1" x14ac:dyDescent="0.3">
      <c r="C862" s="355" t="s">
        <v>34</v>
      </c>
      <c r="D862" s="2" t="str">
        <f>CONCATENATE(C862,"_Revenue")</f>
        <v>N_Revenue</v>
      </c>
      <c r="H862" s="2" t="s">
        <v>605</v>
      </c>
      <c r="K862" s="365" cm="1">
        <f t="array" aca="1" ref="K862" ca="1">INDEX(INDIRECT($D862),,MATCH(K860,Cashflow_A!$K$1:$AE$1,0))*K861</f>
        <v>0</v>
      </c>
      <c r="L862" s="365" cm="1">
        <f t="array" aca="1" ref="L862" ca="1">INDEX(INDIRECT($D862),,MATCH(L860,Cashflow_A!$K$1:$AE$1,0))*L861</f>
        <v>0</v>
      </c>
      <c r="M862" s="365" cm="1">
        <f t="array" aca="1" ref="M862" ca="1">INDEX(INDIRECT($D862),,MATCH(M860,Cashflow_A!$K$1:$AE$1,0))*M861</f>
        <v>0</v>
      </c>
      <c r="N862" s="365" cm="1">
        <f t="array" aca="1" ref="N862" ca="1">INDEX(INDIRECT($D862),,MATCH(N860,Cashflow_A!$K$1:$AE$1,0))*N861</f>
        <v>0</v>
      </c>
      <c r="O862" s="365" cm="1">
        <f t="array" aca="1" ref="O862" ca="1">INDEX(INDIRECT($D862),,MATCH(O860,Cashflow_A!$K$1:$AE$1,0))*O861</f>
        <v>0</v>
      </c>
      <c r="P862" s="365" cm="1">
        <f t="array" aca="1" ref="P862" ca="1">INDEX(INDIRECT($D862),,MATCH(P860,Cashflow_A!$K$1:$AE$1,0))*P861</f>
        <v>0</v>
      </c>
      <c r="Q862" s="365" cm="1">
        <f t="array" aca="1" ref="Q862" ca="1">INDEX(INDIRECT($D862),,MATCH(Q860,Cashflow_A!$K$1:$AE$1,0))*Q861</f>
        <v>0</v>
      </c>
      <c r="R862" s="365" cm="1">
        <f t="array" aca="1" ref="R862" ca="1">INDEX(INDIRECT($D862),,MATCH(R860,Cashflow_A!$K$1:$AE$1,0))*R861</f>
        <v>0</v>
      </c>
      <c r="S862" s="365" cm="1">
        <f t="array" aca="1" ref="S862" ca="1">INDEX(INDIRECT($D862),,MATCH(S860,Cashflow_A!$K$1:$AE$1,0))*S861</f>
        <v>0</v>
      </c>
      <c r="T862" s="365" cm="1">
        <f t="array" aca="1" ref="T862" ca="1">INDEX(INDIRECT($D862),,MATCH(T860,Cashflow_A!$K$1:$AE$1,0))*T861</f>
        <v>0</v>
      </c>
      <c r="U862" s="365" cm="1">
        <f t="array" aca="1" ref="U862" ca="1">INDEX(INDIRECT($D862),,MATCH(U860,Cashflow_A!$K$1:$AE$1,0))*U861</f>
        <v>0</v>
      </c>
      <c r="V862" s="365" cm="1">
        <f t="array" aca="1" ref="V862" ca="1">INDEX(INDIRECT($D862),,MATCH(V860,Cashflow_A!$K$1:$AE$1,0))*V861</f>
        <v>0</v>
      </c>
      <c r="W862" s="365" cm="1">
        <f t="array" aca="1" ref="W862" ca="1">INDEX(INDIRECT($D862),,MATCH(W860,Cashflow_A!$K$1:$AE$1,0))*W861</f>
        <v>0</v>
      </c>
      <c r="X862" s="365" cm="1">
        <f t="array" aca="1" ref="X862" ca="1">INDEX(INDIRECT($D862),,MATCH(X860,Cashflow_A!$K$1:$AE$1,0))*X861</f>
        <v>0</v>
      </c>
      <c r="Y862" s="365" cm="1">
        <f t="array" aca="1" ref="Y862" ca="1">INDEX(INDIRECT($D862),,MATCH(Y860,Cashflow_A!$K$1:$AE$1,0))*Y861</f>
        <v>0</v>
      </c>
      <c r="Z862" s="365" cm="1">
        <f t="array" aca="1" ref="Z862" ca="1">INDEX(INDIRECT($D862),,MATCH(Z860,Cashflow_A!$K$1:$AE$1,0))*Z861</f>
        <v>0</v>
      </c>
      <c r="AA862" s="365" cm="1">
        <f t="array" aca="1" ref="AA862" ca="1">INDEX(INDIRECT($D862),,MATCH(AA860,Cashflow_A!$K$1:$AE$1,0))*AA861</f>
        <v>0</v>
      </c>
      <c r="AB862" s="365" cm="1">
        <f t="array" aca="1" ref="AB862" ca="1">INDEX(INDIRECT($D862),,MATCH(AB860,Cashflow_A!$K$1:$AE$1,0))*AB861</f>
        <v>0</v>
      </c>
      <c r="AC862" s="365" cm="1">
        <f t="array" aca="1" ref="AC862" ca="1">INDEX(INDIRECT($D862),,MATCH(AC860,Cashflow_A!$K$1:$AE$1,0))*AC861</f>
        <v>0</v>
      </c>
      <c r="AD862" s="365" cm="1">
        <f t="array" aca="1" ref="AD862" ca="1">INDEX(INDIRECT($D862),,MATCH(AD860,Cashflow_A!$K$1:$AE$1,0))*AD861</f>
        <v>0</v>
      </c>
      <c r="AE862" s="365" cm="1">
        <f t="array" aca="1" ref="AE862" ca="1">INDEX(INDIRECT($D862),,MATCH(AE860,Cashflow_A!$K$1:$AE$1,0))*AE861</f>
        <v>0</v>
      </c>
    </row>
    <row r="863" spans="1:35" s="2" customFormat="1" outlineLevel="1" x14ac:dyDescent="0.3">
      <c r="C863" s="355" t="s">
        <v>34</v>
      </c>
      <c r="D863" s="2" t="str">
        <f>CONCATENATE(C863,"_Cost")</f>
        <v>N_Cost</v>
      </c>
      <c r="H863" s="2" t="s">
        <v>606</v>
      </c>
      <c r="K863" s="365" cm="1">
        <f t="array" aca="1" ref="K863" ca="1">INDEX(INDIRECT($D863),,MATCH(K860,Cashflow_A!$K$1:$AE$1,0))*K861</f>
        <v>0</v>
      </c>
      <c r="L863" s="365" cm="1">
        <f t="array" aca="1" ref="L863" ca="1">INDEX(INDIRECT($D863),,MATCH(L860,Cashflow_A!$K$1:$AE$1,0))*L861</f>
        <v>0</v>
      </c>
      <c r="M863" s="365" cm="1">
        <f t="array" aca="1" ref="M863" ca="1">INDEX(INDIRECT($D863),,MATCH(M860,Cashflow_A!$K$1:$AE$1,0))*M861</f>
        <v>0</v>
      </c>
      <c r="N863" s="365" cm="1">
        <f t="array" aca="1" ref="N863" ca="1">INDEX(INDIRECT($D863),,MATCH(N860,Cashflow_A!$K$1:$AE$1,0))*N861</f>
        <v>0</v>
      </c>
      <c r="O863" s="365" cm="1">
        <f t="array" aca="1" ref="O863" ca="1">INDEX(INDIRECT($D863),,MATCH(O860,Cashflow_A!$K$1:$AE$1,0))*O861</f>
        <v>0</v>
      </c>
      <c r="P863" s="365" cm="1">
        <f t="array" aca="1" ref="P863" ca="1">INDEX(INDIRECT($D863),,MATCH(P860,Cashflow_A!$K$1:$AE$1,0))*P861</f>
        <v>0</v>
      </c>
      <c r="Q863" s="365" cm="1">
        <f t="array" aca="1" ref="Q863" ca="1">INDEX(INDIRECT($D863),,MATCH(Q860,Cashflow_A!$K$1:$AE$1,0))*Q861</f>
        <v>0</v>
      </c>
      <c r="R863" s="365" cm="1">
        <f t="array" aca="1" ref="R863" ca="1">INDEX(INDIRECT($D863),,MATCH(R860,Cashflow_A!$K$1:$AE$1,0))*R861</f>
        <v>0</v>
      </c>
      <c r="S863" s="365" cm="1">
        <f t="array" aca="1" ref="S863" ca="1">INDEX(INDIRECT($D863),,MATCH(S860,Cashflow_A!$K$1:$AE$1,0))*S861</f>
        <v>0</v>
      </c>
      <c r="T863" s="365" cm="1">
        <f t="array" aca="1" ref="T863" ca="1">INDEX(INDIRECT($D863),,MATCH(T860,Cashflow_A!$K$1:$AE$1,0))*T861</f>
        <v>0</v>
      </c>
      <c r="U863" s="365" cm="1">
        <f t="array" aca="1" ref="U863" ca="1">INDEX(INDIRECT($D863),,MATCH(U860,Cashflow_A!$K$1:$AE$1,0))*U861</f>
        <v>0</v>
      </c>
      <c r="V863" s="365" cm="1">
        <f t="array" aca="1" ref="V863" ca="1">INDEX(INDIRECT($D863),,MATCH(V860,Cashflow_A!$K$1:$AE$1,0))*V861</f>
        <v>0</v>
      </c>
      <c r="W863" s="365" cm="1">
        <f t="array" aca="1" ref="W863" ca="1">INDEX(INDIRECT($D863),,MATCH(W860,Cashflow_A!$K$1:$AE$1,0))*W861</f>
        <v>0</v>
      </c>
      <c r="X863" s="365" cm="1">
        <f t="array" aca="1" ref="X863" ca="1">INDEX(INDIRECT($D863),,MATCH(X860,Cashflow_A!$K$1:$AE$1,0))*X861</f>
        <v>0</v>
      </c>
      <c r="Y863" s="365" cm="1">
        <f t="array" aca="1" ref="Y863" ca="1">INDEX(INDIRECT($D863),,MATCH(Y860,Cashflow_A!$K$1:$AE$1,0))*Y861</f>
        <v>0</v>
      </c>
      <c r="Z863" s="365" cm="1">
        <f t="array" aca="1" ref="Z863" ca="1">INDEX(INDIRECT($D863),,MATCH(Z860,Cashflow_A!$K$1:$AE$1,0))*Z861</f>
        <v>0</v>
      </c>
      <c r="AA863" s="365" cm="1">
        <f t="array" aca="1" ref="AA863" ca="1">INDEX(INDIRECT($D863),,MATCH(AA860,Cashflow_A!$K$1:$AE$1,0))*AA861</f>
        <v>0</v>
      </c>
      <c r="AB863" s="365" cm="1">
        <f t="array" aca="1" ref="AB863" ca="1">INDEX(INDIRECT($D863),,MATCH(AB860,Cashflow_A!$K$1:$AE$1,0))*AB861</f>
        <v>0</v>
      </c>
      <c r="AC863" s="365" cm="1">
        <f t="array" aca="1" ref="AC863" ca="1">INDEX(INDIRECT($D863),,MATCH(AC860,Cashflow_A!$K$1:$AE$1,0))*AC861</f>
        <v>0</v>
      </c>
      <c r="AD863" s="365" cm="1">
        <f t="array" aca="1" ref="AD863" ca="1">INDEX(INDIRECT($D863),,MATCH(AD860,Cashflow_A!$K$1:$AE$1,0))*AD861</f>
        <v>0</v>
      </c>
      <c r="AE863" s="365" cm="1">
        <f t="array" aca="1" ref="AE863" ca="1">INDEX(INDIRECT($D863),,MATCH(AE860,Cashflow_A!$K$1:$AE$1,0))*AE861</f>
        <v>0</v>
      </c>
    </row>
    <row r="864" spans="1:35" s="2" customFormat="1" outlineLevel="1" x14ac:dyDescent="0.3">
      <c r="C864" s="355" t="s">
        <v>34</v>
      </c>
      <c r="D864" s="2" t="str">
        <f>CONCATENATE(C864,"_Net_Revenue")</f>
        <v>N_Net_Revenue</v>
      </c>
      <c r="H864" s="2" t="s">
        <v>607</v>
      </c>
      <c r="K864" s="365" cm="1">
        <f t="array" aca="1" ref="K864" ca="1">INDEX(INDIRECT($D864),,MATCH(K860,Cashflow_A!$K$1:$AE$1,0))*K861</f>
        <v>0</v>
      </c>
      <c r="L864" s="365" cm="1">
        <f t="array" aca="1" ref="L864" ca="1">INDEX(INDIRECT($D864),,MATCH(L860,Cashflow_A!$K$1:$AE$1,0))*L861</f>
        <v>0</v>
      </c>
      <c r="M864" s="365" cm="1">
        <f t="array" aca="1" ref="M864" ca="1">INDEX(INDIRECT($D864),,MATCH(M860,Cashflow_A!$K$1:$AE$1,0))*M861</f>
        <v>0</v>
      </c>
      <c r="N864" s="365" cm="1">
        <f t="array" aca="1" ref="N864" ca="1">INDEX(INDIRECT($D864),,MATCH(N860,Cashflow_A!$K$1:$AE$1,0))*N861</f>
        <v>0</v>
      </c>
      <c r="O864" s="365" cm="1">
        <f t="array" aca="1" ref="O864" ca="1">INDEX(INDIRECT($D864),,MATCH(O860,Cashflow_A!$K$1:$AE$1,0))*O861</f>
        <v>0</v>
      </c>
      <c r="P864" s="365" cm="1">
        <f t="array" aca="1" ref="P864" ca="1">INDEX(INDIRECT($D864),,MATCH(P860,Cashflow_A!$K$1:$AE$1,0))*P861</f>
        <v>0</v>
      </c>
      <c r="Q864" s="365" cm="1">
        <f t="array" aca="1" ref="Q864" ca="1">INDEX(INDIRECT($D864),,MATCH(Q860,Cashflow_A!$K$1:$AE$1,0))*Q861</f>
        <v>0</v>
      </c>
      <c r="R864" s="365" cm="1">
        <f t="array" aca="1" ref="R864" ca="1">INDEX(INDIRECT($D864),,MATCH(R860,Cashflow_A!$K$1:$AE$1,0))*R861</f>
        <v>0</v>
      </c>
      <c r="S864" s="365" cm="1">
        <f t="array" aca="1" ref="S864" ca="1">INDEX(INDIRECT($D864),,MATCH(S860,Cashflow_A!$K$1:$AE$1,0))*S861</f>
        <v>0</v>
      </c>
      <c r="T864" s="365" cm="1">
        <f t="array" aca="1" ref="T864" ca="1">INDEX(INDIRECT($D864),,MATCH(T860,Cashflow_A!$K$1:$AE$1,0))*T861</f>
        <v>0</v>
      </c>
      <c r="U864" s="365" cm="1">
        <f t="array" aca="1" ref="U864" ca="1">INDEX(INDIRECT($D864),,MATCH(U860,Cashflow_A!$K$1:$AE$1,0))*U861</f>
        <v>0</v>
      </c>
      <c r="V864" s="365" cm="1">
        <f t="array" aca="1" ref="V864" ca="1">INDEX(INDIRECT($D864),,MATCH(V860,Cashflow_A!$K$1:$AE$1,0))*V861</f>
        <v>0</v>
      </c>
      <c r="W864" s="365" cm="1">
        <f t="array" aca="1" ref="W864" ca="1">INDEX(INDIRECT($D864),,MATCH(W860,Cashflow_A!$K$1:$AE$1,0))*W861</f>
        <v>0</v>
      </c>
      <c r="X864" s="365" cm="1">
        <f t="array" aca="1" ref="X864" ca="1">INDEX(INDIRECT($D864),,MATCH(X860,Cashflow_A!$K$1:$AE$1,0))*X861</f>
        <v>0</v>
      </c>
      <c r="Y864" s="365" cm="1">
        <f t="array" aca="1" ref="Y864" ca="1">INDEX(INDIRECT($D864),,MATCH(Y860,Cashflow_A!$K$1:$AE$1,0))*Y861</f>
        <v>0</v>
      </c>
      <c r="Z864" s="365" cm="1">
        <f t="array" aca="1" ref="Z864" ca="1">INDEX(INDIRECT($D864),,MATCH(Z860,Cashflow_A!$K$1:$AE$1,0))*Z861</f>
        <v>0</v>
      </c>
      <c r="AA864" s="365" cm="1">
        <f t="array" aca="1" ref="AA864" ca="1">INDEX(INDIRECT($D864),,MATCH(AA860,Cashflow_A!$K$1:$AE$1,0))*AA861</f>
        <v>0</v>
      </c>
      <c r="AB864" s="365" cm="1">
        <f t="array" aca="1" ref="AB864" ca="1">INDEX(INDIRECT($D864),,MATCH(AB860,Cashflow_A!$K$1:$AE$1,0))*AB861</f>
        <v>0</v>
      </c>
      <c r="AC864" s="365" cm="1">
        <f t="array" aca="1" ref="AC864" ca="1">INDEX(INDIRECT($D864),,MATCH(AC860,Cashflow_A!$K$1:$AE$1,0))*AC861</f>
        <v>0</v>
      </c>
      <c r="AD864" s="365" cm="1">
        <f t="array" aca="1" ref="AD864" ca="1">INDEX(INDIRECT($D864),,MATCH(AD860,Cashflow_A!$K$1:$AE$1,0))*AD861</f>
        <v>0</v>
      </c>
      <c r="AE864" s="365" cm="1">
        <f t="array" aca="1" ref="AE864" ca="1">INDEX(INDIRECT($D864),,MATCH(AE860,Cashflow_A!$K$1:$AE$1,0))*AE861</f>
        <v>0</v>
      </c>
    </row>
    <row r="865" spans="1:35" s="2" customFormat="1" outlineLevel="1" x14ac:dyDescent="0.3">
      <c r="C865" s="355"/>
      <c r="K865" s="365"/>
      <c r="L865" s="49"/>
      <c r="M865" s="49"/>
      <c r="N865" s="49"/>
      <c r="O865" s="49"/>
      <c r="P865" s="49"/>
      <c r="Q865" s="49"/>
      <c r="R865" s="49"/>
      <c r="S865" s="49"/>
      <c r="T865" s="49"/>
      <c r="U865" s="49"/>
      <c r="V865" s="49"/>
      <c r="W865" s="49"/>
      <c r="X865" s="49"/>
      <c r="Y865" s="49"/>
      <c r="Z865" s="49"/>
      <c r="AA865" s="49"/>
      <c r="AB865" s="49"/>
      <c r="AC865" s="49"/>
      <c r="AD865" s="49"/>
      <c r="AE865" s="49"/>
    </row>
    <row r="866" spans="1:35" s="12" customFormat="1" ht="16.5" outlineLevel="1" x14ac:dyDescent="0.3">
      <c r="A866" s="2"/>
      <c r="B866" s="2"/>
      <c r="C866" s="355"/>
      <c r="D866" s="2" t="s">
        <v>602</v>
      </c>
      <c r="E866" s="356" t="s">
        <v>603</v>
      </c>
      <c r="F866" s="357">
        <v>5</v>
      </c>
      <c r="G866" s="2"/>
      <c r="I866" s="2"/>
      <c r="J866" s="2"/>
      <c r="K866" s="365">
        <f>IF(K$1&gt;=$F866,K$1-$F866,0)</f>
        <v>0</v>
      </c>
      <c r="L866" s="365">
        <f>IF(L$1&gt;=$F866,L$1-$F866,0)</f>
        <v>0</v>
      </c>
      <c r="M866" s="365">
        <f t="shared" ref="M866:AE866" si="264">IF(M$1&gt;=$F866,M$1-$F866,0)</f>
        <v>0</v>
      </c>
      <c r="N866" s="365">
        <f t="shared" si="264"/>
        <v>0</v>
      </c>
      <c r="O866" s="365">
        <f t="shared" si="264"/>
        <v>0</v>
      </c>
      <c r="P866" s="365">
        <f t="shared" si="264"/>
        <v>0</v>
      </c>
      <c r="Q866" s="365">
        <f t="shared" si="264"/>
        <v>1</v>
      </c>
      <c r="R866" s="365">
        <f t="shared" si="264"/>
        <v>2</v>
      </c>
      <c r="S866" s="365">
        <f t="shared" si="264"/>
        <v>3</v>
      </c>
      <c r="T866" s="365">
        <f t="shared" si="264"/>
        <v>4</v>
      </c>
      <c r="U866" s="365">
        <f t="shared" si="264"/>
        <v>5</v>
      </c>
      <c r="V866" s="365">
        <f t="shared" si="264"/>
        <v>6</v>
      </c>
      <c r="W866" s="365">
        <f t="shared" si="264"/>
        <v>7</v>
      </c>
      <c r="X866" s="365">
        <f t="shared" si="264"/>
        <v>8</v>
      </c>
      <c r="Y866" s="365">
        <f t="shared" si="264"/>
        <v>9</v>
      </c>
      <c r="Z866" s="365">
        <f t="shared" si="264"/>
        <v>10</v>
      </c>
      <c r="AA866" s="365">
        <f t="shared" si="264"/>
        <v>11</v>
      </c>
      <c r="AB866" s="365">
        <f t="shared" si="264"/>
        <v>12</v>
      </c>
      <c r="AC866" s="365">
        <f t="shared" si="264"/>
        <v>13</v>
      </c>
      <c r="AD866" s="365">
        <f t="shared" si="264"/>
        <v>14</v>
      </c>
      <c r="AE866" s="365">
        <f t="shared" si="264"/>
        <v>15</v>
      </c>
      <c r="AF866" s="2"/>
      <c r="AG866" s="2"/>
      <c r="AH866" s="2"/>
      <c r="AI866" s="2"/>
    </row>
    <row r="867" spans="1:35" s="12" customFormat="1" ht="16.5" outlineLevel="1" x14ac:dyDescent="0.3">
      <c r="A867" s="2"/>
      <c r="B867" s="2"/>
      <c r="C867" s="355" t="s">
        <v>34</v>
      </c>
      <c r="D867" s="2" t="str">
        <f>CONCATENATE("Hectares year ",F866)</f>
        <v>Hectares year 5</v>
      </c>
      <c r="E867" s="356" t="s">
        <v>604</v>
      </c>
      <c r="F867" s="357">
        <f>SUMIFS(Baseline_Hectare!$G$12:$G$564,Baseline_Hectare!$C$12:$C$564,C867,Baseline_Hectare!$E$12:$E$564,D867)</f>
        <v>0</v>
      </c>
      <c r="G867" s="2"/>
      <c r="I867" s="2"/>
      <c r="J867" s="2"/>
      <c r="K867" s="365">
        <f>IF(K$1&gt;=$F866,$F867,0)</f>
        <v>0</v>
      </c>
      <c r="L867" s="365">
        <f t="shared" ref="L867:AE867" si="265">IF(L$1&gt;=$F866,$F867,0)</f>
        <v>0</v>
      </c>
      <c r="M867" s="365">
        <f t="shared" si="265"/>
        <v>0</v>
      </c>
      <c r="N867" s="365">
        <f t="shared" si="265"/>
        <v>0</v>
      </c>
      <c r="O867" s="365">
        <f t="shared" si="265"/>
        <v>0</v>
      </c>
      <c r="P867" s="365">
        <f t="shared" si="265"/>
        <v>0</v>
      </c>
      <c r="Q867" s="365">
        <f t="shared" si="265"/>
        <v>0</v>
      </c>
      <c r="R867" s="365">
        <f t="shared" si="265"/>
        <v>0</v>
      </c>
      <c r="S867" s="365">
        <f t="shared" si="265"/>
        <v>0</v>
      </c>
      <c r="T867" s="365">
        <f t="shared" si="265"/>
        <v>0</v>
      </c>
      <c r="U867" s="365">
        <f t="shared" si="265"/>
        <v>0</v>
      </c>
      <c r="V867" s="365">
        <f t="shared" si="265"/>
        <v>0</v>
      </c>
      <c r="W867" s="365">
        <f t="shared" si="265"/>
        <v>0</v>
      </c>
      <c r="X867" s="365">
        <f t="shared" si="265"/>
        <v>0</v>
      </c>
      <c r="Y867" s="365">
        <f t="shared" si="265"/>
        <v>0</v>
      </c>
      <c r="Z867" s="365">
        <f t="shared" si="265"/>
        <v>0</v>
      </c>
      <c r="AA867" s="365">
        <f t="shared" si="265"/>
        <v>0</v>
      </c>
      <c r="AB867" s="365">
        <f t="shared" si="265"/>
        <v>0</v>
      </c>
      <c r="AC867" s="365">
        <f t="shared" si="265"/>
        <v>0</v>
      </c>
      <c r="AD867" s="365">
        <f t="shared" si="265"/>
        <v>0</v>
      </c>
      <c r="AE867" s="365">
        <f t="shared" si="265"/>
        <v>0</v>
      </c>
      <c r="AF867" s="2"/>
      <c r="AG867" s="2"/>
      <c r="AH867" s="2"/>
      <c r="AI867" s="2"/>
    </row>
    <row r="868" spans="1:35" s="2" customFormat="1" outlineLevel="1" x14ac:dyDescent="0.3">
      <c r="C868" s="355" t="s">
        <v>34</v>
      </c>
      <c r="D868" s="2" t="str">
        <f>CONCATENATE(C868,"_Revenue")</f>
        <v>N_Revenue</v>
      </c>
      <c r="H868" s="2" t="s">
        <v>605</v>
      </c>
      <c r="K868" s="365" cm="1">
        <f t="array" aca="1" ref="K868" ca="1">INDEX(INDIRECT($D868),,MATCH(K866,Cashflow_A!$K$1:$AE$1,0))*K867</f>
        <v>0</v>
      </c>
      <c r="L868" s="365" cm="1">
        <f t="array" aca="1" ref="L868" ca="1">INDEX(INDIRECT($D868),,MATCH(L866,Cashflow_A!$K$1:$AE$1,0))*L867</f>
        <v>0</v>
      </c>
      <c r="M868" s="365" cm="1">
        <f t="array" aca="1" ref="M868" ca="1">INDEX(INDIRECT($D868),,MATCH(M866,Cashflow_A!$K$1:$AE$1,0))*M867</f>
        <v>0</v>
      </c>
      <c r="N868" s="365" cm="1">
        <f t="array" aca="1" ref="N868" ca="1">INDEX(INDIRECT($D868),,MATCH(N866,Cashflow_A!$K$1:$AE$1,0))*N867</f>
        <v>0</v>
      </c>
      <c r="O868" s="365" cm="1">
        <f t="array" aca="1" ref="O868" ca="1">INDEX(INDIRECT($D868),,MATCH(O866,Cashflow_A!$K$1:$AE$1,0))*O867</f>
        <v>0</v>
      </c>
      <c r="P868" s="365" cm="1">
        <f t="array" aca="1" ref="P868" ca="1">INDEX(INDIRECT($D868),,MATCH(P866,Cashflow_A!$K$1:$AE$1,0))*P867</f>
        <v>0</v>
      </c>
      <c r="Q868" s="365" cm="1">
        <f t="array" aca="1" ref="Q868" ca="1">INDEX(INDIRECT($D868),,MATCH(Q866,Cashflow_A!$K$1:$AE$1,0))*Q867</f>
        <v>0</v>
      </c>
      <c r="R868" s="365" cm="1">
        <f t="array" aca="1" ref="R868" ca="1">INDEX(INDIRECT($D868),,MATCH(R866,Cashflow_A!$K$1:$AE$1,0))*R867</f>
        <v>0</v>
      </c>
      <c r="S868" s="365" cm="1">
        <f t="array" aca="1" ref="S868" ca="1">INDEX(INDIRECT($D868),,MATCH(S866,Cashflow_A!$K$1:$AE$1,0))*S867</f>
        <v>0</v>
      </c>
      <c r="T868" s="365" cm="1">
        <f t="array" aca="1" ref="T868" ca="1">INDEX(INDIRECT($D868),,MATCH(T866,Cashflow_A!$K$1:$AE$1,0))*T867</f>
        <v>0</v>
      </c>
      <c r="U868" s="365" cm="1">
        <f t="array" aca="1" ref="U868" ca="1">INDEX(INDIRECT($D868),,MATCH(U866,Cashflow_A!$K$1:$AE$1,0))*U867</f>
        <v>0</v>
      </c>
      <c r="V868" s="365" cm="1">
        <f t="array" aca="1" ref="V868" ca="1">INDEX(INDIRECT($D868),,MATCH(V866,Cashflow_A!$K$1:$AE$1,0))*V867</f>
        <v>0</v>
      </c>
      <c r="W868" s="365" cm="1">
        <f t="array" aca="1" ref="W868" ca="1">INDEX(INDIRECT($D868),,MATCH(W866,Cashflow_A!$K$1:$AE$1,0))*W867</f>
        <v>0</v>
      </c>
      <c r="X868" s="365" cm="1">
        <f t="array" aca="1" ref="X868" ca="1">INDEX(INDIRECT($D868),,MATCH(X866,Cashflow_A!$K$1:$AE$1,0))*X867</f>
        <v>0</v>
      </c>
      <c r="Y868" s="365" cm="1">
        <f t="array" aca="1" ref="Y868" ca="1">INDEX(INDIRECT($D868),,MATCH(Y866,Cashflow_A!$K$1:$AE$1,0))*Y867</f>
        <v>0</v>
      </c>
      <c r="Z868" s="365" cm="1">
        <f t="array" aca="1" ref="Z868" ca="1">INDEX(INDIRECT($D868),,MATCH(Z866,Cashflow_A!$K$1:$AE$1,0))*Z867</f>
        <v>0</v>
      </c>
      <c r="AA868" s="365" cm="1">
        <f t="array" aca="1" ref="AA868" ca="1">INDEX(INDIRECT($D868),,MATCH(AA866,Cashflow_A!$K$1:$AE$1,0))*AA867</f>
        <v>0</v>
      </c>
      <c r="AB868" s="365" cm="1">
        <f t="array" aca="1" ref="AB868" ca="1">INDEX(INDIRECT($D868),,MATCH(AB866,Cashflow_A!$K$1:$AE$1,0))*AB867</f>
        <v>0</v>
      </c>
      <c r="AC868" s="365" cm="1">
        <f t="array" aca="1" ref="AC868" ca="1">INDEX(INDIRECT($D868),,MATCH(AC866,Cashflow_A!$K$1:$AE$1,0))*AC867</f>
        <v>0</v>
      </c>
      <c r="AD868" s="365" cm="1">
        <f t="array" aca="1" ref="AD868" ca="1">INDEX(INDIRECT($D868),,MATCH(AD866,Cashflow_A!$K$1:$AE$1,0))*AD867</f>
        <v>0</v>
      </c>
      <c r="AE868" s="365" cm="1">
        <f t="array" aca="1" ref="AE868" ca="1">INDEX(INDIRECT($D868),,MATCH(AE866,Cashflow_A!$K$1:$AE$1,0))*AE867</f>
        <v>0</v>
      </c>
    </row>
    <row r="869" spans="1:35" s="2" customFormat="1" outlineLevel="1" x14ac:dyDescent="0.3">
      <c r="C869" s="355" t="s">
        <v>34</v>
      </c>
      <c r="D869" s="2" t="str">
        <f>CONCATENATE(C869,"_Cost")</f>
        <v>N_Cost</v>
      </c>
      <c r="H869" s="2" t="s">
        <v>606</v>
      </c>
      <c r="K869" s="365" cm="1">
        <f t="array" aca="1" ref="K869" ca="1">INDEX(INDIRECT($D869),,MATCH(K866,Cashflow_A!$K$1:$AE$1,0))*K867</f>
        <v>0</v>
      </c>
      <c r="L869" s="365" cm="1">
        <f t="array" aca="1" ref="L869" ca="1">INDEX(INDIRECT($D869),,MATCH(L866,Cashflow_A!$K$1:$AE$1,0))*L867</f>
        <v>0</v>
      </c>
      <c r="M869" s="365" cm="1">
        <f t="array" aca="1" ref="M869" ca="1">INDEX(INDIRECT($D869),,MATCH(M866,Cashflow_A!$K$1:$AE$1,0))*M867</f>
        <v>0</v>
      </c>
      <c r="N869" s="365" cm="1">
        <f t="array" aca="1" ref="N869" ca="1">INDEX(INDIRECT($D869),,MATCH(N866,Cashflow_A!$K$1:$AE$1,0))*N867</f>
        <v>0</v>
      </c>
      <c r="O869" s="365" cm="1">
        <f t="array" aca="1" ref="O869" ca="1">INDEX(INDIRECT($D869),,MATCH(O866,Cashflow_A!$K$1:$AE$1,0))*O867</f>
        <v>0</v>
      </c>
      <c r="P869" s="365" cm="1">
        <f t="array" aca="1" ref="P869" ca="1">INDEX(INDIRECT($D869),,MATCH(P866,Cashflow_A!$K$1:$AE$1,0))*P867</f>
        <v>0</v>
      </c>
      <c r="Q869" s="365" cm="1">
        <f t="array" aca="1" ref="Q869" ca="1">INDEX(INDIRECT($D869),,MATCH(Q866,Cashflow_A!$K$1:$AE$1,0))*Q867</f>
        <v>0</v>
      </c>
      <c r="R869" s="365" cm="1">
        <f t="array" aca="1" ref="R869" ca="1">INDEX(INDIRECT($D869),,MATCH(R866,Cashflow_A!$K$1:$AE$1,0))*R867</f>
        <v>0</v>
      </c>
      <c r="S869" s="365" cm="1">
        <f t="array" aca="1" ref="S869" ca="1">INDEX(INDIRECT($D869),,MATCH(S866,Cashflow_A!$K$1:$AE$1,0))*S867</f>
        <v>0</v>
      </c>
      <c r="T869" s="365" cm="1">
        <f t="array" aca="1" ref="T869" ca="1">INDEX(INDIRECT($D869),,MATCH(T866,Cashflow_A!$K$1:$AE$1,0))*T867</f>
        <v>0</v>
      </c>
      <c r="U869" s="365" cm="1">
        <f t="array" aca="1" ref="U869" ca="1">INDEX(INDIRECT($D869),,MATCH(U866,Cashflow_A!$K$1:$AE$1,0))*U867</f>
        <v>0</v>
      </c>
      <c r="V869" s="365" cm="1">
        <f t="array" aca="1" ref="V869" ca="1">INDEX(INDIRECT($D869),,MATCH(V866,Cashflow_A!$K$1:$AE$1,0))*V867</f>
        <v>0</v>
      </c>
      <c r="W869" s="365" cm="1">
        <f t="array" aca="1" ref="W869" ca="1">INDEX(INDIRECT($D869),,MATCH(W866,Cashflow_A!$K$1:$AE$1,0))*W867</f>
        <v>0</v>
      </c>
      <c r="X869" s="365" cm="1">
        <f t="array" aca="1" ref="X869" ca="1">INDEX(INDIRECT($D869),,MATCH(X866,Cashflow_A!$K$1:$AE$1,0))*X867</f>
        <v>0</v>
      </c>
      <c r="Y869" s="365" cm="1">
        <f t="array" aca="1" ref="Y869" ca="1">INDEX(INDIRECT($D869),,MATCH(Y866,Cashflow_A!$K$1:$AE$1,0))*Y867</f>
        <v>0</v>
      </c>
      <c r="Z869" s="365" cm="1">
        <f t="array" aca="1" ref="Z869" ca="1">INDEX(INDIRECT($D869),,MATCH(Z866,Cashflow_A!$K$1:$AE$1,0))*Z867</f>
        <v>0</v>
      </c>
      <c r="AA869" s="365" cm="1">
        <f t="array" aca="1" ref="AA869" ca="1">INDEX(INDIRECT($D869),,MATCH(AA866,Cashflow_A!$K$1:$AE$1,0))*AA867</f>
        <v>0</v>
      </c>
      <c r="AB869" s="365" cm="1">
        <f t="array" aca="1" ref="AB869" ca="1">INDEX(INDIRECT($D869),,MATCH(AB866,Cashflow_A!$K$1:$AE$1,0))*AB867</f>
        <v>0</v>
      </c>
      <c r="AC869" s="365" cm="1">
        <f t="array" aca="1" ref="AC869" ca="1">INDEX(INDIRECT($D869),,MATCH(AC866,Cashflow_A!$K$1:$AE$1,0))*AC867</f>
        <v>0</v>
      </c>
      <c r="AD869" s="365" cm="1">
        <f t="array" aca="1" ref="AD869" ca="1">INDEX(INDIRECT($D869),,MATCH(AD866,Cashflow_A!$K$1:$AE$1,0))*AD867</f>
        <v>0</v>
      </c>
      <c r="AE869" s="365" cm="1">
        <f t="array" aca="1" ref="AE869" ca="1">INDEX(INDIRECT($D869),,MATCH(AE866,Cashflow_A!$K$1:$AE$1,0))*AE867</f>
        <v>0</v>
      </c>
    </row>
    <row r="870" spans="1:35" s="2" customFormat="1" outlineLevel="1" x14ac:dyDescent="0.3">
      <c r="C870" s="355" t="s">
        <v>34</v>
      </c>
      <c r="D870" s="2" t="str">
        <f>CONCATENATE(C870,"_Net_Revenue")</f>
        <v>N_Net_Revenue</v>
      </c>
      <c r="H870" s="2" t="s">
        <v>607</v>
      </c>
      <c r="K870" s="365" cm="1">
        <f t="array" aca="1" ref="K870" ca="1">INDEX(INDIRECT($D870),,MATCH(K866,Cashflow_A!$K$1:$AE$1,0))*K867</f>
        <v>0</v>
      </c>
      <c r="L870" s="365" cm="1">
        <f t="array" aca="1" ref="L870" ca="1">INDEX(INDIRECT($D870),,MATCH(L866,Cashflow_A!$K$1:$AE$1,0))*L867</f>
        <v>0</v>
      </c>
      <c r="M870" s="365" cm="1">
        <f t="array" aca="1" ref="M870" ca="1">INDEX(INDIRECT($D870),,MATCH(M866,Cashflow_A!$K$1:$AE$1,0))*M867</f>
        <v>0</v>
      </c>
      <c r="N870" s="365" cm="1">
        <f t="array" aca="1" ref="N870" ca="1">INDEX(INDIRECT($D870),,MATCH(N866,Cashflow_A!$K$1:$AE$1,0))*N867</f>
        <v>0</v>
      </c>
      <c r="O870" s="365" cm="1">
        <f t="array" aca="1" ref="O870" ca="1">INDEX(INDIRECT($D870),,MATCH(O866,Cashflow_A!$K$1:$AE$1,0))*O867</f>
        <v>0</v>
      </c>
      <c r="P870" s="365" cm="1">
        <f t="array" aca="1" ref="P870" ca="1">INDEX(INDIRECT($D870),,MATCH(P866,Cashflow_A!$K$1:$AE$1,0))*P867</f>
        <v>0</v>
      </c>
      <c r="Q870" s="365" cm="1">
        <f t="array" aca="1" ref="Q870" ca="1">INDEX(INDIRECT($D870),,MATCH(Q866,Cashflow_A!$K$1:$AE$1,0))*Q867</f>
        <v>0</v>
      </c>
      <c r="R870" s="365" cm="1">
        <f t="array" aca="1" ref="R870" ca="1">INDEX(INDIRECT($D870),,MATCH(R866,Cashflow_A!$K$1:$AE$1,0))*R867</f>
        <v>0</v>
      </c>
      <c r="S870" s="365" cm="1">
        <f t="array" aca="1" ref="S870" ca="1">INDEX(INDIRECT($D870),,MATCH(S866,Cashflow_A!$K$1:$AE$1,0))*S867</f>
        <v>0</v>
      </c>
      <c r="T870" s="365" cm="1">
        <f t="array" aca="1" ref="T870" ca="1">INDEX(INDIRECT($D870),,MATCH(T866,Cashflow_A!$K$1:$AE$1,0))*T867</f>
        <v>0</v>
      </c>
      <c r="U870" s="365" cm="1">
        <f t="array" aca="1" ref="U870" ca="1">INDEX(INDIRECT($D870),,MATCH(U866,Cashflow_A!$K$1:$AE$1,0))*U867</f>
        <v>0</v>
      </c>
      <c r="V870" s="365" cm="1">
        <f t="array" aca="1" ref="V870" ca="1">INDEX(INDIRECT($D870),,MATCH(V866,Cashflow_A!$K$1:$AE$1,0))*V867</f>
        <v>0</v>
      </c>
      <c r="W870" s="365" cm="1">
        <f t="array" aca="1" ref="W870" ca="1">INDEX(INDIRECT($D870),,MATCH(W866,Cashflow_A!$K$1:$AE$1,0))*W867</f>
        <v>0</v>
      </c>
      <c r="X870" s="365" cm="1">
        <f t="array" aca="1" ref="X870" ca="1">INDEX(INDIRECT($D870),,MATCH(X866,Cashflow_A!$K$1:$AE$1,0))*X867</f>
        <v>0</v>
      </c>
      <c r="Y870" s="365" cm="1">
        <f t="array" aca="1" ref="Y870" ca="1">INDEX(INDIRECT($D870),,MATCH(Y866,Cashflow_A!$K$1:$AE$1,0))*Y867</f>
        <v>0</v>
      </c>
      <c r="Z870" s="365" cm="1">
        <f t="array" aca="1" ref="Z870" ca="1">INDEX(INDIRECT($D870),,MATCH(Z866,Cashflow_A!$K$1:$AE$1,0))*Z867</f>
        <v>0</v>
      </c>
      <c r="AA870" s="365" cm="1">
        <f t="array" aca="1" ref="AA870" ca="1">INDEX(INDIRECT($D870),,MATCH(AA866,Cashflow_A!$K$1:$AE$1,0))*AA867</f>
        <v>0</v>
      </c>
      <c r="AB870" s="365" cm="1">
        <f t="array" aca="1" ref="AB870" ca="1">INDEX(INDIRECT($D870),,MATCH(AB866,Cashflow_A!$K$1:$AE$1,0))*AB867</f>
        <v>0</v>
      </c>
      <c r="AC870" s="365" cm="1">
        <f t="array" aca="1" ref="AC870" ca="1">INDEX(INDIRECT($D870),,MATCH(AC866,Cashflow_A!$K$1:$AE$1,0))*AC867</f>
        <v>0</v>
      </c>
      <c r="AD870" s="365" cm="1">
        <f t="array" aca="1" ref="AD870" ca="1">INDEX(INDIRECT($D870),,MATCH(AD866,Cashflow_A!$K$1:$AE$1,0))*AD867</f>
        <v>0</v>
      </c>
      <c r="AE870" s="365" cm="1">
        <f t="array" aca="1" ref="AE870" ca="1">INDEX(INDIRECT($D870),,MATCH(AE866,Cashflow_A!$K$1:$AE$1,0))*AE867</f>
        <v>0</v>
      </c>
    </row>
    <row r="871" spans="1:35" s="2" customFormat="1" outlineLevel="1" x14ac:dyDescent="0.3">
      <c r="C871" s="355"/>
      <c r="K871" s="352"/>
    </row>
    <row r="872" spans="1:35" s="12" customFormat="1" ht="16.5" outlineLevel="1" x14ac:dyDescent="0.3">
      <c r="A872" s="2"/>
      <c r="B872" s="2"/>
      <c r="C872" s="355"/>
      <c r="D872" s="2" t="s">
        <v>602</v>
      </c>
      <c r="E872" s="356" t="s">
        <v>603</v>
      </c>
      <c r="F872" s="357">
        <v>6</v>
      </c>
      <c r="G872" s="2"/>
      <c r="I872" s="2"/>
      <c r="J872" s="2"/>
      <c r="K872" s="365">
        <f>IF(K$1&gt;=$F872,K$1-$F872,0)</f>
        <v>0</v>
      </c>
      <c r="L872" s="365">
        <f>IF(L$1&gt;=$F872,L$1-$F872,0)</f>
        <v>0</v>
      </c>
      <c r="M872" s="365">
        <f t="shared" ref="M872:AE872" si="266">IF(M$1&gt;=$F872,M$1-$F872,0)</f>
        <v>0</v>
      </c>
      <c r="N872" s="365">
        <f t="shared" si="266"/>
        <v>0</v>
      </c>
      <c r="O872" s="365">
        <f t="shared" si="266"/>
        <v>0</v>
      </c>
      <c r="P872" s="365">
        <f t="shared" si="266"/>
        <v>0</v>
      </c>
      <c r="Q872" s="365">
        <f t="shared" si="266"/>
        <v>0</v>
      </c>
      <c r="R872" s="365">
        <f t="shared" si="266"/>
        <v>1</v>
      </c>
      <c r="S872" s="365">
        <f t="shared" si="266"/>
        <v>2</v>
      </c>
      <c r="T872" s="365">
        <f t="shared" si="266"/>
        <v>3</v>
      </c>
      <c r="U872" s="365">
        <f t="shared" si="266"/>
        <v>4</v>
      </c>
      <c r="V872" s="365">
        <f t="shared" si="266"/>
        <v>5</v>
      </c>
      <c r="W872" s="365">
        <f t="shared" si="266"/>
        <v>6</v>
      </c>
      <c r="X872" s="365">
        <f t="shared" si="266"/>
        <v>7</v>
      </c>
      <c r="Y872" s="365">
        <f t="shared" si="266"/>
        <v>8</v>
      </c>
      <c r="Z872" s="365">
        <f t="shared" si="266"/>
        <v>9</v>
      </c>
      <c r="AA872" s="365">
        <f t="shared" si="266"/>
        <v>10</v>
      </c>
      <c r="AB872" s="365">
        <f t="shared" si="266"/>
        <v>11</v>
      </c>
      <c r="AC872" s="365">
        <f t="shared" si="266"/>
        <v>12</v>
      </c>
      <c r="AD872" s="365">
        <f t="shared" si="266"/>
        <v>13</v>
      </c>
      <c r="AE872" s="365">
        <f t="shared" si="266"/>
        <v>14</v>
      </c>
      <c r="AF872" s="2"/>
      <c r="AG872" s="2"/>
      <c r="AH872" s="2"/>
      <c r="AI872" s="2"/>
    </row>
    <row r="873" spans="1:35" s="12" customFormat="1" ht="16.5" outlineLevel="1" x14ac:dyDescent="0.3">
      <c r="A873" s="2"/>
      <c r="B873" s="2"/>
      <c r="C873" s="355" t="s">
        <v>34</v>
      </c>
      <c r="D873" s="2" t="str">
        <f>CONCATENATE("Hectares year ",F872)</f>
        <v>Hectares year 6</v>
      </c>
      <c r="E873" s="356" t="s">
        <v>604</v>
      </c>
      <c r="F873" s="357">
        <f>SUMIFS(Baseline_Hectare!$G$12:$G$564,Baseline_Hectare!$C$12:$C$564,C873,Baseline_Hectare!$E$12:$E$564,D873)</f>
        <v>0</v>
      </c>
      <c r="G873" s="2"/>
      <c r="I873" s="2"/>
      <c r="J873" s="2"/>
      <c r="K873" s="365">
        <f>IF(K$1&gt;=$F872,$F873,0)</f>
        <v>0</v>
      </c>
      <c r="L873" s="365">
        <f t="shared" ref="L873:AE873" si="267">IF(L$1&gt;=$F872,$F873,0)</f>
        <v>0</v>
      </c>
      <c r="M873" s="365">
        <f t="shared" si="267"/>
        <v>0</v>
      </c>
      <c r="N873" s="365">
        <f t="shared" si="267"/>
        <v>0</v>
      </c>
      <c r="O873" s="365">
        <f t="shared" si="267"/>
        <v>0</v>
      </c>
      <c r="P873" s="365">
        <f t="shared" si="267"/>
        <v>0</v>
      </c>
      <c r="Q873" s="365">
        <f t="shared" si="267"/>
        <v>0</v>
      </c>
      <c r="R873" s="365">
        <f t="shared" si="267"/>
        <v>0</v>
      </c>
      <c r="S873" s="365">
        <f t="shared" si="267"/>
        <v>0</v>
      </c>
      <c r="T873" s="365">
        <f t="shared" si="267"/>
        <v>0</v>
      </c>
      <c r="U873" s="365">
        <f t="shared" si="267"/>
        <v>0</v>
      </c>
      <c r="V873" s="365">
        <f t="shared" si="267"/>
        <v>0</v>
      </c>
      <c r="W873" s="365">
        <f t="shared" si="267"/>
        <v>0</v>
      </c>
      <c r="X873" s="365">
        <f t="shared" si="267"/>
        <v>0</v>
      </c>
      <c r="Y873" s="365">
        <f t="shared" si="267"/>
        <v>0</v>
      </c>
      <c r="Z873" s="365">
        <f t="shared" si="267"/>
        <v>0</v>
      </c>
      <c r="AA873" s="365">
        <f t="shared" si="267"/>
        <v>0</v>
      </c>
      <c r="AB873" s="365">
        <f t="shared" si="267"/>
        <v>0</v>
      </c>
      <c r="AC873" s="365">
        <f t="shared" si="267"/>
        <v>0</v>
      </c>
      <c r="AD873" s="365">
        <f t="shared" si="267"/>
        <v>0</v>
      </c>
      <c r="AE873" s="365">
        <f t="shared" si="267"/>
        <v>0</v>
      </c>
      <c r="AF873" s="2"/>
      <c r="AG873" s="2"/>
      <c r="AH873" s="2"/>
      <c r="AI873" s="2"/>
    </row>
    <row r="874" spans="1:35" s="2" customFormat="1" outlineLevel="1" x14ac:dyDescent="0.3">
      <c r="C874" s="355" t="s">
        <v>34</v>
      </c>
      <c r="D874" s="2" t="str">
        <f>CONCATENATE(C874,"_Revenue")</f>
        <v>N_Revenue</v>
      </c>
      <c r="H874" s="2" t="s">
        <v>605</v>
      </c>
      <c r="K874" s="365" cm="1">
        <f t="array" aca="1" ref="K874" ca="1">INDEX(INDIRECT($D874),,MATCH(K872,Cashflow_A!$K$1:$AE$1,0))*K873</f>
        <v>0</v>
      </c>
      <c r="L874" s="365" cm="1">
        <f t="array" aca="1" ref="L874" ca="1">INDEX(INDIRECT($D874),,MATCH(L872,Cashflow_A!$K$1:$AE$1,0))*L873</f>
        <v>0</v>
      </c>
      <c r="M874" s="365" cm="1">
        <f t="array" aca="1" ref="M874" ca="1">INDEX(INDIRECT($D874),,MATCH(M872,Cashflow_A!$K$1:$AE$1,0))*M873</f>
        <v>0</v>
      </c>
      <c r="N874" s="365" cm="1">
        <f t="array" aca="1" ref="N874" ca="1">INDEX(INDIRECT($D874),,MATCH(N872,Cashflow_A!$K$1:$AE$1,0))*N873</f>
        <v>0</v>
      </c>
      <c r="O874" s="365" cm="1">
        <f t="array" aca="1" ref="O874" ca="1">INDEX(INDIRECT($D874),,MATCH(O872,Cashflow_A!$K$1:$AE$1,0))*O873</f>
        <v>0</v>
      </c>
      <c r="P874" s="365" cm="1">
        <f t="array" aca="1" ref="P874" ca="1">INDEX(INDIRECT($D874),,MATCH(P872,Cashflow_A!$K$1:$AE$1,0))*P873</f>
        <v>0</v>
      </c>
      <c r="Q874" s="365" cm="1">
        <f t="array" aca="1" ref="Q874" ca="1">INDEX(INDIRECT($D874),,MATCH(Q872,Cashflow_A!$K$1:$AE$1,0))*Q873</f>
        <v>0</v>
      </c>
      <c r="R874" s="365" cm="1">
        <f t="array" aca="1" ref="R874" ca="1">INDEX(INDIRECT($D874),,MATCH(R872,Cashflow_A!$K$1:$AE$1,0))*R873</f>
        <v>0</v>
      </c>
      <c r="S874" s="365" cm="1">
        <f t="array" aca="1" ref="S874" ca="1">INDEX(INDIRECT($D874),,MATCH(S872,Cashflow_A!$K$1:$AE$1,0))*S873</f>
        <v>0</v>
      </c>
      <c r="T874" s="365" cm="1">
        <f t="array" aca="1" ref="T874" ca="1">INDEX(INDIRECT($D874),,MATCH(T872,Cashflow_A!$K$1:$AE$1,0))*T873</f>
        <v>0</v>
      </c>
      <c r="U874" s="365" cm="1">
        <f t="array" aca="1" ref="U874" ca="1">INDEX(INDIRECT($D874),,MATCH(U872,Cashflow_A!$K$1:$AE$1,0))*U873</f>
        <v>0</v>
      </c>
      <c r="V874" s="365" cm="1">
        <f t="array" aca="1" ref="V874" ca="1">INDEX(INDIRECT($D874),,MATCH(V872,Cashflow_A!$K$1:$AE$1,0))*V873</f>
        <v>0</v>
      </c>
      <c r="W874" s="365" cm="1">
        <f t="array" aca="1" ref="W874" ca="1">INDEX(INDIRECT($D874),,MATCH(W872,Cashflow_A!$K$1:$AE$1,0))*W873</f>
        <v>0</v>
      </c>
      <c r="X874" s="365" cm="1">
        <f t="array" aca="1" ref="X874" ca="1">INDEX(INDIRECT($D874),,MATCH(X872,Cashflow_A!$K$1:$AE$1,0))*X873</f>
        <v>0</v>
      </c>
      <c r="Y874" s="365" cm="1">
        <f t="array" aca="1" ref="Y874" ca="1">INDEX(INDIRECT($D874),,MATCH(Y872,Cashflow_A!$K$1:$AE$1,0))*Y873</f>
        <v>0</v>
      </c>
      <c r="Z874" s="365" cm="1">
        <f t="array" aca="1" ref="Z874" ca="1">INDEX(INDIRECT($D874),,MATCH(Z872,Cashflow_A!$K$1:$AE$1,0))*Z873</f>
        <v>0</v>
      </c>
      <c r="AA874" s="365" cm="1">
        <f t="array" aca="1" ref="AA874" ca="1">INDEX(INDIRECT($D874),,MATCH(AA872,Cashflow_A!$K$1:$AE$1,0))*AA873</f>
        <v>0</v>
      </c>
      <c r="AB874" s="365" cm="1">
        <f t="array" aca="1" ref="AB874" ca="1">INDEX(INDIRECT($D874),,MATCH(AB872,Cashflow_A!$K$1:$AE$1,0))*AB873</f>
        <v>0</v>
      </c>
      <c r="AC874" s="365" cm="1">
        <f t="array" aca="1" ref="AC874" ca="1">INDEX(INDIRECT($D874),,MATCH(AC872,Cashflow_A!$K$1:$AE$1,0))*AC873</f>
        <v>0</v>
      </c>
      <c r="AD874" s="365" cm="1">
        <f t="array" aca="1" ref="AD874" ca="1">INDEX(INDIRECT($D874),,MATCH(AD872,Cashflow_A!$K$1:$AE$1,0))*AD873</f>
        <v>0</v>
      </c>
      <c r="AE874" s="365" cm="1">
        <f t="array" aca="1" ref="AE874" ca="1">INDEX(INDIRECT($D874),,MATCH(AE872,Cashflow_A!$K$1:$AE$1,0))*AE873</f>
        <v>0</v>
      </c>
    </row>
    <row r="875" spans="1:35" s="2" customFormat="1" outlineLevel="1" x14ac:dyDescent="0.3">
      <c r="C875" s="355" t="s">
        <v>34</v>
      </c>
      <c r="D875" s="2" t="str">
        <f>CONCATENATE(C875,"_Cost")</f>
        <v>N_Cost</v>
      </c>
      <c r="H875" s="2" t="s">
        <v>606</v>
      </c>
      <c r="K875" s="365" cm="1">
        <f t="array" aca="1" ref="K875" ca="1">INDEX(INDIRECT($D875),,MATCH(K872,Cashflow_A!$K$1:$AE$1,0))*K873</f>
        <v>0</v>
      </c>
      <c r="L875" s="365" cm="1">
        <f t="array" aca="1" ref="L875" ca="1">INDEX(INDIRECT($D875),,MATCH(L872,Cashflow_A!$K$1:$AE$1,0))*L873</f>
        <v>0</v>
      </c>
      <c r="M875" s="365" cm="1">
        <f t="array" aca="1" ref="M875" ca="1">INDEX(INDIRECT($D875),,MATCH(M872,Cashflow_A!$K$1:$AE$1,0))*M873</f>
        <v>0</v>
      </c>
      <c r="N875" s="365" cm="1">
        <f t="array" aca="1" ref="N875" ca="1">INDEX(INDIRECT($D875),,MATCH(N872,Cashflow_A!$K$1:$AE$1,0))*N873</f>
        <v>0</v>
      </c>
      <c r="O875" s="365" cm="1">
        <f t="array" aca="1" ref="O875" ca="1">INDEX(INDIRECT($D875),,MATCH(O872,Cashflow_A!$K$1:$AE$1,0))*O873</f>
        <v>0</v>
      </c>
      <c r="P875" s="365" cm="1">
        <f t="array" aca="1" ref="P875" ca="1">INDEX(INDIRECT($D875),,MATCH(P872,Cashflow_A!$K$1:$AE$1,0))*P873</f>
        <v>0</v>
      </c>
      <c r="Q875" s="365" cm="1">
        <f t="array" aca="1" ref="Q875" ca="1">INDEX(INDIRECT($D875),,MATCH(Q872,Cashflow_A!$K$1:$AE$1,0))*Q873</f>
        <v>0</v>
      </c>
      <c r="R875" s="365" cm="1">
        <f t="array" aca="1" ref="R875" ca="1">INDEX(INDIRECT($D875),,MATCH(R872,Cashflow_A!$K$1:$AE$1,0))*R873</f>
        <v>0</v>
      </c>
      <c r="S875" s="365" cm="1">
        <f t="array" aca="1" ref="S875" ca="1">INDEX(INDIRECT($D875),,MATCH(S872,Cashflow_A!$K$1:$AE$1,0))*S873</f>
        <v>0</v>
      </c>
      <c r="T875" s="365" cm="1">
        <f t="array" aca="1" ref="T875" ca="1">INDEX(INDIRECT($D875),,MATCH(T872,Cashflow_A!$K$1:$AE$1,0))*T873</f>
        <v>0</v>
      </c>
      <c r="U875" s="365" cm="1">
        <f t="array" aca="1" ref="U875" ca="1">INDEX(INDIRECT($D875),,MATCH(U872,Cashflow_A!$K$1:$AE$1,0))*U873</f>
        <v>0</v>
      </c>
      <c r="V875" s="365" cm="1">
        <f t="array" aca="1" ref="V875" ca="1">INDEX(INDIRECT($D875),,MATCH(V872,Cashflow_A!$K$1:$AE$1,0))*V873</f>
        <v>0</v>
      </c>
      <c r="W875" s="365" cm="1">
        <f t="array" aca="1" ref="W875" ca="1">INDEX(INDIRECT($D875),,MATCH(W872,Cashflow_A!$K$1:$AE$1,0))*W873</f>
        <v>0</v>
      </c>
      <c r="X875" s="365" cm="1">
        <f t="array" aca="1" ref="X875" ca="1">INDEX(INDIRECT($D875),,MATCH(X872,Cashflow_A!$K$1:$AE$1,0))*X873</f>
        <v>0</v>
      </c>
      <c r="Y875" s="365" cm="1">
        <f t="array" aca="1" ref="Y875" ca="1">INDEX(INDIRECT($D875),,MATCH(Y872,Cashflow_A!$K$1:$AE$1,0))*Y873</f>
        <v>0</v>
      </c>
      <c r="Z875" s="365" cm="1">
        <f t="array" aca="1" ref="Z875" ca="1">INDEX(INDIRECT($D875),,MATCH(Z872,Cashflow_A!$K$1:$AE$1,0))*Z873</f>
        <v>0</v>
      </c>
      <c r="AA875" s="365" cm="1">
        <f t="array" aca="1" ref="AA875" ca="1">INDEX(INDIRECT($D875),,MATCH(AA872,Cashflow_A!$K$1:$AE$1,0))*AA873</f>
        <v>0</v>
      </c>
      <c r="AB875" s="365" cm="1">
        <f t="array" aca="1" ref="AB875" ca="1">INDEX(INDIRECT($D875),,MATCH(AB872,Cashflow_A!$K$1:$AE$1,0))*AB873</f>
        <v>0</v>
      </c>
      <c r="AC875" s="365" cm="1">
        <f t="array" aca="1" ref="AC875" ca="1">INDEX(INDIRECT($D875),,MATCH(AC872,Cashflow_A!$K$1:$AE$1,0))*AC873</f>
        <v>0</v>
      </c>
      <c r="AD875" s="365" cm="1">
        <f t="array" aca="1" ref="AD875" ca="1">INDEX(INDIRECT($D875),,MATCH(AD872,Cashflow_A!$K$1:$AE$1,0))*AD873</f>
        <v>0</v>
      </c>
      <c r="AE875" s="365" cm="1">
        <f t="array" aca="1" ref="AE875" ca="1">INDEX(INDIRECT($D875),,MATCH(AE872,Cashflow_A!$K$1:$AE$1,0))*AE873</f>
        <v>0</v>
      </c>
    </row>
    <row r="876" spans="1:35" s="2" customFormat="1" outlineLevel="1" x14ac:dyDescent="0.3">
      <c r="C876" s="355" t="s">
        <v>34</v>
      </c>
      <c r="D876" s="2" t="str">
        <f>CONCATENATE(C876,"_Net_Revenue")</f>
        <v>N_Net_Revenue</v>
      </c>
      <c r="H876" s="2" t="s">
        <v>607</v>
      </c>
      <c r="K876" s="365" cm="1">
        <f t="array" aca="1" ref="K876" ca="1">INDEX(INDIRECT($D876),,MATCH(K872,Cashflow_A!$K$1:$AE$1,0))*K873</f>
        <v>0</v>
      </c>
      <c r="L876" s="365" cm="1">
        <f t="array" aca="1" ref="L876" ca="1">INDEX(INDIRECT($D876),,MATCH(L872,Cashflow_A!$K$1:$AE$1,0))*L873</f>
        <v>0</v>
      </c>
      <c r="M876" s="365" cm="1">
        <f t="array" aca="1" ref="M876" ca="1">INDEX(INDIRECT($D876),,MATCH(M872,Cashflow_A!$K$1:$AE$1,0))*M873</f>
        <v>0</v>
      </c>
      <c r="N876" s="365" cm="1">
        <f t="array" aca="1" ref="N876" ca="1">INDEX(INDIRECT($D876),,MATCH(N872,Cashflow_A!$K$1:$AE$1,0))*N873</f>
        <v>0</v>
      </c>
      <c r="O876" s="365" cm="1">
        <f t="array" aca="1" ref="O876" ca="1">INDEX(INDIRECT($D876),,MATCH(O872,Cashflow_A!$K$1:$AE$1,0))*O873</f>
        <v>0</v>
      </c>
      <c r="P876" s="365" cm="1">
        <f t="array" aca="1" ref="P876" ca="1">INDEX(INDIRECT($D876),,MATCH(P872,Cashflow_A!$K$1:$AE$1,0))*P873</f>
        <v>0</v>
      </c>
      <c r="Q876" s="365" cm="1">
        <f t="array" aca="1" ref="Q876" ca="1">INDEX(INDIRECT($D876),,MATCH(Q872,Cashflow_A!$K$1:$AE$1,0))*Q873</f>
        <v>0</v>
      </c>
      <c r="R876" s="365" cm="1">
        <f t="array" aca="1" ref="R876" ca="1">INDEX(INDIRECT($D876),,MATCH(R872,Cashflow_A!$K$1:$AE$1,0))*R873</f>
        <v>0</v>
      </c>
      <c r="S876" s="365" cm="1">
        <f t="array" aca="1" ref="S876" ca="1">INDEX(INDIRECT($D876),,MATCH(S872,Cashflow_A!$K$1:$AE$1,0))*S873</f>
        <v>0</v>
      </c>
      <c r="T876" s="365" cm="1">
        <f t="array" aca="1" ref="T876" ca="1">INDEX(INDIRECT($D876),,MATCH(T872,Cashflow_A!$K$1:$AE$1,0))*T873</f>
        <v>0</v>
      </c>
      <c r="U876" s="365" cm="1">
        <f t="array" aca="1" ref="U876" ca="1">INDEX(INDIRECT($D876),,MATCH(U872,Cashflow_A!$K$1:$AE$1,0))*U873</f>
        <v>0</v>
      </c>
      <c r="V876" s="365" cm="1">
        <f t="array" aca="1" ref="V876" ca="1">INDEX(INDIRECT($D876),,MATCH(V872,Cashflow_A!$K$1:$AE$1,0))*V873</f>
        <v>0</v>
      </c>
      <c r="W876" s="365" cm="1">
        <f t="array" aca="1" ref="W876" ca="1">INDEX(INDIRECT($D876),,MATCH(W872,Cashflow_A!$K$1:$AE$1,0))*W873</f>
        <v>0</v>
      </c>
      <c r="X876" s="365" cm="1">
        <f t="array" aca="1" ref="X876" ca="1">INDEX(INDIRECT($D876),,MATCH(X872,Cashflow_A!$K$1:$AE$1,0))*X873</f>
        <v>0</v>
      </c>
      <c r="Y876" s="365" cm="1">
        <f t="array" aca="1" ref="Y876" ca="1">INDEX(INDIRECT($D876),,MATCH(Y872,Cashflow_A!$K$1:$AE$1,0))*Y873</f>
        <v>0</v>
      </c>
      <c r="Z876" s="365" cm="1">
        <f t="array" aca="1" ref="Z876" ca="1">INDEX(INDIRECT($D876),,MATCH(Z872,Cashflow_A!$K$1:$AE$1,0))*Z873</f>
        <v>0</v>
      </c>
      <c r="AA876" s="365" cm="1">
        <f t="array" aca="1" ref="AA876" ca="1">INDEX(INDIRECT($D876),,MATCH(AA872,Cashflow_A!$K$1:$AE$1,0))*AA873</f>
        <v>0</v>
      </c>
      <c r="AB876" s="365" cm="1">
        <f t="array" aca="1" ref="AB876" ca="1">INDEX(INDIRECT($D876),,MATCH(AB872,Cashflow_A!$K$1:$AE$1,0))*AB873</f>
        <v>0</v>
      </c>
      <c r="AC876" s="365" cm="1">
        <f t="array" aca="1" ref="AC876" ca="1">INDEX(INDIRECT($D876),,MATCH(AC872,Cashflow_A!$K$1:$AE$1,0))*AC873</f>
        <v>0</v>
      </c>
      <c r="AD876" s="365" cm="1">
        <f t="array" aca="1" ref="AD876" ca="1">INDEX(INDIRECT($D876),,MATCH(AD872,Cashflow_A!$K$1:$AE$1,0))*AD873</f>
        <v>0</v>
      </c>
      <c r="AE876" s="365" cm="1">
        <f t="array" aca="1" ref="AE876" ca="1">INDEX(INDIRECT($D876),,MATCH(AE872,Cashflow_A!$K$1:$AE$1,0))*AE873</f>
        <v>0</v>
      </c>
    </row>
    <row r="877" spans="1:35" s="2" customFormat="1" outlineLevel="1" x14ac:dyDescent="0.3">
      <c r="C877" s="355"/>
      <c r="K877" s="352"/>
    </row>
    <row r="878" spans="1:35" s="12" customFormat="1" ht="16.5" outlineLevel="1" x14ac:dyDescent="0.3">
      <c r="A878" s="2"/>
      <c r="B878" s="2"/>
      <c r="C878" s="355"/>
      <c r="D878" s="2" t="s">
        <v>602</v>
      </c>
      <c r="E878" s="356" t="s">
        <v>603</v>
      </c>
      <c r="F878" s="357">
        <v>7</v>
      </c>
      <c r="G878" s="2"/>
      <c r="I878" s="2"/>
      <c r="J878" s="2"/>
      <c r="K878" s="365">
        <f>IF(K$1&gt;=$F878,K$1-$F878,0)</f>
        <v>0</v>
      </c>
      <c r="L878" s="365">
        <f>IF(L$1&gt;=$F878,L$1-$F878,0)</f>
        <v>0</v>
      </c>
      <c r="M878" s="365">
        <f t="shared" ref="M878:AE878" si="268">IF(M$1&gt;=$F878,M$1-$F878,0)</f>
        <v>0</v>
      </c>
      <c r="N878" s="365">
        <f t="shared" si="268"/>
        <v>0</v>
      </c>
      <c r="O878" s="365">
        <f t="shared" si="268"/>
        <v>0</v>
      </c>
      <c r="P878" s="365">
        <f t="shared" si="268"/>
        <v>0</v>
      </c>
      <c r="Q878" s="365">
        <f t="shared" si="268"/>
        <v>0</v>
      </c>
      <c r="R878" s="365">
        <f t="shared" si="268"/>
        <v>0</v>
      </c>
      <c r="S878" s="365">
        <f t="shared" si="268"/>
        <v>1</v>
      </c>
      <c r="T878" s="365">
        <f t="shared" si="268"/>
        <v>2</v>
      </c>
      <c r="U878" s="365">
        <f t="shared" si="268"/>
        <v>3</v>
      </c>
      <c r="V878" s="365">
        <f t="shared" si="268"/>
        <v>4</v>
      </c>
      <c r="W878" s="365">
        <f t="shared" si="268"/>
        <v>5</v>
      </c>
      <c r="X878" s="365">
        <f t="shared" si="268"/>
        <v>6</v>
      </c>
      <c r="Y878" s="365">
        <f t="shared" si="268"/>
        <v>7</v>
      </c>
      <c r="Z878" s="365">
        <f t="shared" si="268"/>
        <v>8</v>
      </c>
      <c r="AA878" s="365">
        <f t="shared" si="268"/>
        <v>9</v>
      </c>
      <c r="AB878" s="365">
        <f t="shared" si="268"/>
        <v>10</v>
      </c>
      <c r="AC878" s="365">
        <f t="shared" si="268"/>
        <v>11</v>
      </c>
      <c r="AD878" s="365">
        <f t="shared" si="268"/>
        <v>12</v>
      </c>
      <c r="AE878" s="365">
        <f t="shared" si="268"/>
        <v>13</v>
      </c>
      <c r="AF878" s="2"/>
      <c r="AG878" s="2"/>
      <c r="AH878" s="2"/>
      <c r="AI878" s="2"/>
    </row>
    <row r="879" spans="1:35" s="12" customFormat="1" ht="16.5" outlineLevel="1" x14ac:dyDescent="0.3">
      <c r="A879" s="2"/>
      <c r="B879" s="2"/>
      <c r="C879" s="355" t="s">
        <v>34</v>
      </c>
      <c r="D879" s="2" t="str">
        <f>CONCATENATE("Hectares year ",F878)</f>
        <v>Hectares year 7</v>
      </c>
      <c r="E879" s="356" t="s">
        <v>604</v>
      </c>
      <c r="F879" s="357">
        <f>SUMIFS(Baseline_Hectare!$G$12:$G$564,Baseline_Hectare!$C$12:$C$564,C879,Baseline_Hectare!$E$12:$E$564,D879)</f>
        <v>0</v>
      </c>
      <c r="G879" s="2"/>
      <c r="I879" s="2"/>
      <c r="J879" s="2"/>
      <c r="K879" s="365">
        <f>IF(K$1&gt;=$F878,$F879,0)</f>
        <v>0</v>
      </c>
      <c r="L879" s="365">
        <f t="shared" ref="L879:AE879" si="269">IF(L$1&gt;=$F878,$F879,0)</f>
        <v>0</v>
      </c>
      <c r="M879" s="365">
        <f t="shared" si="269"/>
        <v>0</v>
      </c>
      <c r="N879" s="365">
        <f t="shared" si="269"/>
        <v>0</v>
      </c>
      <c r="O879" s="365">
        <f t="shared" si="269"/>
        <v>0</v>
      </c>
      <c r="P879" s="365">
        <f t="shared" si="269"/>
        <v>0</v>
      </c>
      <c r="Q879" s="365">
        <f t="shared" si="269"/>
        <v>0</v>
      </c>
      <c r="R879" s="365">
        <f t="shared" si="269"/>
        <v>0</v>
      </c>
      <c r="S879" s="365">
        <f t="shared" si="269"/>
        <v>0</v>
      </c>
      <c r="T879" s="365">
        <f t="shared" si="269"/>
        <v>0</v>
      </c>
      <c r="U879" s="365">
        <f t="shared" si="269"/>
        <v>0</v>
      </c>
      <c r="V879" s="365">
        <f t="shared" si="269"/>
        <v>0</v>
      </c>
      <c r="W879" s="365">
        <f t="shared" si="269"/>
        <v>0</v>
      </c>
      <c r="X879" s="365">
        <f t="shared" si="269"/>
        <v>0</v>
      </c>
      <c r="Y879" s="365">
        <f t="shared" si="269"/>
        <v>0</v>
      </c>
      <c r="Z879" s="365">
        <f t="shared" si="269"/>
        <v>0</v>
      </c>
      <c r="AA879" s="365">
        <f t="shared" si="269"/>
        <v>0</v>
      </c>
      <c r="AB879" s="365">
        <f t="shared" si="269"/>
        <v>0</v>
      </c>
      <c r="AC879" s="365">
        <f t="shared" si="269"/>
        <v>0</v>
      </c>
      <c r="AD879" s="365">
        <f t="shared" si="269"/>
        <v>0</v>
      </c>
      <c r="AE879" s="365">
        <f t="shared" si="269"/>
        <v>0</v>
      </c>
      <c r="AF879" s="2"/>
      <c r="AG879" s="2"/>
      <c r="AH879" s="2"/>
      <c r="AI879" s="2"/>
    </row>
    <row r="880" spans="1:35" s="2" customFormat="1" outlineLevel="1" x14ac:dyDescent="0.3">
      <c r="C880" s="355" t="s">
        <v>34</v>
      </c>
      <c r="D880" s="2" t="str">
        <f>CONCATENATE(C880,"_Revenue")</f>
        <v>N_Revenue</v>
      </c>
      <c r="H880" s="2" t="s">
        <v>605</v>
      </c>
      <c r="K880" s="365" cm="1">
        <f t="array" aca="1" ref="K880" ca="1">INDEX(INDIRECT($D880),,MATCH(K878,Cashflow_A!$K$1:$AE$1,0))*K879</f>
        <v>0</v>
      </c>
      <c r="L880" s="365" cm="1">
        <f t="array" aca="1" ref="L880" ca="1">INDEX(INDIRECT($D880),,MATCH(L878,Cashflow_A!$K$1:$AE$1,0))*L879</f>
        <v>0</v>
      </c>
      <c r="M880" s="365" cm="1">
        <f t="array" aca="1" ref="M880" ca="1">INDEX(INDIRECT($D880),,MATCH(M878,Cashflow_A!$K$1:$AE$1,0))*M879</f>
        <v>0</v>
      </c>
      <c r="N880" s="365" cm="1">
        <f t="array" aca="1" ref="N880" ca="1">INDEX(INDIRECT($D880),,MATCH(N878,Cashflow_A!$K$1:$AE$1,0))*N879</f>
        <v>0</v>
      </c>
      <c r="O880" s="365" cm="1">
        <f t="array" aca="1" ref="O880" ca="1">INDEX(INDIRECT($D880),,MATCH(O878,Cashflow_A!$K$1:$AE$1,0))*O879</f>
        <v>0</v>
      </c>
      <c r="P880" s="365" cm="1">
        <f t="array" aca="1" ref="P880" ca="1">INDEX(INDIRECT($D880),,MATCH(P878,Cashflow_A!$K$1:$AE$1,0))*P879</f>
        <v>0</v>
      </c>
      <c r="Q880" s="365" cm="1">
        <f t="array" aca="1" ref="Q880" ca="1">INDEX(INDIRECT($D880),,MATCH(Q878,Cashflow_A!$K$1:$AE$1,0))*Q879</f>
        <v>0</v>
      </c>
      <c r="R880" s="365" cm="1">
        <f t="array" aca="1" ref="R880" ca="1">INDEX(INDIRECT($D880),,MATCH(R878,Cashflow_A!$K$1:$AE$1,0))*R879</f>
        <v>0</v>
      </c>
      <c r="S880" s="365" cm="1">
        <f t="array" aca="1" ref="S880" ca="1">INDEX(INDIRECT($D880),,MATCH(S878,Cashflow_A!$K$1:$AE$1,0))*S879</f>
        <v>0</v>
      </c>
      <c r="T880" s="365" cm="1">
        <f t="array" aca="1" ref="T880" ca="1">INDEX(INDIRECT($D880),,MATCH(T878,Cashflow_A!$K$1:$AE$1,0))*T879</f>
        <v>0</v>
      </c>
      <c r="U880" s="365" cm="1">
        <f t="array" aca="1" ref="U880" ca="1">INDEX(INDIRECT($D880),,MATCH(U878,Cashflow_A!$K$1:$AE$1,0))*U879</f>
        <v>0</v>
      </c>
      <c r="V880" s="365" cm="1">
        <f t="array" aca="1" ref="V880" ca="1">INDEX(INDIRECT($D880),,MATCH(V878,Cashflow_A!$K$1:$AE$1,0))*V879</f>
        <v>0</v>
      </c>
      <c r="W880" s="365" cm="1">
        <f t="array" aca="1" ref="W880" ca="1">INDEX(INDIRECT($D880),,MATCH(W878,Cashflow_A!$K$1:$AE$1,0))*W879</f>
        <v>0</v>
      </c>
      <c r="X880" s="365" cm="1">
        <f t="array" aca="1" ref="X880" ca="1">INDEX(INDIRECT($D880),,MATCH(X878,Cashflow_A!$K$1:$AE$1,0))*X879</f>
        <v>0</v>
      </c>
      <c r="Y880" s="365" cm="1">
        <f t="array" aca="1" ref="Y880" ca="1">INDEX(INDIRECT($D880),,MATCH(Y878,Cashflow_A!$K$1:$AE$1,0))*Y879</f>
        <v>0</v>
      </c>
      <c r="Z880" s="365" cm="1">
        <f t="array" aca="1" ref="Z880" ca="1">INDEX(INDIRECT($D880),,MATCH(Z878,Cashflow_A!$K$1:$AE$1,0))*Z879</f>
        <v>0</v>
      </c>
      <c r="AA880" s="365" cm="1">
        <f t="array" aca="1" ref="AA880" ca="1">INDEX(INDIRECT($D880),,MATCH(AA878,Cashflow_A!$K$1:$AE$1,0))*AA879</f>
        <v>0</v>
      </c>
      <c r="AB880" s="365" cm="1">
        <f t="array" aca="1" ref="AB880" ca="1">INDEX(INDIRECT($D880),,MATCH(AB878,Cashflow_A!$K$1:$AE$1,0))*AB879</f>
        <v>0</v>
      </c>
      <c r="AC880" s="365" cm="1">
        <f t="array" aca="1" ref="AC880" ca="1">INDEX(INDIRECT($D880),,MATCH(AC878,Cashflow_A!$K$1:$AE$1,0))*AC879</f>
        <v>0</v>
      </c>
      <c r="AD880" s="365" cm="1">
        <f t="array" aca="1" ref="AD880" ca="1">INDEX(INDIRECT($D880),,MATCH(AD878,Cashflow_A!$K$1:$AE$1,0))*AD879</f>
        <v>0</v>
      </c>
      <c r="AE880" s="365" cm="1">
        <f t="array" aca="1" ref="AE880" ca="1">INDEX(INDIRECT($D880),,MATCH(AE878,Cashflow_A!$K$1:$AE$1,0))*AE879</f>
        <v>0</v>
      </c>
    </row>
    <row r="881" spans="1:35" s="2" customFormat="1" outlineLevel="1" x14ac:dyDescent="0.3">
      <c r="C881" s="355" t="s">
        <v>34</v>
      </c>
      <c r="D881" s="2" t="str">
        <f>CONCATENATE(C881,"_Cost")</f>
        <v>N_Cost</v>
      </c>
      <c r="H881" s="2" t="s">
        <v>606</v>
      </c>
      <c r="K881" s="365" cm="1">
        <f t="array" aca="1" ref="K881" ca="1">INDEX(INDIRECT($D881),,MATCH(K878,Cashflow_A!$K$1:$AE$1,0))*K879</f>
        <v>0</v>
      </c>
      <c r="L881" s="365" cm="1">
        <f t="array" aca="1" ref="L881" ca="1">INDEX(INDIRECT($D881),,MATCH(L878,Cashflow_A!$K$1:$AE$1,0))*L879</f>
        <v>0</v>
      </c>
      <c r="M881" s="365" cm="1">
        <f t="array" aca="1" ref="M881" ca="1">INDEX(INDIRECT($D881),,MATCH(M878,Cashflow_A!$K$1:$AE$1,0))*M879</f>
        <v>0</v>
      </c>
      <c r="N881" s="365" cm="1">
        <f t="array" aca="1" ref="N881" ca="1">INDEX(INDIRECT($D881),,MATCH(N878,Cashflow_A!$K$1:$AE$1,0))*N879</f>
        <v>0</v>
      </c>
      <c r="O881" s="365" cm="1">
        <f t="array" aca="1" ref="O881" ca="1">INDEX(INDIRECT($D881),,MATCH(O878,Cashflow_A!$K$1:$AE$1,0))*O879</f>
        <v>0</v>
      </c>
      <c r="P881" s="365" cm="1">
        <f t="array" aca="1" ref="P881" ca="1">INDEX(INDIRECT($D881),,MATCH(P878,Cashflow_A!$K$1:$AE$1,0))*P879</f>
        <v>0</v>
      </c>
      <c r="Q881" s="365" cm="1">
        <f t="array" aca="1" ref="Q881" ca="1">INDEX(INDIRECT($D881),,MATCH(Q878,Cashflow_A!$K$1:$AE$1,0))*Q879</f>
        <v>0</v>
      </c>
      <c r="R881" s="365" cm="1">
        <f t="array" aca="1" ref="R881" ca="1">INDEX(INDIRECT($D881),,MATCH(R878,Cashflow_A!$K$1:$AE$1,0))*R879</f>
        <v>0</v>
      </c>
      <c r="S881" s="365" cm="1">
        <f t="array" aca="1" ref="S881" ca="1">INDEX(INDIRECT($D881),,MATCH(S878,Cashflow_A!$K$1:$AE$1,0))*S879</f>
        <v>0</v>
      </c>
      <c r="T881" s="365" cm="1">
        <f t="array" aca="1" ref="T881" ca="1">INDEX(INDIRECT($D881),,MATCH(T878,Cashflow_A!$K$1:$AE$1,0))*T879</f>
        <v>0</v>
      </c>
      <c r="U881" s="365" cm="1">
        <f t="array" aca="1" ref="U881" ca="1">INDEX(INDIRECT($D881),,MATCH(U878,Cashflow_A!$K$1:$AE$1,0))*U879</f>
        <v>0</v>
      </c>
      <c r="V881" s="365" cm="1">
        <f t="array" aca="1" ref="V881" ca="1">INDEX(INDIRECT($D881),,MATCH(V878,Cashflow_A!$K$1:$AE$1,0))*V879</f>
        <v>0</v>
      </c>
      <c r="W881" s="365" cm="1">
        <f t="array" aca="1" ref="W881" ca="1">INDEX(INDIRECT($D881),,MATCH(W878,Cashflow_A!$K$1:$AE$1,0))*W879</f>
        <v>0</v>
      </c>
      <c r="X881" s="365" cm="1">
        <f t="array" aca="1" ref="X881" ca="1">INDEX(INDIRECT($D881),,MATCH(X878,Cashflow_A!$K$1:$AE$1,0))*X879</f>
        <v>0</v>
      </c>
      <c r="Y881" s="365" cm="1">
        <f t="array" aca="1" ref="Y881" ca="1">INDEX(INDIRECT($D881),,MATCH(Y878,Cashflow_A!$K$1:$AE$1,0))*Y879</f>
        <v>0</v>
      </c>
      <c r="Z881" s="365" cm="1">
        <f t="array" aca="1" ref="Z881" ca="1">INDEX(INDIRECT($D881),,MATCH(Z878,Cashflow_A!$K$1:$AE$1,0))*Z879</f>
        <v>0</v>
      </c>
      <c r="AA881" s="365" cm="1">
        <f t="array" aca="1" ref="AA881" ca="1">INDEX(INDIRECT($D881),,MATCH(AA878,Cashflow_A!$K$1:$AE$1,0))*AA879</f>
        <v>0</v>
      </c>
      <c r="AB881" s="365" cm="1">
        <f t="array" aca="1" ref="AB881" ca="1">INDEX(INDIRECT($D881),,MATCH(AB878,Cashflow_A!$K$1:$AE$1,0))*AB879</f>
        <v>0</v>
      </c>
      <c r="AC881" s="365" cm="1">
        <f t="array" aca="1" ref="AC881" ca="1">INDEX(INDIRECT($D881),,MATCH(AC878,Cashflow_A!$K$1:$AE$1,0))*AC879</f>
        <v>0</v>
      </c>
      <c r="AD881" s="365" cm="1">
        <f t="array" aca="1" ref="AD881" ca="1">INDEX(INDIRECT($D881),,MATCH(AD878,Cashflow_A!$K$1:$AE$1,0))*AD879</f>
        <v>0</v>
      </c>
      <c r="AE881" s="365" cm="1">
        <f t="array" aca="1" ref="AE881" ca="1">INDEX(INDIRECT($D881),,MATCH(AE878,Cashflow_A!$K$1:$AE$1,0))*AE879</f>
        <v>0</v>
      </c>
    </row>
    <row r="882" spans="1:35" s="2" customFormat="1" outlineLevel="1" x14ac:dyDescent="0.3">
      <c r="C882" s="355" t="s">
        <v>34</v>
      </c>
      <c r="D882" s="2" t="str">
        <f>CONCATENATE(C882,"_Net_Revenue")</f>
        <v>N_Net_Revenue</v>
      </c>
      <c r="H882" s="2" t="s">
        <v>607</v>
      </c>
      <c r="K882" s="365" cm="1">
        <f t="array" aca="1" ref="K882" ca="1">INDEX(INDIRECT($D882),,MATCH(K878,Cashflow_A!$K$1:$AE$1,0))*K879</f>
        <v>0</v>
      </c>
      <c r="L882" s="365" cm="1">
        <f t="array" aca="1" ref="L882" ca="1">INDEX(INDIRECT($D882),,MATCH(L878,Cashflow_A!$K$1:$AE$1,0))*L879</f>
        <v>0</v>
      </c>
      <c r="M882" s="365" cm="1">
        <f t="array" aca="1" ref="M882" ca="1">INDEX(INDIRECT($D882),,MATCH(M878,Cashflow_A!$K$1:$AE$1,0))*M879</f>
        <v>0</v>
      </c>
      <c r="N882" s="365" cm="1">
        <f t="array" aca="1" ref="N882" ca="1">INDEX(INDIRECT($D882),,MATCH(N878,Cashflow_A!$K$1:$AE$1,0))*N879</f>
        <v>0</v>
      </c>
      <c r="O882" s="365" cm="1">
        <f t="array" aca="1" ref="O882" ca="1">INDEX(INDIRECT($D882),,MATCH(O878,Cashflow_A!$K$1:$AE$1,0))*O879</f>
        <v>0</v>
      </c>
      <c r="P882" s="365" cm="1">
        <f t="array" aca="1" ref="P882" ca="1">INDEX(INDIRECT($D882),,MATCH(P878,Cashflow_A!$K$1:$AE$1,0))*P879</f>
        <v>0</v>
      </c>
      <c r="Q882" s="365" cm="1">
        <f t="array" aca="1" ref="Q882" ca="1">INDEX(INDIRECT($D882),,MATCH(Q878,Cashflow_A!$K$1:$AE$1,0))*Q879</f>
        <v>0</v>
      </c>
      <c r="R882" s="365" cm="1">
        <f t="array" aca="1" ref="R882" ca="1">INDEX(INDIRECT($D882),,MATCH(R878,Cashflow_A!$K$1:$AE$1,0))*R879</f>
        <v>0</v>
      </c>
      <c r="S882" s="365" cm="1">
        <f t="array" aca="1" ref="S882" ca="1">INDEX(INDIRECT($D882),,MATCH(S878,Cashflow_A!$K$1:$AE$1,0))*S879</f>
        <v>0</v>
      </c>
      <c r="T882" s="365" cm="1">
        <f t="array" aca="1" ref="T882" ca="1">INDEX(INDIRECT($D882),,MATCH(T878,Cashflow_A!$K$1:$AE$1,0))*T879</f>
        <v>0</v>
      </c>
      <c r="U882" s="365" cm="1">
        <f t="array" aca="1" ref="U882" ca="1">INDEX(INDIRECT($D882),,MATCH(U878,Cashflow_A!$K$1:$AE$1,0))*U879</f>
        <v>0</v>
      </c>
      <c r="V882" s="365" cm="1">
        <f t="array" aca="1" ref="V882" ca="1">INDEX(INDIRECT($D882),,MATCH(V878,Cashflow_A!$K$1:$AE$1,0))*V879</f>
        <v>0</v>
      </c>
      <c r="W882" s="365" cm="1">
        <f t="array" aca="1" ref="W882" ca="1">INDEX(INDIRECT($D882),,MATCH(W878,Cashflow_A!$K$1:$AE$1,0))*W879</f>
        <v>0</v>
      </c>
      <c r="X882" s="365" cm="1">
        <f t="array" aca="1" ref="X882" ca="1">INDEX(INDIRECT($D882),,MATCH(X878,Cashflow_A!$K$1:$AE$1,0))*X879</f>
        <v>0</v>
      </c>
      <c r="Y882" s="365" cm="1">
        <f t="array" aca="1" ref="Y882" ca="1">INDEX(INDIRECT($D882),,MATCH(Y878,Cashflow_A!$K$1:$AE$1,0))*Y879</f>
        <v>0</v>
      </c>
      <c r="Z882" s="365" cm="1">
        <f t="array" aca="1" ref="Z882" ca="1">INDEX(INDIRECT($D882),,MATCH(Z878,Cashflow_A!$K$1:$AE$1,0))*Z879</f>
        <v>0</v>
      </c>
      <c r="AA882" s="365" cm="1">
        <f t="array" aca="1" ref="AA882" ca="1">INDEX(INDIRECT($D882),,MATCH(AA878,Cashflow_A!$K$1:$AE$1,0))*AA879</f>
        <v>0</v>
      </c>
      <c r="AB882" s="365" cm="1">
        <f t="array" aca="1" ref="AB882" ca="1">INDEX(INDIRECT($D882),,MATCH(AB878,Cashflow_A!$K$1:$AE$1,0))*AB879</f>
        <v>0</v>
      </c>
      <c r="AC882" s="365" cm="1">
        <f t="array" aca="1" ref="AC882" ca="1">INDEX(INDIRECT($D882),,MATCH(AC878,Cashflow_A!$K$1:$AE$1,0))*AC879</f>
        <v>0</v>
      </c>
      <c r="AD882" s="365" cm="1">
        <f t="array" aca="1" ref="AD882" ca="1">INDEX(INDIRECT($D882),,MATCH(AD878,Cashflow_A!$K$1:$AE$1,0))*AD879</f>
        <v>0</v>
      </c>
      <c r="AE882" s="365" cm="1">
        <f t="array" aca="1" ref="AE882" ca="1">INDEX(INDIRECT($D882),,MATCH(AE878,Cashflow_A!$K$1:$AE$1,0))*AE879</f>
        <v>0</v>
      </c>
    </row>
    <row r="883" spans="1:35" s="2" customFormat="1" outlineLevel="1" x14ac:dyDescent="0.3">
      <c r="C883" s="355"/>
      <c r="K883" s="352"/>
    </row>
    <row r="884" spans="1:35" s="12" customFormat="1" ht="16.5" outlineLevel="1" x14ac:dyDescent="0.3">
      <c r="A884" s="2"/>
      <c r="B884" s="2"/>
      <c r="C884" s="355"/>
      <c r="D884" s="2" t="s">
        <v>602</v>
      </c>
      <c r="E884" s="356" t="s">
        <v>603</v>
      </c>
      <c r="F884" s="357">
        <v>8</v>
      </c>
      <c r="G884" s="2"/>
      <c r="I884" s="2"/>
      <c r="J884" s="2"/>
      <c r="K884" s="365">
        <f>IF(K$1&gt;=$F884,K$1-$F884,0)</f>
        <v>0</v>
      </c>
      <c r="L884" s="365">
        <f>IF(L$1&gt;=$F884,L$1-$F884,0)</f>
        <v>0</v>
      </c>
      <c r="M884" s="365">
        <f t="shared" ref="M884:AE884" si="270">IF(M$1&gt;=$F884,M$1-$F884,0)</f>
        <v>0</v>
      </c>
      <c r="N884" s="365">
        <f t="shared" si="270"/>
        <v>0</v>
      </c>
      <c r="O884" s="365">
        <f t="shared" si="270"/>
        <v>0</v>
      </c>
      <c r="P884" s="365">
        <f t="shared" si="270"/>
        <v>0</v>
      </c>
      <c r="Q884" s="365">
        <f t="shared" si="270"/>
        <v>0</v>
      </c>
      <c r="R884" s="365">
        <f t="shared" si="270"/>
        <v>0</v>
      </c>
      <c r="S884" s="365">
        <f t="shared" si="270"/>
        <v>0</v>
      </c>
      <c r="T884" s="365">
        <f t="shared" si="270"/>
        <v>1</v>
      </c>
      <c r="U884" s="365">
        <f t="shared" si="270"/>
        <v>2</v>
      </c>
      <c r="V884" s="365">
        <f t="shared" si="270"/>
        <v>3</v>
      </c>
      <c r="W884" s="365">
        <f t="shared" si="270"/>
        <v>4</v>
      </c>
      <c r="X884" s="365">
        <f t="shared" si="270"/>
        <v>5</v>
      </c>
      <c r="Y884" s="365">
        <f t="shared" si="270"/>
        <v>6</v>
      </c>
      <c r="Z884" s="365">
        <f t="shared" si="270"/>
        <v>7</v>
      </c>
      <c r="AA884" s="365">
        <f t="shared" si="270"/>
        <v>8</v>
      </c>
      <c r="AB884" s="365">
        <f t="shared" si="270"/>
        <v>9</v>
      </c>
      <c r="AC884" s="365">
        <f t="shared" si="270"/>
        <v>10</v>
      </c>
      <c r="AD884" s="365">
        <f t="shared" si="270"/>
        <v>11</v>
      </c>
      <c r="AE884" s="365">
        <f t="shared" si="270"/>
        <v>12</v>
      </c>
      <c r="AF884" s="2"/>
      <c r="AG884" s="2"/>
      <c r="AH884" s="2"/>
      <c r="AI884" s="2"/>
    </row>
    <row r="885" spans="1:35" s="12" customFormat="1" ht="16.5" outlineLevel="1" x14ac:dyDescent="0.3">
      <c r="A885" s="2"/>
      <c r="B885" s="2"/>
      <c r="C885" s="355" t="s">
        <v>34</v>
      </c>
      <c r="D885" s="2" t="str">
        <f>CONCATENATE("Hectares year ",F884)</f>
        <v>Hectares year 8</v>
      </c>
      <c r="E885" s="356" t="s">
        <v>604</v>
      </c>
      <c r="F885" s="357">
        <f>SUMIFS(Baseline_Hectare!$G$12:$G$564,Baseline_Hectare!$C$12:$C$564,C885,Baseline_Hectare!$E$12:$E$564,D885)</f>
        <v>0</v>
      </c>
      <c r="G885" s="2"/>
      <c r="I885" s="2"/>
      <c r="J885" s="2"/>
      <c r="K885" s="365">
        <f>IF(K$1&gt;=$F884,$F885,0)</f>
        <v>0</v>
      </c>
      <c r="L885" s="365">
        <f t="shared" ref="L885:AE885" si="271">IF(L$1&gt;=$F884,$F885,0)</f>
        <v>0</v>
      </c>
      <c r="M885" s="365">
        <f t="shared" si="271"/>
        <v>0</v>
      </c>
      <c r="N885" s="365">
        <f t="shared" si="271"/>
        <v>0</v>
      </c>
      <c r="O885" s="365">
        <f t="shared" si="271"/>
        <v>0</v>
      </c>
      <c r="P885" s="365">
        <f t="shared" si="271"/>
        <v>0</v>
      </c>
      <c r="Q885" s="365">
        <f t="shared" si="271"/>
        <v>0</v>
      </c>
      <c r="R885" s="365">
        <f t="shared" si="271"/>
        <v>0</v>
      </c>
      <c r="S885" s="365">
        <f t="shared" si="271"/>
        <v>0</v>
      </c>
      <c r="T885" s="365">
        <f t="shared" si="271"/>
        <v>0</v>
      </c>
      <c r="U885" s="365">
        <f t="shared" si="271"/>
        <v>0</v>
      </c>
      <c r="V885" s="365">
        <f t="shared" si="271"/>
        <v>0</v>
      </c>
      <c r="W885" s="365">
        <f t="shared" si="271"/>
        <v>0</v>
      </c>
      <c r="X885" s="365">
        <f t="shared" si="271"/>
        <v>0</v>
      </c>
      <c r="Y885" s="365">
        <f t="shared" si="271"/>
        <v>0</v>
      </c>
      <c r="Z885" s="365">
        <f t="shared" si="271"/>
        <v>0</v>
      </c>
      <c r="AA885" s="365">
        <f t="shared" si="271"/>
        <v>0</v>
      </c>
      <c r="AB885" s="365">
        <f t="shared" si="271"/>
        <v>0</v>
      </c>
      <c r="AC885" s="365">
        <f t="shared" si="271"/>
        <v>0</v>
      </c>
      <c r="AD885" s="365">
        <f t="shared" si="271"/>
        <v>0</v>
      </c>
      <c r="AE885" s="365">
        <f t="shared" si="271"/>
        <v>0</v>
      </c>
      <c r="AF885" s="2"/>
      <c r="AG885" s="2"/>
      <c r="AH885" s="2"/>
      <c r="AI885" s="2"/>
    </row>
    <row r="886" spans="1:35" s="2" customFormat="1" outlineLevel="1" x14ac:dyDescent="0.3">
      <c r="C886" s="355" t="s">
        <v>34</v>
      </c>
      <c r="D886" s="2" t="str">
        <f>CONCATENATE(C886,"_Revenue")</f>
        <v>N_Revenue</v>
      </c>
      <c r="H886" s="2" t="s">
        <v>605</v>
      </c>
      <c r="K886" s="365" cm="1">
        <f t="array" aca="1" ref="K886" ca="1">INDEX(INDIRECT($D886),,MATCH(K884,Cashflow_A!$K$1:$AE$1,0))*K885</f>
        <v>0</v>
      </c>
      <c r="L886" s="365" cm="1">
        <f t="array" aca="1" ref="L886" ca="1">INDEX(INDIRECT($D886),,MATCH(L884,Cashflow_A!$K$1:$AE$1,0))*L885</f>
        <v>0</v>
      </c>
      <c r="M886" s="365" cm="1">
        <f t="array" aca="1" ref="M886" ca="1">INDEX(INDIRECT($D886),,MATCH(M884,Cashflow_A!$K$1:$AE$1,0))*M885</f>
        <v>0</v>
      </c>
      <c r="N886" s="365" cm="1">
        <f t="array" aca="1" ref="N886" ca="1">INDEX(INDIRECT($D886),,MATCH(N884,Cashflow_A!$K$1:$AE$1,0))*N885</f>
        <v>0</v>
      </c>
      <c r="O886" s="365" cm="1">
        <f t="array" aca="1" ref="O886" ca="1">INDEX(INDIRECT($D886),,MATCH(O884,Cashflow_A!$K$1:$AE$1,0))*O885</f>
        <v>0</v>
      </c>
      <c r="P886" s="365" cm="1">
        <f t="array" aca="1" ref="P886" ca="1">INDEX(INDIRECT($D886),,MATCH(P884,Cashflow_A!$K$1:$AE$1,0))*P885</f>
        <v>0</v>
      </c>
      <c r="Q886" s="365" cm="1">
        <f t="array" aca="1" ref="Q886" ca="1">INDEX(INDIRECT($D886),,MATCH(Q884,Cashflow_A!$K$1:$AE$1,0))*Q885</f>
        <v>0</v>
      </c>
      <c r="R886" s="365" cm="1">
        <f t="array" aca="1" ref="R886" ca="1">INDEX(INDIRECT($D886),,MATCH(R884,Cashflow_A!$K$1:$AE$1,0))*R885</f>
        <v>0</v>
      </c>
      <c r="S886" s="365" cm="1">
        <f t="array" aca="1" ref="S886" ca="1">INDEX(INDIRECT($D886),,MATCH(S884,Cashflow_A!$K$1:$AE$1,0))*S885</f>
        <v>0</v>
      </c>
      <c r="T886" s="365" cm="1">
        <f t="array" aca="1" ref="T886" ca="1">INDEX(INDIRECT($D886),,MATCH(T884,Cashflow_A!$K$1:$AE$1,0))*T885</f>
        <v>0</v>
      </c>
      <c r="U886" s="365" cm="1">
        <f t="array" aca="1" ref="U886" ca="1">INDEX(INDIRECT($D886),,MATCH(U884,Cashflow_A!$K$1:$AE$1,0))*U885</f>
        <v>0</v>
      </c>
      <c r="V886" s="365" cm="1">
        <f t="array" aca="1" ref="V886" ca="1">INDEX(INDIRECT($D886),,MATCH(V884,Cashflow_A!$K$1:$AE$1,0))*V885</f>
        <v>0</v>
      </c>
      <c r="W886" s="365" cm="1">
        <f t="array" aca="1" ref="W886" ca="1">INDEX(INDIRECT($D886),,MATCH(W884,Cashflow_A!$K$1:$AE$1,0))*W885</f>
        <v>0</v>
      </c>
      <c r="X886" s="365" cm="1">
        <f t="array" aca="1" ref="X886" ca="1">INDEX(INDIRECT($D886),,MATCH(X884,Cashflow_A!$K$1:$AE$1,0))*X885</f>
        <v>0</v>
      </c>
      <c r="Y886" s="365" cm="1">
        <f t="array" aca="1" ref="Y886" ca="1">INDEX(INDIRECT($D886),,MATCH(Y884,Cashflow_A!$K$1:$AE$1,0))*Y885</f>
        <v>0</v>
      </c>
      <c r="Z886" s="365" cm="1">
        <f t="array" aca="1" ref="Z886" ca="1">INDEX(INDIRECT($D886),,MATCH(Z884,Cashflow_A!$K$1:$AE$1,0))*Z885</f>
        <v>0</v>
      </c>
      <c r="AA886" s="365" cm="1">
        <f t="array" aca="1" ref="AA886" ca="1">INDEX(INDIRECT($D886),,MATCH(AA884,Cashflow_A!$K$1:$AE$1,0))*AA885</f>
        <v>0</v>
      </c>
      <c r="AB886" s="365" cm="1">
        <f t="array" aca="1" ref="AB886" ca="1">INDEX(INDIRECT($D886),,MATCH(AB884,Cashflow_A!$K$1:$AE$1,0))*AB885</f>
        <v>0</v>
      </c>
      <c r="AC886" s="365" cm="1">
        <f t="array" aca="1" ref="AC886" ca="1">INDEX(INDIRECT($D886),,MATCH(AC884,Cashflow_A!$K$1:$AE$1,0))*AC885</f>
        <v>0</v>
      </c>
      <c r="AD886" s="365" cm="1">
        <f t="array" aca="1" ref="AD886" ca="1">INDEX(INDIRECT($D886),,MATCH(AD884,Cashflow_A!$K$1:$AE$1,0))*AD885</f>
        <v>0</v>
      </c>
      <c r="AE886" s="365" cm="1">
        <f t="array" aca="1" ref="AE886" ca="1">INDEX(INDIRECT($D886),,MATCH(AE884,Cashflow_A!$K$1:$AE$1,0))*AE885</f>
        <v>0</v>
      </c>
    </row>
    <row r="887" spans="1:35" s="2" customFormat="1" outlineLevel="1" x14ac:dyDescent="0.3">
      <c r="C887" s="355" t="s">
        <v>34</v>
      </c>
      <c r="D887" s="2" t="str">
        <f>CONCATENATE(C887,"_Cost")</f>
        <v>N_Cost</v>
      </c>
      <c r="H887" s="2" t="s">
        <v>606</v>
      </c>
      <c r="K887" s="365" cm="1">
        <f t="array" aca="1" ref="K887" ca="1">INDEX(INDIRECT($D887),,MATCH(K884,Cashflow_A!$K$1:$AE$1,0))*K885</f>
        <v>0</v>
      </c>
      <c r="L887" s="365" cm="1">
        <f t="array" aca="1" ref="L887" ca="1">INDEX(INDIRECT($D887),,MATCH(L884,Cashflow_A!$K$1:$AE$1,0))*L885</f>
        <v>0</v>
      </c>
      <c r="M887" s="365" cm="1">
        <f t="array" aca="1" ref="M887" ca="1">INDEX(INDIRECT($D887),,MATCH(M884,Cashflow_A!$K$1:$AE$1,0))*M885</f>
        <v>0</v>
      </c>
      <c r="N887" s="365" cm="1">
        <f t="array" aca="1" ref="N887" ca="1">INDEX(INDIRECT($D887),,MATCH(N884,Cashflow_A!$K$1:$AE$1,0))*N885</f>
        <v>0</v>
      </c>
      <c r="O887" s="365" cm="1">
        <f t="array" aca="1" ref="O887" ca="1">INDEX(INDIRECT($D887),,MATCH(O884,Cashflow_A!$K$1:$AE$1,0))*O885</f>
        <v>0</v>
      </c>
      <c r="P887" s="365" cm="1">
        <f t="array" aca="1" ref="P887" ca="1">INDEX(INDIRECT($D887),,MATCH(P884,Cashflow_A!$K$1:$AE$1,0))*P885</f>
        <v>0</v>
      </c>
      <c r="Q887" s="365" cm="1">
        <f t="array" aca="1" ref="Q887" ca="1">INDEX(INDIRECT($D887),,MATCH(Q884,Cashflow_A!$K$1:$AE$1,0))*Q885</f>
        <v>0</v>
      </c>
      <c r="R887" s="365" cm="1">
        <f t="array" aca="1" ref="R887" ca="1">INDEX(INDIRECT($D887),,MATCH(R884,Cashflow_A!$K$1:$AE$1,0))*R885</f>
        <v>0</v>
      </c>
      <c r="S887" s="365" cm="1">
        <f t="array" aca="1" ref="S887" ca="1">INDEX(INDIRECT($D887),,MATCH(S884,Cashflow_A!$K$1:$AE$1,0))*S885</f>
        <v>0</v>
      </c>
      <c r="T887" s="365" cm="1">
        <f t="array" aca="1" ref="T887" ca="1">INDEX(INDIRECT($D887),,MATCH(T884,Cashflow_A!$K$1:$AE$1,0))*T885</f>
        <v>0</v>
      </c>
      <c r="U887" s="365" cm="1">
        <f t="array" aca="1" ref="U887" ca="1">INDEX(INDIRECT($D887),,MATCH(U884,Cashflow_A!$K$1:$AE$1,0))*U885</f>
        <v>0</v>
      </c>
      <c r="V887" s="365" cm="1">
        <f t="array" aca="1" ref="V887" ca="1">INDEX(INDIRECT($D887),,MATCH(V884,Cashflow_A!$K$1:$AE$1,0))*V885</f>
        <v>0</v>
      </c>
      <c r="W887" s="365" cm="1">
        <f t="array" aca="1" ref="W887" ca="1">INDEX(INDIRECT($D887),,MATCH(W884,Cashflow_A!$K$1:$AE$1,0))*W885</f>
        <v>0</v>
      </c>
      <c r="X887" s="365" cm="1">
        <f t="array" aca="1" ref="X887" ca="1">INDEX(INDIRECT($D887),,MATCH(X884,Cashflow_A!$K$1:$AE$1,0))*X885</f>
        <v>0</v>
      </c>
      <c r="Y887" s="365" cm="1">
        <f t="array" aca="1" ref="Y887" ca="1">INDEX(INDIRECT($D887),,MATCH(Y884,Cashflow_A!$K$1:$AE$1,0))*Y885</f>
        <v>0</v>
      </c>
      <c r="Z887" s="365" cm="1">
        <f t="array" aca="1" ref="Z887" ca="1">INDEX(INDIRECT($D887),,MATCH(Z884,Cashflow_A!$K$1:$AE$1,0))*Z885</f>
        <v>0</v>
      </c>
      <c r="AA887" s="365" cm="1">
        <f t="array" aca="1" ref="AA887" ca="1">INDEX(INDIRECT($D887),,MATCH(AA884,Cashflow_A!$K$1:$AE$1,0))*AA885</f>
        <v>0</v>
      </c>
      <c r="AB887" s="365" cm="1">
        <f t="array" aca="1" ref="AB887" ca="1">INDEX(INDIRECT($D887),,MATCH(AB884,Cashflow_A!$K$1:$AE$1,0))*AB885</f>
        <v>0</v>
      </c>
      <c r="AC887" s="365" cm="1">
        <f t="array" aca="1" ref="AC887" ca="1">INDEX(INDIRECT($D887),,MATCH(AC884,Cashflow_A!$K$1:$AE$1,0))*AC885</f>
        <v>0</v>
      </c>
      <c r="AD887" s="365" cm="1">
        <f t="array" aca="1" ref="AD887" ca="1">INDEX(INDIRECT($D887),,MATCH(AD884,Cashflow_A!$K$1:$AE$1,0))*AD885</f>
        <v>0</v>
      </c>
      <c r="AE887" s="365" cm="1">
        <f t="array" aca="1" ref="AE887" ca="1">INDEX(INDIRECT($D887),,MATCH(AE884,Cashflow_A!$K$1:$AE$1,0))*AE885</f>
        <v>0</v>
      </c>
    </row>
    <row r="888" spans="1:35" s="2" customFormat="1" outlineLevel="1" x14ac:dyDescent="0.3">
      <c r="C888" s="355" t="s">
        <v>34</v>
      </c>
      <c r="D888" s="2" t="str">
        <f>CONCATENATE(C888,"_Net_Revenue")</f>
        <v>N_Net_Revenue</v>
      </c>
      <c r="H888" s="2" t="s">
        <v>607</v>
      </c>
      <c r="K888" s="365" cm="1">
        <f t="array" aca="1" ref="K888" ca="1">INDEX(INDIRECT($D888),,MATCH(K884,Cashflow_A!$K$1:$AE$1,0))*K885</f>
        <v>0</v>
      </c>
      <c r="L888" s="365" cm="1">
        <f t="array" aca="1" ref="L888" ca="1">INDEX(INDIRECT($D888),,MATCH(L884,Cashflow_A!$K$1:$AE$1,0))*L885</f>
        <v>0</v>
      </c>
      <c r="M888" s="365" cm="1">
        <f t="array" aca="1" ref="M888" ca="1">INDEX(INDIRECT($D888),,MATCH(M884,Cashflow_A!$K$1:$AE$1,0))*M885</f>
        <v>0</v>
      </c>
      <c r="N888" s="365" cm="1">
        <f t="array" aca="1" ref="N888" ca="1">INDEX(INDIRECT($D888),,MATCH(N884,Cashflow_A!$K$1:$AE$1,0))*N885</f>
        <v>0</v>
      </c>
      <c r="O888" s="365" cm="1">
        <f t="array" aca="1" ref="O888" ca="1">INDEX(INDIRECT($D888),,MATCH(O884,Cashflow_A!$K$1:$AE$1,0))*O885</f>
        <v>0</v>
      </c>
      <c r="P888" s="365" cm="1">
        <f t="array" aca="1" ref="P888" ca="1">INDEX(INDIRECT($D888),,MATCH(P884,Cashflow_A!$K$1:$AE$1,0))*P885</f>
        <v>0</v>
      </c>
      <c r="Q888" s="365" cm="1">
        <f t="array" aca="1" ref="Q888" ca="1">INDEX(INDIRECT($D888),,MATCH(Q884,Cashflow_A!$K$1:$AE$1,0))*Q885</f>
        <v>0</v>
      </c>
      <c r="R888" s="365" cm="1">
        <f t="array" aca="1" ref="R888" ca="1">INDEX(INDIRECT($D888),,MATCH(R884,Cashflow_A!$K$1:$AE$1,0))*R885</f>
        <v>0</v>
      </c>
      <c r="S888" s="365" cm="1">
        <f t="array" aca="1" ref="S888" ca="1">INDEX(INDIRECT($D888),,MATCH(S884,Cashflow_A!$K$1:$AE$1,0))*S885</f>
        <v>0</v>
      </c>
      <c r="T888" s="365" cm="1">
        <f t="array" aca="1" ref="T888" ca="1">INDEX(INDIRECT($D888),,MATCH(T884,Cashflow_A!$K$1:$AE$1,0))*T885</f>
        <v>0</v>
      </c>
      <c r="U888" s="365" cm="1">
        <f t="array" aca="1" ref="U888" ca="1">INDEX(INDIRECT($D888),,MATCH(U884,Cashflow_A!$K$1:$AE$1,0))*U885</f>
        <v>0</v>
      </c>
      <c r="V888" s="365" cm="1">
        <f t="array" aca="1" ref="V888" ca="1">INDEX(INDIRECT($D888),,MATCH(V884,Cashflow_A!$K$1:$AE$1,0))*V885</f>
        <v>0</v>
      </c>
      <c r="W888" s="365" cm="1">
        <f t="array" aca="1" ref="W888" ca="1">INDEX(INDIRECT($D888),,MATCH(W884,Cashflow_A!$K$1:$AE$1,0))*W885</f>
        <v>0</v>
      </c>
      <c r="X888" s="365" cm="1">
        <f t="array" aca="1" ref="X888" ca="1">INDEX(INDIRECT($D888),,MATCH(X884,Cashflow_A!$K$1:$AE$1,0))*X885</f>
        <v>0</v>
      </c>
      <c r="Y888" s="365" cm="1">
        <f t="array" aca="1" ref="Y888" ca="1">INDEX(INDIRECT($D888),,MATCH(Y884,Cashflow_A!$K$1:$AE$1,0))*Y885</f>
        <v>0</v>
      </c>
      <c r="Z888" s="365" cm="1">
        <f t="array" aca="1" ref="Z888" ca="1">INDEX(INDIRECT($D888),,MATCH(Z884,Cashflow_A!$K$1:$AE$1,0))*Z885</f>
        <v>0</v>
      </c>
      <c r="AA888" s="365" cm="1">
        <f t="array" aca="1" ref="AA888" ca="1">INDEX(INDIRECT($D888),,MATCH(AA884,Cashflow_A!$K$1:$AE$1,0))*AA885</f>
        <v>0</v>
      </c>
      <c r="AB888" s="365" cm="1">
        <f t="array" aca="1" ref="AB888" ca="1">INDEX(INDIRECT($D888),,MATCH(AB884,Cashflow_A!$K$1:$AE$1,0))*AB885</f>
        <v>0</v>
      </c>
      <c r="AC888" s="365" cm="1">
        <f t="array" aca="1" ref="AC888" ca="1">INDEX(INDIRECT($D888),,MATCH(AC884,Cashflow_A!$K$1:$AE$1,0))*AC885</f>
        <v>0</v>
      </c>
      <c r="AD888" s="365" cm="1">
        <f t="array" aca="1" ref="AD888" ca="1">INDEX(INDIRECT($D888),,MATCH(AD884,Cashflow_A!$K$1:$AE$1,0))*AD885</f>
        <v>0</v>
      </c>
      <c r="AE888" s="365" cm="1">
        <f t="array" aca="1" ref="AE888" ca="1">INDEX(INDIRECT($D888),,MATCH(AE884,Cashflow_A!$K$1:$AE$1,0))*AE885</f>
        <v>0</v>
      </c>
    </row>
    <row r="889" spans="1:35" s="2" customFormat="1" outlineLevel="1" x14ac:dyDescent="0.3">
      <c r="C889" s="355"/>
      <c r="K889" s="352"/>
    </row>
    <row r="890" spans="1:35" s="2" customFormat="1" x14ac:dyDescent="0.3">
      <c r="C890" s="355"/>
      <c r="K890" s="352"/>
    </row>
    <row r="891" spans="1:35" s="2" customFormat="1" x14ac:dyDescent="0.3">
      <c r="C891" s="355"/>
      <c r="K891" s="352"/>
    </row>
    <row r="892" spans="1:35" s="2" customFormat="1" ht="16.5" thickBot="1" x14ac:dyDescent="0.25">
      <c r="C892" s="355" t="s">
        <v>35</v>
      </c>
      <c r="D892" s="53" t="str">
        <f>VLOOKUP(C892,Data!$A$9:$B$632,2,FALSE)</f>
        <v>Bee Keeping</v>
      </c>
      <c r="K892" s="352"/>
    </row>
    <row r="893" spans="1:35" s="12" customFormat="1" ht="17.25" outlineLevel="1" thickTop="1" x14ac:dyDescent="0.3">
      <c r="A893" s="2"/>
      <c r="B893" s="2"/>
      <c r="C893" s="355"/>
      <c r="D893" s="2"/>
      <c r="E893"/>
      <c r="F893"/>
      <c r="G893"/>
      <c r="H893"/>
      <c r="I893"/>
      <c r="J893"/>
      <c r="K893" s="364"/>
      <c r="L893"/>
      <c r="M893"/>
      <c r="N893"/>
      <c r="O893"/>
      <c r="P893"/>
      <c r="Q893"/>
      <c r="R893"/>
      <c r="S893"/>
      <c r="T893"/>
      <c r="U893"/>
      <c r="V893"/>
      <c r="W893"/>
      <c r="X893"/>
      <c r="Y893"/>
      <c r="Z893"/>
      <c r="AA893"/>
      <c r="AB893"/>
      <c r="AC893"/>
      <c r="AD893"/>
      <c r="AE893"/>
      <c r="AF893" s="2"/>
      <c r="AG893" s="2"/>
      <c r="AH893" s="2"/>
      <c r="AI893" s="2"/>
    </row>
    <row r="894" spans="1:35" s="12" customFormat="1" ht="16.5" outlineLevel="1" x14ac:dyDescent="0.3">
      <c r="A894" s="2"/>
      <c r="B894" s="2"/>
      <c r="C894" s="355"/>
      <c r="D894" s="2" t="s">
        <v>602</v>
      </c>
      <c r="E894" s="356" t="s">
        <v>603</v>
      </c>
      <c r="F894" s="357">
        <v>0</v>
      </c>
      <c r="G894" s="2"/>
      <c r="I894" s="2"/>
      <c r="J894" s="2"/>
      <c r="K894" s="365">
        <f>IF(K$1&gt;=$F894,K$1-$F894,0)</f>
        <v>0</v>
      </c>
      <c r="L894" s="365">
        <f>IF(L$1&gt;=$F894,L$1-$F894,0)</f>
        <v>1</v>
      </c>
      <c r="M894" s="365">
        <f t="shared" ref="M894:AE894" si="272">IF(M$1&gt;=$F894,M$1-$F894,0)</f>
        <v>2</v>
      </c>
      <c r="N894" s="365">
        <f t="shared" si="272"/>
        <v>3</v>
      </c>
      <c r="O894" s="365">
        <f t="shared" si="272"/>
        <v>4</v>
      </c>
      <c r="P894" s="365">
        <f t="shared" si="272"/>
        <v>5</v>
      </c>
      <c r="Q894" s="365">
        <f t="shared" si="272"/>
        <v>6</v>
      </c>
      <c r="R894" s="365">
        <f t="shared" si="272"/>
        <v>7</v>
      </c>
      <c r="S894" s="365">
        <f t="shared" si="272"/>
        <v>8</v>
      </c>
      <c r="T894" s="365">
        <f t="shared" si="272"/>
        <v>9</v>
      </c>
      <c r="U894" s="365">
        <f t="shared" si="272"/>
        <v>10</v>
      </c>
      <c r="V894" s="365">
        <f t="shared" si="272"/>
        <v>11</v>
      </c>
      <c r="W894" s="365">
        <f t="shared" si="272"/>
        <v>12</v>
      </c>
      <c r="X894" s="365">
        <f t="shared" si="272"/>
        <v>13</v>
      </c>
      <c r="Y894" s="365">
        <f t="shared" si="272"/>
        <v>14</v>
      </c>
      <c r="Z894" s="365">
        <f t="shared" si="272"/>
        <v>15</v>
      </c>
      <c r="AA894" s="365">
        <f t="shared" si="272"/>
        <v>16</v>
      </c>
      <c r="AB894" s="365">
        <f t="shared" si="272"/>
        <v>17</v>
      </c>
      <c r="AC894" s="365">
        <f t="shared" si="272"/>
        <v>18</v>
      </c>
      <c r="AD894" s="365">
        <f t="shared" si="272"/>
        <v>19</v>
      </c>
      <c r="AE894" s="365">
        <f t="shared" si="272"/>
        <v>20</v>
      </c>
      <c r="AF894" s="2"/>
      <c r="AG894" s="2"/>
      <c r="AH894" s="2"/>
      <c r="AI894" s="2"/>
    </row>
    <row r="895" spans="1:35" s="12" customFormat="1" ht="16.5" outlineLevel="1" x14ac:dyDescent="0.3">
      <c r="A895" s="2"/>
      <c r="B895" s="2"/>
      <c r="C895" s="355" t="s">
        <v>35</v>
      </c>
      <c r="D895" s="2" t="str">
        <f>CONCATENATE("Hectares year ",F894)</f>
        <v>Hectares year 0</v>
      </c>
      <c r="E895" s="356" t="s">
        <v>604</v>
      </c>
      <c r="F895" s="357">
        <f>SUMIFS(Baseline_Hectare!$G$12:$G$564,Baseline_Hectare!$C$12:$C$564,C895,Baseline_Hectare!$E$12:$E$564,D895)</f>
        <v>0</v>
      </c>
      <c r="G895" s="2"/>
      <c r="I895" s="2"/>
      <c r="J895" s="2"/>
      <c r="K895" s="365">
        <f>IF(K$1&gt;=$F894,$F895,0)</f>
        <v>0</v>
      </c>
      <c r="L895" s="365">
        <f t="shared" ref="L895:AE895" si="273">IF(L$1&gt;=$F894,$F895,0)</f>
        <v>0</v>
      </c>
      <c r="M895" s="365">
        <f t="shared" si="273"/>
        <v>0</v>
      </c>
      <c r="N895" s="365">
        <f t="shared" si="273"/>
        <v>0</v>
      </c>
      <c r="O895" s="365">
        <f t="shared" si="273"/>
        <v>0</v>
      </c>
      <c r="P895" s="365">
        <f t="shared" si="273"/>
        <v>0</v>
      </c>
      <c r="Q895" s="365">
        <f t="shared" si="273"/>
        <v>0</v>
      </c>
      <c r="R895" s="365">
        <f t="shared" si="273"/>
        <v>0</v>
      </c>
      <c r="S895" s="365">
        <f t="shared" si="273"/>
        <v>0</v>
      </c>
      <c r="T895" s="365">
        <f t="shared" si="273"/>
        <v>0</v>
      </c>
      <c r="U895" s="365">
        <f t="shared" si="273"/>
        <v>0</v>
      </c>
      <c r="V895" s="365">
        <f t="shared" si="273"/>
        <v>0</v>
      </c>
      <c r="W895" s="365">
        <f t="shared" si="273"/>
        <v>0</v>
      </c>
      <c r="X895" s="365">
        <f t="shared" si="273"/>
        <v>0</v>
      </c>
      <c r="Y895" s="365">
        <f t="shared" si="273"/>
        <v>0</v>
      </c>
      <c r="Z895" s="365">
        <f t="shared" si="273"/>
        <v>0</v>
      </c>
      <c r="AA895" s="365">
        <f t="shared" si="273"/>
        <v>0</v>
      </c>
      <c r="AB895" s="365">
        <f t="shared" si="273"/>
        <v>0</v>
      </c>
      <c r="AC895" s="365">
        <f t="shared" si="273"/>
        <v>0</v>
      </c>
      <c r="AD895" s="365">
        <f t="shared" si="273"/>
        <v>0</v>
      </c>
      <c r="AE895" s="365">
        <f t="shared" si="273"/>
        <v>0</v>
      </c>
      <c r="AF895" s="2"/>
      <c r="AG895" s="2"/>
      <c r="AH895" s="2"/>
      <c r="AI895" s="2"/>
    </row>
    <row r="896" spans="1:35" s="2" customFormat="1" outlineLevel="1" x14ac:dyDescent="0.3">
      <c r="C896" s="355" t="s">
        <v>35</v>
      </c>
      <c r="D896" s="2" t="str">
        <f>CONCATENATE(C896,"_Revenue")</f>
        <v>O_Revenue</v>
      </c>
      <c r="H896" s="2" t="s">
        <v>605</v>
      </c>
      <c r="K896" s="365" cm="1">
        <f t="array" aca="1" ref="K896" ca="1">INDEX(INDIRECT($D896),,MATCH(K894,Cashflow_A!$K$1:$AE$1,0))*K895</f>
        <v>0</v>
      </c>
      <c r="L896" s="365" cm="1">
        <f t="array" aca="1" ref="L896" ca="1">INDEX(INDIRECT($D896),,MATCH(L894,Cashflow_A!$K$1:$AE$1,0))*L895</f>
        <v>0</v>
      </c>
      <c r="M896" s="365" cm="1">
        <f t="array" aca="1" ref="M896" ca="1">INDEX(INDIRECT($D896),,MATCH(M894,Cashflow_A!$K$1:$AE$1,0))*M895</f>
        <v>0</v>
      </c>
      <c r="N896" s="365" cm="1">
        <f t="array" aca="1" ref="N896" ca="1">INDEX(INDIRECT($D896),,MATCH(N894,Cashflow_A!$K$1:$AE$1,0))*N895</f>
        <v>0</v>
      </c>
      <c r="O896" s="365" cm="1">
        <f t="array" aca="1" ref="O896" ca="1">INDEX(INDIRECT($D896),,MATCH(O894,Cashflow_A!$K$1:$AE$1,0))*O895</f>
        <v>0</v>
      </c>
      <c r="P896" s="365" cm="1">
        <f t="array" aca="1" ref="P896" ca="1">INDEX(INDIRECT($D896),,MATCH(P894,Cashflow_A!$K$1:$AE$1,0))*P895</f>
        <v>0</v>
      </c>
      <c r="Q896" s="365" cm="1">
        <f t="array" aca="1" ref="Q896" ca="1">INDEX(INDIRECT($D896),,MATCH(Q894,Cashflow_A!$K$1:$AE$1,0))*Q895</f>
        <v>0</v>
      </c>
      <c r="R896" s="365" cm="1">
        <f t="array" aca="1" ref="R896" ca="1">INDEX(INDIRECT($D896),,MATCH(R894,Cashflow_A!$K$1:$AE$1,0))*R895</f>
        <v>0</v>
      </c>
      <c r="S896" s="365" cm="1">
        <f t="array" aca="1" ref="S896" ca="1">INDEX(INDIRECT($D896),,MATCH(S894,Cashflow_A!$K$1:$AE$1,0))*S895</f>
        <v>0</v>
      </c>
      <c r="T896" s="365" cm="1">
        <f t="array" aca="1" ref="T896" ca="1">INDEX(INDIRECT($D896),,MATCH(T894,Cashflow_A!$K$1:$AE$1,0))*T895</f>
        <v>0</v>
      </c>
      <c r="U896" s="365" cm="1">
        <f t="array" aca="1" ref="U896" ca="1">INDEX(INDIRECT($D896),,MATCH(U894,Cashflow_A!$K$1:$AE$1,0))*U895</f>
        <v>0</v>
      </c>
      <c r="V896" s="365" cm="1">
        <f t="array" aca="1" ref="V896" ca="1">INDEX(INDIRECT($D896),,MATCH(V894,Cashflow_A!$K$1:$AE$1,0))*V895</f>
        <v>0</v>
      </c>
      <c r="W896" s="365" cm="1">
        <f t="array" aca="1" ref="W896" ca="1">INDEX(INDIRECT($D896),,MATCH(W894,Cashflow_A!$K$1:$AE$1,0))*W895</f>
        <v>0</v>
      </c>
      <c r="X896" s="365" cm="1">
        <f t="array" aca="1" ref="X896" ca="1">INDEX(INDIRECT($D896),,MATCH(X894,Cashflow_A!$K$1:$AE$1,0))*X895</f>
        <v>0</v>
      </c>
      <c r="Y896" s="365" cm="1">
        <f t="array" aca="1" ref="Y896" ca="1">INDEX(INDIRECT($D896),,MATCH(Y894,Cashflow_A!$K$1:$AE$1,0))*Y895</f>
        <v>0</v>
      </c>
      <c r="Z896" s="365" cm="1">
        <f t="array" aca="1" ref="Z896" ca="1">INDEX(INDIRECT($D896),,MATCH(Z894,Cashflow_A!$K$1:$AE$1,0))*Z895</f>
        <v>0</v>
      </c>
      <c r="AA896" s="365" cm="1">
        <f t="array" aca="1" ref="AA896" ca="1">INDEX(INDIRECT($D896),,MATCH(AA894,Cashflow_A!$K$1:$AE$1,0))*AA895</f>
        <v>0</v>
      </c>
      <c r="AB896" s="365" cm="1">
        <f t="array" aca="1" ref="AB896" ca="1">INDEX(INDIRECT($D896),,MATCH(AB894,Cashflow_A!$K$1:$AE$1,0))*AB895</f>
        <v>0</v>
      </c>
      <c r="AC896" s="365" cm="1">
        <f t="array" aca="1" ref="AC896" ca="1">INDEX(INDIRECT($D896),,MATCH(AC894,Cashflow_A!$K$1:$AE$1,0))*AC895</f>
        <v>0</v>
      </c>
      <c r="AD896" s="365" cm="1">
        <f t="array" aca="1" ref="AD896" ca="1">INDEX(INDIRECT($D896),,MATCH(AD894,Cashflow_A!$K$1:$AE$1,0))*AD895</f>
        <v>0</v>
      </c>
      <c r="AE896" s="365" cm="1">
        <f t="array" aca="1" ref="AE896" ca="1">INDEX(INDIRECT($D896),,MATCH(AE894,Cashflow_A!$K$1:$AE$1,0))*AE895</f>
        <v>0</v>
      </c>
    </row>
    <row r="897" spans="1:35" s="2" customFormat="1" outlineLevel="1" x14ac:dyDescent="0.3">
      <c r="C897" s="355" t="s">
        <v>35</v>
      </c>
      <c r="D897" s="2" t="str">
        <f>CONCATENATE(C897,"_Cost")</f>
        <v>O_Cost</v>
      </c>
      <c r="H897" s="2" t="s">
        <v>606</v>
      </c>
      <c r="K897" s="365" cm="1">
        <f t="array" aca="1" ref="K897" ca="1">INDEX(INDIRECT($D897),,MATCH(K894,Cashflow_A!$K$1:$AE$1,0))*K895</f>
        <v>0</v>
      </c>
      <c r="L897" s="365" cm="1">
        <f t="array" aca="1" ref="L897" ca="1">INDEX(INDIRECT($D897),,MATCH(L894,Cashflow_A!$K$1:$AE$1,0))*L895</f>
        <v>0</v>
      </c>
      <c r="M897" s="365" cm="1">
        <f t="array" aca="1" ref="M897" ca="1">INDEX(INDIRECT($D897),,MATCH(M894,Cashflow_A!$K$1:$AE$1,0))*M895</f>
        <v>0</v>
      </c>
      <c r="N897" s="365" cm="1">
        <f t="array" aca="1" ref="N897" ca="1">INDEX(INDIRECT($D897),,MATCH(N894,Cashflow_A!$K$1:$AE$1,0))*N895</f>
        <v>0</v>
      </c>
      <c r="O897" s="365" cm="1">
        <f t="array" aca="1" ref="O897" ca="1">INDEX(INDIRECT($D897),,MATCH(O894,Cashflow_A!$K$1:$AE$1,0))*O895</f>
        <v>0</v>
      </c>
      <c r="P897" s="365" cm="1">
        <f t="array" aca="1" ref="P897" ca="1">INDEX(INDIRECT($D897),,MATCH(P894,Cashflow_A!$K$1:$AE$1,0))*P895</f>
        <v>0</v>
      </c>
      <c r="Q897" s="365" cm="1">
        <f t="array" aca="1" ref="Q897" ca="1">INDEX(INDIRECT($D897),,MATCH(Q894,Cashflow_A!$K$1:$AE$1,0))*Q895</f>
        <v>0</v>
      </c>
      <c r="R897" s="365" cm="1">
        <f t="array" aca="1" ref="R897" ca="1">INDEX(INDIRECT($D897),,MATCH(R894,Cashflow_A!$K$1:$AE$1,0))*R895</f>
        <v>0</v>
      </c>
      <c r="S897" s="365" cm="1">
        <f t="array" aca="1" ref="S897" ca="1">INDEX(INDIRECT($D897),,MATCH(S894,Cashflow_A!$K$1:$AE$1,0))*S895</f>
        <v>0</v>
      </c>
      <c r="T897" s="365" cm="1">
        <f t="array" aca="1" ref="T897" ca="1">INDEX(INDIRECT($D897),,MATCH(T894,Cashflow_A!$K$1:$AE$1,0))*T895</f>
        <v>0</v>
      </c>
      <c r="U897" s="365" cm="1">
        <f t="array" aca="1" ref="U897" ca="1">INDEX(INDIRECT($D897),,MATCH(U894,Cashflow_A!$K$1:$AE$1,0))*U895</f>
        <v>0</v>
      </c>
      <c r="V897" s="365" cm="1">
        <f t="array" aca="1" ref="V897" ca="1">INDEX(INDIRECT($D897),,MATCH(V894,Cashflow_A!$K$1:$AE$1,0))*V895</f>
        <v>0</v>
      </c>
      <c r="W897" s="365" cm="1">
        <f t="array" aca="1" ref="W897" ca="1">INDEX(INDIRECT($D897),,MATCH(W894,Cashflow_A!$K$1:$AE$1,0))*W895</f>
        <v>0</v>
      </c>
      <c r="X897" s="365" cm="1">
        <f t="array" aca="1" ref="X897" ca="1">INDEX(INDIRECT($D897),,MATCH(X894,Cashflow_A!$K$1:$AE$1,0))*X895</f>
        <v>0</v>
      </c>
      <c r="Y897" s="365" cm="1">
        <f t="array" aca="1" ref="Y897" ca="1">INDEX(INDIRECT($D897),,MATCH(Y894,Cashflow_A!$K$1:$AE$1,0))*Y895</f>
        <v>0</v>
      </c>
      <c r="Z897" s="365" cm="1">
        <f t="array" aca="1" ref="Z897" ca="1">INDEX(INDIRECT($D897),,MATCH(Z894,Cashflow_A!$K$1:$AE$1,0))*Z895</f>
        <v>0</v>
      </c>
      <c r="AA897" s="365" cm="1">
        <f t="array" aca="1" ref="AA897" ca="1">INDEX(INDIRECT($D897),,MATCH(AA894,Cashflow_A!$K$1:$AE$1,0))*AA895</f>
        <v>0</v>
      </c>
      <c r="AB897" s="365" cm="1">
        <f t="array" aca="1" ref="AB897" ca="1">INDEX(INDIRECT($D897),,MATCH(AB894,Cashflow_A!$K$1:$AE$1,0))*AB895</f>
        <v>0</v>
      </c>
      <c r="AC897" s="365" cm="1">
        <f t="array" aca="1" ref="AC897" ca="1">INDEX(INDIRECT($D897),,MATCH(AC894,Cashflow_A!$K$1:$AE$1,0))*AC895</f>
        <v>0</v>
      </c>
      <c r="AD897" s="365" cm="1">
        <f t="array" aca="1" ref="AD897" ca="1">INDEX(INDIRECT($D897),,MATCH(AD894,Cashflow_A!$K$1:$AE$1,0))*AD895</f>
        <v>0</v>
      </c>
      <c r="AE897" s="365" cm="1">
        <f t="array" aca="1" ref="AE897" ca="1">INDEX(INDIRECT($D897),,MATCH(AE894,Cashflow_A!$K$1:$AE$1,0))*AE895</f>
        <v>0</v>
      </c>
    </row>
    <row r="898" spans="1:35" s="2" customFormat="1" outlineLevel="1" x14ac:dyDescent="0.3">
      <c r="C898" s="355" t="s">
        <v>35</v>
      </c>
      <c r="D898" s="2" t="str">
        <f>CONCATENATE(C898,"_Net_Revenue")</f>
        <v>O_Net_Revenue</v>
      </c>
      <c r="H898" s="2" t="s">
        <v>607</v>
      </c>
      <c r="K898" s="365" cm="1">
        <f t="array" aca="1" ref="K898" ca="1">INDEX(INDIRECT($D898),,MATCH(K894,Cashflow_A!$K$1:$AE$1,0))*K895</f>
        <v>0</v>
      </c>
      <c r="L898" s="365" cm="1">
        <f t="array" aca="1" ref="L898" ca="1">INDEX(INDIRECT($D898),,MATCH(L894,Cashflow_A!$K$1:$AE$1,0))*L895</f>
        <v>0</v>
      </c>
      <c r="M898" s="365" cm="1">
        <f t="array" aca="1" ref="M898" ca="1">INDEX(INDIRECT($D898),,MATCH(M894,Cashflow_A!$K$1:$AE$1,0))*M895</f>
        <v>0</v>
      </c>
      <c r="N898" s="365" cm="1">
        <f t="array" aca="1" ref="N898" ca="1">INDEX(INDIRECT($D898),,MATCH(N894,Cashflow_A!$K$1:$AE$1,0))*N895</f>
        <v>0</v>
      </c>
      <c r="O898" s="365" cm="1">
        <f t="array" aca="1" ref="O898" ca="1">INDEX(INDIRECT($D898),,MATCH(O894,Cashflow_A!$K$1:$AE$1,0))*O895</f>
        <v>0</v>
      </c>
      <c r="P898" s="365" cm="1">
        <f t="array" aca="1" ref="P898" ca="1">INDEX(INDIRECT($D898),,MATCH(P894,Cashflow_A!$K$1:$AE$1,0))*P895</f>
        <v>0</v>
      </c>
      <c r="Q898" s="365" cm="1">
        <f t="array" aca="1" ref="Q898" ca="1">INDEX(INDIRECT($D898),,MATCH(Q894,Cashflow_A!$K$1:$AE$1,0))*Q895</f>
        <v>0</v>
      </c>
      <c r="R898" s="365" cm="1">
        <f t="array" aca="1" ref="R898" ca="1">INDEX(INDIRECT($D898),,MATCH(R894,Cashflow_A!$K$1:$AE$1,0))*R895</f>
        <v>0</v>
      </c>
      <c r="S898" s="365" cm="1">
        <f t="array" aca="1" ref="S898" ca="1">INDEX(INDIRECT($D898),,MATCH(S894,Cashflow_A!$K$1:$AE$1,0))*S895</f>
        <v>0</v>
      </c>
      <c r="T898" s="365" cm="1">
        <f t="array" aca="1" ref="T898" ca="1">INDEX(INDIRECT($D898),,MATCH(T894,Cashflow_A!$K$1:$AE$1,0))*T895</f>
        <v>0</v>
      </c>
      <c r="U898" s="365" cm="1">
        <f t="array" aca="1" ref="U898" ca="1">INDEX(INDIRECT($D898),,MATCH(U894,Cashflow_A!$K$1:$AE$1,0))*U895</f>
        <v>0</v>
      </c>
      <c r="V898" s="365" cm="1">
        <f t="array" aca="1" ref="V898" ca="1">INDEX(INDIRECT($D898),,MATCH(V894,Cashflow_A!$K$1:$AE$1,0))*V895</f>
        <v>0</v>
      </c>
      <c r="W898" s="365" cm="1">
        <f t="array" aca="1" ref="W898" ca="1">INDEX(INDIRECT($D898),,MATCH(W894,Cashflow_A!$K$1:$AE$1,0))*W895</f>
        <v>0</v>
      </c>
      <c r="X898" s="365" cm="1">
        <f t="array" aca="1" ref="X898" ca="1">INDEX(INDIRECT($D898),,MATCH(X894,Cashflow_A!$K$1:$AE$1,0))*X895</f>
        <v>0</v>
      </c>
      <c r="Y898" s="365" cm="1">
        <f t="array" aca="1" ref="Y898" ca="1">INDEX(INDIRECT($D898),,MATCH(Y894,Cashflow_A!$K$1:$AE$1,0))*Y895</f>
        <v>0</v>
      </c>
      <c r="Z898" s="365" cm="1">
        <f t="array" aca="1" ref="Z898" ca="1">INDEX(INDIRECT($D898),,MATCH(Z894,Cashflow_A!$K$1:$AE$1,0))*Z895</f>
        <v>0</v>
      </c>
      <c r="AA898" s="365" cm="1">
        <f t="array" aca="1" ref="AA898" ca="1">INDEX(INDIRECT($D898),,MATCH(AA894,Cashflow_A!$K$1:$AE$1,0))*AA895</f>
        <v>0</v>
      </c>
      <c r="AB898" s="365" cm="1">
        <f t="array" aca="1" ref="AB898" ca="1">INDEX(INDIRECT($D898),,MATCH(AB894,Cashflow_A!$K$1:$AE$1,0))*AB895</f>
        <v>0</v>
      </c>
      <c r="AC898" s="365" cm="1">
        <f t="array" aca="1" ref="AC898" ca="1">INDEX(INDIRECT($D898),,MATCH(AC894,Cashflow_A!$K$1:$AE$1,0))*AC895</f>
        <v>0</v>
      </c>
      <c r="AD898" s="365" cm="1">
        <f t="array" aca="1" ref="AD898" ca="1">INDEX(INDIRECT($D898),,MATCH(AD894,Cashflow_A!$K$1:$AE$1,0))*AD895</f>
        <v>0</v>
      </c>
      <c r="AE898" s="365" cm="1">
        <f t="array" aca="1" ref="AE898" ca="1">INDEX(INDIRECT($D898),,MATCH(AE894,Cashflow_A!$K$1:$AE$1,0))*AE895</f>
        <v>0</v>
      </c>
    </row>
    <row r="899" spans="1:35" s="2" customFormat="1" outlineLevel="1" x14ac:dyDescent="0.3">
      <c r="C899" s="355"/>
      <c r="K899" s="352"/>
    </row>
    <row r="900" spans="1:35" s="12" customFormat="1" ht="16.5" outlineLevel="1" x14ac:dyDescent="0.3">
      <c r="A900" s="2"/>
      <c r="B900" s="2"/>
      <c r="C900" s="355"/>
      <c r="D900" s="2" t="s">
        <v>602</v>
      </c>
      <c r="E900" s="356" t="s">
        <v>603</v>
      </c>
      <c r="F900" s="357">
        <v>1</v>
      </c>
      <c r="G900" s="2"/>
      <c r="I900" s="2"/>
      <c r="J900" s="2"/>
      <c r="K900" s="365">
        <f>IF(K$1&gt;=$F900,K$1-$F900,0)</f>
        <v>0</v>
      </c>
      <c r="L900" s="365">
        <f>IF(L$1&gt;=$F900,L$1-$F900,0)</f>
        <v>0</v>
      </c>
      <c r="M900" s="365">
        <f t="shared" ref="M900:AE900" si="274">IF(M$1&gt;=$F900,M$1-$F900,0)</f>
        <v>1</v>
      </c>
      <c r="N900" s="365">
        <f t="shared" si="274"/>
        <v>2</v>
      </c>
      <c r="O900" s="365">
        <f t="shared" si="274"/>
        <v>3</v>
      </c>
      <c r="P900" s="365">
        <f t="shared" si="274"/>
        <v>4</v>
      </c>
      <c r="Q900" s="365">
        <f t="shared" si="274"/>
        <v>5</v>
      </c>
      <c r="R900" s="365">
        <f t="shared" si="274"/>
        <v>6</v>
      </c>
      <c r="S900" s="365">
        <f t="shared" si="274"/>
        <v>7</v>
      </c>
      <c r="T900" s="365">
        <f t="shared" si="274"/>
        <v>8</v>
      </c>
      <c r="U900" s="365">
        <f t="shared" si="274"/>
        <v>9</v>
      </c>
      <c r="V900" s="365">
        <f t="shared" si="274"/>
        <v>10</v>
      </c>
      <c r="W900" s="365">
        <f t="shared" si="274"/>
        <v>11</v>
      </c>
      <c r="X900" s="365">
        <f t="shared" si="274"/>
        <v>12</v>
      </c>
      <c r="Y900" s="365">
        <f t="shared" si="274"/>
        <v>13</v>
      </c>
      <c r="Z900" s="365">
        <f t="shared" si="274"/>
        <v>14</v>
      </c>
      <c r="AA900" s="365">
        <f t="shared" si="274"/>
        <v>15</v>
      </c>
      <c r="AB900" s="365">
        <f t="shared" si="274"/>
        <v>16</v>
      </c>
      <c r="AC900" s="365">
        <f t="shared" si="274"/>
        <v>17</v>
      </c>
      <c r="AD900" s="365">
        <f t="shared" si="274"/>
        <v>18</v>
      </c>
      <c r="AE900" s="365">
        <f t="shared" si="274"/>
        <v>19</v>
      </c>
      <c r="AF900" s="2"/>
      <c r="AG900" s="2"/>
      <c r="AH900" s="2"/>
      <c r="AI900" s="2"/>
    </row>
    <row r="901" spans="1:35" s="12" customFormat="1" ht="16.5" outlineLevel="1" x14ac:dyDescent="0.3">
      <c r="A901" s="2"/>
      <c r="B901" s="2"/>
      <c r="C901" s="355" t="s">
        <v>35</v>
      </c>
      <c r="D901" s="2" t="str">
        <f>CONCATENATE("Hectares year ",F900)</f>
        <v>Hectares year 1</v>
      </c>
      <c r="E901" s="356" t="s">
        <v>604</v>
      </c>
      <c r="F901" s="357">
        <f>SUMIFS(Baseline_Hectare!$G$12:$G$564,Baseline_Hectare!$C$12:$C$564,C901,Baseline_Hectare!$E$12:$E$564,D901)</f>
        <v>0</v>
      </c>
      <c r="G901" s="2"/>
      <c r="I901" s="2"/>
      <c r="J901" s="2"/>
      <c r="K901" s="365">
        <f>IF(K$1&gt;=$F900,$F901,0)</f>
        <v>0</v>
      </c>
      <c r="L901" s="365">
        <f t="shared" ref="L901:AE901" si="275">IF(L$1&gt;=$F900,$F901,0)</f>
        <v>0</v>
      </c>
      <c r="M901" s="365">
        <f t="shared" si="275"/>
        <v>0</v>
      </c>
      <c r="N901" s="365">
        <f t="shared" si="275"/>
        <v>0</v>
      </c>
      <c r="O901" s="365">
        <f t="shared" si="275"/>
        <v>0</v>
      </c>
      <c r="P901" s="365">
        <f t="shared" si="275"/>
        <v>0</v>
      </c>
      <c r="Q901" s="365">
        <f t="shared" si="275"/>
        <v>0</v>
      </c>
      <c r="R901" s="365">
        <f t="shared" si="275"/>
        <v>0</v>
      </c>
      <c r="S901" s="365">
        <f t="shared" si="275"/>
        <v>0</v>
      </c>
      <c r="T901" s="365">
        <f t="shared" si="275"/>
        <v>0</v>
      </c>
      <c r="U901" s="365">
        <f t="shared" si="275"/>
        <v>0</v>
      </c>
      <c r="V901" s="365">
        <f t="shared" si="275"/>
        <v>0</v>
      </c>
      <c r="W901" s="365">
        <f t="shared" si="275"/>
        <v>0</v>
      </c>
      <c r="X901" s="365">
        <f t="shared" si="275"/>
        <v>0</v>
      </c>
      <c r="Y901" s="365">
        <f t="shared" si="275"/>
        <v>0</v>
      </c>
      <c r="Z901" s="365">
        <f t="shared" si="275"/>
        <v>0</v>
      </c>
      <c r="AA901" s="365">
        <f t="shared" si="275"/>
        <v>0</v>
      </c>
      <c r="AB901" s="365">
        <f t="shared" si="275"/>
        <v>0</v>
      </c>
      <c r="AC901" s="365">
        <f t="shared" si="275"/>
        <v>0</v>
      </c>
      <c r="AD901" s="365">
        <f t="shared" si="275"/>
        <v>0</v>
      </c>
      <c r="AE901" s="365">
        <f t="shared" si="275"/>
        <v>0</v>
      </c>
      <c r="AF901" s="2"/>
      <c r="AG901" s="2"/>
      <c r="AH901" s="2"/>
      <c r="AI901" s="2"/>
    </row>
    <row r="902" spans="1:35" s="2" customFormat="1" outlineLevel="1" x14ac:dyDescent="0.3">
      <c r="C902" s="355" t="s">
        <v>35</v>
      </c>
      <c r="D902" s="2" t="str">
        <f>CONCATENATE(C902,"_Revenue")</f>
        <v>O_Revenue</v>
      </c>
      <c r="H902" s="2" t="s">
        <v>605</v>
      </c>
      <c r="K902" s="365" cm="1">
        <f t="array" aca="1" ref="K902" ca="1">INDEX(INDIRECT($D902),,MATCH(K900,Cashflow_A!$K$1:$AE$1,0))*K901</f>
        <v>0</v>
      </c>
      <c r="L902" s="365" cm="1">
        <f t="array" aca="1" ref="L902" ca="1">INDEX(INDIRECT($D902),,MATCH(L900,Cashflow_A!$K$1:$AE$1,0))*L901</f>
        <v>0</v>
      </c>
      <c r="M902" s="365" cm="1">
        <f t="array" aca="1" ref="M902" ca="1">INDEX(INDIRECT($D902),,MATCH(M900,Cashflow_A!$K$1:$AE$1,0))*M901</f>
        <v>0</v>
      </c>
      <c r="N902" s="365" cm="1">
        <f t="array" aca="1" ref="N902" ca="1">INDEX(INDIRECT($D902),,MATCH(N900,Cashflow_A!$K$1:$AE$1,0))*N901</f>
        <v>0</v>
      </c>
      <c r="O902" s="365" cm="1">
        <f t="array" aca="1" ref="O902" ca="1">INDEX(INDIRECT($D902),,MATCH(O900,Cashflow_A!$K$1:$AE$1,0))*O901</f>
        <v>0</v>
      </c>
      <c r="P902" s="365" cm="1">
        <f t="array" aca="1" ref="P902" ca="1">INDEX(INDIRECT($D902),,MATCH(P900,Cashflow_A!$K$1:$AE$1,0))*P901</f>
        <v>0</v>
      </c>
      <c r="Q902" s="365" cm="1">
        <f t="array" aca="1" ref="Q902" ca="1">INDEX(INDIRECT($D902),,MATCH(Q900,Cashflow_A!$K$1:$AE$1,0))*Q901</f>
        <v>0</v>
      </c>
      <c r="R902" s="365" cm="1">
        <f t="array" aca="1" ref="R902" ca="1">INDEX(INDIRECT($D902),,MATCH(R900,Cashflow_A!$K$1:$AE$1,0))*R901</f>
        <v>0</v>
      </c>
      <c r="S902" s="365" cm="1">
        <f t="array" aca="1" ref="S902" ca="1">INDEX(INDIRECT($D902),,MATCH(S900,Cashflow_A!$K$1:$AE$1,0))*S901</f>
        <v>0</v>
      </c>
      <c r="T902" s="365" cm="1">
        <f t="array" aca="1" ref="T902" ca="1">INDEX(INDIRECT($D902),,MATCH(T900,Cashflow_A!$K$1:$AE$1,0))*T901</f>
        <v>0</v>
      </c>
      <c r="U902" s="365" cm="1">
        <f t="array" aca="1" ref="U902" ca="1">INDEX(INDIRECT($D902),,MATCH(U900,Cashflow_A!$K$1:$AE$1,0))*U901</f>
        <v>0</v>
      </c>
      <c r="V902" s="365" cm="1">
        <f t="array" aca="1" ref="V902" ca="1">INDEX(INDIRECT($D902),,MATCH(V900,Cashflow_A!$K$1:$AE$1,0))*V901</f>
        <v>0</v>
      </c>
      <c r="W902" s="365" cm="1">
        <f t="array" aca="1" ref="W902" ca="1">INDEX(INDIRECT($D902),,MATCH(W900,Cashflow_A!$K$1:$AE$1,0))*W901</f>
        <v>0</v>
      </c>
      <c r="X902" s="365" cm="1">
        <f t="array" aca="1" ref="X902" ca="1">INDEX(INDIRECT($D902),,MATCH(X900,Cashflow_A!$K$1:$AE$1,0))*X901</f>
        <v>0</v>
      </c>
      <c r="Y902" s="365" cm="1">
        <f t="array" aca="1" ref="Y902" ca="1">INDEX(INDIRECT($D902),,MATCH(Y900,Cashflow_A!$K$1:$AE$1,0))*Y901</f>
        <v>0</v>
      </c>
      <c r="Z902" s="365" cm="1">
        <f t="array" aca="1" ref="Z902" ca="1">INDEX(INDIRECT($D902),,MATCH(Z900,Cashflow_A!$K$1:$AE$1,0))*Z901</f>
        <v>0</v>
      </c>
      <c r="AA902" s="365" cm="1">
        <f t="array" aca="1" ref="AA902" ca="1">INDEX(INDIRECT($D902),,MATCH(AA900,Cashflow_A!$K$1:$AE$1,0))*AA901</f>
        <v>0</v>
      </c>
      <c r="AB902" s="365" cm="1">
        <f t="array" aca="1" ref="AB902" ca="1">INDEX(INDIRECT($D902),,MATCH(AB900,Cashflow_A!$K$1:$AE$1,0))*AB901</f>
        <v>0</v>
      </c>
      <c r="AC902" s="365" cm="1">
        <f t="array" aca="1" ref="AC902" ca="1">INDEX(INDIRECT($D902),,MATCH(AC900,Cashflow_A!$K$1:$AE$1,0))*AC901</f>
        <v>0</v>
      </c>
      <c r="AD902" s="365" cm="1">
        <f t="array" aca="1" ref="AD902" ca="1">INDEX(INDIRECT($D902),,MATCH(AD900,Cashflow_A!$K$1:$AE$1,0))*AD901</f>
        <v>0</v>
      </c>
      <c r="AE902" s="365" cm="1">
        <f t="array" aca="1" ref="AE902" ca="1">INDEX(INDIRECT($D902),,MATCH(AE900,Cashflow_A!$K$1:$AE$1,0))*AE901</f>
        <v>0</v>
      </c>
    </row>
    <row r="903" spans="1:35" s="2" customFormat="1" outlineLevel="1" x14ac:dyDescent="0.3">
      <c r="C903" s="355" t="s">
        <v>35</v>
      </c>
      <c r="D903" s="2" t="str">
        <f>CONCATENATE(C903,"_Cost")</f>
        <v>O_Cost</v>
      </c>
      <c r="H903" s="2" t="s">
        <v>606</v>
      </c>
      <c r="K903" s="365" cm="1">
        <f t="array" aca="1" ref="K903" ca="1">INDEX(INDIRECT($D903),,MATCH(K900,Cashflow_A!$K$1:$AE$1,0))*K901</f>
        <v>0</v>
      </c>
      <c r="L903" s="365" cm="1">
        <f t="array" aca="1" ref="L903" ca="1">INDEX(INDIRECT($D903),,MATCH(L900,Cashflow_A!$K$1:$AE$1,0))*L901</f>
        <v>0</v>
      </c>
      <c r="M903" s="365" cm="1">
        <f t="array" aca="1" ref="M903" ca="1">INDEX(INDIRECT($D903),,MATCH(M900,Cashflow_A!$K$1:$AE$1,0))*M901</f>
        <v>0</v>
      </c>
      <c r="N903" s="365" cm="1">
        <f t="array" aca="1" ref="N903" ca="1">INDEX(INDIRECT($D903),,MATCH(N900,Cashflow_A!$K$1:$AE$1,0))*N901</f>
        <v>0</v>
      </c>
      <c r="O903" s="365" cm="1">
        <f t="array" aca="1" ref="O903" ca="1">INDEX(INDIRECT($D903),,MATCH(O900,Cashflow_A!$K$1:$AE$1,0))*O901</f>
        <v>0</v>
      </c>
      <c r="P903" s="365" cm="1">
        <f t="array" aca="1" ref="P903" ca="1">INDEX(INDIRECT($D903),,MATCH(P900,Cashflow_A!$K$1:$AE$1,0))*P901</f>
        <v>0</v>
      </c>
      <c r="Q903" s="365" cm="1">
        <f t="array" aca="1" ref="Q903" ca="1">INDEX(INDIRECT($D903),,MATCH(Q900,Cashflow_A!$K$1:$AE$1,0))*Q901</f>
        <v>0</v>
      </c>
      <c r="R903" s="365" cm="1">
        <f t="array" aca="1" ref="R903" ca="1">INDEX(INDIRECT($D903),,MATCH(R900,Cashflow_A!$K$1:$AE$1,0))*R901</f>
        <v>0</v>
      </c>
      <c r="S903" s="365" cm="1">
        <f t="array" aca="1" ref="S903" ca="1">INDEX(INDIRECT($D903),,MATCH(S900,Cashflow_A!$K$1:$AE$1,0))*S901</f>
        <v>0</v>
      </c>
      <c r="T903" s="365" cm="1">
        <f t="array" aca="1" ref="T903" ca="1">INDEX(INDIRECT($D903),,MATCH(T900,Cashflow_A!$K$1:$AE$1,0))*T901</f>
        <v>0</v>
      </c>
      <c r="U903" s="365" cm="1">
        <f t="array" aca="1" ref="U903" ca="1">INDEX(INDIRECT($D903),,MATCH(U900,Cashflow_A!$K$1:$AE$1,0))*U901</f>
        <v>0</v>
      </c>
      <c r="V903" s="365" cm="1">
        <f t="array" aca="1" ref="V903" ca="1">INDEX(INDIRECT($D903),,MATCH(V900,Cashflow_A!$K$1:$AE$1,0))*V901</f>
        <v>0</v>
      </c>
      <c r="W903" s="365" cm="1">
        <f t="array" aca="1" ref="W903" ca="1">INDEX(INDIRECT($D903),,MATCH(W900,Cashflow_A!$K$1:$AE$1,0))*W901</f>
        <v>0</v>
      </c>
      <c r="X903" s="365" cm="1">
        <f t="array" aca="1" ref="X903" ca="1">INDEX(INDIRECT($D903),,MATCH(X900,Cashflow_A!$K$1:$AE$1,0))*X901</f>
        <v>0</v>
      </c>
      <c r="Y903" s="365" cm="1">
        <f t="array" aca="1" ref="Y903" ca="1">INDEX(INDIRECT($D903),,MATCH(Y900,Cashflow_A!$K$1:$AE$1,0))*Y901</f>
        <v>0</v>
      </c>
      <c r="Z903" s="365" cm="1">
        <f t="array" aca="1" ref="Z903" ca="1">INDEX(INDIRECT($D903),,MATCH(Z900,Cashflow_A!$K$1:$AE$1,0))*Z901</f>
        <v>0</v>
      </c>
      <c r="AA903" s="365" cm="1">
        <f t="array" aca="1" ref="AA903" ca="1">INDEX(INDIRECT($D903),,MATCH(AA900,Cashflow_A!$K$1:$AE$1,0))*AA901</f>
        <v>0</v>
      </c>
      <c r="AB903" s="365" cm="1">
        <f t="array" aca="1" ref="AB903" ca="1">INDEX(INDIRECT($D903),,MATCH(AB900,Cashflow_A!$K$1:$AE$1,0))*AB901</f>
        <v>0</v>
      </c>
      <c r="AC903" s="365" cm="1">
        <f t="array" aca="1" ref="AC903" ca="1">INDEX(INDIRECT($D903),,MATCH(AC900,Cashflow_A!$K$1:$AE$1,0))*AC901</f>
        <v>0</v>
      </c>
      <c r="AD903" s="365" cm="1">
        <f t="array" aca="1" ref="AD903" ca="1">INDEX(INDIRECT($D903),,MATCH(AD900,Cashflow_A!$K$1:$AE$1,0))*AD901</f>
        <v>0</v>
      </c>
      <c r="AE903" s="365" cm="1">
        <f t="array" aca="1" ref="AE903" ca="1">INDEX(INDIRECT($D903),,MATCH(AE900,Cashflow_A!$K$1:$AE$1,0))*AE901</f>
        <v>0</v>
      </c>
    </row>
    <row r="904" spans="1:35" s="2" customFormat="1" outlineLevel="1" x14ac:dyDescent="0.3">
      <c r="C904" s="355" t="s">
        <v>35</v>
      </c>
      <c r="D904" s="2" t="str">
        <f>CONCATENATE(C904,"_Net_Revenue")</f>
        <v>O_Net_Revenue</v>
      </c>
      <c r="H904" s="2" t="s">
        <v>607</v>
      </c>
      <c r="K904" s="365" cm="1">
        <f t="array" aca="1" ref="K904" ca="1">INDEX(INDIRECT($D904),,MATCH(K900,Cashflow_A!$K$1:$AE$1,0))*K901</f>
        <v>0</v>
      </c>
      <c r="L904" s="365" cm="1">
        <f t="array" aca="1" ref="L904" ca="1">INDEX(INDIRECT($D904),,MATCH(L900,Cashflow_A!$K$1:$AE$1,0))*L901</f>
        <v>0</v>
      </c>
      <c r="M904" s="365" cm="1">
        <f t="array" aca="1" ref="M904" ca="1">INDEX(INDIRECT($D904),,MATCH(M900,Cashflow_A!$K$1:$AE$1,0))*M901</f>
        <v>0</v>
      </c>
      <c r="N904" s="365" cm="1">
        <f t="array" aca="1" ref="N904" ca="1">INDEX(INDIRECT($D904),,MATCH(N900,Cashflow_A!$K$1:$AE$1,0))*N901</f>
        <v>0</v>
      </c>
      <c r="O904" s="365" cm="1">
        <f t="array" aca="1" ref="O904" ca="1">INDEX(INDIRECT($D904),,MATCH(O900,Cashflow_A!$K$1:$AE$1,0))*O901</f>
        <v>0</v>
      </c>
      <c r="P904" s="365" cm="1">
        <f t="array" aca="1" ref="P904" ca="1">INDEX(INDIRECT($D904),,MATCH(P900,Cashflow_A!$K$1:$AE$1,0))*P901</f>
        <v>0</v>
      </c>
      <c r="Q904" s="365" cm="1">
        <f t="array" aca="1" ref="Q904" ca="1">INDEX(INDIRECT($D904),,MATCH(Q900,Cashflow_A!$K$1:$AE$1,0))*Q901</f>
        <v>0</v>
      </c>
      <c r="R904" s="365" cm="1">
        <f t="array" aca="1" ref="R904" ca="1">INDEX(INDIRECT($D904),,MATCH(R900,Cashflow_A!$K$1:$AE$1,0))*R901</f>
        <v>0</v>
      </c>
      <c r="S904" s="365" cm="1">
        <f t="array" aca="1" ref="S904" ca="1">INDEX(INDIRECT($D904),,MATCH(S900,Cashflow_A!$K$1:$AE$1,0))*S901</f>
        <v>0</v>
      </c>
      <c r="T904" s="365" cm="1">
        <f t="array" aca="1" ref="T904" ca="1">INDEX(INDIRECT($D904),,MATCH(T900,Cashflow_A!$K$1:$AE$1,0))*T901</f>
        <v>0</v>
      </c>
      <c r="U904" s="365" cm="1">
        <f t="array" aca="1" ref="U904" ca="1">INDEX(INDIRECT($D904),,MATCH(U900,Cashflow_A!$K$1:$AE$1,0))*U901</f>
        <v>0</v>
      </c>
      <c r="V904" s="365" cm="1">
        <f t="array" aca="1" ref="V904" ca="1">INDEX(INDIRECT($D904),,MATCH(V900,Cashflow_A!$K$1:$AE$1,0))*V901</f>
        <v>0</v>
      </c>
      <c r="W904" s="365" cm="1">
        <f t="array" aca="1" ref="W904" ca="1">INDEX(INDIRECT($D904),,MATCH(W900,Cashflow_A!$K$1:$AE$1,0))*W901</f>
        <v>0</v>
      </c>
      <c r="X904" s="365" cm="1">
        <f t="array" aca="1" ref="X904" ca="1">INDEX(INDIRECT($D904),,MATCH(X900,Cashflow_A!$K$1:$AE$1,0))*X901</f>
        <v>0</v>
      </c>
      <c r="Y904" s="365" cm="1">
        <f t="array" aca="1" ref="Y904" ca="1">INDEX(INDIRECT($D904),,MATCH(Y900,Cashflow_A!$K$1:$AE$1,0))*Y901</f>
        <v>0</v>
      </c>
      <c r="Z904" s="365" cm="1">
        <f t="array" aca="1" ref="Z904" ca="1">INDEX(INDIRECT($D904),,MATCH(Z900,Cashflow_A!$K$1:$AE$1,0))*Z901</f>
        <v>0</v>
      </c>
      <c r="AA904" s="365" cm="1">
        <f t="array" aca="1" ref="AA904" ca="1">INDEX(INDIRECT($D904),,MATCH(AA900,Cashflow_A!$K$1:$AE$1,0))*AA901</f>
        <v>0</v>
      </c>
      <c r="AB904" s="365" cm="1">
        <f t="array" aca="1" ref="AB904" ca="1">INDEX(INDIRECT($D904),,MATCH(AB900,Cashflow_A!$K$1:$AE$1,0))*AB901</f>
        <v>0</v>
      </c>
      <c r="AC904" s="365" cm="1">
        <f t="array" aca="1" ref="AC904" ca="1">INDEX(INDIRECT($D904),,MATCH(AC900,Cashflow_A!$K$1:$AE$1,0))*AC901</f>
        <v>0</v>
      </c>
      <c r="AD904" s="365" cm="1">
        <f t="array" aca="1" ref="AD904" ca="1">INDEX(INDIRECT($D904),,MATCH(AD900,Cashflow_A!$K$1:$AE$1,0))*AD901</f>
        <v>0</v>
      </c>
      <c r="AE904" s="365" cm="1">
        <f t="array" aca="1" ref="AE904" ca="1">INDEX(INDIRECT($D904),,MATCH(AE900,Cashflow_A!$K$1:$AE$1,0))*AE901</f>
        <v>0</v>
      </c>
    </row>
    <row r="905" spans="1:35" s="2" customFormat="1" outlineLevel="1" x14ac:dyDescent="0.3">
      <c r="C905" s="355"/>
      <c r="K905" s="352"/>
    </row>
    <row r="906" spans="1:35" s="12" customFormat="1" ht="16.5" outlineLevel="1" x14ac:dyDescent="0.3">
      <c r="A906" s="2"/>
      <c r="B906" s="2"/>
      <c r="C906" s="355"/>
      <c r="D906" s="2" t="s">
        <v>602</v>
      </c>
      <c r="E906" s="356" t="s">
        <v>603</v>
      </c>
      <c r="F906" s="357">
        <v>2</v>
      </c>
      <c r="G906" s="2"/>
      <c r="I906" s="2"/>
      <c r="J906" s="2"/>
      <c r="K906" s="365">
        <f>IF(K$1&gt;=$F906,K$1-$F906,0)</f>
        <v>0</v>
      </c>
      <c r="L906" s="365">
        <f>IF(L$1&gt;=$F906,L$1-$F906,0)</f>
        <v>0</v>
      </c>
      <c r="M906" s="365">
        <f t="shared" ref="M906:AE906" si="276">IF(M$1&gt;=$F906,M$1-$F906,0)</f>
        <v>0</v>
      </c>
      <c r="N906" s="365">
        <f t="shared" si="276"/>
        <v>1</v>
      </c>
      <c r="O906" s="365">
        <f t="shared" si="276"/>
        <v>2</v>
      </c>
      <c r="P906" s="365">
        <f t="shared" si="276"/>
        <v>3</v>
      </c>
      <c r="Q906" s="365">
        <f t="shared" si="276"/>
        <v>4</v>
      </c>
      <c r="R906" s="365">
        <f t="shared" si="276"/>
        <v>5</v>
      </c>
      <c r="S906" s="365">
        <f t="shared" si="276"/>
        <v>6</v>
      </c>
      <c r="T906" s="365">
        <f t="shared" si="276"/>
        <v>7</v>
      </c>
      <c r="U906" s="365">
        <f t="shared" si="276"/>
        <v>8</v>
      </c>
      <c r="V906" s="365">
        <f t="shared" si="276"/>
        <v>9</v>
      </c>
      <c r="W906" s="365">
        <f t="shared" si="276"/>
        <v>10</v>
      </c>
      <c r="X906" s="365">
        <f t="shared" si="276"/>
        <v>11</v>
      </c>
      <c r="Y906" s="365">
        <f t="shared" si="276"/>
        <v>12</v>
      </c>
      <c r="Z906" s="365">
        <f t="shared" si="276"/>
        <v>13</v>
      </c>
      <c r="AA906" s="365">
        <f t="shared" si="276"/>
        <v>14</v>
      </c>
      <c r="AB906" s="365">
        <f t="shared" si="276"/>
        <v>15</v>
      </c>
      <c r="AC906" s="365">
        <f t="shared" si="276"/>
        <v>16</v>
      </c>
      <c r="AD906" s="365">
        <f t="shared" si="276"/>
        <v>17</v>
      </c>
      <c r="AE906" s="365">
        <f t="shared" si="276"/>
        <v>18</v>
      </c>
      <c r="AF906" s="2"/>
      <c r="AG906" s="2"/>
      <c r="AH906" s="2"/>
      <c r="AI906" s="2"/>
    </row>
    <row r="907" spans="1:35" s="12" customFormat="1" ht="16.5" outlineLevel="1" x14ac:dyDescent="0.3">
      <c r="A907" s="2"/>
      <c r="B907" s="2"/>
      <c r="C907" s="355" t="s">
        <v>35</v>
      </c>
      <c r="D907" s="2" t="str">
        <f>CONCATENATE("Hectares year ",F906)</f>
        <v>Hectares year 2</v>
      </c>
      <c r="E907" s="356" t="s">
        <v>604</v>
      </c>
      <c r="F907" s="357">
        <f>SUMIFS(Baseline_Hectare!$G$12:$G$564,Baseline_Hectare!$C$12:$C$564,C907,Baseline_Hectare!$E$12:$E$564,D907)</f>
        <v>0</v>
      </c>
      <c r="G907" s="2"/>
      <c r="I907" s="2"/>
      <c r="J907" s="2"/>
      <c r="K907" s="365">
        <f>IF(K$1&gt;=$F906,$F907,0)</f>
        <v>0</v>
      </c>
      <c r="L907" s="365">
        <f t="shared" ref="L907:AE907" si="277">IF(L$1&gt;=$F906,$F907,0)</f>
        <v>0</v>
      </c>
      <c r="M907" s="365">
        <f t="shared" si="277"/>
        <v>0</v>
      </c>
      <c r="N907" s="365">
        <f t="shared" si="277"/>
        <v>0</v>
      </c>
      <c r="O907" s="365">
        <f t="shared" si="277"/>
        <v>0</v>
      </c>
      <c r="P907" s="365">
        <f t="shared" si="277"/>
        <v>0</v>
      </c>
      <c r="Q907" s="365">
        <f t="shared" si="277"/>
        <v>0</v>
      </c>
      <c r="R907" s="365">
        <f t="shared" si="277"/>
        <v>0</v>
      </c>
      <c r="S907" s="365">
        <f t="shared" si="277"/>
        <v>0</v>
      </c>
      <c r="T907" s="365">
        <f t="shared" si="277"/>
        <v>0</v>
      </c>
      <c r="U907" s="365">
        <f t="shared" si="277"/>
        <v>0</v>
      </c>
      <c r="V907" s="365">
        <f t="shared" si="277"/>
        <v>0</v>
      </c>
      <c r="W907" s="365">
        <f t="shared" si="277"/>
        <v>0</v>
      </c>
      <c r="X907" s="365">
        <f t="shared" si="277"/>
        <v>0</v>
      </c>
      <c r="Y907" s="365">
        <f t="shared" si="277"/>
        <v>0</v>
      </c>
      <c r="Z907" s="365">
        <f t="shared" si="277"/>
        <v>0</v>
      </c>
      <c r="AA907" s="365">
        <f t="shared" si="277"/>
        <v>0</v>
      </c>
      <c r="AB907" s="365">
        <f t="shared" si="277"/>
        <v>0</v>
      </c>
      <c r="AC907" s="365">
        <f t="shared" si="277"/>
        <v>0</v>
      </c>
      <c r="AD907" s="365">
        <f t="shared" si="277"/>
        <v>0</v>
      </c>
      <c r="AE907" s="365">
        <f t="shared" si="277"/>
        <v>0</v>
      </c>
      <c r="AF907" s="2"/>
      <c r="AG907" s="2"/>
      <c r="AH907" s="2"/>
      <c r="AI907" s="2"/>
    </row>
    <row r="908" spans="1:35" s="2" customFormat="1" outlineLevel="1" x14ac:dyDescent="0.3">
      <c r="C908" s="355" t="s">
        <v>35</v>
      </c>
      <c r="D908" s="2" t="str">
        <f>CONCATENATE(C908,"_Revenue")</f>
        <v>O_Revenue</v>
      </c>
      <c r="H908" s="2" t="s">
        <v>605</v>
      </c>
      <c r="K908" s="365" cm="1">
        <f t="array" aca="1" ref="K908" ca="1">INDEX(INDIRECT($D908),,MATCH(K906,Cashflow_A!$K$1:$AE$1,0))*K907</f>
        <v>0</v>
      </c>
      <c r="L908" s="365" cm="1">
        <f t="array" aca="1" ref="L908" ca="1">INDEX(INDIRECT($D908),,MATCH(L906,Cashflow_A!$K$1:$AE$1,0))*L907</f>
        <v>0</v>
      </c>
      <c r="M908" s="365" cm="1">
        <f t="array" aca="1" ref="M908" ca="1">INDEX(INDIRECT($D908),,MATCH(M906,Cashflow_A!$K$1:$AE$1,0))*M907</f>
        <v>0</v>
      </c>
      <c r="N908" s="365" cm="1">
        <f t="array" aca="1" ref="N908" ca="1">INDEX(INDIRECT($D908),,MATCH(N906,Cashflow_A!$K$1:$AE$1,0))*N907</f>
        <v>0</v>
      </c>
      <c r="O908" s="365" cm="1">
        <f t="array" aca="1" ref="O908" ca="1">INDEX(INDIRECT($D908),,MATCH(O906,Cashflow_A!$K$1:$AE$1,0))*O907</f>
        <v>0</v>
      </c>
      <c r="P908" s="365" cm="1">
        <f t="array" aca="1" ref="P908" ca="1">INDEX(INDIRECT($D908),,MATCH(P906,Cashflow_A!$K$1:$AE$1,0))*P907</f>
        <v>0</v>
      </c>
      <c r="Q908" s="365" cm="1">
        <f t="array" aca="1" ref="Q908" ca="1">INDEX(INDIRECT($D908),,MATCH(Q906,Cashflow_A!$K$1:$AE$1,0))*Q907</f>
        <v>0</v>
      </c>
      <c r="R908" s="365" cm="1">
        <f t="array" aca="1" ref="R908" ca="1">INDEX(INDIRECT($D908),,MATCH(R906,Cashflow_A!$K$1:$AE$1,0))*R907</f>
        <v>0</v>
      </c>
      <c r="S908" s="365" cm="1">
        <f t="array" aca="1" ref="S908" ca="1">INDEX(INDIRECT($D908),,MATCH(S906,Cashflow_A!$K$1:$AE$1,0))*S907</f>
        <v>0</v>
      </c>
      <c r="T908" s="365" cm="1">
        <f t="array" aca="1" ref="T908" ca="1">INDEX(INDIRECT($D908),,MATCH(T906,Cashflow_A!$K$1:$AE$1,0))*T907</f>
        <v>0</v>
      </c>
      <c r="U908" s="365" cm="1">
        <f t="array" aca="1" ref="U908" ca="1">INDEX(INDIRECT($D908),,MATCH(U906,Cashflow_A!$K$1:$AE$1,0))*U907</f>
        <v>0</v>
      </c>
      <c r="V908" s="365" cm="1">
        <f t="array" aca="1" ref="V908" ca="1">INDEX(INDIRECT($D908),,MATCH(V906,Cashflow_A!$K$1:$AE$1,0))*V907</f>
        <v>0</v>
      </c>
      <c r="W908" s="365" cm="1">
        <f t="array" aca="1" ref="W908" ca="1">INDEX(INDIRECT($D908),,MATCH(W906,Cashflow_A!$K$1:$AE$1,0))*W907</f>
        <v>0</v>
      </c>
      <c r="X908" s="365" cm="1">
        <f t="array" aca="1" ref="X908" ca="1">INDEX(INDIRECT($D908),,MATCH(X906,Cashflow_A!$K$1:$AE$1,0))*X907</f>
        <v>0</v>
      </c>
      <c r="Y908" s="365" cm="1">
        <f t="array" aca="1" ref="Y908" ca="1">INDEX(INDIRECT($D908),,MATCH(Y906,Cashflow_A!$K$1:$AE$1,0))*Y907</f>
        <v>0</v>
      </c>
      <c r="Z908" s="365" cm="1">
        <f t="array" aca="1" ref="Z908" ca="1">INDEX(INDIRECT($D908),,MATCH(Z906,Cashflow_A!$K$1:$AE$1,0))*Z907</f>
        <v>0</v>
      </c>
      <c r="AA908" s="365" cm="1">
        <f t="array" aca="1" ref="AA908" ca="1">INDEX(INDIRECT($D908),,MATCH(AA906,Cashflow_A!$K$1:$AE$1,0))*AA907</f>
        <v>0</v>
      </c>
      <c r="AB908" s="365" cm="1">
        <f t="array" aca="1" ref="AB908" ca="1">INDEX(INDIRECT($D908),,MATCH(AB906,Cashflow_A!$K$1:$AE$1,0))*AB907</f>
        <v>0</v>
      </c>
      <c r="AC908" s="365" cm="1">
        <f t="array" aca="1" ref="AC908" ca="1">INDEX(INDIRECT($D908),,MATCH(AC906,Cashflow_A!$K$1:$AE$1,0))*AC907</f>
        <v>0</v>
      </c>
      <c r="AD908" s="365" cm="1">
        <f t="array" aca="1" ref="AD908" ca="1">INDEX(INDIRECT($D908),,MATCH(AD906,Cashflow_A!$K$1:$AE$1,0))*AD907</f>
        <v>0</v>
      </c>
      <c r="AE908" s="365" cm="1">
        <f t="array" aca="1" ref="AE908" ca="1">INDEX(INDIRECT($D908),,MATCH(AE906,Cashflow_A!$K$1:$AE$1,0))*AE907</f>
        <v>0</v>
      </c>
    </row>
    <row r="909" spans="1:35" s="2" customFormat="1" outlineLevel="1" x14ac:dyDescent="0.3">
      <c r="C909" s="355" t="s">
        <v>35</v>
      </c>
      <c r="D909" s="2" t="str">
        <f>CONCATENATE(C909,"_Cost")</f>
        <v>O_Cost</v>
      </c>
      <c r="H909" s="2" t="s">
        <v>606</v>
      </c>
      <c r="K909" s="365" cm="1">
        <f t="array" aca="1" ref="K909" ca="1">INDEX(INDIRECT($D909),,MATCH(K906,Cashflow_A!$K$1:$AE$1,0))*K907</f>
        <v>0</v>
      </c>
      <c r="L909" s="365" cm="1">
        <f t="array" aca="1" ref="L909" ca="1">INDEX(INDIRECT($D909),,MATCH(L906,Cashflow_A!$K$1:$AE$1,0))*L907</f>
        <v>0</v>
      </c>
      <c r="M909" s="365" cm="1">
        <f t="array" aca="1" ref="M909" ca="1">INDEX(INDIRECT($D909),,MATCH(M906,Cashflow_A!$K$1:$AE$1,0))*M907</f>
        <v>0</v>
      </c>
      <c r="N909" s="365" cm="1">
        <f t="array" aca="1" ref="N909" ca="1">INDEX(INDIRECT($D909),,MATCH(N906,Cashflow_A!$K$1:$AE$1,0))*N907</f>
        <v>0</v>
      </c>
      <c r="O909" s="365" cm="1">
        <f t="array" aca="1" ref="O909" ca="1">INDEX(INDIRECT($D909),,MATCH(O906,Cashflow_A!$K$1:$AE$1,0))*O907</f>
        <v>0</v>
      </c>
      <c r="P909" s="365" cm="1">
        <f t="array" aca="1" ref="P909" ca="1">INDEX(INDIRECT($D909),,MATCH(P906,Cashflow_A!$K$1:$AE$1,0))*P907</f>
        <v>0</v>
      </c>
      <c r="Q909" s="365" cm="1">
        <f t="array" aca="1" ref="Q909" ca="1">INDEX(INDIRECT($D909),,MATCH(Q906,Cashflow_A!$K$1:$AE$1,0))*Q907</f>
        <v>0</v>
      </c>
      <c r="R909" s="365" cm="1">
        <f t="array" aca="1" ref="R909" ca="1">INDEX(INDIRECT($D909),,MATCH(R906,Cashflow_A!$K$1:$AE$1,0))*R907</f>
        <v>0</v>
      </c>
      <c r="S909" s="365" cm="1">
        <f t="array" aca="1" ref="S909" ca="1">INDEX(INDIRECT($D909),,MATCH(S906,Cashflow_A!$K$1:$AE$1,0))*S907</f>
        <v>0</v>
      </c>
      <c r="T909" s="365" cm="1">
        <f t="array" aca="1" ref="T909" ca="1">INDEX(INDIRECT($D909),,MATCH(T906,Cashflow_A!$K$1:$AE$1,0))*T907</f>
        <v>0</v>
      </c>
      <c r="U909" s="365" cm="1">
        <f t="array" aca="1" ref="U909" ca="1">INDEX(INDIRECT($D909),,MATCH(U906,Cashflow_A!$K$1:$AE$1,0))*U907</f>
        <v>0</v>
      </c>
      <c r="V909" s="365" cm="1">
        <f t="array" aca="1" ref="V909" ca="1">INDEX(INDIRECT($D909),,MATCH(V906,Cashflow_A!$K$1:$AE$1,0))*V907</f>
        <v>0</v>
      </c>
      <c r="W909" s="365" cm="1">
        <f t="array" aca="1" ref="W909" ca="1">INDEX(INDIRECT($D909),,MATCH(W906,Cashflow_A!$K$1:$AE$1,0))*W907</f>
        <v>0</v>
      </c>
      <c r="X909" s="365" cm="1">
        <f t="array" aca="1" ref="X909" ca="1">INDEX(INDIRECT($D909),,MATCH(X906,Cashflow_A!$K$1:$AE$1,0))*X907</f>
        <v>0</v>
      </c>
      <c r="Y909" s="365" cm="1">
        <f t="array" aca="1" ref="Y909" ca="1">INDEX(INDIRECT($D909),,MATCH(Y906,Cashflow_A!$K$1:$AE$1,0))*Y907</f>
        <v>0</v>
      </c>
      <c r="Z909" s="365" cm="1">
        <f t="array" aca="1" ref="Z909" ca="1">INDEX(INDIRECT($D909),,MATCH(Z906,Cashflow_A!$K$1:$AE$1,0))*Z907</f>
        <v>0</v>
      </c>
      <c r="AA909" s="365" cm="1">
        <f t="array" aca="1" ref="AA909" ca="1">INDEX(INDIRECT($D909),,MATCH(AA906,Cashflow_A!$K$1:$AE$1,0))*AA907</f>
        <v>0</v>
      </c>
      <c r="AB909" s="365" cm="1">
        <f t="array" aca="1" ref="AB909" ca="1">INDEX(INDIRECT($D909),,MATCH(AB906,Cashflow_A!$K$1:$AE$1,0))*AB907</f>
        <v>0</v>
      </c>
      <c r="AC909" s="365" cm="1">
        <f t="array" aca="1" ref="AC909" ca="1">INDEX(INDIRECT($D909),,MATCH(AC906,Cashflow_A!$K$1:$AE$1,0))*AC907</f>
        <v>0</v>
      </c>
      <c r="AD909" s="365" cm="1">
        <f t="array" aca="1" ref="AD909" ca="1">INDEX(INDIRECT($D909),,MATCH(AD906,Cashflow_A!$K$1:$AE$1,0))*AD907</f>
        <v>0</v>
      </c>
      <c r="AE909" s="365" cm="1">
        <f t="array" aca="1" ref="AE909" ca="1">INDEX(INDIRECT($D909),,MATCH(AE906,Cashflow_A!$K$1:$AE$1,0))*AE907</f>
        <v>0</v>
      </c>
    </row>
    <row r="910" spans="1:35" s="2" customFormat="1" outlineLevel="1" x14ac:dyDescent="0.3">
      <c r="C910" s="355" t="s">
        <v>35</v>
      </c>
      <c r="D910" s="2" t="str">
        <f>CONCATENATE(C910,"_Net_Revenue")</f>
        <v>O_Net_Revenue</v>
      </c>
      <c r="H910" s="2" t="s">
        <v>607</v>
      </c>
      <c r="K910" s="365" cm="1">
        <f t="array" aca="1" ref="K910" ca="1">INDEX(INDIRECT($D910),,MATCH(K906,Cashflow_A!$K$1:$AE$1,0))*K907</f>
        <v>0</v>
      </c>
      <c r="L910" s="365" cm="1">
        <f t="array" aca="1" ref="L910" ca="1">INDEX(INDIRECT($D910),,MATCH(L906,Cashflow_A!$K$1:$AE$1,0))*L907</f>
        <v>0</v>
      </c>
      <c r="M910" s="365" cm="1">
        <f t="array" aca="1" ref="M910" ca="1">INDEX(INDIRECT($D910),,MATCH(M906,Cashflow_A!$K$1:$AE$1,0))*M907</f>
        <v>0</v>
      </c>
      <c r="N910" s="365" cm="1">
        <f t="array" aca="1" ref="N910" ca="1">INDEX(INDIRECT($D910),,MATCH(N906,Cashflow_A!$K$1:$AE$1,0))*N907</f>
        <v>0</v>
      </c>
      <c r="O910" s="365" cm="1">
        <f t="array" aca="1" ref="O910" ca="1">INDEX(INDIRECT($D910),,MATCH(O906,Cashflow_A!$K$1:$AE$1,0))*O907</f>
        <v>0</v>
      </c>
      <c r="P910" s="365" cm="1">
        <f t="array" aca="1" ref="P910" ca="1">INDEX(INDIRECT($D910),,MATCH(P906,Cashflow_A!$K$1:$AE$1,0))*P907</f>
        <v>0</v>
      </c>
      <c r="Q910" s="365" cm="1">
        <f t="array" aca="1" ref="Q910" ca="1">INDEX(INDIRECT($D910),,MATCH(Q906,Cashflow_A!$K$1:$AE$1,0))*Q907</f>
        <v>0</v>
      </c>
      <c r="R910" s="365" cm="1">
        <f t="array" aca="1" ref="R910" ca="1">INDEX(INDIRECT($D910),,MATCH(R906,Cashflow_A!$K$1:$AE$1,0))*R907</f>
        <v>0</v>
      </c>
      <c r="S910" s="365" cm="1">
        <f t="array" aca="1" ref="S910" ca="1">INDEX(INDIRECT($D910),,MATCH(S906,Cashflow_A!$K$1:$AE$1,0))*S907</f>
        <v>0</v>
      </c>
      <c r="T910" s="365" cm="1">
        <f t="array" aca="1" ref="T910" ca="1">INDEX(INDIRECT($D910),,MATCH(T906,Cashflow_A!$K$1:$AE$1,0))*T907</f>
        <v>0</v>
      </c>
      <c r="U910" s="365" cm="1">
        <f t="array" aca="1" ref="U910" ca="1">INDEX(INDIRECT($D910),,MATCH(U906,Cashflow_A!$K$1:$AE$1,0))*U907</f>
        <v>0</v>
      </c>
      <c r="V910" s="365" cm="1">
        <f t="array" aca="1" ref="V910" ca="1">INDEX(INDIRECT($D910),,MATCH(V906,Cashflow_A!$K$1:$AE$1,0))*V907</f>
        <v>0</v>
      </c>
      <c r="W910" s="365" cm="1">
        <f t="array" aca="1" ref="W910" ca="1">INDEX(INDIRECT($D910),,MATCH(W906,Cashflow_A!$K$1:$AE$1,0))*W907</f>
        <v>0</v>
      </c>
      <c r="X910" s="365" cm="1">
        <f t="array" aca="1" ref="X910" ca="1">INDEX(INDIRECT($D910),,MATCH(X906,Cashflow_A!$K$1:$AE$1,0))*X907</f>
        <v>0</v>
      </c>
      <c r="Y910" s="365" cm="1">
        <f t="array" aca="1" ref="Y910" ca="1">INDEX(INDIRECT($D910),,MATCH(Y906,Cashflow_A!$K$1:$AE$1,0))*Y907</f>
        <v>0</v>
      </c>
      <c r="Z910" s="365" cm="1">
        <f t="array" aca="1" ref="Z910" ca="1">INDEX(INDIRECT($D910),,MATCH(Z906,Cashflow_A!$K$1:$AE$1,0))*Z907</f>
        <v>0</v>
      </c>
      <c r="AA910" s="365" cm="1">
        <f t="array" aca="1" ref="AA910" ca="1">INDEX(INDIRECT($D910),,MATCH(AA906,Cashflow_A!$K$1:$AE$1,0))*AA907</f>
        <v>0</v>
      </c>
      <c r="AB910" s="365" cm="1">
        <f t="array" aca="1" ref="AB910" ca="1">INDEX(INDIRECT($D910),,MATCH(AB906,Cashflow_A!$K$1:$AE$1,0))*AB907</f>
        <v>0</v>
      </c>
      <c r="AC910" s="365" cm="1">
        <f t="array" aca="1" ref="AC910" ca="1">INDEX(INDIRECT($D910),,MATCH(AC906,Cashflow_A!$K$1:$AE$1,0))*AC907</f>
        <v>0</v>
      </c>
      <c r="AD910" s="365" cm="1">
        <f t="array" aca="1" ref="AD910" ca="1">INDEX(INDIRECT($D910),,MATCH(AD906,Cashflow_A!$K$1:$AE$1,0))*AD907</f>
        <v>0</v>
      </c>
      <c r="AE910" s="365" cm="1">
        <f t="array" aca="1" ref="AE910" ca="1">INDEX(INDIRECT($D910),,MATCH(AE906,Cashflow_A!$K$1:$AE$1,0))*AE907</f>
        <v>0</v>
      </c>
    </row>
    <row r="911" spans="1:35" s="2" customFormat="1" outlineLevel="1" x14ac:dyDescent="0.3">
      <c r="C911" s="355"/>
      <c r="K911" s="352"/>
    </row>
    <row r="912" spans="1:35" s="12" customFormat="1" ht="16.5" outlineLevel="1" x14ac:dyDescent="0.3">
      <c r="A912" s="2"/>
      <c r="B912" s="2"/>
      <c r="C912" s="355"/>
      <c r="D912" s="2" t="s">
        <v>602</v>
      </c>
      <c r="E912" s="356" t="s">
        <v>603</v>
      </c>
      <c r="F912" s="357">
        <v>3</v>
      </c>
      <c r="G912" s="2"/>
      <c r="I912" s="2"/>
      <c r="J912" s="2"/>
      <c r="K912" s="365">
        <f>IF(K$1&gt;=$F912,K$1-$F912,0)</f>
        <v>0</v>
      </c>
      <c r="L912" s="365">
        <f>IF(L$1&gt;=$F912,L$1-$F912,0)</f>
        <v>0</v>
      </c>
      <c r="M912" s="365">
        <f t="shared" ref="M912:AE912" si="278">IF(M$1&gt;=$F912,M$1-$F912,0)</f>
        <v>0</v>
      </c>
      <c r="N912" s="365">
        <f t="shared" si="278"/>
        <v>0</v>
      </c>
      <c r="O912" s="365">
        <f t="shared" si="278"/>
        <v>1</v>
      </c>
      <c r="P912" s="365">
        <f t="shared" si="278"/>
        <v>2</v>
      </c>
      <c r="Q912" s="365">
        <f t="shared" si="278"/>
        <v>3</v>
      </c>
      <c r="R912" s="365">
        <f t="shared" si="278"/>
        <v>4</v>
      </c>
      <c r="S912" s="365">
        <f t="shared" si="278"/>
        <v>5</v>
      </c>
      <c r="T912" s="365">
        <f t="shared" si="278"/>
        <v>6</v>
      </c>
      <c r="U912" s="365">
        <f t="shared" si="278"/>
        <v>7</v>
      </c>
      <c r="V912" s="365">
        <f t="shared" si="278"/>
        <v>8</v>
      </c>
      <c r="W912" s="365">
        <f t="shared" si="278"/>
        <v>9</v>
      </c>
      <c r="X912" s="365">
        <f t="shared" si="278"/>
        <v>10</v>
      </c>
      <c r="Y912" s="365">
        <f t="shared" si="278"/>
        <v>11</v>
      </c>
      <c r="Z912" s="365">
        <f t="shared" si="278"/>
        <v>12</v>
      </c>
      <c r="AA912" s="365">
        <f t="shared" si="278"/>
        <v>13</v>
      </c>
      <c r="AB912" s="365">
        <f t="shared" si="278"/>
        <v>14</v>
      </c>
      <c r="AC912" s="365">
        <f t="shared" si="278"/>
        <v>15</v>
      </c>
      <c r="AD912" s="365">
        <f t="shared" si="278"/>
        <v>16</v>
      </c>
      <c r="AE912" s="365">
        <f t="shared" si="278"/>
        <v>17</v>
      </c>
      <c r="AF912" s="2"/>
      <c r="AG912" s="2"/>
      <c r="AH912" s="2"/>
      <c r="AI912" s="2"/>
    </row>
    <row r="913" spans="1:35" s="12" customFormat="1" ht="16.5" outlineLevel="1" x14ac:dyDescent="0.3">
      <c r="A913" s="2"/>
      <c r="B913" s="2"/>
      <c r="C913" s="355" t="s">
        <v>35</v>
      </c>
      <c r="D913" s="2" t="str">
        <f>CONCATENATE("Hectares year ",F912)</f>
        <v>Hectares year 3</v>
      </c>
      <c r="E913" s="356" t="s">
        <v>604</v>
      </c>
      <c r="F913" s="357">
        <f>SUMIFS(Baseline_Hectare!$G$12:$G$564,Baseline_Hectare!$C$12:$C$564,C913,Baseline_Hectare!$E$12:$E$564,D913)</f>
        <v>0</v>
      </c>
      <c r="G913" s="2"/>
      <c r="I913" s="2"/>
      <c r="J913" s="2"/>
      <c r="K913" s="365">
        <f>IF(K$1&gt;=$F912,$F913,0)</f>
        <v>0</v>
      </c>
      <c r="L913" s="365">
        <f t="shared" ref="L913:AE913" si="279">IF(L$1&gt;=$F912,$F913,0)</f>
        <v>0</v>
      </c>
      <c r="M913" s="365">
        <f t="shared" si="279"/>
        <v>0</v>
      </c>
      <c r="N913" s="365">
        <f t="shared" si="279"/>
        <v>0</v>
      </c>
      <c r="O913" s="365">
        <f t="shared" si="279"/>
        <v>0</v>
      </c>
      <c r="P913" s="365">
        <f t="shared" si="279"/>
        <v>0</v>
      </c>
      <c r="Q913" s="365">
        <f t="shared" si="279"/>
        <v>0</v>
      </c>
      <c r="R913" s="365">
        <f t="shared" si="279"/>
        <v>0</v>
      </c>
      <c r="S913" s="365">
        <f t="shared" si="279"/>
        <v>0</v>
      </c>
      <c r="T913" s="365">
        <f t="shared" si="279"/>
        <v>0</v>
      </c>
      <c r="U913" s="365">
        <f t="shared" si="279"/>
        <v>0</v>
      </c>
      <c r="V913" s="365">
        <f t="shared" si="279"/>
        <v>0</v>
      </c>
      <c r="W913" s="365">
        <f t="shared" si="279"/>
        <v>0</v>
      </c>
      <c r="X913" s="365">
        <f t="shared" si="279"/>
        <v>0</v>
      </c>
      <c r="Y913" s="365">
        <f t="shared" si="279"/>
        <v>0</v>
      </c>
      <c r="Z913" s="365">
        <f t="shared" si="279"/>
        <v>0</v>
      </c>
      <c r="AA913" s="365">
        <f t="shared" si="279"/>
        <v>0</v>
      </c>
      <c r="AB913" s="365">
        <f t="shared" si="279"/>
        <v>0</v>
      </c>
      <c r="AC913" s="365">
        <f t="shared" si="279"/>
        <v>0</v>
      </c>
      <c r="AD913" s="365">
        <f t="shared" si="279"/>
        <v>0</v>
      </c>
      <c r="AE913" s="365">
        <f t="shared" si="279"/>
        <v>0</v>
      </c>
      <c r="AF913" s="2"/>
      <c r="AG913" s="2"/>
      <c r="AH913" s="2"/>
      <c r="AI913" s="2"/>
    </row>
    <row r="914" spans="1:35" s="2" customFormat="1" outlineLevel="1" x14ac:dyDescent="0.3">
      <c r="C914" s="355" t="s">
        <v>35</v>
      </c>
      <c r="D914" s="2" t="str">
        <f>CONCATENATE(C914,"_Revenue")</f>
        <v>O_Revenue</v>
      </c>
      <c r="H914" s="2" t="s">
        <v>605</v>
      </c>
      <c r="K914" s="365" cm="1">
        <f t="array" aca="1" ref="K914" ca="1">INDEX(INDIRECT($D914),,MATCH(K912,Cashflow_A!$K$1:$AE$1,0))*K913</f>
        <v>0</v>
      </c>
      <c r="L914" s="365" cm="1">
        <f t="array" aca="1" ref="L914" ca="1">INDEX(INDIRECT($D914),,MATCH(L912,Cashflow_A!$K$1:$AE$1,0))*L913</f>
        <v>0</v>
      </c>
      <c r="M914" s="365" cm="1">
        <f t="array" aca="1" ref="M914" ca="1">INDEX(INDIRECT($D914),,MATCH(M912,Cashflow_A!$K$1:$AE$1,0))*M913</f>
        <v>0</v>
      </c>
      <c r="N914" s="365" cm="1">
        <f t="array" aca="1" ref="N914" ca="1">INDEX(INDIRECT($D914),,MATCH(N912,Cashflow_A!$K$1:$AE$1,0))*N913</f>
        <v>0</v>
      </c>
      <c r="O914" s="365" cm="1">
        <f t="array" aca="1" ref="O914" ca="1">INDEX(INDIRECT($D914),,MATCH(O912,Cashflow_A!$K$1:$AE$1,0))*O913</f>
        <v>0</v>
      </c>
      <c r="P914" s="365" cm="1">
        <f t="array" aca="1" ref="P914" ca="1">INDEX(INDIRECT($D914),,MATCH(P912,Cashflow_A!$K$1:$AE$1,0))*P913</f>
        <v>0</v>
      </c>
      <c r="Q914" s="365" cm="1">
        <f t="array" aca="1" ref="Q914" ca="1">INDEX(INDIRECT($D914),,MATCH(Q912,Cashflow_A!$K$1:$AE$1,0))*Q913</f>
        <v>0</v>
      </c>
      <c r="R914" s="365" cm="1">
        <f t="array" aca="1" ref="R914" ca="1">INDEX(INDIRECT($D914),,MATCH(R912,Cashflow_A!$K$1:$AE$1,0))*R913</f>
        <v>0</v>
      </c>
      <c r="S914" s="365" cm="1">
        <f t="array" aca="1" ref="S914" ca="1">INDEX(INDIRECT($D914),,MATCH(S912,Cashflow_A!$K$1:$AE$1,0))*S913</f>
        <v>0</v>
      </c>
      <c r="T914" s="365" cm="1">
        <f t="array" aca="1" ref="T914" ca="1">INDEX(INDIRECT($D914),,MATCH(T912,Cashflow_A!$K$1:$AE$1,0))*T913</f>
        <v>0</v>
      </c>
      <c r="U914" s="365" cm="1">
        <f t="array" aca="1" ref="U914" ca="1">INDEX(INDIRECT($D914),,MATCH(U912,Cashflow_A!$K$1:$AE$1,0))*U913</f>
        <v>0</v>
      </c>
      <c r="V914" s="365" cm="1">
        <f t="array" aca="1" ref="V914" ca="1">INDEX(INDIRECT($D914),,MATCH(V912,Cashflow_A!$K$1:$AE$1,0))*V913</f>
        <v>0</v>
      </c>
      <c r="W914" s="365" cm="1">
        <f t="array" aca="1" ref="W914" ca="1">INDEX(INDIRECT($D914),,MATCH(W912,Cashflow_A!$K$1:$AE$1,0))*W913</f>
        <v>0</v>
      </c>
      <c r="X914" s="365" cm="1">
        <f t="array" aca="1" ref="X914" ca="1">INDEX(INDIRECT($D914),,MATCH(X912,Cashflow_A!$K$1:$AE$1,0))*X913</f>
        <v>0</v>
      </c>
      <c r="Y914" s="365" cm="1">
        <f t="array" aca="1" ref="Y914" ca="1">INDEX(INDIRECT($D914),,MATCH(Y912,Cashflow_A!$K$1:$AE$1,0))*Y913</f>
        <v>0</v>
      </c>
      <c r="Z914" s="365" cm="1">
        <f t="array" aca="1" ref="Z914" ca="1">INDEX(INDIRECT($D914),,MATCH(Z912,Cashflow_A!$K$1:$AE$1,0))*Z913</f>
        <v>0</v>
      </c>
      <c r="AA914" s="365" cm="1">
        <f t="array" aca="1" ref="AA914" ca="1">INDEX(INDIRECT($D914),,MATCH(AA912,Cashflow_A!$K$1:$AE$1,0))*AA913</f>
        <v>0</v>
      </c>
      <c r="AB914" s="365" cm="1">
        <f t="array" aca="1" ref="AB914" ca="1">INDEX(INDIRECT($D914),,MATCH(AB912,Cashflow_A!$K$1:$AE$1,0))*AB913</f>
        <v>0</v>
      </c>
      <c r="AC914" s="365" cm="1">
        <f t="array" aca="1" ref="AC914" ca="1">INDEX(INDIRECT($D914),,MATCH(AC912,Cashflow_A!$K$1:$AE$1,0))*AC913</f>
        <v>0</v>
      </c>
      <c r="AD914" s="365" cm="1">
        <f t="array" aca="1" ref="AD914" ca="1">INDEX(INDIRECT($D914),,MATCH(AD912,Cashflow_A!$K$1:$AE$1,0))*AD913</f>
        <v>0</v>
      </c>
      <c r="AE914" s="365" cm="1">
        <f t="array" aca="1" ref="AE914" ca="1">INDEX(INDIRECT($D914),,MATCH(AE912,Cashflow_A!$K$1:$AE$1,0))*AE913</f>
        <v>0</v>
      </c>
    </row>
    <row r="915" spans="1:35" s="2" customFormat="1" outlineLevel="1" x14ac:dyDescent="0.3">
      <c r="C915" s="355" t="s">
        <v>35</v>
      </c>
      <c r="D915" s="2" t="str">
        <f>CONCATENATE(C915,"_Cost")</f>
        <v>O_Cost</v>
      </c>
      <c r="H915" s="2" t="s">
        <v>606</v>
      </c>
      <c r="K915" s="365" cm="1">
        <f t="array" aca="1" ref="K915" ca="1">INDEX(INDIRECT($D915),,MATCH(K912,Cashflow_A!$K$1:$AE$1,0))*K913</f>
        <v>0</v>
      </c>
      <c r="L915" s="365" cm="1">
        <f t="array" aca="1" ref="L915" ca="1">INDEX(INDIRECT($D915),,MATCH(L912,Cashflow_A!$K$1:$AE$1,0))*L913</f>
        <v>0</v>
      </c>
      <c r="M915" s="365" cm="1">
        <f t="array" aca="1" ref="M915" ca="1">INDEX(INDIRECT($D915),,MATCH(M912,Cashflow_A!$K$1:$AE$1,0))*M913</f>
        <v>0</v>
      </c>
      <c r="N915" s="365" cm="1">
        <f t="array" aca="1" ref="N915" ca="1">INDEX(INDIRECT($D915),,MATCH(N912,Cashflow_A!$K$1:$AE$1,0))*N913</f>
        <v>0</v>
      </c>
      <c r="O915" s="365" cm="1">
        <f t="array" aca="1" ref="O915" ca="1">INDEX(INDIRECT($D915),,MATCH(O912,Cashflow_A!$K$1:$AE$1,0))*O913</f>
        <v>0</v>
      </c>
      <c r="P915" s="365" cm="1">
        <f t="array" aca="1" ref="P915" ca="1">INDEX(INDIRECT($D915),,MATCH(P912,Cashflow_A!$K$1:$AE$1,0))*P913</f>
        <v>0</v>
      </c>
      <c r="Q915" s="365" cm="1">
        <f t="array" aca="1" ref="Q915" ca="1">INDEX(INDIRECT($D915),,MATCH(Q912,Cashflow_A!$K$1:$AE$1,0))*Q913</f>
        <v>0</v>
      </c>
      <c r="R915" s="365" cm="1">
        <f t="array" aca="1" ref="R915" ca="1">INDEX(INDIRECT($D915),,MATCH(R912,Cashflow_A!$K$1:$AE$1,0))*R913</f>
        <v>0</v>
      </c>
      <c r="S915" s="365" cm="1">
        <f t="array" aca="1" ref="S915" ca="1">INDEX(INDIRECT($D915),,MATCH(S912,Cashflow_A!$K$1:$AE$1,0))*S913</f>
        <v>0</v>
      </c>
      <c r="T915" s="365" cm="1">
        <f t="array" aca="1" ref="T915" ca="1">INDEX(INDIRECT($D915),,MATCH(T912,Cashflow_A!$K$1:$AE$1,0))*T913</f>
        <v>0</v>
      </c>
      <c r="U915" s="365" cm="1">
        <f t="array" aca="1" ref="U915" ca="1">INDEX(INDIRECT($D915),,MATCH(U912,Cashflow_A!$K$1:$AE$1,0))*U913</f>
        <v>0</v>
      </c>
      <c r="V915" s="365" cm="1">
        <f t="array" aca="1" ref="V915" ca="1">INDEX(INDIRECT($D915),,MATCH(V912,Cashflow_A!$K$1:$AE$1,0))*V913</f>
        <v>0</v>
      </c>
      <c r="W915" s="365" cm="1">
        <f t="array" aca="1" ref="W915" ca="1">INDEX(INDIRECT($D915),,MATCH(W912,Cashflow_A!$K$1:$AE$1,0))*W913</f>
        <v>0</v>
      </c>
      <c r="X915" s="365" cm="1">
        <f t="array" aca="1" ref="X915" ca="1">INDEX(INDIRECT($D915),,MATCH(X912,Cashflow_A!$K$1:$AE$1,0))*X913</f>
        <v>0</v>
      </c>
      <c r="Y915" s="365" cm="1">
        <f t="array" aca="1" ref="Y915" ca="1">INDEX(INDIRECT($D915),,MATCH(Y912,Cashflow_A!$K$1:$AE$1,0))*Y913</f>
        <v>0</v>
      </c>
      <c r="Z915" s="365" cm="1">
        <f t="array" aca="1" ref="Z915" ca="1">INDEX(INDIRECT($D915),,MATCH(Z912,Cashflow_A!$K$1:$AE$1,0))*Z913</f>
        <v>0</v>
      </c>
      <c r="AA915" s="365" cm="1">
        <f t="array" aca="1" ref="AA915" ca="1">INDEX(INDIRECT($D915),,MATCH(AA912,Cashflow_A!$K$1:$AE$1,0))*AA913</f>
        <v>0</v>
      </c>
      <c r="AB915" s="365" cm="1">
        <f t="array" aca="1" ref="AB915" ca="1">INDEX(INDIRECT($D915),,MATCH(AB912,Cashflow_A!$K$1:$AE$1,0))*AB913</f>
        <v>0</v>
      </c>
      <c r="AC915" s="365" cm="1">
        <f t="array" aca="1" ref="AC915" ca="1">INDEX(INDIRECT($D915),,MATCH(AC912,Cashflow_A!$K$1:$AE$1,0))*AC913</f>
        <v>0</v>
      </c>
      <c r="AD915" s="365" cm="1">
        <f t="array" aca="1" ref="AD915" ca="1">INDEX(INDIRECT($D915),,MATCH(AD912,Cashflow_A!$K$1:$AE$1,0))*AD913</f>
        <v>0</v>
      </c>
      <c r="AE915" s="365" cm="1">
        <f t="array" aca="1" ref="AE915" ca="1">INDEX(INDIRECT($D915),,MATCH(AE912,Cashflow_A!$K$1:$AE$1,0))*AE913</f>
        <v>0</v>
      </c>
    </row>
    <row r="916" spans="1:35" s="2" customFormat="1" outlineLevel="1" x14ac:dyDescent="0.3">
      <c r="C916" s="355" t="s">
        <v>35</v>
      </c>
      <c r="D916" s="2" t="str">
        <f>CONCATENATE(C916,"_Net_Revenue")</f>
        <v>O_Net_Revenue</v>
      </c>
      <c r="H916" s="2" t="s">
        <v>607</v>
      </c>
      <c r="K916" s="365" cm="1">
        <f t="array" aca="1" ref="K916" ca="1">INDEX(INDIRECT($D916),,MATCH(K912,Cashflow_A!$K$1:$AE$1,0))*K913</f>
        <v>0</v>
      </c>
      <c r="L916" s="365" cm="1">
        <f t="array" aca="1" ref="L916" ca="1">INDEX(INDIRECT($D916),,MATCH(L912,Cashflow_A!$K$1:$AE$1,0))*L913</f>
        <v>0</v>
      </c>
      <c r="M916" s="365" cm="1">
        <f t="array" aca="1" ref="M916" ca="1">INDEX(INDIRECT($D916),,MATCH(M912,Cashflow_A!$K$1:$AE$1,0))*M913</f>
        <v>0</v>
      </c>
      <c r="N916" s="365" cm="1">
        <f t="array" aca="1" ref="N916" ca="1">INDEX(INDIRECT($D916),,MATCH(N912,Cashflow_A!$K$1:$AE$1,0))*N913</f>
        <v>0</v>
      </c>
      <c r="O916" s="365" cm="1">
        <f t="array" aca="1" ref="O916" ca="1">INDEX(INDIRECT($D916),,MATCH(O912,Cashflow_A!$K$1:$AE$1,0))*O913</f>
        <v>0</v>
      </c>
      <c r="P916" s="365" cm="1">
        <f t="array" aca="1" ref="P916" ca="1">INDEX(INDIRECT($D916),,MATCH(P912,Cashflow_A!$K$1:$AE$1,0))*P913</f>
        <v>0</v>
      </c>
      <c r="Q916" s="365" cm="1">
        <f t="array" aca="1" ref="Q916" ca="1">INDEX(INDIRECT($D916),,MATCH(Q912,Cashflow_A!$K$1:$AE$1,0))*Q913</f>
        <v>0</v>
      </c>
      <c r="R916" s="365" cm="1">
        <f t="array" aca="1" ref="R916" ca="1">INDEX(INDIRECT($D916),,MATCH(R912,Cashflow_A!$K$1:$AE$1,0))*R913</f>
        <v>0</v>
      </c>
      <c r="S916" s="365" cm="1">
        <f t="array" aca="1" ref="S916" ca="1">INDEX(INDIRECT($D916),,MATCH(S912,Cashflow_A!$K$1:$AE$1,0))*S913</f>
        <v>0</v>
      </c>
      <c r="T916" s="365" cm="1">
        <f t="array" aca="1" ref="T916" ca="1">INDEX(INDIRECT($D916),,MATCH(T912,Cashflow_A!$K$1:$AE$1,0))*T913</f>
        <v>0</v>
      </c>
      <c r="U916" s="365" cm="1">
        <f t="array" aca="1" ref="U916" ca="1">INDEX(INDIRECT($D916),,MATCH(U912,Cashflow_A!$K$1:$AE$1,0))*U913</f>
        <v>0</v>
      </c>
      <c r="V916" s="365" cm="1">
        <f t="array" aca="1" ref="V916" ca="1">INDEX(INDIRECT($D916),,MATCH(V912,Cashflow_A!$K$1:$AE$1,0))*V913</f>
        <v>0</v>
      </c>
      <c r="W916" s="365" cm="1">
        <f t="array" aca="1" ref="W916" ca="1">INDEX(INDIRECT($D916),,MATCH(W912,Cashflow_A!$K$1:$AE$1,0))*W913</f>
        <v>0</v>
      </c>
      <c r="X916" s="365" cm="1">
        <f t="array" aca="1" ref="X916" ca="1">INDEX(INDIRECT($D916),,MATCH(X912,Cashflow_A!$K$1:$AE$1,0))*X913</f>
        <v>0</v>
      </c>
      <c r="Y916" s="365" cm="1">
        <f t="array" aca="1" ref="Y916" ca="1">INDEX(INDIRECT($D916),,MATCH(Y912,Cashflow_A!$K$1:$AE$1,0))*Y913</f>
        <v>0</v>
      </c>
      <c r="Z916" s="365" cm="1">
        <f t="array" aca="1" ref="Z916" ca="1">INDEX(INDIRECT($D916),,MATCH(Z912,Cashflow_A!$K$1:$AE$1,0))*Z913</f>
        <v>0</v>
      </c>
      <c r="AA916" s="365" cm="1">
        <f t="array" aca="1" ref="AA916" ca="1">INDEX(INDIRECT($D916),,MATCH(AA912,Cashflow_A!$K$1:$AE$1,0))*AA913</f>
        <v>0</v>
      </c>
      <c r="AB916" s="365" cm="1">
        <f t="array" aca="1" ref="AB916" ca="1">INDEX(INDIRECT($D916),,MATCH(AB912,Cashflow_A!$K$1:$AE$1,0))*AB913</f>
        <v>0</v>
      </c>
      <c r="AC916" s="365" cm="1">
        <f t="array" aca="1" ref="AC916" ca="1">INDEX(INDIRECT($D916),,MATCH(AC912,Cashflow_A!$K$1:$AE$1,0))*AC913</f>
        <v>0</v>
      </c>
      <c r="AD916" s="365" cm="1">
        <f t="array" aca="1" ref="AD916" ca="1">INDEX(INDIRECT($D916),,MATCH(AD912,Cashflow_A!$K$1:$AE$1,0))*AD913</f>
        <v>0</v>
      </c>
      <c r="AE916" s="365" cm="1">
        <f t="array" aca="1" ref="AE916" ca="1">INDEX(INDIRECT($D916),,MATCH(AE912,Cashflow_A!$K$1:$AE$1,0))*AE913</f>
        <v>0</v>
      </c>
    </row>
    <row r="917" spans="1:35" s="2" customFormat="1" outlineLevel="1" x14ac:dyDescent="0.3">
      <c r="C917" s="355"/>
      <c r="K917" s="352"/>
    </row>
    <row r="918" spans="1:35" s="12" customFormat="1" ht="16.5" outlineLevel="1" x14ac:dyDescent="0.3">
      <c r="A918" s="2"/>
      <c r="B918" s="2"/>
      <c r="C918" s="355"/>
      <c r="D918" s="2" t="s">
        <v>602</v>
      </c>
      <c r="E918" s="356" t="s">
        <v>603</v>
      </c>
      <c r="F918" s="357">
        <v>4</v>
      </c>
      <c r="G918" s="2"/>
      <c r="I918" s="2"/>
      <c r="J918" s="2"/>
      <c r="K918" s="365">
        <f>IF(K$1&gt;=$F918,K$1-$F918,0)</f>
        <v>0</v>
      </c>
      <c r="L918" s="365">
        <f>IF(L$1&gt;=$F918,L$1-$F918,0)</f>
        <v>0</v>
      </c>
      <c r="M918" s="365">
        <f t="shared" ref="M918:AE918" si="280">IF(M$1&gt;=$F918,M$1-$F918,0)</f>
        <v>0</v>
      </c>
      <c r="N918" s="365">
        <f t="shared" si="280"/>
        <v>0</v>
      </c>
      <c r="O918" s="365">
        <f t="shared" si="280"/>
        <v>0</v>
      </c>
      <c r="P918" s="365">
        <f t="shared" si="280"/>
        <v>1</v>
      </c>
      <c r="Q918" s="365">
        <f t="shared" si="280"/>
        <v>2</v>
      </c>
      <c r="R918" s="365">
        <f t="shared" si="280"/>
        <v>3</v>
      </c>
      <c r="S918" s="365">
        <f t="shared" si="280"/>
        <v>4</v>
      </c>
      <c r="T918" s="365">
        <f t="shared" si="280"/>
        <v>5</v>
      </c>
      <c r="U918" s="365">
        <f t="shared" si="280"/>
        <v>6</v>
      </c>
      <c r="V918" s="365">
        <f t="shared" si="280"/>
        <v>7</v>
      </c>
      <c r="W918" s="365">
        <f t="shared" si="280"/>
        <v>8</v>
      </c>
      <c r="X918" s="365">
        <f t="shared" si="280"/>
        <v>9</v>
      </c>
      <c r="Y918" s="365">
        <f t="shared" si="280"/>
        <v>10</v>
      </c>
      <c r="Z918" s="365">
        <f t="shared" si="280"/>
        <v>11</v>
      </c>
      <c r="AA918" s="365">
        <f t="shared" si="280"/>
        <v>12</v>
      </c>
      <c r="AB918" s="365">
        <f t="shared" si="280"/>
        <v>13</v>
      </c>
      <c r="AC918" s="365">
        <f t="shared" si="280"/>
        <v>14</v>
      </c>
      <c r="AD918" s="365">
        <f t="shared" si="280"/>
        <v>15</v>
      </c>
      <c r="AE918" s="365">
        <f t="shared" si="280"/>
        <v>16</v>
      </c>
      <c r="AF918" s="2"/>
      <c r="AG918" s="2"/>
      <c r="AH918" s="2"/>
      <c r="AI918" s="2"/>
    </row>
    <row r="919" spans="1:35" s="12" customFormat="1" ht="16.5" outlineLevel="1" x14ac:dyDescent="0.3">
      <c r="A919" s="2"/>
      <c r="B919" s="2"/>
      <c r="C919" s="355" t="s">
        <v>35</v>
      </c>
      <c r="D919" s="2" t="str">
        <f>CONCATENATE("Hectares year ",F918)</f>
        <v>Hectares year 4</v>
      </c>
      <c r="E919" s="356" t="s">
        <v>604</v>
      </c>
      <c r="F919" s="357">
        <f>SUMIFS(Baseline_Hectare!$G$12:$G$564,Baseline_Hectare!$C$12:$C$564,C919,Baseline_Hectare!$E$12:$E$564,D919)</f>
        <v>0</v>
      </c>
      <c r="G919" s="2"/>
      <c r="I919" s="2"/>
      <c r="J919" s="2"/>
      <c r="K919" s="365">
        <f>IF(K$1&gt;=$F918,$F919,0)</f>
        <v>0</v>
      </c>
      <c r="L919" s="365">
        <f t="shared" ref="L919:AE919" si="281">IF(L$1&gt;=$F918,$F919,0)</f>
        <v>0</v>
      </c>
      <c r="M919" s="365">
        <f t="shared" si="281"/>
        <v>0</v>
      </c>
      <c r="N919" s="365">
        <f t="shared" si="281"/>
        <v>0</v>
      </c>
      <c r="O919" s="365">
        <f t="shared" si="281"/>
        <v>0</v>
      </c>
      <c r="P919" s="365">
        <f t="shared" si="281"/>
        <v>0</v>
      </c>
      <c r="Q919" s="365">
        <f t="shared" si="281"/>
        <v>0</v>
      </c>
      <c r="R919" s="365">
        <f t="shared" si="281"/>
        <v>0</v>
      </c>
      <c r="S919" s="365">
        <f t="shared" si="281"/>
        <v>0</v>
      </c>
      <c r="T919" s="365">
        <f t="shared" si="281"/>
        <v>0</v>
      </c>
      <c r="U919" s="365">
        <f t="shared" si="281"/>
        <v>0</v>
      </c>
      <c r="V919" s="365">
        <f t="shared" si="281"/>
        <v>0</v>
      </c>
      <c r="W919" s="365">
        <f t="shared" si="281"/>
        <v>0</v>
      </c>
      <c r="X919" s="365">
        <f t="shared" si="281"/>
        <v>0</v>
      </c>
      <c r="Y919" s="365">
        <f t="shared" si="281"/>
        <v>0</v>
      </c>
      <c r="Z919" s="365">
        <f t="shared" si="281"/>
        <v>0</v>
      </c>
      <c r="AA919" s="365">
        <f t="shared" si="281"/>
        <v>0</v>
      </c>
      <c r="AB919" s="365">
        <f t="shared" si="281"/>
        <v>0</v>
      </c>
      <c r="AC919" s="365">
        <f t="shared" si="281"/>
        <v>0</v>
      </c>
      <c r="AD919" s="365">
        <f t="shared" si="281"/>
        <v>0</v>
      </c>
      <c r="AE919" s="365">
        <f t="shared" si="281"/>
        <v>0</v>
      </c>
      <c r="AF919" s="2"/>
      <c r="AG919" s="2"/>
      <c r="AH919" s="2"/>
      <c r="AI919" s="2"/>
    </row>
    <row r="920" spans="1:35" s="2" customFormat="1" outlineLevel="1" x14ac:dyDescent="0.3">
      <c r="C920" s="355" t="s">
        <v>35</v>
      </c>
      <c r="D920" s="2" t="str">
        <f>CONCATENATE(C920,"_Revenue")</f>
        <v>O_Revenue</v>
      </c>
      <c r="H920" s="2" t="s">
        <v>605</v>
      </c>
      <c r="K920" s="365" cm="1">
        <f t="array" aca="1" ref="K920" ca="1">INDEX(INDIRECT($D920),,MATCH(K918,Cashflow_A!$K$1:$AE$1,0))*K919</f>
        <v>0</v>
      </c>
      <c r="L920" s="365" cm="1">
        <f t="array" aca="1" ref="L920" ca="1">INDEX(INDIRECT($D920),,MATCH(L918,Cashflow_A!$K$1:$AE$1,0))*L919</f>
        <v>0</v>
      </c>
      <c r="M920" s="365" cm="1">
        <f t="array" aca="1" ref="M920" ca="1">INDEX(INDIRECT($D920),,MATCH(M918,Cashflow_A!$K$1:$AE$1,0))*M919</f>
        <v>0</v>
      </c>
      <c r="N920" s="365" cm="1">
        <f t="array" aca="1" ref="N920" ca="1">INDEX(INDIRECT($D920),,MATCH(N918,Cashflow_A!$K$1:$AE$1,0))*N919</f>
        <v>0</v>
      </c>
      <c r="O920" s="365" cm="1">
        <f t="array" aca="1" ref="O920" ca="1">INDEX(INDIRECT($D920),,MATCH(O918,Cashflow_A!$K$1:$AE$1,0))*O919</f>
        <v>0</v>
      </c>
      <c r="P920" s="365" cm="1">
        <f t="array" aca="1" ref="P920" ca="1">INDEX(INDIRECT($D920),,MATCH(P918,Cashflow_A!$K$1:$AE$1,0))*P919</f>
        <v>0</v>
      </c>
      <c r="Q920" s="365" cm="1">
        <f t="array" aca="1" ref="Q920" ca="1">INDEX(INDIRECT($D920),,MATCH(Q918,Cashflow_A!$K$1:$AE$1,0))*Q919</f>
        <v>0</v>
      </c>
      <c r="R920" s="365" cm="1">
        <f t="array" aca="1" ref="R920" ca="1">INDEX(INDIRECT($D920),,MATCH(R918,Cashflow_A!$K$1:$AE$1,0))*R919</f>
        <v>0</v>
      </c>
      <c r="S920" s="365" cm="1">
        <f t="array" aca="1" ref="S920" ca="1">INDEX(INDIRECT($D920),,MATCH(S918,Cashflow_A!$K$1:$AE$1,0))*S919</f>
        <v>0</v>
      </c>
      <c r="T920" s="365" cm="1">
        <f t="array" aca="1" ref="T920" ca="1">INDEX(INDIRECT($D920),,MATCH(T918,Cashflow_A!$K$1:$AE$1,0))*T919</f>
        <v>0</v>
      </c>
      <c r="U920" s="365" cm="1">
        <f t="array" aca="1" ref="U920" ca="1">INDEX(INDIRECT($D920),,MATCH(U918,Cashflow_A!$K$1:$AE$1,0))*U919</f>
        <v>0</v>
      </c>
      <c r="V920" s="365" cm="1">
        <f t="array" aca="1" ref="V920" ca="1">INDEX(INDIRECT($D920),,MATCH(V918,Cashflow_A!$K$1:$AE$1,0))*V919</f>
        <v>0</v>
      </c>
      <c r="W920" s="365" cm="1">
        <f t="array" aca="1" ref="W920" ca="1">INDEX(INDIRECT($D920),,MATCH(W918,Cashflow_A!$K$1:$AE$1,0))*W919</f>
        <v>0</v>
      </c>
      <c r="X920" s="365" cm="1">
        <f t="array" aca="1" ref="X920" ca="1">INDEX(INDIRECT($D920),,MATCH(X918,Cashflow_A!$K$1:$AE$1,0))*X919</f>
        <v>0</v>
      </c>
      <c r="Y920" s="365" cm="1">
        <f t="array" aca="1" ref="Y920" ca="1">INDEX(INDIRECT($D920),,MATCH(Y918,Cashflow_A!$K$1:$AE$1,0))*Y919</f>
        <v>0</v>
      </c>
      <c r="Z920" s="365" cm="1">
        <f t="array" aca="1" ref="Z920" ca="1">INDEX(INDIRECT($D920),,MATCH(Z918,Cashflow_A!$K$1:$AE$1,0))*Z919</f>
        <v>0</v>
      </c>
      <c r="AA920" s="365" cm="1">
        <f t="array" aca="1" ref="AA920" ca="1">INDEX(INDIRECT($D920),,MATCH(AA918,Cashflow_A!$K$1:$AE$1,0))*AA919</f>
        <v>0</v>
      </c>
      <c r="AB920" s="365" cm="1">
        <f t="array" aca="1" ref="AB920" ca="1">INDEX(INDIRECT($D920),,MATCH(AB918,Cashflow_A!$K$1:$AE$1,0))*AB919</f>
        <v>0</v>
      </c>
      <c r="AC920" s="365" cm="1">
        <f t="array" aca="1" ref="AC920" ca="1">INDEX(INDIRECT($D920),,MATCH(AC918,Cashflow_A!$K$1:$AE$1,0))*AC919</f>
        <v>0</v>
      </c>
      <c r="AD920" s="365" cm="1">
        <f t="array" aca="1" ref="AD920" ca="1">INDEX(INDIRECT($D920),,MATCH(AD918,Cashflow_A!$K$1:$AE$1,0))*AD919</f>
        <v>0</v>
      </c>
      <c r="AE920" s="365" cm="1">
        <f t="array" aca="1" ref="AE920" ca="1">INDEX(INDIRECT($D920),,MATCH(AE918,Cashflow_A!$K$1:$AE$1,0))*AE919</f>
        <v>0</v>
      </c>
    </row>
    <row r="921" spans="1:35" s="2" customFormat="1" outlineLevel="1" x14ac:dyDescent="0.3">
      <c r="C921" s="355" t="s">
        <v>35</v>
      </c>
      <c r="D921" s="2" t="str">
        <f>CONCATENATE(C921,"_Cost")</f>
        <v>O_Cost</v>
      </c>
      <c r="H921" s="2" t="s">
        <v>606</v>
      </c>
      <c r="K921" s="365" cm="1">
        <f t="array" aca="1" ref="K921" ca="1">INDEX(INDIRECT($D921),,MATCH(K918,Cashflow_A!$K$1:$AE$1,0))*K919</f>
        <v>0</v>
      </c>
      <c r="L921" s="365" cm="1">
        <f t="array" aca="1" ref="L921" ca="1">INDEX(INDIRECT($D921),,MATCH(L918,Cashflow_A!$K$1:$AE$1,0))*L919</f>
        <v>0</v>
      </c>
      <c r="M921" s="365" cm="1">
        <f t="array" aca="1" ref="M921" ca="1">INDEX(INDIRECT($D921),,MATCH(M918,Cashflow_A!$K$1:$AE$1,0))*M919</f>
        <v>0</v>
      </c>
      <c r="N921" s="365" cm="1">
        <f t="array" aca="1" ref="N921" ca="1">INDEX(INDIRECT($D921),,MATCH(N918,Cashflow_A!$K$1:$AE$1,0))*N919</f>
        <v>0</v>
      </c>
      <c r="O921" s="365" cm="1">
        <f t="array" aca="1" ref="O921" ca="1">INDEX(INDIRECT($D921),,MATCH(O918,Cashflow_A!$K$1:$AE$1,0))*O919</f>
        <v>0</v>
      </c>
      <c r="P921" s="365" cm="1">
        <f t="array" aca="1" ref="P921" ca="1">INDEX(INDIRECT($D921),,MATCH(P918,Cashflow_A!$K$1:$AE$1,0))*P919</f>
        <v>0</v>
      </c>
      <c r="Q921" s="365" cm="1">
        <f t="array" aca="1" ref="Q921" ca="1">INDEX(INDIRECT($D921),,MATCH(Q918,Cashflow_A!$K$1:$AE$1,0))*Q919</f>
        <v>0</v>
      </c>
      <c r="R921" s="365" cm="1">
        <f t="array" aca="1" ref="R921" ca="1">INDEX(INDIRECT($D921),,MATCH(R918,Cashflow_A!$K$1:$AE$1,0))*R919</f>
        <v>0</v>
      </c>
      <c r="S921" s="365" cm="1">
        <f t="array" aca="1" ref="S921" ca="1">INDEX(INDIRECT($D921),,MATCH(S918,Cashflow_A!$K$1:$AE$1,0))*S919</f>
        <v>0</v>
      </c>
      <c r="T921" s="365" cm="1">
        <f t="array" aca="1" ref="T921" ca="1">INDEX(INDIRECT($D921),,MATCH(T918,Cashflow_A!$K$1:$AE$1,0))*T919</f>
        <v>0</v>
      </c>
      <c r="U921" s="365" cm="1">
        <f t="array" aca="1" ref="U921" ca="1">INDEX(INDIRECT($D921),,MATCH(U918,Cashflow_A!$K$1:$AE$1,0))*U919</f>
        <v>0</v>
      </c>
      <c r="V921" s="365" cm="1">
        <f t="array" aca="1" ref="V921" ca="1">INDEX(INDIRECT($D921),,MATCH(V918,Cashflow_A!$K$1:$AE$1,0))*V919</f>
        <v>0</v>
      </c>
      <c r="W921" s="365" cm="1">
        <f t="array" aca="1" ref="W921" ca="1">INDEX(INDIRECT($D921),,MATCH(W918,Cashflow_A!$K$1:$AE$1,0))*W919</f>
        <v>0</v>
      </c>
      <c r="X921" s="365" cm="1">
        <f t="array" aca="1" ref="X921" ca="1">INDEX(INDIRECT($D921),,MATCH(X918,Cashflow_A!$K$1:$AE$1,0))*X919</f>
        <v>0</v>
      </c>
      <c r="Y921" s="365" cm="1">
        <f t="array" aca="1" ref="Y921" ca="1">INDEX(INDIRECT($D921),,MATCH(Y918,Cashflow_A!$K$1:$AE$1,0))*Y919</f>
        <v>0</v>
      </c>
      <c r="Z921" s="365" cm="1">
        <f t="array" aca="1" ref="Z921" ca="1">INDEX(INDIRECT($D921),,MATCH(Z918,Cashflow_A!$K$1:$AE$1,0))*Z919</f>
        <v>0</v>
      </c>
      <c r="AA921" s="365" cm="1">
        <f t="array" aca="1" ref="AA921" ca="1">INDEX(INDIRECT($D921),,MATCH(AA918,Cashflow_A!$K$1:$AE$1,0))*AA919</f>
        <v>0</v>
      </c>
      <c r="AB921" s="365" cm="1">
        <f t="array" aca="1" ref="AB921" ca="1">INDEX(INDIRECT($D921),,MATCH(AB918,Cashflow_A!$K$1:$AE$1,0))*AB919</f>
        <v>0</v>
      </c>
      <c r="AC921" s="365" cm="1">
        <f t="array" aca="1" ref="AC921" ca="1">INDEX(INDIRECT($D921),,MATCH(AC918,Cashflow_A!$K$1:$AE$1,0))*AC919</f>
        <v>0</v>
      </c>
      <c r="AD921" s="365" cm="1">
        <f t="array" aca="1" ref="AD921" ca="1">INDEX(INDIRECT($D921),,MATCH(AD918,Cashflow_A!$K$1:$AE$1,0))*AD919</f>
        <v>0</v>
      </c>
      <c r="AE921" s="365" cm="1">
        <f t="array" aca="1" ref="AE921" ca="1">INDEX(INDIRECT($D921),,MATCH(AE918,Cashflow_A!$K$1:$AE$1,0))*AE919</f>
        <v>0</v>
      </c>
    </row>
    <row r="922" spans="1:35" s="2" customFormat="1" outlineLevel="1" x14ac:dyDescent="0.3">
      <c r="C922" s="355" t="s">
        <v>35</v>
      </c>
      <c r="D922" s="2" t="str">
        <f>CONCATENATE(C922,"_Net_Revenue")</f>
        <v>O_Net_Revenue</v>
      </c>
      <c r="H922" s="2" t="s">
        <v>607</v>
      </c>
      <c r="K922" s="365" cm="1">
        <f t="array" aca="1" ref="K922" ca="1">INDEX(INDIRECT($D922),,MATCH(K918,Cashflow_A!$K$1:$AE$1,0))*K919</f>
        <v>0</v>
      </c>
      <c r="L922" s="365" cm="1">
        <f t="array" aca="1" ref="L922" ca="1">INDEX(INDIRECT($D922),,MATCH(L918,Cashflow_A!$K$1:$AE$1,0))*L919</f>
        <v>0</v>
      </c>
      <c r="M922" s="365" cm="1">
        <f t="array" aca="1" ref="M922" ca="1">INDEX(INDIRECT($D922),,MATCH(M918,Cashflow_A!$K$1:$AE$1,0))*M919</f>
        <v>0</v>
      </c>
      <c r="N922" s="365" cm="1">
        <f t="array" aca="1" ref="N922" ca="1">INDEX(INDIRECT($D922),,MATCH(N918,Cashflow_A!$K$1:$AE$1,0))*N919</f>
        <v>0</v>
      </c>
      <c r="O922" s="365" cm="1">
        <f t="array" aca="1" ref="O922" ca="1">INDEX(INDIRECT($D922),,MATCH(O918,Cashflow_A!$K$1:$AE$1,0))*O919</f>
        <v>0</v>
      </c>
      <c r="P922" s="365" cm="1">
        <f t="array" aca="1" ref="P922" ca="1">INDEX(INDIRECT($D922),,MATCH(P918,Cashflow_A!$K$1:$AE$1,0))*P919</f>
        <v>0</v>
      </c>
      <c r="Q922" s="365" cm="1">
        <f t="array" aca="1" ref="Q922" ca="1">INDEX(INDIRECT($D922),,MATCH(Q918,Cashflow_A!$K$1:$AE$1,0))*Q919</f>
        <v>0</v>
      </c>
      <c r="R922" s="365" cm="1">
        <f t="array" aca="1" ref="R922" ca="1">INDEX(INDIRECT($D922),,MATCH(R918,Cashflow_A!$K$1:$AE$1,0))*R919</f>
        <v>0</v>
      </c>
      <c r="S922" s="365" cm="1">
        <f t="array" aca="1" ref="S922" ca="1">INDEX(INDIRECT($D922),,MATCH(S918,Cashflow_A!$K$1:$AE$1,0))*S919</f>
        <v>0</v>
      </c>
      <c r="T922" s="365" cm="1">
        <f t="array" aca="1" ref="T922" ca="1">INDEX(INDIRECT($D922),,MATCH(T918,Cashflow_A!$K$1:$AE$1,0))*T919</f>
        <v>0</v>
      </c>
      <c r="U922" s="365" cm="1">
        <f t="array" aca="1" ref="U922" ca="1">INDEX(INDIRECT($D922),,MATCH(U918,Cashflow_A!$K$1:$AE$1,0))*U919</f>
        <v>0</v>
      </c>
      <c r="V922" s="365" cm="1">
        <f t="array" aca="1" ref="V922" ca="1">INDEX(INDIRECT($D922),,MATCH(V918,Cashflow_A!$K$1:$AE$1,0))*V919</f>
        <v>0</v>
      </c>
      <c r="W922" s="365" cm="1">
        <f t="array" aca="1" ref="W922" ca="1">INDEX(INDIRECT($D922),,MATCH(W918,Cashflow_A!$K$1:$AE$1,0))*W919</f>
        <v>0</v>
      </c>
      <c r="X922" s="365" cm="1">
        <f t="array" aca="1" ref="X922" ca="1">INDEX(INDIRECT($D922),,MATCH(X918,Cashflow_A!$K$1:$AE$1,0))*X919</f>
        <v>0</v>
      </c>
      <c r="Y922" s="365" cm="1">
        <f t="array" aca="1" ref="Y922" ca="1">INDEX(INDIRECT($D922),,MATCH(Y918,Cashflow_A!$K$1:$AE$1,0))*Y919</f>
        <v>0</v>
      </c>
      <c r="Z922" s="365" cm="1">
        <f t="array" aca="1" ref="Z922" ca="1">INDEX(INDIRECT($D922),,MATCH(Z918,Cashflow_A!$K$1:$AE$1,0))*Z919</f>
        <v>0</v>
      </c>
      <c r="AA922" s="365" cm="1">
        <f t="array" aca="1" ref="AA922" ca="1">INDEX(INDIRECT($D922),,MATCH(AA918,Cashflow_A!$K$1:$AE$1,0))*AA919</f>
        <v>0</v>
      </c>
      <c r="AB922" s="365" cm="1">
        <f t="array" aca="1" ref="AB922" ca="1">INDEX(INDIRECT($D922),,MATCH(AB918,Cashflow_A!$K$1:$AE$1,0))*AB919</f>
        <v>0</v>
      </c>
      <c r="AC922" s="365" cm="1">
        <f t="array" aca="1" ref="AC922" ca="1">INDEX(INDIRECT($D922),,MATCH(AC918,Cashflow_A!$K$1:$AE$1,0))*AC919</f>
        <v>0</v>
      </c>
      <c r="AD922" s="365" cm="1">
        <f t="array" aca="1" ref="AD922" ca="1">INDEX(INDIRECT($D922),,MATCH(AD918,Cashflow_A!$K$1:$AE$1,0))*AD919</f>
        <v>0</v>
      </c>
      <c r="AE922" s="365" cm="1">
        <f t="array" aca="1" ref="AE922" ca="1">INDEX(INDIRECT($D922),,MATCH(AE918,Cashflow_A!$K$1:$AE$1,0))*AE919</f>
        <v>0</v>
      </c>
    </row>
    <row r="923" spans="1:35" s="2" customFormat="1" outlineLevel="1" x14ac:dyDescent="0.3">
      <c r="C923" s="355"/>
      <c r="K923" s="365"/>
      <c r="L923" s="49"/>
      <c r="M923" s="49"/>
      <c r="N923" s="49"/>
      <c r="O923" s="49"/>
      <c r="P923" s="49"/>
      <c r="Q923" s="49"/>
      <c r="R923" s="49"/>
      <c r="S923" s="49"/>
      <c r="T923" s="49"/>
      <c r="U923" s="49"/>
      <c r="V923" s="49"/>
      <c r="W923" s="49"/>
      <c r="X923" s="49"/>
      <c r="Y923" s="49"/>
      <c r="Z923" s="49"/>
      <c r="AA923" s="49"/>
      <c r="AB923" s="49"/>
      <c r="AC923" s="49"/>
      <c r="AD923" s="49"/>
      <c r="AE923" s="49"/>
    </row>
    <row r="924" spans="1:35" s="12" customFormat="1" ht="16.5" outlineLevel="1" x14ac:dyDescent="0.3">
      <c r="A924" s="2"/>
      <c r="B924" s="2"/>
      <c r="C924" s="355"/>
      <c r="D924" s="2" t="s">
        <v>602</v>
      </c>
      <c r="E924" s="356" t="s">
        <v>603</v>
      </c>
      <c r="F924" s="357">
        <v>5</v>
      </c>
      <c r="G924" s="2"/>
      <c r="I924" s="2"/>
      <c r="J924" s="2"/>
      <c r="K924" s="365">
        <f>IF(K$1&gt;=$F924,K$1-$F924,0)</f>
        <v>0</v>
      </c>
      <c r="L924" s="365">
        <f>IF(L$1&gt;=$F924,L$1-$F924,0)</f>
        <v>0</v>
      </c>
      <c r="M924" s="365">
        <f t="shared" ref="M924:AE924" si="282">IF(M$1&gt;=$F924,M$1-$F924,0)</f>
        <v>0</v>
      </c>
      <c r="N924" s="365">
        <f t="shared" si="282"/>
        <v>0</v>
      </c>
      <c r="O924" s="365">
        <f t="shared" si="282"/>
        <v>0</v>
      </c>
      <c r="P924" s="365">
        <f t="shared" si="282"/>
        <v>0</v>
      </c>
      <c r="Q924" s="365">
        <f t="shared" si="282"/>
        <v>1</v>
      </c>
      <c r="R924" s="365">
        <f t="shared" si="282"/>
        <v>2</v>
      </c>
      <c r="S924" s="365">
        <f t="shared" si="282"/>
        <v>3</v>
      </c>
      <c r="T924" s="365">
        <f t="shared" si="282"/>
        <v>4</v>
      </c>
      <c r="U924" s="365">
        <f t="shared" si="282"/>
        <v>5</v>
      </c>
      <c r="V924" s="365">
        <f t="shared" si="282"/>
        <v>6</v>
      </c>
      <c r="W924" s="365">
        <f t="shared" si="282"/>
        <v>7</v>
      </c>
      <c r="X924" s="365">
        <f t="shared" si="282"/>
        <v>8</v>
      </c>
      <c r="Y924" s="365">
        <f t="shared" si="282"/>
        <v>9</v>
      </c>
      <c r="Z924" s="365">
        <f t="shared" si="282"/>
        <v>10</v>
      </c>
      <c r="AA924" s="365">
        <f t="shared" si="282"/>
        <v>11</v>
      </c>
      <c r="AB924" s="365">
        <f t="shared" si="282"/>
        <v>12</v>
      </c>
      <c r="AC924" s="365">
        <f t="shared" si="282"/>
        <v>13</v>
      </c>
      <c r="AD924" s="365">
        <f t="shared" si="282"/>
        <v>14</v>
      </c>
      <c r="AE924" s="365">
        <f t="shared" si="282"/>
        <v>15</v>
      </c>
      <c r="AF924" s="2"/>
      <c r="AG924" s="2"/>
      <c r="AH924" s="2"/>
      <c r="AI924" s="2"/>
    </row>
    <row r="925" spans="1:35" s="12" customFormat="1" ht="16.5" outlineLevel="1" x14ac:dyDescent="0.3">
      <c r="A925" s="2"/>
      <c r="B925" s="2"/>
      <c r="C925" s="355" t="s">
        <v>35</v>
      </c>
      <c r="D925" s="2" t="str">
        <f>CONCATENATE("Hectares year ",F924)</f>
        <v>Hectares year 5</v>
      </c>
      <c r="E925" s="356" t="s">
        <v>604</v>
      </c>
      <c r="F925" s="357">
        <f>SUMIFS(Baseline_Hectare!$G$12:$G$564,Baseline_Hectare!$C$12:$C$564,C925,Baseline_Hectare!$E$12:$E$564,D925)</f>
        <v>0</v>
      </c>
      <c r="G925" s="2"/>
      <c r="I925" s="2"/>
      <c r="J925" s="2"/>
      <c r="K925" s="365">
        <f>IF(K$1&gt;=$F924,$F925,0)</f>
        <v>0</v>
      </c>
      <c r="L925" s="365">
        <f t="shared" ref="L925:AE925" si="283">IF(L$1&gt;=$F924,$F925,0)</f>
        <v>0</v>
      </c>
      <c r="M925" s="365">
        <f t="shared" si="283"/>
        <v>0</v>
      </c>
      <c r="N925" s="365">
        <f t="shared" si="283"/>
        <v>0</v>
      </c>
      <c r="O925" s="365">
        <f t="shared" si="283"/>
        <v>0</v>
      </c>
      <c r="P925" s="365">
        <f t="shared" si="283"/>
        <v>0</v>
      </c>
      <c r="Q925" s="365">
        <f t="shared" si="283"/>
        <v>0</v>
      </c>
      <c r="R925" s="365">
        <f t="shared" si="283"/>
        <v>0</v>
      </c>
      <c r="S925" s="365">
        <f t="shared" si="283"/>
        <v>0</v>
      </c>
      <c r="T925" s="365">
        <f t="shared" si="283"/>
        <v>0</v>
      </c>
      <c r="U925" s="365">
        <f t="shared" si="283"/>
        <v>0</v>
      </c>
      <c r="V925" s="365">
        <f t="shared" si="283"/>
        <v>0</v>
      </c>
      <c r="W925" s="365">
        <f t="shared" si="283"/>
        <v>0</v>
      </c>
      <c r="X925" s="365">
        <f t="shared" si="283"/>
        <v>0</v>
      </c>
      <c r="Y925" s="365">
        <f t="shared" si="283"/>
        <v>0</v>
      </c>
      <c r="Z925" s="365">
        <f t="shared" si="283"/>
        <v>0</v>
      </c>
      <c r="AA925" s="365">
        <f t="shared" si="283"/>
        <v>0</v>
      </c>
      <c r="AB925" s="365">
        <f t="shared" si="283"/>
        <v>0</v>
      </c>
      <c r="AC925" s="365">
        <f t="shared" si="283"/>
        <v>0</v>
      </c>
      <c r="AD925" s="365">
        <f t="shared" si="283"/>
        <v>0</v>
      </c>
      <c r="AE925" s="365">
        <f t="shared" si="283"/>
        <v>0</v>
      </c>
      <c r="AF925" s="2"/>
      <c r="AG925" s="2"/>
      <c r="AH925" s="2"/>
      <c r="AI925" s="2"/>
    </row>
    <row r="926" spans="1:35" s="2" customFormat="1" outlineLevel="1" x14ac:dyDescent="0.3">
      <c r="C926" s="355" t="s">
        <v>35</v>
      </c>
      <c r="D926" s="2" t="str">
        <f>CONCATENATE(C926,"_Revenue")</f>
        <v>O_Revenue</v>
      </c>
      <c r="H926" s="2" t="s">
        <v>605</v>
      </c>
      <c r="K926" s="365" cm="1">
        <f t="array" aca="1" ref="K926" ca="1">INDEX(INDIRECT($D926),,MATCH(K924,Cashflow_A!$K$1:$AE$1,0))*K925</f>
        <v>0</v>
      </c>
      <c r="L926" s="365" cm="1">
        <f t="array" aca="1" ref="L926" ca="1">INDEX(INDIRECT($D926),,MATCH(L924,Cashflow_A!$K$1:$AE$1,0))*L925</f>
        <v>0</v>
      </c>
      <c r="M926" s="365" cm="1">
        <f t="array" aca="1" ref="M926" ca="1">INDEX(INDIRECT($D926),,MATCH(M924,Cashflow_A!$K$1:$AE$1,0))*M925</f>
        <v>0</v>
      </c>
      <c r="N926" s="365" cm="1">
        <f t="array" aca="1" ref="N926" ca="1">INDEX(INDIRECT($D926),,MATCH(N924,Cashflow_A!$K$1:$AE$1,0))*N925</f>
        <v>0</v>
      </c>
      <c r="O926" s="365" cm="1">
        <f t="array" aca="1" ref="O926" ca="1">INDEX(INDIRECT($D926),,MATCH(O924,Cashflow_A!$K$1:$AE$1,0))*O925</f>
        <v>0</v>
      </c>
      <c r="P926" s="365" cm="1">
        <f t="array" aca="1" ref="P926" ca="1">INDEX(INDIRECT($D926),,MATCH(P924,Cashflow_A!$K$1:$AE$1,0))*P925</f>
        <v>0</v>
      </c>
      <c r="Q926" s="365" cm="1">
        <f t="array" aca="1" ref="Q926" ca="1">INDEX(INDIRECT($D926),,MATCH(Q924,Cashflow_A!$K$1:$AE$1,0))*Q925</f>
        <v>0</v>
      </c>
      <c r="R926" s="365" cm="1">
        <f t="array" aca="1" ref="R926" ca="1">INDEX(INDIRECT($D926),,MATCH(R924,Cashflow_A!$K$1:$AE$1,0))*R925</f>
        <v>0</v>
      </c>
      <c r="S926" s="365" cm="1">
        <f t="array" aca="1" ref="S926" ca="1">INDEX(INDIRECT($D926),,MATCH(S924,Cashflow_A!$K$1:$AE$1,0))*S925</f>
        <v>0</v>
      </c>
      <c r="T926" s="365" cm="1">
        <f t="array" aca="1" ref="T926" ca="1">INDEX(INDIRECT($D926),,MATCH(T924,Cashflow_A!$K$1:$AE$1,0))*T925</f>
        <v>0</v>
      </c>
      <c r="U926" s="365" cm="1">
        <f t="array" aca="1" ref="U926" ca="1">INDEX(INDIRECT($D926),,MATCH(U924,Cashflow_A!$K$1:$AE$1,0))*U925</f>
        <v>0</v>
      </c>
      <c r="V926" s="365" cm="1">
        <f t="array" aca="1" ref="V926" ca="1">INDEX(INDIRECT($D926),,MATCH(V924,Cashflow_A!$K$1:$AE$1,0))*V925</f>
        <v>0</v>
      </c>
      <c r="W926" s="365" cm="1">
        <f t="array" aca="1" ref="W926" ca="1">INDEX(INDIRECT($D926),,MATCH(W924,Cashflow_A!$K$1:$AE$1,0))*W925</f>
        <v>0</v>
      </c>
      <c r="X926" s="365" cm="1">
        <f t="array" aca="1" ref="X926" ca="1">INDEX(INDIRECT($D926),,MATCH(X924,Cashflow_A!$K$1:$AE$1,0))*X925</f>
        <v>0</v>
      </c>
      <c r="Y926" s="365" cm="1">
        <f t="array" aca="1" ref="Y926" ca="1">INDEX(INDIRECT($D926),,MATCH(Y924,Cashflow_A!$K$1:$AE$1,0))*Y925</f>
        <v>0</v>
      </c>
      <c r="Z926" s="365" cm="1">
        <f t="array" aca="1" ref="Z926" ca="1">INDEX(INDIRECT($D926),,MATCH(Z924,Cashflow_A!$K$1:$AE$1,0))*Z925</f>
        <v>0</v>
      </c>
      <c r="AA926" s="365" cm="1">
        <f t="array" aca="1" ref="AA926" ca="1">INDEX(INDIRECT($D926),,MATCH(AA924,Cashflow_A!$K$1:$AE$1,0))*AA925</f>
        <v>0</v>
      </c>
      <c r="AB926" s="365" cm="1">
        <f t="array" aca="1" ref="AB926" ca="1">INDEX(INDIRECT($D926),,MATCH(AB924,Cashflow_A!$K$1:$AE$1,0))*AB925</f>
        <v>0</v>
      </c>
      <c r="AC926" s="365" cm="1">
        <f t="array" aca="1" ref="AC926" ca="1">INDEX(INDIRECT($D926),,MATCH(AC924,Cashflow_A!$K$1:$AE$1,0))*AC925</f>
        <v>0</v>
      </c>
      <c r="AD926" s="365" cm="1">
        <f t="array" aca="1" ref="AD926" ca="1">INDEX(INDIRECT($D926),,MATCH(AD924,Cashflow_A!$K$1:$AE$1,0))*AD925</f>
        <v>0</v>
      </c>
      <c r="AE926" s="365" cm="1">
        <f t="array" aca="1" ref="AE926" ca="1">INDEX(INDIRECT($D926),,MATCH(AE924,Cashflow_A!$K$1:$AE$1,0))*AE925</f>
        <v>0</v>
      </c>
    </row>
    <row r="927" spans="1:35" s="2" customFormat="1" outlineLevel="1" x14ac:dyDescent="0.3">
      <c r="C927" s="355" t="s">
        <v>35</v>
      </c>
      <c r="D927" s="2" t="str">
        <f>CONCATENATE(C927,"_Cost")</f>
        <v>O_Cost</v>
      </c>
      <c r="H927" s="2" t="s">
        <v>606</v>
      </c>
      <c r="K927" s="365" cm="1">
        <f t="array" aca="1" ref="K927" ca="1">INDEX(INDIRECT($D927),,MATCH(K924,Cashflow_A!$K$1:$AE$1,0))*K925</f>
        <v>0</v>
      </c>
      <c r="L927" s="365" cm="1">
        <f t="array" aca="1" ref="L927" ca="1">INDEX(INDIRECT($D927),,MATCH(L924,Cashflow_A!$K$1:$AE$1,0))*L925</f>
        <v>0</v>
      </c>
      <c r="M927" s="365" cm="1">
        <f t="array" aca="1" ref="M927" ca="1">INDEX(INDIRECT($D927),,MATCH(M924,Cashflow_A!$K$1:$AE$1,0))*M925</f>
        <v>0</v>
      </c>
      <c r="N927" s="365" cm="1">
        <f t="array" aca="1" ref="N927" ca="1">INDEX(INDIRECT($D927),,MATCH(N924,Cashflow_A!$K$1:$AE$1,0))*N925</f>
        <v>0</v>
      </c>
      <c r="O927" s="365" cm="1">
        <f t="array" aca="1" ref="O927" ca="1">INDEX(INDIRECT($D927),,MATCH(O924,Cashflow_A!$K$1:$AE$1,0))*O925</f>
        <v>0</v>
      </c>
      <c r="P927" s="365" cm="1">
        <f t="array" aca="1" ref="P927" ca="1">INDEX(INDIRECT($D927),,MATCH(P924,Cashflow_A!$K$1:$AE$1,0))*P925</f>
        <v>0</v>
      </c>
      <c r="Q927" s="365" cm="1">
        <f t="array" aca="1" ref="Q927" ca="1">INDEX(INDIRECT($D927),,MATCH(Q924,Cashflow_A!$K$1:$AE$1,0))*Q925</f>
        <v>0</v>
      </c>
      <c r="R927" s="365" cm="1">
        <f t="array" aca="1" ref="R927" ca="1">INDEX(INDIRECT($D927),,MATCH(R924,Cashflow_A!$K$1:$AE$1,0))*R925</f>
        <v>0</v>
      </c>
      <c r="S927" s="365" cm="1">
        <f t="array" aca="1" ref="S927" ca="1">INDEX(INDIRECT($D927),,MATCH(S924,Cashflow_A!$K$1:$AE$1,0))*S925</f>
        <v>0</v>
      </c>
      <c r="T927" s="365" cm="1">
        <f t="array" aca="1" ref="T927" ca="1">INDEX(INDIRECT($D927),,MATCH(T924,Cashflow_A!$K$1:$AE$1,0))*T925</f>
        <v>0</v>
      </c>
      <c r="U927" s="365" cm="1">
        <f t="array" aca="1" ref="U927" ca="1">INDEX(INDIRECT($D927),,MATCH(U924,Cashflow_A!$K$1:$AE$1,0))*U925</f>
        <v>0</v>
      </c>
      <c r="V927" s="365" cm="1">
        <f t="array" aca="1" ref="V927" ca="1">INDEX(INDIRECT($D927),,MATCH(V924,Cashflow_A!$K$1:$AE$1,0))*V925</f>
        <v>0</v>
      </c>
      <c r="W927" s="365" cm="1">
        <f t="array" aca="1" ref="W927" ca="1">INDEX(INDIRECT($D927),,MATCH(W924,Cashflow_A!$K$1:$AE$1,0))*W925</f>
        <v>0</v>
      </c>
      <c r="X927" s="365" cm="1">
        <f t="array" aca="1" ref="X927" ca="1">INDEX(INDIRECT($D927),,MATCH(X924,Cashflow_A!$K$1:$AE$1,0))*X925</f>
        <v>0</v>
      </c>
      <c r="Y927" s="365" cm="1">
        <f t="array" aca="1" ref="Y927" ca="1">INDEX(INDIRECT($D927),,MATCH(Y924,Cashflow_A!$K$1:$AE$1,0))*Y925</f>
        <v>0</v>
      </c>
      <c r="Z927" s="365" cm="1">
        <f t="array" aca="1" ref="Z927" ca="1">INDEX(INDIRECT($D927),,MATCH(Z924,Cashflow_A!$K$1:$AE$1,0))*Z925</f>
        <v>0</v>
      </c>
      <c r="AA927" s="365" cm="1">
        <f t="array" aca="1" ref="AA927" ca="1">INDEX(INDIRECT($D927),,MATCH(AA924,Cashflow_A!$K$1:$AE$1,0))*AA925</f>
        <v>0</v>
      </c>
      <c r="AB927" s="365" cm="1">
        <f t="array" aca="1" ref="AB927" ca="1">INDEX(INDIRECT($D927),,MATCH(AB924,Cashflow_A!$K$1:$AE$1,0))*AB925</f>
        <v>0</v>
      </c>
      <c r="AC927" s="365" cm="1">
        <f t="array" aca="1" ref="AC927" ca="1">INDEX(INDIRECT($D927),,MATCH(AC924,Cashflow_A!$K$1:$AE$1,0))*AC925</f>
        <v>0</v>
      </c>
      <c r="AD927" s="365" cm="1">
        <f t="array" aca="1" ref="AD927" ca="1">INDEX(INDIRECT($D927),,MATCH(AD924,Cashflow_A!$K$1:$AE$1,0))*AD925</f>
        <v>0</v>
      </c>
      <c r="AE927" s="365" cm="1">
        <f t="array" aca="1" ref="AE927" ca="1">INDEX(INDIRECT($D927),,MATCH(AE924,Cashflow_A!$K$1:$AE$1,0))*AE925</f>
        <v>0</v>
      </c>
    </row>
    <row r="928" spans="1:35" s="2" customFormat="1" outlineLevel="1" x14ac:dyDescent="0.3">
      <c r="C928" s="355" t="s">
        <v>35</v>
      </c>
      <c r="D928" s="2" t="str">
        <f>CONCATENATE(C928,"_Net_Revenue")</f>
        <v>O_Net_Revenue</v>
      </c>
      <c r="H928" s="2" t="s">
        <v>607</v>
      </c>
      <c r="K928" s="365" cm="1">
        <f t="array" aca="1" ref="K928" ca="1">INDEX(INDIRECT($D928),,MATCH(K924,Cashflow_A!$K$1:$AE$1,0))*K925</f>
        <v>0</v>
      </c>
      <c r="L928" s="365" cm="1">
        <f t="array" aca="1" ref="L928" ca="1">INDEX(INDIRECT($D928),,MATCH(L924,Cashflow_A!$K$1:$AE$1,0))*L925</f>
        <v>0</v>
      </c>
      <c r="M928" s="365" cm="1">
        <f t="array" aca="1" ref="M928" ca="1">INDEX(INDIRECT($D928),,MATCH(M924,Cashflow_A!$K$1:$AE$1,0))*M925</f>
        <v>0</v>
      </c>
      <c r="N928" s="365" cm="1">
        <f t="array" aca="1" ref="N928" ca="1">INDEX(INDIRECT($D928),,MATCH(N924,Cashflow_A!$K$1:$AE$1,0))*N925</f>
        <v>0</v>
      </c>
      <c r="O928" s="365" cm="1">
        <f t="array" aca="1" ref="O928" ca="1">INDEX(INDIRECT($D928),,MATCH(O924,Cashflow_A!$K$1:$AE$1,0))*O925</f>
        <v>0</v>
      </c>
      <c r="P928" s="365" cm="1">
        <f t="array" aca="1" ref="P928" ca="1">INDEX(INDIRECT($D928),,MATCH(P924,Cashflow_A!$K$1:$AE$1,0))*P925</f>
        <v>0</v>
      </c>
      <c r="Q928" s="365" cm="1">
        <f t="array" aca="1" ref="Q928" ca="1">INDEX(INDIRECT($D928),,MATCH(Q924,Cashflow_A!$K$1:$AE$1,0))*Q925</f>
        <v>0</v>
      </c>
      <c r="R928" s="365" cm="1">
        <f t="array" aca="1" ref="R928" ca="1">INDEX(INDIRECT($D928),,MATCH(R924,Cashflow_A!$K$1:$AE$1,0))*R925</f>
        <v>0</v>
      </c>
      <c r="S928" s="365" cm="1">
        <f t="array" aca="1" ref="S928" ca="1">INDEX(INDIRECT($D928),,MATCH(S924,Cashflow_A!$K$1:$AE$1,0))*S925</f>
        <v>0</v>
      </c>
      <c r="T928" s="365" cm="1">
        <f t="array" aca="1" ref="T928" ca="1">INDEX(INDIRECT($D928),,MATCH(T924,Cashflow_A!$K$1:$AE$1,0))*T925</f>
        <v>0</v>
      </c>
      <c r="U928" s="365" cm="1">
        <f t="array" aca="1" ref="U928" ca="1">INDEX(INDIRECT($D928),,MATCH(U924,Cashflow_A!$K$1:$AE$1,0))*U925</f>
        <v>0</v>
      </c>
      <c r="V928" s="365" cm="1">
        <f t="array" aca="1" ref="V928" ca="1">INDEX(INDIRECT($D928),,MATCH(V924,Cashflow_A!$K$1:$AE$1,0))*V925</f>
        <v>0</v>
      </c>
      <c r="W928" s="365" cm="1">
        <f t="array" aca="1" ref="W928" ca="1">INDEX(INDIRECT($D928),,MATCH(W924,Cashflow_A!$K$1:$AE$1,0))*W925</f>
        <v>0</v>
      </c>
      <c r="X928" s="365" cm="1">
        <f t="array" aca="1" ref="X928" ca="1">INDEX(INDIRECT($D928),,MATCH(X924,Cashflow_A!$K$1:$AE$1,0))*X925</f>
        <v>0</v>
      </c>
      <c r="Y928" s="365" cm="1">
        <f t="array" aca="1" ref="Y928" ca="1">INDEX(INDIRECT($D928),,MATCH(Y924,Cashflow_A!$K$1:$AE$1,0))*Y925</f>
        <v>0</v>
      </c>
      <c r="Z928" s="365" cm="1">
        <f t="array" aca="1" ref="Z928" ca="1">INDEX(INDIRECT($D928),,MATCH(Z924,Cashflow_A!$K$1:$AE$1,0))*Z925</f>
        <v>0</v>
      </c>
      <c r="AA928" s="365" cm="1">
        <f t="array" aca="1" ref="AA928" ca="1">INDEX(INDIRECT($D928),,MATCH(AA924,Cashflow_A!$K$1:$AE$1,0))*AA925</f>
        <v>0</v>
      </c>
      <c r="AB928" s="365" cm="1">
        <f t="array" aca="1" ref="AB928" ca="1">INDEX(INDIRECT($D928),,MATCH(AB924,Cashflow_A!$K$1:$AE$1,0))*AB925</f>
        <v>0</v>
      </c>
      <c r="AC928" s="365" cm="1">
        <f t="array" aca="1" ref="AC928" ca="1">INDEX(INDIRECT($D928),,MATCH(AC924,Cashflow_A!$K$1:$AE$1,0))*AC925</f>
        <v>0</v>
      </c>
      <c r="AD928" s="365" cm="1">
        <f t="array" aca="1" ref="AD928" ca="1">INDEX(INDIRECT($D928),,MATCH(AD924,Cashflow_A!$K$1:$AE$1,0))*AD925</f>
        <v>0</v>
      </c>
      <c r="AE928" s="365" cm="1">
        <f t="array" aca="1" ref="AE928" ca="1">INDEX(INDIRECT($D928),,MATCH(AE924,Cashflow_A!$K$1:$AE$1,0))*AE925</f>
        <v>0</v>
      </c>
    </row>
    <row r="929" spans="1:35" s="2" customFormat="1" outlineLevel="1" x14ac:dyDescent="0.3">
      <c r="C929" s="355"/>
      <c r="K929" s="352"/>
    </row>
    <row r="930" spans="1:35" s="12" customFormat="1" ht="16.5" outlineLevel="1" x14ac:dyDescent="0.3">
      <c r="A930" s="2"/>
      <c r="B930" s="2"/>
      <c r="C930" s="355"/>
      <c r="D930" s="2" t="s">
        <v>602</v>
      </c>
      <c r="E930" s="356" t="s">
        <v>603</v>
      </c>
      <c r="F930" s="357">
        <v>6</v>
      </c>
      <c r="G930" s="2"/>
      <c r="I930" s="2"/>
      <c r="J930" s="2"/>
      <c r="K930" s="365">
        <f>IF(K$1&gt;=$F930,K$1-$F930,0)</f>
        <v>0</v>
      </c>
      <c r="L930" s="365">
        <f>IF(L$1&gt;=$F930,L$1-$F930,0)</f>
        <v>0</v>
      </c>
      <c r="M930" s="365">
        <f t="shared" ref="M930:AE930" si="284">IF(M$1&gt;=$F930,M$1-$F930,0)</f>
        <v>0</v>
      </c>
      <c r="N930" s="365">
        <f t="shared" si="284"/>
        <v>0</v>
      </c>
      <c r="O930" s="365">
        <f t="shared" si="284"/>
        <v>0</v>
      </c>
      <c r="P930" s="365">
        <f t="shared" si="284"/>
        <v>0</v>
      </c>
      <c r="Q930" s="365">
        <f t="shared" si="284"/>
        <v>0</v>
      </c>
      <c r="R930" s="365">
        <f t="shared" si="284"/>
        <v>1</v>
      </c>
      <c r="S930" s="365">
        <f t="shared" si="284"/>
        <v>2</v>
      </c>
      <c r="T930" s="365">
        <f t="shared" si="284"/>
        <v>3</v>
      </c>
      <c r="U930" s="365">
        <f t="shared" si="284"/>
        <v>4</v>
      </c>
      <c r="V930" s="365">
        <f t="shared" si="284"/>
        <v>5</v>
      </c>
      <c r="W930" s="365">
        <f t="shared" si="284"/>
        <v>6</v>
      </c>
      <c r="X930" s="365">
        <f t="shared" si="284"/>
        <v>7</v>
      </c>
      <c r="Y930" s="365">
        <f t="shared" si="284"/>
        <v>8</v>
      </c>
      <c r="Z930" s="365">
        <f t="shared" si="284"/>
        <v>9</v>
      </c>
      <c r="AA930" s="365">
        <f t="shared" si="284"/>
        <v>10</v>
      </c>
      <c r="AB930" s="365">
        <f t="shared" si="284"/>
        <v>11</v>
      </c>
      <c r="AC930" s="365">
        <f t="shared" si="284"/>
        <v>12</v>
      </c>
      <c r="AD930" s="365">
        <f t="shared" si="284"/>
        <v>13</v>
      </c>
      <c r="AE930" s="365">
        <f t="shared" si="284"/>
        <v>14</v>
      </c>
      <c r="AF930" s="2"/>
      <c r="AG930" s="2"/>
      <c r="AH930" s="2"/>
      <c r="AI930" s="2"/>
    </row>
    <row r="931" spans="1:35" s="12" customFormat="1" ht="16.5" outlineLevel="1" x14ac:dyDescent="0.3">
      <c r="A931" s="2"/>
      <c r="B931" s="2"/>
      <c r="C931" s="355" t="s">
        <v>35</v>
      </c>
      <c r="D931" s="2" t="str">
        <f>CONCATENATE("Hectares year ",F930)</f>
        <v>Hectares year 6</v>
      </c>
      <c r="E931" s="356" t="s">
        <v>604</v>
      </c>
      <c r="F931" s="357">
        <f>SUMIFS(Baseline_Hectare!$G$12:$G$564,Baseline_Hectare!$C$12:$C$564,C931,Baseline_Hectare!$E$12:$E$564,D931)</f>
        <v>0</v>
      </c>
      <c r="G931" s="2"/>
      <c r="I931" s="2"/>
      <c r="J931" s="2"/>
      <c r="K931" s="365">
        <f>IF(K$1&gt;=$F930,$F931,0)</f>
        <v>0</v>
      </c>
      <c r="L931" s="365">
        <f t="shared" ref="L931:AE931" si="285">IF(L$1&gt;=$F930,$F931,0)</f>
        <v>0</v>
      </c>
      <c r="M931" s="365">
        <f t="shared" si="285"/>
        <v>0</v>
      </c>
      <c r="N931" s="365">
        <f t="shared" si="285"/>
        <v>0</v>
      </c>
      <c r="O931" s="365">
        <f t="shared" si="285"/>
        <v>0</v>
      </c>
      <c r="P931" s="365">
        <f t="shared" si="285"/>
        <v>0</v>
      </c>
      <c r="Q931" s="365">
        <f t="shared" si="285"/>
        <v>0</v>
      </c>
      <c r="R931" s="365">
        <f t="shared" si="285"/>
        <v>0</v>
      </c>
      <c r="S931" s="365">
        <f t="shared" si="285"/>
        <v>0</v>
      </c>
      <c r="T931" s="365">
        <f t="shared" si="285"/>
        <v>0</v>
      </c>
      <c r="U931" s="365">
        <f t="shared" si="285"/>
        <v>0</v>
      </c>
      <c r="V931" s="365">
        <f t="shared" si="285"/>
        <v>0</v>
      </c>
      <c r="W931" s="365">
        <f t="shared" si="285"/>
        <v>0</v>
      </c>
      <c r="X931" s="365">
        <f t="shared" si="285"/>
        <v>0</v>
      </c>
      <c r="Y931" s="365">
        <f t="shared" si="285"/>
        <v>0</v>
      </c>
      <c r="Z931" s="365">
        <f t="shared" si="285"/>
        <v>0</v>
      </c>
      <c r="AA931" s="365">
        <f t="shared" si="285"/>
        <v>0</v>
      </c>
      <c r="AB931" s="365">
        <f t="shared" si="285"/>
        <v>0</v>
      </c>
      <c r="AC931" s="365">
        <f t="shared" si="285"/>
        <v>0</v>
      </c>
      <c r="AD931" s="365">
        <f t="shared" si="285"/>
        <v>0</v>
      </c>
      <c r="AE931" s="365">
        <f t="shared" si="285"/>
        <v>0</v>
      </c>
      <c r="AF931" s="2"/>
      <c r="AG931" s="2"/>
      <c r="AH931" s="2"/>
      <c r="AI931" s="2"/>
    </row>
    <row r="932" spans="1:35" s="2" customFormat="1" outlineLevel="1" x14ac:dyDescent="0.3">
      <c r="C932" s="355" t="s">
        <v>35</v>
      </c>
      <c r="D932" s="2" t="str">
        <f>CONCATENATE(C932,"_Revenue")</f>
        <v>O_Revenue</v>
      </c>
      <c r="H932" s="2" t="s">
        <v>605</v>
      </c>
      <c r="K932" s="365" cm="1">
        <f t="array" aca="1" ref="K932" ca="1">INDEX(INDIRECT($D932),,MATCH(K930,Cashflow_A!$K$1:$AE$1,0))*K931</f>
        <v>0</v>
      </c>
      <c r="L932" s="365" cm="1">
        <f t="array" aca="1" ref="L932" ca="1">INDEX(INDIRECT($D932),,MATCH(L930,Cashflow_A!$K$1:$AE$1,0))*L931</f>
        <v>0</v>
      </c>
      <c r="M932" s="365" cm="1">
        <f t="array" aca="1" ref="M932" ca="1">INDEX(INDIRECT($D932),,MATCH(M930,Cashflow_A!$K$1:$AE$1,0))*M931</f>
        <v>0</v>
      </c>
      <c r="N932" s="365" cm="1">
        <f t="array" aca="1" ref="N932" ca="1">INDEX(INDIRECT($D932),,MATCH(N930,Cashflow_A!$K$1:$AE$1,0))*N931</f>
        <v>0</v>
      </c>
      <c r="O932" s="365" cm="1">
        <f t="array" aca="1" ref="O932" ca="1">INDEX(INDIRECT($D932),,MATCH(O930,Cashflow_A!$K$1:$AE$1,0))*O931</f>
        <v>0</v>
      </c>
      <c r="P932" s="365" cm="1">
        <f t="array" aca="1" ref="P932" ca="1">INDEX(INDIRECT($D932),,MATCH(P930,Cashflow_A!$K$1:$AE$1,0))*P931</f>
        <v>0</v>
      </c>
      <c r="Q932" s="365" cm="1">
        <f t="array" aca="1" ref="Q932" ca="1">INDEX(INDIRECT($D932),,MATCH(Q930,Cashflow_A!$K$1:$AE$1,0))*Q931</f>
        <v>0</v>
      </c>
      <c r="R932" s="365" cm="1">
        <f t="array" aca="1" ref="R932" ca="1">INDEX(INDIRECT($D932),,MATCH(R930,Cashflow_A!$K$1:$AE$1,0))*R931</f>
        <v>0</v>
      </c>
      <c r="S932" s="365" cm="1">
        <f t="array" aca="1" ref="S932" ca="1">INDEX(INDIRECT($D932),,MATCH(S930,Cashflow_A!$K$1:$AE$1,0))*S931</f>
        <v>0</v>
      </c>
      <c r="T932" s="365" cm="1">
        <f t="array" aca="1" ref="T932" ca="1">INDEX(INDIRECT($D932),,MATCH(T930,Cashflow_A!$K$1:$AE$1,0))*T931</f>
        <v>0</v>
      </c>
      <c r="U932" s="365" cm="1">
        <f t="array" aca="1" ref="U932" ca="1">INDEX(INDIRECT($D932),,MATCH(U930,Cashflow_A!$K$1:$AE$1,0))*U931</f>
        <v>0</v>
      </c>
      <c r="V932" s="365" cm="1">
        <f t="array" aca="1" ref="V932" ca="1">INDEX(INDIRECT($D932),,MATCH(V930,Cashflow_A!$K$1:$AE$1,0))*V931</f>
        <v>0</v>
      </c>
      <c r="W932" s="365" cm="1">
        <f t="array" aca="1" ref="W932" ca="1">INDEX(INDIRECT($D932),,MATCH(W930,Cashflow_A!$K$1:$AE$1,0))*W931</f>
        <v>0</v>
      </c>
      <c r="X932" s="365" cm="1">
        <f t="array" aca="1" ref="X932" ca="1">INDEX(INDIRECT($D932),,MATCH(X930,Cashflow_A!$K$1:$AE$1,0))*X931</f>
        <v>0</v>
      </c>
      <c r="Y932" s="365" cm="1">
        <f t="array" aca="1" ref="Y932" ca="1">INDEX(INDIRECT($D932),,MATCH(Y930,Cashflow_A!$K$1:$AE$1,0))*Y931</f>
        <v>0</v>
      </c>
      <c r="Z932" s="365" cm="1">
        <f t="array" aca="1" ref="Z932" ca="1">INDEX(INDIRECT($D932),,MATCH(Z930,Cashflow_A!$K$1:$AE$1,0))*Z931</f>
        <v>0</v>
      </c>
      <c r="AA932" s="365" cm="1">
        <f t="array" aca="1" ref="AA932" ca="1">INDEX(INDIRECT($D932),,MATCH(AA930,Cashflow_A!$K$1:$AE$1,0))*AA931</f>
        <v>0</v>
      </c>
      <c r="AB932" s="365" cm="1">
        <f t="array" aca="1" ref="AB932" ca="1">INDEX(INDIRECT($D932),,MATCH(AB930,Cashflow_A!$K$1:$AE$1,0))*AB931</f>
        <v>0</v>
      </c>
      <c r="AC932" s="365" cm="1">
        <f t="array" aca="1" ref="AC932" ca="1">INDEX(INDIRECT($D932),,MATCH(AC930,Cashflow_A!$K$1:$AE$1,0))*AC931</f>
        <v>0</v>
      </c>
      <c r="AD932" s="365" cm="1">
        <f t="array" aca="1" ref="AD932" ca="1">INDEX(INDIRECT($D932),,MATCH(AD930,Cashflow_A!$K$1:$AE$1,0))*AD931</f>
        <v>0</v>
      </c>
      <c r="AE932" s="365" cm="1">
        <f t="array" aca="1" ref="AE932" ca="1">INDEX(INDIRECT($D932),,MATCH(AE930,Cashflow_A!$K$1:$AE$1,0))*AE931</f>
        <v>0</v>
      </c>
    </row>
    <row r="933" spans="1:35" s="2" customFormat="1" outlineLevel="1" x14ac:dyDescent="0.3">
      <c r="C933" s="355" t="s">
        <v>35</v>
      </c>
      <c r="D933" s="2" t="str">
        <f>CONCATENATE(C933,"_Cost")</f>
        <v>O_Cost</v>
      </c>
      <c r="H933" s="2" t="s">
        <v>606</v>
      </c>
      <c r="K933" s="365" cm="1">
        <f t="array" aca="1" ref="K933" ca="1">INDEX(INDIRECT($D933),,MATCH(K930,Cashflow_A!$K$1:$AE$1,0))*K931</f>
        <v>0</v>
      </c>
      <c r="L933" s="365" cm="1">
        <f t="array" aca="1" ref="L933" ca="1">INDEX(INDIRECT($D933),,MATCH(L930,Cashflow_A!$K$1:$AE$1,0))*L931</f>
        <v>0</v>
      </c>
      <c r="M933" s="365" cm="1">
        <f t="array" aca="1" ref="M933" ca="1">INDEX(INDIRECT($D933),,MATCH(M930,Cashflow_A!$K$1:$AE$1,0))*M931</f>
        <v>0</v>
      </c>
      <c r="N933" s="365" cm="1">
        <f t="array" aca="1" ref="N933" ca="1">INDEX(INDIRECT($D933),,MATCH(N930,Cashflow_A!$K$1:$AE$1,0))*N931</f>
        <v>0</v>
      </c>
      <c r="O933" s="365" cm="1">
        <f t="array" aca="1" ref="O933" ca="1">INDEX(INDIRECT($D933),,MATCH(O930,Cashflow_A!$K$1:$AE$1,0))*O931</f>
        <v>0</v>
      </c>
      <c r="P933" s="365" cm="1">
        <f t="array" aca="1" ref="P933" ca="1">INDEX(INDIRECT($D933),,MATCH(P930,Cashflow_A!$K$1:$AE$1,0))*P931</f>
        <v>0</v>
      </c>
      <c r="Q933" s="365" cm="1">
        <f t="array" aca="1" ref="Q933" ca="1">INDEX(INDIRECT($D933),,MATCH(Q930,Cashflow_A!$K$1:$AE$1,0))*Q931</f>
        <v>0</v>
      </c>
      <c r="R933" s="365" cm="1">
        <f t="array" aca="1" ref="R933" ca="1">INDEX(INDIRECT($D933),,MATCH(R930,Cashflow_A!$K$1:$AE$1,0))*R931</f>
        <v>0</v>
      </c>
      <c r="S933" s="365" cm="1">
        <f t="array" aca="1" ref="S933" ca="1">INDEX(INDIRECT($D933),,MATCH(S930,Cashflow_A!$K$1:$AE$1,0))*S931</f>
        <v>0</v>
      </c>
      <c r="T933" s="365" cm="1">
        <f t="array" aca="1" ref="T933" ca="1">INDEX(INDIRECT($D933),,MATCH(T930,Cashflow_A!$K$1:$AE$1,0))*T931</f>
        <v>0</v>
      </c>
      <c r="U933" s="365" cm="1">
        <f t="array" aca="1" ref="U933" ca="1">INDEX(INDIRECT($D933),,MATCH(U930,Cashflow_A!$K$1:$AE$1,0))*U931</f>
        <v>0</v>
      </c>
      <c r="V933" s="365" cm="1">
        <f t="array" aca="1" ref="V933" ca="1">INDEX(INDIRECT($D933),,MATCH(V930,Cashflow_A!$K$1:$AE$1,0))*V931</f>
        <v>0</v>
      </c>
      <c r="W933" s="365" cm="1">
        <f t="array" aca="1" ref="W933" ca="1">INDEX(INDIRECT($D933),,MATCH(W930,Cashflow_A!$K$1:$AE$1,0))*W931</f>
        <v>0</v>
      </c>
      <c r="X933" s="365" cm="1">
        <f t="array" aca="1" ref="X933" ca="1">INDEX(INDIRECT($D933),,MATCH(X930,Cashflow_A!$K$1:$AE$1,0))*X931</f>
        <v>0</v>
      </c>
      <c r="Y933" s="365" cm="1">
        <f t="array" aca="1" ref="Y933" ca="1">INDEX(INDIRECT($D933),,MATCH(Y930,Cashflow_A!$K$1:$AE$1,0))*Y931</f>
        <v>0</v>
      </c>
      <c r="Z933" s="365" cm="1">
        <f t="array" aca="1" ref="Z933" ca="1">INDEX(INDIRECT($D933),,MATCH(Z930,Cashflow_A!$K$1:$AE$1,0))*Z931</f>
        <v>0</v>
      </c>
      <c r="AA933" s="365" cm="1">
        <f t="array" aca="1" ref="AA933" ca="1">INDEX(INDIRECT($D933),,MATCH(AA930,Cashflow_A!$K$1:$AE$1,0))*AA931</f>
        <v>0</v>
      </c>
      <c r="AB933" s="365" cm="1">
        <f t="array" aca="1" ref="AB933" ca="1">INDEX(INDIRECT($D933),,MATCH(AB930,Cashflow_A!$K$1:$AE$1,0))*AB931</f>
        <v>0</v>
      </c>
      <c r="AC933" s="365" cm="1">
        <f t="array" aca="1" ref="AC933" ca="1">INDEX(INDIRECT($D933),,MATCH(AC930,Cashflow_A!$K$1:$AE$1,0))*AC931</f>
        <v>0</v>
      </c>
      <c r="AD933" s="365" cm="1">
        <f t="array" aca="1" ref="AD933" ca="1">INDEX(INDIRECT($D933),,MATCH(AD930,Cashflow_A!$K$1:$AE$1,0))*AD931</f>
        <v>0</v>
      </c>
      <c r="AE933" s="365" cm="1">
        <f t="array" aca="1" ref="AE933" ca="1">INDEX(INDIRECT($D933),,MATCH(AE930,Cashflow_A!$K$1:$AE$1,0))*AE931</f>
        <v>0</v>
      </c>
    </row>
    <row r="934" spans="1:35" s="2" customFormat="1" outlineLevel="1" x14ac:dyDescent="0.3">
      <c r="C934" s="355" t="s">
        <v>35</v>
      </c>
      <c r="D934" s="2" t="str">
        <f>CONCATENATE(C934,"_Net_Revenue")</f>
        <v>O_Net_Revenue</v>
      </c>
      <c r="H934" s="2" t="s">
        <v>607</v>
      </c>
      <c r="K934" s="365" cm="1">
        <f t="array" aca="1" ref="K934" ca="1">INDEX(INDIRECT($D934),,MATCH(K930,Cashflow_A!$K$1:$AE$1,0))*K931</f>
        <v>0</v>
      </c>
      <c r="L934" s="365" cm="1">
        <f t="array" aca="1" ref="L934" ca="1">INDEX(INDIRECT($D934),,MATCH(L930,Cashflow_A!$K$1:$AE$1,0))*L931</f>
        <v>0</v>
      </c>
      <c r="M934" s="365" cm="1">
        <f t="array" aca="1" ref="M934" ca="1">INDEX(INDIRECT($D934),,MATCH(M930,Cashflow_A!$K$1:$AE$1,0))*M931</f>
        <v>0</v>
      </c>
      <c r="N934" s="365" cm="1">
        <f t="array" aca="1" ref="N934" ca="1">INDEX(INDIRECT($D934),,MATCH(N930,Cashflow_A!$K$1:$AE$1,0))*N931</f>
        <v>0</v>
      </c>
      <c r="O934" s="365" cm="1">
        <f t="array" aca="1" ref="O934" ca="1">INDEX(INDIRECT($D934),,MATCH(O930,Cashflow_A!$K$1:$AE$1,0))*O931</f>
        <v>0</v>
      </c>
      <c r="P934" s="365" cm="1">
        <f t="array" aca="1" ref="P934" ca="1">INDEX(INDIRECT($D934),,MATCH(P930,Cashflow_A!$K$1:$AE$1,0))*P931</f>
        <v>0</v>
      </c>
      <c r="Q934" s="365" cm="1">
        <f t="array" aca="1" ref="Q934" ca="1">INDEX(INDIRECT($D934),,MATCH(Q930,Cashflow_A!$K$1:$AE$1,0))*Q931</f>
        <v>0</v>
      </c>
      <c r="R934" s="365" cm="1">
        <f t="array" aca="1" ref="R934" ca="1">INDEX(INDIRECT($D934),,MATCH(R930,Cashflow_A!$K$1:$AE$1,0))*R931</f>
        <v>0</v>
      </c>
      <c r="S934" s="365" cm="1">
        <f t="array" aca="1" ref="S934" ca="1">INDEX(INDIRECT($D934),,MATCH(S930,Cashflow_A!$K$1:$AE$1,0))*S931</f>
        <v>0</v>
      </c>
      <c r="T934" s="365" cm="1">
        <f t="array" aca="1" ref="T934" ca="1">INDEX(INDIRECT($D934),,MATCH(T930,Cashflow_A!$K$1:$AE$1,0))*T931</f>
        <v>0</v>
      </c>
      <c r="U934" s="365" cm="1">
        <f t="array" aca="1" ref="U934" ca="1">INDEX(INDIRECT($D934),,MATCH(U930,Cashflow_A!$K$1:$AE$1,0))*U931</f>
        <v>0</v>
      </c>
      <c r="V934" s="365" cm="1">
        <f t="array" aca="1" ref="V934" ca="1">INDEX(INDIRECT($D934),,MATCH(V930,Cashflow_A!$K$1:$AE$1,0))*V931</f>
        <v>0</v>
      </c>
      <c r="W934" s="365" cm="1">
        <f t="array" aca="1" ref="W934" ca="1">INDEX(INDIRECT($D934),,MATCH(W930,Cashflow_A!$K$1:$AE$1,0))*W931</f>
        <v>0</v>
      </c>
      <c r="X934" s="365" cm="1">
        <f t="array" aca="1" ref="X934" ca="1">INDEX(INDIRECT($D934),,MATCH(X930,Cashflow_A!$K$1:$AE$1,0))*X931</f>
        <v>0</v>
      </c>
      <c r="Y934" s="365" cm="1">
        <f t="array" aca="1" ref="Y934" ca="1">INDEX(INDIRECT($D934),,MATCH(Y930,Cashflow_A!$K$1:$AE$1,0))*Y931</f>
        <v>0</v>
      </c>
      <c r="Z934" s="365" cm="1">
        <f t="array" aca="1" ref="Z934" ca="1">INDEX(INDIRECT($D934),,MATCH(Z930,Cashflow_A!$K$1:$AE$1,0))*Z931</f>
        <v>0</v>
      </c>
      <c r="AA934" s="365" cm="1">
        <f t="array" aca="1" ref="AA934" ca="1">INDEX(INDIRECT($D934),,MATCH(AA930,Cashflow_A!$K$1:$AE$1,0))*AA931</f>
        <v>0</v>
      </c>
      <c r="AB934" s="365" cm="1">
        <f t="array" aca="1" ref="AB934" ca="1">INDEX(INDIRECT($D934),,MATCH(AB930,Cashflow_A!$K$1:$AE$1,0))*AB931</f>
        <v>0</v>
      </c>
      <c r="AC934" s="365" cm="1">
        <f t="array" aca="1" ref="AC934" ca="1">INDEX(INDIRECT($D934),,MATCH(AC930,Cashflow_A!$K$1:$AE$1,0))*AC931</f>
        <v>0</v>
      </c>
      <c r="AD934" s="365" cm="1">
        <f t="array" aca="1" ref="AD934" ca="1">INDEX(INDIRECT($D934),,MATCH(AD930,Cashflow_A!$K$1:$AE$1,0))*AD931</f>
        <v>0</v>
      </c>
      <c r="AE934" s="365" cm="1">
        <f t="array" aca="1" ref="AE934" ca="1">INDEX(INDIRECT($D934),,MATCH(AE930,Cashflow_A!$K$1:$AE$1,0))*AE931</f>
        <v>0</v>
      </c>
    </row>
    <row r="935" spans="1:35" s="2" customFormat="1" outlineLevel="1" x14ac:dyDescent="0.3">
      <c r="C935" s="355"/>
      <c r="K935" s="352"/>
    </row>
    <row r="936" spans="1:35" s="12" customFormat="1" ht="16.5" outlineLevel="1" x14ac:dyDescent="0.3">
      <c r="A936" s="2"/>
      <c r="B936" s="2"/>
      <c r="C936" s="355"/>
      <c r="D936" s="2" t="s">
        <v>602</v>
      </c>
      <c r="E936" s="356" t="s">
        <v>603</v>
      </c>
      <c r="F936" s="357">
        <v>7</v>
      </c>
      <c r="G936" s="2"/>
      <c r="I936" s="2"/>
      <c r="J936" s="2"/>
      <c r="K936" s="365">
        <f>IF(K$1&gt;=$F936,K$1-$F936,0)</f>
        <v>0</v>
      </c>
      <c r="L936" s="365">
        <f>IF(L$1&gt;=$F936,L$1-$F936,0)</f>
        <v>0</v>
      </c>
      <c r="M936" s="365">
        <f t="shared" ref="M936:AE936" si="286">IF(M$1&gt;=$F936,M$1-$F936,0)</f>
        <v>0</v>
      </c>
      <c r="N936" s="365">
        <f t="shared" si="286"/>
        <v>0</v>
      </c>
      <c r="O936" s="365">
        <f t="shared" si="286"/>
        <v>0</v>
      </c>
      <c r="P936" s="365">
        <f t="shared" si="286"/>
        <v>0</v>
      </c>
      <c r="Q936" s="365">
        <f t="shared" si="286"/>
        <v>0</v>
      </c>
      <c r="R936" s="365">
        <f t="shared" si="286"/>
        <v>0</v>
      </c>
      <c r="S936" s="365">
        <f t="shared" si="286"/>
        <v>1</v>
      </c>
      <c r="T936" s="365">
        <f t="shared" si="286"/>
        <v>2</v>
      </c>
      <c r="U936" s="365">
        <f t="shared" si="286"/>
        <v>3</v>
      </c>
      <c r="V936" s="365">
        <f t="shared" si="286"/>
        <v>4</v>
      </c>
      <c r="W936" s="365">
        <f t="shared" si="286"/>
        <v>5</v>
      </c>
      <c r="X936" s="365">
        <f t="shared" si="286"/>
        <v>6</v>
      </c>
      <c r="Y936" s="365">
        <f t="shared" si="286"/>
        <v>7</v>
      </c>
      <c r="Z936" s="365">
        <f t="shared" si="286"/>
        <v>8</v>
      </c>
      <c r="AA936" s="365">
        <f t="shared" si="286"/>
        <v>9</v>
      </c>
      <c r="AB936" s="365">
        <f t="shared" si="286"/>
        <v>10</v>
      </c>
      <c r="AC936" s="365">
        <f t="shared" si="286"/>
        <v>11</v>
      </c>
      <c r="AD936" s="365">
        <f t="shared" si="286"/>
        <v>12</v>
      </c>
      <c r="AE936" s="365">
        <f t="shared" si="286"/>
        <v>13</v>
      </c>
      <c r="AF936" s="2"/>
      <c r="AG936" s="2"/>
      <c r="AH936" s="2"/>
      <c r="AI936" s="2"/>
    </row>
    <row r="937" spans="1:35" s="12" customFormat="1" ht="16.5" outlineLevel="1" x14ac:dyDescent="0.3">
      <c r="A937" s="2"/>
      <c r="B937" s="2"/>
      <c r="C937" s="355" t="s">
        <v>35</v>
      </c>
      <c r="D937" s="2" t="str">
        <f>CONCATENATE("Hectares year ",F936)</f>
        <v>Hectares year 7</v>
      </c>
      <c r="E937" s="356" t="s">
        <v>604</v>
      </c>
      <c r="F937" s="357">
        <f>SUMIFS(Baseline_Hectare!$G$12:$G$564,Baseline_Hectare!$C$12:$C$564,C937,Baseline_Hectare!$E$12:$E$564,D937)</f>
        <v>0</v>
      </c>
      <c r="G937" s="2"/>
      <c r="I937" s="2"/>
      <c r="J937" s="2"/>
      <c r="K937" s="365">
        <f>IF(K$1&gt;=$F936,$F937,0)</f>
        <v>0</v>
      </c>
      <c r="L937" s="365">
        <f t="shared" ref="L937:AE937" si="287">IF(L$1&gt;=$F936,$F937,0)</f>
        <v>0</v>
      </c>
      <c r="M937" s="365">
        <f t="shared" si="287"/>
        <v>0</v>
      </c>
      <c r="N937" s="365">
        <f t="shared" si="287"/>
        <v>0</v>
      </c>
      <c r="O937" s="365">
        <f t="shared" si="287"/>
        <v>0</v>
      </c>
      <c r="P937" s="365">
        <f t="shared" si="287"/>
        <v>0</v>
      </c>
      <c r="Q937" s="365">
        <f t="shared" si="287"/>
        <v>0</v>
      </c>
      <c r="R937" s="365">
        <f t="shared" si="287"/>
        <v>0</v>
      </c>
      <c r="S937" s="365">
        <f t="shared" si="287"/>
        <v>0</v>
      </c>
      <c r="T937" s="365">
        <f t="shared" si="287"/>
        <v>0</v>
      </c>
      <c r="U937" s="365">
        <f t="shared" si="287"/>
        <v>0</v>
      </c>
      <c r="V937" s="365">
        <f t="shared" si="287"/>
        <v>0</v>
      </c>
      <c r="W937" s="365">
        <f t="shared" si="287"/>
        <v>0</v>
      </c>
      <c r="X937" s="365">
        <f t="shared" si="287"/>
        <v>0</v>
      </c>
      <c r="Y937" s="365">
        <f t="shared" si="287"/>
        <v>0</v>
      </c>
      <c r="Z937" s="365">
        <f t="shared" si="287"/>
        <v>0</v>
      </c>
      <c r="AA937" s="365">
        <f t="shared" si="287"/>
        <v>0</v>
      </c>
      <c r="AB937" s="365">
        <f t="shared" si="287"/>
        <v>0</v>
      </c>
      <c r="AC937" s="365">
        <f t="shared" si="287"/>
        <v>0</v>
      </c>
      <c r="AD937" s="365">
        <f t="shared" si="287"/>
        <v>0</v>
      </c>
      <c r="AE937" s="365">
        <f t="shared" si="287"/>
        <v>0</v>
      </c>
      <c r="AF937" s="2"/>
      <c r="AG937" s="2"/>
      <c r="AH937" s="2"/>
      <c r="AI937" s="2"/>
    </row>
    <row r="938" spans="1:35" s="2" customFormat="1" outlineLevel="1" x14ac:dyDescent="0.3">
      <c r="C938" s="355" t="s">
        <v>35</v>
      </c>
      <c r="D938" s="2" t="str">
        <f>CONCATENATE(C938,"_Revenue")</f>
        <v>O_Revenue</v>
      </c>
      <c r="H938" s="2" t="s">
        <v>605</v>
      </c>
      <c r="K938" s="365" cm="1">
        <f t="array" aca="1" ref="K938" ca="1">INDEX(INDIRECT($D938),,MATCH(K936,Cashflow_A!$K$1:$AE$1,0))*K937</f>
        <v>0</v>
      </c>
      <c r="L938" s="365" cm="1">
        <f t="array" aca="1" ref="L938" ca="1">INDEX(INDIRECT($D938),,MATCH(L936,Cashflow_A!$K$1:$AE$1,0))*L937</f>
        <v>0</v>
      </c>
      <c r="M938" s="365" cm="1">
        <f t="array" aca="1" ref="M938" ca="1">INDEX(INDIRECT($D938),,MATCH(M936,Cashflow_A!$K$1:$AE$1,0))*M937</f>
        <v>0</v>
      </c>
      <c r="N938" s="365" cm="1">
        <f t="array" aca="1" ref="N938" ca="1">INDEX(INDIRECT($D938),,MATCH(N936,Cashflow_A!$K$1:$AE$1,0))*N937</f>
        <v>0</v>
      </c>
      <c r="O938" s="365" cm="1">
        <f t="array" aca="1" ref="O938" ca="1">INDEX(INDIRECT($D938),,MATCH(O936,Cashflow_A!$K$1:$AE$1,0))*O937</f>
        <v>0</v>
      </c>
      <c r="P938" s="365" cm="1">
        <f t="array" aca="1" ref="P938" ca="1">INDEX(INDIRECT($D938),,MATCH(P936,Cashflow_A!$K$1:$AE$1,0))*P937</f>
        <v>0</v>
      </c>
      <c r="Q938" s="365" cm="1">
        <f t="array" aca="1" ref="Q938" ca="1">INDEX(INDIRECT($D938),,MATCH(Q936,Cashflow_A!$K$1:$AE$1,0))*Q937</f>
        <v>0</v>
      </c>
      <c r="R938" s="365" cm="1">
        <f t="array" aca="1" ref="R938" ca="1">INDEX(INDIRECT($D938),,MATCH(R936,Cashflow_A!$K$1:$AE$1,0))*R937</f>
        <v>0</v>
      </c>
      <c r="S938" s="365" cm="1">
        <f t="array" aca="1" ref="S938" ca="1">INDEX(INDIRECT($D938),,MATCH(S936,Cashflow_A!$K$1:$AE$1,0))*S937</f>
        <v>0</v>
      </c>
      <c r="T938" s="365" cm="1">
        <f t="array" aca="1" ref="T938" ca="1">INDEX(INDIRECT($D938),,MATCH(T936,Cashflow_A!$K$1:$AE$1,0))*T937</f>
        <v>0</v>
      </c>
      <c r="U938" s="365" cm="1">
        <f t="array" aca="1" ref="U938" ca="1">INDEX(INDIRECT($D938),,MATCH(U936,Cashflow_A!$K$1:$AE$1,0))*U937</f>
        <v>0</v>
      </c>
      <c r="V938" s="365" cm="1">
        <f t="array" aca="1" ref="V938" ca="1">INDEX(INDIRECT($D938),,MATCH(V936,Cashflow_A!$K$1:$AE$1,0))*V937</f>
        <v>0</v>
      </c>
      <c r="W938" s="365" cm="1">
        <f t="array" aca="1" ref="W938" ca="1">INDEX(INDIRECT($D938),,MATCH(W936,Cashflow_A!$K$1:$AE$1,0))*W937</f>
        <v>0</v>
      </c>
      <c r="X938" s="365" cm="1">
        <f t="array" aca="1" ref="X938" ca="1">INDEX(INDIRECT($D938),,MATCH(X936,Cashflow_A!$K$1:$AE$1,0))*X937</f>
        <v>0</v>
      </c>
      <c r="Y938" s="365" cm="1">
        <f t="array" aca="1" ref="Y938" ca="1">INDEX(INDIRECT($D938),,MATCH(Y936,Cashflow_A!$K$1:$AE$1,0))*Y937</f>
        <v>0</v>
      </c>
      <c r="Z938" s="365" cm="1">
        <f t="array" aca="1" ref="Z938" ca="1">INDEX(INDIRECT($D938),,MATCH(Z936,Cashflow_A!$K$1:$AE$1,0))*Z937</f>
        <v>0</v>
      </c>
      <c r="AA938" s="365" cm="1">
        <f t="array" aca="1" ref="AA938" ca="1">INDEX(INDIRECT($D938),,MATCH(AA936,Cashflow_A!$K$1:$AE$1,0))*AA937</f>
        <v>0</v>
      </c>
      <c r="AB938" s="365" cm="1">
        <f t="array" aca="1" ref="AB938" ca="1">INDEX(INDIRECT($D938),,MATCH(AB936,Cashflow_A!$K$1:$AE$1,0))*AB937</f>
        <v>0</v>
      </c>
      <c r="AC938" s="365" cm="1">
        <f t="array" aca="1" ref="AC938" ca="1">INDEX(INDIRECT($D938),,MATCH(AC936,Cashflow_A!$K$1:$AE$1,0))*AC937</f>
        <v>0</v>
      </c>
      <c r="AD938" s="365" cm="1">
        <f t="array" aca="1" ref="AD938" ca="1">INDEX(INDIRECT($D938),,MATCH(AD936,Cashflow_A!$K$1:$AE$1,0))*AD937</f>
        <v>0</v>
      </c>
      <c r="AE938" s="365" cm="1">
        <f t="array" aca="1" ref="AE938" ca="1">INDEX(INDIRECT($D938),,MATCH(AE936,Cashflow_A!$K$1:$AE$1,0))*AE937</f>
        <v>0</v>
      </c>
    </row>
    <row r="939" spans="1:35" s="2" customFormat="1" outlineLevel="1" x14ac:dyDescent="0.3">
      <c r="C939" s="355" t="s">
        <v>35</v>
      </c>
      <c r="D939" s="2" t="str">
        <f>CONCATENATE(C939,"_Cost")</f>
        <v>O_Cost</v>
      </c>
      <c r="H939" s="2" t="s">
        <v>606</v>
      </c>
      <c r="K939" s="365" cm="1">
        <f t="array" aca="1" ref="K939" ca="1">INDEX(INDIRECT($D939),,MATCH(K936,Cashflow_A!$K$1:$AE$1,0))*K937</f>
        <v>0</v>
      </c>
      <c r="L939" s="365" cm="1">
        <f t="array" aca="1" ref="L939" ca="1">INDEX(INDIRECT($D939),,MATCH(L936,Cashflow_A!$K$1:$AE$1,0))*L937</f>
        <v>0</v>
      </c>
      <c r="M939" s="365" cm="1">
        <f t="array" aca="1" ref="M939" ca="1">INDEX(INDIRECT($D939),,MATCH(M936,Cashflow_A!$K$1:$AE$1,0))*M937</f>
        <v>0</v>
      </c>
      <c r="N939" s="365" cm="1">
        <f t="array" aca="1" ref="N939" ca="1">INDEX(INDIRECT($D939),,MATCH(N936,Cashflow_A!$K$1:$AE$1,0))*N937</f>
        <v>0</v>
      </c>
      <c r="O939" s="365" cm="1">
        <f t="array" aca="1" ref="O939" ca="1">INDEX(INDIRECT($D939),,MATCH(O936,Cashflow_A!$K$1:$AE$1,0))*O937</f>
        <v>0</v>
      </c>
      <c r="P939" s="365" cm="1">
        <f t="array" aca="1" ref="P939" ca="1">INDEX(INDIRECT($D939),,MATCH(P936,Cashflow_A!$K$1:$AE$1,0))*P937</f>
        <v>0</v>
      </c>
      <c r="Q939" s="365" cm="1">
        <f t="array" aca="1" ref="Q939" ca="1">INDEX(INDIRECT($D939),,MATCH(Q936,Cashflow_A!$K$1:$AE$1,0))*Q937</f>
        <v>0</v>
      </c>
      <c r="R939" s="365" cm="1">
        <f t="array" aca="1" ref="R939" ca="1">INDEX(INDIRECT($D939),,MATCH(R936,Cashflow_A!$K$1:$AE$1,0))*R937</f>
        <v>0</v>
      </c>
      <c r="S939" s="365" cm="1">
        <f t="array" aca="1" ref="S939" ca="1">INDEX(INDIRECT($D939),,MATCH(S936,Cashflow_A!$K$1:$AE$1,0))*S937</f>
        <v>0</v>
      </c>
      <c r="T939" s="365" cm="1">
        <f t="array" aca="1" ref="T939" ca="1">INDEX(INDIRECT($D939),,MATCH(T936,Cashflow_A!$K$1:$AE$1,0))*T937</f>
        <v>0</v>
      </c>
      <c r="U939" s="365" cm="1">
        <f t="array" aca="1" ref="U939" ca="1">INDEX(INDIRECT($D939),,MATCH(U936,Cashflow_A!$K$1:$AE$1,0))*U937</f>
        <v>0</v>
      </c>
      <c r="V939" s="365" cm="1">
        <f t="array" aca="1" ref="V939" ca="1">INDEX(INDIRECT($D939),,MATCH(V936,Cashflow_A!$K$1:$AE$1,0))*V937</f>
        <v>0</v>
      </c>
      <c r="W939" s="365" cm="1">
        <f t="array" aca="1" ref="W939" ca="1">INDEX(INDIRECT($D939),,MATCH(W936,Cashflow_A!$K$1:$AE$1,0))*W937</f>
        <v>0</v>
      </c>
      <c r="X939" s="365" cm="1">
        <f t="array" aca="1" ref="X939" ca="1">INDEX(INDIRECT($D939),,MATCH(X936,Cashflow_A!$K$1:$AE$1,0))*X937</f>
        <v>0</v>
      </c>
      <c r="Y939" s="365" cm="1">
        <f t="array" aca="1" ref="Y939" ca="1">INDEX(INDIRECT($D939),,MATCH(Y936,Cashflow_A!$K$1:$AE$1,0))*Y937</f>
        <v>0</v>
      </c>
      <c r="Z939" s="365" cm="1">
        <f t="array" aca="1" ref="Z939" ca="1">INDEX(INDIRECT($D939),,MATCH(Z936,Cashflow_A!$K$1:$AE$1,0))*Z937</f>
        <v>0</v>
      </c>
      <c r="AA939" s="365" cm="1">
        <f t="array" aca="1" ref="AA939" ca="1">INDEX(INDIRECT($D939),,MATCH(AA936,Cashflow_A!$K$1:$AE$1,0))*AA937</f>
        <v>0</v>
      </c>
      <c r="AB939" s="365" cm="1">
        <f t="array" aca="1" ref="AB939" ca="1">INDEX(INDIRECT($D939),,MATCH(AB936,Cashflow_A!$K$1:$AE$1,0))*AB937</f>
        <v>0</v>
      </c>
      <c r="AC939" s="365" cm="1">
        <f t="array" aca="1" ref="AC939" ca="1">INDEX(INDIRECT($D939),,MATCH(AC936,Cashflow_A!$K$1:$AE$1,0))*AC937</f>
        <v>0</v>
      </c>
      <c r="AD939" s="365" cm="1">
        <f t="array" aca="1" ref="AD939" ca="1">INDEX(INDIRECT($D939),,MATCH(AD936,Cashflow_A!$K$1:$AE$1,0))*AD937</f>
        <v>0</v>
      </c>
      <c r="AE939" s="365" cm="1">
        <f t="array" aca="1" ref="AE939" ca="1">INDEX(INDIRECT($D939),,MATCH(AE936,Cashflow_A!$K$1:$AE$1,0))*AE937</f>
        <v>0</v>
      </c>
    </row>
    <row r="940" spans="1:35" s="2" customFormat="1" outlineLevel="1" x14ac:dyDescent="0.3">
      <c r="C940" s="355" t="s">
        <v>35</v>
      </c>
      <c r="D940" s="2" t="str">
        <f>CONCATENATE(C940,"_Net_Revenue")</f>
        <v>O_Net_Revenue</v>
      </c>
      <c r="H940" s="2" t="s">
        <v>607</v>
      </c>
      <c r="K940" s="365" cm="1">
        <f t="array" aca="1" ref="K940" ca="1">INDEX(INDIRECT($D940),,MATCH(K936,Cashflow_A!$K$1:$AE$1,0))*K937</f>
        <v>0</v>
      </c>
      <c r="L940" s="365" cm="1">
        <f t="array" aca="1" ref="L940" ca="1">INDEX(INDIRECT($D940),,MATCH(L936,Cashflow_A!$K$1:$AE$1,0))*L937</f>
        <v>0</v>
      </c>
      <c r="M940" s="365" cm="1">
        <f t="array" aca="1" ref="M940" ca="1">INDEX(INDIRECT($D940),,MATCH(M936,Cashflow_A!$K$1:$AE$1,0))*M937</f>
        <v>0</v>
      </c>
      <c r="N940" s="365" cm="1">
        <f t="array" aca="1" ref="N940" ca="1">INDEX(INDIRECT($D940),,MATCH(N936,Cashflow_A!$K$1:$AE$1,0))*N937</f>
        <v>0</v>
      </c>
      <c r="O940" s="365" cm="1">
        <f t="array" aca="1" ref="O940" ca="1">INDEX(INDIRECT($D940),,MATCH(O936,Cashflow_A!$K$1:$AE$1,0))*O937</f>
        <v>0</v>
      </c>
      <c r="P940" s="365" cm="1">
        <f t="array" aca="1" ref="P940" ca="1">INDEX(INDIRECT($D940),,MATCH(P936,Cashflow_A!$K$1:$AE$1,0))*P937</f>
        <v>0</v>
      </c>
      <c r="Q940" s="365" cm="1">
        <f t="array" aca="1" ref="Q940" ca="1">INDEX(INDIRECT($D940),,MATCH(Q936,Cashflow_A!$K$1:$AE$1,0))*Q937</f>
        <v>0</v>
      </c>
      <c r="R940" s="365" cm="1">
        <f t="array" aca="1" ref="R940" ca="1">INDEX(INDIRECT($D940),,MATCH(R936,Cashflow_A!$K$1:$AE$1,0))*R937</f>
        <v>0</v>
      </c>
      <c r="S940" s="365" cm="1">
        <f t="array" aca="1" ref="S940" ca="1">INDEX(INDIRECT($D940),,MATCH(S936,Cashflow_A!$K$1:$AE$1,0))*S937</f>
        <v>0</v>
      </c>
      <c r="T940" s="365" cm="1">
        <f t="array" aca="1" ref="T940" ca="1">INDEX(INDIRECT($D940),,MATCH(T936,Cashflow_A!$K$1:$AE$1,0))*T937</f>
        <v>0</v>
      </c>
      <c r="U940" s="365" cm="1">
        <f t="array" aca="1" ref="U940" ca="1">INDEX(INDIRECT($D940),,MATCH(U936,Cashflow_A!$K$1:$AE$1,0))*U937</f>
        <v>0</v>
      </c>
      <c r="V940" s="365" cm="1">
        <f t="array" aca="1" ref="V940" ca="1">INDEX(INDIRECT($D940),,MATCH(V936,Cashflow_A!$K$1:$AE$1,0))*V937</f>
        <v>0</v>
      </c>
      <c r="W940" s="365" cm="1">
        <f t="array" aca="1" ref="W940" ca="1">INDEX(INDIRECT($D940),,MATCH(W936,Cashflow_A!$K$1:$AE$1,0))*W937</f>
        <v>0</v>
      </c>
      <c r="X940" s="365" cm="1">
        <f t="array" aca="1" ref="X940" ca="1">INDEX(INDIRECT($D940),,MATCH(X936,Cashflow_A!$K$1:$AE$1,0))*X937</f>
        <v>0</v>
      </c>
      <c r="Y940" s="365" cm="1">
        <f t="array" aca="1" ref="Y940" ca="1">INDEX(INDIRECT($D940),,MATCH(Y936,Cashflow_A!$K$1:$AE$1,0))*Y937</f>
        <v>0</v>
      </c>
      <c r="Z940" s="365" cm="1">
        <f t="array" aca="1" ref="Z940" ca="1">INDEX(INDIRECT($D940),,MATCH(Z936,Cashflow_A!$K$1:$AE$1,0))*Z937</f>
        <v>0</v>
      </c>
      <c r="AA940" s="365" cm="1">
        <f t="array" aca="1" ref="AA940" ca="1">INDEX(INDIRECT($D940),,MATCH(AA936,Cashflow_A!$K$1:$AE$1,0))*AA937</f>
        <v>0</v>
      </c>
      <c r="AB940" s="365" cm="1">
        <f t="array" aca="1" ref="AB940" ca="1">INDEX(INDIRECT($D940),,MATCH(AB936,Cashflow_A!$K$1:$AE$1,0))*AB937</f>
        <v>0</v>
      </c>
      <c r="AC940" s="365" cm="1">
        <f t="array" aca="1" ref="AC940" ca="1">INDEX(INDIRECT($D940),,MATCH(AC936,Cashflow_A!$K$1:$AE$1,0))*AC937</f>
        <v>0</v>
      </c>
      <c r="AD940" s="365" cm="1">
        <f t="array" aca="1" ref="AD940" ca="1">INDEX(INDIRECT($D940),,MATCH(AD936,Cashflow_A!$K$1:$AE$1,0))*AD937</f>
        <v>0</v>
      </c>
      <c r="AE940" s="365" cm="1">
        <f t="array" aca="1" ref="AE940" ca="1">INDEX(INDIRECT($D940),,MATCH(AE936,Cashflow_A!$K$1:$AE$1,0))*AE937</f>
        <v>0</v>
      </c>
    </row>
    <row r="941" spans="1:35" s="2" customFormat="1" outlineLevel="1" x14ac:dyDescent="0.3">
      <c r="C941" s="355"/>
      <c r="K941" s="352"/>
    </row>
    <row r="942" spans="1:35" s="12" customFormat="1" ht="16.5" outlineLevel="1" x14ac:dyDescent="0.3">
      <c r="A942" s="2"/>
      <c r="B942" s="2"/>
      <c r="C942" s="355"/>
      <c r="D942" s="2" t="s">
        <v>602</v>
      </c>
      <c r="E942" s="356" t="s">
        <v>603</v>
      </c>
      <c r="F942" s="357">
        <v>8</v>
      </c>
      <c r="G942" s="2"/>
      <c r="I942" s="2"/>
      <c r="J942" s="2"/>
      <c r="K942" s="365">
        <f>IF(K$1&gt;=$F942,K$1-$F942,0)</f>
        <v>0</v>
      </c>
      <c r="L942" s="365">
        <f>IF(L$1&gt;=$F942,L$1-$F942,0)</f>
        <v>0</v>
      </c>
      <c r="M942" s="365">
        <f t="shared" ref="M942:AE942" si="288">IF(M$1&gt;=$F942,M$1-$F942,0)</f>
        <v>0</v>
      </c>
      <c r="N942" s="365">
        <f t="shared" si="288"/>
        <v>0</v>
      </c>
      <c r="O942" s="365">
        <f t="shared" si="288"/>
        <v>0</v>
      </c>
      <c r="P942" s="365">
        <f t="shared" si="288"/>
        <v>0</v>
      </c>
      <c r="Q942" s="365">
        <f t="shared" si="288"/>
        <v>0</v>
      </c>
      <c r="R942" s="365">
        <f t="shared" si="288"/>
        <v>0</v>
      </c>
      <c r="S942" s="365">
        <f t="shared" si="288"/>
        <v>0</v>
      </c>
      <c r="T942" s="365">
        <f t="shared" si="288"/>
        <v>1</v>
      </c>
      <c r="U942" s="365">
        <f t="shared" si="288"/>
        <v>2</v>
      </c>
      <c r="V942" s="365">
        <f t="shared" si="288"/>
        <v>3</v>
      </c>
      <c r="W942" s="365">
        <f t="shared" si="288"/>
        <v>4</v>
      </c>
      <c r="X942" s="365">
        <f t="shared" si="288"/>
        <v>5</v>
      </c>
      <c r="Y942" s="365">
        <f t="shared" si="288"/>
        <v>6</v>
      </c>
      <c r="Z942" s="365">
        <f t="shared" si="288"/>
        <v>7</v>
      </c>
      <c r="AA942" s="365">
        <f t="shared" si="288"/>
        <v>8</v>
      </c>
      <c r="AB942" s="365">
        <f t="shared" si="288"/>
        <v>9</v>
      </c>
      <c r="AC942" s="365">
        <f t="shared" si="288"/>
        <v>10</v>
      </c>
      <c r="AD942" s="365">
        <f t="shared" si="288"/>
        <v>11</v>
      </c>
      <c r="AE942" s="365">
        <f t="shared" si="288"/>
        <v>12</v>
      </c>
      <c r="AF942" s="2"/>
      <c r="AG942" s="2"/>
      <c r="AH942" s="2"/>
      <c r="AI942" s="2"/>
    </row>
    <row r="943" spans="1:35" s="12" customFormat="1" ht="16.5" outlineLevel="1" x14ac:dyDescent="0.3">
      <c r="A943" s="2"/>
      <c r="B943" s="2"/>
      <c r="C943" s="355" t="s">
        <v>35</v>
      </c>
      <c r="D943" s="2" t="str">
        <f>CONCATENATE("Hectares year ",F942)</f>
        <v>Hectares year 8</v>
      </c>
      <c r="E943" s="356" t="s">
        <v>604</v>
      </c>
      <c r="F943" s="357">
        <f>SUMIFS(Baseline_Hectare!$G$12:$G$564,Baseline_Hectare!$C$12:$C$564,C943,Baseline_Hectare!$E$12:$E$564,D943)</f>
        <v>0</v>
      </c>
      <c r="G943" s="2"/>
      <c r="I943" s="2"/>
      <c r="J943" s="2"/>
      <c r="K943" s="365">
        <f>IF(K$1&gt;=$F942,$F943,0)</f>
        <v>0</v>
      </c>
      <c r="L943" s="365">
        <f t="shared" ref="L943:AE943" si="289">IF(L$1&gt;=$F942,$F943,0)</f>
        <v>0</v>
      </c>
      <c r="M943" s="365">
        <f t="shared" si="289"/>
        <v>0</v>
      </c>
      <c r="N943" s="365">
        <f t="shared" si="289"/>
        <v>0</v>
      </c>
      <c r="O943" s="365">
        <f t="shared" si="289"/>
        <v>0</v>
      </c>
      <c r="P943" s="365">
        <f t="shared" si="289"/>
        <v>0</v>
      </c>
      <c r="Q943" s="365">
        <f t="shared" si="289"/>
        <v>0</v>
      </c>
      <c r="R943" s="365">
        <f t="shared" si="289"/>
        <v>0</v>
      </c>
      <c r="S943" s="365">
        <f t="shared" si="289"/>
        <v>0</v>
      </c>
      <c r="T943" s="365">
        <f t="shared" si="289"/>
        <v>0</v>
      </c>
      <c r="U943" s="365">
        <f t="shared" si="289"/>
        <v>0</v>
      </c>
      <c r="V943" s="365">
        <f t="shared" si="289"/>
        <v>0</v>
      </c>
      <c r="W943" s="365">
        <f t="shared" si="289"/>
        <v>0</v>
      </c>
      <c r="X943" s="365">
        <f t="shared" si="289"/>
        <v>0</v>
      </c>
      <c r="Y943" s="365">
        <f t="shared" si="289"/>
        <v>0</v>
      </c>
      <c r="Z943" s="365">
        <f t="shared" si="289"/>
        <v>0</v>
      </c>
      <c r="AA943" s="365">
        <f t="shared" si="289"/>
        <v>0</v>
      </c>
      <c r="AB943" s="365">
        <f t="shared" si="289"/>
        <v>0</v>
      </c>
      <c r="AC943" s="365">
        <f t="shared" si="289"/>
        <v>0</v>
      </c>
      <c r="AD943" s="365">
        <f t="shared" si="289"/>
        <v>0</v>
      </c>
      <c r="AE943" s="365">
        <f t="shared" si="289"/>
        <v>0</v>
      </c>
      <c r="AF943" s="2"/>
      <c r="AG943" s="2"/>
      <c r="AH943" s="2"/>
      <c r="AI943" s="2"/>
    </row>
    <row r="944" spans="1:35" s="2" customFormat="1" outlineLevel="1" x14ac:dyDescent="0.3">
      <c r="C944" s="355" t="s">
        <v>35</v>
      </c>
      <c r="D944" s="2" t="str">
        <f>CONCATENATE(C944,"_Revenue")</f>
        <v>O_Revenue</v>
      </c>
      <c r="H944" s="2" t="s">
        <v>605</v>
      </c>
      <c r="K944" s="365" cm="1">
        <f t="array" aca="1" ref="K944" ca="1">INDEX(INDIRECT($D944),,MATCH(K942,Cashflow_A!$K$1:$AE$1,0))*K943</f>
        <v>0</v>
      </c>
      <c r="L944" s="365" cm="1">
        <f t="array" aca="1" ref="L944" ca="1">INDEX(INDIRECT($D944),,MATCH(L942,Cashflow_A!$K$1:$AE$1,0))*L943</f>
        <v>0</v>
      </c>
      <c r="M944" s="365" cm="1">
        <f t="array" aca="1" ref="M944" ca="1">INDEX(INDIRECT($D944),,MATCH(M942,Cashflow_A!$K$1:$AE$1,0))*M943</f>
        <v>0</v>
      </c>
      <c r="N944" s="365" cm="1">
        <f t="array" aca="1" ref="N944" ca="1">INDEX(INDIRECT($D944),,MATCH(N942,Cashflow_A!$K$1:$AE$1,0))*N943</f>
        <v>0</v>
      </c>
      <c r="O944" s="365" cm="1">
        <f t="array" aca="1" ref="O944" ca="1">INDEX(INDIRECT($D944),,MATCH(O942,Cashflow_A!$K$1:$AE$1,0))*O943</f>
        <v>0</v>
      </c>
      <c r="P944" s="365" cm="1">
        <f t="array" aca="1" ref="P944" ca="1">INDEX(INDIRECT($D944),,MATCH(P942,Cashflow_A!$K$1:$AE$1,0))*P943</f>
        <v>0</v>
      </c>
      <c r="Q944" s="365" cm="1">
        <f t="array" aca="1" ref="Q944" ca="1">INDEX(INDIRECT($D944),,MATCH(Q942,Cashflow_A!$K$1:$AE$1,0))*Q943</f>
        <v>0</v>
      </c>
      <c r="R944" s="365" cm="1">
        <f t="array" aca="1" ref="R944" ca="1">INDEX(INDIRECT($D944),,MATCH(R942,Cashflow_A!$K$1:$AE$1,0))*R943</f>
        <v>0</v>
      </c>
      <c r="S944" s="365" cm="1">
        <f t="array" aca="1" ref="S944" ca="1">INDEX(INDIRECT($D944),,MATCH(S942,Cashflow_A!$K$1:$AE$1,0))*S943</f>
        <v>0</v>
      </c>
      <c r="T944" s="365" cm="1">
        <f t="array" aca="1" ref="T944" ca="1">INDEX(INDIRECT($D944),,MATCH(T942,Cashflow_A!$K$1:$AE$1,0))*T943</f>
        <v>0</v>
      </c>
      <c r="U944" s="365" cm="1">
        <f t="array" aca="1" ref="U944" ca="1">INDEX(INDIRECT($D944),,MATCH(U942,Cashflow_A!$K$1:$AE$1,0))*U943</f>
        <v>0</v>
      </c>
      <c r="V944" s="365" cm="1">
        <f t="array" aca="1" ref="V944" ca="1">INDEX(INDIRECT($D944),,MATCH(V942,Cashflow_A!$K$1:$AE$1,0))*V943</f>
        <v>0</v>
      </c>
      <c r="W944" s="365" cm="1">
        <f t="array" aca="1" ref="W944" ca="1">INDEX(INDIRECT($D944),,MATCH(W942,Cashflow_A!$K$1:$AE$1,0))*W943</f>
        <v>0</v>
      </c>
      <c r="X944" s="365" cm="1">
        <f t="array" aca="1" ref="X944" ca="1">INDEX(INDIRECT($D944),,MATCH(X942,Cashflow_A!$K$1:$AE$1,0))*X943</f>
        <v>0</v>
      </c>
      <c r="Y944" s="365" cm="1">
        <f t="array" aca="1" ref="Y944" ca="1">INDEX(INDIRECT($D944),,MATCH(Y942,Cashflow_A!$K$1:$AE$1,0))*Y943</f>
        <v>0</v>
      </c>
      <c r="Z944" s="365" cm="1">
        <f t="array" aca="1" ref="Z944" ca="1">INDEX(INDIRECT($D944),,MATCH(Z942,Cashflow_A!$K$1:$AE$1,0))*Z943</f>
        <v>0</v>
      </c>
      <c r="AA944" s="365" cm="1">
        <f t="array" aca="1" ref="AA944" ca="1">INDEX(INDIRECT($D944),,MATCH(AA942,Cashflow_A!$K$1:$AE$1,0))*AA943</f>
        <v>0</v>
      </c>
      <c r="AB944" s="365" cm="1">
        <f t="array" aca="1" ref="AB944" ca="1">INDEX(INDIRECT($D944),,MATCH(AB942,Cashflow_A!$K$1:$AE$1,0))*AB943</f>
        <v>0</v>
      </c>
      <c r="AC944" s="365" cm="1">
        <f t="array" aca="1" ref="AC944" ca="1">INDEX(INDIRECT($D944),,MATCH(AC942,Cashflow_A!$K$1:$AE$1,0))*AC943</f>
        <v>0</v>
      </c>
      <c r="AD944" s="365" cm="1">
        <f t="array" aca="1" ref="AD944" ca="1">INDEX(INDIRECT($D944),,MATCH(AD942,Cashflow_A!$K$1:$AE$1,0))*AD943</f>
        <v>0</v>
      </c>
      <c r="AE944" s="365" cm="1">
        <f t="array" aca="1" ref="AE944" ca="1">INDEX(INDIRECT($D944),,MATCH(AE942,Cashflow_A!$K$1:$AE$1,0))*AE943</f>
        <v>0</v>
      </c>
    </row>
    <row r="945" spans="1:35" s="2" customFormat="1" outlineLevel="1" x14ac:dyDescent="0.3">
      <c r="C945" s="355" t="s">
        <v>35</v>
      </c>
      <c r="D945" s="2" t="str">
        <f>CONCATENATE(C945,"_Cost")</f>
        <v>O_Cost</v>
      </c>
      <c r="H945" s="2" t="s">
        <v>606</v>
      </c>
      <c r="K945" s="365" cm="1">
        <f t="array" aca="1" ref="K945" ca="1">INDEX(INDIRECT($D945),,MATCH(K942,Cashflow_A!$K$1:$AE$1,0))*K943</f>
        <v>0</v>
      </c>
      <c r="L945" s="365" cm="1">
        <f t="array" aca="1" ref="L945" ca="1">INDEX(INDIRECT($D945),,MATCH(L942,Cashflow_A!$K$1:$AE$1,0))*L943</f>
        <v>0</v>
      </c>
      <c r="M945" s="365" cm="1">
        <f t="array" aca="1" ref="M945" ca="1">INDEX(INDIRECT($D945),,MATCH(M942,Cashflow_A!$K$1:$AE$1,0))*M943</f>
        <v>0</v>
      </c>
      <c r="N945" s="365" cm="1">
        <f t="array" aca="1" ref="N945" ca="1">INDEX(INDIRECT($D945),,MATCH(N942,Cashflow_A!$K$1:$AE$1,0))*N943</f>
        <v>0</v>
      </c>
      <c r="O945" s="365" cm="1">
        <f t="array" aca="1" ref="O945" ca="1">INDEX(INDIRECT($D945),,MATCH(O942,Cashflow_A!$K$1:$AE$1,0))*O943</f>
        <v>0</v>
      </c>
      <c r="P945" s="365" cm="1">
        <f t="array" aca="1" ref="P945" ca="1">INDEX(INDIRECT($D945),,MATCH(P942,Cashflow_A!$K$1:$AE$1,0))*P943</f>
        <v>0</v>
      </c>
      <c r="Q945" s="365" cm="1">
        <f t="array" aca="1" ref="Q945" ca="1">INDEX(INDIRECT($D945),,MATCH(Q942,Cashflow_A!$K$1:$AE$1,0))*Q943</f>
        <v>0</v>
      </c>
      <c r="R945" s="365" cm="1">
        <f t="array" aca="1" ref="R945" ca="1">INDEX(INDIRECT($D945),,MATCH(R942,Cashflow_A!$K$1:$AE$1,0))*R943</f>
        <v>0</v>
      </c>
      <c r="S945" s="365" cm="1">
        <f t="array" aca="1" ref="S945" ca="1">INDEX(INDIRECT($D945),,MATCH(S942,Cashflow_A!$K$1:$AE$1,0))*S943</f>
        <v>0</v>
      </c>
      <c r="T945" s="365" cm="1">
        <f t="array" aca="1" ref="T945" ca="1">INDEX(INDIRECT($D945),,MATCH(T942,Cashflow_A!$K$1:$AE$1,0))*T943</f>
        <v>0</v>
      </c>
      <c r="U945" s="365" cm="1">
        <f t="array" aca="1" ref="U945" ca="1">INDEX(INDIRECT($D945),,MATCH(U942,Cashflow_A!$K$1:$AE$1,0))*U943</f>
        <v>0</v>
      </c>
      <c r="V945" s="365" cm="1">
        <f t="array" aca="1" ref="V945" ca="1">INDEX(INDIRECT($D945),,MATCH(V942,Cashflow_A!$K$1:$AE$1,0))*V943</f>
        <v>0</v>
      </c>
      <c r="W945" s="365" cm="1">
        <f t="array" aca="1" ref="W945" ca="1">INDEX(INDIRECT($D945),,MATCH(W942,Cashflow_A!$K$1:$AE$1,0))*W943</f>
        <v>0</v>
      </c>
      <c r="X945" s="365" cm="1">
        <f t="array" aca="1" ref="X945" ca="1">INDEX(INDIRECT($D945),,MATCH(X942,Cashflow_A!$K$1:$AE$1,0))*X943</f>
        <v>0</v>
      </c>
      <c r="Y945" s="365" cm="1">
        <f t="array" aca="1" ref="Y945" ca="1">INDEX(INDIRECT($D945),,MATCH(Y942,Cashflow_A!$K$1:$AE$1,0))*Y943</f>
        <v>0</v>
      </c>
      <c r="Z945" s="365" cm="1">
        <f t="array" aca="1" ref="Z945" ca="1">INDEX(INDIRECT($D945),,MATCH(Z942,Cashflow_A!$K$1:$AE$1,0))*Z943</f>
        <v>0</v>
      </c>
      <c r="AA945" s="365" cm="1">
        <f t="array" aca="1" ref="AA945" ca="1">INDEX(INDIRECT($D945),,MATCH(AA942,Cashflow_A!$K$1:$AE$1,0))*AA943</f>
        <v>0</v>
      </c>
      <c r="AB945" s="365" cm="1">
        <f t="array" aca="1" ref="AB945" ca="1">INDEX(INDIRECT($D945),,MATCH(AB942,Cashflow_A!$K$1:$AE$1,0))*AB943</f>
        <v>0</v>
      </c>
      <c r="AC945" s="365" cm="1">
        <f t="array" aca="1" ref="AC945" ca="1">INDEX(INDIRECT($D945),,MATCH(AC942,Cashflow_A!$K$1:$AE$1,0))*AC943</f>
        <v>0</v>
      </c>
      <c r="AD945" s="365" cm="1">
        <f t="array" aca="1" ref="AD945" ca="1">INDEX(INDIRECT($D945),,MATCH(AD942,Cashflow_A!$K$1:$AE$1,0))*AD943</f>
        <v>0</v>
      </c>
      <c r="AE945" s="365" cm="1">
        <f t="array" aca="1" ref="AE945" ca="1">INDEX(INDIRECT($D945),,MATCH(AE942,Cashflow_A!$K$1:$AE$1,0))*AE943</f>
        <v>0</v>
      </c>
    </row>
    <row r="946" spans="1:35" s="2" customFormat="1" outlineLevel="1" x14ac:dyDescent="0.3">
      <c r="C946" s="355" t="s">
        <v>35</v>
      </c>
      <c r="D946" s="2" t="str">
        <f>CONCATENATE(C946,"_Net_Revenue")</f>
        <v>O_Net_Revenue</v>
      </c>
      <c r="H946" s="2" t="s">
        <v>607</v>
      </c>
      <c r="K946" s="365" cm="1">
        <f t="array" aca="1" ref="K946" ca="1">INDEX(INDIRECT($D946),,MATCH(K942,Cashflow_A!$K$1:$AE$1,0))*K943</f>
        <v>0</v>
      </c>
      <c r="L946" s="365" cm="1">
        <f t="array" aca="1" ref="L946" ca="1">INDEX(INDIRECT($D946),,MATCH(L942,Cashflow_A!$K$1:$AE$1,0))*L943</f>
        <v>0</v>
      </c>
      <c r="M946" s="365" cm="1">
        <f t="array" aca="1" ref="M946" ca="1">INDEX(INDIRECT($D946),,MATCH(M942,Cashflow_A!$K$1:$AE$1,0))*M943</f>
        <v>0</v>
      </c>
      <c r="N946" s="365" cm="1">
        <f t="array" aca="1" ref="N946" ca="1">INDEX(INDIRECT($D946),,MATCH(N942,Cashflow_A!$K$1:$AE$1,0))*N943</f>
        <v>0</v>
      </c>
      <c r="O946" s="365" cm="1">
        <f t="array" aca="1" ref="O946" ca="1">INDEX(INDIRECT($D946),,MATCH(O942,Cashflow_A!$K$1:$AE$1,0))*O943</f>
        <v>0</v>
      </c>
      <c r="P946" s="365" cm="1">
        <f t="array" aca="1" ref="P946" ca="1">INDEX(INDIRECT($D946),,MATCH(P942,Cashflow_A!$K$1:$AE$1,0))*P943</f>
        <v>0</v>
      </c>
      <c r="Q946" s="365" cm="1">
        <f t="array" aca="1" ref="Q946" ca="1">INDEX(INDIRECT($D946),,MATCH(Q942,Cashflow_A!$K$1:$AE$1,0))*Q943</f>
        <v>0</v>
      </c>
      <c r="R946" s="365" cm="1">
        <f t="array" aca="1" ref="R946" ca="1">INDEX(INDIRECT($D946),,MATCH(R942,Cashflow_A!$K$1:$AE$1,0))*R943</f>
        <v>0</v>
      </c>
      <c r="S946" s="365" cm="1">
        <f t="array" aca="1" ref="S946" ca="1">INDEX(INDIRECT($D946),,MATCH(S942,Cashflow_A!$K$1:$AE$1,0))*S943</f>
        <v>0</v>
      </c>
      <c r="T946" s="365" cm="1">
        <f t="array" aca="1" ref="T946" ca="1">INDEX(INDIRECT($D946),,MATCH(T942,Cashflow_A!$K$1:$AE$1,0))*T943</f>
        <v>0</v>
      </c>
      <c r="U946" s="365" cm="1">
        <f t="array" aca="1" ref="U946" ca="1">INDEX(INDIRECT($D946),,MATCH(U942,Cashflow_A!$K$1:$AE$1,0))*U943</f>
        <v>0</v>
      </c>
      <c r="V946" s="365" cm="1">
        <f t="array" aca="1" ref="V946" ca="1">INDEX(INDIRECT($D946),,MATCH(V942,Cashflow_A!$K$1:$AE$1,0))*V943</f>
        <v>0</v>
      </c>
      <c r="W946" s="365" cm="1">
        <f t="array" aca="1" ref="W946" ca="1">INDEX(INDIRECT($D946),,MATCH(W942,Cashflow_A!$K$1:$AE$1,0))*W943</f>
        <v>0</v>
      </c>
      <c r="X946" s="365" cm="1">
        <f t="array" aca="1" ref="X946" ca="1">INDEX(INDIRECT($D946),,MATCH(X942,Cashflow_A!$K$1:$AE$1,0))*X943</f>
        <v>0</v>
      </c>
      <c r="Y946" s="365" cm="1">
        <f t="array" aca="1" ref="Y946" ca="1">INDEX(INDIRECT($D946),,MATCH(Y942,Cashflow_A!$K$1:$AE$1,0))*Y943</f>
        <v>0</v>
      </c>
      <c r="Z946" s="365" cm="1">
        <f t="array" aca="1" ref="Z946" ca="1">INDEX(INDIRECT($D946),,MATCH(Z942,Cashflow_A!$K$1:$AE$1,0))*Z943</f>
        <v>0</v>
      </c>
      <c r="AA946" s="365" cm="1">
        <f t="array" aca="1" ref="AA946" ca="1">INDEX(INDIRECT($D946),,MATCH(AA942,Cashflow_A!$K$1:$AE$1,0))*AA943</f>
        <v>0</v>
      </c>
      <c r="AB946" s="365" cm="1">
        <f t="array" aca="1" ref="AB946" ca="1">INDEX(INDIRECT($D946),,MATCH(AB942,Cashflow_A!$K$1:$AE$1,0))*AB943</f>
        <v>0</v>
      </c>
      <c r="AC946" s="365" cm="1">
        <f t="array" aca="1" ref="AC946" ca="1">INDEX(INDIRECT($D946),,MATCH(AC942,Cashflow_A!$K$1:$AE$1,0))*AC943</f>
        <v>0</v>
      </c>
      <c r="AD946" s="365" cm="1">
        <f t="array" aca="1" ref="AD946" ca="1">INDEX(INDIRECT($D946),,MATCH(AD942,Cashflow_A!$K$1:$AE$1,0))*AD943</f>
        <v>0</v>
      </c>
      <c r="AE946" s="365" cm="1">
        <f t="array" aca="1" ref="AE946" ca="1">INDEX(INDIRECT($D946),,MATCH(AE942,Cashflow_A!$K$1:$AE$1,0))*AE943</f>
        <v>0</v>
      </c>
    </row>
    <row r="947" spans="1:35" s="2" customFormat="1" outlineLevel="1" x14ac:dyDescent="0.3">
      <c r="C947" s="355"/>
      <c r="K947" s="352"/>
    </row>
    <row r="948" spans="1:35" s="2" customFormat="1" x14ac:dyDescent="0.3">
      <c r="C948" s="355"/>
      <c r="K948" s="352"/>
    </row>
    <row r="949" spans="1:35" s="2" customFormat="1" x14ac:dyDescent="0.3">
      <c r="C949" s="355"/>
      <c r="K949" s="352"/>
    </row>
    <row r="950" spans="1:35" s="2" customFormat="1" ht="16.5" thickBot="1" x14ac:dyDescent="0.25">
      <c r="C950" s="355" t="s">
        <v>36</v>
      </c>
      <c r="D950" s="53" t="str">
        <f>VLOOKUP(C950,Data!$A$9:$B$632,2,FALSE)</f>
        <v>Program Establishment and Maintenance</v>
      </c>
      <c r="K950" s="352"/>
    </row>
    <row r="951" spans="1:35" s="12" customFormat="1" ht="17.25" outlineLevel="1" thickTop="1" x14ac:dyDescent="0.3">
      <c r="A951" s="2"/>
      <c r="B951" s="2"/>
      <c r="C951" s="355"/>
      <c r="D951" s="2"/>
      <c r="E951"/>
      <c r="F951"/>
      <c r="G951"/>
      <c r="H951"/>
      <c r="I951"/>
      <c r="J951"/>
      <c r="K951" s="364"/>
      <c r="L951"/>
      <c r="M951"/>
      <c r="N951"/>
      <c r="O951"/>
      <c r="P951"/>
      <c r="Q951"/>
      <c r="R951"/>
      <c r="S951"/>
      <c r="T951"/>
      <c r="U951"/>
      <c r="V951"/>
      <c r="W951"/>
      <c r="X951"/>
      <c r="Y951"/>
      <c r="Z951"/>
      <c r="AA951"/>
      <c r="AB951"/>
      <c r="AC951"/>
      <c r="AD951"/>
      <c r="AE951"/>
      <c r="AF951" s="2"/>
      <c r="AG951" s="2"/>
      <c r="AH951" s="2"/>
      <c r="AI951" s="2"/>
    </row>
    <row r="952" spans="1:35" s="12" customFormat="1" ht="16.5" outlineLevel="1" x14ac:dyDescent="0.3">
      <c r="A952" s="2"/>
      <c r="B952" s="2"/>
      <c r="C952" s="355"/>
      <c r="D952" s="2" t="s">
        <v>602</v>
      </c>
      <c r="E952" s="356" t="s">
        <v>603</v>
      </c>
      <c r="F952" s="357">
        <v>0</v>
      </c>
      <c r="G952" s="2"/>
      <c r="I952" s="2"/>
      <c r="J952" s="2"/>
      <c r="K952" s="365">
        <f>IF(K$1&gt;=$F952,K$1-$F952,0)</f>
        <v>0</v>
      </c>
      <c r="L952" s="365">
        <f>IF(L$1&gt;=$F952,L$1-$F952,0)</f>
        <v>1</v>
      </c>
      <c r="M952" s="365">
        <f t="shared" ref="M952:AE952" si="290">IF(M$1&gt;=$F952,M$1-$F952,0)</f>
        <v>2</v>
      </c>
      <c r="N952" s="365">
        <f t="shared" si="290"/>
        <v>3</v>
      </c>
      <c r="O952" s="365">
        <f t="shared" si="290"/>
        <v>4</v>
      </c>
      <c r="P952" s="365">
        <f t="shared" si="290"/>
        <v>5</v>
      </c>
      <c r="Q952" s="365">
        <f t="shared" si="290"/>
        <v>6</v>
      </c>
      <c r="R952" s="365">
        <f t="shared" si="290"/>
        <v>7</v>
      </c>
      <c r="S952" s="365">
        <f t="shared" si="290"/>
        <v>8</v>
      </c>
      <c r="T952" s="365">
        <f t="shared" si="290"/>
        <v>9</v>
      </c>
      <c r="U952" s="365">
        <f t="shared" si="290"/>
        <v>10</v>
      </c>
      <c r="V952" s="365">
        <f t="shared" si="290"/>
        <v>11</v>
      </c>
      <c r="W952" s="365">
        <f t="shared" si="290"/>
        <v>12</v>
      </c>
      <c r="X952" s="365">
        <f t="shared" si="290"/>
        <v>13</v>
      </c>
      <c r="Y952" s="365">
        <f t="shared" si="290"/>
        <v>14</v>
      </c>
      <c r="Z952" s="365">
        <f t="shared" si="290"/>
        <v>15</v>
      </c>
      <c r="AA952" s="365">
        <f t="shared" si="290"/>
        <v>16</v>
      </c>
      <c r="AB952" s="365">
        <f t="shared" si="290"/>
        <v>17</v>
      </c>
      <c r="AC952" s="365">
        <f t="shared" si="290"/>
        <v>18</v>
      </c>
      <c r="AD952" s="365">
        <f t="shared" si="290"/>
        <v>19</v>
      </c>
      <c r="AE952" s="365">
        <f t="shared" si="290"/>
        <v>20</v>
      </c>
      <c r="AF952" s="2"/>
      <c r="AG952" s="2"/>
      <c r="AH952" s="2"/>
      <c r="AI952" s="2"/>
    </row>
    <row r="953" spans="1:35" s="12" customFormat="1" ht="16.5" outlineLevel="1" x14ac:dyDescent="0.3">
      <c r="A953" s="2"/>
      <c r="B953" s="2"/>
      <c r="C953" s="355" t="s">
        <v>36</v>
      </c>
      <c r="D953" s="2" t="str">
        <f>CONCATENATE("Hectares year ",F952)</f>
        <v>Hectares year 0</v>
      </c>
      <c r="E953" s="356" t="s">
        <v>604</v>
      </c>
      <c r="F953" s="357">
        <f>SUMIFS(Baseline_Hectare!$G$12:$G$564,Baseline_Hectare!$C$12:$C$564,C953,Baseline_Hectare!$E$12:$E$564,D953)</f>
        <v>0</v>
      </c>
      <c r="G953" s="2"/>
      <c r="I953" s="2"/>
      <c r="J953" s="2"/>
      <c r="K953" s="365">
        <f>IF(K$1&gt;=$F952,$F953,0)</f>
        <v>0</v>
      </c>
      <c r="L953" s="365">
        <f t="shared" ref="L953:AE953" si="291">IF(L$1&gt;=$F952,$F953,0)</f>
        <v>0</v>
      </c>
      <c r="M953" s="365">
        <f t="shared" si="291"/>
        <v>0</v>
      </c>
      <c r="N953" s="365">
        <f t="shared" si="291"/>
        <v>0</v>
      </c>
      <c r="O953" s="365">
        <f t="shared" si="291"/>
        <v>0</v>
      </c>
      <c r="P953" s="365">
        <f t="shared" si="291"/>
        <v>0</v>
      </c>
      <c r="Q953" s="365">
        <f t="shared" si="291"/>
        <v>0</v>
      </c>
      <c r="R953" s="365">
        <f t="shared" si="291"/>
        <v>0</v>
      </c>
      <c r="S953" s="365">
        <f t="shared" si="291"/>
        <v>0</v>
      </c>
      <c r="T953" s="365">
        <f t="shared" si="291"/>
        <v>0</v>
      </c>
      <c r="U953" s="365">
        <f t="shared" si="291"/>
        <v>0</v>
      </c>
      <c r="V953" s="365">
        <f t="shared" si="291"/>
        <v>0</v>
      </c>
      <c r="W953" s="365">
        <f t="shared" si="291"/>
        <v>0</v>
      </c>
      <c r="X953" s="365">
        <f t="shared" si="291"/>
        <v>0</v>
      </c>
      <c r="Y953" s="365">
        <f t="shared" si="291"/>
        <v>0</v>
      </c>
      <c r="Z953" s="365">
        <f t="shared" si="291"/>
        <v>0</v>
      </c>
      <c r="AA953" s="365">
        <f t="shared" si="291"/>
        <v>0</v>
      </c>
      <c r="AB953" s="365">
        <f t="shared" si="291"/>
        <v>0</v>
      </c>
      <c r="AC953" s="365">
        <f t="shared" si="291"/>
        <v>0</v>
      </c>
      <c r="AD953" s="365">
        <f t="shared" si="291"/>
        <v>0</v>
      </c>
      <c r="AE953" s="365">
        <f t="shared" si="291"/>
        <v>0</v>
      </c>
      <c r="AF953" s="2"/>
      <c r="AG953" s="2"/>
      <c r="AH953" s="2"/>
      <c r="AI953" s="2"/>
    </row>
    <row r="954" spans="1:35" s="2" customFormat="1" outlineLevel="1" x14ac:dyDescent="0.3">
      <c r="C954" s="355" t="s">
        <v>36</v>
      </c>
      <c r="D954" s="2" t="str">
        <f>CONCATENATE(C954,"_Revenue")</f>
        <v>P_Revenue</v>
      </c>
      <c r="H954" s="2" t="s">
        <v>605</v>
      </c>
      <c r="K954" s="365" cm="1">
        <f t="array" aca="1" ref="K954" ca="1">INDEX(INDIRECT($D954),,MATCH(K952,Cashflow_A!$K$1:$AE$1,0))*K953</f>
        <v>0</v>
      </c>
      <c r="L954" s="365" cm="1">
        <f t="array" aca="1" ref="L954" ca="1">INDEX(INDIRECT($D954),,MATCH(L952,Cashflow_A!$K$1:$AE$1,0))*L953</f>
        <v>0</v>
      </c>
      <c r="M954" s="365" cm="1">
        <f t="array" aca="1" ref="M954" ca="1">INDEX(INDIRECT($D954),,MATCH(M952,Cashflow_A!$K$1:$AE$1,0))*M953</f>
        <v>0</v>
      </c>
      <c r="N954" s="365" cm="1">
        <f t="array" aca="1" ref="N954" ca="1">INDEX(INDIRECT($D954),,MATCH(N952,Cashflow_A!$K$1:$AE$1,0))*N953</f>
        <v>0</v>
      </c>
      <c r="O954" s="365" cm="1">
        <f t="array" aca="1" ref="O954" ca="1">INDEX(INDIRECT($D954),,MATCH(O952,Cashflow_A!$K$1:$AE$1,0))*O953</f>
        <v>0</v>
      </c>
      <c r="P954" s="365" cm="1">
        <f t="array" aca="1" ref="P954" ca="1">INDEX(INDIRECT($D954),,MATCH(P952,Cashflow_A!$K$1:$AE$1,0))*P953</f>
        <v>0</v>
      </c>
      <c r="Q954" s="365" cm="1">
        <f t="array" aca="1" ref="Q954" ca="1">INDEX(INDIRECT($D954),,MATCH(Q952,Cashflow_A!$K$1:$AE$1,0))*Q953</f>
        <v>0</v>
      </c>
      <c r="R954" s="365" cm="1">
        <f t="array" aca="1" ref="R954" ca="1">INDEX(INDIRECT($D954),,MATCH(R952,Cashflow_A!$K$1:$AE$1,0))*R953</f>
        <v>0</v>
      </c>
      <c r="S954" s="365" cm="1">
        <f t="array" aca="1" ref="S954" ca="1">INDEX(INDIRECT($D954),,MATCH(S952,Cashflow_A!$K$1:$AE$1,0))*S953</f>
        <v>0</v>
      </c>
      <c r="T954" s="365" cm="1">
        <f t="array" aca="1" ref="T954" ca="1">INDEX(INDIRECT($D954),,MATCH(T952,Cashflow_A!$K$1:$AE$1,0))*T953</f>
        <v>0</v>
      </c>
      <c r="U954" s="365" cm="1">
        <f t="array" aca="1" ref="U954" ca="1">INDEX(INDIRECT($D954),,MATCH(U952,Cashflow_A!$K$1:$AE$1,0))*U953</f>
        <v>0</v>
      </c>
      <c r="V954" s="365" cm="1">
        <f t="array" aca="1" ref="V954" ca="1">INDEX(INDIRECT($D954),,MATCH(V952,Cashflow_A!$K$1:$AE$1,0))*V953</f>
        <v>0</v>
      </c>
      <c r="W954" s="365" cm="1">
        <f t="array" aca="1" ref="W954" ca="1">INDEX(INDIRECT($D954),,MATCH(W952,Cashflow_A!$K$1:$AE$1,0))*W953</f>
        <v>0</v>
      </c>
      <c r="X954" s="365" cm="1">
        <f t="array" aca="1" ref="X954" ca="1">INDEX(INDIRECT($D954),,MATCH(X952,Cashflow_A!$K$1:$AE$1,0))*X953</f>
        <v>0</v>
      </c>
      <c r="Y954" s="365" cm="1">
        <f t="array" aca="1" ref="Y954" ca="1">INDEX(INDIRECT($D954),,MATCH(Y952,Cashflow_A!$K$1:$AE$1,0))*Y953</f>
        <v>0</v>
      </c>
      <c r="Z954" s="365" cm="1">
        <f t="array" aca="1" ref="Z954" ca="1">INDEX(INDIRECT($D954),,MATCH(Z952,Cashflow_A!$K$1:$AE$1,0))*Z953</f>
        <v>0</v>
      </c>
      <c r="AA954" s="365" cm="1">
        <f t="array" aca="1" ref="AA954" ca="1">INDEX(INDIRECT($D954),,MATCH(AA952,Cashflow_A!$K$1:$AE$1,0))*AA953</f>
        <v>0</v>
      </c>
      <c r="AB954" s="365" cm="1">
        <f t="array" aca="1" ref="AB954" ca="1">INDEX(INDIRECT($D954),,MATCH(AB952,Cashflow_A!$K$1:$AE$1,0))*AB953</f>
        <v>0</v>
      </c>
      <c r="AC954" s="365" cm="1">
        <f t="array" aca="1" ref="AC954" ca="1">INDEX(INDIRECT($D954),,MATCH(AC952,Cashflow_A!$K$1:$AE$1,0))*AC953</f>
        <v>0</v>
      </c>
      <c r="AD954" s="365" cm="1">
        <f t="array" aca="1" ref="AD954" ca="1">INDEX(INDIRECT($D954),,MATCH(AD952,Cashflow_A!$K$1:$AE$1,0))*AD953</f>
        <v>0</v>
      </c>
      <c r="AE954" s="365" cm="1">
        <f t="array" aca="1" ref="AE954" ca="1">INDEX(INDIRECT($D954),,MATCH(AE952,Cashflow_A!$K$1:$AE$1,0))*AE953</f>
        <v>0</v>
      </c>
    </row>
    <row r="955" spans="1:35" s="2" customFormat="1" outlineLevel="1" x14ac:dyDescent="0.3">
      <c r="C955" s="355" t="s">
        <v>36</v>
      </c>
      <c r="D955" s="2" t="str">
        <f>CONCATENATE(C955,"_Cost")</f>
        <v>P_Cost</v>
      </c>
      <c r="H955" s="2" t="s">
        <v>606</v>
      </c>
      <c r="K955" s="365" cm="1">
        <f t="array" aca="1" ref="K955" ca="1">INDEX(INDIRECT($D955),,MATCH(K952,Cashflow_A!$K$1:$AE$1,0))*K953</f>
        <v>0</v>
      </c>
      <c r="L955" s="365" cm="1">
        <f t="array" aca="1" ref="L955" ca="1">INDEX(INDIRECT($D955),,MATCH(L952,Cashflow_A!$K$1:$AE$1,0))*L953</f>
        <v>0</v>
      </c>
      <c r="M955" s="365" cm="1">
        <f t="array" aca="1" ref="M955" ca="1">INDEX(INDIRECT($D955),,MATCH(M952,Cashflow_A!$K$1:$AE$1,0))*M953</f>
        <v>0</v>
      </c>
      <c r="N955" s="365" cm="1">
        <f t="array" aca="1" ref="N955" ca="1">INDEX(INDIRECT($D955),,MATCH(N952,Cashflow_A!$K$1:$AE$1,0))*N953</f>
        <v>0</v>
      </c>
      <c r="O955" s="365" cm="1">
        <f t="array" aca="1" ref="O955" ca="1">INDEX(INDIRECT($D955),,MATCH(O952,Cashflow_A!$K$1:$AE$1,0))*O953</f>
        <v>0</v>
      </c>
      <c r="P955" s="365" cm="1">
        <f t="array" aca="1" ref="P955" ca="1">INDEX(INDIRECT($D955),,MATCH(P952,Cashflow_A!$K$1:$AE$1,0))*P953</f>
        <v>0</v>
      </c>
      <c r="Q955" s="365" cm="1">
        <f t="array" aca="1" ref="Q955" ca="1">INDEX(INDIRECT($D955),,MATCH(Q952,Cashflow_A!$K$1:$AE$1,0))*Q953</f>
        <v>0</v>
      </c>
      <c r="R955" s="365" cm="1">
        <f t="array" aca="1" ref="R955" ca="1">INDEX(INDIRECT($D955),,MATCH(R952,Cashflow_A!$K$1:$AE$1,0))*R953</f>
        <v>0</v>
      </c>
      <c r="S955" s="365" cm="1">
        <f t="array" aca="1" ref="S955" ca="1">INDEX(INDIRECT($D955),,MATCH(S952,Cashflow_A!$K$1:$AE$1,0))*S953</f>
        <v>0</v>
      </c>
      <c r="T955" s="365" cm="1">
        <f t="array" aca="1" ref="T955" ca="1">INDEX(INDIRECT($D955),,MATCH(T952,Cashflow_A!$K$1:$AE$1,0))*T953</f>
        <v>0</v>
      </c>
      <c r="U955" s="365" cm="1">
        <f t="array" aca="1" ref="U955" ca="1">INDEX(INDIRECT($D955),,MATCH(U952,Cashflow_A!$K$1:$AE$1,0))*U953</f>
        <v>0</v>
      </c>
      <c r="V955" s="365" cm="1">
        <f t="array" aca="1" ref="V955" ca="1">INDEX(INDIRECT($D955),,MATCH(V952,Cashflow_A!$K$1:$AE$1,0))*V953</f>
        <v>0</v>
      </c>
      <c r="W955" s="365" cm="1">
        <f t="array" aca="1" ref="W955" ca="1">INDEX(INDIRECT($D955),,MATCH(W952,Cashflow_A!$K$1:$AE$1,0))*W953</f>
        <v>0</v>
      </c>
      <c r="X955" s="365" cm="1">
        <f t="array" aca="1" ref="X955" ca="1">INDEX(INDIRECT($D955),,MATCH(X952,Cashflow_A!$K$1:$AE$1,0))*X953</f>
        <v>0</v>
      </c>
      <c r="Y955" s="365" cm="1">
        <f t="array" aca="1" ref="Y955" ca="1">INDEX(INDIRECT($D955),,MATCH(Y952,Cashflow_A!$K$1:$AE$1,0))*Y953</f>
        <v>0</v>
      </c>
      <c r="Z955" s="365" cm="1">
        <f t="array" aca="1" ref="Z955" ca="1">INDEX(INDIRECT($D955),,MATCH(Z952,Cashflow_A!$K$1:$AE$1,0))*Z953</f>
        <v>0</v>
      </c>
      <c r="AA955" s="365" cm="1">
        <f t="array" aca="1" ref="AA955" ca="1">INDEX(INDIRECT($D955),,MATCH(AA952,Cashflow_A!$K$1:$AE$1,0))*AA953</f>
        <v>0</v>
      </c>
      <c r="AB955" s="365" cm="1">
        <f t="array" aca="1" ref="AB955" ca="1">INDEX(INDIRECT($D955),,MATCH(AB952,Cashflow_A!$K$1:$AE$1,0))*AB953</f>
        <v>0</v>
      </c>
      <c r="AC955" s="365" cm="1">
        <f t="array" aca="1" ref="AC955" ca="1">INDEX(INDIRECT($D955),,MATCH(AC952,Cashflow_A!$K$1:$AE$1,0))*AC953</f>
        <v>0</v>
      </c>
      <c r="AD955" s="365" cm="1">
        <f t="array" aca="1" ref="AD955" ca="1">INDEX(INDIRECT($D955),,MATCH(AD952,Cashflow_A!$K$1:$AE$1,0))*AD953</f>
        <v>0</v>
      </c>
      <c r="AE955" s="365" cm="1">
        <f t="array" aca="1" ref="AE955" ca="1">INDEX(INDIRECT($D955),,MATCH(AE952,Cashflow_A!$K$1:$AE$1,0))*AE953</f>
        <v>0</v>
      </c>
    </row>
    <row r="956" spans="1:35" s="2" customFormat="1" outlineLevel="1" x14ac:dyDescent="0.3">
      <c r="C956" s="355" t="s">
        <v>36</v>
      </c>
      <c r="D956" s="2" t="str">
        <f>CONCATENATE(C956,"_Net_Revenue")</f>
        <v>P_Net_Revenue</v>
      </c>
      <c r="H956" s="2" t="s">
        <v>607</v>
      </c>
      <c r="K956" s="365" cm="1">
        <f t="array" aca="1" ref="K956" ca="1">INDEX(INDIRECT($D956),,MATCH(K952,Cashflow_A!$K$1:$AE$1,0))*K953</f>
        <v>0</v>
      </c>
      <c r="L956" s="365" cm="1">
        <f t="array" aca="1" ref="L956" ca="1">INDEX(INDIRECT($D956),,MATCH(L952,Cashflow_A!$K$1:$AE$1,0))*L953</f>
        <v>0</v>
      </c>
      <c r="M956" s="365" cm="1">
        <f t="array" aca="1" ref="M956" ca="1">INDEX(INDIRECT($D956),,MATCH(M952,Cashflow_A!$K$1:$AE$1,0))*M953</f>
        <v>0</v>
      </c>
      <c r="N956" s="365" cm="1">
        <f t="array" aca="1" ref="N956" ca="1">INDEX(INDIRECT($D956),,MATCH(N952,Cashflow_A!$K$1:$AE$1,0))*N953</f>
        <v>0</v>
      </c>
      <c r="O956" s="365" cm="1">
        <f t="array" aca="1" ref="O956" ca="1">INDEX(INDIRECT($D956),,MATCH(O952,Cashflow_A!$K$1:$AE$1,0))*O953</f>
        <v>0</v>
      </c>
      <c r="P956" s="365" cm="1">
        <f t="array" aca="1" ref="P956" ca="1">INDEX(INDIRECT($D956),,MATCH(P952,Cashflow_A!$K$1:$AE$1,0))*P953</f>
        <v>0</v>
      </c>
      <c r="Q956" s="365" cm="1">
        <f t="array" aca="1" ref="Q956" ca="1">INDEX(INDIRECT($D956),,MATCH(Q952,Cashflow_A!$K$1:$AE$1,0))*Q953</f>
        <v>0</v>
      </c>
      <c r="R956" s="365" cm="1">
        <f t="array" aca="1" ref="R956" ca="1">INDEX(INDIRECT($D956),,MATCH(R952,Cashflow_A!$K$1:$AE$1,0))*R953</f>
        <v>0</v>
      </c>
      <c r="S956" s="365" cm="1">
        <f t="array" aca="1" ref="S956" ca="1">INDEX(INDIRECT($D956),,MATCH(S952,Cashflow_A!$K$1:$AE$1,0))*S953</f>
        <v>0</v>
      </c>
      <c r="T956" s="365" cm="1">
        <f t="array" aca="1" ref="T956" ca="1">INDEX(INDIRECT($D956),,MATCH(T952,Cashflow_A!$K$1:$AE$1,0))*T953</f>
        <v>0</v>
      </c>
      <c r="U956" s="365" cm="1">
        <f t="array" aca="1" ref="U956" ca="1">INDEX(INDIRECT($D956),,MATCH(U952,Cashflow_A!$K$1:$AE$1,0))*U953</f>
        <v>0</v>
      </c>
      <c r="V956" s="365" cm="1">
        <f t="array" aca="1" ref="V956" ca="1">INDEX(INDIRECT($D956),,MATCH(V952,Cashflow_A!$K$1:$AE$1,0))*V953</f>
        <v>0</v>
      </c>
      <c r="W956" s="365" cm="1">
        <f t="array" aca="1" ref="W956" ca="1">INDEX(INDIRECT($D956),,MATCH(W952,Cashflow_A!$K$1:$AE$1,0))*W953</f>
        <v>0</v>
      </c>
      <c r="X956" s="365" cm="1">
        <f t="array" aca="1" ref="X956" ca="1">INDEX(INDIRECT($D956),,MATCH(X952,Cashflow_A!$K$1:$AE$1,0))*X953</f>
        <v>0</v>
      </c>
      <c r="Y956" s="365" cm="1">
        <f t="array" aca="1" ref="Y956" ca="1">INDEX(INDIRECT($D956),,MATCH(Y952,Cashflow_A!$K$1:$AE$1,0))*Y953</f>
        <v>0</v>
      </c>
      <c r="Z956" s="365" cm="1">
        <f t="array" aca="1" ref="Z956" ca="1">INDEX(INDIRECT($D956),,MATCH(Z952,Cashflow_A!$K$1:$AE$1,0))*Z953</f>
        <v>0</v>
      </c>
      <c r="AA956" s="365" cm="1">
        <f t="array" aca="1" ref="AA956" ca="1">INDEX(INDIRECT($D956),,MATCH(AA952,Cashflow_A!$K$1:$AE$1,0))*AA953</f>
        <v>0</v>
      </c>
      <c r="AB956" s="365" cm="1">
        <f t="array" aca="1" ref="AB956" ca="1">INDEX(INDIRECT($D956),,MATCH(AB952,Cashflow_A!$K$1:$AE$1,0))*AB953</f>
        <v>0</v>
      </c>
      <c r="AC956" s="365" cm="1">
        <f t="array" aca="1" ref="AC956" ca="1">INDEX(INDIRECT($D956),,MATCH(AC952,Cashflow_A!$K$1:$AE$1,0))*AC953</f>
        <v>0</v>
      </c>
      <c r="AD956" s="365" cm="1">
        <f t="array" aca="1" ref="AD956" ca="1">INDEX(INDIRECT($D956),,MATCH(AD952,Cashflow_A!$K$1:$AE$1,0))*AD953</f>
        <v>0</v>
      </c>
      <c r="AE956" s="365" cm="1">
        <f t="array" aca="1" ref="AE956" ca="1">INDEX(INDIRECT($D956),,MATCH(AE952,Cashflow_A!$K$1:$AE$1,0))*AE953</f>
        <v>0</v>
      </c>
    </row>
    <row r="957" spans="1:35" s="2" customFormat="1" outlineLevel="1" x14ac:dyDescent="0.3">
      <c r="C957" s="355"/>
      <c r="K957" s="352"/>
    </row>
    <row r="958" spans="1:35" s="12" customFormat="1" ht="16.5" outlineLevel="1" x14ac:dyDescent="0.3">
      <c r="A958" s="2"/>
      <c r="B958" s="2"/>
      <c r="C958" s="355"/>
      <c r="D958" s="2" t="s">
        <v>602</v>
      </c>
      <c r="E958" s="356" t="s">
        <v>603</v>
      </c>
      <c r="F958" s="357">
        <v>1</v>
      </c>
      <c r="G958" s="2"/>
      <c r="I958" s="2"/>
      <c r="J958" s="2"/>
      <c r="K958" s="365">
        <f>IF(K$1&gt;=$F958,K$1-$F958,0)</f>
        <v>0</v>
      </c>
      <c r="L958" s="365">
        <f>IF(L$1&gt;=$F958,L$1-$F958,0)</f>
        <v>0</v>
      </c>
      <c r="M958" s="365">
        <f t="shared" ref="M958:AE958" si="292">IF(M$1&gt;=$F958,M$1-$F958,0)</f>
        <v>1</v>
      </c>
      <c r="N958" s="365">
        <f t="shared" si="292"/>
        <v>2</v>
      </c>
      <c r="O958" s="365">
        <f t="shared" si="292"/>
        <v>3</v>
      </c>
      <c r="P958" s="365">
        <f t="shared" si="292"/>
        <v>4</v>
      </c>
      <c r="Q958" s="365">
        <f t="shared" si="292"/>
        <v>5</v>
      </c>
      <c r="R958" s="365">
        <f t="shared" si="292"/>
        <v>6</v>
      </c>
      <c r="S958" s="365">
        <f t="shared" si="292"/>
        <v>7</v>
      </c>
      <c r="T958" s="365">
        <f t="shared" si="292"/>
        <v>8</v>
      </c>
      <c r="U958" s="365">
        <f t="shared" si="292"/>
        <v>9</v>
      </c>
      <c r="V958" s="365">
        <f t="shared" si="292"/>
        <v>10</v>
      </c>
      <c r="W958" s="365">
        <f t="shared" si="292"/>
        <v>11</v>
      </c>
      <c r="X958" s="365">
        <f t="shared" si="292"/>
        <v>12</v>
      </c>
      <c r="Y958" s="365">
        <f t="shared" si="292"/>
        <v>13</v>
      </c>
      <c r="Z958" s="365">
        <f t="shared" si="292"/>
        <v>14</v>
      </c>
      <c r="AA958" s="365">
        <f t="shared" si="292"/>
        <v>15</v>
      </c>
      <c r="AB958" s="365">
        <f t="shared" si="292"/>
        <v>16</v>
      </c>
      <c r="AC958" s="365">
        <f t="shared" si="292"/>
        <v>17</v>
      </c>
      <c r="AD958" s="365">
        <f t="shared" si="292"/>
        <v>18</v>
      </c>
      <c r="AE958" s="365">
        <f t="shared" si="292"/>
        <v>19</v>
      </c>
      <c r="AF958" s="2"/>
      <c r="AG958" s="2"/>
      <c r="AH958" s="2"/>
      <c r="AI958" s="2"/>
    </row>
    <row r="959" spans="1:35" s="12" customFormat="1" ht="16.5" outlineLevel="1" x14ac:dyDescent="0.3">
      <c r="A959" s="2"/>
      <c r="B959" s="2"/>
      <c r="C959" s="355" t="s">
        <v>36</v>
      </c>
      <c r="D959" s="2" t="str">
        <f>CONCATENATE("Hectares year ",F958)</f>
        <v>Hectares year 1</v>
      </c>
      <c r="E959" s="356" t="s">
        <v>604</v>
      </c>
      <c r="F959" s="357">
        <f>SUMIFS(Baseline_Hectare!$G$12:$G$564,Baseline_Hectare!$C$12:$C$564,C959,Baseline_Hectare!$E$12:$E$564,D959)</f>
        <v>0</v>
      </c>
      <c r="G959" s="2"/>
      <c r="I959" s="2"/>
      <c r="J959" s="2"/>
      <c r="K959" s="365">
        <f>IF(K$1&gt;=$F958,$F959,0)</f>
        <v>0</v>
      </c>
      <c r="L959" s="365">
        <f t="shared" ref="L959:AE959" si="293">IF(L$1&gt;=$F958,$F959,0)</f>
        <v>0</v>
      </c>
      <c r="M959" s="365">
        <f t="shared" si="293"/>
        <v>0</v>
      </c>
      <c r="N959" s="365">
        <f t="shared" si="293"/>
        <v>0</v>
      </c>
      <c r="O959" s="365">
        <f t="shared" si="293"/>
        <v>0</v>
      </c>
      <c r="P959" s="365">
        <f t="shared" si="293"/>
        <v>0</v>
      </c>
      <c r="Q959" s="365">
        <f t="shared" si="293"/>
        <v>0</v>
      </c>
      <c r="R959" s="365">
        <f t="shared" si="293"/>
        <v>0</v>
      </c>
      <c r="S959" s="365">
        <f t="shared" si="293"/>
        <v>0</v>
      </c>
      <c r="T959" s="365">
        <f t="shared" si="293"/>
        <v>0</v>
      </c>
      <c r="U959" s="365">
        <f t="shared" si="293"/>
        <v>0</v>
      </c>
      <c r="V959" s="365">
        <f t="shared" si="293"/>
        <v>0</v>
      </c>
      <c r="W959" s="365">
        <f t="shared" si="293"/>
        <v>0</v>
      </c>
      <c r="X959" s="365">
        <f t="shared" si="293"/>
        <v>0</v>
      </c>
      <c r="Y959" s="365">
        <f t="shared" si="293"/>
        <v>0</v>
      </c>
      <c r="Z959" s="365">
        <f t="shared" si="293"/>
        <v>0</v>
      </c>
      <c r="AA959" s="365">
        <f t="shared" si="293"/>
        <v>0</v>
      </c>
      <c r="AB959" s="365">
        <f t="shared" si="293"/>
        <v>0</v>
      </c>
      <c r="AC959" s="365">
        <f t="shared" si="293"/>
        <v>0</v>
      </c>
      <c r="AD959" s="365">
        <f t="shared" si="293"/>
        <v>0</v>
      </c>
      <c r="AE959" s="365">
        <f t="shared" si="293"/>
        <v>0</v>
      </c>
      <c r="AF959" s="2"/>
      <c r="AG959" s="2"/>
      <c r="AH959" s="2"/>
      <c r="AI959" s="2"/>
    </row>
    <row r="960" spans="1:35" s="2" customFormat="1" outlineLevel="1" x14ac:dyDescent="0.3">
      <c r="C960" s="355" t="s">
        <v>36</v>
      </c>
      <c r="D960" s="2" t="str">
        <f>CONCATENATE(C960,"_Revenue")</f>
        <v>P_Revenue</v>
      </c>
      <c r="H960" s="2" t="s">
        <v>605</v>
      </c>
      <c r="K960" s="365" cm="1">
        <f t="array" aca="1" ref="K960" ca="1">INDEX(INDIRECT($D960),,MATCH(K958,Cashflow_A!$K$1:$AE$1,0))*K959</f>
        <v>0</v>
      </c>
      <c r="L960" s="365" cm="1">
        <f t="array" aca="1" ref="L960" ca="1">INDEX(INDIRECT($D960),,MATCH(L958,Cashflow_A!$K$1:$AE$1,0))*L959</f>
        <v>0</v>
      </c>
      <c r="M960" s="365" cm="1">
        <f t="array" aca="1" ref="M960" ca="1">INDEX(INDIRECT($D960),,MATCH(M958,Cashflow_A!$K$1:$AE$1,0))*M959</f>
        <v>0</v>
      </c>
      <c r="N960" s="365" cm="1">
        <f t="array" aca="1" ref="N960" ca="1">INDEX(INDIRECT($D960),,MATCH(N958,Cashflow_A!$K$1:$AE$1,0))*N959</f>
        <v>0</v>
      </c>
      <c r="O960" s="365" cm="1">
        <f t="array" aca="1" ref="O960" ca="1">INDEX(INDIRECT($D960),,MATCH(O958,Cashflow_A!$K$1:$AE$1,0))*O959</f>
        <v>0</v>
      </c>
      <c r="P960" s="365" cm="1">
        <f t="array" aca="1" ref="P960" ca="1">INDEX(INDIRECT($D960),,MATCH(P958,Cashflow_A!$K$1:$AE$1,0))*P959</f>
        <v>0</v>
      </c>
      <c r="Q960" s="365" cm="1">
        <f t="array" aca="1" ref="Q960" ca="1">INDEX(INDIRECT($D960),,MATCH(Q958,Cashflow_A!$K$1:$AE$1,0))*Q959</f>
        <v>0</v>
      </c>
      <c r="R960" s="365" cm="1">
        <f t="array" aca="1" ref="R960" ca="1">INDEX(INDIRECT($D960),,MATCH(R958,Cashflow_A!$K$1:$AE$1,0))*R959</f>
        <v>0</v>
      </c>
      <c r="S960" s="365" cm="1">
        <f t="array" aca="1" ref="S960" ca="1">INDEX(INDIRECT($D960),,MATCH(S958,Cashflow_A!$K$1:$AE$1,0))*S959</f>
        <v>0</v>
      </c>
      <c r="T960" s="365" cm="1">
        <f t="array" aca="1" ref="T960" ca="1">INDEX(INDIRECT($D960),,MATCH(T958,Cashflow_A!$K$1:$AE$1,0))*T959</f>
        <v>0</v>
      </c>
      <c r="U960" s="365" cm="1">
        <f t="array" aca="1" ref="U960" ca="1">INDEX(INDIRECT($D960),,MATCH(U958,Cashflow_A!$K$1:$AE$1,0))*U959</f>
        <v>0</v>
      </c>
      <c r="V960" s="365" cm="1">
        <f t="array" aca="1" ref="V960" ca="1">INDEX(INDIRECT($D960),,MATCH(V958,Cashflow_A!$K$1:$AE$1,0))*V959</f>
        <v>0</v>
      </c>
      <c r="W960" s="365" cm="1">
        <f t="array" aca="1" ref="W960" ca="1">INDEX(INDIRECT($D960),,MATCH(W958,Cashflow_A!$K$1:$AE$1,0))*W959</f>
        <v>0</v>
      </c>
      <c r="X960" s="365" cm="1">
        <f t="array" aca="1" ref="X960" ca="1">INDEX(INDIRECT($D960),,MATCH(X958,Cashflow_A!$K$1:$AE$1,0))*X959</f>
        <v>0</v>
      </c>
      <c r="Y960" s="365" cm="1">
        <f t="array" aca="1" ref="Y960" ca="1">INDEX(INDIRECT($D960),,MATCH(Y958,Cashflow_A!$K$1:$AE$1,0))*Y959</f>
        <v>0</v>
      </c>
      <c r="Z960" s="365" cm="1">
        <f t="array" aca="1" ref="Z960" ca="1">INDEX(INDIRECT($D960),,MATCH(Z958,Cashflow_A!$K$1:$AE$1,0))*Z959</f>
        <v>0</v>
      </c>
      <c r="AA960" s="365" cm="1">
        <f t="array" aca="1" ref="AA960" ca="1">INDEX(INDIRECT($D960),,MATCH(AA958,Cashflow_A!$K$1:$AE$1,0))*AA959</f>
        <v>0</v>
      </c>
      <c r="AB960" s="365" cm="1">
        <f t="array" aca="1" ref="AB960" ca="1">INDEX(INDIRECT($D960),,MATCH(AB958,Cashflow_A!$K$1:$AE$1,0))*AB959</f>
        <v>0</v>
      </c>
      <c r="AC960" s="365" cm="1">
        <f t="array" aca="1" ref="AC960" ca="1">INDEX(INDIRECT($D960),,MATCH(AC958,Cashflow_A!$K$1:$AE$1,0))*AC959</f>
        <v>0</v>
      </c>
      <c r="AD960" s="365" cm="1">
        <f t="array" aca="1" ref="AD960" ca="1">INDEX(INDIRECT($D960),,MATCH(AD958,Cashflow_A!$K$1:$AE$1,0))*AD959</f>
        <v>0</v>
      </c>
      <c r="AE960" s="365" cm="1">
        <f t="array" aca="1" ref="AE960" ca="1">INDEX(INDIRECT($D960),,MATCH(AE958,Cashflow_A!$K$1:$AE$1,0))*AE959</f>
        <v>0</v>
      </c>
    </row>
    <row r="961" spans="1:35" s="2" customFormat="1" outlineLevel="1" x14ac:dyDescent="0.3">
      <c r="C961" s="355" t="s">
        <v>36</v>
      </c>
      <c r="D961" s="2" t="str">
        <f>CONCATENATE(C961,"_Cost")</f>
        <v>P_Cost</v>
      </c>
      <c r="H961" s="2" t="s">
        <v>606</v>
      </c>
      <c r="K961" s="365" cm="1">
        <f t="array" aca="1" ref="K961" ca="1">INDEX(INDIRECT($D961),,MATCH(K958,Cashflow_A!$K$1:$AE$1,0))*K959</f>
        <v>0</v>
      </c>
      <c r="L961" s="365" cm="1">
        <f t="array" aca="1" ref="L961" ca="1">INDEX(INDIRECT($D961),,MATCH(L958,Cashflow_A!$K$1:$AE$1,0))*L959</f>
        <v>0</v>
      </c>
      <c r="M961" s="365" cm="1">
        <f t="array" aca="1" ref="M961" ca="1">INDEX(INDIRECT($D961),,MATCH(M958,Cashflow_A!$K$1:$AE$1,0))*M959</f>
        <v>0</v>
      </c>
      <c r="N961" s="365" cm="1">
        <f t="array" aca="1" ref="N961" ca="1">INDEX(INDIRECT($D961),,MATCH(N958,Cashflow_A!$K$1:$AE$1,0))*N959</f>
        <v>0</v>
      </c>
      <c r="O961" s="365" cm="1">
        <f t="array" aca="1" ref="O961" ca="1">INDEX(INDIRECT($D961),,MATCH(O958,Cashflow_A!$K$1:$AE$1,0))*O959</f>
        <v>0</v>
      </c>
      <c r="P961" s="365" cm="1">
        <f t="array" aca="1" ref="P961" ca="1">INDEX(INDIRECT($D961),,MATCH(P958,Cashflow_A!$K$1:$AE$1,0))*P959</f>
        <v>0</v>
      </c>
      <c r="Q961" s="365" cm="1">
        <f t="array" aca="1" ref="Q961" ca="1">INDEX(INDIRECT($D961),,MATCH(Q958,Cashflow_A!$K$1:$AE$1,0))*Q959</f>
        <v>0</v>
      </c>
      <c r="R961" s="365" cm="1">
        <f t="array" aca="1" ref="R961" ca="1">INDEX(INDIRECT($D961),,MATCH(R958,Cashflow_A!$K$1:$AE$1,0))*R959</f>
        <v>0</v>
      </c>
      <c r="S961" s="365" cm="1">
        <f t="array" aca="1" ref="S961" ca="1">INDEX(INDIRECT($D961),,MATCH(S958,Cashflow_A!$K$1:$AE$1,0))*S959</f>
        <v>0</v>
      </c>
      <c r="T961" s="365" cm="1">
        <f t="array" aca="1" ref="T961" ca="1">INDEX(INDIRECT($D961),,MATCH(T958,Cashflow_A!$K$1:$AE$1,0))*T959</f>
        <v>0</v>
      </c>
      <c r="U961" s="365" cm="1">
        <f t="array" aca="1" ref="U961" ca="1">INDEX(INDIRECT($D961),,MATCH(U958,Cashflow_A!$K$1:$AE$1,0))*U959</f>
        <v>0</v>
      </c>
      <c r="V961" s="365" cm="1">
        <f t="array" aca="1" ref="V961" ca="1">INDEX(INDIRECT($D961),,MATCH(V958,Cashflow_A!$K$1:$AE$1,0))*V959</f>
        <v>0</v>
      </c>
      <c r="W961" s="365" cm="1">
        <f t="array" aca="1" ref="W961" ca="1">INDEX(INDIRECT($D961),,MATCH(W958,Cashflow_A!$K$1:$AE$1,0))*W959</f>
        <v>0</v>
      </c>
      <c r="X961" s="365" cm="1">
        <f t="array" aca="1" ref="X961" ca="1">INDEX(INDIRECT($D961),,MATCH(X958,Cashflow_A!$K$1:$AE$1,0))*X959</f>
        <v>0</v>
      </c>
      <c r="Y961" s="365" cm="1">
        <f t="array" aca="1" ref="Y961" ca="1">INDEX(INDIRECT($D961),,MATCH(Y958,Cashflow_A!$K$1:$AE$1,0))*Y959</f>
        <v>0</v>
      </c>
      <c r="Z961" s="365" cm="1">
        <f t="array" aca="1" ref="Z961" ca="1">INDEX(INDIRECT($D961),,MATCH(Z958,Cashflow_A!$K$1:$AE$1,0))*Z959</f>
        <v>0</v>
      </c>
      <c r="AA961" s="365" cm="1">
        <f t="array" aca="1" ref="AA961" ca="1">INDEX(INDIRECT($D961),,MATCH(AA958,Cashflow_A!$K$1:$AE$1,0))*AA959</f>
        <v>0</v>
      </c>
      <c r="AB961" s="365" cm="1">
        <f t="array" aca="1" ref="AB961" ca="1">INDEX(INDIRECT($D961),,MATCH(AB958,Cashflow_A!$K$1:$AE$1,0))*AB959</f>
        <v>0</v>
      </c>
      <c r="AC961" s="365" cm="1">
        <f t="array" aca="1" ref="AC961" ca="1">INDEX(INDIRECT($D961),,MATCH(AC958,Cashflow_A!$K$1:$AE$1,0))*AC959</f>
        <v>0</v>
      </c>
      <c r="AD961" s="365" cm="1">
        <f t="array" aca="1" ref="AD961" ca="1">INDEX(INDIRECT($D961),,MATCH(AD958,Cashflow_A!$K$1:$AE$1,0))*AD959</f>
        <v>0</v>
      </c>
      <c r="AE961" s="365" cm="1">
        <f t="array" aca="1" ref="AE961" ca="1">INDEX(INDIRECT($D961),,MATCH(AE958,Cashflow_A!$K$1:$AE$1,0))*AE959</f>
        <v>0</v>
      </c>
    </row>
    <row r="962" spans="1:35" s="2" customFormat="1" outlineLevel="1" x14ac:dyDescent="0.3">
      <c r="C962" s="355" t="s">
        <v>36</v>
      </c>
      <c r="D962" s="2" t="str">
        <f>CONCATENATE(C962,"_Net_Revenue")</f>
        <v>P_Net_Revenue</v>
      </c>
      <c r="H962" s="2" t="s">
        <v>607</v>
      </c>
      <c r="K962" s="365" cm="1">
        <f t="array" aca="1" ref="K962" ca="1">INDEX(INDIRECT($D962),,MATCH(K958,Cashflow_A!$K$1:$AE$1,0))*K959</f>
        <v>0</v>
      </c>
      <c r="L962" s="365" cm="1">
        <f t="array" aca="1" ref="L962" ca="1">INDEX(INDIRECT($D962),,MATCH(L958,Cashflow_A!$K$1:$AE$1,0))*L959</f>
        <v>0</v>
      </c>
      <c r="M962" s="365" cm="1">
        <f t="array" aca="1" ref="M962" ca="1">INDEX(INDIRECT($D962),,MATCH(M958,Cashflow_A!$K$1:$AE$1,0))*M959</f>
        <v>0</v>
      </c>
      <c r="N962" s="365" cm="1">
        <f t="array" aca="1" ref="N962" ca="1">INDEX(INDIRECT($D962),,MATCH(N958,Cashflow_A!$K$1:$AE$1,0))*N959</f>
        <v>0</v>
      </c>
      <c r="O962" s="365" cm="1">
        <f t="array" aca="1" ref="O962" ca="1">INDEX(INDIRECT($D962),,MATCH(O958,Cashflow_A!$K$1:$AE$1,0))*O959</f>
        <v>0</v>
      </c>
      <c r="P962" s="365" cm="1">
        <f t="array" aca="1" ref="P962" ca="1">INDEX(INDIRECT($D962),,MATCH(P958,Cashflow_A!$K$1:$AE$1,0))*P959</f>
        <v>0</v>
      </c>
      <c r="Q962" s="365" cm="1">
        <f t="array" aca="1" ref="Q962" ca="1">INDEX(INDIRECT($D962),,MATCH(Q958,Cashflow_A!$K$1:$AE$1,0))*Q959</f>
        <v>0</v>
      </c>
      <c r="R962" s="365" cm="1">
        <f t="array" aca="1" ref="R962" ca="1">INDEX(INDIRECT($D962),,MATCH(R958,Cashflow_A!$K$1:$AE$1,0))*R959</f>
        <v>0</v>
      </c>
      <c r="S962" s="365" cm="1">
        <f t="array" aca="1" ref="S962" ca="1">INDEX(INDIRECT($D962),,MATCH(S958,Cashflow_A!$K$1:$AE$1,0))*S959</f>
        <v>0</v>
      </c>
      <c r="T962" s="365" cm="1">
        <f t="array" aca="1" ref="T962" ca="1">INDEX(INDIRECT($D962),,MATCH(T958,Cashflow_A!$K$1:$AE$1,0))*T959</f>
        <v>0</v>
      </c>
      <c r="U962" s="365" cm="1">
        <f t="array" aca="1" ref="U962" ca="1">INDEX(INDIRECT($D962),,MATCH(U958,Cashflow_A!$K$1:$AE$1,0))*U959</f>
        <v>0</v>
      </c>
      <c r="V962" s="365" cm="1">
        <f t="array" aca="1" ref="V962" ca="1">INDEX(INDIRECT($D962),,MATCH(V958,Cashflow_A!$K$1:$AE$1,0))*V959</f>
        <v>0</v>
      </c>
      <c r="W962" s="365" cm="1">
        <f t="array" aca="1" ref="W962" ca="1">INDEX(INDIRECT($D962),,MATCH(W958,Cashflow_A!$K$1:$AE$1,0))*W959</f>
        <v>0</v>
      </c>
      <c r="X962" s="365" cm="1">
        <f t="array" aca="1" ref="X962" ca="1">INDEX(INDIRECT($D962),,MATCH(X958,Cashflow_A!$K$1:$AE$1,0))*X959</f>
        <v>0</v>
      </c>
      <c r="Y962" s="365" cm="1">
        <f t="array" aca="1" ref="Y962" ca="1">INDEX(INDIRECT($D962),,MATCH(Y958,Cashflow_A!$K$1:$AE$1,0))*Y959</f>
        <v>0</v>
      </c>
      <c r="Z962" s="365" cm="1">
        <f t="array" aca="1" ref="Z962" ca="1">INDEX(INDIRECT($D962),,MATCH(Z958,Cashflow_A!$K$1:$AE$1,0))*Z959</f>
        <v>0</v>
      </c>
      <c r="AA962" s="365" cm="1">
        <f t="array" aca="1" ref="AA962" ca="1">INDEX(INDIRECT($D962),,MATCH(AA958,Cashflow_A!$K$1:$AE$1,0))*AA959</f>
        <v>0</v>
      </c>
      <c r="AB962" s="365" cm="1">
        <f t="array" aca="1" ref="AB962" ca="1">INDEX(INDIRECT($D962),,MATCH(AB958,Cashflow_A!$K$1:$AE$1,0))*AB959</f>
        <v>0</v>
      </c>
      <c r="AC962" s="365" cm="1">
        <f t="array" aca="1" ref="AC962" ca="1">INDEX(INDIRECT($D962),,MATCH(AC958,Cashflow_A!$K$1:$AE$1,0))*AC959</f>
        <v>0</v>
      </c>
      <c r="AD962" s="365" cm="1">
        <f t="array" aca="1" ref="AD962" ca="1">INDEX(INDIRECT($D962),,MATCH(AD958,Cashflow_A!$K$1:$AE$1,0))*AD959</f>
        <v>0</v>
      </c>
      <c r="AE962" s="365" cm="1">
        <f t="array" aca="1" ref="AE962" ca="1">INDEX(INDIRECT($D962),,MATCH(AE958,Cashflow_A!$K$1:$AE$1,0))*AE959</f>
        <v>0</v>
      </c>
    </row>
    <row r="963" spans="1:35" s="2" customFormat="1" outlineLevel="1" x14ac:dyDescent="0.3">
      <c r="C963" s="355"/>
      <c r="K963" s="352"/>
    </row>
    <row r="964" spans="1:35" s="12" customFormat="1" ht="16.5" outlineLevel="1" x14ac:dyDescent="0.3">
      <c r="A964" s="2"/>
      <c r="B964" s="2"/>
      <c r="C964" s="355"/>
      <c r="D964" s="2" t="s">
        <v>602</v>
      </c>
      <c r="E964" s="356" t="s">
        <v>603</v>
      </c>
      <c r="F964" s="357">
        <v>2</v>
      </c>
      <c r="G964" s="2"/>
      <c r="I964" s="2"/>
      <c r="J964" s="2"/>
      <c r="K964" s="365">
        <f>IF(K$1&gt;=$F964,K$1-$F964,0)</f>
        <v>0</v>
      </c>
      <c r="L964" s="365">
        <f>IF(L$1&gt;=$F964,L$1-$F964,0)</f>
        <v>0</v>
      </c>
      <c r="M964" s="365">
        <f t="shared" ref="M964:AE964" si="294">IF(M$1&gt;=$F964,M$1-$F964,0)</f>
        <v>0</v>
      </c>
      <c r="N964" s="365">
        <f t="shared" si="294"/>
        <v>1</v>
      </c>
      <c r="O964" s="365">
        <f t="shared" si="294"/>
        <v>2</v>
      </c>
      <c r="P964" s="365">
        <f t="shared" si="294"/>
        <v>3</v>
      </c>
      <c r="Q964" s="365">
        <f t="shared" si="294"/>
        <v>4</v>
      </c>
      <c r="R964" s="365">
        <f t="shared" si="294"/>
        <v>5</v>
      </c>
      <c r="S964" s="365">
        <f t="shared" si="294"/>
        <v>6</v>
      </c>
      <c r="T964" s="365">
        <f t="shared" si="294"/>
        <v>7</v>
      </c>
      <c r="U964" s="365">
        <f t="shared" si="294"/>
        <v>8</v>
      </c>
      <c r="V964" s="365">
        <f t="shared" si="294"/>
        <v>9</v>
      </c>
      <c r="W964" s="365">
        <f t="shared" si="294"/>
        <v>10</v>
      </c>
      <c r="X964" s="365">
        <f t="shared" si="294"/>
        <v>11</v>
      </c>
      <c r="Y964" s="365">
        <f t="shared" si="294"/>
        <v>12</v>
      </c>
      <c r="Z964" s="365">
        <f t="shared" si="294"/>
        <v>13</v>
      </c>
      <c r="AA964" s="365">
        <f t="shared" si="294"/>
        <v>14</v>
      </c>
      <c r="AB964" s="365">
        <f t="shared" si="294"/>
        <v>15</v>
      </c>
      <c r="AC964" s="365">
        <f t="shared" si="294"/>
        <v>16</v>
      </c>
      <c r="AD964" s="365">
        <f t="shared" si="294"/>
        <v>17</v>
      </c>
      <c r="AE964" s="365">
        <f t="shared" si="294"/>
        <v>18</v>
      </c>
      <c r="AF964" s="2"/>
      <c r="AG964" s="2"/>
      <c r="AH964" s="2"/>
      <c r="AI964" s="2"/>
    </row>
    <row r="965" spans="1:35" s="12" customFormat="1" ht="16.5" outlineLevel="1" x14ac:dyDescent="0.3">
      <c r="A965" s="2"/>
      <c r="B965" s="2"/>
      <c r="C965" s="355" t="s">
        <v>36</v>
      </c>
      <c r="D965" s="2" t="str">
        <f>CONCATENATE("Hectares year ",F964)</f>
        <v>Hectares year 2</v>
      </c>
      <c r="E965" s="356" t="s">
        <v>604</v>
      </c>
      <c r="F965" s="357">
        <f>SUMIFS(Baseline_Hectare!$G$12:$G$564,Baseline_Hectare!$C$12:$C$564,C965,Baseline_Hectare!$E$12:$E$564,D965)</f>
        <v>0</v>
      </c>
      <c r="G965" s="2"/>
      <c r="I965" s="2"/>
      <c r="J965" s="2"/>
      <c r="K965" s="365">
        <f>IF(K$1&gt;=$F964,$F965,0)</f>
        <v>0</v>
      </c>
      <c r="L965" s="365">
        <f t="shared" ref="L965:AE965" si="295">IF(L$1&gt;=$F964,$F965,0)</f>
        <v>0</v>
      </c>
      <c r="M965" s="365">
        <f t="shared" si="295"/>
        <v>0</v>
      </c>
      <c r="N965" s="365">
        <f t="shared" si="295"/>
        <v>0</v>
      </c>
      <c r="O965" s="365">
        <f t="shared" si="295"/>
        <v>0</v>
      </c>
      <c r="P965" s="365">
        <f t="shared" si="295"/>
        <v>0</v>
      </c>
      <c r="Q965" s="365">
        <f t="shared" si="295"/>
        <v>0</v>
      </c>
      <c r="R965" s="365">
        <f t="shared" si="295"/>
        <v>0</v>
      </c>
      <c r="S965" s="365">
        <f t="shared" si="295"/>
        <v>0</v>
      </c>
      <c r="T965" s="365">
        <f t="shared" si="295"/>
        <v>0</v>
      </c>
      <c r="U965" s="365">
        <f t="shared" si="295"/>
        <v>0</v>
      </c>
      <c r="V965" s="365">
        <f t="shared" si="295"/>
        <v>0</v>
      </c>
      <c r="W965" s="365">
        <f t="shared" si="295"/>
        <v>0</v>
      </c>
      <c r="X965" s="365">
        <f t="shared" si="295"/>
        <v>0</v>
      </c>
      <c r="Y965" s="365">
        <f t="shared" si="295"/>
        <v>0</v>
      </c>
      <c r="Z965" s="365">
        <f t="shared" si="295"/>
        <v>0</v>
      </c>
      <c r="AA965" s="365">
        <f t="shared" si="295"/>
        <v>0</v>
      </c>
      <c r="AB965" s="365">
        <f t="shared" si="295"/>
        <v>0</v>
      </c>
      <c r="AC965" s="365">
        <f t="shared" si="295"/>
        <v>0</v>
      </c>
      <c r="AD965" s="365">
        <f t="shared" si="295"/>
        <v>0</v>
      </c>
      <c r="AE965" s="365">
        <f t="shared" si="295"/>
        <v>0</v>
      </c>
      <c r="AF965" s="2"/>
      <c r="AG965" s="2"/>
      <c r="AH965" s="2"/>
      <c r="AI965" s="2"/>
    </row>
    <row r="966" spans="1:35" s="2" customFormat="1" outlineLevel="1" x14ac:dyDescent="0.3">
      <c r="C966" s="355" t="s">
        <v>36</v>
      </c>
      <c r="D966" s="2" t="str">
        <f>CONCATENATE(C966,"_Revenue")</f>
        <v>P_Revenue</v>
      </c>
      <c r="H966" s="2" t="s">
        <v>605</v>
      </c>
      <c r="K966" s="365" cm="1">
        <f t="array" aca="1" ref="K966" ca="1">INDEX(INDIRECT($D966),,MATCH(K964,Cashflow_A!$K$1:$AE$1,0))*K965</f>
        <v>0</v>
      </c>
      <c r="L966" s="365" cm="1">
        <f t="array" aca="1" ref="L966" ca="1">INDEX(INDIRECT($D966),,MATCH(L964,Cashflow_A!$K$1:$AE$1,0))*L965</f>
        <v>0</v>
      </c>
      <c r="M966" s="365" cm="1">
        <f t="array" aca="1" ref="M966" ca="1">INDEX(INDIRECT($D966),,MATCH(M964,Cashflow_A!$K$1:$AE$1,0))*M965</f>
        <v>0</v>
      </c>
      <c r="N966" s="365" cm="1">
        <f t="array" aca="1" ref="N966" ca="1">INDEX(INDIRECT($D966),,MATCH(N964,Cashflow_A!$K$1:$AE$1,0))*N965</f>
        <v>0</v>
      </c>
      <c r="O966" s="365" cm="1">
        <f t="array" aca="1" ref="O966" ca="1">INDEX(INDIRECT($D966),,MATCH(O964,Cashflow_A!$K$1:$AE$1,0))*O965</f>
        <v>0</v>
      </c>
      <c r="P966" s="365" cm="1">
        <f t="array" aca="1" ref="P966" ca="1">INDEX(INDIRECT($D966),,MATCH(P964,Cashflow_A!$K$1:$AE$1,0))*P965</f>
        <v>0</v>
      </c>
      <c r="Q966" s="365" cm="1">
        <f t="array" aca="1" ref="Q966" ca="1">INDEX(INDIRECT($D966),,MATCH(Q964,Cashflow_A!$K$1:$AE$1,0))*Q965</f>
        <v>0</v>
      </c>
      <c r="R966" s="365" cm="1">
        <f t="array" aca="1" ref="R966" ca="1">INDEX(INDIRECT($D966),,MATCH(R964,Cashflow_A!$K$1:$AE$1,0))*R965</f>
        <v>0</v>
      </c>
      <c r="S966" s="365" cm="1">
        <f t="array" aca="1" ref="S966" ca="1">INDEX(INDIRECT($D966),,MATCH(S964,Cashflow_A!$K$1:$AE$1,0))*S965</f>
        <v>0</v>
      </c>
      <c r="T966" s="365" cm="1">
        <f t="array" aca="1" ref="T966" ca="1">INDEX(INDIRECT($D966),,MATCH(T964,Cashflow_A!$K$1:$AE$1,0))*T965</f>
        <v>0</v>
      </c>
      <c r="U966" s="365" cm="1">
        <f t="array" aca="1" ref="U966" ca="1">INDEX(INDIRECT($D966),,MATCH(U964,Cashflow_A!$K$1:$AE$1,0))*U965</f>
        <v>0</v>
      </c>
      <c r="V966" s="365" cm="1">
        <f t="array" aca="1" ref="V966" ca="1">INDEX(INDIRECT($D966),,MATCH(V964,Cashflow_A!$K$1:$AE$1,0))*V965</f>
        <v>0</v>
      </c>
      <c r="W966" s="365" cm="1">
        <f t="array" aca="1" ref="W966" ca="1">INDEX(INDIRECT($D966),,MATCH(W964,Cashflow_A!$K$1:$AE$1,0))*W965</f>
        <v>0</v>
      </c>
      <c r="X966" s="365" cm="1">
        <f t="array" aca="1" ref="X966" ca="1">INDEX(INDIRECT($D966),,MATCH(X964,Cashflow_A!$K$1:$AE$1,0))*X965</f>
        <v>0</v>
      </c>
      <c r="Y966" s="365" cm="1">
        <f t="array" aca="1" ref="Y966" ca="1">INDEX(INDIRECT($D966),,MATCH(Y964,Cashflow_A!$K$1:$AE$1,0))*Y965</f>
        <v>0</v>
      </c>
      <c r="Z966" s="365" cm="1">
        <f t="array" aca="1" ref="Z966" ca="1">INDEX(INDIRECT($D966),,MATCH(Z964,Cashflow_A!$K$1:$AE$1,0))*Z965</f>
        <v>0</v>
      </c>
      <c r="AA966" s="365" cm="1">
        <f t="array" aca="1" ref="AA966" ca="1">INDEX(INDIRECT($D966),,MATCH(AA964,Cashflow_A!$K$1:$AE$1,0))*AA965</f>
        <v>0</v>
      </c>
      <c r="AB966" s="365" cm="1">
        <f t="array" aca="1" ref="AB966" ca="1">INDEX(INDIRECT($D966),,MATCH(AB964,Cashflow_A!$K$1:$AE$1,0))*AB965</f>
        <v>0</v>
      </c>
      <c r="AC966" s="365" cm="1">
        <f t="array" aca="1" ref="AC966" ca="1">INDEX(INDIRECT($D966),,MATCH(AC964,Cashflow_A!$K$1:$AE$1,0))*AC965</f>
        <v>0</v>
      </c>
      <c r="AD966" s="365" cm="1">
        <f t="array" aca="1" ref="AD966" ca="1">INDEX(INDIRECT($D966),,MATCH(AD964,Cashflow_A!$K$1:$AE$1,0))*AD965</f>
        <v>0</v>
      </c>
      <c r="AE966" s="365" cm="1">
        <f t="array" aca="1" ref="AE966" ca="1">INDEX(INDIRECT($D966),,MATCH(AE964,Cashflow_A!$K$1:$AE$1,0))*AE965</f>
        <v>0</v>
      </c>
    </row>
    <row r="967" spans="1:35" s="2" customFormat="1" outlineLevel="1" x14ac:dyDescent="0.3">
      <c r="C967" s="355" t="s">
        <v>36</v>
      </c>
      <c r="D967" s="2" t="str">
        <f>CONCATENATE(C967,"_Cost")</f>
        <v>P_Cost</v>
      </c>
      <c r="H967" s="2" t="s">
        <v>606</v>
      </c>
      <c r="K967" s="365" cm="1">
        <f t="array" aca="1" ref="K967" ca="1">INDEX(INDIRECT($D967),,MATCH(K964,Cashflow_A!$K$1:$AE$1,0))*K965</f>
        <v>0</v>
      </c>
      <c r="L967" s="365" cm="1">
        <f t="array" aca="1" ref="L967" ca="1">INDEX(INDIRECT($D967),,MATCH(L964,Cashflow_A!$K$1:$AE$1,0))*L965</f>
        <v>0</v>
      </c>
      <c r="M967" s="365" cm="1">
        <f t="array" aca="1" ref="M967" ca="1">INDEX(INDIRECT($D967),,MATCH(M964,Cashflow_A!$K$1:$AE$1,0))*M965</f>
        <v>0</v>
      </c>
      <c r="N967" s="365" cm="1">
        <f t="array" aca="1" ref="N967" ca="1">INDEX(INDIRECT($D967),,MATCH(N964,Cashflow_A!$K$1:$AE$1,0))*N965</f>
        <v>0</v>
      </c>
      <c r="O967" s="365" cm="1">
        <f t="array" aca="1" ref="O967" ca="1">INDEX(INDIRECT($D967),,MATCH(O964,Cashflow_A!$K$1:$AE$1,0))*O965</f>
        <v>0</v>
      </c>
      <c r="P967" s="365" cm="1">
        <f t="array" aca="1" ref="P967" ca="1">INDEX(INDIRECT($D967),,MATCH(P964,Cashflow_A!$K$1:$AE$1,0))*P965</f>
        <v>0</v>
      </c>
      <c r="Q967" s="365" cm="1">
        <f t="array" aca="1" ref="Q967" ca="1">INDEX(INDIRECT($D967),,MATCH(Q964,Cashflow_A!$K$1:$AE$1,0))*Q965</f>
        <v>0</v>
      </c>
      <c r="R967" s="365" cm="1">
        <f t="array" aca="1" ref="R967" ca="1">INDEX(INDIRECT($D967),,MATCH(R964,Cashflow_A!$K$1:$AE$1,0))*R965</f>
        <v>0</v>
      </c>
      <c r="S967" s="365" cm="1">
        <f t="array" aca="1" ref="S967" ca="1">INDEX(INDIRECT($D967),,MATCH(S964,Cashflow_A!$K$1:$AE$1,0))*S965</f>
        <v>0</v>
      </c>
      <c r="T967" s="365" cm="1">
        <f t="array" aca="1" ref="T967" ca="1">INDEX(INDIRECT($D967),,MATCH(T964,Cashflow_A!$K$1:$AE$1,0))*T965</f>
        <v>0</v>
      </c>
      <c r="U967" s="365" cm="1">
        <f t="array" aca="1" ref="U967" ca="1">INDEX(INDIRECT($D967),,MATCH(U964,Cashflow_A!$K$1:$AE$1,0))*U965</f>
        <v>0</v>
      </c>
      <c r="V967" s="365" cm="1">
        <f t="array" aca="1" ref="V967" ca="1">INDEX(INDIRECT($D967),,MATCH(V964,Cashflow_A!$K$1:$AE$1,0))*V965</f>
        <v>0</v>
      </c>
      <c r="W967" s="365" cm="1">
        <f t="array" aca="1" ref="W967" ca="1">INDEX(INDIRECT($D967),,MATCH(W964,Cashflow_A!$K$1:$AE$1,0))*W965</f>
        <v>0</v>
      </c>
      <c r="X967" s="365" cm="1">
        <f t="array" aca="1" ref="X967" ca="1">INDEX(INDIRECT($D967),,MATCH(X964,Cashflow_A!$K$1:$AE$1,0))*X965</f>
        <v>0</v>
      </c>
      <c r="Y967" s="365" cm="1">
        <f t="array" aca="1" ref="Y967" ca="1">INDEX(INDIRECT($D967),,MATCH(Y964,Cashflow_A!$K$1:$AE$1,0))*Y965</f>
        <v>0</v>
      </c>
      <c r="Z967" s="365" cm="1">
        <f t="array" aca="1" ref="Z967" ca="1">INDEX(INDIRECT($D967),,MATCH(Z964,Cashflow_A!$K$1:$AE$1,0))*Z965</f>
        <v>0</v>
      </c>
      <c r="AA967" s="365" cm="1">
        <f t="array" aca="1" ref="AA967" ca="1">INDEX(INDIRECT($D967),,MATCH(AA964,Cashflow_A!$K$1:$AE$1,0))*AA965</f>
        <v>0</v>
      </c>
      <c r="AB967" s="365" cm="1">
        <f t="array" aca="1" ref="AB967" ca="1">INDEX(INDIRECT($D967),,MATCH(AB964,Cashflow_A!$K$1:$AE$1,0))*AB965</f>
        <v>0</v>
      </c>
      <c r="AC967" s="365" cm="1">
        <f t="array" aca="1" ref="AC967" ca="1">INDEX(INDIRECT($D967),,MATCH(AC964,Cashflow_A!$K$1:$AE$1,0))*AC965</f>
        <v>0</v>
      </c>
      <c r="AD967" s="365" cm="1">
        <f t="array" aca="1" ref="AD967" ca="1">INDEX(INDIRECT($D967),,MATCH(AD964,Cashflow_A!$K$1:$AE$1,0))*AD965</f>
        <v>0</v>
      </c>
      <c r="AE967" s="365" cm="1">
        <f t="array" aca="1" ref="AE967" ca="1">INDEX(INDIRECT($D967),,MATCH(AE964,Cashflow_A!$K$1:$AE$1,0))*AE965</f>
        <v>0</v>
      </c>
    </row>
    <row r="968" spans="1:35" s="2" customFormat="1" outlineLevel="1" x14ac:dyDescent="0.3">
      <c r="C968" s="355" t="s">
        <v>36</v>
      </c>
      <c r="D968" s="2" t="str">
        <f>CONCATENATE(C968,"_Net_Revenue")</f>
        <v>P_Net_Revenue</v>
      </c>
      <c r="H968" s="2" t="s">
        <v>607</v>
      </c>
      <c r="K968" s="365" cm="1">
        <f t="array" aca="1" ref="K968" ca="1">INDEX(INDIRECT($D968),,MATCH(K964,Cashflow_A!$K$1:$AE$1,0))*K965</f>
        <v>0</v>
      </c>
      <c r="L968" s="365" cm="1">
        <f t="array" aca="1" ref="L968" ca="1">INDEX(INDIRECT($D968),,MATCH(L964,Cashflow_A!$K$1:$AE$1,0))*L965</f>
        <v>0</v>
      </c>
      <c r="M968" s="365" cm="1">
        <f t="array" aca="1" ref="M968" ca="1">INDEX(INDIRECT($D968),,MATCH(M964,Cashflow_A!$K$1:$AE$1,0))*M965</f>
        <v>0</v>
      </c>
      <c r="N968" s="365" cm="1">
        <f t="array" aca="1" ref="N968" ca="1">INDEX(INDIRECT($D968),,MATCH(N964,Cashflow_A!$K$1:$AE$1,0))*N965</f>
        <v>0</v>
      </c>
      <c r="O968" s="365" cm="1">
        <f t="array" aca="1" ref="O968" ca="1">INDEX(INDIRECT($D968),,MATCH(O964,Cashflow_A!$K$1:$AE$1,0))*O965</f>
        <v>0</v>
      </c>
      <c r="P968" s="365" cm="1">
        <f t="array" aca="1" ref="P968" ca="1">INDEX(INDIRECT($D968),,MATCH(P964,Cashflow_A!$K$1:$AE$1,0))*P965</f>
        <v>0</v>
      </c>
      <c r="Q968" s="365" cm="1">
        <f t="array" aca="1" ref="Q968" ca="1">INDEX(INDIRECT($D968),,MATCH(Q964,Cashflow_A!$K$1:$AE$1,0))*Q965</f>
        <v>0</v>
      </c>
      <c r="R968" s="365" cm="1">
        <f t="array" aca="1" ref="R968" ca="1">INDEX(INDIRECT($D968),,MATCH(R964,Cashflow_A!$K$1:$AE$1,0))*R965</f>
        <v>0</v>
      </c>
      <c r="S968" s="365" cm="1">
        <f t="array" aca="1" ref="S968" ca="1">INDEX(INDIRECT($D968),,MATCH(S964,Cashflow_A!$K$1:$AE$1,0))*S965</f>
        <v>0</v>
      </c>
      <c r="T968" s="365" cm="1">
        <f t="array" aca="1" ref="T968" ca="1">INDEX(INDIRECT($D968),,MATCH(T964,Cashflow_A!$K$1:$AE$1,0))*T965</f>
        <v>0</v>
      </c>
      <c r="U968" s="365" cm="1">
        <f t="array" aca="1" ref="U968" ca="1">INDEX(INDIRECT($D968),,MATCH(U964,Cashflow_A!$K$1:$AE$1,0))*U965</f>
        <v>0</v>
      </c>
      <c r="V968" s="365" cm="1">
        <f t="array" aca="1" ref="V968" ca="1">INDEX(INDIRECT($D968),,MATCH(V964,Cashflow_A!$K$1:$AE$1,0))*V965</f>
        <v>0</v>
      </c>
      <c r="W968" s="365" cm="1">
        <f t="array" aca="1" ref="W968" ca="1">INDEX(INDIRECT($D968),,MATCH(W964,Cashflow_A!$K$1:$AE$1,0))*W965</f>
        <v>0</v>
      </c>
      <c r="X968" s="365" cm="1">
        <f t="array" aca="1" ref="X968" ca="1">INDEX(INDIRECT($D968),,MATCH(X964,Cashflow_A!$K$1:$AE$1,0))*X965</f>
        <v>0</v>
      </c>
      <c r="Y968" s="365" cm="1">
        <f t="array" aca="1" ref="Y968" ca="1">INDEX(INDIRECT($D968),,MATCH(Y964,Cashflow_A!$K$1:$AE$1,0))*Y965</f>
        <v>0</v>
      </c>
      <c r="Z968" s="365" cm="1">
        <f t="array" aca="1" ref="Z968" ca="1">INDEX(INDIRECT($D968),,MATCH(Z964,Cashflow_A!$K$1:$AE$1,0))*Z965</f>
        <v>0</v>
      </c>
      <c r="AA968" s="365" cm="1">
        <f t="array" aca="1" ref="AA968" ca="1">INDEX(INDIRECT($D968),,MATCH(AA964,Cashflow_A!$K$1:$AE$1,0))*AA965</f>
        <v>0</v>
      </c>
      <c r="AB968" s="365" cm="1">
        <f t="array" aca="1" ref="AB968" ca="1">INDEX(INDIRECT($D968),,MATCH(AB964,Cashflow_A!$K$1:$AE$1,0))*AB965</f>
        <v>0</v>
      </c>
      <c r="AC968" s="365" cm="1">
        <f t="array" aca="1" ref="AC968" ca="1">INDEX(INDIRECT($D968),,MATCH(AC964,Cashflow_A!$K$1:$AE$1,0))*AC965</f>
        <v>0</v>
      </c>
      <c r="AD968" s="365" cm="1">
        <f t="array" aca="1" ref="AD968" ca="1">INDEX(INDIRECT($D968),,MATCH(AD964,Cashflow_A!$K$1:$AE$1,0))*AD965</f>
        <v>0</v>
      </c>
      <c r="AE968" s="365" cm="1">
        <f t="array" aca="1" ref="AE968" ca="1">INDEX(INDIRECT($D968),,MATCH(AE964,Cashflow_A!$K$1:$AE$1,0))*AE965</f>
        <v>0</v>
      </c>
    </row>
    <row r="969" spans="1:35" s="2" customFormat="1" outlineLevel="1" x14ac:dyDescent="0.3">
      <c r="C969" s="355"/>
      <c r="K969" s="352"/>
    </row>
    <row r="970" spans="1:35" s="12" customFormat="1" ht="16.5" outlineLevel="1" x14ac:dyDescent="0.3">
      <c r="A970" s="2"/>
      <c r="B970" s="2"/>
      <c r="C970" s="355"/>
      <c r="D970" s="2" t="s">
        <v>602</v>
      </c>
      <c r="E970" s="356" t="s">
        <v>603</v>
      </c>
      <c r="F970" s="357">
        <v>3</v>
      </c>
      <c r="G970" s="2"/>
      <c r="I970" s="2"/>
      <c r="J970" s="2"/>
      <c r="K970" s="365">
        <f>IF(K$1&gt;=$F970,K$1-$F970,0)</f>
        <v>0</v>
      </c>
      <c r="L970" s="365">
        <f>IF(L$1&gt;=$F970,L$1-$F970,0)</f>
        <v>0</v>
      </c>
      <c r="M970" s="365">
        <f t="shared" ref="M970:AE970" si="296">IF(M$1&gt;=$F970,M$1-$F970,0)</f>
        <v>0</v>
      </c>
      <c r="N970" s="365">
        <f t="shared" si="296"/>
        <v>0</v>
      </c>
      <c r="O970" s="365">
        <f t="shared" si="296"/>
        <v>1</v>
      </c>
      <c r="P970" s="365">
        <f t="shared" si="296"/>
        <v>2</v>
      </c>
      <c r="Q970" s="365">
        <f t="shared" si="296"/>
        <v>3</v>
      </c>
      <c r="R970" s="365">
        <f t="shared" si="296"/>
        <v>4</v>
      </c>
      <c r="S970" s="365">
        <f t="shared" si="296"/>
        <v>5</v>
      </c>
      <c r="T970" s="365">
        <f t="shared" si="296"/>
        <v>6</v>
      </c>
      <c r="U970" s="365">
        <f t="shared" si="296"/>
        <v>7</v>
      </c>
      <c r="V970" s="365">
        <f t="shared" si="296"/>
        <v>8</v>
      </c>
      <c r="W970" s="365">
        <f t="shared" si="296"/>
        <v>9</v>
      </c>
      <c r="X970" s="365">
        <f t="shared" si="296"/>
        <v>10</v>
      </c>
      <c r="Y970" s="365">
        <f t="shared" si="296"/>
        <v>11</v>
      </c>
      <c r="Z970" s="365">
        <f t="shared" si="296"/>
        <v>12</v>
      </c>
      <c r="AA970" s="365">
        <f t="shared" si="296"/>
        <v>13</v>
      </c>
      <c r="AB970" s="365">
        <f t="shared" si="296"/>
        <v>14</v>
      </c>
      <c r="AC970" s="365">
        <f t="shared" si="296"/>
        <v>15</v>
      </c>
      <c r="AD970" s="365">
        <f t="shared" si="296"/>
        <v>16</v>
      </c>
      <c r="AE970" s="365">
        <f t="shared" si="296"/>
        <v>17</v>
      </c>
      <c r="AF970" s="2"/>
      <c r="AG970" s="2"/>
      <c r="AH970" s="2"/>
      <c r="AI970" s="2"/>
    </row>
    <row r="971" spans="1:35" s="12" customFormat="1" ht="16.5" outlineLevel="1" x14ac:dyDescent="0.3">
      <c r="A971" s="2"/>
      <c r="B971" s="2"/>
      <c r="C971" s="355" t="s">
        <v>36</v>
      </c>
      <c r="D971" s="2" t="str">
        <f>CONCATENATE("Hectares year ",F970)</f>
        <v>Hectares year 3</v>
      </c>
      <c r="E971" s="356" t="s">
        <v>604</v>
      </c>
      <c r="F971" s="357">
        <f>SUMIFS(Baseline_Hectare!$G$12:$G$564,Baseline_Hectare!$C$12:$C$564,C971,Baseline_Hectare!$E$12:$E$564,D971)</f>
        <v>0</v>
      </c>
      <c r="G971" s="2"/>
      <c r="I971" s="2"/>
      <c r="J971" s="2"/>
      <c r="K971" s="365">
        <f>IF(K$1&gt;=$F970,$F971,0)</f>
        <v>0</v>
      </c>
      <c r="L971" s="365">
        <f t="shared" ref="L971:AE971" si="297">IF(L$1&gt;=$F970,$F971,0)</f>
        <v>0</v>
      </c>
      <c r="M971" s="365">
        <f t="shared" si="297"/>
        <v>0</v>
      </c>
      <c r="N971" s="365">
        <f t="shared" si="297"/>
        <v>0</v>
      </c>
      <c r="O971" s="365">
        <f t="shared" si="297"/>
        <v>0</v>
      </c>
      <c r="P971" s="365">
        <f t="shared" si="297"/>
        <v>0</v>
      </c>
      <c r="Q971" s="365">
        <f t="shared" si="297"/>
        <v>0</v>
      </c>
      <c r="R971" s="365">
        <f t="shared" si="297"/>
        <v>0</v>
      </c>
      <c r="S971" s="365">
        <f t="shared" si="297"/>
        <v>0</v>
      </c>
      <c r="T971" s="365">
        <f t="shared" si="297"/>
        <v>0</v>
      </c>
      <c r="U971" s="365">
        <f t="shared" si="297"/>
        <v>0</v>
      </c>
      <c r="V971" s="365">
        <f t="shared" si="297"/>
        <v>0</v>
      </c>
      <c r="W971" s="365">
        <f t="shared" si="297"/>
        <v>0</v>
      </c>
      <c r="X971" s="365">
        <f t="shared" si="297"/>
        <v>0</v>
      </c>
      <c r="Y971" s="365">
        <f t="shared" si="297"/>
        <v>0</v>
      </c>
      <c r="Z971" s="365">
        <f t="shared" si="297"/>
        <v>0</v>
      </c>
      <c r="AA971" s="365">
        <f t="shared" si="297"/>
        <v>0</v>
      </c>
      <c r="AB971" s="365">
        <f t="shared" si="297"/>
        <v>0</v>
      </c>
      <c r="AC971" s="365">
        <f t="shared" si="297"/>
        <v>0</v>
      </c>
      <c r="AD971" s="365">
        <f t="shared" si="297"/>
        <v>0</v>
      </c>
      <c r="AE971" s="365">
        <f t="shared" si="297"/>
        <v>0</v>
      </c>
      <c r="AF971" s="2"/>
      <c r="AG971" s="2"/>
      <c r="AH971" s="2"/>
      <c r="AI971" s="2"/>
    </row>
    <row r="972" spans="1:35" s="2" customFormat="1" outlineLevel="1" x14ac:dyDescent="0.3">
      <c r="C972" s="355" t="s">
        <v>36</v>
      </c>
      <c r="D972" s="2" t="str">
        <f>CONCATENATE(C972,"_Revenue")</f>
        <v>P_Revenue</v>
      </c>
      <c r="H972" s="2" t="s">
        <v>605</v>
      </c>
      <c r="K972" s="365" cm="1">
        <f t="array" aca="1" ref="K972" ca="1">INDEX(INDIRECT($D972),,MATCH(K970,Cashflow_A!$K$1:$AE$1,0))*K971</f>
        <v>0</v>
      </c>
      <c r="L972" s="365" cm="1">
        <f t="array" aca="1" ref="L972" ca="1">INDEX(INDIRECT($D972),,MATCH(L970,Cashflow_A!$K$1:$AE$1,0))*L971</f>
        <v>0</v>
      </c>
      <c r="M972" s="365" cm="1">
        <f t="array" aca="1" ref="M972" ca="1">INDEX(INDIRECT($D972),,MATCH(M970,Cashflow_A!$K$1:$AE$1,0))*M971</f>
        <v>0</v>
      </c>
      <c r="N972" s="365" cm="1">
        <f t="array" aca="1" ref="N972" ca="1">INDEX(INDIRECT($D972),,MATCH(N970,Cashflow_A!$K$1:$AE$1,0))*N971</f>
        <v>0</v>
      </c>
      <c r="O972" s="365" cm="1">
        <f t="array" aca="1" ref="O972" ca="1">INDEX(INDIRECT($D972),,MATCH(O970,Cashflow_A!$K$1:$AE$1,0))*O971</f>
        <v>0</v>
      </c>
      <c r="P972" s="365" cm="1">
        <f t="array" aca="1" ref="P972" ca="1">INDEX(INDIRECT($D972),,MATCH(P970,Cashflow_A!$K$1:$AE$1,0))*P971</f>
        <v>0</v>
      </c>
      <c r="Q972" s="365" cm="1">
        <f t="array" aca="1" ref="Q972" ca="1">INDEX(INDIRECT($D972),,MATCH(Q970,Cashflow_A!$K$1:$AE$1,0))*Q971</f>
        <v>0</v>
      </c>
      <c r="R972" s="365" cm="1">
        <f t="array" aca="1" ref="R972" ca="1">INDEX(INDIRECT($D972),,MATCH(R970,Cashflow_A!$K$1:$AE$1,0))*R971</f>
        <v>0</v>
      </c>
      <c r="S972" s="365" cm="1">
        <f t="array" aca="1" ref="S972" ca="1">INDEX(INDIRECT($D972),,MATCH(S970,Cashflow_A!$K$1:$AE$1,0))*S971</f>
        <v>0</v>
      </c>
      <c r="T972" s="365" cm="1">
        <f t="array" aca="1" ref="T972" ca="1">INDEX(INDIRECT($D972),,MATCH(T970,Cashflow_A!$K$1:$AE$1,0))*T971</f>
        <v>0</v>
      </c>
      <c r="U972" s="365" cm="1">
        <f t="array" aca="1" ref="U972" ca="1">INDEX(INDIRECT($D972),,MATCH(U970,Cashflow_A!$K$1:$AE$1,0))*U971</f>
        <v>0</v>
      </c>
      <c r="V972" s="365" cm="1">
        <f t="array" aca="1" ref="V972" ca="1">INDEX(INDIRECT($D972),,MATCH(V970,Cashflow_A!$K$1:$AE$1,0))*V971</f>
        <v>0</v>
      </c>
      <c r="W972" s="365" cm="1">
        <f t="array" aca="1" ref="W972" ca="1">INDEX(INDIRECT($D972),,MATCH(W970,Cashflow_A!$K$1:$AE$1,0))*W971</f>
        <v>0</v>
      </c>
      <c r="X972" s="365" cm="1">
        <f t="array" aca="1" ref="X972" ca="1">INDEX(INDIRECT($D972),,MATCH(X970,Cashflow_A!$K$1:$AE$1,0))*X971</f>
        <v>0</v>
      </c>
      <c r="Y972" s="365" cm="1">
        <f t="array" aca="1" ref="Y972" ca="1">INDEX(INDIRECT($D972),,MATCH(Y970,Cashflow_A!$K$1:$AE$1,0))*Y971</f>
        <v>0</v>
      </c>
      <c r="Z972" s="365" cm="1">
        <f t="array" aca="1" ref="Z972" ca="1">INDEX(INDIRECT($D972),,MATCH(Z970,Cashflow_A!$K$1:$AE$1,0))*Z971</f>
        <v>0</v>
      </c>
      <c r="AA972" s="365" cm="1">
        <f t="array" aca="1" ref="AA972" ca="1">INDEX(INDIRECT($D972),,MATCH(AA970,Cashflow_A!$K$1:$AE$1,0))*AA971</f>
        <v>0</v>
      </c>
      <c r="AB972" s="365" cm="1">
        <f t="array" aca="1" ref="AB972" ca="1">INDEX(INDIRECT($D972),,MATCH(AB970,Cashflow_A!$K$1:$AE$1,0))*AB971</f>
        <v>0</v>
      </c>
      <c r="AC972" s="365" cm="1">
        <f t="array" aca="1" ref="AC972" ca="1">INDEX(INDIRECT($D972),,MATCH(AC970,Cashflow_A!$K$1:$AE$1,0))*AC971</f>
        <v>0</v>
      </c>
      <c r="AD972" s="365" cm="1">
        <f t="array" aca="1" ref="AD972" ca="1">INDEX(INDIRECT($D972),,MATCH(AD970,Cashflow_A!$K$1:$AE$1,0))*AD971</f>
        <v>0</v>
      </c>
      <c r="AE972" s="365" cm="1">
        <f t="array" aca="1" ref="AE972" ca="1">INDEX(INDIRECT($D972),,MATCH(AE970,Cashflow_A!$K$1:$AE$1,0))*AE971</f>
        <v>0</v>
      </c>
    </row>
    <row r="973" spans="1:35" s="2" customFormat="1" outlineLevel="1" x14ac:dyDescent="0.3">
      <c r="C973" s="355" t="s">
        <v>36</v>
      </c>
      <c r="D973" s="2" t="str">
        <f>CONCATENATE(C973,"_Cost")</f>
        <v>P_Cost</v>
      </c>
      <c r="H973" s="2" t="s">
        <v>606</v>
      </c>
      <c r="K973" s="365" cm="1">
        <f t="array" aca="1" ref="K973" ca="1">INDEX(INDIRECT($D973),,MATCH(K970,Cashflow_A!$K$1:$AE$1,0))*K971</f>
        <v>0</v>
      </c>
      <c r="L973" s="365" cm="1">
        <f t="array" aca="1" ref="L973" ca="1">INDEX(INDIRECT($D973),,MATCH(L970,Cashflow_A!$K$1:$AE$1,0))*L971</f>
        <v>0</v>
      </c>
      <c r="M973" s="365" cm="1">
        <f t="array" aca="1" ref="M973" ca="1">INDEX(INDIRECT($D973),,MATCH(M970,Cashflow_A!$K$1:$AE$1,0))*M971</f>
        <v>0</v>
      </c>
      <c r="N973" s="365" cm="1">
        <f t="array" aca="1" ref="N973" ca="1">INDEX(INDIRECT($D973),,MATCH(N970,Cashflow_A!$K$1:$AE$1,0))*N971</f>
        <v>0</v>
      </c>
      <c r="O973" s="365" cm="1">
        <f t="array" aca="1" ref="O973" ca="1">INDEX(INDIRECT($D973),,MATCH(O970,Cashflow_A!$K$1:$AE$1,0))*O971</f>
        <v>0</v>
      </c>
      <c r="P973" s="365" cm="1">
        <f t="array" aca="1" ref="P973" ca="1">INDEX(INDIRECT($D973),,MATCH(P970,Cashflow_A!$K$1:$AE$1,0))*P971</f>
        <v>0</v>
      </c>
      <c r="Q973" s="365" cm="1">
        <f t="array" aca="1" ref="Q973" ca="1">INDEX(INDIRECT($D973),,MATCH(Q970,Cashflow_A!$K$1:$AE$1,0))*Q971</f>
        <v>0</v>
      </c>
      <c r="R973" s="365" cm="1">
        <f t="array" aca="1" ref="R973" ca="1">INDEX(INDIRECT($D973),,MATCH(R970,Cashflow_A!$K$1:$AE$1,0))*R971</f>
        <v>0</v>
      </c>
      <c r="S973" s="365" cm="1">
        <f t="array" aca="1" ref="S973" ca="1">INDEX(INDIRECT($D973),,MATCH(S970,Cashflow_A!$K$1:$AE$1,0))*S971</f>
        <v>0</v>
      </c>
      <c r="T973" s="365" cm="1">
        <f t="array" aca="1" ref="T973" ca="1">INDEX(INDIRECT($D973),,MATCH(T970,Cashflow_A!$K$1:$AE$1,0))*T971</f>
        <v>0</v>
      </c>
      <c r="U973" s="365" cm="1">
        <f t="array" aca="1" ref="U973" ca="1">INDEX(INDIRECT($D973),,MATCH(U970,Cashflow_A!$K$1:$AE$1,0))*U971</f>
        <v>0</v>
      </c>
      <c r="V973" s="365" cm="1">
        <f t="array" aca="1" ref="V973" ca="1">INDEX(INDIRECT($D973),,MATCH(V970,Cashflow_A!$K$1:$AE$1,0))*V971</f>
        <v>0</v>
      </c>
      <c r="W973" s="365" cm="1">
        <f t="array" aca="1" ref="W973" ca="1">INDEX(INDIRECT($D973),,MATCH(W970,Cashflow_A!$K$1:$AE$1,0))*W971</f>
        <v>0</v>
      </c>
      <c r="X973" s="365" cm="1">
        <f t="array" aca="1" ref="X973" ca="1">INDEX(INDIRECT($D973),,MATCH(X970,Cashflow_A!$K$1:$AE$1,0))*X971</f>
        <v>0</v>
      </c>
      <c r="Y973" s="365" cm="1">
        <f t="array" aca="1" ref="Y973" ca="1">INDEX(INDIRECT($D973),,MATCH(Y970,Cashflow_A!$K$1:$AE$1,0))*Y971</f>
        <v>0</v>
      </c>
      <c r="Z973" s="365" cm="1">
        <f t="array" aca="1" ref="Z973" ca="1">INDEX(INDIRECT($D973),,MATCH(Z970,Cashflow_A!$K$1:$AE$1,0))*Z971</f>
        <v>0</v>
      </c>
      <c r="AA973" s="365" cm="1">
        <f t="array" aca="1" ref="AA973" ca="1">INDEX(INDIRECT($D973),,MATCH(AA970,Cashflow_A!$K$1:$AE$1,0))*AA971</f>
        <v>0</v>
      </c>
      <c r="AB973" s="365" cm="1">
        <f t="array" aca="1" ref="AB973" ca="1">INDEX(INDIRECT($D973),,MATCH(AB970,Cashflow_A!$K$1:$AE$1,0))*AB971</f>
        <v>0</v>
      </c>
      <c r="AC973" s="365" cm="1">
        <f t="array" aca="1" ref="AC973" ca="1">INDEX(INDIRECT($D973),,MATCH(AC970,Cashflow_A!$K$1:$AE$1,0))*AC971</f>
        <v>0</v>
      </c>
      <c r="AD973" s="365" cm="1">
        <f t="array" aca="1" ref="AD973" ca="1">INDEX(INDIRECT($D973),,MATCH(AD970,Cashflow_A!$K$1:$AE$1,0))*AD971</f>
        <v>0</v>
      </c>
      <c r="AE973" s="365" cm="1">
        <f t="array" aca="1" ref="AE973" ca="1">INDEX(INDIRECT($D973),,MATCH(AE970,Cashflow_A!$K$1:$AE$1,0))*AE971</f>
        <v>0</v>
      </c>
    </row>
    <row r="974" spans="1:35" s="2" customFormat="1" outlineLevel="1" x14ac:dyDescent="0.3">
      <c r="C974" s="355" t="s">
        <v>36</v>
      </c>
      <c r="D974" s="2" t="str">
        <f>CONCATENATE(C974,"_Net_Revenue")</f>
        <v>P_Net_Revenue</v>
      </c>
      <c r="H974" s="2" t="s">
        <v>607</v>
      </c>
      <c r="K974" s="365" cm="1">
        <f t="array" aca="1" ref="K974" ca="1">INDEX(INDIRECT($D974),,MATCH(K970,Cashflow_A!$K$1:$AE$1,0))*K971</f>
        <v>0</v>
      </c>
      <c r="L974" s="365" cm="1">
        <f t="array" aca="1" ref="L974" ca="1">INDEX(INDIRECT($D974),,MATCH(L970,Cashflow_A!$K$1:$AE$1,0))*L971</f>
        <v>0</v>
      </c>
      <c r="M974" s="365" cm="1">
        <f t="array" aca="1" ref="M974" ca="1">INDEX(INDIRECT($D974),,MATCH(M970,Cashflow_A!$K$1:$AE$1,0))*M971</f>
        <v>0</v>
      </c>
      <c r="N974" s="365" cm="1">
        <f t="array" aca="1" ref="N974" ca="1">INDEX(INDIRECT($D974),,MATCH(N970,Cashflow_A!$K$1:$AE$1,0))*N971</f>
        <v>0</v>
      </c>
      <c r="O974" s="365" cm="1">
        <f t="array" aca="1" ref="O974" ca="1">INDEX(INDIRECT($D974),,MATCH(O970,Cashflow_A!$K$1:$AE$1,0))*O971</f>
        <v>0</v>
      </c>
      <c r="P974" s="365" cm="1">
        <f t="array" aca="1" ref="P974" ca="1">INDEX(INDIRECT($D974),,MATCH(P970,Cashflow_A!$K$1:$AE$1,0))*P971</f>
        <v>0</v>
      </c>
      <c r="Q974" s="365" cm="1">
        <f t="array" aca="1" ref="Q974" ca="1">INDEX(INDIRECT($D974),,MATCH(Q970,Cashflow_A!$K$1:$AE$1,0))*Q971</f>
        <v>0</v>
      </c>
      <c r="R974" s="365" cm="1">
        <f t="array" aca="1" ref="R974" ca="1">INDEX(INDIRECT($D974),,MATCH(R970,Cashflow_A!$K$1:$AE$1,0))*R971</f>
        <v>0</v>
      </c>
      <c r="S974" s="365" cm="1">
        <f t="array" aca="1" ref="S974" ca="1">INDEX(INDIRECT($D974),,MATCH(S970,Cashflow_A!$K$1:$AE$1,0))*S971</f>
        <v>0</v>
      </c>
      <c r="T974" s="365" cm="1">
        <f t="array" aca="1" ref="T974" ca="1">INDEX(INDIRECT($D974),,MATCH(T970,Cashflow_A!$K$1:$AE$1,0))*T971</f>
        <v>0</v>
      </c>
      <c r="U974" s="365" cm="1">
        <f t="array" aca="1" ref="U974" ca="1">INDEX(INDIRECT($D974),,MATCH(U970,Cashflow_A!$K$1:$AE$1,0))*U971</f>
        <v>0</v>
      </c>
      <c r="V974" s="365" cm="1">
        <f t="array" aca="1" ref="V974" ca="1">INDEX(INDIRECT($D974),,MATCH(V970,Cashflow_A!$K$1:$AE$1,0))*V971</f>
        <v>0</v>
      </c>
      <c r="W974" s="365" cm="1">
        <f t="array" aca="1" ref="W974" ca="1">INDEX(INDIRECT($D974),,MATCH(W970,Cashflow_A!$K$1:$AE$1,0))*W971</f>
        <v>0</v>
      </c>
      <c r="X974" s="365" cm="1">
        <f t="array" aca="1" ref="X974" ca="1">INDEX(INDIRECT($D974),,MATCH(X970,Cashflow_A!$K$1:$AE$1,0))*X971</f>
        <v>0</v>
      </c>
      <c r="Y974" s="365" cm="1">
        <f t="array" aca="1" ref="Y974" ca="1">INDEX(INDIRECT($D974),,MATCH(Y970,Cashflow_A!$K$1:$AE$1,0))*Y971</f>
        <v>0</v>
      </c>
      <c r="Z974" s="365" cm="1">
        <f t="array" aca="1" ref="Z974" ca="1">INDEX(INDIRECT($D974),,MATCH(Z970,Cashflow_A!$K$1:$AE$1,0))*Z971</f>
        <v>0</v>
      </c>
      <c r="AA974" s="365" cm="1">
        <f t="array" aca="1" ref="AA974" ca="1">INDEX(INDIRECT($D974),,MATCH(AA970,Cashflow_A!$K$1:$AE$1,0))*AA971</f>
        <v>0</v>
      </c>
      <c r="AB974" s="365" cm="1">
        <f t="array" aca="1" ref="AB974" ca="1">INDEX(INDIRECT($D974),,MATCH(AB970,Cashflow_A!$K$1:$AE$1,0))*AB971</f>
        <v>0</v>
      </c>
      <c r="AC974" s="365" cm="1">
        <f t="array" aca="1" ref="AC974" ca="1">INDEX(INDIRECT($D974),,MATCH(AC970,Cashflow_A!$K$1:$AE$1,0))*AC971</f>
        <v>0</v>
      </c>
      <c r="AD974" s="365" cm="1">
        <f t="array" aca="1" ref="AD974" ca="1">INDEX(INDIRECT($D974),,MATCH(AD970,Cashflow_A!$K$1:$AE$1,0))*AD971</f>
        <v>0</v>
      </c>
      <c r="AE974" s="365" cm="1">
        <f t="array" aca="1" ref="AE974" ca="1">INDEX(INDIRECT($D974),,MATCH(AE970,Cashflow_A!$K$1:$AE$1,0))*AE971</f>
        <v>0</v>
      </c>
    </row>
    <row r="975" spans="1:35" s="2" customFormat="1" outlineLevel="1" x14ac:dyDescent="0.3">
      <c r="C975" s="355"/>
      <c r="K975" s="352"/>
    </row>
    <row r="976" spans="1:35" s="12" customFormat="1" ht="16.5" outlineLevel="1" x14ac:dyDescent="0.3">
      <c r="A976" s="2"/>
      <c r="B976" s="2"/>
      <c r="C976" s="355"/>
      <c r="D976" s="2" t="s">
        <v>602</v>
      </c>
      <c r="E976" s="356" t="s">
        <v>603</v>
      </c>
      <c r="F976" s="357">
        <v>4</v>
      </c>
      <c r="G976" s="2"/>
      <c r="I976" s="2"/>
      <c r="J976" s="2"/>
      <c r="K976" s="365">
        <f>IF(K$1&gt;=$F976,K$1-$F976,0)</f>
        <v>0</v>
      </c>
      <c r="L976" s="365">
        <f>IF(L$1&gt;=$F976,L$1-$F976,0)</f>
        <v>0</v>
      </c>
      <c r="M976" s="365">
        <f t="shared" ref="M976:AE976" si="298">IF(M$1&gt;=$F976,M$1-$F976,0)</f>
        <v>0</v>
      </c>
      <c r="N976" s="365">
        <f t="shared" si="298"/>
        <v>0</v>
      </c>
      <c r="O976" s="365">
        <f t="shared" si="298"/>
        <v>0</v>
      </c>
      <c r="P976" s="365">
        <f t="shared" si="298"/>
        <v>1</v>
      </c>
      <c r="Q976" s="365">
        <f t="shared" si="298"/>
        <v>2</v>
      </c>
      <c r="R976" s="365">
        <f t="shared" si="298"/>
        <v>3</v>
      </c>
      <c r="S976" s="365">
        <f t="shared" si="298"/>
        <v>4</v>
      </c>
      <c r="T976" s="365">
        <f t="shared" si="298"/>
        <v>5</v>
      </c>
      <c r="U976" s="365">
        <f t="shared" si="298"/>
        <v>6</v>
      </c>
      <c r="V976" s="365">
        <f t="shared" si="298"/>
        <v>7</v>
      </c>
      <c r="W976" s="365">
        <f t="shared" si="298"/>
        <v>8</v>
      </c>
      <c r="X976" s="365">
        <f t="shared" si="298"/>
        <v>9</v>
      </c>
      <c r="Y976" s="365">
        <f t="shared" si="298"/>
        <v>10</v>
      </c>
      <c r="Z976" s="365">
        <f t="shared" si="298"/>
        <v>11</v>
      </c>
      <c r="AA976" s="365">
        <f t="shared" si="298"/>
        <v>12</v>
      </c>
      <c r="AB976" s="365">
        <f t="shared" si="298"/>
        <v>13</v>
      </c>
      <c r="AC976" s="365">
        <f t="shared" si="298"/>
        <v>14</v>
      </c>
      <c r="AD976" s="365">
        <f t="shared" si="298"/>
        <v>15</v>
      </c>
      <c r="AE976" s="365">
        <f t="shared" si="298"/>
        <v>16</v>
      </c>
      <c r="AF976" s="2"/>
      <c r="AG976" s="2"/>
      <c r="AH976" s="2"/>
      <c r="AI976" s="2"/>
    </row>
    <row r="977" spans="1:35" s="12" customFormat="1" ht="16.5" outlineLevel="1" x14ac:dyDescent="0.3">
      <c r="A977" s="2"/>
      <c r="B977" s="2"/>
      <c r="C977" s="355" t="s">
        <v>36</v>
      </c>
      <c r="D977" s="2" t="str">
        <f>CONCATENATE("Hectares year ",F976)</f>
        <v>Hectares year 4</v>
      </c>
      <c r="E977" s="356" t="s">
        <v>604</v>
      </c>
      <c r="F977" s="357">
        <f>SUMIFS(Baseline_Hectare!$G$12:$G$564,Baseline_Hectare!$C$12:$C$564,C977,Baseline_Hectare!$E$12:$E$564,D977)</f>
        <v>0</v>
      </c>
      <c r="G977" s="2"/>
      <c r="I977" s="2"/>
      <c r="J977" s="2"/>
      <c r="K977" s="365">
        <f>IF(K$1&gt;=$F976,$F977,0)</f>
        <v>0</v>
      </c>
      <c r="L977" s="365">
        <f t="shared" ref="L977:AE977" si="299">IF(L$1&gt;=$F976,$F977,0)</f>
        <v>0</v>
      </c>
      <c r="M977" s="365">
        <f t="shared" si="299"/>
        <v>0</v>
      </c>
      <c r="N977" s="365">
        <f t="shared" si="299"/>
        <v>0</v>
      </c>
      <c r="O977" s="365">
        <f t="shared" si="299"/>
        <v>0</v>
      </c>
      <c r="P977" s="365">
        <f t="shared" si="299"/>
        <v>0</v>
      </c>
      <c r="Q977" s="365">
        <f t="shared" si="299"/>
        <v>0</v>
      </c>
      <c r="R977" s="365">
        <f t="shared" si="299"/>
        <v>0</v>
      </c>
      <c r="S977" s="365">
        <f t="shared" si="299"/>
        <v>0</v>
      </c>
      <c r="T977" s="365">
        <f t="shared" si="299"/>
        <v>0</v>
      </c>
      <c r="U977" s="365">
        <f t="shared" si="299"/>
        <v>0</v>
      </c>
      <c r="V977" s="365">
        <f t="shared" si="299"/>
        <v>0</v>
      </c>
      <c r="W977" s="365">
        <f t="shared" si="299"/>
        <v>0</v>
      </c>
      <c r="X977" s="365">
        <f t="shared" si="299"/>
        <v>0</v>
      </c>
      <c r="Y977" s="365">
        <f t="shared" si="299"/>
        <v>0</v>
      </c>
      <c r="Z977" s="365">
        <f t="shared" si="299"/>
        <v>0</v>
      </c>
      <c r="AA977" s="365">
        <f t="shared" si="299"/>
        <v>0</v>
      </c>
      <c r="AB977" s="365">
        <f t="shared" si="299"/>
        <v>0</v>
      </c>
      <c r="AC977" s="365">
        <f t="shared" si="299"/>
        <v>0</v>
      </c>
      <c r="AD977" s="365">
        <f t="shared" si="299"/>
        <v>0</v>
      </c>
      <c r="AE977" s="365">
        <f t="shared" si="299"/>
        <v>0</v>
      </c>
      <c r="AF977" s="2"/>
      <c r="AG977" s="2"/>
      <c r="AH977" s="2"/>
      <c r="AI977" s="2"/>
    </row>
    <row r="978" spans="1:35" s="2" customFormat="1" outlineLevel="1" x14ac:dyDescent="0.3">
      <c r="C978" s="355" t="s">
        <v>36</v>
      </c>
      <c r="D978" s="2" t="str">
        <f>CONCATENATE(C978,"_Revenue")</f>
        <v>P_Revenue</v>
      </c>
      <c r="H978" s="2" t="s">
        <v>605</v>
      </c>
      <c r="K978" s="365" cm="1">
        <f t="array" aca="1" ref="K978" ca="1">INDEX(INDIRECT($D978),,MATCH(K976,Cashflow_A!$K$1:$AE$1,0))*K977</f>
        <v>0</v>
      </c>
      <c r="L978" s="365" cm="1">
        <f t="array" aca="1" ref="L978" ca="1">INDEX(INDIRECT($D978),,MATCH(L976,Cashflow_A!$K$1:$AE$1,0))*L977</f>
        <v>0</v>
      </c>
      <c r="M978" s="365" cm="1">
        <f t="array" aca="1" ref="M978" ca="1">INDEX(INDIRECT($D978),,MATCH(M976,Cashflow_A!$K$1:$AE$1,0))*M977</f>
        <v>0</v>
      </c>
      <c r="N978" s="365" cm="1">
        <f t="array" aca="1" ref="N978" ca="1">INDEX(INDIRECT($D978),,MATCH(N976,Cashflow_A!$K$1:$AE$1,0))*N977</f>
        <v>0</v>
      </c>
      <c r="O978" s="365" cm="1">
        <f t="array" aca="1" ref="O978" ca="1">INDEX(INDIRECT($D978),,MATCH(O976,Cashflow_A!$K$1:$AE$1,0))*O977</f>
        <v>0</v>
      </c>
      <c r="P978" s="365" cm="1">
        <f t="array" aca="1" ref="P978" ca="1">INDEX(INDIRECT($D978),,MATCH(P976,Cashflow_A!$K$1:$AE$1,0))*P977</f>
        <v>0</v>
      </c>
      <c r="Q978" s="365" cm="1">
        <f t="array" aca="1" ref="Q978" ca="1">INDEX(INDIRECT($D978),,MATCH(Q976,Cashflow_A!$K$1:$AE$1,0))*Q977</f>
        <v>0</v>
      </c>
      <c r="R978" s="365" cm="1">
        <f t="array" aca="1" ref="R978" ca="1">INDEX(INDIRECT($D978),,MATCH(R976,Cashflow_A!$K$1:$AE$1,0))*R977</f>
        <v>0</v>
      </c>
      <c r="S978" s="365" cm="1">
        <f t="array" aca="1" ref="S978" ca="1">INDEX(INDIRECT($D978),,MATCH(S976,Cashflow_A!$K$1:$AE$1,0))*S977</f>
        <v>0</v>
      </c>
      <c r="T978" s="365" cm="1">
        <f t="array" aca="1" ref="T978" ca="1">INDEX(INDIRECT($D978),,MATCH(T976,Cashflow_A!$K$1:$AE$1,0))*T977</f>
        <v>0</v>
      </c>
      <c r="U978" s="365" cm="1">
        <f t="array" aca="1" ref="U978" ca="1">INDEX(INDIRECT($D978),,MATCH(U976,Cashflow_A!$K$1:$AE$1,0))*U977</f>
        <v>0</v>
      </c>
      <c r="V978" s="365" cm="1">
        <f t="array" aca="1" ref="V978" ca="1">INDEX(INDIRECT($D978),,MATCH(V976,Cashflow_A!$K$1:$AE$1,0))*V977</f>
        <v>0</v>
      </c>
      <c r="W978" s="365" cm="1">
        <f t="array" aca="1" ref="W978" ca="1">INDEX(INDIRECT($D978),,MATCH(W976,Cashflow_A!$K$1:$AE$1,0))*W977</f>
        <v>0</v>
      </c>
      <c r="X978" s="365" cm="1">
        <f t="array" aca="1" ref="X978" ca="1">INDEX(INDIRECT($D978),,MATCH(X976,Cashflow_A!$K$1:$AE$1,0))*X977</f>
        <v>0</v>
      </c>
      <c r="Y978" s="365" cm="1">
        <f t="array" aca="1" ref="Y978" ca="1">INDEX(INDIRECT($D978),,MATCH(Y976,Cashflow_A!$K$1:$AE$1,0))*Y977</f>
        <v>0</v>
      </c>
      <c r="Z978" s="365" cm="1">
        <f t="array" aca="1" ref="Z978" ca="1">INDEX(INDIRECT($D978),,MATCH(Z976,Cashflow_A!$K$1:$AE$1,0))*Z977</f>
        <v>0</v>
      </c>
      <c r="AA978" s="365" cm="1">
        <f t="array" aca="1" ref="AA978" ca="1">INDEX(INDIRECT($D978),,MATCH(AA976,Cashflow_A!$K$1:$AE$1,0))*AA977</f>
        <v>0</v>
      </c>
      <c r="AB978" s="365" cm="1">
        <f t="array" aca="1" ref="AB978" ca="1">INDEX(INDIRECT($D978),,MATCH(AB976,Cashflow_A!$K$1:$AE$1,0))*AB977</f>
        <v>0</v>
      </c>
      <c r="AC978" s="365" cm="1">
        <f t="array" aca="1" ref="AC978" ca="1">INDEX(INDIRECT($D978),,MATCH(AC976,Cashflow_A!$K$1:$AE$1,0))*AC977</f>
        <v>0</v>
      </c>
      <c r="AD978" s="365" cm="1">
        <f t="array" aca="1" ref="AD978" ca="1">INDEX(INDIRECT($D978),,MATCH(AD976,Cashflow_A!$K$1:$AE$1,0))*AD977</f>
        <v>0</v>
      </c>
      <c r="AE978" s="365" cm="1">
        <f t="array" aca="1" ref="AE978" ca="1">INDEX(INDIRECT($D978),,MATCH(AE976,Cashflow_A!$K$1:$AE$1,0))*AE977</f>
        <v>0</v>
      </c>
    </row>
    <row r="979" spans="1:35" s="2" customFormat="1" outlineLevel="1" x14ac:dyDescent="0.3">
      <c r="C979" s="355" t="s">
        <v>36</v>
      </c>
      <c r="D979" s="2" t="str">
        <f>CONCATENATE(C979,"_Cost")</f>
        <v>P_Cost</v>
      </c>
      <c r="H979" s="2" t="s">
        <v>606</v>
      </c>
      <c r="K979" s="365" cm="1">
        <f t="array" aca="1" ref="K979" ca="1">INDEX(INDIRECT($D979),,MATCH(K976,Cashflow_A!$K$1:$AE$1,0))*K977</f>
        <v>0</v>
      </c>
      <c r="L979" s="365" cm="1">
        <f t="array" aca="1" ref="L979" ca="1">INDEX(INDIRECT($D979),,MATCH(L976,Cashflow_A!$K$1:$AE$1,0))*L977</f>
        <v>0</v>
      </c>
      <c r="M979" s="365" cm="1">
        <f t="array" aca="1" ref="M979" ca="1">INDEX(INDIRECT($D979),,MATCH(M976,Cashflow_A!$K$1:$AE$1,0))*M977</f>
        <v>0</v>
      </c>
      <c r="N979" s="365" cm="1">
        <f t="array" aca="1" ref="N979" ca="1">INDEX(INDIRECT($D979),,MATCH(N976,Cashflow_A!$K$1:$AE$1,0))*N977</f>
        <v>0</v>
      </c>
      <c r="O979" s="365" cm="1">
        <f t="array" aca="1" ref="O979" ca="1">INDEX(INDIRECT($D979),,MATCH(O976,Cashflow_A!$K$1:$AE$1,0))*O977</f>
        <v>0</v>
      </c>
      <c r="P979" s="365" cm="1">
        <f t="array" aca="1" ref="P979" ca="1">INDEX(INDIRECT($D979),,MATCH(P976,Cashflow_A!$K$1:$AE$1,0))*P977</f>
        <v>0</v>
      </c>
      <c r="Q979" s="365" cm="1">
        <f t="array" aca="1" ref="Q979" ca="1">INDEX(INDIRECT($D979),,MATCH(Q976,Cashflow_A!$K$1:$AE$1,0))*Q977</f>
        <v>0</v>
      </c>
      <c r="R979" s="365" cm="1">
        <f t="array" aca="1" ref="R979" ca="1">INDEX(INDIRECT($D979),,MATCH(R976,Cashflow_A!$K$1:$AE$1,0))*R977</f>
        <v>0</v>
      </c>
      <c r="S979" s="365" cm="1">
        <f t="array" aca="1" ref="S979" ca="1">INDEX(INDIRECT($D979),,MATCH(S976,Cashflow_A!$K$1:$AE$1,0))*S977</f>
        <v>0</v>
      </c>
      <c r="T979" s="365" cm="1">
        <f t="array" aca="1" ref="T979" ca="1">INDEX(INDIRECT($D979),,MATCH(T976,Cashflow_A!$K$1:$AE$1,0))*T977</f>
        <v>0</v>
      </c>
      <c r="U979" s="365" cm="1">
        <f t="array" aca="1" ref="U979" ca="1">INDEX(INDIRECT($D979),,MATCH(U976,Cashflow_A!$K$1:$AE$1,0))*U977</f>
        <v>0</v>
      </c>
      <c r="V979" s="365" cm="1">
        <f t="array" aca="1" ref="V979" ca="1">INDEX(INDIRECT($D979),,MATCH(V976,Cashflow_A!$K$1:$AE$1,0))*V977</f>
        <v>0</v>
      </c>
      <c r="W979" s="365" cm="1">
        <f t="array" aca="1" ref="W979" ca="1">INDEX(INDIRECT($D979),,MATCH(W976,Cashflow_A!$K$1:$AE$1,0))*W977</f>
        <v>0</v>
      </c>
      <c r="X979" s="365" cm="1">
        <f t="array" aca="1" ref="X979" ca="1">INDEX(INDIRECT($D979),,MATCH(X976,Cashflow_A!$K$1:$AE$1,0))*X977</f>
        <v>0</v>
      </c>
      <c r="Y979" s="365" cm="1">
        <f t="array" aca="1" ref="Y979" ca="1">INDEX(INDIRECT($D979),,MATCH(Y976,Cashflow_A!$K$1:$AE$1,0))*Y977</f>
        <v>0</v>
      </c>
      <c r="Z979" s="365" cm="1">
        <f t="array" aca="1" ref="Z979" ca="1">INDEX(INDIRECT($D979),,MATCH(Z976,Cashflow_A!$K$1:$AE$1,0))*Z977</f>
        <v>0</v>
      </c>
      <c r="AA979" s="365" cm="1">
        <f t="array" aca="1" ref="AA979" ca="1">INDEX(INDIRECT($D979),,MATCH(AA976,Cashflow_A!$K$1:$AE$1,0))*AA977</f>
        <v>0</v>
      </c>
      <c r="AB979" s="365" cm="1">
        <f t="array" aca="1" ref="AB979" ca="1">INDEX(INDIRECT($D979),,MATCH(AB976,Cashflow_A!$K$1:$AE$1,0))*AB977</f>
        <v>0</v>
      </c>
      <c r="AC979" s="365" cm="1">
        <f t="array" aca="1" ref="AC979" ca="1">INDEX(INDIRECT($D979),,MATCH(AC976,Cashflow_A!$K$1:$AE$1,0))*AC977</f>
        <v>0</v>
      </c>
      <c r="AD979" s="365" cm="1">
        <f t="array" aca="1" ref="AD979" ca="1">INDEX(INDIRECT($D979),,MATCH(AD976,Cashflow_A!$K$1:$AE$1,0))*AD977</f>
        <v>0</v>
      </c>
      <c r="AE979" s="365" cm="1">
        <f t="array" aca="1" ref="AE979" ca="1">INDEX(INDIRECT($D979),,MATCH(AE976,Cashflow_A!$K$1:$AE$1,0))*AE977</f>
        <v>0</v>
      </c>
    </row>
    <row r="980" spans="1:35" s="2" customFormat="1" outlineLevel="1" x14ac:dyDescent="0.3">
      <c r="C980" s="355" t="s">
        <v>36</v>
      </c>
      <c r="D980" s="2" t="str">
        <f>CONCATENATE(C980,"_Net_Revenue")</f>
        <v>P_Net_Revenue</v>
      </c>
      <c r="H980" s="2" t="s">
        <v>607</v>
      </c>
      <c r="K980" s="365" cm="1">
        <f t="array" aca="1" ref="K980" ca="1">INDEX(INDIRECT($D980),,MATCH(K976,Cashflow_A!$K$1:$AE$1,0))*K977</f>
        <v>0</v>
      </c>
      <c r="L980" s="365" cm="1">
        <f t="array" aca="1" ref="L980" ca="1">INDEX(INDIRECT($D980),,MATCH(L976,Cashflow_A!$K$1:$AE$1,0))*L977</f>
        <v>0</v>
      </c>
      <c r="M980" s="365" cm="1">
        <f t="array" aca="1" ref="M980" ca="1">INDEX(INDIRECT($D980),,MATCH(M976,Cashflow_A!$K$1:$AE$1,0))*M977</f>
        <v>0</v>
      </c>
      <c r="N980" s="365" cm="1">
        <f t="array" aca="1" ref="N980" ca="1">INDEX(INDIRECT($D980),,MATCH(N976,Cashflow_A!$K$1:$AE$1,0))*N977</f>
        <v>0</v>
      </c>
      <c r="O980" s="365" cm="1">
        <f t="array" aca="1" ref="O980" ca="1">INDEX(INDIRECT($D980),,MATCH(O976,Cashflow_A!$K$1:$AE$1,0))*O977</f>
        <v>0</v>
      </c>
      <c r="P980" s="365" cm="1">
        <f t="array" aca="1" ref="P980" ca="1">INDEX(INDIRECT($D980),,MATCH(P976,Cashflow_A!$K$1:$AE$1,0))*P977</f>
        <v>0</v>
      </c>
      <c r="Q980" s="365" cm="1">
        <f t="array" aca="1" ref="Q980" ca="1">INDEX(INDIRECT($D980),,MATCH(Q976,Cashflow_A!$K$1:$AE$1,0))*Q977</f>
        <v>0</v>
      </c>
      <c r="R980" s="365" cm="1">
        <f t="array" aca="1" ref="R980" ca="1">INDEX(INDIRECT($D980),,MATCH(R976,Cashflow_A!$K$1:$AE$1,0))*R977</f>
        <v>0</v>
      </c>
      <c r="S980" s="365" cm="1">
        <f t="array" aca="1" ref="S980" ca="1">INDEX(INDIRECT($D980),,MATCH(S976,Cashflow_A!$K$1:$AE$1,0))*S977</f>
        <v>0</v>
      </c>
      <c r="T980" s="365" cm="1">
        <f t="array" aca="1" ref="T980" ca="1">INDEX(INDIRECT($D980),,MATCH(T976,Cashflow_A!$K$1:$AE$1,0))*T977</f>
        <v>0</v>
      </c>
      <c r="U980" s="365" cm="1">
        <f t="array" aca="1" ref="U980" ca="1">INDEX(INDIRECT($D980),,MATCH(U976,Cashflow_A!$K$1:$AE$1,0))*U977</f>
        <v>0</v>
      </c>
      <c r="V980" s="365" cm="1">
        <f t="array" aca="1" ref="V980" ca="1">INDEX(INDIRECT($D980),,MATCH(V976,Cashflow_A!$K$1:$AE$1,0))*V977</f>
        <v>0</v>
      </c>
      <c r="W980" s="365" cm="1">
        <f t="array" aca="1" ref="W980" ca="1">INDEX(INDIRECT($D980),,MATCH(W976,Cashflow_A!$K$1:$AE$1,0))*W977</f>
        <v>0</v>
      </c>
      <c r="X980" s="365" cm="1">
        <f t="array" aca="1" ref="X980" ca="1">INDEX(INDIRECT($D980),,MATCH(X976,Cashflow_A!$K$1:$AE$1,0))*X977</f>
        <v>0</v>
      </c>
      <c r="Y980" s="365" cm="1">
        <f t="array" aca="1" ref="Y980" ca="1">INDEX(INDIRECT($D980),,MATCH(Y976,Cashflow_A!$K$1:$AE$1,0))*Y977</f>
        <v>0</v>
      </c>
      <c r="Z980" s="365" cm="1">
        <f t="array" aca="1" ref="Z980" ca="1">INDEX(INDIRECT($D980),,MATCH(Z976,Cashflow_A!$K$1:$AE$1,0))*Z977</f>
        <v>0</v>
      </c>
      <c r="AA980" s="365" cm="1">
        <f t="array" aca="1" ref="AA980" ca="1">INDEX(INDIRECT($D980),,MATCH(AA976,Cashflow_A!$K$1:$AE$1,0))*AA977</f>
        <v>0</v>
      </c>
      <c r="AB980" s="365" cm="1">
        <f t="array" aca="1" ref="AB980" ca="1">INDEX(INDIRECT($D980),,MATCH(AB976,Cashflow_A!$K$1:$AE$1,0))*AB977</f>
        <v>0</v>
      </c>
      <c r="AC980" s="365" cm="1">
        <f t="array" aca="1" ref="AC980" ca="1">INDEX(INDIRECT($D980),,MATCH(AC976,Cashflow_A!$K$1:$AE$1,0))*AC977</f>
        <v>0</v>
      </c>
      <c r="AD980" s="365" cm="1">
        <f t="array" aca="1" ref="AD980" ca="1">INDEX(INDIRECT($D980),,MATCH(AD976,Cashflow_A!$K$1:$AE$1,0))*AD977</f>
        <v>0</v>
      </c>
      <c r="AE980" s="365" cm="1">
        <f t="array" aca="1" ref="AE980" ca="1">INDEX(INDIRECT($D980),,MATCH(AE976,Cashflow_A!$K$1:$AE$1,0))*AE977</f>
        <v>0</v>
      </c>
    </row>
    <row r="981" spans="1:35" s="2" customFormat="1" outlineLevel="1" x14ac:dyDescent="0.3">
      <c r="C981" s="355"/>
      <c r="K981" s="365"/>
      <c r="L981" s="49"/>
      <c r="M981" s="49"/>
      <c r="N981" s="49"/>
      <c r="O981" s="49"/>
      <c r="P981" s="49"/>
      <c r="Q981" s="49"/>
      <c r="R981" s="49"/>
      <c r="S981" s="49"/>
      <c r="T981" s="49"/>
      <c r="U981" s="49"/>
      <c r="V981" s="49"/>
      <c r="W981" s="49"/>
      <c r="X981" s="49"/>
      <c r="Y981" s="49"/>
      <c r="Z981" s="49"/>
      <c r="AA981" s="49"/>
      <c r="AB981" s="49"/>
      <c r="AC981" s="49"/>
      <c r="AD981" s="49"/>
      <c r="AE981" s="49"/>
    </row>
    <row r="982" spans="1:35" s="12" customFormat="1" ht="16.5" outlineLevel="1" x14ac:dyDescent="0.3">
      <c r="A982" s="2"/>
      <c r="B982" s="2"/>
      <c r="C982" s="355"/>
      <c r="D982" s="2" t="s">
        <v>602</v>
      </c>
      <c r="E982" s="356" t="s">
        <v>603</v>
      </c>
      <c r="F982" s="357">
        <v>5</v>
      </c>
      <c r="G982" s="2"/>
      <c r="I982" s="2"/>
      <c r="J982" s="2"/>
      <c r="K982" s="365">
        <f>IF(K$1&gt;=$F982,K$1-$F982,0)</f>
        <v>0</v>
      </c>
      <c r="L982" s="365">
        <f>IF(L$1&gt;=$F982,L$1-$F982,0)</f>
        <v>0</v>
      </c>
      <c r="M982" s="365">
        <f t="shared" ref="M982:AE982" si="300">IF(M$1&gt;=$F982,M$1-$F982,0)</f>
        <v>0</v>
      </c>
      <c r="N982" s="365">
        <f t="shared" si="300"/>
        <v>0</v>
      </c>
      <c r="O982" s="365">
        <f t="shared" si="300"/>
        <v>0</v>
      </c>
      <c r="P982" s="365">
        <f t="shared" si="300"/>
        <v>0</v>
      </c>
      <c r="Q982" s="365">
        <f t="shared" si="300"/>
        <v>1</v>
      </c>
      <c r="R982" s="365">
        <f t="shared" si="300"/>
        <v>2</v>
      </c>
      <c r="S982" s="365">
        <f t="shared" si="300"/>
        <v>3</v>
      </c>
      <c r="T982" s="365">
        <f t="shared" si="300"/>
        <v>4</v>
      </c>
      <c r="U982" s="365">
        <f t="shared" si="300"/>
        <v>5</v>
      </c>
      <c r="V982" s="365">
        <f t="shared" si="300"/>
        <v>6</v>
      </c>
      <c r="W982" s="365">
        <f t="shared" si="300"/>
        <v>7</v>
      </c>
      <c r="X982" s="365">
        <f t="shared" si="300"/>
        <v>8</v>
      </c>
      <c r="Y982" s="365">
        <f t="shared" si="300"/>
        <v>9</v>
      </c>
      <c r="Z982" s="365">
        <f t="shared" si="300"/>
        <v>10</v>
      </c>
      <c r="AA982" s="365">
        <f t="shared" si="300"/>
        <v>11</v>
      </c>
      <c r="AB982" s="365">
        <f t="shared" si="300"/>
        <v>12</v>
      </c>
      <c r="AC982" s="365">
        <f t="shared" si="300"/>
        <v>13</v>
      </c>
      <c r="AD982" s="365">
        <f t="shared" si="300"/>
        <v>14</v>
      </c>
      <c r="AE982" s="365">
        <f t="shared" si="300"/>
        <v>15</v>
      </c>
      <c r="AF982" s="2"/>
      <c r="AG982" s="2"/>
      <c r="AH982" s="2"/>
      <c r="AI982" s="2"/>
    </row>
    <row r="983" spans="1:35" s="12" customFormat="1" ht="16.5" outlineLevel="1" x14ac:dyDescent="0.3">
      <c r="A983" s="2"/>
      <c r="B983" s="2"/>
      <c r="C983" s="355" t="s">
        <v>36</v>
      </c>
      <c r="D983" s="2" t="str">
        <f>CONCATENATE("Hectares year ",F982)</f>
        <v>Hectares year 5</v>
      </c>
      <c r="E983" s="356" t="s">
        <v>604</v>
      </c>
      <c r="F983" s="357">
        <f>SUMIFS(Baseline_Hectare!$G$12:$G$564,Baseline_Hectare!$C$12:$C$564,C983,Baseline_Hectare!$E$12:$E$564,D983)</f>
        <v>0</v>
      </c>
      <c r="G983" s="2"/>
      <c r="I983" s="2"/>
      <c r="J983" s="2"/>
      <c r="K983" s="365">
        <f>IF(K$1&gt;=$F982,$F983,0)</f>
        <v>0</v>
      </c>
      <c r="L983" s="365">
        <f t="shared" ref="L983:AE983" si="301">IF(L$1&gt;=$F982,$F983,0)</f>
        <v>0</v>
      </c>
      <c r="M983" s="365">
        <f t="shared" si="301"/>
        <v>0</v>
      </c>
      <c r="N983" s="365">
        <f t="shared" si="301"/>
        <v>0</v>
      </c>
      <c r="O983" s="365">
        <f t="shared" si="301"/>
        <v>0</v>
      </c>
      <c r="P983" s="365">
        <f t="shared" si="301"/>
        <v>0</v>
      </c>
      <c r="Q983" s="365">
        <f t="shared" si="301"/>
        <v>0</v>
      </c>
      <c r="R983" s="365">
        <f t="shared" si="301"/>
        <v>0</v>
      </c>
      <c r="S983" s="365">
        <f t="shared" si="301"/>
        <v>0</v>
      </c>
      <c r="T983" s="365">
        <f t="shared" si="301"/>
        <v>0</v>
      </c>
      <c r="U983" s="365">
        <f t="shared" si="301"/>
        <v>0</v>
      </c>
      <c r="V983" s="365">
        <f t="shared" si="301"/>
        <v>0</v>
      </c>
      <c r="W983" s="365">
        <f t="shared" si="301"/>
        <v>0</v>
      </c>
      <c r="X983" s="365">
        <f t="shared" si="301"/>
        <v>0</v>
      </c>
      <c r="Y983" s="365">
        <f t="shared" si="301"/>
        <v>0</v>
      </c>
      <c r="Z983" s="365">
        <f t="shared" si="301"/>
        <v>0</v>
      </c>
      <c r="AA983" s="365">
        <f t="shared" si="301"/>
        <v>0</v>
      </c>
      <c r="AB983" s="365">
        <f t="shared" si="301"/>
        <v>0</v>
      </c>
      <c r="AC983" s="365">
        <f t="shared" si="301"/>
        <v>0</v>
      </c>
      <c r="AD983" s="365">
        <f t="shared" si="301"/>
        <v>0</v>
      </c>
      <c r="AE983" s="365">
        <f t="shared" si="301"/>
        <v>0</v>
      </c>
      <c r="AF983" s="2"/>
      <c r="AG983" s="2"/>
      <c r="AH983" s="2"/>
      <c r="AI983" s="2"/>
    </row>
    <row r="984" spans="1:35" s="2" customFormat="1" outlineLevel="1" x14ac:dyDescent="0.3">
      <c r="C984" s="355" t="s">
        <v>36</v>
      </c>
      <c r="D984" s="2" t="str">
        <f>CONCATENATE(C984,"_Revenue")</f>
        <v>P_Revenue</v>
      </c>
      <c r="H984" s="2" t="s">
        <v>605</v>
      </c>
      <c r="K984" s="365" cm="1">
        <f t="array" aca="1" ref="K984" ca="1">INDEX(INDIRECT($D984),,MATCH(K982,Cashflow_A!$K$1:$AE$1,0))*K983</f>
        <v>0</v>
      </c>
      <c r="L984" s="365" cm="1">
        <f t="array" aca="1" ref="L984" ca="1">INDEX(INDIRECT($D984),,MATCH(L982,Cashflow_A!$K$1:$AE$1,0))*L983</f>
        <v>0</v>
      </c>
      <c r="M984" s="365" cm="1">
        <f t="array" aca="1" ref="M984" ca="1">INDEX(INDIRECT($D984),,MATCH(M982,Cashflow_A!$K$1:$AE$1,0))*M983</f>
        <v>0</v>
      </c>
      <c r="N984" s="365" cm="1">
        <f t="array" aca="1" ref="N984" ca="1">INDEX(INDIRECT($D984),,MATCH(N982,Cashflow_A!$K$1:$AE$1,0))*N983</f>
        <v>0</v>
      </c>
      <c r="O984" s="365" cm="1">
        <f t="array" aca="1" ref="O984" ca="1">INDEX(INDIRECT($D984),,MATCH(O982,Cashflow_A!$K$1:$AE$1,0))*O983</f>
        <v>0</v>
      </c>
      <c r="P984" s="365" cm="1">
        <f t="array" aca="1" ref="P984" ca="1">INDEX(INDIRECT($D984),,MATCH(P982,Cashflow_A!$K$1:$AE$1,0))*P983</f>
        <v>0</v>
      </c>
      <c r="Q984" s="365" cm="1">
        <f t="array" aca="1" ref="Q984" ca="1">INDEX(INDIRECT($D984),,MATCH(Q982,Cashflow_A!$K$1:$AE$1,0))*Q983</f>
        <v>0</v>
      </c>
      <c r="R984" s="365" cm="1">
        <f t="array" aca="1" ref="R984" ca="1">INDEX(INDIRECT($D984),,MATCH(R982,Cashflow_A!$K$1:$AE$1,0))*R983</f>
        <v>0</v>
      </c>
      <c r="S984" s="365" cm="1">
        <f t="array" aca="1" ref="S984" ca="1">INDEX(INDIRECT($D984),,MATCH(S982,Cashflow_A!$K$1:$AE$1,0))*S983</f>
        <v>0</v>
      </c>
      <c r="T984" s="365" cm="1">
        <f t="array" aca="1" ref="T984" ca="1">INDEX(INDIRECT($D984),,MATCH(T982,Cashflow_A!$K$1:$AE$1,0))*T983</f>
        <v>0</v>
      </c>
      <c r="U984" s="365" cm="1">
        <f t="array" aca="1" ref="U984" ca="1">INDEX(INDIRECT($D984),,MATCH(U982,Cashflow_A!$K$1:$AE$1,0))*U983</f>
        <v>0</v>
      </c>
      <c r="V984" s="365" cm="1">
        <f t="array" aca="1" ref="V984" ca="1">INDEX(INDIRECT($D984),,MATCH(V982,Cashflow_A!$K$1:$AE$1,0))*V983</f>
        <v>0</v>
      </c>
      <c r="W984" s="365" cm="1">
        <f t="array" aca="1" ref="W984" ca="1">INDEX(INDIRECT($D984),,MATCH(W982,Cashflow_A!$K$1:$AE$1,0))*W983</f>
        <v>0</v>
      </c>
      <c r="X984" s="365" cm="1">
        <f t="array" aca="1" ref="X984" ca="1">INDEX(INDIRECT($D984),,MATCH(X982,Cashflow_A!$K$1:$AE$1,0))*X983</f>
        <v>0</v>
      </c>
      <c r="Y984" s="365" cm="1">
        <f t="array" aca="1" ref="Y984" ca="1">INDEX(INDIRECT($D984),,MATCH(Y982,Cashflow_A!$K$1:$AE$1,0))*Y983</f>
        <v>0</v>
      </c>
      <c r="Z984" s="365" cm="1">
        <f t="array" aca="1" ref="Z984" ca="1">INDEX(INDIRECT($D984),,MATCH(Z982,Cashflow_A!$K$1:$AE$1,0))*Z983</f>
        <v>0</v>
      </c>
      <c r="AA984" s="365" cm="1">
        <f t="array" aca="1" ref="AA984" ca="1">INDEX(INDIRECT($D984),,MATCH(AA982,Cashflow_A!$K$1:$AE$1,0))*AA983</f>
        <v>0</v>
      </c>
      <c r="AB984" s="365" cm="1">
        <f t="array" aca="1" ref="AB984" ca="1">INDEX(INDIRECT($D984),,MATCH(AB982,Cashflow_A!$K$1:$AE$1,0))*AB983</f>
        <v>0</v>
      </c>
      <c r="AC984" s="365" cm="1">
        <f t="array" aca="1" ref="AC984" ca="1">INDEX(INDIRECT($D984),,MATCH(AC982,Cashflow_A!$K$1:$AE$1,0))*AC983</f>
        <v>0</v>
      </c>
      <c r="AD984" s="365" cm="1">
        <f t="array" aca="1" ref="AD984" ca="1">INDEX(INDIRECT($D984),,MATCH(AD982,Cashflow_A!$K$1:$AE$1,0))*AD983</f>
        <v>0</v>
      </c>
      <c r="AE984" s="365" cm="1">
        <f t="array" aca="1" ref="AE984" ca="1">INDEX(INDIRECT($D984),,MATCH(AE982,Cashflow_A!$K$1:$AE$1,0))*AE983</f>
        <v>0</v>
      </c>
    </row>
    <row r="985" spans="1:35" s="2" customFormat="1" outlineLevel="1" x14ac:dyDescent="0.3">
      <c r="C985" s="355" t="s">
        <v>36</v>
      </c>
      <c r="D985" s="2" t="str">
        <f>CONCATENATE(C985,"_Cost")</f>
        <v>P_Cost</v>
      </c>
      <c r="H985" s="2" t="s">
        <v>606</v>
      </c>
      <c r="K985" s="365" cm="1">
        <f t="array" aca="1" ref="K985" ca="1">INDEX(INDIRECT($D985),,MATCH(K982,Cashflow_A!$K$1:$AE$1,0))*K983</f>
        <v>0</v>
      </c>
      <c r="L985" s="365" cm="1">
        <f t="array" aca="1" ref="L985" ca="1">INDEX(INDIRECT($D985),,MATCH(L982,Cashflow_A!$K$1:$AE$1,0))*L983</f>
        <v>0</v>
      </c>
      <c r="M985" s="365" cm="1">
        <f t="array" aca="1" ref="M985" ca="1">INDEX(INDIRECT($D985),,MATCH(M982,Cashflow_A!$K$1:$AE$1,0))*M983</f>
        <v>0</v>
      </c>
      <c r="N985" s="365" cm="1">
        <f t="array" aca="1" ref="N985" ca="1">INDEX(INDIRECT($D985),,MATCH(N982,Cashflow_A!$K$1:$AE$1,0))*N983</f>
        <v>0</v>
      </c>
      <c r="O985" s="365" cm="1">
        <f t="array" aca="1" ref="O985" ca="1">INDEX(INDIRECT($D985),,MATCH(O982,Cashflow_A!$K$1:$AE$1,0))*O983</f>
        <v>0</v>
      </c>
      <c r="P985" s="365" cm="1">
        <f t="array" aca="1" ref="P985" ca="1">INDEX(INDIRECT($D985),,MATCH(P982,Cashflow_A!$K$1:$AE$1,0))*P983</f>
        <v>0</v>
      </c>
      <c r="Q985" s="365" cm="1">
        <f t="array" aca="1" ref="Q985" ca="1">INDEX(INDIRECT($D985),,MATCH(Q982,Cashflow_A!$K$1:$AE$1,0))*Q983</f>
        <v>0</v>
      </c>
      <c r="R985" s="365" cm="1">
        <f t="array" aca="1" ref="R985" ca="1">INDEX(INDIRECT($D985),,MATCH(R982,Cashflow_A!$K$1:$AE$1,0))*R983</f>
        <v>0</v>
      </c>
      <c r="S985" s="365" cm="1">
        <f t="array" aca="1" ref="S985" ca="1">INDEX(INDIRECT($D985),,MATCH(S982,Cashflow_A!$K$1:$AE$1,0))*S983</f>
        <v>0</v>
      </c>
      <c r="T985" s="365" cm="1">
        <f t="array" aca="1" ref="T985" ca="1">INDEX(INDIRECT($D985),,MATCH(T982,Cashflow_A!$K$1:$AE$1,0))*T983</f>
        <v>0</v>
      </c>
      <c r="U985" s="365" cm="1">
        <f t="array" aca="1" ref="U985" ca="1">INDEX(INDIRECT($D985),,MATCH(U982,Cashflow_A!$K$1:$AE$1,0))*U983</f>
        <v>0</v>
      </c>
      <c r="V985" s="365" cm="1">
        <f t="array" aca="1" ref="V985" ca="1">INDEX(INDIRECT($D985),,MATCH(V982,Cashflow_A!$K$1:$AE$1,0))*V983</f>
        <v>0</v>
      </c>
      <c r="W985" s="365" cm="1">
        <f t="array" aca="1" ref="W985" ca="1">INDEX(INDIRECT($D985),,MATCH(W982,Cashflow_A!$K$1:$AE$1,0))*W983</f>
        <v>0</v>
      </c>
      <c r="X985" s="365" cm="1">
        <f t="array" aca="1" ref="X985" ca="1">INDEX(INDIRECT($D985),,MATCH(X982,Cashflow_A!$K$1:$AE$1,0))*X983</f>
        <v>0</v>
      </c>
      <c r="Y985" s="365" cm="1">
        <f t="array" aca="1" ref="Y985" ca="1">INDEX(INDIRECT($D985),,MATCH(Y982,Cashflow_A!$K$1:$AE$1,0))*Y983</f>
        <v>0</v>
      </c>
      <c r="Z985" s="365" cm="1">
        <f t="array" aca="1" ref="Z985" ca="1">INDEX(INDIRECT($D985),,MATCH(Z982,Cashflow_A!$K$1:$AE$1,0))*Z983</f>
        <v>0</v>
      </c>
      <c r="AA985" s="365" cm="1">
        <f t="array" aca="1" ref="AA985" ca="1">INDEX(INDIRECT($D985),,MATCH(AA982,Cashflow_A!$K$1:$AE$1,0))*AA983</f>
        <v>0</v>
      </c>
      <c r="AB985" s="365" cm="1">
        <f t="array" aca="1" ref="AB985" ca="1">INDEX(INDIRECT($D985),,MATCH(AB982,Cashflow_A!$K$1:$AE$1,0))*AB983</f>
        <v>0</v>
      </c>
      <c r="AC985" s="365" cm="1">
        <f t="array" aca="1" ref="AC985" ca="1">INDEX(INDIRECT($D985),,MATCH(AC982,Cashflow_A!$K$1:$AE$1,0))*AC983</f>
        <v>0</v>
      </c>
      <c r="AD985" s="365" cm="1">
        <f t="array" aca="1" ref="AD985" ca="1">INDEX(INDIRECT($D985),,MATCH(AD982,Cashflow_A!$K$1:$AE$1,0))*AD983</f>
        <v>0</v>
      </c>
      <c r="AE985" s="365" cm="1">
        <f t="array" aca="1" ref="AE985" ca="1">INDEX(INDIRECT($D985),,MATCH(AE982,Cashflow_A!$K$1:$AE$1,0))*AE983</f>
        <v>0</v>
      </c>
    </row>
    <row r="986" spans="1:35" s="2" customFormat="1" outlineLevel="1" x14ac:dyDescent="0.3">
      <c r="C986" s="355" t="s">
        <v>36</v>
      </c>
      <c r="D986" s="2" t="str">
        <f>CONCATENATE(C986,"_Net_Revenue")</f>
        <v>P_Net_Revenue</v>
      </c>
      <c r="H986" s="2" t="s">
        <v>607</v>
      </c>
      <c r="K986" s="365" cm="1">
        <f t="array" aca="1" ref="K986" ca="1">INDEX(INDIRECT($D986),,MATCH(K982,Cashflow_A!$K$1:$AE$1,0))*K983</f>
        <v>0</v>
      </c>
      <c r="L986" s="365" cm="1">
        <f t="array" aca="1" ref="L986" ca="1">INDEX(INDIRECT($D986),,MATCH(L982,Cashflow_A!$K$1:$AE$1,0))*L983</f>
        <v>0</v>
      </c>
      <c r="M986" s="365" cm="1">
        <f t="array" aca="1" ref="M986" ca="1">INDEX(INDIRECT($D986),,MATCH(M982,Cashflow_A!$K$1:$AE$1,0))*M983</f>
        <v>0</v>
      </c>
      <c r="N986" s="365" cm="1">
        <f t="array" aca="1" ref="N986" ca="1">INDEX(INDIRECT($D986),,MATCH(N982,Cashflow_A!$K$1:$AE$1,0))*N983</f>
        <v>0</v>
      </c>
      <c r="O986" s="365" cm="1">
        <f t="array" aca="1" ref="O986" ca="1">INDEX(INDIRECT($D986),,MATCH(O982,Cashflow_A!$K$1:$AE$1,0))*O983</f>
        <v>0</v>
      </c>
      <c r="P986" s="365" cm="1">
        <f t="array" aca="1" ref="P986" ca="1">INDEX(INDIRECT($D986),,MATCH(P982,Cashflow_A!$K$1:$AE$1,0))*P983</f>
        <v>0</v>
      </c>
      <c r="Q986" s="365" cm="1">
        <f t="array" aca="1" ref="Q986" ca="1">INDEX(INDIRECT($D986),,MATCH(Q982,Cashflow_A!$K$1:$AE$1,0))*Q983</f>
        <v>0</v>
      </c>
      <c r="R986" s="365" cm="1">
        <f t="array" aca="1" ref="R986" ca="1">INDEX(INDIRECT($D986),,MATCH(R982,Cashflow_A!$K$1:$AE$1,0))*R983</f>
        <v>0</v>
      </c>
      <c r="S986" s="365" cm="1">
        <f t="array" aca="1" ref="S986" ca="1">INDEX(INDIRECT($D986),,MATCH(S982,Cashflow_A!$K$1:$AE$1,0))*S983</f>
        <v>0</v>
      </c>
      <c r="T986" s="365" cm="1">
        <f t="array" aca="1" ref="T986" ca="1">INDEX(INDIRECT($D986),,MATCH(T982,Cashflow_A!$K$1:$AE$1,0))*T983</f>
        <v>0</v>
      </c>
      <c r="U986" s="365" cm="1">
        <f t="array" aca="1" ref="U986" ca="1">INDEX(INDIRECT($D986),,MATCH(U982,Cashflow_A!$K$1:$AE$1,0))*U983</f>
        <v>0</v>
      </c>
      <c r="V986" s="365" cm="1">
        <f t="array" aca="1" ref="V986" ca="1">INDEX(INDIRECT($D986),,MATCH(V982,Cashflow_A!$K$1:$AE$1,0))*V983</f>
        <v>0</v>
      </c>
      <c r="W986" s="365" cm="1">
        <f t="array" aca="1" ref="W986" ca="1">INDEX(INDIRECT($D986),,MATCH(W982,Cashflow_A!$K$1:$AE$1,0))*W983</f>
        <v>0</v>
      </c>
      <c r="X986" s="365" cm="1">
        <f t="array" aca="1" ref="X986" ca="1">INDEX(INDIRECT($D986),,MATCH(X982,Cashflow_A!$K$1:$AE$1,0))*X983</f>
        <v>0</v>
      </c>
      <c r="Y986" s="365" cm="1">
        <f t="array" aca="1" ref="Y986" ca="1">INDEX(INDIRECT($D986),,MATCH(Y982,Cashflow_A!$K$1:$AE$1,0))*Y983</f>
        <v>0</v>
      </c>
      <c r="Z986" s="365" cm="1">
        <f t="array" aca="1" ref="Z986" ca="1">INDEX(INDIRECT($D986),,MATCH(Z982,Cashflow_A!$K$1:$AE$1,0))*Z983</f>
        <v>0</v>
      </c>
      <c r="AA986" s="365" cm="1">
        <f t="array" aca="1" ref="AA986" ca="1">INDEX(INDIRECT($D986),,MATCH(AA982,Cashflow_A!$K$1:$AE$1,0))*AA983</f>
        <v>0</v>
      </c>
      <c r="AB986" s="365" cm="1">
        <f t="array" aca="1" ref="AB986" ca="1">INDEX(INDIRECT($D986),,MATCH(AB982,Cashflow_A!$K$1:$AE$1,0))*AB983</f>
        <v>0</v>
      </c>
      <c r="AC986" s="365" cm="1">
        <f t="array" aca="1" ref="AC986" ca="1">INDEX(INDIRECT($D986),,MATCH(AC982,Cashflow_A!$K$1:$AE$1,0))*AC983</f>
        <v>0</v>
      </c>
      <c r="AD986" s="365" cm="1">
        <f t="array" aca="1" ref="AD986" ca="1">INDEX(INDIRECT($D986),,MATCH(AD982,Cashflow_A!$K$1:$AE$1,0))*AD983</f>
        <v>0</v>
      </c>
      <c r="AE986" s="365" cm="1">
        <f t="array" aca="1" ref="AE986" ca="1">INDEX(INDIRECT($D986),,MATCH(AE982,Cashflow_A!$K$1:$AE$1,0))*AE983</f>
        <v>0</v>
      </c>
    </row>
    <row r="987" spans="1:35" s="2" customFormat="1" outlineLevel="1" x14ac:dyDescent="0.3">
      <c r="C987" s="355"/>
      <c r="K987" s="352"/>
    </row>
    <row r="988" spans="1:35" s="12" customFormat="1" ht="16.5" outlineLevel="1" x14ac:dyDescent="0.3">
      <c r="A988" s="2"/>
      <c r="B988" s="2"/>
      <c r="C988" s="355"/>
      <c r="D988" s="2" t="s">
        <v>602</v>
      </c>
      <c r="E988" s="356" t="s">
        <v>603</v>
      </c>
      <c r="F988" s="357">
        <v>6</v>
      </c>
      <c r="G988" s="2"/>
      <c r="I988" s="2"/>
      <c r="J988" s="2"/>
      <c r="K988" s="365">
        <f>IF(K$1&gt;=$F988,K$1-$F988,0)</f>
        <v>0</v>
      </c>
      <c r="L988" s="365">
        <f>IF(L$1&gt;=$F988,L$1-$F988,0)</f>
        <v>0</v>
      </c>
      <c r="M988" s="365">
        <f t="shared" ref="M988:AE988" si="302">IF(M$1&gt;=$F988,M$1-$F988,0)</f>
        <v>0</v>
      </c>
      <c r="N988" s="365">
        <f t="shared" si="302"/>
        <v>0</v>
      </c>
      <c r="O988" s="365">
        <f t="shared" si="302"/>
        <v>0</v>
      </c>
      <c r="P988" s="365">
        <f t="shared" si="302"/>
        <v>0</v>
      </c>
      <c r="Q988" s="365">
        <f t="shared" si="302"/>
        <v>0</v>
      </c>
      <c r="R988" s="365">
        <f t="shared" si="302"/>
        <v>1</v>
      </c>
      <c r="S988" s="365">
        <f t="shared" si="302"/>
        <v>2</v>
      </c>
      <c r="T988" s="365">
        <f t="shared" si="302"/>
        <v>3</v>
      </c>
      <c r="U988" s="365">
        <f t="shared" si="302"/>
        <v>4</v>
      </c>
      <c r="V988" s="365">
        <f t="shared" si="302"/>
        <v>5</v>
      </c>
      <c r="W988" s="365">
        <f t="shared" si="302"/>
        <v>6</v>
      </c>
      <c r="X988" s="365">
        <f t="shared" si="302"/>
        <v>7</v>
      </c>
      <c r="Y988" s="365">
        <f t="shared" si="302"/>
        <v>8</v>
      </c>
      <c r="Z988" s="365">
        <f t="shared" si="302"/>
        <v>9</v>
      </c>
      <c r="AA988" s="365">
        <f t="shared" si="302"/>
        <v>10</v>
      </c>
      <c r="AB988" s="365">
        <f t="shared" si="302"/>
        <v>11</v>
      </c>
      <c r="AC988" s="365">
        <f t="shared" si="302"/>
        <v>12</v>
      </c>
      <c r="AD988" s="365">
        <f t="shared" si="302"/>
        <v>13</v>
      </c>
      <c r="AE988" s="365">
        <f t="shared" si="302"/>
        <v>14</v>
      </c>
      <c r="AF988" s="2"/>
      <c r="AG988" s="2"/>
      <c r="AH988" s="2"/>
      <c r="AI988" s="2"/>
    </row>
    <row r="989" spans="1:35" s="12" customFormat="1" ht="16.5" outlineLevel="1" x14ac:dyDescent="0.3">
      <c r="A989" s="2"/>
      <c r="B989" s="2"/>
      <c r="C989" s="355" t="s">
        <v>36</v>
      </c>
      <c r="D989" s="2" t="str">
        <f>CONCATENATE("Hectares year ",F988)</f>
        <v>Hectares year 6</v>
      </c>
      <c r="E989" s="356" t="s">
        <v>604</v>
      </c>
      <c r="F989" s="357">
        <f>SUMIFS(Baseline_Hectare!$G$12:$G$564,Baseline_Hectare!$C$12:$C$564,C989,Baseline_Hectare!$E$12:$E$564,D989)</f>
        <v>0</v>
      </c>
      <c r="G989" s="2"/>
      <c r="I989" s="2"/>
      <c r="J989" s="2"/>
      <c r="K989" s="365">
        <f>IF(K$1&gt;=$F988,$F989,0)</f>
        <v>0</v>
      </c>
      <c r="L989" s="365">
        <f t="shared" ref="L989:AE989" si="303">IF(L$1&gt;=$F988,$F989,0)</f>
        <v>0</v>
      </c>
      <c r="M989" s="365">
        <f t="shared" si="303"/>
        <v>0</v>
      </c>
      <c r="N989" s="365">
        <f t="shared" si="303"/>
        <v>0</v>
      </c>
      <c r="O989" s="365">
        <f t="shared" si="303"/>
        <v>0</v>
      </c>
      <c r="P989" s="365">
        <f t="shared" si="303"/>
        <v>0</v>
      </c>
      <c r="Q989" s="365">
        <f t="shared" si="303"/>
        <v>0</v>
      </c>
      <c r="R989" s="365">
        <f t="shared" si="303"/>
        <v>0</v>
      </c>
      <c r="S989" s="365">
        <f t="shared" si="303"/>
        <v>0</v>
      </c>
      <c r="T989" s="365">
        <f t="shared" si="303"/>
        <v>0</v>
      </c>
      <c r="U989" s="365">
        <f t="shared" si="303"/>
        <v>0</v>
      </c>
      <c r="V989" s="365">
        <f t="shared" si="303"/>
        <v>0</v>
      </c>
      <c r="W989" s="365">
        <f t="shared" si="303"/>
        <v>0</v>
      </c>
      <c r="X989" s="365">
        <f t="shared" si="303"/>
        <v>0</v>
      </c>
      <c r="Y989" s="365">
        <f t="shared" si="303"/>
        <v>0</v>
      </c>
      <c r="Z989" s="365">
        <f t="shared" si="303"/>
        <v>0</v>
      </c>
      <c r="AA989" s="365">
        <f t="shared" si="303"/>
        <v>0</v>
      </c>
      <c r="AB989" s="365">
        <f t="shared" si="303"/>
        <v>0</v>
      </c>
      <c r="AC989" s="365">
        <f t="shared" si="303"/>
        <v>0</v>
      </c>
      <c r="AD989" s="365">
        <f t="shared" si="303"/>
        <v>0</v>
      </c>
      <c r="AE989" s="365">
        <f t="shared" si="303"/>
        <v>0</v>
      </c>
      <c r="AF989" s="2"/>
      <c r="AG989" s="2"/>
      <c r="AH989" s="2"/>
      <c r="AI989" s="2"/>
    </row>
    <row r="990" spans="1:35" s="2" customFormat="1" outlineLevel="1" x14ac:dyDescent="0.3">
      <c r="C990" s="355" t="s">
        <v>36</v>
      </c>
      <c r="D990" s="2" t="str">
        <f>CONCATENATE(C990,"_Revenue")</f>
        <v>P_Revenue</v>
      </c>
      <c r="H990" s="2" t="s">
        <v>605</v>
      </c>
      <c r="K990" s="365" cm="1">
        <f t="array" aca="1" ref="K990" ca="1">INDEX(INDIRECT($D990),,MATCH(K988,Cashflow_A!$K$1:$AE$1,0))*K989</f>
        <v>0</v>
      </c>
      <c r="L990" s="365" cm="1">
        <f t="array" aca="1" ref="L990" ca="1">INDEX(INDIRECT($D990),,MATCH(L988,Cashflow_A!$K$1:$AE$1,0))*L989</f>
        <v>0</v>
      </c>
      <c r="M990" s="365" cm="1">
        <f t="array" aca="1" ref="M990" ca="1">INDEX(INDIRECT($D990),,MATCH(M988,Cashflow_A!$K$1:$AE$1,0))*M989</f>
        <v>0</v>
      </c>
      <c r="N990" s="365" cm="1">
        <f t="array" aca="1" ref="N990" ca="1">INDEX(INDIRECT($D990),,MATCH(N988,Cashflow_A!$K$1:$AE$1,0))*N989</f>
        <v>0</v>
      </c>
      <c r="O990" s="365" cm="1">
        <f t="array" aca="1" ref="O990" ca="1">INDEX(INDIRECT($D990),,MATCH(O988,Cashflow_A!$K$1:$AE$1,0))*O989</f>
        <v>0</v>
      </c>
      <c r="P990" s="365" cm="1">
        <f t="array" aca="1" ref="P990" ca="1">INDEX(INDIRECT($D990),,MATCH(P988,Cashflow_A!$K$1:$AE$1,0))*P989</f>
        <v>0</v>
      </c>
      <c r="Q990" s="365" cm="1">
        <f t="array" aca="1" ref="Q990" ca="1">INDEX(INDIRECT($D990),,MATCH(Q988,Cashflow_A!$K$1:$AE$1,0))*Q989</f>
        <v>0</v>
      </c>
      <c r="R990" s="365" cm="1">
        <f t="array" aca="1" ref="R990" ca="1">INDEX(INDIRECT($D990),,MATCH(R988,Cashflow_A!$K$1:$AE$1,0))*R989</f>
        <v>0</v>
      </c>
      <c r="S990" s="365" cm="1">
        <f t="array" aca="1" ref="S990" ca="1">INDEX(INDIRECT($D990),,MATCH(S988,Cashflow_A!$K$1:$AE$1,0))*S989</f>
        <v>0</v>
      </c>
      <c r="T990" s="365" cm="1">
        <f t="array" aca="1" ref="T990" ca="1">INDEX(INDIRECT($D990),,MATCH(T988,Cashflow_A!$K$1:$AE$1,0))*T989</f>
        <v>0</v>
      </c>
      <c r="U990" s="365" cm="1">
        <f t="array" aca="1" ref="U990" ca="1">INDEX(INDIRECT($D990),,MATCH(U988,Cashflow_A!$K$1:$AE$1,0))*U989</f>
        <v>0</v>
      </c>
      <c r="V990" s="365" cm="1">
        <f t="array" aca="1" ref="V990" ca="1">INDEX(INDIRECT($D990),,MATCH(V988,Cashflow_A!$K$1:$AE$1,0))*V989</f>
        <v>0</v>
      </c>
      <c r="W990" s="365" cm="1">
        <f t="array" aca="1" ref="W990" ca="1">INDEX(INDIRECT($D990),,MATCH(W988,Cashflow_A!$K$1:$AE$1,0))*W989</f>
        <v>0</v>
      </c>
      <c r="X990" s="365" cm="1">
        <f t="array" aca="1" ref="X990" ca="1">INDEX(INDIRECT($D990),,MATCH(X988,Cashflow_A!$K$1:$AE$1,0))*X989</f>
        <v>0</v>
      </c>
      <c r="Y990" s="365" cm="1">
        <f t="array" aca="1" ref="Y990" ca="1">INDEX(INDIRECT($D990),,MATCH(Y988,Cashflow_A!$K$1:$AE$1,0))*Y989</f>
        <v>0</v>
      </c>
      <c r="Z990" s="365" cm="1">
        <f t="array" aca="1" ref="Z990" ca="1">INDEX(INDIRECT($D990),,MATCH(Z988,Cashflow_A!$K$1:$AE$1,0))*Z989</f>
        <v>0</v>
      </c>
      <c r="AA990" s="365" cm="1">
        <f t="array" aca="1" ref="AA990" ca="1">INDEX(INDIRECT($D990),,MATCH(AA988,Cashflow_A!$K$1:$AE$1,0))*AA989</f>
        <v>0</v>
      </c>
      <c r="AB990" s="365" cm="1">
        <f t="array" aca="1" ref="AB990" ca="1">INDEX(INDIRECT($D990),,MATCH(AB988,Cashflow_A!$K$1:$AE$1,0))*AB989</f>
        <v>0</v>
      </c>
      <c r="AC990" s="365" cm="1">
        <f t="array" aca="1" ref="AC990" ca="1">INDEX(INDIRECT($D990),,MATCH(AC988,Cashflow_A!$K$1:$AE$1,0))*AC989</f>
        <v>0</v>
      </c>
      <c r="AD990" s="365" cm="1">
        <f t="array" aca="1" ref="AD990" ca="1">INDEX(INDIRECT($D990),,MATCH(AD988,Cashflow_A!$K$1:$AE$1,0))*AD989</f>
        <v>0</v>
      </c>
      <c r="AE990" s="365" cm="1">
        <f t="array" aca="1" ref="AE990" ca="1">INDEX(INDIRECT($D990),,MATCH(AE988,Cashflow_A!$K$1:$AE$1,0))*AE989</f>
        <v>0</v>
      </c>
    </row>
    <row r="991" spans="1:35" s="2" customFormat="1" outlineLevel="1" x14ac:dyDescent="0.3">
      <c r="C991" s="355" t="s">
        <v>36</v>
      </c>
      <c r="D991" s="2" t="str">
        <f>CONCATENATE(C991,"_Cost")</f>
        <v>P_Cost</v>
      </c>
      <c r="H991" s="2" t="s">
        <v>606</v>
      </c>
      <c r="K991" s="365" cm="1">
        <f t="array" aca="1" ref="K991" ca="1">INDEX(INDIRECT($D991),,MATCH(K988,Cashflow_A!$K$1:$AE$1,0))*K989</f>
        <v>0</v>
      </c>
      <c r="L991" s="365" cm="1">
        <f t="array" aca="1" ref="L991" ca="1">INDEX(INDIRECT($D991),,MATCH(L988,Cashflow_A!$K$1:$AE$1,0))*L989</f>
        <v>0</v>
      </c>
      <c r="M991" s="365" cm="1">
        <f t="array" aca="1" ref="M991" ca="1">INDEX(INDIRECT($D991),,MATCH(M988,Cashflow_A!$K$1:$AE$1,0))*M989</f>
        <v>0</v>
      </c>
      <c r="N991" s="365" cm="1">
        <f t="array" aca="1" ref="N991" ca="1">INDEX(INDIRECT($D991),,MATCH(N988,Cashflow_A!$K$1:$AE$1,0))*N989</f>
        <v>0</v>
      </c>
      <c r="O991" s="365" cm="1">
        <f t="array" aca="1" ref="O991" ca="1">INDEX(INDIRECT($D991),,MATCH(O988,Cashflow_A!$K$1:$AE$1,0))*O989</f>
        <v>0</v>
      </c>
      <c r="P991" s="365" cm="1">
        <f t="array" aca="1" ref="P991" ca="1">INDEX(INDIRECT($D991),,MATCH(P988,Cashflow_A!$K$1:$AE$1,0))*P989</f>
        <v>0</v>
      </c>
      <c r="Q991" s="365" cm="1">
        <f t="array" aca="1" ref="Q991" ca="1">INDEX(INDIRECT($D991),,MATCH(Q988,Cashflow_A!$K$1:$AE$1,0))*Q989</f>
        <v>0</v>
      </c>
      <c r="R991" s="365" cm="1">
        <f t="array" aca="1" ref="R991" ca="1">INDEX(INDIRECT($D991),,MATCH(R988,Cashflow_A!$K$1:$AE$1,0))*R989</f>
        <v>0</v>
      </c>
      <c r="S991" s="365" cm="1">
        <f t="array" aca="1" ref="S991" ca="1">INDEX(INDIRECT($D991),,MATCH(S988,Cashflow_A!$K$1:$AE$1,0))*S989</f>
        <v>0</v>
      </c>
      <c r="T991" s="365" cm="1">
        <f t="array" aca="1" ref="T991" ca="1">INDEX(INDIRECT($D991),,MATCH(T988,Cashflow_A!$K$1:$AE$1,0))*T989</f>
        <v>0</v>
      </c>
      <c r="U991" s="365" cm="1">
        <f t="array" aca="1" ref="U991" ca="1">INDEX(INDIRECT($D991),,MATCH(U988,Cashflow_A!$K$1:$AE$1,0))*U989</f>
        <v>0</v>
      </c>
      <c r="V991" s="365" cm="1">
        <f t="array" aca="1" ref="V991" ca="1">INDEX(INDIRECT($D991),,MATCH(V988,Cashflow_A!$K$1:$AE$1,0))*V989</f>
        <v>0</v>
      </c>
      <c r="W991" s="365" cm="1">
        <f t="array" aca="1" ref="W991" ca="1">INDEX(INDIRECT($D991),,MATCH(W988,Cashflow_A!$K$1:$AE$1,0))*W989</f>
        <v>0</v>
      </c>
      <c r="X991" s="365" cm="1">
        <f t="array" aca="1" ref="X991" ca="1">INDEX(INDIRECT($D991),,MATCH(X988,Cashflow_A!$K$1:$AE$1,0))*X989</f>
        <v>0</v>
      </c>
      <c r="Y991" s="365" cm="1">
        <f t="array" aca="1" ref="Y991" ca="1">INDEX(INDIRECT($D991),,MATCH(Y988,Cashflow_A!$K$1:$AE$1,0))*Y989</f>
        <v>0</v>
      </c>
      <c r="Z991" s="365" cm="1">
        <f t="array" aca="1" ref="Z991" ca="1">INDEX(INDIRECT($D991),,MATCH(Z988,Cashflow_A!$K$1:$AE$1,0))*Z989</f>
        <v>0</v>
      </c>
      <c r="AA991" s="365" cm="1">
        <f t="array" aca="1" ref="AA991" ca="1">INDEX(INDIRECT($D991),,MATCH(AA988,Cashflow_A!$K$1:$AE$1,0))*AA989</f>
        <v>0</v>
      </c>
      <c r="AB991" s="365" cm="1">
        <f t="array" aca="1" ref="AB991" ca="1">INDEX(INDIRECT($D991),,MATCH(AB988,Cashflow_A!$K$1:$AE$1,0))*AB989</f>
        <v>0</v>
      </c>
      <c r="AC991" s="365" cm="1">
        <f t="array" aca="1" ref="AC991" ca="1">INDEX(INDIRECT($D991),,MATCH(AC988,Cashflow_A!$K$1:$AE$1,0))*AC989</f>
        <v>0</v>
      </c>
      <c r="AD991" s="365" cm="1">
        <f t="array" aca="1" ref="AD991" ca="1">INDEX(INDIRECT($D991),,MATCH(AD988,Cashflow_A!$K$1:$AE$1,0))*AD989</f>
        <v>0</v>
      </c>
      <c r="AE991" s="365" cm="1">
        <f t="array" aca="1" ref="AE991" ca="1">INDEX(INDIRECT($D991),,MATCH(AE988,Cashflow_A!$K$1:$AE$1,0))*AE989</f>
        <v>0</v>
      </c>
    </row>
    <row r="992" spans="1:35" s="2" customFormat="1" outlineLevel="1" x14ac:dyDescent="0.3">
      <c r="C992" s="355" t="s">
        <v>36</v>
      </c>
      <c r="D992" s="2" t="str">
        <f>CONCATENATE(C992,"_Net_Revenue")</f>
        <v>P_Net_Revenue</v>
      </c>
      <c r="H992" s="2" t="s">
        <v>607</v>
      </c>
      <c r="K992" s="365" cm="1">
        <f t="array" aca="1" ref="K992" ca="1">INDEX(INDIRECT($D992),,MATCH(K988,Cashflow_A!$K$1:$AE$1,0))*K989</f>
        <v>0</v>
      </c>
      <c r="L992" s="365" cm="1">
        <f t="array" aca="1" ref="L992" ca="1">INDEX(INDIRECT($D992),,MATCH(L988,Cashflow_A!$K$1:$AE$1,0))*L989</f>
        <v>0</v>
      </c>
      <c r="M992" s="365" cm="1">
        <f t="array" aca="1" ref="M992" ca="1">INDEX(INDIRECT($D992),,MATCH(M988,Cashflow_A!$K$1:$AE$1,0))*M989</f>
        <v>0</v>
      </c>
      <c r="N992" s="365" cm="1">
        <f t="array" aca="1" ref="N992" ca="1">INDEX(INDIRECT($D992),,MATCH(N988,Cashflow_A!$K$1:$AE$1,0))*N989</f>
        <v>0</v>
      </c>
      <c r="O992" s="365" cm="1">
        <f t="array" aca="1" ref="O992" ca="1">INDEX(INDIRECT($D992),,MATCH(O988,Cashflow_A!$K$1:$AE$1,0))*O989</f>
        <v>0</v>
      </c>
      <c r="P992" s="365" cm="1">
        <f t="array" aca="1" ref="P992" ca="1">INDEX(INDIRECT($D992),,MATCH(P988,Cashflow_A!$K$1:$AE$1,0))*P989</f>
        <v>0</v>
      </c>
      <c r="Q992" s="365" cm="1">
        <f t="array" aca="1" ref="Q992" ca="1">INDEX(INDIRECT($D992),,MATCH(Q988,Cashflow_A!$K$1:$AE$1,0))*Q989</f>
        <v>0</v>
      </c>
      <c r="R992" s="365" cm="1">
        <f t="array" aca="1" ref="R992" ca="1">INDEX(INDIRECT($D992),,MATCH(R988,Cashflow_A!$K$1:$AE$1,0))*R989</f>
        <v>0</v>
      </c>
      <c r="S992" s="365" cm="1">
        <f t="array" aca="1" ref="S992" ca="1">INDEX(INDIRECT($D992),,MATCH(S988,Cashflow_A!$K$1:$AE$1,0))*S989</f>
        <v>0</v>
      </c>
      <c r="T992" s="365" cm="1">
        <f t="array" aca="1" ref="T992" ca="1">INDEX(INDIRECT($D992),,MATCH(T988,Cashflow_A!$K$1:$AE$1,0))*T989</f>
        <v>0</v>
      </c>
      <c r="U992" s="365" cm="1">
        <f t="array" aca="1" ref="U992" ca="1">INDEX(INDIRECT($D992),,MATCH(U988,Cashflow_A!$K$1:$AE$1,0))*U989</f>
        <v>0</v>
      </c>
      <c r="V992" s="365" cm="1">
        <f t="array" aca="1" ref="V992" ca="1">INDEX(INDIRECT($D992),,MATCH(V988,Cashflow_A!$K$1:$AE$1,0))*V989</f>
        <v>0</v>
      </c>
      <c r="W992" s="365" cm="1">
        <f t="array" aca="1" ref="W992" ca="1">INDEX(INDIRECT($D992),,MATCH(W988,Cashflow_A!$K$1:$AE$1,0))*W989</f>
        <v>0</v>
      </c>
      <c r="X992" s="365" cm="1">
        <f t="array" aca="1" ref="X992" ca="1">INDEX(INDIRECT($D992),,MATCH(X988,Cashflow_A!$K$1:$AE$1,0))*X989</f>
        <v>0</v>
      </c>
      <c r="Y992" s="365" cm="1">
        <f t="array" aca="1" ref="Y992" ca="1">INDEX(INDIRECT($D992),,MATCH(Y988,Cashflow_A!$K$1:$AE$1,0))*Y989</f>
        <v>0</v>
      </c>
      <c r="Z992" s="365" cm="1">
        <f t="array" aca="1" ref="Z992" ca="1">INDEX(INDIRECT($D992),,MATCH(Z988,Cashflow_A!$K$1:$AE$1,0))*Z989</f>
        <v>0</v>
      </c>
      <c r="AA992" s="365" cm="1">
        <f t="array" aca="1" ref="AA992" ca="1">INDEX(INDIRECT($D992),,MATCH(AA988,Cashflow_A!$K$1:$AE$1,0))*AA989</f>
        <v>0</v>
      </c>
      <c r="AB992" s="365" cm="1">
        <f t="array" aca="1" ref="AB992" ca="1">INDEX(INDIRECT($D992),,MATCH(AB988,Cashflow_A!$K$1:$AE$1,0))*AB989</f>
        <v>0</v>
      </c>
      <c r="AC992" s="365" cm="1">
        <f t="array" aca="1" ref="AC992" ca="1">INDEX(INDIRECT($D992),,MATCH(AC988,Cashflow_A!$K$1:$AE$1,0))*AC989</f>
        <v>0</v>
      </c>
      <c r="AD992" s="365" cm="1">
        <f t="array" aca="1" ref="AD992" ca="1">INDEX(INDIRECT($D992),,MATCH(AD988,Cashflow_A!$K$1:$AE$1,0))*AD989</f>
        <v>0</v>
      </c>
      <c r="AE992" s="365" cm="1">
        <f t="array" aca="1" ref="AE992" ca="1">INDEX(INDIRECT($D992),,MATCH(AE988,Cashflow_A!$K$1:$AE$1,0))*AE989</f>
        <v>0</v>
      </c>
    </row>
    <row r="993" spans="1:35" s="2" customFormat="1" outlineLevel="1" x14ac:dyDescent="0.3">
      <c r="C993" s="355"/>
      <c r="K993" s="352"/>
    </row>
    <row r="994" spans="1:35" s="12" customFormat="1" ht="16.5" outlineLevel="1" x14ac:dyDescent="0.3">
      <c r="A994" s="2"/>
      <c r="B994" s="2"/>
      <c r="C994" s="355"/>
      <c r="D994" s="2" t="s">
        <v>602</v>
      </c>
      <c r="E994" s="356" t="s">
        <v>603</v>
      </c>
      <c r="F994" s="357">
        <v>7</v>
      </c>
      <c r="G994" s="2"/>
      <c r="I994" s="2"/>
      <c r="J994" s="2"/>
      <c r="K994" s="365">
        <f>IF(K$1&gt;=$F994,K$1-$F994,0)</f>
        <v>0</v>
      </c>
      <c r="L994" s="365">
        <f>IF(L$1&gt;=$F994,L$1-$F994,0)</f>
        <v>0</v>
      </c>
      <c r="M994" s="365">
        <f t="shared" ref="M994:AE994" si="304">IF(M$1&gt;=$F994,M$1-$F994,0)</f>
        <v>0</v>
      </c>
      <c r="N994" s="365">
        <f t="shared" si="304"/>
        <v>0</v>
      </c>
      <c r="O994" s="365">
        <f t="shared" si="304"/>
        <v>0</v>
      </c>
      <c r="P994" s="365">
        <f t="shared" si="304"/>
        <v>0</v>
      </c>
      <c r="Q994" s="365">
        <f t="shared" si="304"/>
        <v>0</v>
      </c>
      <c r="R994" s="365">
        <f t="shared" si="304"/>
        <v>0</v>
      </c>
      <c r="S994" s="365">
        <f t="shared" si="304"/>
        <v>1</v>
      </c>
      <c r="T994" s="365">
        <f t="shared" si="304"/>
        <v>2</v>
      </c>
      <c r="U994" s="365">
        <f t="shared" si="304"/>
        <v>3</v>
      </c>
      <c r="V994" s="365">
        <f t="shared" si="304"/>
        <v>4</v>
      </c>
      <c r="W994" s="365">
        <f t="shared" si="304"/>
        <v>5</v>
      </c>
      <c r="X994" s="365">
        <f t="shared" si="304"/>
        <v>6</v>
      </c>
      <c r="Y994" s="365">
        <f t="shared" si="304"/>
        <v>7</v>
      </c>
      <c r="Z994" s="365">
        <f t="shared" si="304"/>
        <v>8</v>
      </c>
      <c r="AA994" s="365">
        <f t="shared" si="304"/>
        <v>9</v>
      </c>
      <c r="AB994" s="365">
        <f t="shared" si="304"/>
        <v>10</v>
      </c>
      <c r="AC994" s="365">
        <f t="shared" si="304"/>
        <v>11</v>
      </c>
      <c r="AD994" s="365">
        <f t="shared" si="304"/>
        <v>12</v>
      </c>
      <c r="AE994" s="365">
        <f t="shared" si="304"/>
        <v>13</v>
      </c>
      <c r="AF994" s="2"/>
      <c r="AG994" s="2"/>
      <c r="AH994" s="2"/>
      <c r="AI994" s="2"/>
    </row>
    <row r="995" spans="1:35" s="12" customFormat="1" ht="16.5" outlineLevel="1" x14ac:dyDescent="0.3">
      <c r="A995" s="2"/>
      <c r="B995" s="2"/>
      <c r="C995" s="355" t="s">
        <v>36</v>
      </c>
      <c r="D995" s="2" t="str">
        <f>CONCATENATE("Hectares year ",F994)</f>
        <v>Hectares year 7</v>
      </c>
      <c r="E995" s="356" t="s">
        <v>604</v>
      </c>
      <c r="F995" s="357">
        <f>SUMIFS(Baseline_Hectare!$G$12:$G$564,Baseline_Hectare!$C$12:$C$564,C995,Baseline_Hectare!$E$12:$E$564,D995)</f>
        <v>0</v>
      </c>
      <c r="G995" s="2"/>
      <c r="I995" s="2"/>
      <c r="J995" s="2"/>
      <c r="K995" s="365">
        <f>IF(K$1&gt;=$F994,$F995,0)</f>
        <v>0</v>
      </c>
      <c r="L995" s="365">
        <f t="shared" ref="L995:AE995" si="305">IF(L$1&gt;=$F994,$F995,0)</f>
        <v>0</v>
      </c>
      <c r="M995" s="365">
        <f t="shared" si="305"/>
        <v>0</v>
      </c>
      <c r="N995" s="365">
        <f t="shared" si="305"/>
        <v>0</v>
      </c>
      <c r="O995" s="365">
        <f t="shared" si="305"/>
        <v>0</v>
      </c>
      <c r="P995" s="365">
        <f t="shared" si="305"/>
        <v>0</v>
      </c>
      <c r="Q995" s="365">
        <f t="shared" si="305"/>
        <v>0</v>
      </c>
      <c r="R995" s="365">
        <f t="shared" si="305"/>
        <v>0</v>
      </c>
      <c r="S995" s="365">
        <f t="shared" si="305"/>
        <v>0</v>
      </c>
      <c r="T995" s="365">
        <f t="shared" si="305"/>
        <v>0</v>
      </c>
      <c r="U995" s="365">
        <f t="shared" si="305"/>
        <v>0</v>
      </c>
      <c r="V995" s="365">
        <f t="shared" si="305"/>
        <v>0</v>
      </c>
      <c r="W995" s="365">
        <f t="shared" si="305"/>
        <v>0</v>
      </c>
      <c r="X995" s="365">
        <f t="shared" si="305"/>
        <v>0</v>
      </c>
      <c r="Y995" s="365">
        <f t="shared" si="305"/>
        <v>0</v>
      </c>
      <c r="Z995" s="365">
        <f t="shared" si="305"/>
        <v>0</v>
      </c>
      <c r="AA995" s="365">
        <f t="shared" si="305"/>
        <v>0</v>
      </c>
      <c r="AB995" s="365">
        <f t="shared" si="305"/>
        <v>0</v>
      </c>
      <c r="AC995" s="365">
        <f t="shared" si="305"/>
        <v>0</v>
      </c>
      <c r="AD995" s="365">
        <f t="shared" si="305"/>
        <v>0</v>
      </c>
      <c r="AE995" s="365">
        <f t="shared" si="305"/>
        <v>0</v>
      </c>
      <c r="AF995" s="2"/>
      <c r="AG995" s="2"/>
      <c r="AH995" s="2"/>
      <c r="AI995" s="2"/>
    </row>
    <row r="996" spans="1:35" s="2" customFormat="1" outlineLevel="1" x14ac:dyDescent="0.3">
      <c r="C996" s="355" t="s">
        <v>36</v>
      </c>
      <c r="D996" s="2" t="str">
        <f>CONCATENATE(C996,"_Revenue")</f>
        <v>P_Revenue</v>
      </c>
      <c r="H996" s="2" t="s">
        <v>605</v>
      </c>
      <c r="K996" s="365" cm="1">
        <f t="array" aca="1" ref="K996" ca="1">INDEX(INDIRECT($D996),,MATCH(K994,Cashflow_A!$K$1:$AE$1,0))*K995</f>
        <v>0</v>
      </c>
      <c r="L996" s="365" cm="1">
        <f t="array" aca="1" ref="L996" ca="1">INDEX(INDIRECT($D996),,MATCH(L994,Cashflow_A!$K$1:$AE$1,0))*L995</f>
        <v>0</v>
      </c>
      <c r="M996" s="365" cm="1">
        <f t="array" aca="1" ref="M996" ca="1">INDEX(INDIRECT($D996),,MATCH(M994,Cashflow_A!$K$1:$AE$1,0))*M995</f>
        <v>0</v>
      </c>
      <c r="N996" s="365" cm="1">
        <f t="array" aca="1" ref="N996" ca="1">INDEX(INDIRECT($D996),,MATCH(N994,Cashflow_A!$K$1:$AE$1,0))*N995</f>
        <v>0</v>
      </c>
      <c r="O996" s="365" cm="1">
        <f t="array" aca="1" ref="O996" ca="1">INDEX(INDIRECT($D996),,MATCH(O994,Cashflow_A!$K$1:$AE$1,0))*O995</f>
        <v>0</v>
      </c>
      <c r="P996" s="365" cm="1">
        <f t="array" aca="1" ref="P996" ca="1">INDEX(INDIRECT($D996),,MATCH(P994,Cashflow_A!$K$1:$AE$1,0))*P995</f>
        <v>0</v>
      </c>
      <c r="Q996" s="365" cm="1">
        <f t="array" aca="1" ref="Q996" ca="1">INDEX(INDIRECT($D996),,MATCH(Q994,Cashflow_A!$K$1:$AE$1,0))*Q995</f>
        <v>0</v>
      </c>
      <c r="R996" s="365" cm="1">
        <f t="array" aca="1" ref="R996" ca="1">INDEX(INDIRECT($D996),,MATCH(R994,Cashflow_A!$K$1:$AE$1,0))*R995</f>
        <v>0</v>
      </c>
      <c r="S996" s="365" cm="1">
        <f t="array" aca="1" ref="S996" ca="1">INDEX(INDIRECT($D996),,MATCH(S994,Cashflow_A!$K$1:$AE$1,0))*S995</f>
        <v>0</v>
      </c>
      <c r="T996" s="365" cm="1">
        <f t="array" aca="1" ref="T996" ca="1">INDEX(INDIRECT($D996),,MATCH(T994,Cashflow_A!$K$1:$AE$1,0))*T995</f>
        <v>0</v>
      </c>
      <c r="U996" s="365" cm="1">
        <f t="array" aca="1" ref="U996" ca="1">INDEX(INDIRECT($D996),,MATCH(U994,Cashflow_A!$K$1:$AE$1,0))*U995</f>
        <v>0</v>
      </c>
      <c r="V996" s="365" cm="1">
        <f t="array" aca="1" ref="V996" ca="1">INDEX(INDIRECT($D996),,MATCH(V994,Cashflow_A!$K$1:$AE$1,0))*V995</f>
        <v>0</v>
      </c>
      <c r="W996" s="365" cm="1">
        <f t="array" aca="1" ref="W996" ca="1">INDEX(INDIRECT($D996),,MATCH(W994,Cashflow_A!$K$1:$AE$1,0))*W995</f>
        <v>0</v>
      </c>
      <c r="X996" s="365" cm="1">
        <f t="array" aca="1" ref="X996" ca="1">INDEX(INDIRECT($D996),,MATCH(X994,Cashflow_A!$K$1:$AE$1,0))*X995</f>
        <v>0</v>
      </c>
      <c r="Y996" s="365" cm="1">
        <f t="array" aca="1" ref="Y996" ca="1">INDEX(INDIRECT($D996),,MATCH(Y994,Cashflow_A!$K$1:$AE$1,0))*Y995</f>
        <v>0</v>
      </c>
      <c r="Z996" s="365" cm="1">
        <f t="array" aca="1" ref="Z996" ca="1">INDEX(INDIRECT($D996),,MATCH(Z994,Cashflow_A!$K$1:$AE$1,0))*Z995</f>
        <v>0</v>
      </c>
      <c r="AA996" s="365" cm="1">
        <f t="array" aca="1" ref="AA996" ca="1">INDEX(INDIRECT($D996),,MATCH(AA994,Cashflow_A!$K$1:$AE$1,0))*AA995</f>
        <v>0</v>
      </c>
      <c r="AB996" s="365" cm="1">
        <f t="array" aca="1" ref="AB996" ca="1">INDEX(INDIRECT($D996),,MATCH(AB994,Cashflow_A!$K$1:$AE$1,0))*AB995</f>
        <v>0</v>
      </c>
      <c r="AC996" s="365" cm="1">
        <f t="array" aca="1" ref="AC996" ca="1">INDEX(INDIRECT($D996),,MATCH(AC994,Cashflow_A!$K$1:$AE$1,0))*AC995</f>
        <v>0</v>
      </c>
      <c r="AD996" s="365" cm="1">
        <f t="array" aca="1" ref="AD996" ca="1">INDEX(INDIRECT($D996),,MATCH(AD994,Cashflow_A!$K$1:$AE$1,0))*AD995</f>
        <v>0</v>
      </c>
      <c r="AE996" s="365" cm="1">
        <f t="array" aca="1" ref="AE996" ca="1">INDEX(INDIRECT($D996),,MATCH(AE994,Cashflow_A!$K$1:$AE$1,0))*AE995</f>
        <v>0</v>
      </c>
    </row>
    <row r="997" spans="1:35" s="2" customFormat="1" outlineLevel="1" x14ac:dyDescent="0.3">
      <c r="C997" s="355" t="s">
        <v>36</v>
      </c>
      <c r="D997" s="2" t="str">
        <f>CONCATENATE(C997,"_Cost")</f>
        <v>P_Cost</v>
      </c>
      <c r="H997" s="2" t="s">
        <v>606</v>
      </c>
      <c r="K997" s="365" cm="1">
        <f t="array" aca="1" ref="K997" ca="1">INDEX(INDIRECT($D997),,MATCH(K994,Cashflow_A!$K$1:$AE$1,0))*K995</f>
        <v>0</v>
      </c>
      <c r="L997" s="365" cm="1">
        <f t="array" aca="1" ref="L997" ca="1">INDEX(INDIRECT($D997),,MATCH(L994,Cashflow_A!$K$1:$AE$1,0))*L995</f>
        <v>0</v>
      </c>
      <c r="M997" s="365" cm="1">
        <f t="array" aca="1" ref="M997" ca="1">INDEX(INDIRECT($D997),,MATCH(M994,Cashflow_A!$K$1:$AE$1,0))*M995</f>
        <v>0</v>
      </c>
      <c r="N997" s="365" cm="1">
        <f t="array" aca="1" ref="N997" ca="1">INDEX(INDIRECT($D997),,MATCH(N994,Cashflow_A!$K$1:$AE$1,0))*N995</f>
        <v>0</v>
      </c>
      <c r="O997" s="365" cm="1">
        <f t="array" aca="1" ref="O997" ca="1">INDEX(INDIRECT($D997),,MATCH(O994,Cashflow_A!$K$1:$AE$1,0))*O995</f>
        <v>0</v>
      </c>
      <c r="P997" s="365" cm="1">
        <f t="array" aca="1" ref="P997" ca="1">INDEX(INDIRECT($D997),,MATCH(P994,Cashflow_A!$K$1:$AE$1,0))*P995</f>
        <v>0</v>
      </c>
      <c r="Q997" s="365" cm="1">
        <f t="array" aca="1" ref="Q997" ca="1">INDEX(INDIRECT($D997),,MATCH(Q994,Cashflow_A!$K$1:$AE$1,0))*Q995</f>
        <v>0</v>
      </c>
      <c r="R997" s="365" cm="1">
        <f t="array" aca="1" ref="R997" ca="1">INDEX(INDIRECT($D997),,MATCH(R994,Cashflow_A!$K$1:$AE$1,0))*R995</f>
        <v>0</v>
      </c>
      <c r="S997" s="365" cm="1">
        <f t="array" aca="1" ref="S997" ca="1">INDEX(INDIRECT($D997),,MATCH(S994,Cashflow_A!$K$1:$AE$1,0))*S995</f>
        <v>0</v>
      </c>
      <c r="T997" s="365" cm="1">
        <f t="array" aca="1" ref="T997" ca="1">INDEX(INDIRECT($D997),,MATCH(T994,Cashflow_A!$K$1:$AE$1,0))*T995</f>
        <v>0</v>
      </c>
      <c r="U997" s="365" cm="1">
        <f t="array" aca="1" ref="U997" ca="1">INDEX(INDIRECT($D997),,MATCH(U994,Cashflow_A!$K$1:$AE$1,0))*U995</f>
        <v>0</v>
      </c>
      <c r="V997" s="365" cm="1">
        <f t="array" aca="1" ref="V997" ca="1">INDEX(INDIRECT($D997),,MATCH(V994,Cashflow_A!$K$1:$AE$1,0))*V995</f>
        <v>0</v>
      </c>
      <c r="W997" s="365" cm="1">
        <f t="array" aca="1" ref="W997" ca="1">INDEX(INDIRECT($D997),,MATCH(W994,Cashflow_A!$K$1:$AE$1,0))*W995</f>
        <v>0</v>
      </c>
      <c r="X997" s="365" cm="1">
        <f t="array" aca="1" ref="X997" ca="1">INDEX(INDIRECT($D997),,MATCH(X994,Cashflow_A!$K$1:$AE$1,0))*X995</f>
        <v>0</v>
      </c>
      <c r="Y997" s="365" cm="1">
        <f t="array" aca="1" ref="Y997" ca="1">INDEX(INDIRECT($D997),,MATCH(Y994,Cashflow_A!$K$1:$AE$1,0))*Y995</f>
        <v>0</v>
      </c>
      <c r="Z997" s="365" cm="1">
        <f t="array" aca="1" ref="Z997" ca="1">INDEX(INDIRECT($D997),,MATCH(Z994,Cashflow_A!$K$1:$AE$1,0))*Z995</f>
        <v>0</v>
      </c>
      <c r="AA997" s="365" cm="1">
        <f t="array" aca="1" ref="AA997" ca="1">INDEX(INDIRECT($D997),,MATCH(AA994,Cashflow_A!$K$1:$AE$1,0))*AA995</f>
        <v>0</v>
      </c>
      <c r="AB997" s="365" cm="1">
        <f t="array" aca="1" ref="AB997" ca="1">INDEX(INDIRECT($D997),,MATCH(AB994,Cashflow_A!$K$1:$AE$1,0))*AB995</f>
        <v>0</v>
      </c>
      <c r="AC997" s="365" cm="1">
        <f t="array" aca="1" ref="AC997" ca="1">INDEX(INDIRECT($D997),,MATCH(AC994,Cashflow_A!$K$1:$AE$1,0))*AC995</f>
        <v>0</v>
      </c>
      <c r="AD997" s="365" cm="1">
        <f t="array" aca="1" ref="AD997" ca="1">INDEX(INDIRECT($D997),,MATCH(AD994,Cashflow_A!$K$1:$AE$1,0))*AD995</f>
        <v>0</v>
      </c>
      <c r="AE997" s="365" cm="1">
        <f t="array" aca="1" ref="AE997" ca="1">INDEX(INDIRECT($D997),,MATCH(AE994,Cashflow_A!$K$1:$AE$1,0))*AE995</f>
        <v>0</v>
      </c>
    </row>
    <row r="998" spans="1:35" s="2" customFormat="1" outlineLevel="1" x14ac:dyDescent="0.3">
      <c r="C998" s="355" t="s">
        <v>36</v>
      </c>
      <c r="D998" s="2" t="str">
        <f>CONCATENATE(C998,"_Net_Revenue")</f>
        <v>P_Net_Revenue</v>
      </c>
      <c r="H998" s="2" t="s">
        <v>607</v>
      </c>
      <c r="K998" s="365" cm="1">
        <f t="array" aca="1" ref="K998" ca="1">INDEX(INDIRECT($D998),,MATCH(K994,Cashflow_A!$K$1:$AE$1,0))*K995</f>
        <v>0</v>
      </c>
      <c r="L998" s="365" cm="1">
        <f t="array" aca="1" ref="L998" ca="1">INDEX(INDIRECT($D998),,MATCH(L994,Cashflow_A!$K$1:$AE$1,0))*L995</f>
        <v>0</v>
      </c>
      <c r="M998" s="365" cm="1">
        <f t="array" aca="1" ref="M998" ca="1">INDEX(INDIRECT($D998),,MATCH(M994,Cashflow_A!$K$1:$AE$1,0))*M995</f>
        <v>0</v>
      </c>
      <c r="N998" s="365" cm="1">
        <f t="array" aca="1" ref="N998" ca="1">INDEX(INDIRECT($D998),,MATCH(N994,Cashflow_A!$K$1:$AE$1,0))*N995</f>
        <v>0</v>
      </c>
      <c r="O998" s="365" cm="1">
        <f t="array" aca="1" ref="O998" ca="1">INDEX(INDIRECT($D998),,MATCH(O994,Cashflow_A!$K$1:$AE$1,0))*O995</f>
        <v>0</v>
      </c>
      <c r="P998" s="365" cm="1">
        <f t="array" aca="1" ref="P998" ca="1">INDEX(INDIRECT($D998),,MATCH(P994,Cashflow_A!$K$1:$AE$1,0))*P995</f>
        <v>0</v>
      </c>
      <c r="Q998" s="365" cm="1">
        <f t="array" aca="1" ref="Q998" ca="1">INDEX(INDIRECT($D998),,MATCH(Q994,Cashflow_A!$K$1:$AE$1,0))*Q995</f>
        <v>0</v>
      </c>
      <c r="R998" s="365" cm="1">
        <f t="array" aca="1" ref="R998" ca="1">INDEX(INDIRECT($D998),,MATCH(R994,Cashflow_A!$K$1:$AE$1,0))*R995</f>
        <v>0</v>
      </c>
      <c r="S998" s="365" cm="1">
        <f t="array" aca="1" ref="S998" ca="1">INDEX(INDIRECT($D998),,MATCH(S994,Cashflow_A!$K$1:$AE$1,0))*S995</f>
        <v>0</v>
      </c>
      <c r="T998" s="365" cm="1">
        <f t="array" aca="1" ref="T998" ca="1">INDEX(INDIRECT($D998),,MATCH(T994,Cashflow_A!$K$1:$AE$1,0))*T995</f>
        <v>0</v>
      </c>
      <c r="U998" s="365" cm="1">
        <f t="array" aca="1" ref="U998" ca="1">INDEX(INDIRECT($D998),,MATCH(U994,Cashflow_A!$K$1:$AE$1,0))*U995</f>
        <v>0</v>
      </c>
      <c r="V998" s="365" cm="1">
        <f t="array" aca="1" ref="V998" ca="1">INDEX(INDIRECT($D998),,MATCH(V994,Cashflow_A!$K$1:$AE$1,0))*V995</f>
        <v>0</v>
      </c>
      <c r="W998" s="365" cm="1">
        <f t="array" aca="1" ref="W998" ca="1">INDEX(INDIRECT($D998),,MATCH(W994,Cashflow_A!$K$1:$AE$1,0))*W995</f>
        <v>0</v>
      </c>
      <c r="X998" s="365" cm="1">
        <f t="array" aca="1" ref="X998" ca="1">INDEX(INDIRECT($D998),,MATCH(X994,Cashflow_A!$K$1:$AE$1,0))*X995</f>
        <v>0</v>
      </c>
      <c r="Y998" s="365" cm="1">
        <f t="array" aca="1" ref="Y998" ca="1">INDEX(INDIRECT($D998),,MATCH(Y994,Cashflow_A!$K$1:$AE$1,0))*Y995</f>
        <v>0</v>
      </c>
      <c r="Z998" s="365" cm="1">
        <f t="array" aca="1" ref="Z998" ca="1">INDEX(INDIRECT($D998),,MATCH(Z994,Cashflow_A!$K$1:$AE$1,0))*Z995</f>
        <v>0</v>
      </c>
      <c r="AA998" s="365" cm="1">
        <f t="array" aca="1" ref="AA998" ca="1">INDEX(INDIRECT($D998),,MATCH(AA994,Cashflow_A!$K$1:$AE$1,0))*AA995</f>
        <v>0</v>
      </c>
      <c r="AB998" s="365" cm="1">
        <f t="array" aca="1" ref="AB998" ca="1">INDEX(INDIRECT($D998),,MATCH(AB994,Cashflow_A!$K$1:$AE$1,0))*AB995</f>
        <v>0</v>
      </c>
      <c r="AC998" s="365" cm="1">
        <f t="array" aca="1" ref="AC998" ca="1">INDEX(INDIRECT($D998),,MATCH(AC994,Cashflow_A!$K$1:$AE$1,0))*AC995</f>
        <v>0</v>
      </c>
      <c r="AD998" s="365" cm="1">
        <f t="array" aca="1" ref="AD998" ca="1">INDEX(INDIRECT($D998),,MATCH(AD994,Cashflow_A!$K$1:$AE$1,0))*AD995</f>
        <v>0</v>
      </c>
      <c r="AE998" s="365" cm="1">
        <f t="array" aca="1" ref="AE998" ca="1">INDEX(INDIRECT($D998),,MATCH(AE994,Cashflow_A!$K$1:$AE$1,0))*AE995</f>
        <v>0</v>
      </c>
    </row>
    <row r="999" spans="1:35" s="2" customFormat="1" outlineLevel="1" x14ac:dyDescent="0.3">
      <c r="C999" s="355"/>
      <c r="K999" s="352"/>
    </row>
    <row r="1000" spans="1:35" s="12" customFormat="1" ht="16.5" outlineLevel="1" x14ac:dyDescent="0.3">
      <c r="A1000" s="2"/>
      <c r="B1000" s="2"/>
      <c r="C1000" s="355"/>
      <c r="D1000" s="2" t="s">
        <v>602</v>
      </c>
      <c r="E1000" s="356" t="s">
        <v>603</v>
      </c>
      <c r="F1000" s="357">
        <v>8</v>
      </c>
      <c r="G1000" s="2"/>
      <c r="I1000" s="2"/>
      <c r="J1000" s="2"/>
      <c r="K1000" s="365">
        <f>IF(K$1&gt;=$F1000,K$1-$F1000,0)</f>
        <v>0</v>
      </c>
      <c r="L1000" s="365">
        <f>IF(L$1&gt;=$F1000,L$1-$F1000,0)</f>
        <v>0</v>
      </c>
      <c r="M1000" s="365">
        <f t="shared" ref="M1000:AE1000" si="306">IF(M$1&gt;=$F1000,M$1-$F1000,0)</f>
        <v>0</v>
      </c>
      <c r="N1000" s="365">
        <f t="shared" si="306"/>
        <v>0</v>
      </c>
      <c r="O1000" s="365">
        <f t="shared" si="306"/>
        <v>0</v>
      </c>
      <c r="P1000" s="365">
        <f t="shared" si="306"/>
        <v>0</v>
      </c>
      <c r="Q1000" s="365">
        <f t="shared" si="306"/>
        <v>0</v>
      </c>
      <c r="R1000" s="365">
        <f t="shared" si="306"/>
        <v>0</v>
      </c>
      <c r="S1000" s="365">
        <f t="shared" si="306"/>
        <v>0</v>
      </c>
      <c r="T1000" s="365">
        <f t="shared" si="306"/>
        <v>1</v>
      </c>
      <c r="U1000" s="365">
        <f t="shared" si="306"/>
        <v>2</v>
      </c>
      <c r="V1000" s="365">
        <f t="shared" si="306"/>
        <v>3</v>
      </c>
      <c r="W1000" s="365">
        <f t="shared" si="306"/>
        <v>4</v>
      </c>
      <c r="X1000" s="365">
        <f t="shared" si="306"/>
        <v>5</v>
      </c>
      <c r="Y1000" s="365">
        <f t="shared" si="306"/>
        <v>6</v>
      </c>
      <c r="Z1000" s="365">
        <f t="shared" si="306"/>
        <v>7</v>
      </c>
      <c r="AA1000" s="365">
        <f t="shared" si="306"/>
        <v>8</v>
      </c>
      <c r="AB1000" s="365">
        <f t="shared" si="306"/>
        <v>9</v>
      </c>
      <c r="AC1000" s="365">
        <f t="shared" si="306"/>
        <v>10</v>
      </c>
      <c r="AD1000" s="365">
        <f t="shared" si="306"/>
        <v>11</v>
      </c>
      <c r="AE1000" s="365">
        <f t="shared" si="306"/>
        <v>12</v>
      </c>
      <c r="AF1000" s="2"/>
      <c r="AG1000" s="2"/>
      <c r="AH1000" s="2"/>
      <c r="AI1000" s="2"/>
    </row>
    <row r="1001" spans="1:35" s="12" customFormat="1" ht="16.5" outlineLevel="1" x14ac:dyDescent="0.3">
      <c r="A1001" s="2"/>
      <c r="B1001" s="2"/>
      <c r="C1001" s="355" t="s">
        <v>36</v>
      </c>
      <c r="D1001" s="2" t="str">
        <f>CONCATENATE("Hectares year ",F1000)</f>
        <v>Hectares year 8</v>
      </c>
      <c r="E1001" s="356" t="s">
        <v>604</v>
      </c>
      <c r="F1001" s="357">
        <f>SUMIFS(Baseline_Hectare!$G$12:$G$564,Baseline_Hectare!$C$12:$C$564,C1001,Baseline_Hectare!$E$12:$E$564,D1001)</f>
        <v>0</v>
      </c>
      <c r="G1001" s="2"/>
      <c r="I1001" s="2"/>
      <c r="J1001" s="2"/>
      <c r="K1001" s="365">
        <f>IF(K$1&gt;=$F1000,$F1001,0)</f>
        <v>0</v>
      </c>
      <c r="L1001" s="365">
        <f t="shared" ref="L1001:AE1001" si="307">IF(L$1&gt;=$F1000,$F1001,0)</f>
        <v>0</v>
      </c>
      <c r="M1001" s="365">
        <f t="shared" si="307"/>
        <v>0</v>
      </c>
      <c r="N1001" s="365">
        <f t="shared" si="307"/>
        <v>0</v>
      </c>
      <c r="O1001" s="365">
        <f t="shared" si="307"/>
        <v>0</v>
      </c>
      <c r="P1001" s="365">
        <f t="shared" si="307"/>
        <v>0</v>
      </c>
      <c r="Q1001" s="365">
        <f t="shared" si="307"/>
        <v>0</v>
      </c>
      <c r="R1001" s="365">
        <f t="shared" si="307"/>
        <v>0</v>
      </c>
      <c r="S1001" s="365">
        <f t="shared" si="307"/>
        <v>0</v>
      </c>
      <c r="T1001" s="365">
        <f t="shared" si="307"/>
        <v>0</v>
      </c>
      <c r="U1001" s="365">
        <f t="shared" si="307"/>
        <v>0</v>
      </c>
      <c r="V1001" s="365">
        <f t="shared" si="307"/>
        <v>0</v>
      </c>
      <c r="W1001" s="365">
        <f t="shared" si="307"/>
        <v>0</v>
      </c>
      <c r="X1001" s="365">
        <f t="shared" si="307"/>
        <v>0</v>
      </c>
      <c r="Y1001" s="365">
        <f t="shared" si="307"/>
        <v>0</v>
      </c>
      <c r="Z1001" s="365">
        <f t="shared" si="307"/>
        <v>0</v>
      </c>
      <c r="AA1001" s="365">
        <f t="shared" si="307"/>
        <v>0</v>
      </c>
      <c r="AB1001" s="365">
        <f t="shared" si="307"/>
        <v>0</v>
      </c>
      <c r="AC1001" s="365">
        <f t="shared" si="307"/>
        <v>0</v>
      </c>
      <c r="AD1001" s="365">
        <f t="shared" si="307"/>
        <v>0</v>
      </c>
      <c r="AE1001" s="365">
        <f t="shared" si="307"/>
        <v>0</v>
      </c>
      <c r="AF1001" s="2"/>
      <c r="AG1001" s="2"/>
      <c r="AH1001" s="2"/>
      <c r="AI1001" s="2"/>
    </row>
    <row r="1002" spans="1:35" s="2" customFormat="1" outlineLevel="1" x14ac:dyDescent="0.3">
      <c r="C1002" s="355" t="s">
        <v>36</v>
      </c>
      <c r="D1002" s="2" t="str">
        <f>CONCATENATE(C1002,"_Revenue")</f>
        <v>P_Revenue</v>
      </c>
      <c r="H1002" s="2" t="s">
        <v>605</v>
      </c>
      <c r="K1002" s="365" cm="1">
        <f t="array" aca="1" ref="K1002" ca="1">INDEX(INDIRECT($D1002),,MATCH(K1000,Cashflow_A!$K$1:$AE$1,0))*K1001</f>
        <v>0</v>
      </c>
      <c r="L1002" s="365" cm="1">
        <f t="array" aca="1" ref="L1002" ca="1">INDEX(INDIRECT($D1002),,MATCH(L1000,Cashflow_A!$K$1:$AE$1,0))*L1001</f>
        <v>0</v>
      </c>
      <c r="M1002" s="365" cm="1">
        <f t="array" aca="1" ref="M1002" ca="1">INDEX(INDIRECT($D1002),,MATCH(M1000,Cashflow_A!$K$1:$AE$1,0))*M1001</f>
        <v>0</v>
      </c>
      <c r="N1002" s="365" cm="1">
        <f t="array" aca="1" ref="N1002" ca="1">INDEX(INDIRECT($D1002),,MATCH(N1000,Cashflow_A!$K$1:$AE$1,0))*N1001</f>
        <v>0</v>
      </c>
      <c r="O1002" s="365" cm="1">
        <f t="array" aca="1" ref="O1002" ca="1">INDEX(INDIRECT($D1002),,MATCH(O1000,Cashflow_A!$K$1:$AE$1,0))*O1001</f>
        <v>0</v>
      </c>
      <c r="P1002" s="365" cm="1">
        <f t="array" aca="1" ref="P1002" ca="1">INDEX(INDIRECT($D1002),,MATCH(P1000,Cashflow_A!$K$1:$AE$1,0))*P1001</f>
        <v>0</v>
      </c>
      <c r="Q1002" s="365" cm="1">
        <f t="array" aca="1" ref="Q1002" ca="1">INDEX(INDIRECT($D1002),,MATCH(Q1000,Cashflow_A!$K$1:$AE$1,0))*Q1001</f>
        <v>0</v>
      </c>
      <c r="R1002" s="365" cm="1">
        <f t="array" aca="1" ref="R1002" ca="1">INDEX(INDIRECT($D1002),,MATCH(R1000,Cashflow_A!$K$1:$AE$1,0))*R1001</f>
        <v>0</v>
      </c>
      <c r="S1002" s="365" cm="1">
        <f t="array" aca="1" ref="S1002" ca="1">INDEX(INDIRECT($D1002),,MATCH(S1000,Cashflow_A!$K$1:$AE$1,0))*S1001</f>
        <v>0</v>
      </c>
      <c r="T1002" s="365" cm="1">
        <f t="array" aca="1" ref="T1002" ca="1">INDEX(INDIRECT($D1002),,MATCH(T1000,Cashflow_A!$K$1:$AE$1,0))*T1001</f>
        <v>0</v>
      </c>
      <c r="U1002" s="365" cm="1">
        <f t="array" aca="1" ref="U1002" ca="1">INDEX(INDIRECT($D1002),,MATCH(U1000,Cashflow_A!$K$1:$AE$1,0))*U1001</f>
        <v>0</v>
      </c>
      <c r="V1002" s="365" cm="1">
        <f t="array" aca="1" ref="V1002" ca="1">INDEX(INDIRECT($D1002),,MATCH(V1000,Cashflow_A!$K$1:$AE$1,0))*V1001</f>
        <v>0</v>
      </c>
      <c r="W1002" s="365" cm="1">
        <f t="array" aca="1" ref="W1002" ca="1">INDEX(INDIRECT($D1002),,MATCH(W1000,Cashflow_A!$K$1:$AE$1,0))*W1001</f>
        <v>0</v>
      </c>
      <c r="X1002" s="365" cm="1">
        <f t="array" aca="1" ref="X1002" ca="1">INDEX(INDIRECT($D1002),,MATCH(X1000,Cashflow_A!$K$1:$AE$1,0))*X1001</f>
        <v>0</v>
      </c>
      <c r="Y1002" s="365" cm="1">
        <f t="array" aca="1" ref="Y1002" ca="1">INDEX(INDIRECT($D1002),,MATCH(Y1000,Cashflow_A!$K$1:$AE$1,0))*Y1001</f>
        <v>0</v>
      </c>
      <c r="Z1002" s="365" cm="1">
        <f t="array" aca="1" ref="Z1002" ca="1">INDEX(INDIRECT($D1002),,MATCH(Z1000,Cashflow_A!$K$1:$AE$1,0))*Z1001</f>
        <v>0</v>
      </c>
      <c r="AA1002" s="365" cm="1">
        <f t="array" aca="1" ref="AA1002" ca="1">INDEX(INDIRECT($D1002),,MATCH(AA1000,Cashflow_A!$K$1:$AE$1,0))*AA1001</f>
        <v>0</v>
      </c>
      <c r="AB1002" s="365" cm="1">
        <f t="array" aca="1" ref="AB1002" ca="1">INDEX(INDIRECT($D1002),,MATCH(AB1000,Cashflow_A!$K$1:$AE$1,0))*AB1001</f>
        <v>0</v>
      </c>
      <c r="AC1002" s="365" cm="1">
        <f t="array" aca="1" ref="AC1002" ca="1">INDEX(INDIRECT($D1002),,MATCH(AC1000,Cashflow_A!$K$1:$AE$1,0))*AC1001</f>
        <v>0</v>
      </c>
      <c r="AD1002" s="365" cm="1">
        <f t="array" aca="1" ref="AD1002" ca="1">INDEX(INDIRECT($D1002),,MATCH(AD1000,Cashflow_A!$K$1:$AE$1,0))*AD1001</f>
        <v>0</v>
      </c>
      <c r="AE1002" s="365" cm="1">
        <f t="array" aca="1" ref="AE1002" ca="1">INDEX(INDIRECT($D1002),,MATCH(AE1000,Cashflow_A!$K$1:$AE$1,0))*AE1001</f>
        <v>0</v>
      </c>
    </row>
    <row r="1003" spans="1:35" s="2" customFormat="1" outlineLevel="1" x14ac:dyDescent="0.3">
      <c r="C1003" s="355" t="s">
        <v>36</v>
      </c>
      <c r="D1003" s="2" t="str">
        <f>CONCATENATE(C1003,"_Cost")</f>
        <v>P_Cost</v>
      </c>
      <c r="H1003" s="2" t="s">
        <v>606</v>
      </c>
      <c r="K1003" s="365" cm="1">
        <f t="array" aca="1" ref="K1003" ca="1">INDEX(INDIRECT($D1003),,MATCH(K1000,Cashflow_A!$K$1:$AE$1,0))*K1001</f>
        <v>0</v>
      </c>
      <c r="L1003" s="365" cm="1">
        <f t="array" aca="1" ref="L1003" ca="1">INDEX(INDIRECT($D1003),,MATCH(L1000,Cashflow_A!$K$1:$AE$1,0))*L1001</f>
        <v>0</v>
      </c>
      <c r="M1003" s="365" cm="1">
        <f t="array" aca="1" ref="M1003" ca="1">INDEX(INDIRECT($D1003),,MATCH(M1000,Cashflow_A!$K$1:$AE$1,0))*M1001</f>
        <v>0</v>
      </c>
      <c r="N1003" s="365" cm="1">
        <f t="array" aca="1" ref="N1003" ca="1">INDEX(INDIRECT($D1003),,MATCH(N1000,Cashflow_A!$K$1:$AE$1,0))*N1001</f>
        <v>0</v>
      </c>
      <c r="O1003" s="365" cm="1">
        <f t="array" aca="1" ref="O1003" ca="1">INDEX(INDIRECT($D1003),,MATCH(O1000,Cashflow_A!$K$1:$AE$1,0))*O1001</f>
        <v>0</v>
      </c>
      <c r="P1003" s="365" cm="1">
        <f t="array" aca="1" ref="P1003" ca="1">INDEX(INDIRECT($D1003),,MATCH(P1000,Cashflow_A!$K$1:$AE$1,0))*P1001</f>
        <v>0</v>
      </c>
      <c r="Q1003" s="365" cm="1">
        <f t="array" aca="1" ref="Q1003" ca="1">INDEX(INDIRECT($D1003),,MATCH(Q1000,Cashflow_A!$K$1:$AE$1,0))*Q1001</f>
        <v>0</v>
      </c>
      <c r="R1003" s="365" cm="1">
        <f t="array" aca="1" ref="R1003" ca="1">INDEX(INDIRECT($D1003),,MATCH(R1000,Cashflow_A!$K$1:$AE$1,0))*R1001</f>
        <v>0</v>
      </c>
      <c r="S1003" s="365" cm="1">
        <f t="array" aca="1" ref="S1003" ca="1">INDEX(INDIRECT($D1003),,MATCH(S1000,Cashflow_A!$K$1:$AE$1,0))*S1001</f>
        <v>0</v>
      </c>
      <c r="T1003" s="365" cm="1">
        <f t="array" aca="1" ref="T1003" ca="1">INDEX(INDIRECT($D1003),,MATCH(T1000,Cashflow_A!$K$1:$AE$1,0))*T1001</f>
        <v>0</v>
      </c>
      <c r="U1003" s="365" cm="1">
        <f t="array" aca="1" ref="U1003" ca="1">INDEX(INDIRECT($D1003),,MATCH(U1000,Cashflow_A!$K$1:$AE$1,0))*U1001</f>
        <v>0</v>
      </c>
      <c r="V1003" s="365" cm="1">
        <f t="array" aca="1" ref="V1003" ca="1">INDEX(INDIRECT($D1003),,MATCH(V1000,Cashflow_A!$K$1:$AE$1,0))*V1001</f>
        <v>0</v>
      </c>
      <c r="W1003" s="365" cm="1">
        <f t="array" aca="1" ref="W1003" ca="1">INDEX(INDIRECT($D1003),,MATCH(W1000,Cashflow_A!$K$1:$AE$1,0))*W1001</f>
        <v>0</v>
      </c>
      <c r="X1003" s="365" cm="1">
        <f t="array" aca="1" ref="X1003" ca="1">INDEX(INDIRECT($D1003),,MATCH(X1000,Cashflow_A!$K$1:$AE$1,0))*X1001</f>
        <v>0</v>
      </c>
      <c r="Y1003" s="365" cm="1">
        <f t="array" aca="1" ref="Y1003" ca="1">INDEX(INDIRECT($D1003),,MATCH(Y1000,Cashflow_A!$K$1:$AE$1,0))*Y1001</f>
        <v>0</v>
      </c>
      <c r="Z1003" s="365" cm="1">
        <f t="array" aca="1" ref="Z1003" ca="1">INDEX(INDIRECT($D1003),,MATCH(Z1000,Cashflow_A!$K$1:$AE$1,0))*Z1001</f>
        <v>0</v>
      </c>
      <c r="AA1003" s="365" cm="1">
        <f t="array" aca="1" ref="AA1003" ca="1">INDEX(INDIRECT($D1003),,MATCH(AA1000,Cashflow_A!$K$1:$AE$1,0))*AA1001</f>
        <v>0</v>
      </c>
      <c r="AB1003" s="365" cm="1">
        <f t="array" aca="1" ref="AB1003" ca="1">INDEX(INDIRECT($D1003),,MATCH(AB1000,Cashflow_A!$K$1:$AE$1,0))*AB1001</f>
        <v>0</v>
      </c>
      <c r="AC1003" s="365" cm="1">
        <f t="array" aca="1" ref="AC1003" ca="1">INDEX(INDIRECT($D1003),,MATCH(AC1000,Cashflow_A!$K$1:$AE$1,0))*AC1001</f>
        <v>0</v>
      </c>
      <c r="AD1003" s="365" cm="1">
        <f t="array" aca="1" ref="AD1003" ca="1">INDEX(INDIRECT($D1003),,MATCH(AD1000,Cashflow_A!$K$1:$AE$1,0))*AD1001</f>
        <v>0</v>
      </c>
      <c r="AE1003" s="365" cm="1">
        <f t="array" aca="1" ref="AE1003" ca="1">INDEX(INDIRECT($D1003),,MATCH(AE1000,Cashflow_A!$K$1:$AE$1,0))*AE1001</f>
        <v>0</v>
      </c>
    </row>
    <row r="1004" spans="1:35" s="2" customFormat="1" outlineLevel="1" x14ac:dyDescent="0.3">
      <c r="C1004" s="355" t="s">
        <v>36</v>
      </c>
      <c r="D1004" s="2" t="str">
        <f>CONCATENATE(C1004,"_Net_Revenue")</f>
        <v>P_Net_Revenue</v>
      </c>
      <c r="H1004" s="2" t="s">
        <v>607</v>
      </c>
      <c r="K1004" s="365" cm="1">
        <f t="array" aca="1" ref="K1004" ca="1">INDEX(INDIRECT($D1004),,MATCH(K1000,Cashflow_A!$K$1:$AE$1,0))*K1001</f>
        <v>0</v>
      </c>
      <c r="L1004" s="365" cm="1">
        <f t="array" aca="1" ref="L1004" ca="1">INDEX(INDIRECT($D1004),,MATCH(L1000,Cashflow_A!$K$1:$AE$1,0))*L1001</f>
        <v>0</v>
      </c>
      <c r="M1004" s="365" cm="1">
        <f t="array" aca="1" ref="M1004" ca="1">INDEX(INDIRECT($D1004),,MATCH(M1000,Cashflow_A!$K$1:$AE$1,0))*M1001</f>
        <v>0</v>
      </c>
      <c r="N1004" s="365" cm="1">
        <f t="array" aca="1" ref="N1004" ca="1">INDEX(INDIRECT($D1004),,MATCH(N1000,Cashflow_A!$K$1:$AE$1,0))*N1001</f>
        <v>0</v>
      </c>
      <c r="O1004" s="365" cm="1">
        <f t="array" aca="1" ref="O1004" ca="1">INDEX(INDIRECT($D1004),,MATCH(O1000,Cashflow_A!$K$1:$AE$1,0))*O1001</f>
        <v>0</v>
      </c>
      <c r="P1004" s="365" cm="1">
        <f t="array" aca="1" ref="P1004" ca="1">INDEX(INDIRECT($D1004),,MATCH(P1000,Cashflow_A!$K$1:$AE$1,0))*P1001</f>
        <v>0</v>
      </c>
      <c r="Q1004" s="365" cm="1">
        <f t="array" aca="1" ref="Q1004" ca="1">INDEX(INDIRECT($D1004),,MATCH(Q1000,Cashflow_A!$K$1:$AE$1,0))*Q1001</f>
        <v>0</v>
      </c>
      <c r="R1004" s="365" cm="1">
        <f t="array" aca="1" ref="R1004" ca="1">INDEX(INDIRECT($D1004),,MATCH(R1000,Cashflow_A!$K$1:$AE$1,0))*R1001</f>
        <v>0</v>
      </c>
      <c r="S1004" s="365" cm="1">
        <f t="array" aca="1" ref="S1004" ca="1">INDEX(INDIRECT($D1004),,MATCH(S1000,Cashflow_A!$K$1:$AE$1,0))*S1001</f>
        <v>0</v>
      </c>
      <c r="T1004" s="365" cm="1">
        <f t="array" aca="1" ref="T1004" ca="1">INDEX(INDIRECT($D1004),,MATCH(T1000,Cashflow_A!$K$1:$AE$1,0))*T1001</f>
        <v>0</v>
      </c>
      <c r="U1004" s="365" cm="1">
        <f t="array" aca="1" ref="U1004" ca="1">INDEX(INDIRECT($D1004),,MATCH(U1000,Cashflow_A!$K$1:$AE$1,0))*U1001</f>
        <v>0</v>
      </c>
      <c r="V1004" s="365" cm="1">
        <f t="array" aca="1" ref="V1004" ca="1">INDEX(INDIRECT($D1004),,MATCH(V1000,Cashflow_A!$K$1:$AE$1,0))*V1001</f>
        <v>0</v>
      </c>
      <c r="W1004" s="365" cm="1">
        <f t="array" aca="1" ref="W1004" ca="1">INDEX(INDIRECT($D1004),,MATCH(W1000,Cashflow_A!$K$1:$AE$1,0))*W1001</f>
        <v>0</v>
      </c>
      <c r="X1004" s="365" cm="1">
        <f t="array" aca="1" ref="X1004" ca="1">INDEX(INDIRECT($D1004),,MATCH(X1000,Cashflow_A!$K$1:$AE$1,0))*X1001</f>
        <v>0</v>
      </c>
      <c r="Y1004" s="365" cm="1">
        <f t="array" aca="1" ref="Y1004" ca="1">INDEX(INDIRECT($D1004),,MATCH(Y1000,Cashflow_A!$K$1:$AE$1,0))*Y1001</f>
        <v>0</v>
      </c>
      <c r="Z1004" s="365" cm="1">
        <f t="array" aca="1" ref="Z1004" ca="1">INDEX(INDIRECT($D1004),,MATCH(Z1000,Cashflow_A!$K$1:$AE$1,0))*Z1001</f>
        <v>0</v>
      </c>
      <c r="AA1004" s="365" cm="1">
        <f t="array" aca="1" ref="AA1004" ca="1">INDEX(INDIRECT($D1004),,MATCH(AA1000,Cashflow_A!$K$1:$AE$1,0))*AA1001</f>
        <v>0</v>
      </c>
      <c r="AB1004" s="365" cm="1">
        <f t="array" aca="1" ref="AB1004" ca="1">INDEX(INDIRECT($D1004),,MATCH(AB1000,Cashflow_A!$K$1:$AE$1,0))*AB1001</f>
        <v>0</v>
      </c>
      <c r="AC1004" s="365" cm="1">
        <f t="array" aca="1" ref="AC1004" ca="1">INDEX(INDIRECT($D1004),,MATCH(AC1000,Cashflow_A!$K$1:$AE$1,0))*AC1001</f>
        <v>0</v>
      </c>
      <c r="AD1004" s="365" cm="1">
        <f t="array" aca="1" ref="AD1004" ca="1">INDEX(INDIRECT($D1004),,MATCH(AD1000,Cashflow_A!$K$1:$AE$1,0))*AD1001</f>
        <v>0</v>
      </c>
      <c r="AE1004" s="365" cm="1">
        <f t="array" aca="1" ref="AE1004" ca="1">INDEX(INDIRECT($D1004),,MATCH(AE1000,Cashflow_A!$K$1:$AE$1,0))*AE1001</f>
        <v>0</v>
      </c>
    </row>
    <row r="1005" spans="1:35" s="2" customFormat="1" outlineLevel="1" x14ac:dyDescent="0.3">
      <c r="C1005" s="355"/>
      <c r="K1005" s="352"/>
    </row>
    <row r="1006" spans="1:35" s="2" customFormat="1" x14ac:dyDescent="0.3">
      <c r="C1006" s="355"/>
      <c r="K1006" s="352"/>
    </row>
    <row r="1007" spans="1:35" s="2" customFormat="1" x14ac:dyDescent="0.3">
      <c r="C1007" s="355"/>
      <c r="K1007" s="352"/>
    </row>
    <row r="1008" spans="1:35" s="2" customFormat="1" ht="16.5" thickBot="1" x14ac:dyDescent="0.25">
      <c r="C1008" s="355" t="s">
        <v>37</v>
      </c>
      <c r="D1008" s="53" t="str">
        <f>VLOOKUP(C1008,Data!$A$9:$B$632,2,FALSE)</f>
        <v>Rubber</v>
      </c>
      <c r="K1008" s="352"/>
    </row>
    <row r="1009" spans="1:35" s="12" customFormat="1" ht="17.25" outlineLevel="1" thickTop="1" x14ac:dyDescent="0.3">
      <c r="A1009" s="2"/>
      <c r="B1009" s="2"/>
      <c r="C1009" s="355"/>
      <c r="D1009" s="2"/>
      <c r="E1009"/>
      <c r="F1009"/>
      <c r="G1009"/>
      <c r="H1009"/>
      <c r="I1009"/>
      <c r="J1009"/>
      <c r="K1009" s="364"/>
      <c r="L1009"/>
      <c r="M1009"/>
      <c r="N1009"/>
      <c r="O1009"/>
      <c r="P1009"/>
      <c r="Q1009"/>
      <c r="R1009"/>
      <c r="S1009"/>
      <c r="T1009"/>
      <c r="U1009"/>
      <c r="V1009"/>
      <c r="W1009"/>
      <c r="X1009"/>
      <c r="Y1009"/>
      <c r="Z1009"/>
      <c r="AA1009"/>
      <c r="AB1009"/>
      <c r="AC1009"/>
      <c r="AD1009"/>
      <c r="AE1009"/>
      <c r="AF1009" s="2"/>
      <c r="AG1009" s="2"/>
      <c r="AH1009" s="2"/>
      <c r="AI1009" s="2"/>
    </row>
    <row r="1010" spans="1:35" s="12" customFormat="1" ht="16.5" outlineLevel="1" x14ac:dyDescent="0.3">
      <c r="A1010" s="2"/>
      <c r="B1010" s="2"/>
      <c r="C1010" s="355"/>
      <c r="D1010" s="2" t="s">
        <v>602</v>
      </c>
      <c r="E1010" s="356" t="s">
        <v>603</v>
      </c>
      <c r="F1010" s="357">
        <v>0</v>
      </c>
      <c r="G1010" s="2"/>
      <c r="I1010" s="2"/>
      <c r="J1010" s="2"/>
      <c r="K1010" s="365">
        <f t="shared" ref="K1010:AE1010" si="308">IF(K$1&gt;=$F1010,K$1-$F1010,0)</f>
        <v>0</v>
      </c>
      <c r="L1010" s="365">
        <f t="shared" si="308"/>
        <v>1</v>
      </c>
      <c r="M1010" s="365">
        <f t="shared" si="308"/>
        <v>2</v>
      </c>
      <c r="N1010" s="365">
        <f t="shared" si="308"/>
        <v>3</v>
      </c>
      <c r="O1010" s="365">
        <f t="shared" si="308"/>
        <v>4</v>
      </c>
      <c r="P1010" s="365">
        <f t="shared" si="308"/>
        <v>5</v>
      </c>
      <c r="Q1010" s="365">
        <f t="shared" si="308"/>
        <v>6</v>
      </c>
      <c r="R1010" s="365">
        <f t="shared" si="308"/>
        <v>7</v>
      </c>
      <c r="S1010" s="365">
        <f t="shared" si="308"/>
        <v>8</v>
      </c>
      <c r="T1010" s="365">
        <f t="shared" si="308"/>
        <v>9</v>
      </c>
      <c r="U1010" s="365">
        <f t="shared" si="308"/>
        <v>10</v>
      </c>
      <c r="V1010" s="365">
        <f t="shared" si="308"/>
        <v>11</v>
      </c>
      <c r="W1010" s="365">
        <f t="shared" si="308"/>
        <v>12</v>
      </c>
      <c r="X1010" s="365">
        <f t="shared" si="308"/>
        <v>13</v>
      </c>
      <c r="Y1010" s="365">
        <f t="shared" si="308"/>
        <v>14</v>
      </c>
      <c r="Z1010" s="365">
        <f t="shared" si="308"/>
        <v>15</v>
      </c>
      <c r="AA1010" s="365">
        <f t="shared" si="308"/>
        <v>16</v>
      </c>
      <c r="AB1010" s="365">
        <f t="shared" si="308"/>
        <v>17</v>
      </c>
      <c r="AC1010" s="365">
        <f t="shared" si="308"/>
        <v>18</v>
      </c>
      <c r="AD1010" s="365">
        <f t="shared" si="308"/>
        <v>19</v>
      </c>
      <c r="AE1010" s="365">
        <f t="shared" si="308"/>
        <v>20</v>
      </c>
      <c r="AF1010" s="2"/>
      <c r="AG1010" s="2"/>
      <c r="AH1010" s="2"/>
      <c r="AI1010" s="2"/>
    </row>
    <row r="1011" spans="1:35" s="12" customFormat="1" ht="16.5" outlineLevel="1" x14ac:dyDescent="0.3">
      <c r="A1011" s="2"/>
      <c r="B1011" s="2"/>
      <c r="C1011" s="355" t="s">
        <v>37</v>
      </c>
      <c r="D1011" s="2" t="str">
        <f>CONCATENATE("Hectares year ",F1010)</f>
        <v>Hectares year 0</v>
      </c>
      <c r="E1011" s="356" t="s">
        <v>604</v>
      </c>
      <c r="F1011" s="357">
        <f>SUMIFS(Baseline_Hectare!$G$12:$G$564,Baseline_Hectare!$C$12:$C$564,C1011,Baseline_Hectare!$E$12:$E$564,D1011)</f>
        <v>0</v>
      </c>
      <c r="G1011" s="2"/>
      <c r="I1011" s="2"/>
      <c r="J1011" s="2"/>
      <c r="K1011" s="365">
        <f t="shared" ref="K1011:AE1011" si="309">IF(K$1&gt;=$F1010,$F1011,0)</f>
        <v>0</v>
      </c>
      <c r="L1011" s="365">
        <f t="shared" si="309"/>
        <v>0</v>
      </c>
      <c r="M1011" s="365">
        <f t="shared" si="309"/>
        <v>0</v>
      </c>
      <c r="N1011" s="365">
        <f t="shared" si="309"/>
        <v>0</v>
      </c>
      <c r="O1011" s="365">
        <f t="shared" si="309"/>
        <v>0</v>
      </c>
      <c r="P1011" s="365">
        <f t="shared" si="309"/>
        <v>0</v>
      </c>
      <c r="Q1011" s="365">
        <f t="shared" si="309"/>
        <v>0</v>
      </c>
      <c r="R1011" s="365">
        <f t="shared" si="309"/>
        <v>0</v>
      </c>
      <c r="S1011" s="365">
        <f t="shared" si="309"/>
        <v>0</v>
      </c>
      <c r="T1011" s="365">
        <f t="shared" si="309"/>
        <v>0</v>
      </c>
      <c r="U1011" s="365">
        <f t="shared" si="309"/>
        <v>0</v>
      </c>
      <c r="V1011" s="365">
        <f t="shared" si="309"/>
        <v>0</v>
      </c>
      <c r="W1011" s="365">
        <f t="shared" si="309"/>
        <v>0</v>
      </c>
      <c r="X1011" s="365">
        <f t="shared" si="309"/>
        <v>0</v>
      </c>
      <c r="Y1011" s="365">
        <f t="shared" si="309"/>
        <v>0</v>
      </c>
      <c r="Z1011" s="365">
        <f t="shared" si="309"/>
        <v>0</v>
      </c>
      <c r="AA1011" s="365">
        <f t="shared" si="309"/>
        <v>0</v>
      </c>
      <c r="AB1011" s="365">
        <f t="shared" si="309"/>
        <v>0</v>
      </c>
      <c r="AC1011" s="365">
        <f t="shared" si="309"/>
        <v>0</v>
      </c>
      <c r="AD1011" s="365">
        <f t="shared" si="309"/>
        <v>0</v>
      </c>
      <c r="AE1011" s="365">
        <f t="shared" si="309"/>
        <v>0</v>
      </c>
      <c r="AF1011" s="2"/>
      <c r="AG1011" s="2"/>
      <c r="AH1011" s="2"/>
      <c r="AI1011" s="2"/>
    </row>
    <row r="1012" spans="1:35" s="2" customFormat="1" outlineLevel="1" x14ac:dyDescent="0.3">
      <c r="C1012" s="355" t="s">
        <v>37</v>
      </c>
      <c r="D1012" s="2" t="str">
        <f>CONCATENATE(C1012,"_Revenue")</f>
        <v>Q_Revenue</v>
      </c>
      <c r="H1012" s="2" t="s">
        <v>605</v>
      </c>
      <c r="K1012" s="365" cm="1">
        <f t="array" aca="1" ref="K1012" ca="1">INDEX(INDIRECT($D1012),,MATCH(K1010,Cashflow_A!$K$1:$AE$1,0))*K1011</f>
        <v>0</v>
      </c>
      <c r="L1012" s="365" cm="1">
        <f t="array" aca="1" ref="L1012" ca="1">INDEX(INDIRECT($D1012),,MATCH(L1010,Cashflow_A!$K$1:$AE$1,0))*L1011</f>
        <v>0</v>
      </c>
      <c r="M1012" s="365" cm="1">
        <f t="array" aca="1" ref="M1012" ca="1">INDEX(INDIRECT($D1012),,MATCH(M1010,Cashflow_A!$K$1:$AE$1,0))*M1011</f>
        <v>0</v>
      </c>
      <c r="N1012" s="365" cm="1">
        <f t="array" aca="1" ref="N1012" ca="1">INDEX(INDIRECT($D1012),,MATCH(N1010,Cashflow_A!$K$1:$AE$1,0))*N1011</f>
        <v>0</v>
      </c>
      <c r="O1012" s="365" cm="1">
        <f t="array" aca="1" ref="O1012" ca="1">INDEX(INDIRECT($D1012),,MATCH(O1010,Cashflow_A!$K$1:$AE$1,0))*O1011</f>
        <v>0</v>
      </c>
      <c r="P1012" s="365" cm="1">
        <f t="array" aca="1" ref="P1012" ca="1">INDEX(INDIRECT($D1012),,MATCH(P1010,Cashflow_A!$K$1:$AE$1,0))*P1011</f>
        <v>0</v>
      </c>
      <c r="Q1012" s="365" cm="1">
        <f t="array" aca="1" ref="Q1012" ca="1">INDEX(INDIRECT($D1012),,MATCH(Q1010,Cashflow_A!$K$1:$AE$1,0))*Q1011</f>
        <v>0</v>
      </c>
      <c r="R1012" s="365" cm="1">
        <f t="array" aca="1" ref="R1012" ca="1">INDEX(INDIRECT($D1012),,MATCH(R1010,Cashflow_A!$K$1:$AE$1,0))*R1011</f>
        <v>0</v>
      </c>
      <c r="S1012" s="365" cm="1">
        <f t="array" aca="1" ref="S1012" ca="1">INDEX(INDIRECT($D1012),,MATCH(S1010,Cashflow_A!$K$1:$AE$1,0))*S1011</f>
        <v>0</v>
      </c>
      <c r="T1012" s="365" cm="1">
        <f t="array" aca="1" ref="T1012" ca="1">INDEX(INDIRECT($D1012),,MATCH(T1010,Cashflow_A!$K$1:$AE$1,0))*T1011</f>
        <v>0</v>
      </c>
      <c r="U1012" s="365" cm="1">
        <f t="array" aca="1" ref="U1012" ca="1">INDEX(INDIRECT($D1012),,MATCH(U1010,Cashflow_A!$K$1:$AE$1,0))*U1011</f>
        <v>0</v>
      </c>
      <c r="V1012" s="365" cm="1">
        <f t="array" aca="1" ref="V1012" ca="1">INDEX(INDIRECT($D1012),,MATCH(V1010,Cashflow_A!$K$1:$AE$1,0))*V1011</f>
        <v>0</v>
      </c>
      <c r="W1012" s="365" cm="1">
        <f t="array" aca="1" ref="W1012" ca="1">INDEX(INDIRECT($D1012),,MATCH(W1010,Cashflow_A!$K$1:$AE$1,0))*W1011</f>
        <v>0</v>
      </c>
      <c r="X1012" s="365" cm="1">
        <f t="array" aca="1" ref="X1012" ca="1">INDEX(INDIRECT($D1012),,MATCH(X1010,Cashflow_A!$K$1:$AE$1,0))*X1011</f>
        <v>0</v>
      </c>
      <c r="Y1012" s="365" cm="1">
        <f t="array" aca="1" ref="Y1012" ca="1">INDEX(INDIRECT($D1012),,MATCH(Y1010,Cashflow_A!$K$1:$AE$1,0))*Y1011</f>
        <v>0</v>
      </c>
      <c r="Z1012" s="365" cm="1">
        <f t="array" aca="1" ref="Z1012" ca="1">INDEX(INDIRECT($D1012),,MATCH(Z1010,Cashflow_A!$K$1:$AE$1,0))*Z1011</f>
        <v>0</v>
      </c>
      <c r="AA1012" s="365" cm="1">
        <f t="array" aca="1" ref="AA1012" ca="1">INDEX(INDIRECT($D1012),,MATCH(AA1010,Cashflow_A!$K$1:$AE$1,0))*AA1011</f>
        <v>0</v>
      </c>
      <c r="AB1012" s="365" cm="1">
        <f t="array" aca="1" ref="AB1012" ca="1">INDEX(INDIRECT($D1012),,MATCH(AB1010,Cashflow_A!$K$1:$AE$1,0))*AB1011</f>
        <v>0</v>
      </c>
      <c r="AC1012" s="365" cm="1">
        <f t="array" aca="1" ref="AC1012" ca="1">INDEX(INDIRECT($D1012),,MATCH(AC1010,Cashflow_A!$K$1:$AE$1,0))*AC1011</f>
        <v>0</v>
      </c>
      <c r="AD1012" s="365" cm="1">
        <f t="array" aca="1" ref="AD1012" ca="1">INDEX(INDIRECT($D1012),,MATCH(AD1010,Cashflow_A!$K$1:$AE$1,0))*AD1011</f>
        <v>0</v>
      </c>
      <c r="AE1012" s="365" cm="1">
        <f t="array" aca="1" ref="AE1012" ca="1">INDEX(INDIRECT($D1012),,MATCH(AE1010,Cashflow_A!$K$1:$AE$1,0))*AE1011</f>
        <v>0</v>
      </c>
    </row>
    <row r="1013" spans="1:35" s="2" customFormat="1" outlineLevel="1" x14ac:dyDescent="0.3">
      <c r="C1013" s="355" t="s">
        <v>37</v>
      </c>
      <c r="D1013" s="2" t="str">
        <f>CONCATENATE(C1013,"_Cost")</f>
        <v>Q_Cost</v>
      </c>
      <c r="H1013" s="2" t="s">
        <v>606</v>
      </c>
      <c r="K1013" s="365" cm="1">
        <f t="array" aca="1" ref="K1013" ca="1">INDEX(INDIRECT($D1013),,MATCH(K1010,Cashflow_A!$K$1:$AE$1,0))*K1011</f>
        <v>0</v>
      </c>
      <c r="L1013" s="365" cm="1">
        <f t="array" aca="1" ref="L1013" ca="1">INDEX(INDIRECT($D1013),,MATCH(L1010,Cashflow_A!$K$1:$AE$1,0))*L1011</f>
        <v>0</v>
      </c>
      <c r="M1013" s="365" cm="1">
        <f t="array" aca="1" ref="M1013" ca="1">INDEX(INDIRECT($D1013),,MATCH(M1010,Cashflow_A!$K$1:$AE$1,0))*M1011</f>
        <v>0</v>
      </c>
      <c r="N1013" s="365" cm="1">
        <f t="array" aca="1" ref="N1013" ca="1">INDEX(INDIRECT($D1013),,MATCH(N1010,Cashflow_A!$K$1:$AE$1,0))*N1011</f>
        <v>0</v>
      </c>
      <c r="O1013" s="365" cm="1">
        <f t="array" aca="1" ref="O1013" ca="1">INDEX(INDIRECT($D1013),,MATCH(O1010,Cashflow_A!$K$1:$AE$1,0))*O1011</f>
        <v>0</v>
      </c>
      <c r="P1013" s="365" cm="1">
        <f t="array" aca="1" ref="P1013" ca="1">INDEX(INDIRECT($D1013),,MATCH(P1010,Cashflow_A!$K$1:$AE$1,0))*P1011</f>
        <v>0</v>
      </c>
      <c r="Q1013" s="365" cm="1">
        <f t="array" aca="1" ref="Q1013" ca="1">INDEX(INDIRECT($D1013),,MATCH(Q1010,Cashflow_A!$K$1:$AE$1,0))*Q1011</f>
        <v>0</v>
      </c>
      <c r="R1013" s="365" cm="1">
        <f t="array" aca="1" ref="R1013" ca="1">INDEX(INDIRECT($D1013),,MATCH(R1010,Cashflow_A!$K$1:$AE$1,0))*R1011</f>
        <v>0</v>
      </c>
      <c r="S1013" s="365" cm="1">
        <f t="array" aca="1" ref="S1013" ca="1">INDEX(INDIRECT($D1013),,MATCH(S1010,Cashflow_A!$K$1:$AE$1,0))*S1011</f>
        <v>0</v>
      </c>
      <c r="T1013" s="365" cm="1">
        <f t="array" aca="1" ref="T1013" ca="1">INDEX(INDIRECT($D1013),,MATCH(T1010,Cashflow_A!$K$1:$AE$1,0))*T1011</f>
        <v>0</v>
      </c>
      <c r="U1013" s="365" cm="1">
        <f t="array" aca="1" ref="U1013" ca="1">INDEX(INDIRECT($D1013),,MATCH(U1010,Cashflow_A!$K$1:$AE$1,0))*U1011</f>
        <v>0</v>
      </c>
      <c r="V1013" s="365" cm="1">
        <f t="array" aca="1" ref="V1013" ca="1">INDEX(INDIRECT($D1013),,MATCH(V1010,Cashflow_A!$K$1:$AE$1,0))*V1011</f>
        <v>0</v>
      </c>
      <c r="W1013" s="365" cm="1">
        <f t="array" aca="1" ref="W1013" ca="1">INDEX(INDIRECT($D1013),,MATCH(W1010,Cashflow_A!$K$1:$AE$1,0))*W1011</f>
        <v>0</v>
      </c>
      <c r="X1013" s="365" cm="1">
        <f t="array" aca="1" ref="X1013" ca="1">INDEX(INDIRECT($D1013),,MATCH(X1010,Cashflow_A!$K$1:$AE$1,0))*X1011</f>
        <v>0</v>
      </c>
      <c r="Y1013" s="365" cm="1">
        <f t="array" aca="1" ref="Y1013" ca="1">INDEX(INDIRECT($D1013),,MATCH(Y1010,Cashflow_A!$K$1:$AE$1,0))*Y1011</f>
        <v>0</v>
      </c>
      <c r="Z1013" s="365" cm="1">
        <f t="array" aca="1" ref="Z1013" ca="1">INDEX(INDIRECT($D1013),,MATCH(Z1010,Cashflow_A!$K$1:$AE$1,0))*Z1011</f>
        <v>0</v>
      </c>
      <c r="AA1013" s="365" cm="1">
        <f t="array" aca="1" ref="AA1013" ca="1">INDEX(INDIRECT($D1013),,MATCH(AA1010,Cashflow_A!$K$1:$AE$1,0))*AA1011</f>
        <v>0</v>
      </c>
      <c r="AB1013" s="365" cm="1">
        <f t="array" aca="1" ref="AB1013" ca="1">INDEX(INDIRECT($D1013),,MATCH(AB1010,Cashflow_A!$K$1:$AE$1,0))*AB1011</f>
        <v>0</v>
      </c>
      <c r="AC1013" s="365" cm="1">
        <f t="array" aca="1" ref="AC1013" ca="1">INDEX(INDIRECT($D1013),,MATCH(AC1010,Cashflow_A!$K$1:$AE$1,0))*AC1011</f>
        <v>0</v>
      </c>
      <c r="AD1013" s="365" cm="1">
        <f t="array" aca="1" ref="AD1013" ca="1">INDEX(INDIRECT($D1013),,MATCH(AD1010,Cashflow_A!$K$1:$AE$1,0))*AD1011</f>
        <v>0</v>
      </c>
      <c r="AE1013" s="365" cm="1">
        <f t="array" aca="1" ref="AE1013" ca="1">INDEX(INDIRECT($D1013),,MATCH(AE1010,Cashflow_A!$K$1:$AE$1,0))*AE1011</f>
        <v>0</v>
      </c>
    </row>
    <row r="1014" spans="1:35" s="2" customFormat="1" outlineLevel="1" x14ac:dyDescent="0.3">
      <c r="C1014" s="355" t="s">
        <v>37</v>
      </c>
      <c r="D1014" s="2" t="str">
        <f>CONCATENATE(C1014,"_Net_Revenue")</f>
        <v>Q_Net_Revenue</v>
      </c>
      <c r="H1014" s="2" t="s">
        <v>607</v>
      </c>
      <c r="K1014" s="365" cm="1">
        <f t="array" aca="1" ref="K1014" ca="1">INDEX(INDIRECT($D1014),,MATCH(K1010,Cashflow_A!$K$1:$AE$1,0))*K1011</f>
        <v>0</v>
      </c>
      <c r="L1014" s="365" cm="1">
        <f t="array" aca="1" ref="L1014" ca="1">INDEX(INDIRECT($D1014),,MATCH(L1010,Cashflow_A!$K$1:$AE$1,0))*L1011</f>
        <v>0</v>
      </c>
      <c r="M1014" s="365" cm="1">
        <f t="array" aca="1" ref="M1014" ca="1">INDEX(INDIRECT($D1014),,MATCH(M1010,Cashflow_A!$K$1:$AE$1,0))*M1011</f>
        <v>0</v>
      </c>
      <c r="N1014" s="365" cm="1">
        <f t="array" aca="1" ref="N1014" ca="1">INDEX(INDIRECT($D1014),,MATCH(N1010,Cashflow_A!$K$1:$AE$1,0))*N1011</f>
        <v>0</v>
      </c>
      <c r="O1014" s="365" cm="1">
        <f t="array" aca="1" ref="O1014" ca="1">INDEX(INDIRECT($D1014),,MATCH(O1010,Cashflow_A!$K$1:$AE$1,0))*O1011</f>
        <v>0</v>
      </c>
      <c r="P1014" s="365" cm="1">
        <f t="array" aca="1" ref="P1014" ca="1">INDEX(INDIRECT($D1014),,MATCH(P1010,Cashflow_A!$K$1:$AE$1,0))*P1011</f>
        <v>0</v>
      </c>
      <c r="Q1014" s="365" cm="1">
        <f t="array" aca="1" ref="Q1014" ca="1">INDEX(INDIRECT($D1014),,MATCH(Q1010,Cashflow_A!$K$1:$AE$1,0))*Q1011</f>
        <v>0</v>
      </c>
      <c r="R1014" s="365" cm="1">
        <f t="array" aca="1" ref="R1014" ca="1">INDEX(INDIRECT($D1014),,MATCH(R1010,Cashflow_A!$K$1:$AE$1,0))*R1011</f>
        <v>0</v>
      </c>
      <c r="S1014" s="365" cm="1">
        <f t="array" aca="1" ref="S1014" ca="1">INDEX(INDIRECT($D1014),,MATCH(S1010,Cashflow_A!$K$1:$AE$1,0))*S1011</f>
        <v>0</v>
      </c>
      <c r="T1014" s="365" cm="1">
        <f t="array" aca="1" ref="T1014" ca="1">INDEX(INDIRECT($D1014),,MATCH(T1010,Cashflow_A!$K$1:$AE$1,0))*T1011</f>
        <v>0</v>
      </c>
      <c r="U1014" s="365" cm="1">
        <f t="array" aca="1" ref="U1014" ca="1">INDEX(INDIRECT($D1014),,MATCH(U1010,Cashflow_A!$K$1:$AE$1,0))*U1011</f>
        <v>0</v>
      </c>
      <c r="V1014" s="365" cm="1">
        <f t="array" aca="1" ref="V1014" ca="1">INDEX(INDIRECT($D1014),,MATCH(V1010,Cashflow_A!$K$1:$AE$1,0))*V1011</f>
        <v>0</v>
      </c>
      <c r="W1014" s="365" cm="1">
        <f t="array" aca="1" ref="W1014" ca="1">INDEX(INDIRECT($D1014),,MATCH(W1010,Cashflow_A!$K$1:$AE$1,0))*W1011</f>
        <v>0</v>
      </c>
      <c r="X1014" s="365" cm="1">
        <f t="array" aca="1" ref="X1014" ca="1">INDEX(INDIRECT($D1014),,MATCH(X1010,Cashflow_A!$K$1:$AE$1,0))*X1011</f>
        <v>0</v>
      </c>
      <c r="Y1014" s="365" cm="1">
        <f t="array" aca="1" ref="Y1014" ca="1">INDEX(INDIRECT($D1014),,MATCH(Y1010,Cashflow_A!$K$1:$AE$1,0))*Y1011</f>
        <v>0</v>
      </c>
      <c r="Z1014" s="365" cm="1">
        <f t="array" aca="1" ref="Z1014" ca="1">INDEX(INDIRECT($D1014),,MATCH(Z1010,Cashflow_A!$K$1:$AE$1,0))*Z1011</f>
        <v>0</v>
      </c>
      <c r="AA1014" s="365" cm="1">
        <f t="array" aca="1" ref="AA1014" ca="1">INDEX(INDIRECT($D1014),,MATCH(AA1010,Cashflow_A!$K$1:$AE$1,0))*AA1011</f>
        <v>0</v>
      </c>
      <c r="AB1014" s="365" cm="1">
        <f t="array" aca="1" ref="AB1014" ca="1">INDEX(INDIRECT($D1014),,MATCH(AB1010,Cashflow_A!$K$1:$AE$1,0))*AB1011</f>
        <v>0</v>
      </c>
      <c r="AC1014" s="365" cm="1">
        <f t="array" aca="1" ref="AC1014" ca="1">INDEX(INDIRECT($D1014),,MATCH(AC1010,Cashflow_A!$K$1:$AE$1,0))*AC1011</f>
        <v>0</v>
      </c>
      <c r="AD1014" s="365" cm="1">
        <f t="array" aca="1" ref="AD1014" ca="1">INDEX(INDIRECT($D1014),,MATCH(AD1010,Cashflow_A!$K$1:$AE$1,0))*AD1011</f>
        <v>0</v>
      </c>
      <c r="AE1014" s="365" cm="1">
        <f t="array" aca="1" ref="AE1014" ca="1">INDEX(INDIRECT($D1014),,MATCH(AE1010,Cashflow_A!$K$1:$AE$1,0))*AE1011</f>
        <v>0</v>
      </c>
    </row>
    <row r="1015" spans="1:35" s="2" customFormat="1" outlineLevel="1" x14ac:dyDescent="0.3">
      <c r="C1015" s="355"/>
      <c r="K1015" s="352"/>
    </row>
    <row r="1016" spans="1:35" s="12" customFormat="1" ht="16.5" outlineLevel="1" x14ac:dyDescent="0.3">
      <c r="A1016" s="2"/>
      <c r="B1016" s="2"/>
      <c r="C1016" s="355"/>
      <c r="D1016" s="2" t="s">
        <v>602</v>
      </c>
      <c r="E1016" s="356" t="s">
        <v>603</v>
      </c>
      <c r="F1016" s="357">
        <v>1</v>
      </c>
      <c r="G1016" s="2"/>
      <c r="I1016" s="2"/>
      <c r="J1016" s="2"/>
      <c r="K1016" s="365">
        <f t="shared" ref="K1016:AE1016" si="310">IF(K$1&gt;=$F1016,K$1-$F1016,0)</f>
        <v>0</v>
      </c>
      <c r="L1016" s="365">
        <f t="shared" si="310"/>
        <v>0</v>
      </c>
      <c r="M1016" s="365">
        <f t="shared" si="310"/>
        <v>1</v>
      </c>
      <c r="N1016" s="365">
        <f t="shared" si="310"/>
        <v>2</v>
      </c>
      <c r="O1016" s="365">
        <f t="shared" si="310"/>
        <v>3</v>
      </c>
      <c r="P1016" s="365">
        <f t="shared" si="310"/>
        <v>4</v>
      </c>
      <c r="Q1016" s="365">
        <f t="shared" si="310"/>
        <v>5</v>
      </c>
      <c r="R1016" s="365">
        <f t="shared" si="310"/>
        <v>6</v>
      </c>
      <c r="S1016" s="365">
        <f t="shared" si="310"/>
        <v>7</v>
      </c>
      <c r="T1016" s="365">
        <f t="shared" si="310"/>
        <v>8</v>
      </c>
      <c r="U1016" s="365">
        <f t="shared" si="310"/>
        <v>9</v>
      </c>
      <c r="V1016" s="365">
        <f t="shared" si="310"/>
        <v>10</v>
      </c>
      <c r="W1016" s="365">
        <f t="shared" si="310"/>
        <v>11</v>
      </c>
      <c r="X1016" s="365">
        <f t="shared" si="310"/>
        <v>12</v>
      </c>
      <c r="Y1016" s="365">
        <f t="shared" si="310"/>
        <v>13</v>
      </c>
      <c r="Z1016" s="365">
        <f t="shared" si="310"/>
        <v>14</v>
      </c>
      <c r="AA1016" s="365">
        <f t="shared" si="310"/>
        <v>15</v>
      </c>
      <c r="AB1016" s="365">
        <f t="shared" si="310"/>
        <v>16</v>
      </c>
      <c r="AC1016" s="365">
        <f t="shared" si="310"/>
        <v>17</v>
      </c>
      <c r="AD1016" s="365">
        <f t="shared" si="310"/>
        <v>18</v>
      </c>
      <c r="AE1016" s="365">
        <f t="shared" si="310"/>
        <v>19</v>
      </c>
      <c r="AF1016" s="2"/>
      <c r="AG1016" s="2"/>
      <c r="AH1016" s="2"/>
      <c r="AI1016" s="2"/>
    </row>
    <row r="1017" spans="1:35" s="12" customFormat="1" ht="16.5" outlineLevel="1" x14ac:dyDescent="0.3">
      <c r="A1017" s="2"/>
      <c r="B1017" s="2"/>
      <c r="C1017" s="355" t="s">
        <v>37</v>
      </c>
      <c r="D1017" s="2" t="str">
        <f>CONCATENATE("Hectares year ",F1016)</f>
        <v>Hectares year 1</v>
      </c>
      <c r="E1017" s="356" t="s">
        <v>604</v>
      </c>
      <c r="F1017" s="357">
        <f>SUMIFS(Baseline_Hectare!$G$12:$G$564,Baseline_Hectare!$C$12:$C$564,C1017,Baseline_Hectare!$E$12:$E$564,D1017)</f>
        <v>0</v>
      </c>
      <c r="G1017" s="2"/>
      <c r="I1017" s="2"/>
      <c r="J1017" s="2"/>
      <c r="K1017" s="365">
        <f t="shared" ref="K1017:AE1017" si="311">IF(K$1&gt;=$F1016,$F1017,0)</f>
        <v>0</v>
      </c>
      <c r="L1017" s="365">
        <f t="shared" si="311"/>
        <v>0</v>
      </c>
      <c r="M1017" s="365">
        <f t="shared" si="311"/>
        <v>0</v>
      </c>
      <c r="N1017" s="365">
        <f t="shared" si="311"/>
        <v>0</v>
      </c>
      <c r="O1017" s="365">
        <f t="shared" si="311"/>
        <v>0</v>
      </c>
      <c r="P1017" s="365">
        <f t="shared" si="311"/>
        <v>0</v>
      </c>
      <c r="Q1017" s="365">
        <f t="shared" si="311"/>
        <v>0</v>
      </c>
      <c r="R1017" s="365">
        <f t="shared" si="311"/>
        <v>0</v>
      </c>
      <c r="S1017" s="365">
        <f t="shared" si="311"/>
        <v>0</v>
      </c>
      <c r="T1017" s="365">
        <f t="shared" si="311"/>
        <v>0</v>
      </c>
      <c r="U1017" s="365">
        <f t="shared" si="311"/>
        <v>0</v>
      </c>
      <c r="V1017" s="365">
        <f t="shared" si="311"/>
        <v>0</v>
      </c>
      <c r="W1017" s="365">
        <f t="shared" si="311"/>
        <v>0</v>
      </c>
      <c r="X1017" s="365">
        <f t="shared" si="311"/>
        <v>0</v>
      </c>
      <c r="Y1017" s="365">
        <f t="shared" si="311"/>
        <v>0</v>
      </c>
      <c r="Z1017" s="365">
        <f t="shared" si="311"/>
        <v>0</v>
      </c>
      <c r="AA1017" s="365">
        <f t="shared" si="311"/>
        <v>0</v>
      </c>
      <c r="AB1017" s="365">
        <f t="shared" si="311"/>
        <v>0</v>
      </c>
      <c r="AC1017" s="365">
        <f t="shared" si="311"/>
        <v>0</v>
      </c>
      <c r="AD1017" s="365">
        <f t="shared" si="311"/>
        <v>0</v>
      </c>
      <c r="AE1017" s="365">
        <f t="shared" si="311"/>
        <v>0</v>
      </c>
      <c r="AF1017" s="2"/>
      <c r="AG1017" s="2"/>
      <c r="AH1017" s="2"/>
      <c r="AI1017" s="2"/>
    </row>
    <row r="1018" spans="1:35" s="2" customFormat="1" outlineLevel="1" x14ac:dyDescent="0.3">
      <c r="C1018" s="355" t="s">
        <v>37</v>
      </c>
      <c r="D1018" s="2" t="str">
        <f>CONCATENATE(C1018,"_Revenue")</f>
        <v>Q_Revenue</v>
      </c>
      <c r="H1018" s="2" t="s">
        <v>605</v>
      </c>
      <c r="K1018" s="365" cm="1">
        <f t="array" aca="1" ref="K1018" ca="1">INDEX(INDIRECT($D1018),,MATCH(K1016,Cashflow_A!$K$1:$AE$1,0))*K1017</f>
        <v>0</v>
      </c>
      <c r="L1018" s="365" cm="1">
        <f t="array" aca="1" ref="L1018" ca="1">INDEX(INDIRECT($D1018),,MATCH(L1016,Cashflow_A!$K$1:$AE$1,0))*L1017</f>
        <v>0</v>
      </c>
      <c r="M1018" s="365" cm="1">
        <f t="array" aca="1" ref="M1018" ca="1">INDEX(INDIRECT($D1018),,MATCH(M1016,Cashflow_A!$K$1:$AE$1,0))*M1017</f>
        <v>0</v>
      </c>
      <c r="N1018" s="365" cm="1">
        <f t="array" aca="1" ref="N1018" ca="1">INDEX(INDIRECT($D1018),,MATCH(N1016,Cashflow_A!$K$1:$AE$1,0))*N1017</f>
        <v>0</v>
      </c>
      <c r="O1018" s="365" cm="1">
        <f t="array" aca="1" ref="O1018" ca="1">INDEX(INDIRECT($D1018),,MATCH(O1016,Cashflow_A!$K$1:$AE$1,0))*O1017</f>
        <v>0</v>
      </c>
      <c r="P1018" s="365" cm="1">
        <f t="array" aca="1" ref="P1018" ca="1">INDEX(INDIRECT($D1018),,MATCH(P1016,Cashflow_A!$K$1:$AE$1,0))*P1017</f>
        <v>0</v>
      </c>
      <c r="Q1018" s="365" cm="1">
        <f t="array" aca="1" ref="Q1018" ca="1">INDEX(INDIRECT($D1018),,MATCH(Q1016,Cashflow_A!$K$1:$AE$1,0))*Q1017</f>
        <v>0</v>
      </c>
      <c r="R1018" s="365" cm="1">
        <f t="array" aca="1" ref="R1018" ca="1">INDEX(INDIRECT($D1018),,MATCH(R1016,Cashflow_A!$K$1:$AE$1,0))*R1017</f>
        <v>0</v>
      </c>
      <c r="S1018" s="365" cm="1">
        <f t="array" aca="1" ref="S1018" ca="1">INDEX(INDIRECT($D1018),,MATCH(S1016,Cashflow_A!$K$1:$AE$1,0))*S1017</f>
        <v>0</v>
      </c>
      <c r="T1018" s="365" cm="1">
        <f t="array" aca="1" ref="T1018" ca="1">INDEX(INDIRECT($D1018),,MATCH(T1016,Cashflow_A!$K$1:$AE$1,0))*T1017</f>
        <v>0</v>
      </c>
      <c r="U1018" s="365" cm="1">
        <f t="array" aca="1" ref="U1018" ca="1">INDEX(INDIRECT($D1018),,MATCH(U1016,Cashflow_A!$K$1:$AE$1,0))*U1017</f>
        <v>0</v>
      </c>
      <c r="V1018" s="365" cm="1">
        <f t="array" aca="1" ref="V1018" ca="1">INDEX(INDIRECT($D1018),,MATCH(V1016,Cashflow_A!$K$1:$AE$1,0))*V1017</f>
        <v>0</v>
      </c>
      <c r="W1018" s="365" cm="1">
        <f t="array" aca="1" ref="W1018" ca="1">INDEX(INDIRECT($D1018),,MATCH(W1016,Cashflow_A!$K$1:$AE$1,0))*W1017</f>
        <v>0</v>
      </c>
      <c r="X1018" s="365" cm="1">
        <f t="array" aca="1" ref="X1018" ca="1">INDEX(INDIRECT($D1018),,MATCH(X1016,Cashflow_A!$K$1:$AE$1,0))*X1017</f>
        <v>0</v>
      </c>
      <c r="Y1018" s="365" cm="1">
        <f t="array" aca="1" ref="Y1018" ca="1">INDEX(INDIRECT($D1018),,MATCH(Y1016,Cashflow_A!$K$1:$AE$1,0))*Y1017</f>
        <v>0</v>
      </c>
      <c r="Z1018" s="365" cm="1">
        <f t="array" aca="1" ref="Z1018" ca="1">INDEX(INDIRECT($D1018),,MATCH(Z1016,Cashflow_A!$K$1:$AE$1,0))*Z1017</f>
        <v>0</v>
      </c>
      <c r="AA1018" s="365" cm="1">
        <f t="array" aca="1" ref="AA1018" ca="1">INDEX(INDIRECT($D1018),,MATCH(AA1016,Cashflow_A!$K$1:$AE$1,0))*AA1017</f>
        <v>0</v>
      </c>
      <c r="AB1018" s="365" cm="1">
        <f t="array" aca="1" ref="AB1018" ca="1">INDEX(INDIRECT($D1018),,MATCH(AB1016,Cashflow_A!$K$1:$AE$1,0))*AB1017</f>
        <v>0</v>
      </c>
      <c r="AC1018" s="365" cm="1">
        <f t="array" aca="1" ref="AC1018" ca="1">INDEX(INDIRECT($D1018),,MATCH(AC1016,Cashflow_A!$K$1:$AE$1,0))*AC1017</f>
        <v>0</v>
      </c>
      <c r="AD1018" s="365" cm="1">
        <f t="array" aca="1" ref="AD1018" ca="1">INDEX(INDIRECT($D1018),,MATCH(AD1016,Cashflow_A!$K$1:$AE$1,0))*AD1017</f>
        <v>0</v>
      </c>
      <c r="AE1018" s="365" cm="1">
        <f t="array" aca="1" ref="AE1018" ca="1">INDEX(INDIRECT($D1018),,MATCH(AE1016,Cashflow_A!$K$1:$AE$1,0))*AE1017</f>
        <v>0</v>
      </c>
    </row>
    <row r="1019" spans="1:35" s="2" customFormat="1" outlineLevel="1" x14ac:dyDescent="0.3">
      <c r="C1019" s="355" t="s">
        <v>37</v>
      </c>
      <c r="D1019" s="2" t="str">
        <f>CONCATENATE(C1019,"_Cost")</f>
        <v>Q_Cost</v>
      </c>
      <c r="H1019" s="2" t="s">
        <v>606</v>
      </c>
      <c r="K1019" s="365" cm="1">
        <f t="array" aca="1" ref="K1019" ca="1">INDEX(INDIRECT($D1019),,MATCH(K1016,Cashflow_A!$K$1:$AE$1,0))*K1017</f>
        <v>0</v>
      </c>
      <c r="L1019" s="365" cm="1">
        <f t="array" aca="1" ref="L1019" ca="1">INDEX(INDIRECT($D1019),,MATCH(L1016,Cashflow_A!$K$1:$AE$1,0))*L1017</f>
        <v>0</v>
      </c>
      <c r="M1019" s="365" cm="1">
        <f t="array" aca="1" ref="M1019" ca="1">INDEX(INDIRECT($D1019),,MATCH(M1016,Cashflow_A!$K$1:$AE$1,0))*M1017</f>
        <v>0</v>
      </c>
      <c r="N1019" s="365" cm="1">
        <f t="array" aca="1" ref="N1019" ca="1">INDEX(INDIRECT($D1019),,MATCH(N1016,Cashflow_A!$K$1:$AE$1,0))*N1017</f>
        <v>0</v>
      </c>
      <c r="O1019" s="365" cm="1">
        <f t="array" aca="1" ref="O1019" ca="1">INDEX(INDIRECT($D1019),,MATCH(O1016,Cashflow_A!$K$1:$AE$1,0))*O1017</f>
        <v>0</v>
      </c>
      <c r="P1019" s="365" cm="1">
        <f t="array" aca="1" ref="P1019" ca="1">INDEX(INDIRECT($D1019),,MATCH(P1016,Cashflow_A!$K$1:$AE$1,0))*P1017</f>
        <v>0</v>
      </c>
      <c r="Q1019" s="365" cm="1">
        <f t="array" aca="1" ref="Q1019" ca="1">INDEX(INDIRECT($D1019),,MATCH(Q1016,Cashflow_A!$K$1:$AE$1,0))*Q1017</f>
        <v>0</v>
      </c>
      <c r="R1019" s="365" cm="1">
        <f t="array" aca="1" ref="R1019" ca="1">INDEX(INDIRECT($D1019),,MATCH(R1016,Cashflow_A!$K$1:$AE$1,0))*R1017</f>
        <v>0</v>
      </c>
      <c r="S1019" s="365" cm="1">
        <f t="array" aca="1" ref="S1019" ca="1">INDEX(INDIRECT($D1019),,MATCH(S1016,Cashflow_A!$K$1:$AE$1,0))*S1017</f>
        <v>0</v>
      </c>
      <c r="T1019" s="365" cm="1">
        <f t="array" aca="1" ref="T1019" ca="1">INDEX(INDIRECT($D1019),,MATCH(T1016,Cashflow_A!$K$1:$AE$1,0))*T1017</f>
        <v>0</v>
      </c>
      <c r="U1019" s="365" cm="1">
        <f t="array" aca="1" ref="U1019" ca="1">INDEX(INDIRECT($D1019),,MATCH(U1016,Cashflow_A!$K$1:$AE$1,0))*U1017</f>
        <v>0</v>
      </c>
      <c r="V1019" s="365" cm="1">
        <f t="array" aca="1" ref="V1019" ca="1">INDEX(INDIRECT($D1019),,MATCH(V1016,Cashflow_A!$K$1:$AE$1,0))*V1017</f>
        <v>0</v>
      </c>
      <c r="W1019" s="365" cm="1">
        <f t="array" aca="1" ref="W1019" ca="1">INDEX(INDIRECT($D1019),,MATCH(W1016,Cashflow_A!$K$1:$AE$1,0))*W1017</f>
        <v>0</v>
      </c>
      <c r="X1019" s="365" cm="1">
        <f t="array" aca="1" ref="X1019" ca="1">INDEX(INDIRECT($D1019),,MATCH(X1016,Cashflow_A!$K$1:$AE$1,0))*X1017</f>
        <v>0</v>
      </c>
      <c r="Y1019" s="365" cm="1">
        <f t="array" aca="1" ref="Y1019" ca="1">INDEX(INDIRECT($D1019),,MATCH(Y1016,Cashflow_A!$K$1:$AE$1,0))*Y1017</f>
        <v>0</v>
      </c>
      <c r="Z1019" s="365" cm="1">
        <f t="array" aca="1" ref="Z1019" ca="1">INDEX(INDIRECT($D1019),,MATCH(Z1016,Cashflow_A!$K$1:$AE$1,0))*Z1017</f>
        <v>0</v>
      </c>
      <c r="AA1019" s="365" cm="1">
        <f t="array" aca="1" ref="AA1019" ca="1">INDEX(INDIRECT($D1019),,MATCH(AA1016,Cashflow_A!$K$1:$AE$1,0))*AA1017</f>
        <v>0</v>
      </c>
      <c r="AB1019" s="365" cm="1">
        <f t="array" aca="1" ref="AB1019" ca="1">INDEX(INDIRECT($D1019),,MATCH(AB1016,Cashflow_A!$K$1:$AE$1,0))*AB1017</f>
        <v>0</v>
      </c>
      <c r="AC1019" s="365" cm="1">
        <f t="array" aca="1" ref="AC1019" ca="1">INDEX(INDIRECT($D1019),,MATCH(AC1016,Cashflow_A!$K$1:$AE$1,0))*AC1017</f>
        <v>0</v>
      </c>
      <c r="AD1019" s="365" cm="1">
        <f t="array" aca="1" ref="AD1019" ca="1">INDEX(INDIRECT($D1019),,MATCH(AD1016,Cashflow_A!$K$1:$AE$1,0))*AD1017</f>
        <v>0</v>
      </c>
      <c r="AE1019" s="365" cm="1">
        <f t="array" aca="1" ref="AE1019" ca="1">INDEX(INDIRECT($D1019),,MATCH(AE1016,Cashflow_A!$K$1:$AE$1,0))*AE1017</f>
        <v>0</v>
      </c>
    </row>
    <row r="1020" spans="1:35" s="2" customFormat="1" outlineLevel="1" x14ac:dyDescent="0.3">
      <c r="C1020" s="355" t="s">
        <v>37</v>
      </c>
      <c r="D1020" s="2" t="str">
        <f>CONCATENATE(C1020,"_Net_Revenue")</f>
        <v>Q_Net_Revenue</v>
      </c>
      <c r="H1020" s="2" t="s">
        <v>607</v>
      </c>
      <c r="K1020" s="365" cm="1">
        <f t="array" aca="1" ref="K1020" ca="1">INDEX(INDIRECT($D1020),,MATCH(K1016,Cashflow_A!$K$1:$AE$1,0))*K1017</f>
        <v>0</v>
      </c>
      <c r="L1020" s="365" cm="1">
        <f t="array" aca="1" ref="L1020" ca="1">INDEX(INDIRECT($D1020),,MATCH(L1016,Cashflow_A!$K$1:$AE$1,0))*L1017</f>
        <v>0</v>
      </c>
      <c r="M1020" s="365" cm="1">
        <f t="array" aca="1" ref="M1020" ca="1">INDEX(INDIRECT($D1020),,MATCH(M1016,Cashflow_A!$K$1:$AE$1,0))*M1017</f>
        <v>0</v>
      </c>
      <c r="N1020" s="365" cm="1">
        <f t="array" aca="1" ref="N1020" ca="1">INDEX(INDIRECT($D1020),,MATCH(N1016,Cashflow_A!$K$1:$AE$1,0))*N1017</f>
        <v>0</v>
      </c>
      <c r="O1020" s="365" cm="1">
        <f t="array" aca="1" ref="O1020" ca="1">INDEX(INDIRECT($D1020),,MATCH(O1016,Cashflow_A!$K$1:$AE$1,0))*O1017</f>
        <v>0</v>
      </c>
      <c r="P1020" s="365" cm="1">
        <f t="array" aca="1" ref="P1020" ca="1">INDEX(INDIRECT($D1020),,MATCH(P1016,Cashflow_A!$K$1:$AE$1,0))*P1017</f>
        <v>0</v>
      </c>
      <c r="Q1020" s="365" cm="1">
        <f t="array" aca="1" ref="Q1020" ca="1">INDEX(INDIRECT($D1020),,MATCH(Q1016,Cashflow_A!$K$1:$AE$1,0))*Q1017</f>
        <v>0</v>
      </c>
      <c r="R1020" s="365" cm="1">
        <f t="array" aca="1" ref="R1020" ca="1">INDEX(INDIRECT($D1020),,MATCH(R1016,Cashflow_A!$K$1:$AE$1,0))*R1017</f>
        <v>0</v>
      </c>
      <c r="S1020" s="365" cm="1">
        <f t="array" aca="1" ref="S1020" ca="1">INDEX(INDIRECT($D1020),,MATCH(S1016,Cashflow_A!$K$1:$AE$1,0))*S1017</f>
        <v>0</v>
      </c>
      <c r="T1020" s="365" cm="1">
        <f t="array" aca="1" ref="T1020" ca="1">INDEX(INDIRECT($D1020),,MATCH(T1016,Cashflow_A!$K$1:$AE$1,0))*T1017</f>
        <v>0</v>
      </c>
      <c r="U1020" s="365" cm="1">
        <f t="array" aca="1" ref="U1020" ca="1">INDEX(INDIRECT($D1020),,MATCH(U1016,Cashflow_A!$K$1:$AE$1,0))*U1017</f>
        <v>0</v>
      </c>
      <c r="V1020" s="365" cm="1">
        <f t="array" aca="1" ref="V1020" ca="1">INDEX(INDIRECT($D1020),,MATCH(V1016,Cashflow_A!$K$1:$AE$1,0))*V1017</f>
        <v>0</v>
      </c>
      <c r="W1020" s="365" cm="1">
        <f t="array" aca="1" ref="W1020" ca="1">INDEX(INDIRECT($D1020),,MATCH(W1016,Cashflow_A!$K$1:$AE$1,0))*W1017</f>
        <v>0</v>
      </c>
      <c r="X1020" s="365" cm="1">
        <f t="array" aca="1" ref="X1020" ca="1">INDEX(INDIRECT($D1020),,MATCH(X1016,Cashflow_A!$K$1:$AE$1,0))*X1017</f>
        <v>0</v>
      </c>
      <c r="Y1020" s="365" cm="1">
        <f t="array" aca="1" ref="Y1020" ca="1">INDEX(INDIRECT($D1020),,MATCH(Y1016,Cashflow_A!$K$1:$AE$1,0))*Y1017</f>
        <v>0</v>
      </c>
      <c r="Z1020" s="365" cm="1">
        <f t="array" aca="1" ref="Z1020" ca="1">INDEX(INDIRECT($D1020),,MATCH(Z1016,Cashflow_A!$K$1:$AE$1,0))*Z1017</f>
        <v>0</v>
      </c>
      <c r="AA1020" s="365" cm="1">
        <f t="array" aca="1" ref="AA1020" ca="1">INDEX(INDIRECT($D1020),,MATCH(AA1016,Cashflow_A!$K$1:$AE$1,0))*AA1017</f>
        <v>0</v>
      </c>
      <c r="AB1020" s="365" cm="1">
        <f t="array" aca="1" ref="AB1020" ca="1">INDEX(INDIRECT($D1020),,MATCH(AB1016,Cashflow_A!$K$1:$AE$1,0))*AB1017</f>
        <v>0</v>
      </c>
      <c r="AC1020" s="365" cm="1">
        <f t="array" aca="1" ref="AC1020" ca="1">INDEX(INDIRECT($D1020),,MATCH(AC1016,Cashflow_A!$K$1:$AE$1,0))*AC1017</f>
        <v>0</v>
      </c>
      <c r="AD1020" s="365" cm="1">
        <f t="array" aca="1" ref="AD1020" ca="1">INDEX(INDIRECT($D1020),,MATCH(AD1016,Cashflow_A!$K$1:$AE$1,0))*AD1017</f>
        <v>0</v>
      </c>
      <c r="AE1020" s="365" cm="1">
        <f t="array" aca="1" ref="AE1020" ca="1">INDEX(INDIRECT($D1020),,MATCH(AE1016,Cashflow_A!$K$1:$AE$1,0))*AE1017</f>
        <v>0</v>
      </c>
    </row>
    <row r="1021" spans="1:35" s="2" customFormat="1" outlineLevel="1" x14ac:dyDescent="0.3">
      <c r="C1021" s="355"/>
      <c r="K1021" s="352"/>
    </row>
    <row r="1022" spans="1:35" s="12" customFormat="1" ht="16.5" outlineLevel="1" x14ac:dyDescent="0.3">
      <c r="A1022" s="2"/>
      <c r="B1022" s="2"/>
      <c r="C1022" s="355"/>
      <c r="D1022" s="2" t="s">
        <v>602</v>
      </c>
      <c r="E1022" s="356" t="s">
        <v>603</v>
      </c>
      <c r="F1022" s="357">
        <v>2</v>
      </c>
      <c r="G1022" s="2"/>
      <c r="I1022" s="2"/>
      <c r="J1022" s="2"/>
      <c r="K1022" s="365">
        <f t="shared" ref="K1022:AE1022" si="312">IF(K$1&gt;=$F1022,K$1-$F1022,0)</f>
        <v>0</v>
      </c>
      <c r="L1022" s="365">
        <f t="shared" si="312"/>
        <v>0</v>
      </c>
      <c r="M1022" s="365">
        <f t="shared" si="312"/>
        <v>0</v>
      </c>
      <c r="N1022" s="365">
        <f t="shared" si="312"/>
        <v>1</v>
      </c>
      <c r="O1022" s="365">
        <f t="shared" si="312"/>
        <v>2</v>
      </c>
      <c r="P1022" s="365">
        <f t="shared" si="312"/>
        <v>3</v>
      </c>
      <c r="Q1022" s="365">
        <f t="shared" si="312"/>
        <v>4</v>
      </c>
      <c r="R1022" s="365">
        <f t="shared" si="312"/>
        <v>5</v>
      </c>
      <c r="S1022" s="365">
        <f t="shared" si="312"/>
        <v>6</v>
      </c>
      <c r="T1022" s="365">
        <f t="shared" si="312"/>
        <v>7</v>
      </c>
      <c r="U1022" s="365">
        <f t="shared" si="312"/>
        <v>8</v>
      </c>
      <c r="V1022" s="365">
        <f t="shared" si="312"/>
        <v>9</v>
      </c>
      <c r="W1022" s="365">
        <f t="shared" si="312"/>
        <v>10</v>
      </c>
      <c r="X1022" s="365">
        <f t="shared" si="312"/>
        <v>11</v>
      </c>
      <c r="Y1022" s="365">
        <f t="shared" si="312"/>
        <v>12</v>
      </c>
      <c r="Z1022" s="365">
        <f t="shared" si="312"/>
        <v>13</v>
      </c>
      <c r="AA1022" s="365">
        <f t="shared" si="312"/>
        <v>14</v>
      </c>
      <c r="AB1022" s="365">
        <f t="shared" si="312"/>
        <v>15</v>
      </c>
      <c r="AC1022" s="365">
        <f t="shared" si="312"/>
        <v>16</v>
      </c>
      <c r="AD1022" s="365">
        <f t="shared" si="312"/>
        <v>17</v>
      </c>
      <c r="AE1022" s="365">
        <f t="shared" si="312"/>
        <v>18</v>
      </c>
      <c r="AF1022" s="2"/>
      <c r="AG1022" s="2"/>
      <c r="AH1022" s="2"/>
      <c r="AI1022" s="2"/>
    </row>
    <row r="1023" spans="1:35" s="12" customFormat="1" ht="16.5" outlineLevel="1" x14ac:dyDescent="0.3">
      <c r="A1023" s="2"/>
      <c r="B1023" s="2"/>
      <c r="C1023" s="355" t="s">
        <v>37</v>
      </c>
      <c r="D1023" s="2" t="str">
        <f>CONCATENATE("Hectares year ",F1022)</f>
        <v>Hectares year 2</v>
      </c>
      <c r="E1023" s="356" t="s">
        <v>604</v>
      </c>
      <c r="F1023" s="357">
        <f>SUMIFS(Baseline_Hectare!$G$12:$G$564,Baseline_Hectare!$C$12:$C$564,C1023,Baseline_Hectare!$E$12:$E$564,D1023)</f>
        <v>0</v>
      </c>
      <c r="G1023" s="2"/>
      <c r="I1023" s="2"/>
      <c r="J1023" s="2"/>
      <c r="K1023" s="365">
        <f t="shared" ref="K1023:AE1023" si="313">IF(K$1&gt;=$F1022,$F1023,0)</f>
        <v>0</v>
      </c>
      <c r="L1023" s="365">
        <f t="shared" si="313"/>
        <v>0</v>
      </c>
      <c r="M1023" s="365">
        <f t="shared" si="313"/>
        <v>0</v>
      </c>
      <c r="N1023" s="365">
        <f t="shared" si="313"/>
        <v>0</v>
      </c>
      <c r="O1023" s="365">
        <f t="shared" si="313"/>
        <v>0</v>
      </c>
      <c r="P1023" s="365">
        <f t="shared" si="313"/>
        <v>0</v>
      </c>
      <c r="Q1023" s="365">
        <f t="shared" si="313"/>
        <v>0</v>
      </c>
      <c r="R1023" s="365">
        <f t="shared" si="313"/>
        <v>0</v>
      </c>
      <c r="S1023" s="365">
        <f t="shared" si="313"/>
        <v>0</v>
      </c>
      <c r="T1023" s="365">
        <f t="shared" si="313"/>
        <v>0</v>
      </c>
      <c r="U1023" s="365">
        <f t="shared" si="313"/>
        <v>0</v>
      </c>
      <c r="V1023" s="365">
        <f t="shared" si="313"/>
        <v>0</v>
      </c>
      <c r="W1023" s="365">
        <f t="shared" si="313"/>
        <v>0</v>
      </c>
      <c r="X1023" s="365">
        <f t="shared" si="313"/>
        <v>0</v>
      </c>
      <c r="Y1023" s="365">
        <f t="shared" si="313"/>
        <v>0</v>
      </c>
      <c r="Z1023" s="365">
        <f t="shared" si="313"/>
        <v>0</v>
      </c>
      <c r="AA1023" s="365">
        <f t="shared" si="313"/>
        <v>0</v>
      </c>
      <c r="AB1023" s="365">
        <f t="shared" si="313"/>
        <v>0</v>
      </c>
      <c r="AC1023" s="365">
        <f t="shared" si="313"/>
        <v>0</v>
      </c>
      <c r="AD1023" s="365">
        <f t="shared" si="313"/>
        <v>0</v>
      </c>
      <c r="AE1023" s="365">
        <f t="shared" si="313"/>
        <v>0</v>
      </c>
      <c r="AF1023" s="2"/>
      <c r="AG1023" s="2"/>
      <c r="AH1023" s="2"/>
      <c r="AI1023" s="2"/>
    </row>
    <row r="1024" spans="1:35" s="2" customFormat="1" outlineLevel="1" x14ac:dyDescent="0.3">
      <c r="C1024" s="355" t="s">
        <v>37</v>
      </c>
      <c r="D1024" s="2" t="str">
        <f>CONCATENATE(C1024,"_Revenue")</f>
        <v>Q_Revenue</v>
      </c>
      <c r="H1024" s="2" t="s">
        <v>605</v>
      </c>
      <c r="K1024" s="365" cm="1">
        <f t="array" aca="1" ref="K1024" ca="1">INDEX(INDIRECT($D1024),,MATCH(K1022,Cashflow_A!$K$1:$AE$1,0))*K1023</f>
        <v>0</v>
      </c>
      <c r="L1024" s="365" cm="1">
        <f t="array" aca="1" ref="L1024" ca="1">INDEX(INDIRECT($D1024),,MATCH(L1022,Cashflow_A!$K$1:$AE$1,0))*L1023</f>
        <v>0</v>
      </c>
      <c r="M1024" s="365" cm="1">
        <f t="array" aca="1" ref="M1024" ca="1">INDEX(INDIRECT($D1024),,MATCH(M1022,Cashflow_A!$K$1:$AE$1,0))*M1023</f>
        <v>0</v>
      </c>
      <c r="N1024" s="365" cm="1">
        <f t="array" aca="1" ref="N1024" ca="1">INDEX(INDIRECT($D1024),,MATCH(N1022,Cashflow_A!$K$1:$AE$1,0))*N1023</f>
        <v>0</v>
      </c>
      <c r="O1024" s="365" cm="1">
        <f t="array" aca="1" ref="O1024" ca="1">INDEX(INDIRECT($D1024),,MATCH(O1022,Cashflow_A!$K$1:$AE$1,0))*O1023</f>
        <v>0</v>
      </c>
      <c r="P1024" s="365" cm="1">
        <f t="array" aca="1" ref="P1024" ca="1">INDEX(INDIRECT($D1024),,MATCH(P1022,Cashflow_A!$K$1:$AE$1,0))*P1023</f>
        <v>0</v>
      </c>
      <c r="Q1024" s="365" cm="1">
        <f t="array" aca="1" ref="Q1024" ca="1">INDEX(INDIRECT($D1024),,MATCH(Q1022,Cashflow_A!$K$1:$AE$1,0))*Q1023</f>
        <v>0</v>
      </c>
      <c r="R1024" s="365" cm="1">
        <f t="array" aca="1" ref="R1024" ca="1">INDEX(INDIRECT($D1024),,MATCH(R1022,Cashflow_A!$K$1:$AE$1,0))*R1023</f>
        <v>0</v>
      </c>
      <c r="S1024" s="365" cm="1">
        <f t="array" aca="1" ref="S1024" ca="1">INDEX(INDIRECT($D1024),,MATCH(S1022,Cashflow_A!$K$1:$AE$1,0))*S1023</f>
        <v>0</v>
      </c>
      <c r="T1024" s="365" cm="1">
        <f t="array" aca="1" ref="T1024" ca="1">INDEX(INDIRECT($D1024),,MATCH(T1022,Cashflow_A!$K$1:$AE$1,0))*T1023</f>
        <v>0</v>
      </c>
      <c r="U1024" s="365" cm="1">
        <f t="array" aca="1" ref="U1024" ca="1">INDEX(INDIRECT($D1024),,MATCH(U1022,Cashflow_A!$K$1:$AE$1,0))*U1023</f>
        <v>0</v>
      </c>
      <c r="V1024" s="365" cm="1">
        <f t="array" aca="1" ref="V1024" ca="1">INDEX(INDIRECT($D1024),,MATCH(V1022,Cashflow_A!$K$1:$AE$1,0))*V1023</f>
        <v>0</v>
      </c>
      <c r="W1024" s="365" cm="1">
        <f t="array" aca="1" ref="W1024" ca="1">INDEX(INDIRECT($D1024),,MATCH(W1022,Cashflow_A!$K$1:$AE$1,0))*W1023</f>
        <v>0</v>
      </c>
      <c r="X1024" s="365" cm="1">
        <f t="array" aca="1" ref="X1024" ca="1">INDEX(INDIRECT($D1024),,MATCH(X1022,Cashflow_A!$K$1:$AE$1,0))*X1023</f>
        <v>0</v>
      </c>
      <c r="Y1024" s="365" cm="1">
        <f t="array" aca="1" ref="Y1024" ca="1">INDEX(INDIRECT($D1024),,MATCH(Y1022,Cashflow_A!$K$1:$AE$1,0))*Y1023</f>
        <v>0</v>
      </c>
      <c r="Z1024" s="365" cm="1">
        <f t="array" aca="1" ref="Z1024" ca="1">INDEX(INDIRECT($D1024),,MATCH(Z1022,Cashflow_A!$K$1:$AE$1,0))*Z1023</f>
        <v>0</v>
      </c>
      <c r="AA1024" s="365" cm="1">
        <f t="array" aca="1" ref="AA1024" ca="1">INDEX(INDIRECT($D1024),,MATCH(AA1022,Cashflow_A!$K$1:$AE$1,0))*AA1023</f>
        <v>0</v>
      </c>
      <c r="AB1024" s="365" cm="1">
        <f t="array" aca="1" ref="AB1024" ca="1">INDEX(INDIRECT($D1024),,MATCH(AB1022,Cashflow_A!$K$1:$AE$1,0))*AB1023</f>
        <v>0</v>
      </c>
      <c r="AC1024" s="365" cm="1">
        <f t="array" aca="1" ref="AC1024" ca="1">INDEX(INDIRECT($D1024),,MATCH(AC1022,Cashflow_A!$K$1:$AE$1,0))*AC1023</f>
        <v>0</v>
      </c>
      <c r="AD1024" s="365" cm="1">
        <f t="array" aca="1" ref="AD1024" ca="1">INDEX(INDIRECT($D1024),,MATCH(AD1022,Cashflow_A!$K$1:$AE$1,0))*AD1023</f>
        <v>0</v>
      </c>
      <c r="AE1024" s="365" cm="1">
        <f t="array" aca="1" ref="AE1024" ca="1">INDEX(INDIRECT($D1024),,MATCH(AE1022,Cashflow_A!$K$1:$AE$1,0))*AE1023</f>
        <v>0</v>
      </c>
    </row>
    <row r="1025" spans="1:35" s="2" customFormat="1" outlineLevel="1" x14ac:dyDescent="0.3">
      <c r="C1025" s="355" t="s">
        <v>37</v>
      </c>
      <c r="D1025" s="2" t="str">
        <f>CONCATENATE(C1025,"_Cost")</f>
        <v>Q_Cost</v>
      </c>
      <c r="H1025" s="2" t="s">
        <v>606</v>
      </c>
      <c r="K1025" s="365" cm="1">
        <f t="array" aca="1" ref="K1025" ca="1">INDEX(INDIRECT($D1025),,MATCH(K1022,Cashflow_A!$K$1:$AE$1,0))*K1023</f>
        <v>0</v>
      </c>
      <c r="L1025" s="365" cm="1">
        <f t="array" aca="1" ref="L1025" ca="1">INDEX(INDIRECT($D1025),,MATCH(L1022,Cashflow_A!$K$1:$AE$1,0))*L1023</f>
        <v>0</v>
      </c>
      <c r="M1025" s="365" cm="1">
        <f t="array" aca="1" ref="M1025" ca="1">INDEX(INDIRECT($D1025),,MATCH(M1022,Cashflow_A!$K$1:$AE$1,0))*M1023</f>
        <v>0</v>
      </c>
      <c r="N1025" s="365" cm="1">
        <f t="array" aca="1" ref="N1025" ca="1">INDEX(INDIRECT($D1025),,MATCH(N1022,Cashflow_A!$K$1:$AE$1,0))*N1023</f>
        <v>0</v>
      </c>
      <c r="O1025" s="365" cm="1">
        <f t="array" aca="1" ref="O1025" ca="1">INDEX(INDIRECT($D1025),,MATCH(O1022,Cashflow_A!$K$1:$AE$1,0))*O1023</f>
        <v>0</v>
      </c>
      <c r="P1025" s="365" cm="1">
        <f t="array" aca="1" ref="P1025" ca="1">INDEX(INDIRECT($D1025),,MATCH(P1022,Cashflow_A!$K$1:$AE$1,0))*P1023</f>
        <v>0</v>
      </c>
      <c r="Q1025" s="365" cm="1">
        <f t="array" aca="1" ref="Q1025" ca="1">INDEX(INDIRECT($D1025),,MATCH(Q1022,Cashflow_A!$K$1:$AE$1,0))*Q1023</f>
        <v>0</v>
      </c>
      <c r="R1025" s="365" cm="1">
        <f t="array" aca="1" ref="R1025" ca="1">INDEX(INDIRECT($D1025),,MATCH(R1022,Cashflow_A!$K$1:$AE$1,0))*R1023</f>
        <v>0</v>
      </c>
      <c r="S1025" s="365" cm="1">
        <f t="array" aca="1" ref="S1025" ca="1">INDEX(INDIRECT($D1025),,MATCH(S1022,Cashflow_A!$K$1:$AE$1,0))*S1023</f>
        <v>0</v>
      </c>
      <c r="T1025" s="365" cm="1">
        <f t="array" aca="1" ref="T1025" ca="1">INDEX(INDIRECT($D1025),,MATCH(T1022,Cashflow_A!$K$1:$AE$1,0))*T1023</f>
        <v>0</v>
      </c>
      <c r="U1025" s="365" cm="1">
        <f t="array" aca="1" ref="U1025" ca="1">INDEX(INDIRECT($D1025),,MATCH(U1022,Cashflow_A!$K$1:$AE$1,0))*U1023</f>
        <v>0</v>
      </c>
      <c r="V1025" s="365" cm="1">
        <f t="array" aca="1" ref="V1025" ca="1">INDEX(INDIRECT($D1025),,MATCH(V1022,Cashflow_A!$K$1:$AE$1,0))*V1023</f>
        <v>0</v>
      </c>
      <c r="W1025" s="365" cm="1">
        <f t="array" aca="1" ref="W1025" ca="1">INDEX(INDIRECT($D1025),,MATCH(W1022,Cashflow_A!$K$1:$AE$1,0))*W1023</f>
        <v>0</v>
      </c>
      <c r="X1025" s="365" cm="1">
        <f t="array" aca="1" ref="X1025" ca="1">INDEX(INDIRECT($D1025),,MATCH(X1022,Cashflow_A!$K$1:$AE$1,0))*X1023</f>
        <v>0</v>
      </c>
      <c r="Y1025" s="365" cm="1">
        <f t="array" aca="1" ref="Y1025" ca="1">INDEX(INDIRECT($D1025),,MATCH(Y1022,Cashflow_A!$K$1:$AE$1,0))*Y1023</f>
        <v>0</v>
      </c>
      <c r="Z1025" s="365" cm="1">
        <f t="array" aca="1" ref="Z1025" ca="1">INDEX(INDIRECT($D1025),,MATCH(Z1022,Cashflow_A!$K$1:$AE$1,0))*Z1023</f>
        <v>0</v>
      </c>
      <c r="AA1025" s="365" cm="1">
        <f t="array" aca="1" ref="AA1025" ca="1">INDEX(INDIRECT($D1025),,MATCH(AA1022,Cashflow_A!$K$1:$AE$1,0))*AA1023</f>
        <v>0</v>
      </c>
      <c r="AB1025" s="365" cm="1">
        <f t="array" aca="1" ref="AB1025" ca="1">INDEX(INDIRECT($D1025),,MATCH(AB1022,Cashflow_A!$K$1:$AE$1,0))*AB1023</f>
        <v>0</v>
      </c>
      <c r="AC1025" s="365" cm="1">
        <f t="array" aca="1" ref="AC1025" ca="1">INDEX(INDIRECT($D1025),,MATCH(AC1022,Cashflow_A!$K$1:$AE$1,0))*AC1023</f>
        <v>0</v>
      </c>
      <c r="AD1025" s="365" cm="1">
        <f t="array" aca="1" ref="AD1025" ca="1">INDEX(INDIRECT($D1025),,MATCH(AD1022,Cashflow_A!$K$1:$AE$1,0))*AD1023</f>
        <v>0</v>
      </c>
      <c r="AE1025" s="365" cm="1">
        <f t="array" aca="1" ref="AE1025" ca="1">INDEX(INDIRECT($D1025),,MATCH(AE1022,Cashflow_A!$K$1:$AE$1,0))*AE1023</f>
        <v>0</v>
      </c>
    </row>
    <row r="1026" spans="1:35" s="2" customFormat="1" outlineLevel="1" x14ac:dyDescent="0.3">
      <c r="C1026" s="355" t="s">
        <v>37</v>
      </c>
      <c r="D1026" s="2" t="str">
        <f>CONCATENATE(C1026,"_Net_Revenue")</f>
        <v>Q_Net_Revenue</v>
      </c>
      <c r="H1026" s="2" t="s">
        <v>607</v>
      </c>
      <c r="K1026" s="365" cm="1">
        <f t="array" aca="1" ref="K1026" ca="1">INDEX(INDIRECT($D1026),,MATCH(K1022,Cashflow_A!$K$1:$AE$1,0))*K1023</f>
        <v>0</v>
      </c>
      <c r="L1026" s="365" cm="1">
        <f t="array" aca="1" ref="L1026" ca="1">INDEX(INDIRECT($D1026),,MATCH(L1022,Cashflow_A!$K$1:$AE$1,0))*L1023</f>
        <v>0</v>
      </c>
      <c r="M1026" s="365" cm="1">
        <f t="array" aca="1" ref="M1026" ca="1">INDEX(INDIRECT($D1026),,MATCH(M1022,Cashflow_A!$K$1:$AE$1,0))*M1023</f>
        <v>0</v>
      </c>
      <c r="N1026" s="365" cm="1">
        <f t="array" aca="1" ref="N1026" ca="1">INDEX(INDIRECT($D1026),,MATCH(N1022,Cashflow_A!$K$1:$AE$1,0))*N1023</f>
        <v>0</v>
      </c>
      <c r="O1026" s="365" cm="1">
        <f t="array" aca="1" ref="O1026" ca="1">INDEX(INDIRECT($D1026),,MATCH(O1022,Cashflow_A!$K$1:$AE$1,0))*O1023</f>
        <v>0</v>
      </c>
      <c r="P1026" s="365" cm="1">
        <f t="array" aca="1" ref="P1026" ca="1">INDEX(INDIRECT($D1026),,MATCH(P1022,Cashflow_A!$K$1:$AE$1,0))*P1023</f>
        <v>0</v>
      </c>
      <c r="Q1026" s="365" cm="1">
        <f t="array" aca="1" ref="Q1026" ca="1">INDEX(INDIRECT($D1026),,MATCH(Q1022,Cashflow_A!$K$1:$AE$1,0))*Q1023</f>
        <v>0</v>
      </c>
      <c r="R1026" s="365" cm="1">
        <f t="array" aca="1" ref="R1026" ca="1">INDEX(INDIRECT($D1026),,MATCH(R1022,Cashflow_A!$K$1:$AE$1,0))*R1023</f>
        <v>0</v>
      </c>
      <c r="S1026" s="365" cm="1">
        <f t="array" aca="1" ref="S1026" ca="1">INDEX(INDIRECT($D1026),,MATCH(S1022,Cashflow_A!$K$1:$AE$1,0))*S1023</f>
        <v>0</v>
      </c>
      <c r="T1026" s="365" cm="1">
        <f t="array" aca="1" ref="T1026" ca="1">INDEX(INDIRECT($D1026),,MATCH(T1022,Cashflow_A!$K$1:$AE$1,0))*T1023</f>
        <v>0</v>
      </c>
      <c r="U1026" s="365" cm="1">
        <f t="array" aca="1" ref="U1026" ca="1">INDEX(INDIRECT($D1026),,MATCH(U1022,Cashflow_A!$K$1:$AE$1,0))*U1023</f>
        <v>0</v>
      </c>
      <c r="V1026" s="365" cm="1">
        <f t="array" aca="1" ref="V1026" ca="1">INDEX(INDIRECT($D1026),,MATCH(V1022,Cashflow_A!$K$1:$AE$1,0))*V1023</f>
        <v>0</v>
      </c>
      <c r="W1026" s="365" cm="1">
        <f t="array" aca="1" ref="W1026" ca="1">INDEX(INDIRECT($D1026),,MATCH(W1022,Cashflow_A!$K$1:$AE$1,0))*W1023</f>
        <v>0</v>
      </c>
      <c r="X1026" s="365" cm="1">
        <f t="array" aca="1" ref="X1026" ca="1">INDEX(INDIRECT($D1026),,MATCH(X1022,Cashflow_A!$K$1:$AE$1,0))*X1023</f>
        <v>0</v>
      </c>
      <c r="Y1026" s="365" cm="1">
        <f t="array" aca="1" ref="Y1026" ca="1">INDEX(INDIRECT($D1026),,MATCH(Y1022,Cashflow_A!$K$1:$AE$1,0))*Y1023</f>
        <v>0</v>
      </c>
      <c r="Z1026" s="365" cm="1">
        <f t="array" aca="1" ref="Z1026" ca="1">INDEX(INDIRECT($D1026),,MATCH(Z1022,Cashflow_A!$K$1:$AE$1,0))*Z1023</f>
        <v>0</v>
      </c>
      <c r="AA1026" s="365" cm="1">
        <f t="array" aca="1" ref="AA1026" ca="1">INDEX(INDIRECT($D1026),,MATCH(AA1022,Cashflow_A!$K$1:$AE$1,0))*AA1023</f>
        <v>0</v>
      </c>
      <c r="AB1026" s="365" cm="1">
        <f t="array" aca="1" ref="AB1026" ca="1">INDEX(INDIRECT($D1026),,MATCH(AB1022,Cashflow_A!$K$1:$AE$1,0))*AB1023</f>
        <v>0</v>
      </c>
      <c r="AC1026" s="365" cm="1">
        <f t="array" aca="1" ref="AC1026" ca="1">INDEX(INDIRECT($D1026),,MATCH(AC1022,Cashflow_A!$K$1:$AE$1,0))*AC1023</f>
        <v>0</v>
      </c>
      <c r="AD1026" s="365" cm="1">
        <f t="array" aca="1" ref="AD1026" ca="1">INDEX(INDIRECT($D1026),,MATCH(AD1022,Cashflow_A!$K$1:$AE$1,0))*AD1023</f>
        <v>0</v>
      </c>
      <c r="AE1026" s="365" cm="1">
        <f t="array" aca="1" ref="AE1026" ca="1">INDEX(INDIRECT($D1026),,MATCH(AE1022,Cashflow_A!$K$1:$AE$1,0))*AE1023</f>
        <v>0</v>
      </c>
    </row>
    <row r="1027" spans="1:35" s="2" customFormat="1" outlineLevel="1" x14ac:dyDescent="0.3">
      <c r="C1027" s="355"/>
      <c r="K1027" s="352"/>
    </row>
    <row r="1028" spans="1:35" s="12" customFormat="1" ht="16.5" outlineLevel="1" x14ac:dyDescent="0.3">
      <c r="A1028" s="2"/>
      <c r="B1028" s="2"/>
      <c r="C1028" s="355"/>
      <c r="D1028" s="2" t="s">
        <v>602</v>
      </c>
      <c r="E1028" s="356" t="s">
        <v>603</v>
      </c>
      <c r="F1028" s="357">
        <v>3</v>
      </c>
      <c r="G1028" s="2"/>
      <c r="I1028" s="2"/>
      <c r="J1028" s="2"/>
      <c r="K1028" s="365">
        <f t="shared" ref="K1028:AE1028" si="314">IF(K$1&gt;=$F1028,K$1-$F1028,0)</f>
        <v>0</v>
      </c>
      <c r="L1028" s="365">
        <f t="shared" si="314"/>
        <v>0</v>
      </c>
      <c r="M1028" s="365">
        <f t="shared" si="314"/>
        <v>0</v>
      </c>
      <c r="N1028" s="365">
        <f t="shared" si="314"/>
        <v>0</v>
      </c>
      <c r="O1028" s="365">
        <f t="shared" si="314"/>
        <v>1</v>
      </c>
      <c r="P1028" s="365">
        <f t="shared" si="314"/>
        <v>2</v>
      </c>
      <c r="Q1028" s="365">
        <f t="shared" si="314"/>
        <v>3</v>
      </c>
      <c r="R1028" s="365">
        <f t="shared" si="314"/>
        <v>4</v>
      </c>
      <c r="S1028" s="365">
        <f t="shared" si="314"/>
        <v>5</v>
      </c>
      <c r="T1028" s="365">
        <f t="shared" si="314"/>
        <v>6</v>
      </c>
      <c r="U1028" s="365">
        <f t="shared" si="314"/>
        <v>7</v>
      </c>
      <c r="V1028" s="365">
        <f t="shared" si="314"/>
        <v>8</v>
      </c>
      <c r="W1028" s="365">
        <f t="shared" si="314"/>
        <v>9</v>
      </c>
      <c r="X1028" s="365">
        <f t="shared" si="314"/>
        <v>10</v>
      </c>
      <c r="Y1028" s="365">
        <f t="shared" si="314"/>
        <v>11</v>
      </c>
      <c r="Z1028" s="365">
        <f t="shared" si="314"/>
        <v>12</v>
      </c>
      <c r="AA1028" s="365">
        <f t="shared" si="314"/>
        <v>13</v>
      </c>
      <c r="AB1028" s="365">
        <f t="shared" si="314"/>
        <v>14</v>
      </c>
      <c r="AC1028" s="365">
        <f t="shared" si="314"/>
        <v>15</v>
      </c>
      <c r="AD1028" s="365">
        <f t="shared" si="314"/>
        <v>16</v>
      </c>
      <c r="AE1028" s="365">
        <f t="shared" si="314"/>
        <v>17</v>
      </c>
      <c r="AF1028" s="2"/>
      <c r="AG1028" s="2"/>
      <c r="AH1028" s="2"/>
      <c r="AI1028" s="2"/>
    </row>
    <row r="1029" spans="1:35" s="12" customFormat="1" ht="16.5" outlineLevel="1" x14ac:dyDescent="0.3">
      <c r="A1029" s="2"/>
      <c r="B1029" s="2"/>
      <c r="C1029" s="355" t="s">
        <v>37</v>
      </c>
      <c r="D1029" s="2" t="str">
        <f>CONCATENATE("Hectares year ",F1028)</f>
        <v>Hectares year 3</v>
      </c>
      <c r="E1029" s="356" t="s">
        <v>604</v>
      </c>
      <c r="F1029" s="357">
        <f>SUMIFS(Baseline_Hectare!$G$12:$G$564,Baseline_Hectare!$C$12:$C$564,C1029,Baseline_Hectare!$E$12:$E$564,D1029)</f>
        <v>0</v>
      </c>
      <c r="G1029" s="2"/>
      <c r="I1029" s="2"/>
      <c r="J1029" s="2"/>
      <c r="K1029" s="365">
        <f t="shared" ref="K1029:AE1029" si="315">IF(K$1&gt;=$F1028,$F1029,0)</f>
        <v>0</v>
      </c>
      <c r="L1029" s="365">
        <f t="shared" si="315"/>
        <v>0</v>
      </c>
      <c r="M1029" s="365">
        <f t="shared" si="315"/>
        <v>0</v>
      </c>
      <c r="N1029" s="365">
        <f t="shared" si="315"/>
        <v>0</v>
      </c>
      <c r="O1029" s="365">
        <f t="shared" si="315"/>
        <v>0</v>
      </c>
      <c r="P1029" s="365">
        <f t="shared" si="315"/>
        <v>0</v>
      </c>
      <c r="Q1029" s="365">
        <f t="shared" si="315"/>
        <v>0</v>
      </c>
      <c r="R1029" s="365">
        <f t="shared" si="315"/>
        <v>0</v>
      </c>
      <c r="S1029" s="365">
        <f t="shared" si="315"/>
        <v>0</v>
      </c>
      <c r="T1029" s="365">
        <f t="shared" si="315"/>
        <v>0</v>
      </c>
      <c r="U1029" s="365">
        <f t="shared" si="315"/>
        <v>0</v>
      </c>
      <c r="V1029" s="365">
        <f t="shared" si="315"/>
        <v>0</v>
      </c>
      <c r="W1029" s="365">
        <f t="shared" si="315"/>
        <v>0</v>
      </c>
      <c r="X1029" s="365">
        <f t="shared" si="315"/>
        <v>0</v>
      </c>
      <c r="Y1029" s="365">
        <f t="shared" si="315"/>
        <v>0</v>
      </c>
      <c r="Z1029" s="365">
        <f t="shared" si="315"/>
        <v>0</v>
      </c>
      <c r="AA1029" s="365">
        <f t="shared" si="315"/>
        <v>0</v>
      </c>
      <c r="AB1029" s="365">
        <f t="shared" si="315"/>
        <v>0</v>
      </c>
      <c r="AC1029" s="365">
        <f t="shared" si="315"/>
        <v>0</v>
      </c>
      <c r="AD1029" s="365">
        <f t="shared" si="315"/>
        <v>0</v>
      </c>
      <c r="AE1029" s="365">
        <f t="shared" si="315"/>
        <v>0</v>
      </c>
      <c r="AF1029" s="2"/>
      <c r="AG1029" s="2"/>
      <c r="AH1029" s="2"/>
      <c r="AI1029" s="2"/>
    </row>
    <row r="1030" spans="1:35" s="2" customFormat="1" outlineLevel="1" x14ac:dyDescent="0.3">
      <c r="C1030" s="355" t="s">
        <v>37</v>
      </c>
      <c r="D1030" s="2" t="str">
        <f>CONCATENATE(C1030,"_Revenue")</f>
        <v>Q_Revenue</v>
      </c>
      <c r="H1030" s="2" t="s">
        <v>605</v>
      </c>
      <c r="K1030" s="365" cm="1">
        <f t="array" aca="1" ref="K1030" ca="1">INDEX(INDIRECT($D1030),,MATCH(K1028,Cashflow_A!$K$1:$AE$1,0))*K1029</f>
        <v>0</v>
      </c>
      <c r="L1030" s="365" cm="1">
        <f t="array" aca="1" ref="L1030" ca="1">INDEX(INDIRECT($D1030),,MATCH(L1028,Cashflow_A!$K$1:$AE$1,0))*L1029</f>
        <v>0</v>
      </c>
      <c r="M1030" s="365" cm="1">
        <f t="array" aca="1" ref="M1030" ca="1">INDEX(INDIRECT($D1030),,MATCH(M1028,Cashflow_A!$K$1:$AE$1,0))*M1029</f>
        <v>0</v>
      </c>
      <c r="N1030" s="365" cm="1">
        <f t="array" aca="1" ref="N1030" ca="1">INDEX(INDIRECT($D1030),,MATCH(N1028,Cashflow_A!$K$1:$AE$1,0))*N1029</f>
        <v>0</v>
      </c>
      <c r="O1030" s="365" cm="1">
        <f t="array" aca="1" ref="O1030" ca="1">INDEX(INDIRECT($D1030),,MATCH(O1028,Cashflow_A!$K$1:$AE$1,0))*O1029</f>
        <v>0</v>
      </c>
      <c r="P1030" s="365" cm="1">
        <f t="array" aca="1" ref="P1030" ca="1">INDEX(INDIRECT($D1030),,MATCH(P1028,Cashflow_A!$K$1:$AE$1,0))*P1029</f>
        <v>0</v>
      </c>
      <c r="Q1030" s="365" cm="1">
        <f t="array" aca="1" ref="Q1030" ca="1">INDEX(INDIRECT($D1030),,MATCH(Q1028,Cashflow_A!$K$1:$AE$1,0))*Q1029</f>
        <v>0</v>
      </c>
      <c r="R1030" s="365" cm="1">
        <f t="array" aca="1" ref="R1030" ca="1">INDEX(INDIRECT($D1030),,MATCH(R1028,Cashflow_A!$K$1:$AE$1,0))*R1029</f>
        <v>0</v>
      </c>
      <c r="S1030" s="365" cm="1">
        <f t="array" aca="1" ref="S1030" ca="1">INDEX(INDIRECT($D1030),,MATCH(S1028,Cashflow_A!$K$1:$AE$1,0))*S1029</f>
        <v>0</v>
      </c>
      <c r="T1030" s="365" cm="1">
        <f t="array" aca="1" ref="T1030" ca="1">INDEX(INDIRECT($D1030),,MATCH(T1028,Cashflow_A!$K$1:$AE$1,0))*T1029</f>
        <v>0</v>
      </c>
      <c r="U1030" s="365" cm="1">
        <f t="array" aca="1" ref="U1030" ca="1">INDEX(INDIRECT($D1030),,MATCH(U1028,Cashflow_A!$K$1:$AE$1,0))*U1029</f>
        <v>0</v>
      </c>
      <c r="V1030" s="365" cm="1">
        <f t="array" aca="1" ref="V1030" ca="1">INDEX(INDIRECT($D1030),,MATCH(V1028,Cashflow_A!$K$1:$AE$1,0))*V1029</f>
        <v>0</v>
      </c>
      <c r="W1030" s="365" cm="1">
        <f t="array" aca="1" ref="W1030" ca="1">INDEX(INDIRECT($D1030),,MATCH(W1028,Cashflow_A!$K$1:$AE$1,0))*W1029</f>
        <v>0</v>
      </c>
      <c r="X1030" s="365" cm="1">
        <f t="array" aca="1" ref="X1030" ca="1">INDEX(INDIRECT($D1030),,MATCH(X1028,Cashflow_A!$K$1:$AE$1,0))*X1029</f>
        <v>0</v>
      </c>
      <c r="Y1030" s="365" cm="1">
        <f t="array" aca="1" ref="Y1030" ca="1">INDEX(INDIRECT($D1030),,MATCH(Y1028,Cashflow_A!$K$1:$AE$1,0))*Y1029</f>
        <v>0</v>
      </c>
      <c r="Z1030" s="365" cm="1">
        <f t="array" aca="1" ref="Z1030" ca="1">INDEX(INDIRECT($D1030),,MATCH(Z1028,Cashflow_A!$K$1:$AE$1,0))*Z1029</f>
        <v>0</v>
      </c>
      <c r="AA1030" s="365" cm="1">
        <f t="array" aca="1" ref="AA1030" ca="1">INDEX(INDIRECT($D1030),,MATCH(AA1028,Cashflow_A!$K$1:$AE$1,0))*AA1029</f>
        <v>0</v>
      </c>
      <c r="AB1030" s="365" cm="1">
        <f t="array" aca="1" ref="AB1030" ca="1">INDEX(INDIRECT($D1030),,MATCH(AB1028,Cashflow_A!$K$1:$AE$1,0))*AB1029</f>
        <v>0</v>
      </c>
      <c r="AC1030" s="365" cm="1">
        <f t="array" aca="1" ref="AC1030" ca="1">INDEX(INDIRECT($D1030),,MATCH(AC1028,Cashflow_A!$K$1:$AE$1,0))*AC1029</f>
        <v>0</v>
      </c>
      <c r="AD1030" s="365" cm="1">
        <f t="array" aca="1" ref="AD1030" ca="1">INDEX(INDIRECT($D1030),,MATCH(AD1028,Cashflow_A!$K$1:$AE$1,0))*AD1029</f>
        <v>0</v>
      </c>
      <c r="AE1030" s="365" cm="1">
        <f t="array" aca="1" ref="AE1030" ca="1">INDEX(INDIRECT($D1030),,MATCH(AE1028,Cashflow_A!$K$1:$AE$1,0))*AE1029</f>
        <v>0</v>
      </c>
    </row>
    <row r="1031" spans="1:35" s="2" customFormat="1" outlineLevel="1" x14ac:dyDescent="0.3">
      <c r="C1031" s="355" t="s">
        <v>37</v>
      </c>
      <c r="D1031" s="2" t="str">
        <f>CONCATENATE(C1031,"_Cost")</f>
        <v>Q_Cost</v>
      </c>
      <c r="H1031" s="2" t="s">
        <v>606</v>
      </c>
      <c r="K1031" s="365" cm="1">
        <f t="array" aca="1" ref="K1031" ca="1">INDEX(INDIRECT($D1031),,MATCH(K1028,Cashflow_A!$K$1:$AE$1,0))*K1029</f>
        <v>0</v>
      </c>
      <c r="L1031" s="365" cm="1">
        <f t="array" aca="1" ref="L1031" ca="1">INDEX(INDIRECT($D1031),,MATCH(L1028,Cashflow_A!$K$1:$AE$1,0))*L1029</f>
        <v>0</v>
      </c>
      <c r="M1031" s="365" cm="1">
        <f t="array" aca="1" ref="M1031" ca="1">INDEX(INDIRECT($D1031),,MATCH(M1028,Cashflow_A!$K$1:$AE$1,0))*M1029</f>
        <v>0</v>
      </c>
      <c r="N1031" s="365" cm="1">
        <f t="array" aca="1" ref="N1031" ca="1">INDEX(INDIRECT($D1031),,MATCH(N1028,Cashflow_A!$K$1:$AE$1,0))*N1029</f>
        <v>0</v>
      </c>
      <c r="O1031" s="365" cm="1">
        <f t="array" aca="1" ref="O1031" ca="1">INDEX(INDIRECT($D1031),,MATCH(O1028,Cashflow_A!$K$1:$AE$1,0))*O1029</f>
        <v>0</v>
      </c>
      <c r="P1031" s="365" cm="1">
        <f t="array" aca="1" ref="P1031" ca="1">INDEX(INDIRECT($D1031),,MATCH(P1028,Cashflow_A!$K$1:$AE$1,0))*P1029</f>
        <v>0</v>
      </c>
      <c r="Q1031" s="365" cm="1">
        <f t="array" aca="1" ref="Q1031" ca="1">INDEX(INDIRECT($D1031),,MATCH(Q1028,Cashflow_A!$K$1:$AE$1,0))*Q1029</f>
        <v>0</v>
      </c>
      <c r="R1031" s="365" cm="1">
        <f t="array" aca="1" ref="R1031" ca="1">INDEX(INDIRECT($D1031),,MATCH(R1028,Cashflow_A!$K$1:$AE$1,0))*R1029</f>
        <v>0</v>
      </c>
      <c r="S1031" s="365" cm="1">
        <f t="array" aca="1" ref="S1031" ca="1">INDEX(INDIRECT($D1031),,MATCH(S1028,Cashflow_A!$K$1:$AE$1,0))*S1029</f>
        <v>0</v>
      </c>
      <c r="T1031" s="365" cm="1">
        <f t="array" aca="1" ref="T1031" ca="1">INDEX(INDIRECT($D1031),,MATCH(T1028,Cashflow_A!$K$1:$AE$1,0))*T1029</f>
        <v>0</v>
      </c>
      <c r="U1031" s="365" cm="1">
        <f t="array" aca="1" ref="U1031" ca="1">INDEX(INDIRECT($D1031),,MATCH(U1028,Cashflow_A!$K$1:$AE$1,0))*U1029</f>
        <v>0</v>
      </c>
      <c r="V1031" s="365" cm="1">
        <f t="array" aca="1" ref="V1031" ca="1">INDEX(INDIRECT($D1031),,MATCH(V1028,Cashflow_A!$K$1:$AE$1,0))*V1029</f>
        <v>0</v>
      </c>
      <c r="W1031" s="365" cm="1">
        <f t="array" aca="1" ref="W1031" ca="1">INDEX(INDIRECT($D1031),,MATCH(W1028,Cashflow_A!$K$1:$AE$1,0))*W1029</f>
        <v>0</v>
      </c>
      <c r="X1031" s="365" cm="1">
        <f t="array" aca="1" ref="X1031" ca="1">INDEX(INDIRECT($D1031),,MATCH(X1028,Cashflow_A!$K$1:$AE$1,0))*X1029</f>
        <v>0</v>
      </c>
      <c r="Y1031" s="365" cm="1">
        <f t="array" aca="1" ref="Y1031" ca="1">INDEX(INDIRECT($D1031),,MATCH(Y1028,Cashflow_A!$K$1:$AE$1,0))*Y1029</f>
        <v>0</v>
      </c>
      <c r="Z1031" s="365" cm="1">
        <f t="array" aca="1" ref="Z1031" ca="1">INDEX(INDIRECT($D1031),,MATCH(Z1028,Cashflow_A!$K$1:$AE$1,0))*Z1029</f>
        <v>0</v>
      </c>
      <c r="AA1031" s="365" cm="1">
        <f t="array" aca="1" ref="AA1031" ca="1">INDEX(INDIRECT($D1031),,MATCH(AA1028,Cashflow_A!$K$1:$AE$1,0))*AA1029</f>
        <v>0</v>
      </c>
      <c r="AB1031" s="365" cm="1">
        <f t="array" aca="1" ref="AB1031" ca="1">INDEX(INDIRECT($D1031),,MATCH(AB1028,Cashflow_A!$K$1:$AE$1,0))*AB1029</f>
        <v>0</v>
      </c>
      <c r="AC1031" s="365" cm="1">
        <f t="array" aca="1" ref="AC1031" ca="1">INDEX(INDIRECT($D1031),,MATCH(AC1028,Cashflow_A!$K$1:$AE$1,0))*AC1029</f>
        <v>0</v>
      </c>
      <c r="AD1031" s="365" cm="1">
        <f t="array" aca="1" ref="AD1031" ca="1">INDEX(INDIRECT($D1031),,MATCH(AD1028,Cashflow_A!$K$1:$AE$1,0))*AD1029</f>
        <v>0</v>
      </c>
      <c r="AE1031" s="365" cm="1">
        <f t="array" aca="1" ref="AE1031" ca="1">INDEX(INDIRECT($D1031),,MATCH(AE1028,Cashflow_A!$K$1:$AE$1,0))*AE1029</f>
        <v>0</v>
      </c>
    </row>
    <row r="1032" spans="1:35" s="2" customFormat="1" outlineLevel="1" x14ac:dyDescent="0.3">
      <c r="C1032" s="355" t="s">
        <v>37</v>
      </c>
      <c r="D1032" s="2" t="str">
        <f>CONCATENATE(C1032,"_Net_Revenue")</f>
        <v>Q_Net_Revenue</v>
      </c>
      <c r="H1032" s="2" t="s">
        <v>607</v>
      </c>
      <c r="K1032" s="365" cm="1">
        <f t="array" aca="1" ref="K1032" ca="1">INDEX(INDIRECT($D1032),,MATCH(K1028,Cashflow_A!$K$1:$AE$1,0))*K1029</f>
        <v>0</v>
      </c>
      <c r="L1032" s="365" cm="1">
        <f t="array" aca="1" ref="L1032" ca="1">INDEX(INDIRECT($D1032),,MATCH(L1028,Cashflow_A!$K$1:$AE$1,0))*L1029</f>
        <v>0</v>
      </c>
      <c r="M1032" s="365" cm="1">
        <f t="array" aca="1" ref="M1032" ca="1">INDEX(INDIRECT($D1032),,MATCH(M1028,Cashflow_A!$K$1:$AE$1,0))*M1029</f>
        <v>0</v>
      </c>
      <c r="N1032" s="365" cm="1">
        <f t="array" aca="1" ref="N1032" ca="1">INDEX(INDIRECT($D1032),,MATCH(N1028,Cashflow_A!$K$1:$AE$1,0))*N1029</f>
        <v>0</v>
      </c>
      <c r="O1032" s="365" cm="1">
        <f t="array" aca="1" ref="O1032" ca="1">INDEX(INDIRECT($D1032),,MATCH(O1028,Cashflow_A!$K$1:$AE$1,0))*O1029</f>
        <v>0</v>
      </c>
      <c r="P1032" s="365" cm="1">
        <f t="array" aca="1" ref="P1032" ca="1">INDEX(INDIRECT($D1032),,MATCH(P1028,Cashflow_A!$K$1:$AE$1,0))*P1029</f>
        <v>0</v>
      </c>
      <c r="Q1032" s="365" cm="1">
        <f t="array" aca="1" ref="Q1032" ca="1">INDEX(INDIRECT($D1032),,MATCH(Q1028,Cashflow_A!$K$1:$AE$1,0))*Q1029</f>
        <v>0</v>
      </c>
      <c r="R1032" s="365" cm="1">
        <f t="array" aca="1" ref="R1032" ca="1">INDEX(INDIRECT($D1032),,MATCH(R1028,Cashflow_A!$K$1:$AE$1,0))*R1029</f>
        <v>0</v>
      </c>
      <c r="S1032" s="365" cm="1">
        <f t="array" aca="1" ref="S1032" ca="1">INDEX(INDIRECT($D1032),,MATCH(S1028,Cashflow_A!$K$1:$AE$1,0))*S1029</f>
        <v>0</v>
      </c>
      <c r="T1032" s="365" cm="1">
        <f t="array" aca="1" ref="T1032" ca="1">INDEX(INDIRECT($D1032),,MATCH(T1028,Cashflow_A!$K$1:$AE$1,0))*T1029</f>
        <v>0</v>
      </c>
      <c r="U1032" s="365" cm="1">
        <f t="array" aca="1" ref="U1032" ca="1">INDEX(INDIRECT($D1032),,MATCH(U1028,Cashflow_A!$K$1:$AE$1,0))*U1029</f>
        <v>0</v>
      </c>
      <c r="V1032" s="365" cm="1">
        <f t="array" aca="1" ref="V1032" ca="1">INDEX(INDIRECT($D1032),,MATCH(V1028,Cashflow_A!$K$1:$AE$1,0))*V1029</f>
        <v>0</v>
      </c>
      <c r="W1032" s="365" cm="1">
        <f t="array" aca="1" ref="W1032" ca="1">INDEX(INDIRECT($D1032),,MATCH(W1028,Cashflow_A!$K$1:$AE$1,0))*W1029</f>
        <v>0</v>
      </c>
      <c r="X1032" s="365" cm="1">
        <f t="array" aca="1" ref="X1032" ca="1">INDEX(INDIRECT($D1032),,MATCH(X1028,Cashflow_A!$K$1:$AE$1,0))*X1029</f>
        <v>0</v>
      </c>
      <c r="Y1032" s="365" cm="1">
        <f t="array" aca="1" ref="Y1032" ca="1">INDEX(INDIRECT($D1032),,MATCH(Y1028,Cashflow_A!$K$1:$AE$1,0))*Y1029</f>
        <v>0</v>
      </c>
      <c r="Z1032" s="365" cm="1">
        <f t="array" aca="1" ref="Z1032" ca="1">INDEX(INDIRECT($D1032),,MATCH(Z1028,Cashflow_A!$K$1:$AE$1,0))*Z1029</f>
        <v>0</v>
      </c>
      <c r="AA1032" s="365" cm="1">
        <f t="array" aca="1" ref="AA1032" ca="1">INDEX(INDIRECT($D1032),,MATCH(AA1028,Cashflow_A!$K$1:$AE$1,0))*AA1029</f>
        <v>0</v>
      </c>
      <c r="AB1032" s="365" cm="1">
        <f t="array" aca="1" ref="AB1032" ca="1">INDEX(INDIRECT($D1032),,MATCH(AB1028,Cashflow_A!$K$1:$AE$1,0))*AB1029</f>
        <v>0</v>
      </c>
      <c r="AC1032" s="365" cm="1">
        <f t="array" aca="1" ref="AC1032" ca="1">INDEX(INDIRECT($D1032),,MATCH(AC1028,Cashflow_A!$K$1:$AE$1,0))*AC1029</f>
        <v>0</v>
      </c>
      <c r="AD1032" s="365" cm="1">
        <f t="array" aca="1" ref="AD1032" ca="1">INDEX(INDIRECT($D1032),,MATCH(AD1028,Cashflow_A!$K$1:$AE$1,0))*AD1029</f>
        <v>0</v>
      </c>
      <c r="AE1032" s="365" cm="1">
        <f t="array" aca="1" ref="AE1032" ca="1">INDEX(INDIRECT($D1032),,MATCH(AE1028,Cashflow_A!$K$1:$AE$1,0))*AE1029</f>
        <v>0</v>
      </c>
    </row>
    <row r="1033" spans="1:35" s="2" customFormat="1" outlineLevel="1" x14ac:dyDescent="0.3">
      <c r="C1033" s="355"/>
      <c r="K1033" s="352"/>
    </row>
    <row r="1034" spans="1:35" s="12" customFormat="1" ht="16.5" outlineLevel="1" x14ac:dyDescent="0.3">
      <c r="A1034" s="2"/>
      <c r="B1034" s="2"/>
      <c r="C1034" s="355"/>
      <c r="D1034" s="2" t="s">
        <v>602</v>
      </c>
      <c r="E1034" s="356" t="s">
        <v>603</v>
      </c>
      <c r="F1034" s="357">
        <v>4</v>
      </c>
      <c r="G1034" s="2"/>
      <c r="I1034" s="2"/>
      <c r="J1034" s="2"/>
      <c r="K1034" s="365">
        <f t="shared" ref="K1034:AE1034" si="316">IF(K$1&gt;=$F1034,K$1-$F1034,0)</f>
        <v>0</v>
      </c>
      <c r="L1034" s="365">
        <f t="shared" si="316"/>
        <v>0</v>
      </c>
      <c r="M1034" s="365">
        <f t="shared" si="316"/>
        <v>0</v>
      </c>
      <c r="N1034" s="365">
        <f t="shared" si="316"/>
        <v>0</v>
      </c>
      <c r="O1034" s="365">
        <f t="shared" si="316"/>
        <v>0</v>
      </c>
      <c r="P1034" s="365">
        <f t="shared" si="316"/>
        <v>1</v>
      </c>
      <c r="Q1034" s="365">
        <f t="shared" si="316"/>
        <v>2</v>
      </c>
      <c r="R1034" s="365">
        <f t="shared" si="316"/>
        <v>3</v>
      </c>
      <c r="S1034" s="365">
        <f t="shared" si="316"/>
        <v>4</v>
      </c>
      <c r="T1034" s="365">
        <f t="shared" si="316"/>
        <v>5</v>
      </c>
      <c r="U1034" s="365">
        <f t="shared" si="316"/>
        <v>6</v>
      </c>
      <c r="V1034" s="365">
        <f t="shared" si="316"/>
        <v>7</v>
      </c>
      <c r="W1034" s="365">
        <f t="shared" si="316"/>
        <v>8</v>
      </c>
      <c r="X1034" s="365">
        <f t="shared" si="316"/>
        <v>9</v>
      </c>
      <c r="Y1034" s="365">
        <f t="shared" si="316"/>
        <v>10</v>
      </c>
      <c r="Z1034" s="365">
        <f t="shared" si="316"/>
        <v>11</v>
      </c>
      <c r="AA1034" s="365">
        <f t="shared" si="316"/>
        <v>12</v>
      </c>
      <c r="AB1034" s="365">
        <f t="shared" si="316"/>
        <v>13</v>
      </c>
      <c r="AC1034" s="365">
        <f t="shared" si="316"/>
        <v>14</v>
      </c>
      <c r="AD1034" s="365">
        <f t="shared" si="316"/>
        <v>15</v>
      </c>
      <c r="AE1034" s="365">
        <f t="shared" si="316"/>
        <v>16</v>
      </c>
      <c r="AF1034" s="2"/>
      <c r="AG1034" s="2"/>
      <c r="AH1034" s="2"/>
      <c r="AI1034" s="2"/>
    </row>
    <row r="1035" spans="1:35" s="12" customFormat="1" ht="16.5" outlineLevel="1" x14ac:dyDescent="0.3">
      <c r="A1035" s="2"/>
      <c r="B1035" s="2"/>
      <c r="C1035" s="355" t="s">
        <v>37</v>
      </c>
      <c r="D1035" s="2" t="str">
        <f>CONCATENATE("Hectares year ",F1034)</f>
        <v>Hectares year 4</v>
      </c>
      <c r="E1035" s="356" t="s">
        <v>604</v>
      </c>
      <c r="F1035" s="357">
        <f>SUMIFS(Baseline_Hectare!$G$12:$G$564,Baseline_Hectare!$C$12:$C$564,C1035,Baseline_Hectare!$E$12:$E$564,D1035)</f>
        <v>0</v>
      </c>
      <c r="G1035" s="2"/>
      <c r="I1035" s="2"/>
      <c r="J1035" s="2"/>
      <c r="K1035" s="365">
        <f t="shared" ref="K1035:AE1035" si="317">IF(K$1&gt;=$F1034,$F1035,0)</f>
        <v>0</v>
      </c>
      <c r="L1035" s="365">
        <f t="shared" si="317"/>
        <v>0</v>
      </c>
      <c r="M1035" s="365">
        <f t="shared" si="317"/>
        <v>0</v>
      </c>
      <c r="N1035" s="365">
        <f t="shared" si="317"/>
        <v>0</v>
      </c>
      <c r="O1035" s="365">
        <f t="shared" si="317"/>
        <v>0</v>
      </c>
      <c r="P1035" s="365">
        <f t="shared" si="317"/>
        <v>0</v>
      </c>
      <c r="Q1035" s="365">
        <f t="shared" si="317"/>
        <v>0</v>
      </c>
      <c r="R1035" s="365">
        <f t="shared" si="317"/>
        <v>0</v>
      </c>
      <c r="S1035" s="365">
        <f t="shared" si="317"/>
        <v>0</v>
      </c>
      <c r="T1035" s="365">
        <f t="shared" si="317"/>
        <v>0</v>
      </c>
      <c r="U1035" s="365">
        <f t="shared" si="317"/>
        <v>0</v>
      </c>
      <c r="V1035" s="365">
        <f t="shared" si="317"/>
        <v>0</v>
      </c>
      <c r="W1035" s="365">
        <f t="shared" si="317"/>
        <v>0</v>
      </c>
      <c r="X1035" s="365">
        <f t="shared" si="317"/>
        <v>0</v>
      </c>
      <c r="Y1035" s="365">
        <f t="shared" si="317"/>
        <v>0</v>
      </c>
      <c r="Z1035" s="365">
        <f t="shared" si="317"/>
        <v>0</v>
      </c>
      <c r="AA1035" s="365">
        <f t="shared" si="317"/>
        <v>0</v>
      </c>
      <c r="AB1035" s="365">
        <f t="shared" si="317"/>
        <v>0</v>
      </c>
      <c r="AC1035" s="365">
        <f t="shared" si="317"/>
        <v>0</v>
      </c>
      <c r="AD1035" s="365">
        <f t="shared" si="317"/>
        <v>0</v>
      </c>
      <c r="AE1035" s="365">
        <f t="shared" si="317"/>
        <v>0</v>
      </c>
      <c r="AF1035" s="2"/>
      <c r="AG1035" s="2"/>
      <c r="AH1035" s="2"/>
      <c r="AI1035" s="2"/>
    </row>
    <row r="1036" spans="1:35" s="2" customFormat="1" outlineLevel="1" x14ac:dyDescent="0.3">
      <c r="C1036" s="355" t="s">
        <v>37</v>
      </c>
      <c r="D1036" s="2" t="str">
        <f>CONCATENATE(C1036,"_Revenue")</f>
        <v>Q_Revenue</v>
      </c>
      <c r="H1036" s="2" t="s">
        <v>605</v>
      </c>
      <c r="K1036" s="365" cm="1">
        <f t="array" aca="1" ref="K1036" ca="1">INDEX(INDIRECT($D1036),,MATCH(K1034,Cashflow_A!$K$1:$AE$1,0))*K1035</f>
        <v>0</v>
      </c>
      <c r="L1036" s="365" cm="1">
        <f t="array" aca="1" ref="L1036" ca="1">INDEX(INDIRECT($D1036),,MATCH(L1034,Cashflow_A!$K$1:$AE$1,0))*L1035</f>
        <v>0</v>
      </c>
      <c r="M1036" s="365" cm="1">
        <f t="array" aca="1" ref="M1036" ca="1">INDEX(INDIRECT($D1036),,MATCH(M1034,Cashflow_A!$K$1:$AE$1,0))*M1035</f>
        <v>0</v>
      </c>
      <c r="N1036" s="365" cm="1">
        <f t="array" aca="1" ref="N1036" ca="1">INDEX(INDIRECT($D1036),,MATCH(N1034,Cashflow_A!$K$1:$AE$1,0))*N1035</f>
        <v>0</v>
      </c>
      <c r="O1036" s="365" cm="1">
        <f t="array" aca="1" ref="O1036" ca="1">INDEX(INDIRECT($D1036),,MATCH(O1034,Cashflow_A!$K$1:$AE$1,0))*O1035</f>
        <v>0</v>
      </c>
      <c r="P1036" s="365" cm="1">
        <f t="array" aca="1" ref="P1036" ca="1">INDEX(INDIRECT($D1036),,MATCH(P1034,Cashflow_A!$K$1:$AE$1,0))*P1035</f>
        <v>0</v>
      </c>
      <c r="Q1036" s="365" cm="1">
        <f t="array" aca="1" ref="Q1036" ca="1">INDEX(INDIRECT($D1036),,MATCH(Q1034,Cashflow_A!$K$1:$AE$1,0))*Q1035</f>
        <v>0</v>
      </c>
      <c r="R1036" s="365" cm="1">
        <f t="array" aca="1" ref="R1036" ca="1">INDEX(INDIRECT($D1036),,MATCH(R1034,Cashflow_A!$K$1:$AE$1,0))*R1035</f>
        <v>0</v>
      </c>
      <c r="S1036" s="365" cm="1">
        <f t="array" aca="1" ref="S1036" ca="1">INDEX(INDIRECT($D1036),,MATCH(S1034,Cashflow_A!$K$1:$AE$1,0))*S1035</f>
        <v>0</v>
      </c>
      <c r="T1036" s="365" cm="1">
        <f t="array" aca="1" ref="T1036" ca="1">INDEX(INDIRECT($D1036),,MATCH(T1034,Cashflow_A!$K$1:$AE$1,0))*T1035</f>
        <v>0</v>
      </c>
      <c r="U1036" s="365" cm="1">
        <f t="array" aca="1" ref="U1036" ca="1">INDEX(INDIRECT($D1036),,MATCH(U1034,Cashflow_A!$K$1:$AE$1,0))*U1035</f>
        <v>0</v>
      </c>
      <c r="V1036" s="365" cm="1">
        <f t="array" aca="1" ref="V1036" ca="1">INDEX(INDIRECT($D1036),,MATCH(V1034,Cashflow_A!$K$1:$AE$1,0))*V1035</f>
        <v>0</v>
      </c>
      <c r="W1036" s="365" cm="1">
        <f t="array" aca="1" ref="W1036" ca="1">INDEX(INDIRECT($D1036),,MATCH(W1034,Cashflow_A!$K$1:$AE$1,0))*W1035</f>
        <v>0</v>
      </c>
      <c r="X1036" s="365" cm="1">
        <f t="array" aca="1" ref="X1036" ca="1">INDEX(INDIRECT($D1036),,MATCH(X1034,Cashflow_A!$K$1:$AE$1,0))*X1035</f>
        <v>0</v>
      </c>
      <c r="Y1036" s="365" cm="1">
        <f t="array" aca="1" ref="Y1036" ca="1">INDEX(INDIRECT($D1036),,MATCH(Y1034,Cashflow_A!$K$1:$AE$1,0))*Y1035</f>
        <v>0</v>
      </c>
      <c r="Z1036" s="365" cm="1">
        <f t="array" aca="1" ref="Z1036" ca="1">INDEX(INDIRECT($D1036),,MATCH(Z1034,Cashflow_A!$K$1:$AE$1,0))*Z1035</f>
        <v>0</v>
      </c>
      <c r="AA1036" s="365" cm="1">
        <f t="array" aca="1" ref="AA1036" ca="1">INDEX(INDIRECT($D1036),,MATCH(AA1034,Cashflow_A!$K$1:$AE$1,0))*AA1035</f>
        <v>0</v>
      </c>
      <c r="AB1036" s="365" cm="1">
        <f t="array" aca="1" ref="AB1036" ca="1">INDEX(INDIRECT($D1036),,MATCH(AB1034,Cashflow_A!$K$1:$AE$1,0))*AB1035</f>
        <v>0</v>
      </c>
      <c r="AC1036" s="365" cm="1">
        <f t="array" aca="1" ref="AC1036" ca="1">INDEX(INDIRECT($D1036),,MATCH(AC1034,Cashflow_A!$K$1:$AE$1,0))*AC1035</f>
        <v>0</v>
      </c>
      <c r="AD1036" s="365" cm="1">
        <f t="array" aca="1" ref="AD1036" ca="1">INDEX(INDIRECT($D1036),,MATCH(AD1034,Cashflow_A!$K$1:$AE$1,0))*AD1035</f>
        <v>0</v>
      </c>
      <c r="AE1036" s="365" cm="1">
        <f t="array" aca="1" ref="AE1036" ca="1">INDEX(INDIRECT($D1036),,MATCH(AE1034,Cashflow_A!$K$1:$AE$1,0))*AE1035</f>
        <v>0</v>
      </c>
    </row>
    <row r="1037" spans="1:35" s="2" customFormat="1" outlineLevel="1" x14ac:dyDescent="0.3">
      <c r="C1037" s="355" t="s">
        <v>37</v>
      </c>
      <c r="D1037" s="2" t="str">
        <f>CONCATENATE(C1037,"_Cost")</f>
        <v>Q_Cost</v>
      </c>
      <c r="H1037" s="2" t="s">
        <v>606</v>
      </c>
      <c r="K1037" s="365" cm="1">
        <f t="array" aca="1" ref="K1037" ca="1">INDEX(INDIRECT($D1037),,MATCH(K1034,Cashflow_A!$K$1:$AE$1,0))*K1035</f>
        <v>0</v>
      </c>
      <c r="L1037" s="365" cm="1">
        <f t="array" aca="1" ref="L1037" ca="1">INDEX(INDIRECT($D1037),,MATCH(L1034,Cashflow_A!$K$1:$AE$1,0))*L1035</f>
        <v>0</v>
      </c>
      <c r="M1037" s="365" cm="1">
        <f t="array" aca="1" ref="M1037" ca="1">INDEX(INDIRECT($D1037),,MATCH(M1034,Cashflow_A!$K$1:$AE$1,0))*M1035</f>
        <v>0</v>
      </c>
      <c r="N1037" s="365" cm="1">
        <f t="array" aca="1" ref="N1037" ca="1">INDEX(INDIRECT($D1037),,MATCH(N1034,Cashflow_A!$K$1:$AE$1,0))*N1035</f>
        <v>0</v>
      </c>
      <c r="O1037" s="365" cm="1">
        <f t="array" aca="1" ref="O1037" ca="1">INDEX(INDIRECT($D1037),,MATCH(O1034,Cashflow_A!$K$1:$AE$1,0))*O1035</f>
        <v>0</v>
      </c>
      <c r="P1037" s="365" cm="1">
        <f t="array" aca="1" ref="P1037" ca="1">INDEX(INDIRECT($D1037),,MATCH(P1034,Cashflow_A!$K$1:$AE$1,0))*P1035</f>
        <v>0</v>
      </c>
      <c r="Q1037" s="365" cm="1">
        <f t="array" aca="1" ref="Q1037" ca="1">INDEX(INDIRECT($D1037),,MATCH(Q1034,Cashflow_A!$K$1:$AE$1,0))*Q1035</f>
        <v>0</v>
      </c>
      <c r="R1037" s="365" cm="1">
        <f t="array" aca="1" ref="R1037" ca="1">INDEX(INDIRECT($D1037),,MATCH(R1034,Cashflow_A!$K$1:$AE$1,0))*R1035</f>
        <v>0</v>
      </c>
      <c r="S1037" s="365" cm="1">
        <f t="array" aca="1" ref="S1037" ca="1">INDEX(INDIRECT($D1037),,MATCH(S1034,Cashflow_A!$K$1:$AE$1,0))*S1035</f>
        <v>0</v>
      </c>
      <c r="T1037" s="365" cm="1">
        <f t="array" aca="1" ref="T1037" ca="1">INDEX(INDIRECT($D1037),,MATCH(T1034,Cashflow_A!$K$1:$AE$1,0))*T1035</f>
        <v>0</v>
      </c>
      <c r="U1037" s="365" cm="1">
        <f t="array" aca="1" ref="U1037" ca="1">INDEX(INDIRECT($D1037),,MATCH(U1034,Cashflow_A!$K$1:$AE$1,0))*U1035</f>
        <v>0</v>
      </c>
      <c r="V1037" s="365" cm="1">
        <f t="array" aca="1" ref="V1037" ca="1">INDEX(INDIRECT($D1037),,MATCH(V1034,Cashflow_A!$K$1:$AE$1,0))*V1035</f>
        <v>0</v>
      </c>
      <c r="W1037" s="365" cm="1">
        <f t="array" aca="1" ref="W1037" ca="1">INDEX(INDIRECT($D1037),,MATCH(W1034,Cashflow_A!$K$1:$AE$1,0))*W1035</f>
        <v>0</v>
      </c>
      <c r="X1037" s="365" cm="1">
        <f t="array" aca="1" ref="X1037" ca="1">INDEX(INDIRECT($D1037),,MATCH(X1034,Cashflow_A!$K$1:$AE$1,0))*X1035</f>
        <v>0</v>
      </c>
      <c r="Y1037" s="365" cm="1">
        <f t="array" aca="1" ref="Y1037" ca="1">INDEX(INDIRECT($D1037),,MATCH(Y1034,Cashflow_A!$K$1:$AE$1,0))*Y1035</f>
        <v>0</v>
      </c>
      <c r="Z1037" s="365" cm="1">
        <f t="array" aca="1" ref="Z1037" ca="1">INDEX(INDIRECT($D1037),,MATCH(Z1034,Cashflow_A!$K$1:$AE$1,0))*Z1035</f>
        <v>0</v>
      </c>
      <c r="AA1037" s="365" cm="1">
        <f t="array" aca="1" ref="AA1037" ca="1">INDEX(INDIRECT($D1037),,MATCH(AA1034,Cashflow_A!$K$1:$AE$1,0))*AA1035</f>
        <v>0</v>
      </c>
      <c r="AB1037" s="365" cm="1">
        <f t="array" aca="1" ref="AB1037" ca="1">INDEX(INDIRECT($D1037),,MATCH(AB1034,Cashflow_A!$K$1:$AE$1,0))*AB1035</f>
        <v>0</v>
      </c>
      <c r="AC1037" s="365" cm="1">
        <f t="array" aca="1" ref="AC1037" ca="1">INDEX(INDIRECT($D1037),,MATCH(AC1034,Cashflow_A!$K$1:$AE$1,0))*AC1035</f>
        <v>0</v>
      </c>
      <c r="AD1037" s="365" cm="1">
        <f t="array" aca="1" ref="AD1037" ca="1">INDEX(INDIRECT($D1037),,MATCH(AD1034,Cashflow_A!$K$1:$AE$1,0))*AD1035</f>
        <v>0</v>
      </c>
      <c r="AE1037" s="365" cm="1">
        <f t="array" aca="1" ref="AE1037" ca="1">INDEX(INDIRECT($D1037),,MATCH(AE1034,Cashflow_A!$K$1:$AE$1,0))*AE1035</f>
        <v>0</v>
      </c>
    </row>
    <row r="1038" spans="1:35" s="2" customFormat="1" outlineLevel="1" x14ac:dyDescent="0.3">
      <c r="C1038" s="355" t="s">
        <v>37</v>
      </c>
      <c r="D1038" s="2" t="str">
        <f>CONCATENATE(C1038,"_Net_Revenue")</f>
        <v>Q_Net_Revenue</v>
      </c>
      <c r="H1038" s="2" t="s">
        <v>607</v>
      </c>
      <c r="K1038" s="365" cm="1">
        <f t="array" aca="1" ref="K1038" ca="1">INDEX(INDIRECT($D1038),,MATCH(K1034,Cashflow_A!$K$1:$AE$1,0))*K1035</f>
        <v>0</v>
      </c>
      <c r="L1038" s="365" cm="1">
        <f t="array" aca="1" ref="L1038" ca="1">INDEX(INDIRECT($D1038),,MATCH(L1034,Cashflow_A!$K$1:$AE$1,0))*L1035</f>
        <v>0</v>
      </c>
      <c r="M1038" s="365" cm="1">
        <f t="array" aca="1" ref="M1038" ca="1">INDEX(INDIRECT($D1038),,MATCH(M1034,Cashflow_A!$K$1:$AE$1,0))*M1035</f>
        <v>0</v>
      </c>
      <c r="N1038" s="365" cm="1">
        <f t="array" aca="1" ref="N1038" ca="1">INDEX(INDIRECT($D1038),,MATCH(N1034,Cashflow_A!$K$1:$AE$1,0))*N1035</f>
        <v>0</v>
      </c>
      <c r="O1038" s="365" cm="1">
        <f t="array" aca="1" ref="O1038" ca="1">INDEX(INDIRECT($D1038),,MATCH(O1034,Cashflow_A!$K$1:$AE$1,0))*O1035</f>
        <v>0</v>
      </c>
      <c r="P1038" s="365" cm="1">
        <f t="array" aca="1" ref="P1038" ca="1">INDEX(INDIRECT($D1038),,MATCH(P1034,Cashflow_A!$K$1:$AE$1,0))*P1035</f>
        <v>0</v>
      </c>
      <c r="Q1038" s="365" cm="1">
        <f t="array" aca="1" ref="Q1038" ca="1">INDEX(INDIRECT($D1038),,MATCH(Q1034,Cashflow_A!$K$1:$AE$1,0))*Q1035</f>
        <v>0</v>
      </c>
      <c r="R1038" s="365" cm="1">
        <f t="array" aca="1" ref="R1038" ca="1">INDEX(INDIRECT($D1038),,MATCH(R1034,Cashflow_A!$K$1:$AE$1,0))*R1035</f>
        <v>0</v>
      </c>
      <c r="S1038" s="365" cm="1">
        <f t="array" aca="1" ref="S1038" ca="1">INDEX(INDIRECT($D1038),,MATCH(S1034,Cashflow_A!$K$1:$AE$1,0))*S1035</f>
        <v>0</v>
      </c>
      <c r="T1038" s="365" cm="1">
        <f t="array" aca="1" ref="T1038" ca="1">INDEX(INDIRECT($D1038),,MATCH(T1034,Cashflow_A!$K$1:$AE$1,0))*T1035</f>
        <v>0</v>
      </c>
      <c r="U1038" s="365" cm="1">
        <f t="array" aca="1" ref="U1038" ca="1">INDEX(INDIRECT($D1038),,MATCH(U1034,Cashflow_A!$K$1:$AE$1,0))*U1035</f>
        <v>0</v>
      </c>
      <c r="V1038" s="365" cm="1">
        <f t="array" aca="1" ref="V1038" ca="1">INDEX(INDIRECT($D1038),,MATCH(V1034,Cashflow_A!$K$1:$AE$1,0))*V1035</f>
        <v>0</v>
      </c>
      <c r="W1038" s="365" cm="1">
        <f t="array" aca="1" ref="W1038" ca="1">INDEX(INDIRECT($D1038),,MATCH(W1034,Cashflow_A!$K$1:$AE$1,0))*W1035</f>
        <v>0</v>
      </c>
      <c r="X1038" s="365" cm="1">
        <f t="array" aca="1" ref="X1038" ca="1">INDEX(INDIRECT($D1038),,MATCH(X1034,Cashflow_A!$K$1:$AE$1,0))*X1035</f>
        <v>0</v>
      </c>
      <c r="Y1038" s="365" cm="1">
        <f t="array" aca="1" ref="Y1038" ca="1">INDEX(INDIRECT($D1038),,MATCH(Y1034,Cashflow_A!$K$1:$AE$1,0))*Y1035</f>
        <v>0</v>
      </c>
      <c r="Z1038" s="365" cm="1">
        <f t="array" aca="1" ref="Z1038" ca="1">INDEX(INDIRECT($D1038),,MATCH(Z1034,Cashflow_A!$K$1:$AE$1,0))*Z1035</f>
        <v>0</v>
      </c>
      <c r="AA1038" s="365" cm="1">
        <f t="array" aca="1" ref="AA1038" ca="1">INDEX(INDIRECT($D1038),,MATCH(AA1034,Cashflow_A!$K$1:$AE$1,0))*AA1035</f>
        <v>0</v>
      </c>
      <c r="AB1038" s="365" cm="1">
        <f t="array" aca="1" ref="AB1038" ca="1">INDEX(INDIRECT($D1038),,MATCH(AB1034,Cashflow_A!$K$1:$AE$1,0))*AB1035</f>
        <v>0</v>
      </c>
      <c r="AC1038" s="365" cm="1">
        <f t="array" aca="1" ref="AC1038" ca="1">INDEX(INDIRECT($D1038),,MATCH(AC1034,Cashflow_A!$K$1:$AE$1,0))*AC1035</f>
        <v>0</v>
      </c>
      <c r="AD1038" s="365" cm="1">
        <f t="array" aca="1" ref="AD1038" ca="1">INDEX(INDIRECT($D1038),,MATCH(AD1034,Cashflow_A!$K$1:$AE$1,0))*AD1035</f>
        <v>0</v>
      </c>
      <c r="AE1038" s="365" cm="1">
        <f t="array" aca="1" ref="AE1038" ca="1">INDEX(INDIRECT($D1038),,MATCH(AE1034,Cashflow_A!$K$1:$AE$1,0))*AE1035</f>
        <v>0</v>
      </c>
    </row>
    <row r="1039" spans="1:35" s="2" customFormat="1" outlineLevel="1" x14ac:dyDescent="0.3">
      <c r="C1039" s="355"/>
      <c r="K1039" s="365"/>
      <c r="L1039" s="49"/>
      <c r="M1039" s="49"/>
      <c r="N1039" s="49"/>
      <c r="O1039" s="49"/>
      <c r="P1039" s="49"/>
      <c r="Q1039" s="49"/>
      <c r="R1039" s="49"/>
      <c r="S1039" s="49"/>
      <c r="T1039" s="49"/>
      <c r="U1039" s="49"/>
      <c r="V1039" s="49"/>
      <c r="W1039" s="49"/>
      <c r="X1039" s="49"/>
      <c r="Y1039" s="49"/>
      <c r="Z1039" s="49"/>
      <c r="AA1039" s="49"/>
      <c r="AB1039" s="49"/>
      <c r="AC1039" s="49"/>
      <c r="AD1039" s="49"/>
      <c r="AE1039" s="49"/>
    </row>
    <row r="1040" spans="1:35" s="12" customFormat="1" ht="16.5" outlineLevel="1" x14ac:dyDescent="0.3">
      <c r="A1040" s="2"/>
      <c r="B1040" s="2"/>
      <c r="C1040" s="355"/>
      <c r="D1040" s="2" t="s">
        <v>602</v>
      </c>
      <c r="E1040" s="356" t="s">
        <v>603</v>
      </c>
      <c r="F1040" s="357">
        <v>5</v>
      </c>
      <c r="G1040" s="2"/>
      <c r="I1040" s="2"/>
      <c r="J1040" s="2"/>
      <c r="K1040" s="365">
        <f t="shared" ref="K1040:AE1040" si="318">IF(K$1&gt;=$F1040,K$1-$F1040,0)</f>
        <v>0</v>
      </c>
      <c r="L1040" s="365">
        <f t="shared" si="318"/>
        <v>0</v>
      </c>
      <c r="M1040" s="365">
        <f t="shared" si="318"/>
        <v>0</v>
      </c>
      <c r="N1040" s="365">
        <f t="shared" si="318"/>
        <v>0</v>
      </c>
      <c r="O1040" s="365">
        <f t="shared" si="318"/>
        <v>0</v>
      </c>
      <c r="P1040" s="365">
        <f t="shared" si="318"/>
        <v>0</v>
      </c>
      <c r="Q1040" s="365">
        <f t="shared" si="318"/>
        <v>1</v>
      </c>
      <c r="R1040" s="365">
        <f t="shared" si="318"/>
        <v>2</v>
      </c>
      <c r="S1040" s="365">
        <f t="shared" si="318"/>
        <v>3</v>
      </c>
      <c r="T1040" s="365">
        <f t="shared" si="318"/>
        <v>4</v>
      </c>
      <c r="U1040" s="365">
        <f t="shared" si="318"/>
        <v>5</v>
      </c>
      <c r="V1040" s="365">
        <f t="shared" si="318"/>
        <v>6</v>
      </c>
      <c r="W1040" s="365">
        <f t="shared" si="318"/>
        <v>7</v>
      </c>
      <c r="X1040" s="365">
        <f t="shared" si="318"/>
        <v>8</v>
      </c>
      <c r="Y1040" s="365">
        <f t="shared" si="318"/>
        <v>9</v>
      </c>
      <c r="Z1040" s="365">
        <f t="shared" si="318"/>
        <v>10</v>
      </c>
      <c r="AA1040" s="365">
        <f t="shared" si="318"/>
        <v>11</v>
      </c>
      <c r="AB1040" s="365">
        <f t="shared" si="318"/>
        <v>12</v>
      </c>
      <c r="AC1040" s="365">
        <f t="shared" si="318"/>
        <v>13</v>
      </c>
      <c r="AD1040" s="365">
        <f t="shared" si="318"/>
        <v>14</v>
      </c>
      <c r="AE1040" s="365">
        <f t="shared" si="318"/>
        <v>15</v>
      </c>
      <c r="AF1040" s="2"/>
      <c r="AG1040" s="2"/>
      <c r="AH1040" s="2"/>
      <c r="AI1040" s="2"/>
    </row>
    <row r="1041" spans="1:35" s="12" customFormat="1" ht="16.5" outlineLevel="1" x14ac:dyDescent="0.3">
      <c r="A1041" s="2"/>
      <c r="B1041" s="2"/>
      <c r="C1041" s="355" t="s">
        <v>37</v>
      </c>
      <c r="D1041" s="2" t="str">
        <f>CONCATENATE("Hectares year ",F1040)</f>
        <v>Hectares year 5</v>
      </c>
      <c r="E1041" s="356" t="s">
        <v>604</v>
      </c>
      <c r="F1041" s="357">
        <f>SUMIFS(Baseline_Hectare!$G$12:$G$564,Baseline_Hectare!$C$12:$C$564,C1041,Baseline_Hectare!$E$12:$E$564,D1041)</f>
        <v>0</v>
      </c>
      <c r="G1041" s="2"/>
      <c r="I1041" s="2"/>
      <c r="J1041" s="2"/>
      <c r="K1041" s="365">
        <f t="shared" ref="K1041:AE1041" si="319">IF(K$1&gt;=$F1040,$F1041,0)</f>
        <v>0</v>
      </c>
      <c r="L1041" s="365">
        <f t="shared" si="319"/>
        <v>0</v>
      </c>
      <c r="M1041" s="365">
        <f t="shared" si="319"/>
        <v>0</v>
      </c>
      <c r="N1041" s="365">
        <f t="shared" si="319"/>
        <v>0</v>
      </c>
      <c r="O1041" s="365">
        <f t="shared" si="319"/>
        <v>0</v>
      </c>
      <c r="P1041" s="365">
        <f t="shared" si="319"/>
        <v>0</v>
      </c>
      <c r="Q1041" s="365">
        <f t="shared" si="319"/>
        <v>0</v>
      </c>
      <c r="R1041" s="365">
        <f t="shared" si="319"/>
        <v>0</v>
      </c>
      <c r="S1041" s="365">
        <f t="shared" si="319"/>
        <v>0</v>
      </c>
      <c r="T1041" s="365">
        <f t="shared" si="319"/>
        <v>0</v>
      </c>
      <c r="U1041" s="365">
        <f t="shared" si="319"/>
        <v>0</v>
      </c>
      <c r="V1041" s="365">
        <f t="shared" si="319"/>
        <v>0</v>
      </c>
      <c r="W1041" s="365">
        <f t="shared" si="319"/>
        <v>0</v>
      </c>
      <c r="X1041" s="365">
        <f t="shared" si="319"/>
        <v>0</v>
      </c>
      <c r="Y1041" s="365">
        <f t="shared" si="319"/>
        <v>0</v>
      </c>
      <c r="Z1041" s="365">
        <f t="shared" si="319"/>
        <v>0</v>
      </c>
      <c r="AA1041" s="365">
        <f t="shared" si="319"/>
        <v>0</v>
      </c>
      <c r="AB1041" s="365">
        <f t="shared" si="319"/>
        <v>0</v>
      </c>
      <c r="AC1041" s="365">
        <f t="shared" si="319"/>
        <v>0</v>
      </c>
      <c r="AD1041" s="365">
        <f t="shared" si="319"/>
        <v>0</v>
      </c>
      <c r="AE1041" s="365">
        <f t="shared" si="319"/>
        <v>0</v>
      </c>
      <c r="AF1041" s="2"/>
      <c r="AG1041" s="2"/>
      <c r="AH1041" s="2"/>
      <c r="AI1041" s="2"/>
    </row>
    <row r="1042" spans="1:35" s="2" customFormat="1" outlineLevel="1" x14ac:dyDescent="0.3">
      <c r="C1042" s="355" t="s">
        <v>37</v>
      </c>
      <c r="D1042" s="2" t="str">
        <f>CONCATENATE(C1042,"_Revenue")</f>
        <v>Q_Revenue</v>
      </c>
      <c r="H1042" s="2" t="s">
        <v>605</v>
      </c>
      <c r="K1042" s="365" cm="1">
        <f t="array" aca="1" ref="K1042" ca="1">INDEX(INDIRECT($D1042),,MATCH(K1040,Cashflow_A!$K$1:$AE$1,0))*K1041</f>
        <v>0</v>
      </c>
      <c r="L1042" s="365" cm="1">
        <f t="array" aca="1" ref="L1042" ca="1">INDEX(INDIRECT($D1042),,MATCH(L1040,Cashflow_A!$K$1:$AE$1,0))*L1041</f>
        <v>0</v>
      </c>
      <c r="M1042" s="365" cm="1">
        <f t="array" aca="1" ref="M1042" ca="1">INDEX(INDIRECT($D1042),,MATCH(M1040,Cashflow_A!$K$1:$AE$1,0))*M1041</f>
        <v>0</v>
      </c>
      <c r="N1042" s="365" cm="1">
        <f t="array" aca="1" ref="N1042" ca="1">INDEX(INDIRECT($D1042),,MATCH(N1040,Cashflow_A!$K$1:$AE$1,0))*N1041</f>
        <v>0</v>
      </c>
      <c r="O1042" s="365" cm="1">
        <f t="array" aca="1" ref="O1042" ca="1">INDEX(INDIRECT($D1042),,MATCH(O1040,Cashflow_A!$K$1:$AE$1,0))*O1041</f>
        <v>0</v>
      </c>
      <c r="P1042" s="365" cm="1">
        <f t="array" aca="1" ref="P1042" ca="1">INDEX(INDIRECT($D1042),,MATCH(P1040,Cashflow_A!$K$1:$AE$1,0))*P1041</f>
        <v>0</v>
      </c>
      <c r="Q1042" s="365" cm="1">
        <f t="array" aca="1" ref="Q1042" ca="1">INDEX(INDIRECT($D1042),,MATCH(Q1040,Cashflow_A!$K$1:$AE$1,0))*Q1041</f>
        <v>0</v>
      </c>
      <c r="R1042" s="365" cm="1">
        <f t="array" aca="1" ref="R1042" ca="1">INDEX(INDIRECT($D1042),,MATCH(R1040,Cashflow_A!$K$1:$AE$1,0))*R1041</f>
        <v>0</v>
      </c>
      <c r="S1042" s="365" cm="1">
        <f t="array" aca="1" ref="S1042" ca="1">INDEX(INDIRECT($D1042),,MATCH(S1040,Cashflow_A!$K$1:$AE$1,0))*S1041</f>
        <v>0</v>
      </c>
      <c r="T1042" s="365" cm="1">
        <f t="array" aca="1" ref="T1042" ca="1">INDEX(INDIRECT($D1042),,MATCH(T1040,Cashflow_A!$K$1:$AE$1,0))*T1041</f>
        <v>0</v>
      </c>
      <c r="U1042" s="365" cm="1">
        <f t="array" aca="1" ref="U1042" ca="1">INDEX(INDIRECT($D1042),,MATCH(U1040,Cashflow_A!$K$1:$AE$1,0))*U1041</f>
        <v>0</v>
      </c>
      <c r="V1042" s="365" cm="1">
        <f t="array" aca="1" ref="V1042" ca="1">INDEX(INDIRECT($D1042),,MATCH(V1040,Cashflow_A!$K$1:$AE$1,0))*V1041</f>
        <v>0</v>
      </c>
      <c r="W1042" s="365" cm="1">
        <f t="array" aca="1" ref="W1042" ca="1">INDEX(INDIRECT($D1042),,MATCH(W1040,Cashflow_A!$K$1:$AE$1,0))*W1041</f>
        <v>0</v>
      </c>
      <c r="X1042" s="365" cm="1">
        <f t="array" aca="1" ref="X1042" ca="1">INDEX(INDIRECT($D1042),,MATCH(X1040,Cashflow_A!$K$1:$AE$1,0))*X1041</f>
        <v>0</v>
      </c>
      <c r="Y1042" s="365" cm="1">
        <f t="array" aca="1" ref="Y1042" ca="1">INDEX(INDIRECT($D1042),,MATCH(Y1040,Cashflow_A!$K$1:$AE$1,0))*Y1041</f>
        <v>0</v>
      </c>
      <c r="Z1042" s="365" cm="1">
        <f t="array" aca="1" ref="Z1042" ca="1">INDEX(INDIRECT($D1042),,MATCH(Z1040,Cashflow_A!$K$1:$AE$1,0))*Z1041</f>
        <v>0</v>
      </c>
      <c r="AA1042" s="365" cm="1">
        <f t="array" aca="1" ref="AA1042" ca="1">INDEX(INDIRECT($D1042),,MATCH(AA1040,Cashflow_A!$K$1:$AE$1,0))*AA1041</f>
        <v>0</v>
      </c>
      <c r="AB1042" s="365" cm="1">
        <f t="array" aca="1" ref="AB1042" ca="1">INDEX(INDIRECT($D1042),,MATCH(AB1040,Cashflow_A!$K$1:$AE$1,0))*AB1041</f>
        <v>0</v>
      </c>
      <c r="AC1042" s="365" cm="1">
        <f t="array" aca="1" ref="AC1042" ca="1">INDEX(INDIRECT($D1042),,MATCH(AC1040,Cashflow_A!$K$1:$AE$1,0))*AC1041</f>
        <v>0</v>
      </c>
      <c r="AD1042" s="365" cm="1">
        <f t="array" aca="1" ref="AD1042" ca="1">INDEX(INDIRECT($D1042),,MATCH(AD1040,Cashflow_A!$K$1:$AE$1,0))*AD1041</f>
        <v>0</v>
      </c>
      <c r="AE1042" s="365" cm="1">
        <f t="array" aca="1" ref="AE1042" ca="1">INDEX(INDIRECT($D1042),,MATCH(AE1040,Cashflow_A!$K$1:$AE$1,0))*AE1041</f>
        <v>0</v>
      </c>
    </row>
    <row r="1043" spans="1:35" s="2" customFormat="1" outlineLevel="1" x14ac:dyDescent="0.3">
      <c r="C1043" s="355" t="s">
        <v>37</v>
      </c>
      <c r="D1043" s="2" t="str">
        <f>CONCATENATE(C1043,"_Cost")</f>
        <v>Q_Cost</v>
      </c>
      <c r="H1043" s="2" t="s">
        <v>606</v>
      </c>
      <c r="K1043" s="365" cm="1">
        <f t="array" aca="1" ref="K1043" ca="1">INDEX(INDIRECT($D1043),,MATCH(K1040,Cashflow_A!$K$1:$AE$1,0))*K1041</f>
        <v>0</v>
      </c>
      <c r="L1043" s="365" cm="1">
        <f t="array" aca="1" ref="L1043" ca="1">INDEX(INDIRECT($D1043),,MATCH(L1040,Cashflow_A!$K$1:$AE$1,0))*L1041</f>
        <v>0</v>
      </c>
      <c r="M1043" s="365" cm="1">
        <f t="array" aca="1" ref="M1043" ca="1">INDEX(INDIRECT($D1043),,MATCH(M1040,Cashflow_A!$K$1:$AE$1,0))*M1041</f>
        <v>0</v>
      </c>
      <c r="N1043" s="365" cm="1">
        <f t="array" aca="1" ref="N1043" ca="1">INDEX(INDIRECT($D1043),,MATCH(N1040,Cashflow_A!$K$1:$AE$1,0))*N1041</f>
        <v>0</v>
      </c>
      <c r="O1043" s="365" cm="1">
        <f t="array" aca="1" ref="O1043" ca="1">INDEX(INDIRECT($D1043),,MATCH(O1040,Cashflow_A!$K$1:$AE$1,0))*O1041</f>
        <v>0</v>
      </c>
      <c r="P1043" s="365" cm="1">
        <f t="array" aca="1" ref="P1043" ca="1">INDEX(INDIRECT($D1043),,MATCH(P1040,Cashflow_A!$K$1:$AE$1,0))*P1041</f>
        <v>0</v>
      </c>
      <c r="Q1043" s="365" cm="1">
        <f t="array" aca="1" ref="Q1043" ca="1">INDEX(INDIRECT($D1043),,MATCH(Q1040,Cashflow_A!$K$1:$AE$1,0))*Q1041</f>
        <v>0</v>
      </c>
      <c r="R1043" s="365" cm="1">
        <f t="array" aca="1" ref="R1043" ca="1">INDEX(INDIRECT($D1043),,MATCH(R1040,Cashflow_A!$K$1:$AE$1,0))*R1041</f>
        <v>0</v>
      </c>
      <c r="S1043" s="365" cm="1">
        <f t="array" aca="1" ref="S1043" ca="1">INDEX(INDIRECT($D1043),,MATCH(S1040,Cashflow_A!$K$1:$AE$1,0))*S1041</f>
        <v>0</v>
      </c>
      <c r="T1043" s="365" cm="1">
        <f t="array" aca="1" ref="T1043" ca="1">INDEX(INDIRECT($D1043),,MATCH(T1040,Cashflow_A!$K$1:$AE$1,0))*T1041</f>
        <v>0</v>
      </c>
      <c r="U1043" s="365" cm="1">
        <f t="array" aca="1" ref="U1043" ca="1">INDEX(INDIRECT($D1043),,MATCH(U1040,Cashflow_A!$K$1:$AE$1,0))*U1041</f>
        <v>0</v>
      </c>
      <c r="V1043" s="365" cm="1">
        <f t="array" aca="1" ref="V1043" ca="1">INDEX(INDIRECT($D1043),,MATCH(V1040,Cashflow_A!$K$1:$AE$1,0))*V1041</f>
        <v>0</v>
      </c>
      <c r="W1043" s="365" cm="1">
        <f t="array" aca="1" ref="W1043" ca="1">INDEX(INDIRECT($D1043),,MATCH(W1040,Cashflow_A!$K$1:$AE$1,0))*W1041</f>
        <v>0</v>
      </c>
      <c r="X1043" s="365" cm="1">
        <f t="array" aca="1" ref="X1043" ca="1">INDEX(INDIRECT($D1043),,MATCH(X1040,Cashflow_A!$K$1:$AE$1,0))*X1041</f>
        <v>0</v>
      </c>
      <c r="Y1043" s="365" cm="1">
        <f t="array" aca="1" ref="Y1043" ca="1">INDEX(INDIRECT($D1043),,MATCH(Y1040,Cashflow_A!$K$1:$AE$1,0))*Y1041</f>
        <v>0</v>
      </c>
      <c r="Z1043" s="365" cm="1">
        <f t="array" aca="1" ref="Z1043" ca="1">INDEX(INDIRECT($D1043),,MATCH(Z1040,Cashflow_A!$K$1:$AE$1,0))*Z1041</f>
        <v>0</v>
      </c>
      <c r="AA1043" s="365" cm="1">
        <f t="array" aca="1" ref="AA1043" ca="1">INDEX(INDIRECT($D1043),,MATCH(AA1040,Cashflow_A!$K$1:$AE$1,0))*AA1041</f>
        <v>0</v>
      </c>
      <c r="AB1043" s="365" cm="1">
        <f t="array" aca="1" ref="AB1043" ca="1">INDEX(INDIRECT($D1043),,MATCH(AB1040,Cashflow_A!$K$1:$AE$1,0))*AB1041</f>
        <v>0</v>
      </c>
      <c r="AC1043" s="365" cm="1">
        <f t="array" aca="1" ref="AC1043" ca="1">INDEX(INDIRECT($D1043),,MATCH(AC1040,Cashflow_A!$K$1:$AE$1,0))*AC1041</f>
        <v>0</v>
      </c>
      <c r="AD1043" s="365" cm="1">
        <f t="array" aca="1" ref="AD1043" ca="1">INDEX(INDIRECT($D1043),,MATCH(AD1040,Cashflow_A!$K$1:$AE$1,0))*AD1041</f>
        <v>0</v>
      </c>
      <c r="AE1043" s="365" cm="1">
        <f t="array" aca="1" ref="AE1043" ca="1">INDEX(INDIRECT($D1043),,MATCH(AE1040,Cashflow_A!$K$1:$AE$1,0))*AE1041</f>
        <v>0</v>
      </c>
    </row>
    <row r="1044" spans="1:35" s="2" customFormat="1" outlineLevel="1" x14ac:dyDescent="0.3">
      <c r="C1044" s="355" t="s">
        <v>37</v>
      </c>
      <c r="D1044" s="2" t="str">
        <f>CONCATENATE(C1044,"_Net_Revenue")</f>
        <v>Q_Net_Revenue</v>
      </c>
      <c r="H1044" s="2" t="s">
        <v>607</v>
      </c>
      <c r="K1044" s="365" cm="1">
        <f t="array" aca="1" ref="K1044" ca="1">INDEX(INDIRECT($D1044),,MATCH(K1040,Cashflow_A!$K$1:$AE$1,0))*K1041</f>
        <v>0</v>
      </c>
      <c r="L1044" s="365" cm="1">
        <f t="array" aca="1" ref="L1044" ca="1">INDEX(INDIRECT($D1044),,MATCH(L1040,Cashflow_A!$K$1:$AE$1,0))*L1041</f>
        <v>0</v>
      </c>
      <c r="M1044" s="365" cm="1">
        <f t="array" aca="1" ref="M1044" ca="1">INDEX(INDIRECT($D1044),,MATCH(M1040,Cashflow_A!$K$1:$AE$1,0))*M1041</f>
        <v>0</v>
      </c>
      <c r="N1044" s="365" cm="1">
        <f t="array" aca="1" ref="N1044" ca="1">INDEX(INDIRECT($D1044),,MATCH(N1040,Cashflow_A!$K$1:$AE$1,0))*N1041</f>
        <v>0</v>
      </c>
      <c r="O1044" s="365" cm="1">
        <f t="array" aca="1" ref="O1044" ca="1">INDEX(INDIRECT($D1044),,MATCH(O1040,Cashflow_A!$K$1:$AE$1,0))*O1041</f>
        <v>0</v>
      </c>
      <c r="P1044" s="365" cm="1">
        <f t="array" aca="1" ref="P1044" ca="1">INDEX(INDIRECT($D1044),,MATCH(P1040,Cashflow_A!$K$1:$AE$1,0))*P1041</f>
        <v>0</v>
      </c>
      <c r="Q1044" s="365" cm="1">
        <f t="array" aca="1" ref="Q1044" ca="1">INDEX(INDIRECT($D1044),,MATCH(Q1040,Cashflow_A!$K$1:$AE$1,0))*Q1041</f>
        <v>0</v>
      </c>
      <c r="R1044" s="365" cm="1">
        <f t="array" aca="1" ref="R1044" ca="1">INDEX(INDIRECT($D1044),,MATCH(R1040,Cashflow_A!$K$1:$AE$1,0))*R1041</f>
        <v>0</v>
      </c>
      <c r="S1044" s="365" cm="1">
        <f t="array" aca="1" ref="S1044" ca="1">INDEX(INDIRECT($D1044),,MATCH(S1040,Cashflow_A!$K$1:$AE$1,0))*S1041</f>
        <v>0</v>
      </c>
      <c r="T1044" s="365" cm="1">
        <f t="array" aca="1" ref="T1044" ca="1">INDEX(INDIRECT($D1044),,MATCH(T1040,Cashflow_A!$K$1:$AE$1,0))*T1041</f>
        <v>0</v>
      </c>
      <c r="U1044" s="365" cm="1">
        <f t="array" aca="1" ref="U1044" ca="1">INDEX(INDIRECT($D1044),,MATCH(U1040,Cashflow_A!$K$1:$AE$1,0))*U1041</f>
        <v>0</v>
      </c>
      <c r="V1044" s="365" cm="1">
        <f t="array" aca="1" ref="V1044" ca="1">INDEX(INDIRECT($D1044),,MATCH(V1040,Cashflow_A!$K$1:$AE$1,0))*V1041</f>
        <v>0</v>
      </c>
      <c r="W1044" s="365" cm="1">
        <f t="array" aca="1" ref="W1044" ca="1">INDEX(INDIRECT($D1044),,MATCH(W1040,Cashflow_A!$K$1:$AE$1,0))*W1041</f>
        <v>0</v>
      </c>
      <c r="X1044" s="365" cm="1">
        <f t="array" aca="1" ref="X1044" ca="1">INDEX(INDIRECT($D1044),,MATCH(X1040,Cashflow_A!$K$1:$AE$1,0))*X1041</f>
        <v>0</v>
      </c>
      <c r="Y1044" s="365" cm="1">
        <f t="array" aca="1" ref="Y1044" ca="1">INDEX(INDIRECT($D1044),,MATCH(Y1040,Cashflow_A!$K$1:$AE$1,0))*Y1041</f>
        <v>0</v>
      </c>
      <c r="Z1044" s="365" cm="1">
        <f t="array" aca="1" ref="Z1044" ca="1">INDEX(INDIRECT($D1044),,MATCH(Z1040,Cashflow_A!$K$1:$AE$1,0))*Z1041</f>
        <v>0</v>
      </c>
      <c r="AA1044" s="365" cm="1">
        <f t="array" aca="1" ref="AA1044" ca="1">INDEX(INDIRECT($D1044),,MATCH(AA1040,Cashflow_A!$K$1:$AE$1,0))*AA1041</f>
        <v>0</v>
      </c>
      <c r="AB1044" s="365" cm="1">
        <f t="array" aca="1" ref="AB1044" ca="1">INDEX(INDIRECT($D1044),,MATCH(AB1040,Cashflow_A!$K$1:$AE$1,0))*AB1041</f>
        <v>0</v>
      </c>
      <c r="AC1044" s="365" cm="1">
        <f t="array" aca="1" ref="AC1044" ca="1">INDEX(INDIRECT($D1044),,MATCH(AC1040,Cashflow_A!$K$1:$AE$1,0))*AC1041</f>
        <v>0</v>
      </c>
      <c r="AD1044" s="365" cm="1">
        <f t="array" aca="1" ref="AD1044" ca="1">INDEX(INDIRECT($D1044),,MATCH(AD1040,Cashflow_A!$K$1:$AE$1,0))*AD1041</f>
        <v>0</v>
      </c>
      <c r="AE1044" s="365" cm="1">
        <f t="array" aca="1" ref="AE1044" ca="1">INDEX(INDIRECT($D1044),,MATCH(AE1040,Cashflow_A!$K$1:$AE$1,0))*AE1041</f>
        <v>0</v>
      </c>
    </row>
    <row r="1045" spans="1:35" s="2" customFormat="1" outlineLevel="1" x14ac:dyDescent="0.3">
      <c r="C1045" s="355"/>
      <c r="K1045" s="352"/>
    </row>
    <row r="1046" spans="1:35" s="12" customFormat="1" ht="16.5" outlineLevel="1" x14ac:dyDescent="0.3">
      <c r="A1046" s="2"/>
      <c r="B1046" s="2"/>
      <c r="C1046" s="355"/>
      <c r="D1046" s="2" t="s">
        <v>602</v>
      </c>
      <c r="E1046" s="356" t="s">
        <v>603</v>
      </c>
      <c r="F1046" s="357">
        <v>6</v>
      </c>
      <c r="G1046" s="2"/>
      <c r="I1046" s="2"/>
      <c r="J1046" s="2"/>
      <c r="K1046" s="365">
        <f t="shared" ref="K1046:AE1046" si="320">IF(K$1&gt;=$F1046,K$1-$F1046,0)</f>
        <v>0</v>
      </c>
      <c r="L1046" s="365">
        <f t="shared" si="320"/>
        <v>0</v>
      </c>
      <c r="M1046" s="365">
        <f t="shared" si="320"/>
        <v>0</v>
      </c>
      <c r="N1046" s="365">
        <f t="shared" si="320"/>
        <v>0</v>
      </c>
      <c r="O1046" s="365">
        <f t="shared" si="320"/>
        <v>0</v>
      </c>
      <c r="P1046" s="365">
        <f t="shared" si="320"/>
        <v>0</v>
      </c>
      <c r="Q1046" s="365">
        <f t="shared" si="320"/>
        <v>0</v>
      </c>
      <c r="R1046" s="365">
        <f t="shared" si="320"/>
        <v>1</v>
      </c>
      <c r="S1046" s="365">
        <f t="shared" si="320"/>
        <v>2</v>
      </c>
      <c r="T1046" s="365">
        <f t="shared" si="320"/>
        <v>3</v>
      </c>
      <c r="U1046" s="365">
        <f t="shared" si="320"/>
        <v>4</v>
      </c>
      <c r="V1046" s="365">
        <f t="shared" si="320"/>
        <v>5</v>
      </c>
      <c r="W1046" s="365">
        <f t="shared" si="320"/>
        <v>6</v>
      </c>
      <c r="X1046" s="365">
        <f t="shared" si="320"/>
        <v>7</v>
      </c>
      <c r="Y1046" s="365">
        <f t="shared" si="320"/>
        <v>8</v>
      </c>
      <c r="Z1046" s="365">
        <f t="shared" si="320"/>
        <v>9</v>
      </c>
      <c r="AA1046" s="365">
        <f t="shared" si="320"/>
        <v>10</v>
      </c>
      <c r="AB1046" s="365">
        <f t="shared" si="320"/>
        <v>11</v>
      </c>
      <c r="AC1046" s="365">
        <f t="shared" si="320"/>
        <v>12</v>
      </c>
      <c r="AD1046" s="365">
        <f t="shared" si="320"/>
        <v>13</v>
      </c>
      <c r="AE1046" s="365">
        <f t="shared" si="320"/>
        <v>14</v>
      </c>
      <c r="AF1046" s="2"/>
      <c r="AG1046" s="2"/>
      <c r="AH1046" s="2"/>
      <c r="AI1046" s="2"/>
    </row>
    <row r="1047" spans="1:35" s="12" customFormat="1" ht="16.5" outlineLevel="1" x14ac:dyDescent="0.3">
      <c r="A1047" s="2"/>
      <c r="B1047" s="2"/>
      <c r="C1047" s="355" t="s">
        <v>37</v>
      </c>
      <c r="D1047" s="2" t="str">
        <f>CONCATENATE("Hectares year ",F1046)</f>
        <v>Hectares year 6</v>
      </c>
      <c r="E1047" s="356" t="s">
        <v>604</v>
      </c>
      <c r="F1047" s="357">
        <f>SUMIFS(Baseline_Hectare!$G$12:$G$564,Baseline_Hectare!$C$12:$C$564,C1047,Baseline_Hectare!$E$12:$E$564,D1047)</f>
        <v>0</v>
      </c>
      <c r="G1047" s="2"/>
      <c r="I1047" s="2"/>
      <c r="J1047" s="2"/>
      <c r="K1047" s="365">
        <f t="shared" ref="K1047:AE1047" si="321">IF(K$1&gt;=$F1046,$F1047,0)</f>
        <v>0</v>
      </c>
      <c r="L1047" s="365">
        <f t="shared" si="321"/>
        <v>0</v>
      </c>
      <c r="M1047" s="365">
        <f t="shared" si="321"/>
        <v>0</v>
      </c>
      <c r="N1047" s="365">
        <f t="shared" si="321"/>
        <v>0</v>
      </c>
      <c r="O1047" s="365">
        <f t="shared" si="321"/>
        <v>0</v>
      </c>
      <c r="P1047" s="365">
        <f t="shared" si="321"/>
        <v>0</v>
      </c>
      <c r="Q1047" s="365">
        <f t="shared" si="321"/>
        <v>0</v>
      </c>
      <c r="R1047" s="365">
        <f t="shared" si="321"/>
        <v>0</v>
      </c>
      <c r="S1047" s="365">
        <f t="shared" si="321"/>
        <v>0</v>
      </c>
      <c r="T1047" s="365">
        <f t="shared" si="321"/>
        <v>0</v>
      </c>
      <c r="U1047" s="365">
        <f t="shared" si="321"/>
        <v>0</v>
      </c>
      <c r="V1047" s="365">
        <f t="shared" si="321"/>
        <v>0</v>
      </c>
      <c r="W1047" s="365">
        <f t="shared" si="321"/>
        <v>0</v>
      </c>
      <c r="X1047" s="365">
        <f t="shared" si="321"/>
        <v>0</v>
      </c>
      <c r="Y1047" s="365">
        <f t="shared" si="321"/>
        <v>0</v>
      </c>
      <c r="Z1047" s="365">
        <f t="shared" si="321"/>
        <v>0</v>
      </c>
      <c r="AA1047" s="365">
        <f t="shared" si="321"/>
        <v>0</v>
      </c>
      <c r="AB1047" s="365">
        <f t="shared" si="321"/>
        <v>0</v>
      </c>
      <c r="AC1047" s="365">
        <f t="shared" si="321"/>
        <v>0</v>
      </c>
      <c r="AD1047" s="365">
        <f t="shared" si="321"/>
        <v>0</v>
      </c>
      <c r="AE1047" s="365">
        <f t="shared" si="321"/>
        <v>0</v>
      </c>
      <c r="AF1047" s="2"/>
      <c r="AG1047" s="2"/>
      <c r="AH1047" s="2"/>
      <c r="AI1047" s="2"/>
    </row>
    <row r="1048" spans="1:35" s="2" customFormat="1" outlineLevel="1" x14ac:dyDescent="0.3">
      <c r="C1048" s="355" t="s">
        <v>37</v>
      </c>
      <c r="D1048" s="2" t="str">
        <f>CONCATENATE(C1048,"_Revenue")</f>
        <v>Q_Revenue</v>
      </c>
      <c r="H1048" s="2" t="s">
        <v>605</v>
      </c>
      <c r="K1048" s="365" cm="1">
        <f t="array" aca="1" ref="K1048" ca="1">INDEX(INDIRECT($D1048),,MATCH(K1046,Cashflow_A!$K$1:$AE$1,0))*K1047</f>
        <v>0</v>
      </c>
      <c r="L1048" s="365" cm="1">
        <f t="array" aca="1" ref="L1048" ca="1">INDEX(INDIRECT($D1048),,MATCH(L1046,Cashflow_A!$K$1:$AE$1,0))*L1047</f>
        <v>0</v>
      </c>
      <c r="M1048" s="365" cm="1">
        <f t="array" aca="1" ref="M1048" ca="1">INDEX(INDIRECT($D1048),,MATCH(M1046,Cashflow_A!$K$1:$AE$1,0))*M1047</f>
        <v>0</v>
      </c>
      <c r="N1048" s="365" cm="1">
        <f t="array" aca="1" ref="N1048" ca="1">INDEX(INDIRECT($D1048),,MATCH(N1046,Cashflow_A!$K$1:$AE$1,0))*N1047</f>
        <v>0</v>
      </c>
      <c r="O1048" s="365" cm="1">
        <f t="array" aca="1" ref="O1048" ca="1">INDEX(INDIRECT($D1048),,MATCH(O1046,Cashflow_A!$K$1:$AE$1,0))*O1047</f>
        <v>0</v>
      </c>
      <c r="P1048" s="365" cm="1">
        <f t="array" aca="1" ref="P1048" ca="1">INDEX(INDIRECT($D1048),,MATCH(P1046,Cashflow_A!$K$1:$AE$1,0))*P1047</f>
        <v>0</v>
      </c>
      <c r="Q1048" s="365" cm="1">
        <f t="array" aca="1" ref="Q1048" ca="1">INDEX(INDIRECT($D1048),,MATCH(Q1046,Cashflow_A!$K$1:$AE$1,0))*Q1047</f>
        <v>0</v>
      </c>
      <c r="R1048" s="365" cm="1">
        <f t="array" aca="1" ref="R1048" ca="1">INDEX(INDIRECT($D1048),,MATCH(R1046,Cashflow_A!$K$1:$AE$1,0))*R1047</f>
        <v>0</v>
      </c>
      <c r="S1048" s="365" cm="1">
        <f t="array" aca="1" ref="S1048" ca="1">INDEX(INDIRECT($D1048),,MATCH(S1046,Cashflow_A!$K$1:$AE$1,0))*S1047</f>
        <v>0</v>
      </c>
      <c r="T1048" s="365" cm="1">
        <f t="array" aca="1" ref="T1048" ca="1">INDEX(INDIRECT($D1048),,MATCH(T1046,Cashflow_A!$K$1:$AE$1,0))*T1047</f>
        <v>0</v>
      </c>
      <c r="U1048" s="365" cm="1">
        <f t="array" aca="1" ref="U1048" ca="1">INDEX(INDIRECT($D1048),,MATCH(U1046,Cashflow_A!$K$1:$AE$1,0))*U1047</f>
        <v>0</v>
      </c>
      <c r="V1048" s="365" cm="1">
        <f t="array" aca="1" ref="V1048" ca="1">INDEX(INDIRECT($D1048),,MATCH(V1046,Cashflow_A!$K$1:$AE$1,0))*V1047</f>
        <v>0</v>
      </c>
      <c r="W1048" s="365" cm="1">
        <f t="array" aca="1" ref="W1048" ca="1">INDEX(INDIRECT($D1048),,MATCH(W1046,Cashflow_A!$K$1:$AE$1,0))*W1047</f>
        <v>0</v>
      </c>
      <c r="X1048" s="365" cm="1">
        <f t="array" aca="1" ref="X1048" ca="1">INDEX(INDIRECT($D1048),,MATCH(X1046,Cashflow_A!$K$1:$AE$1,0))*X1047</f>
        <v>0</v>
      </c>
      <c r="Y1048" s="365" cm="1">
        <f t="array" aca="1" ref="Y1048" ca="1">INDEX(INDIRECT($D1048),,MATCH(Y1046,Cashflow_A!$K$1:$AE$1,0))*Y1047</f>
        <v>0</v>
      </c>
      <c r="Z1048" s="365" cm="1">
        <f t="array" aca="1" ref="Z1048" ca="1">INDEX(INDIRECT($D1048),,MATCH(Z1046,Cashflow_A!$K$1:$AE$1,0))*Z1047</f>
        <v>0</v>
      </c>
      <c r="AA1048" s="365" cm="1">
        <f t="array" aca="1" ref="AA1048" ca="1">INDEX(INDIRECT($D1048),,MATCH(AA1046,Cashflow_A!$K$1:$AE$1,0))*AA1047</f>
        <v>0</v>
      </c>
      <c r="AB1048" s="365" cm="1">
        <f t="array" aca="1" ref="AB1048" ca="1">INDEX(INDIRECT($D1048),,MATCH(AB1046,Cashflow_A!$K$1:$AE$1,0))*AB1047</f>
        <v>0</v>
      </c>
      <c r="AC1048" s="365" cm="1">
        <f t="array" aca="1" ref="AC1048" ca="1">INDEX(INDIRECT($D1048),,MATCH(AC1046,Cashflow_A!$K$1:$AE$1,0))*AC1047</f>
        <v>0</v>
      </c>
      <c r="AD1048" s="365" cm="1">
        <f t="array" aca="1" ref="AD1048" ca="1">INDEX(INDIRECT($D1048),,MATCH(AD1046,Cashflow_A!$K$1:$AE$1,0))*AD1047</f>
        <v>0</v>
      </c>
      <c r="AE1048" s="365" cm="1">
        <f t="array" aca="1" ref="AE1048" ca="1">INDEX(INDIRECT($D1048),,MATCH(AE1046,Cashflow_A!$K$1:$AE$1,0))*AE1047</f>
        <v>0</v>
      </c>
    </row>
    <row r="1049" spans="1:35" s="2" customFormat="1" outlineLevel="1" x14ac:dyDescent="0.3">
      <c r="C1049" s="355" t="s">
        <v>37</v>
      </c>
      <c r="D1049" s="2" t="str">
        <f>CONCATENATE(C1049,"_Cost")</f>
        <v>Q_Cost</v>
      </c>
      <c r="H1049" s="2" t="s">
        <v>606</v>
      </c>
      <c r="K1049" s="365" cm="1">
        <f t="array" aca="1" ref="K1049" ca="1">INDEX(INDIRECT($D1049),,MATCH(K1046,Cashflow_A!$K$1:$AE$1,0))*K1047</f>
        <v>0</v>
      </c>
      <c r="L1049" s="365" cm="1">
        <f t="array" aca="1" ref="L1049" ca="1">INDEX(INDIRECT($D1049),,MATCH(L1046,Cashflow_A!$K$1:$AE$1,0))*L1047</f>
        <v>0</v>
      </c>
      <c r="M1049" s="365" cm="1">
        <f t="array" aca="1" ref="M1049" ca="1">INDEX(INDIRECT($D1049),,MATCH(M1046,Cashflow_A!$K$1:$AE$1,0))*M1047</f>
        <v>0</v>
      </c>
      <c r="N1049" s="365" cm="1">
        <f t="array" aca="1" ref="N1049" ca="1">INDEX(INDIRECT($D1049),,MATCH(N1046,Cashflow_A!$K$1:$AE$1,0))*N1047</f>
        <v>0</v>
      </c>
      <c r="O1049" s="365" cm="1">
        <f t="array" aca="1" ref="O1049" ca="1">INDEX(INDIRECT($D1049),,MATCH(O1046,Cashflow_A!$K$1:$AE$1,0))*O1047</f>
        <v>0</v>
      </c>
      <c r="P1049" s="365" cm="1">
        <f t="array" aca="1" ref="P1049" ca="1">INDEX(INDIRECT($D1049),,MATCH(P1046,Cashflow_A!$K$1:$AE$1,0))*P1047</f>
        <v>0</v>
      </c>
      <c r="Q1049" s="365" cm="1">
        <f t="array" aca="1" ref="Q1049" ca="1">INDEX(INDIRECT($D1049),,MATCH(Q1046,Cashflow_A!$K$1:$AE$1,0))*Q1047</f>
        <v>0</v>
      </c>
      <c r="R1049" s="365" cm="1">
        <f t="array" aca="1" ref="R1049" ca="1">INDEX(INDIRECT($D1049),,MATCH(R1046,Cashflow_A!$K$1:$AE$1,0))*R1047</f>
        <v>0</v>
      </c>
      <c r="S1049" s="365" cm="1">
        <f t="array" aca="1" ref="S1049" ca="1">INDEX(INDIRECT($D1049),,MATCH(S1046,Cashflow_A!$K$1:$AE$1,0))*S1047</f>
        <v>0</v>
      </c>
      <c r="T1049" s="365" cm="1">
        <f t="array" aca="1" ref="T1049" ca="1">INDEX(INDIRECT($D1049),,MATCH(T1046,Cashflow_A!$K$1:$AE$1,0))*T1047</f>
        <v>0</v>
      </c>
      <c r="U1049" s="365" cm="1">
        <f t="array" aca="1" ref="U1049" ca="1">INDEX(INDIRECT($D1049),,MATCH(U1046,Cashflow_A!$K$1:$AE$1,0))*U1047</f>
        <v>0</v>
      </c>
      <c r="V1049" s="365" cm="1">
        <f t="array" aca="1" ref="V1049" ca="1">INDEX(INDIRECT($D1049),,MATCH(V1046,Cashflow_A!$K$1:$AE$1,0))*V1047</f>
        <v>0</v>
      </c>
      <c r="W1049" s="365" cm="1">
        <f t="array" aca="1" ref="W1049" ca="1">INDEX(INDIRECT($D1049),,MATCH(W1046,Cashflow_A!$K$1:$AE$1,0))*W1047</f>
        <v>0</v>
      </c>
      <c r="X1049" s="365" cm="1">
        <f t="array" aca="1" ref="X1049" ca="1">INDEX(INDIRECT($D1049),,MATCH(X1046,Cashflow_A!$K$1:$AE$1,0))*X1047</f>
        <v>0</v>
      </c>
      <c r="Y1049" s="365" cm="1">
        <f t="array" aca="1" ref="Y1049" ca="1">INDEX(INDIRECT($D1049),,MATCH(Y1046,Cashflow_A!$K$1:$AE$1,0))*Y1047</f>
        <v>0</v>
      </c>
      <c r="Z1049" s="365" cm="1">
        <f t="array" aca="1" ref="Z1049" ca="1">INDEX(INDIRECT($D1049),,MATCH(Z1046,Cashflow_A!$K$1:$AE$1,0))*Z1047</f>
        <v>0</v>
      </c>
      <c r="AA1049" s="365" cm="1">
        <f t="array" aca="1" ref="AA1049" ca="1">INDEX(INDIRECT($D1049),,MATCH(AA1046,Cashflow_A!$K$1:$AE$1,0))*AA1047</f>
        <v>0</v>
      </c>
      <c r="AB1049" s="365" cm="1">
        <f t="array" aca="1" ref="AB1049" ca="1">INDEX(INDIRECT($D1049),,MATCH(AB1046,Cashflow_A!$K$1:$AE$1,0))*AB1047</f>
        <v>0</v>
      </c>
      <c r="AC1049" s="365" cm="1">
        <f t="array" aca="1" ref="AC1049" ca="1">INDEX(INDIRECT($D1049),,MATCH(AC1046,Cashflow_A!$K$1:$AE$1,0))*AC1047</f>
        <v>0</v>
      </c>
      <c r="AD1049" s="365" cm="1">
        <f t="array" aca="1" ref="AD1049" ca="1">INDEX(INDIRECT($D1049),,MATCH(AD1046,Cashflow_A!$K$1:$AE$1,0))*AD1047</f>
        <v>0</v>
      </c>
      <c r="AE1049" s="365" cm="1">
        <f t="array" aca="1" ref="AE1049" ca="1">INDEX(INDIRECT($D1049),,MATCH(AE1046,Cashflow_A!$K$1:$AE$1,0))*AE1047</f>
        <v>0</v>
      </c>
    </row>
    <row r="1050" spans="1:35" s="2" customFormat="1" outlineLevel="1" x14ac:dyDescent="0.3">
      <c r="C1050" s="355" t="s">
        <v>37</v>
      </c>
      <c r="D1050" s="2" t="str">
        <f>CONCATENATE(C1050,"_Net_Revenue")</f>
        <v>Q_Net_Revenue</v>
      </c>
      <c r="H1050" s="2" t="s">
        <v>607</v>
      </c>
      <c r="K1050" s="365" cm="1">
        <f t="array" aca="1" ref="K1050" ca="1">INDEX(INDIRECT($D1050),,MATCH(K1046,Cashflow_A!$K$1:$AE$1,0))*K1047</f>
        <v>0</v>
      </c>
      <c r="L1050" s="365" cm="1">
        <f t="array" aca="1" ref="L1050" ca="1">INDEX(INDIRECT($D1050),,MATCH(L1046,Cashflow_A!$K$1:$AE$1,0))*L1047</f>
        <v>0</v>
      </c>
      <c r="M1050" s="365" cm="1">
        <f t="array" aca="1" ref="M1050" ca="1">INDEX(INDIRECT($D1050),,MATCH(M1046,Cashflow_A!$K$1:$AE$1,0))*M1047</f>
        <v>0</v>
      </c>
      <c r="N1050" s="365" cm="1">
        <f t="array" aca="1" ref="N1050" ca="1">INDEX(INDIRECT($D1050),,MATCH(N1046,Cashflow_A!$K$1:$AE$1,0))*N1047</f>
        <v>0</v>
      </c>
      <c r="O1050" s="365" cm="1">
        <f t="array" aca="1" ref="O1050" ca="1">INDEX(INDIRECT($D1050),,MATCH(O1046,Cashflow_A!$K$1:$AE$1,0))*O1047</f>
        <v>0</v>
      </c>
      <c r="P1050" s="365" cm="1">
        <f t="array" aca="1" ref="P1050" ca="1">INDEX(INDIRECT($D1050),,MATCH(P1046,Cashflow_A!$K$1:$AE$1,0))*P1047</f>
        <v>0</v>
      </c>
      <c r="Q1050" s="365" cm="1">
        <f t="array" aca="1" ref="Q1050" ca="1">INDEX(INDIRECT($D1050),,MATCH(Q1046,Cashflow_A!$K$1:$AE$1,0))*Q1047</f>
        <v>0</v>
      </c>
      <c r="R1050" s="365" cm="1">
        <f t="array" aca="1" ref="R1050" ca="1">INDEX(INDIRECT($D1050),,MATCH(R1046,Cashflow_A!$K$1:$AE$1,0))*R1047</f>
        <v>0</v>
      </c>
      <c r="S1050" s="365" cm="1">
        <f t="array" aca="1" ref="S1050" ca="1">INDEX(INDIRECT($D1050),,MATCH(S1046,Cashflow_A!$K$1:$AE$1,0))*S1047</f>
        <v>0</v>
      </c>
      <c r="T1050" s="365" cm="1">
        <f t="array" aca="1" ref="T1050" ca="1">INDEX(INDIRECT($D1050),,MATCH(T1046,Cashflow_A!$K$1:$AE$1,0))*T1047</f>
        <v>0</v>
      </c>
      <c r="U1050" s="365" cm="1">
        <f t="array" aca="1" ref="U1050" ca="1">INDEX(INDIRECT($D1050),,MATCH(U1046,Cashflow_A!$K$1:$AE$1,0))*U1047</f>
        <v>0</v>
      </c>
      <c r="V1050" s="365" cm="1">
        <f t="array" aca="1" ref="V1050" ca="1">INDEX(INDIRECT($D1050),,MATCH(V1046,Cashflow_A!$K$1:$AE$1,0))*V1047</f>
        <v>0</v>
      </c>
      <c r="W1050" s="365" cm="1">
        <f t="array" aca="1" ref="W1050" ca="1">INDEX(INDIRECT($D1050),,MATCH(W1046,Cashflow_A!$K$1:$AE$1,0))*W1047</f>
        <v>0</v>
      </c>
      <c r="X1050" s="365" cm="1">
        <f t="array" aca="1" ref="X1050" ca="1">INDEX(INDIRECT($D1050),,MATCH(X1046,Cashflow_A!$K$1:$AE$1,0))*X1047</f>
        <v>0</v>
      </c>
      <c r="Y1050" s="365" cm="1">
        <f t="array" aca="1" ref="Y1050" ca="1">INDEX(INDIRECT($D1050),,MATCH(Y1046,Cashflow_A!$K$1:$AE$1,0))*Y1047</f>
        <v>0</v>
      </c>
      <c r="Z1050" s="365" cm="1">
        <f t="array" aca="1" ref="Z1050" ca="1">INDEX(INDIRECT($D1050),,MATCH(Z1046,Cashflow_A!$K$1:$AE$1,0))*Z1047</f>
        <v>0</v>
      </c>
      <c r="AA1050" s="365" cm="1">
        <f t="array" aca="1" ref="AA1050" ca="1">INDEX(INDIRECT($D1050),,MATCH(AA1046,Cashflow_A!$K$1:$AE$1,0))*AA1047</f>
        <v>0</v>
      </c>
      <c r="AB1050" s="365" cm="1">
        <f t="array" aca="1" ref="AB1050" ca="1">INDEX(INDIRECT($D1050),,MATCH(AB1046,Cashflow_A!$K$1:$AE$1,0))*AB1047</f>
        <v>0</v>
      </c>
      <c r="AC1050" s="365" cm="1">
        <f t="array" aca="1" ref="AC1050" ca="1">INDEX(INDIRECT($D1050),,MATCH(AC1046,Cashflow_A!$K$1:$AE$1,0))*AC1047</f>
        <v>0</v>
      </c>
      <c r="AD1050" s="365" cm="1">
        <f t="array" aca="1" ref="AD1050" ca="1">INDEX(INDIRECT($D1050),,MATCH(AD1046,Cashflow_A!$K$1:$AE$1,0))*AD1047</f>
        <v>0</v>
      </c>
      <c r="AE1050" s="365" cm="1">
        <f t="array" aca="1" ref="AE1050" ca="1">INDEX(INDIRECT($D1050),,MATCH(AE1046,Cashflow_A!$K$1:$AE$1,0))*AE1047</f>
        <v>0</v>
      </c>
    </row>
    <row r="1051" spans="1:35" s="2" customFormat="1" outlineLevel="1" x14ac:dyDescent="0.3">
      <c r="C1051" s="355"/>
      <c r="K1051" s="352"/>
    </row>
    <row r="1052" spans="1:35" s="12" customFormat="1" ht="16.5" outlineLevel="1" x14ac:dyDescent="0.3">
      <c r="A1052" s="2"/>
      <c r="B1052" s="2"/>
      <c r="C1052" s="355"/>
      <c r="D1052" s="2" t="s">
        <v>602</v>
      </c>
      <c r="E1052" s="356" t="s">
        <v>603</v>
      </c>
      <c r="F1052" s="357">
        <v>7</v>
      </c>
      <c r="G1052" s="2"/>
      <c r="I1052" s="2"/>
      <c r="J1052" s="2"/>
      <c r="K1052" s="365">
        <f t="shared" ref="K1052:AE1052" si="322">IF(K$1&gt;=$F1052,K$1-$F1052,0)</f>
        <v>0</v>
      </c>
      <c r="L1052" s="365">
        <f t="shared" si="322"/>
        <v>0</v>
      </c>
      <c r="M1052" s="365">
        <f t="shared" si="322"/>
        <v>0</v>
      </c>
      <c r="N1052" s="365">
        <f t="shared" si="322"/>
        <v>0</v>
      </c>
      <c r="O1052" s="365">
        <f t="shared" si="322"/>
        <v>0</v>
      </c>
      <c r="P1052" s="365">
        <f t="shared" si="322"/>
        <v>0</v>
      </c>
      <c r="Q1052" s="365">
        <f t="shared" si="322"/>
        <v>0</v>
      </c>
      <c r="R1052" s="365">
        <f t="shared" si="322"/>
        <v>0</v>
      </c>
      <c r="S1052" s="365">
        <f t="shared" si="322"/>
        <v>1</v>
      </c>
      <c r="T1052" s="365">
        <f t="shared" si="322"/>
        <v>2</v>
      </c>
      <c r="U1052" s="365">
        <f t="shared" si="322"/>
        <v>3</v>
      </c>
      <c r="V1052" s="365">
        <f t="shared" si="322"/>
        <v>4</v>
      </c>
      <c r="W1052" s="365">
        <f t="shared" si="322"/>
        <v>5</v>
      </c>
      <c r="X1052" s="365">
        <f t="shared" si="322"/>
        <v>6</v>
      </c>
      <c r="Y1052" s="365">
        <f t="shared" si="322"/>
        <v>7</v>
      </c>
      <c r="Z1052" s="365">
        <f t="shared" si="322"/>
        <v>8</v>
      </c>
      <c r="AA1052" s="365">
        <f t="shared" si="322"/>
        <v>9</v>
      </c>
      <c r="AB1052" s="365">
        <f t="shared" si="322"/>
        <v>10</v>
      </c>
      <c r="AC1052" s="365">
        <f t="shared" si="322"/>
        <v>11</v>
      </c>
      <c r="AD1052" s="365">
        <f t="shared" si="322"/>
        <v>12</v>
      </c>
      <c r="AE1052" s="365">
        <f t="shared" si="322"/>
        <v>13</v>
      </c>
      <c r="AF1052" s="2"/>
      <c r="AG1052" s="2"/>
      <c r="AH1052" s="2"/>
      <c r="AI1052" s="2"/>
    </row>
    <row r="1053" spans="1:35" s="12" customFormat="1" ht="16.5" outlineLevel="1" x14ac:dyDescent="0.3">
      <c r="A1053" s="2"/>
      <c r="B1053" s="2"/>
      <c r="C1053" s="355" t="s">
        <v>37</v>
      </c>
      <c r="D1053" s="2" t="str">
        <f>CONCATENATE("Hectares year ",F1052)</f>
        <v>Hectares year 7</v>
      </c>
      <c r="E1053" s="356" t="s">
        <v>604</v>
      </c>
      <c r="F1053" s="357">
        <f>SUMIFS(Baseline_Hectare!$G$12:$G$564,Baseline_Hectare!$C$12:$C$564,C1053,Baseline_Hectare!$E$12:$E$564,D1053)</f>
        <v>0</v>
      </c>
      <c r="G1053" s="2"/>
      <c r="I1053" s="2"/>
      <c r="J1053" s="2"/>
      <c r="K1053" s="365">
        <f t="shared" ref="K1053:AE1053" si="323">IF(K$1&gt;=$F1052,$F1053,0)</f>
        <v>0</v>
      </c>
      <c r="L1053" s="365">
        <f t="shared" si="323"/>
        <v>0</v>
      </c>
      <c r="M1053" s="365">
        <f t="shared" si="323"/>
        <v>0</v>
      </c>
      <c r="N1053" s="365">
        <f t="shared" si="323"/>
        <v>0</v>
      </c>
      <c r="O1053" s="365">
        <f t="shared" si="323"/>
        <v>0</v>
      </c>
      <c r="P1053" s="365">
        <f t="shared" si="323"/>
        <v>0</v>
      </c>
      <c r="Q1053" s="365">
        <f t="shared" si="323"/>
        <v>0</v>
      </c>
      <c r="R1053" s="365">
        <f t="shared" si="323"/>
        <v>0</v>
      </c>
      <c r="S1053" s="365">
        <f t="shared" si="323"/>
        <v>0</v>
      </c>
      <c r="T1053" s="365">
        <f t="shared" si="323"/>
        <v>0</v>
      </c>
      <c r="U1053" s="365">
        <f t="shared" si="323"/>
        <v>0</v>
      </c>
      <c r="V1053" s="365">
        <f t="shared" si="323"/>
        <v>0</v>
      </c>
      <c r="W1053" s="365">
        <f t="shared" si="323"/>
        <v>0</v>
      </c>
      <c r="X1053" s="365">
        <f t="shared" si="323"/>
        <v>0</v>
      </c>
      <c r="Y1053" s="365">
        <f t="shared" si="323"/>
        <v>0</v>
      </c>
      <c r="Z1053" s="365">
        <f t="shared" si="323"/>
        <v>0</v>
      </c>
      <c r="AA1053" s="365">
        <f t="shared" si="323"/>
        <v>0</v>
      </c>
      <c r="AB1053" s="365">
        <f t="shared" si="323"/>
        <v>0</v>
      </c>
      <c r="AC1053" s="365">
        <f t="shared" si="323"/>
        <v>0</v>
      </c>
      <c r="AD1053" s="365">
        <f t="shared" si="323"/>
        <v>0</v>
      </c>
      <c r="AE1053" s="365">
        <f t="shared" si="323"/>
        <v>0</v>
      </c>
      <c r="AF1053" s="2"/>
      <c r="AG1053" s="2"/>
      <c r="AH1053" s="2"/>
      <c r="AI1053" s="2"/>
    </row>
    <row r="1054" spans="1:35" s="2" customFormat="1" outlineLevel="1" x14ac:dyDescent="0.3">
      <c r="C1054" s="355" t="s">
        <v>37</v>
      </c>
      <c r="D1054" s="2" t="str">
        <f>CONCATENATE(C1054,"_Revenue")</f>
        <v>Q_Revenue</v>
      </c>
      <c r="H1054" s="2" t="s">
        <v>605</v>
      </c>
      <c r="K1054" s="365" cm="1">
        <f t="array" aca="1" ref="K1054" ca="1">INDEX(INDIRECT($D1054),,MATCH(K1052,Cashflow_A!$K$1:$AE$1,0))*K1053</f>
        <v>0</v>
      </c>
      <c r="L1054" s="365" cm="1">
        <f t="array" aca="1" ref="L1054" ca="1">INDEX(INDIRECT($D1054),,MATCH(L1052,Cashflow_A!$K$1:$AE$1,0))*L1053</f>
        <v>0</v>
      </c>
      <c r="M1054" s="365" cm="1">
        <f t="array" aca="1" ref="M1054" ca="1">INDEX(INDIRECT($D1054),,MATCH(M1052,Cashflow_A!$K$1:$AE$1,0))*M1053</f>
        <v>0</v>
      </c>
      <c r="N1054" s="365" cm="1">
        <f t="array" aca="1" ref="N1054" ca="1">INDEX(INDIRECT($D1054),,MATCH(N1052,Cashflow_A!$K$1:$AE$1,0))*N1053</f>
        <v>0</v>
      </c>
      <c r="O1054" s="365" cm="1">
        <f t="array" aca="1" ref="O1054" ca="1">INDEX(INDIRECT($D1054),,MATCH(O1052,Cashflow_A!$K$1:$AE$1,0))*O1053</f>
        <v>0</v>
      </c>
      <c r="P1054" s="365" cm="1">
        <f t="array" aca="1" ref="P1054" ca="1">INDEX(INDIRECT($D1054),,MATCH(P1052,Cashflow_A!$K$1:$AE$1,0))*P1053</f>
        <v>0</v>
      </c>
      <c r="Q1054" s="365" cm="1">
        <f t="array" aca="1" ref="Q1054" ca="1">INDEX(INDIRECT($D1054),,MATCH(Q1052,Cashflow_A!$K$1:$AE$1,0))*Q1053</f>
        <v>0</v>
      </c>
      <c r="R1054" s="365" cm="1">
        <f t="array" aca="1" ref="R1054" ca="1">INDEX(INDIRECT($D1054),,MATCH(R1052,Cashflow_A!$K$1:$AE$1,0))*R1053</f>
        <v>0</v>
      </c>
      <c r="S1054" s="365" cm="1">
        <f t="array" aca="1" ref="S1054" ca="1">INDEX(INDIRECT($D1054),,MATCH(S1052,Cashflow_A!$K$1:$AE$1,0))*S1053</f>
        <v>0</v>
      </c>
      <c r="T1054" s="365" cm="1">
        <f t="array" aca="1" ref="T1054" ca="1">INDEX(INDIRECT($D1054),,MATCH(T1052,Cashflow_A!$K$1:$AE$1,0))*T1053</f>
        <v>0</v>
      </c>
      <c r="U1054" s="365" cm="1">
        <f t="array" aca="1" ref="U1054" ca="1">INDEX(INDIRECT($D1054),,MATCH(U1052,Cashflow_A!$K$1:$AE$1,0))*U1053</f>
        <v>0</v>
      </c>
      <c r="V1054" s="365" cm="1">
        <f t="array" aca="1" ref="V1054" ca="1">INDEX(INDIRECT($D1054),,MATCH(V1052,Cashflow_A!$K$1:$AE$1,0))*V1053</f>
        <v>0</v>
      </c>
      <c r="W1054" s="365" cm="1">
        <f t="array" aca="1" ref="W1054" ca="1">INDEX(INDIRECT($D1054),,MATCH(W1052,Cashflow_A!$K$1:$AE$1,0))*W1053</f>
        <v>0</v>
      </c>
      <c r="X1054" s="365" cm="1">
        <f t="array" aca="1" ref="X1054" ca="1">INDEX(INDIRECT($D1054),,MATCH(X1052,Cashflow_A!$K$1:$AE$1,0))*X1053</f>
        <v>0</v>
      </c>
      <c r="Y1054" s="365" cm="1">
        <f t="array" aca="1" ref="Y1054" ca="1">INDEX(INDIRECT($D1054),,MATCH(Y1052,Cashflow_A!$K$1:$AE$1,0))*Y1053</f>
        <v>0</v>
      </c>
      <c r="Z1054" s="365" cm="1">
        <f t="array" aca="1" ref="Z1054" ca="1">INDEX(INDIRECT($D1054),,MATCH(Z1052,Cashflow_A!$K$1:$AE$1,0))*Z1053</f>
        <v>0</v>
      </c>
      <c r="AA1054" s="365" cm="1">
        <f t="array" aca="1" ref="AA1054" ca="1">INDEX(INDIRECT($D1054),,MATCH(AA1052,Cashflow_A!$K$1:$AE$1,0))*AA1053</f>
        <v>0</v>
      </c>
      <c r="AB1054" s="365" cm="1">
        <f t="array" aca="1" ref="AB1054" ca="1">INDEX(INDIRECT($D1054),,MATCH(AB1052,Cashflow_A!$K$1:$AE$1,0))*AB1053</f>
        <v>0</v>
      </c>
      <c r="AC1054" s="365" cm="1">
        <f t="array" aca="1" ref="AC1054" ca="1">INDEX(INDIRECT($D1054),,MATCH(AC1052,Cashflow_A!$K$1:$AE$1,0))*AC1053</f>
        <v>0</v>
      </c>
      <c r="AD1054" s="365" cm="1">
        <f t="array" aca="1" ref="AD1054" ca="1">INDEX(INDIRECT($D1054),,MATCH(AD1052,Cashflow_A!$K$1:$AE$1,0))*AD1053</f>
        <v>0</v>
      </c>
      <c r="AE1054" s="365" cm="1">
        <f t="array" aca="1" ref="AE1054" ca="1">INDEX(INDIRECT($D1054),,MATCH(AE1052,Cashflow_A!$K$1:$AE$1,0))*AE1053</f>
        <v>0</v>
      </c>
    </row>
    <row r="1055" spans="1:35" s="2" customFormat="1" outlineLevel="1" x14ac:dyDescent="0.3">
      <c r="C1055" s="355" t="s">
        <v>37</v>
      </c>
      <c r="D1055" s="2" t="str">
        <f>CONCATENATE(C1055,"_Cost")</f>
        <v>Q_Cost</v>
      </c>
      <c r="H1055" s="2" t="s">
        <v>606</v>
      </c>
      <c r="K1055" s="365" cm="1">
        <f t="array" aca="1" ref="K1055" ca="1">INDEX(INDIRECT($D1055),,MATCH(K1052,Cashflow_A!$K$1:$AE$1,0))*K1053</f>
        <v>0</v>
      </c>
      <c r="L1055" s="365" cm="1">
        <f t="array" aca="1" ref="L1055" ca="1">INDEX(INDIRECT($D1055),,MATCH(L1052,Cashflow_A!$K$1:$AE$1,0))*L1053</f>
        <v>0</v>
      </c>
      <c r="M1055" s="365" cm="1">
        <f t="array" aca="1" ref="M1055" ca="1">INDEX(INDIRECT($D1055),,MATCH(M1052,Cashflow_A!$K$1:$AE$1,0))*M1053</f>
        <v>0</v>
      </c>
      <c r="N1055" s="365" cm="1">
        <f t="array" aca="1" ref="N1055" ca="1">INDEX(INDIRECT($D1055),,MATCH(N1052,Cashflow_A!$K$1:$AE$1,0))*N1053</f>
        <v>0</v>
      </c>
      <c r="O1055" s="365" cm="1">
        <f t="array" aca="1" ref="O1055" ca="1">INDEX(INDIRECT($D1055),,MATCH(O1052,Cashflow_A!$K$1:$AE$1,0))*O1053</f>
        <v>0</v>
      </c>
      <c r="P1055" s="365" cm="1">
        <f t="array" aca="1" ref="P1055" ca="1">INDEX(INDIRECT($D1055),,MATCH(P1052,Cashflow_A!$K$1:$AE$1,0))*P1053</f>
        <v>0</v>
      </c>
      <c r="Q1055" s="365" cm="1">
        <f t="array" aca="1" ref="Q1055" ca="1">INDEX(INDIRECT($D1055),,MATCH(Q1052,Cashflow_A!$K$1:$AE$1,0))*Q1053</f>
        <v>0</v>
      </c>
      <c r="R1055" s="365" cm="1">
        <f t="array" aca="1" ref="R1055" ca="1">INDEX(INDIRECT($D1055),,MATCH(R1052,Cashflow_A!$K$1:$AE$1,0))*R1053</f>
        <v>0</v>
      </c>
      <c r="S1055" s="365" cm="1">
        <f t="array" aca="1" ref="S1055" ca="1">INDEX(INDIRECT($D1055),,MATCH(S1052,Cashflow_A!$K$1:$AE$1,0))*S1053</f>
        <v>0</v>
      </c>
      <c r="T1055" s="365" cm="1">
        <f t="array" aca="1" ref="T1055" ca="1">INDEX(INDIRECT($D1055),,MATCH(T1052,Cashflow_A!$K$1:$AE$1,0))*T1053</f>
        <v>0</v>
      </c>
      <c r="U1055" s="365" cm="1">
        <f t="array" aca="1" ref="U1055" ca="1">INDEX(INDIRECT($D1055),,MATCH(U1052,Cashflow_A!$K$1:$AE$1,0))*U1053</f>
        <v>0</v>
      </c>
      <c r="V1055" s="365" cm="1">
        <f t="array" aca="1" ref="V1055" ca="1">INDEX(INDIRECT($D1055),,MATCH(V1052,Cashflow_A!$K$1:$AE$1,0))*V1053</f>
        <v>0</v>
      </c>
      <c r="W1055" s="365" cm="1">
        <f t="array" aca="1" ref="W1055" ca="1">INDEX(INDIRECT($D1055),,MATCH(W1052,Cashflow_A!$K$1:$AE$1,0))*W1053</f>
        <v>0</v>
      </c>
      <c r="X1055" s="365" cm="1">
        <f t="array" aca="1" ref="X1055" ca="1">INDEX(INDIRECT($D1055),,MATCH(X1052,Cashflow_A!$K$1:$AE$1,0))*X1053</f>
        <v>0</v>
      </c>
      <c r="Y1055" s="365" cm="1">
        <f t="array" aca="1" ref="Y1055" ca="1">INDEX(INDIRECT($D1055),,MATCH(Y1052,Cashflow_A!$K$1:$AE$1,0))*Y1053</f>
        <v>0</v>
      </c>
      <c r="Z1055" s="365" cm="1">
        <f t="array" aca="1" ref="Z1055" ca="1">INDEX(INDIRECT($D1055),,MATCH(Z1052,Cashflow_A!$K$1:$AE$1,0))*Z1053</f>
        <v>0</v>
      </c>
      <c r="AA1055" s="365" cm="1">
        <f t="array" aca="1" ref="AA1055" ca="1">INDEX(INDIRECT($D1055),,MATCH(AA1052,Cashflow_A!$K$1:$AE$1,0))*AA1053</f>
        <v>0</v>
      </c>
      <c r="AB1055" s="365" cm="1">
        <f t="array" aca="1" ref="AB1055" ca="1">INDEX(INDIRECT($D1055),,MATCH(AB1052,Cashflow_A!$K$1:$AE$1,0))*AB1053</f>
        <v>0</v>
      </c>
      <c r="AC1055" s="365" cm="1">
        <f t="array" aca="1" ref="AC1055" ca="1">INDEX(INDIRECT($D1055),,MATCH(AC1052,Cashflow_A!$K$1:$AE$1,0))*AC1053</f>
        <v>0</v>
      </c>
      <c r="AD1055" s="365" cm="1">
        <f t="array" aca="1" ref="AD1055" ca="1">INDEX(INDIRECT($D1055),,MATCH(AD1052,Cashflow_A!$K$1:$AE$1,0))*AD1053</f>
        <v>0</v>
      </c>
      <c r="AE1055" s="365" cm="1">
        <f t="array" aca="1" ref="AE1055" ca="1">INDEX(INDIRECT($D1055),,MATCH(AE1052,Cashflow_A!$K$1:$AE$1,0))*AE1053</f>
        <v>0</v>
      </c>
    </row>
    <row r="1056" spans="1:35" s="2" customFormat="1" outlineLevel="1" x14ac:dyDescent="0.3">
      <c r="C1056" s="355" t="s">
        <v>37</v>
      </c>
      <c r="D1056" s="2" t="str">
        <f>CONCATENATE(C1056,"_Net_Revenue")</f>
        <v>Q_Net_Revenue</v>
      </c>
      <c r="H1056" s="2" t="s">
        <v>607</v>
      </c>
      <c r="K1056" s="365" cm="1">
        <f t="array" aca="1" ref="K1056" ca="1">INDEX(INDIRECT($D1056),,MATCH(K1052,Cashflow_A!$K$1:$AE$1,0))*K1053</f>
        <v>0</v>
      </c>
      <c r="L1056" s="365" cm="1">
        <f t="array" aca="1" ref="L1056" ca="1">INDEX(INDIRECT($D1056),,MATCH(L1052,Cashflow_A!$K$1:$AE$1,0))*L1053</f>
        <v>0</v>
      </c>
      <c r="M1056" s="365" cm="1">
        <f t="array" aca="1" ref="M1056" ca="1">INDEX(INDIRECT($D1056),,MATCH(M1052,Cashflow_A!$K$1:$AE$1,0))*M1053</f>
        <v>0</v>
      </c>
      <c r="N1056" s="365" cm="1">
        <f t="array" aca="1" ref="N1056" ca="1">INDEX(INDIRECT($D1056),,MATCH(N1052,Cashflow_A!$K$1:$AE$1,0))*N1053</f>
        <v>0</v>
      </c>
      <c r="O1056" s="365" cm="1">
        <f t="array" aca="1" ref="O1056" ca="1">INDEX(INDIRECT($D1056),,MATCH(O1052,Cashflow_A!$K$1:$AE$1,0))*O1053</f>
        <v>0</v>
      </c>
      <c r="P1056" s="365" cm="1">
        <f t="array" aca="1" ref="P1056" ca="1">INDEX(INDIRECT($D1056),,MATCH(P1052,Cashflow_A!$K$1:$AE$1,0))*P1053</f>
        <v>0</v>
      </c>
      <c r="Q1056" s="365" cm="1">
        <f t="array" aca="1" ref="Q1056" ca="1">INDEX(INDIRECT($D1056),,MATCH(Q1052,Cashflow_A!$K$1:$AE$1,0))*Q1053</f>
        <v>0</v>
      </c>
      <c r="R1056" s="365" cm="1">
        <f t="array" aca="1" ref="R1056" ca="1">INDEX(INDIRECT($D1056),,MATCH(R1052,Cashflow_A!$K$1:$AE$1,0))*R1053</f>
        <v>0</v>
      </c>
      <c r="S1056" s="365" cm="1">
        <f t="array" aca="1" ref="S1056" ca="1">INDEX(INDIRECT($D1056),,MATCH(S1052,Cashflow_A!$K$1:$AE$1,0))*S1053</f>
        <v>0</v>
      </c>
      <c r="T1056" s="365" cm="1">
        <f t="array" aca="1" ref="T1056" ca="1">INDEX(INDIRECT($D1056),,MATCH(T1052,Cashflow_A!$K$1:$AE$1,0))*T1053</f>
        <v>0</v>
      </c>
      <c r="U1056" s="365" cm="1">
        <f t="array" aca="1" ref="U1056" ca="1">INDEX(INDIRECT($D1056),,MATCH(U1052,Cashflow_A!$K$1:$AE$1,0))*U1053</f>
        <v>0</v>
      </c>
      <c r="V1056" s="365" cm="1">
        <f t="array" aca="1" ref="V1056" ca="1">INDEX(INDIRECT($D1056),,MATCH(V1052,Cashflow_A!$K$1:$AE$1,0))*V1053</f>
        <v>0</v>
      </c>
      <c r="W1056" s="365" cm="1">
        <f t="array" aca="1" ref="W1056" ca="1">INDEX(INDIRECT($D1056),,MATCH(W1052,Cashflow_A!$K$1:$AE$1,0))*W1053</f>
        <v>0</v>
      </c>
      <c r="X1056" s="365" cm="1">
        <f t="array" aca="1" ref="X1056" ca="1">INDEX(INDIRECT($D1056),,MATCH(X1052,Cashflow_A!$K$1:$AE$1,0))*X1053</f>
        <v>0</v>
      </c>
      <c r="Y1056" s="365" cm="1">
        <f t="array" aca="1" ref="Y1056" ca="1">INDEX(INDIRECT($D1056),,MATCH(Y1052,Cashflow_A!$K$1:$AE$1,0))*Y1053</f>
        <v>0</v>
      </c>
      <c r="Z1056" s="365" cm="1">
        <f t="array" aca="1" ref="Z1056" ca="1">INDEX(INDIRECT($D1056),,MATCH(Z1052,Cashflow_A!$K$1:$AE$1,0))*Z1053</f>
        <v>0</v>
      </c>
      <c r="AA1056" s="365" cm="1">
        <f t="array" aca="1" ref="AA1056" ca="1">INDEX(INDIRECT($D1056),,MATCH(AA1052,Cashflow_A!$K$1:$AE$1,0))*AA1053</f>
        <v>0</v>
      </c>
      <c r="AB1056" s="365" cm="1">
        <f t="array" aca="1" ref="AB1056" ca="1">INDEX(INDIRECT($D1056),,MATCH(AB1052,Cashflow_A!$K$1:$AE$1,0))*AB1053</f>
        <v>0</v>
      </c>
      <c r="AC1056" s="365" cm="1">
        <f t="array" aca="1" ref="AC1056" ca="1">INDEX(INDIRECT($D1056),,MATCH(AC1052,Cashflow_A!$K$1:$AE$1,0))*AC1053</f>
        <v>0</v>
      </c>
      <c r="AD1056" s="365" cm="1">
        <f t="array" aca="1" ref="AD1056" ca="1">INDEX(INDIRECT($D1056),,MATCH(AD1052,Cashflow_A!$K$1:$AE$1,0))*AD1053</f>
        <v>0</v>
      </c>
      <c r="AE1056" s="365" cm="1">
        <f t="array" aca="1" ref="AE1056" ca="1">INDEX(INDIRECT($D1056),,MATCH(AE1052,Cashflow_A!$K$1:$AE$1,0))*AE1053</f>
        <v>0</v>
      </c>
    </row>
    <row r="1057" spans="1:35" s="2" customFormat="1" outlineLevel="1" x14ac:dyDescent="0.3">
      <c r="C1057" s="355"/>
      <c r="K1057" s="352"/>
    </row>
    <row r="1058" spans="1:35" s="12" customFormat="1" ht="16.5" outlineLevel="1" x14ac:dyDescent="0.3">
      <c r="A1058" s="2"/>
      <c r="B1058" s="2"/>
      <c r="C1058" s="355"/>
      <c r="D1058" s="2" t="s">
        <v>602</v>
      </c>
      <c r="E1058" s="356" t="s">
        <v>603</v>
      </c>
      <c r="F1058" s="357">
        <v>8</v>
      </c>
      <c r="G1058" s="2"/>
      <c r="I1058" s="2"/>
      <c r="J1058" s="2"/>
      <c r="K1058" s="365">
        <f t="shared" ref="K1058:AE1058" si="324">IF(K$1&gt;=$F1058,K$1-$F1058,0)</f>
        <v>0</v>
      </c>
      <c r="L1058" s="365">
        <f t="shared" si="324"/>
        <v>0</v>
      </c>
      <c r="M1058" s="365">
        <f t="shared" si="324"/>
        <v>0</v>
      </c>
      <c r="N1058" s="365">
        <f t="shared" si="324"/>
        <v>0</v>
      </c>
      <c r="O1058" s="365">
        <f t="shared" si="324"/>
        <v>0</v>
      </c>
      <c r="P1058" s="365">
        <f t="shared" si="324"/>
        <v>0</v>
      </c>
      <c r="Q1058" s="365">
        <f t="shared" si="324"/>
        <v>0</v>
      </c>
      <c r="R1058" s="365">
        <f t="shared" si="324"/>
        <v>0</v>
      </c>
      <c r="S1058" s="365">
        <f t="shared" si="324"/>
        <v>0</v>
      </c>
      <c r="T1058" s="365">
        <f t="shared" si="324"/>
        <v>1</v>
      </c>
      <c r="U1058" s="365">
        <f t="shared" si="324"/>
        <v>2</v>
      </c>
      <c r="V1058" s="365">
        <f t="shared" si="324"/>
        <v>3</v>
      </c>
      <c r="W1058" s="365">
        <f t="shared" si="324"/>
        <v>4</v>
      </c>
      <c r="X1058" s="365">
        <f t="shared" si="324"/>
        <v>5</v>
      </c>
      <c r="Y1058" s="365">
        <f t="shared" si="324"/>
        <v>6</v>
      </c>
      <c r="Z1058" s="365">
        <f t="shared" si="324"/>
        <v>7</v>
      </c>
      <c r="AA1058" s="365">
        <f t="shared" si="324"/>
        <v>8</v>
      </c>
      <c r="AB1058" s="365">
        <f t="shared" si="324"/>
        <v>9</v>
      </c>
      <c r="AC1058" s="365">
        <f t="shared" si="324"/>
        <v>10</v>
      </c>
      <c r="AD1058" s="365">
        <f t="shared" si="324"/>
        <v>11</v>
      </c>
      <c r="AE1058" s="365">
        <f t="shared" si="324"/>
        <v>12</v>
      </c>
      <c r="AF1058" s="2"/>
      <c r="AG1058" s="2"/>
      <c r="AH1058" s="2"/>
      <c r="AI1058" s="2"/>
    </row>
    <row r="1059" spans="1:35" s="12" customFormat="1" ht="16.5" outlineLevel="1" x14ac:dyDescent="0.3">
      <c r="A1059" s="2"/>
      <c r="B1059" s="2"/>
      <c r="C1059" s="355" t="s">
        <v>37</v>
      </c>
      <c r="D1059" s="2" t="str">
        <f>CONCATENATE("Hectares year ",F1058)</f>
        <v>Hectares year 8</v>
      </c>
      <c r="E1059" s="356" t="s">
        <v>604</v>
      </c>
      <c r="F1059" s="357">
        <f>SUMIFS(Baseline_Hectare!$G$12:$G$564,Baseline_Hectare!$C$12:$C$564,C1059,Baseline_Hectare!$E$12:$E$564,D1059)</f>
        <v>0</v>
      </c>
      <c r="G1059" s="2"/>
      <c r="I1059" s="2"/>
      <c r="J1059" s="2"/>
      <c r="K1059" s="365">
        <f t="shared" ref="K1059:AE1059" si="325">IF(K$1&gt;=$F1058,$F1059,0)</f>
        <v>0</v>
      </c>
      <c r="L1059" s="365">
        <f t="shared" si="325"/>
        <v>0</v>
      </c>
      <c r="M1059" s="365">
        <f t="shared" si="325"/>
        <v>0</v>
      </c>
      <c r="N1059" s="365">
        <f t="shared" si="325"/>
        <v>0</v>
      </c>
      <c r="O1059" s="365">
        <f t="shared" si="325"/>
        <v>0</v>
      </c>
      <c r="P1059" s="365">
        <f t="shared" si="325"/>
        <v>0</v>
      </c>
      <c r="Q1059" s="365">
        <f t="shared" si="325"/>
        <v>0</v>
      </c>
      <c r="R1059" s="365">
        <f t="shared" si="325"/>
        <v>0</v>
      </c>
      <c r="S1059" s="365">
        <f t="shared" si="325"/>
        <v>0</v>
      </c>
      <c r="T1059" s="365">
        <f t="shared" si="325"/>
        <v>0</v>
      </c>
      <c r="U1059" s="365">
        <f t="shared" si="325"/>
        <v>0</v>
      </c>
      <c r="V1059" s="365">
        <f t="shared" si="325"/>
        <v>0</v>
      </c>
      <c r="W1059" s="365">
        <f t="shared" si="325"/>
        <v>0</v>
      </c>
      <c r="X1059" s="365">
        <f t="shared" si="325"/>
        <v>0</v>
      </c>
      <c r="Y1059" s="365">
        <f t="shared" si="325"/>
        <v>0</v>
      </c>
      <c r="Z1059" s="365">
        <f t="shared" si="325"/>
        <v>0</v>
      </c>
      <c r="AA1059" s="365">
        <f t="shared" si="325"/>
        <v>0</v>
      </c>
      <c r="AB1059" s="365">
        <f t="shared" si="325"/>
        <v>0</v>
      </c>
      <c r="AC1059" s="365">
        <f t="shared" si="325"/>
        <v>0</v>
      </c>
      <c r="AD1059" s="365">
        <f t="shared" si="325"/>
        <v>0</v>
      </c>
      <c r="AE1059" s="365">
        <f t="shared" si="325"/>
        <v>0</v>
      </c>
      <c r="AF1059" s="2"/>
      <c r="AG1059" s="2"/>
      <c r="AH1059" s="2"/>
      <c r="AI1059" s="2"/>
    </row>
    <row r="1060" spans="1:35" s="2" customFormat="1" outlineLevel="1" x14ac:dyDescent="0.3">
      <c r="C1060" s="355" t="s">
        <v>37</v>
      </c>
      <c r="D1060" s="2" t="str">
        <f>CONCATENATE(C1060,"_Revenue")</f>
        <v>Q_Revenue</v>
      </c>
      <c r="H1060" s="2" t="s">
        <v>605</v>
      </c>
      <c r="K1060" s="365" cm="1">
        <f t="array" aca="1" ref="K1060" ca="1">INDEX(INDIRECT($D1060),,MATCH(K1058,Cashflow_A!$K$1:$AE$1,0))*K1059</f>
        <v>0</v>
      </c>
      <c r="L1060" s="365" cm="1">
        <f t="array" aca="1" ref="L1060" ca="1">INDEX(INDIRECT($D1060),,MATCH(L1058,Cashflow_A!$K$1:$AE$1,0))*L1059</f>
        <v>0</v>
      </c>
      <c r="M1060" s="365" cm="1">
        <f t="array" aca="1" ref="M1060" ca="1">INDEX(INDIRECT($D1060),,MATCH(M1058,Cashflow_A!$K$1:$AE$1,0))*M1059</f>
        <v>0</v>
      </c>
      <c r="N1060" s="365" cm="1">
        <f t="array" aca="1" ref="N1060" ca="1">INDEX(INDIRECT($D1060),,MATCH(N1058,Cashflow_A!$K$1:$AE$1,0))*N1059</f>
        <v>0</v>
      </c>
      <c r="O1060" s="365" cm="1">
        <f t="array" aca="1" ref="O1060" ca="1">INDEX(INDIRECT($D1060),,MATCH(O1058,Cashflow_A!$K$1:$AE$1,0))*O1059</f>
        <v>0</v>
      </c>
      <c r="P1060" s="365" cm="1">
        <f t="array" aca="1" ref="P1060" ca="1">INDEX(INDIRECT($D1060),,MATCH(P1058,Cashflow_A!$K$1:$AE$1,0))*P1059</f>
        <v>0</v>
      </c>
      <c r="Q1060" s="365" cm="1">
        <f t="array" aca="1" ref="Q1060" ca="1">INDEX(INDIRECT($D1060),,MATCH(Q1058,Cashflow_A!$K$1:$AE$1,0))*Q1059</f>
        <v>0</v>
      </c>
      <c r="R1060" s="365" cm="1">
        <f t="array" aca="1" ref="R1060" ca="1">INDEX(INDIRECT($D1060),,MATCH(R1058,Cashflow_A!$K$1:$AE$1,0))*R1059</f>
        <v>0</v>
      </c>
      <c r="S1060" s="365" cm="1">
        <f t="array" aca="1" ref="S1060" ca="1">INDEX(INDIRECT($D1060),,MATCH(S1058,Cashflow_A!$K$1:$AE$1,0))*S1059</f>
        <v>0</v>
      </c>
      <c r="T1060" s="365" cm="1">
        <f t="array" aca="1" ref="T1060" ca="1">INDEX(INDIRECT($D1060),,MATCH(T1058,Cashflow_A!$K$1:$AE$1,0))*T1059</f>
        <v>0</v>
      </c>
      <c r="U1060" s="365" cm="1">
        <f t="array" aca="1" ref="U1060" ca="1">INDEX(INDIRECT($D1060),,MATCH(U1058,Cashflow_A!$K$1:$AE$1,0))*U1059</f>
        <v>0</v>
      </c>
      <c r="V1060" s="365" cm="1">
        <f t="array" aca="1" ref="V1060" ca="1">INDEX(INDIRECT($D1060),,MATCH(V1058,Cashflow_A!$K$1:$AE$1,0))*V1059</f>
        <v>0</v>
      </c>
      <c r="W1060" s="365" cm="1">
        <f t="array" aca="1" ref="W1060" ca="1">INDEX(INDIRECT($D1060),,MATCH(W1058,Cashflow_A!$K$1:$AE$1,0))*W1059</f>
        <v>0</v>
      </c>
      <c r="X1060" s="365" cm="1">
        <f t="array" aca="1" ref="X1060" ca="1">INDEX(INDIRECT($D1060),,MATCH(X1058,Cashflow_A!$K$1:$AE$1,0))*X1059</f>
        <v>0</v>
      </c>
      <c r="Y1060" s="365" cm="1">
        <f t="array" aca="1" ref="Y1060" ca="1">INDEX(INDIRECT($D1060),,MATCH(Y1058,Cashflow_A!$K$1:$AE$1,0))*Y1059</f>
        <v>0</v>
      </c>
      <c r="Z1060" s="365" cm="1">
        <f t="array" aca="1" ref="Z1060" ca="1">INDEX(INDIRECT($D1060),,MATCH(Z1058,Cashflow_A!$K$1:$AE$1,0))*Z1059</f>
        <v>0</v>
      </c>
      <c r="AA1060" s="365" cm="1">
        <f t="array" aca="1" ref="AA1060" ca="1">INDEX(INDIRECT($D1060),,MATCH(AA1058,Cashflow_A!$K$1:$AE$1,0))*AA1059</f>
        <v>0</v>
      </c>
      <c r="AB1060" s="365" cm="1">
        <f t="array" aca="1" ref="AB1060" ca="1">INDEX(INDIRECT($D1060),,MATCH(AB1058,Cashflow_A!$K$1:$AE$1,0))*AB1059</f>
        <v>0</v>
      </c>
      <c r="AC1060" s="365" cm="1">
        <f t="array" aca="1" ref="AC1060" ca="1">INDEX(INDIRECT($D1060),,MATCH(AC1058,Cashflow_A!$K$1:$AE$1,0))*AC1059</f>
        <v>0</v>
      </c>
      <c r="AD1060" s="365" cm="1">
        <f t="array" aca="1" ref="AD1060" ca="1">INDEX(INDIRECT($D1060),,MATCH(AD1058,Cashflow_A!$K$1:$AE$1,0))*AD1059</f>
        <v>0</v>
      </c>
      <c r="AE1060" s="365" cm="1">
        <f t="array" aca="1" ref="AE1060" ca="1">INDEX(INDIRECT($D1060),,MATCH(AE1058,Cashflow_A!$K$1:$AE$1,0))*AE1059</f>
        <v>0</v>
      </c>
    </row>
    <row r="1061" spans="1:35" s="2" customFormat="1" outlineLevel="1" x14ac:dyDescent="0.3">
      <c r="C1061" s="355" t="s">
        <v>37</v>
      </c>
      <c r="D1061" s="2" t="str">
        <f>CONCATENATE(C1061,"_Cost")</f>
        <v>Q_Cost</v>
      </c>
      <c r="H1061" s="2" t="s">
        <v>606</v>
      </c>
      <c r="K1061" s="365" cm="1">
        <f t="array" aca="1" ref="K1061" ca="1">INDEX(INDIRECT($D1061),,MATCH(K1058,Cashflow_A!$K$1:$AE$1,0))*K1059</f>
        <v>0</v>
      </c>
      <c r="L1061" s="365" cm="1">
        <f t="array" aca="1" ref="L1061" ca="1">INDEX(INDIRECT($D1061),,MATCH(L1058,Cashflow_A!$K$1:$AE$1,0))*L1059</f>
        <v>0</v>
      </c>
      <c r="M1061" s="365" cm="1">
        <f t="array" aca="1" ref="M1061" ca="1">INDEX(INDIRECT($D1061),,MATCH(M1058,Cashflow_A!$K$1:$AE$1,0))*M1059</f>
        <v>0</v>
      </c>
      <c r="N1061" s="365" cm="1">
        <f t="array" aca="1" ref="N1061" ca="1">INDEX(INDIRECT($D1061),,MATCH(N1058,Cashflow_A!$K$1:$AE$1,0))*N1059</f>
        <v>0</v>
      </c>
      <c r="O1061" s="365" cm="1">
        <f t="array" aca="1" ref="O1061" ca="1">INDEX(INDIRECT($D1061),,MATCH(O1058,Cashflow_A!$K$1:$AE$1,0))*O1059</f>
        <v>0</v>
      </c>
      <c r="P1061" s="365" cm="1">
        <f t="array" aca="1" ref="P1061" ca="1">INDEX(INDIRECT($D1061),,MATCH(P1058,Cashflow_A!$K$1:$AE$1,0))*P1059</f>
        <v>0</v>
      </c>
      <c r="Q1061" s="365" cm="1">
        <f t="array" aca="1" ref="Q1061" ca="1">INDEX(INDIRECT($D1061),,MATCH(Q1058,Cashflow_A!$K$1:$AE$1,0))*Q1059</f>
        <v>0</v>
      </c>
      <c r="R1061" s="365" cm="1">
        <f t="array" aca="1" ref="R1061" ca="1">INDEX(INDIRECT($D1061),,MATCH(R1058,Cashflow_A!$K$1:$AE$1,0))*R1059</f>
        <v>0</v>
      </c>
      <c r="S1061" s="365" cm="1">
        <f t="array" aca="1" ref="S1061" ca="1">INDEX(INDIRECT($D1061),,MATCH(S1058,Cashflow_A!$K$1:$AE$1,0))*S1059</f>
        <v>0</v>
      </c>
      <c r="T1061" s="365" cm="1">
        <f t="array" aca="1" ref="T1061" ca="1">INDEX(INDIRECT($D1061),,MATCH(T1058,Cashflow_A!$K$1:$AE$1,0))*T1059</f>
        <v>0</v>
      </c>
      <c r="U1061" s="365" cm="1">
        <f t="array" aca="1" ref="U1061" ca="1">INDEX(INDIRECT($D1061),,MATCH(U1058,Cashflow_A!$K$1:$AE$1,0))*U1059</f>
        <v>0</v>
      </c>
      <c r="V1061" s="365" cm="1">
        <f t="array" aca="1" ref="V1061" ca="1">INDEX(INDIRECT($D1061),,MATCH(V1058,Cashflow_A!$K$1:$AE$1,0))*V1059</f>
        <v>0</v>
      </c>
      <c r="W1061" s="365" cm="1">
        <f t="array" aca="1" ref="W1061" ca="1">INDEX(INDIRECT($D1061),,MATCH(W1058,Cashflow_A!$K$1:$AE$1,0))*W1059</f>
        <v>0</v>
      </c>
      <c r="X1061" s="365" cm="1">
        <f t="array" aca="1" ref="X1061" ca="1">INDEX(INDIRECT($D1061),,MATCH(X1058,Cashflow_A!$K$1:$AE$1,0))*X1059</f>
        <v>0</v>
      </c>
      <c r="Y1061" s="365" cm="1">
        <f t="array" aca="1" ref="Y1061" ca="1">INDEX(INDIRECT($D1061),,MATCH(Y1058,Cashflow_A!$K$1:$AE$1,0))*Y1059</f>
        <v>0</v>
      </c>
      <c r="Z1061" s="365" cm="1">
        <f t="array" aca="1" ref="Z1061" ca="1">INDEX(INDIRECT($D1061),,MATCH(Z1058,Cashflow_A!$K$1:$AE$1,0))*Z1059</f>
        <v>0</v>
      </c>
      <c r="AA1061" s="365" cm="1">
        <f t="array" aca="1" ref="AA1061" ca="1">INDEX(INDIRECT($D1061),,MATCH(AA1058,Cashflow_A!$K$1:$AE$1,0))*AA1059</f>
        <v>0</v>
      </c>
      <c r="AB1061" s="365" cm="1">
        <f t="array" aca="1" ref="AB1061" ca="1">INDEX(INDIRECT($D1061),,MATCH(AB1058,Cashflow_A!$K$1:$AE$1,0))*AB1059</f>
        <v>0</v>
      </c>
      <c r="AC1061" s="365" cm="1">
        <f t="array" aca="1" ref="AC1061" ca="1">INDEX(INDIRECT($D1061),,MATCH(AC1058,Cashflow_A!$K$1:$AE$1,0))*AC1059</f>
        <v>0</v>
      </c>
      <c r="AD1061" s="365" cm="1">
        <f t="array" aca="1" ref="AD1061" ca="1">INDEX(INDIRECT($D1061),,MATCH(AD1058,Cashflow_A!$K$1:$AE$1,0))*AD1059</f>
        <v>0</v>
      </c>
      <c r="AE1061" s="365" cm="1">
        <f t="array" aca="1" ref="AE1061" ca="1">INDEX(INDIRECT($D1061),,MATCH(AE1058,Cashflow_A!$K$1:$AE$1,0))*AE1059</f>
        <v>0</v>
      </c>
    </row>
    <row r="1062" spans="1:35" s="2" customFormat="1" outlineLevel="1" x14ac:dyDescent="0.3">
      <c r="C1062" s="355" t="s">
        <v>37</v>
      </c>
      <c r="D1062" s="2" t="str">
        <f>CONCATENATE(C1062,"_Net_Revenue")</f>
        <v>Q_Net_Revenue</v>
      </c>
      <c r="H1062" s="2" t="s">
        <v>607</v>
      </c>
      <c r="K1062" s="365" cm="1">
        <f t="array" aca="1" ref="K1062" ca="1">INDEX(INDIRECT($D1062),,MATCH(K1058,Cashflow_A!$K$1:$AE$1,0))*K1059</f>
        <v>0</v>
      </c>
      <c r="L1062" s="365" cm="1">
        <f t="array" aca="1" ref="L1062" ca="1">INDEX(INDIRECT($D1062),,MATCH(L1058,Cashflow_A!$K$1:$AE$1,0))*L1059</f>
        <v>0</v>
      </c>
      <c r="M1062" s="365" cm="1">
        <f t="array" aca="1" ref="M1062" ca="1">INDEX(INDIRECT($D1062),,MATCH(M1058,Cashflow_A!$K$1:$AE$1,0))*M1059</f>
        <v>0</v>
      </c>
      <c r="N1062" s="365" cm="1">
        <f t="array" aca="1" ref="N1062" ca="1">INDEX(INDIRECT($D1062),,MATCH(N1058,Cashflow_A!$K$1:$AE$1,0))*N1059</f>
        <v>0</v>
      </c>
      <c r="O1062" s="365" cm="1">
        <f t="array" aca="1" ref="O1062" ca="1">INDEX(INDIRECT($D1062),,MATCH(O1058,Cashflow_A!$K$1:$AE$1,0))*O1059</f>
        <v>0</v>
      </c>
      <c r="P1062" s="365" cm="1">
        <f t="array" aca="1" ref="P1062" ca="1">INDEX(INDIRECT($D1062),,MATCH(P1058,Cashflow_A!$K$1:$AE$1,0))*P1059</f>
        <v>0</v>
      </c>
      <c r="Q1062" s="365" cm="1">
        <f t="array" aca="1" ref="Q1062" ca="1">INDEX(INDIRECT($D1062),,MATCH(Q1058,Cashflow_A!$K$1:$AE$1,0))*Q1059</f>
        <v>0</v>
      </c>
      <c r="R1062" s="365" cm="1">
        <f t="array" aca="1" ref="R1062" ca="1">INDEX(INDIRECT($D1062),,MATCH(R1058,Cashflow_A!$K$1:$AE$1,0))*R1059</f>
        <v>0</v>
      </c>
      <c r="S1062" s="365" cm="1">
        <f t="array" aca="1" ref="S1062" ca="1">INDEX(INDIRECT($D1062),,MATCH(S1058,Cashflow_A!$K$1:$AE$1,0))*S1059</f>
        <v>0</v>
      </c>
      <c r="T1062" s="365" cm="1">
        <f t="array" aca="1" ref="T1062" ca="1">INDEX(INDIRECT($D1062),,MATCH(T1058,Cashflow_A!$K$1:$AE$1,0))*T1059</f>
        <v>0</v>
      </c>
      <c r="U1062" s="365" cm="1">
        <f t="array" aca="1" ref="U1062" ca="1">INDEX(INDIRECT($D1062),,MATCH(U1058,Cashflow_A!$K$1:$AE$1,0))*U1059</f>
        <v>0</v>
      </c>
      <c r="V1062" s="365" cm="1">
        <f t="array" aca="1" ref="V1062" ca="1">INDEX(INDIRECT($D1062),,MATCH(V1058,Cashflow_A!$K$1:$AE$1,0))*V1059</f>
        <v>0</v>
      </c>
      <c r="W1062" s="365" cm="1">
        <f t="array" aca="1" ref="W1062" ca="1">INDEX(INDIRECT($D1062),,MATCH(W1058,Cashflow_A!$K$1:$AE$1,0))*W1059</f>
        <v>0</v>
      </c>
      <c r="X1062" s="365" cm="1">
        <f t="array" aca="1" ref="X1062" ca="1">INDEX(INDIRECT($D1062),,MATCH(X1058,Cashflow_A!$K$1:$AE$1,0))*X1059</f>
        <v>0</v>
      </c>
      <c r="Y1062" s="365" cm="1">
        <f t="array" aca="1" ref="Y1062" ca="1">INDEX(INDIRECT($D1062),,MATCH(Y1058,Cashflow_A!$K$1:$AE$1,0))*Y1059</f>
        <v>0</v>
      </c>
      <c r="Z1062" s="365" cm="1">
        <f t="array" aca="1" ref="Z1062" ca="1">INDEX(INDIRECT($D1062),,MATCH(Z1058,Cashflow_A!$K$1:$AE$1,0))*Z1059</f>
        <v>0</v>
      </c>
      <c r="AA1062" s="365" cm="1">
        <f t="array" aca="1" ref="AA1062" ca="1">INDEX(INDIRECT($D1062),,MATCH(AA1058,Cashflow_A!$K$1:$AE$1,0))*AA1059</f>
        <v>0</v>
      </c>
      <c r="AB1062" s="365" cm="1">
        <f t="array" aca="1" ref="AB1062" ca="1">INDEX(INDIRECT($D1062),,MATCH(AB1058,Cashflow_A!$K$1:$AE$1,0))*AB1059</f>
        <v>0</v>
      </c>
      <c r="AC1062" s="365" cm="1">
        <f t="array" aca="1" ref="AC1062" ca="1">INDEX(INDIRECT($D1062),,MATCH(AC1058,Cashflow_A!$K$1:$AE$1,0))*AC1059</f>
        <v>0</v>
      </c>
      <c r="AD1062" s="365" cm="1">
        <f t="array" aca="1" ref="AD1062" ca="1">INDEX(INDIRECT($D1062),,MATCH(AD1058,Cashflow_A!$K$1:$AE$1,0))*AD1059</f>
        <v>0</v>
      </c>
      <c r="AE1062" s="365" cm="1">
        <f t="array" aca="1" ref="AE1062" ca="1">INDEX(INDIRECT($D1062),,MATCH(AE1058,Cashflow_A!$K$1:$AE$1,0))*AE1059</f>
        <v>0</v>
      </c>
    </row>
    <row r="1063" spans="1:35" s="2" customFormat="1" outlineLevel="1" x14ac:dyDescent="0.3">
      <c r="C1063" s="355"/>
      <c r="K1063" s="352"/>
    </row>
    <row r="1064" spans="1:35" s="2" customFormat="1" x14ac:dyDescent="0.3">
      <c r="C1064" s="355"/>
      <c r="K1064" s="352"/>
    </row>
    <row r="1065" spans="1:35" s="2" customFormat="1" x14ac:dyDescent="0.3">
      <c r="C1065" s="355"/>
      <c r="K1065" s="352"/>
    </row>
    <row r="1066" spans="1:35" s="2" customFormat="1" ht="16.5" x14ac:dyDescent="0.3">
      <c r="C1066"/>
      <c r="K1066" s="352"/>
    </row>
    <row r="1067" spans="1:35" s="2" customFormat="1" ht="16.5" thickBot="1" x14ac:dyDescent="0.25">
      <c r="C1067" s="355" t="s">
        <v>38</v>
      </c>
      <c r="D1067" s="53" t="str">
        <f>VLOOKUP(C1067,Data!$A$9:$B$632,2,FALSE)</f>
        <v>Pineapple</v>
      </c>
      <c r="K1067" s="352"/>
    </row>
    <row r="1068" spans="1:35" s="12" customFormat="1" ht="17.25" outlineLevel="1" thickTop="1" x14ac:dyDescent="0.3">
      <c r="A1068" s="2"/>
      <c r="B1068" s="2"/>
      <c r="C1068" s="355"/>
      <c r="D1068" s="2"/>
      <c r="E1068"/>
      <c r="F1068"/>
      <c r="G1068"/>
      <c r="H1068"/>
      <c r="I1068"/>
      <c r="J1068"/>
      <c r="K1068" s="364"/>
      <c r="L1068"/>
      <c r="M1068"/>
      <c r="N1068"/>
      <c r="O1068"/>
      <c r="P1068"/>
      <c r="Q1068"/>
      <c r="R1068"/>
      <c r="S1068"/>
      <c r="T1068"/>
      <c r="U1068"/>
      <c r="V1068"/>
      <c r="W1068"/>
      <c r="X1068"/>
      <c r="Y1068"/>
      <c r="Z1068"/>
      <c r="AA1068"/>
      <c r="AB1068"/>
      <c r="AC1068"/>
      <c r="AD1068"/>
      <c r="AE1068"/>
      <c r="AF1068" s="2"/>
      <c r="AG1068" s="2"/>
      <c r="AH1068" s="2"/>
      <c r="AI1068" s="2"/>
    </row>
    <row r="1069" spans="1:35" s="12" customFormat="1" ht="16.5" outlineLevel="1" x14ac:dyDescent="0.3">
      <c r="A1069" s="2"/>
      <c r="B1069" s="2"/>
      <c r="C1069" s="355"/>
      <c r="D1069" s="2" t="s">
        <v>602</v>
      </c>
      <c r="E1069" s="356" t="s">
        <v>603</v>
      </c>
      <c r="F1069" s="357">
        <v>0</v>
      </c>
      <c r="G1069" s="2"/>
      <c r="I1069" s="2"/>
      <c r="J1069" s="2"/>
      <c r="K1069" s="365">
        <f>IF(K$1&gt;=$F1069,K$1-$F1069,0)</f>
        <v>0</v>
      </c>
      <c r="L1069" s="365">
        <f>IF(L$1&gt;=$F1069,L$1-$F1069,0)</f>
        <v>1</v>
      </c>
      <c r="M1069" s="365">
        <f t="shared" ref="M1069:AE1069" si="326">IF(M$1&gt;=$F1069,M$1-$F1069,0)</f>
        <v>2</v>
      </c>
      <c r="N1069" s="365">
        <f t="shared" si="326"/>
        <v>3</v>
      </c>
      <c r="O1069" s="365">
        <f t="shared" si="326"/>
        <v>4</v>
      </c>
      <c r="P1069" s="365">
        <f t="shared" si="326"/>
        <v>5</v>
      </c>
      <c r="Q1069" s="365">
        <f t="shared" si="326"/>
        <v>6</v>
      </c>
      <c r="R1069" s="365">
        <f t="shared" si="326"/>
        <v>7</v>
      </c>
      <c r="S1069" s="365">
        <f t="shared" si="326"/>
        <v>8</v>
      </c>
      <c r="T1069" s="365">
        <f t="shared" si="326"/>
        <v>9</v>
      </c>
      <c r="U1069" s="365">
        <f t="shared" si="326"/>
        <v>10</v>
      </c>
      <c r="V1069" s="365">
        <f t="shared" si="326"/>
        <v>11</v>
      </c>
      <c r="W1069" s="365">
        <f t="shared" si="326"/>
        <v>12</v>
      </c>
      <c r="X1069" s="365">
        <f t="shared" si="326"/>
        <v>13</v>
      </c>
      <c r="Y1069" s="365">
        <f t="shared" si="326"/>
        <v>14</v>
      </c>
      <c r="Z1069" s="365">
        <f t="shared" si="326"/>
        <v>15</v>
      </c>
      <c r="AA1069" s="365">
        <f t="shared" si="326"/>
        <v>16</v>
      </c>
      <c r="AB1069" s="365">
        <f t="shared" si="326"/>
        <v>17</v>
      </c>
      <c r="AC1069" s="365">
        <f t="shared" si="326"/>
        <v>18</v>
      </c>
      <c r="AD1069" s="365">
        <f t="shared" si="326"/>
        <v>19</v>
      </c>
      <c r="AE1069" s="365">
        <f t="shared" si="326"/>
        <v>20</v>
      </c>
      <c r="AF1069" s="2"/>
      <c r="AG1069" s="2"/>
      <c r="AH1069" s="2"/>
      <c r="AI1069" s="2"/>
    </row>
    <row r="1070" spans="1:35" s="12" customFormat="1" ht="16.5" outlineLevel="1" x14ac:dyDescent="0.3">
      <c r="A1070" s="2"/>
      <c r="B1070" s="2"/>
      <c r="C1070" s="355" t="s">
        <v>38</v>
      </c>
      <c r="D1070" s="2" t="str">
        <f>CONCATENATE("Hectares year ",F1069)</f>
        <v>Hectares year 0</v>
      </c>
      <c r="E1070" s="356" t="s">
        <v>604</v>
      </c>
      <c r="F1070" s="357">
        <f>SUMIFS(Baseline_Hectare!$G$12:$G$564,Baseline_Hectare!$C$12:$C$564,C1070,Baseline_Hectare!$E$12:$E$564,D1070)</f>
        <v>0</v>
      </c>
      <c r="G1070" s="2"/>
      <c r="I1070" s="2"/>
      <c r="J1070" s="2"/>
      <c r="K1070" s="365">
        <f>IF(K$1&gt;=$F1069,$F1070,0)</f>
        <v>0</v>
      </c>
      <c r="L1070" s="365">
        <f t="shared" ref="L1070:AE1070" si="327">IF(L$1&gt;=$F1069,$F1070,0)</f>
        <v>0</v>
      </c>
      <c r="M1070" s="365">
        <f t="shared" si="327"/>
        <v>0</v>
      </c>
      <c r="N1070" s="365">
        <f t="shared" si="327"/>
        <v>0</v>
      </c>
      <c r="O1070" s="365">
        <f t="shared" si="327"/>
        <v>0</v>
      </c>
      <c r="P1070" s="365">
        <f t="shared" si="327"/>
        <v>0</v>
      </c>
      <c r="Q1070" s="365">
        <f t="shared" si="327"/>
        <v>0</v>
      </c>
      <c r="R1070" s="365">
        <f t="shared" si="327"/>
        <v>0</v>
      </c>
      <c r="S1070" s="365">
        <f t="shared" si="327"/>
        <v>0</v>
      </c>
      <c r="T1070" s="365">
        <f t="shared" si="327"/>
        <v>0</v>
      </c>
      <c r="U1070" s="365">
        <f t="shared" si="327"/>
        <v>0</v>
      </c>
      <c r="V1070" s="365">
        <f t="shared" si="327"/>
        <v>0</v>
      </c>
      <c r="W1070" s="365">
        <f t="shared" si="327"/>
        <v>0</v>
      </c>
      <c r="X1070" s="365">
        <f t="shared" si="327"/>
        <v>0</v>
      </c>
      <c r="Y1070" s="365">
        <f t="shared" si="327"/>
        <v>0</v>
      </c>
      <c r="Z1070" s="365">
        <f t="shared" si="327"/>
        <v>0</v>
      </c>
      <c r="AA1070" s="365">
        <f t="shared" si="327"/>
        <v>0</v>
      </c>
      <c r="AB1070" s="365">
        <f t="shared" si="327"/>
        <v>0</v>
      </c>
      <c r="AC1070" s="365">
        <f t="shared" si="327"/>
        <v>0</v>
      </c>
      <c r="AD1070" s="365">
        <f t="shared" si="327"/>
        <v>0</v>
      </c>
      <c r="AE1070" s="365">
        <f t="shared" si="327"/>
        <v>0</v>
      </c>
      <c r="AF1070" s="2"/>
      <c r="AG1070" s="2"/>
      <c r="AH1070" s="2"/>
      <c r="AI1070" s="2"/>
    </row>
    <row r="1071" spans="1:35" s="2" customFormat="1" outlineLevel="1" x14ac:dyDescent="0.3">
      <c r="C1071" s="355" t="s">
        <v>38</v>
      </c>
      <c r="D1071" s="2" t="str">
        <f>CONCATENATE(C1071,"_Revenue")</f>
        <v>R_Revenue</v>
      </c>
      <c r="H1071" s="2" t="s">
        <v>605</v>
      </c>
      <c r="K1071" s="365" cm="1">
        <f t="array" aca="1" ref="K1071" ca="1">INDEX(INDIRECT($D1071),,MATCH(K1069,Cashflow_A!$K$1:$AE$1,0))*K1070</f>
        <v>0</v>
      </c>
      <c r="L1071" s="365" cm="1">
        <f t="array" aca="1" ref="L1071" ca="1">INDEX(INDIRECT($D1071),,MATCH(L1069,Cashflow_A!$K$1:$AE$1,0))*L1070</f>
        <v>0</v>
      </c>
      <c r="M1071" s="365" cm="1">
        <f t="array" aca="1" ref="M1071" ca="1">INDEX(INDIRECT($D1071),,MATCH(M1069,Cashflow_A!$K$1:$AE$1,0))*M1070</f>
        <v>0</v>
      </c>
      <c r="N1071" s="365" cm="1">
        <f t="array" aca="1" ref="N1071" ca="1">INDEX(INDIRECT($D1071),,MATCH(N1069,Cashflow_A!$K$1:$AE$1,0))*N1070</f>
        <v>0</v>
      </c>
      <c r="O1071" s="365" cm="1">
        <f t="array" aca="1" ref="O1071" ca="1">INDEX(INDIRECT($D1071),,MATCH(O1069,Cashflow_A!$K$1:$AE$1,0))*O1070</f>
        <v>0</v>
      </c>
      <c r="P1071" s="365" cm="1">
        <f t="array" aca="1" ref="P1071" ca="1">INDEX(INDIRECT($D1071),,MATCH(P1069,Cashflow_A!$K$1:$AE$1,0))*P1070</f>
        <v>0</v>
      </c>
      <c r="Q1071" s="365" cm="1">
        <f t="array" aca="1" ref="Q1071" ca="1">INDEX(INDIRECT($D1071),,MATCH(Q1069,Cashflow_A!$K$1:$AE$1,0))*Q1070</f>
        <v>0</v>
      </c>
      <c r="R1071" s="365" cm="1">
        <f t="array" aca="1" ref="R1071" ca="1">INDEX(INDIRECT($D1071),,MATCH(R1069,Cashflow_A!$K$1:$AE$1,0))*R1070</f>
        <v>0</v>
      </c>
      <c r="S1071" s="365" cm="1">
        <f t="array" aca="1" ref="S1071" ca="1">INDEX(INDIRECT($D1071),,MATCH(S1069,Cashflow_A!$K$1:$AE$1,0))*S1070</f>
        <v>0</v>
      </c>
      <c r="T1071" s="365" cm="1">
        <f t="array" aca="1" ref="T1071" ca="1">INDEX(INDIRECT($D1071),,MATCH(T1069,Cashflow_A!$K$1:$AE$1,0))*T1070</f>
        <v>0</v>
      </c>
      <c r="U1071" s="365" cm="1">
        <f t="array" aca="1" ref="U1071" ca="1">INDEX(INDIRECT($D1071),,MATCH(U1069,Cashflow_A!$K$1:$AE$1,0))*U1070</f>
        <v>0</v>
      </c>
      <c r="V1071" s="365" cm="1">
        <f t="array" aca="1" ref="V1071" ca="1">INDEX(INDIRECT($D1071),,MATCH(V1069,Cashflow_A!$K$1:$AE$1,0))*V1070</f>
        <v>0</v>
      </c>
      <c r="W1071" s="365" cm="1">
        <f t="array" aca="1" ref="W1071" ca="1">INDEX(INDIRECT($D1071),,MATCH(W1069,Cashflow_A!$K$1:$AE$1,0))*W1070</f>
        <v>0</v>
      </c>
      <c r="X1071" s="365" cm="1">
        <f t="array" aca="1" ref="X1071" ca="1">INDEX(INDIRECT($D1071),,MATCH(X1069,Cashflow_A!$K$1:$AE$1,0))*X1070</f>
        <v>0</v>
      </c>
      <c r="Y1071" s="365" cm="1">
        <f t="array" aca="1" ref="Y1071" ca="1">INDEX(INDIRECT($D1071),,MATCH(Y1069,Cashflow_A!$K$1:$AE$1,0))*Y1070</f>
        <v>0</v>
      </c>
      <c r="Z1071" s="365" cm="1">
        <f t="array" aca="1" ref="Z1071" ca="1">INDEX(INDIRECT($D1071),,MATCH(Z1069,Cashflow_A!$K$1:$AE$1,0))*Z1070</f>
        <v>0</v>
      </c>
      <c r="AA1071" s="365" cm="1">
        <f t="array" aca="1" ref="AA1071" ca="1">INDEX(INDIRECT($D1071),,MATCH(AA1069,Cashflow_A!$K$1:$AE$1,0))*AA1070</f>
        <v>0</v>
      </c>
      <c r="AB1071" s="365" cm="1">
        <f t="array" aca="1" ref="AB1071" ca="1">INDEX(INDIRECT($D1071),,MATCH(AB1069,Cashflow_A!$K$1:$AE$1,0))*AB1070</f>
        <v>0</v>
      </c>
      <c r="AC1071" s="365" cm="1">
        <f t="array" aca="1" ref="AC1071" ca="1">INDEX(INDIRECT($D1071),,MATCH(AC1069,Cashflow_A!$K$1:$AE$1,0))*AC1070</f>
        <v>0</v>
      </c>
      <c r="AD1071" s="365" cm="1">
        <f t="array" aca="1" ref="AD1071" ca="1">INDEX(INDIRECT($D1071),,MATCH(AD1069,Cashflow_A!$K$1:$AE$1,0))*AD1070</f>
        <v>0</v>
      </c>
      <c r="AE1071" s="365" cm="1">
        <f t="array" aca="1" ref="AE1071" ca="1">INDEX(INDIRECT($D1071),,MATCH(AE1069,Cashflow_A!$K$1:$AE$1,0))*AE1070</f>
        <v>0</v>
      </c>
    </row>
    <row r="1072" spans="1:35" s="2" customFormat="1" outlineLevel="1" x14ac:dyDescent="0.3">
      <c r="C1072" s="355" t="s">
        <v>38</v>
      </c>
      <c r="D1072" s="2" t="str">
        <f>CONCATENATE(C1072,"_Cost")</f>
        <v>R_Cost</v>
      </c>
      <c r="H1072" s="2" t="s">
        <v>606</v>
      </c>
      <c r="K1072" s="365" cm="1">
        <f t="array" aca="1" ref="K1072" ca="1">INDEX(INDIRECT($D1072),,MATCH(K1069,Cashflow_A!$K$1:$AE$1,0))*K1070</f>
        <v>0</v>
      </c>
      <c r="L1072" s="365" cm="1">
        <f t="array" aca="1" ref="L1072" ca="1">INDEX(INDIRECT($D1072),,MATCH(L1069,Cashflow_A!$K$1:$AE$1,0))*L1070</f>
        <v>0</v>
      </c>
      <c r="M1072" s="365" cm="1">
        <f t="array" aca="1" ref="M1072" ca="1">INDEX(INDIRECT($D1072),,MATCH(M1069,Cashflow_A!$K$1:$AE$1,0))*M1070</f>
        <v>0</v>
      </c>
      <c r="N1072" s="365" cm="1">
        <f t="array" aca="1" ref="N1072" ca="1">INDEX(INDIRECT($D1072),,MATCH(N1069,Cashflow_A!$K$1:$AE$1,0))*N1070</f>
        <v>0</v>
      </c>
      <c r="O1072" s="365" cm="1">
        <f t="array" aca="1" ref="O1072" ca="1">INDEX(INDIRECT($D1072),,MATCH(O1069,Cashflow_A!$K$1:$AE$1,0))*O1070</f>
        <v>0</v>
      </c>
      <c r="P1072" s="365" cm="1">
        <f t="array" aca="1" ref="P1072" ca="1">INDEX(INDIRECT($D1072),,MATCH(P1069,Cashflow_A!$K$1:$AE$1,0))*P1070</f>
        <v>0</v>
      </c>
      <c r="Q1072" s="365" cm="1">
        <f t="array" aca="1" ref="Q1072" ca="1">INDEX(INDIRECT($D1072),,MATCH(Q1069,Cashflow_A!$K$1:$AE$1,0))*Q1070</f>
        <v>0</v>
      </c>
      <c r="R1072" s="365" cm="1">
        <f t="array" aca="1" ref="R1072" ca="1">INDEX(INDIRECT($D1072),,MATCH(R1069,Cashflow_A!$K$1:$AE$1,0))*R1070</f>
        <v>0</v>
      </c>
      <c r="S1072" s="365" cm="1">
        <f t="array" aca="1" ref="S1072" ca="1">INDEX(INDIRECT($D1072),,MATCH(S1069,Cashflow_A!$K$1:$AE$1,0))*S1070</f>
        <v>0</v>
      </c>
      <c r="T1072" s="365" cm="1">
        <f t="array" aca="1" ref="T1072" ca="1">INDEX(INDIRECT($D1072),,MATCH(T1069,Cashflow_A!$K$1:$AE$1,0))*T1070</f>
        <v>0</v>
      </c>
      <c r="U1072" s="365" cm="1">
        <f t="array" aca="1" ref="U1072" ca="1">INDEX(INDIRECT($D1072),,MATCH(U1069,Cashflow_A!$K$1:$AE$1,0))*U1070</f>
        <v>0</v>
      </c>
      <c r="V1072" s="365" cm="1">
        <f t="array" aca="1" ref="V1072" ca="1">INDEX(INDIRECT($D1072),,MATCH(V1069,Cashflow_A!$K$1:$AE$1,0))*V1070</f>
        <v>0</v>
      </c>
      <c r="W1072" s="365" cm="1">
        <f t="array" aca="1" ref="W1072" ca="1">INDEX(INDIRECT($D1072),,MATCH(W1069,Cashflow_A!$K$1:$AE$1,0))*W1070</f>
        <v>0</v>
      </c>
      <c r="X1072" s="365" cm="1">
        <f t="array" aca="1" ref="X1072" ca="1">INDEX(INDIRECT($D1072),,MATCH(X1069,Cashflow_A!$K$1:$AE$1,0))*X1070</f>
        <v>0</v>
      </c>
      <c r="Y1072" s="365" cm="1">
        <f t="array" aca="1" ref="Y1072" ca="1">INDEX(INDIRECT($D1072),,MATCH(Y1069,Cashflow_A!$K$1:$AE$1,0))*Y1070</f>
        <v>0</v>
      </c>
      <c r="Z1072" s="365" cm="1">
        <f t="array" aca="1" ref="Z1072" ca="1">INDEX(INDIRECT($D1072),,MATCH(Z1069,Cashflow_A!$K$1:$AE$1,0))*Z1070</f>
        <v>0</v>
      </c>
      <c r="AA1072" s="365" cm="1">
        <f t="array" aca="1" ref="AA1072" ca="1">INDEX(INDIRECT($D1072),,MATCH(AA1069,Cashflow_A!$K$1:$AE$1,0))*AA1070</f>
        <v>0</v>
      </c>
      <c r="AB1072" s="365" cm="1">
        <f t="array" aca="1" ref="AB1072" ca="1">INDEX(INDIRECT($D1072),,MATCH(AB1069,Cashflow_A!$K$1:$AE$1,0))*AB1070</f>
        <v>0</v>
      </c>
      <c r="AC1072" s="365" cm="1">
        <f t="array" aca="1" ref="AC1072" ca="1">INDEX(INDIRECT($D1072),,MATCH(AC1069,Cashflow_A!$K$1:$AE$1,0))*AC1070</f>
        <v>0</v>
      </c>
      <c r="AD1072" s="365" cm="1">
        <f t="array" aca="1" ref="AD1072" ca="1">INDEX(INDIRECT($D1072),,MATCH(AD1069,Cashflow_A!$K$1:$AE$1,0))*AD1070</f>
        <v>0</v>
      </c>
      <c r="AE1072" s="365" cm="1">
        <f t="array" aca="1" ref="AE1072" ca="1">INDEX(INDIRECT($D1072),,MATCH(AE1069,Cashflow_A!$K$1:$AE$1,0))*AE1070</f>
        <v>0</v>
      </c>
    </row>
    <row r="1073" spans="1:35" s="2" customFormat="1" outlineLevel="1" x14ac:dyDescent="0.3">
      <c r="C1073" s="355" t="s">
        <v>38</v>
      </c>
      <c r="D1073" s="2" t="str">
        <f>CONCATENATE(C1073,"_Net_Revenue")</f>
        <v>R_Net_Revenue</v>
      </c>
      <c r="H1073" s="2" t="s">
        <v>607</v>
      </c>
      <c r="K1073" s="365" cm="1">
        <f t="array" aca="1" ref="K1073" ca="1">INDEX(INDIRECT($D1073),,MATCH(K1069,Cashflow_A!$K$1:$AE$1,0))*K1070</f>
        <v>0</v>
      </c>
      <c r="L1073" s="365" cm="1">
        <f t="array" aca="1" ref="L1073" ca="1">INDEX(INDIRECT($D1073),,MATCH(L1069,Cashflow_A!$K$1:$AE$1,0))*L1070</f>
        <v>0</v>
      </c>
      <c r="M1073" s="365" cm="1">
        <f t="array" aca="1" ref="M1073" ca="1">INDEX(INDIRECT($D1073),,MATCH(M1069,Cashflow_A!$K$1:$AE$1,0))*M1070</f>
        <v>0</v>
      </c>
      <c r="N1073" s="365" cm="1">
        <f t="array" aca="1" ref="N1073" ca="1">INDEX(INDIRECT($D1073),,MATCH(N1069,Cashflow_A!$K$1:$AE$1,0))*N1070</f>
        <v>0</v>
      </c>
      <c r="O1073" s="365" cm="1">
        <f t="array" aca="1" ref="O1073" ca="1">INDEX(INDIRECT($D1073),,MATCH(O1069,Cashflow_A!$K$1:$AE$1,0))*O1070</f>
        <v>0</v>
      </c>
      <c r="P1073" s="365" cm="1">
        <f t="array" aca="1" ref="P1073" ca="1">INDEX(INDIRECT($D1073),,MATCH(P1069,Cashflow_A!$K$1:$AE$1,0))*P1070</f>
        <v>0</v>
      </c>
      <c r="Q1073" s="365" cm="1">
        <f t="array" aca="1" ref="Q1073" ca="1">INDEX(INDIRECT($D1073),,MATCH(Q1069,Cashflow_A!$K$1:$AE$1,0))*Q1070</f>
        <v>0</v>
      </c>
      <c r="R1073" s="365" cm="1">
        <f t="array" aca="1" ref="R1073" ca="1">INDEX(INDIRECT($D1073),,MATCH(R1069,Cashflow_A!$K$1:$AE$1,0))*R1070</f>
        <v>0</v>
      </c>
      <c r="S1073" s="365" cm="1">
        <f t="array" aca="1" ref="S1073" ca="1">INDEX(INDIRECT($D1073),,MATCH(S1069,Cashflow_A!$K$1:$AE$1,0))*S1070</f>
        <v>0</v>
      </c>
      <c r="T1073" s="365" cm="1">
        <f t="array" aca="1" ref="T1073" ca="1">INDEX(INDIRECT($D1073),,MATCH(T1069,Cashflow_A!$K$1:$AE$1,0))*T1070</f>
        <v>0</v>
      </c>
      <c r="U1073" s="365" cm="1">
        <f t="array" aca="1" ref="U1073" ca="1">INDEX(INDIRECT($D1073),,MATCH(U1069,Cashflow_A!$K$1:$AE$1,0))*U1070</f>
        <v>0</v>
      </c>
      <c r="V1073" s="365" cm="1">
        <f t="array" aca="1" ref="V1073" ca="1">INDEX(INDIRECT($D1073),,MATCH(V1069,Cashflow_A!$K$1:$AE$1,0))*V1070</f>
        <v>0</v>
      </c>
      <c r="W1073" s="365" cm="1">
        <f t="array" aca="1" ref="W1073" ca="1">INDEX(INDIRECT($D1073),,MATCH(W1069,Cashflow_A!$K$1:$AE$1,0))*W1070</f>
        <v>0</v>
      </c>
      <c r="X1073" s="365" cm="1">
        <f t="array" aca="1" ref="X1073" ca="1">INDEX(INDIRECT($D1073),,MATCH(X1069,Cashflow_A!$K$1:$AE$1,0))*X1070</f>
        <v>0</v>
      </c>
      <c r="Y1073" s="365" cm="1">
        <f t="array" aca="1" ref="Y1073" ca="1">INDEX(INDIRECT($D1073),,MATCH(Y1069,Cashflow_A!$K$1:$AE$1,0))*Y1070</f>
        <v>0</v>
      </c>
      <c r="Z1073" s="365" cm="1">
        <f t="array" aca="1" ref="Z1073" ca="1">INDEX(INDIRECT($D1073),,MATCH(Z1069,Cashflow_A!$K$1:$AE$1,0))*Z1070</f>
        <v>0</v>
      </c>
      <c r="AA1073" s="365" cm="1">
        <f t="array" aca="1" ref="AA1073" ca="1">INDEX(INDIRECT($D1073),,MATCH(AA1069,Cashflow_A!$K$1:$AE$1,0))*AA1070</f>
        <v>0</v>
      </c>
      <c r="AB1073" s="365" cm="1">
        <f t="array" aca="1" ref="AB1073" ca="1">INDEX(INDIRECT($D1073),,MATCH(AB1069,Cashflow_A!$K$1:$AE$1,0))*AB1070</f>
        <v>0</v>
      </c>
      <c r="AC1073" s="365" cm="1">
        <f t="array" aca="1" ref="AC1073" ca="1">INDEX(INDIRECT($D1073),,MATCH(AC1069,Cashflow_A!$K$1:$AE$1,0))*AC1070</f>
        <v>0</v>
      </c>
      <c r="AD1073" s="365" cm="1">
        <f t="array" aca="1" ref="AD1073" ca="1">INDEX(INDIRECT($D1073),,MATCH(AD1069,Cashflow_A!$K$1:$AE$1,0))*AD1070</f>
        <v>0</v>
      </c>
      <c r="AE1073" s="365" cm="1">
        <f t="array" aca="1" ref="AE1073" ca="1">INDEX(INDIRECT($D1073),,MATCH(AE1069,Cashflow_A!$K$1:$AE$1,0))*AE1070</f>
        <v>0</v>
      </c>
    </row>
    <row r="1074" spans="1:35" s="2" customFormat="1" outlineLevel="1" x14ac:dyDescent="0.3">
      <c r="C1074" s="355"/>
      <c r="K1074" s="352"/>
    </row>
    <row r="1075" spans="1:35" s="12" customFormat="1" ht="16.5" outlineLevel="1" x14ac:dyDescent="0.3">
      <c r="A1075" s="2"/>
      <c r="B1075" s="2"/>
      <c r="C1075" s="355"/>
      <c r="D1075" s="2" t="s">
        <v>602</v>
      </c>
      <c r="E1075" s="356" t="s">
        <v>603</v>
      </c>
      <c r="F1075" s="357">
        <v>1</v>
      </c>
      <c r="G1075" s="2"/>
      <c r="I1075" s="2"/>
      <c r="J1075" s="2"/>
      <c r="K1075" s="365">
        <f>IF(K$1&gt;=$F1075,K$1-$F1075,0)</f>
        <v>0</v>
      </c>
      <c r="L1075" s="365">
        <f>IF(L$1&gt;=$F1075,L$1-$F1075,0)</f>
        <v>0</v>
      </c>
      <c r="M1075" s="365">
        <f t="shared" ref="M1075:AE1075" si="328">IF(M$1&gt;=$F1075,M$1-$F1075,0)</f>
        <v>1</v>
      </c>
      <c r="N1075" s="365">
        <f t="shared" si="328"/>
        <v>2</v>
      </c>
      <c r="O1075" s="365">
        <f t="shared" si="328"/>
        <v>3</v>
      </c>
      <c r="P1075" s="365">
        <f t="shared" si="328"/>
        <v>4</v>
      </c>
      <c r="Q1075" s="365">
        <f t="shared" si="328"/>
        <v>5</v>
      </c>
      <c r="R1075" s="365">
        <f t="shared" si="328"/>
        <v>6</v>
      </c>
      <c r="S1075" s="365">
        <f t="shared" si="328"/>
        <v>7</v>
      </c>
      <c r="T1075" s="365">
        <f t="shared" si="328"/>
        <v>8</v>
      </c>
      <c r="U1075" s="365">
        <f t="shared" si="328"/>
        <v>9</v>
      </c>
      <c r="V1075" s="365">
        <f t="shared" si="328"/>
        <v>10</v>
      </c>
      <c r="W1075" s="365">
        <f t="shared" si="328"/>
        <v>11</v>
      </c>
      <c r="X1075" s="365">
        <f t="shared" si="328"/>
        <v>12</v>
      </c>
      <c r="Y1075" s="365">
        <f t="shared" si="328"/>
        <v>13</v>
      </c>
      <c r="Z1075" s="365">
        <f t="shared" si="328"/>
        <v>14</v>
      </c>
      <c r="AA1075" s="365">
        <f t="shared" si="328"/>
        <v>15</v>
      </c>
      <c r="AB1075" s="365">
        <f t="shared" si="328"/>
        <v>16</v>
      </c>
      <c r="AC1075" s="365">
        <f t="shared" si="328"/>
        <v>17</v>
      </c>
      <c r="AD1075" s="365">
        <f t="shared" si="328"/>
        <v>18</v>
      </c>
      <c r="AE1075" s="365">
        <f t="shared" si="328"/>
        <v>19</v>
      </c>
      <c r="AF1075" s="2"/>
      <c r="AG1075" s="2"/>
      <c r="AH1075" s="2"/>
      <c r="AI1075" s="2"/>
    </row>
    <row r="1076" spans="1:35" s="12" customFormat="1" ht="16.5" outlineLevel="1" x14ac:dyDescent="0.3">
      <c r="A1076" s="2"/>
      <c r="B1076" s="2"/>
      <c r="C1076" s="355" t="s">
        <v>38</v>
      </c>
      <c r="D1076" s="2" t="str">
        <f>CONCATENATE("Hectares year ",F1075)</f>
        <v>Hectares year 1</v>
      </c>
      <c r="E1076" s="356" t="s">
        <v>604</v>
      </c>
      <c r="F1076" s="357">
        <f>SUMIFS(Baseline_Hectare!$G$12:$G$564,Baseline_Hectare!$C$12:$C$564,C1076,Baseline_Hectare!$E$12:$E$564,D1076)</f>
        <v>0</v>
      </c>
      <c r="G1076" s="2"/>
      <c r="I1076" s="2"/>
      <c r="J1076" s="2"/>
      <c r="K1076" s="365">
        <f>IF(K$1&gt;=$F1075,$F1076,0)</f>
        <v>0</v>
      </c>
      <c r="L1076" s="365">
        <f t="shared" ref="L1076:AE1076" si="329">IF(L$1&gt;=$F1075,$F1076,0)</f>
        <v>0</v>
      </c>
      <c r="M1076" s="365">
        <f t="shared" si="329"/>
        <v>0</v>
      </c>
      <c r="N1076" s="365">
        <f t="shared" si="329"/>
        <v>0</v>
      </c>
      <c r="O1076" s="365">
        <f t="shared" si="329"/>
        <v>0</v>
      </c>
      <c r="P1076" s="365">
        <f t="shared" si="329"/>
        <v>0</v>
      </c>
      <c r="Q1076" s="365">
        <f t="shared" si="329"/>
        <v>0</v>
      </c>
      <c r="R1076" s="365">
        <f t="shared" si="329"/>
        <v>0</v>
      </c>
      <c r="S1076" s="365">
        <f t="shared" si="329"/>
        <v>0</v>
      </c>
      <c r="T1076" s="365">
        <f t="shared" si="329"/>
        <v>0</v>
      </c>
      <c r="U1076" s="365">
        <f t="shared" si="329"/>
        <v>0</v>
      </c>
      <c r="V1076" s="365">
        <f t="shared" si="329"/>
        <v>0</v>
      </c>
      <c r="W1076" s="365">
        <f t="shared" si="329"/>
        <v>0</v>
      </c>
      <c r="X1076" s="365">
        <f t="shared" si="329"/>
        <v>0</v>
      </c>
      <c r="Y1076" s="365">
        <f t="shared" si="329"/>
        <v>0</v>
      </c>
      <c r="Z1076" s="365">
        <f t="shared" si="329"/>
        <v>0</v>
      </c>
      <c r="AA1076" s="365">
        <f t="shared" si="329"/>
        <v>0</v>
      </c>
      <c r="AB1076" s="365">
        <f t="shared" si="329"/>
        <v>0</v>
      </c>
      <c r="AC1076" s="365">
        <f t="shared" si="329"/>
        <v>0</v>
      </c>
      <c r="AD1076" s="365">
        <f t="shared" si="329"/>
        <v>0</v>
      </c>
      <c r="AE1076" s="365">
        <f t="shared" si="329"/>
        <v>0</v>
      </c>
      <c r="AF1076" s="2"/>
      <c r="AG1076" s="2"/>
      <c r="AH1076" s="2"/>
      <c r="AI1076" s="2"/>
    </row>
    <row r="1077" spans="1:35" s="2" customFormat="1" outlineLevel="1" x14ac:dyDescent="0.3">
      <c r="C1077" s="355" t="s">
        <v>38</v>
      </c>
      <c r="D1077" s="2" t="str">
        <f>CONCATENATE(C1077,"_Revenue")</f>
        <v>R_Revenue</v>
      </c>
      <c r="H1077" s="2" t="s">
        <v>605</v>
      </c>
      <c r="K1077" s="365" cm="1">
        <f t="array" aca="1" ref="K1077" ca="1">INDEX(INDIRECT($D1077),,MATCH(K1075,Cashflow_A!$K$1:$AE$1,0))*K1076</f>
        <v>0</v>
      </c>
      <c r="L1077" s="365" cm="1">
        <f t="array" aca="1" ref="L1077" ca="1">INDEX(INDIRECT($D1077),,MATCH(L1075,Cashflow_A!$K$1:$AE$1,0))*L1076</f>
        <v>0</v>
      </c>
      <c r="M1077" s="365" cm="1">
        <f t="array" aca="1" ref="M1077" ca="1">INDEX(INDIRECT($D1077),,MATCH(M1075,Cashflow_A!$K$1:$AE$1,0))*M1076</f>
        <v>0</v>
      </c>
      <c r="N1077" s="365" cm="1">
        <f t="array" aca="1" ref="N1077" ca="1">INDEX(INDIRECT($D1077),,MATCH(N1075,Cashflow_A!$K$1:$AE$1,0))*N1076</f>
        <v>0</v>
      </c>
      <c r="O1077" s="365" cm="1">
        <f t="array" aca="1" ref="O1077" ca="1">INDEX(INDIRECT($D1077),,MATCH(O1075,Cashflow_A!$K$1:$AE$1,0))*O1076</f>
        <v>0</v>
      </c>
      <c r="P1077" s="365" cm="1">
        <f t="array" aca="1" ref="P1077" ca="1">INDEX(INDIRECT($D1077),,MATCH(P1075,Cashflow_A!$K$1:$AE$1,0))*P1076</f>
        <v>0</v>
      </c>
      <c r="Q1077" s="365" cm="1">
        <f t="array" aca="1" ref="Q1077" ca="1">INDEX(INDIRECT($D1077),,MATCH(Q1075,Cashflow_A!$K$1:$AE$1,0))*Q1076</f>
        <v>0</v>
      </c>
      <c r="R1077" s="365" cm="1">
        <f t="array" aca="1" ref="R1077" ca="1">INDEX(INDIRECT($D1077),,MATCH(R1075,Cashflow_A!$K$1:$AE$1,0))*R1076</f>
        <v>0</v>
      </c>
      <c r="S1077" s="365" cm="1">
        <f t="array" aca="1" ref="S1077" ca="1">INDEX(INDIRECT($D1077),,MATCH(S1075,Cashflow_A!$K$1:$AE$1,0))*S1076</f>
        <v>0</v>
      </c>
      <c r="T1077" s="365" cm="1">
        <f t="array" aca="1" ref="T1077" ca="1">INDEX(INDIRECT($D1077),,MATCH(T1075,Cashflow_A!$K$1:$AE$1,0))*T1076</f>
        <v>0</v>
      </c>
      <c r="U1077" s="365" cm="1">
        <f t="array" aca="1" ref="U1077" ca="1">INDEX(INDIRECT($D1077),,MATCH(U1075,Cashflow_A!$K$1:$AE$1,0))*U1076</f>
        <v>0</v>
      </c>
      <c r="V1077" s="365" cm="1">
        <f t="array" aca="1" ref="V1077" ca="1">INDEX(INDIRECT($D1077),,MATCH(V1075,Cashflow_A!$K$1:$AE$1,0))*V1076</f>
        <v>0</v>
      </c>
      <c r="W1077" s="365" cm="1">
        <f t="array" aca="1" ref="W1077" ca="1">INDEX(INDIRECT($D1077),,MATCH(W1075,Cashflow_A!$K$1:$AE$1,0))*W1076</f>
        <v>0</v>
      </c>
      <c r="X1077" s="365" cm="1">
        <f t="array" aca="1" ref="X1077" ca="1">INDEX(INDIRECT($D1077),,MATCH(X1075,Cashflow_A!$K$1:$AE$1,0))*X1076</f>
        <v>0</v>
      </c>
      <c r="Y1077" s="365" cm="1">
        <f t="array" aca="1" ref="Y1077" ca="1">INDEX(INDIRECT($D1077),,MATCH(Y1075,Cashflow_A!$K$1:$AE$1,0))*Y1076</f>
        <v>0</v>
      </c>
      <c r="Z1077" s="365" cm="1">
        <f t="array" aca="1" ref="Z1077" ca="1">INDEX(INDIRECT($D1077),,MATCH(Z1075,Cashflow_A!$K$1:$AE$1,0))*Z1076</f>
        <v>0</v>
      </c>
      <c r="AA1077" s="365" cm="1">
        <f t="array" aca="1" ref="AA1077" ca="1">INDEX(INDIRECT($D1077),,MATCH(AA1075,Cashflow_A!$K$1:$AE$1,0))*AA1076</f>
        <v>0</v>
      </c>
      <c r="AB1077" s="365" cm="1">
        <f t="array" aca="1" ref="AB1077" ca="1">INDEX(INDIRECT($D1077),,MATCH(AB1075,Cashflow_A!$K$1:$AE$1,0))*AB1076</f>
        <v>0</v>
      </c>
      <c r="AC1077" s="365" cm="1">
        <f t="array" aca="1" ref="AC1077" ca="1">INDEX(INDIRECT($D1077),,MATCH(AC1075,Cashflow_A!$K$1:$AE$1,0))*AC1076</f>
        <v>0</v>
      </c>
      <c r="AD1077" s="365" cm="1">
        <f t="array" aca="1" ref="AD1077" ca="1">INDEX(INDIRECT($D1077),,MATCH(AD1075,Cashflow_A!$K$1:$AE$1,0))*AD1076</f>
        <v>0</v>
      </c>
      <c r="AE1077" s="365" cm="1">
        <f t="array" aca="1" ref="AE1077" ca="1">INDEX(INDIRECT($D1077),,MATCH(AE1075,Cashflow_A!$K$1:$AE$1,0))*AE1076</f>
        <v>0</v>
      </c>
    </row>
    <row r="1078" spans="1:35" s="2" customFormat="1" outlineLevel="1" x14ac:dyDescent="0.3">
      <c r="C1078" s="355" t="s">
        <v>38</v>
      </c>
      <c r="D1078" s="2" t="str">
        <f>CONCATENATE(C1078,"_Cost")</f>
        <v>R_Cost</v>
      </c>
      <c r="H1078" s="2" t="s">
        <v>606</v>
      </c>
      <c r="K1078" s="365" cm="1">
        <f t="array" aca="1" ref="K1078" ca="1">INDEX(INDIRECT($D1078),,MATCH(K1075,Cashflow_A!$K$1:$AE$1,0))*K1076</f>
        <v>0</v>
      </c>
      <c r="L1078" s="365" cm="1">
        <f t="array" aca="1" ref="L1078" ca="1">INDEX(INDIRECT($D1078),,MATCH(L1075,Cashflow_A!$K$1:$AE$1,0))*L1076</f>
        <v>0</v>
      </c>
      <c r="M1078" s="365" cm="1">
        <f t="array" aca="1" ref="M1078" ca="1">INDEX(INDIRECT($D1078),,MATCH(M1075,Cashflow_A!$K$1:$AE$1,0))*M1076</f>
        <v>0</v>
      </c>
      <c r="N1078" s="365" cm="1">
        <f t="array" aca="1" ref="N1078" ca="1">INDEX(INDIRECT($D1078),,MATCH(N1075,Cashflow_A!$K$1:$AE$1,0))*N1076</f>
        <v>0</v>
      </c>
      <c r="O1078" s="365" cm="1">
        <f t="array" aca="1" ref="O1078" ca="1">INDEX(INDIRECT($D1078),,MATCH(O1075,Cashflow_A!$K$1:$AE$1,0))*O1076</f>
        <v>0</v>
      </c>
      <c r="P1078" s="365" cm="1">
        <f t="array" aca="1" ref="P1078" ca="1">INDEX(INDIRECT($D1078),,MATCH(P1075,Cashflow_A!$K$1:$AE$1,0))*P1076</f>
        <v>0</v>
      </c>
      <c r="Q1078" s="365" cm="1">
        <f t="array" aca="1" ref="Q1078" ca="1">INDEX(INDIRECT($D1078),,MATCH(Q1075,Cashflow_A!$K$1:$AE$1,0))*Q1076</f>
        <v>0</v>
      </c>
      <c r="R1078" s="365" cm="1">
        <f t="array" aca="1" ref="R1078" ca="1">INDEX(INDIRECT($D1078),,MATCH(R1075,Cashflow_A!$K$1:$AE$1,0))*R1076</f>
        <v>0</v>
      </c>
      <c r="S1078" s="365" cm="1">
        <f t="array" aca="1" ref="S1078" ca="1">INDEX(INDIRECT($D1078),,MATCH(S1075,Cashflow_A!$K$1:$AE$1,0))*S1076</f>
        <v>0</v>
      </c>
      <c r="T1078" s="365" cm="1">
        <f t="array" aca="1" ref="T1078" ca="1">INDEX(INDIRECT($D1078),,MATCH(T1075,Cashflow_A!$K$1:$AE$1,0))*T1076</f>
        <v>0</v>
      </c>
      <c r="U1078" s="365" cm="1">
        <f t="array" aca="1" ref="U1078" ca="1">INDEX(INDIRECT($D1078),,MATCH(U1075,Cashflow_A!$K$1:$AE$1,0))*U1076</f>
        <v>0</v>
      </c>
      <c r="V1078" s="365" cm="1">
        <f t="array" aca="1" ref="V1078" ca="1">INDEX(INDIRECT($D1078),,MATCH(V1075,Cashflow_A!$K$1:$AE$1,0))*V1076</f>
        <v>0</v>
      </c>
      <c r="W1078" s="365" cm="1">
        <f t="array" aca="1" ref="W1078" ca="1">INDEX(INDIRECT($D1078),,MATCH(W1075,Cashflow_A!$K$1:$AE$1,0))*W1076</f>
        <v>0</v>
      </c>
      <c r="X1078" s="365" cm="1">
        <f t="array" aca="1" ref="X1078" ca="1">INDEX(INDIRECT($D1078),,MATCH(X1075,Cashflow_A!$K$1:$AE$1,0))*X1076</f>
        <v>0</v>
      </c>
      <c r="Y1078" s="365" cm="1">
        <f t="array" aca="1" ref="Y1078" ca="1">INDEX(INDIRECT($D1078),,MATCH(Y1075,Cashflow_A!$K$1:$AE$1,0))*Y1076</f>
        <v>0</v>
      </c>
      <c r="Z1078" s="365" cm="1">
        <f t="array" aca="1" ref="Z1078" ca="1">INDEX(INDIRECT($D1078),,MATCH(Z1075,Cashflow_A!$K$1:$AE$1,0))*Z1076</f>
        <v>0</v>
      </c>
      <c r="AA1078" s="365" cm="1">
        <f t="array" aca="1" ref="AA1078" ca="1">INDEX(INDIRECT($D1078),,MATCH(AA1075,Cashflow_A!$K$1:$AE$1,0))*AA1076</f>
        <v>0</v>
      </c>
      <c r="AB1078" s="365" cm="1">
        <f t="array" aca="1" ref="AB1078" ca="1">INDEX(INDIRECT($D1078),,MATCH(AB1075,Cashflow_A!$K$1:$AE$1,0))*AB1076</f>
        <v>0</v>
      </c>
      <c r="AC1078" s="365" cm="1">
        <f t="array" aca="1" ref="AC1078" ca="1">INDEX(INDIRECT($D1078),,MATCH(AC1075,Cashflow_A!$K$1:$AE$1,0))*AC1076</f>
        <v>0</v>
      </c>
      <c r="AD1078" s="365" cm="1">
        <f t="array" aca="1" ref="AD1078" ca="1">INDEX(INDIRECT($D1078),,MATCH(AD1075,Cashflow_A!$K$1:$AE$1,0))*AD1076</f>
        <v>0</v>
      </c>
      <c r="AE1078" s="365" cm="1">
        <f t="array" aca="1" ref="AE1078" ca="1">INDEX(INDIRECT($D1078),,MATCH(AE1075,Cashflow_A!$K$1:$AE$1,0))*AE1076</f>
        <v>0</v>
      </c>
    </row>
    <row r="1079" spans="1:35" s="2" customFormat="1" outlineLevel="1" x14ac:dyDescent="0.3">
      <c r="C1079" s="355" t="s">
        <v>38</v>
      </c>
      <c r="D1079" s="2" t="str">
        <f>CONCATENATE(C1079,"_Net_Revenue")</f>
        <v>R_Net_Revenue</v>
      </c>
      <c r="H1079" s="2" t="s">
        <v>607</v>
      </c>
      <c r="K1079" s="365" cm="1">
        <f t="array" aca="1" ref="K1079" ca="1">INDEX(INDIRECT($D1079),,MATCH(K1075,Cashflow_A!$K$1:$AE$1,0))*K1076</f>
        <v>0</v>
      </c>
      <c r="L1079" s="365" cm="1">
        <f t="array" aca="1" ref="L1079" ca="1">INDEX(INDIRECT($D1079),,MATCH(L1075,Cashflow_A!$K$1:$AE$1,0))*L1076</f>
        <v>0</v>
      </c>
      <c r="M1079" s="365" cm="1">
        <f t="array" aca="1" ref="M1079" ca="1">INDEX(INDIRECT($D1079),,MATCH(M1075,Cashflow_A!$K$1:$AE$1,0))*M1076</f>
        <v>0</v>
      </c>
      <c r="N1079" s="365" cm="1">
        <f t="array" aca="1" ref="N1079" ca="1">INDEX(INDIRECT($D1079),,MATCH(N1075,Cashflow_A!$K$1:$AE$1,0))*N1076</f>
        <v>0</v>
      </c>
      <c r="O1079" s="365" cm="1">
        <f t="array" aca="1" ref="O1079" ca="1">INDEX(INDIRECT($D1079),,MATCH(O1075,Cashflow_A!$K$1:$AE$1,0))*O1076</f>
        <v>0</v>
      </c>
      <c r="P1079" s="365" cm="1">
        <f t="array" aca="1" ref="P1079" ca="1">INDEX(INDIRECT($D1079),,MATCH(P1075,Cashflow_A!$K$1:$AE$1,0))*P1076</f>
        <v>0</v>
      </c>
      <c r="Q1079" s="365" cm="1">
        <f t="array" aca="1" ref="Q1079" ca="1">INDEX(INDIRECT($D1079),,MATCH(Q1075,Cashflow_A!$K$1:$AE$1,0))*Q1076</f>
        <v>0</v>
      </c>
      <c r="R1079" s="365" cm="1">
        <f t="array" aca="1" ref="R1079" ca="1">INDEX(INDIRECT($D1079),,MATCH(R1075,Cashflow_A!$K$1:$AE$1,0))*R1076</f>
        <v>0</v>
      </c>
      <c r="S1079" s="365" cm="1">
        <f t="array" aca="1" ref="S1079" ca="1">INDEX(INDIRECT($D1079),,MATCH(S1075,Cashflow_A!$K$1:$AE$1,0))*S1076</f>
        <v>0</v>
      </c>
      <c r="T1079" s="365" cm="1">
        <f t="array" aca="1" ref="T1079" ca="1">INDEX(INDIRECT($D1079),,MATCH(T1075,Cashflow_A!$K$1:$AE$1,0))*T1076</f>
        <v>0</v>
      </c>
      <c r="U1079" s="365" cm="1">
        <f t="array" aca="1" ref="U1079" ca="1">INDEX(INDIRECT($D1079),,MATCH(U1075,Cashflow_A!$K$1:$AE$1,0))*U1076</f>
        <v>0</v>
      </c>
      <c r="V1079" s="365" cm="1">
        <f t="array" aca="1" ref="V1079" ca="1">INDEX(INDIRECT($D1079),,MATCH(V1075,Cashflow_A!$K$1:$AE$1,0))*V1076</f>
        <v>0</v>
      </c>
      <c r="W1079" s="365" cm="1">
        <f t="array" aca="1" ref="W1079" ca="1">INDEX(INDIRECT($D1079),,MATCH(W1075,Cashflow_A!$K$1:$AE$1,0))*W1076</f>
        <v>0</v>
      </c>
      <c r="X1079" s="365" cm="1">
        <f t="array" aca="1" ref="X1079" ca="1">INDEX(INDIRECT($D1079),,MATCH(X1075,Cashflow_A!$K$1:$AE$1,0))*X1076</f>
        <v>0</v>
      </c>
      <c r="Y1079" s="365" cm="1">
        <f t="array" aca="1" ref="Y1079" ca="1">INDEX(INDIRECT($D1079),,MATCH(Y1075,Cashflow_A!$K$1:$AE$1,0))*Y1076</f>
        <v>0</v>
      </c>
      <c r="Z1079" s="365" cm="1">
        <f t="array" aca="1" ref="Z1079" ca="1">INDEX(INDIRECT($D1079),,MATCH(Z1075,Cashflow_A!$K$1:$AE$1,0))*Z1076</f>
        <v>0</v>
      </c>
      <c r="AA1079" s="365" cm="1">
        <f t="array" aca="1" ref="AA1079" ca="1">INDEX(INDIRECT($D1079),,MATCH(AA1075,Cashflow_A!$K$1:$AE$1,0))*AA1076</f>
        <v>0</v>
      </c>
      <c r="AB1079" s="365" cm="1">
        <f t="array" aca="1" ref="AB1079" ca="1">INDEX(INDIRECT($D1079),,MATCH(AB1075,Cashflow_A!$K$1:$AE$1,0))*AB1076</f>
        <v>0</v>
      </c>
      <c r="AC1079" s="365" cm="1">
        <f t="array" aca="1" ref="AC1079" ca="1">INDEX(INDIRECT($D1079),,MATCH(AC1075,Cashflow_A!$K$1:$AE$1,0))*AC1076</f>
        <v>0</v>
      </c>
      <c r="AD1079" s="365" cm="1">
        <f t="array" aca="1" ref="AD1079" ca="1">INDEX(INDIRECT($D1079),,MATCH(AD1075,Cashflow_A!$K$1:$AE$1,0))*AD1076</f>
        <v>0</v>
      </c>
      <c r="AE1079" s="365" cm="1">
        <f t="array" aca="1" ref="AE1079" ca="1">INDEX(INDIRECT($D1079),,MATCH(AE1075,Cashflow_A!$K$1:$AE$1,0))*AE1076</f>
        <v>0</v>
      </c>
    </row>
    <row r="1080" spans="1:35" s="2" customFormat="1" outlineLevel="1" x14ac:dyDescent="0.3">
      <c r="C1080" s="355"/>
      <c r="K1080" s="352"/>
    </row>
    <row r="1081" spans="1:35" s="12" customFormat="1" ht="16.5" outlineLevel="1" x14ac:dyDescent="0.3">
      <c r="A1081" s="2"/>
      <c r="B1081" s="2"/>
      <c r="C1081" s="355"/>
      <c r="D1081" s="2" t="s">
        <v>602</v>
      </c>
      <c r="E1081" s="356" t="s">
        <v>603</v>
      </c>
      <c r="F1081" s="357">
        <v>2</v>
      </c>
      <c r="G1081" s="2"/>
      <c r="I1081" s="2"/>
      <c r="J1081" s="2"/>
      <c r="K1081" s="365">
        <f>IF(K$1&gt;=$F1081,K$1-$F1081,0)</f>
        <v>0</v>
      </c>
      <c r="L1081" s="365">
        <f>IF(L$1&gt;=$F1081,L$1-$F1081,0)</f>
        <v>0</v>
      </c>
      <c r="M1081" s="365">
        <f t="shared" ref="M1081:AE1081" si="330">IF(M$1&gt;=$F1081,M$1-$F1081,0)</f>
        <v>0</v>
      </c>
      <c r="N1081" s="365">
        <f t="shared" si="330"/>
        <v>1</v>
      </c>
      <c r="O1081" s="365">
        <f t="shared" si="330"/>
        <v>2</v>
      </c>
      <c r="P1081" s="365">
        <f t="shared" si="330"/>
        <v>3</v>
      </c>
      <c r="Q1081" s="365">
        <f t="shared" si="330"/>
        <v>4</v>
      </c>
      <c r="R1081" s="365">
        <f t="shared" si="330"/>
        <v>5</v>
      </c>
      <c r="S1081" s="365">
        <f t="shared" si="330"/>
        <v>6</v>
      </c>
      <c r="T1081" s="365">
        <f t="shared" si="330"/>
        <v>7</v>
      </c>
      <c r="U1081" s="365">
        <f t="shared" si="330"/>
        <v>8</v>
      </c>
      <c r="V1081" s="365">
        <f t="shared" si="330"/>
        <v>9</v>
      </c>
      <c r="W1081" s="365">
        <f t="shared" si="330"/>
        <v>10</v>
      </c>
      <c r="X1081" s="365">
        <f t="shared" si="330"/>
        <v>11</v>
      </c>
      <c r="Y1081" s="365">
        <f t="shared" si="330"/>
        <v>12</v>
      </c>
      <c r="Z1081" s="365">
        <f t="shared" si="330"/>
        <v>13</v>
      </c>
      <c r="AA1081" s="365">
        <f t="shared" si="330"/>
        <v>14</v>
      </c>
      <c r="AB1081" s="365">
        <f t="shared" si="330"/>
        <v>15</v>
      </c>
      <c r="AC1081" s="365">
        <f t="shared" si="330"/>
        <v>16</v>
      </c>
      <c r="AD1081" s="365">
        <f t="shared" si="330"/>
        <v>17</v>
      </c>
      <c r="AE1081" s="365">
        <f t="shared" si="330"/>
        <v>18</v>
      </c>
      <c r="AF1081" s="2"/>
      <c r="AG1081" s="2"/>
      <c r="AH1081" s="2"/>
      <c r="AI1081" s="2"/>
    </row>
    <row r="1082" spans="1:35" s="12" customFormat="1" ht="16.5" outlineLevel="1" x14ac:dyDescent="0.3">
      <c r="A1082" s="2"/>
      <c r="B1082" s="2"/>
      <c r="C1082" s="355" t="s">
        <v>38</v>
      </c>
      <c r="D1082" s="2" t="str">
        <f>CONCATENATE("Hectares year ",F1081)</f>
        <v>Hectares year 2</v>
      </c>
      <c r="E1082" s="356" t="s">
        <v>604</v>
      </c>
      <c r="F1082" s="357">
        <f>SUMIFS(Baseline_Hectare!$G$12:$G$564,Baseline_Hectare!$C$12:$C$564,C1082,Baseline_Hectare!$E$12:$E$564,D1082)</f>
        <v>0</v>
      </c>
      <c r="G1082" s="2"/>
      <c r="I1082" s="2"/>
      <c r="J1082" s="2"/>
      <c r="K1082" s="365">
        <f>IF(K$1&gt;=$F1081,$F1082,0)</f>
        <v>0</v>
      </c>
      <c r="L1082" s="365">
        <f t="shared" ref="L1082:AE1082" si="331">IF(L$1&gt;=$F1081,$F1082,0)</f>
        <v>0</v>
      </c>
      <c r="M1082" s="365">
        <f t="shared" si="331"/>
        <v>0</v>
      </c>
      <c r="N1082" s="365">
        <f t="shared" si="331"/>
        <v>0</v>
      </c>
      <c r="O1082" s="365">
        <f t="shared" si="331"/>
        <v>0</v>
      </c>
      <c r="P1082" s="365">
        <f t="shared" si="331"/>
        <v>0</v>
      </c>
      <c r="Q1082" s="365">
        <f t="shared" si="331"/>
        <v>0</v>
      </c>
      <c r="R1082" s="365">
        <f t="shared" si="331"/>
        <v>0</v>
      </c>
      <c r="S1082" s="365">
        <f t="shared" si="331"/>
        <v>0</v>
      </c>
      <c r="T1082" s="365">
        <f t="shared" si="331"/>
        <v>0</v>
      </c>
      <c r="U1082" s="365">
        <f t="shared" si="331"/>
        <v>0</v>
      </c>
      <c r="V1082" s="365">
        <f t="shared" si="331"/>
        <v>0</v>
      </c>
      <c r="W1082" s="365">
        <f t="shared" si="331"/>
        <v>0</v>
      </c>
      <c r="X1082" s="365">
        <f t="shared" si="331"/>
        <v>0</v>
      </c>
      <c r="Y1082" s="365">
        <f t="shared" si="331"/>
        <v>0</v>
      </c>
      <c r="Z1082" s="365">
        <f t="shared" si="331"/>
        <v>0</v>
      </c>
      <c r="AA1082" s="365">
        <f t="shared" si="331"/>
        <v>0</v>
      </c>
      <c r="AB1082" s="365">
        <f t="shared" si="331"/>
        <v>0</v>
      </c>
      <c r="AC1082" s="365">
        <f t="shared" si="331"/>
        <v>0</v>
      </c>
      <c r="AD1082" s="365">
        <f t="shared" si="331"/>
        <v>0</v>
      </c>
      <c r="AE1082" s="365">
        <f t="shared" si="331"/>
        <v>0</v>
      </c>
      <c r="AF1082" s="2"/>
      <c r="AG1082" s="2"/>
      <c r="AH1082" s="2"/>
      <c r="AI1082" s="2"/>
    </row>
    <row r="1083" spans="1:35" s="2" customFormat="1" outlineLevel="1" x14ac:dyDescent="0.3">
      <c r="C1083" s="355" t="s">
        <v>38</v>
      </c>
      <c r="D1083" s="2" t="str">
        <f>CONCATENATE(C1083,"_Revenue")</f>
        <v>R_Revenue</v>
      </c>
      <c r="H1083" s="2" t="s">
        <v>605</v>
      </c>
      <c r="K1083" s="365" cm="1">
        <f t="array" aca="1" ref="K1083" ca="1">INDEX(INDIRECT($D1083),,MATCH(K1081,Cashflow_A!$K$1:$AE$1,0))*K1082</f>
        <v>0</v>
      </c>
      <c r="L1083" s="365" cm="1">
        <f t="array" aca="1" ref="L1083" ca="1">INDEX(INDIRECT($D1083),,MATCH(L1081,Cashflow_A!$K$1:$AE$1,0))*L1082</f>
        <v>0</v>
      </c>
      <c r="M1083" s="365" cm="1">
        <f t="array" aca="1" ref="M1083" ca="1">INDEX(INDIRECT($D1083),,MATCH(M1081,Cashflow_A!$K$1:$AE$1,0))*M1082</f>
        <v>0</v>
      </c>
      <c r="N1083" s="365" cm="1">
        <f t="array" aca="1" ref="N1083" ca="1">INDEX(INDIRECT($D1083),,MATCH(N1081,Cashflow_A!$K$1:$AE$1,0))*N1082</f>
        <v>0</v>
      </c>
      <c r="O1083" s="365" cm="1">
        <f t="array" aca="1" ref="O1083" ca="1">INDEX(INDIRECT($D1083),,MATCH(O1081,Cashflow_A!$K$1:$AE$1,0))*O1082</f>
        <v>0</v>
      </c>
      <c r="P1083" s="365" cm="1">
        <f t="array" aca="1" ref="P1083" ca="1">INDEX(INDIRECT($D1083),,MATCH(P1081,Cashflow_A!$K$1:$AE$1,0))*P1082</f>
        <v>0</v>
      </c>
      <c r="Q1083" s="365" cm="1">
        <f t="array" aca="1" ref="Q1083" ca="1">INDEX(INDIRECT($D1083),,MATCH(Q1081,Cashflow_A!$K$1:$AE$1,0))*Q1082</f>
        <v>0</v>
      </c>
      <c r="R1083" s="365" cm="1">
        <f t="array" aca="1" ref="R1083" ca="1">INDEX(INDIRECT($D1083),,MATCH(R1081,Cashflow_A!$K$1:$AE$1,0))*R1082</f>
        <v>0</v>
      </c>
      <c r="S1083" s="365" cm="1">
        <f t="array" aca="1" ref="S1083" ca="1">INDEX(INDIRECT($D1083),,MATCH(S1081,Cashflow_A!$K$1:$AE$1,0))*S1082</f>
        <v>0</v>
      </c>
      <c r="T1083" s="365" cm="1">
        <f t="array" aca="1" ref="T1083" ca="1">INDEX(INDIRECT($D1083),,MATCH(T1081,Cashflow_A!$K$1:$AE$1,0))*T1082</f>
        <v>0</v>
      </c>
      <c r="U1083" s="365" cm="1">
        <f t="array" aca="1" ref="U1083" ca="1">INDEX(INDIRECT($D1083),,MATCH(U1081,Cashflow_A!$K$1:$AE$1,0))*U1082</f>
        <v>0</v>
      </c>
      <c r="V1083" s="365" cm="1">
        <f t="array" aca="1" ref="V1083" ca="1">INDEX(INDIRECT($D1083),,MATCH(V1081,Cashflow_A!$K$1:$AE$1,0))*V1082</f>
        <v>0</v>
      </c>
      <c r="W1083" s="365" cm="1">
        <f t="array" aca="1" ref="W1083" ca="1">INDEX(INDIRECT($D1083),,MATCH(W1081,Cashflow_A!$K$1:$AE$1,0))*W1082</f>
        <v>0</v>
      </c>
      <c r="X1083" s="365" cm="1">
        <f t="array" aca="1" ref="X1083" ca="1">INDEX(INDIRECT($D1083),,MATCH(X1081,Cashflow_A!$K$1:$AE$1,0))*X1082</f>
        <v>0</v>
      </c>
      <c r="Y1083" s="365" cm="1">
        <f t="array" aca="1" ref="Y1083" ca="1">INDEX(INDIRECT($D1083),,MATCH(Y1081,Cashflow_A!$K$1:$AE$1,0))*Y1082</f>
        <v>0</v>
      </c>
      <c r="Z1083" s="365" cm="1">
        <f t="array" aca="1" ref="Z1083" ca="1">INDEX(INDIRECT($D1083),,MATCH(Z1081,Cashflow_A!$K$1:$AE$1,0))*Z1082</f>
        <v>0</v>
      </c>
      <c r="AA1083" s="365" cm="1">
        <f t="array" aca="1" ref="AA1083" ca="1">INDEX(INDIRECT($D1083),,MATCH(AA1081,Cashflow_A!$K$1:$AE$1,0))*AA1082</f>
        <v>0</v>
      </c>
      <c r="AB1083" s="365" cm="1">
        <f t="array" aca="1" ref="AB1083" ca="1">INDEX(INDIRECT($D1083),,MATCH(AB1081,Cashflow_A!$K$1:$AE$1,0))*AB1082</f>
        <v>0</v>
      </c>
      <c r="AC1083" s="365" cm="1">
        <f t="array" aca="1" ref="AC1083" ca="1">INDEX(INDIRECT($D1083),,MATCH(AC1081,Cashflow_A!$K$1:$AE$1,0))*AC1082</f>
        <v>0</v>
      </c>
      <c r="AD1083" s="365" cm="1">
        <f t="array" aca="1" ref="AD1083" ca="1">INDEX(INDIRECT($D1083),,MATCH(AD1081,Cashflow_A!$K$1:$AE$1,0))*AD1082</f>
        <v>0</v>
      </c>
      <c r="AE1083" s="365" cm="1">
        <f t="array" aca="1" ref="AE1083" ca="1">INDEX(INDIRECT($D1083),,MATCH(AE1081,Cashflow_A!$K$1:$AE$1,0))*AE1082</f>
        <v>0</v>
      </c>
    </row>
    <row r="1084" spans="1:35" s="2" customFormat="1" outlineLevel="1" x14ac:dyDescent="0.3">
      <c r="C1084" s="355" t="s">
        <v>38</v>
      </c>
      <c r="D1084" s="2" t="str">
        <f>CONCATENATE(C1084,"_Cost")</f>
        <v>R_Cost</v>
      </c>
      <c r="H1084" s="2" t="s">
        <v>606</v>
      </c>
      <c r="K1084" s="365" cm="1">
        <f t="array" aca="1" ref="K1084" ca="1">INDEX(INDIRECT($D1084),,MATCH(K1081,Cashflow_A!$K$1:$AE$1,0))*K1082</f>
        <v>0</v>
      </c>
      <c r="L1084" s="365" cm="1">
        <f t="array" aca="1" ref="L1084" ca="1">INDEX(INDIRECT($D1084),,MATCH(L1081,Cashflow_A!$K$1:$AE$1,0))*L1082</f>
        <v>0</v>
      </c>
      <c r="M1084" s="365" cm="1">
        <f t="array" aca="1" ref="M1084" ca="1">INDEX(INDIRECT($D1084),,MATCH(M1081,Cashflow_A!$K$1:$AE$1,0))*M1082</f>
        <v>0</v>
      </c>
      <c r="N1084" s="365" cm="1">
        <f t="array" aca="1" ref="N1084" ca="1">INDEX(INDIRECT($D1084),,MATCH(N1081,Cashflow_A!$K$1:$AE$1,0))*N1082</f>
        <v>0</v>
      </c>
      <c r="O1084" s="365" cm="1">
        <f t="array" aca="1" ref="O1084" ca="1">INDEX(INDIRECT($D1084),,MATCH(O1081,Cashflow_A!$K$1:$AE$1,0))*O1082</f>
        <v>0</v>
      </c>
      <c r="P1084" s="365" cm="1">
        <f t="array" aca="1" ref="P1084" ca="1">INDEX(INDIRECT($D1084),,MATCH(P1081,Cashflow_A!$K$1:$AE$1,0))*P1082</f>
        <v>0</v>
      </c>
      <c r="Q1084" s="365" cm="1">
        <f t="array" aca="1" ref="Q1084" ca="1">INDEX(INDIRECT($D1084),,MATCH(Q1081,Cashflow_A!$K$1:$AE$1,0))*Q1082</f>
        <v>0</v>
      </c>
      <c r="R1084" s="365" cm="1">
        <f t="array" aca="1" ref="R1084" ca="1">INDEX(INDIRECT($D1084),,MATCH(R1081,Cashflow_A!$K$1:$AE$1,0))*R1082</f>
        <v>0</v>
      </c>
      <c r="S1084" s="365" cm="1">
        <f t="array" aca="1" ref="S1084" ca="1">INDEX(INDIRECT($D1084),,MATCH(S1081,Cashflow_A!$K$1:$AE$1,0))*S1082</f>
        <v>0</v>
      </c>
      <c r="T1084" s="365" cm="1">
        <f t="array" aca="1" ref="T1084" ca="1">INDEX(INDIRECT($D1084),,MATCH(T1081,Cashflow_A!$K$1:$AE$1,0))*T1082</f>
        <v>0</v>
      </c>
      <c r="U1084" s="365" cm="1">
        <f t="array" aca="1" ref="U1084" ca="1">INDEX(INDIRECT($D1084),,MATCH(U1081,Cashflow_A!$K$1:$AE$1,0))*U1082</f>
        <v>0</v>
      </c>
      <c r="V1084" s="365" cm="1">
        <f t="array" aca="1" ref="V1084" ca="1">INDEX(INDIRECT($D1084),,MATCH(V1081,Cashflow_A!$K$1:$AE$1,0))*V1082</f>
        <v>0</v>
      </c>
      <c r="W1084" s="365" cm="1">
        <f t="array" aca="1" ref="W1084" ca="1">INDEX(INDIRECT($D1084),,MATCH(W1081,Cashflow_A!$K$1:$AE$1,0))*W1082</f>
        <v>0</v>
      </c>
      <c r="X1084" s="365" cm="1">
        <f t="array" aca="1" ref="X1084" ca="1">INDEX(INDIRECT($D1084),,MATCH(X1081,Cashflow_A!$K$1:$AE$1,0))*X1082</f>
        <v>0</v>
      </c>
      <c r="Y1084" s="365" cm="1">
        <f t="array" aca="1" ref="Y1084" ca="1">INDEX(INDIRECT($D1084),,MATCH(Y1081,Cashflow_A!$K$1:$AE$1,0))*Y1082</f>
        <v>0</v>
      </c>
      <c r="Z1084" s="365" cm="1">
        <f t="array" aca="1" ref="Z1084" ca="1">INDEX(INDIRECT($D1084),,MATCH(Z1081,Cashflow_A!$K$1:$AE$1,0))*Z1082</f>
        <v>0</v>
      </c>
      <c r="AA1084" s="365" cm="1">
        <f t="array" aca="1" ref="AA1084" ca="1">INDEX(INDIRECT($D1084),,MATCH(AA1081,Cashflow_A!$K$1:$AE$1,0))*AA1082</f>
        <v>0</v>
      </c>
      <c r="AB1084" s="365" cm="1">
        <f t="array" aca="1" ref="AB1084" ca="1">INDEX(INDIRECT($D1084),,MATCH(AB1081,Cashflow_A!$K$1:$AE$1,0))*AB1082</f>
        <v>0</v>
      </c>
      <c r="AC1084" s="365" cm="1">
        <f t="array" aca="1" ref="AC1084" ca="1">INDEX(INDIRECT($D1084),,MATCH(AC1081,Cashflow_A!$K$1:$AE$1,0))*AC1082</f>
        <v>0</v>
      </c>
      <c r="AD1084" s="365" cm="1">
        <f t="array" aca="1" ref="AD1084" ca="1">INDEX(INDIRECT($D1084),,MATCH(AD1081,Cashflow_A!$K$1:$AE$1,0))*AD1082</f>
        <v>0</v>
      </c>
      <c r="AE1084" s="365" cm="1">
        <f t="array" aca="1" ref="AE1084" ca="1">INDEX(INDIRECT($D1084),,MATCH(AE1081,Cashflow_A!$K$1:$AE$1,0))*AE1082</f>
        <v>0</v>
      </c>
    </row>
    <row r="1085" spans="1:35" s="2" customFormat="1" outlineLevel="1" x14ac:dyDescent="0.3">
      <c r="C1085" s="355" t="s">
        <v>38</v>
      </c>
      <c r="D1085" s="2" t="str">
        <f>CONCATENATE(C1085,"_Net_Revenue")</f>
        <v>R_Net_Revenue</v>
      </c>
      <c r="H1085" s="2" t="s">
        <v>607</v>
      </c>
      <c r="K1085" s="365" cm="1">
        <f t="array" aca="1" ref="K1085" ca="1">INDEX(INDIRECT($D1085),,MATCH(K1081,Cashflow_A!$K$1:$AE$1,0))*K1082</f>
        <v>0</v>
      </c>
      <c r="L1085" s="365" cm="1">
        <f t="array" aca="1" ref="L1085" ca="1">INDEX(INDIRECT($D1085),,MATCH(L1081,Cashflow_A!$K$1:$AE$1,0))*L1082</f>
        <v>0</v>
      </c>
      <c r="M1085" s="365" cm="1">
        <f t="array" aca="1" ref="M1085" ca="1">INDEX(INDIRECT($D1085),,MATCH(M1081,Cashflow_A!$K$1:$AE$1,0))*M1082</f>
        <v>0</v>
      </c>
      <c r="N1085" s="365" cm="1">
        <f t="array" aca="1" ref="N1085" ca="1">INDEX(INDIRECT($D1085),,MATCH(N1081,Cashflow_A!$K$1:$AE$1,0))*N1082</f>
        <v>0</v>
      </c>
      <c r="O1085" s="365" cm="1">
        <f t="array" aca="1" ref="O1085" ca="1">INDEX(INDIRECT($D1085),,MATCH(O1081,Cashflow_A!$K$1:$AE$1,0))*O1082</f>
        <v>0</v>
      </c>
      <c r="P1085" s="365" cm="1">
        <f t="array" aca="1" ref="P1085" ca="1">INDEX(INDIRECT($D1085),,MATCH(P1081,Cashflow_A!$K$1:$AE$1,0))*P1082</f>
        <v>0</v>
      </c>
      <c r="Q1085" s="365" cm="1">
        <f t="array" aca="1" ref="Q1085" ca="1">INDEX(INDIRECT($D1085),,MATCH(Q1081,Cashflow_A!$K$1:$AE$1,0))*Q1082</f>
        <v>0</v>
      </c>
      <c r="R1085" s="365" cm="1">
        <f t="array" aca="1" ref="R1085" ca="1">INDEX(INDIRECT($D1085),,MATCH(R1081,Cashflow_A!$K$1:$AE$1,0))*R1082</f>
        <v>0</v>
      </c>
      <c r="S1085" s="365" cm="1">
        <f t="array" aca="1" ref="S1085" ca="1">INDEX(INDIRECT($D1085),,MATCH(S1081,Cashflow_A!$K$1:$AE$1,0))*S1082</f>
        <v>0</v>
      </c>
      <c r="T1085" s="365" cm="1">
        <f t="array" aca="1" ref="T1085" ca="1">INDEX(INDIRECT($D1085),,MATCH(T1081,Cashflow_A!$K$1:$AE$1,0))*T1082</f>
        <v>0</v>
      </c>
      <c r="U1085" s="365" cm="1">
        <f t="array" aca="1" ref="U1085" ca="1">INDEX(INDIRECT($D1085),,MATCH(U1081,Cashflow_A!$K$1:$AE$1,0))*U1082</f>
        <v>0</v>
      </c>
      <c r="V1085" s="365" cm="1">
        <f t="array" aca="1" ref="V1085" ca="1">INDEX(INDIRECT($D1085),,MATCH(V1081,Cashflow_A!$K$1:$AE$1,0))*V1082</f>
        <v>0</v>
      </c>
      <c r="W1085" s="365" cm="1">
        <f t="array" aca="1" ref="W1085" ca="1">INDEX(INDIRECT($D1085),,MATCH(W1081,Cashflow_A!$K$1:$AE$1,0))*W1082</f>
        <v>0</v>
      </c>
      <c r="X1085" s="365" cm="1">
        <f t="array" aca="1" ref="X1085" ca="1">INDEX(INDIRECT($D1085),,MATCH(X1081,Cashflow_A!$K$1:$AE$1,0))*X1082</f>
        <v>0</v>
      </c>
      <c r="Y1085" s="365" cm="1">
        <f t="array" aca="1" ref="Y1085" ca="1">INDEX(INDIRECT($D1085),,MATCH(Y1081,Cashflow_A!$K$1:$AE$1,0))*Y1082</f>
        <v>0</v>
      </c>
      <c r="Z1085" s="365" cm="1">
        <f t="array" aca="1" ref="Z1085" ca="1">INDEX(INDIRECT($D1085),,MATCH(Z1081,Cashflow_A!$K$1:$AE$1,0))*Z1082</f>
        <v>0</v>
      </c>
      <c r="AA1085" s="365" cm="1">
        <f t="array" aca="1" ref="AA1085" ca="1">INDEX(INDIRECT($D1085),,MATCH(AA1081,Cashflow_A!$K$1:$AE$1,0))*AA1082</f>
        <v>0</v>
      </c>
      <c r="AB1085" s="365" cm="1">
        <f t="array" aca="1" ref="AB1085" ca="1">INDEX(INDIRECT($D1085),,MATCH(AB1081,Cashflow_A!$K$1:$AE$1,0))*AB1082</f>
        <v>0</v>
      </c>
      <c r="AC1085" s="365" cm="1">
        <f t="array" aca="1" ref="AC1085" ca="1">INDEX(INDIRECT($D1085),,MATCH(AC1081,Cashflow_A!$K$1:$AE$1,0))*AC1082</f>
        <v>0</v>
      </c>
      <c r="AD1085" s="365" cm="1">
        <f t="array" aca="1" ref="AD1085" ca="1">INDEX(INDIRECT($D1085),,MATCH(AD1081,Cashflow_A!$K$1:$AE$1,0))*AD1082</f>
        <v>0</v>
      </c>
      <c r="AE1085" s="365" cm="1">
        <f t="array" aca="1" ref="AE1085" ca="1">INDEX(INDIRECT($D1085),,MATCH(AE1081,Cashflow_A!$K$1:$AE$1,0))*AE1082</f>
        <v>0</v>
      </c>
    </row>
    <row r="1086" spans="1:35" s="2" customFormat="1" outlineLevel="1" x14ac:dyDescent="0.3">
      <c r="C1086" s="355"/>
      <c r="K1086" s="352"/>
    </row>
    <row r="1087" spans="1:35" s="12" customFormat="1" ht="16.5" outlineLevel="1" x14ac:dyDescent="0.3">
      <c r="A1087" s="2"/>
      <c r="B1087" s="2"/>
      <c r="C1087" s="355"/>
      <c r="D1087" s="2" t="s">
        <v>602</v>
      </c>
      <c r="E1087" s="356" t="s">
        <v>603</v>
      </c>
      <c r="F1087" s="357">
        <v>3</v>
      </c>
      <c r="G1087" s="2"/>
      <c r="I1087" s="2"/>
      <c r="J1087" s="2"/>
      <c r="K1087" s="365">
        <f>IF(K$1&gt;=$F1087,K$1-$F1087,0)</f>
        <v>0</v>
      </c>
      <c r="L1087" s="365">
        <f>IF(L$1&gt;=$F1087,L$1-$F1087,0)</f>
        <v>0</v>
      </c>
      <c r="M1087" s="365">
        <f t="shared" ref="M1087:AE1087" si="332">IF(M$1&gt;=$F1087,M$1-$F1087,0)</f>
        <v>0</v>
      </c>
      <c r="N1087" s="365">
        <f t="shared" si="332"/>
        <v>0</v>
      </c>
      <c r="O1087" s="365">
        <f t="shared" si="332"/>
        <v>1</v>
      </c>
      <c r="P1087" s="365">
        <f t="shared" si="332"/>
        <v>2</v>
      </c>
      <c r="Q1087" s="365">
        <f t="shared" si="332"/>
        <v>3</v>
      </c>
      <c r="R1087" s="365">
        <f t="shared" si="332"/>
        <v>4</v>
      </c>
      <c r="S1087" s="365">
        <f t="shared" si="332"/>
        <v>5</v>
      </c>
      <c r="T1087" s="365">
        <f t="shared" si="332"/>
        <v>6</v>
      </c>
      <c r="U1087" s="365">
        <f t="shared" si="332"/>
        <v>7</v>
      </c>
      <c r="V1087" s="365">
        <f t="shared" si="332"/>
        <v>8</v>
      </c>
      <c r="W1087" s="365">
        <f t="shared" si="332"/>
        <v>9</v>
      </c>
      <c r="X1087" s="365">
        <f t="shared" si="332"/>
        <v>10</v>
      </c>
      <c r="Y1087" s="365">
        <f t="shared" si="332"/>
        <v>11</v>
      </c>
      <c r="Z1087" s="365">
        <f t="shared" si="332"/>
        <v>12</v>
      </c>
      <c r="AA1087" s="365">
        <f t="shared" si="332"/>
        <v>13</v>
      </c>
      <c r="AB1087" s="365">
        <f t="shared" si="332"/>
        <v>14</v>
      </c>
      <c r="AC1087" s="365">
        <f t="shared" si="332"/>
        <v>15</v>
      </c>
      <c r="AD1087" s="365">
        <f t="shared" si="332"/>
        <v>16</v>
      </c>
      <c r="AE1087" s="365">
        <f t="shared" si="332"/>
        <v>17</v>
      </c>
      <c r="AF1087" s="2"/>
      <c r="AG1087" s="2"/>
      <c r="AH1087" s="2"/>
      <c r="AI1087" s="2"/>
    </row>
    <row r="1088" spans="1:35" s="12" customFormat="1" ht="16.5" outlineLevel="1" x14ac:dyDescent="0.3">
      <c r="A1088" s="2"/>
      <c r="B1088" s="2"/>
      <c r="C1088" s="355" t="s">
        <v>38</v>
      </c>
      <c r="D1088" s="2" t="str">
        <f>CONCATENATE("Hectares year ",F1087)</f>
        <v>Hectares year 3</v>
      </c>
      <c r="E1088" s="356" t="s">
        <v>604</v>
      </c>
      <c r="F1088" s="357">
        <f>SUMIFS(Baseline_Hectare!$G$12:$G$564,Baseline_Hectare!$C$12:$C$564,C1088,Baseline_Hectare!$E$12:$E$564,D1088)</f>
        <v>0</v>
      </c>
      <c r="G1088" s="2"/>
      <c r="I1088" s="2"/>
      <c r="J1088" s="2"/>
      <c r="K1088" s="365">
        <f>IF(K$1&gt;=$F1087,$F1088,0)</f>
        <v>0</v>
      </c>
      <c r="L1088" s="365">
        <f t="shared" ref="L1088:AE1088" si="333">IF(L$1&gt;=$F1087,$F1088,0)</f>
        <v>0</v>
      </c>
      <c r="M1088" s="365">
        <f t="shared" si="333"/>
        <v>0</v>
      </c>
      <c r="N1088" s="365">
        <f t="shared" si="333"/>
        <v>0</v>
      </c>
      <c r="O1088" s="365">
        <f t="shared" si="333"/>
        <v>0</v>
      </c>
      <c r="P1088" s="365">
        <f t="shared" si="333"/>
        <v>0</v>
      </c>
      <c r="Q1088" s="365">
        <f t="shared" si="333"/>
        <v>0</v>
      </c>
      <c r="R1088" s="365">
        <f t="shared" si="333"/>
        <v>0</v>
      </c>
      <c r="S1088" s="365">
        <f t="shared" si="333"/>
        <v>0</v>
      </c>
      <c r="T1088" s="365">
        <f t="shared" si="333"/>
        <v>0</v>
      </c>
      <c r="U1088" s="365">
        <f t="shared" si="333"/>
        <v>0</v>
      </c>
      <c r="V1088" s="365">
        <f t="shared" si="333"/>
        <v>0</v>
      </c>
      <c r="W1088" s="365">
        <f t="shared" si="333"/>
        <v>0</v>
      </c>
      <c r="X1088" s="365">
        <f t="shared" si="333"/>
        <v>0</v>
      </c>
      <c r="Y1088" s="365">
        <f t="shared" si="333"/>
        <v>0</v>
      </c>
      <c r="Z1088" s="365">
        <f t="shared" si="333"/>
        <v>0</v>
      </c>
      <c r="AA1088" s="365">
        <f t="shared" si="333"/>
        <v>0</v>
      </c>
      <c r="AB1088" s="365">
        <f t="shared" si="333"/>
        <v>0</v>
      </c>
      <c r="AC1088" s="365">
        <f t="shared" si="333"/>
        <v>0</v>
      </c>
      <c r="AD1088" s="365">
        <f t="shared" si="333"/>
        <v>0</v>
      </c>
      <c r="AE1088" s="365">
        <f t="shared" si="333"/>
        <v>0</v>
      </c>
      <c r="AF1088" s="2"/>
      <c r="AG1088" s="2"/>
      <c r="AH1088" s="2"/>
      <c r="AI1088" s="2"/>
    </row>
    <row r="1089" spans="1:35" s="2" customFormat="1" outlineLevel="1" x14ac:dyDescent="0.3">
      <c r="C1089" s="355" t="s">
        <v>38</v>
      </c>
      <c r="D1089" s="2" t="str">
        <f>CONCATENATE(C1089,"_Revenue")</f>
        <v>R_Revenue</v>
      </c>
      <c r="H1089" s="2" t="s">
        <v>605</v>
      </c>
      <c r="K1089" s="365" cm="1">
        <f t="array" aca="1" ref="K1089" ca="1">INDEX(INDIRECT($D1089),,MATCH(K1087,Cashflow_A!$K$1:$AE$1,0))*K1088</f>
        <v>0</v>
      </c>
      <c r="L1089" s="365" cm="1">
        <f t="array" aca="1" ref="L1089" ca="1">INDEX(INDIRECT($D1089),,MATCH(L1087,Cashflow_A!$K$1:$AE$1,0))*L1088</f>
        <v>0</v>
      </c>
      <c r="M1089" s="365" cm="1">
        <f t="array" aca="1" ref="M1089" ca="1">INDEX(INDIRECT($D1089),,MATCH(M1087,Cashflow_A!$K$1:$AE$1,0))*M1088</f>
        <v>0</v>
      </c>
      <c r="N1089" s="365" cm="1">
        <f t="array" aca="1" ref="N1089" ca="1">INDEX(INDIRECT($D1089),,MATCH(N1087,Cashflow_A!$K$1:$AE$1,0))*N1088</f>
        <v>0</v>
      </c>
      <c r="O1089" s="365" cm="1">
        <f t="array" aca="1" ref="O1089" ca="1">INDEX(INDIRECT($D1089),,MATCH(O1087,Cashflow_A!$K$1:$AE$1,0))*O1088</f>
        <v>0</v>
      </c>
      <c r="P1089" s="365" cm="1">
        <f t="array" aca="1" ref="P1089" ca="1">INDEX(INDIRECT($D1089),,MATCH(P1087,Cashflow_A!$K$1:$AE$1,0))*P1088</f>
        <v>0</v>
      </c>
      <c r="Q1089" s="365" cm="1">
        <f t="array" aca="1" ref="Q1089" ca="1">INDEX(INDIRECT($D1089),,MATCH(Q1087,Cashflow_A!$K$1:$AE$1,0))*Q1088</f>
        <v>0</v>
      </c>
      <c r="R1089" s="365" cm="1">
        <f t="array" aca="1" ref="R1089" ca="1">INDEX(INDIRECT($D1089),,MATCH(R1087,Cashflow_A!$K$1:$AE$1,0))*R1088</f>
        <v>0</v>
      </c>
      <c r="S1089" s="365" cm="1">
        <f t="array" aca="1" ref="S1089" ca="1">INDEX(INDIRECT($D1089),,MATCH(S1087,Cashflow_A!$K$1:$AE$1,0))*S1088</f>
        <v>0</v>
      </c>
      <c r="T1089" s="365" cm="1">
        <f t="array" aca="1" ref="T1089" ca="1">INDEX(INDIRECT($D1089),,MATCH(T1087,Cashflow_A!$K$1:$AE$1,0))*T1088</f>
        <v>0</v>
      </c>
      <c r="U1089" s="365" cm="1">
        <f t="array" aca="1" ref="U1089" ca="1">INDEX(INDIRECT($D1089),,MATCH(U1087,Cashflow_A!$K$1:$AE$1,0))*U1088</f>
        <v>0</v>
      </c>
      <c r="V1089" s="365" cm="1">
        <f t="array" aca="1" ref="V1089" ca="1">INDEX(INDIRECT($D1089),,MATCH(V1087,Cashflow_A!$K$1:$AE$1,0))*V1088</f>
        <v>0</v>
      </c>
      <c r="W1089" s="365" cm="1">
        <f t="array" aca="1" ref="W1089" ca="1">INDEX(INDIRECT($D1089),,MATCH(W1087,Cashflow_A!$K$1:$AE$1,0))*W1088</f>
        <v>0</v>
      </c>
      <c r="X1089" s="365" cm="1">
        <f t="array" aca="1" ref="X1089" ca="1">INDEX(INDIRECT($D1089),,MATCH(X1087,Cashflow_A!$K$1:$AE$1,0))*X1088</f>
        <v>0</v>
      </c>
      <c r="Y1089" s="365" cm="1">
        <f t="array" aca="1" ref="Y1089" ca="1">INDEX(INDIRECT($D1089),,MATCH(Y1087,Cashflow_A!$K$1:$AE$1,0))*Y1088</f>
        <v>0</v>
      </c>
      <c r="Z1089" s="365" cm="1">
        <f t="array" aca="1" ref="Z1089" ca="1">INDEX(INDIRECT($D1089),,MATCH(Z1087,Cashflow_A!$K$1:$AE$1,0))*Z1088</f>
        <v>0</v>
      </c>
      <c r="AA1089" s="365" cm="1">
        <f t="array" aca="1" ref="AA1089" ca="1">INDEX(INDIRECT($D1089),,MATCH(AA1087,Cashflow_A!$K$1:$AE$1,0))*AA1088</f>
        <v>0</v>
      </c>
      <c r="AB1089" s="365" cm="1">
        <f t="array" aca="1" ref="AB1089" ca="1">INDEX(INDIRECT($D1089),,MATCH(AB1087,Cashflow_A!$K$1:$AE$1,0))*AB1088</f>
        <v>0</v>
      </c>
      <c r="AC1089" s="365" cm="1">
        <f t="array" aca="1" ref="AC1089" ca="1">INDEX(INDIRECT($D1089),,MATCH(AC1087,Cashflow_A!$K$1:$AE$1,0))*AC1088</f>
        <v>0</v>
      </c>
      <c r="AD1089" s="365" cm="1">
        <f t="array" aca="1" ref="AD1089" ca="1">INDEX(INDIRECT($D1089),,MATCH(AD1087,Cashflow_A!$K$1:$AE$1,0))*AD1088</f>
        <v>0</v>
      </c>
      <c r="AE1089" s="365" cm="1">
        <f t="array" aca="1" ref="AE1089" ca="1">INDEX(INDIRECT($D1089),,MATCH(AE1087,Cashflow_A!$K$1:$AE$1,0))*AE1088</f>
        <v>0</v>
      </c>
    </row>
    <row r="1090" spans="1:35" s="2" customFormat="1" outlineLevel="1" x14ac:dyDescent="0.3">
      <c r="C1090" s="355" t="s">
        <v>38</v>
      </c>
      <c r="D1090" s="2" t="str">
        <f>CONCATENATE(C1090,"_Cost")</f>
        <v>R_Cost</v>
      </c>
      <c r="H1090" s="2" t="s">
        <v>606</v>
      </c>
      <c r="K1090" s="365" cm="1">
        <f t="array" aca="1" ref="K1090" ca="1">INDEX(INDIRECT($D1090),,MATCH(K1087,Cashflow_A!$K$1:$AE$1,0))*K1088</f>
        <v>0</v>
      </c>
      <c r="L1090" s="365" cm="1">
        <f t="array" aca="1" ref="L1090" ca="1">INDEX(INDIRECT($D1090),,MATCH(L1087,Cashflow_A!$K$1:$AE$1,0))*L1088</f>
        <v>0</v>
      </c>
      <c r="M1090" s="365" cm="1">
        <f t="array" aca="1" ref="M1090" ca="1">INDEX(INDIRECT($D1090),,MATCH(M1087,Cashflow_A!$K$1:$AE$1,0))*M1088</f>
        <v>0</v>
      </c>
      <c r="N1090" s="365" cm="1">
        <f t="array" aca="1" ref="N1090" ca="1">INDEX(INDIRECT($D1090),,MATCH(N1087,Cashflow_A!$K$1:$AE$1,0))*N1088</f>
        <v>0</v>
      </c>
      <c r="O1090" s="365" cm="1">
        <f t="array" aca="1" ref="O1090" ca="1">INDEX(INDIRECT($D1090),,MATCH(O1087,Cashflow_A!$K$1:$AE$1,0))*O1088</f>
        <v>0</v>
      </c>
      <c r="P1090" s="365" cm="1">
        <f t="array" aca="1" ref="P1090" ca="1">INDEX(INDIRECT($D1090),,MATCH(P1087,Cashflow_A!$K$1:$AE$1,0))*P1088</f>
        <v>0</v>
      </c>
      <c r="Q1090" s="365" cm="1">
        <f t="array" aca="1" ref="Q1090" ca="1">INDEX(INDIRECT($D1090),,MATCH(Q1087,Cashflow_A!$K$1:$AE$1,0))*Q1088</f>
        <v>0</v>
      </c>
      <c r="R1090" s="365" cm="1">
        <f t="array" aca="1" ref="R1090" ca="1">INDEX(INDIRECT($D1090),,MATCH(R1087,Cashflow_A!$K$1:$AE$1,0))*R1088</f>
        <v>0</v>
      </c>
      <c r="S1090" s="365" cm="1">
        <f t="array" aca="1" ref="S1090" ca="1">INDEX(INDIRECT($D1090),,MATCH(S1087,Cashflow_A!$K$1:$AE$1,0))*S1088</f>
        <v>0</v>
      </c>
      <c r="T1090" s="365" cm="1">
        <f t="array" aca="1" ref="T1090" ca="1">INDEX(INDIRECT($D1090),,MATCH(T1087,Cashflow_A!$K$1:$AE$1,0))*T1088</f>
        <v>0</v>
      </c>
      <c r="U1090" s="365" cm="1">
        <f t="array" aca="1" ref="U1090" ca="1">INDEX(INDIRECT($D1090),,MATCH(U1087,Cashflow_A!$K$1:$AE$1,0))*U1088</f>
        <v>0</v>
      </c>
      <c r="V1090" s="365" cm="1">
        <f t="array" aca="1" ref="V1090" ca="1">INDEX(INDIRECT($D1090),,MATCH(V1087,Cashflow_A!$K$1:$AE$1,0))*V1088</f>
        <v>0</v>
      </c>
      <c r="W1090" s="365" cm="1">
        <f t="array" aca="1" ref="W1090" ca="1">INDEX(INDIRECT($D1090),,MATCH(W1087,Cashflow_A!$K$1:$AE$1,0))*W1088</f>
        <v>0</v>
      </c>
      <c r="X1090" s="365" cm="1">
        <f t="array" aca="1" ref="X1090" ca="1">INDEX(INDIRECT($D1090),,MATCH(X1087,Cashflow_A!$K$1:$AE$1,0))*X1088</f>
        <v>0</v>
      </c>
      <c r="Y1090" s="365" cm="1">
        <f t="array" aca="1" ref="Y1090" ca="1">INDEX(INDIRECT($D1090),,MATCH(Y1087,Cashflow_A!$K$1:$AE$1,0))*Y1088</f>
        <v>0</v>
      </c>
      <c r="Z1090" s="365" cm="1">
        <f t="array" aca="1" ref="Z1090" ca="1">INDEX(INDIRECT($D1090),,MATCH(Z1087,Cashflow_A!$K$1:$AE$1,0))*Z1088</f>
        <v>0</v>
      </c>
      <c r="AA1090" s="365" cm="1">
        <f t="array" aca="1" ref="AA1090" ca="1">INDEX(INDIRECT($D1090),,MATCH(AA1087,Cashflow_A!$K$1:$AE$1,0))*AA1088</f>
        <v>0</v>
      </c>
      <c r="AB1090" s="365" cm="1">
        <f t="array" aca="1" ref="AB1090" ca="1">INDEX(INDIRECT($D1090),,MATCH(AB1087,Cashflow_A!$K$1:$AE$1,0))*AB1088</f>
        <v>0</v>
      </c>
      <c r="AC1090" s="365" cm="1">
        <f t="array" aca="1" ref="AC1090" ca="1">INDEX(INDIRECT($D1090),,MATCH(AC1087,Cashflow_A!$K$1:$AE$1,0))*AC1088</f>
        <v>0</v>
      </c>
      <c r="AD1090" s="365" cm="1">
        <f t="array" aca="1" ref="AD1090" ca="1">INDEX(INDIRECT($D1090),,MATCH(AD1087,Cashflow_A!$K$1:$AE$1,0))*AD1088</f>
        <v>0</v>
      </c>
      <c r="AE1090" s="365" cm="1">
        <f t="array" aca="1" ref="AE1090" ca="1">INDEX(INDIRECT($D1090),,MATCH(AE1087,Cashflow_A!$K$1:$AE$1,0))*AE1088</f>
        <v>0</v>
      </c>
    </row>
    <row r="1091" spans="1:35" s="2" customFormat="1" outlineLevel="1" x14ac:dyDescent="0.3">
      <c r="C1091" s="355" t="s">
        <v>38</v>
      </c>
      <c r="D1091" s="2" t="str">
        <f>CONCATENATE(C1091,"_Net_Revenue")</f>
        <v>R_Net_Revenue</v>
      </c>
      <c r="H1091" s="2" t="s">
        <v>607</v>
      </c>
      <c r="K1091" s="365" cm="1">
        <f t="array" aca="1" ref="K1091" ca="1">INDEX(INDIRECT($D1091),,MATCH(K1087,Cashflow_A!$K$1:$AE$1,0))*K1088</f>
        <v>0</v>
      </c>
      <c r="L1091" s="365" cm="1">
        <f t="array" aca="1" ref="L1091" ca="1">INDEX(INDIRECT($D1091),,MATCH(L1087,Cashflow_A!$K$1:$AE$1,0))*L1088</f>
        <v>0</v>
      </c>
      <c r="M1091" s="365" cm="1">
        <f t="array" aca="1" ref="M1091" ca="1">INDEX(INDIRECT($D1091),,MATCH(M1087,Cashflow_A!$K$1:$AE$1,0))*M1088</f>
        <v>0</v>
      </c>
      <c r="N1091" s="365" cm="1">
        <f t="array" aca="1" ref="N1091" ca="1">INDEX(INDIRECT($D1091),,MATCH(N1087,Cashflow_A!$K$1:$AE$1,0))*N1088</f>
        <v>0</v>
      </c>
      <c r="O1091" s="365" cm="1">
        <f t="array" aca="1" ref="O1091" ca="1">INDEX(INDIRECT($D1091),,MATCH(O1087,Cashflow_A!$K$1:$AE$1,0))*O1088</f>
        <v>0</v>
      </c>
      <c r="P1091" s="365" cm="1">
        <f t="array" aca="1" ref="P1091" ca="1">INDEX(INDIRECT($D1091),,MATCH(P1087,Cashflow_A!$K$1:$AE$1,0))*P1088</f>
        <v>0</v>
      </c>
      <c r="Q1091" s="365" cm="1">
        <f t="array" aca="1" ref="Q1091" ca="1">INDEX(INDIRECT($D1091),,MATCH(Q1087,Cashflow_A!$K$1:$AE$1,0))*Q1088</f>
        <v>0</v>
      </c>
      <c r="R1091" s="365" cm="1">
        <f t="array" aca="1" ref="R1091" ca="1">INDEX(INDIRECT($D1091),,MATCH(R1087,Cashflow_A!$K$1:$AE$1,0))*R1088</f>
        <v>0</v>
      </c>
      <c r="S1091" s="365" cm="1">
        <f t="array" aca="1" ref="S1091" ca="1">INDEX(INDIRECT($D1091),,MATCH(S1087,Cashflow_A!$K$1:$AE$1,0))*S1088</f>
        <v>0</v>
      </c>
      <c r="T1091" s="365" cm="1">
        <f t="array" aca="1" ref="T1091" ca="1">INDEX(INDIRECT($D1091),,MATCH(T1087,Cashflow_A!$K$1:$AE$1,0))*T1088</f>
        <v>0</v>
      </c>
      <c r="U1091" s="365" cm="1">
        <f t="array" aca="1" ref="U1091" ca="1">INDEX(INDIRECT($D1091),,MATCH(U1087,Cashflow_A!$K$1:$AE$1,0))*U1088</f>
        <v>0</v>
      </c>
      <c r="V1091" s="365" cm="1">
        <f t="array" aca="1" ref="V1091" ca="1">INDEX(INDIRECT($D1091),,MATCH(V1087,Cashflow_A!$K$1:$AE$1,0))*V1088</f>
        <v>0</v>
      </c>
      <c r="W1091" s="365" cm="1">
        <f t="array" aca="1" ref="W1091" ca="1">INDEX(INDIRECT($D1091),,MATCH(W1087,Cashflow_A!$K$1:$AE$1,0))*W1088</f>
        <v>0</v>
      </c>
      <c r="X1091" s="365" cm="1">
        <f t="array" aca="1" ref="X1091" ca="1">INDEX(INDIRECT($D1091),,MATCH(X1087,Cashflow_A!$K$1:$AE$1,0))*X1088</f>
        <v>0</v>
      </c>
      <c r="Y1091" s="365" cm="1">
        <f t="array" aca="1" ref="Y1091" ca="1">INDEX(INDIRECT($D1091),,MATCH(Y1087,Cashflow_A!$K$1:$AE$1,0))*Y1088</f>
        <v>0</v>
      </c>
      <c r="Z1091" s="365" cm="1">
        <f t="array" aca="1" ref="Z1091" ca="1">INDEX(INDIRECT($D1091),,MATCH(Z1087,Cashflow_A!$K$1:$AE$1,0))*Z1088</f>
        <v>0</v>
      </c>
      <c r="AA1091" s="365" cm="1">
        <f t="array" aca="1" ref="AA1091" ca="1">INDEX(INDIRECT($D1091),,MATCH(AA1087,Cashflow_A!$K$1:$AE$1,0))*AA1088</f>
        <v>0</v>
      </c>
      <c r="AB1091" s="365" cm="1">
        <f t="array" aca="1" ref="AB1091" ca="1">INDEX(INDIRECT($D1091),,MATCH(AB1087,Cashflow_A!$K$1:$AE$1,0))*AB1088</f>
        <v>0</v>
      </c>
      <c r="AC1091" s="365" cm="1">
        <f t="array" aca="1" ref="AC1091" ca="1">INDEX(INDIRECT($D1091),,MATCH(AC1087,Cashflow_A!$K$1:$AE$1,0))*AC1088</f>
        <v>0</v>
      </c>
      <c r="AD1091" s="365" cm="1">
        <f t="array" aca="1" ref="AD1091" ca="1">INDEX(INDIRECT($D1091),,MATCH(AD1087,Cashflow_A!$K$1:$AE$1,0))*AD1088</f>
        <v>0</v>
      </c>
      <c r="AE1091" s="365" cm="1">
        <f t="array" aca="1" ref="AE1091" ca="1">INDEX(INDIRECT($D1091),,MATCH(AE1087,Cashflow_A!$K$1:$AE$1,0))*AE1088</f>
        <v>0</v>
      </c>
    </row>
    <row r="1092" spans="1:35" s="2" customFormat="1" outlineLevel="1" x14ac:dyDescent="0.3">
      <c r="C1092" s="355"/>
      <c r="K1092" s="352"/>
    </row>
    <row r="1093" spans="1:35" s="12" customFormat="1" ht="16.5" outlineLevel="1" x14ac:dyDescent="0.3">
      <c r="A1093" s="2"/>
      <c r="B1093" s="2"/>
      <c r="C1093" s="355"/>
      <c r="D1093" s="2" t="s">
        <v>602</v>
      </c>
      <c r="E1093" s="356" t="s">
        <v>603</v>
      </c>
      <c r="F1093" s="357">
        <v>4</v>
      </c>
      <c r="G1093" s="2"/>
      <c r="I1093" s="2"/>
      <c r="J1093" s="2"/>
      <c r="K1093" s="365">
        <f>IF(K$1&gt;=$F1093,K$1-$F1093,0)</f>
        <v>0</v>
      </c>
      <c r="L1093" s="365">
        <f>IF(L$1&gt;=$F1093,L$1-$F1093,0)</f>
        <v>0</v>
      </c>
      <c r="M1093" s="365">
        <f t="shared" ref="M1093:AE1093" si="334">IF(M$1&gt;=$F1093,M$1-$F1093,0)</f>
        <v>0</v>
      </c>
      <c r="N1093" s="365">
        <f t="shared" si="334"/>
        <v>0</v>
      </c>
      <c r="O1093" s="365">
        <f t="shared" si="334"/>
        <v>0</v>
      </c>
      <c r="P1093" s="365">
        <f t="shared" si="334"/>
        <v>1</v>
      </c>
      <c r="Q1093" s="365">
        <f t="shared" si="334"/>
        <v>2</v>
      </c>
      <c r="R1093" s="365">
        <f t="shared" si="334"/>
        <v>3</v>
      </c>
      <c r="S1093" s="365">
        <f t="shared" si="334"/>
        <v>4</v>
      </c>
      <c r="T1093" s="365">
        <f t="shared" si="334"/>
        <v>5</v>
      </c>
      <c r="U1093" s="365">
        <f t="shared" si="334"/>
        <v>6</v>
      </c>
      <c r="V1093" s="365">
        <f t="shared" si="334"/>
        <v>7</v>
      </c>
      <c r="W1093" s="365">
        <f t="shared" si="334"/>
        <v>8</v>
      </c>
      <c r="X1093" s="365">
        <f t="shared" si="334"/>
        <v>9</v>
      </c>
      <c r="Y1093" s="365">
        <f t="shared" si="334"/>
        <v>10</v>
      </c>
      <c r="Z1093" s="365">
        <f t="shared" si="334"/>
        <v>11</v>
      </c>
      <c r="AA1093" s="365">
        <f t="shared" si="334"/>
        <v>12</v>
      </c>
      <c r="AB1093" s="365">
        <f t="shared" si="334"/>
        <v>13</v>
      </c>
      <c r="AC1093" s="365">
        <f t="shared" si="334"/>
        <v>14</v>
      </c>
      <c r="AD1093" s="365">
        <f t="shared" si="334"/>
        <v>15</v>
      </c>
      <c r="AE1093" s="365">
        <f t="shared" si="334"/>
        <v>16</v>
      </c>
      <c r="AF1093" s="2"/>
      <c r="AG1093" s="2"/>
      <c r="AH1093" s="2"/>
      <c r="AI1093" s="2"/>
    </row>
    <row r="1094" spans="1:35" s="12" customFormat="1" ht="16.5" outlineLevel="1" x14ac:dyDescent="0.3">
      <c r="A1094" s="2"/>
      <c r="B1094" s="2"/>
      <c r="C1094" s="355" t="s">
        <v>38</v>
      </c>
      <c r="D1094" s="2" t="str">
        <f>CONCATENATE("Hectares year ",F1093)</f>
        <v>Hectares year 4</v>
      </c>
      <c r="E1094" s="356" t="s">
        <v>604</v>
      </c>
      <c r="F1094" s="357">
        <f>SUMIFS(Baseline_Hectare!$G$12:$G$564,Baseline_Hectare!$C$12:$C$564,C1094,Baseline_Hectare!$E$12:$E$564,D1094)</f>
        <v>0</v>
      </c>
      <c r="G1094" s="2"/>
      <c r="I1094" s="2"/>
      <c r="J1094" s="2"/>
      <c r="K1094" s="365">
        <f>IF(K$1&gt;=$F1093,$F1094,0)</f>
        <v>0</v>
      </c>
      <c r="L1094" s="365">
        <f t="shared" ref="L1094:AE1094" si="335">IF(L$1&gt;=$F1093,$F1094,0)</f>
        <v>0</v>
      </c>
      <c r="M1094" s="365">
        <f t="shared" si="335"/>
        <v>0</v>
      </c>
      <c r="N1094" s="365">
        <f t="shared" si="335"/>
        <v>0</v>
      </c>
      <c r="O1094" s="365">
        <f t="shared" si="335"/>
        <v>0</v>
      </c>
      <c r="P1094" s="365">
        <f t="shared" si="335"/>
        <v>0</v>
      </c>
      <c r="Q1094" s="365">
        <f t="shared" si="335"/>
        <v>0</v>
      </c>
      <c r="R1094" s="365">
        <f t="shared" si="335"/>
        <v>0</v>
      </c>
      <c r="S1094" s="365">
        <f t="shared" si="335"/>
        <v>0</v>
      </c>
      <c r="T1094" s="365">
        <f t="shared" si="335"/>
        <v>0</v>
      </c>
      <c r="U1094" s="365">
        <f t="shared" si="335"/>
        <v>0</v>
      </c>
      <c r="V1094" s="365">
        <f t="shared" si="335"/>
        <v>0</v>
      </c>
      <c r="W1094" s="365">
        <f t="shared" si="335"/>
        <v>0</v>
      </c>
      <c r="X1094" s="365">
        <f t="shared" si="335"/>
        <v>0</v>
      </c>
      <c r="Y1094" s="365">
        <f t="shared" si="335"/>
        <v>0</v>
      </c>
      <c r="Z1094" s="365">
        <f t="shared" si="335"/>
        <v>0</v>
      </c>
      <c r="AA1094" s="365">
        <f t="shared" si="335"/>
        <v>0</v>
      </c>
      <c r="AB1094" s="365">
        <f t="shared" si="335"/>
        <v>0</v>
      </c>
      <c r="AC1094" s="365">
        <f t="shared" si="335"/>
        <v>0</v>
      </c>
      <c r="AD1094" s="365">
        <f t="shared" si="335"/>
        <v>0</v>
      </c>
      <c r="AE1094" s="365">
        <f t="shared" si="335"/>
        <v>0</v>
      </c>
      <c r="AF1094" s="2"/>
      <c r="AG1094" s="2"/>
      <c r="AH1094" s="2"/>
      <c r="AI1094" s="2"/>
    </row>
    <row r="1095" spans="1:35" s="2" customFormat="1" outlineLevel="1" x14ac:dyDescent="0.3">
      <c r="C1095" s="355" t="s">
        <v>38</v>
      </c>
      <c r="D1095" s="2" t="str">
        <f>CONCATENATE(C1095,"_Revenue")</f>
        <v>R_Revenue</v>
      </c>
      <c r="H1095" s="2" t="s">
        <v>605</v>
      </c>
      <c r="K1095" s="365" cm="1">
        <f t="array" aca="1" ref="K1095" ca="1">INDEX(INDIRECT($D1095),,MATCH(K1093,Cashflow_A!$K$1:$AE$1,0))*K1094</f>
        <v>0</v>
      </c>
      <c r="L1095" s="365" cm="1">
        <f t="array" aca="1" ref="L1095" ca="1">INDEX(INDIRECT($D1095),,MATCH(L1093,Cashflow_A!$K$1:$AE$1,0))*L1094</f>
        <v>0</v>
      </c>
      <c r="M1095" s="365" cm="1">
        <f t="array" aca="1" ref="M1095" ca="1">INDEX(INDIRECT($D1095),,MATCH(M1093,Cashflow_A!$K$1:$AE$1,0))*M1094</f>
        <v>0</v>
      </c>
      <c r="N1095" s="365" cm="1">
        <f t="array" aca="1" ref="N1095" ca="1">INDEX(INDIRECT($D1095),,MATCH(N1093,Cashflow_A!$K$1:$AE$1,0))*N1094</f>
        <v>0</v>
      </c>
      <c r="O1095" s="365" cm="1">
        <f t="array" aca="1" ref="O1095" ca="1">INDEX(INDIRECT($D1095),,MATCH(O1093,Cashflow_A!$K$1:$AE$1,0))*O1094</f>
        <v>0</v>
      </c>
      <c r="P1095" s="365" cm="1">
        <f t="array" aca="1" ref="P1095" ca="1">INDEX(INDIRECT($D1095),,MATCH(P1093,Cashflow_A!$K$1:$AE$1,0))*P1094</f>
        <v>0</v>
      </c>
      <c r="Q1095" s="365" cm="1">
        <f t="array" aca="1" ref="Q1095" ca="1">INDEX(INDIRECT($D1095),,MATCH(Q1093,Cashflow_A!$K$1:$AE$1,0))*Q1094</f>
        <v>0</v>
      </c>
      <c r="R1095" s="365" cm="1">
        <f t="array" aca="1" ref="R1095" ca="1">INDEX(INDIRECT($D1095),,MATCH(R1093,Cashflow_A!$K$1:$AE$1,0))*R1094</f>
        <v>0</v>
      </c>
      <c r="S1095" s="365" cm="1">
        <f t="array" aca="1" ref="S1095" ca="1">INDEX(INDIRECT($D1095),,MATCH(S1093,Cashflow_A!$K$1:$AE$1,0))*S1094</f>
        <v>0</v>
      </c>
      <c r="T1095" s="365" cm="1">
        <f t="array" aca="1" ref="T1095" ca="1">INDEX(INDIRECT($D1095),,MATCH(T1093,Cashflow_A!$K$1:$AE$1,0))*T1094</f>
        <v>0</v>
      </c>
      <c r="U1095" s="365" cm="1">
        <f t="array" aca="1" ref="U1095" ca="1">INDEX(INDIRECT($D1095),,MATCH(U1093,Cashflow_A!$K$1:$AE$1,0))*U1094</f>
        <v>0</v>
      </c>
      <c r="V1095" s="365" cm="1">
        <f t="array" aca="1" ref="V1095" ca="1">INDEX(INDIRECT($D1095),,MATCH(V1093,Cashflow_A!$K$1:$AE$1,0))*V1094</f>
        <v>0</v>
      </c>
      <c r="W1095" s="365" cm="1">
        <f t="array" aca="1" ref="W1095" ca="1">INDEX(INDIRECT($D1095),,MATCH(W1093,Cashflow_A!$K$1:$AE$1,0))*W1094</f>
        <v>0</v>
      </c>
      <c r="X1095" s="365" cm="1">
        <f t="array" aca="1" ref="X1095" ca="1">INDEX(INDIRECT($D1095),,MATCH(X1093,Cashflow_A!$K$1:$AE$1,0))*X1094</f>
        <v>0</v>
      </c>
      <c r="Y1095" s="365" cm="1">
        <f t="array" aca="1" ref="Y1095" ca="1">INDEX(INDIRECT($D1095),,MATCH(Y1093,Cashflow_A!$K$1:$AE$1,0))*Y1094</f>
        <v>0</v>
      </c>
      <c r="Z1095" s="365" cm="1">
        <f t="array" aca="1" ref="Z1095" ca="1">INDEX(INDIRECT($D1095),,MATCH(Z1093,Cashflow_A!$K$1:$AE$1,0))*Z1094</f>
        <v>0</v>
      </c>
      <c r="AA1095" s="365" cm="1">
        <f t="array" aca="1" ref="AA1095" ca="1">INDEX(INDIRECT($D1095),,MATCH(AA1093,Cashflow_A!$K$1:$AE$1,0))*AA1094</f>
        <v>0</v>
      </c>
      <c r="AB1095" s="365" cm="1">
        <f t="array" aca="1" ref="AB1095" ca="1">INDEX(INDIRECT($D1095),,MATCH(AB1093,Cashflow_A!$K$1:$AE$1,0))*AB1094</f>
        <v>0</v>
      </c>
      <c r="AC1095" s="365" cm="1">
        <f t="array" aca="1" ref="AC1095" ca="1">INDEX(INDIRECT($D1095),,MATCH(AC1093,Cashflow_A!$K$1:$AE$1,0))*AC1094</f>
        <v>0</v>
      </c>
      <c r="AD1095" s="365" cm="1">
        <f t="array" aca="1" ref="AD1095" ca="1">INDEX(INDIRECT($D1095),,MATCH(AD1093,Cashflow_A!$K$1:$AE$1,0))*AD1094</f>
        <v>0</v>
      </c>
      <c r="AE1095" s="365" cm="1">
        <f t="array" aca="1" ref="AE1095" ca="1">INDEX(INDIRECT($D1095),,MATCH(AE1093,Cashflow_A!$K$1:$AE$1,0))*AE1094</f>
        <v>0</v>
      </c>
    </row>
    <row r="1096" spans="1:35" s="2" customFormat="1" outlineLevel="1" x14ac:dyDescent="0.3">
      <c r="C1096" s="355" t="s">
        <v>38</v>
      </c>
      <c r="D1096" s="2" t="str">
        <f>CONCATENATE(C1096,"_Cost")</f>
        <v>R_Cost</v>
      </c>
      <c r="H1096" s="2" t="s">
        <v>606</v>
      </c>
      <c r="K1096" s="365" cm="1">
        <f t="array" aca="1" ref="K1096" ca="1">INDEX(INDIRECT($D1096),,MATCH(K1093,Cashflow_A!$K$1:$AE$1,0))*K1094</f>
        <v>0</v>
      </c>
      <c r="L1096" s="365" cm="1">
        <f t="array" aca="1" ref="L1096" ca="1">INDEX(INDIRECT($D1096),,MATCH(L1093,Cashflow_A!$K$1:$AE$1,0))*L1094</f>
        <v>0</v>
      </c>
      <c r="M1096" s="365" cm="1">
        <f t="array" aca="1" ref="M1096" ca="1">INDEX(INDIRECT($D1096),,MATCH(M1093,Cashflow_A!$K$1:$AE$1,0))*M1094</f>
        <v>0</v>
      </c>
      <c r="N1096" s="365" cm="1">
        <f t="array" aca="1" ref="N1096" ca="1">INDEX(INDIRECT($D1096),,MATCH(N1093,Cashflow_A!$K$1:$AE$1,0))*N1094</f>
        <v>0</v>
      </c>
      <c r="O1096" s="365" cm="1">
        <f t="array" aca="1" ref="O1096" ca="1">INDEX(INDIRECT($D1096),,MATCH(O1093,Cashflow_A!$K$1:$AE$1,0))*O1094</f>
        <v>0</v>
      </c>
      <c r="P1096" s="365" cm="1">
        <f t="array" aca="1" ref="P1096" ca="1">INDEX(INDIRECT($D1096),,MATCH(P1093,Cashflow_A!$K$1:$AE$1,0))*P1094</f>
        <v>0</v>
      </c>
      <c r="Q1096" s="365" cm="1">
        <f t="array" aca="1" ref="Q1096" ca="1">INDEX(INDIRECT($D1096),,MATCH(Q1093,Cashflow_A!$K$1:$AE$1,0))*Q1094</f>
        <v>0</v>
      </c>
      <c r="R1096" s="365" cm="1">
        <f t="array" aca="1" ref="R1096" ca="1">INDEX(INDIRECT($D1096),,MATCH(R1093,Cashflow_A!$K$1:$AE$1,0))*R1094</f>
        <v>0</v>
      </c>
      <c r="S1096" s="365" cm="1">
        <f t="array" aca="1" ref="S1096" ca="1">INDEX(INDIRECT($D1096),,MATCH(S1093,Cashflow_A!$K$1:$AE$1,0))*S1094</f>
        <v>0</v>
      </c>
      <c r="T1096" s="365" cm="1">
        <f t="array" aca="1" ref="T1096" ca="1">INDEX(INDIRECT($D1096),,MATCH(T1093,Cashflow_A!$K$1:$AE$1,0))*T1094</f>
        <v>0</v>
      </c>
      <c r="U1096" s="365" cm="1">
        <f t="array" aca="1" ref="U1096" ca="1">INDEX(INDIRECT($D1096),,MATCH(U1093,Cashflow_A!$K$1:$AE$1,0))*U1094</f>
        <v>0</v>
      </c>
      <c r="V1096" s="365" cm="1">
        <f t="array" aca="1" ref="V1096" ca="1">INDEX(INDIRECT($D1096),,MATCH(V1093,Cashflow_A!$K$1:$AE$1,0))*V1094</f>
        <v>0</v>
      </c>
      <c r="W1096" s="365" cm="1">
        <f t="array" aca="1" ref="W1096" ca="1">INDEX(INDIRECT($D1096),,MATCH(W1093,Cashflow_A!$K$1:$AE$1,0))*W1094</f>
        <v>0</v>
      </c>
      <c r="X1096" s="365" cm="1">
        <f t="array" aca="1" ref="X1096" ca="1">INDEX(INDIRECT($D1096),,MATCH(X1093,Cashflow_A!$K$1:$AE$1,0))*X1094</f>
        <v>0</v>
      </c>
      <c r="Y1096" s="365" cm="1">
        <f t="array" aca="1" ref="Y1096" ca="1">INDEX(INDIRECT($D1096),,MATCH(Y1093,Cashflow_A!$K$1:$AE$1,0))*Y1094</f>
        <v>0</v>
      </c>
      <c r="Z1096" s="365" cm="1">
        <f t="array" aca="1" ref="Z1096" ca="1">INDEX(INDIRECT($D1096),,MATCH(Z1093,Cashflow_A!$K$1:$AE$1,0))*Z1094</f>
        <v>0</v>
      </c>
      <c r="AA1096" s="365" cm="1">
        <f t="array" aca="1" ref="AA1096" ca="1">INDEX(INDIRECT($D1096),,MATCH(AA1093,Cashflow_A!$K$1:$AE$1,0))*AA1094</f>
        <v>0</v>
      </c>
      <c r="AB1096" s="365" cm="1">
        <f t="array" aca="1" ref="AB1096" ca="1">INDEX(INDIRECT($D1096),,MATCH(AB1093,Cashflow_A!$K$1:$AE$1,0))*AB1094</f>
        <v>0</v>
      </c>
      <c r="AC1096" s="365" cm="1">
        <f t="array" aca="1" ref="AC1096" ca="1">INDEX(INDIRECT($D1096),,MATCH(AC1093,Cashflow_A!$K$1:$AE$1,0))*AC1094</f>
        <v>0</v>
      </c>
      <c r="AD1096" s="365" cm="1">
        <f t="array" aca="1" ref="AD1096" ca="1">INDEX(INDIRECT($D1096),,MATCH(AD1093,Cashflow_A!$K$1:$AE$1,0))*AD1094</f>
        <v>0</v>
      </c>
      <c r="AE1096" s="365" cm="1">
        <f t="array" aca="1" ref="AE1096" ca="1">INDEX(INDIRECT($D1096),,MATCH(AE1093,Cashflow_A!$K$1:$AE$1,0))*AE1094</f>
        <v>0</v>
      </c>
    </row>
    <row r="1097" spans="1:35" s="2" customFormat="1" outlineLevel="1" x14ac:dyDescent="0.3">
      <c r="C1097" s="355" t="s">
        <v>38</v>
      </c>
      <c r="D1097" s="2" t="str">
        <f>CONCATENATE(C1097,"_Net_Revenue")</f>
        <v>R_Net_Revenue</v>
      </c>
      <c r="H1097" s="2" t="s">
        <v>607</v>
      </c>
      <c r="K1097" s="365" cm="1">
        <f t="array" aca="1" ref="K1097" ca="1">INDEX(INDIRECT($D1097),,MATCH(K1093,Cashflow_A!$K$1:$AE$1,0))*K1094</f>
        <v>0</v>
      </c>
      <c r="L1097" s="365" cm="1">
        <f t="array" aca="1" ref="L1097" ca="1">INDEX(INDIRECT($D1097),,MATCH(L1093,Cashflow_A!$K$1:$AE$1,0))*L1094</f>
        <v>0</v>
      </c>
      <c r="M1097" s="365" cm="1">
        <f t="array" aca="1" ref="M1097" ca="1">INDEX(INDIRECT($D1097),,MATCH(M1093,Cashflow_A!$K$1:$AE$1,0))*M1094</f>
        <v>0</v>
      </c>
      <c r="N1097" s="365" cm="1">
        <f t="array" aca="1" ref="N1097" ca="1">INDEX(INDIRECT($D1097),,MATCH(N1093,Cashflow_A!$K$1:$AE$1,0))*N1094</f>
        <v>0</v>
      </c>
      <c r="O1097" s="365" cm="1">
        <f t="array" aca="1" ref="O1097" ca="1">INDEX(INDIRECT($D1097),,MATCH(O1093,Cashflow_A!$K$1:$AE$1,0))*O1094</f>
        <v>0</v>
      </c>
      <c r="P1097" s="365" cm="1">
        <f t="array" aca="1" ref="P1097" ca="1">INDEX(INDIRECT($D1097),,MATCH(P1093,Cashflow_A!$K$1:$AE$1,0))*P1094</f>
        <v>0</v>
      </c>
      <c r="Q1097" s="365" cm="1">
        <f t="array" aca="1" ref="Q1097" ca="1">INDEX(INDIRECT($D1097),,MATCH(Q1093,Cashflow_A!$K$1:$AE$1,0))*Q1094</f>
        <v>0</v>
      </c>
      <c r="R1097" s="365" cm="1">
        <f t="array" aca="1" ref="R1097" ca="1">INDEX(INDIRECT($D1097),,MATCH(R1093,Cashflow_A!$K$1:$AE$1,0))*R1094</f>
        <v>0</v>
      </c>
      <c r="S1097" s="365" cm="1">
        <f t="array" aca="1" ref="S1097" ca="1">INDEX(INDIRECT($D1097),,MATCH(S1093,Cashflow_A!$K$1:$AE$1,0))*S1094</f>
        <v>0</v>
      </c>
      <c r="T1097" s="365" cm="1">
        <f t="array" aca="1" ref="T1097" ca="1">INDEX(INDIRECT($D1097),,MATCH(T1093,Cashflow_A!$K$1:$AE$1,0))*T1094</f>
        <v>0</v>
      </c>
      <c r="U1097" s="365" cm="1">
        <f t="array" aca="1" ref="U1097" ca="1">INDEX(INDIRECT($D1097),,MATCH(U1093,Cashflow_A!$K$1:$AE$1,0))*U1094</f>
        <v>0</v>
      </c>
      <c r="V1097" s="365" cm="1">
        <f t="array" aca="1" ref="V1097" ca="1">INDEX(INDIRECT($D1097),,MATCH(V1093,Cashflow_A!$K$1:$AE$1,0))*V1094</f>
        <v>0</v>
      </c>
      <c r="W1097" s="365" cm="1">
        <f t="array" aca="1" ref="W1097" ca="1">INDEX(INDIRECT($D1097),,MATCH(W1093,Cashflow_A!$K$1:$AE$1,0))*W1094</f>
        <v>0</v>
      </c>
      <c r="X1097" s="365" cm="1">
        <f t="array" aca="1" ref="X1097" ca="1">INDEX(INDIRECT($D1097),,MATCH(X1093,Cashflow_A!$K$1:$AE$1,0))*X1094</f>
        <v>0</v>
      </c>
      <c r="Y1097" s="365" cm="1">
        <f t="array" aca="1" ref="Y1097" ca="1">INDEX(INDIRECT($D1097),,MATCH(Y1093,Cashflow_A!$K$1:$AE$1,0))*Y1094</f>
        <v>0</v>
      </c>
      <c r="Z1097" s="365" cm="1">
        <f t="array" aca="1" ref="Z1097" ca="1">INDEX(INDIRECT($D1097),,MATCH(Z1093,Cashflow_A!$K$1:$AE$1,0))*Z1094</f>
        <v>0</v>
      </c>
      <c r="AA1097" s="365" cm="1">
        <f t="array" aca="1" ref="AA1097" ca="1">INDEX(INDIRECT($D1097),,MATCH(AA1093,Cashflow_A!$K$1:$AE$1,0))*AA1094</f>
        <v>0</v>
      </c>
      <c r="AB1097" s="365" cm="1">
        <f t="array" aca="1" ref="AB1097" ca="1">INDEX(INDIRECT($D1097),,MATCH(AB1093,Cashflow_A!$K$1:$AE$1,0))*AB1094</f>
        <v>0</v>
      </c>
      <c r="AC1097" s="365" cm="1">
        <f t="array" aca="1" ref="AC1097" ca="1">INDEX(INDIRECT($D1097),,MATCH(AC1093,Cashflow_A!$K$1:$AE$1,0))*AC1094</f>
        <v>0</v>
      </c>
      <c r="AD1097" s="365" cm="1">
        <f t="array" aca="1" ref="AD1097" ca="1">INDEX(INDIRECT($D1097),,MATCH(AD1093,Cashflow_A!$K$1:$AE$1,0))*AD1094</f>
        <v>0</v>
      </c>
      <c r="AE1097" s="365" cm="1">
        <f t="array" aca="1" ref="AE1097" ca="1">INDEX(INDIRECT($D1097),,MATCH(AE1093,Cashflow_A!$K$1:$AE$1,0))*AE1094</f>
        <v>0</v>
      </c>
    </row>
    <row r="1098" spans="1:35" s="2" customFormat="1" outlineLevel="1" x14ac:dyDescent="0.3">
      <c r="C1098" s="355"/>
      <c r="K1098" s="365"/>
      <c r="L1098" s="49"/>
      <c r="M1098" s="49"/>
      <c r="N1098" s="49"/>
      <c r="O1098" s="49"/>
      <c r="P1098" s="49"/>
      <c r="Q1098" s="49"/>
      <c r="R1098" s="49"/>
      <c r="S1098" s="49"/>
      <c r="T1098" s="49"/>
      <c r="U1098" s="49"/>
      <c r="V1098" s="49"/>
      <c r="W1098" s="49"/>
      <c r="X1098" s="49"/>
      <c r="Y1098" s="49"/>
      <c r="Z1098" s="49"/>
      <c r="AA1098" s="49"/>
      <c r="AB1098" s="49"/>
      <c r="AC1098" s="49"/>
      <c r="AD1098" s="49"/>
      <c r="AE1098" s="49"/>
    </row>
    <row r="1099" spans="1:35" s="12" customFormat="1" ht="16.5" outlineLevel="1" x14ac:dyDescent="0.3">
      <c r="A1099" s="2"/>
      <c r="B1099" s="2"/>
      <c r="C1099" s="355"/>
      <c r="D1099" s="2" t="s">
        <v>602</v>
      </c>
      <c r="E1099" s="356" t="s">
        <v>603</v>
      </c>
      <c r="F1099" s="357">
        <v>5</v>
      </c>
      <c r="G1099" s="2"/>
      <c r="I1099" s="2"/>
      <c r="J1099" s="2"/>
      <c r="K1099" s="365">
        <f>IF(K$1&gt;=$F1099,K$1-$F1099,0)</f>
        <v>0</v>
      </c>
      <c r="L1099" s="365">
        <f>IF(L$1&gt;=$F1099,L$1-$F1099,0)</f>
        <v>0</v>
      </c>
      <c r="M1099" s="365">
        <f t="shared" ref="M1099:AE1099" si="336">IF(M$1&gt;=$F1099,M$1-$F1099,0)</f>
        <v>0</v>
      </c>
      <c r="N1099" s="365">
        <f t="shared" si="336"/>
        <v>0</v>
      </c>
      <c r="O1099" s="365">
        <f t="shared" si="336"/>
        <v>0</v>
      </c>
      <c r="P1099" s="365">
        <f t="shared" si="336"/>
        <v>0</v>
      </c>
      <c r="Q1099" s="365">
        <f t="shared" si="336"/>
        <v>1</v>
      </c>
      <c r="R1099" s="365">
        <f t="shared" si="336"/>
        <v>2</v>
      </c>
      <c r="S1099" s="365">
        <f t="shared" si="336"/>
        <v>3</v>
      </c>
      <c r="T1099" s="365">
        <f t="shared" si="336"/>
        <v>4</v>
      </c>
      <c r="U1099" s="365">
        <f t="shared" si="336"/>
        <v>5</v>
      </c>
      <c r="V1099" s="365">
        <f t="shared" si="336"/>
        <v>6</v>
      </c>
      <c r="W1099" s="365">
        <f t="shared" si="336"/>
        <v>7</v>
      </c>
      <c r="X1099" s="365">
        <f t="shared" si="336"/>
        <v>8</v>
      </c>
      <c r="Y1099" s="365">
        <f t="shared" si="336"/>
        <v>9</v>
      </c>
      <c r="Z1099" s="365">
        <f t="shared" si="336"/>
        <v>10</v>
      </c>
      <c r="AA1099" s="365">
        <f t="shared" si="336"/>
        <v>11</v>
      </c>
      <c r="AB1099" s="365">
        <f t="shared" si="336"/>
        <v>12</v>
      </c>
      <c r="AC1099" s="365">
        <f t="shared" si="336"/>
        <v>13</v>
      </c>
      <c r="AD1099" s="365">
        <f t="shared" si="336"/>
        <v>14</v>
      </c>
      <c r="AE1099" s="365">
        <f t="shared" si="336"/>
        <v>15</v>
      </c>
      <c r="AF1099" s="2"/>
      <c r="AG1099" s="2"/>
      <c r="AH1099" s="2"/>
      <c r="AI1099" s="2"/>
    </row>
    <row r="1100" spans="1:35" s="12" customFormat="1" ht="16.5" outlineLevel="1" x14ac:dyDescent="0.3">
      <c r="A1100" s="2"/>
      <c r="B1100" s="2"/>
      <c r="C1100" s="355" t="s">
        <v>38</v>
      </c>
      <c r="D1100" s="2" t="str">
        <f>CONCATENATE("Hectares year ",F1099)</f>
        <v>Hectares year 5</v>
      </c>
      <c r="E1100" s="356" t="s">
        <v>604</v>
      </c>
      <c r="F1100" s="357">
        <f>SUMIFS(Baseline_Hectare!$G$12:$G$564,Baseline_Hectare!$C$12:$C$564,C1100,Baseline_Hectare!$E$12:$E$564,D1100)</f>
        <v>0</v>
      </c>
      <c r="G1100" s="2"/>
      <c r="I1100" s="2"/>
      <c r="J1100" s="2"/>
      <c r="K1100" s="365">
        <f>IF(K$1&gt;=$F1099,$F1100,0)</f>
        <v>0</v>
      </c>
      <c r="L1100" s="365">
        <f t="shared" ref="L1100:AE1100" si="337">IF(L$1&gt;=$F1099,$F1100,0)</f>
        <v>0</v>
      </c>
      <c r="M1100" s="365">
        <f t="shared" si="337"/>
        <v>0</v>
      </c>
      <c r="N1100" s="365">
        <f t="shared" si="337"/>
        <v>0</v>
      </c>
      <c r="O1100" s="365">
        <f t="shared" si="337"/>
        <v>0</v>
      </c>
      <c r="P1100" s="365">
        <f t="shared" si="337"/>
        <v>0</v>
      </c>
      <c r="Q1100" s="365">
        <f t="shared" si="337"/>
        <v>0</v>
      </c>
      <c r="R1100" s="365">
        <f t="shared" si="337"/>
        <v>0</v>
      </c>
      <c r="S1100" s="365">
        <f t="shared" si="337"/>
        <v>0</v>
      </c>
      <c r="T1100" s="365">
        <f t="shared" si="337"/>
        <v>0</v>
      </c>
      <c r="U1100" s="365">
        <f t="shared" si="337"/>
        <v>0</v>
      </c>
      <c r="V1100" s="365">
        <f t="shared" si="337"/>
        <v>0</v>
      </c>
      <c r="W1100" s="365">
        <f t="shared" si="337"/>
        <v>0</v>
      </c>
      <c r="X1100" s="365">
        <f t="shared" si="337"/>
        <v>0</v>
      </c>
      <c r="Y1100" s="365">
        <f t="shared" si="337"/>
        <v>0</v>
      </c>
      <c r="Z1100" s="365">
        <f t="shared" si="337"/>
        <v>0</v>
      </c>
      <c r="AA1100" s="365">
        <f t="shared" si="337"/>
        <v>0</v>
      </c>
      <c r="AB1100" s="365">
        <f t="shared" si="337"/>
        <v>0</v>
      </c>
      <c r="AC1100" s="365">
        <f t="shared" si="337"/>
        <v>0</v>
      </c>
      <c r="AD1100" s="365">
        <f t="shared" si="337"/>
        <v>0</v>
      </c>
      <c r="AE1100" s="365">
        <f t="shared" si="337"/>
        <v>0</v>
      </c>
      <c r="AF1100" s="2"/>
      <c r="AG1100" s="2"/>
      <c r="AH1100" s="2"/>
      <c r="AI1100" s="2"/>
    </row>
    <row r="1101" spans="1:35" s="2" customFormat="1" outlineLevel="1" x14ac:dyDescent="0.3">
      <c r="C1101" s="355" t="s">
        <v>38</v>
      </c>
      <c r="D1101" s="2" t="str">
        <f>CONCATENATE(C1101,"_Revenue")</f>
        <v>R_Revenue</v>
      </c>
      <c r="H1101" s="2" t="s">
        <v>605</v>
      </c>
      <c r="K1101" s="365" cm="1">
        <f t="array" aca="1" ref="K1101" ca="1">INDEX(INDIRECT($D1101),,MATCH(K1099,Cashflow_A!$K$1:$AE$1,0))*K1100</f>
        <v>0</v>
      </c>
      <c r="L1101" s="365" cm="1">
        <f t="array" aca="1" ref="L1101" ca="1">INDEX(INDIRECT($D1101),,MATCH(L1099,Cashflow_A!$K$1:$AE$1,0))*L1100</f>
        <v>0</v>
      </c>
      <c r="M1101" s="365" cm="1">
        <f t="array" aca="1" ref="M1101" ca="1">INDEX(INDIRECT($D1101),,MATCH(M1099,Cashflow_A!$K$1:$AE$1,0))*M1100</f>
        <v>0</v>
      </c>
      <c r="N1101" s="365" cm="1">
        <f t="array" aca="1" ref="N1101" ca="1">INDEX(INDIRECT($D1101),,MATCH(N1099,Cashflow_A!$K$1:$AE$1,0))*N1100</f>
        <v>0</v>
      </c>
      <c r="O1101" s="365" cm="1">
        <f t="array" aca="1" ref="O1101" ca="1">INDEX(INDIRECT($D1101),,MATCH(O1099,Cashflow_A!$K$1:$AE$1,0))*O1100</f>
        <v>0</v>
      </c>
      <c r="P1101" s="365" cm="1">
        <f t="array" aca="1" ref="P1101" ca="1">INDEX(INDIRECT($D1101),,MATCH(P1099,Cashflow_A!$K$1:$AE$1,0))*P1100</f>
        <v>0</v>
      </c>
      <c r="Q1101" s="365" cm="1">
        <f t="array" aca="1" ref="Q1101" ca="1">INDEX(INDIRECT($D1101),,MATCH(Q1099,Cashflow_A!$K$1:$AE$1,0))*Q1100</f>
        <v>0</v>
      </c>
      <c r="R1101" s="365" cm="1">
        <f t="array" aca="1" ref="R1101" ca="1">INDEX(INDIRECT($D1101),,MATCH(R1099,Cashflow_A!$K$1:$AE$1,0))*R1100</f>
        <v>0</v>
      </c>
      <c r="S1101" s="365" cm="1">
        <f t="array" aca="1" ref="S1101" ca="1">INDEX(INDIRECT($D1101),,MATCH(S1099,Cashflow_A!$K$1:$AE$1,0))*S1100</f>
        <v>0</v>
      </c>
      <c r="T1101" s="365" cm="1">
        <f t="array" aca="1" ref="T1101" ca="1">INDEX(INDIRECT($D1101),,MATCH(T1099,Cashflow_A!$K$1:$AE$1,0))*T1100</f>
        <v>0</v>
      </c>
      <c r="U1101" s="365" cm="1">
        <f t="array" aca="1" ref="U1101" ca="1">INDEX(INDIRECT($D1101),,MATCH(U1099,Cashflow_A!$K$1:$AE$1,0))*U1100</f>
        <v>0</v>
      </c>
      <c r="V1101" s="365" cm="1">
        <f t="array" aca="1" ref="V1101" ca="1">INDEX(INDIRECT($D1101),,MATCH(V1099,Cashflow_A!$K$1:$AE$1,0))*V1100</f>
        <v>0</v>
      </c>
      <c r="W1101" s="365" cm="1">
        <f t="array" aca="1" ref="W1101" ca="1">INDEX(INDIRECT($D1101),,MATCH(W1099,Cashflow_A!$K$1:$AE$1,0))*W1100</f>
        <v>0</v>
      </c>
      <c r="X1101" s="365" cm="1">
        <f t="array" aca="1" ref="X1101" ca="1">INDEX(INDIRECT($D1101),,MATCH(X1099,Cashflow_A!$K$1:$AE$1,0))*X1100</f>
        <v>0</v>
      </c>
      <c r="Y1101" s="365" cm="1">
        <f t="array" aca="1" ref="Y1101" ca="1">INDEX(INDIRECT($D1101),,MATCH(Y1099,Cashflow_A!$K$1:$AE$1,0))*Y1100</f>
        <v>0</v>
      </c>
      <c r="Z1101" s="365" cm="1">
        <f t="array" aca="1" ref="Z1101" ca="1">INDEX(INDIRECT($D1101),,MATCH(Z1099,Cashflow_A!$K$1:$AE$1,0))*Z1100</f>
        <v>0</v>
      </c>
      <c r="AA1101" s="365" cm="1">
        <f t="array" aca="1" ref="AA1101" ca="1">INDEX(INDIRECT($D1101),,MATCH(AA1099,Cashflow_A!$K$1:$AE$1,0))*AA1100</f>
        <v>0</v>
      </c>
      <c r="AB1101" s="365" cm="1">
        <f t="array" aca="1" ref="AB1101" ca="1">INDEX(INDIRECT($D1101),,MATCH(AB1099,Cashflow_A!$K$1:$AE$1,0))*AB1100</f>
        <v>0</v>
      </c>
      <c r="AC1101" s="365" cm="1">
        <f t="array" aca="1" ref="AC1101" ca="1">INDEX(INDIRECT($D1101),,MATCH(AC1099,Cashflow_A!$K$1:$AE$1,0))*AC1100</f>
        <v>0</v>
      </c>
      <c r="AD1101" s="365" cm="1">
        <f t="array" aca="1" ref="AD1101" ca="1">INDEX(INDIRECT($D1101),,MATCH(AD1099,Cashflow_A!$K$1:$AE$1,0))*AD1100</f>
        <v>0</v>
      </c>
      <c r="AE1101" s="365" cm="1">
        <f t="array" aca="1" ref="AE1101" ca="1">INDEX(INDIRECT($D1101),,MATCH(AE1099,Cashflow_A!$K$1:$AE$1,0))*AE1100</f>
        <v>0</v>
      </c>
    </row>
    <row r="1102" spans="1:35" s="2" customFormat="1" outlineLevel="1" x14ac:dyDescent="0.3">
      <c r="C1102" s="355" t="s">
        <v>38</v>
      </c>
      <c r="D1102" s="2" t="str">
        <f>CONCATENATE(C1102,"_Cost")</f>
        <v>R_Cost</v>
      </c>
      <c r="H1102" s="2" t="s">
        <v>606</v>
      </c>
      <c r="K1102" s="365" cm="1">
        <f t="array" aca="1" ref="K1102" ca="1">INDEX(INDIRECT($D1102),,MATCH(K1099,Cashflow_A!$K$1:$AE$1,0))*K1100</f>
        <v>0</v>
      </c>
      <c r="L1102" s="365" cm="1">
        <f t="array" aca="1" ref="L1102" ca="1">INDEX(INDIRECT($D1102),,MATCH(L1099,Cashflow_A!$K$1:$AE$1,0))*L1100</f>
        <v>0</v>
      </c>
      <c r="M1102" s="365" cm="1">
        <f t="array" aca="1" ref="M1102" ca="1">INDEX(INDIRECT($D1102),,MATCH(M1099,Cashflow_A!$K$1:$AE$1,0))*M1100</f>
        <v>0</v>
      </c>
      <c r="N1102" s="365" cm="1">
        <f t="array" aca="1" ref="N1102" ca="1">INDEX(INDIRECT($D1102),,MATCH(N1099,Cashflow_A!$K$1:$AE$1,0))*N1100</f>
        <v>0</v>
      </c>
      <c r="O1102" s="365" cm="1">
        <f t="array" aca="1" ref="O1102" ca="1">INDEX(INDIRECT($D1102),,MATCH(O1099,Cashflow_A!$K$1:$AE$1,0))*O1100</f>
        <v>0</v>
      </c>
      <c r="P1102" s="365" cm="1">
        <f t="array" aca="1" ref="P1102" ca="1">INDEX(INDIRECT($D1102),,MATCH(P1099,Cashflow_A!$K$1:$AE$1,0))*P1100</f>
        <v>0</v>
      </c>
      <c r="Q1102" s="365" cm="1">
        <f t="array" aca="1" ref="Q1102" ca="1">INDEX(INDIRECT($D1102),,MATCH(Q1099,Cashflow_A!$K$1:$AE$1,0))*Q1100</f>
        <v>0</v>
      </c>
      <c r="R1102" s="365" cm="1">
        <f t="array" aca="1" ref="R1102" ca="1">INDEX(INDIRECT($D1102),,MATCH(R1099,Cashflow_A!$K$1:$AE$1,0))*R1100</f>
        <v>0</v>
      </c>
      <c r="S1102" s="365" cm="1">
        <f t="array" aca="1" ref="S1102" ca="1">INDEX(INDIRECT($D1102),,MATCH(S1099,Cashflow_A!$K$1:$AE$1,0))*S1100</f>
        <v>0</v>
      </c>
      <c r="T1102" s="365" cm="1">
        <f t="array" aca="1" ref="T1102" ca="1">INDEX(INDIRECT($D1102),,MATCH(T1099,Cashflow_A!$K$1:$AE$1,0))*T1100</f>
        <v>0</v>
      </c>
      <c r="U1102" s="365" cm="1">
        <f t="array" aca="1" ref="U1102" ca="1">INDEX(INDIRECT($D1102),,MATCH(U1099,Cashflow_A!$K$1:$AE$1,0))*U1100</f>
        <v>0</v>
      </c>
      <c r="V1102" s="365" cm="1">
        <f t="array" aca="1" ref="V1102" ca="1">INDEX(INDIRECT($D1102),,MATCH(V1099,Cashflow_A!$K$1:$AE$1,0))*V1100</f>
        <v>0</v>
      </c>
      <c r="W1102" s="365" cm="1">
        <f t="array" aca="1" ref="W1102" ca="1">INDEX(INDIRECT($D1102),,MATCH(W1099,Cashflow_A!$K$1:$AE$1,0))*W1100</f>
        <v>0</v>
      </c>
      <c r="X1102" s="365" cm="1">
        <f t="array" aca="1" ref="X1102" ca="1">INDEX(INDIRECT($D1102),,MATCH(X1099,Cashflow_A!$K$1:$AE$1,0))*X1100</f>
        <v>0</v>
      </c>
      <c r="Y1102" s="365" cm="1">
        <f t="array" aca="1" ref="Y1102" ca="1">INDEX(INDIRECT($D1102),,MATCH(Y1099,Cashflow_A!$K$1:$AE$1,0))*Y1100</f>
        <v>0</v>
      </c>
      <c r="Z1102" s="365" cm="1">
        <f t="array" aca="1" ref="Z1102" ca="1">INDEX(INDIRECT($D1102),,MATCH(Z1099,Cashflow_A!$K$1:$AE$1,0))*Z1100</f>
        <v>0</v>
      </c>
      <c r="AA1102" s="365" cm="1">
        <f t="array" aca="1" ref="AA1102" ca="1">INDEX(INDIRECT($D1102),,MATCH(AA1099,Cashflow_A!$K$1:$AE$1,0))*AA1100</f>
        <v>0</v>
      </c>
      <c r="AB1102" s="365" cm="1">
        <f t="array" aca="1" ref="AB1102" ca="1">INDEX(INDIRECT($D1102),,MATCH(AB1099,Cashflow_A!$K$1:$AE$1,0))*AB1100</f>
        <v>0</v>
      </c>
      <c r="AC1102" s="365" cm="1">
        <f t="array" aca="1" ref="AC1102" ca="1">INDEX(INDIRECT($D1102),,MATCH(AC1099,Cashflow_A!$K$1:$AE$1,0))*AC1100</f>
        <v>0</v>
      </c>
      <c r="AD1102" s="365" cm="1">
        <f t="array" aca="1" ref="AD1102" ca="1">INDEX(INDIRECT($D1102),,MATCH(AD1099,Cashflow_A!$K$1:$AE$1,0))*AD1100</f>
        <v>0</v>
      </c>
      <c r="AE1102" s="365" cm="1">
        <f t="array" aca="1" ref="AE1102" ca="1">INDEX(INDIRECT($D1102),,MATCH(AE1099,Cashflow_A!$K$1:$AE$1,0))*AE1100</f>
        <v>0</v>
      </c>
    </row>
    <row r="1103" spans="1:35" s="2" customFormat="1" outlineLevel="1" x14ac:dyDescent="0.3">
      <c r="C1103" s="355" t="s">
        <v>38</v>
      </c>
      <c r="D1103" s="2" t="str">
        <f>CONCATENATE(C1103,"_Net_Revenue")</f>
        <v>R_Net_Revenue</v>
      </c>
      <c r="H1103" s="2" t="s">
        <v>607</v>
      </c>
      <c r="K1103" s="365" cm="1">
        <f t="array" aca="1" ref="K1103" ca="1">INDEX(INDIRECT($D1103),,MATCH(K1099,Cashflow_A!$K$1:$AE$1,0))*K1100</f>
        <v>0</v>
      </c>
      <c r="L1103" s="365" cm="1">
        <f t="array" aca="1" ref="L1103" ca="1">INDEX(INDIRECT($D1103),,MATCH(L1099,Cashflow_A!$K$1:$AE$1,0))*L1100</f>
        <v>0</v>
      </c>
      <c r="M1103" s="365" cm="1">
        <f t="array" aca="1" ref="M1103" ca="1">INDEX(INDIRECT($D1103),,MATCH(M1099,Cashflow_A!$K$1:$AE$1,0))*M1100</f>
        <v>0</v>
      </c>
      <c r="N1103" s="365" cm="1">
        <f t="array" aca="1" ref="N1103" ca="1">INDEX(INDIRECT($D1103),,MATCH(N1099,Cashflow_A!$K$1:$AE$1,0))*N1100</f>
        <v>0</v>
      </c>
      <c r="O1103" s="365" cm="1">
        <f t="array" aca="1" ref="O1103" ca="1">INDEX(INDIRECT($D1103),,MATCH(O1099,Cashflow_A!$K$1:$AE$1,0))*O1100</f>
        <v>0</v>
      </c>
      <c r="P1103" s="365" cm="1">
        <f t="array" aca="1" ref="P1103" ca="1">INDEX(INDIRECT($D1103),,MATCH(P1099,Cashflow_A!$K$1:$AE$1,0))*P1100</f>
        <v>0</v>
      </c>
      <c r="Q1103" s="365" cm="1">
        <f t="array" aca="1" ref="Q1103" ca="1">INDEX(INDIRECT($D1103),,MATCH(Q1099,Cashflow_A!$K$1:$AE$1,0))*Q1100</f>
        <v>0</v>
      </c>
      <c r="R1103" s="365" cm="1">
        <f t="array" aca="1" ref="R1103" ca="1">INDEX(INDIRECT($D1103),,MATCH(R1099,Cashflow_A!$K$1:$AE$1,0))*R1100</f>
        <v>0</v>
      </c>
      <c r="S1103" s="365" cm="1">
        <f t="array" aca="1" ref="S1103" ca="1">INDEX(INDIRECT($D1103),,MATCH(S1099,Cashflow_A!$K$1:$AE$1,0))*S1100</f>
        <v>0</v>
      </c>
      <c r="T1103" s="365" cm="1">
        <f t="array" aca="1" ref="T1103" ca="1">INDEX(INDIRECT($D1103),,MATCH(T1099,Cashflow_A!$K$1:$AE$1,0))*T1100</f>
        <v>0</v>
      </c>
      <c r="U1103" s="365" cm="1">
        <f t="array" aca="1" ref="U1103" ca="1">INDEX(INDIRECT($D1103),,MATCH(U1099,Cashflow_A!$K$1:$AE$1,0))*U1100</f>
        <v>0</v>
      </c>
      <c r="V1103" s="365" cm="1">
        <f t="array" aca="1" ref="V1103" ca="1">INDEX(INDIRECT($D1103),,MATCH(V1099,Cashflow_A!$K$1:$AE$1,0))*V1100</f>
        <v>0</v>
      </c>
      <c r="W1103" s="365" cm="1">
        <f t="array" aca="1" ref="W1103" ca="1">INDEX(INDIRECT($D1103),,MATCH(W1099,Cashflow_A!$K$1:$AE$1,0))*W1100</f>
        <v>0</v>
      </c>
      <c r="X1103" s="365" cm="1">
        <f t="array" aca="1" ref="X1103" ca="1">INDEX(INDIRECT($D1103),,MATCH(X1099,Cashflow_A!$K$1:$AE$1,0))*X1100</f>
        <v>0</v>
      </c>
      <c r="Y1103" s="365" cm="1">
        <f t="array" aca="1" ref="Y1103" ca="1">INDEX(INDIRECT($D1103),,MATCH(Y1099,Cashflow_A!$K$1:$AE$1,0))*Y1100</f>
        <v>0</v>
      </c>
      <c r="Z1103" s="365" cm="1">
        <f t="array" aca="1" ref="Z1103" ca="1">INDEX(INDIRECT($D1103),,MATCH(Z1099,Cashflow_A!$K$1:$AE$1,0))*Z1100</f>
        <v>0</v>
      </c>
      <c r="AA1103" s="365" cm="1">
        <f t="array" aca="1" ref="AA1103" ca="1">INDEX(INDIRECT($D1103),,MATCH(AA1099,Cashflow_A!$K$1:$AE$1,0))*AA1100</f>
        <v>0</v>
      </c>
      <c r="AB1103" s="365" cm="1">
        <f t="array" aca="1" ref="AB1103" ca="1">INDEX(INDIRECT($D1103),,MATCH(AB1099,Cashflow_A!$K$1:$AE$1,0))*AB1100</f>
        <v>0</v>
      </c>
      <c r="AC1103" s="365" cm="1">
        <f t="array" aca="1" ref="AC1103" ca="1">INDEX(INDIRECT($D1103),,MATCH(AC1099,Cashflow_A!$K$1:$AE$1,0))*AC1100</f>
        <v>0</v>
      </c>
      <c r="AD1103" s="365" cm="1">
        <f t="array" aca="1" ref="AD1103" ca="1">INDEX(INDIRECT($D1103),,MATCH(AD1099,Cashflow_A!$K$1:$AE$1,0))*AD1100</f>
        <v>0</v>
      </c>
      <c r="AE1103" s="365" cm="1">
        <f t="array" aca="1" ref="AE1103" ca="1">INDEX(INDIRECT($D1103),,MATCH(AE1099,Cashflow_A!$K$1:$AE$1,0))*AE1100</f>
        <v>0</v>
      </c>
    </row>
    <row r="1104" spans="1:35" s="2" customFormat="1" outlineLevel="1" x14ac:dyDescent="0.3">
      <c r="C1104" s="355"/>
      <c r="K1104" s="352"/>
    </row>
    <row r="1105" spans="1:35" s="12" customFormat="1" ht="16.5" outlineLevel="1" x14ac:dyDescent="0.3">
      <c r="A1105" s="2"/>
      <c r="B1105" s="2"/>
      <c r="C1105" s="355"/>
      <c r="D1105" s="2" t="s">
        <v>602</v>
      </c>
      <c r="E1105" s="356" t="s">
        <v>603</v>
      </c>
      <c r="F1105" s="357">
        <v>6</v>
      </c>
      <c r="G1105" s="2"/>
      <c r="I1105" s="2"/>
      <c r="J1105" s="2"/>
      <c r="K1105" s="365">
        <f>IF(K$1&gt;=$F1105,K$1-$F1105,0)</f>
        <v>0</v>
      </c>
      <c r="L1105" s="365">
        <f>IF(L$1&gt;=$F1105,L$1-$F1105,0)</f>
        <v>0</v>
      </c>
      <c r="M1105" s="365">
        <f t="shared" ref="M1105:AE1105" si="338">IF(M$1&gt;=$F1105,M$1-$F1105,0)</f>
        <v>0</v>
      </c>
      <c r="N1105" s="365">
        <f t="shared" si="338"/>
        <v>0</v>
      </c>
      <c r="O1105" s="365">
        <f t="shared" si="338"/>
        <v>0</v>
      </c>
      <c r="P1105" s="365">
        <f t="shared" si="338"/>
        <v>0</v>
      </c>
      <c r="Q1105" s="365">
        <f t="shared" si="338"/>
        <v>0</v>
      </c>
      <c r="R1105" s="365">
        <f t="shared" si="338"/>
        <v>1</v>
      </c>
      <c r="S1105" s="365">
        <f t="shared" si="338"/>
        <v>2</v>
      </c>
      <c r="T1105" s="365">
        <f t="shared" si="338"/>
        <v>3</v>
      </c>
      <c r="U1105" s="365">
        <f t="shared" si="338"/>
        <v>4</v>
      </c>
      <c r="V1105" s="365">
        <f t="shared" si="338"/>
        <v>5</v>
      </c>
      <c r="W1105" s="365">
        <f t="shared" si="338"/>
        <v>6</v>
      </c>
      <c r="X1105" s="365">
        <f t="shared" si="338"/>
        <v>7</v>
      </c>
      <c r="Y1105" s="365">
        <f t="shared" si="338"/>
        <v>8</v>
      </c>
      <c r="Z1105" s="365">
        <f t="shared" si="338"/>
        <v>9</v>
      </c>
      <c r="AA1105" s="365">
        <f t="shared" si="338"/>
        <v>10</v>
      </c>
      <c r="AB1105" s="365">
        <f t="shared" si="338"/>
        <v>11</v>
      </c>
      <c r="AC1105" s="365">
        <f t="shared" si="338"/>
        <v>12</v>
      </c>
      <c r="AD1105" s="365">
        <f t="shared" si="338"/>
        <v>13</v>
      </c>
      <c r="AE1105" s="365">
        <f t="shared" si="338"/>
        <v>14</v>
      </c>
      <c r="AF1105" s="2"/>
      <c r="AG1105" s="2"/>
      <c r="AH1105" s="2"/>
      <c r="AI1105" s="2"/>
    </row>
    <row r="1106" spans="1:35" s="12" customFormat="1" ht="16.5" outlineLevel="1" x14ac:dyDescent="0.3">
      <c r="A1106" s="2"/>
      <c r="B1106" s="2"/>
      <c r="C1106" s="355" t="s">
        <v>38</v>
      </c>
      <c r="D1106" s="2" t="str">
        <f>CONCATENATE("Hectares year ",F1105)</f>
        <v>Hectares year 6</v>
      </c>
      <c r="E1106" s="356" t="s">
        <v>604</v>
      </c>
      <c r="F1106" s="357">
        <f>SUMIFS(Baseline_Hectare!$G$12:$G$564,Baseline_Hectare!$C$12:$C$564,C1106,Baseline_Hectare!$E$12:$E$564,D1106)</f>
        <v>0</v>
      </c>
      <c r="G1106" s="2"/>
      <c r="I1106" s="2"/>
      <c r="J1106" s="2"/>
      <c r="K1106" s="365">
        <f>IF(K$1&gt;=$F1105,$F1106,0)</f>
        <v>0</v>
      </c>
      <c r="L1106" s="365">
        <f t="shared" ref="L1106:AE1106" si="339">IF(L$1&gt;=$F1105,$F1106,0)</f>
        <v>0</v>
      </c>
      <c r="M1106" s="365">
        <f t="shared" si="339"/>
        <v>0</v>
      </c>
      <c r="N1106" s="365">
        <f t="shared" si="339"/>
        <v>0</v>
      </c>
      <c r="O1106" s="365">
        <f t="shared" si="339"/>
        <v>0</v>
      </c>
      <c r="P1106" s="365">
        <f t="shared" si="339"/>
        <v>0</v>
      </c>
      <c r="Q1106" s="365">
        <f t="shared" si="339"/>
        <v>0</v>
      </c>
      <c r="R1106" s="365">
        <f t="shared" si="339"/>
        <v>0</v>
      </c>
      <c r="S1106" s="365">
        <f t="shared" si="339"/>
        <v>0</v>
      </c>
      <c r="T1106" s="365">
        <f t="shared" si="339"/>
        <v>0</v>
      </c>
      <c r="U1106" s="365">
        <f t="shared" si="339"/>
        <v>0</v>
      </c>
      <c r="V1106" s="365">
        <f t="shared" si="339"/>
        <v>0</v>
      </c>
      <c r="W1106" s="365">
        <f t="shared" si="339"/>
        <v>0</v>
      </c>
      <c r="X1106" s="365">
        <f t="shared" si="339"/>
        <v>0</v>
      </c>
      <c r="Y1106" s="365">
        <f t="shared" si="339"/>
        <v>0</v>
      </c>
      <c r="Z1106" s="365">
        <f t="shared" si="339"/>
        <v>0</v>
      </c>
      <c r="AA1106" s="365">
        <f t="shared" si="339"/>
        <v>0</v>
      </c>
      <c r="AB1106" s="365">
        <f t="shared" si="339"/>
        <v>0</v>
      </c>
      <c r="AC1106" s="365">
        <f t="shared" si="339"/>
        <v>0</v>
      </c>
      <c r="AD1106" s="365">
        <f t="shared" si="339"/>
        <v>0</v>
      </c>
      <c r="AE1106" s="365">
        <f t="shared" si="339"/>
        <v>0</v>
      </c>
      <c r="AF1106" s="2"/>
      <c r="AG1106" s="2"/>
      <c r="AH1106" s="2"/>
      <c r="AI1106" s="2"/>
    </row>
    <row r="1107" spans="1:35" s="2" customFormat="1" outlineLevel="1" x14ac:dyDescent="0.3">
      <c r="C1107" s="355" t="s">
        <v>38</v>
      </c>
      <c r="D1107" s="2" t="str">
        <f>CONCATENATE(C1107,"_Revenue")</f>
        <v>R_Revenue</v>
      </c>
      <c r="H1107" s="2" t="s">
        <v>605</v>
      </c>
      <c r="K1107" s="365" cm="1">
        <f t="array" aca="1" ref="K1107" ca="1">INDEX(INDIRECT($D1107),,MATCH(K1105,Cashflow_A!$K$1:$AE$1,0))*K1106</f>
        <v>0</v>
      </c>
      <c r="L1107" s="365" cm="1">
        <f t="array" aca="1" ref="L1107" ca="1">INDEX(INDIRECT($D1107),,MATCH(L1105,Cashflow_A!$K$1:$AE$1,0))*L1106</f>
        <v>0</v>
      </c>
      <c r="M1107" s="365" cm="1">
        <f t="array" aca="1" ref="M1107" ca="1">INDEX(INDIRECT($D1107),,MATCH(M1105,Cashflow_A!$K$1:$AE$1,0))*M1106</f>
        <v>0</v>
      </c>
      <c r="N1107" s="365" cm="1">
        <f t="array" aca="1" ref="N1107" ca="1">INDEX(INDIRECT($D1107),,MATCH(N1105,Cashflow_A!$K$1:$AE$1,0))*N1106</f>
        <v>0</v>
      </c>
      <c r="O1107" s="365" cm="1">
        <f t="array" aca="1" ref="O1107" ca="1">INDEX(INDIRECT($D1107),,MATCH(O1105,Cashflow_A!$K$1:$AE$1,0))*O1106</f>
        <v>0</v>
      </c>
      <c r="P1107" s="365" cm="1">
        <f t="array" aca="1" ref="P1107" ca="1">INDEX(INDIRECT($D1107),,MATCH(P1105,Cashflow_A!$K$1:$AE$1,0))*P1106</f>
        <v>0</v>
      </c>
      <c r="Q1107" s="365" cm="1">
        <f t="array" aca="1" ref="Q1107" ca="1">INDEX(INDIRECT($D1107),,MATCH(Q1105,Cashflow_A!$K$1:$AE$1,0))*Q1106</f>
        <v>0</v>
      </c>
      <c r="R1107" s="365" cm="1">
        <f t="array" aca="1" ref="R1107" ca="1">INDEX(INDIRECT($D1107),,MATCH(R1105,Cashflow_A!$K$1:$AE$1,0))*R1106</f>
        <v>0</v>
      </c>
      <c r="S1107" s="365" cm="1">
        <f t="array" aca="1" ref="S1107" ca="1">INDEX(INDIRECT($D1107),,MATCH(S1105,Cashflow_A!$K$1:$AE$1,0))*S1106</f>
        <v>0</v>
      </c>
      <c r="T1107" s="365" cm="1">
        <f t="array" aca="1" ref="T1107" ca="1">INDEX(INDIRECT($D1107),,MATCH(T1105,Cashflow_A!$K$1:$AE$1,0))*T1106</f>
        <v>0</v>
      </c>
      <c r="U1107" s="365" cm="1">
        <f t="array" aca="1" ref="U1107" ca="1">INDEX(INDIRECT($D1107),,MATCH(U1105,Cashflow_A!$K$1:$AE$1,0))*U1106</f>
        <v>0</v>
      </c>
      <c r="V1107" s="365" cm="1">
        <f t="array" aca="1" ref="V1107" ca="1">INDEX(INDIRECT($D1107),,MATCH(V1105,Cashflow_A!$K$1:$AE$1,0))*V1106</f>
        <v>0</v>
      </c>
      <c r="W1107" s="365" cm="1">
        <f t="array" aca="1" ref="W1107" ca="1">INDEX(INDIRECT($D1107),,MATCH(W1105,Cashflow_A!$K$1:$AE$1,0))*W1106</f>
        <v>0</v>
      </c>
      <c r="X1107" s="365" cm="1">
        <f t="array" aca="1" ref="X1107" ca="1">INDEX(INDIRECT($D1107),,MATCH(X1105,Cashflow_A!$K$1:$AE$1,0))*X1106</f>
        <v>0</v>
      </c>
      <c r="Y1107" s="365" cm="1">
        <f t="array" aca="1" ref="Y1107" ca="1">INDEX(INDIRECT($D1107),,MATCH(Y1105,Cashflow_A!$K$1:$AE$1,0))*Y1106</f>
        <v>0</v>
      </c>
      <c r="Z1107" s="365" cm="1">
        <f t="array" aca="1" ref="Z1107" ca="1">INDEX(INDIRECT($D1107),,MATCH(Z1105,Cashflow_A!$K$1:$AE$1,0))*Z1106</f>
        <v>0</v>
      </c>
      <c r="AA1107" s="365" cm="1">
        <f t="array" aca="1" ref="AA1107" ca="1">INDEX(INDIRECT($D1107),,MATCH(AA1105,Cashflow_A!$K$1:$AE$1,0))*AA1106</f>
        <v>0</v>
      </c>
      <c r="AB1107" s="365" cm="1">
        <f t="array" aca="1" ref="AB1107" ca="1">INDEX(INDIRECT($D1107),,MATCH(AB1105,Cashflow_A!$K$1:$AE$1,0))*AB1106</f>
        <v>0</v>
      </c>
      <c r="AC1107" s="365" cm="1">
        <f t="array" aca="1" ref="AC1107" ca="1">INDEX(INDIRECT($D1107),,MATCH(AC1105,Cashflow_A!$K$1:$AE$1,0))*AC1106</f>
        <v>0</v>
      </c>
      <c r="AD1107" s="365" cm="1">
        <f t="array" aca="1" ref="AD1107" ca="1">INDEX(INDIRECT($D1107),,MATCH(AD1105,Cashflow_A!$K$1:$AE$1,0))*AD1106</f>
        <v>0</v>
      </c>
      <c r="AE1107" s="365" cm="1">
        <f t="array" aca="1" ref="AE1107" ca="1">INDEX(INDIRECT($D1107),,MATCH(AE1105,Cashflow_A!$K$1:$AE$1,0))*AE1106</f>
        <v>0</v>
      </c>
    </row>
    <row r="1108" spans="1:35" s="2" customFormat="1" outlineLevel="1" x14ac:dyDescent="0.3">
      <c r="C1108" s="355" t="s">
        <v>38</v>
      </c>
      <c r="D1108" s="2" t="str">
        <f>CONCATENATE(C1108,"_Cost")</f>
        <v>R_Cost</v>
      </c>
      <c r="H1108" s="2" t="s">
        <v>606</v>
      </c>
      <c r="K1108" s="365" cm="1">
        <f t="array" aca="1" ref="K1108" ca="1">INDEX(INDIRECT($D1108),,MATCH(K1105,Cashflow_A!$K$1:$AE$1,0))*K1106</f>
        <v>0</v>
      </c>
      <c r="L1108" s="365" cm="1">
        <f t="array" aca="1" ref="L1108" ca="1">INDEX(INDIRECT($D1108),,MATCH(L1105,Cashflow_A!$K$1:$AE$1,0))*L1106</f>
        <v>0</v>
      </c>
      <c r="M1108" s="365" cm="1">
        <f t="array" aca="1" ref="M1108" ca="1">INDEX(INDIRECT($D1108),,MATCH(M1105,Cashflow_A!$K$1:$AE$1,0))*M1106</f>
        <v>0</v>
      </c>
      <c r="N1108" s="365" cm="1">
        <f t="array" aca="1" ref="N1108" ca="1">INDEX(INDIRECT($D1108),,MATCH(N1105,Cashflow_A!$K$1:$AE$1,0))*N1106</f>
        <v>0</v>
      </c>
      <c r="O1108" s="365" cm="1">
        <f t="array" aca="1" ref="O1108" ca="1">INDEX(INDIRECT($D1108),,MATCH(O1105,Cashflow_A!$K$1:$AE$1,0))*O1106</f>
        <v>0</v>
      </c>
      <c r="P1108" s="365" cm="1">
        <f t="array" aca="1" ref="P1108" ca="1">INDEX(INDIRECT($D1108),,MATCH(P1105,Cashflow_A!$K$1:$AE$1,0))*P1106</f>
        <v>0</v>
      </c>
      <c r="Q1108" s="365" cm="1">
        <f t="array" aca="1" ref="Q1108" ca="1">INDEX(INDIRECT($D1108),,MATCH(Q1105,Cashflow_A!$K$1:$AE$1,0))*Q1106</f>
        <v>0</v>
      </c>
      <c r="R1108" s="365" cm="1">
        <f t="array" aca="1" ref="R1108" ca="1">INDEX(INDIRECT($D1108),,MATCH(R1105,Cashflow_A!$K$1:$AE$1,0))*R1106</f>
        <v>0</v>
      </c>
      <c r="S1108" s="365" cm="1">
        <f t="array" aca="1" ref="S1108" ca="1">INDEX(INDIRECT($D1108),,MATCH(S1105,Cashflow_A!$K$1:$AE$1,0))*S1106</f>
        <v>0</v>
      </c>
      <c r="T1108" s="365" cm="1">
        <f t="array" aca="1" ref="T1108" ca="1">INDEX(INDIRECT($D1108),,MATCH(T1105,Cashflow_A!$K$1:$AE$1,0))*T1106</f>
        <v>0</v>
      </c>
      <c r="U1108" s="365" cm="1">
        <f t="array" aca="1" ref="U1108" ca="1">INDEX(INDIRECT($D1108),,MATCH(U1105,Cashflow_A!$K$1:$AE$1,0))*U1106</f>
        <v>0</v>
      </c>
      <c r="V1108" s="365" cm="1">
        <f t="array" aca="1" ref="V1108" ca="1">INDEX(INDIRECT($D1108),,MATCH(V1105,Cashflow_A!$K$1:$AE$1,0))*V1106</f>
        <v>0</v>
      </c>
      <c r="W1108" s="365" cm="1">
        <f t="array" aca="1" ref="W1108" ca="1">INDEX(INDIRECT($D1108),,MATCH(W1105,Cashflow_A!$K$1:$AE$1,0))*W1106</f>
        <v>0</v>
      </c>
      <c r="X1108" s="365" cm="1">
        <f t="array" aca="1" ref="X1108" ca="1">INDEX(INDIRECT($D1108),,MATCH(X1105,Cashflow_A!$K$1:$AE$1,0))*X1106</f>
        <v>0</v>
      </c>
      <c r="Y1108" s="365" cm="1">
        <f t="array" aca="1" ref="Y1108" ca="1">INDEX(INDIRECT($D1108),,MATCH(Y1105,Cashflow_A!$K$1:$AE$1,0))*Y1106</f>
        <v>0</v>
      </c>
      <c r="Z1108" s="365" cm="1">
        <f t="array" aca="1" ref="Z1108" ca="1">INDEX(INDIRECT($D1108),,MATCH(Z1105,Cashflow_A!$K$1:$AE$1,0))*Z1106</f>
        <v>0</v>
      </c>
      <c r="AA1108" s="365" cm="1">
        <f t="array" aca="1" ref="AA1108" ca="1">INDEX(INDIRECT($D1108),,MATCH(AA1105,Cashflow_A!$K$1:$AE$1,0))*AA1106</f>
        <v>0</v>
      </c>
      <c r="AB1108" s="365" cm="1">
        <f t="array" aca="1" ref="AB1108" ca="1">INDEX(INDIRECT($D1108),,MATCH(AB1105,Cashflow_A!$K$1:$AE$1,0))*AB1106</f>
        <v>0</v>
      </c>
      <c r="AC1108" s="365" cm="1">
        <f t="array" aca="1" ref="AC1108" ca="1">INDEX(INDIRECT($D1108),,MATCH(AC1105,Cashflow_A!$K$1:$AE$1,0))*AC1106</f>
        <v>0</v>
      </c>
      <c r="AD1108" s="365" cm="1">
        <f t="array" aca="1" ref="AD1108" ca="1">INDEX(INDIRECT($D1108),,MATCH(AD1105,Cashflow_A!$K$1:$AE$1,0))*AD1106</f>
        <v>0</v>
      </c>
      <c r="AE1108" s="365" cm="1">
        <f t="array" aca="1" ref="AE1108" ca="1">INDEX(INDIRECT($D1108),,MATCH(AE1105,Cashflow_A!$K$1:$AE$1,0))*AE1106</f>
        <v>0</v>
      </c>
    </row>
    <row r="1109" spans="1:35" s="2" customFormat="1" outlineLevel="1" x14ac:dyDescent="0.3">
      <c r="C1109" s="355" t="s">
        <v>38</v>
      </c>
      <c r="D1109" s="2" t="str">
        <f>CONCATENATE(C1109,"_Net_Revenue")</f>
        <v>R_Net_Revenue</v>
      </c>
      <c r="H1109" s="2" t="s">
        <v>607</v>
      </c>
      <c r="K1109" s="365" cm="1">
        <f t="array" aca="1" ref="K1109" ca="1">INDEX(INDIRECT($D1109),,MATCH(K1105,Cashflow_A!$K$1:$AE$1,0))*K1106</f>
        <v>0</v>
      </c>
      <c r="L1109" s="365" cm="1">
        <f t="array" aca="1" ref="L1109" ca="1">INDEX(INDIRECT($D1109),,MATCH(L1105,Cashflow_A!$K$1:$AE$1,0))*L1106</f>
        <v>0</v>
      </c>
      <c r="M1109" s="365" cm="1">
        <f t="array" aca="1" ref="M1109" ca="1">INDEX(INDIRECT($D1109),,MATCH(M1105,Cashflow_A!$K$1:$AE$1,0))*M1106</f>
        <v>0</v>
      </c>
      <c r="N1109" s="365" cm="1">
        <f t="array" aca="1" ref="N1109" ca="1">INDEX(INDIRECT($D1109),,MATCH(N1105,Cashflow_A!$K$1:$AE$1,0))*N1106</f>
        <v>0</v>
      </c>
      <c r="O1109" s="365" cm="1">
        <f t="array" aca="1" ref="O1109" ca="1">INDEX(INDIRECT($D1109),,MATCH(O1105,Cashflow_A!$K$1:$AE$1,0))*O1106</f>
        <v>0</v>
      </c>
      <c r="P1109" s="365" cm="1">
        <f t="array" aca="1" ref="P1109" ca="1">INDEX(INDIRECT($D1109),,MATCH(P1105,Cashflow_A!$K$1:$AE$1,0))*P1106</f>
        <v>0</v>
      </c>
      <c r="Q1109" s="365" cm="1">
        <f t="array" aca="1" ref="Q1109" ca="1">INDEX(INDIRECT($D1109),,MATCH(Q1105,Cashflow_A!$K$1:$AE$1,0))*Q1106</f>
        <v>0</v>
      </c>
      <c r="R1109" s="365" cm="1">
        <f t="array" aca="1" ref="R1109" ca="1">INDEX(INDIRECT($D1109),,MATCH(R1105,Cashflow_A!$K$1:$AE$1,0))*R1106</f>
        <v>0</v>
      </c>
      <c r="S1109" s="365" cm="1">
        <f t="array" aca="1" ref="S1109" ca="1">INDEX(INDIRECT($D1109),,MATCH(S1105,Cashflow_A!$K$1:$AE$1,0))*S1106</f>
        <v>0</v>
      </c>
      <c r="T1109" s="365" cm="1">
        <f t="array" aca="1" ref="T1109" ca="1">INDEX(INDIRECT($D1109),,MATCH(T1105,Cashflow_A!$K$1:$AE$1,0))*T1106</f>
        <v>0</v>
      </c>
      <c r="U1109" s="365" cm="1">
        <f t="array" aca="1" ref="U1109" ca="1">INDEX(INDIRECT($D1109),,MATCH(U1105,Cashflow_A!$K$1:$AE$1,0))*U1106</f>
        <v>0</v>
      </c>
      <c r="V1109" s="365" cm="1">
        <f t="array" aca="1" ref="V1109" ca="1">INDEX(INDIRECT($D1109),,MATCH(V1105,Cashflow_A!$K$1:$AE$1,0))*V1106</f>
        <v>0</v>
      </c>
      <c r="W1109" s="365" cm="1">
        <f t="array" aca="1" ref="W1109" ca="1">INDEX(INDIRECT($D1109),,MATCH(W1105,Cashflow_A!$K$1:$AE$1,0))*W1106</f>
        <v>0</v>
      </c>
      <c r="X1109" s="365" cm="1">
        <f t="array" aca="1" ref="X1109" ca="1">INDEX(INDIRECT($D1109),,MATCH(X1105,Cashflow_A!$K$1:$AE$1,0))*X1106</f>
        <v>0</v>
      </c>
      <c r="Y1109" s="365" cm="1">
        <f t="array" aca="1" ref="Y1109" ca="1">INDEX(INDIRECT($D1109),,MATCH(Y1105,Cashflow_A!$K$1:$AE$1,0))*Y1106</f>
        <v>0</v>
      </c>
      <c r="Z1109" s="365" cm="1">
        <f t="array" aca="1" ref="Z1109" ca="1">INDEX(INDIRECT($D1109),,MATCH(Z1105,Cashflow_A!$K$1:$AE$1,0))*Z1106</f>
        <v>0</v>
      </c>
      <c r="AA1109" s="365" cm="1">
        <f t="array" aca="1" ref="AA1109" ca="1">INDEX(INDIRECT($D1109),,MATCH(AA1105,Cashflow_A!$K$1:$AE$1,0))*AA1106</f>
        <v>0</v>
      </c>
      <c r="AB1109" s="365" cm="1">
        <f t="array" aca="1" ref="AB1109" ca="1">INDEX(INDIRECT($D1109),,MATCH(AB1105,Cashflow_A!$K$1:$AE$1,0))*AB1106</f>
        <v>0</v>
      </c>
      <c r="AC1109" s="365" cm="1">
        <f t="array" aca="1" ref="AC1109" ca="1">INDEX(INDIRECT($D1109),,MATCH(AC1105,Cashflow_A!$K$1:$AE$1,0))*AC1106</f>
        <v>0</v>
      </c>
      <c r="AD1109" s="365" cm="1">
        <f t="array" aca="1" ref="AD1109" ca="1">INDEX(INDIRECT($D1109),,MATCH(AD1105,Cashflow_A!$K$1:$AE$1,0))*AD1106</f>
        <v>0</v>
      </c>
      <c r="AE1109" s="365" cm="1">
        <f t="array" aca="1" ref="AE1109" ca="1">INDEX(INDIRECT($D1109),,MATCH(AE1105,Cashflow_A!$K$1:$AE$1,0))*AE1106</f>
        <v>0</v>
      </c>
    </row>
    <row r="1110" spans="1:35" s="2" customFormat="1" outlineLevel="1" x14ac:dyDescent="0.3">
      <c r="C1110" s="355"/>
      <c r="K1110" s="352"/>
    </row>
    <row r="1111" spans="1:35" s="12" customFormat="1" ht="16.5" outlineLevel="1" x14ac:dyDescent="0.3">
      <c r="A1111" s="2"/>
      <c r="B1111" s="2"/>
      <c r="C1111" s="355"/>
      <c r="D1111" s="2" t="s">
        <v>602</v>
      </c>
      <c r="E1111" s="356" t="s">
        <v>603</v>
      </c>
      <c r="F1111" s="357">
        <v>7</v>
      </c>
      <c r="G1111" s="2"/>
      <c r="I1111" s="2"/>
      <c r="J1111" s="2"/>
      <c r="K1111" s="365">
        <f>IF(K$1&gt;=$F1111,K$1-$F1111,0)</f>
        <v>0</v>
      </c>
      <c r="L1111" s="365">
        <f>IF(L$1&gt;=$F1111,L$1-$F1111,0)</f>
        <v>0</v>
      </c>
      <c r="M1111" s="365">
        <f t="shared" ref="M1111:AE1111" si="340">IF(M$1&gt;=$F1111,M$1-$F1111,0)</f>
        <v>0</v>
      </c>
      <c r="N1111" s="365">
        <f t="shared" si="340"/>
        <v>0</v>
      </c>
      <c r="O1111" s="365">
        <f t="shared" si="340"/>
        <v>0</v>
      </c>
      <c r="P1111" s="365">
        <f t="shared" si="340"/>
        <v>0</v>
      </c>
      <c r="Q1111" s="365">
        <f t="shared" si="340"/>
        <v>0</v>
      </c>
      <c r="R1111" s="365">
        <f t="shared" si="340"/>
        <v>0</v>
      </c>
      <c r="S1111" s="365">
        <f t="shared" si="340"/>
        <v>1</v>
      </c>
      <c r="T1111" s="365">
        <f t="shared" si="340"/>
        <v>2</v>
      </c>
      <c r="U1111" s="365">
        <f t="shared" si="340"/>
        <v>3</v>
      </c>
      <c r="V1111" s="365">
        <f t="shared" si="340"/>
        <v>4</v>
      </c>
      <c r="W1111" s="365">
        <f t="shared" si="340"/>
        <v>5</v>
      </c>
      <c r="X1111" s="365">
        <f t="shared" si="340"/>
        <v>6</v>
      </c>
      <c r="Y1111" s="365">
        <f t="shared" si="340"/>
        <v>7</v>
      </c>
      <c r="Z1111" s="365">
        <f t="shared" si="340"/>
        <v>8</v>
      </c>
      <c r="AA1111" s="365">
        <f t="shared" si="340"/>
        <v>9</v>
      </c>
      <c r="AB1111" s="365">
        <f t="shared" si="340"/>
        <v>10</v>
      </c>
      <c r="AC1111" s="365">
        <f t="shared" si="340"/>
        <v>11</v>
      </c>
      <c r="AD1111" s="365">
        <f t="shared" si="340"/>
        <v>12</v>
      </c>
      <c r="AE1111" s="365">
        <f t="shared" si="340"/>
        <v>13</v>
      </c>
      <c r="AF1111" s="2"/>
      <c r="AG1111" s="2"/>
      <c r="AH1111" s="2"/>
      <c r="AI1111" s="2"/>
    </row>
    <row r="1112" spans="1:35" s="12" customFormat="1" ht="16.5" outlineLevel="1" x14ac:dyDescent="0.3">
      <c r="A1112" s="2"/>
      <c r="B1112" s="2"/>
      <c r="C1112" s="355" t="s">
        <v>38</v>
      </c>
      <c r="D1112" s="2" t="str">
        <f>CONCATENATE("Hectares year ",F1111)</f>
        <v>Hectares year 7</v>
      </c>
      <c r="E1112" s="356" t="s">
        <v>604</v>
      </c>
      <c r="F1112" s="357">
        <f>SUMIFS(Baseline_Hectare!$G$12:$G$564,Baseline_Hectare!$C$12:$C$564,C1112,Baseline_Hectare!$E$12:$E$564,D1112)</f>
        <v>0</v>
      </c>
      <c r="G1112" s="2"/>
      <c r="I1112" s="2"/>
      <c r="J1112" s="2"/>
      <c r="K1112" s="365">
        <f>IF(K$1&gt;=$F1111,$F1112,0)</f>
        <v>0</v>
      </c>
      <c r="L1112" s="365">
        <f t="shared" ref="L1112:AE1112" si="341">IF(L$1&gt;=$F1111,$F1112,0)</f>
        <v>0</v>
      </c>
      <c r="M1112" s="365">
        <f t="shared" si="341"/>
        <v>0</v>
      </c>
      <c r="N1112" s="365">
        <f t="shared" si="341"/>
        <v>0</v>
      </c>
      <c r="O1112" s="365">
        <f t="shared" si="341"/>
        <v>0</v>
      </c>
      <c r="P1112" s="365">
        <f t="shared" si="341"/>
        <v>0</v>
      </c>
      <c r="Q1112" s="365">
        <f t="shared" si="341"/>
        <v>0</v>
      </c>
      <c r="R1112" s="365">
        <f t="shared" si="341"/>
        <v>0</v>
      </c>
      <c r="S1112" s="365">
        <f t="shared" si="341"/>
        <v>0</v>
      </c>
      <c r="T1112" s="365">
        <f t="shared" si="341"/>
        <v>0</v>
      </c>
      <c r="U1112" s="365">
        <f t="shared" si="341"/>
        <v>0</v>
      </c>
      <c r="V1112" s="365">
        <f t="shared" si="341"/>
        <v>0</v>
      </c>
      <c r="W1112" s="365">
        <f t="shared" si="341"/>
        <v>0</v>
      </c>
      <c r="X1112" s="365">
        <f t="shared" si="341"/>
        <v>0</v>
      </c>
      <c r="Y1112" s="365">
        <f t="shared" si="341"/>
        <v>0</v>
      </c>
      <c r="Z1112" s="365">
        <f t="shared" si="341"/>
        <v>0</v>
      </c>
      <c r="AA1112" s="365">
        <f t="shared" si="341"/>
        <v>0</v>
      </c>
      <c r="AB1112" s="365">
        <f t="shared" si="341"/>
        <v>0</v>
      </c>
      <c r="AC1112" s="365">
        <f t="shared" si="341"/>
        <v>0</v>
      </c>
      <c r="AD1112" s="365">
        <f t="shared" si="341"/>
        <v>0</v>
      </c>
      <c r="AE1112" s="365">
        <f t="shared" si="341"/>
        <v>0</v>
      </c>
      <c r="AF1112" s="2"/>
      <c r="AG1112" s="2"/>
      <c r="AH1112" s="2"/>
      <c r="AI1112" s="2"/>
    </row>
    <row r="1113" spans="1:35" s="2" customFormat="1" outlineLevel="1" x14ac:dyDescent="0.3">
      <c r="C1113" s="355" t="s">
        <v>38</v>
      </c>
      <c r="D1113" s="2" t="str">
        <f>CONCATENATE(C1113,"_Revenue")</f>
        <v>R_Revenue</v>
      </c>
      <c r="H1113" s="2" t="s">
        <v>605</v>
      </c>
      <c r="K1113" s="365" cm="1">
        <f t="array" aca="1" ref="K1113" ca="1">INDEX(INDIRECT($D1113),,MATCH(K1111,Cashflow_A!$K$1:$AE$1,0))*K1112</f>
        <v>0</v>
      </c>
      <c r="L1113" s="365" cm="1">
        <f t="array" aca="1" ref="L1113" ca="1">INDEX(INDIRECT($D1113),,MATCH(L1111,Cashflow_A!$K$1:$AE$1,0))*L1112</f>
        <v>0</v>
      </c>
      <c r="M1113" s="365" cm="1">
        <f t="array" aca="1" ref="M1113" ca="1">INDEX(INDIRECT($D1113),,MATCH(M1111,Cashflow_A!$K$1:$AE$1,0))*M1112</f>
        <v>0</v>
      </c>
      <c r="N1113" s="365" cm="1">
        <f t="array" aca="1" ref="N1113" ca="1">INDEX(INDIRECT($D1113),,MATCH(N1111,Cashflow_A!$K$1:$AE$1,0))*N1112</f>
        <v>0</v>
      </c>
      <c r="O1113" s="365" cm="1">
        <f t="array" aca="1" ref="O1113" ca="1">INDEX(INDIRECT($D1113),,MATCH(O1111,Cashflow_A!$K$1:$AE$1,0))*O1112</f>
        <v>0</v>
      </c>
      <c r="P1113" s="365" cm="1">
        <f t="array" aca="1" ref="P1113" ca="1">INDEX(INDIRECT($D1113),,MATCH(P1111,Cashflow_A!$K$1:$AE$1,0))*P1112</f>
        <v>0</v>
      </c>
      <c r="Q1113" s="365" cm="1">
        <f t="array" aca="1" ref="Q1113" ca="1">INDEX(INDIRECT($D1113),,MATCH(Q1111,Cashflow_A!$K$1:$AE$1,0))*Q1112</f>
        <v>0</v>
      </c>
      <c r="R1113" s="365" cm="1">
        <f t="array" aca="1" ref="R1113" ca="1">INDEX(INDIRECT($D1113),,MATCH(R1111,Cashflow_A!$K$1:$AE$1,0))*R1112</f>
        <v>0</v>
      </c>
      <c r="S1113" s="365" cm="1">
        <f t="array" aca="1" ref="S1113" ca="1">INDEX(INDIRECT($D1113),,MATCH(S1111,Cashflow_A!$K$1:$AE$1,0))*S1112</f>
        <v>0</v>
      </c>
      <c r="T1113" s="365" cm="1">
        <f t="array" aca="1" ref="T1113" ca="1">INDEX(INDIRECT($D1113),,MATCH(T1111,Cashflow_A!$K$1:$AE$1,0))*T1112</f>
        <v>0</v>
      </c>
      <c r="U1113" s="365" cm="1">
        <f t="array" aca="1" ref="U1113" ca="1">INDEX(INDIRECT($D1113),,MATCH(U1111,Cashflow_A!$K$1:$AE$1,0))*U1112</f>
        <v>0</v>
      </c>
      <c r="V1113" s="365" cm="1">
        <f t="array" aca="1" ref="V1113" ca="1">INDEX(INDIRECT($D1113),,MATCH(V1111,Cashflow_A!$K$1:$AE$1,0))*V1112</f>
        <v>0</v>
      </c>
      <c r="W1113" s="365" cm="1">
        <f t="array" aca="1" ref="W1113" ca="1">INDEX(INDIRECT($D1113),,MATCH(W1111,Cashflow_A!$K$1:$AE$1,0))*W1112</f>
        <v>0</v>
      </c>
      <c r="X1113" s="365" cm="1">
        <f t="array" aca="1" ref="X1113" ca="1">INDEX(INDIRECT($D1113),,MATCH(X1111,Cashflow_A!$K$1:$AE$1,0))*X1112</f>
        <v>0</v>
      </c>
      <c r="Y1113" s="365" cm="1">
        <f t="array" aca="1" ref="Y1113" ca="1">INDEX(INDIRECT($D1113),,MATCH(Y1111,Cashflow_A!$K$1:$AE$1,0))*Y1112</f>
        <v>0</v>
      </c>
      <c r="Z1113" s="365" cm="1">
        <f t="array" aca="1" ref="Z1113" ca="1">INDEX(INDIRECT($D1113),,MATCH(Z1111,Cashflow_A!$K$1:$AE$1,0))*Z1112</f>
        <v>0</v>
      </c>
      <c r="AA1113" s="365" cm="1">
        <f t="array" aca="1" ref="AA1113" ca="1">INDEX(INDIRECT($D1113),,MATCH(AA1111,Cashflow_A!$K$1:$AE$1,0))*AA1112</f>
        <v>0</v>
      </c>
      <c r="AB1113" s="365" cm="1">
        <f t="array" aca="1" ref="AB1113" ca="1">INDEX(INDIRECT($D1113),,MATCH(AB1111,Cashflow_A!$K$1:$AE$1,0))*AB1112</f>
        <v>0</v>
      </c>
      <c r="AC1113" s="365" cm="1">
        <f t="array" aca="1" ref="AC1113" ca="1">INDEX(INDIRECT($D1113),,MATCH(AC1111,Cashflow_A!$K$1:$AE$1,0))*AC1112</f>
        <v>0</v>
      </c>
      <c r="AD1113" s="365" cm="1">
        <f t="array" aca="1" ref="AD1113" ca="1">INDEX(INDIRECT($D1113),,MATCH(AD1111,Cashflow_A!$K$1:$AE$1,0))*AD1112</f>
        <v>0</v>
      </c>
      <c r="AE1113" s="365" cm="1">
        <f t="array" aca="1" ref="AE1113" ca="1">INDEX(INDIRECT($D1113),,MATCH(AE1111,Cashflow_A!$K$1:$AE$1,0))*AE1112</f>
        <v>0</v>
      </c>
    </row>
    <row r="1114" spans="1:35" s="2" customFormat="1" outlineLevel="1" x14ac:dyDescent="0.3">
      <c r="C1114" s="355" t="s">
        <v>38</v>
      </c>
      <c r="D1114" s="2" t="str">
        <f>CONCATENATE(C1114,"_Cost")</f>
        <v>R_Cost</v>
      </c>
      <c r="H1114" s="2" t="s">
        <v>606</v>
      </c>
      <c r="K1114" s="365" cm="1">
        <f t="array" aca="1" ref="K1114" ca="1">INDEX(INDIRECT($D1114),,MATCH(K1111,Cashflow_A!$K$1:$AE$1,0))*K1112</f>
        <v>0</v>
      </c>
      <c r="L1114" s="365" cm="1">
        <f t="array" aca="1" ref="L1114" ca="1">INDEX(INDIRECT($D1114),,MATCH(L1111,Cashflow_A!$K$1:$AE$1,0))*L1112</f>
        <v>0</v>
      </c>
      <c r="M1114" s="365" cm="1">
        <f t="array" aca="1" ref="M1114" ca="1">INDEX(INDIRECT($D1114),,MATCH(M1111,Cashflow_A!$K$1:$AE$1,0))*M1112</f>
        <v>0</v>
      </c>
      <c r="N1114" s="365" cm="1">
        <f t="array" aca="1" ref="N1114" ca="1">INDEX(INDIRECT($D1114),,MATCH(N1111,Cashflow_A!$K$1:$AE$1,0))*N1112</f>
        <v>0</v>
      </c>
      <c r="O1114" s="365" cm="1">
        <f t="array" aca="1" ref="O1114" ca="1">INDEX(INDIRECT($D1114),,MATCH(O1111,Cashflow_A!$K$1:$AE$1,0))*O1112</f>
        <v>0</v>
      </c>
      <c r="P1114" s="365" cm="1">
        <f t="array" aca="1" ref="P1114" ca="1">INDEX(INDIRECT($D1114),,MATCH(P1111,Cashflow_A!$K$1:$AE$1,0))*P1112</f>
        <v>0</v>
      </c>
      <c r="Q1114" s="365" cm="1">
        <f t="array" aca="1" ref="Q1114" ca="1">INDEX(INDIRECT($D1114),,MATCH(Q1111,Cashflow_A!$K$1:$AE$1,0))*Q1112</f>
        <v>0</v>
      </c>
      <c r="R1114" s="365" cm="1">
        <f t="array" aca="1" ref="R1114" ca="1">INDEX(INDIRECT($D1114),,MATCH(R1111,Cashflow_A!$K$1:$AE$1,0))*R1112</f>
        <v>0</v>
      </c>
      <c r="S1114" s="365" cm="1">
        <f t="array" aca="1" ref="S1114" ca="1">INDEX(INDIRECT($D1114),,MATCH(S1111,Cashflow_A!$K$1:$AE$1,0))*S1112</f>
        <v>0</v>
      </c>
      <c r="T1114" s="365" cm="1">
        <f t="array" aca="1" ref="T1114" ca="1">INDEX(INDIRECT($D1114),,MATCH(T1111,Cashflow_A!$K$1:$AE$1,0))*T1112</f>
        <v>0</v>
      </c>
      <c r="U1114" s="365" cm="1">
        <f t="array" aca="1" ref="U1114" ca="1">INDEX(INDIRECT($D1114),,MATCH(U1111,Cashflow_A!$K$1:$AE$1,0))*U1112</f>
        <v>0</v>
      </c>
      <c r="V1114" s="365" cm="1">
        <f t="array" aca="1" ref="V1114" ca="1">INDEX(INDIRECT($D1114),,MATCH(V1111,Cashflow_A!$K$1:$AE$1,0))*V1112</f>
        <v>0</v>
      </c>
      <c r="W1114" s="365" cm="1">
        <f t="array" aca="1" ref="W1114" ca="1">INDEX(INDIRECT($D1114),,MATCH(W1111,Cashflow_A!$K$1:$AE$1,0))*W1112</f>
        <v>0</v>
      </c>
      <c r="X1114" s="365" cm="1">
        <f t="array" aca="1" ref="X1114" ca="1">INDEX(INDIRECT($D1114),,MATCH(X1111,Cashflow_A!$K$1:$AE$1,0))*X1112</f>
        <v>0</v>
      </c>
      <c r="Y1114" s="365" cm="1">
        <f t="array" aca="1" ref="Y1114" ca="1">INDEX(INDIRECT($D1114),,MATCH(Y1111,Cashflow_A!$K$1:$AE$1,0))*Y1112</f>
        <v>0</v>
      </c>
      <c r="Z1114" s="365" cm="1">
        <f t="array" aca="1" ref="Z1114" ca="1">INDEX(INDIRECT($D1114),,MATCH(Z1111,Cashflow_A!$K$1:$AE$1,0))*Z1112</f>
        <v>0</v>
      </c>
      <c r="AA1114" s="365" cm="1">
        <f t="array" aca="1" ref="AA1114" ca="1">INDEX(INDIRECT($D1114),,MATCH(AA1111,Cashflow_A!$K$1:$AE$1,0))*AA1112</f>
        <v>0</v>
      </c>
      <c r="AB1114" s="365" cm="1">
        <f t="array" aca="1" ref="AB1114" ca="1">INDEX(INDIRECT($D1114),,MATCH(AB1111,Cashflow_A!$K$1:$AE$1,0))*AB1112</f>
        <v>0</v>
      </c>
      <c r="AC1114" s="365" cm="1">
        <f t="array" aca="1" ref="AC1114" ca="1">INDEX(INDIRECT($D1114),,MATCH(AC1111,Cashflow_A!$K$1:$AE$1,0))*AC1112</f>
        <v>0</v>
      </c>
      <c r="AD1114" s="365" cm="1">
        <f t="array" aca="1" ref="AD1114" ca="1">INDEX(INDIRECT($D1114),,MATCH(AD1111,Cashflow_A!$K$1:$AE$1,0))*AD1112</f>
        <v>0</v>
      </c>
      <c r="AE1114" s="365" cm="1">
        <f t="array" aca="1" ref="AE1114" ca="1">INDEX(INDIRECT($D1114),,MATCH(AE1111,Cashflow_A!$K$1:$AE$1,0))*AE1112</f>
        <v>0</v>
      </c>
    </row>
    <row r="1115" spans="1:35" s="2" customFormat="1" outlineLevel="1" x14ac:dyDescent="0.3">
      <c r="C1115" s="355" t="s">
        <v>38</v>
      </c>
      <c r="D1115" s="2" t="str">
        <f>CONCATENATE(C1115,"_Net_Revenue")</f>
        <v>R_Net_Revenue</v>
      </c>
      <c r="H1115" s="2" t="s">
        <v>607</v>
      </c>
      <c r="K1115" s="365" cm="1">
        <f t="array" aca="1" ref="K1115" ca="1">INDEX(INDIRECT($D1115),,MATCH(K1111,Cashflow_A!$K$1:$AE$1,0))*K1112</f>
        <v>0</v>
      </c>
      <c r="L1115" s="365" cm="1">
        <f t="array" aca="1" ref="L1115" ca="1">INDEX(INDIRECT($D1115),,MATCH(L1111,Cashflow_A!$K$1:$AE$1,0))*L1112</f>
        <v>0</v>
      </c>
      <c r="M1115" s="365" cm="1">
        <f t="array" aca="1" ref="M1115" ca="1">INDEX(INDIRECT($D1115),,MATCH(M1111,Cashflow_A!$K$1:$AE$1,0))*M1112</f>
        <v>0</v>
      </c>
      <c r="N1115" s="365" cm="1">
        <f t="array" aca="1" ref="N1115" ca="1">INDEX(INDIRECT($D1115),,MATCH(N1111,Cashflow_A!$K$1:$AE$1,0))*N1112</f>
        <v>0</v>
      </c>
      <c r="O1115" s="365" cm="1">
        <f t="array" aca="1" ref="O1115" ca="1">INDEX(INDIRECT($D1115),,MATCH(O1111,Cashflow_A!$K$1:$AE$1,0))*O1112</f>
        <v>0</v>
      </c>
      <c r="P1115" s="365" cm="1">
        <f t="array" aca="1" ref="P1115" ca="1">INDEX(INDIRECT($D1115),,MATCH(P1111,Cashflow_A!$K$1:$AE$1,0))*P1112</f>
        <v>0</v>
      </c>
      <c r="Q1115" s="365" cm="1">
        <f t="array" aca="1" ref="Q1115" ca="1">INDEX(INDIRECT($D1115),,MATCH(Q1111,Cashflow_A!$K$1:$AE$1,0))*Q1112</f>
        <v>0</v>
      </c>
      <c r="R1115" s="365" cm="1">
        <f t="array" aca="1" ref="R1115" ca="1">INDEX(INDIRECT($D1115),,MATCH(R1111,Cashflow_A!$K$1:$AE$1,0))*R1112</f>
        <v>0</v>
      </c>
      <c r="S1115" s="365" cm="1">
        <f t="array" aca="1" ref="S1115" ca="1">INDEX(INDIRECT($D1115),,MATCH(S1111,Cashflow_A!$K$1:$AE$1,0))*S1112</f>
        <v>0</v>
      </c>
      <c r="T1115" s="365" cm="1">
        <f t="array" aca="1" ref="T1115" ca="1">INDEX(INDIRECT($D1115),,MATCH(T1111,Cashflow_A!$K$1:$AE$1,0))*T1112</f>
        <v>0</v>
      </c>
      <c r="U1115" s="365" cm="1">
        <f t="array" aca="1" ref="U1115" ca="1">INDEX(INDIRECT($D1115),,MATCH(U1111,Cashflow_A!$K$1:$AE$1,0))*U1112</f>
        <v>0</v>
      </c>
      <c r="V1115" s="365" cm="1">
        <f t="array" aca="1" ref="V1115" ca="1">INDEX(INDIRECT($D1115),,MATCH(V1111,Cashflow_A!$K$1:$AE$1,0))*V1112</f>
        <v>0</v>
      </c>
      <c r="W1115" s="365" cm="1">
        <f t="array" aca="1" ref="W1115" ca="1">INDEX(INDIRECT($D1115),,MATCH(W1111,Cashflow_A!$K$1:$AE$1,0))*W1112</f>
        <v>0</v>
      </c>
      <c r="X1115" s="365" cm="1">
        <f t="array" aca="1" ref="X1115" ca="1">INDEX(INDIRECT($D1115),,MATCH(X1111,Cashflow_A!$K$1:$AE$1,0))*X1112</f>
        <v>0</v>
      </c>
      <c r="Y1115" s="365" cm="1">
        <f t="array" aca="1" ref="Y1115" ca="1">INDEX(INDIRECT($D1115),,MATCH(Y1111,Cashflow_A!$K$1:$AE$1,0))*Y1112</f>
        <v>0</v>
      </c>
      <c r="Z1115" s="365" cm="1">
        <f t="array" aca="1" ref="Z1115" ca="1">INDEX(INDIRECT($D1115),,MATCH(Z1111,Cashflow_A!$K$1:$AE$1,0))*Z1112</f>
        <v>0</v>
      </c>
      <c r="AA1115" s="365" cm="1">
        <f t="array" aca="1" ref="AA1115" ca="1">INDEX(INDIRECT($D1115),,MATCH(AA1111,Cashflow_A!$K$1:$AE$1,0))*AA1112</f>
        <v>0</v>
      </c>
      <c r="AB1115" s="365" cm="1">
        <f t="array" aca="1" ref="AB1115" ca="1">INDEX(INDIRECT($D1115),,MATCH(AB1111,Cashflow_A!$K$1:$AE$1,0))*AB1112</f>
        <v>0</v>
      </c>
      <c r="AC1115" s="365" cm="1">
        <f t="array" aca="1" ref="AC1115" ca="1">INDEX(INDIRECT($D1115),,MATCH(AC1111,Cashflow_A!$K$1:$AE$1,0))*AC1112</f>
        <v>0</v>
      </c>
      <c r="AD1115" s="365" cm="1">
        <f t="array" aca="1" ref="AD1115" ca="1">INDEX(INDIRECT($D1115),,MATCH(AD1111,Cashflow_A!$K$1:$AE$1,0))*AD1112</f>
        <v>0</v>
      </c>
      <c r="AE1115" s="365" cm="1">
        <f t="array" aca="1" ref="AE1115" ca="1">INDEX(INDIRECT($D1115),,MATCH(AE1111,Cashflow_A!$K$1:$AE$1,0))*AE1112</f>
        <v>0</v>
      </c>
    </row>
    <row r="1116" spans="1:35" s="2" customFormat="1" outlineLevel="1" x14ac:dyDescent="0.3">
      <c r="C1116" s="355"/>
      <c r="K1116" s="352"/>
    </row>
    <row r="1117" spans="1:35" s="12" customFormat="1" ht="16.5" outlineLevel="1" x14ac:dyDescent="0.3">
      <c r="A1117" s="2"/>
      <c r="B1117" s="2"/>
      <c r="C1117" s="355"/>
      <c r="D1117" s="2" t="s">
        <v>602</v>
      </c>
      <c r="E1117" s="356" t="s">
        <v>603</v>
      </c>
      <c r="F1117" s="357">
        <v>8</v>
      </c>
      <c r="G1117" s="2"/>
      <c r="I1117" s="2"/>
      <c r="J1117" s="2"/>
      <c r="K1117" s="365">
        <f>IF(K$1&gt;=$F1117,K$1-$F1117,0)</f>
        <v>0</v>
      </c>
      <c r="L1117" s="365">
        <f>IF(L$1&gt;=$F1117,L$1-$F1117,0)</f>
        <v>0</v>
      </c>
      <c r="M1117" s="365">
        <f t="shared" ref="M1117:AE1117" si="342">IF(M$1&gt;=$F1117,M$1-$F1117,0)</f>
        <v>0</v>
      </c>
      <c r="N1117" s="365">
        <f t="shared" si="342"/>
        <v>0</v>
      </c>
      <c r="O1117" s="365">
        <f t="shared" si="342"/>
        <v>0</v>
      </c>
      <c r="P1117" s="365">
        <f t="shared" si="342"/>
        <v>0</v>
      </c>
      <c r="Q1117" s="365">
        <f t="shared" si="342"/>
        <v>0</v>
      </c>
      <c r="R1117" s="365">
        <f t="shared" si="342"/>
        <v>0</v>
      </c>
      <c r="S1117" s="365">
        <f t="shared" si="342"/>
        <v>0</v>
      </c>
      <c r="T1117" s="365">
        <f t="shared" si="342"/>
        <v>1</v>
      </c>
      <c r="U1117" s="365">
        <f t="shared" si="342"/>
        <v>2</v>
      </c>
      <c r="V1117" s="365">
        <f t="shared" si="342"/>
        <v>3</v>
      </c>
      <c r="W1117" s="365">
        <f t="shared" si="342"/>
        <v>4</v>
      </c>
      <c r="X1117" s="365">
        <f t="shared" si="342"/>
        <v>5</v>
      </c>
      <c r="Y1117" s="365">
        <f t="shared" si="342"/>
        <v>6</v>
      </c>
      <c r="Z1117" s="365">
        <f t="shared" si="342"/>
        <v>7</v>
      </c>
      <c r="AA1117" s="365">
        <f t="shared" si="342"/>
        <v>8</v>
      </c>
      <c r="AB1117" s="365">
        <f t="shared" si="342"/>
        <v>9</v>
      </c>
      <c r="AC1117" s="365">
        <f t="shared" si="342"/>
        <v>10</v>
      </c>
      <c r="AD1117" s="365">
        <f t="shared" si="342"/>
        <v>11</v>
      </c>
      <c r="AE1117" s="365">
        <f t="shared" si="342"/>
        <v>12</v>
      </c>
      <c r="AF1117" s="2"/>
      <c r="AG1117" s="2"/>
      <c r="AH1117" s="2"/>
      <c r="AI1117" s="2"/>
    </row>
    <row r="1118" spans="1:35" s="12" customFormat="1" ht="16.5" outlineLevel="1" x14ac:dyDescent="0.3">
      <c r="A1118" s="2"/>
      <c r="B1118" s="2"/>
      <c r="C1118" s="355" t="s">
        <v>38</v>
      </c>
      <c r="D1118" s="2" t="str">
        <f>CONCATENATE("Hectares year ",F1117)</f>
        <v>Hectares year 8</v>
      </c>
      <c r="E1118" s="356" t="s">
        <v>604</v>
      </c>
      <c r="F1118" s="357">
        <f>SUMIFS(Baseline_Hectare!$G$12:$G$564,Baseline_Hectare!$C$12:$C$564,C1118,Baseline_Hectare!$E$12:$E$564,D1118)</f>
        <v>0</v>
      </c>
      <c r="G1118" s="2"/>
      <c r="I1118" s="2"/>
      <c r="J1118" s="2"/>
      <c r="K1118" s="365">
        <f>IF(K$1&gt;=$F1117,$F1118,0)</f>
        <v>0</v>
      </c>
      <c r="L1118" s="365">
        <f t="shared" ref="L1118:AE1118" si="343">IF(L$1&gt;=$F1117,$F1118,0)</f>
        <v>0</v>
      </c>
      <c r="M1118" s="365">
        <f t="shared" si="343"/>
        <v>0</v>
      </c>
      <c r="N1118" s="365">
        <f t="shared" si="343"/>
        <v>0</v>
      </c>
      <c r="O1118" s="365">
        <f t="shared" si="343"/>
        <v>0</v>
      </c>
      <c r="P1118" s="365">
        <f t="shared" si="343"/>
        <v>0</v>
      </c>
      <c r="Q1118" s="365">
        <f t="shared" si="343"/>
        <v>0</v>
      </c>
      <c r="R1118" s="365">
        <f t="shared" si="343"/>
        <v>0</v>
      </c>
      <c r="S1118" s="365">
        <f t="shared" si="343"/>
        <v>0</v>
      </c>
      <c r="T1118" s="365">
        <f t="shared" si="343"/>
        <v>0</v>
      </c>
      <c r="U1118" s="365">
        <f t="shared" si="343"/>
        <v>0</v>
      </c>
      <c r="V1118" s="365">
        <f t="shared" si="343"/>
        <v>0</v>
      </c>
      <c r="W1118" s="365">
        <f t="shared" si="343"/>
        <v>0</v>
      </c>
      <c r="X1118" s="365">
        <f t="shared" si="343"/>
        <v>0</v>
      </c>
      <c r="Y1118" s="365">
        <f t="shared" si="343"/>
        <v>0</v>
      </c>
      <c r="Z1118" s="365">
        <f t="shared" si="343"/>
        <v>0</v>
      </c>
      <c r="AA1118" s="365">
        <f t="shared" si="343"/>
        <v>0</v>
      </c>
      <c r="AB1118" s="365">
        <f t="shared" si="343"/>
        <v>0</v>
      </c>
      <c r="AC1118" s="365">
        <f t="shared" si="343"/>
        <v>0</v>
      </c>
      <c r="AD1118" s="365">
        <f t="shared" si="343"/>
        <v>0</v>
      </c>
      <c r="AE1118" s="365">
        <f t="shared" si="343"/>
        <v>0</v>
      </c>
      <c r="AF1118" s="2"/>
      <c r="AG1118" s="2"/>
      <c r="AH1118" s="2"/>
      <c r="AI1118" s="2"/>
    </row>
    <row r="1119" spans="1:35" s="2" customFormat="1" outlineLevel="1" x14ac:dyDescent="0.3">
      <c r="C1119" s="355" t="s">
        <v>38</v>
      </c>
      <c r="D1119" s="2" t="str">
        <f>CONCATENATE(C1119,"_Revenue")</f>
        <v>R_Revenue</v>
      </c>
      <c r="H1119" s="2" t="s">
        <v>605</v>
      </c>
      <c r="K1119" s="365" cm="1">
        <f t="array" aca="1" ref="K1119" ca="1">INDEX(INDIRECT($D1119),,MATCH(K1117,Cashflow_A!$K$1:$AE$1,0))*K1118</f>
        <v>0</v>
      </c>
      <c r="L1119" s="365" cm="1">
        <f t="array" aca="1" ref="L1119" ca="1">INDEX(INDIRECT($D1119),,MATCH(L1117,Cashflow_A!$K$1:$AE$1,0))*L1118</f>
        <v>0</v>
      </c>
      <c r="M1119" s="365" cm="1">
        <f t="array" aca="1" ref="M1119" ca="1">INDEX(INDIRECT($D1119),,MATCH(M1117,Cashflow_A!$K$1:$AE$1,0))*M1118</f>
        <v>0</v>
      </c>
      <c r="N1119" s="365" cm="1">
        <f t="array" aca="1" ref="N1119" ca="1">INDEX(INDIRECT($D1119),,MATCH(N1117,Cashflow_A!$K$1:$AE$1,0))*N1118</f>
        <v>0</v>
      </c>
      <c r="O1119" s="365" cm="1">
        <f t="array" aca="1" ref="O1119" ca="1">INDEX(INDIRECT($D1119),,MATCH(O1117,Cashflow_A!$K$1:$AE$1,0))*O1118</f>
        <v>0</v>
      </c>
      <c r="P1119" s="365" cm="1">
        <f t="array" aca="1" ref="P1119" ca="1">INDEX(INDIRECT($D1119),,MATCH(P1117,Cashflow_A!$K$1:$AE$1,0))*P1118</f>
        <v>0</v>
      </c>
      <c r="Q1119" s="365" cm="1">
        <f t="array" aca="1" ref="Q1119" ca="1">INDEX(INDIRECT($D1119),,MATCH(Q1117,Cashflow_A!$K$1:$AE$1,0))*Q1118</f>
        <v>0</v>
      </c>
      <c r="R1119" s="365" cm="1">
        <f t="array" aca="1" ref="R1119" ca="1">INDEX(INDIRECT($D1119),,MATCH(R1117,Cashflow_A!$K$1:$AE$1,0))*R1118</f>
        <v>0</v>
      </c>
      <c r="S1119" s="365" cm="1">
        <f t="array" aca="1" ref="S1119" ca="1">INDEX(INDIRECT($D1119),,MATCH(S1117,Cashflow_A!$K$1:$AE$1,0))*S1118</f>
        <v>0</v>
      </c>
      <c r="T1119" s="365" cm="1">
        <f t="array" aca="1" ref="T1119" ca="1">INDEX(INDIRECT($D1119),,MATCH(T1117,Cashflow_A!$K$1:$AE$1,0))*T1118</f>
        <v>0</v>
      </c>
      <c r="U1119" s="365" cm="1">
        <f t="array" aca="1" ref="U1119" ca="1">INDEX(INDIRECT($D1119),,MATCH(U1117,Cashflow_A!$K$1:$AE$1,0))*U1118</f>
        <v>0</v>
      </c>
      <c r="V1119" s="365" cm="1">
        <f t="array" aca="1" ref="V1119" ca="1">INDEX(INDIRECT($D1119),,MATCH(V1117,Cashflow_A!$K$1:$AE$1,0))*V1118</f>
        <v>0</v>
      </c>
      <c r="W1119" s="365" cm="1">
        <f t="array" aca="1" ref="W1119" ca="1">INDEX(INDIRECT($D1119),,MATCH(W1117,Cashflow_A!$K$1:$AE$1,0))*W1118</f>
        <v>0</v>
      </c>
      <c r="X1119" s="365" cm="1">
        <f t="array" aca="1" ref="X1119" ca="1">INDEX(INDIRECT($D1119),,MATCH(X1117,Cashflow_A!$K$1:$AE$1,0))*X1118</f>
        <v>0</v>
      </c>
      <c r="Y1119" s="365" cm="1">
        <f t="array" aca="1" ref="Y1119" ca="1">INDEX(INDIRECT($D1119),,MATCH(Y1117,Cashflow_A!$K$1:$AE$1,0))*Y1118</f>
        <v>0</v>
      </c>
      <c r="Z1119" s="365" cm="1">
        <f t="array" aca="1" ref="Z1119" ca="1">INDEX(INDIRECT($D1119),,MATCH(Z1117,Cashflow_A!$K$1:$AE$1,0))*Z1118</f>
        <v>0</v>
      </c>
      <c r="AA1119" s="365" cm="1">
        <f t="array" aca="1" ref="AA1119" ca="1">INDEX(INDIRECT($D1119),,MATCH(AA1117,Cashflow_A!$K$1:$AE$1,0))*AA1118</f>
        <v>0</v>
      </c>
      <c r="AB1119" s="365" cm="1">
        <f t="array" aca="1" ref="AB1119" ca="1">INDEX(INDIRECT($D1119),,MATCH(AB1117,Cashflow_A!$K$1:$AE$1,0))*AB1118</f>
        <v>0</v>
      </c>
      <c r="AC1119" s="365" cm="1">
        <f t="array" aca="1" ref="AC1119" ca="1">INDEX(INDIRECT($D1119),,MATCH(AC1117,Cashflow_A!$K$1:$AE$1,0))*AC1118</f>
        <v>0</v>
      </c>
      <c r="AD1119" s="365" cm="1">
        <f t="array" aca="1" ref="AD1119" ca="1">INDEX(INDIRECT($D1119),,MATCH(AD1117,Cashflow_A!$K$1:$AE$1,0))*AD1118</f>
        <v>0</v>
      </c>
      <c r="AE1119" s="365" cm="1">
        <f t="array" aca="1" ref="AE1119" ca="1">INDEX(INDIRECT($D1119),,MATCH(AE1117,Cashflow_A!$K$1:$AE$1,0))*AE1118</f>
        <v>0</v>
      </c>
    </row>
    <row r="1120" spans="1:35" s="2" customFormat="1" outlineLevel="1" x14ac:dyDescent="0.3">
      <c r="C1120" s="355" t="s">
        <v>38</v>
      </c>
      <c r="D1120" s="2" t="str">
        <f>CONCATENATE(C1120,"_Cost")</f>
        <v>R_Cost</v>
      </c>
      <c r="H1120" s="2" t="s">
        <v>606</v>
      </c>
      <c r="K1120" s="365" cm="1">
        <f t="array" aca="1" ref="K1120" ca="1">INDEX(INDIRECT($D1120),,MATCH(K1117,Cashflow_A!$K$1:$AE$1,0))*K1118</f>
        <v>0</v>
      </c>
      <c r="L1120" s="365" cm="1">
        <f t="array" aca="1" ref="L1120" ca="1">INDEX(INDIRECT($D1120),,MATCH(L1117,Cashflow_A!$K$1:$AE$1,0))*L1118</f>
        <v>0</v>
      </c>
      <c r="M1120" s="365" cm="1">
        <f t="array" aca="1" ref="M1120" ca="1">INDEX(INDIRECT($D1120),,MATCH(M1117,Cashflow_A!$K$1:$AE$1,0))*M1118</f>
        <v>0</v>
      </c>
      <c r="N1120" s="365" cm="1">
        <f t="array" aca="1" ref="N1120" ca="1">INDEX(INDIRECT($D1120),,MATCH(N1117,Cashflow_A!$K$1:$AE$1,0))*N1118</f>
        <v>0</v>
      </c>
      <c r="O1120" s="365" cm="1">
        <f t="array" aca="1" ref="O1120" ca="1">INDEX(INDIRECT($D1120),,MATCH(O1117,Cashflow_A!$K$1:$AE$1,0))*O1118</f>
        <v>0</v>
      </c>
      <c r="P1120" s="365" cm="1">
        <f t="array" aca="1" ref="P1120" ca="1">INDEX(INDIRECT($D1120),,MATCH(P1117,Cashflow_A!$K$1:$AE$1,0))*P1118</f>
        <v>0</v>
      </c>
      <c r="Q1120" s="365" cm="1">
        <f t="array" aca="1" ref="Q1120" ca="1">INDEX(INDIRECT($D1120),,MATCH(Q1117,Cashflow_A!$K$1:$AE$1,0))*Q1118</f>
        <v>0</v>
      </c>
      <c r="R1120" s="365" cm="1">
        <f t="array" aca="1" ref="R1120" ca="1">INDEX(INDIRECT($D1120),,MATCH(R1117,Cashflow_A!$K$1:$AE$1,0))*R1118</f>
        <v>0</v>
      </c>
      <c r="S1120" s="365" cm="1">
        <f t="array" aca="1" ref="S1120" ca="1">INDEX(INDIRECT($D1120),,MATCH(S1117,Cashflow_A!$K$1:$AE$1,0))*S1118</f>
        <v>0</v>
      </c>
      <c r="T1120" s="365" cm="1">
        <f t="array" aca="1" ref="T1120" ca="1">INDEX(INDIRECT($D1120),,MATCH(T1117,Cashflow_A!$K$1:$AE$1,0))*T1118</f>
        <v>0</v>
      </c>
      <c r="U1120" s="365" cm="1">
        <f t="array" aca="1" ref="U1120" ca="1">INDEX(INDIRECT($D1120),,MATCH(U1117,Cashflow_A!$K$1:$AE$1,0))*U1118</f>
        <v>0</v>
      </c>
      <c r="V1120" s="365" cm="1">
        <f t="array" aca="1" ref="V1120" ca="1">INDEX(INDIRECT($D1120),,MATCH(V1117,Cashflow_A!$K$1:$AE$1,0))*V1118</f>
        <v>0</v>
      </c>
      <c r="W1120" s="365" cm="1">
        <f t="array" aca="1" ref="W1120" ca="1">INDEX(INDIRECT($D1120),,MATCH(W1117,Cashflow_A!$K$1:$AE$1,0))*W1118</f>
        <v>0</v>
      </c>
      <c r="X1120" s="365" cm="1">
        <f t="array" aca="1" ref="X1120" ca="1">INDEX(INDIRECT($D1120),,MATCH(X1117,Cashflow_A!$K$1:$AE$1,0))*X1118</f>
        <v>0</v>
      </c>
      <c r="Y1120" s="365" cm="1">
        <f t="array" aca="1" ref="Y1120" ca="1">INDEX(INDIRECT($D1120),,MATCH(Y1117,Cashflow_A!$K$1:$AE$1,0))*Y1118</f>
        <v>0</v>
      </c>
      <c r="Z1120" s="365" cm="1">
        <f t="array" aca="1" ref="Z1120" ca="1">INDEX(INDIRECT($D1120),,MATCH(Z1117,Cashflow_A!$K$1:$AE$1,0))*Z1118</f>
        <v>0</v>
      </c>
      <c r="AA1120" s="365" cm="1">
        <f t="array" aca="1" ref="AA1120" ca="1">INDEX(INDIRECT($D1120),,MATCH(AA1117,Cashflow_A!$K$1:$AE$1,0))*AA1118</f>
        <v>0</v>
      </c>
      <c r="AB1120" s="365" cm="1">
        <f t="array" aca="1" ref="AB1120" ca="1">INDEX(INDIRECT($D1120),,MATCH(AB1117,Cashflow_A!$K$1:$AE$1,0))*AB1118</f>
        <v>0</v>
      </c>
      <c r="AC1120" s="365" cm="1">
        <f t="array" aca="1" ref="AC1120" ca="1">INDEX(INDIRECT($D1120),,MATCH(AC1117,Cashflow_A!$K$1:$AE$1,0))*AC1118</f>
        <v>0</v>
      </c>
      <c r="AD1120" s="365" cm="1">
        <f t="array" aca="1" ref="AD1120" ca="1">INDEX(INDIRECT($D1120),,MATCH(AD1117,Cashflow_A!$K$1:$AE$1,0))*AD1118</f>
        <v>0</v>
      </c>
      <c r="AE1120" s="365" cm="1">
        <f t="array" aca="1" ref="AE1120" ca="1">INDEX(INDIRECT($D1120),,MATCH(AE1117,Cashflow_A!$K$1:$AE$1,0))*AE1118</f>
        <v>0</v>
      </c>
    </row>
    <row r="1121" spans="1:35" s="2" customFormat="1" outlineLevel="1" x14ac:dyDescent="0.3">
      <c r="C1121" s="355" t="s">
        <v>38</v>
      </c>
      <c r="D1121" s="2" t="str">
        <f>CONCATENATE(C1121,"_Net_Revenue")</f>
        <v>R_Net_Revenue</v>
      </c>
      <c r="H1121" s="2" t="s">
        <v>607</v>
      </c>
      <c r="K1121" s="365" cm="1">
        <f t="array" aca="1" ref="K1121" ca="1">INDEX(INDIRECT($D1121),,MATCH(K1117,Cashflow_A!$K$1:$AE$1,0))*K1118</f>
        <v>0</v>
      </c>
      <c r="L1121" s="365" cm="1">
        <f t="array" aca="1" ref="L1121" ca="1">INDEX(INDIRECT($D1121),,MATCH(L1117,Cashflow_A!$K$1:$AE$1,0))*L1118</f>
        <v>0</v>
      </c>
      <c r="M1121" s="365" cm="1">
        <f t="array" aca="1" ref="M1121" ca="1">INDEX(INDIRECT($D1121),,MATCH(M1117,Cashflow_A!$K$1:$AE$1,0))*M1118</f>
        <v>0</v>
      </c>
      <c r="N1121" s="365" cm="1">
        <f t="array" aca="1" ref="N1121" ca="1">INDEX(INDIRECT($D1121),,MATCH(N1117,Cashflow_A!$K$1:$AE$1,0))*N1118</f>
        <v>0</v>
      </c>
      <c r="O1121" s="365" cm="1">
        <f t="array" aca="1" ref="O1121" ca="1">INDEX(INDIRECT($D1121),,MATCH(O1117,Cashflow_A!$K$1:$AE$1,0))*O1118</f>
        <v>0</v>
      </c>
      <c r="P1121" s="365" cm="1">
        <f t="array" aca="1" ref="P1121" ca="1">INDEX(INDIRECT($D1121),,MATCH(P1117,Cashflow_A!$K$1:$AE$1,0))*P1118</f>
        <v>0</v>
      </c>
      <c r="Q1121" s="365" cm="1">
        <f t="array" aca="1" ref="Q1121" ca="1">INDEX(INDIRECT($D1121),,MATCH(Q1117,Cashflow_A!$K$1:$AE$1,0))*Q1118</f>
        <v>0</v>
      </c>
      <c r="R1121" s="365" cm="1">
        <f t="array" aca="1" ref="R1121" ca="1">INDEX(INDIRECT($D1121),,MATCH(R1117,Cashflow_A!$K$1:$AE$1,0))*R1118</f>
        <v>0</v>
      </c>
      <c r="S1121" s="365" cm="1">
        <f t="array" aca="1" ref="S1121" ca="1">INDEX(INDIRECT($D1121),,MATCH(S1117,Cashflow_A!$K$1:$AE$1,0))*S1118</f>
        <v>0</v>
      </c>
      <c r="T1121" s="365" cm="1">
        <f t="array" aca="1" ref="T1121" ca="1">INDEX(INDIRECT($D1121),,MATCH(T1117,Cashflow_A!$K$1:$AE$1,0))*T1118</f>
        <v>0</v>
      </c>
      <c r="U1121" s="365" cm="1">
        <f t="array" aca="1" ref="U1121" ca="1">INDEX(INDIRECT($D1121),,MATCH(U1117,Cashflow_A!$K$1:$AE$1,0))*U1118</f>
        <v>0</v>
      </c>
      <c r="V1121" s="365" cm="1">
        <f t="array" aca="1" ref="V1121" ca="1">INDEX(INDIRECT($D1121),,MATCH(V1117,Cashflow_A!$K$1:$AE$1,0))*V1118</f>
        <v>0</v>
      </c>
      <c r="W1121" s="365" cm="1">
        <f t="array" aca="1" ref="W1121" ca="1">INDEX(INDIRECT($D1121),,MATCH(W1117,Cashflow_A!$K$1:$AE$1,0))*W1118</f>
        <v>0</v>
      </c>
      <c r="X1121" s="365" cm="1">
        <f t="array" aca="1" ref="X1121" ca="1">INDEX(INDIRECT($D1121),,MATCH(X1117,Cashflow_A!$K$1:$AE$1,0))*X1118</f>
        <v>0</v>
      </c>
      <c r="Y1121" s="365" cm="1">
        <f t="array" aca="1" ref="Y1121" ca="1">INDEX(INDIRECT($D1121),,MATCH(Y1117,Cashflow_A!$K$1:$AE$1,0))*Y1118</f>
        <v>0</v>
      </c>
      <c r="Z1121" s="365" cm="1">
        <f t="array" aca="1" ref="Z1121" ca="1">INDEX(INDIRECT($D1121),,MATCH(Z1117,Cashflow_A!$K$1:$AE$1,0))*Z1118</f>
        <v>0</v>
      </c>
      <c r="AA1121" s="365" cm="1">
        <f t="array" aca="1" ref="AA1121" ca="1">INDEX(INDIRECT($D1121),,MATCH(AA1117,Cashflow_A!$K$1:$AE$1,0))*AA1118</f>
        <v>0</v>
      </c>
      <c r="AB1121" s="365" cm="1">
        <f t="array" aca="1" ref="AB1121" ca="1">INDEX(INDIRECT($D1121),,MATCH(AB1117,Cashflow_A!$K$1:$AE$1,0))*AB1118</f>
        <v>0</v>
      </c>
      <c r="AC1121" s="365" cm="1">
        <f t="array" aca="1" ref="AC1121" ca="1">INDEX(INDIRECT($D1121),,MATCH(AC1117,Cashflow_A!$K$1:$AE$1,0))*AC1118</f>
        <v>0</v>
      </c>
      <c r="AD1121" s="365" cm="1">
        <f t="array" aca="1" ref="AD1121" ca="1">INDEX(INDIRECT($D1121),,MATCH(AD1117,Cashflow_A!$K$1:$AE$1,0))*AD1118</f>
        <v>0</v>
      </c>
      <c r="AE1121" s="365" cm="1">
        <f t="array" aca="1" ref="AE1121" ca="1">INDEX(INDIRECT($D1121),,MATCH(AE1117,Cashflow_A!$K$1:$AE$1,0))*AE1118</f>
        <v>0</v>
      </c>
    </row>
    <row r="1122" spans="1:35" s="2" customFormat="1" outlineLevel="1" x14ac:dyDescent="0.3">
      <c r="C1122" s="355"/>
      <c r="K1122" s="352"/>
    </row>
    <row r="1123" spans="1:35" s="2" customFormat="1" x14ac:dyDescent="0.3">
      <c r="C1123" s="355"/>
      <c r="K1123" s="352"/>
    </row>
    <row r="1124" spans="1:35" s="2" customFormat="1" x14ac:dyDescent="0.3">
      <c r="C1124" s="355"/>
      <c r="K1124" s="352"/>
    </row>
    <row r="1125" spans="1:35" s="2" customFormat="1" ht="16.5" thickBot="1" x14ac:dyDescent="0.25">
      <c r="C1125" s="355" t="s">
        <v>39</v>
      </c>
      <c r="D1125" s="53" t="str">
        <f>VLOOKUP(C1125,Data!$A$9:$B$632,2,FALSE)</f>
        <v>Cardamon</v>
      </c>
      <c r="K1125" s="352"/>
    </row>
    <row r="1126" spans="1:35" s="12" customFormat="1" ht="17.25" outlineLevel="1" thickTop="1" x14ac:dyDescent="0.3">
      <c r="A1126" s="2"/>
      <c r="B1126" s="2"/>
      <c r="C1126" s="355"/>
      <c r="D1126" s="2"/>
      <c r="E1126"/>
      <c r="F1126"/>
      <c r="G1126"/>
      <c r="H1126"/>
      <c r="I1126"/>
      <c r="J1126"/>
      <c r="K1126" s="364"/>
      <c r="L1126"/>
      <c r="M1126"/>
      <c r="N1126"/>
      <c r="O1126"/>
      <c r="P1126"/>
      <c r="Q1126"/>
      <c r="R1126"/>
      <c r="S1126"/>
      <c r="T1126"/>
      <c r="U1126"/>
      <c r="V1126"/>
      <c r="W1126"/>
      <c r="X1126"/>
      <c r="Y1126"/>
      <c r="Z1126"/>
      <c r="AA1126"/>
      <c r="AB1126"/>
      <c r="AC1126"/>
      <c r="AD1126"/>
      <c r="AE1126"/>
      <c r="AF1126" s="2"/>
      <c r="AG1126" s="2"/>
      <c r="AH1126" s="2"/>
      <c r="AI1126" s="2"/>
    </row>
    <row r="1127" spans="1:35" s="12" customFormat="1" ht="16.5" outlineLevel="1" x14ac:dyDescent="0.3">
      <c r="A1127" s="2"/>
      <c r="B1127" s="2"/>
      <c r="C1127" s="355"/>
      <c r="D1127" s="2" t="s">
        <v>602</v>
      </c>
      <c r="E1127" s="356" t="s">
        <v>603</v>
      </c>
      <c r="F1127" s="357">
        <v>0</v>
      </c>
      <c r="G1127" s="2"/>
      <c r="I1127" s="2"/>
      <c r="J1127" s="2"/>
      <c r="K1127" s="365">
        <f>IF(K$1&gt;=$F1127,K$1-$F1127,0)</f>
        <v>0</v>
      </c>
      <c r="L1127" s="365">
        <f>IF(L$1&gt;=$F1127,L$1-$F1127,0)</f>
        <v>1</v>
      </c>
      <c r="M1127" s="365">
        <f t="shared" ref="M1127:AE1127" si="344">IF(M$1&gt;=$F1127,M$1-$F1127,0)</f>
        <v>2</v>
      </c>
      <c r="N1127" s="365">
        <f t="shared" si="344"/>
        <v>3</v>
      </c>
      <c r="O1127" s="365">
        <f t="shared" si="344"/>
        <v>4</v>
      </c>
      <c r="P1127" s="365">
        <f t="shared" si="344"/>
        <v>5</v>
      </c>
      <c r="Q1127" s="365">
        <f t="shared" si="344"/>
        <v>6</v>
      </c>
      <c r="R1127" s="365">
        <f t="shared" si="344"/>
        <v>7</v>
      </c>
      <c r="S1127" s="365">
        <f t="shared" si="344"/>
        <v>8</v>
      </c>
      <c r="T1127" s="365">
        <f t="shared" si="344"/>
        <v>9</v>
      </c>
      <c r="U1127" s="365">
        <f t="shared" si="344"/>
        <v>10</v>
      </c>
      <c r="V1127" s="365">
        <f t="shared" si="344"/>
        <v>11</v>
      </c>
      <c r="W1127" s="365">
        <f t="shared" si="344"/>
        <v>12</v>
      </c>
      <c r="X1127" s="365">
        <f t="shared" si="344"/>
        <v>13</v>
      </c>
      <c r="Y1127" s="365">
        <f t="shared" si="344"/>
        <v>14</v>
      </c>
      <c r="Z1127" s="365">
        <f t="shared" si="344"/>
        <v>15</v>
      </c>
      <c r="AA1127" s="365">
        <f t="shared" si="344"/>
        <v>16</v>
      </c>
      <c r="AB1127" s="365">
        <f t="shared" si="344"/>
        <v>17</v>
      </c>
      <c r="AC1127" s="365">
        <f t="shared" si="344"/>
        <v>18</v>
      </c>
      <c r="AD1127" s="365">
        <f t="shared" si="344"/>
        <v>19</v>
      </c>
      <c r="AE1127" s="365">
        <f t="shared" si="344"/>
        <v>20</v>
      </c>
      <c r="AF1127" s="2"/>
      <c r="AG1127" s="2"/>
      <c r="AH1127" s="2"/>
      <c r="AI1127" s="2"/>
    </row>
    <row r="1128" spans="1:35" s="12" customFormat="1" ht="16.5" outlineLevel="1" x14ac:dyDescent="0.3">
      <c r="A1128" s="2"/>
      <c r="B1128" s="2"/>
      <c r="C1128" s="355" t="s">
        <v>39</v>
      </c>
      <c r="D1128" s="2" t="str">
        <f>CONCATENATE("Hectares year ",F1127)</f>
        <v>Hectares year 0</v>
      </c>
      <c r="E1128" s="356" t="s">
        <v>604</v>
      </c>
      <c r="F1128" s="357">
        <f>SUMIFS(Baseline_Hectare!$G$12:$G$564,Baseline_Hectare!$C$12:$C$564,C1128,Baseline_Hectare!$E$12:$E$564,D1128)</f>
        <v>0</v>
      </c>
      <c r="G1128" s="2"/>
      <c r="I1128" s="2"/>
      <c r="J1128" s="2"/>
      <c r="K1128" s="365">
        <f>IF(K$1&gt;=$F1127,$F1128,0)</f>
        <v>0</v>
      </c>
      <c r="L1128" s="365">
        <f t="shared" ref="L1128:AE1128" si="345">IF(L$1&gt;=$F1127,$F1128,0)</f>
        <v>0</v>
      </c>
      <c r="M1128" s="365">
        <f t="shared" si="345"/>
        <v>0</v>
      </c>
      <c r="N1128" s="365">
        <f t="shared" si="345"/>
        <v>0</v>
      </c>
      <c r="O1128" s="365">
        <f t="shared" si="345"/>
        <v>0</v>
      </c>
      <c r="P1128" s="365">
        <f t="shared" si="345"/>
        <v>0</v>
      </c>
      <c r="Q1128" s="365">
        <f t="shared" si="345"/>
        <v>0</v>
      </c>
      <c r="R1128" s="365">
        <f t="shared" si="345"/>
        <v>0</v>
      </c>
      <c r="S1128" s="365">
        <f t="shared" si="345"/>
        <v>0</v>
      </c>
      <c r="T1128" s="365">
        <f t="shared" si="345"/>
        <v>0</v>
      </c>
      <c r="U1128" s="365">
        <f t="shared" si="345"/>
        <v>0</v>
      </c>
      <c r="V1128" s="365">
        <f t="shared" si="345"/>
        <v>0</v>
      </c>
      <c r="W1128" s="365">
        <f t="shared" si="345"/>
        <v>0</v>
      </c>
      <c r="X1128" s="365">
        <f t="shared" si="345"/>
        <v>0</v>
      </c>
      <c r="Y1128" s="365">
        <f t="shared" si="345"/>
        <v>0</v>
      </c>
      <c r="Z1128" s="365">
        <f t="shared" si="345"/>
        <v>0</v>
      </c>
      <c r="AA1128" s="365">
        <f t="shared" si="345"/>
        <v>0</v>
      </c>
      <c r="AB1128" s="365">
        <f t="shared" si="345"/>
        <v>0</v>
      </c>
      <c r="AC1128" s="365">
        <f t="shared" si="345"/>
        <v>0</v>
      </c>
      <c r="AD1128" s="365">
        <f t="shared" si="345"/>
        <v>0</v>
      </c>
      <c r="AE1128" s="365">
        <f t="shared" si="345"/>
        <v>0</v>
      </c>
      <c r="AF1128" s="2"/>
      <c r="AG1128" s="2"/>
      <c r="AH1128" s="2"/>
      <c r="AI1128" s="2"/>
    </row>
    <row r="1129" spans="1:35" s="2" customFormat="1" outlineLevel="1" x14ac:dyDescent="0.3">
      <c r="C1129" s="355" t="s">
        <v>39</v>
      </c>
      <c r="D1129" s="2" t="str">
        <f>CONCATENATE(C1129,"_Revenue")</f>
        <v>S_Revenue</v>
      </c>
      <c r="H1129" s="2" t="s">
        <v>605</v>
      </c>
      <c r="K1129" s="365" cm="1">
        <f t="array" aca="1" ref="K1129" ca="1">INDEX(INDIRECT($D1129),,MATCH(K1127,Cashflow_A!$K$1:$AE$1,0))*K1128</f>
        <v>0</v>
      </c>
      <c r="L1129" s="365" cm="1">
        <f t="array" aca="1" ref="L1129" ca="1">INDEX(INDIRECT($D1129),,MATCH(L1127,Cashflow_A!$K$1:$AE$1,0))*L1128</f>
        <v>0</v>
      </c>
      <c r="M1129" s="365" cm="1">
        <f t="array" aca="1" ref="M1129" ca="1">INDEX(INDIRECT($D1129),,MATCH(M1127,Cashflow_A!$K$1:$AE$1,0))*M1128</f>
        <v>0</v>
      </c>
      <c r="N1129" s="365" cm="1">
        <f t="array" aca="1" ref="N1129" ca="1">INDEX(INDIRECT($D1129),,MATCH(N1127,Cashflow_A!$K$1:$AE$1,0))*N1128</f>
        <v>0</v>
      </c>
      <c r="O1129" s="365" cm="1">
        <f t="array" aca="1" ref="O1129" ca="1">INDEX(INDIRECT($D1129),,MATCH(O1127,Cashflow_A!$K$1:$AE$1,0))*O1128</f>
        <v>0</v>
      </c>
      <c r="P1129" s="365" cm="1">
        <f t="array" aca="1" ref="P1129" ca="1">INDEX(INDIRECT($D1129),,MATCH(P1127,Cashflow_A!$K$1:$AE$1,0))*P1128</f>
        <v>0</v>
      </c>
      <c r="Q1129" s="365" cm="1">
        <f t="array" aca="1" ref="Q1129" ca="1">INDEX(INDIRECT($D1129),,MATCH(Q1127,Cashflow_A!$K$1:$AE$1,0))*Q1128</f>
        <v>0</v>
      </c>
      <c r="R1129" s="365" cm="1">
        <f t="array" aca="1" ref="R1129" ca="1">INDEX(INDIRECT($D1129),,MATCH(R1127,Cashflow_A!$K$1:$AE$1,0))*R1128</f>
        <v>0</v>
      </c>
      <c r="S1129" s="365" cm="1">
        <f t="array" aca="1" ref="S1129" ca="1">INDEX(INDIRECT($D1129),,MATCH(S1127,Cashflow_A!$K$1:$AE$1,0))*S1128</f>
        <v>0</v>
      </c>
      <c r="T1129" s="365" cm="1">
        <f t="array" aca="1" ref="T1129" ca="1">INDEX(INDIRECT($D1129),,MATCH(T1127,Cashflow_A!$K$1:$AE$1,0))*T1128</f>
        <v>0</v>
      </c>
      <c r="U1129" s="365" cm="1">
        <f t="array" aca="1" ref="U1129" ca="1">INDEX(INDIRECT($D1129),,MATCH(U1127,Cashflow_A!$K$1:$AE$1,0))*U1128</f>
        <v>0</v>
      </c>
      <c r="V1129" s="365" cm="1">
        <f t="array" aca="1" ref="V1129" ca="1">INDEX(INDIRECT($D1129),,MATCH(V1127,Cashflow_A!$K$1:$AE$1,0))*V1128</f>
        <v>0</v>
      </c>
      <c r="W1129" s="365" cm="1">
        <f t="array" aca="1" ref="W1129" ca="1">INDEX(INDIRECT($D1129),,MATCH(W1127,Cashflow_A!$K$1:$AE$1,0))*W1128</f>
        <v>0</v>
      </c>
      <c r="X1129" s="365" cm="1">
        <f t="array" aca="1" ref="X1129" ca="1">INDEX(INDIRECT($D1129),,MATCH(X1127,Cashflow_A!$K$1:$AE$1,0))*X1128</f>
        <v>0</v>
      </c>
      <c r="Y1129" s="365" cm="1">
        <f t="array" aca="1" ref="Y1129" ca="1">INDEX(INDIRECT($D1129),,MATCH(Y1127,Cashflow_A!$K$1:$AE$1,0))*Y1128</f>
        <v>0</v>
      </c>
      <c r="Z1129" s="365" cm="1">
        <f t="array" aca="1" ref="Z1129" ca="1">INDEX(INDIRECT($D1129),,MATCH(Z1127,Cashflow_A!$K$1:$AE$1,0))*Z1128</f>
        <v>0</v>
      </c>
      <c r="AA1129" s="365" cm="1">
        <f t="array" aca="1" ref="AA1129" ca="1">INDEX(INDIRECT($D1129),,MATCH(AA1127,Cashflow_A!$K$1:$AE$1,0))*AA1128</f>
        <v>0</v>
      </c>
      <c r="AB1129" s="365" cm="1">
        <f t="array" aca="1" ref="AB1129" ca="1">INDEX(INDIRECT($D1129),,MATCH(AB1127,Cashflow_A!$K$1:$AE$1,0))*AB1128</f>
        <v>0</v>
      </c>
      <c r="AC1129" s="365" cm="1">
        <f t="array" aca="1" ref="AC1129" ca="1">INDEX(INDIRECT($D1129),,MATCH(AC1127,Cashflow_A!$K$1:$AE$1,0))*AC1128</f>
        <v>0</v>
      </c>
      <c r="AD1129" s="365" cm="1">
        <f t="array" aca="1" ref="AD1129" ca="1">INDEX(INDIRECT($D1129),,MATCH(AD1127,Cashflow_A!$K$1:$AE$1,0))*AD1128</f>
        <v>0</v>
      </c>
      <c r="AE1129" s="365" cm="1">
        <f t="array" aca="1" ref="AE1129" ca="1">INDEX(INDIRECT($D1129),,MATCH(AE1127,Cashflow_A!$K$1:$AE$1,0))*AE1128</f>
        <v>0</v>
      </c>
    </row>
    <row r="1130" spans="1:35" s="2" customFormat="1" outlineLevel="1" x14ac:dyDescent="0.3">
      <c r="C1130" s="355" t="s">
        <v>39</v>
      </c>
      <c r="D1130" s="2" t="str">
        <f>CONCATENATE(C1130,"_Cost")</f>
        <v>S_Cost</v>
      </c>
      <c r="H1130" s="2" t="s">
        <v>606</v>
      </c>
      <c r="K1130" s="365" cm="1">
        <f t="array" aca="1" ref="K1130" ca="1">INDEX(INDIRECT($D1130),,MATCH(K1127,Cashflow_A!$K$1:$AE$1,0))*K1128</f>
        <v>0</v>
      </c>
      <c r="L1130" s="365" cm="1">
        <f t="array" aca="1" ref="L1130" ca="1">INDEX(INDIRECT($D1130),,MATCH(L1127,Cashflow_A!$K$1:$AE$1,0))*L1128</f>
        <v>0</v>
      </c>
      <c r="M1130" s="365" cm="1">
        <f t="array" aca="1" ref="M1130" ca="1">INDEX(INDIRECT($D1130),,MATCH(M1127,Cashflow_A!$K$1:$AE$1,0))*M1128</f>
        <v>0</v>
      </c>
      <c r="N1130" s="365" cm="1">
        <f t="array" aca="1" ref="N1130" ca="1">INDEX(INDIRECT($D1130),,MATCH(N1127,Cashflow_A!$K$1:$AE$1,0))*N1128</f>
        <v>0</v>
      </c>
      <c r="O1130" s="365" cm="1">
        <f t="array" aca="1" ref="O1130" ca="1">INDEX(INDIRECT($D1130),,MATCH(O1127,Cashflow_A!$K$1:$AE$1,0))*O1128</f>
        <v>0</v>
      </c>
      <c r="P1130" s="365" cm="1">
        <f t="array" aca="1" ref="P1130" ca="1">INDEX(INDIRECT($D1130),,MATCH(P1127,Cashflow_A!$K$1:$AE$1,0))*P1128</f>
        <v>0</v>
      </c>
      <c r="Q1130" s="365" cm="1">
        <f t="array" aca="1" ref="Q1130" ca="1">INDEX(INDIRECT($D1130),,MATCH(Q1127,Cashflow_A!$K$1:$AE$1,0))*Q1128</f>
        <v>0</v>
      </c>
      <c r="R1130" s="365" cm="1">
        <f t="array" aca="1" ref="R1130" ca="1">INDEX(INDIRECT($D1130),,MATCH(R1127,Cashflow_A!$K$1:$AE$1,0))*R1128</f>
        <v>0</v>
      </c>
      <c r="S1130" s="365" cm="1">
        <f t="array" aca="1" ref="S1130" ca="1">INDEX(INDIRECT($D1130),,MATCH(S1127,Cashflow_A!$K$1:$AE$1,0))*S1128</f>
        <v>0</v>
      </c>
      <c r="T1130" s="365" cm="1">
        <f t="array" aca="1" ref="T1130" ca="1">INDEX(INDIRECT($D1130),,MATCH(T1127,Cashflow_A!$K$1:$AE$1,0))*T1128</f>
        <v>0</v>
      </c>
      <c r="U1130" s="365" cm="1">
        <f t="array" aca="1" ref="U1130" ca="1">INDEX(INDIRECT($D1130),,MATCH(U1127,Cashflow_A!$K$1:$AE$1,0))*U1128</f>
        <v>0</v>
      </c>
      <c r="V1130" s="365" cm="1">
        <f t="array" aca="1" ref="V1130" ca="1">INDEX(INDIRECT($D1130),,MATCH(V1127,Cashflow_A!$K$1:$AE$1,0))*V1128</f>
        <v>0</v>
      </c>
      <c r="W1130" s="365" cm="1">
        <f t="array" aca="1" ref="W1130" ca="1">INDEX(INDIRECT($D1130),,MATCH(W1127,Cashflow_A!$K$1:$AE$1,0))*W1128</f>
        <v>0</v>
      </c>
      <c r="X1130" s="365" cm="1">
        <f t="array" aca="1" ref="X1130" ca="1">INDEX(INDIRECT($D1130),,MATCH(X1127,Cashflow_A!$K$1:$AE$1,0))*X1128</f>
        <v>0</v>
      </c>
      <c r="Y1130" s="365" cm="1">
        <f t="array" aca="1" ref="Y1130" ca="1">INDEX(INDIRECT($D1130),,MATCH(Y1127,Cashflow_A!$K$1:$AE$1,0))*Y1128</f>
        <v>0</v>
      </c>
      <c r="Z1130" s="365" cm="1">
        <f t="array" aca="1" ref="Z1130" ca="1">INDEX(INDIRECT($D1130),,MATCH(Z1127,Cashflow_A!$K$1:$AE$1,0))*Z1128</f>
        <v>0</v>
      </c>
      <c r="AA1130" s="365" cm="1">
        <f t="array" aca="1" ref="AA1130" ca="1">INDEX(INDIRECT($D1130),,MATCH(AA1127,Cashflow_A!$K$1:$AE$1,0))*AA1128</f>
        <v>0</v>
      </c>
      <c r="AB1130" s="365" cm="1">
        <f t="array" aca="1" ref="AB1130" ca="1">INDEX(INDIRECT($D1130),,MATCH(AB1127,Cashflow_A!$K$1:$AE$1,0))*AB1128</f>
        <v>0</v>
      </c>
      <c r="AC1130" s="365" cm="1">
        <f t="array" aca="1" ref="AC1130" ca="1">INDEX(INDIRECT($D1130),,MATCH(AC1127,Cashflow_A!$K$1:$AE$1,0))*AC1128</f>
        <v>0</v>
      </c>
      <c r="AD1130" s="365" cm="1">
        <f t="array" aca="1" ref="AD1130" ca="1">INDEX(INDIRECT($D1130),,MATCH(AD1127,Cashflow_A!$K$1:$AE$1,0))*AD1128</f>
        <v>0</v>
      </c>
      <c r="AE1130" s="365" cm="1">
        <f t="array" aca="1" ref="AE1130" ca="1">INDEX(INDIRECT($D1130),,MATCH(AE1127,Cashflow_A!$K$1:$AE$1,0))*AE1128</f>
        <v>0</v>
      </c>
    </row>
    <row r="1131" spans="1:35" s="2" customFormat="1" outlineLevel="1" x14ac:dyDescent="0.3">
      <c r="C1131" s="355" t="s">
        <v>39</v>
      </c>
      <c r="D1131" s="2" t="str">
        <f>CONCATENATE(C1131,"_Net_Revenue")</f>
        <v>S_Net_Revenue</v>
      </c>
      <c r="H1131" s="2" t="s">
        <v>607</v>
      </c>
      <c r="K1131" s="365" cm="1">
        <f t="array" aca="1" ref="K1131" ca="1">INDEX(INDIRECT($D1131),,MATCH(K1127,Cashflow_A!$K$1:$AE$1,0))*K1128</f>
        <v>0</v>
      </c>
      <c r="L1131" s="365" cm="1">
        <f t="array" aca="1" ref="L1131" ca="1">INDEX(INDIRECT($D1131),,MATCH(L1127,Cashflow_A!$K$1:$AE$1,0))*L1128</f>
        <v>0</v>
      </c>
      <c r="M1131" s="365" cm="1">
        <f t="array" aca="1" ref="M1131" ca="1">INDEX(INDIRECT($D1131),,MATCH(M1127,Cashflow_A!$K$1:$AE$1,0))*M1128</f>
        <v>0</v>
      </c>
      <c r="N1131" s="365" cm="1">
        <f t="array" aca="1" ref="N1131" ca="1">INDEX(INDIRECT($D1131),,MATCH(N1127,Cashflow_A!$K$1:$AE$1,0))*N1128</f>
        <v>0</v>
      </c>
      <c r="O1131" s="365" cm="1">
        <f t="array" aca="1" ref="O1131" ca="1">INDEX(INDIRECT($D1131),,MATCH(O1127,Cashflow_A!$K$1:$AE$1,0))*O1128</f>
        <v>0</v>
      </c>
      <c r="P1131" s="365" cm="1">
        <f t="array" aca="1" ref="P1131" ca="1">INDEX(INDIRECT($D1131),,MATCH(P1127,Cashflow_A!$K$1:$AE$1,0))*P1128</f>
        <v>0</v>
      </c>
      <c r="Q1131" s="365" cm="1">
        <f t="array" aca="1" ref="Q1131" ca="1">INDEX(INDIRECT($D1131),,MATCH(Q1127,Cashflow_A!$K$1:$AE$1,0))*Q1128</f>
        <v>0</v>
      </c>
      <c r="R1131" s="365" cm="1">
        <f t="array" aca="1" ref="R1131" ca="1">INDEX(INDIRECT($D1131),,MATCH(R1127,Cashflow_A!$K$1:$AE$1,0))*R1128</f>
        <v>0</v>
      </c>
      <c r="S1131" s="365" cm="1">
        <f t="array" aca="1" ref="S1131" ca="1">INDEX(INDIRECT($D1131),,MATCH(S1127,Cashflow_A!$K$1:$AE$1,0))*S1128</f>
        <v>0</v>
      </c>
      <c r="T1131" s="365" cm="1">
        <f t="array" aca="1" ref="T1131" ca="1">INDEX(INDIRECT($D1131),,MATCH(T1127,Cashflow_A!$K$1:$AE$1,0))*T1128</f>
        <v>0</v>
      </c>
      <c r="U1131" s="365" cm="1">
        <f t="array" aca="1" ref="U1131" ca="1">INDEX(INDIRECT($D1131),,MATCH(U1127,Cashflow_A!$K$1:$AE$1,0))*U1128</f>
        <v>0</v>
      </c>
      <c r="V1131" s="365" cm="1">
        <f t="array" aca="1" ref="V1131" ca="1">INDEX(INDIRECT($D1131),,MATCH(V1127,Cashflow_A!$K$1:$AE$1,0))*V1128</f>
        <v>0</v>
      </c>
      <c r="W1131" s="365" cm="1">
        <f t="array" aca="1" ref="W1131" ca="1">INDEX(INDIRECT($D1131),,MATCH(W1127,Cashflow_A!$K$1:$AE$1,0))*W1128</f>
        <v>0</v>
      </c>
      <c r="X1131" s="365" cm="1">
        <f t="array" aca="1" ref="X1131" ca="1">INDEX(INDIRECT($D1131),,MATCH(X1127,Cashflow_A!$K$1:$AE$1,0))*X1128</f>
        <v>0</v>
      </c>
      <c r="Y1131" s="365" cm="1">
        <f t="array" aca="1" ref="Y1131" ca="1">INDEX(INDIRECT($D1131),,MATCH(Y1127,Cashflow_A!$K$1:$AE$1,0))*Y1128</f>
        <v>0</v>
      </c>
      <c r="Z1131" s="365" cm="1">
        <f t="array" aca="1" ref="Z1131" ca="1">INDEX(INDIRECT($D1131),,MATCH(Z1127,Cashflow_A!$K$1:$AE$1,0))*Z1128</f>
        <v>0</v>
      </c>
      <c r="AA1131" s="365" cm="1">
        <f t="array" aca="1" ref="AA1131" ca="1">INDEX(INDIRECT($D1131),,MATCH(AA1127,Cashflow_A!$K$1:$AE$1,0))*AA1128</f>
        <v>0</v>
      </c>
      <c r="AB1131" s="365" cm="1">
        <f t="array" aca="1" ref="AB1131" ca="1">INDEX(INDIRECT($D1131),,MATCH(AB1127,Cashflow_A!$K$1:$AE$1,0))*AB1128</f>
        <v>0</v>
      </c>
      <c r="AC1131" s="365" cm="1">
        <f t="array" aca="1" ref="AC1131" ca="1">INDEX(INDIRECT($D1131),,MATCH(AC1127,Cashflow_A!$K$1:$AE$1,0))*AC1128</f>
        <v>0</v>
      </c>
      <c r="AD1131" s="365" cm="1">
        <f t="array" aca="1" ref="AD1131" ca="1">INDEX(INDIRECT($D1131),,MATCH(AD1127,Cashflow_A!$K$1:$AE$1,0))*AD1128</f>
        <v>0</v>
      </c>
      <c r="AE1131" s="365" cm="1">
        <f t="array" aca="1" ref="AE1131" ca="1">INDEX(INDIRECT($D1131),,MATCH(AE1127,Cashflow_A!$K$1:$AE$1,0))*AE1128</f>
        <v>0</v>
      </c>
    </row>
    <row r="1132" spans="1:35" s="2" customFormat="1" outlineLevel="1" x14ac:dyDescent="0.3">
      <c r="C1132" s="355"/>
      <c r="K1132" s="352"/>
    </row>
    <row r="1133" spans="1:35" s="12" customFormat="1" ht="16.5" outlineLevel="1" x14ac:dyDescent="0.3">
      <c r="A1133" s="2"/>
      <c r="B1133" s="2"/>
      <c r="C1133" s="355"/>
      <c r="D1133" s="2" t="s">
        <v>602</v>
      </c>
      <c r="E1133" s="356" t="s">
        <v>603</v>
      </c>
      <c r="F1133" s="357">
        <v>1</v>
      </c>
      <c r="G1133" s="2"/>
      <c r="I1133" s="2"/>
      <c r="J1133" s="2"/>
      <c r="K1133" s="365">
        <f>IF(K$1&gt;=$F1133,K$1-$F1133,0)</f>
        <v>0</v>
      </c>
      <c r="L1133" s="365">
        <f>IF(L$1&gt;=$F1133,L$1-$F1133,0)</f>
        <v>0</v>
      </c>
      <c r="M1133" s="365">
        <f t="shared" ref="M1133:AE1133" si="346">IF(M$1&gt;=$F1133,M$1-$F1133,0)</f>
        <v>1</v>
      </c>
      <c r="N1133" s="365">
        <f t="shared" si="346"/>
        <v>2</v>
      </c>
      <c r="O1133" s="365">
        <f t="shared" si="346"/>
        <v>3</v>
      </c>
      <c r="P1133" s="365">
        <f t="shared" si="346"/>
        <v>4</v>
      </c>
      <c r="Q1133" s="365">
        <f t="shared" si="346"/>
        <v>5</v>
      </c>
      <c r="R1133" s="365">
        <f t="shared" si="346"/>
        <v>6</v>
      </c>
      <c r="S1133" s="365">
        <f t="shared" si="346"/>
        <v>7</v>
      </c>
      <c r="T1133" s="365">
        <f t="shared" si="346"/>
        <v>8</v>
      </c>
      <c r="U1133" s="365">
        <f t="shared" si="346"/>
        <v>9</v>
      </c>
      <c r="V1133" s="365">
        <f t="shared" si="346"/>
        <v>10</v>
      </c>
      <c r="W1133" s="365">
        <f t="shared" si="346"/>
        <v>11</v>
      </c>
      <c r="X1133" s="365">
        <f t="shared" si="346"/>
        <v>12</v>
      </c>
      <c r="Y1133" s="365">
        <f t="shared" si="346"/>
        <v>13</v>
      </c>
      <c r="Z1133" s="365">
        <f t="shared" si="346"/>
        <v>14</v>
      </c>
      <c r="AA1133" s="365">
        <f t="shared" si="346"/>
        <v>15</v>
      </c>
      <c r="AB1133" s="365">
        <f t="shared" si="346"/>
        <v>16</v>
      </c>
      <c r="AC1133" s="365">
        <f t="shared" si="346"/>
        <v>17</v>
      </c>
      <c r="AD1133" s="365">
        <f t="shared" si="346"/>
        <v>18</v>
      </c>
      <c r="AE1133" s="365">
        <f t="shared" si="346"/>
        <v>19</v>
      </c>
      <c r="AF1133" s="2"/>
      <c r="AG1133" s="2"/>
      <c r="AH1133" s="2"/>
      <c r="AI1133" s="2"/>
    </row>
    <row r="1134" spans="1:35" s="12" customFormat="1" ht="16.5" outlineLevel="1" x14ac:dyDescent="0.3">
      <c r="A1134" s="2"/>
      <c r="B1134" s="2"/>
      <c r="C1134" s="355" t="s">
        <v>39</v>
      </c>
      <c r="D1134" s="2" t="str">
        <f>CONCATENATE("Hectares year ",F1133)</f>
        <v>Hectares year 1</v>
      </c>
      <c r="E1134" s="356" t="s">
        <v>604</v>
      </c>
      <c r="F1134" s="357">
        <f>SUMIFS(Baseline_Hectare!$G$12:$G$564,Baseline_Hectare!$C$12:$C$564,C1134,Baseline_Hectare!$E$12:$E$564,D1134)</f>
        <v>0</v>
      </c>
      <c r="G1134" s="2"/>
      <c r="I1134" s="2"/>
      <c r="J1134" s="2"/>
      <c r="K1134" s="365">
        <f>IF(K$1&gt;=$F1133,$F1134,0)</f>
        <v>0</v>
      </c>
      <c r="L1134" s="365">
        <f t="shared" ref="L1134:AE1134" si="347">IF(L$1&gt;=$F1133,$F1134,0)</f>
        <v>0</v>
      </c>
      <c r="M1134" s="365">
        <f t="shared" si="347"/>
        <v>0</v>
      </c>
      <c r="N1134" s="365">
        <f t="shared" si="347"/>
        <v>0</v>
      </c>
      <c r="O1134" s="365">
        <f t="shared" si="347"/>
        <v>0</v>
      </c>
      <c r="P1134" s="365">
        <f t="shared" si="347"/>
        <v>0</v>
      </c>
      <c r="Q1134" s="365">
        <f t="shared" si="347"/>
        <v>0</v>
      </c>
      <c r="R1134" s="365">
        <f t="shared" si="347"/>
        <v>0</v>
      </c>
      <c r="S1134" s="365">
        <f t="shared" si="347"/>
        <v>0</v>
      </c>
      <c r="T1134" s="365">
        <f t="shared" si="347"/>
        <v>0</v>
      </c>
      <c r="U1134" s="365">
        <f t="shared" si="347"/>
        <v>0</v>
      </c>
      <c r="V1134" s="365">
        <f t="shared" si="347"/>
        <v>0</v>
      </c>
      <c r="W1134" s="365">
        <f t="shared" si="347"/>
        <v>0</v>
      </c>
      <c r="X1134" s="365">
        <f t="shared" si="347"/>
        <v>0</v>
      </c>
      <c r="Y1134" s="365">
        <f t="shared" si="347"/>
        <v>0</v>
      </c>
      <c r="Z1134" s="365">
        <f t="shared" si="347"/>
        <v>0</v>
      </c>
      <c r="AA1134" s="365">
        <f t="shared" si="347"/>
        <v>0</v>
      </c>
      <c r="AB1134" s="365">
        <f t="shared" si="347"/>
        <v>0</v>
      </c>
      <c r="AC1134" s="365">
        <f t="shared" si="347"/>
        <v>0</v>
      </c>
      <c r="AD1134" s="365">
        <f t="shared" si="347"/>
        <v>0</v>
      </c>
      <c r="AE1134" s="365">
        <f t="shared" si="347"/>
        <v>0</v>
      </c>
      <c r="AF1134" s="2"/>
      <c r="AG1134" s="2"/>
      <c r="AH1134" s="2"/>
      <c r="AI1134" s="2"/>
    </row>
    <row r="1135" spans="1:35" s="2" customFormat="1" outlineLevel="1" x14ac:dyDescent="0.3">
      <c r="C1135" s="355" t="s">
        <v>39</v>
      </c>
      <c r="D1135" s="2" t="str">
        <f>CONCATENATE(C1135,"_Revenue")</f>
        <v>S_Revenue</v>
      </c>
      <c r="H1135" s="2" t="s">
        <v>605</v>
      </c>
      <c r="K1135" s="365" cm="1">
        <f t="array" aca="1" ref="K1135" ca="1">INDEX(INDIRECT($D1135),,MATCH(K1133,Cashflow_A!$K$1:$AE$1,0))*K1134</f>
        <v>0</v>
      </c>
      <c r="L1135" s="365" cm="1">
        <f t="array" aca="1" ref="L1135" ca="1">INDEX(INDIRECT($D1135),,MATCH(L1133,Cashflow_A!$K$1:$AE$1,0))*L1134</f>
        <v>0</v>
      </c>
      <c r="M1135" s="365" cm="1">
        <f t="array" aca="1" ref="M1135" ca="1">INDEX(INDIRECT($D1135),,MATCH(M1133,Cashflow_A!$K$1:$AE$1,0))*M1134</f>
        <v>0</v>
      </c>
      <c r="N1135" s="365" cm="1">
        <f t="array" aca="1" ref="N1135" ca="1">INDEX(INDIRECT($D1135),,MATCH(N1133,Cashflow_A!$K$1:$AE$1,0))*N1134</f>
        <v>0</v>
      </c>
      <c r="O1135" s="365" cm="1">
        <f t="array" aca="1" ref="O1135" ca="1">INDEX(INDIRECT($D1135),,MATCH(O1133,Cashflow_A!$K$1:$AE$1,0))*O1134</f>
        <v>0</v>
      </c>
      <c r="P1135" s="365" cm="1">
        <f t="array" aca="1" ref="P1135" ca="1">INDEX(INDIRECT($D1135),,MATCH(P1133,Cashflow_A!$K$1:$AE$1,0))*P1134</f>
        <v>0</v>
      </c>
      <c r="Q1135" s="365" cm="1">
        <f t="array" aca="1" ref="Q1135" ca="1">INDEX(INDIRECT($D1135),,MATCH(Q1133,Cashflow_A!$K$1:$AE$1,0))*Q1134</f>
        <v>0</v>
      </c>
      <c r="R1135" s="365" cm="1">
        <f t="array" aca="1" ref="R1135" ca="1">INDEX(INDIRECT($D1135),,MATCH(R1133,Cashflow_A!$K$1:$AE$1,0))*R1134</f>
        <v>0</v>
      </c>
      <c r="S1135" s="365" cm="1">
        <f t="array" aca="1" ref="S1135" ca="1">INDEX(INDIRECT($D1135),,MATCH(S1133,Cashflow_A!$K$1:$AE$1,0))*S1134</f>
        <v>0</v>
      </c>
      <c r="T1135" s="365" cm="1">
        <f t="array" aca="1" ref="T1135" ca="1">INDEX(INDIRECT($D1135),,MATCH(T1133,Cashflow_A!$K$1:$AE$1,0))*T1134</f>
        <v>0</v>
      </c>
      <c r="U1135" s="365" cm="1">
        <f t="array" aca="1" ref="U1135" ca="1">INDEX(INDIRECT($D1135),,MATCH(U1133,Cashflow_A!$K$1:$AE$1,0))*U1134</f>
        <v>0</v>
      </c>
      <c r="V1135" s="365" cm="1">
        <f t="array" aca="1" ref="V1135" ca="1">INDEX(INDIRECT($D1135),,MATCH(V1133,Cashflow_A!$K$1:$AE$1,0))*V1134</f>
        <v>0</v>
      </c>
      <c r="W1135" s="365" cm="1">
        <f t="array" aca="1" ref="W1135" ca="1">INDEX(INDIRECT($D1135),,MATCH(W1133,Cashflow_A!$K$1:$AE$1,0))*W1134</f>
        <v>0</v>
      </c>
      <c r="X1135" s="365" cm="1">
        <f t="array" aca="1" ref="X1135" ca="1">INDEX(INDIRECT($D1135),,MATCH(X1133,Cashflow_A!$K$1:$AE$1,0))*X1134</f>
        <v>0</v>
      </c>
      <c r="Y1135" s="365" cm="1">
        <f t="array" aca="1" ref="Y1135" ca="1">INDEX(INDIRECT($D1135),,MATCH(Y1133,Cashflow_A!$K$1:$AE$1,0))*Y1134</f>
        <v>0</v>
      </c>
      <c r="Z1135" s="365" cm="1">
        <f t="array" aca="1" ref="Z1135" ca="1">INDEX(INDIRECT($D1135),,MATCH(Z1133,Cashflow_A!$K$1:$AE$1,0))*Z1134</f>
        <v>0</v>
      </c>
      <c r="AA1135" s="365" cm="1">
        <f t="array" aca="1" ref="AA1135" ca="1">INDEX(INDIRECT($D1135),,MATCH(AA1133,Cashflow_A!$K$1:$AE$1,0))*AA1134</f>
        <v>0</v>
      </c>
      <c r="AB1135" s="365" cm="1">
        <f t="array" aca="1" ref="AB1135" ca="1">INDEX(INDIRECT($D1135),,MATCH(AB1133,Cashflow_A!$K$1:$AE$1,0))*AB1134</f>
        <v>0</v>
      </c>
      <c r="AC1135" s="365" cm="1">
        <f t="array" aca="1" ref="AC1135" ca="1">INDEX(INDIRECT($D1135),,MATCH(AC1133,Cashflow_A!$K$1:$AE$1,0))*AC1134</f>
        <v>0</v>
      </c>
      <c r="AD1135" s="365" cm="1">
        <f t="array" aca="1" ref="AD1135" ca="1">INDEX(INDIRECT($D1135),,MATCH(AD1133,Cashflow_A!$K$1:$AE$1,0))*AD1134</f>
        <v>0</v>
      </c>
      <c r="AE1135" s="365" cm="1">
        <f t="array" aca="1" ref="AE1135" ca="1">INDEX(INDIRECT($D1135),,MATCH(AE1133,Cashflow_A!$K$1:$AE$1,0))*AE1134</f>
        <v>0</v>
      </c>
    </row>
    <row r="1136" spans="1:35" s="2" customFormat="1" outlineLevel="1" x14ac:dyDescent="0.3">
      <c r="C1136" s="355" t="s">
        <v>39</v>
      </c>
      <c r="D1136" s="2" t="str">
        <f>CONCATENATE(C1136,"_Cost")</f>
        <v>S_Cost</v>
      </c>
      <c r="H1136" s="2" t="s">
        <v>606</v>
      </c>
      <c r="K1136" s="365" cm="1">
        <f t="array" aca="1" ref="K1136" ca="1">INDEX(INDIRECT($D1136),,MATCH(K1133,Cashflow_A!$K$1:$AE$1,0))*K1134</f>
        <v>0</v>
      </c>
      <c r="L1136" s="365" cm="1">
        <f t="array" aca="1" ref="L1136" ca="1">INDEX(INDIRECT($D1136),,MATCH(L1133,Cashflow_A!$K$1:$AE$1,0))*L1134</f>
        <v>0</v>
      </c>
      <c r="M1136" s="365" cm="1">
        <f t="array" aca="1" ref="M1136" ca="1">INDEX(INDIRECT($D1136),,MATCH(M1133,Cashflow_A!$K$1:$AE$1,0))*M1134</f>
        <v>0</v>
      </c>
      <c r="N1136" s="365" cm="1">
        <f t="array" aca="1" ref="N1136" ca="1">INDEX(INDIRECT($D1136),,MATCH(N1133,Cashflow_A!$K$1:$AE$1,0))*N1134</f>
        <v>0</v>
      </c>
      <c r="O1136" s="365" cm="1">
        <f t="array" aca="1" ref="O1136" ca="1">INDEX(INDIRECT($D1136),,MATCH(O1133,Cashflow_A!$K$1:$AE$1,0))*O1134</f>
        <v>0</v>
      </c>
      <c r="P1136" s="365" cm="1">
        <f t="array" aca="1" ref="P1136" ca="1">INDEX(INDIRECT($D1136),,MATCH(P1133,Cashflow_A!$K$1:$AE$1,0))*P1134</f>
        <v>0</v>
      </c>
      <c r="Q1136" s="365" cm="1">
        <f t="array" aca="1" ref="Q1136" ca="1">INDEX(INDIRECT($D1136),,MATCH(Q1133,Cashflow_A!$K$1:$AE$1,0))*Q1134</f>
        <v>0</v>
      </c>
      <c r="R1136" s="365" cm="1">
        <f t="array" aca="1" ref="R1136" ca="1">INDEX(INDIRECT($D1136),,MATCH(R1133,Cashflow_A!$K$1:$AE$1,0))*R1134</f>
        <v>0</v>
      </c>
      <c r="S1136" s="365" cm="1">
        <f t="array" aca="1" ref="S1136" ca="1">INDEX(INDIRECT($D1136),,MATCH(S1133,Cashflow_A!$K$1:$AE$1,0))*S1134</f>
        <v>0</v>
      </c>
      <c r="T1136" s="365" cm="1">
        <f t="array" aca="1" ref="T1136" ca="1">INDEX(INDIRECT($D1136),,MATCH(T1133,Cashflow_A!$K$1:$AE$1,0))*T1134</f>
        <v>0</v>
      </c>
      <c r="U1136" s="365" cm="1">
        <f t="array" aca="1" ref="U1136" ca="1">INDEX(INDIRECT($D1136),,MATCH(U1133,Cashflow_A!$K$1:$AE$1,0))*U1134</f>
        <v>0</v>
      </c>
      <c r="V1136" s="365" cm="1">
        <f t="array" aca="1" ref="V1136" ca="1">INDEX(INDIRECT($D1136),,MATCH(V1133,Cashflow_A!$K$1:$AE$1,0))*V1134</f>
        <v>0</v>
      </c>
      <c r="W1136" s="365" cm="1">
        <f t="array" aca="1" ref="W1136" ca="1">INDEX(INDIRECT($D1136),,MATCH(W1133,Cashflow_A!$K$1:$AE$1,0))*W1134</f>
        <v>0</v>
      </c>
      <c r="X1136" s="365" cm="1">
        <f t="array" aca="1" ref="X1136" ca="1">INDEX(INDIRECT($D1136),,MATCH(X1133,Cashflow_A!$K$1:$AE$1,0))*X1134</f>
        <v>0</v>
      </c>
      <c r="Y1136" s="365" cm="1">
        <f t="array" aca="1" ref="Y1136" ca="1">INDEX(INDIRECT($D1136),,MATCH(Y1133,Cashflow_A!$K$1:$AE$1,0))*Y1134</f>
        <v>0</v>
      </c>
      <c r="Z1136" s="365" cm="1">
        <f t="array" aca="1" ref="Z1136" ca="1">INDEX(INDIRECT($D1136),,MATCH(Z1133,Cashflow_A!$K$1:$AE$1,0))*Z1134</f>
        <v>0</v>
      </c>
      <c r="AA1136" s="365" cm="1">
        <f t="array" aca="1" ref="AA1136" ca="1">INDEX(INDIRECT($D1136),,MATCH(AA1133,Cashflow_A!$K$1:$AE$1,0))*AA1134</f>
        <v>0</v>
      </c>
      <c r="AB1136" s="365" cm="1">
        <f t="array" aca="1" ref="AB1136" ca="1">INDEX(INDIRECT($D1136),,MATCH(AB1133,Cashflow_A!$K$1:$AE$1,0))*AB1134</f>
        <v>0</v>
      </c>
      <c r="AC1136" s="365" cm="1">
        <f t="array" aca="1" ref="AC1136" ca="1">INDEX(INDIRECT($D1136),,MATCH(AC1133,Cashflow_A!$K$1:$AE$1,0))*AC1134</f>
        <v>0</v>
      </c>
      <c r="AD1136" s="365" cm="1">
        <f t="array" aca="1" ref="AD1136" ca="1">INDEX(INDIRECT($D1136),,MATCH(AD1133,Cashflow_A!$K$1:$AE$1,0))*AD1134</f>
        <v>0</v>
      </c>
      <c r="AE1136" s="365" cm="1">
        <f t="array" aca="1" ref="AE1136" ca="1">INDEX(INDIRECT($D1136),,MATCH(AE1133,Cashflow_A!$K$1:$AE$1,0))*AE1134</f>
        <v>0</v>
      </c>
    </row>
    <row r="1137" spans="1:35" s="2" customFormat="1" outlineLevel="1" x14ac:dyDescent="0.3">
      <c r="C1137" s="355" t="s">
        <v>39</v>
      </c>
      <c r="D1137" s="2" t="str">
        <f>CONCATENATE(C1137,"_Net_Revenue")</f>
        <v>S_Net_Revenue</v>
      </c>
      <c r="H1137" s="2" t="s">
        <v>607</v>
      </c>
      <c r="K1137" s="365" cm="1">
        <f t="array" aca="1" ref="K1137" ca="1">INDEX(INDIRECT($D1137),,MATCH(K1133,Cashflow_A!$K$1:$AE$1,0))*K1134</f>
        <v>0</v>
      </c>
      <c r="L1137" s="365" cm="1">
        <f t="array" aca="1" ref="L1137" ca="1">INDEX(INDIRECT($D1137),,MATCH(L1133,Cashflow_A!$K$1:$AE$1,0))*L1134</f>
        <v>0</v>
      </c>
      <c r="M1137" s="365" cm="1">
        <f t="array" aca="1" ref="M1137" ca="1">INDEX(INDIRECT($D1137),,MATCH(M1133,Cashflow_A!$K$1:$AE$1,0))*M1134</f>
        <v>0</v>
      </c>
      <c r="N1137" s="365" cm="1">
        <f t="array" aca="1" ref="N1137" ca="1">INDEX(INDIRECT($D1137),,MATCH(N1133,Cashflow_A!$K$1:$AE$1,0))*N1134</f>
        <v>0</v>
      </c>
      <c r="O1137" s="365" cm="1">
        <f t="array" aca="1" ref="O1137" ca="1">INDEX(INDIRECT($D1137),,MATCH(O1133,Cashflow_A!$K$1:$AE$1,0))*O1134</f>
        <v>0</v>
      </c>
      <c r="P1137" s="365" cm="1">
        <f t="array" aca="1" ref="P1137" ca="1">INDEX(INDIRECT($D1137),,MATCH(P1133,Cashflow_A!$K$1:$AE$1,0))*P1134</f>
        <v>0</v>
      </c>
      <c r="Q1137" s="365" cm="1">
        <f t="array" aca="1" ref="Q1137" ca="1">INDEX(INDIRECT($D1137),,MATCH(Q1133,Cashflow_A!$K$1:$AE$1,0))*Q1134</f>
        <v>0</v>
      </c>
      <c r="R1137" s="365" cm="1">
        <f t="array" aca="1" ref="R1137" ca="1">INDEX(INDIRECT($D1137),,MATCH(R1133,Cashflow_A!$K$1:$AE$1,0))*R1134</f>
        <v>0</v>
      </c>
      <c r="S1137" s="365" cm="1">
        <f t="array" aca="1" ref="S1137" ca="1">INDEX(INDIRECT($D1137),,MATCH(S1133,Cashflow_A!$K$1:$AE$1,0))*S1134</f>
        <v>0</v>
      </c>
      <c r="T1137" s="365" cm="1">
        <f t="array" aca="1" ref="T1137" ca="1">INDEX(INDIRECT($D1137),,MATCH(T1133,Cashflow_A!$K$1:$AE$1,0))*T1134</f>
        <v>0</v>
      </c>
      <c r="U1137" s="365" cm="1">
        <f t="array" aca="1" ref="U1137" ca="1">INDEX(INDIRECT($D1137),,MATCH(U1133,Cashflow_A!$K$1:$AE$1,0))*U1134</f>
        <v>0</v>
      </c>
      <c r="V1137" s="365" cm="1">
        <f t="array" aca="1" ref="V1137" ca="1">INDEX(INDIRECT($D1137),,MATCH(V1133,Cashflow_A!$K$1:$AE$1,0))*V1134</f>
        <v>0</v>
      </c>
      <c r="W1137" s="365" cm="1">
        <f t="array" aca="1" ref="W1137" ca="1">INDEX(INDIRECT($D1137),,MATCH(W1133,Cashflow_A!$K$1:$AE$1,0))*W1134</f>
        <v>0</v>
      </c>
      <c r="X1137" s="365" cm="1">
        <f t="array" aca="1" ref="X1137" ca="1">INDEX(INDIRECT($D1137),,MATCH(X1133,Cashflow_A!$K$1:$AE$1,0))*X1134</f>
        <v>0</v>
      </c>
      <c r="Y1137" s="365" cm="1">
        <f t="array" aca="1" ref="Y1137" ca="1">INDEX(INDIRECT($D1137),,MATCH(Y1133,Cashflow_A!$K$1:$AE$1,0))*Y1134</f>
        <v>0</v>
      </c>
      <c r="Z1137" s="365" cm="1">
        <f t="array" aca="1" ref="Z1137" ca="1">INDEX(INDIRECT($D1137),,MATCH(Z1133,Cashflow_A!$K$1:$AE$1,0))*Z1134</f>
        <v>0</v>
      </c>
      <c r="AA1137" s="365" cm="1">
        <f t="array" aca="1" ref="AA1137" ca="1">INDEX(INDIRECT($D1137),,MATCH(AA1133,Cashflow_A!$K$1:$AE$1,0))*AA1134</f>
        <v>0</v>
      </c>
      <c r="AB1137" s="365" cm="1">
        <f t="array" aca="1" ref="AB1137" ca="1">INDEX(INDIRECT($D1137),,MATCH(AB1133,Cashflow_A!$K$1:$AE$1,0))*AB1134</f>
        <v>0</v>
      </c>
      <c r="AC1137" s="365" cm="1">
        <f t="array" aca="1" ref="AC1137" ca="1">INDEX(INDIRECT($D1137),,MATCH(AC1133,Cashflow_A!$K$1:$AE$1,0))*AC1134</f>
        <v>0</v>
      </c>
      <c r="AD1137" s="365" cm="1">
        <f t="array" aca="1" ref="AD1137" ca="1">INDEX(INDIRECT($D1137),,MATCH(AD1133,Cashflow_A!$K$1:$AE$1,0))*AD1134</f>
        <v>0</v>
      </c>
      <c r="AE1137" s="365" cm="1">
        <f t="array" aca="1" ref="AE1137" ca="1">INDEX(INDIRECT($D1137),,MATCH(AE1133,Cashflow_A!$K$1:$AE$1,0))*AE1134</f>
        <v>0</v>
      </c>
    </row>
    <row r="1138" spans="1:35" s="2" customFormat="1" outlineLevel="1" x14ac:dyDescent="0.3">
      <c r="C1138" s="355"/>
      <c r="K1138" s="352"/>
    </row>
    <row r="1139" spans="1:35" s="12" customFormat="1" ht="16.5" outlineLevel="1" x14ac:dyDescent="0.3">
      <c r="A1139" s="2"/>
      <c r="B1139" s="2"/>
      <c r="C1139" s="355"/>
      <c r="D1139" s="2" t="s">
        <v>602</v>
      </c>
      <c r="E1139" s="356" t="s">
        <v>603</v>
      </c>
      <c r="F1139" s="357">
        <v>2</v>
      </c>
      <c r="G1139" s="2"/>
      <c r="I1139" s="2"/>
      <c r="J1139" s="2"/>
      <c r="K1139" s="365">
        <f>IF(K$1&gt;=$F1139,K$1-$F1139,0)</f>
        <v>0</v>
      </c>
      <c r="L1139" s="365">
        <f>IF(L$1&gt;=$F1139,L$1-$F1139,0)</f>
        <v>0</v>
      </c>
      <c r="M1139" s="365">
        <f t="shared" ref="M1139:AE1139" si="348">IF(M$1&gt;=$F1139,M$1-$F1139,0)</f>
        <v>0</v>
      </c>
      <c r="N1139" s="365">
        <f t="shared" si="348"/>
        <v>1</v>
      </c>
      <c r="O1139" s="365">
        <f t="shared" si="348"/>
        <v>2</v>
      </c>
      <c r="P1139" s="365">
        <f t="shared" si="348"/>
        <v>3</v>
      </c>
      <c r="Q1139" s="365">
        <f t="shared" si="348"/>
        <v>4</v>
      </c>
      <c r="R1139" s="365">
        <f t="shared" si="348"/>
        <v>5</v>
      </c>
      <c r="S1139" s="365">
        <f t="shared" si="348"/>
        <v>6</v>
      </c>
      <c r="T1139" s="365">
        <f t="shared" si="348"/>
        <v>7</v>
      </c>
      <c r="U1139" s="365">
        <f t="shared" si="348"/>
        <v>8</v>
      </c>
      <c r="V1139" s="365">
        <f t="shared" si="348"/>
        <v>9</v>
      </c>
      <c r="W1139" s="365">
        <f t="shared" si="348"/>
        <v>10</v>
      </c>
      <c r="X1139" s="365">
        <f t="shared" si="348"/>
        <v>11</v>
      </c>
      <c r="Y1139" s="365">
        <f t="shared" si="348"/>
        <v>12</v>
      </c>
      <c r="Z1139" s="365">
        <f t="shared" si="348"/>
        <v>13</v>
      </c>
      <c r="AA1139" s="365">
        <f t="shared" si="348"/>
        <v>14</v>
      </c>
      <c r="AB1139" s="365">
        <f t="shared" si="348"/>
        <v>15</v>
      </c>
      <c r="AC1139" s="365">
        <f t="shared" si="348"/>
        <v>16</v>
      </c>
      <c r="AD1139" s="365">
        <f t="shared" si="348"/>
        <v>17</v>
      </c>
      <c r="AE1139" s="365">
        <f t="shared" si="348"/>
        <v>18</v>
      </c>
      <c r="AF1139" s="2"/>
      <c r="AG1139" s="2"/>
      <c r="AH1139" s="2"/>
      <c r="AI1139" s="2"/>
    </row>
    <row r="1140" spans="1:35" s="12" customFormat="1" ht="16.5" outlineLevel="1" x14ac:dyDescent="0.3">
      <c r="A1140" s="2"/>
      <c r="B1140" s="2"/>
      <c r="C1140" s="355" t="s">
        <v>39</v>
      </c>
      <c r="D1140" s="2" t="str">
        <f>CONCATENATE("Hectares year ",F1139)</f>
        <v>Hectares year 2</v>
      </c>
      <c r="E1140" s="356" t="s">
        <v>604</v>
      </c>
      <c r="F1140" s="357">
        <f>SUMIFS(Baseline_Hectare!$G$12:$G$564,Baseline_Hectare!$C$12:$C$564,C1140,Baseline_Hectare!$E$12:$E$564,D1140)</f>
        <v>0</v>
      </c>
      <c r="G1140" s="2"/>
      <c r="I1140" s="2"/>
      <c r="J1140" s="2"/>
      <c r="K1140" s="365">
        <f>IF(K$1&gt;=$F1139,$F1140,0)</f>
        <v>0</v>
      </c>
      <c r="L1140" s="365">
        <f t="shared" ref="L1140:AE1140" si="349">IF(L$1&gt;=$F1139,$F1140,0)</f>
        <v>0</v>
      </c>
      <c r="M1140" s="365">
        <f t="shared" si="349"/>
        <v>0</v>
      </c>
      <c r="N1140" s="365">
        <f t="shared" si="349"/>
        <v>0</v>
      </c>
      <c r="O1140" s="365">
        <f t="shared" si="349"/>
        <v>0</v>
      </c>
      <c r="P1140" s="365">
        <f t="shared" si="349"/>
        <v>0</v>
      </c>
      <c r="Q1140" s="365">
        <f t="shared" si="349"/>
        <v>0</v>
      </c>
      <c r="R1140" s="365">
        <f t="shared" si="349"/>
        <v>0</v>
      </c>
      <c r="S1140" s="365">
        <f t="shared" si="349"/>
        <v>0</v>
      </c>
      <c r="T1140" s="365">
        <f t="shared" si="349"/>
        <v>0</v>
      </c>
      <c r="U1140" s="365">
        <f t="shared" si="349"/>
        <v>0</v>
      </c>
      <c r="V1140" s="365">
        <f t="shared" si="349"/>
        <v>0</v>
      </c>
      <c r="W1140" s="365">
        <f t="shared" si="349"/>
        <v>0</v>
      </c>
      <c r="X1140" s="365">
        <f t="shared" si="349"/>
        <v>0</v>
      </c>
      <c r="Y1140" s="365">
        <f t="shared" si="349"/>
        <v>0</v>
      </c>
      <c r="Z1140" s="365">
        <f t="shared" si="349"/>
        <v>0</v>
      </c>
      <c r="AA1140" s="365">
        <f t="shared" si="349"/>
        <v>0</v>
      </c>
      <c r="AB1140" s="365">
        <f t="shared" si="349"/>
        <v>0</v>
      </c>
      <c r="AC1140" s="365">
        <f t="shared" si="349"/>
        <v>0</v>
      </c>
      <c r="AD1140" s="365">
        <f t="shared" si="349"/>
        <v>0</v>
      </c>
      <c r="AE1140" s="365">
        <f t="shared" si="349"/>
        <v>0</v>
      </c>
      <c r="AF1140" s="2"/>
      <c r="AG1140" s="2"/>
      <c r="AH1140" s="2"/>
      <c r="AI1140" s="2"/>
    </row>
    <row r="1141" spans="1:35" s="2" customFormat="1" outlineLevel="1" x14ac:dyDescent="0.3">
      <c r="C1141" s="355" t="s">
        <v>39</v>
      </c>
      <c r="D1141" s="2" t="str">
        <f>CONCATENATE(C1141,"_Revenue")</f>
        <v>S_Revenue</v>
      </c>
      <c r="H1141" s="2" t="s">
        <v>605</v>
      </c>
      <c r="K1141" s="365" cm="1">
        <f t="array" aca="1" ref="K1141" ca="1">INDEX(INDIRECT($D1141),,MATCH(K1139,Cashflow_A!$K$1:$AE$1,0))*K1140</f>
        <v>0</v>
      </c>
      <c r="L1141" s="365" cm="1">
        <f t="array" aca="1" ref="L1141" ca="1">INDEX(INDIRECT($D1141),,MATCH(L1139,Cashflow_A!$K$1:$AE$1,0))*L1140</f>
        <v>0</v>
      </c>
      <c r="M1141" s="365" cm="1">
        <f t="array" aca="1" ref="M1141" ca="1">INDEX(INDIRECT($D1141),,MATCH(M1139,Cashflow_A!$K$1:$AE$1,0))*M1140</f>
        <v>0</v>
      </c>
      <c r="N1141" s="365" cm="1">
        <f t="array" aca="1" ref="N1141" ca="1">INDEX(INDIRECT($D1141),,MATCH(N1139,Cashflow_A!$K$1:$AE$1,0))*N1140</f>
        <v>0</v>
      </c>
      <c r="O1141" s="365" cm="1">
        <f t="array" aca="1" ref="O1141" ca="1">INDEX(INDIRECT($D1141),,MATCH(O1139,Cashflow_A!$K$1:$AE$1,0))*O1140</f>
        <v>0</v>
      </c>
      <c r="P1141" s="365" cm="1">
        <f t="array" aca="1" ref="P1141" ca="1">INDEX(INDIRECT($D1141),,MATCH(P1139,Cashflow_A!$K$1:$AE$1,0))*P1140</f>
        <v>0</v>
      </c>
      <c r="Q1141" s="365" cm="1">
        <f t="array" aca="1" ref="Q1141" ca="1">INDEX(INDIRECT($D1141),,MATCH(Q1139,Cashflow_A!$K$1:$AE$1,0))*Q1140</f>
        <v>0</v>
      </c>
      <c r="R1141" s="365" cm="1">
        <f t="array" aca="1" ref="R1141" ca="1">INDEX(INDIRECT($D1141),,MATCH(R1139,Cashflow_A!$K$1:$AE$1,0))*R1140</f>
        <v>0</v>
      </c>
      <c r="S1141" s="365" cm="1">
        <f t="array" aca="1" ref="S1141" ca="1">INDEX(INDIRECT($D1141),,MATCH(S1139,Cashflow_A!$K$1:$AE$1,0))*S1140</f>
        <v>0</v>
      </c>
      <c r="T1141" s="365" cm="1">
        <f t="array" aca="1" ref="T1141" ca="1">INDEX(INDIRECT($D1141),,MATCH(T1139,Cashflow_A!$K$1:$AE$1,0))*T1140</f>
        <v>0</v>
      </c>
      <c r="U1141" s="365" cm="1">
        <f t="array" aca="1" ref="U1141" ca="1">INDEX(INDIRECT($D1141),,MATCH(U1139,Cashflow_A!$K$1:$AE$1,0))*U1140</f>
        <v>0</v>
      </c>
      <c r="V1141" s="365" cm="1">
        <f t="array" aca="1" ref="V1141" ca="1">INDEX(INDIRECT($D1141),,MATCH(V1139,Cashflow_A!$K$1:$AE$1,0))*V1140</f>
        <v>0</v>
      </c>
      <c r="W1141" s="365" cm="1">
        <f t="array" aca="1" ref="W1141" ca="1">INDEX(INDIRECT($D1141),,MATCH(W1139,Cashflow_A!$K$1:$AE$1,0))*W1140</f>
        <v>0</v>
      </c>
      <c r="X1141" s="365" cm="1">
        <f t="array" aca="1" ref="X1141" ca="1">INDEX(INDIRECT($D1141),,MATCH(X1139,Cashflow_A!$K$1:$AE$1,0))*X1140</f>
        <v>0</v>
      </c>
      <c r="Y1141" s="365" cm="1">
        <f t="array" aca="1" ref="Y1141" ca="1">INDEX(INDIRECT($D1141),,MATCH(Y1139,Cashflow_A!$K$1:$AE$1,0))*Y1140</f>
        <v>0</v>
      </c>
      <c r="Z1141" s="365" cm="1">
        <f t="array" aca="1" ref="Z1141" ca="1">INDEX(INDIRECT($D1141),,MATCH(Z1139,Cashflow_A!$K$1:$AE$1,0))*Z1140</f>
        <v>0</v>
      </c>
      <c r="AA1141" s="365" cm="1">
        <f t="array" aca="1" ref="AA1141" ca="1">INDEX(INDIRECT($D1141),,MATCH(AA1139,Cashflow_A!$K$1:$AE$1,0))*AA1140</f>
        <v>0</v>
      </c>
      <c r="AB1141" s="365" cm="1">
        <f t="array" aca="1" ref="AB1141" ca="1">INDEX(INDIRECT($D1141),,MATCH(AB1139,Cashflow_A!$K$1:$AE$1,0))*AB1140</f>
        <v>0</v>
      </c>
      <c r="AC1141" s="365" cm="1">
        <f t="array" aca="1" ref="AC1141" ca="1">INDEX(INDIRECT($D1141),,MATCH(AC1139,Cashflow_A!$K$1:$AE$1,0))*AC1140</f>
        <v>0</v>
      </c>
      <c r="AD1141" s="365" cm="1">
        <f t="array" aca="1" ref="AD1141" ca="1">INDEX(INDIRECT($D1141),,MATCH(AD1139,Cashflow_A!$K$1:$AE$1,0))*AD1140</f>
        <v>0</v>
      </c>
      <c r="AE1141" s="365" cm="1">
        <f t="array" aca="1" ref="AE1141" ca="1">INDEX(INDIRECT($D1141),,MATCH(AE1139,Cashflow_A!$K$1:$AE$1,0))*AE1140</f>
        <v>0</v>
      </c>
    </row>
    <row r="1142" spans="1:35" s="2" customFormat="1" outlineLevel="1" x14ac:dyDescent="0.3">
      <c r="C1142" s="355" t="s">
        <v>39</v>
      </c>
      <c r="D1142" s="2" t="str">
        <f>CONCATENATE(C1142,"_Cost")</f>
        <v>S_Cost</v>
      </c>
      <c r="H1142" s="2" t="s">
        <v>606</v>
      </c>
      <c r="K1142" s="365" cm="1">
        <f t="array" aca="1" ref="K1142" ca="1">INDEX(INDIRECT($D1142),,MATCH(K1139,Cashflow_A!$K$1:$AE$1,0))*K1140</f>
        <v>0</v>
      </c>
      <c r="L1142" s="365" cm="1">
        <f t="array" aca="1" ref="L1142" ca="1">INDEX(INDIRECT($D1142),,MATCH(L1139,Cashflow_A!$K$1:$AE$1,0))*L1140</f>
        <v>0</v>
      </c>
      <c r="M1142" s="365" cm="1">
        <f t="array" aca="1" ref="M1142" ca="1">INDEX(INDIRECT($D1142),,MATCH(M1139,Cashflow_A!$K$1:$AE$1,0))*M1140</f>
        <v>0</v>
      </c>
      <c r="N1142" s="365" cm="1">
        <f t="array" aca="1" ref="N1142" ca="1">INDEX(INDIRECT($D1142),,MATCH(N1139,Cashflow_A!$K$1:$AE$1,0))*N1140</f>
        <v>0</v>
      </c>
      <c r="O1142" s="365" cm="1">
        <f t="array" aca="1" ref="O1142" ca="1">INDEX(INDIRECT($D1142),,MATCH(O1139,Cashflow_A!$K$1:$AE$1,0))*O1140</f>
        <v>0</v>
      </c>
      <c r="P1142" s="365" cm="1">
        <f t="array" aca="1" ref="P1142" ca="1">INDEX(INDIRECT($D1142),,MATCH(P1139,Cashflow_A!$K$1:$AE$1,0))*P1140</f>
        <v>0</v>
      </c>
      <c r="Q1142" s="365" cm="1">
        <f t="array" aca="1" ref="Q1142" ca="1">INDEX(INDIRECT($D1142),,MATCH(Q1139,Cashflow_A!$K$1:$AE$1,0))*Q1140</f>
        <v>0</v>
      </c>
      <c r="R1142" s="365" cm="1">
        <f t="array" aca="1" ref="R1142" ca="1">INDEX(INDIRECT($D1142),,MATCH(R1139,Cashflow_A!$K$1:$AE$1,0))*R1140</f>
        <v>0</v>
      </c>
      <c r="S1142" s="365" cm="1">
        <f t="array" aca="1" ref="S1142" ca="1">INDEX(INDIRECT($D1142),,MATCH(S1139,Cashflow_A!$K$1:$AE$1,0))*S1140</f>
        <v>0</v>
      </c>
      <c r="T1142" s="365" cm="1">
        <f t="array" aca="1" ref="T1142" ca="1">INDEX(INDIRECT($D1142),,MATCH(T1139,Cashflow_A!$K$1:$AE$1,0))*T1140</f>
        <v>0</v>
      </c>
      <c r="U1142" s="365" cm="1">
        <f t="array" aca="1" ref="U1142" ca="1">INDEX(INDIRECT($D1142),,MATCH(U1139,Cashflow_A!$K$1:$AE$1,0))*U1140</f>
        <v>0</v>
      </c>
      <c r="V1142" s="365" cm="1">
        <f t="array" aca="1" ref="V1142" ca="1">INDEX(INDIRECT($D1142),,MATCH(V1139,Cashflow_A!$K$1:$AE$1,0))*V1140</f>
        <v>0</v>
      </c>
      <c r="W1142" s="365" cm="1">
        <f t="array" aca="1" ref="W1142" ca="1">INDEX(INDIRECT($D1142),,MATCH(W1139,Cashflow_A!$K$1:$AE$1,0))*W1140</f>
        <v>0</v>
      </c>
      <c r="X1142" s="365" cm="1">
        <f t="array" aca="1" ref="X1142" ca="1">INDEX(INDIRECT($D1142),,MATCH(X1139,Cashflow_A!$K$1:$AE$1,0))*X1140</f>
        <v>0</v>
      </c>
      <c r="Y1142" s="365" cm="1">
        <f t="array" aca="1" ref="Y1142" ca="1">INDEX(INDIRECT($D1142),,MATCH(Y1139,Cashflow_A!$K$1:$AE$1,0))*Y1140</f>
        <v>0</v>
      </c>
      <c r="Z1142" s="365" cm="1">
        <f t="array" aca="1" ref="Z1142" ca="1">INDEX(INDIRECT($D1142),,MATCH(Z1139,Cashflow_A!$K$1:$AE$1,0))*Z1140</f>
        <v>0</v>
      </c>
      <c r="AA1142" s="365" cm="1">
        <f t="array" aca="1" ref="AA1142" ca="1">INDEX(INDIRECT($D1142),,MATCH(AA1139,Cashflow_A!$K$1:$AE$1,0))*AA1140</f>
        <v>0</v>
      </c>
      <c r="AB1142" s="365" cm="1">
        <f t="array" aca="1" ref="AB1142" ca="1">INDEX(INDIRECT($D1142),,MATCH(AB1139,Cashflow_A!$K$1:$AE$1,0))*AB1140</f>
        <v>0</v>
      </c>
      <c r="AC1142" s="365" cm="1">
        <f t="array" aca="1" ref="AC1142" ca="1">INDEX(INDIRECT($D1142),,MATCH(AC1139,Cashflow_A!$K$1:$AE$1,0))*AC1140</f>
        <v>0</v>
      </c>
      <c r="AD1142" s="365" cm="1">
        <f t="array" aca="1" ref="AD1142" ca="1">INDEX(INDIRECT($D1142),,MATCH(AD1139,Cashflow_A!$K$1:$AE$1,0))*AD1140</f>
        <v>0</v>
      </c>
      <c r="AE1142" s="365" cm="1">
        <f t="array" aca="1" ref="AE1142" ca="1">INDEX(INDIRECT($D1142),,MATCH(AE1139,Cashflow_A!$K$1:$AE$1,0))*AE1140</f>
        <v>0</v>
      </c>
    </row>
    <row r="1143" spans="1:35" s="2" customFormat="1" outlineLevel="1" x14ac:dyDescent="0.3">
      <c r="C1143" s="355" t="s">
        <v>39</v>
      </c>
      <c r="D1143" s="2" t="str">
        <f>CONCATENATE(C1143,"_Net_Revenue")</f>
        <v>S_Net_Revenue</v>
      </c>
      <c r="H1143" s="2" t="s">
        <v>607</v>
      </c>
      <c r="K1143" s="365" cm="1">
        <f t="array" aca="1" ref="K1143" ca="1">INDEX(INDIRECT($D1143),,MATCH(K1139,Cashflow_A!$K$1:$AE$1,0))*K1140</f>
        <v>0</v>
      </c>
      <c r="L1143" s="365" cm="1">
        <f t="array" aca="1" ref="L1143" ca="1">INDEX(INDIRECT($D1143),,MATCH(L1139,Cashflow_A!$K$1:$AE$1,0))*L1140</f>
        <v>0</v>
      </c>
      <c r="M1143" s="365" cm="1">
        <f t="array" aca="1" ref="M1143" ca="1">INDEX(INDIRECT($D1143),,MATCH(M1139,Cashflow_A!$K$1:$AE$1,0))*M1140</f>
        <v>0</v>
      </c>
      <c r="N1143" s="365" cm="1">
        <f t="array" aca="1" ref="N1143" ca="1">INDEX(INDIRECT($D1143),,MATCH(N1139,Cashflow_A!$K$1:$AE$1,0))*N1140</f>
        <v>0</v>
      </c>
      <c r="O1143" s="365" cm="1">
        <f t="array" aca="1" ref="O1143" ca="1">INDEX(INDIRECT($D1143),,MATCH(O1139,Cashflow_A!$K$1:$AE$1,0))*O1140</f>
        <v>0</v>
      </c>
      <c r="P1143" s="365" cm="1">
        <f t="array" aca="1" ref="P1143" ca="1">INDEX(INDIRECT($D1143),,MATCH(P1139,Cashflow_A!$K$1:$AE$1,0))*P1140</f>
        <v>0</v>
      </c>
      <c r="Q1143" s="365" cm="1">
        <f t="array" aca="1" ref="Q1143" ca="1">INDEX(INDIRECT($D1143),,MATCH(Q1139,Cashflow_A!$K$1:$AE$1,0))*Q1140</f>
        <v>0</v>
      </c>
      <c r="R1143" s="365" cm="1">
        <f t="array" aca="1" ref="R1143" ca="1">INDEX(INDIRECT($D1143),,MATCH(R1139,Cashflow_A!$K$1:$AE$1,0))*R1140</f>
        <v>0</v>
      </c>
      <c r="S1143" s="365" cm="1">
        <f t="array" aca="1" ref="S1143" ca="1">INDEX(INDIRECT($D1143),,MATCH(S1139,Cashflow_A!$K$1:$AE$1,0))*S1140</f>
        <v>0</v>
      </c>
      <c r="T1143" s="365" cm="1">
        <f t="array" aca="1" ref="T1143" ca="1">INDEX(INDIRECT($D1143),,MATCH(T1139,Cashflow_A!$K$1:$AE$1,0))*T1140</f>
        <v>0</v>
      </c>
      <c r="U1143" s="365" cm="1">
        <f t="array" aca="1" ref="U1143" ca="1">INDEX(INDIRECT($D1143),,MATCH(U1139,Cashflow_A!$K$1:$AE$1,0))*U1140</f>
        <v>0</v>
      </c>
      <c r="V1143" s="365" cm="1">
        <f t="array" aca="1" ref="V1143" ca="1">INDEX(INDIRECT($D1143),,MATCH(V1139,Cashflow_A!$K$1:$AE$1,0))*V1140</f>
        <v>0</v>
      </c>
      <c r="W1143" s="365" cm="1">
        <f t="array" aca="1" ref="W1143" ca="1">INDEX(INDIRECT($D1143),,MATCH(W1139,Cashflow_A!$K$1:$AE$1,0))*W1140</f>
        <v>0</v>
      </c>
      <c r="X1143" s="365" cm="1">
        <f t="array" aca="1" ref="X1143" ca="1">INDEX(INDIRECT($D1143),,MATCH(X1139,Cashflow_A!$K$1:$AE$1,0))*X1140</f>
        <v>0</v>
      </c>
      <c r="Y1143" s="365" cm="1">
        <f t="array" aca="1" ref="Y1143" ca="1">INDEX(INDIRECT($D1143),,MATCH(Y1139,Cashflow_A!$K$1:$AE$1,0))*Y1140</f>
        <v>0</v>
      </c>
      <c r="Z1143" s="365" cm="1">
        <f t="array" aca="1" ref="Z1143" ca="1">INDEX(INDIRECT($D1143),,MATCH(Z1139,Cashflow_A!$K$1:$AE$1,0))*Z1140</f>
        <v>0</v>
      </c>
      <c r="AA1143" s="365" cm="1">
        <f t="array" aca="1" ref="AA1143" ca="1">INDEX(INDIRECT($D1143),,MATCH(AA1139,Cashflow_A!$K$1:$AE$1,0))*AA1140</f>
        <v>0</v>
      </c>
      <c r="AB1143" s="365" cm="1">
        <f t="array" aca="1" ref="AB1143" ca="1">INDEX(INDIRECT($D1143),,MATCH(AB1139,Cashflow_A!$K$1:$AE$1,0))*AB1140</f>
        <v>0</v>
      </c>
      <c r="AC1143" s="365" cm="1">
        <f t="array" aca="1" ref="AC1143" ca="1">INDEX(INDIRECT($D1143),,MATCH(AC1139,Cashflow_A!$K$1:$AE$1,0))*AC1140</f>
        <v>0</v>
      </c>
      <c r="AD1143" s="365" cm="1">
        <f t="array" aca="1" ref="AD1143" ca="1">INDEX(INDIRECT($D1143),,MATCH(AD1139,Cashflow_A!$K$1:$AE$1,0))*AD1140</f>
        <v>0</v>
      </c>
      <c r="AE1143" s="365" cm="1">
        <f t="array" aca="1" ref="AE1143" ca="1">INDEX(INDIRECT($D1143),,MATCH(AE1139,Cashflow_A!$K$1:$AE$1,0))*AE1140</f>
        <v>0</v>
      </c>
    </row>
    <row r="1144" spans="1:35" s="2" customFormat="1" outlineLevel="1" x14ac:dyDescent="0.3">
      <c r="C1144" s="355"/>
      <c r="K1144" s="352"/>
    </row>
    <row r="1145" spans="1:35" s="12" customFormat="1" ht="16.5" outlineLevel="1" x14ac:dyDescent="0.3">
      <c r="A1145" s="2"/>
      <c r="B1145" s="2"/>
      <c r="C1145" s="355"/>
      <c r="D1145" s="2" t="s">
        <v>602</v>
      </c>
      <c r="E1145" s="356" t="s">
        <v>603</v>
      </c>
      <c r="F1145" s="357">
        <v>3</v>
      </c>
      <c r="G1145" s="2"/>
      <c r="I1145" s="2"/>
      <c r="J1145" s="2"/>
      <c r="K1145" s="365">
        <f>IF(K$1&gt;=$F1145,K$1-$F1145,0)</f>
        <v>0</v>
      </c>
      <c r="L1145" s="365">
        <f>IF(L$1&gt;=$F1145,L$1-$F1145,0)</f>
        <v>0</v>
      </c>
      <c r="M1145" s="365">
        <f t="shared" ref="M1145:AE1145" si="350">IF(M$1&gt;=$F1145,M$1-$F1145,0)</f>
        <v>0</v>
      </c>
      <c r="N1145" s="365">
        <f t="shared" si="350"/>
        <v>0</v>
      </c>
      <c r="O1145" s="365">
        <f t="shared" si="350"/>
        <v>1</v>
      </c>
      <c r="P1145" s="365">
        <f t="shared" si="350"/>
        <v>2</v>
      </c>
      <c r="Q1145" s="365">
        <f t="shared" si="350"/>
        <v>3</v>
      </c>
      <c r="R1145" s="365">
        <f t="shared" si="350"/>
        <v>4</v>
      </c>
      <c r="S1145" s="365">
        <f t="shared" si="350"/>
        <v>5</v>
      </c>
      <c r="T1145" s="365">
        <f t="shared" si="350"/>
        <v>6</v>
      </c>
      <c r="U1145" s="365">
        <f t="shared" si="350"/>
        <v>7</v>
      </c>
      <c r="V1145" s="365">
        <f t="shared" si="350"/>
        <v>8</v>
      </c>
      <c r="W1145" s="365">
        <f t="shared" si="350"/>
        <v>9</v>
      </c>
      <c r="X1145" s="365">
        <f t="shared" si="350"/>
        <v>10</v>
      </c>
      <c r="Y1145" s="365">
        <f t="shared" si="350"/>
        <v>11</v>
      </c>
      <c r="Z1145" s="365">
        <f t="shared" si="350"/>
        <v>12</v>
      </c>
      <c r="AA1145" s="365">
        <f t="shared" si="350"/>
        <v>13</v>
      </c>
      <c r="AB1145" s="365">
        <f t="shared" si="350"/>
        <v>14</v>
      </c>
      <c r="AC1145" s="365">
        <f t="shared" si="350"/>
        <v>15</v>
      </c>
      <c r="AD1145" s="365">
        <f t="shared" si="350"/>
        <v>16</v>
      </c>
      <c r="AE1145" s="365">
        <f t="shared" si="350"/>
        <v>17</v>
      </c>
      <c r="AF1145" s="2"/>
      <c r="AG1145" s="2"/>
      <c r="AH1145" s="2"/>
      <c r="AI1145" s="2"/>
    </row>
    <row r="1146" spans="1:35" s="12" customFormat="1" ht="16.5" outlineLevel="1" x14ac:dyDescent="0.3">
      <c r="A1146" s="2"/>
      <c r="B1146" s="2"/>
      <c r="C1146" s="355" t="s">
        <v>39</v>
      </c>
      <c r="D1146" s="2" t="str">
        <f>CONCATENATE("Hectares year ",F1145)</f>
        <v>Hectares year 3</v>
      </c>
      <c r="E1146" s="356" t="s">
        <v>604</v>
      </c>
      <c r="F1146" s="357">
        <f>SUMIFS(Baseline_Hectare!$G$12:$G$564,Baseline_Hectare!$C$12:$C$564,C1146,Baseline_Hectare!$E$12:$E$564,D1146)</f>
        <v>0</v>
      </c>
      <c r="G1146" s="2"/>
      <c r="I1146" s="2"/>
      <c r="J1146" s="2"/>
      <c r="K1146" s="365">
        <f>IF(K$1&gt;=$F1145,$F1146,0)</f>
        <v>0</v>
      </c>
      <c r="L1146" s="365">
        <f t="shared" ref="L1146:AE1146" si="351">IF(L$1&gt;=$F1145,$F1146,0)</f>
        <v>0</v>
      </c>
      <c r="M1146" s="365">
        <f t="shared" si="351"/>
        <v>0</v>
      </c>
      <c r="N1146" s="365">
        <f t="shared" si="351"/>
        <v>0</v>
      </c>
      <c r="O1146" s="365">
        <f t="shared" si="351"/>
        <v>0</v>
      </c>
      <c r="P1146" s="365">
        <f t="shared" si="351"/>
        <v>0</v>
      </c>
      <c r="Q1146" s="365">
        <f t="shared" si="351"/>
        <v>0</v>
      </c>
      <c r="R1146" s="365">
        <f t="shared" si="351"/>
        <v>0</v>
      </c>
      <c r="S1146" s="365">
        <f t="shared" si="351"/>
        <v>0</v>
      </c>
      <c r="T1146" s="365">
        <f t="shared" si="351"/>
        <v>0</v>
      </c>
      <c r="U1146" s="365">
        <f t="shared" si="351"/>
        <v>0</v>
      </c>
      <c r="V1146" s="365">
        <f t="shared" si="351"/>
        <v>0</v>
      </c>
      <c r="W1146" s="365">
        <f t="shared" si="351"/>
        <v>0</v>
      </c>
      <c r="X1146" s="365">
        <f t="shared" si="351"/>
        <v>0</v>
      </c>
      <c r="Y1146" s="365">
        <f t="shared" si="351"/>
        <v>0</v>
      </c>
      <c r="Z1146" s="365">
        <f t="shared" si="351"/>
        <v>0</v>
      </c>
      <c r="AA1146" s="365">
        <f t="shared" si="351"/>
        <v>0</v>
      </c>
      <c r="AB1146" s="365">
        <f t="shared" si="351"/>
        <v>0</v>
      </c>
      <c r="AC1146" s="365">
        <f t="shared" si="351"/>
        <v>0</v>
      </c>
      <c r="AD1146" s="365">
        <f t="shared" si="351"/>
        <v>0</v>
      </c>
      <c r="AE1146" s="365">
        <f t="shared" si="351"/>
        <v>0</v>
      </c>
      <c r="AF1146" s="2"/>
      <c r="AG1146" s="2"/>
      <c r="AH1146" s="2"/>
      <c r="AI1146" s="2"/>
    </row>
    <row r="1147" spans="1:35" s="2" customFormat="1" outlineLevel="1" x14ac:dyDescent="0.3">
      <c r="C1147" s="355" t="s">
        <v>39</v>
      </c>
      <c r="D1147" s="2" t="str">
        <f>CONCATENATE(C1147,"_Revenue")</f>
        <v>S_Revenue</v>
      </c>
      <c r="H1147" s="2" t="s">
        <v>605</v>
      </c>
      <c r="K1147" s="365" cm="1">
        <f t="array" aca="1" ref="K1147" ca="1">INDEX(INDIRECT($D1147),,MATCH(K1145,Cashflow_A!$K$1:$AE$1,0))*K1146</f>
        <v>0</v>
      </c>
      <c r="L1147" s="365" cm="1">
        <f t="array" aca="1" ref="L1147" ca="1">INDEX(INDIRECT($D1147),,MATCH(L1145,Cashflow_A!$K$1:$AE$1,0))*L1146</f>
        <v>0</v>
      </c>
      <c r="M1147" s="365" cm="1">
        <f t="array" aca="1" ref="M1147" ca="1">INDEX(INDIRECT($D1147),,MATCH(M1145,Cashflow_A!$K$1:$AE$1,0))*M1146</f>
        <v>0</v>
      </c>
      <c r="N1147" s="365" cm="1">
        <f t="array" aca="1" ref="N1147" ca="1">INDEX(INDIRECT($D1147),,MATCH(N1145,Cashflow_A!$K$1:$AE$1,0))*N1146</f>
        <v>0</v>
      </c>
      <c r="O1147" s="365" cm="1">
        <f t="array" aca="1" ref="O1147" ca="1">INDEX(INDIRECT($D1147),,MATCH(O1145,Cashflow_A!$K$1:$AE$1,0))*O1146</f>
        <v>0</v>
      </c>
      <c r="P1147" s="365" cm="1">
        <f t="array" aca="1" ref="P1147" ca="1">INDEX(INDIRECT($D1147),,MATCH(P1145,Cashflow_A!$K$1:$AE$1,0))*P1146</f>
        <v>0</v>
      </c>
      <c r="Q1147" s="365" cm="1">
        <f t="array" aca="1" ref="Q1147" ca="1">INDEX(INDIRECT($D1147),,MATCH(Q1145,Cashflow_A!$K$1:$AE$1,0))*Q1146</f>
        <v>0</v>
      </c>
      <c r="R1147" s="365" cm="1">
        <f t="array" aca="1" ref="R1147" ca="1">INDEX(INDIRECT($D1147),,MATCH(R1145,Cashflow_A!$K$1:$AE$1,0))*R1146</f>
        <v>0</v>
      </c>
      <c r="S1147" s="365" cm="1">
        <f t="array" aca="1" ref="S1147" ca="1">INDEX(INDIRECT($D1147),,MATCH(S1145,Cashflow_A!$K$1:$AE$1,0))*S1146</f>
        <v>0</v>
      </c>
      <c r="T1147" s="365" cm="1">
        <f t="array" aca="1" ref="T1147" ca="1">INDEX(INDIRECT($D1147),,MATCH(T1145,Cashflow_A!$K$1:$AE$1,0))*T1146</f>
        <v>0</v>
      </c>
      <c r="U1147" s="365" cm="1">
        <f t="array" aca="1" ref="U1147" ca="1">INDEX(INDIRECT($D1147),,MATCH(U1145,Cashflow_A!$K$1:$AE$1,0))*U1146</f>
        <v>0</v>
      </c>
      <c r="V1147" s="365" cm="1">
        <f t="array" aca="1" ref="V1147" ca="1">INDEX(INDIRECT($D1147),,MATCH(V1145,Cashflow_A!$K$1:$AE$1,0))*V1146</f>
        <v>0</v>
      </c>
      <c r="W1147" s="365" cm="1">
        <f t="array" aca="1" ref="W1147" ca="1">INDEX(INDIRECT($D1147),,MATCH(W1145,Cashflow_A!$K$1:$AE$1,0))*W1146</f>
        <v>0</v>
      </c>
      <c r="X1147" s="365" cm="1">
        <f t="array" aca="1" ref="X1147" ca="1">INDEX(INDIRECT($D1147),,MATCH(X1145,Cashflow_A!$K$1:$AE$1,0))*X1146</f>
        <v>0</v>
      </c>
      <c r="Y1147" s="365" cm="1">
        <f t="array" aca="1" ref="Y1147" ca="1">INDEX(INDIRECT($D1147),,MATCH(Y1145,Cashflow_A!$K$1:$AE$1,0))*Y1146</f>
        <v>0</v>
      </c>
      <c r="Z1147" s="365" cm="1">
        <f t="array" aca="1" ref="Z1147" ca="1">INDEX(INDIRECT($D1147),,MATCH(Z1145,Cashflow_A!$K$1:$AE$1,0))*Z1146</f>
        <v>0</v>
      </c>
      <c r="AA1147" s="365" cm="1">
        <f t="array" aca="1" ref="AA1147" ca="1">INDEX(INDIRECT($D1147),,MATCH(AA1145,Cashflow_A!$K$1:$AE$1,0))*AA1146</f>
        <v>0</v>
      </c>
      <c r="AB1147" s="365" cm="1">
        <f t="array" aca="1" ref="AB1147" ca="1">INDEX(INDIRECT($D1147),,MATCH(AB1145,Cashflow_A!$K$1:$AE$1,0))*AB1146</f>
        <v>0</v>
      </c>
      <c r="AC1147" s="365" cm="1">
        <f t="array" aca="1" ref="AC1147" ca="1">INDEX(INDIRECT($D1147),,MATCH(AC1145,Cashflow_A!$K$1:$AE$1,0))*AC1146</f>
        <v>0</v>
      </c>
      <c r="AD1147" s="365" cm="1">
        <f t="array" aca="1" ref="AD1147" ca="1">INDEX(INDIRECT($D1147),,MATCH(AD1145,Cashflow_A!$K$1:$AE$1,0))*AD1146</f>
        <v>0</v>
      </c>
      <c r="AE1147" s="365" cm="1">
        <f t="array" aca="1" ref="AE1147" ca="1">INDEX(INDIRECT($D1147),,MATCH(AE1145,Cashflow_A!$K$1:$AE$1,0))*AE1146</f>
        <v>0</v>
      </c>
    </row>
    <row r="1148" spans="1:35" s="2" customFormat="1" outlineLevel="1" x14ac:dyDescent="0.3">
      <c r="C1148" s="355" t="s">
        <v>39</v>
      </c>
      <c r="D1148" s="2" t="str">
        <f>CONCATENATE(C1148,"_Cost")</f>
        <v>S_Cost</v>
      </c>
      <c r="H1148" s="2" t="s">
        <v>606</v>
      </c>
      <c r="K1148" s="365" cm="1">
        <f t="array" aca="1" ref="K1148" ca="1">INDEX(INDIRECT($D1148),,MATCH(K1145,Cashflow_A!$K$1:$AE$1,0))*K1146</f>
        <v>0</v>
      </c>
      <c r="L1148" s="365" cm="1">
        <f t="array" aca="1" ref="L1148" ca="1">INDEX(INDIRECT($D1148),,MATCH(L1145,Cashflow_A!$K$1:$AE$1,0))*L1146</f>
        <v>0</v>
      </c>
      <c r="M1148" s="365" cm="1">
        <f t="array" aca="1" ref="M1148" ca="1">INDEX(INDIRECT($D1148),,MATCH(M1145,Cashflow_A!$K$1:$AE$1,0))*M1146</f>
        <v>0</v>
      </c>
      <c r="N1148" s="365" cm="1">
        <f t="array" aca="1" ref="N1148" ca="1">INDEX(INDIRECT($D1148),,MATCH(N1145,Cashflow_A!$K$1:$AE$1,0))*N1146</f>
        <v>0</v>
      </c>
      <c r="O1148" s="365" cm="1">
        <f t="array" aca="1" ref="O1148" ca="1">INDEX(INDIRECT($D1148),,MATCH(O1145,Cashflow_A!$K$1:$AE$1,0))*O1146</f>
        <v>0</v>
      </c>
      <c r="P1148" s="365" cm="1">
        <f t="array" aca="1" ref="P1148" ca="1">INDEX(INDIRECT($D1148),,MATCH(P1145,Cashflow_A!$K$1:$AE$1,0))*P1146</f>
        <v>0</v>
      </c>
      <c r="Q1148" s="365" cm="1">
        <f t="array" aca="1" ref="Q1148" ca="1">INDEX(INDIRECT($D1148),,MATCH(Q1145,Cashflow_A!$K$1:$AE$1,0))*Q1146</f>
        <v>0</v>
      </c>
      <c r="R1148" s="365" cm="1">
        <f t="array" aca="1" ref="R1148" ca="1">INDEX(INDIRECT($D1148),,MATCH(R1145,Cashflow_A!$K$1:$AE$1,0))*R1146</f>
        <v>0</v>
      </c>
      <c r="S1148" s="365" cm="1">
        <f t="array" aca="1" ref="S1148" ca="1">INDEX(INDIRECT($D1148),,MATCH(S1145,Cashflow_A!$K$1:$AE$1,0))*S1146</f>
        <v>0</v>
      </c>
      <c r="T1148" s="365" cm="1">
        <f t="array" aca="1" ref="T1148" ca="1">INDEX(INDIRECT($D1148),,MATCH(T1145,Cashflow_A!$K$1:$AE$1,0))*T1146</f>
        <v>0</v>
      </c>
      <c r="U1148" s="365" cm="1">
        <f t="array" aca="1" ref="U1148" ca="1">INDEX(INDIRECT($D1148),,MATCH(U1145,Cashflow_A!$K$1:$AE$1,0))*U1146</f>
        <v>0</v>
      </c>
      <c r="V1148" s="365" cm="1">
        <f t="array" aca="1" ref="V1148" ca="1">INDEX(INDIRECT($D1148),,MATCH(V1145,Cashflow_A!$K$1:$AE$1,0))*V1146</f>
        <v>0</v>
      </c>
      <c r="W1148" s="365" cm="1">
        <f t="array" aca="1" ref="W1148" ca="1">INDEX(INDIRECT($D1148),,MATCH(W1145,Cashflow_A!$K$1:$AE$1,0))*W1146</f>
        <v>0</v>
      </c>
      <c r="X1148" s="365" cm="1">
        <f t="array" aca="1" ref="X1148" ca="1">INDEX(INDIRECT($D1148),,MATCH(X1145,Cashflow_A!$K$1:$AE$1,0))*X1146</f>
        <v>0</v>
      </c>
      <c r="Y1148" s="365" cm="1">
        <f t="array" aca="1" ref="Y1148" ca="1">INDEX(INDIRECT($D1148),,MATCH(Y1145,Cashflow_A!$K$1:$AE$1,0))*Y1146</f>
        <v>0</v>
      </c>
      <c r="Z1148" s="365" cm="1">
        <f t="array" aca="1" ref="Z1148" ca="1">INDEX(INDIRECT($D1148),,MATCH(Z1145,Cashflow_A!$K$1:$AE$1,0))*Z1146</f>
        <v>0</v>
      </c>
      <c r="AA1148" s="365" cm="1">
        <f t="array" aca="1" ref="AA1148" ca="1">INDEX(INDIRECT($D1148),,MATCH(AA1145,Cashflow_A!$K$1:$AE$1,0))*AA1146</f>
        <v>0</v>
      </c>
      <c r="AB1148" s="365" cm="1">
        <f t="array" aca="1" ref="AB1148" ca="1">INDEX(INDIRECT($D1148),,MATCH(AB1145,Cashflow_A!$K$1:$AE$1,0))*AB1146</f>
        <v>0</v>
      </c>
      <c r="AC1148" s="365" cm="1">
        <f t="array" aca="1" ref="AC1148" ca="1">INDEX(INDIRECT($D1148),,MATCH(AC1145,Cashflow_A!$K$1:$AE$1,0))*AC1146</f>
        <v>0</v>
      </c>
      <c r="AD1148" s="365" cm="1">
        <f t="array" aca="1" ref="AD1148" ca="1">INDEX(INDIRECT($D1148),,MATCH(AD1145,Cashflow_A!$K$1:$AE$1,0))*AD1146</f>
        <v>0</v>
      </c>
      <c r="AE1148" s="365" cm="1">
        <f t="array" aca="1" ref="AE1148" ca="1">INDEX(INDIRECT($D1148),,MATCH(AE1145,Cashflow_A!$K$1:$AE$1,0))*AE1146</f>
        <v>0</v>
      </c>
    </row>
    <row r="1149" spans="1:35" s="2" customFormat="1" outlineLevel="1" x14ac:dyDescent="0.3">
      <c r="C1149" s="355" t="s">
        <v>39</v>
      </c>
      <c r="D1149" s="2" t="str">
        <f>CONCATENATE(C1149,"_Net_Revenue")</f>
        <v>S_Net_Revenue</v>
      </c>
      <c r="H1149" s="2" t="s">
        <v>607</v>
      </c>
      <c r="K1149" s="365" cm="1">
        <f t="array" aca="1" ref="K1149" ca="1">INDEX(INDIRECT($D1149),,MATCH(K1145,Cashflow_A!$K$1:$AE$1,0))*K1146</f>
        <v>0</v>
      </c>
      <c r="L1149" s="365" cm="1">
        <f t="array" aca="1" ref="L1149" ca="1">INDEX(INDIRECT($D1149),,MATCH(L1145,Cashflow_A!$K$1:$AE$1,0))*L1146</f>
        <v>0</v>
      </c>
      <c r="M1149" s="365" cm="1">
        <f t="array" aca="1" ref="M1149" ca="1">INDEX(INDIRECT($D1149),,MATCH(M1145,Cashflow_A!$K$1:$AE$1,0))*M1146</f>
        <v>0</v>
      </c>
      <c r="N1149" s="365" cm="1">
        <f t="array" aca="1" ref="N1149" ca="1">INDEX(INDIRECT($D1149),,MATCH(N1145,Cashflow_A!$K$1:$AE$1,0))*N1146</f>
        <v>0</v>
      </c>
      <c r="O1149" s="365" cm="1">
        <f t="array" aca="1" ref="O1149" ca="1">INDEX(INDIRECT($D1149),,MATCH(O1145,Cashflow_A!$K$1:$AE$1,0))*O1146</f>
        <v>0</v>
      </c>
      <c r="P1149" s="365" cm="1">
        <f t="array" aca="1" ref="P1149" ca="1">INDEX(INDIRECT($D1149),,MATCH(P1145,Cashflow_A!$K$1:$AE$1,0))*P1146</f>
        <v>0</v>
      </c>
      <c r="Q1149" s="365" cm="1">
        <f t="array" aca="1" ref="Q1149" ca="1">INDEX(INDIRECT($D1149),,MATCH(Q1145,Cashflow_A!$K$1:$AE$1,0))*Q1146</f>
        <v>0</v>
      </c>
      <c r="R1149" s="365" cm="1">
        <f t="array" aca="1" ref="R1149" ca="1">INDEX(INDIRECT($D1149),,MATCH(R1145,Cashflow_A!$K$1:$AE$1,0))*R1146</f>
        <v>0</v>
      </c>
      <c r="S1149" s="365" cm="1">
        <f t="array" aca="1" ref="S1149" ca="1">INDEX(INDIRECT($D1149),,MATCH(S1145,Cashflow_A!$K$1:$AE$1,0))*S1146</f>
        <v>0</v>
      </c>
      <c r="T1149" s="365" cm="1">
        <f t="array" aca="1" ref="T1149" ca="1">INDEX(INDIRECT($D1149),,MATCH(T1145,Cashflow_A!$K$1:$AE$1,0))*T1146</f>
        <v>0</v>
      </c>
      <c r="U1149" s="365" cm="1">
        <f t="array" aca="1" ref="U1149" ca="1">INDEX(INDIRECT($D1149),,MATCH(U1145,Cashflow_A!$K$1:$AE$1,0))*U1146</f>
        <v>0</v>
      </c>
      <c r="V1149" s="365" cm="1">
        <f t="array" aca="1" ref="V1149" ca="1">INDEX(INDIRECT($D1149),,MATCH(V1145,Cashflow_A!$K$1:$AE$1,0))*V1146</f>
        <v>0</v>
      </c>
      <c r="W1149" s="365" cm="1">
        <f t="array" aca="1" ref="W1149" ca="1">INDEX(INDIRECT($D1149),,MATCH(W1145,Cashflow_A!$K$1:$AE$1,0))*W1146</f>
        <v>0</v>
      </c>
      <c r="X1149" s="365" cm="1">
        <f t="array" aca="1" ref="X1149" ca="1">INDEX(INDIRECT($D1149),,MATCH(X1145,Cashflow_A!$K$1:$AE$1,0))*X1146</f>
        <v>0</v>
      </c>
      <c r="Y1149" s="365" cm="1">
        <f t="array" aca="1" ref="Y1149" ca="1">INDEX(INDIRECT($D1149),,MATCH(Y1145,Cashflow_A!$K$1:$AE$1,0))*Y1146</f>
        <v>0</v>
      </c>
      <c r="Z1149" s="365" cm="1">
        <f t="array" aca="1" ref="Z1149" ca="1">INDEX(INDIRECT($D1149),,MATCH(Z1145,Cashflow_A!$K$1:$AE$1,0))*Z1146</f>
        <v>0</v>
      </c>
      <c r="AA1149" s="365" cm="1">
        <f t="array" aca="1" ref="AA1149" ca="1">INDEX(INDIRECT($D1149),,MATCH(AA1145,Cashflow_A!$K$1:$AE$1,0))*AA1146</f>
        <v>0</v>
      </c>
      <c r="AB1149" s="365" cm="1">
        <f t="array" aca="1" ref="AB1149" ca="1">INDEX(INDIRECT($D1149),,MATCH(AB1145,Cashflow_A!$K$1:$AE$1,0))*AB1146</f>
        <v>0</v>
      </c>
      <c r="AC1149" s="365" cm="1">
        <f t="array" aca="1" ref="AC1149" ca="1">INDEX(INDIRECT($D1149),,MATCH(AC1145,Cashflow_A!$K$1:$AE$1,0))*AC1146</f>
        <v>0</v>
      </c>
      <c r="AD1149" s="365" cm="1">
        <f t="array" aca="1" ref="AD1149" ca="1">INDEX(INDIRECT($D1149),,MATCH(AD1145,Cashflow_A!$K$1:$AE$1,0))*AD1146</f>
        <v>0</v>
      </c>
      <c r="AE1149" s="365" cm="1">
        <f t="array" aca="1" ref="AE1149" ca="1">INDEX(INDIRECT($D1149),,MATCH(AE1145,Cashflow_A!$K$1:$AE$1,0))*AE1146</f>
        <v>0</v>
      </c>
    </row>
    <row r="1150" spans="1:35" s="2" customFormat="1" outlineLevel="1" x14ac:dyDescent="0.3">
      <c r="C1150" s="355"/>
      <c r="K1150" s="352"/>
    </row>
    <row r="1151" spans="1:35" s="12" customFormat="1" ht="16.5" outlineLevel="1" x14ac:dyDescent="0.3">
      <c r="A1151" s="2"/>
      <c r="B1151" s="2"/>
      <c r="C1151" s="355"/>
      <c r="D1151" s="2" t="s">
        <v>602</v>
      </c>
      <c r="E1151" s="356" t="s">
        <v>603</v>
      </c>
      <c r="F1151" s="357">
        <v>4</v>
      </c>
      <c r="G1151" s="2"/>
      <c r="I1151" s="2"/>
      <c r="J1151" s="2"/>
      <c r="K1151" s="365">
        <f>IF(K$1&gt;=$F1151,K$1-$F1151,0)</f>
        <v>0</v>
      </c>
      <c r="L1151" s="365">
        <f>IF(L$1&gt;=$F1151,L$1-$F1151,0)</f>
        <v>0</v>
      </c>
      <c r="M1151" s="365">
        <f t="shared" ref="M1151:AE1151" si="352">IF(M$1&gt;=$F1151,M$1-$F1151,0)</f>
        <v>0</v>
      </c>
      <c r="N1151" s="365">
        <f t="shared" si="352"/>
        <v>0</v>
      </c>
      <c r="O1151" s="365">
        <f t="shared" si="352"/>
        <v>0</v>
      </c>
      <c r="P1151" s="365">
        <f t="shared" si="352"/>
        <v>1</v>
      </c>
      <c r="Q1151" s="365">
        <f t="shared" si="352"/>
        <v>2</v>
      </c>
      <c r="R1151" s="365">
        <f t="shared" si="352"/>
        <v>3</v>
      </c>
      <c r="S1151" s="365">
        <f t="shared" si="352"/>
        <v>4</v>
      </c>
      <c r="T1151" s="365">
        <f t="shared" si="352"/>
        <v>5</v>
      </c>
      <c r="U1151" s="365">
        <f t="shared" si="352"/>
        <v>6</v>
      </c>
      <c r="V1151" s="365">
        <f t="shared" si="352"/>
        <v>7</v>
      </c>
      <c r="W1151" s="365">
        <f t="shared" si="352"/>
        <v>8</v>
      </c>
      <c r="X1151" s="365">
        <f t="shared" si="352"/>
        <v>9</v>
      </c>
      <c r="Y1151" s="365">
        <f t="shared" si="352"/>
        <v>10</v>
      </c>
      <c r="Z1151" s="365">
        <f t="shared" si="352"/>
        <v>11</v>
      </c>
      <c r="AA1151" s="365">
        <f t="shared" si="352"/>
        <v>12</v>
      </c>
      <c r="AB1151" s="365">
        <f t="shared" si="352"/>
        <v>13</v>
      </c>
      <c r="AC1151" s="365">
        <f t="shared" si="352"/>
        <v>14</v>
      </c>
      <c r="AD1151" s="365">
        <f t="shared" si="352"/>
        <v>15</v>
      </c>
      <c r="AE1151" s="365">
        <f t="shared" si="352"/>
        <v>16</v>
      </c>
      <c r="AF1151" s="2"/>
      <c r="AG1151" s="2"/>
      <c r="AH1151" s="2"/>
      <c r="AI1151" s="2"/>
    </row>
    <row r="1152" spans="1:35" s="12" customFormat="1" ht="16.5" outlineLevel="1" x14ac:dyDescent="0.3">
      <c r="A1152" s="2"/>
      <c r="B1152" s="2"/>
      <c r="C1152" s="355" t="s">
        <v>39</v>
      </c>
      <c r="D1152" s="2" t="str">
        <f>CONCATENATE("Hectares year ",F1151)</f>
        <v>Hectares year 4</v>
      </c>
      <c r="E1152" s="356" t="s">
        <v>604</v>
      </c>
      <c r="F1152" s="357">
        <f>SUMIFS(Baseline_Hectare!$G$12:$G$564,Baseline_Hectare!$C$12:$C$564,C1152,Baseline_Hectare!$E$12:$E$564,D1152)</f>
        <v>0</v>
      </c>
      <c r="G1152" s="2"/>
      <c r="I1152" s="2"/>
      <c r="J1152" s="2"/>
      <c r="K1152" s="365">
        <f>IF(K$1&gt;=$F1151,$F1152,0)</f>
        <v>0</v>
      </c>
      <c r="L1152" s="365">
        <f t="shared" ref="L1152:AE1152" si="353">IF(L$1&gt;=$F1151,$F1152,0)</f>
        <v>0</v>
      </c>
      <c r="M1152" s="365">
        <f t="shared" si="353"/>
        <v>0</v>
      </c>
      <c r="N1152" s="365">
        <f t="shared" si="353"/>
        <v>0</v>
      </c>
      <c r="O1152" s="365">
        <f t="shared" si="353"/>
        <v>0</v>
      </c>
      <c r="P1152" s="365">
        <f t="shared" si="353"/>
        <v>0</v>
      </c>
      <c r="Q1152" s="365">
        <f t="shared" si="353"/>
        <v>0</v>
      </c>
      <c r="R1152" s="365">
        <f t="shared" si="353"/>
        <v>0</v>
      </c>
      <c r="S1152" s="365">
        <f t="shared" si="353"/>
        <v>0</v>
      </c>
      <c r="T1152" s="365">
        <f t="shared" si="353"/>
        <v>0</v>
      </c>
      <c r="U1152" s="365">
        <f t="shared" si="353"/>
        <v>0</v>
      </c>
      <c r="V1152" s="365">
        <f t="shared" si="353"/>
        <v>0</v>
      </c>
      <c r="W1152" s="365">
        <f t="shared" si="353"/>
        <v>0</v>
      </c>
      <c r="X1152" s="365">
        <f t="shared" si="353"/>
        <v>0</v>
      </c>
      <c r="Y1152" s="365">
        <f t="shared" si="353"/>
        <v>0</v>
      </c>
      <c r="Z1152" s="365">
        <f t="shared" si="353"/>
        <v>0</v>
      </c>
      <c r="AA1152" s="365">
        <f t="shared" si="353"/>
        <v>0</v>
      </c>
      <c r="AB1152" s="365">
        <f t="shared" si="353"/>
        <v>0</v>
      </c>
      <c r="AC1152" s="365">
        <f t="shared" si="353"/>
        <v>0</v>
      </c>
      <c r="AD1152" s="365">
        <f t="shared" si="353"/>
        <v>0</v>
      </c>
      <c r="AE1152" s="365">
        <f t="shared" si="353"/>
        <v>0</v>
      </c>
      <c r="AF1152" s="2"/>
      <c r="AG1152" s="2"/>
      <c r="AH1152" s="2"/>
      <c r="AI1152" s="2"/>
    </row>
    <row r="1153" spans="1:35" s="2" customFormat="1" outlineLevel="1" x14ac:dyDescent="0.3">
      <c r="C1153" s="355" t="s">
        <v>39</v>
      </c>
      <c r="D1153" s="2" t="str">
        <f>CONCATENATE(C1153,"_Revenue")</f>
        <v>S_Revenue</v>
      </c>
      <c r="H1153" s="2" t="s">
        <v>605</v>
      </c>
      <c r="K1153" s="365" cm="1">
        <f t="array" aca="1" ref="K1153" ca="1">INDEX(INDIRECT($D1153),,MATCH(K1151,Cashflow_A!$K$1:$AE$1,0))*K1152</f>
        <v>0</v>
      </c>
      <c r="L1153" s="365" cm="1">
        <f t="array" aca="1" ref="L1153" ca="1">INDEX(INDIRECT($D1153),,MATCH(L1151,Cashflow_A!$K$1:$AE$1,0))*L1152</f>
        <v>0</v>
      </c>
      <c r="M1153" s="365" cm="1">
        <f t="array" aca="1" ref="M1153" ca="1">INDEX(INDIRECT($D1153),,MATCH(M1151,Cashflow_A!$K$1:$AE$1,0))*M1152</f>
        <v>0</v>
      </c>
      <c r="N1153" s="365" cm="1">
        <f t="array" aca="1" ref="N1153" ca="1">INDEX(INDIRECT($D1153),,MATCH(N1151,Cashflow_A!$K$1:$AE$1,0))*N1152</f>
        <v>0</v>
      </c>
      <c r="O1153" s="365" cm="1">
        <f t="array" aca="1" ref="O1153" ca="1">INDEX(INDIRECT($D1153),,MATCH(O1151,Cashflow_A!$K$1:$AE$1,0))*O1152</f>
        <v>0</v>
      </c>
      <c r="P1153" s="365" cm="1">
        <f t="array" aca="1" ref="P1153" ca="1">INDEX(INDIRECT($D1153),,MATCH(P1151,Cashflow_A!$K$1:$AE$1,0))*P1152</f>
        <v>0</v>
      </c>
      <c r="Q1153" s="365" cm="1">
        <f t="array" aca="1" ref="Q1153" ca="1">INDEX(INDIRECT($D1153),,MATCH(Q1151,Cashflow_A!$K$1:$AE$1,0))*Q1152</f>
        <v>0</v>
      </c>
      <c r="R1153" s="365" cm="1">
        <f t="array" aca="1" ref="R1153" ca="1">INDEX(INDIRECT($D1153),,MATCH(R1151,Cashflow_A!$K$1:$AE$1,0))*R1152</f>
        <v>0</v>
      </c>
      <c r="S1153" s="365" cm="1">
        <f t="array" aca="1" ref="S1153" ca="1">INDEX(INDIRECT($D1153),,MATCH(S1151,Cashflow_A!$K$1:$AE$1,0))*S1152</f>
        <v>0</v>
      </c>
      <c r="T1153" s="365" cm="1">
        <f t="array" aca="1" ref="T1153" ca="1">INDEX(INDIRECT($D1153),,MATCH(T1151,Cashflow_A!$K$1:$AE$1,0))*T1152</f>
        <v>0</v>
      </c>
      <c r="U1153" s="365" cm="1">
        <f t="array" aca="1" ref="U1153" ca="1">INDEX(INDIRECT($D1153),,MATCH(U1151,Cashflow_A!$K$1:$AE$1,0))*U1152</f>
        <v>0</v>
      </c>
      <c r="V1153" s="365" cm="1">
        <f t="array" aca="1" ref="V1153" ca="1">INDEX(INDIRECT($D1153),,MATCH(V1151,Cashflow_A!$K$1:$AE$1,0))*V1152</f>
        <v>0</v>
      </c>
      <c r="W1153" s="365" cm="1">
        <f t="array" aca="1" ref="W1153" ca="1">INDEX(INDIRECT($D1153),,MATCH(W1151,Cashflow_A!$K$1:$AE$1,0))*W1152</f>
        <v>0</v>
      </c>
      <c r="X1153" s="365" cm="1">
        <f t="array" aca="1" ref="X1153" ca="1">INDEX(INDIRECT($D1153),,MATCH(X1151,Cashflow_A!$K$1:$AE$1,0))*X1152</f>
        <v>0</v>
      </c>
      <c r="Y1153" s="365" cm="1">
        <f t="array" aca="1" ref="Y1153" ca="1">INDEX(INDIRECT($D1153),,MATCH(Y1151,Cashflow_A!$K$1:$AE$1,0))*Y1152</f>
        <v>0</v>
      </c>
      <c r="Z1153" s="365" cm="1">
        <f t="array" aca="1" ref="Z1153" ca="1">INDEX(INDIRECT($D1153),,MATCH(Z1151,Cashflow_A!$K$1:$AE$1,0))*Z1152</f>
        <v>0</v>
      </c>
      <c r="AA1153" s="365" cm="1">
        <f t="array" aca="1" ref="AA1153" ca="1">INDEX(INDIRECT($D1153),,MATCH(AA1151,Cashflow_A!$K$1:$AE$1,0))*AA1152</f>
        <v>0</v>
      </c>
      <c r="AB1153" s="365" cm="1">
        <f t="array" aca="1" ref="AB1153" ca="1">INDEX(INDIRECT($D1153),,MATCH(AB1151,Cashflow_A!$K$1:$AE$1,0))*AB1152</f>
        <v>0</v>
      </c>
      <c r="AC1153" s="365" cm="1">
        <f t="array" aca="1" ref="AC1153" ca="1">INDEX(INDIRECT($D1153),,MATCH(AC1151,Cashflow_A!$K$1:$AE$1,0))*AC1152</f>
        <v>0</v>
      </c>
      <c r="AD1153" s="365" cm="1">
        <f t="array" aca="1" ref="AD1153" ca="1">INDEX(INDIRECT($D1153),,MATCH(AD1151,Cashflow_A!$K$1:$AE$1,0))*AD1152</f>
        <v>0</v>
      </c>
      <c r="AE1153" s="365" cm="1">
        <f t="array" aca="1" ref="AE1153" ca="1">INDEX(INDIRECT($D1153),,MATCH(AE1151,Cashflow_A!$K$1:$AE$1,0))*AE1152</f>
        <v>0</v>
      </c>
    </row>
    <row r="1154" spans="1:35" s="2" customFormat="1" outlineLevel="1" x14ac:dyDescent="0.3">
      <c r="C1154" s="355" t="s">
        <v>39</v>
      </c>
      <c r="D1154" s="2" t="str">
        <f>CONCATENATE(C1154,"_Cost")</f>
        <v>S_Cost</v>
      </c>
      <c r="H1154" s="2" t="s">
        <v>606</v>
      </c>
      <c r="K1154" s="365" cm="1">
        <f t="array" aca="1" ref="K1154" ca="1">INDEX(INDIRECT($D1154),,MATCH(K1151,Cashflow_A!$K$1:$AE$1,0))*K1152</f>
        <v>0</v>
      </c>
      <c r="L1154" s="365" cm="1">
        <f t="array" aca="1" ref="L1154" ca="1">INDEX(INDIRECT($D1154),,MATCH(L1151,Cashflow_A!$K$1:$AE$1,0))*L1152</f>
        <v>0</v>
      </c>
      <c r="M1154" s="365" cm="1">
        <f t="array" aca="1" ref="M1154" ca="1">INDEX(INDIRECT($D1154),,MATCH(M1151,Cashflow_A!$K$1:$AE$1,0))*M1152</f>
        <v>0</v>
      </c>
      <c r="N1154" s="365" cm="1">
        <f t="array" aca="1" ref="N1154" ca="1">INDEX(INDIRECT($D1154),,MATCH(N1151,Cashflow_A!$K$1:$AE$1,0))*N1152</f>
        <v>0</v>
      </c>
      <c r="O1154" s="365" cm="1">
        <f t="array" aca="1" ref="O1154" ca="1">INDEX(INDIRECT($D1154),,MATCH(O1151,Cashflow_A!$K$1:$AE$1,0))*O1152</f>
        <v>0</v>
      </c>
      <c r="P1154" s="365" cm="1">
        <f t="array" aca="1" ref="P1154" ca="1">INDEX(INDIRECT($D1154),,MATCH(P1151,Cashflow_A!$K$1:$AE$1,0))*P1152</f>
        <v>0</v>
      </c>
      <c r="Q1154" s="365" cm="1">
        <f t="array" aca="1" ref="Q1154" ca="1">INDEX(INDIRECT($D1154),,MATCH(Q1151,Cashflow_A!$K$1:$AE$1,0))*Q1152</f>
        <v>0</v>
      </c>
      <c r="R1154" s="365" cm="1">
        <f t="array" aca="1" ref="R1154" ca="1">INDEX(INDIRECT($D1154),,MATCH(R1151,Cashflow_A!$K$1:$AE$1,0))*R1152</f>
        <v>0</v>
      </c>
      <c r="S1154" s="365" cm="1">
        <f t="array" aca="1" ref="S1154" ca="1">INDEX(INDIRECT($D1154),,MATCH(S1151,Cashflow_A!$K$1:$AE$1,0))*S1152</f>
        <v>0</v>
      </c>
      <c r="T1154" s="365" cm="1">
        <f t="array" aca="1" ref="T1154" ca="1">INDEX(INDIRECT($D1154),,MATCH(T1151,Cashflow_A!$K$1:$AE$1,0))*T1152</f>
        <v>0</v>
      </c>
      <c r="U1154" s="365" cm="1">
        <f t="array" aca="1" ref="U1154" ca="1">INDEX(INDIRECT($D1154),,MATCH(U1151,Cashflow_A!$K$1:$AE$1,0))*U1152</f>
        <v>0</v>
      </c>
      <c r="V1154" s="365" cm="1">
        <f t="array" aca="1" ref="V1154" ca="1">INDEX(INDIRECT($D1154),,MATCH(V1151,Cashflow_A!$K$1:$AE$1,0))*V1152</f>
        <v>0</v>
      </c>
      <c r="W1154" s="365" cm="1">
        <f t="array" aca="1" ref="W1154" ca="1">INDEX(INDIRECT($D1154),,MATCH(W1151,Cashflow_A!$K$1:$AE$1,0))*W1152</f>
        <v>0</v>
      </c>
      <c r="X1154" s="365" cm="1">
        <f t="array" aca="1" ref="X1154" ca="1">INDEX(INDIRECT($D1154),,MATCH(X1151,Cashflow_A!$K$1:$AE$1,0))*X1152</f>
        <v>0</v>
      </c>
      <c r="Y1154" s="365" cm="1">
        <f t="array" aca="1" ref="Y1154" ca="1">INDEX(INDIRECT($D1154),,MATCH(Y1151,Cashflow_A!$K$1:$AE$1,0))*Y1152</f>
        <v>0</v>
      </c>
      <c r="Z1154" s="365" cm="1">
        <f t="array" aca="1" ref="Z1154" ca="1">INDEX(INDIRECT($D1154),,MATCH(Z1151,Cashflow_A!$K$1:$AE$1,0))*Z1152</f>
        <v>0</v>
      </c>
      <c r="AA1154" s="365" cm="1">
        <f t="array" aca="1" ref="AA1154" ca="1">INDEX(INDIRECT($D1154),,MATCH(AA1151,Cashflow_A!$K$1:$AE$1,0))*AA1152</f>
        <v>0</v>
      </c>
      <c r="AB1154" s="365" cm="1">
        <f t="array" aca="1" ref="AB1154" ca="1">INDEX(INDIRECT($D1154),,MATCH(AB1151,Cashflow_A!$K$1:$AE$1,0))*AB1152</f>
        <v>0</v>
      </c>
      <c r="AC1154" s="365" cm="1">
        <f t="array" aca="1" ref="AC1154" ca="1">INDEX(INDIRECT($D1154),,MATCH(AC1151,Cashflow_A!$K$1:$AE$1,0))*AC1152</f>
        <v>0</v>
      </c>
      <c r="AD1154" s="365" cm="1">
        <f t="array" aca="1" ref="AD1154" ca="1">INDEX(INDIRECT($D1154),,MATCH(AD1151,Cashflow_A!$K$1:$AE$1,0))*AD1152</f>
        <v>0</v>
      </c>
      <c r="AE1154" s="365" cm="1">
        <f t="array" aca="1" ref="AE1154" ca="1">INDEX(INDIRECT($D1154),,MATCH(AE1151,Cashflow_A!$K$1:$AE$1,0))*AE1152</f>
        <v>0</v>
      </c>
    </row>
    <row r="1155" spans="1:35" s="2" customFormat="1" outlineLevel="1" x14ac:dyDescent="0.3">
      <c r="C1155" s="355" t="s">
        <v>39</v>
      </c>
      <c r="D1155" s="2" t="str">
        <f>CONCATENATE(C1155,"_Net_Revenue")</f>
        <v>S_Net_Revenue</v>
      </c>
      <c r="H1155" s="2" t="s">
        <v>607</v>
      </c>
      <c r="K1155" s="365" cm="1">
        <f t="array" aca="1" ref="K1155" ca="1">INDEX(INDIRECT($D1155),,MATCH(K1151,Cashflow_A!$K$1:$AE$1,0))*K1152</f>
        <v>0</v>
      </c>
      <c r="L1155" s="365" cm="1">
        <f t="array" aca="1" ref="L1155" ca="1">INDEX(INDIRECT($D1155),,MATCH(L1151,Cashflow_A!$K$1:$AE$1,0))*L1152</f>
        <v>0</v>
      </c>
      <c r="M1155" s="365" cm="1">
        <f t="array" aca="1" ref="M1155" ca="1">INDEX(INDIRECT($D1155),,MATCH(M1151,Cashflow_A!$K$1:$AE$1,0))*M1152</f>
        <v>0</v>
      </c>
      <c r="N1155" s="365" cm="1">
        <f t="array" aca="1" ref="N1155" ca="1">INDEX(INDIRECT($D1155),,MATCH(N1151,Cashflow_A!$K$1:$AE$1,0))*N1152</f>
        <v>0</v>
      </c>
      <c r="O1155" s="365" cm="1">
        <f t="array" aca="1" ref="O1155" ca="1">INDEX(INDIRECT($D1155),,MATCH(O1151,Cashflow_A!$K$1:$AE$1,0))*O1152</f>
        <v>0</v>
      </c>
      <c r="P1155" s="365" cm="1">
        <f t="array" aca="1" ref="P1155" ca="1">INDEX(INDIRECT($D1155),,MATCH(P1151,Cashflow_A!$K$1:$AE$1,0))*P1152</f>
        <v>0</v>
      </c>
      <c r="Q1155" s="365" cm="1">
        <f t="array" aca="1" ref="Q1155" ca="1">INDEX(INDIRECT($D1155),,MATCH(Q1151,Cashflow_A!$K$1:$AE$1,0))*Q1152</f>
        <v>0</v>
      </c>
      <c r="R1155" s="365" cm="1">
        <f t="array" aca="1" ref="R1155" ca="1">INDEX(INDIRECT($D1155),,MATCH(R1151,Cashflow_A!$K$1:$AE$1,0))*R1152</f>
        <v>0</v>
      </c>
      <c r="S1155" s="365" cm="1">
        <f t="array" aca="1" ref="S1155" ca="1">INDEX(INDIRECT($D1155),,MATCH(S1151,Cashflow_A!$K$1:$AE$1,0))*S1152</f>
        <v>0</v>
      </c>
      <c r="T1155" s="365" cm="1">
        <f t="array" aca="1" ref="T1155" ca="1">INDEX(INDIRECT($D1155),,MATCH(T1151,Cashflow_A!$K$1:$AE$1,0))*T1152</f>
        <v>0</v>
      </c>
      <c r="U1155" s="365" cm="1">
        <f t="array" aca="1" ref="U1155" ca="1">INDEX(INDIRECT($D1155),,MATCH(U1151,Cashflow_A!$K$1:$AE$1,0))*U1152</f>
        <v>0</v>
      </c>
      <c r="V1155" s="365" cm="1">
        <f t="array" aca="1" ref="V1155" ca="1">INDEX(INDIRECT($D1155),,MATCH(V1151,Cashflow_A!$K$1:$AE$1,0))*V1152</f>
        <v>0</v>
      </c>
      <c r="W1155" s="365" cm="1">
        <f t="array" aca="1" ref="W1155" ca="1">INDEX(INDIRECT($D1155),,MATCH(W1151,Cashflow_A!$K$1:$AE$1,0))*W1152</f>
        <v>0</v>
      </c>
      <c r="X1155" s="365" cm="1">
        <f t="array" aca="1" ref="X1155" ca="1">INDEX(INDIRECT($D1155),,MATCH(X1151,Cashflow_A!$K$1:$AE$1,0))*X1152</f>
        <v>0</v>
      </c>
      <c r="Y1155" s="365" cm="1">
        <f t="array" aca="1" ref="Y1155" ca="1">INDEX(INDIRECT($D1155),,MATCH(Y1151,Cashflow_A!$K$1:$AE$1,0))*Y1152</f>
        <v>0</v>
      </c>
      <c r="Z1155" s="365" cm="1">
        <f t="array" aca="1" ref="Z1155" ca="1">INDEX(INDIRECT($D1155),,MATCH(Z1151,Cashflow_A!$K$1:$AE$1,0))*Z1152</f>
        <v>0</v>
      </c>
      <c r="AA1155" s="365" cm="1">
        <f t="array" aca="1" ref="AA1155" ca="1">INDEX(INDIRECT($D1155),,MATCH(AA1151,Cashflow_A!$K$1:$AE$1,0))*AA1152</f>
        <v>0</v>
      </c>
      <c r="AB1155" s="365" cm="1">
        <f t="array" aca="1" ref="AB1155" ca="1">INDEX(INDIRECT($D1155),,MATCH(AB1151,Cashflow_A!$K$1:$AE$1,0))*AB1152</f>
        <v>0</v>
      </c>
      <c r="AC1155" s="365" cm="1">
        <f t="array" aca="1" ref="AC1155" ca="1">INDEX(INDIRECT($D1155),,MATCH(AC1151,Cashflow_A!$K$1:$AE$1,0))*AC1152</f>
        <v>0</v>
      </c>
      <c r="AD1155" s="365" cm="1">
        <f t="array" aca="1" ref="AD1155" ca="1">INDEX(INDIRECT($D1155),,MATCH(AD1151,Cashflow_A!$K$1:$AE$1,0))*AD1152</f>
        <v>0</v>
      </c>
      <c r="AE1155" s="365" cm="1">
        <f t="array" aca="1" ref="AE1155" ca="1">INDEX(INDIRECT($D1155),,MATCH(AE1151,Cashflow_A!$K$1:$AE$1,0))*AE1152</f>
        <v>0</v>
      </c>
    </row>
    <row r="1156" spans="1:35" s="2" customFormat="1" outlineLevel="1" x14ac:dyDescent="0.3">
      <c r="C1156" s="355"/>
      <c r="K1156" s="365"/>
      <c r="L1156" s="49"/>
      <c r="M1156" s="49"/>
      <c r="N1156" s="49"/>
      <c r="O1156" s="49"/>
      <c r="P1156" s="49"/>
      <c r="Q1156" s="49"/>
      <c r="R1156" s="49"/>
      <c r="S1156" s="49"/>
      <c r="T1156" s="49"/>
      <c r="U1156" s="49"/>
      <c r="V1156" s="49"/>
      <c r="W1156" s="49"/>
      <c r="X1156" s="49"/>
      <c r="Y1156" s="49"/>
      <c r="Z1156" s="49"/>
      <c r="AA1156" s="49"/>
      <c r="AB1156" s="49"/>
      <c r="AC1156" s="49"/>
      <c r="AD1156" s="49"/>
      <c r="AE1156" s="49"/>
    </row>
    <row r="1157" spans="1:35" s="12" customFormat="1" ht="16.5" outlineLevel="1" x14ac:dyDescent="0.3">
      <c r="A1157" s="2"/>
      <c r="B1157" s="2"/>
      <c r="C1157" s="355"/>
      <c r="D1157" s="2" t="s">
        <v>602</v>
      </c>
      <c r="E1157" s="356" t="s">
        <v>603</v>
      </c>
      <c r="F1157" s="357">
        <v>5</v>
      </c>
      <c r="G1157" s="2"/>
      <c r="I1157" s="2"/>
      <c r="J1157" s="2"/>
      <c r="K1157" s="365">
        <f>IF(K$1&gt;=$F1157,K$1-$F1157,0)</f>
        <v>0</v>
      </c>
      <c r="L1157" s="365">
        <f>IF(L$1&gt;=$F1157,L$1-$F1157,0)</f>
        <v>0</v>
      </c>
      <c r="M1157" s="365">
        <f t="shared" ref="M1157:AE1157" si="354">IF(M$1&gt;=$F1157,M$1-$F1157,0)</f>
        <v>0</v>
      </c>
      <c r="N1157" s="365">
        <f t="shared" si="354"/>
        <v>0</v>
      </c>
      <c r="O1157" s="365">
        <f t="shared" si="354"/>
        <v>0</v>
      </c>
      <c r="P1157" s="365">
        <f t="shared" si="354"/>
        <v>0</v>
      </c>
      <c r="Q1157" s="365">
        <f t="shared" si="354"/>
        <v>1</v>
      </c>
      <c r="R1157" s="365">
        <f t="shared" si="354"/>
        <v>2</v>
      </c>
      <c r="S1157" s="365">
        <f t="shared" si="354"/>
        <v>3</v>
      </c>
      <c r="T1157" s="365">
        <f t="shared" si="354"/>
        <v>4</v>
      </c>
      <c r="U1157" s="365">
        <f t="shared" si="354"/>
        <v>5</v>
      </c>
      <c r="V1157" s="365">
        <f t="shared" si="354"/>
        <v>6</v>
      </c>
      <c r="W1157" s="365">
        <f t="shared" si="354"/>
        <v>7</v>
      </c>
      <c r="X1157" s="365">
        <f t="shared" si="354"/>
        <v>8</v>
      </c>
      <c r="Y1157" s="365">
        <f t="shared" si="354"/>
        <v>9</v>
      </c>
      <c r="Z1157" s="365">
        <f t="shared" si="354"/>
        <v>10</v>
      </c>
      <c r="AA1157" s="365">
        <f t="shared" si="354"/>
        <v>11</v>
      </c>
      <c r="AB1157" s="365">
        <f t="shared" si="354"/>
        <v>12</v>
      </c>
      <c r="AC1157" s="365">
        <f t="shared" si="354"/>
        <v>13</v>
      </c>
      <c r="AD1157" s="365">
        <f t="shared" si="354"/>
        <v>14</v>
      </c>
      <c r="AE1157" s="365">
        <f t="shared" si="354"/>
        <v>15</v>
      </c>
      <c r="AF1157" s="2"/>
      <c r="AG1157" s="2"/>
      <c r="AH1157" s="2"/>
      <c r="AI1157" s="2"/>
    </row>
    <row r="1158" spans="1:35" s="12" customFormat="1" ht="16.5" outlineLevel="1" x14ac:dyDescent="0.3">
      <c r="A1158" s="2"/>
      <c r="B1158" s="2"/>
      <c r="C1158" s="355" t="s">
        <v>39</v>
      </c>
      <c r="D1158" s="2" t="str">
        <f>CONCATENATE("Hectares year ",F1157)</f>
        <v>Hectares year 5</v>
      </c>
      <c r="E1158" s="356" t="s">
        <v>604</v>
      </c>
      <c r="F1158" s="357">
        <f>SUMIFS(Baseline_Hectare!$G$12:$G$564,Baseline_Hectare!$C$12:$C$564,C1158,Baseline_Hectare!$E$12:$E$564,D1158)</f>
        <v>0</v>
      </c>
      <c r="G1158" s="2"/>
      <c r="I1158" s="2"/>
      <c r="J1158" s="2"/>
      <c r="K1158" s="365">
        <f>IF(K$1&gt;=$F1157,$F1158,0)</f>
        <v>0</v>
      </c>
      <c r="L1158" s="365">
        <f t="shared" ref="L1158:AE1158" si="355">IF(L$1&gt;=$F1157,$F1158,0)</f>
        <v>0</v>
      </c>
      <c r="M1158" s="365">
        <f t="shared" si="355"/>
        <v>0</v>
      </c>
      <c r="N1158" s="365">
        <f t="shared" si="355"/>
        <v>0</v>
      </c>
      <c r="O1158" s="365">
        <f t="shared" si="355"/>
        <v>0</v>
      </c>
      <c r="P1158" s="365">
        <f t="shared" si="355"/>
        <v>0</v>
      </c>
      <c r="Q1158" s="365">
        <f t="shared" si="355"/>
        <v>0</v>
      </c>
      <c r="R1158" s="365">
        <f t="shared" si="355"/>
        <v>0</v>
      </c>
      <c r="S1158" s="365">
        <f t="shared" si="355"/>
        <v>0</v>
      </c>
      <c r="T1158" s="365">
        <f t="shared" si="355"/>
        <v>0</v>
      </c>
      <c r="U1158" s="365">
        <f t="shared" si="355"/>
        <v>0</v>
      </c>
      <c r="V1158" s="365">
        <f t="shared" si="355"/>
        <v>0</v>
      </c>
      <c r="W1158" s="365">
        <f t="shared" si="355"/>
        <v>0</v>
      </c>
      <c r="X1158" s="365">
        <f t="shared" si="355"/>
        <v>0</v>
      </c>
      <c r="Y1158" s="365">
        <f t="shared" si="355"/>
        <v>0</v>
      </c>
      <c r="Z1158" s="365">
        <f t="shared" si="355"/>
        <v>0</v>
      </c>
      <c r="AA1158" s="365">
        <f t="shared" si="355"/>
        <v>0</v>
      </c>
      <c r="AB1158" s="365">
        <f t="shared" si="355"/>
        <v>0</v>
      </c>
      <c r="AC1158" s="365">
        <f t="shared" si="355"/>
        <v>0</v>
      </c>
      <c r="AD1158" s="365">
        <f t="shared" si="355"/>
        <v>0</v>
      </c>
      <c r="AE1158" s="365">
        <f t="shared" si="355"/>
        <v>0</v>
      </c>
      <c r="AF1158" s="2"/>
      <c r="AG1158" s="2"/>
      <c r="AH1158" s="2"/>
      <c r="AI1158" s="2"/>
    </row>
    <row r="1159" spans="1:35" s="2" customFormat="1" outlineLevel="1" x14ac:dyDescent="0.3">
      <c r="C1159" s="355" t="s">
        <v>39</v>
      </c>
      <c r="D1159" s="2" t="str">
        <f>CONCATENATE(C1159,"_Revenue")</f>
        <v>S_Revenue</v>
      </c>
      <c r="H1159" s="2" t="s">
        <v>605</v>
      </c>
      <c r="K1159" s="365" cm="1">
        <f t="array" aca="1" ref="K1159" ca="1">INDEX(INDIRECT($D1159),,MATCH(K1157,Cashflow_A!$K$1:$AE$1,0))*K1158</f>
        <v>0</v>
      </c>
      <c r="L1159" s="365" cm="1">
        <f t="array" aca="1" ref="L1159" ca="1">INDEX(INDIRECT($D1159),,MATCH(L1157,Cashflow_A!$K$1:$AE$1,0))*L1158</f>
        <v>0</v>
      </c>
      <c r="M1159" s="365" cm="1">
        <f t="array" aca="1" ref="M1159" ca="1">INDEX(INDIRECT($D1159),,MATCH(M1157,Cashflow_A!$K$1:$AE$1,0))*M1158</f>
        <v>0</v>
      </c>
      <c r="N1159" s="365" cm="1">
        <f t="array" aca="1" ref="N1159" ca="1">INDEX(INDIRECT($D1159),,MATCH(N1157,Cashflow_A!$K$1:$AE$1,0))*N1158</f>
        <v>0</v>
      </c>
      <c r="O1159" s="365" cm="1">
        <f t="array" aca="1" ref="O1159" ca="1">INDEX(INDIRECT($D1159),,MATCH(O1157,Cashflow_A!$K$1:$AE$1,0))*O1158</f>
        <v>0</v>
      </c>
      <c r="P1159" s="365" cm="1">
        <f t="array" aca="1" ref="P1159" ca="1">INDEX(INDIRECT($D1159),,MATCH(P1157,Cashflow_A!$K$1:$AE$1,0))*P1158</f>
        <v>0</v>
      </c>
      <c r="Q1159" s="365" cm="1">
        <f t="array" aca="1" ref="Q1159" ca="1">INDEX(INDIRECT($D1159),,MATCH(Q1157,Cashflow_A!$K$1:$AE$1,0))*Q1158</f>
        <v>0</v>
      </c>
      <c r="R1159" s="365" cm="1">
        <f t="array" aca="1" ref="R1159" ca="1">INDEX(INDIRECT($D1159),,MATCH(R1157,Cashflow_A!$K$1:$AE$1,0))*R1158</f>
        <v>0</v>
      </c>
      <c r="S1159" s="365" cm="1">
        <f t="array" aca="1" ref="S1159" ca="1">INDEX(INDIRECT($D1159),,MATCH(S1157,Cashflow_A!$K$1:$AE$1,0))*S1158</f>
        <v>0</v>
      </c>
      <c r="T1159" s="365" cm="1">
        <f t="array" aca="1" ref="T1159" ca="1">INDEX(INDIRECT($D1159),,MATCH(T1157,Cashflow_A!$K$1:$AE$1,0))*T1158</f>
        <v>0</v>
      </c>
      <c r="U1159" s="365" cm="1">
        <f t="array" aca="1" ref="U1159" ca="1">INDEX(INDIRECT($D1159),,MATCH(U1157,Cashflow_A!$K$1:$AE$1,0))*U1158</f>
        <v>0</v>
      </c>
      <c r="V1159" s="365" cm="1">
        <f t="array" aca="1" ref="V1159" ca="1">INDEX(INDIRECT($D1159),,MATCH(V1157,Cashflow_A!$K$1:$AE$1,0))*V1158</f>
        <v>0</v>
      </c>
      <c r="W1159" s="365" cm="1">
        <f t="array" aca="1" ref="W1159" ca="1">INDEX(INDIRECT($D1159),,MATCH(W1157,Cashflow_A!$K$1:$AE$1,0))*W1158</f>
        <v>0</v>
      </c>
      <c r="X1159" s="365" cm="1">
        <f t="array" aca="1" ref="X1159" ca="1">INDEX(INDIRECT($D1159),,MATCH(X1157,Cashflow_A!$K$1:$AE$1,0))*X1158</f>
        <v>0</v>
      </c>
      <c r="Y1159" s="365" cm="1">
        <f t="array" aca="1" ref="Y1159" ca="1">INDEX(INDIRECT($D1159),,MATCH(Y1157,Cashflow_A!$K$1:$AE$1,0))*Y1158</f>
        <v>0</v>
      </c>
      <c r="Z1159" s="365" cm="1">
        <f t="array" aca="1" ref="Z1159" ca="1">INDEX(INDIRECT($D1159),,MATCH(Z1157,Cashflow_A!$K$1:$AE$1,0))*Z1158</f>
        <v>0</v>
      </c>
      <c r="AA1159" s="365" cm="1">
        <f t="array" aca="1" ref="AA1159" ca="1">INDEX(INDIRECT($D1159),,MATCH(AA1157,Cashflow_A!$K$1:$AE$1,0))*AA1158</f>
        <v>0</v>
      </c>
      <c r="AB1159" s="365" cm="1">
        <f t="array" aca="1" ref="AB1159" ca="1">INDEX(INDIRECT($D1159),,MATCH(AB1157,Cashflow_A!$K$1:$AE$1,0))*AB1158</f>
        <v>0</v>
      </c>
      <c r="AC1159" s="365" cm="1">
        <f t="array" aca="1" ref="AC1159" ca="1">INDEX(INDIRECT($D1159),,MATCH(AC1157,Cashflow_A!$K$1:$AE$1,0))*AC1158</f>
        <v>0</v>
      </c>
      <c r="AD1159" s="365" cm="1">
        <f t="array" aca="1" ref="AD1159" ca="1">INDEX(INDIRECT($D1159),,MATCH(AD1157,Cashflow_A!$K$1:$AE$1,0))*AD1158</f>
        <v>0</v>
      </c>
      <c r="AE1159" s="365" cm="1">
        <f t="array" aca="1" ref="AE1159" ca="1">INDEX(INDIRECT($D1159),,MATCH(AE1157,Cashflow_A!$K$1:$AE$1,0))*AE1158</f>
        <v>0</v>
      </c>
    </row>
    <row r="1160" spans="1:35" s="2" customFormat="1" outlineLevel="1" x14ac:dyDescent="0.3">
      <c r="C1160" s="355" t="s">
        <v>39</v>
      </c>
      <c r="D1160" s="2" t="str">
        <f>CONCATENATE(C1160,"_Cost")</f>
        <v>S_Cost</v>
      </c>
      <c r="H1160" s="2" t="s">
        <v>606</v>
      </c>
      <c r="K1160" s="365" cm="1">
        <f t="array" aca="1" ref="K1160" ca="1">INDEX(INDIRECT($D1160),,MATCH(K1157,Cashflow_A!$K$1:$AE$1,0))*K1158</f>
        <v>0</v>
      </c>
      <c r="L1160" s="365" cm="1">
        <f t="array" aca="1" ref="L1160" ca="1">INDEX(INDIRECT($D1160),,MATCH(L1157,Cashflow_A!$K$1:$AE$1,0))*L1158</f>
        <v>0</v>
      </c>
      <c r="M1160" s="365" cm="1">
        <f t="array" aca="1" ref="M1160" ca="1">INDEX(INDIRECT($D1160),,MATCH(M1157,Cashflow_A!$K$1:$AE$1,0))*M1158</f>
        <v>0</v>
      </c>
      <c r="N1160" s="365" cm="1">
        <f t="array" aca="1" ref="N1160" ca="1">INDEX(INDIRECT($D1160),,MATCH(N1157,Cashflow_A!$K$1:$AE$1,0))*N1158</f>
        <v>0</v>
      </c>
      <c r="O1160" s="365" cm="1">
        <f t="array" aca="1" ref="O1160" ca="1">INDEX(INDIRECT($D1160),,MATCH(O1157,Cashflow_A!$K$1:$AE$1,0))*O1158</f>
        <v>0</v>
      </c>
      <c r="P1160" s="365" cm="1">
        <f t="array" aca="1" ref="P1160" ca="1">INDEX(INDIRECT($D1160),,MATCH(P1157,Cashflow_A!$K$1:$AE$1,0))*P1158</f>
        <v>0</v>
      </c>
      <c r="Q1160" s="365" cm="1">
        <f t="array" aca="1" ref="Q1160" ca="1">INDEX(INDIRECT($D1160),,MATCH(Q1157,Cashflow_A!$K$1:$AE$1,0))*Q1158</f>
        <v>0</v>
      </c>
      <c r="R1160" s="365" cm="1">
        <f t="array" aca="1" ref="R1160" ca="1">INDEX(INDIRECT($D1160),,MATCH(R1157,Cashflow_A!$K$1:$AE$1,0))*R1158</f>
        <v>0</v>
      </c>
      <c r="S1160" s="365" cm="1">
        <f t="array" aca="1" ref="S1160" ca="1">INDEX(INDIRECT($D1160),,MATCH(S1157,Cashflow_A!$K$1:$AE$1,0))*S1158</f>
        <v>0</v>
      </c>
      <c r="T1160" s="365" cm="1">
        <f t="array" aca="1" ref="T1160" ca="1">INDEX(INDIRECT($D1160),,MATCH(T1157,Cashflow_A!$K$1:$AE$1,0))*T1158</f>
        <v>0</v>
      </c>
      <c r="U1160" s="365" cm="1">
        <f t="array" aca="1" ref="U1160" ca="1">INDEX(INDIRECT($D1160),,MATCH(U1157,Cashflow_A!$K$1:$AE$1,0))*U1158</f>
        <v>0</v>
      </c>
      <c r="V1160" s="365" cm="1">
        <f t="array" aca="1" ref="V1160" ca="1">INDEX(INDIRECT($D1160),,MATCH(V1157,Cashflow_A!$K$1:$AE$1,0))*V1158</f>
        <v>0</v>
      </c>
      <c r="W1160" s="365" cm="1">
        <f t="array" aca="1" ref="W1160" ca="1">INDEX(INDIRECT($D1160),,MATCH(W1157,Cashflow_A!$K$1:$AE$1,0))*W1158</f>
        <v>0</v>
      </c>
      <c r="X1160" s="365" cm="1">
        <f t="array" aca="1" ref="X1160" ca="1">INDEX(INDIRECT($D1160),,MATCH(X1157,Cashflow_A!$K$1:$AE$1,0))*X1158</f>
        <v>0</v>
      </c>
      <c r="Y1160" s="365" cm="1">
        <f t="array" aca="1" ref="Y1160" ca="1">INDEX(INDIRECT($D1160),,MATCH(Y1157,Cashflow_A!$K$1:$AE$1,0))*Y1158</f>
        <v>0</v>
      </c>
      <c r="Z1160" s="365" cm="1">
        <f t="array" aca="1" ref="Z1160" ca="1">INDEX(INDIRECT($D1160),,MATCH(Z1157,Cashflow_A!$K$1:$AE$1,0))*Z1158</f>
        <v>0</v>
      </c>
      <c r="AA1160" s="365" cm="1">
        <f t="array" aca="1" ref="AA1160" ca="1">INDEX(INDIRECT($D1160),,MATCH(AA1157,Cashflow_A!$K$1:$AE$1,0))*AA1158</f>
        <v>0</v>
      </c>
      <c r="AB1160" s="365" cm="1">
        <f t="array" aca="1" ref="AB1160" ca="1">INDEX(INDIRECT($D1160),,MATCH(AB1157,Cashflow_A!$K$1:$AE$1,0))*AB1158</f>
        <v>0</v>
      </c>
      <c r="AC1160" s="365" cm="1">
        <f t="array" aca="1" ref="AC1160" ca="1">INDEX(INDIRECT($D1160),,MATCH(AC1157,Cashflow_A!$K$1:$AE$1,0))*AC1158</f>
        <v>0</v>
      </c>
      <c r="AD1160" s="365" cm="1">
        <f t="array" aca="1" ref="AD1160" ca="1">INDEX(INDIRECT($D1160),,MATCH(AD1157,Cashflow_A!$K$1:$AE$1,0))*AD1158</f>
        <v>0</v>
      </c>
      <c r="AE1160" s="365" cm="1">
        <f t="array" aca="1" ref="AE1160" ca="1">INDEX(INDIRECT($D1160),,MATCH(AE1157,Cashflow_A!$K$1:$AE$1,0))*AE1158</f>
        <v>0</v>
      </c>
    </row>
    <row r="1161" spans="1:35" s="2" customFormat="1" outlineLevel="1" x14ac:dyDescent="0.3">
      <c r="C1161" s="355" t="s">
        <v>39</v>
      </c>
      <c r="D1161" s="2" t="str">
        <f>CONCATENATE(C1161,"_Net_Revenue")</f>
        <v>S_Net_Revenue</v>
      </c>
      <c r="H1161" s="2" t="s">
        <v>607</v>
      </c>
      <c r="K1161" s="365" cm="1">
        <f t="array" aca="1" ref="K1161" ca="1">INDEX(INDIRECT($D1161),,MATCH(K1157,Cashflow_A!$K$1:$AE$1,0))*K1158</f>
        <v>0</v>
      </c>
      <c r="L1161" s="365" cm="1">
        <f t="array" aca="1" ref="L1161" ca="1">INDEX(INDIRECT($D1161),,MATCH(L1157,Cashflow_A!$K$1:$AE$1,0))*L1158</f>
        <v>0</v>
      </c>
      <c r="M1161" s="365" cm="1">
        <f t="array" aca="1" ref="M1161" ca="1">INDEX(INDIRECT($D1161),,MATCH(M1157,Cashflow_A!$K$1:$AE$1,0))*M1158</f>
        <v>0</v>
      </c>
      <c r="N1161" s="365" cm="1">
        <f t="array" aca="1" ref="N1161" ca="1">INDEX(INDIRECT($D1161),,MATCH(N1157,Cashflow_A!$K$1:$AE$1,0))*N1158</f>
        <v>0</v>
      </c>
      <c r="O1161" s="365" cm="1">
        <f t="array" aca="1" ref="O1161" ca="1">INDEX(INDIRECT($D1161),,MATCH(O1157,Cashflow_A!$K$1:$AE$1,0))*O1158</f>
        <v>0</v>
      </c>
      <c r="P1161" s="365" cm="1">
        <f t="array" aca="1" ref="P1161" ca="1">INDEX(INDIRECT($D1161),,MATCH(P1157,Cashflow_A!$K$1:$AE$1,0))*P1158</f>
        <v>0</v>
      </c>
      <c r="Q1161" s="365" cm="1">
        <f t="array" aca="1" ref="Q1161" ca="1">INDEX(INDIRECT($D1161),,MATCH(Q1157,Cashflow_A!$K$1:$AE$1,0))*Q1158</f>
        <v>0</v>
      </c>
      <c r="R1161" s="365" cm="1">
        <f t="array" aca="1" ref="R1161" ca="1">INDEX(INDIRECT($D1161),,MATCH(R1157,Cashflow_A!$K$1:$AE$1,0))*R1158</f>
        <v>0</v>
      </c>
      <c r="S1161" s="365" cm="1">
        <f t="array" aca="1" ref="S1161" ca="1">INDEX(INDIRECT($D1161),,MATCH(S1157,Cashflow_A!$K$1:$AE$1,0))*S1158</f>
        <v>0</v>
      </c>
      <c r="T1161" s="365" cm="1">
        <f t="array" aca="1" ref="T1161" ca="1">INDEX(INDIRECT($D1161),,MATCH(T1157,Cashflow_A!$K$1:$AE$1,0))*T1158</f>
        <v>0</v>
      </c>
      <c r="U1161" s="365" cm="1">
        <f t="array" aca="1" ref="U1161" ca="1">INDEX(INDIRECT($D1161),,MATCH(U1157,Cashflow_A!$K$1:$AE$1,0))*U1158</f>
        <v>0</v>
      </c>
      <c r="V1161" s="365" cm="1">
        <f t="array" aca="1" ref="V1161" ca="1">INDEX(INDIRECT($D1161),,MATCH(V1157,Cashflow_A!$K$1:$AE$1,0))*V1158</f>
        <v>0</v>
      </c>
      <c r="W1161" s="365" cm="1">
        <f t="array" aca="1" ref="W1161" ca="1">INDEX(INDIRECT($D1161),,MATCH(W1157,Cashflow_A!$K$1:$AE$1,0))*W1158</f>
        <v>0</v>
      </c>
      <c r="X1161" s="365" cm="1">
        <f t="array" aca="1" ref="X1161" ca="1">INDEX(INDIRECT($D1161),,MATCH(X1157,Cashflow_A!$K$1:$AE$1,0))*X1158</f>
        <v>0</v>
      </c>
      <c r="Y1161" s="365" cm="1">
        <f t="array" aca="1" ref="Y1161" ca="1">INDEX(INDIRECT($D1161),,MATCH(Y1157,Cashflow_A!$K$1:$AE$1,0))*Y1158</f>
        <v>0</v>
      </c>
      <c r="Z1161" s="365" cm="1">
        <f t="array" aca="1" ref="Z1161" ca="1">INDEX(INDIRECT($D1161),,MATCH(Z1157,Cashflow_A!$K$1:$AE$1,0))*Z1158</f>
        <v>0</v>
      </c>
      <c r="AA1161" s="365" cm="1">
        <f t="array" aca="1" ref="AA1161" ca="1">INDEX(INDIRECT($D1161),,MATCH(AA1157,Cashflow_A!$K$1:$AE$1,0))*AA1158</f>
        <v>0</v>
      </c>
      <c r="AB1161" s="365" cm="1">
        <f t="array" aca="1" ref="AB1161" ca="1">INDEX(INDIRECT($D1161),,MATCH(AB1157,Cashflow_A!$K$1:$AE$1,0))*AB1158</f>
        <v>0</v>
      </c>
      <c r="AC1161" s="365" cm="1">
        <f t="array" aca="1" ref="AC1161" ca="1">INDEX(INDIRECT($D1161),,MATCH(AC1157,Cashflow_A!$K$1:$AE$1,0))*AC1158</f>
        <v>0</v>
      </c>
      <c r="AD1161" s="365" cm="1">
        <f t="array" aca="1" ref="AD1161" ca="1">INDEX(INDIRECT($D1161),,MATCH(AD1157,Cashflow_A!$K$1:$AE$1,0))*AD1158</f>
        <v>0</v>
      </c>
      <c r="AE1161" s="365" cm="1">
        <f t="array" aca="1" ref="AE1161" ca="1">INDEX(INDIRECT($D1161),,MATCH(AE1157,Cashflow_A!$K$1:$AE$1,0))*AE1158</f>
        <v>0</v>
      </c>
    </row>
    <row r="1162" spans="1:35" s="2" customFormat="1" outlineLevel="1" x14ac:dyDescent="0.3">
      <c r="C1162" s="355"/>
      <c r="K1162" s="352"/>
    </row>
    <row r="1163" spans="1:35" s="12" customFormat="1" ht="16.5" outlineLevel="1" x14ac:dyDescent="0.3">
      <c r="A1163" s="2"/>
      <c r="B1163" s="2"/>
      <c r="C1163" s="355"/>
      <c r="D1163" s="2" t="s">
        <v>602</v>
      </c>
      <c r="E1163" s="356" t="s">
        <v>603</v>
      </c>
      <c r="F1163" s="357">
        <v>6</v>
      </c>
      <c r="G1163" s="2"/>
      <c r="I1163" s="2"/>
      <c r="J1163" s="2"/>
      <c r="K1163" s="365">
        <f>IF(K$1&gt;=$F1163,K$1-$F1163,0)</f>
        <v>0</v>
      </c>
      <c r="L1163" s="365">
        <f>IF(L$1&gt;=$F1163,L$1-$F1163,0)</f>
        <v>0</v>
      </c>
      <c r="M1163" s="365">
        <f t="shared" ref="M1163:AE1163" si="356">IF(M$1&gt;=$F1163,M$1-$F1163,0)</f>
        <v>0</v>
      </c>
      <c r="N1163" s="365">
        <f t="shared" si="356"/>
        <v>0</v>
      </c>
      <c r="O1163" s="365">
        <f t="shared" si="356"/>
        <v>0</v>
      </c>
      <c r="P1163" s="365">
        <f t="shared" si="356"/>
        <v>0</v>
      </c>
      <c r="Q1163" s="365">
        <f t="shared" si="356"/>
        <v>0</v>
      </c>
      <c r="R1163" s="365">
        <f t="shared" si="356"/>
        <v>1</v>
      </c>
      <c r="S1163" s="365">
        <f t="shared" si="356"/>
        <v>2</v>
      </c>
      <c r="T1163" s="365">
        <f t="shared" si="356"/>
        <v>3</v>
      </c>
      <c r="U1163" s="365">
        <f t="shared" si="356"/>
        <v>4</v>
      </c>
      <c r="V1163" s="365">
        <f t="shared" si="356"/>
        <v>5</v>
      </c>
      <c r="W1163" s="365">
        <f t="shared" si="356"/>
        <v>6</v>
      </c>
      <c r="X1163" s="365">
        <f t="shared" si="356"/>
        <v>7</v>
      </c>
      <c r="Y1163" s="365">
        <f t="shared" si="356"/>
        <v>8</v>
      </c>
      <c r="Z1163" s="365">
        <f t="shared" si="356"/>
        <v>9</v>
      </c>
      <c r="AA1163" s="365">
        <f t="shared" si="356"/>
        <v>10</v>
      </c>
      <c r="AB1163" s="365">
        <f t="shared" si="356"/>
        <v>11</v>
      </c>
      <c r="AC1163" s="365">
        <f t="shared" si="356"/>
        <v>12</v>
      </c>
      <c r="AD1163" s="365">
        <f t="shared" si="356"/>
        <v>13</v>
      </c>
      <c r="AE1163" s="365">
        <f t="shared" si="356"/>
        <v>14</v>
      </c>
      <c r="AF1163" s="2"/>
      <c r="AG1163" s="2"/>
      <c r="AH1163" s="2"/>
      <c r="AI1163" s="2"/>
    </row>
    <row r="1164" spans="1:35" s="12" customFormat="1" ht="16.5" outlineLevel="1" x14ac:dyDescent="0.3">
      <c r="A1164" s="2"/>
      <c r="B1164" s="2"/>
      <c r="C1164" s="355" t="s">
        <v>39</v>
      </c>
      <c r="D1164" s="2" t="str">
        <f>CONCATENATE("Hectares year ",F1163)</f>
        <v>Hectares year 6</v>
      </c>
      <c r="E1164" s="356" t="s">
        <v>604</v>
      </c>
      <c r="F1164" s="357">
        <f>SUMIFS(Baseline_Hectare!$G$12:$G$564,Baseline_Hectare!$C$12:$C$564,C1164,Baseline_Hectare!$E$12:$E$564,D1164)</f>
        <v>0</v>
      </c>
      <c r="G1164" s="2"/>
      <c r="I1164" s="2"/>
      <c r="J1164" s="2"/>
      <c r="K1164" s="365">
        <f>IF(K$1&gt;=$F1163,$F1164,0)</f>
        <v>0</v>
      </c>
      <c r="L1164" s="365">
        <f t="shared" ref="L1164:AE1164" si="357">IF(L$1&gt;=$F1163,$F1164,0)</f>
        <v>0</v>
      </c>
      <c r="M1164" s="365">
        <f t="shared" si="357"/>
        <v>0</v>
      </c>
      <c r="N1164" s="365">
        <f t="shared" si="357"/>
        <v>0</v>
      </c>
      <c r="O1164" s="365">
        <f t="shared" si="357"/>
        <v>0</v>
      </c>
      <c r="P1164" s="365">
        <f t="shared" si="357"/>
        <v>0</v>
      </c>
      <c r="Q1164" s="365">
        <f t="shared" si="357"/>
        <v>0</v>
      </c>
      <c r="R1164" s="365">
        <f t="shared" si="357"/>
        <v>0</v>
      </c>
      <c r="S1164" s="365">
        <f t="shared" si="357"/>
        <v>0</v>
      </c>
      <c r="T1164" s="365">
        <f t="shared" si="357"/>
        <v>0</v>
      </c>
      <c r="U1164" s="365">
        <f t="shared" si="357"/>
        <v>0</v>
      </c>
      <c r="V1164" s="365">
        <f t="shared" si="357"/>
        <v>0</v>
      </c>
      <c r="W1164" s="365">
        <f t="shared" si="357"/>
        <v>0</v>
      </c>
      <c r="X1164" s="365">
        <f t="shared" si="357"/>
        <v>0</v>
      </c>
      <c r="Y1164" s="365">
        <f t="shared" si="357"/>
        <v>0</v>
      </c>
      <c r="Z1164" s="365">
        <f t="shared" si="357"/>
        <v>0</v>
      </c>
      <c r="AA1164" s="365">
        <f t="shared" si="357"/>
        <v>0</v>
      </c>
      <c r="AB1164" s="365">
        <f t="shared" si="357"/>
        <v>0</v>
      </c>
      <c r="AC1164" s="365">
        <f t="shared" si="357"/>
        <v>0</v>
      </c>
      <c r="AD1164" s="365">
        <f t="shared" si="357"/>
        <v>0</v>
      </c>
      <c r="AE1164" s="365">
        <f t="shared" si="357"/>
        <v>0</v>
      </c>
      <c r="AF1164" s="2"/>
      <c r="AG1164" s="2"/>
      <c r="AH1164" s="2"/>
      <c r="AI1164" s="2"/>
    </row>
    <row r="1165" spans="1:35" s="2" customFormat="1" outlineLevel="1" x14ac:dyDescent="0.3">
      <c r="C1165" s="355" t="s">
        <v>39</v>
      </c>
      <c r="D1165" s="2" t="str">
        <f>CONCATENATE(C1165,"_Revenue")</f>
        <v>S_Revenue</v>
      </c>
      <c r="H1165" s="2" t="s">
        <v>605</v>
      </c>
      <c r="K1165" s="365" cm="1">
        <f t="array" aca="1" ref="K1165" ca="1">INDEX(INDIRECT($D1165),,MATCH(K1163,Cashflow_A!$K$1:$AE$1,0))*K1164</f>
        <v>0</v>
      </c>
      <c r="L1165" s="365" cm="1">
        <f t="array" aca="1" ref="L1165" ca="1">INDEX(INDIRECT($D1165),,MATCH(L1163,Cashflow_A!$K$1:$AE$1,0))*L1164</f>
        <v>0</v>
      </c>
      <c r="M1165" s="365" cm="1">
        <f t="array" aca="1" ref="M1165" ca="1">INDEX(INDIRECT($D1165),,MATCH(M1163,Cashflow_A!$K$1:$AE$1,0))*M1164</f>
        <v>0</v>
      </c>
      <c r="N1165" s="365" cm="1">
        <f t="array" aca="1" ref="N1165" ca="1">INDEX(INDIRECT($D1165),,MATCH(N1163,Cashflow_A!$K$1:$AE$1,0))*N1164</f>
        <v>0</v>
      </c>
      <c r="O1165" s="365" cm="1">
        <f t="array" aca="1" ref="O1165" ca="1">INDEX(INDIRECT($D1165),,MATCH(O1163,Cashflow_A!$K$1:$AE$1,0))*O1164</f>
        <v>0</v>
      </c>
      <c r="P1165" s="365" cm="1">
        <f t="array" aca="1" ref="P1165" ca="1">INDEX(INDIRECT($D1165),,MATCH(P1163,Cashflow_A!$K$1:$AE$1,0))*P1164</f>
        <v>0</v>
      </c>
      <c r="Q1165" s="365" cm="1">
        <f t="array" aca="1" ref="Q1165" ca="1">INDEX(INDIRECT($D1165),,MATCH(Q1163,Cashflow_A!$K$1:$AE$1,0))*Q1164</f>
        <v>0</v>
      </c>
      <c r="R1165" s="365" cm="1">
        <f t="array" aca="1" ref="R1165" ca="1">INDEX(INDIRECT($D1165),,MATCH(R1163,Cashflow_A!$K$1:$AE$1,0))*R1164</f>
        <v>0</v>
      </c>
      <c r="S1165" s="365" cm="1">
        <f t="array" aca="1" ref="S1165" ca="1">INDEX(INDIRECT($D1165),,MATCH(S1163,Cashflow_A!$K$1:$AE$1,0))*S1164</f>
        <v>0</v>
      </c>
      <c r="T1165" s="365" cm="1">
        <f t="array" aca="1" ref="T1165" ca="1">INDEX(INDIRECT($D1165),,MATCH(T1163,Cashflow_A!$K$1:$AE$1,0))*T1164</f>
        <v>0</v>
      </c>
      <c r="U1165" s="365" cm="1">
        <f t="array" aca="1" ref="U1165" ca="1">INDEX(INDIRECT($D1165),,MATCH(U1163,Cashflow_A!$K$1:$AE$1,0))*U1164</f>
        <v>0</v>
      </c>
      <c r="V1165" s="365" cm="1">
        <f t="array" aca="1" ref="V1165" ca="1">INDEX(INDIRECT($D1165),,MATCH(V1163,Cashflow_A!$K$1:$AE$1,0))*V1164</f>
        <v>0</v>
      </c>
      <c r="W1165" s="365" cm="1">
        <f t="array" aca="1" ref="W1165" ca="1">INDEX(INDIRECT($D1165),,MATCH(W1163,Cashflow_A!$K$1:$AE$1,0))*W1164</f>
        <v>0</v>
      </c>
      <c r="X1165" s="365" cm="1">
        <f t="array" aca="1" ref="X1165" ca="1">INDEX(INDIRECT($D1165),,MATCH(X1163,Cashflow_A!$K$1:$AE$1,0))*X1164</f>
        <v>0</v>
      </c>
      <c r="Y1165" s="365" cm="1">
        <f t="array" aca="1" ref="Y1165" ca="1">INDEX(INDIRECT($D1165),,MATCH(Y1163,Cashflow_A!$K$1:$AE$1,0))*Y1164</f>
        <v>0</v>
      </c>
      <c r="Z1165" s="365" cm="1">
        <f t="array" aca="1" ref="Z1165" ca="1">INDEX(INDIRECT($D1165),,MATCH(Z1163,Cashflow_A!$K$1:$AE$1,0))*Z1164</f>
        <v>0</v>
      </c>
      <c r="AA1165" s="365" cm="1">
        <f t="array" aca="1" ref="AA1165" ca="1">INDEX(INDIRECT($D1165),,MATCH(AA1163,Cashflow_A!$K$1:$AE$1,0))*AA1164</f>
        <v>0</v>
      </c>
      <c r="AB1165" s="365" cm="1">
        <f t="array" aca="1" ref="AB1165" ca="1">INDEX(INDIRECT($D1165),,MATCH(AB1163,Cashflow_A!$K$1:$AE$1,0))*AB1164</f>
        <v>0</v>
      </c>
      <c r="AC1165" s="365" cm="1">
        <f t="array" aca="1" ref="AC1165" ca="1">INDEX(INDIRECT($D1165),,MATCH(AC1163,Cashflow_A!$K$1:$AE$1,0))*AC1164</f>
        <v>0</v>
      </c>
      <c r="AD1165" s="365" cm="1">
        <f t="array" aca="1" ref="AD1165" ca="1">INDEX(INDIRECT($D1165),,MATCH(AD1163,Cashflow_A!$K$1:$AE$1,0))*AD1164</f>
        <v>0</v>
      </c>
      <c r="AE1165" s="365" cm="1">
        <f t="array" aca="1" ref="AE1165" ca="1">INDEX(INDIRECT($D1165),,MATCH(AE1163,Cashflow_A!$K$1:$AE$1,0))*AE1164</f>
        <v>0</v>
      </c>
    </row>
    <row r="1166" spans="1:35" s="2" customFormat="1" outlineLevel="1" x14ac:dyDescent="0.3">
      <c r="C1166" s="355" t="s">
        <v>39</v>
      </c>
      <c r="D1166" s="2" t="str">
        <f>CONCATENATE(C1166,"_Cost")</f>
        <v>S_Cost</v>
      </c>
      <c r="H1166" s="2" t="s">
        <v>606</v>
      </c>
      <c r="K1166" s="365" cm="1">
        <f t="array" aca="1" ref="K1166" ca="1">INDEX(INDIRECT($D1166),,MATCH(K1163,Cashflow_A!$K$1:$AE$1,0))*K1164</f>
        <v>0</v>
      </c>
      <c r="L1166" s="365" cm="1">
        <f t="array" aca="1" ref="L1166" ca="1">INDEX(INDIRECT($D1166),,MATCH(L1163,Cashflow_A!$K$1:$AE$1,0))*L1164</f>
        <v>0</v>
      </c>
      <c r="M1166" s="365" cm="1">
        <f t="array" aca="1" ref="M1166" ca="1">INDEX(INDIRECT($D1166),,MATCH(M1163,Cashflow_A!$K$1:$AE$1,0))*M1164</f>
        <v>0</v>
      </c>
      <c r="N1166" s="365" cm="1">
        <f t="array" aca="1" ref="N1166" ca="1">INDEX(INDIRECT($D1166),,MATCH(N1163,Cashflow_A!$K$1:$AE$1,0))*N1164</f>
        <v>0</v>
      </c>
      <c r="O1166" s="365" cm="1">
        <f t="array" aca="1" ref="O1166" ca="1">INDEX(INDIRECT($D1166),,MATCH(O1163,Cashflow_A!$K$1:$AE$1,0))*O1164</f>
        <v>0</v>
      </c>
      <c r="P1166" s="365" cm="1">
        <f t="array" aca="1" ref="P1166" ca="1">INDEX(INDIRECT($D1166),,MATCH(P1163,Cashflow_A!$K$1:$AE$1,0))*P1164</f>
        <v>0</v>
      </c>
      <c r="Q1166" s="365" cm="1">
        <f t="array" aca="1" ref="Q1166" ca="1">INDEX(INDIRECT($D1166),,MATCH(Q1163,Cashflow_A!$K$1:$AE$1,0))*Q1164</f>
        <v>0</v>
      </c>
      <c r="R1166" s="365" cm="1">
        <f t="array" aca="1" ref="R1166" ca="1">INDEX(INDIRECT($D1166),,MATCH(R1163,Cashflow_A!$K$1:$AE$1,0))*R1164</f>
        <v>0</v>
      </c>
      <c r="S1166" s="365" cm="1">
        <f t="array" aca="1" ref="S1166" ca="1">INDEX(INDIRECT($D1166),,MATCH(S1163,Cashflow_A!$K$1:$AE$1,0))*S1164</f>
        <v>0</v>
      </c>
      <c r="T1166" s="365" cm="1">
        <f t="array" aca="1" ref="T1166" ca="1">INDEX(INDIRECT($D1166),,MATCH(T1163,Cashflow_A!$K$1:$AE$1,0))*T1164</f>
        <v>0</v>
      </c>
      <c r="U1166" s="365" cm="1">
        <f t="array" aca="1" ref="U1166" ca="1">INDEX(INDIRECT($D1166),,MATCH(U1163,Cashflow_A!$K$1:$AE$1,0))*U1164</f>
        <v>0</v>
      </c>
      <c r="V1166" s="365" cm="1">
        <f t="array" aca="1" ref="V1166" ca="1">INDEX(INDIRECT($D1166),,MATCH(V1163,Cashflow_A!$K$1:$AE$1,0))*V1164</f>
        <v>0</v>
      </c>
      <c r="W1166" s="365" cm="1">
        <f t="array" aca="1" ref="W1166" ca="1">INDEX(INDIRECT($D1166),,MATCH(W1163,Cashflow_A!$K$1:$AE$1,0))*W1164</f>
        <v>0</v>
      </c>
      <c r="X1166" s="365" cm="1">
        <f t="array" aca="1" ref="X1166" ca="1">INDEX(INDIRECT($D1166),,MATCH(X1163,Cashflow_A!$K$1:$AE$1,0))*X1164</f>
        <v>0</v>
      </c>
      <c r="Y1166" s="365" cm="1">
        <f t="array" aca="1" ref="Y1166" ca="1">INDEX(INDIRECT($D1166),,MATCH(Y1163,Cashflow_A!$K$1:$AE$1,0))*Y1164</f>
        <v>0</v>
      </c>
      <c r="Z1166" s="365" cm="1">
        <f t="array" aca="1" ref="Z1166" ca="1">INDEX(INDIRECT($D1166),,MATCH(Z1163,Cashflow_A!$K$1:$AE$1,0))*Z1164</f>
        <v>0</v>
      </c>
      <c r="AA1166" s="365" cm="1">
        <f t="array" aca="1" ref="AA1166" ca="1">INDEX(INDIRECT($D1166),,MATCH(AA1163,Cashflow_A!$K$1:$AE$1,0))*AA1164</f>
        <v>0</v>
      </c>
      <c r="AB1166" s="365" cm="1">
        <f t="array" aca="1" ref="AB1166" ca="1">INDEX(INDIRECT($D1166),,MATCH(AB1163,Cashflow_A!$K$1:$AE$1,0))*AB1164</f>
        <v>0</v>
      </c>
      <c r="AC1166" s="365" cm="1">
        <f t="array" aca="1" ref="AC1166" ca="1">INDEX(INDIRECT($D1166),,MATCH(AC1163,Cashflow_A!$K$1:$AE$1,0))*AC1164</f>
        <v>0</v>
      </c>
      <c r="AD1166" s="365" cm="1">
        <f t="array" aca="1" ref="AD1166" ca="1">INDEX(INDIRECT($D1166),,MATCH(AD1163,Cashflow_A!$K$1:$AE$1,0))*AD1164</f>
        <v>0</v>
      </c>
      <c r="AE1166" s="365" cm="1">
        <f t="array" aca="1" ref="AE1166" ca="1">INDEX(INDIRECT($D1166),,MATCH(AE1163,Cashflow_A!$K$1:$AE$1,0))*AE1164</f>
        <v>0</v>
      </c>
    </row>
    <row r="1167" spans="1:35" s="2" customFormat="1" outlineLevel="1" x14ac:dyDescent="0.3">
      <c r="C1167" s="355" t="s">
        <v>39</v>
      </c>
      <c r="D1167" s="2" t="str">
        <f>CONCATENATE(C1167,"_Net_Revenue")</f>
        <v>S_Net_Revenue</v>
      </c>
      <c r="H1167" s="2" t="s">
        <v>607</v>
      </c>
      <c r="K1167" s="365" cm="1">
        <f t="array" aca="1" ref="K1167" ca="1">INDEX(INDIRECT($D1167),,MATCH(K1163,Cashflow_A!$K$1:$AE$1,0))*K1164</f>
        <v>0</v>
      </c>
      <c r="L1167" s="365" cm="1">
        <f t="array" aca="1" ref="L1167" ca="1">INDEX(INDIRECT($D1167),,MATCH(L1163,Cashflow_A!$K$1:$AE$1,0))*L1164</f>
        <v>0</v>
      </c>
      <c r="M1167" s="365" cm="1">
        <f t="array" aca="1" ref="M1167" ca="1">INDEX(INDIRECT($D1167),,MATCH(M1163,Cashflow_A!$K$1:$AE$1,0))*M1164</f>
        <v>0</v>
      </c>
      <c r="N1167" s="365" cm="1">
        <f t="array" aca="1" ref="N1167" ca="1">INDEX(INDIRECT($D1167),,MATCH(N1163,Cashflow_A!$K$1:$AE$1,0))*N1164</f>
        <v>0</v>
      </c>
      <c r="O1167" s="365" cm="1">
        <f t="array" aca="1" ref="O1167" ca="1">INDEX(INDIRECT($D1167),,MATCH(O1163,Cashflow_A!$K$1:$AE$1,0))*O1164</f>
        <v>0</v>
      </c>
      <c r="P1167" s="365" cm="1">
        <f t="array" aca="1" ref="P1167" ca="1">INDEX(INDIRECT($D1167),,MATCH(P1163,Cashflow_A!$K$1:$AE$1,0))*P1164</f>
        <v>0</v>
      </c>
      <c r="Q1167" s="365" cm="1">
        <f t="array" aca="1" ref="Q1167" ca="1">INDEX(INDIRECT($D1167),,MATCH(Q1163,Cashflow_A!$K$1:$AE$1,0))*Q1164</f>
        <v>0</v>
      </c>
      <c r="R1167" s="365" cm="1">
        <f t="array" aca="1" ref="R1167" ca="1">INDEX(INDIRECT($D1167),,MATCH(R1163,Cashflow_A!$K$1:$AE$1,0))*R1164</f>
        <v>0</v>
      </c>
      <c r="S1167" s="365" cm="1">
        <f t="array" aca="1" ref="S1167" ca="1">INDEX(INDIRECT($D1167),,MATCH(S1163,Cashflow_A!$K$1:$AE$1,0))*S1164</f>
        <v>0</v>
      </c>
      <c r="T1167" s="365" cm="1">
        <f t="array" aca="1" ref="T1167" ca="1">INDEX(INDIRECT($D1167),,MATCH(T1163,Cashflow_A!$K$1:$AE$1,0))*T1164</f>
        <v>0</v>
      </c>
      <c r="U1167" s="365" cm="1">
        <f t="array" aca="1" ref="U1167" ca="1">INDEX(INDIRECT($D1167),,MATCH(U1163,Cashflow_A!$K$1:$AE$1,0))*U1164</f>
        <v>0</v>
      </c>
      <c r="V1167" s="365" cm="1">
        <f t="array" aca="1" ref="V1167" ca="1">INDEX(INDIRECT($D1167),,MATCH(V1163,Cashflow_A!$K$1:$AE$1,0))*V1164</f>
        <v>0</v>
      </c>
      <c r="W1167" s="365" cm="1">
        <f t="array" aca="1" ref="W1167" ca="1">INDEX(INDIRECT($D1167),,MATCH(W1163,Cashflow_A!$K$1:$AE$1,0))*W1164</f>
        <v>0</v>
      </c>
      <c r="X1167" s="365" cm="1">
        <f t="array" aca="1" ref="X1167" ca="1">INDEX(INDIRECT($D1167),,MATCH(X1163,Cashflow_A!$K$1:$AE$1,0))*X1164</f>
        <v>0</v>
      </c>
      <c r="Y1167" s="365" cm="1">
        <f t="array" aca="1" ref="Y1167" ca="1">INDEX(INDIRECT($D1167),,MATCH(Y1163,Cashflow_A!$K$1:$AE$1,0))*Y1164</f>
        <v>0</v>
      </c>
      <c r="Z1167" s="365" cm="1">
        <f t="array" aca="1" ref="Z1167" ca="1">INDEX(INDIRECT($D1167),,MATCH(Z1163,Cashflow_A!$K$1:$AE$1,0))*Z1164</f>
        <v>0</v>
      </c>
      <c r="AA1167" s="365" cm="1">
        <f t="array" aca="1" ref="AA1167" ca="1">INDEX(INDIRECT($D1167),,MATCH(AA1163,Cashflow_A!$K$1:$AE$1,0))*AA1164</f>
        <v>0</v>
      </c>
      <c r="AB1167" s="365" cm="1">
        <f t="array" aca="1" ref="AB1167" ca="1">INDEX(INDIRECT($D1167),,MATCH(AB1163,Cashflow_A!$K$1:$AE$1,0))*AB1164</f>
        <v>0</v>
      </c>
      <c r="AC1167" s="365" cm="1">
        <f t="array" aca="1" ref="AC1167" ca="1">INDEX(INDIRECT($D1167),,MATCH(AC1163,Cashflow_A!$K$1:$AE$1,0))*AC1164</f>
        <v>0</v>
      </c>
      <c r="AD1167" s="365" cm="1">
        <f t="array" aca="1" ref="AD1167" ca="1">INDEX(INDIRECT($D1167),,MATCH(AD1163,Cashflow_A!$K$1:$AE$1,0))*AD1164</f>
        <v>0</v>
      </c>
      <c r="AE1167" s="365" cm="1">
        <f t="array" aca="1" ref="AE1167" ca="1">INDEX(INDIRECT($D1167),,MATCH(AE1163,Cashflow_A!$K$1:$AE$1,0))*AE1164</f>
        <v>0</v>
      </c>
    </row>
    <row r="1168" spans="1:35" s="2" customFormat="1" outlineLevel="1" x14ac:dyDescent="0.3">
      <c r="C1168" s="355"/>
      <c r="K1168" s="352"/>
    </row>
    <row r="1169" spans="1:35" s="12" customFormat="1" ht="16.5" outlineLevel="1" x14ac:dyDescent="0.3">
      <c r="A1169" s="2"/>
      <c r="B1169" s="2"/>
      <c r="C1169" s="355"/>
      <c r="D1169" s="2" t="s">
        <v>602</v>
      </c>
      <c r="E1169" s="356" t="s">
        <v>603</v>
      </c>
      <c r="F1169" s="357">
        <v>7</v>
      </c>
      <c r="G1169" s="2"/>
      <c r="I1169" s="2"/>
      <c r="J1169" s="2"/>
      <c r="K1169" s="365">
        <f>IF(K$1&gt;=$F1169,K$1-$F1169,0)</f>
        <v>0</v>
      </c>
      <c r="L1169" s="365">
        <f>IF(L$1&gt;=$F1169,L$1-$F1169,0)</f>
        <v>0</v>
      </c>
      <c r="M1169" s="365">
        <f t="shared" ref="M1169:AE1169" si="358">IF(M$1&gt;=$F1169,M$1-$F1169,0)</f>
        <v>0</v>
      </c>
      <c r="N1169" s="365">
        <f t="shared" si="358"/>
        <v>0</v>
      </c>
      <c r="O1169" s="365">
        <f t="shared" si="358"/>
        <v>0</v>
      </c>
      <c r="P1169" s="365">
        <f t="shared" si="358"/>
        <v>0</v>
      </c>
      <c r="Q1169" s="365">
        <f t="shared" si="358"/>
        <v>0</v>
      </c>
      <c r="R1169" s="365">
        <f t="shared" si="358"/>
        <v>0</v>
      </c>
      <c r="S1169" s="365">
        <f t="shared" si="358"/>
        <v>1</v>
      </c>
      <c r="T1169" s="365">
        <f t="shared" si="358"/>
        <v>2</v>
      </c>
      <c r="U1169" s="365">
        <f t="shared" si="358"/>
        <v>3</v>
      </c>
      <c r="V1169" s="365">
        <f t="shared" si="358"/>
        <v>4</v>
      </c>
      <c r="W1169" s="365">
        <f t="shared" si="358"/>
        <v>5</v>
      </c>
      <c r="X1169" s="365">
        <f t="shared" si="358"/>
        <v>6</v>
      </c>
      <c r="Y1169" s="365">
        <f t="shared" si="358"/>
        <v>7</v>
      </c>
      <c r="Z1169" s="365">
        <f t="shared" si="358"/>
        <v>8</v>
      </c>
      <c r="AA1169" s="365">
        <f t="shared" si="358"/>
        <v>9</v>
      </c>
      <c r="AB1169" s="365">
        <f t="shared" si="358"/>
        <v>10</v>
      </c>
      <c r="AC1169" s="365">
        <f t="shared" si="358"/>
        <v>11</v>
      </c>
      <c r="AD1169" s="365">
        <f t="shared" si="358"/>
        <v>12</v>
      </c>
      <c r="AE1169" s="365">
        <f t="shared" si="358"/>
        <v>13</v>
      </c>
      <c r="AF1169" s="2"/>
      <c r="AG1169" s="2"/>
      <c r="AH1169" s="2"/>
      <c r="AI1169" s="2"/>
    </row>
    <row r="1170" spans="1:35" s="12" customFormat="1" ht="16.5" outlineLevel="1" x14ac:dyDescent="0.3">
      <c r="A1170" s="2"/>
      <c r="B1170" s="2"/>
      <c r="C1170" s="355" t="s">
        <v>39</v>
      </c>
      <c r="D1170" s="2" t="str">
        <f>CONCATENATE("Hectares year ",F1169)</f>
        <v>Hectares year 7</v>
      </c>
      <c r="E1170" s="356" t="s">
        <v>604</v>
      </c>
      <c r="F1170" s="357">
        <f>SUMIFS(Baseline_Hectare!$G$12:$G$564,Baseline_Hectare!$C$12:$C$564,C1170,Baseline_Hectare!$E$12:$E$564,D1170)</f>
        <v>0</v>
      </c>
      <c r="G1170" s="2"/>
      <c r="I1170" s="2"/>
      <c r="J1170" s="2"/>
      <c r="K1170" s="365">
        <f>IF(K$1&gt;=$F1169,$F1170,0)</f>
        <v>0</v>
      </c>
      <c r="L1170" s="365">
        <f t="shared" ref="L1170:AE1170" si="359">IF(L$1&gt;=$F1169,$F1170,0)</f>
        <v>0</v>
      </c>
      <c r="M1170" s="365">
        <f t="shared" si="359"/>
        <v>0</v>
      </c>
      <c r="N1170" s="365">
        <f t="shared" si="359"/>
        <v>0</v>
      </c>
      <c r="O1170" s="365">
        <f t="shared" si="359"/>
        <v>0</v>
      </c>
      <c r="P1170" s="365">
        <f t="shared" si="359"/>
        <v>0</v>
      </c>
      <c r="Q1170" s="365">
        <f t="shared" si="359"/>
        <v>0</v>
      </c>
      <c r="R1170" s="365">
        <f t="shared" si="359"/>
        <v>0</v>
      </c>
      <c r="S1170" s="365">
        <f t="shared" si="359"/>
        <v>0</v>
      </c>
      <c r="T1170" s="365">
        <f t="shared" si="359"/>
        <v>0</v>
      </c>
      <c r="U1170" s="365">
        <f t="shared" si="359"/>
        <v>0</v>
      </c>
      <c r="V1170" s="365">
        <f t="shared" si="359"/>
        <v>0</v>
      </c>
      <c r="W1170" s="365">
        <f t="shared" si="359"/>
        <v>0</v>
      </c>
      <c r="X1170" s="365">
        <f t="shared" si="359"/>
        <v>0</v>
      </c>
      <c r="Y1170" s="365">
        <f t="shared" si="359"/>
        <v>0</v>
      </c>
      <c r="Z1170" s="365">
        <f t="shared" si="359"/>
        <v>0</v>
      </c>
      <c r="AA1170" s="365">
        <f t="shared" si="359"/>
        <v>0</v>
      </c>
      <c r="AB1170" s="365">
        <f t="shared" si="359"/>
        <v>0</v>
      </c>
      <c r="AC1170" s="365">
        <f t="shared" si="359"/>
        <v>0</v>
      </c>
      <c r="AD1170" s="365">
        <f t="shared" si="359"/>
        <v>0</v>
      </c>
      <c r="AE1170" s="365">
        <f t="shared" si="359"/>
        <v>0</v>
      </c>
      <c r="AF1170" s="2"/>
      <c r="AG1170" s="2"/>
      <c r="AH1170" s="2"/>
      <c r="AI1170" s="2"/>
    </row>
    <row r="1171" spans="1:35" s="2" customFormat="1" outlineLevel="1" x14ac:dyDescent="0.3">
      <c r="C1171" s="355" t="s">
        <v>39</v>
      </c>
      <c r="D1171" s="2" t="str">
        <f>CONCATENATE(C1171,"_Revenue")</f>
        <v>S_Revenue</v>
      </c>
      <c r="H1171" s="2" t="s">
        <v>605</v>
      </c>
      <c r="K1171" s="365" cm="1">
        <f t="array" aca="1" ref="K1171" ca="1">INDEX(INDIRECT($D1171),,MATCH(K1169,Cashflow_A!$K$1:$AE$1,0))*K1170</f>
        <v>0</v>
      </c>
      <c r="L1171" s="365" cm="1">
        <f t="array" aca="1" ref="L1171" ca="1">INDEX(INDIRECT($D1171),,MATCH(L1169,Cashflow_A!$K$1:$AE$1,0))*L1170</f>
        <v>0</v>
      </c>
      <c r="M1171" s="365" cm="1">
        <f t="array" aca="1" ref="M1171" ca="1">INDEX(INDIRECT($D1171),,MATCH(M1169,Cashflow_A!$K$1:$AE$1,0))*M1170</f>
        <v>0</v>
      </c>
      <c r="N1171" s="365" cm="1">
        <f t="array" aca="1" ref="N1171" ca="1">INDEX(INDIRECT($D1171),,MATCH(N1169,Cashflow_A!$K$1:$AE$1,0))*N1170</f>
        <v>0</v>
      </c>
      <c r="O1171" s="365" cm="1">
        <f t="array" aca="1" ref="O1171" ca="1">INDEX(INDIRECT($D1171),,MATCH(O1169,Cashflow_A!$K$1:$AE$1,0))*O1170</f>
        <v>0</v>
      </c>
      <c r="P1171" s="365" cm="1">
        <f t="array" aca="1" ref="P1171" ca="1">INDEX(INDIRECT($D1171),,MATCH(P1169,Cashflow_A!$K$1:$AE$1,0))*P1170</f>
        <v>0</v>
      </c>
      <c r="Q1171" s="365" cm="1">
        <f t="array" aca="1" ref="Q1171" ca="1">INDEX(INDIRECT($D1171),,MATCH(Q1169,Cashflow_A!$K$1:$AE$1,0))*Q1170</f>
        <v>0</v>
      </c>
      <c r="R1171" s="365" cm="1">
        <f t="array" aca="1" ref="R1171" ca="1">INDEX(INDIRECT($D1171),,MATCH(R1169,Cashflow_A!$K$1:$AE$1,0))*R1170</f>
        <v>0</v>
      </c>
      <c r="S1171" s="365" cm="1">
        <f t="array" aca="1" ref="S1171" ca="1">INDEX(INDIRECT($D1171),,MATCH(S1169,Cashflow_A!$K$1:$AE$1,0))*S1170</f>
        <v>0</v>
      </c>
      <c r="T1171" s="365" cm="1">
        <f t="array" aca="1" ref="T1171" ca="1">INDEX(INDIRECT($D1171),,MATCH(T1169,Cashflow_A!$K$1:$AE$1,0))*T1170</f>
        <v>0</v>
      </c>
      <c r="U1171" s="365" cm="1">
        <f t="array" aca="1" ref="U1171" ca="1">INDEX(INDIRECT($D1171),,MATCH(U1169,Cashflow_A!$K$1:$AE$1,0))*U1170</f>
        <v>0</v>
      </c>
      <c r="V1171" s="365" cm="1">
        <f t="array" aca="1" ref="V1171" ca="1">INDEX(INDIRECT($D1171),,MATCH(V1169,Cashflow_A!$K$1:$AE$1,0))*V1170</f>
        <v>0</v>
      </c>
      <c r="W1171" s="365" cm="1">
        <f t="array" aca="1" ref="W1171" ca="1">INDEX(INDIRECT($D1171),,MATCH(W1169,Cashflow_A!$K$1:$AE$1,0))*W1170</f>
        <v>0</v>
      </c>
      <c r="X1171" s="365" cm="1">
        <f t="array" aca="1" ref="X1171" ca="1">INDEX(INDIRECT($D1171),,MATCH(X1169,Cashflow_A!$K$1:$AE$1,0))*X1170</f>
        <v>0</v>
      </c>
      <c r="Y1171" s="365" cm="1">
        <f t="array" aca="1" ref="Y1171" ca="1">INDEX(INDIRECT($D1171),,MATCH(Y1169,Cashflow_A!$K$1:$AE$1,0))*Y1170</f>
        <v>0</v>
      </c>
      <c r="Z1171" s="365" cm="1">
        <f t="array" aca="1" ref="Z1171" ca="1">INDEX(INDIRECT($D1171),,MATCH(Z1169,Cashflow_A!$K$1:$AE$1,0))*Z1170</f>
        <v>0</v>
      </c>
      <c r="AA1171" s="365" cm="1">
        <f t="array" aca="1" ref="AA1171" ca="1">INDEX(INDIRECT($D1171),,MATCH(AA1169,Cashflow_A!$K$1:$AE$1,0))*AA1170</f>
        <v>0</v>
      </c>
      <c r="AB1171" s="365" cm="1">
        <f t="array" aca="1" ref="AB1171" ca="1">INDEX(INDIRECT($D1171),,MATCH(AB1169,Cashflow_A!$K$1:$AE$1,0))*AB1170</f>
        <v>0</v>
      </c>
      <c r="AC1171" s="365" cm="1">
        <f t="array" aca="1" ref="AC1171" ca="1">INDEX(INDIRECT($D1171),,MATCH(AC1169,Cashflow_A!$K$1:$AE$1,0))*AC1170</f>
        <v>0</v>
      </c>
      <c r="AD1171" s="365" cm="1">
        <f t="array" aca="1" ref="AD1171" ca="1">INDEX(INDIRECT($D1171),,MATCH(AD1169,Cashflow_A!$K$1:$AE$1,0))*AD1170</f>
        <v>0</v>
      </c>
      <c r="AE1171" s="365" cm="1">
        <f t="array" aca="1" ref="AE1171" ca="1">INDEX(INDIRECT($D1171),,MATCH(AE1169,Cashflow_A!$K$1:$AE$1,0))*AE1170</f>
        <v>0</v>
      </c>
    </row>
    <row r="1172" spans="1:35" s="2" customFormat="1" outlineLevel="1" x14ac:dyDescent="0.3">
      <c r="C1172" s="355" t="s">
        <v>39</v>
      </c>
      <c r="D1172" s="2" t="str">
        <f>CONCATENATE(C1172,"_Cost")</f>
        <v>S_Cost</v>
      </c>
      <c r="H1172" s="2" t="s">
        <v>606</v>
      </c>
      <c r="K1172" s="365" cm="1">
        <f t="array" aca="1" ref="K1172" ca="1">INDEX(INDIRECT($D1172),,MATCH(K1169,Cashflow_A!$K$1:$AE$1,0))*K1170</f>
        <v>0</v>
      </c>
      <c r="L1172" s="365" cm="1">
        <f t="array" aca="1" ref="L1172" ca="1">INDEX(INDIRECT($D1172),,MATCH(L1169,Cashflow_A!$K$1:$AE$1,0))*L1170</f>
        <v>0</v>
      </c>
      <c r="M1172" s="365" cm="1">
        <f t="array" aca="1" ref="M1172" ca="1">INDEX(INDIRECT($D1172),,MATCH(M1169,Cashflow_A!$K$1:$AE$1,0))*M1170</f>
        <v>0</v>
      </c>
      <c r="N1172" s="365" cm="1">
        <f t="array" aca="1" ref="N1172" ca="1">INDEX(INDIRECT($D1172),,MATCH(N1169,Cashflow_A!$K$1:$AE$1,0))*N1170</f>
        <v>0</v>
      </c>
      <c r="O1172" s="365" cm="1">
        <f t="array" aca="1" ref="O1172" ca="1">INDEX(INDIRECT($D1172),,MATCH(O1169,Cashflow_A!$K$1:$AE$1,0))*O1170</f>
        <v>0</v>
      </c>
      <c r="P1172" s="365" cm="1">
        <f t="array" aca="1" ref="P1172" ca="1">INDEX(INDIRECT($D1172),,MATCH(P1169,Cashflow_A!$K$1:$AE$1,0))*P1170</f>
        <v>0</v>
      </c>
      <c r="Q1172" s="365" cm="1">
        <f t="array" aca="1" ref="Q1172" ca="1">INDEX(INDIRECT($D1172),,MATCH(Q1169,Cashflow_A!$K$1:$AE$1,0))*Q1170</f>
        <v>0</v>
      </c>
      <c r="R1172" s="365" cm="1">
        <f t="array" aca="1" ref="R1172" ca="1">INDEX(INDIRECT($D1172),,MATCH(R1169,Cashflow_A!$K$1:$AE$1,0))*R1170</f>
        <v>0</v>
      </c>
      <c r="S1172" s="365" cm="1">
        <f t="array" aca="1" ref="S1172" ca="1">INDEX(INDIRECT($D1172),,MATCH(S1169,Cashflow_A!$K$1:$AE$1,0))*S1170</f>
        <v>0</v>
      </c>
      <c r="T1172" s="365" cm="1">
        <f t="array" aca="1" ref="T1172" ca="1">INDEX(INDIRECT($D1172),,MATCH(T1169,Cashflow_A!$K$1:$AE$1,0))*T1170</f>
        <v>0</v>
      </c>
      <c r="U1172" s="365" cm="1">
        <f t="array" aca="1" ref="U1172" ca="1">INDEX(INDIRECT($D1172),,MATCH(U1169,Cashflow_A!$K$1:$AE$1,0))*U1170</f>
        <v>0</v>
      </c>
      <c r="V1172" s="365" cm="1">
        <f t="array" aca="1" ref="V1172" ca="1">INDEX(INDIRECT($D1172),,MATCH(V1169,Cashflow_A!$K$1:$AE$1,0))*V1170</f>
        <v>0</v>
      </c>
      <c r="W1172" s="365" cm="1">
        <f t="array" aca="1" ref="W1172" ca="1">INDEX(INDIRECT($D1172),,MATCH(W1169,Cashflow_A!$K$1:$AE$1,0))*W1170</f>
        <v>0</v>
      </c>
      <c r="X1172" s="365" cm="1">
        <f t="array" aca="1" ref="X1172" ca="1">INDEX(INDIRECT($D1172),,MATCH(X1169,Cashflow_A!$K$1:$AE$1,0))*X1170</f>
        <v>0</v>
      </c>
      <c r="Y1172" s="365" cm="1">
        <f t="array" aca="1" ref="Y1172" ca="1">INDEX(INDIRECT($D1172),,MATCH(Y1169,Cashflow_A!$K$1:$AE$1,0))*Y1170</f>
        <v>0</v>
      </c>
      <c r="Z1172" s="365" cm="1">
        <f t="array" aca="1" ref="Z1172" ca="1">INDEX(INDIRECT($D1172),,MATCH(Z1169,Cashflow_A!$K$1:$AE$1,0))*Z1170</f>
        <v>0</v>
      </c>
      <c r="AA1172" s="365" cm="1">
        <f t="array" aca="1" ref="AA1172" ca="1">INDEX(INDIRECT($D1172),,MATCH(AA1169,Cashflow_A!$K$1:$AE$1,0))*AA1170</f>
        <v>0</v>
      </c>
      <c r="AB1172" s="365" cm="1">
        <f t="array" aca="1" ref="AB1172" ca="1">INDEX(INDIRECT($D1172),,MATCH(AB1169,Cashflow_A!$K$1:$AE$1,0))*AB1170</f>
        <v>0</v>
      </c>
      <c r="AC1172" s="365" cm="1">
        <f t="array" aca="1" ref="AC1172" ca="1">INDEX(INDIRECT($D1172),,MATCH(AC1169,Cashflow_A!$K$1:$AE$1,0))*AC1170</f>
        <v>0</v>
      </c>
      <c r="AD1172" s="365" cm="1">
        <f t="array" aca="1" ref="AD1172" ca="1">INDEX(INDIRECT($D1172),,MATCH(AD1169,Cashflow_A!$K$1:$AE$1,0))*AD1170</f>
        <v>0</v>
      </c>
      <c r="AE1172" s="365" cm="1">
        <f t="array" aca="1" ref="AE1172" ca="1">INDEX(INDIRECT($D1172),,MATCH(AE1169,Cashflow_A!$K$1:$AE$1,0))*AE1170</f>
        <v>0</v>
      </c>
    </row>
    <row r="1173" spans="1:35" s="2" customFormat="1" outlineLevel="1" x14ac:dyDescent="0.3">
      <c r="C1173" s="355" t="s">
        <v>39</v>
      </c>
      <c r="D1173" s="2" t="str">
        <f>CONCATENATE(C1173,"_Net_Revenue")</f>
        <v>S_Net_Revenue</v>
      </c>
      <c r="H1173" s="2" t="s">
        <v>607</v>
      </c>
      <c r="K1173" s="365" cm="1">
        <f t="array" aca="1" ref="K1173" ca="1">INDEX(INDIRECT($D1173),,MATCH(K1169,Cashflow_A!$K$1:$AE$1,0))*K1170</f>
        <v>0</v>
      </c>
      <c r="L1173" s="365" cm="1">
        <f t="array" aca="1" ref="L1173" ca="1">INDEX(INDIRECT($D1173),,MATCH(L1169,Cashflow_A!$K$1:$AE$1,0))*L1170</f>
        <v>0</v>
      </c>
      <c r="M1173" s="365" cm="1">
        <f t="array" aca="1" ref="M1173" ca="1">INDEX(INDIRECT($D1173),,MATCH(M1169,Cashflow_A!$K$1:$AE$1,0))*M1170</f>
        <v>0</v>
      </c>
      <c r="N1173" s="365" cm="1">
        <f t="array" aca="1" ref="N1173" ca="1">INDEX(INDIRECT($D1173),,MATCH(N1169,Cashflow_A!$K$1:$AE$1,0))*N1170</f>
        <v>0</v>
      </c>
      <c r="O1173" s="365" cm="1">
        <f t="array" aca="1" ref="O1173" ca="1">INDEX(INDIRECT($D1173),,MATCH(O1169,Cashflow_A!$K$1:$AE$1,0))*O1170</f>
        <v>0</v>
      </c>
      <c r="P1173" s="365" cm="1">
        <f t="array" aca="1" ref="P1173" ca="1">INDEX(INDIRECT($D1173),,MATCH(P1169,Cashflow_A!$K$1:$AE$1,0))*P1170</f>
        <v>0</v>
      </c>
      <c r="Q1173" s="365" cm="1">
        <f t="array" aca="1" ref="Q1173" ca="1">INDEX(INDIRECT($D1173),,MATCH(Q1169,Cashflow_A!$K$1:$AE$1,0))*Q1170</f>
        <v>0</v>
      </c>
      <c r="R1173" s="365" cm="1">
        <f t="array" aca="1" ref="R1173" ca="1">INDEX(INDIRECT($D1173),,MATCH(R1169,Cashflow_A!$K$1:$AE$1,0))*R1170</f>
        <v>0</v>
      </c>
      <c r="S1173" s="365" cm="1">
        <f t="array" aca="1" ref="S1173" ca="1">INDEX(INDIRECT($D1173),,MATCH(S1169,Cashflow_A!$K$1:$AE$1,0))*S1170</f>
        <v>0</v>
      </c>
      <c r="T1173" s="365" cm="1">
        <f t="array" aca="1" ref="T1173" ca="1">INDEX(INDIRECT($D1173),,MATCH(T1169,Cashflow_A!$K$1:$AE$1,0))*T1170</f>
        <v>0</v>
      </c>
      <c r="U1173" s="365" cm="1">
        <f t="array" aca="1" ref="U1173" ca="1">INDEX(INDIRECT($D1173),,MATCH(U1169,Cashflow_A!$K$1:$AE$1,0))*U1170</f>
        <v>0</v>
      </c>
      <c r="V1173" s="365" cm="1">
        <f t="array" aca="1" ref="V1173" ca="1">INDEX(INDIRECT($D1173),,MATCH(V1169,Cashflow_A!$K$1:$AE$1,0))*V1170</f>
        <v>0</v>
      </c>
      <c r="W1173" s="365" cm="1">
        <f t="array" aca="1" ref="W1173" ca="1">INDEX(INDIRECT($D1173),,MATCH(W1169,Cashflow_A!$K$1:$AE$1,0))*W1170</f>
        <v>0</v>
      </c>
      <c r="X1173" s="365" cm="1">
        <f t="array" aca="1" ref="X1173" ca="1">INDEX(INDIRECT($D1173),,MATCH(X1169,Cashflow_A!$K$1:$AE$1,0))*X1170</f>
        <v>0</v>
      </c>
      <c r="Y1173" s="365" cm="1">
        <f t="array" aca="1" ref="Y1173" ca="1">INDEX(INDIRECT($D1173),,MATCH(Y1169,Cashflow_A!$K$1:$AE$1,0))*Y1170</f>
        <v>0</v>
      </c>
      <c r="Z1173" s="365" cm="1">
        <f t="array" aca="1" ref="Z1173" ca="1">INDEX(INDIRECT($D1173),,MATCH(Z1169,Cashflow_A!$K$1:$AE$1,0))*Z1170</f>
        <v>0</v>
      </c>
      <c r="AA1173" s="365" cm="1">
        <f t="array" aca="1" ref="AA1173" ca="1">INDEX(INDIRECT($D1173),,MATCH(AA1169,Cashflow_A!$K$1:$AE$1,0))*AA1170</f>
        <v>0</v>
      </c>
      <c r="AB1173" s="365" cm="1">
        <f t="array" aca="1" ref="AB1173" ca="1">INDEX(INDIRECT($D1173),,MATCH(AB1169,Cashflow_A!$K$1:$AE$1,0))*AB1170</f>
        <v>0</v>
      </c>
      <c r="AC1173" s="365" cm="1">
        <f t="array" aca="1" ref="AC1173" ca="1">INDEX(INDIRECT($D1173),,MATCH(AC1169,Cashflow_A!$K$1:$AE$1,0))*AC1170</f>
        <v>0</v>
      </c>
      <c r="AD1173" s="365" cm="1">
        <f t="array" aca="1" ref="AD1173" ca="1">INDEX(INDIRECT($D1173),,MATCH(AD1169,Cashflow_A!$K$1:$AE$1,0))*AD1170</f>
        <v>0</v>
      </c>
      <c r="AE1173" s="365" cm="1">
        <f t="array" aca="1" ref="AE1173" ca="1">INDEX(INDIRECT($D1173),,MATCH(AE1169,Cashflow_A!$K$1:$AE$1,0))*AE1170</f>
        <v>0</v>
      </c>
    </row>
    <row r="1174" spans="1:35" s="2" customFormat="1" outlineLevel="1" x14ac:dyDescent="0.3">
      <c r="C1174" s="355"/>
      <c r="K1174" s="352"/>
    </row>
    <row r="1175" spans="1:35" s="12" customFormat="1" ht="16.5" outlineLevel="1" x14ac:dyDescent="0.3">
      <c r="A1175" s="2"/>
      <c r="B1175" s="2"/>
      <c r="C1175" s="355"/>
      <c r="D1175" s="2" t="s">
        <v>602</v>
      </c>
      <c r="E1175" s="356" t="s">
        <v>603</v>
      </c>
      <c r="F1175" s="357">
        <v>8</v>
      </c>
      <c r="G1175" s="2"/>
      <c r="I1175" s="2"/>
      <c r="J1175" s="2"/>
      <c r="K1175" s="365">
        <f>IF(K$1&gt;=$F1175,K$1-$F1175,0)</f>
        <v>0</v>
      </c>
      <c r="L1175" s="365">
        <f>IF(L$1&gt;=$F1175,L$1-$F1175,0)</f>
        <v>0</v>
      </c>
      <c r="M1175" s="365">
        <f t="shared" ref="M1175:AE1175" si="360">IF(M$1&gt;=$F1175,M$1-$F1175,0)</f>
        <v>0</v>
      </c>
      <c r="N1175" s="365">
        <f t="shared" si="360"/>
        <v>0</v>
      </c>
      <c r="O1175" s="365">
        <f t="shared" si="360"/>
        <v>0</v>
      </c>
      <c r="P1175" s="365">
        <f t="shared" si="360"/>
        <v>0</v>
      </c>
      <c r="Q1175" s="365">
        <f t="shared" si="360"/>
        <v>0</v>
      </c>
      <c r="R1175" s="365">
        <f t="shared" si="360"/>
        <v>0</v>
      </c>
      <c r="S1175" s="365">
        <f t="shared" si="360"/>
        <v>0</v>
      </c>
      <c r="T1175" s="365">
        <f t="shared" si="360"/>
        <v>1</v>
      </c>
      <c r="U1175" s="365">
        <f t="shared" si="360"/>
        <v>2</v>
      </c>
      <c r="V1175" s="365">
        <f t="shared" si="360"/>
        <v>3</v>
      </c>
      <c r="W1175" s="365">
        <f t="shared" si="360"/>
        <v>4</v>
      </c>
      <c r="X1175" s="365">
        <f t="shared" si="360"/>
        <v>5</v>
      </c>
      <c r="Y1175" s="365">
        <f t="shared" si="360"/>
        <v>6</v>
      </c>
      <c r="Z1175" s="365">
        <f t="shared" si="360"/>
        <v>7</v>
      </c>
      <c r="AA1175" s="365">
        <f t="shared" si="360"/>
        <v>8</v>
      </c>
      <c r="AB1175" s="365">
        <f t="shared" si="360"/>
        <v>9</v>
      </c>
      <c r="AC1175" s="365">
        <f t="shared" si="360"/>
        <v>10</v>
      </c>
      <c r="AD1175" s="365">
        <f t="shared" si="360"/>
        <v>11</v>
      </c>
      <c r="AE1175" s="365">
        <f t="shared" si="360"/>
        <v>12</v>
      </c>
      <c r="AF1175" s="2"/>
      <c r="AG1175" s="2"/>
      <c r="AH1175" s="2"/>
      <c r="AI1175" s="2"/>
    </row>
    <row r="1176" spans="1:35" s="12" customFormat="1" ht="16.5" outlineLevel="1" x14ac:dyDescent="0.3">
      <c r="A1176" s="2"/>
      <c r="B1176" s="2"/>
      <c r="C1176" s="355" t="s">
        <v>39</v>
      </c>
      <c r="D1176" s="2" t="str">
        <f>CONCATENATE("Hectares year ",F1175)</f>
        <v>Hectares year 8</v>
      </c>
      <c r="E1176" s="356" t="s">
        <v>604</v>
      </c>
      <c r="F1176" s="357">
        <f>SUMIFS(Baseline_Hectare!$G$12:$G$564,Baseline_Hectare!$C$12:$C$564,C1176,Baseline_Hectare!$E$12:$E$564,D1176)</f>
        <v>0</v>
      </c>
      <c r="G1176" s="2"/>
      <c r="I1176" s="2"/>
      <c r="J1176" s="2"/>
      <c r="K1176" s="365">
        <f>IF(K$1&gt;=$F1175,$F1176,0)</f>
        <v>0</v>
      </c>
      <c r="L1176" s="365">
        <f t="shared" ref="L1176:AE1176" si="361">IF(L$1&gt;=$F1175,$F1176,0)</f>
        <v>0</v>
      </c>
      <c r="M1176" s="365">
        <f t="shared" si="361"/>
        <v>0</v>
      </c>
      <c r="N1176" s="365">
        <f t="shared" si="361"/>
        <v>0</v>
      </c>
      <c r="O1176" s="365">
        <f t="shared" si="361"/>
        <v>0</v>
      </c>
      <c r="P1176" s="365">
        <f t="shared" si="361"/>
        <v>0</v>
      </c>
      <c r="Q1176" s="365">
        <f t="shared" si="361"/>
        <v>0</v>
      </c>
      <c r="R1176" s="365">
        <f t="shared" si="361"/>
        <v>0</v>
      </c>
      <c r="S1176" s="365">
        <f t="shared" si="361"/>
        <v>0</v>
      </c>
      <c r="T1176" s="365">
        <f t="shared" si="361"/>
        <v>0</v>
      </c>
      <c r="U1176" s="365">
        <f t="shared" si="361"/>
        <v>0</v>
      </c>
      <c r="V1176" s="365">
        <f t="shared" si="361"/>
        <v>0</v>
      </c>
      <c r="W1176" s="365">
        <f t="shared" si="361"/>
        <v>0</v>
      </c>
      <c r="X1176" s="365">
        <f t="shared" si="361"/>
        <v>0</v>
      </c>
      <c r="Y1176" s="365">
        <f t="shared" si="361"/>
        <v>0</v>
      </c>
      <c r="Z1176" s="365">
        <f t="shared" si="361"/>
        <v>0</v>
      </c>
      <c r="AA1176" s="365">
        <f t="shared" si="361"/>
        <v>0</v>
      </c>
      <c r="AB1176" s="365">
        <f t="shared" si="361"/>
        <v>0</v>
      </c>
      <c r="AC1176" s="365">
        <f t="shared" si="361"/>
        <v>0</v>
      </c>
      <c r="AD1176" s="365">
        <f t="shared" si="361"/>
        <v>0</v>
      </c>
      <c r="AE1176" s="365">
        <f t="shared" si="361"/>
        <v>0</v>
      </c>
      <c r="AF1176" s="2"/>
      <c r="AG1176" s="2"/>
      <c r="AH1176" s="2"/>
      <c r="AI1176" s="2"/>
    </row>
    <row r="1177" spans="1:35" s="2" customFormat="1" outlineLevel="1" x14ac:dyDescent="0.3">
      <c r="C1177" s="355" t="s">
        <v>39</v>
      </c>
      <c r="D1177" s="2" t="str">
        <f>CONCATENATE(C1177,"_Revenue")</f>
        <v>S_Revenue</v>
      </c>
      <c r="H1177" s="2" t="s">
        <v>605</v>
      </c>
      <c r="K1177" s="365" cm="1">
        <f t="array" aca="1" ref="K1177" ca="1">INDEX(INDIRECT($D1177),,MATCH(K1175,Cashflow_A!$K$1:$AE$1,0))*K1176</f>
        <v>0</v>
      </c>
      <c r="L1177" s="365" cm="1">
        <f t="array" aca="1" ref="L1177" ca="1">INDEX(INDIRECT($D1177),,MATCH(L1175,Cashflow_A!$K$1:$AE$1,0))*L1176</f>
        <v>0</v>
      </c>
      <c r="M1177" s="365" cm="1">
        <f t="array" aca="1" ref="M1177" ca="1">INDEX(INDIRECT($D1177),,MATCH(M1175,Cashflow_A!$K$1:$AE$1,0))*M1176</f>
        <v>0</v>
      </c>
      <c r="N1177" s="365" cm="1">
        <f t="array" aca="1" ref="N1177" ca="1">INDEX(INDIRECT($D1177),,MATCH(N1175,Cashflow_A!$K$1:$AE$1,0))*N1176</f>
        <v>0</v>
      </c>
      <c r="O1177" s="365" cm="1">
        <f t="array" aca="1" ref="O1177" ca="1">INDEX(INDIRECT($D1177),,MATCH(O1175,Cashflow_A!$K$1:$AE$1,0))*O1176</f>
        <v>0</v>
      </c>
      <c r="P1177" s="365" cm="1">
        <f t="array" aca="1" ref="P1177" ca="1">INDEX(INDIRECT($D1177),,MATCH(P1175,Cashflow_A!$K$1:$AE$1,0))*P1176</f>
        <v>0</v>
      </c>
      <c r="Q1177" s="365" cm="1">
        <f t="array" aca="1" ref="Q1177" ca="1">INDEX(INDIRECT($D1177),,MATCH(Q1175,Cashflow_A!$K$1:$AE$1,0))*Q1176</f>
        <v>0</v>
      </c>
      <c r="R1177" s="365" cm="1">
        <f t="array" aca="1" ref="R1177" ca="1">INDEX(INDIRECT($D1177),,MATCH(R1175,Cashflow_A!$K$1:$AE$1,0))*R1176</f>
        <v>0</v>
      </c>
      <c r="S1177" s="365" cm="1">
        <f t="array" aca="1" ref="S1177" ca="1">INDEX(INDIRECT($D1177),,MATCH(S1175,Cashflow_A!$K$1:$AE$1,0))*S1176</f>
        <v>0</v>
      </c>
      <c r="T1177" s="365" cm="1">
        <f t="array" aca="1" ref="T1177" ca="1">INDEX(INDIRECT($D1177),,MATCH(T1175,Cashflow_A!$K$1:$AE$1,0))*T1176</f>
        <v>0</v>
      </c>
      <c r="U1177" s="365" cm="1">
        <f t="array" aca="1" ref="U1177" ca="1">INDEX(INDIRECT($D1177),,MATCH(U1175,Cashflow_A!$K$1:$AE$1,0))*U1176</f>
        <v>0</v>
      </c>
      <c r="V1177" s="365" cm="1">
        <f t="array" aca="1" ref="V1177" ca="1">INDEX(INDIRECT($D1177),,MATCH(V1175,Cashflow_A!$K$1:$AE$1,0))*V1176</f>
        <v>0</v>
      </c>
      <c r="W1177" s="365" cm="1">
        <f t="array" aca="1" ref="W1177" ca="1">INDEX(INDIRECT($D1177),,MATCH(W1175,Cashflow_A!$K$1:$AE$1,0))*W1176</f>
        <v>0</v>
      </c>
      <c r="X1177" s="365" cm="1">
        <f t="array" aca="1" ref="X1177" ca="1">INDEX(INDIRECT($D1177),,MATCH(X1175,Cashflow_A!$K$1:$AE$1,0))*X1176</f>
        <v>0</v>
      </c>
      <c r="Y1177" s="365" cm="1">
        <f t="array" aca="1" ref="Y1177" ca="1">INDEX(INDIRECT($D1177),,MATCH(Y1175,Cashflow_A!$K$1:$AE$1,0))*Y1176</f>
        <v>0</v>
      </c>
      <c r="Z1177" s="365" cm="1">
        <f t="array" aca="1" ref="Z1177" ca="1">INDEX(INDIRECT($D1177),,MATCH(Z1175,Cashflow_A!$K$1:$AE$1,0))*Z1176</f>
        <v>0</v>
      </c>
      <c r="AA1177" s="365" cm="1">
        <f t="array" aca="1" ref="AA1177" ca="1">INDEX(INDIRECT($D1177),,MATCH(AA1175,Cashflow_A!$K$1:$AE$1,0))*AA1176</f>
        <v>0</v>
      </c>
      <c r="AB1177" s="365" cm="1">
        <f t="array" aca="1" ref="AB1177" ca="1">INDEX(INDIRECT($D1177),,MATCH(AB1175,Cashflow_A!$K$1:$AE$1,0))*AB1176</f>
        <v>0</v>
      </c>
      <c r="AC1177" s="365" cm="1">
        <f t="array" aca="1" ref="AC1177" ca="1">INDEX(INDIRECT($D1177),,MATCH(AC1175,Cashflow_A!$K$1:$AE$1,0))*AC1176</f>
        <v>0</v>
      </c>
      <c r="AD1177" s="365" cm="1">
        <f t="array" aca="1" ref="AD1177" ca="1">INDEX(INDIRECT($D1177),,MATCH(AD1175,Cashflow_A!$K$1:$AE$1,0))*AD1176</f>
        <v>0</v>
      </c>
      <c r="AE1177" s="365" cm="1">
        <f t="array" aca="1" ref="AE1177" ca="1">INDEX(INDIRECT($D1177),,MATCH(AE1175,Cashflow_A!$K$1:$AE$1,0))*AE1176</f>
        <v>0</v>
      </c>
    </row>
    <row r="1178" spans="1:35" s="2" customFormat="1" outlineLevel="1" x14ac:dyDescent="0.3">
      <c r="C1178" s="355" t="s">
        <v>39</v>
      </c>
      <c r="D1178" s="2" t="str">
        <f>CONCATENATE(C1178,"_Cost")</f>
        <v>S_Cost</v>
      </c>
      <c r="H1178" s="2" t="s">
        <v>606</v>
      </c>
      <c r="K1178" s="365" cm="1">
        <f t="array" aca="1" ref="K1178" ca="1">INDEX(INDIRECT($D1178),,MATCH(K1175,Cashflow_A!$K$1:$AE$1,0))*K1176</f>
        <v>0</v>
      </c>
      <c r="L1178" s="365" cm="1">
        <f t="array" aca="1" ref="L1178" ca="1">INDEX(INDIRECT($D1178),,MATCH(L1175,Cashflow_A!$K$1:$AE$1,0))*L1176</f>
        <v>0</v>
      </c>
      <c r="M1178" s="365" cm="1">
        <f t="array" aca="1" ref="M1178" ca="1">INDEX(INDIRECT($D1178),,MATCH(M1175,Cashflow_A!$K$1:$AE$1,0))*M1176</f>
        <v>0</v>
      </c>
      <c r="N1178" s="365" cm="1">
        <f t="array" aca="1" ref="N1178" ca="1">INDEX(INDIRECT($D1178),,MATCH(N1175,Cashflow_A!$K$1:$AE$1,0))*N1176</f>
        <v>0</v>
      </c>
      <c r="O1178" s="365" cm="1">
        <f t="array" aca="1" ref="O1178" ca="1">INDEX(INDIRECT($D1178),,MATCH(O1175,Cashflow_A!$K$1:$AE$1,0))*O1176</f>
        <v>0</v>
      </c>
      <c r="P1178" s="365" cm="1">
        <f t="array" aca="1" ref="P1178" ca="1">INDEX(INDIRECT($D1178),,MATCH(P1175,Cashflow_A!$K$1:$AE$1,0))*P1176</f>
        <v>0</v>
      </c>
      <c r="Q1178" s="365" cm="1">
        <f t="array" aca="1" ref="Q1178" ca="1">INDEX(INDIRECT($D1178),,MATCH(Q1175,Cashflow_A!$K$1:$AE$1,0))*Q1176</f>
        <v>0</v>
      </c>
      <c r="R1178" s="365" cm="1">
        <f t="array" aca="1" ref="R1178" ca="1">INDEX(INDIRECT($D1178),,MATCH(R1175,Cashflow_A!$K$1:$AE$1,0))*R1176</f>
        <v>0</v>
      </c>
      <c r="S1178" s="365" cm="1">
        <f t="array" aca="1" ref="S1178" ca="1">INDEX(INDIRECT($D1178),,MATCH(S1175,Cashflow_A!$K$1:$AE$1,0))*S1176</f>
        <v>0</v>
      </c>
      <c r="T1178" s="365" cm="1">
        <f t="array" aca="1" ref="T1178" ca="1">INDEX(INDIRECT($D1178),,MATCH(T1175,Cashflow_A!$K$1:$AE$1,0))*T1176</f>
        <v>0</v>
      </c>
      <c r="U1178" s="365" cm="1">
        <f t="array" aca="1" ref="U1178" ca="1">INDEX(INDIRECT($D1178),,MATCH(U1175,Cashflow_A!$K$1:$AE$1,0))*U1176</f>
        <v>0</v>
      </c>
      <c r="V1178" s="365" cm="1">
        <f t="array" aca="1" ref="V1178" ca="1">INDEX(INDIRECT($D1178),,MATCH(V1175,Cashflow_A!$K$1:$AE$1,0))*V1176</f>
        <v>0</v>
      </c>
      <c r="W1178" s="365" cm="1">
        <f t="array" aca="1" ref="W1178" ca="1">INDEX(INDIRECT($D1178),,MATCH(W1175,Cashflow_A!$K$1:$AE$1,0))*W1176</f>
        <v>0</v>
      </c>
      <c r="X1178" s="365" cm="1">
        <f t="array" aca="1" ref="X1178" ca="1">INDEX(INDIRECT($D1178),,MATCH(X1175,Cashflow_A!$K$1:$AE$1,0))*X1176</f>
        <v>0</v>
      </c>
      <c r="Y1178" s="365" cm="1">
        <f t="array" aca="1" ref="Y1178" ca="1">INDEX(INDIRECT($D1178),,MATCH(Y1175,Cashflow_A!$K$1:$AE$1,0))*Y1176</f>
        <v>0</v>
      </c>
      <c r="Z1178" s="365" cm="1">
        <f t="array" aca="1" ref="Z1178" ca="1">INDEX(INDIRECT($D1178),,MATCH(Z1175,Cashflow_A!$K$1:$AE$1,0))*Z1176</f>
        <v>0</v>
      </c>
      <c r="AA1178" s="365" cm="1">
        <f t="array" aca="1" ref="AA1178" ca="1">INDEX(INDIRECT($D1178),,MATCH(AA1175,Cashflow_A!$K$1:$AE$1,0))*AA1176</f>
        <v>0</v>
      </c>
      <c r="AB1178" s="365" cm="1">
        <f t="array" aca="1" ref="AB1178" ca="1">INDEX(INDIRECT($D1178),,MATCH(AB1175,Cashflow_A!$K$1:$AE$1,0))*AB1176</f>
        <v>0</v>
      </c>
      <c r="AC1178" s="365" cm="1">
        <f t="array" aca="1" ref="AC1178" ca="1">INDEX(INDIRECT($D1178),,MATCH(AC1175,Cashflow_A!$K$1:$AE$1,0))*AC1176</f>
        <v>0</v>
      </c>
      <c r="AD1178" s="365" cm="1">
        <f t="array" aca="1" ref="AD1178" ca="1">INDEX(INDIRECT($D1178),,MATCH(AD1175,Cashflow_A!$K$1:$AE$1,0))*AD1176</f>
        <v>0</v>
      </c>
      <c r="AE1178" s="365" cm="1">
        <f t="array" aca="1" ref="AE1178" ca="1">INDEX(INDIRECT($D1178),,MATCH(AE1175,Cashflow_A!$K$1:$AE$1,0))*AE1176</f>
        <v>0</v>
      </c>
    </row>
    <row r="1179" spans="1:35" s="2" customFormat="1" outlineLevel="1" x14ac:dyDescent="0.3">
      <c r="C1179" s="355" t="s">
        <v>39</v>
      </c>
      <c r="D1179" s="2" t="str">
        <f>CONCATENATE(C1179,"_Net_Revenue")</f>
        <v>S_Net_Revenue</v>
      </c>
      <c r="H1179" s="2" t="s">
        <v>607</v>
      </c>
      <c r="K1179" s="365" cm="1">
        <f t="array" aca="1" ref="K1179" ca="1">INDEX(INDIRECT($D1179),,MATCH(K1175,Cashflow_A!$K$1:$AE$1,0))*K1176</f>
        <v>0</v>
      </c>
      <c r="L1179" s="365" cm="1">
        <f t="array" aca="1" ref="L1179" ca="1">INDEX(INDIRECT($D1179),,MATCH(L1175,Cashflow_A!$K$1:$AE$1,0))*L1176</f>
        <v>0</v>
      </c>
      <c r="M1179" s="365" cm="1">
        <f t="array" aca="1" ref="M1179" ca="1">INDEX(INDIRECT($D1179),,MATCH(M1175,Cashflow_A!$K$1:$AE$1,0))*M1176</f>
        <v>0</v>
      </c>
      <c r="N1179" s="365" cm="1">
        <f t="array" aca="1" ref="N1179" ca="1">INDEX(INDIRECT($D1179),,MATCH(N1175,Cashflow_A!$K$1:$AE$1,0))*N1176</f>
        <v>0</v>
      </c>
      <c r="O1179" s="365" cm="1">
        <f t="array" aca="1" ref="O1179" ca="1">INDEX(INDIRECT($D1179),,MATCH(O1175,Cashflow_A!$K$1:$AE$1,0))*O1176</f>
        <v>0</v>
      </c>
      <c r="P1179" s="365" cm="1">
        <f t="array" aca="1" ref="P1179" ca="1">INDEX(INDIRECT($D1179),,MATCH(P1175,Cashflow_A!$K$1:$AE$1,0))*P1176</f>
        <v>0</v>
      </c>
      <c r="Q1179" s="365" cm="1">
        <f t="array" aca="1" ref="Q1179" ca="1">INDEX(INDIRECT($D1179),,MATCH(Q1175,Cashflow_A!$K$1:$AE$1,0))*Q1176</f>
        <v>0</v>
      </c>
      <c r="R1179" s="365" cm="1">
        <f t="array" aca="1" ref="R1179" ca="1">INDEX(INDIRECT($D1179),,MATCH(R1175,Cashflow_A!$K$1:$AE$1,0))*R1176</f>
        <v>0</v>
      </c>
      <c r="S1179" s="365" cm="1">
        <f t="array" aca="1" ref="S1179" ca="1">INDEX(INDIRECT($D1179),,MATCH(S1175,Cashflow_A!$K$1:$AE$1,0))*S1176</f>
        <v>0</v>
      </c>
      <c r="T1179" s="365" cm="1">
        <f t="array" aca="1" ref="T1179" ca="1">INDEX(INDIRECT($D1179),,MATCH(T1175,Cashflow_A!$K$1:$AE$1,0))*T1176</f>
        <v>0</v>
      </c>
      <c r="U1179" s="365" cm="1">
        <f t="array" aca="1" ref="U1179" ca="1">INDEX(INDIRECT($D1179),,MATCH(U1175,Cashflow_A!$K$1:$AE$1,0))*U1176</f>
        <v>0</v>
      </c>
      <c r="V1179" s="365" cm="1">
        <f t="array" aca="1" ref="V1179" ca="1">INDEX(INDIRECT($D1179),,MATCH(V1175,Cashflow_A!$K$1:$AE$1,0))*V1176</f>
        <v>0</v>
      </c>
      <c r="W1179" s="365" cm="1">
        <f t="array" aca="1" ref="W1179" ca="1">INDEX(INDIRECT($D1179),,MATCH(W1175,Cashflow_A!$K$1:$AE$1,0))*W1176</f>
        <v>0</v>
      </c>
      <c r="X1179" s="365" cm="1">
        <f t="array" aca="1" ref="X1179" ca="1">INDEX(INDIRECT($D1179),,MATCH(X1175,Cashflow_A!$K$1:$AE$1,0))*X1176</f>
        <v>0</v>
      </c>
      <c r="Y1179" s="365" cm="1">
        <f t="array" aca="1" ref="Y1179" ca="1">INDEX(INDIRECT($D1179),,MATCH(Y1175,Cashflow_A!$K$1:$AE$1,0))*Y1176</f>
        <v>0</v>
      </c>
      <c r="Z1179" s="365" cm="1">
        <f t="array" aca="1" ref="Z1179" ca="1">INDEX(INDIRECT($D1179),,MATCH(Z1175,Cashflow_A!$K$1:$AE$1,0))*Z1176</f>
        <v>0</v>
      </c>
      <c r="AA1179" s="365" cm="1">
        <f t="array" aca="1" ref="AA1179" ca="1">INDEX(INDIRECT($D1179),,MATCH(AA1175,Cashflow_A!$K$1:$AE$1,0))*AA1176</f>
        <v>0</v>
      </c>
      <c r="AB1179" s="365" cm="1">
        <f t="array" aca="1" ref="AB1179" ca="1">INDEX(INDIRECT($D1179),,MATCH(AB1175,Cashflow_A!$K$1:$AE$1,0))*AB1176</f>
        <v>0</v>
      </c>
      <c r="AC1179" s="365" cm="1">
        <f t="array" aca="1" ref="AC1179" ca="1">INDEX(INDIRECT($D1179),,MATCH(AC1175,Cashflow_A!$K$1:$AE$1,0))*AC1176</f>
        <v>0</v>
      </c>
      <c r="AD1179" s="365" cm="1">
        <f t="array" aca="1" ref="AD1179" ca="1">INDEX(INDIRECT($D1179),,MATCH(AD1175,Cashflow_A!$K$1:$AE$1,0))*AD1176</f>
        <v>0</v>
      </c>
      <c r="AE1179" s="365" cm="1">
        <f t="array" aca="1" ref="AE1179" ca="1">INDEX(INDIRECT($D1179),,MATCH(AE1175,Cashflow_A!$K$1:$AE$1,0))*AE1176</f>
        <v>0</v>
      </c>
    </row>
    <row r="1180" spans="1:35" s="2" customFormat="1" outlineLevel="1" x14ac:dyDescent="0.3">
      <c r="C1180" s="355"/>
      <c r="K1180" s="352"/>
    </row>
    <row r="1181" spans="1:35" s="2" customFormat="1" x14ac:dyDescent="0.3">
      <c r="C1181" s="355"/>
      <c r="K1181" s="352"/>
    </row>
    <row r="1182" spans="1:35" s="2" customFormat="1" x14ac:dyDescent="0.3">
      <c r="C1182" s="355"/>
      <c r="K1182" s="352"/>
    </row>
    <row r="1183" spans="1:35" s="2" customFormat="1" x14ac:dyDescent="0.3">
      <c r="C1183" s="355"/>
      <c r="K1183" s="352"/>
    </row>
    <row r="1184" spans="1:35" s="2" customFormat="1" ht="16.5" thickBot="1" x14ac:dyDescent="0.25">
      <c r="C1184" s="355" t="s">
        <v>40</v>
      </c>
      <c r="D1184" s="53" t="str">
        <f>VLOOKUP(C1184,Data!$A$9:$B$632,2,FALSE)</f>
        <v>Orange</v>
      </c>
      <c r="K1184" s="352"/>
    </row>
    <row r="1185" spans="1:35" s="12" customFormat="1" ht="17.25" outlineLevel="1" thickTop="1" x14ac:dyDescent="0.3">
      <c r="A1185" s="2"/>
      <c r="B1185" s="2"/>
      <c r="C1185" s="355"/>
      <c r="D1185" s="2"/>
      <c r="E1185"/>
      <c r="F1185"/>
      <c r="G1185"/>
      <c r="H1185"/>
      <c r="I1185"/>
      <c r="J1185"/>
      <c r="K1185" s="364"/>
      <c r="L1185"/>
      <c r="M1185"/>
      <c r="N1185"/>
      <c r="O1185"/>
      <c r="P1185"/>
      <c r="Q1185"/>
      <c r="R1185"/>
      <c r="S1185"/>
      <c r="T1185"/>
      <c r="U1185"/>
      <c r="V1185"/>
      <c r="W1185"/>
      <c r="X1185"/>
      <c r="Y1185"/>
      <c r="Z1185"/>
      <c r="AA1185"/>
      <c r="AB1185"/>
      <c r="AC1185"/>
      <c r="AD1185"/>
      <c r="AE1185"/>
      <c r="AF1185" s="2"/>
      <c r="AG1185" s="2"/>
      <c r="AH1185" s="2"/>
      <c r="AI1185" s="2"/>
    </row>
    <row r="1186" spans="1:35" s="12" customFormat="1" ht="16.5" outlineLevel="1" x14ac:dyDescent="0.3">
      <c r="A1186" s="2"/>
      <c r="B1186" s="2"/>
      <c r="C1186" s="355"/>
      <c r="D1186" s="2" t="s">
        <v>602</v>
      </c>
      <c r="E1186" s="356" t="s">
        <v>603</v>
      </c>
      <c r="F1186" s="357">
        <v>0</v>
      </c>
      <c r="G1186" s="2"/>
      <c r="I1186" s="2"/>
      <c r="J1186" s="2"/>
      <c r="K1186" s="365">
        <f>IF(K$1&gt;=$F1186,K$1-$F1186,0)</f>
        <v>0</v>
      </c>
      <c r="L1186" s="365">
        <f>IF(L$1&gt;=$F1186,L$1-$F1186,0)</f>
        <v>1</v>
      </c>
      <c r="M1186" s="365">
        <f t="shared" ref="M1186:AE1186" si="362">IF(M$1&gt;=$F1186,M$1-$F1186,0)</f>
        <v>2</v>
      </c>
      <c r="N1186" s="365">
        <f t="shared" si="362"/>
        <v>3</v>
      </c>
      <c r="O1186" s="365">
        <f t="shared" si="362"/>
        <v>4</v>
      </c>
      <c r="P1186" s="365">
        <f t="shared" si="362"/>
        <v>5</v>
      </c>
      <c r="Q1186" s="365">
        <f t="shared" si="362"/>
        <v>6</v>
      </c>
      <c r="R1186" s="365">
        <f t="shared" si="362"/>
        <v>7</v>
      </c>
      <c r="S1186" s="365">
        <f t="shared" si="362"/>
        <v>8</v>
      </c>
      <c r="T1186" s="365">
        <f t="shared" si="362"/>
        <v>9</v>
      </c>
      <c r="U1186" s="365">
        <f t="shared" si="362"/>
        <v>10</v>
      </c>
      <c r="V1186" s="365">
        <f t="shared" si="362"/>
        <v>11</v>
      </c>
      <c r="W1186" s="365">
        <f t="shared" si="362"/>
        <v>12</v>
      </c>
      <c r="X1186" s="365">
        <f t="shared" si="362"/>
        <v>13</v>
      </c>
      <c r="Y1186" s="365">
        <f t="shared" si="362"/>
        <v>14</v>
      </c>
      <c r="Z1186" s="365">
        <f t="shared" si="362"/>
        <v>15</v>
      </c>
      <c r="AA1186" s="365">
        <f t="shared" si="362"/>
        <v>16</v>
      </c>
      <c r="AB1186" s="365">
        <f t="shared" si="362"/>
        <v>17</v>
      </c>
      <c r="AC1186" s="365">
        <f t="shared" si="362"/>
        <v>18</v>
      </c>
      <c r="AD1186" s="365">
        <f t="shared" si="362"/>
        <v>19</v>
      </c>
      <c r="AE1186" s="365">
        <f t="shared" si="362"/>
        <v>20</v>
      </c>
      <c r="AF1186" s="2"/>
      <c r="AG1186" s="2"/>
      <c r="AH1186" s="2"/>
      <c r="AI1186" s="2"/>
    </row>
    <row r="1187" spans="1:35" s="12" customFormat="1" ht="16.5" outlineLevel="1" x14ac:dyDescent="0.3">
      <c r="A1187" s="2"/>
      <c r="B1187" s="2"/>
      <c r="C1187" s="355" t="s">
        <v>40</v>
      </c>
      <c r="D1187" s="2" t="str">
        <f>CONCATENATE("Hectares year ",F1186)</f>
        <v>Hectares year 0</v>
      </c>
      <c r="E1187" s="356" t="s">
        <v>604</v>
      </c>
      <c r="F1187" s="357">
        <f>SUMIFS(Baseline_Hectare!$G$12:$G$564,Baseline_Hectare!$C$12:$C$564,C1187,Baseline_Hectare!$E$12:$E$564,D1187)</f>
        <v>0</v>
      </c>
      <c r="G1187" s="2"/>
      <c r="I1187" s="2"/>
      <c r="J1187" s="2"/>
      <c r="K1187" s="365">
        <f>IF(K$1&gt;=$F1186,$F1187,0)</f>
        <v>0</v>
      </c>
      <c r="L1187" s="365">
        <f t="shared" ref="L1187:AE1187" si="363">IF(L$1&gt;=$F1186,$F1187,0)</f>
        <v>0</v>
      </c>
      <c r="M1187" s="365">
        <f t="shared" si="363"/>
        <v>0</v>
      </c>
      <c r="N1187" s="365">
        <f t="shared" si="363"/>
        <v>0</v>
      </c>
      <c r="O1187" s="365">
        <f t="shared" si="363"/>
        <v>0</v>
      </c>
      <c r="P1187" s="365">
        <f t="shared" si="363"/>
        <v>0</v>
      </c>
      <c r="Q1187" s="365">
        <f t="shared" si="363"/>
        <v>0</v>
      </c>
      <c r="R1187" s="365">
        <f t="shared" si="363"/>
        <v>0</v>
      </c>
      <c r="S1187" s="365">
        <f t="shared" si="363"/>
        <v>0</v>
      </c>
      <c r="T1187" s="365">
        <f t="shared" si="363"/>
        <v>0</v>
      </c>
      <c r="U1187" s="365">
        <f t="shared" si="363"/>
        <v>0</v>
      </c>
      <c r="V1187" s="365">
        <f t="shared" si="363"/>
        <v>0</v>
      </c>
      <c r="W1187" s="365">
        <f t="shared" si="363"/>
        <v>0</v>
      </c>
      <c r="X1187" s="365">
        <f t="shared" si="363"/>
        <v>0</v>
      </c>
      <c r="Y1187" s="365">
        <f t="shared" si="363"/>
        <v>0</v>
      </c>
      <c r="Z1187" s="365">
        <f t="shared" si="363"/>
        <v>0</v>
      </c>
      <c r="AA1187" s="365">
        <f t="shared" si="363"/>
        <v>0</v>
      </c>
      <c r="AB1187" s="365">
        <f t="shared" si="363"/>
        <v>0</v>
      </c>
      <c r="AC1187" s="365">
        <f t="shared" si="363"/>
        <v>0</v>
      </c>
      <c r="AD1187" s="365">
        <f t="shared" si="363"/>
        <v>0</v>
      </c>
      <c r="AE1187" s="365">
        <f t="shared" si="363"/>
        <v>0</v>
      </c>
      <c r="AF1187" s="2"/>
      <c r="AG1187" s="2"/>
      <c r="AH1187" s="2"/>
      <c r="AI1187" s="2"/>
    </row>
    <row r="1188" spans="1:35" s="2" customFormat="1" outlineLevel="1" x14ac:dyDescent="0.3">
      <c r="C1188" s="355" t="s">
        <v>40</v>
      </c>
      <c r="D1188" s="2" t="str">
        <f>CONCATENATE(C1188,"_Revenue")</f>
        <v>T_Revenue</v>
      </c>
      <c r="H1188" s="2" t="s">
        <v>605</v>
      </c>
      <c r="K1188" s="365" cm="1">
        <f t="array" aca="1" ref="K1188" ca="1">INDEX(INDIRECT($D1188),,MATCH(K1186,Cashflow_A!$K$1:$AE$1,0))*K1187</f>
        <v>0</v>
      </c>
      <c r="L1188" s="365" cm="1">
        <f t="array" aca="1" ref="L1188" ca="1">INDEX(INDIRECT($D1188),,MATCH(L1186,Cashflow_A!$K$1:$AE$1,0))*L1187</f>
        <v>0</v>
      </c>
      <c r="M1188" s="365" cm="1">
        <f t="array" aca="1" ref="M1188" ca="1">INDEX(INDIRECT($D1188),,MATCH(M1186,Cashflow_A!$K$1:$AE$1,0))*M1187</f>
        <v>0</v>
      </c>
      <c r="N1188" s="365" cm="1">
        <f t="array" aca="1" ref="N1188" ca="1">INDEX(INDIRECT($D1188),,MATCH(N1186,Cashflow_A!$K$1:$AE$1,0))*N1187</f>
        <v>0</v>
      </c>
      <c r="O1188" s="365" cm="1">
        <f t="array" aca="1" ref="O1188" ca="1">INDEX(INDIRECT($D1188),,MATCH(O1186,Cashflow_A!$K$1:$AE$1,0))*O1187</f>
        <v>0</v>
      </c>
      <c r="P1188" s="365" cm="1">
        <f t="array" aca="1" ref="P1188" ca="1">INDEX(INDIRECT($D1188),,MATCH(P1186,Cashflow_A!$K$1:$AE$1,0))*P1187</f>
        <v>0</v>
      </c>
      <c r="Q1188" s="365" cm="1">
        <f t="array" aca="1" ref="Q1188" ca="1">INDEX(INDIRECT($D1188),,MATCH(Q1186,Cashflow_A!$K$1:$AE$1,0))*Q1187</f>
        <v>0</v>
      </c>
      <c r="R1188" s="365" cm="1">
        <f t="array" aca="1" ref="R1188" ca="1">INDEX(INDIRECT($D1188),,MATCH(R1186,Cashflow_A!$K$1:$AE$1,0))*R1187</f>
        <v>0</v>
      </c>
      <c r="S1188" s="365" cm="1">
        <f t="array" aca="1" ref="S1188" ca="1">INDEX(INDIRECT($D1188),,MATCH(S1186,Cashflow_A!$K$1:$AE$1,0))*S1187</f>
        <v>0</v>
      </c>
      <c r="T1188" s="365" cm="1">
        <f t="array" aca="1" ref="T1188" ca="1">INDEX(INDIRECT($D1188),,MATCH(T1186,Cashflow_A!$K$1:$AE$1,0))*T1187</f>
        <v>0</v>
      </c>
      <c r="U1188" s="365" cm="1">
        <f t="array" aca="1" ref="U1188" ca="1">INDEX(INDIRECT($D1188),,MATCH(U1186,Cashflow_A!$K$1:$AE$1,0))*U1187</f>
        <v>0</v>
      </c>
      <c r="V1188" s="365" cm="1">
        <f t="array" aca="1" ref="V1188" ca="1">INDEX(INDIRECT($D1188),,MATCH(V1186,Cashflow_A!$K$1:$AE$1,0))*V1187</f>
        <v>0</v>
      </c>
      <c r="W1188" s="365" cm="1">
        <f t="array" aca="1" ref="W1188" ca="1">INDEX(INDIRECT($D1188),,MATCH(W1186,Cashflow_A!$K$1:$AE$1,0))*W1187</f>
        <v>0</v>
      </c>
      <c r="X1188" s="365" cm="1">
        <f t="array" aca="1" ref="X1188" ca="1">INDEX(INDIRECT($D1188),,MATCH(X1186,Cashflow_A!$K$1:$AE$1,0))*X1187</f>
        <v>0</v>
      </c>
      <c r="Y1188" s="365" cm="1">
        <f t="array" aca="1" ref="Y1188" ca="1">INDEX(INDIRECT($D1188),,MATCH(Y1186,Cashflow_A!$K$1:$AE$1,0))*Y1187</f>
        <v>0</v>
      </c>
      <c r="Z1188" s="365" cm="1">
        <f t="array" aca="1" ref="Z1188" ca="1">INDEX(INDIRECT($D1188),,MATCH(Z1186,Cashflow_A!$K$1:$AE$1,0))*Z1187</f>
        <v>0</v>
      </c>
      <c r="AA1188" s="365" cm="1">
        <f t="array" aca="1" ref="AA1188" ca="1">INDEX(INDIRECT($D1188),,MATCH(AA1186,Cashflow_A!$K$1:$AE$1,0))*AA1187</f>
        <v>0</v>
      </c>
      <c r="AB1188" s="365" cm="1">
        <f t="array" aca="1" ref="AB1188" ca="1">INDEX(INDIRECT($D1188),,MATCH(AB1186,Cashflow_A!$K$1:$AE$1,0))*AB1187</f>
        <v>0</v>
      </c>
      <c r="AC1188" s="365" cm="1">
        <f t="array" aca="1" ref="AC1188" ca="1">INDEX(INDIRECT($D1188),,MATCH(AC1186,Cashflow_A!$K$1:$AE$1,0))*AC1187</f>
        <v>0</v>
      </c>
      <c r="AD1188" s="365" cm="1">
        <f t="array" aca="1" ref="AD1188" ca="1">INDEX(INDIRECT($D1188),,MATCH(AD1186,Cashflow_A!$K$1:$AE$1,0))*AD1187</f>
        <v>0</v>
      </c>
      <c r="AE1188" s="365" cm="1">
        <f t="array" aca="1" ref="AE1188" ca="1">INDEX(INDIRECT($D1188),,MATCH(AE1186,Cashflow_A!$K$1:$AE$1,0))*AE1187</f>
        <v>0</v>
      </c>
    </row>
    <row r="1189" spans="1:35" s="2" customFormat="1" outlineLevel="1" x14ac:dyDescent="0.3">
      <c r="C1189" s="355" t="s">
        <v>40</v>
      </c>
      <c r="D1189" s="2" t="str">
        <f>CONCATENATE(C1189,"_Cost")</f>
        <v>T_Cost</v>
      </c>
      <c r="H1189" s="2" t="s">
        <v>606</v>
      </c>
      <c r="K1189" s="365" cm="1">
        <f t="array" aca="1" ref="K1189" ca="1">INDEX(INDIRECT($D1189),,MATCH(K1186,Cashflow_A!$K$1:$AE$1,0))*K1187</f>
        <v>0</v>
      </c>
      <c r="L1189" s="365" cm="1">
        <f t="array" aca="1" ref="L1189" ca="1">INDEX(INDIRECT($D1189),,MATCH(L1186,Cashflow_A!$K$1:$AE$1,0))*L1187</f>
        <v>0</v>
      </c>
      <c r="M1189" s="365" cm="1">
        <f t="array" aca="1" ref="M1189" ca="1">INDEX(INDIRECT($D1189),,MATCH(M1186,Cashflow_A!$K$1:$AE$1,0))*M1187</f>
        <v>0</v>
      </c>
      <c r="N1189" s="365" cm="1">
        <f t="array" aca="1" ref="N1189" ca="1">INDEX(INDIRECT($D1189),,MATCH(N1186,Cashflow_A!$K$1:$AE$1,0))*N1187</f>
        <v>0</v>
      </c>
      <c r="O1189" s="365" cm="1">
        <f t="array" aca="1" ref="O1189" ca="1">INDEX(INDIRECT($D1189),,MATCH(O1186,Cashflow_A!$K$1:$AE$1,0))*O1187</f>
        <v>0</v>
      </c>
      <c r="P1189" s="365" cm="1">
        <f t="array" aca="1" ref="P1189" ca="1">INDEX(INDIRECT($D1189),,MATCH(P1186,Cashflow_A!$K$1:$AE$1,0))*P1187</f>
        <v>0</v>
      </c>
      <c r="Q1189" s="365" cm="1">
        <f t="array" aca="1" ref="Q1189" ca="1">INDEX(INDIRECT($D1189),,MATCH(Q1186,Cashflow_A!$K$1:$AE$1,0))*Q1187</f>
        <v>0</v>
      </c>
      <c r="R1189" s="365" cm="1">
        <f t="array" aca="1" ref="R1189" ca="1">INDEX(INDIRECT($D1189),,MATCH(R1186,Cashflow_A!$K$1:$AE$1,0))*R1187</f>
        <v>0</v>
      </c>
      <c r="S1189" s="365" cm="1">
        <f t="array" aca="1" ref="S1189" ca="1">INDEX(INDIRECT($D1189),,MATCH(S1186,Cashflow_A!$K$1:$AE$1,0))*S1187</f>
        <v>0</v>
      </c>
      <c r="T1189" s="365" cm="1">
        <f t="array" aca="1" ref="T1189" ca="1">INDEX(INDIRECT($D1189),,MATCH(T1186,Cashflow_A!$K$1:$AE$1,0))*T1187</f>
        <v>0</v>
      </c>
      <c r="U1189" s="365" cm="1">
        <f t="array" aca="1" ref="U1189" ca="1">INDEX(INDIRECT($D1189),,MATCH(U1186,Cashflow_A!$K$1:$AE$1,0))*U1187</f>
        <v>0</v>
      </c>
      <c r="V1189" s="365" cm="1">
        <f t="array" aca="1" ref="V1189" ca="1">INDEX(INDIRECT($D1189),,MATCH(V1186,Cashflow_A!$K$1:$AE$1,0))*V1187</f>
        <v>0</v>
      </c>
      <c r="W1189" s="365" cm="1">
        <f t="array" aca="1" ref="W1189" ca="1">INDEX(INDIRECT($D1189),,MATCH(W1186,Cashflow_A!$K$1:$AE$1,0))*W1187</f>
        <v>0</v>
      </c>
      <c r="X1189" s="365" cm="1">
        <f t="array" aca="1" ref="X1189" ca="1">INDEX(INDIRECT($D1189),,MATCH(X1186,Cashflow_A!$K$1:$AE$1,0))*X1187</f>
        <v>0</v>
      </c>
      <c r="Y1189" s="365" cm="1">
        <f t="array" aca="1" ref="Y1189" ca="1">INDEX(INDIRECT($D1189),,MATCH(Y1186,Cashflow_A!$K$1:$AE$1,0))*Y1187</f>
        <v>0</v>
      </c>
      <c r="Z1189" s="365" cm="1">
        <f t="array" aca="1" ref="Z1189" ca="1">INDEX(INDIRECT($D1189),,MATCH(Z1186,Cashflow_A!$K$1:$AE$1,0))*Z1187</f>
        <v>0</v>
      </c>
      <c r="AA1189" s="365" cm="1">
        <f t="array" aca="1" ref="AA1189" ca="1">INDEX(INDIRECT($D1189),,MATCH(AA1186,Cashflow_A!$K$1:$AE$1,0))*AA1187</f>
        <v>0</v>
      </c>
      <c r="AB1189" s="365" cm="1">
        <f t="array" aca="1" ref="AB1189" ca="1">INDEX(INDIRECT($D1189),,MATCH(AB1186,Cashflow_A!$K$1:$AE$1,0))*AB1187</f>
        <v>0</v>
      </c>
      <c r="AC1189" s="365" cm="1">
        <f t="array" aca="1" ref="AC1189" ca="1">INDEX(INDIRECT($D1189),,MATCH(AC1186,Cashflow_A!$K$1:$AE$1,0))*AC1187</f>
        <v>0</v>
      </c>
      <c r="AD1189" s="365" cm="1">
        <f t="array" aca="1" ref="AD1189" ca="1">INDEX(INDIRECT($D1189),,MATCH(AD1186,Cashflow_A!$K$1:$AE$1,0))*AD1187</f>
        <v>0</v>
      </c>
      <c r="AE1189" s="365" cm="1">
        <f t="array" aca="1" ref="AE1189" ca="1">INDEX(INDIRECT($D1189),,MATCH(AE1186,Cashflow_A!$K$1:$AE$1,0))*AE1187</f>
        <v>0</v>
      </c>
    </row>
    <row r="1190" spans="1:35" s="2" customFormat="1" outlineLevel="1" x14ac:dyDescent="0.3">
      <c r="C1190" s="355" t="s">
        <v>40</v>
      </c>
      <c r="D1190" s="2" t="str">
        <f>CONCATENATE(C1190,"_Net_Revenue")</f>
        <v>T_Net_Revenue</v>
      </c>
      <c r="H1190" s="2" t="s">
        <v>607</v>
      </c>
      <c r="K1190" s="365" cm="1">
        <f t="array" aca="1" ref="K1190" ca="1">INDEX(INDIRECT($D1190),,MATCH(K1186,Cashflow_A!$K$1:$AE$1,0))*K1187</f>
        <v>0</v>
      </c>
      <c r="L1190" s="365" cm="1">
        <f t="array" aca="1" ref="L1190" ca="1">INDEX(INDIRECT($D1190),,MATCH(L1186,Cashflow_A!$K$1:$AE$1,0))*L1187</f>
        <v>0</v>
      </c>
      <c r="M1190" s="365" cm="1">
        <f t="array" aca="1" ref="M1190" ca="1">INDEX(INDIRECT($D1190),,MATCH(M1186,Cashflow_A!$K$1:$AE$1,0))*M1187</f>
        <v>0</v>
      </c>
      <c r="N1190" s="365" cm="1">
        <f t="array" aca="1" ref="N1190" ca="1">INDEX(INDIRECT($D1190),,MATCH(N1186,Cashflow_A!$K$1:$AE$1,0))*N1187</f>
        <v>0</v>
      </c>
      <c r="O1190" s="365" cm="1">
        <f t="array" aca="1" ref="O1190" ca="1">INDEX(INDIRECT($D1190),,MATCH(O1186,Cashflow_A!$K$1:$AE$1,0))*O1187</f>
        <v>0</v>
      </c>
      <c r="P1190" s="365" cm="1">
        <f t="array" aca="1" ref="P1190" ca="1">INDEX(INDIRECT($D1190),,MATCH(P1186,Cashflow_A!$K$1:$AE$1,0))*P1187</f>
        <v>0</v>
      </c>
      <c r="Q1190" s="365" cm="1">
        <f t="array" aca="1" ref="Q1190" ca="1">INDEX(INDIRECT($D1190),,MATCH(Q1186,Cashflow_A!$K$1:$AE$1,0))*Q1187</f>
        <v>0</v>
      </c>
      <c r="R1190" s="365" cm="1">
        <f t="array" aca="1" ref="R1190" ca="1">INDEX(INDIRECT($D1190),,MATCH(R1186,Cashflow_A!$K$1:$AE$1,0))*R1187</f>
        <v>0</v>
      </c>
      <c r="S1190" s="365" cm="1">
        <f t="array" aca="1" ref="S1190" ca="1">INDEX(INDIRECT($D1190),,MATCH(S1186,Cashflow_A!$K$1:$AE$1,0))*S1187</f>
        <v>0</v>
      </c>
      <c r="T1190" s="365" cm="1">
        <f t="array" aca="1" ref="T1190" ca="1">INDEX(INDIRECT($D1190),,MATCH(T1186,Cashflow_A!$K$1:$AE$1,0))*T1187</f>
        <v>0</v>
      </c>
      <c r="U1190" s="365" cm="1">
        <f t="array" aca="1" ref="U1190" ca="1">INDEX(INDIRECT($D1190),,MATCH(U1186,Cashflow_A!$K$1:$AE$1,0))*U1187</f>
        <v>0</v>
      </c>
      <c r="V1190" s="365" cm="1">
        <f t="array" aca="1" ref="V1190" ca="1">INDEX(INDIRECT($D1190),,MATCH(V1186,Cashflow_A!$K$1:$AE$1,0))*V1187</f>
        <v>0</v>
      </c>
      <c r="W1190" s="365" cm="1">
        <f t="array" aca="1" ref="W1190" ca="1">INDEX(INDIRECT($D1190),,MATCH(W1186,Cashflow_A!$K$1:$AE$1,0))*W1187</f>
        <v>0</v>
      </c>
      <c r="X1190" s="365" cm="1">
        <f t="array" aca="1" ref="X1190" ca="1">INDEX(INDIRECT($D1190),,MATCH(X1186,Cashflow_A!$K$1:$AE$1,0))*X1187</f>
        <v>0</v>
      </c>
      <c r="Y1190" s="365" cm="1">
        <f t="array" aca="1" ref="Y1190" ca="1">INDEX(INDIRECT($D1190),,MATCH(Y1186,Cashflow_A!$K$1:$AE$1,0))*Y1187</f>
        <v>0</v>
      </c>
      <c r="Z1190" s="365" cm="1">
        <f t="array" aca="1" ref="Z1190" ca="1">INDEX(INDIRECT($D1190),,MATCH(Z1186,Cashflow_A!$K$1:$AE$1,0))*Z1187</f>
        <v>0</v>
      </c>
      <c r="AA1190" s="365" cm="1">
        <f t="array" aca="1" ref="AA1190" ca="1">INDEX(INDIRECT($D1190),,MATCH(AA1186,Cashflow_A!$K$1:$AE$1,0))*AA1187</f>
        <v>0</v>
      </c>
      <c r="AB1190" s="365" cm="1">
        <f t="array" aca="1" ref="AB1190" ca="1">INDEX(INDIRECT($D1190),,MATCH(AB1186,Cashflow_A!$K$1:$AE$1,0))*AB1187</f>
        <v>0</v>
      </c>
      <c r="AC1190" s="365" cm="1">
        <f t="array" aca="1" ref="AC1190" ca="1">INDEX(INDIRECT($D1190),,MATCH(AC1186,Cashflow_A!$K$1:$AE$1,0))*AC1187</f>
        <v>0</v>
      </c>
      <c r="AD1190" s="365" cm="1">
        <f t="array" aca="1" ref="AD1190" ca="1">INDEX(INDIRECT($D1190),,MATCH(AD1186,Cashflow_A!$K$1:$AE$1,0))*AD1187</f>
        <v>0</v>
      </c>
      <c r="AE1190" s="365" cm="1">
        <f t="array" aca="1" ref="AE1190" ca="1">INDEX(INDIRECT($D1190),,MATCH(AE1186,Cashflow_A!$K$1:$AE$1,0))*AE1187</f>
        <v>0</v>
      </c>
    </row>
    <row r="1191" spans="1:35" s="2" customFormat="1" outlineLevel="1" x14ac:dyDescent="0.3">
      <c r="C1191" s="355"/>
      <c r="K1191" s="352"/>
    </row>
    <row r="1192" spans="1:35" s="12" customFormat="1" ht="16.5" outlineLevel="1" x14ac:dyDescent="0.3">
      <c r="A1192" s="2"/>
      <c r="B1192" s="2"/>
      <c r="C1192" s="355"/>
      <c r="D1192" s="2" t="s">
        <v>602</v>
      </c>
      <c r="E1192" s="356" t="s">
        <v>603</v>
      </c>
      <c r="F1192" s="357">
        <v>1</v>
      </c>
      <c r="G1192" s="2"/>
      <c r="I1192" s="2"/>
      <c r="J1192" s="2"/>
      <c r="K1192" s="365">
        <f>IF(K$1&gt;=$F1192,K$1-$F1192,0)</f>
        <v>0</v>
      </c>
      <c r="L1192" s="365">
        <f>IF(L$1&gt;=$F1192,L$1-$F1192,0)</f>
        <v>0</v>
      </c>
      <c r="M1192" s="365">
        <f t="shared" ref="M1192:AE1192" si="364">IF(M$1&gt;=$F1192,M$1-$F1192,0)</f>
        <v>1</v>
      </c>
      <c r="N1192" s="365">
        <f t="shared" si="364"/>
        <v>2</v>
      </c>
      <c r="O1192" s="365">
        <f t="shared" si="364"/>
        <v>3</v>
      </c>
      <c r="P1192" s="365">
        <f t="shared" si="364"/>
        <v>4</v>
      </c>
      <c r="Q1192" s="365">
        <f t="shared" si="364"/>
        <v>5</v>
      </c>
      <c r="R1192" s="365">
        <f t="shared" si="364"/>
        <v>6</v>
      </c>
      <c r="S1192" s="365">
        <f t="shared" si="364"/>
        <v>7</v>
      </c>
      <c r="T1192" s="365">
        <f t="shared" si="364"/>
        <v>8</v>
      </c>
      <c r="U1192" s="365">
        <f t="shared" si="364"/>
        <v>9</v>
      </c>
      <c r="V1192" s="365">
        <f t="shared" si="364"/>
        <v>10</v>
      </c>
      <c r="W1192" s="365">
        <f t="shared" si="364"/>
        <v>11</v>
      </c>
      <c r="X1192" s="365">
        <f t="shared" si="364"/>
        <v>12</v>
      </c>
      <c r="Y1192" s="365">
        <f t="shared" si="364"/>
        <v>13</v>
      </c>
      <c r="Z1192" s="365">
        <f t="shared" si="364"/>
        <v>14</v>
      </c>
      <c r="AA1192" s="365">
        <f t="shared" si="364"/>
        <v>15</v>
      </c>
      <c r="AB1192" s="365">
        <f t="shared" si="364"/>
        <v>16</v>
      </c>
      <c r="AC1192" s="365">
        <f t="shared" si="364"/>
        <v>17</v>
      </c>
      <c r="AD1192" s="365">
        <f t="shared" si="364"/>
        <v>18</v>
      </c>
      <c r="AE1192" s="365">
        <f t="shared" si="364"/>
        <v>19</v>
      </c>
      <c r="AF1192" s="2"/>
      <c r="AG1192" s="2"/>
      <c r="AH1192" s="2"/>
      <c r="AI1192" s="2"/>
    </row>
    <row r="1193" spans="1:35" s="12" customFormat="1" ht="16.5" outlineLevel="1" x14ac:dyDescent="0.3">
      <c r="A1193" s="2"/>
      <c r="B1193" s="2"/>
      <c r="C1193" s="355" t="s">
        <v>40</v>
      </c>
      <c r="D1193" s="2" t="str">
        <f>CONCATENATE("Hectares year ",F1192)</f>
        <v>Hectares year 1</v>
      </c>
      <c r="E1193" s="356" t="s">
        <v>604</v>
      </c>
      <c r="F1193" s="357">
        <f>SUMIFS(Baseline_Hectare!$G$12:$G$564,Baseline_Hectare!$C$12:$C$564,C1193,Baseline_Hectare!$E$12:$E$564,D1193)</f>
        <v>0</v>
      </c>
      <c r="G1193" s="2"/>
      <c r="I1193" s="2"/>
      <c r="J1193" s="2"/>
      <c r="K1193" s="365">
        <f>IF(K$1&gt;=$F1192,$F1193,0)</f>
        <v>0</v>
      </c>
      <c r="L1193" s="365">
        <f t="shared" ref="L1193:AE1193" si="365">IF(L$1&gt;=$F1192,$F1193,0)</f>
        <v>0</v>
      </c>
      <c r="M1193" s="365">
        <f t="shared" si="365"/>
        <v>0</v>
      </c>
      <c r="N1193" s="365">
        <f t="shared" si="365"/>
        <v>0</v>
      </c>
      <c r="O1193" s="365">
        <f t="shared" si="365"/>
        <v>0</v>
      </c>
      <c r="P1193" s="365">
        <f t="shared" si="365"/>
        <v>0</v>
      </c>
      <c r="Q1193" s="365">
        <f t="shared" si="365"/>
        <v>0</v>
      </c>
      <c r="R1193" s="365">
        <f t="shared" si="365"/>
        <v>0</v>
      </c>
      <c r="S1193" s="365">
        <f t="shared" si="365"/>
        <v>0</v>
      </c>
      <c r="T1193" s="365">
        <f t="shared" si="365"/>
        <v>0</v>
      </c>
      <c r="U1193" s="365">
        <f t="shared" si="365"/>
        <v>0</v>
      </c>
      <c r="V1193" s="365">
        <f t="shared" si="365"/>
        <v>0</v>
      </c>
      <c r="W1193" s="365">
        <f t="shared" si="365"/>
        <v>0</v>
      </c>
      <c r="X1193" s="365">
        <f t="shared" si="365"/>
        <v>0</v>
      </c>
      <c r="Y1193" s="365">
        <f t="shared" si="365"/>
        <v>0</v>
      </c>
      <c r="Z1193" s="365">
        <f t="shared" si="365"/>
        <v>0</v>
      </c>
      <c r="AA1193" s="365">
        <f t="shared" si="365"/>
        <v>0</v>
      </c>
      <c r="AB1193" s="365">
        <f t="shared" si="365"/>
        <v>0</v>
      </c>
      <c r="AC1193" s="365">
        <f t="shared" si="365"/>
        <v>0</v>
      </c>
      <c r="AD1193" s="365">
        <f t="shared" si="365"/>
        <v>0</v>
      </c>
      <c r="AE1193" s="365">
        <f t="shared" si="365"/>
        <v>0</v>
      </c>
      <c r="AF1193" s="2"/>
      <c r="AG1193" s="2"/>
      <c r="AH1193" s="2"/>
      <c r="AI1193" s="2"/>
    </row>
    <row r="1194" spans="1:35" s="2" customFormat="1" outlineLevel="1" x14ac:dyDescent="0.3">
      <c r="C1194" s="355" t="s">
        <v>40</v>
      </c>
      <c r="D1194" s="2" t="str">
        <f>CONCATENATE(C1194,"_Revenue")</f>
        <v>T_Revenue</v>
      </c>
      <c r="H1194" s="2" t="s">
        <v>605</v>
      </c>
      <c r="K1194" s="365" cm="1">
        <f t="array" aca="1" ref="K1194" ca="1">INDEX(INDIRECT($D1194),,MATCH(K1192,Cashflow_A!$K$1:$AE$1,0))*K1193</f>
        <v>0</v>
      </c>
      <c r="L1194" s="365" cm="1">
        <f t="array" aca="1" ref="L1194" ca="1">INDEX(INDIRECT($D1194),,MATCH(L1192,Cashflow_A!$K$1:$AE$1,0))*L1193</f>
        <v>0</v>
      </c>
      <c r="M1194" s="365" cm="1">
        <f t="array" aca="1" ref="M1194" ca="1">INDEX(INDIRECT($D1194),,MATCH(M1192,Cashflow_A!$K$1:$AE$1,0))*M1193</f>
        <v>0</v>
      </c>
      <c r="N1194" s="365" cm="1">
        <f t="array" aca="1" ref="N1194" ca="1">INDEX(INDIRECT($D1194),,MATCH(N1192,Cashflow_A!$K$1:$AE$1,0))*N1193</f>
        <v>0</v>
      </c>
      <c r="O1194" s="365" cm="1">
        <f t="array" aca="1" ref="O1194" ca="1">INDEX(INDIRECT($D1194),,MATCH(O1192,Cashflow_A!$K$1:$AE$1,0))*O1193</f>
        <v>0</v>
      </c>
      <c r="P1194" s="365" cm="1">
        <f t="array" aca="1" ref="P1194" ca="1">INDEX(INDIRECT($D1194),,MATCH(P1192,Cashflow_A!$K$1:$AE$1,0))*P1193</f>
        <v>0</v>
      </c>
      <c r="Q1194" s="365" cm="1">
        <f t="array" aca="1" ref="Q1194" ca="1">INDEX(INDIRECT($D1194),,MATCH(Q1192,Cashflow_A!$K$1:$AE$1,0))*Q1193</f>
        <v>0</v>
      </c>
      <c r="R1194" s="365" cm="1">
        <f t="array" aca="1" ref="R1194" ca="1">INDEX(INDIRECT($D1194),,MATCH(R1192,Cashflow_A!$K$1:$AE$1,0))*R1193</f>
        <v>0</v>
      </c>
      <c r="S1194" s="365" cm="1">
        <f t="array" aca="1" ref="S1194" ca="1">INDEX(INDIRECT($D1194),,MATCH(S1192,Cashflow_A!$K$1:$AE$1,0))*S1193</f>
        <v>0</v>
      </c>
      <c r="T1194" s="365" cm="1">
        <f t="array" aca="1" ref="T1194" ca="1">INDEX(INDIRECT($D1194),,MATCH(T1192,Cashflow_A!$K$1:$AE$1,0))*T1193</f>
        <v>0</v>
      </c>
      <c r="U1194" s="365" cm="1">
        <f t="array" aca="1" ref="U1194" ca="1">INDEX(INDIRECT($D1194),,MATCH(U1192,Cashflow_A!$K$1:$AE$1,0))*U1193</f>
        <v>0</v>
      </c>
      <c r="V1194" s="365" cm="1">
        <f t="array" aca="1" ref="V1194" ca="1">INDEX(INDIRECT($D1194),,MATCH(V1192,Cashflow_A!$K$1:$AE$1,0))*V1193</f>
        <v>0</v>
      </c>
      <c r="W1194" s="365" cm="1">
        <f t="array" aca="1" ref="W1194" ca="1">INDEX(INDIRECT($D1194),,MATCH(W1192,Cashflow_A!$K$1:$AE$1,0))*W1193</f>
        <v>0</v>
      </c>
      <c r="X1194" s="365" cm="1">
        <f t="array" aca="1" ref="X1194" ca="1">INDEX(INDIRECT($D1194),,MATCH(X1192,Cashflow_A!$K$1:$AE$1,0))*X1193</f>
        <v>0</v>
      </c>
      <c r="Y1194" s="365" cm="1">
        <f t="array" aca="1" ref="Y1194" ca="1">INDEX(INDIRECT($D1194),,MATCH(Y1192,Cashflow_A!$K$1:$AE$1,0))*Y1193</f>
        <v>0</v>
      </c>
      <c r="Z1194" s="365" cm="1">
        <f t="array" aca="1" ref="Z1194" ca="1">INDEX(INDIRECT($D1194),,MATCH(Z1192,Cashflow_A!$K$1:$AE$1,0))*Z1193</f>
        <v>0</v>
      </c>
      <c r="AA1194" s="365" cm="1">
        <f t="array" aca="1" ref="AA1194" ca="1">INDEX(INDIRECT($D1194),,MATCH(AA1192,Cashflow_A!$K$1:$AE$1,0))*AA1193</f>
        <v>0</v>
      </c>
      <c r="AB1194" s="365" cm="1">
        <f t="array" aca="1" ref="AB1194" ca="1">INDEX(INDIRECT($D1194),,MATCH(AB1192,Cashflow_A!$K$1:$AE$1,0))*AB1193</f>
        <v>0</v>
      </c>
      <c r="AC1194" s="365" cm="1">
        <f t="array" aca="1" ref="AC1194" ca="1">INDEX(INDIRECT($D1194),,MATCH(AC1192,Cashflow_A!$K$1:$AE$1,0))*AC1193</f>
        <v>0</v>
      </c>
      <c r="AD1194" s="365" cm="1">
        <f t="array" aca="1" ref="AD1194" ca="1">INDEX(INDIRECT($D1194),,MATCH(AD1192,Cashflow_A!$K$1:$AE$1,0))*AD1193</f>
        <v>0</v>
      </c>
      <c r="AE1194" s="365" cm="1">
        <f t="array" aca="1" ref="AE1194" ca="1">INDEX(INDIRECT($D1194),,MATCH(AE1192,Cashflow_A!$K$1:$AE$1,0))*AE1193</f>
        <v>0</v>
      </c>
    </row>
    <row r="1195" spans="1:35" s="2" customFormat="1" outlineLevel="1" x14ac:dyDescent="0.3">
      <c r="C1195" s="355" t="s">
        <v>40</v>
      </c>
      <c r="D1195" s="2" t="str">
        <f>CONCATENATE(C1195,"_Cost")</f>
        <v>T_Cost</v>
      </c>
      <c r="H1195" s="2" t="s">
        <v>606</v>
      </c>
      <c r="K1195" s="365" cm="1">
        <f t="array" aca="1" ref="K1195" ca="1">INDEX(INDIRECT($D1195),,MATCH(K1192,Cashflow_A!$K$1:$AE$1,0))*K1193</f>
        <v>0</v>
      </c>
      <c r="L1195" s="365" cm="1">
        <f t="array" aca="1" ref="L1195" ca="1">INDEX(INDIRECT($D1195),,MATCH(L1192,Cashflow_A!$K$1:$AE$1,0))*L1193</f>
        <v>0</v>
      </c>
      <c r="M1195" s="365" cm="1">
        <f t="array" aca="1" ref="M1195" ca="1">INDEX(INDIRECT($D1195),,MATCH(M1192,Cashflow_A!$K$1:$AE$1,0))*M1193</f>
        <v>0</v>
      </c>
      <c r="N1195" s="365" cm="1">
        <f t="array" aca="1" ref="N1195" ca="1">INDEX(INDIRECT($D1195),,MATCH(N1192,Cashflow_A!$K$1:$AE$1,0))*N1193</f>
        <v>0</v>
      </c>
      <c r="O1195" s="365" cm="1">
        <f t="array" aca="1" ref="O1195" ca="1">INDEX(INDIRECT($D1195),,MATCH(O1192,Cashflow_A!$K$1:$AE$1,0))*O1193</f>
        <v>0</v>
      </c>
      <c r="P1195" s="365" cm="1">
        <f t="array" aca="1" ref="P1195" ca="1">INDEX(INDIRECT($D1195),,MATCH(P1192,Cashflow_A!$K$1:$AE$1,0))*P1193</f>
        <v>0</v>
      </c>
      <c r="Q1195" s="365" cm="1">
        <f t="array" aca="1" ref="Q1195" ca="1">INDEX(INDIRECT($D1195),,MATCH(Q1192,Cashflow_A!$K$1:$AE$1,0))*Q1193</f>
        <v>0</v>
      </c>
      <c r="R1195" s="365" cm="1">
        <f t="array" aca="1" ref="R1195" ca="1">INDEX(INDIRECT($D1195),,MATCH(R1192,Cashflow_A!$K$1:$AE$1,0))*R1193</f>
        <v>0</v>
      </c>
      <c r="S1195" s="365" cm="1">
        <f t="array" aca="1" ref="S1195" ca="1">INDEX(INDIRECT($D1195),,MATCH(S1192,Cashflow_A!$K$1:$AE$1,0))*S1193</f>
        <v>0</v>
      </c>
      <c r="T1195" s="365" cm="1">
        <f t="array" aca="1" ref="T1195" ca="1">INDEX(INDIRECT($D1195),,MATCH(T1192,Cashflow_A!$K$1:$AE$1,0))*T1193</f>
        <v>0</v>
      </c>
      <c r="U1195" s="365" cm="1">
        <f t="array" aca="1" ref="U1195" ca="1">INDEX(INDIRECT($D1195),,MATCH(U1192,Cashflow_A!$K$1:$AE$1,0))*U1193</f>
        <v>0</v>
      </c>
      <c r="V1195" s="365" cm="1">
        <f t="array" aca="1" ref="V1195" ca="1">INDEX(INDIRECT($D1195),,MATCH(V1192,Cashflow_A!$K$1:$AE$1,0))*V1193</f>
        <v>0</v>
      </c>
      <c r="W1195" s="365" cm="1">
        <f t="array" aca="1" ref="W1195" ca="1">INDEX(INDIRECT($D1195),,MATCH(W1192,Cashflow_A!$K$1:$AE$1,0))*W1193</f>
        <v>0</v>
      </c>
      <c r="X1195" s="365" cm="1">
        <f t="array" aca="1" ref="X1195" ca="1">INDEX(INDIRECT($D1195),,MATCH(X1192,Cashflow_A!$K$1:$AE$1,0))*X1193</f>
        <v>0</v>
      </c>
      <c r="Y1195" s="365" cm="1">
        <f t="array" aca="1" ref="Y1195" ca="1">INDEX(INDIRECT($D1195),,MATCH(Y1192,Cashflow_A!$K$1:$AE$1,0))*Y1193</f>
        <v>0</v>
      </c>
      <c r="Z1195" s="365" cm="1">
        <f t="array" aca="1" ref="Z1195" ca="1">INDEX(INDIRECT($D1195),,MATCH(Z1192,Cashflow_A!$K$1:$AE$1,0))*Z1193</f>
        <v>0</v>
      </c>
      <c r="AA1195" s="365" cm="1">
        <f t="array" aca="1" ref="AA1195" ca="1">INDEX(INDIRECT($D1195),,MATCH(AA1192,Cashflow_A!$K$1:$AE$1,0))*AA1193</f>
        <v>0</v>
      </c>
      <c r="AB1195" s="365" cm="1">
        <f t="array" aca="1" ref="AB1195" ca="1">INDEX(INDIRECT($D1195),,MATCH(AB1192,Cashflow_A!$K$1:$AE$1,0))*AB1193</f>
        <v>0</v>
      </c>
      <c r="AC1195" s="365" cm="1">
        <f t="array" aca="1" ref="AC1195" ca="1">INDEX(INDIRECT($D1195),,MATCH(AC1192,Cashflow_A!$K$1:$AE$1,0))*AC1193</f>
        <v>0</v>
      </c>
      <c r="AD1195" s="365" cm="1">
        <f t="array" aca="1" ref="AD1195" ca="1">INDEX(INDIRECT($D1195),,MATCH(AD1192,Cashflow_A!$K$1:$AE$1,0))*AD1193</f>
        <v>0</v>
      </c>
      <c r="AE1195" s="365" cm="1">
        <f t="array" aca="1" ref="AE1195" ca="1">INDEX(INDIRECT($D1195),,MATCH(AE1192,Cashflow_A!$K$1:$AE$1,0))*AE1193</f>
        <v>0</v>
      </c>
    </row>
    <row r="1196" spans="1:35" s="2" customFormat="1" outlineLevel="1" x14ac:dyDescent="0.3">
      <c r="C1196" s="355" t="s">
        <v>40</v>
      </c>
      <c r="D1196" s="2" t="str">
        <f>CONCATENATE(C1196,"_Net_Revenue")</f>
        <v>T_Net_Revenue</v>
      </c>
      <c r="H1196" s="2" t="s">
        <v>607</v>
      </c>
      <c r="K1196" s="365" cm="1">
        <f t="array" aca="1" ref="K1196" ca="1">INDEX(INDIRECT($D1196),,MATCH(K1192,Cashflow_A!$K$1:$AE$1,0))*K1193</f>
        <v>0</v>
      </c>
      <c r="L1196" s="365" cm="1">
        <f t="array" aca="1" ref="L1196" ca="1">INDEX(INDIRECT($D1196),,MATCH(L1192,Cashflow_A!$K$1:$AE$1,0))*L1193</f>
        <v>0</v>
      </c>
      <c r="M1196" s="365" cm="1">
        <f t="array" aca="1" ref="M1196" ca="1">INDEX(INDIRECT($D1196),,MATCH(M1192,Cashflow_A!$K$1:$AE$1,0))*M1193</f>
        <v>0</v>
      </c>
      <c r="N1196" s="365" cm="1">
        <f t="array" aca="1" ref="N1196" ca="1">INDEX(INDIRECT($D1196),,MATCH(N1192,Cashflow_A!$K$1:$AE$1,0))*N1193</f>
        <v>0</v>
      </c>
      <c r="O1196" s="365" cm="1">
        <f t="array" aca="1" ref="O1196" ca="1">INDEX(INDIRECT($D1196),,MATCH(O1192,Cashflow_A!$K$1:$AE$1,0))*O1193</f>
        <v>0</v>
      </c>
      <c r="P1196" s="365" cm="1">
        <f t="array" aca="1" ref="P1196" ca="1">INDEX(INDIRECT($D1196),,MATCH(P1192,Cashflow_A!$K$1:$AE$1,0))*P1193</f>
        <v>0</v>
      </c>
      <c r="Q1196" s="365" cm="1">
        <f t="array" aca="1" ref="Q1196" ca="1">INDEX(INDIRECT($D1196),,MATCH(Q1192,Cashflow_A!$K$1:$AE$1,0))*Q1193</f>
        <v>0</v>
      </c>
      <c r="R1196" s="365" cm="1">
        <f t="array" aca="1" ref="R1196" ca="1">INDEX(INDIRECT($D1196),,MATCH(R1192,Cashflow_A!$K$1:$AE$1,0))*R1193</f>
        <v>0</v>
      </c>
      <c r="S1196" s="365" cm="1">
        <f t="array" aca="1" ref="S1196" ca="1">INDEX(INDIRECT($D1196),,MATCH(S1192,Cashflow_A!$K$1:$AE$1,0))*S1193</f>
        <v>0</v>
      </c>
      <c r="T1196" s="365" cm="1">
        <f t="array" aca="1" ref="T1196" ca="1">INDEX(INDIRECT($D1196),,MATCH(T1192,Cashflow_A!$K$1:$AE$1,0))*T1193</f>
        <v>0</v>
      </c>
      <c r="U1196" s="365" cm="1">
        <f t="array" aca="1" ref="U1196" ca="1">INDEX(INDIRECT($D1196),,MATCH(U1192,Cashflow_A!$K$1:$AE$1,0))*U1193</f>
        <v>0</v>
      </c>
      <c r="V1196" s="365" cm="1">
        <f t="array" aca="1" ref="V1196" ca="1">INDEX(INDIRECT($D1196),,MATCH(V1192,Cashflow_A!$K$1:$AE$1,0))*V1193</f>
        <v>0</v>
      </c>
      <c r="W1196" s="365" cm="1">
        <f t="array" aca="1" ref="W1196" ca="1">INDEX(INDIRECT($D1196),,MATCH(W1192,Cashflow_A!$K$1:$AE$1,0))*W1193</f>
        <v>0</v>
      </c>
      <c r="X1196" s="365" cm="1">
        <f t="array" aca="1" ref="X1196" ca="1">INDEX(INDIRECT($D1196),,MATCH(X1192,Cashflow_A!$K$1:$AE$1,0))*X1193</f>
        <v>0</v>
      </c>
      <c r="Y1196" s="365" cm="1">
        <f t="array" aca="1" ref="Y1196" ca="1">INDEX(INDIRECT($D1196),,MATCH(Y1192,Cashflow_A!$K$1:$AE$1,0))*Y1193</f>
        <v>0</v>
      </c>
      <c r="Z1196" s="365" cm="1">
        <f t="array" aca="1" ref="Z1196" ca="1">INDEX(INDIRECT($D1196),,MATCH(Z1192,Cashflow_A!$K$1:$AE$1,0))*Z1193</f>
        <v>0</v>
      </c>
      <c r="AA1196" s="365" cm="1">
        <f t="array" aca="1" ref="AA1196" ca="1">INDEX(INDIRECT($D1196),,MATCH(AA1192,Cashflow_A!$K$1:$AE$1,0))*AA1193</f>
        <v>0</v>
      </c>
      <c r="AB1196" s="365" cm="1">
        <f t="array" aca="1" ref="AB1196" ca="1">INDEX(INDIRECT($D1196),,MATCH(AB1192,Cashflow_A!$K$1:$AE$1,0))*AB1193</f>
        <v>0</v>
      </c>
      <c r="AC1196" s="365" cm="1">
        <f t="array" aca="1" ref="AC1196" ca="1">INDEX(INDIRECT($D1196),,MATCH(AC1192,Cashflow_A!$K$1:$AE$1,0))*AC1193</f>
        <v>0</v>
      </c>
      <c r="AD1196" s="365" cm="1">
        <f t="array" aca="1" ref="AD1196" ca="1">INDEX(INDIRECT($D1196),,MATCH(AD1192,Cashflow_A!$K$1:$AE$1,0))*AD1193</f>
        <v>0</v>
      </c>
      <c r="AE1196" s="365" cm="1">
        <f t="array" aca="1" ref="AE1196" ca="1">INDEX(INDIRECT($D1196),,MATCH(AE1192,Cashflow_A!$K$1:$AE$1,0))*AE1193</f>
        <v>0</v>
      </c>
    </row>
    <row r="1197" spans="1:35" s="2" customFormat="1" outlineLevel="1" x14ac:dyDescent="0.3">
      <c r="C1197" s="355"/>
      <c r="K1197" s="352"/>
    </row>
    <row r="1198" spans="1:35" s="12" customFormat="1" ht="16.5" outlineLevel="1" x14ac:dyDescent="0.3">
      <c r="A1198" s="2"/>
      <c r="B1198" s="2"/>
      <c r="C1198" s="355"/>
      <c r="D1198" s="2" t="s">
        <v>602</v>
      </c>
      <c r="E1198" s="356" t="s">
        <v>603</v>
      </c>
      <c r="F1198" s="357">
        <v>2</v>
      </c>
      <c r="G1198" s="2"/>
      <c r="I1198" s="2"/>
      <c r="J1198" s="2"/>
      <c r="K1198" s="365">
        <f>IF(K$1&gt;=$F1198,K$1-$F1198,0)</f>
        <v>0</v>
      </c>
      <c r="L1198" s="365">
        <f>IF(L$1&gt;=$F1198,L$1-$F1198,0)</f>
        <v>0</v>
      </c>
      <c r="M1198" s="365">
        <f t="shared" ref="M1198:AE1198" si="366">IF(M$1&gt;=$F1198,M$1-$F1198,0)</f>
        <v>0</v>
      </c>
      <c r="N1198" s="365">
        <f t="shared" si="366"/>
        <v>1</v>
      </c>
      <c r="O1198" s="365">
        <f t="shared" si="366"/>
        <v>2</v>
      </c>
      <c r="P1198" s="365">
        <f t="shared" si="366"/>
        <v>3</v>
      </c>
      <c r="Q1198" s="365">
        <f t="shared" si="366"/>
        <v>4</v>
      </c>
      <c r="R1198" s="365">
        <f t="shared" si="366"/>
        <v>5</v>
      </c>
      <c r="S1198" s="365">
        <f t="shared" si="366"/>
        <v>6</v>
      </c>
      <c r="T1198" s="365">
        <f t="shared" si="366"/>
        <v>7</v>
      </c>
      <c r="U1198" s="365">
        <f t="shared" si="366"/>
        <v>8</v>
      </c>
      <c r="V1198" s="365">
        <f t="shared" si="366"/>
        <v>9</v>
      </c>
      <c r="W1198" s="365">
        <f t="shared" si="366"/>
        <v>10</v>
      </c>
      <c r="X1198" s="365">
        <f t="shared" si="366"/>
        <v>11</v>
      </c>
      <c r="Y1198" s="365">
        <f t="shared" si="366"/>
        <v>12</v>
      </c>
      <c r="Z1198" s="365">
        <f t="shared" si="366"/>
        <v>13</v>
      </c>
      <c r="AA1198" s="365">
        <f t="shared" si="366"/>
        <v>14</v>
      </c>
      <c r="AB1198" s="365">
        <f t="shared" si="366"/>
        <v>15</v>
      </c>
      <c r="AC1198" s="365">
        <f t="shared" si="366"/>
        <v>16</v>
      </c>
      <c r="AD1198" s="365">
        <f t="shared" si="366"/>
        <v>17</v>
      </c>
      <c r="AE1198" s="365">
        <f t="shared" si="366"/>
        <v>18</v>
      </c>
      <c r="AF1198" s="2"/>
      <c r="AG1198" s="2"/>
      <c r="AH1198" s="2"/>
      <c r="AI1198" s="2"/>
    </row>
    <row r="1199" spans="1:35" s="12" customFormat="1" ht="16.5" outlineLevel="1" x14ac:dyDescent="0.3">
      <c r="A1199" s="2"/>
      <c r="B1199" s="2"/>
      <c r="C1199" s="355" t="s">
        <v>40</v>
      </c>
      <c r="D1199" s="2" t="str">
        <f>CONCATENATE("Hectares year ",F1198)</f>
        <v>Hectares year 2</v>
      </c>
      <c r="E1199" s="356" t="s">
        <v>604</v>
      </c>
      <c r="F1199" s="357">
        <f>SUMIFS(Baseline_Hectare!$G$12:$G$564,Baseline_Hectare!$C$12:$C$564,C1199,Baseline_Hectare!$E$12:$E$564,D1199)</f>
        <v>0</v>
      </c>
      <c r="G1199" s="2"/>
      <c r="I1199" s="2"/>
      <c r="J1199" s="2"/>
      <c r="K1199" s="365">
        <f>IF(K$1&gt;=$F1198,$F1199,0)</f>
        <v>0</v>
      </c>
      <c r="L1199" s="365">
        <f t="shared" ref="L1199:AE1199" si="367">IF(L$1&gt;=$F1198,$F1199,0)</f>
        <v>0</v>
      </c>
      <c r="M1199" s="365">
        <f t="shared" si="367"/>
        <v>0</v>
      </c>
      <c r="N1199" s="365">
        <f t="shared" si="367"/>
        <v>0</v>
      </c>
      <c r="O1199" s="365">
        <f t="shared" si="367"/>
        <v>0</v>
      </c>
      <c r="P1199" s="365">
        <f t="shared" si="367"/>
        <v>0</v>
      </c>
      <c r="Q1199" s="365">
        <f t="shared" si="367"/>
        <v>0</v>
      </c>
      <c r="R1199" s="365">
        <f t="shared" si="367"/>
        <v>0</v>
      </c>
      <c r="S1199" s="365">
        <f t="shared" si="367"/>
        <v>0</v>
      </c>
      <c r="T1199" s="365">
        <f t="shared" si="367"/>
        <v>0</v>
      </c>
      <c r="U1199" s="365">
        <f t="shared" si="367"/>
        <v>0</v>
      </c>
      <c r="V1199" s="365">
        <f t="shared" si="367"/>
        <v>0</v>
      </c>
      <c r="W1199" s="365">
        <f t="shared" si="367"/>
        <v>0</v>
      </c>
      <c r="X1199" s="365">
        <f t="shared" si="367"/>
        <v>0</v>
      </c>
      <c r="Y1199" s="365">
        <f t="shared" si="367"/>
        <v>0</v>
      </c>
      <c r="Z1199" s="365">
        <f t="shared" si="367"/>
        <v>0</v>
      </c>
      <c r="AA1199" s="365">
        <f t="shared" si="367"/>
        <v>0</v>
      </c>
      <c r="AB1199" s="365">
        <f t="shared" si="367"/>
        <v>0</v>
      </c>
      <c r="AC1199" s="365">
        <f t="shared" si="367"/>
        <v>0</v>
      </c>
      <c r="AD1199" s="365">
        <f t="shared" si="367"/>
        <v>0</v>
      </c>
      <c r="AE1199" s="365">
        <f t="shared" si="367"/>
        <v>0</v>
      </c>
      <c r="AF1199" s="2"/>
      <c r="AG1199" s="2"/>
      <c r="AH1199" s="2"/>
      <c r="AI1199" s="2"/>
    </row>
    <row r="1200" spans="1:35" s="2" customFormat="1" outlineLevel="1" x14ac:dyDescent="0.3">
      <c r="C1200" s="355" t="s">
        <v>40</v>
      </c>
      <c r="D1200" s="2" t="str">
        <f>CONCATENATE(C1200,"_Revenue")</f>
        <v>T_Revenue</v>
      </c>
      <c r="H1200" s="2" t="s">
        <v>605</v>
      </c>
      <c r="K1200" s="365" cm="1">
        <f t="array" aca="1" ref="K1200" ca="1">INDEX(INDIRECT($D1200),,MATCH(K1198,Cashflow_A!$K$1:$AE$1,0))*K1199</f>
        <v>0</v>
      </c>
      <c r="L1200" s="365" cm="1">
        <f t="array" aca="1" ref="L1200" ca="1">INDEX(INDIRECT($D1200),,MATCH(L1198,Cashflow_A!$K$1:$AE$1,0))*L1199</f>
        <v>0</v>
      </c>
      <c r="M1200" s="365" cm="1">
        <f t="array" aca="1" ref="M1200" ca="1">INDEX(INDIRECT($D1200),,MATCH(M1198,Cashflow_A!$K$1:$AE$1,0))*M1199</f>
        <v>0</v>
      </c>
      <c r="N1200" s="365" cm="1">
        <f t="array" aca="1" ref="N1200" ca="1">INDEX(INDIRECT($D1200),,MATCH(N1198,Cashflow_A!$K$1:$AE$1,0))*N1199</f>
        <v>0</v>
      </c>
      <c r="O1200" s="365" cm="1">
        <f t="array" aca="1" ref="O1200" ca="1">INDEX(INDIRECT($D1200),,MATCH(O1198,Cashflow_A!$K$1:$AE$1,0))*O1199</f>
        <v>0</v>
      </c>
      <c r="P1200" s="365" cm="1">
        <f t="array" aca="1" ref="P1200" ca="1">INDEX(INDIRECT($D1200),,MATCH(P1198,Cashflow_A!$K$1:$AE$1,0))*P1199</f>
        <v>0</v>
      </c>
      <c r="Q1200" s="365" cm="1">
        <f t="array" aca="1" ref="Q1200" ca="1">INDEX(INDIRECT($D1200),,MATCH(Q1198,Cashflow_A!$K$1:$AE$1,0))*Q1199</f>
        <v>0</v>
      </c>
      <c r="R1200" s="365" cm="1">
        <f t="array" aca="1" ref="R1200" ca="1">INDEX(INDIRECT($D1200),,MATCH(R1198,Cashflow_A!$K$1:$AE$1,0))*R1199</f>
        <v>0</v>
      </c>
      <c r="S1200" s="365" cm="1">
        <f t="array" aca="1" ref="S1200" ca="1">INDEX(INDIRECT($D1200),,MATCH(S1198,Cashflow_A!$K$1:$AE$1,0))*S1199</f>
        <v>0</v>
      </c>
      <c r="T1200" s="365" cm="1">
        <f t="array" aca="1" ref="T1200" ca="1">INDEX(INDIRECT($D1200),,MATCH(T1198,Cashflow_A!$K$1:$AE$1,0))*T1199</f>
        <v>0</v>
      </c>
      <c r="U1200" s="365" cm="1">
        <f t="array" aca="1" ref="U1200" ca="1">INDEX(INDIRECT($D1200),,MATCH(U1198,Cashflow_A!$K$1:$AE$1,0))*U1199</f>
        <v>0</v>
      </c>
      <c r="V1200" s="365" cm="1">
        <f t="array" aca="1" ref="V1200" ca="1">INDEX(INDIRECT($D1200),,MATCH(V1198,Cashflow_A!$K$1:$AE$1,0))*V1199</f>
        <v>0</v>
      </c>
      <c r="W1200" s="365" cm="1">
        <f t="array" aca="1" ref="W1200" ca="1">INDEX(INDIRECT($D1200),,MATCH(W1198,Cashflow_A!$K$1:$AE$1,0))*W1199</f>
        <v>0</v>
      </c>
      <c r="X1200" s="365" cm="1">
        <f t="array" aca="1" ref="X1200" ca="1">INDEX(INDIRECT($D1200),,MATCH(X1198,Cashflow_A!$K$1:$AE$1,0))*X1199</f>
        <v>0</v>
      </c>
      <c r="Y1200" s="365" cm="1">
        <f t="array" aca="1" ref="Y1200" ca="1">INDEX(INDIRECT($D1200),,MATCH(Y1198,Cashflow_A!$K$1:$AE$1,0))*Y1199</f>
        <v>0</v>
      </c>
      <c r="Z1200" s="365" cm="1">
        <f t="array" aca="1" ref="Z1200" ca="1">INDEX(INDIRECT($D1200),,MATCH(Z1198,Cashflow_A!$K$1:$AE$1,0))*Z1199</f>
        <v>0</v>
      </c>
      <c r="AA1200" s="365" cm="1">
        <f t="array" aca="1" ref="AA1200" ca="1">INDEX(INDIRECT($D1200),,MATCH(AA1198,Cashflow_A!$K$1:$AE$1,0))*AA1199</f>
        <v>0</v>
      </c>
      <c r="AB1200" s="365" cm="1">
        <f t="array" aca="1" ref="AB1200" ca="1">INDEX(INDIRECT($D1200),,MATCH(AB1198,Cashflow_A!$K$1:$AE$1,0))*AB1199</f>
        <v>0</v>
      </c>
      <c r="AC1200" s="365" cm="1">
        <f t="array" aca="1" ref="AC1200" ca="1">INDEX(INDIRECT($D1200),,MATCH(AC1198,Cashflow_A!$K$1:$AE$1,0))*AC1199</f>
        <v>0</v>
      </c>
      <c r="AD1200" s="365" cm="1">
        <f t="array" aca="1" ref="AD1200" ca="1">INDEX(INDIRECT($D1200),,MATCH(AD1198,Cashflow_A!$K$1:$AE$1,0))*AD1199</f>
        <v>0</v>
      </c>
      <c r="AE1200" s="365" cm="1">
        <f t="array" aca="1" ref="AE1200" ca="1">INDEX(INDIRECT($D1200),,MATCH(AE1198,Cashflow_A!$K$1:$AE$1,0))*AE1199</f>
        <v>0</v>
      </c>
    </row>
    <row r="1201" spans="1:35" s="2" customFormat="1" outlineLevel="1" x14ac:dyDescent="0.3">
      <c r="C1201" s="355" t="s">
        <v>40</v>
      </c>
      <c r="D1201" s="2" t="str">
        <f>CONCATENATE(C1201,"_Cost")</f>
        <v>T_Cost</v>
      </c>
      <c r="H1201" s="2" t="s">
        <v>606</v>
      </c>
      <c r="K1201" s="365" cm="1">
        <f t="array" aca="1" ref="K1201" ca="1">INDEX(INDIRECT($D1201),,MATCH(K1198,Cashflow_A!$K$1:$AE$1,0))*K1199</f>
        <v>0</v>
      </c>
      <c r="L1201" s="365" cm="1">
        <f t="array" aca="1" ref="L1201" ca="1">INDEX(INDIRECT($D1201),,MATCH(L1198,Cashflow_A!$K$1:$AE$1,0))*L1199</f>
        <v>0</v>
      </c>
      <c r="M1201" s="365" cm="1">
        <f t="array" aca="1" ref="M1201" ca="1">INDEX(INDIRECT($D1201),,MATCH(M1198,Cashflow_A!$K$1:$AE$1,0))*M1199</f>
        <v>0</v>
      </c>
      <c r="N1201" s="365" cm="1">
        <f t="array" aca="1" ref="N1201" ca="1">INDEX(INDIRECT($D1201),,MATCH(N1198,Cashflow_A!$K$1:$AE$1,0))*N1199</f>
        <v>0</v>
      </c>
      <c r="O1201" s="365" cm="1">
        <f t="array" aca="1" ref="O1201" ca="1">INDEX(INDIRECT($D1201),,MATCH(O1198,Cashflow_A!$K$1:$AE$1,0))*O1199</f>
        <v>0</v>
      </c>
      <c r="P1201" s="365" cm="1">
        <f t="array" aca="1" ref="P1201" ca="1">INDEX(INDIRECT($D1201),,MATCH(P1198,Cashflow_A!$K$1:$AE$1,0))*P1199</f>
        <v>0</v>
      </c>
      <c r="Q1201" s="365" cm="1">
        <f t="array" aca="1" ref="Q1201" ca="1">INDEX(INDIRECT($D1201),,MATCH(Q1198,Cashflow_A!$K$1:$AE$1,0))*Q1199</f>
        <v>0</v>
      </c>
      <c r="R1201" s="365" cm="1">
        <f t="array" aca="1" ref="R1201" ca="1">INDEX(INDIRECT($D1201),,MATCH(R1198,Cashflow_A!$K$1:$AE$1,0))*R1199</f>
        <v>0</v>
      </c>
      <c r="S1201" s="365" cm="1">
        <f t="array" aca="1" ref="S1201" ca="1">INDEX(INDIRECT($D1201),,MATCH(S1198,Cashflow_A!$K$1:$AE$1,0))*S1199</f>
        <v>0</v>
      </c>
      <c r="T1201" s="365" cm="1">
        <f t="array" aca="1" ref="T1201" ca="1">INDEX(INDIRECT($D1201),,MATCH(T1198,Cashflow_A!$K$1:$AE$1,0))*T1199</f>
        <v>0</v>
      </c>
      <c r="U1201" s="365" cm="1">
        <f t="array" aca="1" ref="U1201" ca="1">INDEX(INDIRECT($D1201),,MATCH(U1198,Cashflow_A!$K$1:$AE$1,0))*U1199</f>
        <v>0</v>
      </c>
      <c r="V1201" s="365" cm="1">
        <f t="array" aca="1" ref="V1201" ca="1">INDEX(INDIRECT($D1201),,MATCH(V1198,Cashflow_A!$K$1:$AE$1,0))*V1199</f>
        <v>0</v>
      </c>
      <c r="W1201" s="365" cm="1">
        <f t="array" aca="1" ref="W1201" ca="1">INDEX(INDIRECT($D1201),,MATCH(W1198,Cashflow_A!$K$1:$AE$1,0))*W1199</f>
        <v>0</v>
      </c>
      <c r="X1201" s="365" cm="1">
        <f t="array" aca="1" ref="X1201" ca="1">INDEX(INDIRECT($D1201),,MATCH(X1198,Cashflow_A!$K$1:$AE$1,0))*X1199</f>
        <v>0</v>
      </c>
      <c r="Y1201" s="365" cm="1">
        <f t="array" aca="1" ref="Y1201" ca="1">INDEX(INDIRECT($D1201),,MATCH(Y1198,Cashflow_A!$K$1:$AE$1,0))*Y1199</f>
        <v>0</v>
      </c>
      <c r="Z1201" s="365" cm="1">
        <f t="array" aca="1" ref="Z1201" ca="1">INDEX(INDIRECT($D1201),,MATCH(Z1198,Cashflow_A!$K$1:$AE$1,0))*Z1199</f>
        <v>0</v>
      </c>
      <c r="AA1201" s="365" cm="1">
        <f t="array" aca="1" ref="AA1201" ca="1">INDEX(INDIRECT($D1201),,MATCH(AA1198,Cashflow_A!$K$1:$AE$1,0))*AA1199</f>
        <v>0</v>
      </c>
      <c r="AB1201" s="365" cm="1">
        <f t="array" aca="1" ref="AB1201" ca="1">INDEX(INDIRECT($D1201),,MATCH(AB1198,Cashflow_A!$K$1:$AE$1,0))*AB1199</f>
        <v>0</v>
      </c>
      <c r="AC1201" s="365" cm="1">
        <f t="array" aca="1" ref="AC1201" ca="1">INDEX(INDIRECT($D1201),,MATCH(AC1198,Cashflow_A!$K$1:$AE$1,0))*AC1199</f>
        <v>0</v>
      </c>
      <c r="AD1201" s="365" cm="1">
        <f t="array" aca="1" ref="AD1201" ca="1">INDEX(INDIRECT($D1201),,MATCH(AD1198,Cashflow_A!$K$1:$AE$1,0))*AD1199</f>
        <v>0</v>
      </c>
      <c r="AE1201" s="365" cm="1">
        <f t="array" aca="1" ref="AE1201" ca="1">INDEX(INDIRECT($D1201),,MATCH(AE1198,Cashflow_A!$K$1:$AE$1,0))*AE1199</f>
        <v>0</v>
      </c>
    </row>
    <row r="1202" spans="1:35" s="2" customFormat="1" outlineLevel="1" x14ac:dyDescent="0.3">
      <c r="C1202" s="355" t="s">
        <v>40</v>
      </c>
      <c r="D1202" s="2" t="str">
        <f>CONCATENATE(C1202,"_Net_Revenue")</f>
        <v>T_Net_Revenue</v>
      </c>
      <c r="H1202" s="2" t="s">
        <v>607</v>
      </c>
      <c r="K1202" s="365" cm="1">
        <f t="array" aca="1" ref="K1202" ca="1">INDEX(INDIRECT($D1202),,MATCH(K1198,Cashflow_A!$K$1:$AE$1,0))*K1199</f>
        <v>0</v>
      </c>
      <c r="L1202" s="365" cm="1">
        <f t="array" aca="1" ref="L1202" ca="1">INDEX(INDIRECT($D1202),,MATCH(L1198,Cashflow_A!$K$1:$AE$1,0))*L1199</f>
        <v>0</v>
      </c>
      <c r="M1202" s="365" cm="1">
        <f t="array" aca="1" ref="M1202" ca="1">INDEX(INDIRECT($D1202),,MATCH(M1198,Cashflow_A!$K$1:$AE$1,0))*M1199</f>
        <v>0</v>
      </c>
      <c r="N1202" s="365" cm="1">
        <f t="array" aca="1" ref="N1202" ca="1">INDEX(INDIRECT($D1202),,MATCH(N1198,Cashflow_A!$K$1:$AE$1,0))*N1199</f>
        <v>0</v>
      </c>
      <c r="O1202" s="365" cm="1">
        <f t="array" aca="1" ref="O1202" ca="1">INDEX(INDIRECT($D1202),,MATCH(O1198,Cashflow_A!$K$1:$AE$1,0))*O1199</f>
        <v>0</v>
      </c>
      <c r="P1202" s="365" cm="1">
        <f t="array" aca="1" ref="P1202" ca="1">INDEX(INDIRECT($D1202),,MATCH(P1198,Cashflow_A!$K$1:$AE$1,0))*P1199</f>
        <v>0</v>
      </c>
      <c r="Q1202" s="365" cm="1">
        <f t="array" aca="1" ref="Q1202" ca="1">INDEX(INDIRECT($D1202),,MATCH(Q1198,Cashflow_A!$K$1:$AE$1,0))*Q1199</f>
        <v>0</v>
      </c>
      <c r="R1202" s="365" cm="1">
        <f t="array" aca="1" ref="R1202" ca="1">INDEX(INDIRECT($D1202),,MATCH(R1198,Cashflow_A!$K$1:$AE$1,0))*R1199</f>
        <v>0</v>
      </c>
      <c r="S1202" s="365" cm="1">
        <f t="array" aca="1" ref="S1202" ca="1">INDEX(INDIRECT($D1202),,MATCH(S1198,Cashflow_A!$K$1:$AE$1,0))*S1199</f>
        <v>0</v>
      </c>
      <c r="T1202" s="365" cm="1">
        <f t="array" aca="1" ref="T1202" ca="1">INDEX(INDIRECT($D1202),,MATCH(T1198,Cashflow_A!$K$1:$AE$1,0))*T1199</f>
        <v>0</v>
      </c>
      <c r="U1202" s="365" cm="1">
        <f t="array" aca="1" ref="U1202" ca="1">INDEX(INDIRECT($D1202),,MATCH(U1198,Cashflow_A!$K$1:$AE$1,0))*U1199</f>
        <v>0</v>
      </c>
      <c r="V1202" s="365" cm="1">
        <f t="array" aca="1" ref="V1202" ca="1">INDEX(INDIRECT($D1202),,MATCH(V1198,Cashflow_A!$K$1:$AE$1,0))*V1199</f>
        <v>0</v>
      </c>
      <c r="W1202" s="365" cm="1">
        <f t="array" aca="1" ref="W1202" ca="1">INDEX(INDIRECT($D1202),,MATCH(W1198,Cashflow_A!$K$1:$AE$1,0))*W1199</f>
        <v>0</v>
      </c>
      <c r="X1202" s="365" cm="1">
        <f t="array" aca="1" ref="X1202" ca="1">INDEX(INDIRECT($D1202),,MATCH(X1198,Cashflow_A!$K$1:$AE$1,0))*X1199</f>
        <v>0</v>
      </c>
      <c r="Y1202" s="365" cm="1">
        <f t="array" aca="1" ref="Y1202" ca="1">INDEX(INDIRECT($D1202),,MATCH(Y1198,Cashflow_A!$K$1:$AE$1,0))*Y1199</f>
        <v>0</v>
      </c>
      <c r="Z1202" s="365" cm="1">
        <f t="array" aca="1" ref="Z1202" ca="1">INDEX(INDIRECT($D1202),,MATCH(Z1198,Cashflow_A!$K$1:$AE$1,0))*Z1199</f>
        <v>0</v>
      </c>
      <c r="AA1202" s="365" cm="1">
        <f t="array" aca="1" ref="AA1202" ca="1">INDEX(INDIRECT($D1202),,MATCH(AA1198,Cashflow_A!$K$1:$AE$1,0))*AA1199</f>
        <v>0</v>
      </c>
      <c r="AB1202" s="365" cm="1">
        <f t="array" aca="1" ref="AB1202" ca="1">INDEX(INDIRECT($D1202),,MATCH(AB1198,Cashflow_A!$K$1:$AE$1,0))*AB1199</f>
        <v>0</v>
      </c>
      <c r="AC1202" s="365" cm="1">
        <f t="array" aca="1" ref="AC1202" ca="1">INDEX(INDIRECT($D1202),,MATCH(AC1198,Cashflow_A!$K$1:$AE$1,0))*AC1199</f>
        <v>0</v>
      </c>
      <c r="AD1202" s="365" cm="1">
        <f t="array" aca="1" ref="AD1202" ca="1">INDEX(INDIRECT($D1202),,MATCH(AD1198,Cashflow_A!$K$1:$AE$1,0))*AD1199</f>
        <v>0</v>
      </c>
      <c r="AE1202" s="365" cm="1">
        <f t="array" aca="1" ref="AE1202" ca="1">INDEX(INDIRECT($D1202),,MATCH(AE1198,Cashflow_A!$K$1:$AE$1,0))*AE1199</f>
        <v>0</v>
      </c>
    </row>
    <row r="1203" spans="1:35" s="2" customFormat="1" outlineLevel="1" x14ac:dyDescent="0.3">
      <c r="C1203" s="355"/>
      <c r="K1203" s="352"/>
    </row>
    <row r="1204" spans="1:35" s="12" customFormat="1" ht="16.5" outlineLevel="1" x14ac:dyDescent="0.3">
      <c r="A1204" s="2"/>
      <c r="B1204" s="2"/>
      <c r="C1204" s="355"/>
      <c r="D1204" s="2" t="s">
        <v>602</v>
      </c>
      <c r="E1204" s="356" t="s">
        <v>603</v>
      </c>
      <c r="F1204" s="357">
        <v>3</v>
      </c>
      <c r="G1204" s="2"/>
      <c r="I1204" s="2"/>
      <c r="J1204" s="2"/>
      <c r="K1204" s="365">
        <f>IF(K$1&gt;=$F1204,K$1-$F1204,0)</f>
        <v>0</v>
      </c>
      <c r="L1204" s="365">
        <f>IF(L$1&gt;=$F1204,L$1-$F1204,0)</f>
        <v>0</v>
      </c>
      <c r="M1204" s="365">
        <f t="shared" ref="M1204:AE1204" si="368">IF(M$1&gt;=$F1204,M$1-$F1204,0)</f>
        <v>0</v>
      </c>
      <c r="N1204" s="365">
        <f t="shared" si="368"/>
        <v>0</v>
      </c>
      <c r="O1204" s="365">
        <f t="shared" si="368"/>
        <v>1</v>
      </c>
      <c r="P1204" s="365">
        <f t="shared" si="368"/>
        <v>2</v>
      </c>
      <c r="Q1204" s="365">
        <f t="shared" si="368"/>
        <v>3</v>
      </c>
      <c r="R1204" s="365">
        <f t="shared" si="368"/>
        <v>4</v>
      </c>
      <c r="S1204" s="365">
        <f t="shared" si="368"/>
        <v>5</v>
      </c>
      <c r="T1204" s="365">
        <f t="shared" si="368"/>
        <v>6</v>
      </c>
      <c r="U1204" s="365">
        <f t="shared" si="368"/>
        <v>7</v>
      </c>
      <c r="V1204" s="365">
        <f t="shared" si="368"/>
        <v>8</v>
      </c>
      <c r="W1204" s="365">
        <f t="shared" si="368"/>
        <v>9</v>
      </c>
      <c r="X1204" s="365">
        <f t="shared" si="368"/>
        <v>10</v>
      </c>
      <c r="Y1204" s="365">
        <f t="shared" si="368"/>
        <v>11</v>
      </c>
      <c r="Z1204" s="365">
        <f t="shared" si="368"/>
        <v>12</v>
      </c>
      <c r="AA1204" s="365">
        <f t="shared" si="368"/>
        <v>13</v>
      </c>
      <c r="AB1204" s="365">
        <f t="shared" si="368"/>
        <v>14</v>
      </c>
      <c r="AC1204" s="365">
        <f t="shared" si="368"/>
        <v>15</v>
      </c>
      <c r="AD1204" s="365">
        <f t="shared" si="368"/>
        <v>16</v>
      </c>
      <c r="AE1204" s="365">
        <f t="shared" si="368"/>
        <v>17</v>
      </c>
      <c r="AF1204" s="2"/>
      <c r="AG1204" s="2"/>
      <c r="AH1204" s="2"/>
      <c r="AI1204" s="2"/>
    </row>
    <row r="1205" spans="1:35" s="12" customFormat="1" ht="16.5" outlineLevel="1" x14ac:dyDescent="0.3">
      <c r="A1205" s="2"/>
      <c r="B1205" s="2"/>
      <c r="C1205" s="355" t="s">
        <v>40</v>
      </c>
      <c r="D1205" s="2" t="str">
        <f>CONCATENATE("Hectares year ",F1204)</f>
        <v>Hectares year 3</v>
      </c>
      <c r="E1205" s="356" t="s">
        <v>604</v>
      </c>
      <c r="F1205" s="357">
        <f>SUMIFS(Baseline_Hectare!$G$12:$G$564,Baseline_Hectare!$C$12:$C$564,C1205,Baseline_Hectare!$E$12:$E$564,D1205)</f>
        <v>0</v>
      </c>
      <c r="G1205" s="2"/>
      <c r="I1205" s="2"/>
      <c r="J1205" s="2"/>
      <c r="K1205" s="365">
        <f>IF(K$1&gt;=$F1204,$F1205,0)</f>
        <v>0</v>
      </c>
      <c r="L1205" s="365">
        <f t="shared" ref="L1205:AE1205" si="369">IF(L$1&gt;=$F1204,$F1205,0)</f>
        <v>0</v>
      </c>
      <c r="M1205" s="365">
        <f t="shared" si="369"/>
        <v>0</v>
      </c>
      <c r="N1205" s="365">
        <f t="shared" si="369"/>
        <v>0</v>
      </c>
      <c r="O1205" s="365">
        <f t="shared" si="369"/>
        <v>0</v>
      </c>
      <c r="P1205" s="365">
        <f t="shared" si="369"/>
        <v>0</v>
      </c>
      <c r="Q1205" s="365">
        <f t="shared" si="369"/>
        <v>0</v>
      </c>
      <c r="R1205" s="365">
        <f t="shared" si="369"/>
        <v>0</v>
      </c>
      <c r="S1205" s="365">
        <f t="shared" si="369"/>
        <v>0</v>
      </c>
      <c r="T1205" s="365">
        <f t="shared" si="369"/>
        <v>0</v>
      </c>
      <c r="U1205" s="365">
        <f t="shared" si="369"/>
        <v>0</v>
      </c>
      <c r="V1205" s="365">
        <f t="shared" si="369"/>
        <v>0</v>
      </c>
      <c r="W1205" s="365">
        <f t="shared" si="369"/>
        <v>0</v>
      </c>
      <c r="X1205" s="365">
        <f t="shared" si="369"/>
        <v>0</v>
      </c>
      <c r="Y1205" s="365">
        <f t="shared" si="369"/>
        <v>0</v>
      </c>
      <c r="Z1205" s="365">
        <f t="shared" si="369"/>
        <v>0</v>
      </c>
      <c r="AA1205" s="365">
        <f t="shared" si="369"/>
        <v>0</v>
      </c>
      <c r="AB1205" s="365">
        <f t="shared" si="369"/>
        <v>0</v>
      </c>
      <c r="AC1205" s="365">
        <f t="shared" si="369"/>
        <v>0</v>
      </c>
      <c r="AD1205" s="365">
        <f t="shared" si="369"/>
        <v>0</v>
      </c>
      <c r="AE1205" s="365">
        <f t="shared" si="369"/>
        <v>0</v>
      </c>
      <c r="AF1205" s="2"/>
      <c r="AG1205" s="2"/>
      <c r="AH1205" s="2"/>
      <c r="AI1205" s="2"/>
    </row>
    <row r="1206" spans="1:35" s="2" customFormat="1" outlineLevel="1" x14ac:dyDescent="0.3">
      <c r="C1206" s="355" t="s">
        <v>40</v>
      </c>
      <c r="D1206" s="2" t="str">
        <f>CONCATENATE(C1206,"_Revenue")</f>
        <v>T_Revenue</v>
      </c>
      <c r="H1206" s="2" t="s">
        <v>605</v>
      </c>
      <c r="K1206" s="365" cm="1">
        <f t="array" aca="1" ref="K1206" ca="1">INDEX(INDIRECT($D1206),,MATCH(K1204,Cashflow_A!$K$1:$AE$1,0))*K1205</f>
        <v>0</v>
      </c>
      <c r="L1206" s="365" cm="1">
        <f t="array" aca="1" ref="L1206" ca="1">INDEX(INDIRECT($D1206),,MATCH(L1204,Cashflow_A!$K$1:$AE$1,0))*L1205</f>
        <v>0</v>
      </c>
      <c r="M1206" s="365" cm="1">
        <f t="array" aca="1" ref="M1206" ca="1">INDEX(INDIRECT($D1206),,MATCH(M1204,Cashflow_A!$K$1:$AE$1,0))*M1205</f>
        <v>0</v>
      </c>
      <c r="N1206" s="365" cm="1">
        <f t="array" aca="1" ref="N1206" ca="1">INDEX(INDIRECT($D1206),,MATCH(N1204,Cashflow_A!$K$1:$AE$1,0))*N1205</f>
        <v>0</v>
      </c>
      <c r="O1206" s="365" cm="1">
        <f t="array" aca="1" ref="O1206" ca="1">INDEX(INDIRECT($D1206),,MATCH(O1204,Cashflow_A!$K$1:$AE$1,0))*O1205</f>
        <v>0</v>
      </c>
      <c r="P1206" s="365" cm="1">
        <f t="array" aca="1" ref="P1206" ca="1">INDEX(INDIRECT($D1206),,MATCH(P1204,Cashflow_A!$K$1:$AE$1,0))*P1205</f>
        <v>0</v>
      </c>
      <c r="Q1206" s="365" cm="1">
        <f t="array" aca="1" ref="Q1206" ca="1">INDEX(INDIRECT($D1206),,MATCH(Q1204,Cashflow_A!$K$1:$AE$1,0))*Q1205</f>
        <v>0</v>
      </c>
      <c r="R1206" s="365" cm="1">
        <f t="array" aca="1" ref="R1206" ca="1">INDEX(INDIRECT($D1206),,MATCH(R1204,Cashflow_A!$K$1:$AE$1,0))*R1205</f>
        <v>0</v>
      </c>
      <c r="S1206" s="365" cm="1">
        <f t="array" aca="1" ref="S1206" ca="1">INDEX(INDIRECT($D1206),,MATCH(S1204,Cashflow_A!$K$1:$AE$1,0))*S1205</f>
        <v>0</v>
      </c>
      <c r="T1206" s="365" cm="1">
        <f t="array" aca="1" ref="T1206" ca="1">INDEX(INDIRECT($D1206),,MATCH(T1204,Cashflow_A!$K$1:$AE$1,0))*T1205</f>
        <v>0</v>
      </c>
      <c r="U1206" s="365" cm="1">
        <f t="array" aca="1" ref="U1206" ca="1">INDEX(INDIRECT($D1206),,MATCH(U1204,Cashflow_A!$K$1:$AE$1,0))*U1205</f>
        <v>0</v>
      </c>
      <c r="V1206" s="365" cm="1">
        <f t="array" aca="1" ref="V1206" ca="1">INDEX(INDIRECT($D1206),,MATCH(V1204,Cashflow_A!$K$1:$AE$1,0))*V1205</f>
        <v>0</v>
      </c>
      <c r="W1206" s="365" cm="1">
        <f t="array" aca="1" ref="W1206" ca="1">INDEX(INDIRECT($D1206),,MATCH(W1204,Cashflow_A!$K$1:$AE$1,0))*W1205</f>
        <v>0</v>
      </c>
      <c r="X1206" s="365" cm="1">
        <f t="array" aca="1" ref="X1206" ca="1">INDEX(INDIRECT($D1206),,MATCH(X1204,Cashflow_A!$K$1:$AE$1,0))*X1205</f>
        <v>0</v>
      </c>
      <c r="Y1206" s="365" cm="1">
        <f t="array" aca="1" ref="Y1206" ca="1">INDEX(INDIRECT($D1206),,MATCH(Y1204,Cashflow_A!$K$1:$AE$1,0))*Y1205</f>
        <v>0</v>
      </c>
      <c r="Z1206" s="365" cm="1">
        <f t="array" aca="1" ref="Z1206" ca="1">INDEX(INDIRECT($D1206),,MATCH(Z1204,Cashflow_A!$K$1:$AE$1,0))*Z1205</f>
        <v>0</v>
      </c>
      <c r="AA1206" s="365" cm="1">
        <f t="array" aca="1" ref="AA1206" ca="1">INDEX(INDIRECT($D1206),,MATCH(AA1204,Cashflow_A!$K$1:$AE$1,0))*AA1205</f>
        <v>0</v>
      </c>
      <c r="AB1206" s="365" cm="1">
        <f t="array" aca="1" ref="AB1206" ca="1">INDEX(INDIRECT($D1206),,MATCH(AB1204,Cashflow_A!$K$1:$AE$1,0))*AB1205</f>
        <v>0</v>
      </c>
      <c r="AC1206" s="365" cm="1">
        <f t="array" aca="1" ref="AC1206" ca="1">INDEX(INDIRECT($D1206),,MATCH(AC1204,Cashflow_A!$K$1:$AE$1,0))*AC1205</f>
        <v>0</v>
      </c>
      <c r="AD1206" s="365" cm="1">
        <f t="array" aca="1" ref="AD1206" ca="1">INDEX(INDIRECT($D1206),,MATCH(AD1204,Cashflow_A!$K$1:$AE$1,0))*AD1205</f>
        <v>0</v>
      </c>
      <c r="AE1206" s="365" cm="1">
        <f t="array" aca="1" ref="AE1206" ca="1">INDEX(INDIRECT($D1206),,MATCH(AE1204,Cashflow_A!$K$1:$AE$1,0))*AE1205</f>
        <v>0</v>
      </c>
    </row>
    <row r="1207" spans="1:35" s="2" customFormat="1" outlineLevel="1" x14ac:dyDescent="0.3">
      <c r="C1207" s="355" t="s">
        <v>40</v>
      </c>
      <c r="D1207" s="2" t="str">
        <f>CONCATENATE(C1207,"_Cost")</f>
        <v>T_Cost</v>
      </c>
      <c r="H1207" s="2" t="s">
        <v>606</v>
      </c>
      <c r="K1207" s="365" cm="1">
        <f t="array" aca="1" ref="K1207" ca="1">INDEX(INDIRECT($D1207),,MATCH(K1204,Cashflow_A!$K$1:$AE$1,0))*K1205</f>
        <v>0</v>
      </c>
      <c r="L1207" s="365" cm="1">
        <f t="array" aca="1" ref="L1207" ca="1">INDEX(INDIRECT($D1207),,MATCH(L1204,Cashflow_A!$K$1:$AE$1,0))*L1205</f>
        <v>0</v>
      </c>
      <c r="M1207" s="365" cm="1">
        <f t="array" aca="1" ref="M1207" ca="1">INDEX(INDIRECT($D1207),,MATCH(M1204,Cashflow_A!$K$1:$AE$1,0))*M1205</f>
        <v>0</v>
      </c>
      <c r="N1207" s="365" cm="1">
        <f t="array" aca="1" ref="N1207" ca="1">INDEX(INDIRECT($D1207),,MATCH(N1204,Cashflow_A!$K$1:$AE$1,0))*N1205</f>
        <v>0</v>
      </c>
      <c r="O1207" s="365" cm="1">
        <f t="array" aca="1" ref="O1207" ca="1">INDEX(INDIRECT($D1207),,MATCH(O1204,Cashflow_A!$K$1:$AE$1,0))*O1205</f>
        <v>0</v>
      </c>
      <c r="P1207" s="365" cm="1">
        <f t="array" aca="1" ref="P1207" ca="1">INDEX(INDIRECT($D1207),,MATCH(P1204,Cashflow_A!$K$1:$AE$1,0))*P1205</f>
        <v>0</v>
      </c>
      <c r="Q1207" s="365" cm="1">
        <f t="array" aca="1" ref="Q1207" ca="1">INDEX(INDIRECT($D1207),,MATCH(Q1204,Cashflow_A!$K$1:$AE$1,0))*Q1205</f>
        <v>0</v>
      </c>
      <c r="R1207" s="365" cm="1">
        <f t="array" aca="1" ref="R1207" ca="1">INDEX(INDIRECT($D1207),,MATCH(R1204,Cashflow_A!$K$1:$AE$1,0))*R1205</f>
        <v>0</v>
      </c>
      <c r="S1207" s="365" cm="1">
        <f t="array" aca="1" ref="S1207" ca="1">INDEX(INDIRECT($D1207),,MATCH(S1204,Cashflow_A!$K$1:$AE$1,0))*S1205</f>
        <v>0</v>
      </c>
      <c r="T1207" s="365" cm="1">
        <f t="array" aca="1" ref="T1207" ca="1">INDEX(INDIRECT($D1207),,MATCH(T1204,Cashflow_A!$K$1:$AE$1,0))*T1205</f>
        <v>0</v>
      </c>
      <c r="U1207" s="365" cm="1">
        <f t="array" aca="1" ref="U1207" ca="1">INDEX(INDIRECT($D1207),,MATCH(U1204,Cashflow_A!$K$1:$AE$1,0))*U1205</f>
        <v>0</v>
      </c>
      <c r="V1207" s="365" cm="1">
        <f t="array" aca="1" ref="V1207" ca="1">INDEX(INDIRECT($D1207),,MATCH(V1204,Cashflow_A!$K$1:$AE$1,0))*V1205</f>
        <v>0</v>
      </c>
      <c r="W1207" s="365" cm="1">
        <f t="array" aca="1" ref="W1207" ca="1">INDEX(INDIRECT($D1207),,MATCH(W1204,Cashflow_A!$K$1:$AE$1,0))*W1205</f>
        <v>0</v>
      </c>
      <c r="X1207" s="365" cm="1">
        <f t="array" aca="1" ref="X1207" ca="1">INDEX(INDIRECT($D1207),,MATCH(X1204,Cashflow_A!$K$1:$AE$1,0))*X1205</f>
        <v>0</v>
      </c>
      <c r="Y1207" s="365" cm="1">
        <f t="array" aca="1" ref="Y1207" ca="1">INDEX(INDIRECT($D1207),,MATCH(Y1204,Cashflow_A!$K$1:$AE$1,0))*Y1205</f>
        <v>0</v>
      </c>
      <c r="Z1207" s="365" cm="1">
        <f t="array" aca="1" ref="Z1207" ca="1">INDEX(INDIRECT($D1207),,MATCH(Z1204,Cashflow_A!$K$1:$AE$1,0))*Z1205</f>
        <v>0</v>
      </c>
      <c r="AA1207" s="365" cm="1">
        <f t="array" aca="1" ref="AA1207" ca="1">INDEX(INDIRECT($D1207),,MATCH(AA1204,Cashflow_A!$K$1:$AE$1,0))*AA1205</f>
        <v>0</v>
      </c>
      <c r="AB1207" s="365" cm="1">
        <f t="array" aca="1" ref="AB1207" ca="1">INDEX(INDIRECT($D1207),,MATCH(AB1204,Cashflow_A!$K$1:$AE$1,0))*AB1205</f>
        <v>0</v>
      </c>
      <c r="AC1207" s="365" cm="1">
        <f t="array" aca="1" ref="AC1207" ca="1">INDEX(INDIRECT($D1207),,MATCH(AC1204,Cashflow_A!$K$1:$AE$1,0))*AC1205</f>
        <v>0</v>
      </c>
      <c r="AD1207" s="365" cm="1">
        <f t="array" aca="1" ref="AD1207" ca="1">INDEX(INDIRECT($D1207),,MATCH(AD1204,Cashflow_A!$K$1:$AE$1,0))*AD1205</f>
        <v>0</v>
      </c>
      <c r="AE1207" s="365" cm="1">
        <f t="array" aca="1" ref="AE1207" ca="1">INDEX(INDIRECT($D1207),,MATCH(AE1204,Cashflow_A!$K$1:$AE$1,0))*AE1205</f>
        <v>0</v>
      </c>
    </row>
    <row r="1208" spans="1:35" s="2" customFormat="1" outlineLevel="1" x14ac:dyDescent="0.3">
      <c r="C1208" s="355" t="s">
        <v>40</v>
      </c>
      <c r="D1208" s="2" t="str">
        <f>CONCATENATE(C1208,"_Net_Revenue")</f>
        <v>T_Net_Revenue</v>
      </c>
      <c r="H1208" s="2" t="s">
        <v>607</v>
      </c>
      <c r="K1208" s="365" cm="1">
        <f t="array" aca="1" ref="K1208" ca="1">INDEX(INDIRECT($D1208),,MATCH(K1204,Cashflow_A!$K$1:$AE$1,0))*K1205</f>
        <v>0</v>
      </c>
      <c r="L1208" s="365" cm="1">
        <f t="array" aca="1" ref="L1208" ca="1">INDEX(INDIRECT($D1208),,MATCH(L1204,Cashflow_A!$K$1:$AE$1,0))*L1205</f>
        <v>0</v>
      </c>
      <c r="M1208" s="365" cm="1">
        <f t="array" aca="1" ref="M1208" ca="1">INDEX(INDIRECT($D1208),,MATCH(M1204,Cashflow_A!$K$1:$AE$1,0))*M1205</f>
        <v>0</v>
      </c>
      <c r="N1208" s="365" cm="1">
        <f t="array" aca="1" ref="N1208" ca="1">INDEX(INDIRECT($D1208),,MATCH(N1204,Cashflow_A!$K$1:$AE$1,0))*N1205</f>
        <v>0</v>
      </c>
      <c r="O1208" s="365" cm="1">
        <f t="array" aca="1" ref="O1208" ca="1">INDEX(INDIRECT($D1208),,MATCH(O1204,Cashflow_A!$K$1:$AE$1,0))*O1205</f>
        <v>0</v>
      </c>
      <c r="P1208" s="365" cm="1">
        <f t="array" aca="1" ref="P1208" ca="1">INDEX(INDIRECT($D1208),,MATCH(P1204,Cashflow_A!$K$1:$AE$1,0))*P1205</f>
        <v>0</v>
      </c>
      <c r="Q1208" s="365" cm="1">
        <f t="array" aca="1" ref="Q1208" ca="1">INDEX(INDIRECT($D1208),,MATCH(Q1204,Cashflow_A!$K$1:$AE$1,0))*Q1205</f>
        <v>0</v>
      </c>
      <c r="R1208" s="365" cm="1">
        <f t="array" aca="1" ref="R1208" ca="1">INDEX(INDIRECT($D1208),,MATCH(R1204,Cashflow_A!$K$1:$AE$1,0))*R1205</f>
        <v>0</v>
      </c>
      <c r="S1208" s="365" cm="1">
        <f t="array" aca="1" ref="S1208" ca="1">INDEX(INDIRECT($D1208),,MATCH(S1204,Cashflow_A!$K$1:$AE$1,0))*S1205</f>
        <v>0</v>
      </c>
      <c r="T1208" s="365" cm="1">
        <f t="array" aca="1" ref="T1208" ca="1">INDEX(INDIRECT($D1208),,MATCH(T1204,Cashflow_A!$K$1:$AE$1,0))*T1205</f>
        <v>0</v>
      </c>
      <c r="U1208" s="365" cm="1">
        <f t="array" aca="1" ref="U1208" ca="1">INDEX(INDIRECT($D1208),,MATCH(U1204,Cashflow_A!$K$1:$AE$1,0))*U1205</f>
        <v>0</v>
      </c>
      <c r="V1208" s="365" cm="1">
        <f t="array" aca="1" ref="V1208" ca="1">INDEX(INDIRECT($D1208),,MATCH(V1204,Cashflow_A!$K$1:$AE$1,0))*V1205</f>
        <v>0</v>
      </c>
      <c r="W1208" s="365" cm="1">
        <f t="array" aca="1" ref="W1208" ca="1">INDEX(INDIRECT($D1208),,MATCH(W1204,Cashflow_A!$K$1:$AE$1,0))*W1205</f>
        <v>0</v>
      </c>
      <c r="X1208" s="365" cm="1">
        <f t="array" aca="1" ref="X1208" ca="1">INDEX(INDIRECT($D1208),,MATCH(X1204,Cashflow_A!$K$1:$AE$1,0))*X1205</f>
        <v>0</v>
      </c>
      <c r="Y1208" s="365" cm="1">
        <f t="array" aca="1" ref="Y1208" ca="1">INDEX(INDIRECT($D1208),,MATCH(Y1204,Cashflow_A!$K$1:$AE$1,0))*Y1205</f>
        <v>0</v>
      </c>
      <c r="Z1208" s="365" cm="1">
        <f t="array" aca="1" ref="Z1208" ca="1">INDEX(INDIRECT($D1208),,MATCH(Z1204,Cashflow_A!$K$1:$AE$1,0))*Z1205</f>
        <v>0</v>
      </c>
      <c r="AA1208" s="365" cm="1">
        <f t="array" aca="1" ref="AA1208" ca="1">INDEX(INDIRECT($D1208),,MATCH(AA1204,Cashflow_A!$K$1:$AE$1,0))*AA1205</f>
        <v>0</v>
      </c>
      <c r="AB1208" s="365" cm="1">
        <f t="array" aca="1" ref="AB1208" ca="1">INDEX(INDIRECT($D1208),,MATCH(AB1204,Cashflow_A!$K$1:$AE$1,0))*AB1205</f>
        <v>0</v>
      </c>
      <c r="AC1208" s="365" cm="1">
        <f t="array" aca="1" ref="AC1208" ca="1">INDEX(INDIRECT($D1208),,MATCH(AC1204,Cashflow_A!$K$1:$AE$1,0))*AC1205</f>
        <v>0</v>
      </c>
      <c r="AD1208" s="365" cm="1">
        <f t="array" aca="1" ref="AD1208" ca="1">INDEX(INDIRECT($D1208),,MATCH(AD1204,Cashflow_A!$K$1:$AE$1,0))*AD1205</f>
        <v>0</v>
      </c>
      <c r="AE1208" s="365" cm="1">
        <f t="array" aca="1" ref="AE1208" ca="1">INDEX(INDIRECT($D1208),,MATCH(AE1204,Cashflow_A!$K$1:$AE$1,0))*AE1205</f>
        <v>0</v>
      </c>
    </row>
    <row r="1209" spans="1:35" s="2" customFormat="1" outlineLevel="1" x14ac:dyDescent="0.3">
      <c r="C1209" s="355"/>
      <c r="K1209" s="352"/>
    </row>
    <row r="1210" spans="1:35" s="12" customFormat="1" ht="16.5" outlineLevel="1" x14ac:dyDescent="0.3">
      <c r="A1210" s="2"/>
      <c r="B1210" s="2"/>
      <c r="C1210" s="355"/>
      <c r="D1210" s="2" t="s">
        <v>602</v>
      </c>
      <c r="E1210" s="356" t="s">
        <v>603</v>
      </c>
      <c r="F1210" s="357">
        <v>4</v>
      </c>
      <c r="G1210" s="2"/>
      <c r="I1210" s="2"/>
      <c r="J1210" s="2"/>
      <c r="K1210" s="365">
        <f>IF(K$1&gt;=$F1210,K$1-$F1210,0)</f>
        <v>0</v>
      </c>
      <c r="L1210" s="365">
        <f>IF(L$1&gt;=$F1210,L$1-$F1210,0)</f>
        <v>0</v>
      </c>
      <c r="M1210" s="365">
        <f t="shared" ref="M1210:AE1210" si="370">IF(M$1&gt;=$F1210,M$1-$F1210,0)</f>
        <v>0</v>
      </c>
      <c r="N1210" s="365">
        <f t="shared" si="370"/>
        <v>0</v>
      </c>
      <c r="O1210" s="365">
        <f t="shared" si="370"/>
        <v>0</v>
      </c>
      <c r="P1210" s="365">
        <f t="shared" si="370"/>
        <v>1</v>
      </c>
      <c r="Q1210" s="365">
        <f t="shared" si="370"/>
        <v>2</v>
      </c>
      <c r="R1210" s="365">
        <f t="shared" si="370"/>
        <v>3</v>
      </c>
      <c r="S1210" s="365">
        <f t="shared" si="370"/>
        <v>4</v>
      </c>
      <c r="T1210" s="365">
        <f t="shared" si="370"/>
        <v>5</v>
      </c>
      <c r="U1210" s="365">
        <f t="shared" si="370"/>
        <v>6</v>
      </c>
      <c r="V1210" s="365">
        <f t="shared" si="370"/>
        <v>7</v>
      </c>
      <c r="W1210" s="365">
        <f t="shared" si="370"/>
        <v>8</v>
      </c>
      <c r="X1210" s="365">
        <f t="shared" si="370"/>
        <v>9</v>
      </c>
      <c r="Y1210" s="365">
        <f t="shared" si="370"/>
        <v>10</v>
      </c>
      <c r="Z1210" s="365">
        <f t="shared" si="370"/>
        <v>11</v>
      </c>
      <c r="AA1210" s="365">
        <f t="shared" si="370"/>
        <v>12</v>
      </c>
      <c r="AB1210" s="365">
        <f t="shared" si="370"/>
        <v>13</v>
      </c>
      <c r="AC1210" s="365">
        <f t="shared" si="370"/>
        <v>14</v>
      </c>
      <c r="AD1210" s="365">
        <f t="shared" si="370"/>
        <v>15</v>
      </c>
      <c r="AE1210" s="365">
        <f t="shared" si="370"/>
        <v>16</v>
      </c>
      <c r="AF1210" s="2"/>
      <c r="AG1210" s="2"/>
      <c r="AH1210" s="2"/>
      <c r="AI1210" s="2"/>
    </row>
    <row r="1211" spans="1:35" s="12" customFormat="1" ht="16.5" outlineLevel="1" x14ac:dyDescent="0.3">
      <c r="A1211" s="2"/>
      <c r="B1211" s="2"/>
      <c r="C1211" s="355" t="s">
        <v>40</v>
      </c>
      <c r="D1211" s="2" t="str">
        <f>CONCATENATE("Hectares year ",F1210)</f>
        <v>Hectares year 4</v>
      </c>
      <c r="E1211" s="356" t="s">
        <v>604</v>
      </c>
      <c r="F1211" s="357">
        <f>SUMIFS(Baseline_Hectare!$G$12:$G$564,Baseline_Hectare!$C$12:$C$564,C1211,Baseline_Hectare!$E$12:$E$564,D1211)</f>
        <v>0</v>
      </c>
      <c r="G1211" s="2"/>
      <c r="I1211" s="2"/>
      <c r="J1211" s="2"/>
      <c r="K1211" s="365">
        <f>IF(K$1&gt;=$F1210,$F1211,0)</f>
        <v>0</v>
      </c>
      <c r="L1211" s="365">
        <f t="shared" ref="L1211:AE1211" si="371">IF(L$1&gt;=$F1210,$F1211,0)</f>
        <v>0</v>
      </c>
      <c r="M1211" s="365">
        <f t="shared" si="371"/>
        <v>0</v>
      </c>
      <c r="N1211" s="365">
        <f t="shared" si="371"/>
        <v>0</v>
      </c>
      <c r="O1211" s="365">
        <f t="shared" si="371"/>
        <v>0</v>
      </c>
      <c r="P1211" s="365">
        <f t="shared" si="371"/>
        <v>0</v>
      </c>
      <c r="Q1211" s="365">
        <f t="shared" si="371"/>
        <v>0</v>
      </c>
      <c r="R1211" s="365">
        <f t="shared" si="371"/>
        <v>0</v>
      </c>
      <c r="S1211" s="365">
        <f t="shared" si="371"/>
        <v>0</v>
      </c>
      <c r="T1211" s="365">
        <f t="shared" si="371"/>
        <v>0</v>
      </c>
      <c r="U1211" s="365">
        <f t="shared" si="371"/>
        <v>0</v>
      </c>
      <c r="V1211" s="365">
        <f t="shared" si="371"/>
        <v>0</v>
      </c>
      <c r="W1211" s="365">
        <f t="shared" si="371"/>
        <v>0</v>
      </c>
      <c r="X1211" s="365">
        <f t="shared" si="371"/>
        <v>0</v>
      </c>
      <c r="Y1211" s="365">
        <f t="shared" si="371"/>
        <v>0</v>
      </c>
      <c r="Z1211" s="365">
        <f t="shared" si="371"/>
        <v>0</v>
      </c>
      <c r="AA1211" s="365">
        <f t="shared" si="371"/>
        <v>0</v>
      </c>
      <c r="AB1211" s="365">
        <f t="shared" si="371"/>
        <v>0</v>
      </c>
      <c r="AC1211" s="365">
        <f t="shared" si="371"/>
        <v>0</v>
      </c>
      <c r="AD1211" s="365">
        <f t="shared" si="371"/>
        <v>0</v>
      </c>
      <c r="AE1211" s="365">
        <f t="shared" si="371"/>
        <v>0</v>
      </c>
      <c r="AF1211" s="2"/>
      <c r="AG1211" s="2"/>
      <c r="AH1211" s="2"/>
      <c r="AI1211" s="2"/>
    </row>
    <row r="1212" spans="1:35" s="2" customFormat="1" outlineLevel="1" x14ac:dyDescent="0.3">
      <c r="C1212" s="355" t="s">
        <v>40</v>
      </c>
      <c r="D1212" s="2" t="str">
        <f>CONCATENATE(C1212,"_Revenue")</f>
        <v>T_Revenue</v>
      </c>
      <c r="H1212" s="2" t="s">
        <v>605</v>
      </c>
      <c r="K1212" s="365" cm="1">
        <f t="array" aca="1" ref="K1212" ca="1">INDEX(INDIRECT($D1212),,MATCH(K1210,Cashflow_A!$K$1:$AE$1,0))*K1211</f>
        <v>0</v>
      </c>
      <c r="L1212" s="365" cm="1">
        <f t="array" aca="1" ref="L1212" ca="1">INDEX(INDIRECT($D1212),,MATCH(L1210,Cashflow_A!$K$1:$AE$1,0))*L1211</f>
        <v>0</v>
      </c>
      <c r="M1212" s="365" cm="1">
        <f t="array" aca="1" ref="M1212" ca="1">INDEX(INDIRECT($D1212),,MATCH(M1210,Cashflow_A!$K$1:$AE$1,0))*M1211</f>
        <v>0</v>
      </c>
      <c r="N1212" s="365" cm="1">
        <f t="array" aca="1" ref="N1212" ca="1">INDEX(INDIRECT($D1212),,MATCH(N1210,Cashflow_A!$K$1:$AE$1,0))*N1211</f>
        <v>0</v>
      </c>
      <c r="O1212" s="365" cm="1">
        <f t="array" aca="1" ref="O1212" ca="1">INDEX(INDIRECT($D1212),,MATCH(O1210,Cashflow_A!$K$1:$AE$1,0))*O1211</f>
        <v>0</v>
      </c>
      <c r="P1212" s="365" cm="1">
        <f t="array" aca="1" ref="P1212" ca="1">INDEX(INDIRECT($D1212),,MATCH(P1210,Cashflow_A!$K$1:$AE$1,0))*P1211</f>
        <v>0</v>
      </c>
      <c r="Q1212" s="365" cm="1">
        <f t="array" aca="1" ref="Q1212" ca="1">INDEX(INDIRECT($D1212),,MATCH(Q1210,Cashflow_A!$K$1:$AE$1,0))*Q1211</f>
        <v>0</v>
      </c>
      <c r="R1212" s="365" cm="1">
        <f t="array" aca="1" ref="R1212" ca="1">INDEX(INDIRECT($D1212),,MATCH(R1210,Cashflow_A!$K$1:$AE$1,0))*R1211</f>
        <v>0</v>
      </c>
      <c r="S1212" s="365" cm="1">
        <f t="array" aca="1" ref="S1212" ca="1">INDEX(INDIRECT($D1212),,MATCH(S1210,Cashflow_A!$K$1:$AE$1,0))*S1211</f>
        <v>0</v>
      </c>
      <c r="T1212" s="365" cm="1">
        <f t="array" aca="1" ref="T1212" ca="1">INDEX(INDIRECT($D1212),,MATCH(T1210,Cashflow_A!$K$1:$AE$1,0))*T1211</f>
        <v>0</v>
      </c>
      <c r="U1212" s="365" cm="1">
        <f t="array" aca="1" ref="U1212" ca="1">INDEX(INDIRECT($D1212),,MATCH(U1210,Cashflow_A!$K$1:$AE$1,0))*U1211</f>
        <v>0</v>
      </c>
      <c r="V1212" s="365" cm="1">
        <f t="array" aca="1" ref="V1212" ca="1">INDEX(INDIRECT($D1212),,MATCH(V1210,Cashflow_A!$K$1:$AE$1,0))*V1211</f>
        <v>0</v>
      </c>
      <c r="W1212" s="365" cm="1">
        <f t="array" aca="1" ref="W1212" ca="1">INDEX(INDIRECT($D1212),,MATCH(W1210,Cashflow_A!$K$1:$AE$1,0))*W1211</f>
        <v>0</v>
      </c>
      <c r="X1212" s="365" cm="1">
        <f t="array" aca="1" ref="X1212" ca="1">INDEX(INDIRECT($D1212),,MATCH(X1210,Cashflow_A!$K$1:$AE$1,0))*X1211</f>
        <v>0</v>
      </c>
      <c r="Y1212" s="365" cm="1">
        <f t="array" aca="1" ref="Y1212" ca="1">INDEX(INDIRECT($D1212),,MATCH(Y1210,Cashflow_A!$K$1:$AE$1,0))*Y1211</f>
        <v>0</v>
      </c>
      <c r="Z1212" s="365" cm="1">
        <f t="array" aca="1" ref="Z1212" ca="1">INDEX(INDIRECT($D1212),,MATCH(Z1210,Cashflow_A!$K$1:$AE$1,0))*Z1211</f>
        <v>0</v>
      </c>
      <c r="AA1212" s="365" cm="1">
        <f t="array" aca="1" ref="AA1212" ca="1">INDEX(INDIRECT($D1212),,MATCH(AA1210,Cashflow_A!$K$1:$AE$1,0))*AA1211</f>
        <v>0</v>
      </c>
      <c r="AB1212" s="365" cm="1">
        <f t="array" aca="1" ref="AB1212" ca="1">INDEX(INDIRECT($D1212),,MATCH(AB1210,Cashflow_A!$K$1:$AE$1,0))*AB1211</f>
        <v>0</v>
      </c>
      <c r="AC1212" s="365" cm="1">
        <f t="array" aca="1" ref="AC1212" ca="1">INDEX(INDIRECT($D1212),,MATCH(AC1210,Cashflow_A!$K$1:$AE$1,0))*AC1211</f>
        <v>0</v>
      </c>
      <c r="AD1212" s="365" cm="1">
        <f t="array" aca="1" ref="AD1212" ca="1">INDEX(INDIRECT($D1212),,MATCH(AD1210,Cashflow_A!$K$1:$AE$1,0))*AD1211</f>
        <v>0</v>
      </c>
      <c r="AE1212" s="365" cm="1">
        <f t="array" aca="1" ref="AE1212" ca="1">INDEX(INDIRECT($D1212),,MATCH(AE1210,Cashflow_A!$K$1:$AE$1,0))*AE1211</f>
        <v>0</v>
      </c>
    </row>
    <row r="1213" spans="1:35" s="2" customFormat="1" outlineLevel="1" x14ac:dyDescent="0.3">
      <c r="C1213" s="355" t="s">
        <v>40</v>
      </c>
      <c r="D1213" s="2" t="str">
        <f>CONCATENATE(C1213,"_Cost")</f>
        <v>T_Cost</v>
      </c>
      <c r="H1213" s="2" t="s">
        <v>606</v>
      </c>
      <c r="K1213" s="365" cm="1">
        <f t="array" aca="1" ref="K1213" ca="1">INDEX(INDIRECT($D1213),,MATCH(K1210,Cashflow_A!$K$1:$AE$1,0))*K1211</f>
        <v>0</v>
      </c>
      <c r="L1213" s="365" cm="1">
        <f t="array" aca="1" ref="L1213" ca="1">INDEX(INDIRECT($D1213),,MATCH(L1210,Cashflow_A!$K$1:$AE$1,0))*L1211</f>
        <v>0</v>
      </c>
      <c r="M1213" s="365" cm="1">
        <f t="array" aca="1" ref="M1213" ca="1">INDEX(INDIRECT($D1213),,MATCH(M1210,Cashflow_A!$K$1:$AE$1,0))*M1211</f>
        <v>0</v>
      </c>
      <c r="N1213" s="365" cm="1">
        <f t="array" aca="1" ref="N1213" ca="1">INDEX(INDIRECT($D1213),,MATCH(N1210,Cashflow_A!$K$1:$AE$1,0))*N1211</f>
        <v>0</v>
      </c>
      <c r="O1213" s="365" cm="1">
        <f t="array" aca="1" ref="O1213" ca="1">INDEX(INDIRECT($D1213),,MATCH(O1210,Cashflow_A!$K$1:$AE$1,0))*O1211</f>
        <v>0</v>
      </c>
      <c r="P1213" s="365" cm="1">
        <f t="array" aca="1" ref="P1213" ca="1">INDEX(INDIRECT($D1213),,MATCH(P1210,Cashflow_A!$K$1:$AE$1,0))*P1211</f>
        <v>0</v>
      </c>
      <c r="Q1213" s="365" cm="1">
        <f t="array" aca="1" ref="Q1213" ca="1">INDEX(INDIRECT($D1213),,MATCH(Q1210,Cashflow_A!$K$1:$AE$1,0))*Q1211</f>
        <v>0</v>
      </c>
      <c r="R1213" s="365" cm="1">
        <f t="array" aca="1" ref="R1213" ca="1">INDEX(INDIRECT($D1213),,MATCH(R1210,Cashflow_A!$K$1:$AE$1,0))*R1211</f>
        <v>0</v>
      </c>
      <c r="S1213" s="365" cm="1">
        <f t="array" aca="1" ref="S1213" ca="1">INDEX(INDIRECT($D1213),,MATCH(S1210,Cashflow_A!$K$1:$AE$1,0))*S1211</f>
        <v>0</v>
      </c>
      <c r="T1213" s="365" cm="1">
        <f t="array" aca="1" ref="T1213" ca="1">INDEX(INDIRECT($D1213),,MATCH(T1210,Cashflow_A!$K$1:$AE$1,0))*T1211</f>
        <v>0</v>
      </c>
      <c r="U1213" s="365" cm="1">
        <f t="array" aca="1" ref="U1213" ca="1">INDEX(INDIRECT($D1213),,MATCH(U1210,Cashflow_A!$K$1:$AE$1,0))*U1211</f>
        <v>0</v>
      </c>
      <c r="V1213" s="365" cm="1">
        <f t="array" aca="1" ref="V1213" ca="1">INDEX(INDIRECT($D1213),,MATCH(V1210,Cashflow_A!$K$1:$AE$1,0))*V1211</f>
        <v>0</v>
      </c>
      <c r="W1213" s="365" cm="1">
        <f t="array" aca="1" ref="W1213" ca="1">INDEX(INDIRECT($D1213),,MATCH(W1210,Cashflow_A!$K$1:$AE$1,0))*W1211</f>
        <v>0</v>
      </c>
      <c r="X1213" s="365" cm="1">
        <f t="array" aca="1" ref="X1213" ca="1">INDEX(INDIRECT($D1213),,MATCH(X1210,Cashflow_A!$K$1:$AE$1,0))*X1211</f>
        <v>0</v>
      </c>
      <c r="Y1213" s="365" cm="1">
        <f t="array" aca="1" ref="Y1213" ca="1">INDEX(INDIRECT($D1213),,MATCH(Y1210,Cashflow_A!$K$1:$AE$1,0))*Y1211</f>
        <v>0</v>
      </c>
      <c r="Z1213" s="365" cm="1">
        <f t="array" aca="1" ref="Z1213" ca="1">INDEX(INDIRECT($D1213),,MATCH(Z1210,Cashflow_A!$K$1:$AE$1,0))*Z1211</f>
        <v>0</v>
      </c>
      <c r="AA1213" s="365" cm="1">
        <f t="array" aca="1" ref="AA1213" ca="1">INDEX(INDIRECT($D1213),,MATCH(AA1210,Cashflow_A!$K$1:$AE$1,0))*AA1211</f>
        <v>0</v>
      </c>
      <c r="AB1213" s="365" cm="1">
        <f t="array" aca="1" ref="AB1213" ca="1">INDEX(INDIRECT($D1213),,MATCH(AB1210,Cashflow_A!$K$1:$AE$1,0))*AB1211</f>
        <v>0</v>
      </c>
      <c r="AC1213" s="365" cm="1">
        <f t="array" aca="1" ref="AC1213" ca="1">INDEX(INDIRECT($D1213),,MATCH(AC1210,Cashflow_A!$K$1:$AE$1,0))*AC1211</f>
        <v>0</v>
      </c>
      <c r="AD1213" s="365" cm="1">
        <f t="array" aca="1" ref="AD1213" ca="1">INDEX(INDIRECT($D1213),,MATCH(AD1210,Cashflow_A!$K$1:$AE$1,0))*AD1211</f>
        <v>0</v>
      </c>
      <c r="AE1213" s="365" cm="1">
        <f t="array" aca="1" ref="AE1213" ca="1">INDEX(INDIRECT($D1213),,MATCH(AE1210,Cashflow_A!$K$1:$AE$1,0))*AE1211</f>
        <v>0</v>
      </c>
    </row>
    <row r="1214" spans="1:35" s="2" customFormat="1" outlineLevel="1" x14ac:dyDescent="0.3">
      <c r="C1214" s="355" t="s">
        <v>40</v>
      </c>
      <c r="D1214" s="2" t="str">
        <f>CONCATENATE(C1214,"_Net_Revenue")</f>
        <v>T_Net_Revenue</v>
      </c>
      <c r="H1214" s="2" t="s">
        <v>607</v>
      </c>
      <c r="K1214" s="365" cm="1">
        <f t="array" aca="1" ref="K1214" ca="1">INDEX(INDIRECT($D1214),,MATCH(K1210,Cashflow_A!$K$1:$AE$1,0))*K1211</f>
        <v>0</v>
      </c>
      <c r="L1214" s="365" cm="1">
        <f t="array" aca="1" ref="L1214" ca="1">INDEX(INDIRECT($D1214),,MATCH(L1210,Cashflow_A!$K$1:$AE$1,0))*L1211</f>
        <v>0</v>
      </c>
      <c r="M1214" s="365" cm="1">
        <f t="array" aca="1" ref="M1214" ca="1">INDEX(INDIRECT($D1214),,MATCH(M1210,Cashflow_A!$K$1:$AE$1,0))*M1211</f>
        <v>0</v>
      </c>
      <c r="N1214" s="365" cm="1">
        <f t="array" aca="1" ref="N1214" ca="1">INDEX(INDIRECT($D1214),,MATCH(N1210,Cashflow_A!$K$1:$AE$1,0))*N1211</f>
        <v>0</v>
      </c>
      <c r="O1214" s="365" cm="1">
        <f t="array" aca="1" ref="O1214" ca="1">INDEX(INDIRECT($D1214),,MATCH(O1210,Cashflow_A!$K$1:$AE$1,0))*O1211</f>
        <v>0</v>
      </c>
      <c r="P1214" s="365" cm="1">
        <f t="array" aca="1" ref="P1214" ca="1">INDEX(INDIRECT($D1214),,MATCH(P1210,Cashflow_A!$K$1:$AE$1,0))*P1211</f>
        <v>0</v>
      </c>
      <c r="Q1214" s="365" cm="1">
        <f t="array" aca="1" ref="Q1214" ca="1">INDEX(INDIRECT($D1214),,MATCH(Q1210,Cashflow_A!$K$1:$AE$1,0))*Q1211</f>
        <v>0</v>
      </c>
      <c r="R1214" s="365" cm="1">
        <f t="array" aca="1" ref="R1214" ca="1">INDEX(INDIRECT($D1214),,MATCH(R1210,Cashflow_A!$K$1:$AE$1,0))*R1211</f>
        <v>0</v>
      </c>
      <c r="S1214" s="365" cm="1">
        <f t="array" aca="1" ref="S1214" ca="1">INDEX(INDIRECT($D1214),,MATCH(S1210,Cashflow_A!$K$1:$AE$1,0))*S1211</f>
        <v>0</v>
      </c>
      <c r="T1214" s="365" cm="1">
        <f t="array" aca="1" ref="T1214" ca="1">INDEX(INDIRECT($D1214),,MATCH(T1210,Cashflow_A!$K$1:$AE$1,0))*T1211</f>
        <v>0</v>
      </c>
      <c r="U1214" s="365" cm="1">
        <f t="array" aca="1" ref="U1214" ca="1">INDEX(INDIRECT($D1214),,MATCH(U1210,Cashflow_A!$K$1:$AE$1,0))*U1211</f>
        <v>0</v>
      </c>
      <c r="V1214" s="365" cm="1">
        <f t="array" aca="1" ref="V1214" ca="1">INDEX(INDIRECT($D1214),,MATCH(V1210,Cashflow_A!$K$1:$AE$1,0))*V1211</f>
        <v>0</v>
      </c>
      <c r="W1214" s="365" cm="1">
        <f t="array" aca="1" ref="W1214" ca="1">INDEX(INDIRECT($D1214),,MATCH(W1210,Cashflow_A!$K$1:$AE$1,0))*W1211</f>
        <v>0</v>
      </c>
      <c r="X1214" s="365" cm="1">
        <f t="array" aca="1" ref="X1214" ca="1">INDEX(INDIRECT($D1214),,MATCH(X1210,Cashflow_A!$K$1:$AE$1,0))*X1211</f>
        <v>0</v>
      </c>
      <c r="Y1214" s="365" cm="1">
        <f t="array" aca="1" ref="Y1214" ca="1">INDEX(INDIRECT($D1214),,MATCH(Y1210,Cashflow_A!$K$1:$AE$1,0))*Y1211</f>
        <v>0</v>
      </c>
      <c r="Z1214" s="365" cm="1">
        <f t="array" aca="1" ref="Z1214" ca="1">INDEX(INDIRECT($D1214),,MATCH(Z1210,Cashflow_A!$K$1:$AE$1,0))*Z1211</f>
        <v>0</v>
      </c>
      <c r="AA1214" s="365" cm="1">
        <f t="array" aca="1" ref="AA1214" ca="1">INDEX(INDIRECT($D1214),,MATCH(AA1210,Cashflow_A!$K$1:$AE$1,0))*AA1211</f>
        <v>0</v>
      </c>
      <c r="AB1214" s="365" cm="1">
        <f t="array" aca="1" ref="AB1214" ca="1">INDEX(INDIRECT($D1214),,MATCH(AB1210,Cashflow_A!$K$1:$AE$1,0))*AB1211</f>
        <v>0</v>
      </c>
      <c r="AC1214" s="365" cm="1">
        <f t="array" aca="1" ref="AC1214" ca="1">INDEX(INDIRECT($D1214),,MATCH(AC1210,Cashflow_A!$K$1:$AE$1,0))*AC1211</f>
        <v>0</v>
      </c>
      <c r="AD1214" s="365" cm="1">
        <f t="array" aca="1" ref="AD1214" ca="1">INDEX(INDIRECT($D1214),,MATCH(AD1210,Cashflow_A!$K$1:$AE$1,0))*AD1211</f>
        <v>0</v>
      </c>
      <c r="AE1214" s="365" cm="1">
        <f t="array" aca="1" ref="AE1214" ca="1">INDEX(INDIRECT($D1214),,MATCH(AE1210,Cashflow_A!$K$1:$AE$1,0))*AE1211</f>
        <v>0</v>
      </c>
    </row>
    <row r="1215" spans="1:35" s="2" customFormat="1" outlineLevel="1" x14ac:dyDescent="0.3">
      <c r="C1215" s="355"/>
      <c r="K1215" s="365"/>
      <c r="L1215" s="49"/>
      <c r="M1215" s="49"/>
      <c r="N1215" s="49"/>
      <c r="O1215" s="49"/>
      <c r="P1215" s="49"/>
      <c r="Q1215" s="49"/>
      <c r="R1215" s="49"/>
      <c r="S1215" s="49"/>
      <c r="T1215" s="49"/>
      <c r="U1215" s="49"/>
      <c r="V1215" s="49"/>
      <c r="W1215" s="49"/>
      <c r="X1215" s="49"/>
      <c r="Y1215" s="49"/>
      <c r="Z1215" s="49"/>
      <c r="AA1215" s="49"/>
      <c r="AB1215" s="49"/>
      <c r="AC1215" s="49"/>
      <c r="AD1215" s="49"/>
      <c r="AE1215" s="49"/>
    </row>
    <row r="1216" spans="1:35" s="12" customFormat="1" ht="16.5" outlineLevel="1" x14ac:dyDescent="0.3">
      <c r="A1216" s="2"/>
      <c r="B1216" s="2"/>
      <c r="C1216" s="355"/>
      <c r="D1216" s="2" t="s">
        <v>602</v>
      </c>
      <c r="E1216" s="356" t="s">
        <v>603</v>
      </c>
      <c r="F1216" s="357">
        <v>5</v>
      </c>
      <c r="G1216" s="2"/>
      <c r="I1216" s="2"/>
      <c r="J1216" s="2"/>
      <c r="K1216" s="365">
        <f>IF(K$1&gt;=$F1216,K$1-$F1216,0)</f>
        <v>0</v>
      </c>
      <c r="L1216" s="365">
        <f>IF(L$1&gt;=$F1216,L$1-$F1216,0)</f>
        <v>0</v>
      </c>
      <c r="M1216" s="365">
        <f t="shared" ref="M1216:AE1216" si="372">IF(M$1&gt;=$F1216,M$1-$F1216,0)</f>
        <v>0</v>
      </c>
      <c r="N1216" s="365">
        <f t="shared" si="372"/>
        <v>0</v>
      </c>
      <c r="O1216" s="365">
        <f t="shared" si="372"/>
        <v>0</v>
      </c>
      <c r="P1216" s="365">
        <f t="shared" si="372"/>
        <v>0</v>
      </c>
      <c r="Q1216" s="365">
        <f t="shared" si="372"/>
        <v>1</v>
      </c>
      <c r="R1216" s="365">
        <f t="shared" si="372"/>
        <v>2</v>
      </c>
      <c r="S1216" s="365">
        <f t="shared" si="372"/>
        <v>3</v>
      </c>
      <c r="T1216" s="365">
        <f t="shared" si="372"/>
        <v>4</v>
      </c>
      <c r="U1216" s="365">
        <f t="shared" si="372"/>
        <v>5</v>
      </c>
      <c r="V1216" s="365">
        <f t="shared" si="372"/>
        <v>6</v>
      </c>
      <c r="W1216" s="365">
        <f t="shared" si="372"/>
        <v>7</v>
      </c>
      <c r="X1216" s="365">
        <f t="shared" si="372"/>
        <v>8</v>
      </c>
      <c r="Y1216" s="365">
        <f t="shared" si="372"/>
        <v>9</v>
      </c>
      <c r="Z1216" s="365">
        <f t="shared" si="372"/>
        <v>10</v>
      </c>
      <c r="AA1216" s="365">
        <f t="shared" si="372"/>
        <v>11</v>
      </c>
      <c r="AB1216" s="365">
        <f t="shared" si="372"/>
        <v>12</v>
      </c>
      <c r="AC1216" s="365">
        <f t="shared" si="372"/>
        <v>13</v>
      </c>
      <c r="AD1216" s="365">
        <f t="shared" si="372"/>
        <v>14</v>
      </c>
      <c r="AE1216" s="365">
        <f t="shared" si="372"/>
        <v>15</v>
      </c>
      <c r="AF1216" s="2"/>
      <c r="AG1216" s="2"/>
      <c r="AH1216" s="2"/>
      <c r="AI1216" s="2"/>
    </row>
    <row r="1217" spans="1:35" s="12" customFormat="1" ht="16.5" outlineLevel="1" x14ac:dyDescent="0.3">
      <c r="A1217" s="2"/>
      <c r="B1217" s="2"/>
      <c r="C1217" s="355" t="s">
        <v>40</v>
      </c>
      <c r="D1217" s="2" t="str">
        <f>CONCATENATE("Hectares year ",F1216)</f>
        <v>Hectares year 5</v>
      </c>
      <c r="E1217" s="356" t="s">
        <v>604</v>
      </c>
      <c r="F1217" s="357">
        <f>SUMIFS(Baseline_Hectare!$G$12:$G$564,Baseline_Hectare!$C$12:$C$564,C1217,Baseline_Hectare!$E$12:$E$564,D1217)</f>
        <v>0</v>
      </c>
      <c r="G1217" s="2"/>
      <c r="I1217" s="2"/>
      <c r="J1217" s="2"/>
      <c r="K1217" s="365">
        <f>IF(K$1&gt;=$F1216,$F1217,0)</f>
        <v>0</v>
      </c>
      <c r="L1217" s="365">
        <f t="shared" ref="L1217:AE1217" si="373">IF(L$1&gt;=$F1216,$F1217,0)</f>
        <v>0</v>
      </c>
      <c r="M1217" s="365">
        <f t="shared" si="373"/>
        <v>0</v>
      </c>
      <c r="N1217" s="365">
        <f t="shared" si="373"/>
        <v>0</v>
      </c>
      <c r="O1217" s="365">
        <f t="shared" si="373"/>
        <v>0</v>
      </c>
      <c r="P1217" s="365">
        <f t="shared" si="373"/>
        <v>0</v>
      </c>
      <c r="Q1217" s="365">
        <f t="shared" si="373"/>
        <v>0</v>
      </c>
      <c r="R1217" s="365">
        <f t="shared" si="373"/>
        <v>0</v>
      </c>
      <c r="S1217" s="365">
        <f t="shared" si="373"/>
        <v>0</v>
      </c>
      <c r="T1217" s="365">
        <f t="shared" si="373"/>
        <v>0</v>
      </c>
      <c r="U1217" s="365">
        <f t="shared" si="373"/>
        <v>0</v>
      </c>
      <c r="V1217" s="365">
        <f t="shared" si="373"/>
        <v>0</v>
      </c>
      <c r="W1217" s="365">
        <f t="shared" si="373"/>
        <v>0</v>
      </c>
      <c r="X1217" s="365">
        <f t="shared" si="373"/>
        <v>0</v>
      </c>
      <c r="Y1217" s="365">
        <f t="shared" si="373"/>
        <v>0</v>
      </c>
      <c r="Z1217" s="365">
        <f t="shared" si="373"/>
        <v>0</v>
      </c>
      <c r="AA1217" s="365">
        <f t="shared" si="373"/>
        <v>0</v>
      </c>
      <c r="AB1217" s="365">
        <f t="shared" si="373"/>
        <v>0</v>
      </c>
      <c r="AC1217" s="365">
        <f t="shared" si="373"/>
        <v>0</v>
      </c>
      <c r="AD1217" s="365">
        <f t="shared" si="373"/>
        <v>0</v>
      </c>
      <c r="AE1217" s="365">
        <f t="shared" si="373"/>
        <v>0</v>
      </c>
      <c r="AF1217" s="2"/>
      <c r="AG1217" s="2"/>
      <c r="AH1217" s="2"/>
      <c r="AI1217" s="2"/>
    </row>
    <row r="1218" spans="1:35" s="2" customFormat="1" outlineLevel="1" x14ac:dyDescent="0.3">
      <c r="C1218" s="355" t="s">
        <v>40</v>
      </c>
      <c r="D1218" s="2" t="str">
        <f>CONCATENATE(C1218,"_Revenue")</f>
        <v>T_Revenue</v>
      </c>
      <c r="H1218" s="2" t="s">
        <v>605</v>
      </c>
      <c r="K1218" s="365" cm="1">
        <f t="array" aca="1" ref="K1218" ca="1">INDEX(INDIRECT($D1218),,MATCH(K1216,Cashflow_A!$K$1:$AE$1,0))*K1217</f>
        <v>0</v>
      </c>
      <c r="L1218" s="365" cm="1">
        <f t="array" aca="1" ref="L1218" ca="1">INDEX(INDIRECT($D1218),,MATCH(L1216,Cashflow_A!$K$1:$AE$1,0))*L1217</f>
        <v>0</v>
      </c>
      <c r="M1218" s="365" cm="1">
        <f t="array" aca="1" ref="M1218" ca="1">INDEX(INDIRECT($D1218),,MATCH(M1216,Cashflow_A!$K$1:$AE$1,0))*M1217</f>
        <v>0</v>
      </c>
      <c r="N1218" s="365" cm="1">
        <f t="array" aca="1" ref="N1218" ca="1">INDEX(INDIRECT($D1218),,MATCH(N1216,Cashflow_A!$K$1:$AE$1,0))*N1217</f>
        <v>0</v>
      </c>
      <c r="O1218" s="365" cm="1">
        <f t="array" aca="1" ref="O1218" ca="1">INDEX(INDIRECT($D1218),,MATCH(O1216,Cashflow_A!$K$1:$AE$1,0))*O1217</f>
        <v>0</v>
      </c>
      <c r="P1218" s="365" cm="1">
        <f t="array" aca="1" ref="P1218" ca="1">INDEX(INDIRECT($D1218),,MATCH(P1216,Cashflow_A!$K$1:$AE$1,0))*P1217</f>
        <v>0</v>
      </c>
      <c r="Q1218" s="365" cm="1">
        <f t="array" aca="1" ref="Q1218" ca="1">INDEX(INDIRECT($D1218),,MATCH(Q1216,Cashflow_A!$K$1:$AE$1,0))*Q1217</f>
        <v>0</v>
      </c>
      <c r="R1218" s="365" cm="1">
        <f t="array" aca="1" ref="R1218" ca="1">INDEX(INDIRECT($D1218),,MATCH(R1216,Cashflow_A!$K$1:$AE$1,0))*R1217</f>
        <v>0</v>
      </c>
      <c r="S1218" s="365" cm="1">
        <f t="array" aca="1" ref="S1218" ca="1">INDEX(INDIRECT($D1218),,MATCH(S1216,Cashflow_A!$K$1:$AE$1,0))*S1217</f>
        <v>0</v>
      </c>
      <c r="T1218" s="365" cm="1">
        <f t="array" aca="1" ref="T1218" ca="1">INDEX(INDIRECT($D1218),,MATCH(T1216,Cashflow_A!$K$1:$AE$1,0))*T1217</f>
        <v>0</v>
      </c>
      <c r="U1218" s="365" cm="1">
        <f t="array" aca="1" ref="U1218" ca="1">INDEX(INDIRECT($D1218),,MATCH(U1216,Cashflow_A!$K$1:$AE$1,0))*U1217</f>
        <v>0</v>
      </c>
      <c r="V1218" s="365" cm="1">
        <f t="array" aca="1" ref="V1218" ca="1">INDEX(INDIRECT($D1218),,MATCH(V1216,Cashflow_A!$K$1:$AE$1,0))*V1217</f>
        <v>0</v>
      </c>
      <c r="W1218" s="365" cm="1">
        <f t="array" aca="1" ref="W1218" ca="1">INDEX(INDIRECT($D1218),,MATCH(W1216,Cashflow_A!$K$1:$AE$1,0))*W1217</f>
        <v>0</v>
      </c>
      <c r="X1218" s="365" cm="1">
        <f t="array" aca="1" ref="X1218" ca="1">INDEX(INDIRECT($D1218),,MATCH(X1216,Cashflow_A!$K$1:$AE$1,0))*X1217</f>
        <v>0</v>
      </c>
      <c r="Y1218" s="365" cm="1">
        <f t="array" aca="1" ref="Y1218" ca="1">INDEX(INDIRECT($D1218),,MATCH(Y1216,Cashflow_A!$K$1:$AE$1,0))*Y1217</f>
        <v>0</v>
      </c>
      <c r="Z1218" s="365" cm="1">
        <f t="array" aca="1" ref="Z1218" ca="1">INDEX(INDIRECT($D1218),,MATCH(Z1216,Cashflow_A!$K$1:$AE$1,0))*Z1217</f>
        <v>0</v>
      </c>
      <c r="AA1218" s="365" cm="1">
        <f t="array" aca="1" ref="AA1218" ca="1">INDEX(INDIRECT($D1218),,MATCH(AA1216,Cashflow_A!$K$1:$AE$1,0))*AA1217</f>
        <v>0</v>
      </c>
      <c r="AB1218" s="365" cm="1">
        <f t="array" aca="1" ref="AB1218" ca="1">INDEX(INDIRECT($D1218),,MATCH(AB1216,Cashflow_A!$K$1:$AE$1,0))*AB1217</f>
        <v>0</v>
      </c>
      <c r="AC1218" s="365" cm="1">
        <f t="array" aca="1" ref="AC1218" ca="1">INDEX(INDIRECT($D1218),,MATCH(AC1216,Cashflow_A!$K$1:$AE$1,0))*AC1217</f>
        <v>0</v>
      </c>
      <c r="AD1218" s="365" cm="1">
        <f t="array" aca="1" ref="AD1218" ca="1">INDEX(INDIRECT($D1218),,MATCH(AD1216,Cashflow_A!$K$1:$AE$1,0))*AD1217</f>
        <v>0</v>
      </c>
      <c r="AE1218" s="365" cm="1">
        <f t="array" aca="1" ref="AE1218" ca="1">INDEX(INDIRECT($D1218),,MATCH(AE1216,Cashflow_A!$K$1:$AE$1,0))*AE1217</f>
        <v>0</v>
      </c>
    </row>
    <row r="1219" spans="1:35" s="2" customFormat="1" outlineLevel="1" x14ac:dyDescent="0.3">
      <c r="C1219" s="355" t="s">
        <v>40</v>
      </c>
      <c r="D1219" s="2" t="str">
        <f>CONCATENATE(C1219,"_Cost")</f>
        <v>T_Cost</v>
      </c>
      <c r="H1219" s="2" t="s">
        <v>606</v>
      </c>
      <c r="K1219" s="365" cm="1">
        <f t="array" aca="1" ref="K1219" ca="1">INDEX(INDIRECT($D1219),,MATCH(K1216,Cashflow_A!$K$1:$AE$1,0))*K1217</f>
        <v>0</v>
      </c>
      <c r="L1219" s="365" cm="1">
        <f t="array" aca="1" ref="L1219" ca="1">INDEX(INDIRECT($D1219),,MATCH(L1216,Cashflow_A!$K$1:$AE$1,0))*L1217</f>
        <v>0</v>
      </c>
      <c r="M1219" s="365" cm="1">
        <f t="array" aca="1" ref="M1219" ca="1">INDEX(INDIRECT($D1219),,MATCH(M1216,Cashflow_A!$K$1:$AE$1,0))*M1217</f>
        <v>0</v>
      </c>
      <c r="N1219" s="365" cm="1">
        <f t="array" aca="1" ref="N1219" ca="1">INDEX(INDIRECT($D1219),,MATCH(N1216,Cashflow_A!$K$1:$AE$1,0))*N1217</f>
        <v>0</v>
      </c>
      <c r="O1219" s="365" cm="1">
        <f t="array" aca="1" ref="O1219" ca="1">INDEX(INDIRECT($D1219),,MATCH(O1216,Cashflow_A!$K$1:$AE$1,0))*O1217</f>
        <v>0</v>
      </c>
      <c r="P1219" s="365" cm="1">
        <f t="array" aca="1" ref="P1219" ca="1">INDEX(INDIRECT($D1219),,MATCH(P1216,Cashflow_A!$K$1:$AE$1,0))*P1217</f>
        <v>0</v>
      </c>
      <c r="Q1219" s="365" cm="1">
        <f t="array" aca="1" ref="Q1219" ca="1">INDEX(INDIRECT($D1219),,MATCH(Q1216,Cashflow_A!$K$1:$AE$1,0))*Q1217</f>
        <v>0</v>
      </c>
      <c r="R1219" s="365" cm="1">
        <f t="array" aca="1" ref="R1219" ca="1">INDEX(INDIRECT($D1219),,MATCH(R1216,Cashflow_A!$K$1:$AE$1,0))*R1217</f>
        <v>0</v>
      </c>
      <c r="S1219" s="365" cm="1">
        <f t="array" aca="1" ref="S1219" ca="1">INDEX(INDIRECT($D1219),,MATCH(S1216,Cashflow_A!$K$1:$AE$1,0))*S1217</f>
        <v>0</v>
      </c>
      <c r="T1219" s="365" cm="1">
        <f t="array" aca="1" ref="T1219" ca="1">INDEX(INDIRECT($D1219),,MATCH(T1216,Cashflow_A!$K$1:$AE$1,0))*T1217</f>
        <v>0</v>
      </c>
      <c r="U1219" s="365" cm="1">
        <f t="array" aca="1" ref="U1219" ca="1">INDEX(INDIRECT($D1219),,MATCH(U1216,Cashflow_A!$K$1:$AE$1,0))*U1217</f>
        <v>0</v>
      </c>
      <c r="V1219" s="365" cm="1">
        <f t="array" aca="1" ref="V1219" ca="1">INDEX(INDIRECT($D1219),,MATCH(V1216,Cashflow_A!$K$1:$AE$1,0))*V1217</f>
        <v>0</v>
      </c>
      <c r="W1219" s="365" cm="1">
        <f t="array" aca="1" ref="W1219" ca="1">INDEX(INDIRECT($D1219),,MATCH(W1216,Cashflow_A!$K$1:$AE$1,0))*W1217</f>
        <v>0</v>
      </c>
      <c r="X1219" s="365" cm="1">
        <f t="array" aca="1" ref="X1219" ca="1">INDEX(INDIRECT($D1219),,MATCH(X1216,Cashflow_A!$K$1:$AE$1,0))*X1217</f>
        <v>0</v>
      </c>
      <c r="Y1219" s="365" cm="1">
        <f t="array" aca="1" ref="Y1219" ca="1">INDEX(INDIRECT($D1219),,MATCH(Y1216,Cashflow_A!$K$1:$AE$1,0))*Y1217</f>
        <v>0</v>
      </c>
      <c r="Z1219" s="365" cm="1">
        <f t="array" aca="1" ref="Z1219" ca="1">INDEX(INDIRECT($D1219),,MATCH(Z1216,Cashflow_A!$K$1:$AE$1,0))*Z1217</f>
        <v>0</v>
      </c>
      <c r="AA1219" s="365" cm="1">
        <f t="array" aca="1" ref="AA1219" ca="1">INDEX(INDIRECT($D1219),,MATCH(AA1216,Cashflow_A!$K$1:$AE$1,0))*AA1217</f>
        <v>0</v>
      </c>
      <c r="AB1219" s="365" cm="1">
        <f t="array" aca="1" ref="AB1219" ca="1">INDEX(INDIRECT($D1219),,MATCH(AB1216,Cashflow_A!$K$1:$AE$1,0))*AB1217</f>
        <v>0</v>
      </c>
      <c r="AC1219" s="365" cm="1">
        <f t="array" aca="1" ref="AC1219" ca="1">INDEX(INDIRECT($D1219),,MATCH(AC1216,Cashflow_A!$K$1:$AE$1,0))*AC1217</f>
        <v>0</v>
      </c>
      <c r="AD1219" s="365" cm="1">
        <f t="array" aca="1" ref="AD1219" ca="1">INDEX(INDIRECT($D1219),,MATCH(AD1216,Cashflow_A!$K$1:$AE$1,0))*AD1217</f>
        <v>0</v>
      </c>
      <c r="AE1219" s="365" cm="1">
        <f t="array" aca="1" ref="AE1219" ca="1">INDEX(INDIRECT($D1219),,MATCH(AE1216,Cashflow_A!$K$1:$AE$1,0))*AE1217</f>
        <v>0</v>
      </c>
    </row>
    <row r="1220" spans="1:35" s="2" customFormat="1" outlineLevel="1" x14ac:dyDescent="0.3">
      <c r="C1220" s="355" t="s">
        <v>40</v>
      </c>
      <c r="D1220" s="2" t="str">
        <f>CONCATENATE(C1220,"_Net_Revenue")</f>
        <v>T_Net_Revenue</v>
      </c>
      <c r="H1220" s="2" t="s">
        <v>607</v>
      </c>
      <c r="K1220" s="365" cm="1">
        <f t="array" aca="1" ref="K1220" ca="1">INDEX(INDIRECT($D1220),,MATCH(K1216,Cashflow_A!$K$1:$AE$1,0))*K1217</f>
        <v>0</v>
      </c>
      <c r="L1220" s="365" cm="1">
        <f t="array" aca="1" ref="L1220" ca="1">INDEX(INDIRECT($D1220),,MATCH(L1216,Cashflow_A!$K$1:$AE$1,0))*L1217</f>
        <v>0</v>
      </c>
      <c r="M1220" s="365" cm="1">
        <f t="array" aca="1" ref="M1220" ca="1">INDEX(INDIRECT($D1220),,MATCH(M1216,Cashflow_A!$K$1:$AE$1,0))*M1217</f>
        <v>0</v>
      </c>
      <c r="N1220" s="365" cm="1">
        <f t="array" aca="1" ref="N1220" ca="1">INDEX(INDIRECT($D1220),,MATCH(N1216,Cashflow_A!$K$1:$AE$1,0))*N1217</f>
        <v>0</v>
      </c>
      <c r="O1220" s="365" cm="1">
        <f t="array" aca="1" ref="O1220" ca="1">INDEX(INDIRECT($D1220),,MATCH(O1216,Cashflow_A!$K$1:$AE$1,0))*O1217</f>
        <v>0</v>
      </c>
      <c r="P1220" s="365" cm="1">
        <f t="array" aca="1" ref="P1220" ca="1">INDEX(INDIRECT($D1220),,MATCH(P1216,Cashflow_A!$K$1:$AE$1,0))*P1217</f>
        <v>0</v>
      </c>
      <c r="Q1220" s="365" cm="1">
        <f t="array" aca="1" ref="Q1220" ca="1">INDEX(INDIRECT($D1220),,MATCH(Q1216,Cashflow_A!$K$1:$AE$1,0))*Q1217</f>
        <v>0</v>
      </c>
      <c r="R1220" s="365" cm="1">
        <f t="array" aca="1" ref="R1220" ca="1">INDEX(INDIRECT($D1220),,MATCH(R1216,Cashflow_A!$K$1:$AE$1,0))*R1217</f>
        <v>0</v>
      </c>
      <c r="S1220" s="365" cm="1">
        <f t="array" aca="1" ref="S1220" ca="1">INDEX(INDIRECT($D1220),,MATCH(S1216,Cashflow_A!$K$1:$AE$1,0))*S1217</f>
        <v>0</v>
      </c>
      <c r="T1220" s="365" cm="1">
        <f t="array" aca="1" ref="T1220" ca="1">INDEX(INDIRECT($D1220),,MATCH(T1216,Cashflow_A!$K$1:$AE$1,0))*T1217</f>
        <v>0</v>
      </c>
      <c r="U1220" s="365" cm="1">
        <f t="array" aca="1" ref="U1220" ca="1">INDEX(INDIRECT($D1220),,MATCH(U1216,Cashflow_A!$K$1:$AE$1,0))*U1217</f>
        <v>0</v>
      </c>
      <c r="V1220" s="365" cm="1">
        <f t="array" aca="1" ref="V1220" ca="1">INDEX(INDIRECT($D1220),,MATCH(V1216,Cashflow_A!$K$1:$AE$1,0))*V1217</f>
        <v>0</v>
      </c>
      <c r="W1220" s="365" cm="1">
        <f t="array" aca="1" ref="W1220" ca="1">INDEX(INDIRECT($D1220),,MATCH(W1216,Cashflow_A!$K$1:$AE$1,0))*W1217</f>
        <v>0</v>
      </c>
      <c r="X1220" s="365" cm="1">
        <f t="array" aca="1" ref="X1220" ca="1">INDEX(INDIRECT($D1220),,MATCH(X1216,Cashflow_A!$K$1:$AE$1,0))*X1217</f>
        <v>0</v>
      </c>
      <c r="Y1220" s="365" cm="1">
        <f t="array" aca="1" ref="Y1220" ca="1">INDEX(INDIRECT($D1220),,MATCH(Y1216,Cashflow_A!$K$1:$AE$1,0))*Y1217</f>
        <v>0</v>
      </c>
      <c r="Z1220" s="365" cm="1">
        <f t="array" aca="1" ref="Z1220" ca="1">INDEX(INDIRECT($D1220),,MATCH(Z1216,Cashflow_A!$K$1:$AE$1,0))*Z1217</f>
        <v>0</v>
      </c>
      <c r="AA1220" s="365" cm="1">
        <f t="array" aca="1" ref="AA1220" ca="1">INDEX(INDIRECT($D1220),,MATCH(AA1216,Cashflow_A!$K$1:$AE$1,0))*AA1217</f>
        <v>0</v>
      </c>
      <c r="AB1220" s="365" cm="1">
        <f t="array" aca="1" ref="AB1220" ca="1">INDEX(INDIRECT($D1220),,MATCH(AB1216,Cashflow_A!$K$1:$AE$1,0))*AB1217</f>
        <v>0</v>
      </c>
      <c r="AC1220" s="365" cm="1">
        <f t="array" aca="1" ref="AC1220" ca="1">INDEX(INDIRECT($D1220),,MATCH(AC1216,Cashflow_A!$K$1:$AE$1,0))*AC1217</f>
        <v>0</v>
      </c>
      <c r="AD1220" s="365" cm="1">
        <f t="array" aca="1" ref="AD1220" ca="1">INDEX(INDIRECT($D1220),,MATCH(AD1216,Cashflow_A!$K$1:$AE$1,0))*AD1217</f>
        <v>0</v>
      </c>
      <c r="AE1220" s="365" cm="1">
        <f t="array" aca="1" ref="AE1220" ca="1">INDEX(INDIRECT($D1220),,MATCH(AE1216,Cashflow_A!$K$1:$AE$1,0))*AE1217</f>
        <v>0</v>
      </c>
    </row>
    <row r="1221" spans="1:35" s="2" customFormat="1" outlineLevel="1" x14ac:dyDescent="0.3">
      <c r="C1221" s="355"/>
      <c r="K1221" s="352"/>
    </row>
    <row r="1222" spans="1:35" s="12" customFormat="1" ht="16.5" outlineLevel="1" x14ac:dyDescent="0.3">
      <c r="A1222" s="2"/>
      <c r="B1222" s="2"/>
      <c r="C1222" s="355"/>
      <c r="D1222" s="2" t="s">
        <v>602</v>
      </c>
      <c r="E1222" s="356" t="s">
        <v>603</v>
      </c>
      <c r="F1222" s="357">
        <v>6</v>
      </c>
      <c r="G1222" s="2"/>
      <c r="I1222" s="2"/>
      <c r="J1222" s="2"/>
      <c r="K1222" s="365">
        <f>IF(K$1&gt;=$F1222,K$1-$F1222,0)</f>
        <v>0</v>
      </c>
      <c r="L1222" s="365">
        <f>IF(L$1&gt;=$F1222,L$1-$F1222,0)</f>
        <v>0</v>
      </c>
      <c r="M1222" s="365">
        <f t="shared" ref="M1222:AE1222" si="374">IF(M$1&gt;=$F1222,M$1-$F1222,0)</f>
        <v>0</v>
      </c>
      <c r="N1222" s="365">
        <f t="shared" si="374"/>
        <v>0</v>
      </c>
      <c r="O1222" s="365">
        <f t="shared" si="374"/>
        <v>0</v>
      </c>
      <c r="P1222" s="365">
        <f t="shared" si="374"/>
        <v>0</v>
      </c>
      <c r="Q1222" s="365">
        <f t="shared" si="374"/>
        <v>0</v>
      </c>
      <c r="R1222" s="365">
        <f t="shared" si="374"/>
        <v>1</v>
      </c>
      <c r="S1222" s="365">
        <f t="shared" si="374"/>
        <v>2</v>
      </c>
      <c r="T1222" s="365">
        <f t="shared" si="374"/>
        <v>3</v>
      </c>
      <c r="U1222" s="365">
        <f t="shared" si="374"/>
        <v>4</v>
      </c>
      <c r="V1222" s="365">
        <f t="shared" si="374"/>
        <v>5</v>
      </c>
      <c r="W1222" s="365">
        <f t="shared" si="374"/>
        <v>6</v>
      </c>
      <c r="X1222" s="365">
        <f t="shared" si="374"/>
        <v>7</v>
      </c>
      <c r="Y1222" s="365">
        <f t="shared" si="374"/>
        <v>8</v>
      </c>
      <c r="Z1222" s="365">
        <f t="shared" si="374"/>
        <v>9</v>
      </c>
      <c r="AA1222" s="365">
        <f t="shared" si="374"/>
        <v>10</v>
      </c>
      <c r="AB1222" s="365">
        <f t="shared" si="374"/>
        <v>11</v>
      </c>
      <c r="AC1222" s="365">
        <f t="shared" si="374"/>
        <v>12</v>
      </c>
      <c r="AD1222" s="365">
        <f t="shared" si="374"/>
        <v>13</v>
      </c>
      <c r="AE1222" s="365">
        <f t="shared" si="374"/>
        <v>14</v>
      </c>
      <c r="AF1222" s="2"/>
      <c r="AG1222" s="2"/>
      <c r="AH1222" s="2"/>
      <c r="AI1222" s="2"/>
    </row>
    <row r="1223" spans="1:35" s="12" customFormat="1" ht="16.5" outlineLevel="1" x14ac:dyDescent="0.3">
      <c r="A1223" s="2"/>
      <c r="B1223" s="2"/>
      <c r="C1223" s="355" t="s">
        <v>40</v>
      </c>
      <c r="D1223" s="2" t="str">
        <f>CONCATENATE("Hectares year ",F1222)</f>
        <v>Hectares year 6</v>
      </c>
      <c r="E1223" s="356" t="s">
        <v>604</v>
      </c>
      <c r="F1223" s="357">
        <f>SUMIFS(Baseline_Hectare!$G$12:$G$564,Baseline_Hectare!$C$12:$C$564,C1223,Baseline_Hectare!$E$12:$E$564,D1223)</f>
        <v>0</v>
      </c>
      <c r="G1223" s="2"/>
      <c r="I1223" s="2"/>
      <c r="J1223" s="2"/>
      <c r="K1223" s="365">
        <f>IF(K$1&gt;=$F1222,$F1223,0)</f>
        <v>0</v>
      </c>
      <c r="L1223" s="365">
        <f t="shared" ref="L1223:AE1223" si="375">IF(L$1&gt;=$F1222,$F1223,0)</f>
        <v>0</v>
      </c>
      <c r="M1223" s="365">
        <f t="shared" si="375"/>
        <v>0</v>
      </c>
      <c r="N1223" s="365">
        <f t="shared" si="375"/>
        <v>0</v>
      </c>
      <c r="O1223" s="365">
        <f t="shared" si="375"/>
        <v>0</v>
      </c>
      <c r="P1223" s="365">
        <f t="shared" si="375"/>
        <v>0</v>
      </c>
      <c r="Q1223" s="365">
        <f t="shared" si="375"/>
        <v>0</v>
      </c>
      <c r="R1223" s="365">
        <f t="shared" si="375"/>
        <v>0</v>
      </c>
      <c r="S1223" s="365">
        <f t="shared" si="375"/>
        <v>0</v>
      </c>
      <c r="T1223" s="365">
        <f t="shared" si="375"/>
        <v>0</v>
      </c>
      <c r="U1223" s="365">
        <f t="shared" si="375"/>
        <v>0</v>
      </c>
      <c r="V1223" s="365">
        <f t="shared" si="375"/>
        <v>0</v>
      </c>
      <c r="W1223" s="365">
        <f t="shared" si="375"/>
        <v>0</v>
      </c>
      <c r="X1223" s="365">
        <f t="shared" si="375"/>
        <v>0</v>
      </c>
      <c r="Y1223" s="365">
        <f t="shared" si="375"/>
        <v>0</v>
      </c>
      <c r="Z1223" s="365">
        <f t="shared" si="375"/>
        <v>0</v>
      </c>
      <c r="AA1223" s="365">
        <f t="shared" si="375"/>
        <v>0</v>
      </c>
      <c r="AB1223" s="365">
        <f t="shared" si="375"/>
        <v>0</v>
      </c>
      <c r="AC1223" s="365">
        <f t="shared" si="375"/>
        <v>0</v>
      </c>
      <c r="AD1223" s="365">
        <f t="shared" si="375"/>
        <v>0</v>
      </c>
      <c r="AE1223" s="365">
        <f t="shared" si="375"/>
        <v>0</v>
      </c>
      <c r="AF1223" s="2"/>
      <c r="AG1223" s="2"/>
      <c r="AH1223" s="2"/>
      <c r="AI1223" s="2"/>
    </row>
    <row r="1224" spans="1:35" s="2" customFormat="1" outlineLevel="1" x14ac:dyDescent="0.3">
      <c r="C1224" s="355" t="s">
        <v>40</v>
      </c>
      <c r="D1224" s="2" t="str">
        <f>CONCATENATE(C1224,"_Revenue")</f>
        <v>T_Revenue</v>
      </c>
      <c r="H1224" s="2" t="s">
        <v>605</v>
      </c>
      <c r="K1224" s="365" cm="1">
        <f t="array" aca="1" ref="K1224" ca="1">INDEX(INDIRECT($D1224),,MATCH(K1222,Cashflow_A!$K$1:$AE$1,0))*K1223</f>
        <v>0</v>
      </c>
      <c r="L1224" s="365" cm="1">
        <f t="array" aca="1" ref="L1224" ca="1">INDEX(INDIRECT($D1224),,MATCH(L1222,Cashflow_A!$K$1:$AE$1,0))*L1223</f>
        <v>0</v>
      </c>
      <c r="M1224" s="365" cm="1">
        <f t="array" aca="1" ref="M1224" ca="1">INDEX(INDIRECT($D1224),,MATCH(M1222,Cashflow_A!$K$1:$AE$1,0))*M1223</f>
        <v>0</v>
      </c>
      <c r="N1224" s="365" cm="1">
        <f t="array" aca="1" ref="N1224" ca="1">INDEX(INDIRECT($D1224),,MATCH(N1222,Cashflow_A!$K$1:$AE$1,0))*N1223</f>
        <v>0</v>
      </c>
      <c r="O1224" s="365" cm="1">
        <f t="array" aca="1" ref="O1224" ca="1">INDEX(INDIRECT($D1224),,MATCH(O1222,Cashflow_A!$K$1:$AE$1,0))*O1223</f>
        <v>0</v>
      </c>
      <c r="P1224" s="365" cm="1">
        <f t="array" aca="1" ref="P1224" ca="1">INDEX(INDIRECT($D1224),,MATCH(P1222,Cashflow_A!$K$1:$AE$1,0))*P1223</f>
        <v>0</v>
      </c>
      <c r="Q1224" s="365" cm="1">
        <f t="array" aca="1" ref="Q1224" ca="1">INDEX(INDIRECT($D1224),,MATCH(Q1222,Cashflow_A!$K$1:$AE$1,0))*Q1223</f>
        <v>0</v>
      </c>
      <c r="R1224" s="365" cm="1">
        <f t="array" aca="1" ref="R1224" ca="1">INDEX(INDIRECT($D1224),,MATCH(R1222,Cashflow_A!$K$1:$AE$1,0))*R1223</f>
        <v>0</v>
      </c>
      <c r="S1224" s="365" cm="1">
        <f t="array" aca="1" ref="S1224" ca="1">INDEX(INDIRECT($D1224),,MATCH(S1222,Cashflow_A!$K$1:$AE$1,0))*S1223</f>
        <v>0</v>
      </c>
      <c r="T1224" s="365" cm="1">
        <f t="array" aca="1" ref="T1224" ca="1">INDEX(INDIRECT($D1224),,MATCH(T1222,Cashflow_A!$K$1:$AE$1,0))*T1223</f>
        <v>0</v>
      </c>
      <c r="U1224" s="365" cm="1">
        <f t="array" aca="1" ref="U1224" ca="1">INDEX(INDIRECT($D1224),,MATCH(U1222,Cashflow_A!$K$1:$AE$1,0))*U1223</f>
        <v>0</v>
      </c>
      <c r="V1224" s="365" cm="1">
        <f t="array" aca="1" ref="V1224" ca="1">INDEX(INDIRECT($D1224),,MATCH(V1222,Cashflow_A!$K$1:$AE$1,0))*V1223</f>
        <v>0</v>
      </c>
      <c r="W1224" s="365" cm="1">
        <f t="array" aca="1" ref="W1224" ca="1">INDEX(INDIRECT($D1224),,MATCH(W1222,Cashflow_A!$K$1:$AE$1,0))*W1223</f>
        <v>0</v>
      </c>
      <c r="X1224" s="365" cm="1">
        <f t="array" aca="1" ref="X1224" ca="1">INDEX(INDIRECT($D1224),,MATCH(X1222,Cashflow_A!$K$1:$AE$1,0))*X1223</f>
        <v>0</v>
      </c>
      <c r="Y1224" s="365" cm="1">
        <f t="array" aca="1" ref="Y1224" ca="1">INDEX(INDIRECT($D1224),,MATCH(Y1222,Cashflow_A!$K$1:$AE$1,0))*Y1223</f>
        <v>0</v>
      </c>
      <c r="Z1224" s="365" cm="1">
        <f t="array" aca="1" ref="Z1224" ca="1">INDEX(INDIRECT($D1224),,MATCH(Z1222,Cashflow_A!$K$1:$AE$1,0))*Z1223</f>
        <v>0</v>
      </c>
      <c r="AA1224" s="365" cm="1">
        <f t="array" aca="1" ref="AA1224" ca="1">INDEX(INDIRECT($D1224),,MATCH(AA1222,Cashflow_A!$K$1:$AE$1,0))*AA1223</f>
        <v>0</v>
      </c>
      <c r="AB1224" s="365" cm="1">
        <f t="array" aca="1" ref="AB1224" ca="1">INDEX(INDIRECT($D1224),,MATCH(AB1222,Cashflow_A!$K$1:$AE$1,0))*AB1223</f>
        <v>0</v>
      </c>
      <c r="AC1224" s="365" cm="1">
        <f t="array" aca="1" ref="AC1224" ca="1">INDEX(INDIRECT($D1224),,MATCH(AC1222,Cashflow_A!$K$1:$AE$1,0))*AC1223</f>
        <v>0</v>
      </c>
      <c r="AD1224" s="365" cm="1">
        <f t="array" aca="1" ref="AD1224" ca="1">INDEX(INDIRECT($D1224),,MATCH(AD1222,Cashflow_A!$K$1:$AE$1,0))*AD1223</f>
        <v>0</v>
      </c>
      <c r="AE1224" s="365" cm="1">
        <f t="array" aca="1" ref="AE1224" ca="1">INDEX(INDIRECT($D1224),,MATCH(AE1222,Cashflow_A!$K$1:$AE$1,0))*AE1223</f>
        <v>0</v>
      </c>
    </row>
    <row r="1225" spans="1:35" s="2" customFormat="1" outlineLevel="1" x14ac:dyDescent="0.3">
      <c r="C1225" s="355" t="s">
        <v>40</v>
      </c>
      <c r="D1225" s="2" t="str">
        <f>CONCATENATE(C1225,"_Cost")</f>
        <v>T_Cost</v>
      </c>
      <c r="H1225" s="2" t="s">
        <v>606</v>
      </c>
      <c r="K1225" s="365" cm="1">
        <f t="array" aca="1" ref="K1225" ca="1">INDEX(INDIRECT($D1225),,MATCH(K1222,Cashflow_A!$K$1:$AE$1,0))*K1223</f>
        <v>0</v>
      </c>
      <c r="L1225" s="365" cm="1">
        <f t="array" aca="1" ref="L1225" ca="1">INDEX(INDIRECT($D1225),,MATCH(L1222,Cashflow_A!$K$1:$AE$1,0))*L1223</f>
        <v>0</v>
      </c>
      <c r="M1225" s="365" cm="1">
        <f t="array" aca="1" ref="M1225" ca="1">INDEX(INDIRECT($D1225),,MATCH(M1222,Cashflow_A!$K$1:$AE$1,0))*M1223</f>
        <v>0</v>
      </c>
      <c r="N1225" s="365" cm="1">
        <f t="array" aca="1" ref="N1225" ca="1">INDEX(INDIRECT($D1225),,MATCH(N1222,Cashflow_A!$K$1:$AE$1,0))*N1223</f>
        <v>0</v>
      </c>
      <c r="O1225" s="365" cm="1">
        <f t="array" aca="1" ref="O1225" ca="1">INDEX(INDIRECT($D1225),,MATCH(O1222,Cashflow_A!$K$1:$AE$1,0))*O1223</f>
        <v>0</v>
      </c>
      <c r="P1225" s="365" cm="1">
        <f t="array" aca="1" ref="P1225" ca="1">INDEX(INDIRECT($D1225),,MATCH(P1222,Cashflow_A!$K$1:$AE$1,0))*P1223</f>
        <v>0</v>
      </c>
      <c r="Q1225" s="365" cm="1">
        <f t="array" aca="1" ref="Q1225" ca="1">INDEX(INDIRECT($D1225),,MATCH(Q1222,Cashflow_A!$K$1:$AE$1,0))*Q1223</f>
        <v>0</v>
      </c>
      <c r="R1225" s="365" cm="1">
        <f t="array" aca="1" ref="R1225" ca="1">INDEX(INDIRECT($D1225),,MATCH(R1222,Cashflow_A!$K$1:$AE$1,0))*R1223</f>
        <v>0</v>
      </c>
      <c r="S1225" s="365" cm="1">
        <f t="array" aca="1" ref="S1225" ca="1">INDEX(INDIRECT($D1225),,MATCH(S1222,Cashflow_A!$K$1:$AE$1,0))*S1223</f>
        <v>0</v>
      </c>
      <c r="T1225" s="365" cm="1">
        <f t="array" aca="1" ref="T1225" ca="1">INDEX(INDIRECT($D1225),,MATCH(T1222,Cashflow_A!$K$1:$AE$1,0))*T1223</f>
        <v>0</v>
      </c>
      <c r="U1225" s="365" cm="1">
        <f t="array" aca="1" ref="U1225" ca="1">INDEX(INDIRECT($D1225),,MATCH(U1222,Cashflow_A!$K$1:$AE$1,0))*U1223</f>
        <v>0</v>
      </c>
      <c r="V1225" s="365" cm="1">
        <f t="array" aca="1" ref="V1225" ca="1">INDEX(INDIRECT($D1225),,MATCH(V1222,Cashflow_A!$K$1:$AE$1,0))*V1223</f>
        <v>0</v>
      </c>
      <c r="W1225" s="365" cm="1">
        <f t="array" aca="1" ref="W1225" ca="1">INDEX(INDIRECT($D1225),,MATCH(W1222,Cashflow_A!$K$1:$AE$1,0))*W1223</f>
        <v>0</v>
      </c>
      <c r="X1225" s="365" cm="1">
        <f t="array" aca="1" ref="X1225" ca="1">INDEX(INDIRECT($D1225),,MATCH(X1222,Cashflow_A!$K$1:$AE$1,0))*X1223</f>
        <v>0</v>
      </c>
      <c r="Y1225" s="365" cm="1">
        <f t="array" aca="1" ref="Y1225" ca="1">INDEX(INDIRECT($D1225),,MATCH(Y1222,Cashflow_A!$K$1:$AE$1,0))*Y1223</f>
        <v>0</v>
      </c>
      <c r="Z1225" s="365" cm="1">
        <f t="array" aca="1" ref="Z1225" ca="1">INDEX(INDIRECT($D1225),,MATCH(Z1222,Cashflow_A!$K$1:$AE$1,0))*Z1223</f>
        <v>0</v>
      </c>
      <c r="AA1225" s="365" cm="1">
        <f t="array" aca="1" ref="AA1225" ca="1">INDEX(INDIRECT($D1225),,MATCH(AA1222,Cashflow_A!$K$1:$AE$1,0))*AA1223</f>
        <v>0</v>
      </c>
      <c r="AB1225" s="365" cm="1">
        <f t="array" aca="1" ref="AB1225" ca="1">INDEX(INDIRECT($D1225),,MATCH(AB1222,Cashflow_A!$K$1:$AE$1,0))*AB1223</f>
        <v>0</v>
      </c>
      <c r="AC1225" s="365" cm="1">
        <f t="array" aca="1" ref="AC1225" ca="1">INDEX(INDIRECT($D1225),,MATCH(AC1222,Cashflow_A!$K$1:$AE$1,0))*AC1223</f>
        <v>0</v>
      </c>
      <c r="AD1225" s="365" cm="1">
        <f t="array" aca="1" ref="AD1225" ca="1">INDEX(INDIRECT($D1225),,MATCH(AD1222,Cashflow_A!$K$1:$AE$1,0))*AD1223</f>
        <v>0</v>
      </c>
      <c r="AE1225" s="365" cm="1">
        <f t="array" aca="1" ref="AE1225" ca="1">INDEX(INDIRECT($D1225),,MATCH(AE1222,Cashflow_A!$K$1:$AE$1,0))*AE1223</f>
        <v>0</v>
      </c>
    </row>
    <row r="1226" spans="1:35" s="2" customFormat="1" outlineLevel="1" x14ac:dyDescent="0.3">
      <c r="C1226" s="355" t="s">
        <v>40</v>
      </c>
      <c r="D1226" s="2" t="str">
        <f>CONCATENATE(C1226,"_Net_Revenue")</f>
        <v>T_Net_Revenue</v>
      </c>
      <c r="H1226" s="2" t="s">
        <v>607</v>
      </c>
      <c r="K1226" s="365" cm="1">
        <f t="array" aca="1" ref="K1226" ca="1">INDEX(INDIRECT($D1226),,MATCH(K1222,Cashflow_A!$K$1:$AE$1,0))*K1223</f>
        <v>0</v>
      </c>
      <c r="L1226" s="365" cm="1">
        <f t="array" aca="1" ref="L1226" ca="1">INDEX(INDIRECT($D1226),,MATCH(L1222,Cashflow_A!$K$1:$AE$1,0))*L1223</f>
        <v>0</v>
      </c>
      <c r="M1226" s="365" cm="1">
        <f t="array" aca="1" ref="M1226" ca="1">INDEX(INDIRECT($D1226),,MATCH(M1222,Cashflow_A!$K$1:$AE$1,0))*M1223</f>
        <v>0</v>
      </c>
      <c r="N1226" s="365" cm="1">
        <f t="array" aca="1" ref="N1226" ca="1">INDEX(INDIRECT($D1226),,MATCH(N1222,Cashflow_A!$K$1:$AE$1,0))*N1223</f>
        <v>0</v>
      </c>
      <c r="O1226" s="365" cm="1">
        <f t="array" aca="1" ref="O1226" ca="1">INDEX(INDIRECT($D1226),,MATCH(O1222,Cashflow_A!$K$1:$AE$1,0))*O1223</f>
        <v>0</v>
      </c>
      <c r="P1226" s="365" cm="1">
        <f t="array" aca="1" ref="P1226" ca="1">INDEX(INDIRECT($D1226),,MATCH(P1222,Cashflow_A!$K$1:$AE$1,0))*P1223</f>
        <v>0</v>
      </c>
      <c r="Q1226" s="365" cm="1">
        <f t="array" aca="1" ref="Q1226" ca="1">INDEX(INDIRECT($D1226),,MATCH(Q1222,Cashflow_A!$K$1:$AE$1,0))*Q1223</f>
        <v>0</v>
      </c>
      <c r="R1226" s="365" cm="1">
        <f t="array" aca="1" ref="R1226" ca="1">INDEX(INDIRECT($D1226),,MATCH(R1222,Cashflow_A!$K$1:$AE$1,0))*R1223</f>
        <v>0</v>
      </c>
      <c r="S1226" s="365" cm="1">
        <f t="array" aca="1" ref="S1226" ca="1">INDEX(INDIRECT($D1226),,MATCH(S1222,Cashflow_A!$K$1:$AE$1,0))*S1223</f>
        <v>0</v>
      </c>
      <c r="T1226" s="365" cm="1">
        <f t="array" aca="1" ref="T1226" ca="1">INDEX(INDIRECT($D1226),,MATCH(T1222,Cashflow_A!$K$1:$AE$1,0))*T1223</f>
        <v>0</v>
      </c>
      <c r="U1226" s="365" cm="1">
        <f t="array" aca="1" ref="U1226" ca="1">INDEX(INDIRECT($D1226),,MATCH(U1222,Cashflow_A!$K$1:$AE$1,0))*U1223</f>
        <v>0</v>
      </c>
      <c r="V1226" s="365" cm="1">
        <f t="array" aca="1" ref="V1226" ca="1">INDEX(INDIRECT($D1226),,MATCH(V1222,Cashflow_A!$K$1:$AE$1,0))*V1223</f>
        <v>0</v>
      </c>
      <c r="W1226" s="365" cm="1">
        <f t="array" aca="1" ref="W1226" ca="1">INDEX(INDIRECT($D1226),,MATCH(W1222,Cashflow_A!$K$1:$AE$1,0))*W1223</f>
        <v>0</v>
      </c>
      <c r="X1226" s="365" cm="1">
        <f t="array" aca="1" ref="X1226" ca="1">INDEX(INDIRECT($D1226),,MATCH(X1222,Cashflow_A!$K$1:$AE$1,0))*X1223</f>
        <v>0</v>
      </c>
      <c r="Y1226" s="365" cm="1">
        <f t="array" aca="1" ref="Y1226" ca="1">INDEX(INDIRECT($D1226),,MATCH(Y1222,Cashflow_A!$K$1:$AE$1,0))*Y1223</f>
        <v>0</v>
      </c>
      <c r="Z1226" s="365" cm="1">
        <f t="array" aca="1" ref="Z1226" ca="1">INDEX(INDIRECT($D1226),,MATCH(Z1222,Cashflow_A!$K$1:$AE$1,0))*Z1223</f>
        <v>0</v>
      </c>
      <c r="AA1226" s="365" cm="1">
        <f t="array" aca="1" ref="AA1226" ca="1">INDEX(INDIRECT($D1226),,MATCH(AA1222,Cashflow_A!$K$1:$AE$1,0))*AA1223</f>
        <v>0</v>
      </c>
      <c r="AB1226" s="365" cm="1">
        <f t="array" aca="1" ref="AB1226" ca="1">INDEX(INDIRECT($D1226),,MATCH(AB1222,Cashflow_A!$K$1:$AE$1,0))*AB1223</f>
        <v>0</v>
      </c>
      <c r="AC1226" s="365" cm="1">
        <f t="array" aca="1" ref="AC1226" ca="1">INDEX(INDIRECT($D1226),,MATCH(AC1222,Cashflow_A!$K$1:$AE$1,0))*AC1223</f>
        <v>0</v>
      </c>
      <c r="AD1226" s="365" cm="1">
        <f t="array" aca="1" ref="AD1226" ca="1">INDEX(INDIRECT($D1226),,MATCH(AD1222,Cashflow_A!$K$1:$AE$1,0))*AD1223</f>
        <v>0</v>
      </c>
      <c r="AE1226" s="365" cm="1">
        <f t="array" aca="1" ref="AE1226" ca="1">INDEX(INDIRECT($D1226),,MATCH(AE1222,Cashflow_A!$K$1:$AE$1,0))*AE1223</f>
        <v>0</v>
      </c>
    </row>
    <row r="1227" spans="1:35" s="2" customFormat="1" outlineLevel="1" x14ac:dyDescent="0.3">
      <c r="C1227" s="355"/>
      <c r="K1227" s="352"/>
    </row>
    <row r="1228" spans="1:35" s="12" customFormat="1" ht="16.5" outlineLevel="1" x14ac:dyDescent="0.3">
      <c r="A1228" s="2"/>
      <c r="B1228" s="2"/>
      <c r="C1228" s="355"/>
      <c r="D1228" s="2" t="s">
        <v>602</v>
      </c>
      <c r="E1228" s="356" t="s">
        <v>603</v>
      </c>
      <c r="F1228" s="357">
        <v>7</v>
      </c>
      <c r="G1228" s="2"/>
      <c r="I1228" s="2"/>
      <c r="J1228" s="2"/>
      <c r="K1228" s="365">
        <f>IF(K$1&gt;=$F1228,K$1-$F1228,0)</f>
        <v>0</v>
      </c>
      <c r="L1228" s="365">
        <f>IF(L$1&gt;=$F1228,L$1-$F1228,0)</f>
        <v>0</v>
      </c>
      <c r="M1228" s="365">
        <f t="shared" ref="M1228:AE1228" si="376">IF(M$1&gt;=$F1228,M$1-$F1228,0)</f>
        <v>0</v>
      </c>
      <c r="N1228" s="365">
        <f t="shared" si="376"/>
        <v>0</v>
      </c>
      <c r="O1228" s="365">
        <f t="shared" si="376"/>
        <v>0</v>
      </c>
      <c r="P1228" s="365">
        <f t="shared" si="376"/>
        <v>0</v>
      </c>
      <c r="Q1228" s="365">
        <f t="shared" si="376"/>
        <v>0</v>
      </c>
      <c r="R1228" s="365">
        <f t="shared" si="376"/>
        <v>0</v>
      </c>
      <c r="S1228" s="365">
        <f t="shared" si="376"/>
        <v>1</v>
      </c>
      <c r="T1228" s="365">
        <f t="shared" si="376"/>
        <v>2</v>
      </c>
      <c r="U1228" s="365">
        <f t="shared" si="376"/>
        <v>3</v>
      </c>
      <c r="V1228" s="365">
        <f t="shared" si="376"/>
        <v>4</v>
      </c>
      <c r="W1228" s="365">
        <f t="shared" si="376"/>
        <v>5</v>
      </c>
      <c r="X1228" s="365">
        <f t="shared" si="376"/>
        <v>6</v>
      </c>
      <c r="Y1228" s="365">
        <f t="shared" si="376"/>
        <v>7</v>
      </c>
      <c r="Z1228" s="365">
        <f t="shared" si="376"/>
        <v>8</v>
      </c>
      <c r="AA1228" s="365">
        <f t="shared" si="376"/>
        <v>9</v>
      </c>
      <c r="AB1228" s="365">
        <f t="shared" si="376"/>
        <v>10</v>
      </c>
      <c r="AC1228" s="365">
        <f t="shared" si="376"/>
        <v>11</v>
      </c>
      <c r="AD1228" s="365">
        <f t="shared" si="376"/>
        <v>12</v>
      </c>
      <c r="AE1228" s="365">
        <f t="shared" si="376"/>
        <v>13</v>
      </c>
      <c r="AF1228" s="2"/>
      <c r="AG1228" s="2"/>
      <c r="AH1228" s="2"/>
      <c r="AI1228" s="2"/>
    </row>
    <row r="1229" spans="1:35" s="12" customFormat="1" ht="16.5" outlineLevel="1" x14ac:dyDescent="0.3">
      <c r="A1229" s="2"/>
      <c r="B1229" s="2"/>
      <c r="C1229" s="355" t="s">
        <v>40</v>
      </c>
      <c r="D1229" s="2" t="str">
        <f>CONCATENATE("Hectares year ",F1228)</f>
        <v>Hectares year 7</v>
      </c>
      <c r="E1229" s="356" t="s">
        <v>604</v>
      </c>
      <c r="F1229" s="357">
        <f>SUMIFS(Baseline_Hectare!$G$12:$G$564,Baseline_Hectare!$C$12:$C$564,C1229,Baseline_Hectare!$E$12:$E$564,D1229)</f>
        <v>0</v>
      </c>
      <c r="G1229" s="2"/>
      <c r="I1229" s="2"/>
      <c r="J1229" s="2"/>
      <c r="K1229" s="365">
        <f>IF(K$1&gt;=$F1228,$F1229,0)</f>
        <v>0</v>
      </c>
      <c r="L1229" s="365">
        <f t="shared" ref="L1229:AE1229" si="377">IF(L$1&gt;=$F1228,$F1229,0)</f>
        <v>0</v>
      </c>
      <c r="M1229" s="365">
        <f t="shared" si="377"/>
        <v>0</v>
      </c>
      <c r="N1229" s="365">
        <f t="shared" si="377"/>
        <v>0</v>
      </c>
      <c r="O1229" s="365">
        <f t="shared" si="377"/>
        <v>0</v>
      </c>
      <c r="P1229" s="365">
        <f t="shared" si="377"/>
        <v>0</v>
      </c>
      <c r="Q1229" s="365">
        <f t="shared" si="377"/>
        <v>0</v>
      </c>
      <c r="R1229" s="365">
        <f t="shared" si="377"/>
        <v>0</v>
      </c>
      <c r="S1229" s="365">
        <f t="shared" si="377"/>
        <v>0</v>
      </c>
      <c r="T1229" s="365">
        <f t="shared" si="377"/>
        <v>0</v>
      </c>
      <c r="U1229" s="365">
        <f t="shared" si="377"/>
        <v>0</v>
      </c>
      <c r="V1229" s="365">
        <f t="shared" si="377"/>
        <v>0</v>
      </c>
      <c r="W1229" s="365">
        <f t="shared" si="377"/>
        <v>0</v>
      </c>
      <c r="X1229" s="365">
        <f t="shared" si="377"/>
        <v>0</v>
      </c>
      <c r="Y1229" s="365">
        <f t="shared" si="377"/>
        <v>0</v>
      </c>
      <c r="Z1229" s="365">
        <f t="shared" si="377"/>
        <v>0</v>
      </c>
      <c r="AA1229" s="365">
        <f t="shared" si="377"/>
        <v>0</v>
      </c>
      <c r="AB1229" s="365">
        <f t="shared" si="377"/>
        <v>0</v>
      </c>
      <c r="AC1229" s="365">
        <f t="shared" si="377"/>
        <v>0</v>
      </c>
      <c r="AD1229" s="365">
        <f t="shared" si="377"/>
        <v>0</v>
      </c>
      <c r="AE1229" s="365">
        <f t="shared" si="377"/>
        <v>0</v>
      </c>
      <c r="AF1229" s="2"/>
      <c r="AG1229" s="2"/>
      <c r="AH1229" s="2"/>
      <c r="AI1229" s="2"/>
    </row>
    <row r="1230" spans="1:35" s="2" customFormat="1" outlineLevel="1" x14ac:dyDescent="0.3">
      <c r="C1230" s="355" t="s">
        <v>40</v>
      </c>
      <c r="D1230" s="2" t="str">
        <f>CONCATENATE(C1230,"_Revenue")</f>
        <v>T_Revenue</v>
      </c>
      <c r="H1230" s="2" t="s">
        <v>605</v>
      </c>
      <c r="K1230" s="365" cm="1">
        <f t="array" aca="1" ref="K1230" ca="1">INDEX(INDIRECT($D1230),,MATCH(K1228,Cashflow_A!$K$1:$AE$1,0))*K1229</f>
        <v>0</v>
      </c>
      <c r="L1230" s="365" cm="1">
        <f t="array" aca="1" ref="L1230" ca="1">INDEX(INDIRECT($D1230),,MATCH(L1228,Cashflow_A!$K$1:$AE$1,0))*L1229</f>
        <v>0</v>
      </c>
      <c r="M1230" s="365" cm="1">
        <f t="array" aca="1" ref="M1230" ca="1">INDEX(INDIRECT($D1230),,MATCH(M1228,Cashflow_A!$K$1:$AE$1,0))*M1229</f>
        <v>0</v>
      </c>
      <c r="N1230" s="365" cm="1">
        <f t="array" aca="1" ref="N1230" ca="1">INDEX(INDIRECT($D1230),,MATCH(N1228,Cashflow_A!$K$1:$AE$1,0))*N1229</f>
        <v>0</v>
      </c>
      <c r="O1230" s="365" cm="1">
        <f t="array" aca="1" ref="O1230" ca="1">INDEX(INDIRECT($D1230),,MATCH(O1228,Cashflow_A!$K$1:$AE$1,0))*O1229</f>
        <v>0</v>
      </c>
      <c r="P1230" s="365" cm="1">
        <f t="array" aca="1" ref="P1230" ca="1">INDEX(INDIRECT($D1230),,MATCH(P1228,Cashflow_A!$K$1:$AE$1,0))*P1229</f>
        <v>0</v>
      </c>
      <c r="Q1230" s="365" cm="1">
        <f t="array" aca="1" ref="Q1230" ca="1">INDEX(INDIRECT($D1230),,MATCH(Q1228,Cashflow_A!$K$1:$AE$1,0))*Q1229</f>
        <v>0</v>
      </c>
      <c r="R1230" s="365" cm="1">
        <f t="array" aca="1" ref="R1230" ca="1">INDEX(INDIRECT($D1230),,MATCH(R1228,Cashflow_A!$K$1:$AE$1,0))*R1229</f>
        <v>0</v>
      </c>
      <c r="S1230" s="365" cm="1">
        <f t="array" aca="1" ref="S1230" ca="1">INDEX(INDIRECT($D1230),,MATCH(S1228,Cashflow_A!$K$1:$AE$1,0))*S1229</f>
        <v>0</v>
      </c>
      <c r="T1230" s="365" cm="1">
        <f t="array" aca="1" ref="T1230" ca="1">INDEX(INDIRECT($D1230),,MATCH(T1228,Cashflow_A!$K$1:$AE$1,0))*T1229</f>
        <v>0</v>
      </c>
      <c r="U1230" s="365" cm="1">
        <f t="array" aca="1" ref="U1230" ca="1">INDEX(INDIRECT($D1230),,MATCH(U1228,Cashflow_A!$K$1:$AE$1,0))*U1229</f>
        <v>0</v>
      </c>
      <c r="V1230" s="365" cm="1">
        <f t="array" aca="1" ref="V1230" ca="1">INDEX(INDIRECT($D1230),,MATCH(V1228,Cashflow_A!$K$1:$AE$1,0))*V1229</f>
        <v>0</v>
      </c>
      <c r="W1230" s="365" cm="1">
        <f t="array" aca="1" ref="W1230" ca="1">INDEX(INDIRECT($D1230),,MATCH(W1228,Cashflow_A!$K$1:$AE$1,0))*W1229</f>
        <v>0</v>
      </c>
      <c r="X1230" s="365" cm="1">
        <f t="array" aca="1" ref="X1230" ca="1">INDEX(INDIRECT($D1230),,MATCH(X1228,Cashflow_A!$K$1:$AE$1,0))*X1229</f>
        <v>0</v>
      </c>
      <c r="Y1230" s="365" cm="1">
        <f t="array" aca="1" ref="Y1230" ca="1">INDEX(INDIRECT($D1230),,MATCH(Y1228,Cashflow_A!$K$1:$AE$1,0))*Y1229</f>
        <v>0</v>
      </c>
      <c r="Z1230" s="365" cm="1">
        <f t="array" aca="1" ref="Z1230" ca="1">INDEX(INDIRECT($D1230),,MATCH(Z1228,Cashflow_A!$K$1:$AE$1,0))*Z1229</f>
        <v>0</v>
      </c>
      <c r="AA1230" s="365" cm="1">
        <f t="array" aca="1" ref="AA1230" ca="1">INDEX(INDIRECT($D1230),,MATCH(AA1228,Cashflow_A!$K$1:$AE$1,0))*AA1229</f>
        <v>0</v>
      </c>
      <c r="AB1230" s="365" cm="1">
        <f t="array" aca="1" ref="AB1230" ca="1">INDEX(INDIRECT($D1230),,MATCH(AB1228,Cashflow_A!$K$1:$AE$1,0))*AB1229</f>
        <v>0</v>
      </c>
      <c r="AC1230" s="365" cm="1">
        <f t="array" aca="1" ref="AC1230" ca="1">INDEX(INDIRECT($D1230),,MATCH(AC1228,Cashflow_A!$K$1:$AE$1,0))*AC1229</f>
        <v>0</v>
      </c>
      <c r="AD1230" s="365" cm="1">
        <f t="array" aca="1" ref="AD1230" ca="1">INDEX(INDIRECT($D1230),,MATCH(AD1228,Cashflow_A!$K$1:$AE$1,0))*AD1229</f>
        <v>0</v>
      </c>
      <c r="AE1230" s="365" cm="1">
        <f t="array" aca="1" ref="AE1230" ca="1">INDEX(INDIRECT($D1230),,MATCH(AE1228,Cashflow_A!$K$1:$AE$1,0))*AE1229</f>
        <v>0</v>
      </c>
    </row>
    <row r="1231" spans="1:35" s="2" customFormat="1" outlineLevel="1" x14ac:dyDescent="0.3">
      <c r="C1231" s="355" t="s">
        <v>40</v>
      </c>
      <c r="D1231" s="2" t="str">
        <f>CONCATENATE(C1231,"_Cost")</f>
        <v>T_Cost</v>
      </c>
      <c r="H1231" s="2" t="s">
        <v>606</v>
      </c>
      <c r="K1231" s="365" cm="1">
        <f t="array" aca="1" ref="K1231" ca="1">INDEX(INDIRECT($D1231),,MATCH(K1228,Cashflow_A!$K$1:$AE$1,0))*K1229</f>
        <v>0</v>
      </c>
      <c r="L1231" s="365" cm="1">
        <f t="array" aca="1" ref="L1231" ca="1">INDEX(INDIRECT($D1231),,MATCH(L1228,Cashflow_A!$K$1:$AE$1,0))*L1229</f>
        <v>0</v>
      </c>
      <c r="M1231" s="365" cm="1">
        <f t="array" aca="1" ref="M1231" ca="1">INDEX(INDIRECT($D1231),,MATCH(M1228,Cashflow_A!$K$1:$AE$1,0))*M1229</f>
        <v>0</v>
      </c>
      <c r="N1231" s="365" cm="1">
        <f t="array" aca="1" ref="N1231" ca="1">INDEX(INDIRECT($D1231),,MATCH(N1228,Cashflow_A!$K$1:$AE$1,0))*N1229</f>
        <v>0</v>
      </c>
      <c r="O1231" s="365" cm="1">
        <f t="array" aca="1" ref="O1231" ca="1">INDEX(INDIRECT($D1231),,MATCH(O1228,Cashflow_A!$K$1:$AE$1,0))*O1229</f>
        <v>0</v>
      </c>
      <c r="P1231" s="365" cm="1">
        <f t="array" aca="1" ref="P1231" ca="1">INDEX(INDIRECT($D1231),,MATCH(P1228,Cashflow_A!$K$1:$AE$1,0))*P1229</f>
        <v>0</v>
      </c>
      <c r="Q1231" s="365" cm="1">
        <f t="array" aca="1" ref="Q1231" ca="1">INDEX(INDIRECT($D1231),,MATCH(Q1228,Cashflow_A!$K$1:$AE$1,0))*Q1229</f>
        <v>0</v>
      </c>
      <c r="R1231" s="365" cm="1">
        <f t="array" aca="1" ref="R1231" ca="1">INDEX(INDIRECT($D1231),,MATCH(R1228,Cashflow_A!$K$1:$AE$1,0))*R1229</f>
        <v>0</v>
      </c>
      <c r="S1231" s="365" cm="1">
        <f t="array" aca="1" ref="S1231" ca="1">INDEX(INDIRECT($D1231),,MATCH(S1228,Cashflow_A!$K$1:$AE$1,0))*S1229</f>
        <v>0</v>
      </c>
      <c r="T1231" s="365" cm="1">
        <f t="array" aca="1" ref="T1231" ca="1">INDEX(INDIRECT($D1231),,MATCH(T1228,Cashflow_A!$K$1:$AE$1,0))*T1229</f>
        <v>0</v>
      </c>
      <c r="U1231" s="365" cm="1">
        <f t="array" aca="1" ref="U1231" ca="1">INDEX(INDIRECT($D1231),,MATCH(U1228,Cashflow_A!$K$1:$AE$1,0))*U1229</f>
        <v>0</v>
      </c>
      <c r="V1231" s="365" cm="1">
        <f t="array" aca="1" ref="V1231" ca="1">INDEX(INDIRECT($D1231),,MATCH(V1228,Cashflow_A!$K$1:$AE$1,0))*V1229</f>
        <v>0</v>
      </c>
      <c r="W1231" s="365" cm="1">
        <f t="array" aca="1" ref="W1231" ca="1">INDEX(INDIRECT($D1231),,MATCH(W1228,Cashflow_A!$K$1:$AE$1,0))*W1229</f>
        <v>0</v>
      </c>
      <c r="X1231" s="365" cm="1">
        <f t="array" aca="1" ref="X1231" ca="1">INDEX(INDIRECT($D1231),,MATCH(X1228,Cashflow_A!$K$1:$AE$1,0))*X1229</f>
        <v>0</v>
      </c>
      <c r="Y1231" s="365" cm="1">
        <f t="array" aca="1" ref="Y1231" ca="1">INDEX(INDIRECT($D1231),,MATCH(Y1228,Cashflow_A!$K$1:$AE$1,0))*Y1229</f>
        <v>0</v>
      </c>
      <c r="Z1231" s="365" cm="1">
        <f t="array" aca="1" ref="Z1231" ca="1">INDEX(INDIRECT($D1231),,MATCH(Z1228,Cashflow_A!$K$1:$AE$1,0))*Z1229</f>
        <v>0</v>
      </c>
      <c r="AA1231" s="365" cm="1">
        <f t="array" aca="1" ref="AA1231" ca="1">INDEX(INDIRECT($D1231),,MATCH(AA1228,Cashflow_A!$K$1:$AE$1,0))*AA1229</f>
        <v>0</v>
      </c>
      <c r="AB1231" s="365" cm="1">
        <f t="array" aca="1" ref="AB1231" ca="1">INDEX(INDIRECT($D1231),,MATCH(AB1228,Cashflow_A!$K$1:$AE$1,0))*AB1229</f>
        <v>0</v>
      </c>
      <c r="AC1231" s="365" cm="1">
        <f t="array" aca="1" ref="AC1231" ca="1">INDEX(INDIRECT($D1231),,MATCH(AC1228,Cashflow_A!$K$1:$AE$1,0))*AC1229</f>
        <v>0</v>
      </c>
      <c r="AD1231" s="365" cm="1">
        <f t="array" aca="1" ref="AD1231" ca="1">INDEX(INDIRECT($D1231),,MATCH(AD1228,Cashflow_A!$K$1:$AE$1,0))*AD1229</f>
        <v>0</v>
      </c>
      <c r="AE1231" s="365" cm="1">
        <f t="array" aca="1" ref="AE1231" ca="1">INDEX(INDIRECT($D1231),,MATCH(AE1228,Cashflow_A!$K$1:$AE$1,0))*AE1229</f>
        <v>0</v>
      </c>
    </row>
    <row r="1232" spans="1:35" s="2" customFormat="1" outlineLevel="1" x14ac:dyDescent="0.3">
      <c r="C1232" s="355" t="s">
        <v>40</v>
      </c>
      <c r="D1232" s="2" t="str">
        <f>CONCATENATE(C1232,"_Net_Revenue")</f>
        <v>T_Net_Revenue</v>
      </c>
      <c r="H1232" s="2" t="s">
        <v>607</v>
      </c>
      <c r="K1232" s="365" cm="1">
        <f t="array" aca="1" ref="K1232" ca="1">INDEX(INDIRECT($D1232),,MATCH(K1228,Cashflow_A!$K$1:$AE$1,0))*K1229</f>
        <v>0</v>
      </c>
      <c r="L1232" s="365" cm="1">
        <f t="array" aca="1" ref="L1232" ca="1">INDEX(INDIRECT($D1232),,MATCH(L1228,Cashflow_A!$K$1:$AE$1,0))*L1229</f>
        <v>0</v>
      </c>
      <c r="M1232" s="365" cm="1">
        <f t="array" aca="1" ref="M1232" ca="1">INDEX(INDIRECT($D1232),,MATCH(M1228,Cashflow_A!$K$1:$AE$1,0))*M1229</f>
        <v>0</v>
      </c>
      <c r="N1232" s="365" cm="1">
        <f t="array" aca="1" ref="N1232" ca="1">INDEX(INDIRECT($D1232),,MATCH(N1228,Cashflow_A!$K$1:$AE$1,0))*N1229</f>
        <v>0</v>
      </c>
      <c r="O1232" s="365" cm="1">
        <f t="array" aca="1" ref="O1232" ca="1">INDEX(INDIRECT($D1232),,MATCH(O1228,Cashflow_A!$K$1:$AE$1,0))*O1229</f>
        <v>0</v>
      </c>
      <c r="P1232" s="365" cm="1">
        <f t="array" aca="1" ref="P1232" ca="1">INDEX(INDIRECT($D1232),,MATCH(P1228,Cashflow_A!$K$1:$AE$1,0))*P1229</f>
        <v>0</v>
      </c>
      <c r="Q1232" s="365" cm="1">
        <f t="array" aca="1" ref="Q1232" ca="1">INDEX(INDIRECT($D1232),,MATCH(Q1228,Cashflow_A!$K$1:$AE$1,0))*Q1229</f>
        <v>0</v>
      </c>
      <c r="R1232" s="365" cm="1">
        <f t="array" aca="1" ref="R1232" ca="1">INDEX(INDIRECT($D1232),,MATCH(R1228,Cashflow_A!$K$1:$AE$1,0))*R1229</f>
        <v>0</v>
      </c>
      <c r="S1232" s="365" cm="1">
        <f t="array" aca="1" ref="S1232" ca="1">INDEX(INDIRECT($D1232),,MATCH(S1228,Cashflow_A!$K$1:$AE$1,0))*S1229</f>
        <v>0</v>
      </c>
      <c r="T1232" s="365" cm="1">
        <f t="array" aca="1" ref="T1232" ca="1">INDEX(INDIRECT($D1232),,MATCH(T1228,Cashflow_A!$K$1:$AE$1,0))*T1229</f>
        <v>0</v>
      </c>
      <c r="U1232" s="365" cm="1">
        <f t="array" aca="1" ref="U1232" ca="1">INDEX(INDIRECT($D1232),,MATCH(U1228,Cashflow_A!$K$1:$AE$1,0))*U1229</f>
        <v>0</v>
      </c>
      <c r="V1232" s="365" cm="1">
        <f t="array" aca="1" ref="V1232" ca="1">INDEX(INDIRECT($D1232),,MATCH(V1228,Cashflow_A!$K$1:$AE$1,0))*V1229</f>
        <v>0</v>
      </c>
      <c r="W1232" s="365" cm="1">
        <f t="array" aca="1" ref="W1232" ca="1">INDEX(INDIRECT($D1232),,MATCH(W1228,Cashflow_A!$K$1:$AE$1,0))*W1229</f>
        <v>0</v>
      </c>
      <c r="X1232" s="365" cm="1">
        <f t="array" aca="1" ref="X1232" ca="1">INDEX(INDIRECT($D1232),,MATCH(X1228,Cashflow_A!$K$1:$AE$1,0))*X1229</f>
        <v>0</v>
      </c>
      <c r="Y1232" s="365" cm="1">
        <f t="array" aca="1" ref="Y1232" ca="1">INDEX(INDIRECT($D1232),,MATCH(Y1228,Cashflow_A!$K$1:$AE$1,0))*Y1229</f>
        <v>0</v>
      </c>
      <c r="Z1232" s="365" cm="1">
        <f t="array" aca="1" ref="Z1232" ca="1">INDEX(INDIRECT($D1232),,MATCH(Z1228,Cashflow_A!$K$1:$AE$1,0))*Z1229</f>
        <v>0</v>
      </c>
      <c r="AA1232" s="365" cm="1">
        <f t="array" aca="1" ref="AA1232" ca="1">INDEX(INDIRECT($D1232),,MATCH(AA1228,Cashflow_A!$K$1:$AE$1,0))*AA1229</f>
        <v>0</v>
      </c>
      <c r="AB1232" s="365" cm="1">
        <f t="array" aca="1" ref="AB1232" ca="1">INDEX(INDIRECT($D1232),,MATCH(AB1228,Cashflow_A!$K$1:$AE$1,0))*AB1229</f>
        <v>0</v>
      </c>
      <c r="AC1232" s="365" cm="1">
        <f t="array" aca="1" ref="AC1232" ca="1">INDEX(INDIRECT($D1232),,MATCH(AC1228,Cashflow_A!$K$1:$AE$1,0))*AC1229</f>
        <v>0</v>
      </c>
      <c r="AD1232" s="365" cm="1">
        <f t="array" aca="1" ref="AD1232" ca="1">INDEX(INDIRECT($D1232),,MATCH(AD1228,Cashflow_A!$K$1:$AE$1,0))*AD1229</f>
        <v>0</v>
      </c>
      <c r="AE1232" s="365" cm="1">
        <f t="array" aca="1" ref="AE1232" ca="1">INDEX(INDIRECT($D1232),,MATCH(AE1228,Cashflow_A!$K$1:$AE$1,0))*AE1229</f>
        <v>0</v>
      </c>
    </row>
    <row r="1233" spans="1:35" s="2" customFormat="1" outlineLevel="1" x14ac:dyDescent="0.3">
      <c r="C1233" s="355"/>
      <c r="K1233" s="352"/>
    </row>
    <row r="1234" spans="1:35" s="12" customFormat="1" ht="16.5" outlineLevel="1" x14ac:dyDescent="0.3">
      <c r="A1234" s="2"/>
      <c r="B1234" s="2"/>
      <c r="C1234" s="355"/>
      <c r="D1234" s="2" t="s">
        <v>602</v>
      </c>
      <c r="E1234" s="356" t="s">
        <v>603</v>
      </c>
      <c r="F1234" s="357">
        <v>8</v>
      </c>
      <c r="G1234" s="2"/>
      <c r="I1234" s="2"/>
      <c r="J1234" s="2"/>
      <c r="K1234" s="365">
        <f>IF(K$1&gt;=$F1234,K$1-$F1234,0)</f>
        <v>0</v>
      </c>
      <c r="L1234" s="365">
        <f>IF(L$1&gt;=$F1234,L$1-$F1234,0)</f>
        <v>0</v>
      </c>
      <c r="M1234" s="365">
        <f t="shared" ref="M1234:AE1234" si="378">IF(M$1&gt;=$F1234,M$1-$F1234,0)</f>
        <v>0</v>
      </c>
      <c r="N1234" s="365">
        <f t="shared" si="378"/>
        <v>0</v>
      </c>
      <c r="O1234" s="365">
        <f t="shared" si="378"/>
        <v>0</v>
      </c>
      <c r="P1234" s="365">
        <f t="shared" si="378"/>
        <v>0</v>
      </c>
      <c r="Q1234" s="365">
        <f t="shared" si="378"/>
        <v>0</v>
      </c>
      <c r="R1234" s="365">
        <f t="shared" si="378"/>
        <v>0</v>
      </c>
      <c r="S1234" s="365">
        <f t="shared" si="378"/>
        <v>0</v>
      </c>
      <c r="T1234" s="365">
        <f t="shared" si="378"/>
        <v>1</v>
      </c>
      <c r="U1234" s="365">
        <f t="shared" si="378"/>
        <v>2</v>
      </c>
      <c r="V1234" s="365">
        <f t="shared" si="378"/>
        <v>3</v>
      </c>
      <c r="W1234" s="365">
        <f t="shared" si="378"/>
        <v>4</v>
      </c>
      <c r="X1234" s="365">
        <f t="shared" si="378"/>
        <v>5</v>
      </c>
      <c r="Y1234" s="365">
        <f t="shared" si="378"/>
        <v>6</v>
      </c>
      <c r="Z1234" s="365">
        <f t="shared" si="378"/>
        <v>7</v>
      </c>
      <c r="AA1234" s="365">
        <f t="shared" si="378"/>
        <v>8</v>
      </c>
      <c r="AB1234" s="365">
        <f t="shared" si="378"/>
        <v>9</v>
      </c>
      <c r="AC1234" s="365">
        <f t="shared" si="378"/>
        <v>10</v>
      </c>
      <c r="AD1234" s="365">
        <f t="shared" si="378"/>
        <v>11</v>
      </c>
      <c r="AE1234" s="365">
        <f t="shared" si="378"/>
        <v>12</v>
      </c>
      <c r="AF1234" s="2"/>
      <c r="AG1234" s="2"/>
      <c r="AH1234" s="2"/>
      <c r="AI1234" s="2"/>
    </row>
    <row r="1235" spans="1:35" s="12" customFormat="1" ht="16.5" outlineLevel="1" x14ac:dyDescent="0.3">
      <c r="A1235" s="2"/>
      <c r="B1235" s="2"/>
      <c r="C1235" s="355" t="s">
        <v>40</v>
      </c>
      <c r="D1235" s="2" t="str">
        <f>CONCATENATE("Hectares year ",F1234)</f>
        <v>Hectares year 8</v>
      </c>
      <c r="E1235" s="356" t="s">
        <v>604</v>
      </c>
      <c r="F1235" s="357">
        <f>SUMIFS(Baseline_Hectare!$G$12:$G$564,Baseline_Hectare!$C$12:$C$564,C1235,Baseline_Hectare!$E$12:$E$564,D1235)</f>
        <v>0</v>
      </c>
      <c r="G1235" s="2"/>
      <c r="I1235" s="2"/>
      <c r="J1235" s="2"/>
      <c r="K1235" s="365">
        <f>IF(K$1&gt;=$F1234,$F1235,0)</f>
        <v>0</v>
      </c>
      <c r="L1235" s="365">
        <f t="shared" ref="L1235:AE1235" si="379">IF(L$1&gt;=$F1234,$F1235,0)</f>
        <v>0</v>
      </c>
      <c r="M1235" s="365">
        <f t="shared" si="379"/>
        <v>0</v>
      </c>
      <c r="N1235" s="365">
        <f t="shared" si="379"/>
        <v>0</v>
      </c>
      <c r="O1235" s="365">
        <f t="shared" si="379"/>
        <v>0</v>
      </c>
      <c r="P1235" s="365">
        <f t="shared" si="379"/>
        <v>0</v>
      </c>
      <c r="Q1235" s="365">
        <f t="shared" si="379"/>
        <v>0</v>
      </c>
      <c r="R1235" s="365">
        <f t="shared" si="379"/>
        <v>0</v>
      </c>
      <c r="S1235" s="365">
        <f t="shared" si="379"/>
        <v>0</v>
      </c>
      <c r="T1235" s="365">
        <f t="shared" si="379"/>
        <v>0</v>
      </c>
      <c r="U1235" s="365">
        <f t="shared" si="379"/>
        <v>0</v>
      </c>
      <c r="V1235" s="365">
        <f t="shared" si="379"/>
        <v>0</v>
      </c>
      <c r="W1235" s="365">
        <f t="shared" si="379"/>
        <v>0</v>
      </c>
      <c r="X1235" s="365">
        <f t="shared" si="379"/>
        <v>0</v>
      </c>
      <c r="Y1235" s="365">
        <f t="shared" si="379"/>
        <v>0</v>
      </c>
      <c r="Z1235" s="365">
        <f t="shared" si="379"/>
        <v>0</v>
      </c>
      <c r="AA1235" s="365">
        <f t="shared" si="379"/>
        <v>0</v>
      </c>
      <c r="AB1235" s="365">
        <f t="shared" si="379"/>
        <v>0</v>
      </c>
      <c r="AC1235" s="365">
        <f t="shared" si="379"/>
        <v>0</v>
      </c>
      <c r="AD1235" s="365">
        <f t="shared" si="379"/>
        <v>0</v>
      </c>
      <c r="AE1235" s="365">
        <f t="shared" si="379"/>
        <v>0</v>
      </c>
      <c r="AF1235" s="2"/>
      <c r="AG1235" s="2"/>
      <c r="AH1235" s="2"/>
      <c r="AI1235" s="2"/>
    </row>
    <row r="1236" spans="1:35" s="2" customFormat="1" outlineLevel="1" x14ac:dyDescent="0.3">
      <c r="C1236" s="355" t="s">
        <v>40</v>
      </c>
      <c r="D1236" s="2" t="str">
        <f>CONCATENATE(C1236,"_Revenue")</f>
        <v>T_Revenue</v>
      </c>
      <c r="H1236" s="2" t="s">
        <v>605</v>
      </c>
      <c r="K1236" s="365" cm="1">
        <f t="array" aca="1" ref="K1236" ca="1">INDEX(INDIRECT($D1236),,MATCH(K1234,Cashflow_A!$K$1:$AE$1,0))*K1235</f>
        <v>0</v>
      </c>
      <c r="L1236" s="365" cm="1">
        <f t="array" aca="1" ref="L1236" ca="1">INDEX(INDIRECT($D1236),,MATCH(L1234,Cashflow_A!$K$1:$AE$1,0))*L1235</f>
        <v>0</v>
      </c>
      <c r="M1236" s="365" cm="1">
        <f t="array" aca="1" ref="M1236" ca="1">INDEX(INDIRECT($D1236),,MATCH(M1234,Cashflow_A!$K$1:$AE$1,0))*M1235</f>
        <v>0</v>
      </c>
      <c r="N1236" s="365" cm="1">
        <f t="array" aca="1" ref="N1236" ca="1">INDEX(INDIRECT($D1236),,MATCH(N1234,Cashflow_A!$K$1:$AE$1,0))*N1235</f>
        <v>0</v>
      </c>
      <c r="O1236" s="365" cm="1">
        <f t="array" aca="1" ref="O1236" ca="1">INDEX(INDIRECT($D1236),,MATCH(O1234,Cashflow_A!$K$1:$AE$1,0))*O1235</f>
        <v>0</v>
      </c>
      <c r="P1236" s="365" cm="1">
        <f t="array" aca="1" ref="P1236" ca="1">INDEX(INDIRECT($D1236),,MATCH(P1234,Cashflow_A!$K$1:$AE$1,0))*P1235</f>
        <v>0</v>
      </c>
      <c r="Q1236" s="365" cm="1">
        <f t="array" aca="1" ref="Q1236" ca="1">INDEX(INDIRECT($D1236),,MATCH(Q1234,Cashflow_A!$K$1:$AE$1,0))*Q1235</f>
        <v>0</v>
      </c>
      <c r="R1236" s="365" cm="1">
        <f t="array" aca="1" ref="R1236" ca="1">INDEX(INDIRECT($D1236),,MATCH(R1234,Cashflow_A!$K$1:$AE$1,0))*R1235</f>
        <v>0</v>
      </c>
      <c r="S1236" s="365" cm="1">
        <f t="array" aca="1" ref="S1236" ca="1">INDEX(INDIRECT($D1236),,MATCH(S1234,Cashflow_A!$K$1:$AE$1,0))*S1235</f>
        <v>0</v>
      </c>
      <c r="T1236" s="365" cm="1">
        <f t="array" aca="1" ref="T1236" ca="1">INDEX(INDIRECT($D1236),,MATCH(T1234,Cashflow_A!$K$1:$AE$1,0))*T1235</f>
        <v>0</v>
      </c>
      <c r="U1236" s="365" cm="1">
        <f t="array" aca="1" ref="U1236" ca="1">INDEX(INDIRECT($D1236),,MATCH(U1234,Cashflow_A!$K$1:$AE$1,0))*U1235</f>
        <v>0</v>
      </c>
      <c r="V1236" s="365" cm="1">
        <f t="array" aca="1" ref="V1236" ca="1">INDEX(INDIRECT($D1236),,MATCH(V1234,Cashflow_A!$K$1:$AE$1,0))*V1235</f>
        <v>0</v>
      </c>
      <c r="W1236" s="365" cm="1">
        <f t="array" aca="1" ref="W1236" ca="1">INDEX(INDIRECT($D1236),,MATCH(W1234,Cashflow_A!$K$1:$AE$1,0))*W1235</f>
        <v>0</v>
      </c>
      <c r="X1236" s="365" cm="1">
        <f t="array" aca="1" ref="X1236" ca="1">INDEX(INDIRECT($D1236),,MATCH(X1234,Cashflow_A!$K$1:$AE$1,0))*X1235</f>
        <v>0</v>
      </c>
      <c r="Y1236" s="365" cm="1">
        <f t="array" aca="1" ref="Y1236" ca="1">INDEX(INDIRECT($D1236),,MATCH(Y1234,Cashflow_A!$K$1:$AE$1,0))*Y1235</f>
        <v>0</v>
      </c>
      <c r="Z1236" s="365" cm="1">
        <f t="array" aca="1" ref="Z1236" ca="1">INDEX(INDIRECT($D1236),,MATCH(Z1234,Cashflow_A!$K$1:$AE$1,0))*Z1235</f>
        <v>0</v>
      </c>
      <c r="AA1236" s="365" cm="1">
        <f t="array" aca="1" ref="AA1236" ca="1">INDEX(INDIRECT($D1236),,MATCH(AA1234,Cashflow_A!$K$1:$AE$1,0))*AA1235</f>
        <v>0</v>
      </c>
      <c r="AB1236" s="365" cm="1">
        <f t="array" aca="1" ref="AB1236" ca="1">INDEX(INDIRECT($D1236),,MATCH(AB1234,Cashflow_A!$K$1:$AE$1,0))*AB1235</f>
        <v>0</v>
      </c>
      <c r="AC1236" s="365" cm="1">
        <f t="array" aca="1" ref="AC1236" ca="1">INDEX(INDIRECT($D1236),,MATCH(AC1234,Cashflow_A!$K$1:$AE$1,0))*AC1235</f>
        <v>0</v>
      </c>
      <c r="AD1236" s="365" cm="1">
        <f t="array" aca="1" ref="AD1236" ca="1">INDEX(INDIRECT($D1236),,MATCH(AD1234,Cashflow_A!$K$1:$AE$1,0))*AD1235</f>
        <v>0</v>
      </c>
      <c r="AE1236" s="365" cm="1">
        <f t="array" aca="1" ref="AE1236" ca="1">INDEX(INDIRECT($D1236),,MATCH(AE1234,Cashflow_A!$K$1:$AE$1,0))*AE1235</f>
        <v>0</v>
      </c>
    </row>
    <row r="1237" spans="1:35" s="2" customFormat="1" outlineLevel="1" x14ac:dyDescent="0.3">
      <c r="C1237" s="355" t="s">
        <v>40</v>
      </c>
      <c r="D1237" s="2" t="str">
        <f>CONCATENATE(C1237,"_Cost")</f>
        <v>T_Cost</v>
      </c>
      <c r="H1237" s="2" t="s">
        <v>606</v>
      </c>
      <c r="K1237" s="365" cm="1">
        <f t="array" aca="1" ref="K1237" ca="1">INDEX(INDIRECT($D1237),,MATCH(K1234,Cashflow_A!$K$1:$AE$1,0))*K1235</f>
        <v>0</v>
      </c>
      <c r="L1237" s="365" cm="1">
        <f t="array" aca="1" ref="L1237" ca="1">INDEX(INDIRECT($D1237),,MATCH(L1234,Cashflow_A!$K$1:$AE$1,0))*L1235</f>
        <v>0</v>
      </c>
      <c r="M1237" s="365" cm="1">
        <f t="array" aca="1" ref="M1237" ca="1">INDEX(INDIRECT($D1237),,MATCH(M1234,Cashflow_A!$K$1:$AE$1,0))*M1235</f>
        <v>0</v>
      </c>
      <c r="N1237" s="365" cm="1">
        <f t="array" aca="1" ref="N1237" ca="1">INDEX(INDIRECT($D1237),,MATCH(N1234,Cashflow_A!$K$1:$AE$1,0))*N1235</f>
        <v>0</v>
      </c>
      <c r="O1237" s="365" cm="1">
        <f t="array" aca="1" ref="O1237" ca="1">INDEX(INDIRECT($D1237),,MATCH(O1234,Cashflow_A!$K$1:$AE$1,0))*O1235</f>
        <v>0</v>
      </c>
      <c r="P1237" s="365" cm="1">
        <f t="array" aca="1" ref="P1237" ca="1">INDEX(INDIRECT($D1237),,MATCH(P1234,Cashflow_A!$K$1:$AE$1,0))*P1235</f>
        <v>0</v>
      </c>
      <c r="Q1237" s="365" cm="1">
        <f t="array" aca="1" ref="Q1237" ca="1">INDEX(INDIRECT($D1237),,MATCH(Q1234,Cashflow_A!$K$1:$AE$1,0))*Q1235</f>
        <v>0</v>
      </c>
      <c r="R1237" s="365" cm="1">
        <f t="array" aca="1" ref="R1237" ca="1">INDEX(INDIRECT($D1237),,MATCH(R1234,Cashflow_A!$K$1:$AE$1,0))*R1235</f>
        <v>0</v>
      </c>
      <c r="S1237" s="365" cm="1">
        <f t="array" aca="1" ref="S1237" ca="1">INDEX(INDIRECT($D1237),,MATCH(S1234,Cashflow_A!$K$1:$AE$1,0))*S1235</f>
        <v>0</v>
      </c>
      <c r="T1237" s="365" cm="1">
        <f t="array" aca="1" ref="T1237" ca="1">INDEX(INDIRECT($D1237),,MATCH(T1234,Cashflow_A!$K$1:$AE$1,0))*T1235</f>
        <v>0</v>
      </c>
      <c r="U1237" s="365" cm="1">
        <f t="array" aca="1" ref="U1237" ca="1">INDEX(INDIRECT($D1237),,MATCH(U1234,Cashflow_A!$K$1:$AE$1,0))*U1235</f>
        <v>0</v>
      </c>
      <c r="V1237" s="365" cm="1">
        <f t="array" aca="1" ref="V1237" ca="1">INDEX(INDIRECT($D1237),,MATCH(V1234,Cashflow_A!$K$1:$AE$1,0))*V1235</f>
        <v>0</v>
      </c>
      <c r="W1237" s="365" cm="1">
        <f t="array" aca="1" ref="W1237" ca="1">INDEX(INDIRECT($D1237),,MATCH(W1234,Cashflow_A!$K$1:$AE$1,0))*W1235</f>
        <v>0</v>
      </c>
      <c r="X1237" s="365" cm="1">
        <f t="array" aca="1" ref="X1237" ca="1">INDEX(INDIRECT($D1237),,MATCH(X1234,Cashflow_A!$K$1:$AE$1,0))*X1235</f>
        <v>0</v>
      </c>
      <c r="Y1237" s="365" cm="1">
        <f t="array" aca="1" ref="Y1237" ca="1">INDEX(INDIRECT($D1237),,MATCH(Y1234,Cashflow_A!$K$1:$AE$1,0))*Y1235</f>
        <v>0</v>
      </c>
      <c r="Z1237" s="365" cm="1">
        <f t="array" aca="1" ref="Z1237" ca="1">INDEX(INDIRECT($D1237),,MATCH(Z1234,Cashflow_A!$K$1:$AE$1,0))*Z1235</f>
        <v>0</v>
      </c>
      <c r="AA1237" s="365" cm="1">
        <f t="array" aca="1" ref="AA1237" ca="1">INDEX(INDIRECT($D1237),,MATCH(AA1234,Cashflow_A!$K$1:$AE$1,0))*AA1235</f>
        <v>0</v>
      </c>
      <c r="AB1237" s="365" cm="1">
        <f t="array" aca="1" ref="AB1237" ca="1">INDEX(INDIRECT($D1237),,MATCH(AB1234,Cashflow_A!$K$1:$AE$1,0))*AB1235</f>
        <v>0</v>
      </c>
      <c r="AC1237" s="365" cm="1">
        <f t="array" aca="1" ref="AC1237" ca="1">INDEX(INDIRECT($D1237),,MATCH(AC1234,Cashflow_A!$K$1:$AE$1,0))*AC1235</f>
        <v>0</v>
      </c>
      <c r="AD1237" s="365" cm="1">
        <f t="array" aca="1" ref="AD1237" ca="1">INDEX(INDIRECT($D1237),,MATCH(AD1234,Cashflow_A!$K$1:$AE$1,0))*AD1235</f>
        <v>0</v>
      </c>
      <c r="AE1237" s="365" cm="1">
        <f t="array" aca="1" ref="AE1237" ca="1">INDEX(INDIRECT($D1237),,MATCH(AE1234,Cashflow_A!$K$1:$AE$1,0))*AE1235</f>
        <v>0</v>
      </c>
    </row>
    <row r="1238" spans="1:35" s="2" customFormat="1" outlineLevel="1" x14ac:dyDescent="0.3">
      <c r="C1238" s="355" t="s">
        <v>40</v>
      </c>
      <c r="D1238" s="2" t="str">
        <f>CONCATENATE(C1238,"_Net_Revenue")</f>
        <v>T_Net_Revenue</v>
      </c>
      <c r="H1238" s="2" t="s">
        <v>607</v>
      </c>
      <c r="K1238" s="365" cm="1">
        <f t="array" aca="1" ref="K1238" ca="1">INDEX(INDIRECT($D1238),,MATCH(K1234,Cashflow_A!$K$1:$AE$1,0))*K1235</f>
        <v>0</v>
      </c>
      <c r="L1238" s="365" cm="1">
        <f t="array" aca="1" ref="L1238" ca="1">INDEX(INDIRECT($D1238),,MATCH(L1234,Cashflow_A!$K$1:$AE$1,0))*L1235</f>
        <v>0</v>
      </c>
      <c r="M1238" s="365" cm="1">
        <f t="array" aca="1" ref="M1238" ca="1">INDEX(INDIRECT($D1238),,MATCH(M1234,Cashflow_A!$K$1:$AE$1,0))*M1235</f>
        <v>0</v>
      </c>
      <c r="N1238" s="365" cm="1">
        <f t="array" aca="1" ref="N1238" ca="1">INDEX(INDIRECT($D1238),,MATCH(N1234,Cashflow_A!$K$1:$AE$1,0))*N1235</f>
        <v>0</v>
      </c>
      <c r="O1238" s="365" cm="1">
        <f t="array" aca="1" ref="O1238" ca="1">INDEX(INDIRECT($D1238),,MATCH(O1234,Cashflow_A!$K$1:$AE$1,0))*O1235</f>
        <v>0</v>
      </c>
      <c r="P1238" s="365" cm="1">
        <f t="array" aca="1" ref="P1238" ca="1">INDEX(INDIRECT($D1238),,MATCH(P1234,Cashflow_A!$K$1:$AE$1,0))*P1235</f>
        <v>0</v>
      </c>
      <c r="Q1238" s="365" cm="1">
        <f t="array" aca="1" ref="Q1238" ca="1">INDEX(INDIRECT($D1238),,MATCH(Q1234,Cashflow_A!$K$1:$AE$1,0))*Q1235</f>
        <v>0</v>
      </c>
      <c r="R1238" s="365" cm="1">
        <f t="array" aca="1" ref="R1238" ca="1">INDEX(INDIRECT($D1238),,MATCH(R1234,Cashflow_A!$K$1:$AE$1,0))*R1235</f>
        <v>0</v>
      </c>
      <c r="S1238" s="365" cm="1">
        <f t="array" aca="1" ref="S1238" ca="1">INDEX(INDIRECT($D1238),,MATCH(S1234,Cashflow_A!$K$1:$AE$1,0))*S1235</f>
        <v>0</v>
      </c>
      <c r="T1238" s="365" cm="1">
        <f t="array" aca="1" ref="T1238" ca="1">INDEX(INDIRECT($D1238),,MATCH(T1234,Cashflow_A!$K$1:$AE$1,0))*T1235</f>
        <v>0</v>
      </c>
      <c r="U1238" s="365" cm="1">
        <f t="array" aca="1" ref="U1238" ca="1">INDEX(INDIRECT($D1238),,MATCH(U1234,Cashflow_A!$K$1:$AE$1,0))*U1235</f>
        <v>0</v>
      </c>
      <c r="V1238" s="365" cm="1">
        <f t="array" aca="1" ref="V1238" ca="1">INDEX(INDIRECT($D1238),,MATCH(V1234,Cashflow_A!$K$1:$AE$1,0))*V1235</f>
        <v>0</v>
      </c>
      <c r="W1238" s="365" cm="1">
        <f t="array" aca="1" ref="W1238" ca="1">INDEX(INDIRECT($D1238),,MATCH(W1234,Cashflow_A!$K$1:$AE$1,0))*W1235</f>
        <v>0</v>
      </c>
      <c r="X1238" s="365" cm="1">
        <f t="array" aca="1" ref="X1238" ca="1">INDEX(INDIRECT($D1238),,MATCH(X1234,Cashflow_A!$K$1:$AE$1,0))*X1235</f>
        <v>0</v>
      </c>
      <c r="Y1238" s="365" cm="1">
        <f t="array" aca="1" ref="Y1238" ca="1">INDEX(INDIRECT($D1238),,MATCH(Y1234,Cashflow_A!$K$1:$AE$1,0))*Y1235</f>
        <v>0</v>
      </c>
      <c r="Z1238" s="365" cm="1">
        <f t="array" aca="1" ref="Z1238" ca="1">INDEX(INDIRECT($D1238),,MATCH(Z1234,Cashflow_A!$K$1:$AE$1,0))*Z1235</f>
        <v>0</v>
      </c>
      <c r="AA1238" s="365" cm="1">
        <f t="array" aca="1" ref="AA1238" ca="1">INDEX(INDIRECT($D1238),,MATCH(AA1234,Cashflow_A!$K$1:$AE$1,0))*AA1235</f>
        <v>0</v>
      </c>
      <c r="AB1238" s="365" cm="1">
        <f t="array" aca="1" ref="AB1238" ca="1">INDEX(INDIRECT($D1238),,MATCH(AB1234,Cashflow_A!$K$1:$AE$1,0))*AB1235</f>
        <v>0</v>
      </c>
      <c r="AC1238" s="365" cm="1">
        <f t="array" aca="1" ref="AC1238" ca="1">INDEX(INDIRECT($D1238),,MATCH(AC1234,Cashflow_A!$K$1:$AE$1,0))*AC1235</f>
        <v>0</v>
      </c>
      <c r="AD1238" s="365" cm="1">
        <f t="array" aca="1" ref="AD1238" ca="1">INDEX(INDIRECT($D1238),,MATCH(AD1234,Cashflow_A!$K$1:$AE$1,0))*AD1235</f>
        <v>0</v>
      </c>
      <c r="AE1238" s="365" cm="1">
        <f t="array" aca="1" ref="AE1238" ca="1">INDEX(INDIRECT($D1238),,MATCH(AE1234,Cashflow_A!$K$1:$AE$1,0))*AE1235</f>
        <v>0</v>
      </c>
    </row>
    <row r="1239" spans="1:35" s="2" customFormat="1" outlineLevel="1" x14ac:dyDescent="0.3">
      <c r="C1239" s="355"/>
      <c r="K1239" s="352"/>
    </row>
    <row r="1240" spans="1:35" s="2" customFormat="1" x14ac:dyDescent="0.3">
      <c r="C1240" s="355"/>
      <c r="K1240" s="352"/>
    </row>
    <row r="1241" spans="1:35" s="2" customFormat="1" x14ac:dyDescent="0.3">
      <c r="C1241" s="355"/>
      <c r="K1241" s="352"/>
    </row>
    <row r="1242" spans="1:35" s="2" customFormat="1" ht="16.5" thickBot="1" x14ac:dyDescent="0.25">
      <c r="C1242" s="355" t="s">
        <v>536</v>
      </c>
      <c r="D1242" s="53" t="str">
        <f>VLOOKUP(C1242,Data!$A$9:$B$632,2,FALSE)</f>
        <v>Unsustainable forest management</v>
      </c>
      <c r="K1242" s="352"/>
    </row>
    <row r="1243" spans="1:35" s="12" customFormat="1" ht="17.25" outlineLevel="1" thickTop="1" x14ac:dyDescent="0.3">
      <c r="A1243" s="2"/>
      <c r="B1243" s="2"/>
      <c r="C1243" s="355"/>
      <c r="D1243" s="2"/>
      <c r="E1243"/>
      <c r="F1243"/>
      <c r="G1243"/>
      <c r="H1243"/>
      <c r="I1243"/>
      <c r="J1243"/>
      <c r="K1243" s="364"/>
      <c r="L1243"/>
      <c r="M1243"/>
      <c r="N1243"/>
      <c r="O1243"/>
      <c r="P1243"/>
      <c r="Q1243"/>
      <c r="R1243"/>
      <c r="S1243"/>
      <c r="T1243"/>
      <c r="U1243"/>
      <c r="V1243"/>
      <c r="W1243"/>
      <c r="X1243"/>
      <c r="Y1243"/>
      <c r="Z1243"/>
      <c r="AA1243"/>
      <c r="AB1243"/>
      <c r="AC1243"/>
      <c r="AD1243"/>
      <c r="AE1243"/>
      <c r="AF1243" s="2"/>
      <c r="AG1243" s="2"/>
      <c r="AH1243" s="2"/>
      <c r="AI1243" s="2"/>
    </row>
    <row r="1244" spans="1:35" s="12" customFormat="1" ht="16.5" outlineLevel="1" x14ac:dyDescent="0.3">
      <c r="A1244" s="2"/>
      <c r="B1244" s="2"/>
      <c r="C1244" s="355"/>
      <c r="D1244" s="2" t="s">
        <v>602</v>
      </c>
      <c r="E1244" s="356" t="s">
        <v>603</v>
      </c>
      <c r="F1244" s="357">
        <v>0</v>
      </c>
      <c r="G1244" s="2"/>
      <c r="I1244" s="2"/>
      <c r="J1244" s="2"/>
      <c r="K1244" s="365">
        <f>IF(K$1&gt;=$F1244,K$1-$F1244,0)</f>
        <v>0</v>
      </c>
      <c r="L1244" s="365">
        <f>IF(L$1&gt;=$F1244,L$1-$F1244,0)</f>
        <v>1</v>
      </c>
      <c r="M1244" s="365">
        <f t="shared" ref="M1244:AE1244" si="380">IF(M$1&gt;=$F1244,M$1-$F1244,0)</f>
        <v>2</v>
      </c>
      <c r="N1244" s="365">
        <f t="shared" si="380"/>
        <v>3</v>
      </c>
      <c r="O1244" s="365">
        <f t="shared" si="380"/>
        <v>4</v>
      </c>
      <c r="P1244" s="365">
        <f t="shared" si="380"/>
        <v>5</v>
      </c>
      <c r="Q1244" s="365">
        <f t="shared" si="380"/>
        <v>6</v>
      </c>
      <c r="R1244" s="365">
        <f t="shared" si="380"/>
        <v>7</v>
      </c>
      <c r="S1244" s="365">
        <f t="shared" si="380"/>
        <v>8</v>
      </c>
      <c r="T1244" s="365">
        <f t="shared" si="380"/>
        <v>9</v>
      </c>
      <c r="U1244" s="365">
        <f t="shared" si="380"/>
        <v>10</v>
      </c>
      <c r="V1244" s="365">
        <f t="shared" si="380"/>
        <v>11</v>
      </c>
      <c r="W1244" s="365">
        <f t="shared" si="380"/>
        <v>12</v>
      </c>
      <c r="X1244" s="365">
        <f t="shared" si="380"/>
        <v>13</v>
      </c>
      <c r="Y1244" s="365">
        <f t="shared" si="380"/>
        <v>14</v>
      </c>
      <c r="Z1244" s="365">
        <f t="shared" si="380"/>
        <v>15</v>
      </c>
      <c r="AA1244" s="365">
        <f t="shared" si="380"/>
        <v>16</v>
      </c>
      <c r="AB1244" s="365">
        <f t="shared" si="380"/>
        <v>17</v>
      </c>
      <c r="AC1244" s="365">
        <f t="shared" si="380"/>
        <v>18</v>
      </c>
      <c r="AD1244" s="365">
        <f t="shared" si="380"/>
        <v>19</v>
      </c>
      <c r="AE1244" s="365">
        <f t="shared" si="380"/>
        <v>20</v>
      </c>
      <c r="AF1244" s="2"/>
      <c r="AG1244" s="2"/>
      <c r="AH1244" s="2"/>
      <c r="AI1244" s="2"/>
    </row>
    <row r="1245" spans="1:35" s="12" customFormat="1" ht="16.5" outlineLevel="1" x14ac:dyDescent="0.3">
      <c r="A1245" s="2"/>
      <c r="B1245" s="2"/>
      <c r="C1245" s="355" t="s">
        <v>536</v>
      </c>
      <c r="D1245" s="2" t="str">
        <f>CONCATENATE("Hectares year ",F1244)</f>
        <v>Hectares year 0</v>
      </c>
      <c r="E1245" s="356" t="s">
        <v>604</v>
      </c>
      <c r="F1245" s="357">
        <f>SUMIFS(Baseline_Hectare!$G$12:$G$564,Baseline_Hectare!$C$12:$C$564,C1245,Baseline_Hectare!$E$12:$E$564,D1245)</f>
        <v>95750</v>
      </c>
      <c r="G1245" s="2"/>
      <c r="I1245" s="2"/>
      <c r="J1245" s="2"/>
      <c r="K1245" s="365">
        <f>IF(K$1&gt;=$F1244,$F1245,0)</f>
        <v>95750</v>
      </c>
      <c r="L1245" s="365">
        <f t="shared" ref="L1245:AE1245" si="381">IF(L$1&gt;=$F1244,$F1245,0)</f>
        <v>95750</v>
      </c>
      <c r="M1245" s="365">
        <f t="shared" si="381"/>
        <v>95750</v>
      </c>
      <c r="N1245" s="365">
        <f t="shared" si="381"/>
        <v>95750</v>
      </c>
      <c r="O1245" s="365">
        <f t="shared" si="381"/>
        <v>95750</v>
      </c>
      <c r="P1245" s="365">
        <f t="shared" si="381"/>
        <v>95750</v>
      </c>
      <c r="Q1245" s="365">
        <f t="shared" si="381"/>
        <v>95750</v>
      </c>
      <c r="R1245" s="365">
        <f t="shared" si="381"/>
        <v>95750</v>
      </c>
      <c r="S1245" s="365">
        <f t="shared" si="381"/>
        <v>95750</v>
      </c>
      <c r="T1245" s="365">
        <f t="shared" si="381"/>
        <v>95750</v>
      </c>
      <c r="U1245" s="365">
        <f t="shared" si="381"/>
        <v>95750</v>
      </c>
      <c r="V1245" s="365">
        <f t="shared" si="381"/>
        <v>95750</v>
      </c>
      <c r="W1245" s="365">
        <f t="shared" si="381"/>
        <v>95750</v>
      </c>
      <c r="X1245" s="365">
        <f t="shared" si="381"/>
        <v>95750</v>
      </c>
      <c r="Y1245" s="365">
        <f t="shared" si="381"/>
        <v>95750</v>
      </c>
      <c r="Z1245" s="365">
        <f t="shared" si="381"/>
        <v>95750</v>
      </c>
      <c r="AA1245" s="365">
        <f t="shared" si="381"/>
        <v>95750</v>
      </c>
      <c r="AB1245" s="365">
        <f t="shared" si="381"/>
        <v>95750</v>
      </c>
      <c r="AC1245" s="365">
        <f t="shared" si="381"/>
        <v>95750</v>
      </c>
      <c r="AD1245" s="365">
        <f t="shared" si="381"/>
        <v>95750</v>
      </c>
      <c r="AE1245" s="365">
        <f t="shared" si="381"/>
        <v>95750</v>
      </c>
      <c r="AF1245" s="2"/>
      <c r="AG1245" s="2"/>
      <c r="AH1245" s="2"/>
      <c r="AI1245" s="2"/>
    </row>
    <row r="1246" spans="1:35" s="2" customFormat="1" outlineLevel="1" x14ac:dyDescent="0.3">
      <c r="C1246" s="355" t="s">
        <v>536</v>
      </c>
      <c r="D1246" s="2" t="str">
        <f>CONCATENATE(C1246,"_Revenue")</f>
        <v>V_Revenue</v>
      </c>
      <c r="H1246" s="2" t="s">
        <v>605</v>
      </c>
      <c r="K1246" s="365" cm="1">
        <f t="array" aca="1" ref="K1246" ca="1">INDEX(INDIRECT($D1246),,MATCH(K1244,Cashflow_A!$K$1:$AE$1,0))*K1245</f>
        <v>16618379.00382016</v>
      </c>
      <c r="L1246" s="365" cm="1">
        <f t="array" aca="1" ref="L1246" ca="1">INDEX(INDIRECT($D1246),,MATCH(L1244,Cashflow_A!$K$1:$AE$1,0))*L1245</f>
        <v>16618379.00382016</v>
      </c>
      <c r="M1246" s="365" cm="1">
        <f t="array" aca="1" ref="M1246" ca="1">INDEX(INDIRECT($D1246),,MATCH(M1244,Cashflow_A!$K$1:$AE$1,0))*M1245</f>
        <v>16618379.00382016</v>
      </c>
      <c r="N1246" s="365" cm="1">
        <f t="array" aca="1" ref="N1246" ca="1">INDEX(INDIRECT($D1246),,MATCH(N1244,Cashflow_A!$K$1:$AE$1,0))*N1245</f>
        <v>16618379.00382016</v>
      </c>
      <c r="O1246" s="365" cm="1">
        <f t="array" aca="1" ref="O1246" ca="1">INDEX(INDIRECT($D1246),,MATCH(O1244,Cashflow_A!$K$1:$AE$1,0))*O1245</f>
        <v>16618379.00382016</v>
      </c>
      <c r="P1246" s="365" cm="1">
        <f t="array" aca="1" ref="P1246" ca="1">INDEX(INDIRECT($D1246),,MATCH(P1244,Cashflow_A!$K$1:$AE$1,0))*P1245</f>
        <v>40007208.712900378</v>
      </c>
      <c r="Q1246" s="365" cm="1">
        <f t="array" aca="1" ref="Q1246" ca="1">INDEX(INDIRECT($D1246),,MATCH(Q1244,Cashflow_A!$K$1:$AE$1,0))*Q1245</f>
        <v>40007208.712900378</v>
      </c>
      <c r="R1246" s="365" cm="1">
        <f t="array" aca="1" ref="R1246" ca="1">INDEX(INDIRECT($D1246),,MATCH(R1244,Cashflow_A!$K$1:$AE$1,0))*R1245</f>
        <v>40007208.712900378</v>
      </c>
      <c r="S1246" s="365" cm="1">
        <f t="array" aca="1" ref="S1246" ca="1">INDEX(INDIRECT($D1246),,MATCH(S1244,Cashflow_A!$K$1:$AE$1,0))*S1245</f>
        <v>0</v>
      </c>
      <c r="T1246" s="365" cm="1">
        <f t="array" aca="1" ref="T1246" ca="1">INDEX(INDIRECT($D1246),,MATCH(T1244,Cashflow_A!$K$1:$AE$1,0))*T1245</f>
        <v>0</v>
      </c>
      <c r="U1246" s="365" cm="1">
        <f t="array" aca="1" ref="U1246" ca="1">INDEX(INDIRECT($D1246),,MATCH(U1244,Cashflow_A!$K$1:$AE$1,0))*U1245</f>
        <v>0</v>
      </c>
      <c r="V1246" s="365" cm="1">
        <f t="array" aca="1" ref="V1246" ca="1">INDEX(INDIRECT($D1246),,MATCH(V1244,Cashflow_A!$K$1:$AE$1,0))*V1245</f>
        <v>0</v>
      </c>
      <c r="W1246" s="365" cm="1">
        <f t="array" aca="1" ref="W1246" ca="1">INDEX(INDIRECT($D1246),,MATCH(W1244,Cashflow_A!$K$1:$AE$1,0))*W1245</f>
        <v>0</v>
      </c>
      <c r="X1246" s="365" cm="1">
        <f t="array" aca="1" ref="X1246" ca="1">INDEX(INDIRECT($D1246),,MATCH(X1244,Cashflow_A!$K$1:$AE$1,0))*X1245</f>
        <v>0</v>
      </c>
      <c r="Y1246" s="365" cm="1">
        <f t="array" aca="1" ref="Y1246" ca="1">INDEX(INDIRECT($D1246),,MATCH(Y1244,Cashflow_A!$K$1:$AE$1,0))*Y1245</f>
        <v>0</v>
      </c>
      <c r="Z1246" s="365" cm="1">
        <f t="array" aca="1" ref="Z1246" ca="1">INDEX(INDIRECT($D1246),,MATCH(Z1244,Cashflow_A!$K$1:$AE$1,0))*Z1245</f>
        <v>0</v>
      </c>
      <c r="AA1246" s="365" cm="1">
        <f t="array" aca="1" ref="AA1246" ca="1">INDEX(INDIRECT($D1246),,MATCH(AA1244,Cashflow_A!$K$1:$AE$1,0))*AA1245</f>
        <v>40007208.712900378</v>
      </c>
      <c r="AB1246" s="365" cm="1">
        <f t="array" aca="1" ref="AB1246" ca="1">INDEX(INDIRECT($D1246),,MATCH(AB1244,Cashflow_A!$K$1:$AE$1,0))*AB1245</f>
        <v>40007208.712900378</v>
      </c>
      <c r="AC1246" s="365" cm="1">
        <f t="array" aca="1" ref="AC1246" ca="1">INDEX(INDIRECT($D1246),,MATCH(AC1244,Cashflow_A!$K$1:$AE$1,0))*AC1245</f>
        <v>40007208.712900378</v>
      </c>
      <c r="AD1246" s="365" cm="1">
        <f t="array" aca="1" ref="AD1246" ca="1">INDEX(INDIRECT($D1246),,MATCH(AD1244,Cashflow_A!$K$1:$AE$1,0))*AD1245</f>
        <v>0</v>
      </c>
      <c r="AE1246" s="365" cm="1">
        <f t="array" aca="1" ref="AE1246" ca="1">INDEX(INDIRECT($D1246),,MATCH(AE1244,Cashflow_A!$K$1:$AE$1,0))*AE1245</f>
        <v>0</v>
      </c>
    </row>
    <row r="1247" spans="1:35" s="2" customFormat="1" outlineLevel="1" x14ac:dyDescent="0.3">
      <c r="C1247" s="355" t="s">
        <v>536</v>
      </c>
      <c r="D1247" s="2" t="str">
        <f>CONCATENATE(C1247,"_Cost")</f>
        <v>V_Cost</v>
      </c>
      <c r="H1247" s="2" t="s">
        <v>606</v>
      </c>
      <c r="K1247" s="365" cm="1">
        <f t="array" aca="1" ref="K1247" ca="1">INDEX(INDIRECT($D1247),,MATCH(K1244,Cashflow_A!$K$1:$AE$1,0))*K1245</f>
        <v>17365766.419335883</v>
      </c>
      <c r="L1247" s="365" cm="1">
        <f t="array" aca="1" ref="L1247" ca="1">INDEX(INDIRECT($D1247),,MATCH(L1244,Cashflow_A!$K$1:$AE$1,0))*L1245</f>
        <v>12309910.37320012</v>
      </c>
      <c r="M1247" s="365" cm="1">
        <f t="array" aca="1" ref="M1247" ca="1">INDEX(INDIRECT($D1247),,MATCH(M1244,Cashflow_A!$K$1:$AE$1,0))*M1245</f>
        <v>12309910.37320012</v>
      </c>
      <c r="N1247" s="365" cm="1">
        <f t="array" aca="1" ref="N1247" ca="1">INDEX(INDIRECT($D1247),,MATCH(N1244,Cashflow_A!$K$1:$AE$1,0))*N1245</f>
        <v>12309910.37320012</v>
      </c>
      <c r="O1247" s="365" cm="1">
        <f t="array" aca="1" ref="O1247" ca="1">INDEX(INDIRECT($D1247),,MATCH(O1244,Cashflow_A!$K$1:$AE$1,0))*O1245</f>
        <v>12309910.37320012</v>
      </c>
      <c r="P1247" s="365" cm="1">
        <f t="array" aca="1" ref="P1247" ca="1">INDEX(INDIRECT($D1247),,MATCH(P1244,Cashflow_A!$K$1:$AE$1,0))*P1245</f>
        <v>48865947.785042614</v>
      </c>
      <c r="Q1247" s="365" cm="1">
        <f t="array" aca="1" ref="Q1247" ca="1">INDEX(INDIRECT($D1247),,MATCH(Q1244,Cashflow_A!$K$1:$AE$1,0))*Q1245</f>
        <v>45436758.466794007</v>
      </c>
      <c r="R1247" s="365" cm="1">
        <f t="array" aca="1" ref="R1247" ca="1">INDEX(INDIRECT($D1247),,MATCH(R1244,Cashflow_A!$K$1:$AE$1,0))*R1245</f>
        <v>45436758.466794007</v>
      </c>
      <c r="S1247" s="365" cm="1">
        <f t="array" aca="1" ref="S1247" ca="1">INDEX(INDIRECT($D1247),,MATCH(S1244,Cashflow_A!$K$1:$AE$1,0))*S1245</f>
        <v>0</v>
      </c>
      <c r="T1247" s="365" cm="1">
        <f t="array" aca="1" ref="T1247" ca="1">INDEX(INDIRECT($D1247),,MATCH(T1244,Cashflow_A!$K$1:$AE$1,0))*T1245</f>
        <v>0</v>
      </c>
      <c r="U1247" s="365" cm="1">
        <f t="array" aca="1" ref="U1247" ca="1">INDEX(INDIRECT($D1247),,MATCH(U1244,Cashflow_A!$K$1:$AE$1,0))*U1245</f>
        <v>0</v>
      </c>
      <c r="V1247" s="365" cm="1">
        <f t="array" aca="1" ref="V1247" ca="1">INDEX(INDIRECT($D1247),,MATCH(V1244,Cashflow_A!$K$1:$AE$1,0))*V1245</f>
        <v>0</v>
      </c>
      <c r="W1247" s="365" cm="1">
        <f t="array" aca="1" ref="W1247" ca="1">INDEX(INDIRECT($D1247),,MATCH(W1244,Cashflow_A!$K$1:$AE$1,0))*W1245</f>
        <v>0</v>
      </c>
      <c r="X1247" s="365" cm="1">
        <f t="array" aca="1" ref="X1247" ca="1">INDEX(INDIRECT($D1247),,MATCH(X1244,Cashflow_A!$K$1:$AE$1,0))*X1245</f>
        <v>0</v>
      </c>
      <c r="Y1247" s="365" cm="1">
        <f t="array" aca="1" ref="Y1247" ca="1">INDEX(INDIRECT($D1247),,MATCH(Y1244,Cashflow_A!$K$1:$AE$1,0))*Y1245</f>
        <v>0</v>
      </c>
      <c r="Z1247" s="365" cm="1">
        <f t="array" aca="1" ref="Z1247" ca="1">INDEX(INDIRECT($D1247),,MATCH(Z1244,Cashflow_A!$K$1:$AE$1,0))*Z1245</f>
        <v>0</v>
      </c>
      <c r="AA1247" s="365" cm="1">
        <f t="array" aca="1" ref="AA1247" ca="1">INDEX(INDIRECT($D1247),,MATCH(AA1244,Cashflow_A!$K$1:$AE$1,0))*AA1245</f>
        <v>48865947.785042614</v>
      </c>
      <c r="AB1247" s="365" cm="1">
        <f t="array" aca="1" ref="AB1247" ca="1">INDEX(INDIRECT($D1247),,MATCH(AB1244,Cashflow_A!$K$1:$AE$1,0))*AB1245</f>
        <v>45436758.466794007</v>
      </c>
      <c r="AC1247" s="365" cm="1">
        <f t="array" aca="1" ref="AC1247" ca="1">INDEX(INDIRECT($D1247),,MATCH(AC1244,Cashflow_A!$K$1:$AE$1,0))*AC1245</f>
        <v>45436758.466794007</v>
      </c>
      <c r="AD1247" s="365" cm="1">
        <f t="array" aca="1" ref="AD1247" ca="1">INDEX(INDIRECT($D1247),,MATCH(AD1244,Cashflow_A!$K$1:$AE$1,0))*AD1245</f>
        <v>0</v>
      </c>
      <c r="AE1247" s="365" cm="1">
        <f t="array" aca="1" ref="AE1247" ca="1">INDEX(INDIRECT($D1247),,MATCH(AE1244,Cashflow_A!$K$1:$AE$1,0))*AE1245</f>
        <v>0</v>
      </c>
    </row>
    <row r="1248" spans="1:35" s="2" customFormat="1" outlineLevel="1" x14ac:dyDescent="0.3">
      <c r="C1248" s="355" t="s">
        <v>536</v>
      </c>
      <c r="D1248" s="2" t="str">
        <f>CONCATENATE(C1248,"_Net_Revenue")</f>
        <v>V_Net_Revenue</v>
      </c>
      <c r="H1248" s="2" t="s">
        <v>607</v>
      </c>
      <c r="K1248" s="365" cm="1">
        <f t="array" aca="1" ref="K1248" ca="1">INDEX(INDIRECT($D1248),,MATCH(K1244,Cashflow_A!$K$1:$AE$1,0))*K1245</f>
        <v>-747387.41551572236</v>
      </c>
      <c r="L1248" s="365" cm="1">
        <f t="array" aca="1" ref="L1248" ca="1">INDEX(INDIRECT($D1248),,MATCH(L1244,Cashflow_A!$K$1:$AE$1,0))*L1245</f>
        <v>4308468.63062004</v>
      </c>
      <c r="M1248" s="365" cm="1">
        <f t="array" aca="1" ref="M1248" ca="1">INDEX(INDIRECT($D1248),,MATCH(M1244,Cashflow_A!$K$1:$AE$1,0))*M1245</f>
        <v>4308468.63062004</v>
      </c>
      <c r="N1248" s="365" cm="1">
        <f t="array" aca="1" ref="N1248" ca="1">INDEX(INDIRECT($D1248),,MATCH(N1244,Cashflow_A!$K$1:$AE$1,0))*N1245</f>
        <v>4308468.63062004</v>
      </c>
      <c r="O1248" s="365" cm="1">
        <f t="array" aca="1" ref="O1248" ca="1">INDEX(INDIRECT($D1248),,MATCH(O1244,Cashflow_A!$K$1:$AE$1,0))*O1245</f>
        <v>4308468.63062004</v>
      </c>
      <c r="P1248" s="365" cm="1">
        <f t="array" aca="1" ref="P1248" ca="1">INDEX(INDIRECT($D1248),,MATCH(P1244,Cashflow_A!$K$1:$AE$1,0))*P1245</f>
        <v>-8858739.0721422341</v>
      </c>
      <c r="Q1248" s="365" cm="1">
        <f t="array" aca="1" ref="Q1248" ca="1">INDEX(INDIRECT($D1248),,MATCH(Q1244,Cashflow_A!$K$1:$AE$1,0))*Q1245</f>
        <v>-5429549.7538936306</v>
      </c>
      <c r="R1248" s="365" cm="1">
        <f t="array" aca="1" ref="R1248" ca="1">INDEX(INDIRECT($D1248),,MATCH(R1244,Cashflow_A!$K$1:$AE$1,0))*R1245</f>
        <v>-5429549.7538936306</v>
      </c>
      <c r="S1248" s="365" cm="1">
        <f t="array" aca="1" ref="S1248" ca="1">INDEX(INDIRECT($D1248),,MATCH(S1244,Cashflow_A!$K$1:$AE$1,0))*S1245</f>
        <v>0</v>
      </c>
      <c r="T1248" s="365" cm="1">
        <f t="array" aca="1" ref="T1248" ca="1">INDEX(INDIRECT($D1248),,MATCH(T1244,Cashflow_A!$K$1:$AE$1,0))*T1245</f>
        <v>0</v>
      </c>
      <c r="U1248" s="365" cm="1">
        <f t="array" aca="1" ref="U1248" ca="1">INDEX(INDIRECT($D1248),,MATCH(U1244,Cashflow_A!$K$1:$AE$1,0))*U1245</f>
        <v>0</v>
      </c>
      <c r="V1248" s="365" cm="1">
        <f t="array" aca="1" ref="V1248" ca="1">INDEX(INDIRECT($D1248),,MATCH(V1244,Cashflow_A!$K$1:$AE$1,0))*V1245</f>
        <v>0</v>
      </c>
      <c r="W1248" s="365" cm="1">
        <f t="array" aca="1" ref="W1248" ca="1">INDEX(INDIRECT($D1248),,MATCH(W1244,Cashflow_A!$K$1:$AE$1,0))*W1245</f>
        <v>0</v>
      </c>
      <c r="X1248" s="365" cm="1">
        <f t="array" aca="1" ref="X1248" ca="1">INDEX(INDIRECT($D1248),,MATCH(X1244,Cashflow_A!$K$1:$AE$1,0))*X1245</f>
        <v>0</v>
      </c>
      <c r="Y1248" s="365" cm="1">
        <f t="array" aca="1" ref="Y1248" ca="1">INDEX(INDIRECT($D1248),,MATCH(Y1244,Cashflow_A!$K$1:$AE$1,0))*Y1245</f>
        <v>0</v>
      </c>
      <c r="Z1248" s="365" cm="1">
        <f t="array" aca="1" ref="Z1248" ca="1">INDEX(INDIRECT($D1248),,MATCH(Z1244,Cashflow_A!$K$1:$AE$1,0))*Z1245</f>
        <v>0</v>
      </c>
      <c r="AA1248" s="365" cm="1">
        <f t="array" aca="1" ref="AA1248" ca="1">INDEX(INDIRECT($D1248),,MATCH(AA1244,Cashflow_A!$K$1:$AE$1,0))*AA1245</f>
        <v>-8858739.0721422341</v>
      </c>
      <c r="AB1248" s="365" cm="1">
        <f t="array" aca="1" ref="AB1248" ca="1">INDEX(INDIRECT($D1248),,MATCH(AB1244,Cashflow_A!$K$1:$AE$1,0))*AB1245</f>
        <v>-5429549.7538936306</v>
      </c>
      <c r="AC1248" s="365" cm="1">
        <f t="array" aca="1" ref="AC1248" ca="1">INDEX(INDIRECT($D1248),,MATCH(AC1244,Cashflow_A!$K$1:$AE$1,0))*AC1245</f>
        <v>-5429549.7538936306</v>
      </c>
      <c r="AD1248" s="365" cm="1">
        <f t="array" aca="1" ref="AD1248" ca="1">INDEX(INDIRECT($D1248),,MATCH(AD1244,Cashflow_A!$K$1:$AE$1,0))*AD1245</f>
        <v>0</v>
      </c>
      <c r="AE1248" s="365" cm="1">
        <f t="array" aca="1" ref="AE1248" ca="1">INDEX(INDIRECT($D1248),,MATCH(AE1244,Cashflow_A!$K$1:$AE$1,0))*AE1245</f>
        <v>0</v>
      </c>
    </row>
    <row r="1249" spans="1:35" s="2" customFormat="1" outlineLevel="1" x14ac:dyDescent="0.3">
      <c r="C1249" s="355"/>
      <c r="K1249" s="352"/>
    </row>
    <row r="1250" spans="1:35" s="12" customFormat="1" ht="16.5" outlineLevel="1" x14ac:dyDescent="0.3">
      <c r="A1250" s="2"/>
      <c r="B1250" s="2"/>
      <c r="C1250" s="355"/>
      <c r="D1250" s="2" t="s">
        <v>602</v>
      </c>
      <c r="E1250" s="356" t="s">
        <v>603</v>
      </c>
      <c r="F1250" s="357">
        <v>1</v>
      </c>
      <c r="G1250" s="2"/>
      <c r="I1250" s="2"/>
      <c r="J1250" s="2"/>
      <c r="K1250" s="365">
        <f>IF(K$1&gt;=$F1250,K$1-$F1250,0)</f>
        <v>0</v>
      </c>
      <c r="L1250" s="365">
        <f>IF(L$1&gt;=$F1250,L$1-$F1250,0)</f>
        <v>0</v>
      </c>
      <c r="M1250" s="365">
        <f t="shared" ref="M1250:AE1250" si="382">IF(M$1&gt;=$F1250,M$1-$F1250,0)</f>
        <v>1</v>
      </c>
      <c r="N1250" s="365">
        <f t="shared" si="382"/>
        <v>2</v>
      </c>
      <c r="O1250" s="365">
        <f t="shared" si="382"/>
        <v>3</v>
      </c>
      <c r="P1250" s="365">
        <f t="shared" si="382"/>
        <v>4</v>
      </c>
      <c r="Q1250" s="365">
        <f t="shared" si="382"/>
        <v>5</v>
      </c>
      <c r="R1250" s="365">
        <f t="shared" si="382"/>
        <v>6</v>
      </c>
      <c r="S1250" s="365">
        <f t="shared" si="382"/>
        <v>7</v>
      </c>
      <c r="T1250" s="365">
        <f t="shared" si="382"/>
        <v>8</v>
      </c>
      <c r="U1250" s="365">
        <f t="shared" si="382"/>
        <v>9</v>
      </c>
      <c r="V1250" s="365">
        <f t="shared" si="382"/>
        <v>10</v>
      </c>
      <c r="W1250" s="365">
        <f t="shared" si="382"/>
        <v>11</v>
      </c>
      <c r="X1250" s="365">
        <f t="shared" si="382"/>
        <v>12</v>
      </c>
      <c r="Y1250" s="365">
        <f t="shared" si="382"/>
        <v>13</v>
      </c>
      <c r="Z1250" s="365">
        <f t="shared" si="382"/>
        <v>14</v>
      </c>
      <c r="AA1250" s="365">
        <f t="shared" si="382"/>
        <v>15</v>
      </c>
      <c r="AB1250" s="365">
        <f t="shared" si="382"/>
        <v>16</v>
      </c>
      <c r="AC1250" s="365">
        <f t="shared" si="382"/>
        <v>17</v>
      </c>
      <c r="AD1250" s="365">
        <f t="shared" si="382"/>
        <v>18</v>
      </c>
      <c r="AE1250" s="365">
        <f t="shared" si="382"/>
        <v>19</v>
      </c>
      <c r="AF1250" s="2"/>
      <c r="AG1250" s="2"/>
      <c r="AH1250" s="2"/>
      <c r="AI1250" s="2"/>
    </row>
    <row r="1251" spans="1:35" s="12" customFormat="1" ht="16.5" outlineLevel="1" x14ac:dyDescent="0.3">
      <c r="A1251" s="2"/>
      <c r="B1251" s="2"/>
      <c r="C1251" s="355" t="s">
        <v>536</v>
      </c>
      <c r="D1251" s="2" t="str">
        <f>CONCATENATE("Hectares year ",F1250)</f>
        <v>Hectares year 1</v>
      </c>
      <c r="E1251" s="356" t="s">
        <v>604</v>
      </c>
      <c r="F1251" s="357">
        <f>SUMIFS(Baseline_Hectare!$G$12:$G$564,Baseline_Hectare!$C$12:$C$564,C1251,Baseline_Hectare!$E$12:$E$564,D1251)</f>
        <v>0</v>
      </c>
      <c r="G1251" s="2"/>
      <c r="I1251" s="2"/>
      <c r="J1251" s="2"/>
      <c r="K1251" s="365">
        <f>IF(K$1&gt;=$F1250,$F1251,0)</f>
        <v>0</v>
      </c>
      <c r="L1251" s="365">
        <f t="shared" ref="L1251:AE1251" si="383">IF(L$1&gt;=$F1250,$F1251,0)</f>
        <v>0</v>
      </c>
      <c r="M1251" s="365">
        <f t="shared" si="383"/>
        <v>0</v>
      </c>
      <c r="N1251" s="365">
        <f t="shared" si="383"/>
        <v>0</v>
      </c>
      <c r="O1251" s="365">
        <f t="shared" si="383"/>
        <v>0</v>
      </c>
      <c r="P1251" s="365">
        <f t="shared" si="383"/>
        <v>0</v>
      </c>
      <c r="Q1251" s="365">
        <f t="shared" si="383"/>
        <v>0</v>
      </c>
      <c r="R1251" s="365">
        <f t="shared" si="383"/>
        <v>0</v>
      </c>
      <c r="S1251" s="365">
        <f t="shared" si="383"/>
        <v>0</v>
      </c>
      <c r="T1251" s="365">
        <f t="shared" si="383"/>
        <v>0</v>
      </c>
      <c r="U1251" s="365">
        <f t="shared" si="383"/>
        <v>0</v>
      </c>
      <c r="V1251" s="365">
        <f t="shared" si="383"/>
        <v>0</v>
      </c>
      <c r="W1251" s="365">
        <f t="shared" si="383"/>
        <v>0</v>
      </c>
      <c r="X1251" s="365">
        <f t="shared" si="383"/>
        <v>0</v>
      </c>
      <c r="Y1251" s="365">
        <f t="shared" si="383"/>
        <v>0</v>
      </c>
      <c r="Z1251" s="365">
        <f t="shared" si="383"/>
        <v>0</v>
      </c>
      <c r="AA1251" s="365">
        <f t="shared" si="383"/>
        <v>0</v>
      </c>
      <c r="AB1251" s="365">
        <f t="shared" si="383"/>
        <v>0</v>
      </c>
      <c r="AC1251" s="365">
        <f t="shared" si="383"/>
        <v>0</v>
      </c>
      <c r="AD1251" s="365">
        <f t="shared" si="383"/>
        <v>0</v>
      </c>
      <c r="AE1251" s="365">
        <f t="shared" si="383"/>
        <v>0</v>
      </c>
      <c r="AF1251" s="2"/>
      <c r="AG1251" s="2"/>
      <c r="AH1251" s="2"/>
      <c r="AI1251" s="2"/>
    </row>
    <row r="1252" spans="1:35" s="2" customFormat="1" outlineLevel="1" x14ac:dyDescent="0.3">
      <c r="C1252" s="355" t="s">
        <v>536</v>
      </c>
      <c r="D1252" s="2" t="str">
        <f>CONCATENATE(C1252,"_Revenue")</f>
        <v>V_Revenue</v>
      </c>
      <c r="H1252" s="2" t="s">
        <v>605</v>
      </c>
      <c r="K1252" s="365" cm="1">
        <f t="array" aca="1" ref="K1252" ca="1">INDEX(INDIRECT($D1252),,MATCH(K1250,Cashflow_A!$K$1:$AE$1,0))*K1251</f>
        <v>0</v>
      </c>
      <c r="L1252" s="365" cm="1">
        <f t="array" aca="1" ref="L1252" ca="1">INDEX(INDIRECT($D1252),,MATCH(L1250,Cashflow_A!$K$1:$AE$1,0))*L1251</f>
        <v>0</v>
      </c>
      <c r="M1252" s="365" cm="1">
        <f t="array" aca="1" ref="M1252" ca="1">INDEX(INDIRECT($D1252),,MATCH(M1250,Cashflow_A!$K$1:$AE$1,0))*M1251</f>
        <v>0</v>
      </c>
      <c r="N1252" s="365" cm="1">
        <f t="array" aca="1" ref="N1252" ca="1">INDEX(INDIRECT($D1252),,MATCH(N1250,Cashflow_A!$K$1:$AE$1,0))*N1251</f>
        <v>0</v>
      </c>
      <c r="O1252" s="365" cm="1">
        <f t="array" aca="1" ref="O1252" ca="1">INDEX(INDIRECT($D1252),,MATCH(O1250,Cashflow_A!$K$1:$AE$1,0))*O1251</f>
        <v>0</v>
      </c>
      <c r="P1252" s="365" cm="1">
        <f t="array" aca="1" ref="P1252" ca="1">INDEX(INDIRECT($D1252),,MATCH(P1250,Cashflow_A!$K$1:$AE$1,0))*P1251</f>
        <v>0</v>
      </c>
      <c r="Q1252" s="365" cm="1">
        <f t="array" aca="1" ref="Q1252" ca="1">INDEX(INDIRECT($D1252),,MATCH(Q1250,Cashflow_A!$K$1:$AE$1,0))*Q1251</f>
        <v>0</v>
      </c>
      <c r="R1252" s="365" cm="1">
        <f t="array" aca="1" ref="R1252" ca="1">INDEX(INDIRECT($D1252),,MATCH(R1250,Cashflow_A!$K$1:$AE$1,0))*R1251</f>
        <v>0</v>
      </c>
      <c r="S1252" s="365" cm="1">
        <f t="array" aca="1" ref="S1252" ca="1">INDEX(INDIRECT($D1252),,MATCH(S1250,Cashflow_A!$K$1:$AE$1,0))*S1251</f>
        <v>0</v>
      </c>
      <c r="T1252" s="365" cm="1">
        <f t="array" aca="1" ref="T1252" ca="1">INDEX(INDIRECT($D1252),,MATCH(T1250,Cashflow_A!$K$1:$AE$1,0))*T1251</f>
        <v>0</v>
      </c>
      <c r="U1252" s="365" cm="1">
        <f t="array" aca="1" ref="U1252" ca="1">INDEX(INDIRECT($D1252),,MATCH(U1250,Cashflow_A!$K$1:$AE$1,0))*U1251</f>
        <v>0</v>
      </c>
      <c r="V1252" s="365" cm="1">
        <f t="array" aca="1" ref="V1252" ca="1">INDEX(INDIRECT($D1252),,MATCH(V1250,Cashflow_A!$K$1:$AE$1,0))*V1251</f>
        <v>0</v>
      </c>
      <c r="W1252" s="365" cm="1">
        <f t="array" aca="1" ref="W1252" ca="1">INDEX(INDIRECT($D1252),,MATCH(W1250,Cashflow_A!$K$1:$AE$1,0))*W1251</f>
        <v>0</v>
      </c>
      <c r="X1252" s="365" cm="1">
        <f t="array" aca="1" ref="X1252" ca="1">INDEX(INDIRECT($D1252),,MATCH(X1250,Cashflow_A!$K$1:$AE$1,0))*X1251</f>
        <v>0</v>
      </c>
      <c r="Y1252" s="365" cm="1">
        <f t="array" aca="1" ref="Y1252" ca="1">INDEX(INDIRECT($D1252),,MATCH(Y1250,Cashflow_A!$K$1:$AE$1,0))*Y1251</f>
        <v>0</v>
      </c>
      <c r="Z1252" s="365" cm="1">
        <f t="array" aca="1" ref="Z1252" ca="1">INDEX(INDIRECT($D1252),,MATCH(Z1250,Cashflow_A!$K$1:$AE$1,0))*Z1251</f>
        <v>0</v>
      </c>
      <c r="AA1252" s="365" cm="1">
        <f t="array" aca="1" ref="AA1252" ca="1">INDEX(INDIRECT($D1252),,MATCH(AA1250,Cashflow_A!$K$1:$AE$1,0))*AA1251</f>
        <v>0</v>
      </c>
      <c r="AB1252" s="365" cm="1">
        <f t="array" aca="1" ref="AB1252" ca="1">INDEX(INDIRECT($D1252),,MATCH(AB1250,Cashflow_A!$K$1:$AE$1,0))*AB1251</f>
        <v>0</v>
      </c>
      <c r="AC1252" s="365" cm="1">
        <f t="array" aca="1" ref="AC1252" ca="1">INDEX(INDIRECT($D1252),,MATCH(AC1250,Cashflow_A!$K$1:$AE$1,0))*AC1251</f>
        <v>0</v>
      </c>
      <c r="AD1252" s="365" cm="1">
        <f t="array" aca="1" ref="AD1252" ca="1">INDEX(INDIRECT($D1252),,MATCH(AD1250,Cashflow_A!$K$1:$AE$1,0))*AD1251</f>
        <v>0</v>
      </c>
      <c r="AE1252" s="365" cm="1">
        <f t="array" aca="1" ref="AE1252" ca="1">INDEX(INDIRECT($D1252),,MATCH(AE1250,Cashflow_A!$K$1:$AE$1,0))*AE1251</f>
        <v>0</v>
      </c>
    </row>
    <row r="1253" spans="1:35" s="2" customFormat="1" outlineLevel="1" x14ac:dyDescent="0.3">
      <c r="C1253" s="355" t="s">
        <v>536</v>
      </c>
      <c r="D1253" s="2" t="str">
        <f>CONCATENATE(C1253,"_Cost")</f>
        <v>V_Cost</v>
      </c>
      <c r="H1253" s="2" t="s">
        <v>606</v>
      </c>
      <c r="K1253" s="365" cm="1">
        <f t="array" aca="1" ref="K1253" ca="1">INDEX(INDIRECT($D1253),,MATCH(K1250,Cashflow_A!$K$1:$AE$1,0))*K1251</f>
        <v>0</v>
      </c>
      <c r="L1253" s="365" cm="1">
        <f t="array" aca="1" ref="L1253" ca="1">INDEX(INDIRECT($D1253),,MATCH(L1250,Cashflow_A!$K$1:$AE$1,0))*L1251</f>
        <v>0</v>
      </c>
      <c r="M1253" s="365" cm="1">
        <f t="array" aca="1" ref="M1253" ca="1">INDEX(INDIRECT($D1253),,MATCH(M1250,Cashflow_A!$K$1:$AE$1,0))*M1251</f>
        <v>0</v>
      </c>
      <c r="N1253" s="365" cm="1">
        <f t="array" aca="1" ref="N1253" ca="1">INDEX(INDIRECT($D1253),,MATCH(N1250,Cashflow_A!$K$1:$AE$1,0))*N1251</f>
        <v>0</v>
      </c>
      <c r="O1253" s="365" cm="1">
        <f t="array" aca="1" ref="O1253" ca="1">INDEX(INDIRECT($D1253),,MATCH(O1250,Cashflow_A!$K$1:$AE$1,0))*O1251</f>
        <v>0</v>
      </c>
      <c r="P1253" s="365" cm="1">
        <f t="array" aca="1" ref="P1253" ca="1">INDEX(INDIRECT($D1253),,MATCH(P1250,Cashflow_A!$K$1:$AE$1,0))*P1251</f>
        <v>0</v>
      </c>
      <c r="Q1253" s="365" cm="1">
        <f t="array" aca="1" ref="Q1253" ca="1">INDEX(INDIRECT($D1253),,MATCH(Q1250,Cashflow_A!$K$1:$AE$1,0))*Q1251</f>
        <v>0</v>
      </c>
      <c r="R1253" s="365" cm="1">
        <f t="array" aca="1" ref="R1253" ca="1">INDEX(INDIRECT($D1253),,MATCH(R1250,Cashflow_A!$K$1:$AE$1,0))*R1251</f>
        <v>0</v>
      </c>
      <c r="S1253" s="365" cm="1">
        <f t="array" aca="1" ref="S1253" ca="1">INDEX(INDIRECT($D1253),,MATCH(S1250,Cashflow_A!$K$1:$AE$1,0))*S1251</f>
        <v>0</v>
      </c>
      <c r="T1253" s="365" cm="1">
        <f t="array" aca="1" ref="T1253" ca="1">INDEX(INDIRECT($D1253),,MATCH(T1250,Cashflow_A!$K$1:$AE$1,0))*T1251</f>
        <v>0</v>
      </c>
      <c r="U1253" s="365" cm="1">
        <f t="array" aca="1" ref="U1253" ca="1">INDEX(INDIRECT($D1253),,MATCH(U1250,Cashflow_A!$K$1:$AE$1,0))*U1251</f>
        <v>0</v>
      </c>
      <c r="V1253" s="365" cm="1">
        <f t="array" aca="1" ref="V1253" ca="1">INDEX(INDIRECT($D1253),,MATCH(V1250,Cashflow_A!$K$1:$AE$1,0))*V1251</f>
        <v>0</v>
      </c>
      <c r="W1253" s="365" cm="1">
        <f t="array" aca="1" ref="W1253" ca="1">INDEX(INDIRECT($D1253),,MATCH(W1250,Cashflow_A!$K$1:$AE$1,0))*W1251</f>
        <v>0</v>
      </c>
      <c r="X1253" s="365" cm="1">
        <f t="array" aca="1" ref="X1253" ca="1">INDEX(INDIRECT($D1253),,MATCH(X1250,Cashflow_A!$K$1:$AE$1,0))*X1251</f>
        <v>0</v>
      </c>
      <c r="Y1253" s="365" cm="1">
        <f t="array" aca="1" ref="Y1253" ca="1">INDEX(INDIRECT($D1253),,MATCH(Y1250,Cashflow_A!$K$1:$AE$1,0))*Y1251</f>
        <v>0</v>
      </c>
      <c r="Z1253" s="365" cm="1">
        <f t="array" aca="1" ref="Z1253" ca="1">INDEX(INDIRECT($D1253),,MATCH(Z1250,Cashflow_A!$K$1:$AE$1,0))*Z1251</f>
        <v>0</v>
      </c>
      <c r="AA1253" s="365" cm="1">
        <f t="array" aca="1" ref="AA1253" ca="1">INDEX(INDIRECT($D1253),,MATCH(AA1250,Cashflow_A!$K$1:$AE$1,0))*AA1251</f>
        <v>0</v>
      </c>
      <c r="AB1253" s="365" cm="1">
        <f t="array" aca="1" ref="AB1253" ca="1">INDEX(INDIRECT($D1253),,MATCH(AB1250,Cashflow_A!$K$1:$AE$1,0))*AB1251</f>
        <v>0</v>
      </c>
      <c r="AC1253" s="365" cm="1">
        <f t="array" aca="1" ref="AC1253" ca="1">INDEX(INDIRECT($D1253),,MATCH(AC1250,Cashflow_A!$K$1:$AE$1,0))*AC1251</f>
        <v>0</v>
      </c>
      <c r="AD1253" s="365" cm="1">
        <f t="array" aca="1" ref="AD1253" ca="1">INDEX(INDIRECT($D1253),,MATCH(AD1250,Cashflow_A!$K$1:$AE$1,0))*AD1251</f>
        <v>0</v>
      </c>
      <c r="AE1253" s="365" cm="1">
        <f t="array" aca="1" ref="AE1253" ca="1">INDEX(INDIRECT($D1253),,MATCH(AE1250,Cashflow_A!$K$1:$AE$1,0))*AE1251</f>
        <v>0</v>
      </c>
    </row>
    <row r="1254" spans="1:35" s="2" customFormat="1" outlineLevel="1" x14ac:dyDescent="0.3">
      <c r="C1254" s="355" t="s">
        <v>536</v>
      </c>
      <c r="D1254" s="2" t="str">
        <f>CONCATENATE(C1254,"_Net_Revenue")</f>
        <v>V_Net_Revenue</v>
      </c>
      <c r="H1254" s="2" t="s">
        <v>607</v>
      </c>
      <c r="K1254" s="365" cm="1">
        <f t="array" aca="1" ref="K1254" ca="1">INDEX(INDIRECT($D1254),,MATCH(K1250,Cashflow_A!$K$1:$AE$1,0))*K1251</f>
        <v>0</v>
      </c>
      <c r="L1254" s="365" cm="1">
        <f t="array" aca="1" ref="L1254" ca="1">INDEX(INDIRECT($D1254),,MATCH(L1250,Cashflow_A!$K$1:$AE$1,0))*L1251</f>
        <v>0</v>
      </c>
      <c r="M1254" s="365" cm="1">
        <f t="array" aca="1" ref="M1254" ca="1">INDEX(INDIRECT($D1254),,MATCH(M1250,Cashflow_A!$K$1:$AE$1,0))*M1251</f>
        <v>0</v>
      </c>
      <c r="N1254" s="365" cm="1">
        <f t="array" aca="1" ref="N1254" ca="1">INDEX(INDIRECT($D1254),,MATCH(N1250,Cashflow_A!$K$1:$AE$1,0))*N1251</f>
        <v>0</v>
      </c>
      <c r="O1254" s="365" cm="1">
        <f t="array" aca="1" ref="O1254" ca="1">INDEX(INDIRECT($D1254),,MATCH(O1250,Cashflow_A!$K$1:$AE$1,0))*O1251</f>
        <v>0</v>
      </c>
      <c r="P1254" s="365" cm="1">
        <f t="array" aca="1" ref="P1254" ca="1">INDEX(INDIRECT($D1254),,MATCH(P1250,Cashflow_A!$K$1:$AE$1,0))*P1251</f>
        <v>0</v>
      </c>
      <c r="Q1254" s="365" cm="1">
        <f t="array" aca="1" ref="Q1254" ca="1">INDEX(INDIRECT($D1254),,MATCH(Q1250,Cashflow_A!$K$1:$AE$1,0))*Q1251</f>
        <v>0</v>
      </c>
      <c r="R1254" s="365" cm="1">
        <f t="array" aca="1" ref="R1254" ca="1">INDEX(INDIRECT($D1254),,MATCH(R1250,Cashflow_A!$K$1:$AE$1,0))*R1251</f>
        <v>0</v>
      </c>
      <c r="S1254" s="365" cm="1">
        <f t="array" aca="1" ref="S1254" ca="1">INDEX(INDIRECT($D1254),,MATCH(S1250,Cashflow_A!$K$1:$AE$1,0))*S1251</f>
        <v>0</v>
      </c>
      <c r="T1254" s="365" cm="1">
        <f t="array" aca="1" ref="T1254" ca="1">INDEX(INDIRECT($D1254),,MATCH(T1250,Cashflow_A!$K$1:$AE$1,0))*T1251</f>
        <v>0</v>
      </c>
      <c r="U1254" s="365" cm="1">
        <f t="array" aca="1" ref="U1254" ca="1">INDEX(INDIRECT($D1254),,MATCH(U1250,Cashflow_A!$K$1:$AE$1,0))*U1251</f>
        <v>0</v>
      </c>
      <c r="V1254" s="365" cm="1">
        <f t="array" aca="1" ref="V1254" ca="1">INDEX(INDIRECT($D1254),,MATCH(V1250,Cashflow_A!$K$1:$AE$1,0))*V1251</f>
        <v>0</v>
      </c>
      <c r="W1254" s="365" cm="1">
        <f t="array" aca="1" ref="W1254" ca="1">INDEX(INDIRECT($D1254),,MATCH(W1250,Cashflow_A!$K$1:$AE$1,0))*W1251</f>
        <v>0</v>
      </c>
      <c r="X1254" s="365" cm="1">
        <f t="array" aca="1" ref="X1254" ca="1">INDEX(INDIRECT($D1254),,MATCH(X1250,Cashflow_A!$K$1:$AE$1,0))*X1251</f>
        <v>0</v>
      </c>
      <c r="Y1254" s="365" cm="1">
        <f t="array" aca="1" ref="Y1254" ca="1">INDEX(INDIRECT($D1254),,MATCH(Y1250,Cashflow_A!$K$1:$AE$1,0))*Y1251</f>
        <v>0</v>
      </c>
      <c r="Z1254" s="365" cm="1">
        <f t="array" aca="1" ref="Z1254" ca="1">INDEX(INDIRECT($D1254),,MATCH(Z1250,Cashflow_A!$K$1:$AE$1,0))*Z1251</f>
        <v>0</v>
      </c>
      <c r="AA1254" s="365" cm="1">
        <f t="array" aca="1" ref="AA1254" ca="1">INDEX(INDIRECT($D1254),,MATCH(AA1250,Cashflow_A!$K$1:$AE$1,0))*AA1251</f>
        <v>0</v>
      </c>
      <c r="AB1254" s="365" cm="1">
        <f t="array" aca="1" ref="AB1254" ca="1">INDEX(INDIRECT($D1254),,MATCH(AB1250,Cashflow_A!$K$1:$AE$1,0))*AB1251</f>
        <v>0</v>
      </c>
      <c r="AC1254" s="365" cm="1">
        <f t="array" aca="1" ref="AC1254" ca="1">INDEX(INDIRECT($D1254),,MATCH(AC1250,Cashflow_A!$K$1:$AE$1,0))*AC1251</f>
        <v>0</v>
      </c>
      <c r="AD1254" s="365" cm="1">
        <f t="array" aca="1" ref="AD1254" ca="1">INDEX(INDIRECT($D1254),,MATCH(AD1250,Cashflow_A!$K$1:$AE$1,0))*AD1251</f>
        <v>0</v>
      </c>
      <c r="AE1254" s="365" cm="1">
        <f t="array" aca="1" ref="AE1254" ca="1">INDEX(INDIRECT($D1254),,MATCH(AE1250,Cashflow_A!$K$1:$AE$1,0))*AE1251</f>
        <v>0</v>
      </c>
    </row>
    <row r="1255" spans="1:35" s="2" customFormat="1" outlineLevel="1" x14ac:dyDescent="0.3">
      <c r="C1255" s="355"/>
      <c r="K1255" s="352"/>
    </row>
    <row r="1256" spans="1:35" s="12" customFormat="1" ht="16.5" outlineLevel="1" x14ac:dyDescent="0.3">
      <c r="A1256" s="2"/>
      <c r="B1256" s="2"/>
      <c r="C1256" s="355"/>
      <c r="D1256" s="2" t="s">
        <v>602</v>
      </c>
      <c r="E1256" s="356" t="s">
        <v>603</v>
      </c>
      <c r="F1256" s="357">
        <v>2</v>
      </c>
      <c r="G1256" s="2"/>
      <c r="I1256" s="2"/>
      <c r="J1256" s="2"/>
      <c r="K1256" s="365">
        <f>IF(K$1&gt;=$F1256,K$1-$F1256,0)</f>
        <v>0</v>
      </c>
      <c r="L1256" s="365">
        <f>IF(L$1&gt;=$F1256,L$1-$F1256,0)</f>
        <v>0</v>
      </c>
      <c r="M1256" s="365">
        <f t="shared" ref="M1256:AE1256" si="384">IF(M$1&gt;=$F1256,M$1-$F1256,0)</f>
        <v>0</v>
      </c>
      <c r="N1256" s="365">
        <f t="shared" si="384"/>
        <v>1</v>
      </c>
      <c r="O1256" s="365">
        <f t="shared" si="384"/>
        <v>2</v>
      </c>
      <c r="P1256" s="365">
        <f t="shared" si="384"/>
        <v>3</v>
      </c>
      <c r="Q1256" s="365">
        <f t="shared" si="384"/>
        <v>4</v>
      </c>
      <c r="R1256" s="365">
        <f t="shared" si="384"/>
        <v>5</v>
      </c>
      <c r="S1256" s="365">
        <f t="shared" si="384"/>
        <v>6</v>
      </c>
      <c r="T1256" s="365">
        <f t="shared" si="384"/>
        <v>7</v>
      </c>
      <c r="U1256" s="365">
        <f t="shared" si="384"/>
        <v>8</v>
      </c>
      <c r="V1256" s="365">
        <f t="shared" si="384"/>
        <v>9</v>
      </c>
      <c r="W1256" s="365">
        <f t="shared" si="384"/>
        <v>10</v>
      </c>
      <c r="X1256" s="365">
        <f t="shared" si="384"/>
        <v>11</v>
      </c>
      <c r="Y1256" s="365">
        <f t="shared" si="384"/>
        <v>12</v>
      </c>
      <c r="Z1256" s="365">
        <f t="shared" si="384"/>
        <v>13</v>
      </c>
      <c r="AA1256" s="365">
        <f t="shared" si="384"/>
        <v>14</v>
      </c>
      <c r="AB1256" s="365">
        <f t="shared" si="384"/>
        <v>15</v>
      </c>
      <c r="AC1256" s="365">
        <f t="shared" si="384"/>
        <v>16</v>
      </c>
      <c r="AD1256" s="365">
        <f t="shared" si="384"/>
        <v>17</v>
      </c>
      <c r="AE1256" s="365">
        <f t="shared" si="384"/>
        <v>18</v>
      </c>
      <c r="AF1256" s="2"/>
      <c r="AG1256" s="2"/>
      <c r="AH1256" s="2"/>
      <c r="AI1256" s="2"/>
    </row>
    <row r="1257" spans="1:35" s="12" customFormat="1" ht="16.5" outlineLevel="1" x14ac:dyDescent="0.3">
      <c r="A1257" s="2"/>
      <c r="B1257" s="2"/>
      <c r="C1257" s="355" t="s">
        <v>536</v>
      </c>
      <c r="D1257" s="2" t="str">
        <f>CONCATENATE("Hectares year ",F1256)</f>
        <v>Hectares year 2</v>
      </c>
      <c r="E1257" s="356" t="s">
        <v>604</v>
      </c>
      <c r="F1257" s="357">
        <f>SUMIFS(Baseline_Hectare!$G$12:$G$564,Baseline_Hectare!$C$12:$C$564,C1257,Baseline_Hectare!$E$12:$E$564,D1257)</f>
        <v>0</v>
      </c>
      <c r="G1257" s="2"/>
      <c r="I1257" s="2"/>
      <c r="J1257" s="2"/>
      <c r="K1257" s="365">
        <f>IF(K$1&gt;=$F1256,$F1257,0)</f>
        <v>0</v>
      </c>
      <c r="L1257" s="365">
        <f t="shared" ref="L1257:AE1257" si="385">IF(L$1&gt;=$F1256,$F1257,0)</f>
        <v>0</v>
      </c>
      <c r="M1257" s="365">
        <f t="shared" si="385"/>
        <v>0</v>
      </c>
      <c r="N1257" s="365">
        <f t="shared" si="385"/>
        <v>0</v>
      </c>
      <c r="O1257" s="365">
        <f t="shared" si="385"/>
        <v>0</v>
      </c>
      <c r="P1257" s="365">
        <f t="shared" si="385"/>
        <v>0</v>
      </c>
      <c r="Q1257" s="365">
        <f t="shared" si="385"/>
        <v>0</v>
      </c>
      <c r="R1257" s="365">
        <f t="shared" si="385"/>
        <v>0</v>
      </c>
      <c r="S1257" s="365">
        <f t="shared" si="385"/>
        <v>0</v>
      </c>
      <c r="T1257" s="365">
        <f t="shared" si="385"/>
        <v>0</v>
      </c>
      <c r="U1257" s="365">
        <f t="shared" si="385"/>
        <v>0</v>
      </c>
      <c r="V1257" s="365">
        <f t="shared" si="385"/>
        <v>0</v>
      </c>
      <c r="W1257" s="365">
        <f t="shared" si="385"/>
        <v>0</v>
      </c>
      <c r="X1257" s="365">
        <f t="shared" si="385"/>
        <v>0</v>
      </c>
      <c r="Y1257" s="365">
        <f t="shared" si="385"/>
        <v>0</v>
      </c>
      <c r="Z1257" s="365">
        <f t="shared" si="385"/>
        <v>0</v>
      </c>
      <c r="AA1257" s="365">
        <f t="shared" si="385"/>
        <v>0</v>
      </c>
      <c r="AB1257" s="365">
        <f t="shared" si="385"/>
        <v>0</v>
      </c>
      <c r="AC1257" s="365">
        <f t="shared" si="385"/>
        <v>0</v>
      </c>
      <c r="AD1257" s="365">
        <f t="shared" si="385"/>
        <v>0</v>
      </c>
      <c r="AE1257" s="365">
        <f t="shared" si="385"/>
        <v>0</v>
      </c>
      <c r="AF1257" s="2"/>
      <c r="AG1257" s="2"/>
      <c r="AH1257" s="2"/>
      <c r="AI1257" s="2"/>
    </row>
    <row r="1258" spans="1:35" s="2" customFormat="1" outlineLevel="1" x14ac:dyDescent="0.3">
      <c r="C1258" s="355" t="s">
        <v>536</v>
      </c>
      <c r="D1258" s="2" t="str">
        <f>CONCATENATE(C1258,"_Revenue")</f>
        <v>V_Revenue</v>
      </c>
      <c r="H1258" s="2" t="s">
        <v>605</v>
      </c>
      <c r="K1258" s="365" cm="1">
        <f t="array" aca="1" ref="K1258" ca="1">INDEX(INDIRECT($D1258),,MATCH(K1256,Cashflow_A!$K$1:$AE$1,0))*K1257</f>
        <v>0</v>
      </c>
      <c r="L1258" s="365" cm="1">
        <f t="array" aca="1" ref="L1258" ca="1">INDEX(INDIRECT($D1258),,MATCH(L1256,Cashflow_A!$K$1:$AE$1,0))*L1257</f>
        <v>0</v>
      </c>
      <c r="M1258" s="365" cm="1">
        <f t="array" aca="1" ref="M1258" ca="1">INDEX(INDIRECT($D1258),,MATCH(M1256,Cashflow_A!$K$1:$AE$1,0))*M1257</f>
        <v>0</v>
      </c>
      <c r="N1258" s="365" cm="1">
        <f t="array" aca="1" ref="N1258" ca="1">INDEX(INDIRECT($D1258),,MATCH(N1256,Cashflow_A!$K$1:$AE$1,0))*N1257</f>
        <v>0</v>
      </c>
      <c r="O1258" s="365" cm="1">
        <f t="array" aca="1" ref="O1258" ca="1">INDEX(INDIRECT($D1258),,MATCH(O1256,Cashflow_A!$K$1:$AE$1,0))*O1257</f>
        <v>0</v>
      </c>
      <c r="P1258" s="365" cm="1">
        <f t="array" aca="1" ref="P1258" ca="1">INDEX(INDIRECT($D1258),,MATCH(P1256,Cashflow_A!$K$1:$AE$1,0))*P1257</f>
        <v>0</v>
      </c>
      <c r="Q1258" s="365" cm="1">
        <f t="array" aca="1" ref="Q1258" ca="1">INDEX(INDIRECT($D1258),,MATCH(Q1256,Cashflow_A!$K$1:$AE$1,0))*Q1257</f>
        <v>0</v>
      </c>
      <c r="R1258" s="365" cm="1">
        <f t="array" aca="1" ref="R1258" ca="1">INDEX(INDIRECT($D1258),,MATCH(R1256,Cashflow_A!$K$1:$AE$1,0))*R1257</f>
        <v>0</v>
      </c>
      <c r="S1258" s="365" cm="1">
        <f t="array" aca="1" ref="S1258" ca="1">INDEX(INDIRECT($D1258),,MATCH(S1256,Cashflow_A!$K$1:$AE$1,0))*S1257</f>
        <v>0</v>
      </c>
      <c r="T1258" s="365" cm="1">
        <f t="array" aca="1" ref="T1258" ca="1">INDEX(INDIRECT($D1258),,MATCH(T1256,Cashflow_A!$K$1:$AE$1,0))*T1257</f>
        <v>0</v>
      </c>
      <c r="U1258" s="365" cm="1">
        <f t="array" aca="1" ref="U1258" ca="1">INDEX(INDIRECT($D1258),,MATCH(U1256,Cashflow_A!$K$1:$AE$1,0))*U1257</f>
        <v>0</v>
      </c>
      <c r="V1258" s="365" cm="1">
        <f t="array" aca="1" ref="V1258" ca="1">INDEX(INDIRECT($D1258),,MATCH(V1256,Cashflow_A!$K$1:$AE$1,0))*V1257</f>
        <v>0</v>
      </c>
      <c r="W1258" s="365" cm="1">
        <f t="array" aca="1" ref="W1258" ca="1">INDEX(INDIRECT($D1258),,MATCH(W1256,Cashflow_A!$K$1:$AE$1,0))*W1257</f>
        <v>0</v>
      </c>
      <c r="X1258" s="365" cm="1">
        <f t="array" aca="1" ref="X1258" ca="1">INDEX(INDIRECT($D1258),,MATCH(X1256,Cashflow_A!$K$1:$AE$1,0))*X1257</f>
        <v>0</v>
      </c>
      <c r="Y1258" s="365" cm="1">
        <f t="array" aca="1" ref="Y1258" ca="1">INDEX(INDIRECT($D1258),,MATCH(Y1256,Cashflow_A!$K$1:$AE$1,0))*Y1257</f>
        <v>0</v>
      </c>
      <c r="Z1258" s="365" cm="1">
        <f t="array" aca="1" ref="Z1258" ca="1">INDEX(INDIRECT($D1258),,MATCH(Z1256,Cashflow_A!$K$1:$AE$1,0))*Z1257</f>
        <v>0</v>
      </c>
      <c r="AA1258" s="365" cm="1">
        <f t="array" aca="1" ref="AA1258" ca="1">INDEX(INDIRECT($D1258),,MATCH(AA1256,Cashflow_A!$K$1:$AE$1,0))*AA1257</f>
        <v>0</v>
      </c>
      <c r="AB1258" s="365" cm="1">
        <f t="array" aca="1" ref="AB1258" ca="1">INDEX(INDIRECT($D1258),,MATCH(AB1256,Cashflow_A!$K$1:$AE$1,0))*AB1257</f>
        <v>0</v>
      </c>
      <c r="AC1258" s="365" cm="1">
        <f t="array" aca="1" ref="AC1258" ca="1">INDEX(INDIRECT($D1258),,MATCH(AC1256,Cashflow_A!$K$1:$AE$1,0))*AC1257</f>
        <v>0</v>
      </c>
      <c r="AD1258" s="365" cm="1">
        <f t="array" aca="1" ref="AD1258" ca="1">INDEX(INDIRECT($D1258),,MATCH(AD1256,Cashflow_A!$K$1:$AE$1,0))*AD1257</f>
        <v>0</v>
      </c>
      <c r="AE1258" s="365" cm="1">
        <f t="array" aca="1" ref="AE1258" ca="1">INDEX(INDIRECT($D1258),,MATCH(AE1256,Cashflow_A!$K$1:$AE$1,0))*AE1257</f>
        <v>0</v>
      </c>
    </row>
    <row r="1259" spans="1:35" s="2" customFormat="1" outlineLevel="1" x14ac:dyDescent="0.3">
      <c r="C1259" s="355" t="s">
        <v>536</v>
      </c>
      <c r="D1259" s="2" t="str">
        <f>CONCATENATE(C1259,"_Cost")</f>
        <v>V_Cost</v>
      </c>
      <c r="H1259" s="2" t="s">
        <v>606</v>
      </c>
      <c r="K1259" s="365" cm="1">
        <f t="array" aca="1" ref="K1259" ca="1">INDEX(INDIRECT($D1259),,MATCH(K1256,Cashflow_A!$K$1:$AE$1,0))*K1257</f>
        <v>0</v>
      </c>
      <c r="L1259" s="365" cm="1">
        <f t="array" aca="1" ref="L1259" ca="1">INDEX(INDIRECT($D1259),,MATCH(L1256,Cashflow_A!$K$1:$AE$1,0))*L1257</f>
        <v>0</v>
      </c>
      <c r="M1259" s="365" cm="1">
        <f t="array" aca="1" ref="M1259" ca="1">INDEX(INDIRECT($D1259),,MATCH(M1256,Cashflow_A!$K$1:$AE$1,0))*M1257</f>
        <v>0</v>
      </c>
      <c r="N1259" s="365" cm="1">
        <f t="array" aca="1" ref="N1259" ca="1">INDEX(INDIRECT($D1259),,MATCH(N1256,Cashflow_A!$K$1:$AE$1,0))*N1257</f>
        <v>0</v>
      </c>
      <c r="O1259" s="365" cm="1">
        <f t="array" aca="1" ref="O1259" ca="1">INDEX(INDIRECT($D1259),,MATCH(O1256,Cashflow_A!$K$1:$AE$1,0))*O1257</f>
        <v>0</v>
      </c>
      <c r="P1259" s="365" cm="1">
        <f t="array" aca="1" ref="P1259" ca="1">INDEX(INDIRECT($D1259),,MATCH(P1256,Cashflow_A!$K$1:$AE$1,0))*P1257</f>
        <v>0</v>
      </c>
      <c r="Q1259" s="365" cm="1">
        <f t="array" aca="1" ref="Q1259" ca="1">INDEX(INDIRECT($D1259),,MATCH(Q1256,Cashflow_A!$K$1:$AE$1,0))*Q1257</f>
        <v>0</v>
      </c>
      <c r="R1259" s="365" cm="1">
        <f t="array" aca="1" ref="R1259" ca="1">INDEX(INDIRECT($D1259),,MATCH(R1256,Cashflow_A!$K$1:$AE$1,0))*R1257</f>
        <v>0</v>
      </c>
      <c r="S1259" s="365" cm="1">
        <f t="array" aca="1" ref="S1259" ca="1">INDEX(INDIRECT($D1259),,MATCH(S1256,Cashflow_A!$K$1:$AE$1,0))*S1257</f>
        <v>0</v>
      </c>
      <c r="T1259" s="365" cm="1">
        <f t="array" aca="1" ref="T1259" ca="1">INDEX(INDIRECT($D1259),,MATCH(T1256,Cashflow_A!$K$1:$AE$1,0))*T1257</f>
        <v>0</v>
      </c>
      <c r="U1259" s="365" cm="1">
        <f t="array" aca="1" ref="U1259" ca="1">INDEX(INDIRECT($D1259),,MATCH(U1256,Cashflow_A!$K$1:$AE$1,0))*U1257</f>
        <v>0</v>
      </c>
      <c r="V1259" s="365" cm="1">
        <f t="array" aca="1" ref="V1259" ca="1">INDEX(INDIRECT($D1259),,MATCH(V1256,Cashflow_A!$K$1:$AE$1,0))*V1257</f>
        <v>0</v>
      </c>
      <c r="W1259" s="365" cm="1">
        <f t="array" aca="1" ref="W1259" ca="1">INDEX(INDIRECT($D1259),,MATCH(W1256,Cashflow_A!$K$1:$AE$1,0))*W1257</f>
        <v>0</v>
      </c>
      <c r="X1259" s="365" cm="1">
        <f t="array" aca="1" ref="X1259" ca="1">INDEX(INDIRECT($D1259),,MATCH(X1256,Cashflow_A!$K$1:$AE$1,0))*X1257</f>
        <v>0</v>
      </c>
      <c r="Y1259" s="365" cm="1">
        <f t="array" aca="1" ref="Y1259" ca="1">INDEX(INDIRECT($D1259),,MATCH(Y1256,Cashflow_A!$K$1:$AE$1,0))*Y1257</f>
        <v>0</v>
      </c>
      <c r="Z1259" s="365" cm="1">
        <f t="array" aca="1" ref="Z1259" ca="1">INDEX(INDIRECT($D1259),,MATCH(Z1256,Cashflow_A!$K$1:$AE$1,0))*Z1257</f>
        <v>0</v>
      </c>
      <c r="AA1259" s="365" cm="1">
        <f t="array" aca="1" ref="AA1259" ca="1">INDEX(INDIRECT($D1259),,MATCH(AA1256,Cashflow_A!$K$1:$AE$1,0))*AA1257</f>
        <v>0</v>
      </c>
      <c r="AB1259" s="365" cm="1">
        <f t="array" aca="1" ref="AB1259" ca="1">INDEX(INDIRECT($D1259),,MATCH(AB1256,Cashflow_A!$K$1:$AE$1,0))*AB1257</f>
        <v>0</v>
      </c>
      <c r="AC1259" s="365" cm="1">
        <f t="array" aca="1" ref="AC1259" ca="1">INDEX(INDIRECT($D1259),,MATCH(AC1256,Cashflow_A!$K$1:$AE$1,0))*AC1257</f>
        <v>0</v>
      </c>
      <c r="AD1259" s="365" cm="1">
        <f t="array" aca="1" ref="AD1259" ca="1">INDEX(INDIRECT($D1259),,MATCH(AD1256,Cashflow_A!$K$1:$AE$1,0))*AD1257</f>
        <v>0</v>
      </c>
      <c r="AE1259" s="365" cm="1">
        <f t="array" aca="1" ref="AE1259" ca="1">INDEX(INDIRECT($D1259),,MATCH(AE1256,Cashflow_A!$K$1:$AE$1,0))*AE1257</f>
        <v>0</v>
      </c>
    </row>
    <row r="1260" spans="1:35" s="2" customFormat="1" outlineLevel="1" x14ac:dyDescent="0.3">
      <c r="C1260" s="355" t="s">
        <v>536</v>
      </c>
      <c r="D1260" s="2" t="str">
        <f>CONCATENATE(C1260,"_Net_Revenue")</f>
        <v>V_Net_Revenue</v>
      </c>
      <c r="H1260" s="2" t="s">
        <v>607</v>
      </c>
      <c r="K1260" s="365" cm="1">
        <f t="array" aca="1" ref="K1260" ca="1">INDEX(INDIRECT($D1260),,MATCH(K1256,Cashflow_A!$K$1:$AE$1,0))*K1257</f>
        <v>0</v>
      </c>
      <c r="L1260" s="365" cm="1">
        <f t="array" aca="1" ref="L1260" ca="1">INDEX(INDIRECT($D1260),,MATCH(L1256,Cashflow_A!$K$1:$AE$1,0))*L1257</f>
        <v>0</v>
      </c>
      <c r="M1260" s="365" cm="1">
        <f t="array" aca="1" ref="M1260" ca="1">INDEX(INDIRECT($D1260),,MATCH(M1256,Cashflow_A!$K$1:$AE$1,0))*M1257</f>
        <v>0</v>
      </c>
      <c r="N1260" s="365" cm="1">
        <f t="array" aca="1" ref="N1260" ca="1">INDEX(INDIRECT($D1260),,MATCH(N1256,Cashflow_A!$K$1:$AE$1,0))*N1257</f>
        <v>0</v>
      </c>
      <c r="O1260" s="365" cm="1">
        <f t="array" aca="1" ref="O1260" ca="1">INDEX(INDIRECT($D1260),,MATCH(O1256,Cashflow_A!$K$1:$AE$1,0))*O1257</f>
        <v>0</v>
      </c>
      <c r="P1260" s="365" cm="1">
        <f t="array" aca="1" ref="P1260" ca="1">INDEX(INDIRECT($D1260),,MATCH(P1256,Cashflow_A!$K$1:$AE$1,0))*P1257</f>
        <v>0</v>
      </c>
      <c r="Q1260" s="365" cm="1">
        <f t="array" aca="1" ref="Q1260" ca="1">INDEX(INDIRECT($D1260),,MATCH(Q1256,Cashflow_A!$K$1:$AE$1,0))*Q1257</f>
        <v>0</v>
      </c>
      <c r="R1260" s="365" cm="1">
        <f t="array" aca="1" ref="R1260" ca="1">INDEX(INDIRECT($D1260),,MATCH(R1256,Cashflow_A!$K$1:$AE$1,0))*R1257</f>
        <v>0</v>
      </c>
      <c r="S1260" s="365" cm="1">
        <f t="array" aca="1" ref="S1260" ca="1">INDEX(INDIRECT($D1260),,MATCH(S1256,Cashflow_A!$K$1:$AE$1,0))*S1257</f>
        <v>0</v>
      </c>
      <c r="T1260" s="365" cm="1">
        <f t="array" aca="1" ref="T1260" ca="1">INDEX(INDIRECT($D1260),,MATCH(T1256,Cashflow_A!$K$1:$AE$1,0))*T1257</f>
        <v>0</v>
      </c>
      <c r="U1260" s="365" cm="1">
        <f t="array" aca="1" ref="U1260" ca="1">INDEX(INDIRECT($D1260),,MATCH(U1256,Cashflow_A!$K$1:$AE$1,0))*U1257</f>
        <v>0</v>
      </c>
      <c r="V1260" s="365" cm="1">
        <f t="array" aca="1" ref="V1260" ca="1">INDEX(INDIRECT($D1260),,MATCH(V1256,Cashflow_A!$K$1:$AE$1,0))*V1257</f>
        <v>0</v>
      </c>
      <c r="W1260" s="365" cm="1">
        <f t="array" aca="1" ref="W1260" ca="1">INDEX(INDIRECT($D1260),,MATCH(W1256,Cashflow_A!$K$1:$AE$1,0))*W1257</f>
        <v>0</v>
      </c>
      <c r="X1260" s="365" cm="1">
        <f t="array" aca="1" ref="X1260" ca="1">INDEX(INDIRECT($D1260),,MATCH(X1256,Cashflow_A!$K$1:$AE$1,0))*X1257</f>
        <v>0</v>
      </c>
      <c r="Y1260" s="365" cm="1">
        <f t="array" aca="1" ref="Y1260" ca="1">INDEX(INDIRECT($D1260),,MATCH(Y1256,Cashflow_A!$K$1:$AE$1,0))*Y1257</f>
        <v>0</v>
      </c>
      <c r="Z1260" s="365" cm="1">
        <f t="array" aca="1" ref="Z1260" ca="1">INDEX(INDIRECT($D1260),,MATCH(Z1256,Cashflow_A!$K$1:$AE$1,0))*Z1257</f>
        <v>0</v>
      </c>
      <c r="AA1260" s="365" cm="1">
        <f t="array" aca="1" ref="AA1260" ca="1">INDEX(INDIRECT($D1260),,MATCH(AA1256,Cashflow_A!$K$1:$AE$1,0))*AA1257</f>
        <v>0</v>
      </c>
      <c r="AB1260" s="365" cm="1">
        <f t="array" aca="1" ref="AB1260" ca="1">INDEX(INDIRECT($D1260),,MATCH(AB1256,Cashflow_A!$K$1:$AE$1,0))*AB1257</f>
        <v>0</v>
      </c>
      <c r="AC1260" s="365" cm="1">
        <f t="array" aca="1" ref="AC1260" ca="1">INDEX(INDIRECT($D1260),,MATCH(AC1256,Cashflow_A!$K$1:$AE$1,0))*AC1257</f>
        <v>0</v>
      </c>
      <c r="AD1260" s="365" cm="1">
        <f t="array" aca="1" ref="AD1260" ca="1">INDEX(INDIRECT($D1260),,MATCH(AD1256,Cashflow_A!$K$1:$AE$1,0))*AD1257</f>
        <v>0</v>
      </c>
      <c r="AE1260" s="365" cm="1">
        <f t="array" aca="1" ref="AE1260" ca="1">INDEX(INDIRECT($D1260),,MATCH(AE1256,Cashflow_A!$K$1:$AE$1,0))*AE1257</f>
        <v>0</v>
      </c>
    </row>
    <row r="1261" spans="1:35" s="2" customFormat="1" outlineLevel="1" x14ac:dyDescent="0.3">
      <c r="C1261" s="355"/>
      <c r="K1261" s="352"/>
    </row>
    <row r="1262" spans="1:35" s="12" customFormat="1" ht="16.5" outlineLevel="1" x14ac:dyDescent="0.3">
      <c r="A1262" s="2"/>
      <c r="B1262" s="2"/>
      <c r="C1262" s="355"/>
      <c r="D1262" s="2" t="s">
        <v>602</v>
      </c>
      <c r="E1262" s="356" t="s">
        <v>603</v>
      </c>
      <c r="F1262" s="357">
        <v>3</v>
      </c>
      <c r="G1262" s="2"/>
      <c r="I1262" s="2"/>
      <c r="J1262" s="2"/>
      <c r="K1262" s="365">
        <f>IF(K$1&gt;=$F1262,K$1-$F1262,0)</f>
        <v>0</v>
      </c>
      <c r="L1262" s="365">
        <f>IF(L$1&gt;=$F1262,L$1-$F1262,0)</f>
        <v>0</v>
      </c>
      <c r="M1262" s="365">
        <f t="shared" ref="M1262:AE1262" si="386">IF(M$1&gt;=$F1262,M$1-$F1262,0)</f>
        <v>0</v>
      </c>
      <c r="N1262" s="365">
        <f t="shared" si="386"/>
        <v>0</v>
      </c>
      <c r="O1262" s="365">
        <f t="shared" si="386"/>
        <v>1</v>
      </c>
      <c r="P1262" s="365">
        <f t="shared" si="386"/>
        <v>2</v>
      </c>
      <c r="Q1262" s="365">
        <f t="shared" si="386"/>
        <v>3</v>
      </c>
      <c r="R1262" s="365">
        <f t="shared" si="386"/>
        <v>4</v>
      </c>
      <c r="S1262" s="365">
        <f t="shared" si="386"/>
        <v>5</v>
      </c>
      <c r="T1262" s="365">
        <f t="shared" si="386"/>
        <v>6</v>
      </c>
      <c r="U1262" s="365">
        <f t="shared" si="386"/>
        <v>7</v>
      </c>
      <c r="V1262" s="365">
        <f t="shared" si="386"/>
        <v>8</v>
      </c>
      <c r="W1262" s="365">
        <f t="shared" si="386"/>
        <v>9</v>
      </c>
      <c r="X1262" s="365">
        <f t="shared" si="386"/>
        <v>10</v>
      </c>
      <c r="Y1262" s="365">
        <f t="shared" si="386"/>
        <v>11</v>
      </c>
      <c r="Z1262" s="365">
        <f t="shared" si="386"/>
        <v>12</v>
      </c>
      <c r="AA1262" s="365">
        <f t="shared" si="386"/>
        <v>13</v>
      </c>
      <c r="AB1262" s="365">
        <f t="shared" si="386"/>
        <v>14</v>
      </c>
      <c r="AC1262" s="365">
        <f t="shared" si="386"/>
        <v>15</v>
      </c>
      <c r="AD1262" s="365">
        <f t="shared" si="386"/>
        <v>16</v>
      </c>
      <c r="AE1262" s="365">
        <f t="shared" si="386"/>
        <v>17</v>
      </c>
      <c r="AF1262" s="2"/>
      <c r="AG1262" s="2"/>
      <c r="AH1262" s="2"/>
      <c r="AI1262" s="2"/>
    </row>
    <row r="1263" spans="1:35" s="12" customFormat="1" ht="16.5" outlineLevel="1" x14ac:dyDescent="0.3">
      <c r="A1263" s="2"/>
      <c r="B1263" s="2"/>
      <c r="C1263" s="355" t="s">
        <v>536</v>
      </c>
      <c r="D1263" s="2" t="str">
        <f>CONCATENATE("Hectares year ",F1262)</f>
        <v>Hectares year 3</v>
      </c>
      <c r="E1263" s="356" t="s">
        <v>604</v>
      </c>
      <c r="F1263" s="357">
        <f>SUMIFS(Baseline_Hectare!$G$12:$G$564,Baseline_Hectare!$C$12:$C$564,C1263,Baseline_Hectare!$E$12:$E$564,D1263)</f>
        <v>0</v>
      </c>
      <c r="G1263" s="2"/>
      <c r="I1263" s="2"/>
      <c r="J1263" s="2"/>
      <c r="K1263" s="365">
        <f>IF(K$1&gt;=$F1262,$F1263,0)</f>
        <v>0</v>
      </c>
      <c r="L1263" s="365">
        <f t="shared" ref="L1263:AE1263" si="387">IF(L$1&gt;=$F1262,$F1263,0)</f>
        <v>0</v>
      </c>
      <c r="M1263" s="365">
        <f t="shared" si="387"/>
        <v>0</v>
      </c>
      <c r="N1263" s="365">
        <f t="shared" si="387"/>
        <v>0</v>
      </c>
      <c r="O1263" s="365">
        <f t="shared" si="387"/>
        <v>0</v>
      </c>
      <c r="P1263" s="365">
        <f t="shared" si="387"/>
        <v>0</v>
      </c>
      <c r="Q1263" s="365">
        <f t="shared" si="387"/>
        <v>0</v>
      </c>
      <c r="R1263" s="365">
        <f t="shared" si="387"/>
        <v>0</v>
      </c>
      <c r="S1263" s="365">
        <f t="shared" si="387"/>
        <v>0</v>
      </c>
      <c r="T1263" s="365">
        <f t="shared" si="387"/>
        <v>0</v>
      </c>
      <c r="U1263" s="365">
        <f t="shared" si="387"/>
        <v>0</v>
      </c>
      <c r="V1263" s="365">
        <f t="shared" si="387"/>
        <v>0</v>
      </c>
      <c r="W1263" s="365">
        <f t="shared" si="387"/>
        <v>0</v>
      </c>
      <c r="X1263" s="365">
        <f t="shared" si="387"/>
        <v>0</v>
      </c>
      <c r="Y1263" s="365">
        <f t="shared" si="387"/>
        <v>0</v>
      </c>
      <c r="Z1263" s="365">
        <f t="shared" si="387"/>
        <v>0</v>
      </c>
      <c r="AA1263" s="365">
        <f t="shared" si="387"/>
        <v>0</v>
      </c>
      <c r="AB1263" s="365">
        <f t="shared" si="387"/>
        <v>0</v>
      </c>
      <c r="AC1263" s="365">
        <f t="shared" si="387"/>
        <v>0</v>
      </c>
      <c r="AD1263" s="365">
        <f t="shared" si="387"/>
        <v>0</v>
      </c>
      <c r="AE1263" s="365">
        <f t="shared" si="387"/>
        <v>0</v>
      </c>
      <c r="AF1263" s="2"/>
      <c r="AG1263" s="2"/>
      <c r="AH1263" s="2"/>
      <c r="AI1263" s="2"/>
    </row>
    <row r="1264" spans="1:35" s="2" customFormat="1" outlineLevel="1" x14ac:dyDescent="0.3">
      <c r="C1264" s="355" t="s">
        <v>536</v>
      </c>
      <c r="D1264" s="2" t="str">
        <f>CONCATENATE(C1264,"_Revenue")</f>
        <v>V_Revenue</v>
      </c>
      <c r="H1264" s="2" t="s">
        <v>605</v>
      </c>
      <c r="K1264" s="365" cm="1">
        <f t="array" aca="1" ref="K1264" ca="1">INDEX(INDIRECT($D1264),,MATCH(K1262,Cashflow_A!$K$1:$AE$1,0))*K1263</f>
        <v>0</v>
      </c>
      <c r="L1264" s="365" cm="1">
        <f t="array" aca="1" ref="L1264" ca="1">INDEX(INDIRECT($D1264),,MATCH(L1262,Cashflow_A!$K$1:$AE$1,0))*L1263</f>
        <v>0</v>
      </c>
      <c r="M1264" s="365" cm="1">
        <f t="array" aca="1" ref="M1264" ca="1">INDEX(INDIRECT($D1264),,MATCH(M1262,Cashflow_A!$K$1:$AE$1,0))*M1263</f>
        <v>0</v>
      </c>
      <c r="N1264" s="365" cm="1">
        <f t="array" aca="1" ref="N1264" ca="1">INDEX(INDIRECT($D1264),,MATCH(N1262,Cashflow_A!$K$1:$AE$1,0))*N1263</f>
        <v>0</v>
      </c>
      <c r="O1264" s="365" cm="1">
        <f t="array" aca="1" ref="O1264" ca="1">INDEX(INDIRECT($D1264),,MATCH(O1262,Cashflow_A!$K$1:$AE$1,0))*O1263</f>
        <v>0</v>
      </c>
      <c r="P1264" s="365" cm="1">
        <f t="array" aca="1" ref="P1264" ca="1">INDEX(INDIRECT($D1264),,MATCH(P1262,Cashflow_A!$K$1:$AE$1,0))*P1263</f>
        <v>0</v>
      </c>
      <c r="Q1264" s="365" cm="1">
        <f t="array" aca="1" ref="Q1264" ca="1">INDEX(INDIRECT($D1264),,MATCH(Q1262,Cashflow_A!$K$1:$AE$1,0))*Q1263</f>
        <v>0</v>
      </c>
      <c r="R1264" s="365" cm="1">
        <f t="array" aca="1" ref="R1264" ca="1">INDEX(INDIRECT($D1264),,MATCH(R1262,Cashflow_A!$K$1:$AE$1,0))*R1263</f>
        <v>0</v>
      </c>
      <c r="S1264" s="365" cm="1">
        <f t="array" aca="1" ref="S1264" ca="1">INDEX(INDIRECT($D1264),,MATCH(S1262,Cashflow_A!$K$1:$AE$1,0))*S1263</f>
        <v>0</v>
      </c>
      <c r="T1264" s="365" cm="1">
        <f t="array" aca="1" ref="T1264" ca="1">INDEX(INDIRECT($D1264),,MATCH(T1262,Cashflow_A!$K$1:$AE$1,0))*T1263</f>
        <v>0</v>
      </c>
      <c r="U1264" s="365" cm="1">
        <f t="array" aca="1" ref="U1264" ca="1">INDEX(INDIRECT($D1264),,MATCH(U1262,Cashflow_A!$K$1:$AE$1,0))*U1263</f>
        <v>0</v>
      </c>
      <c r="V1264" s="365" cm="1">
        <f t="array" aca="1" ref="V1264" ca="1">INDEX(INDIRECT($D1264),,MATCH(V1262,Cashflow_A!$K$1:$AE$1,0))*V1263</f>
        <v>0</v>
      </c>
      <c r="W1264" s="365" cm="1">
        <f t="array" aca="1" ref="W1264" ca="1">INDEX(INDIRECT($D1264),,MATCH(W1262,Cashflow_A!$K$1:$AE$1,0))*W1263</f>
        <v>0</v>
      </c>
      <c r="X1264" s="365" cm="1">
        <f t="array" aca="1" ref="X1264" ca="1">INDEX(INDIRECT($D1264),,MATCH(X1262,Cashflow_A!$K$1:$AE$1,0))*X1263</f>
        <v>0</v>
      </c>
      <c r="Y1264" s="365" cm="1">
        <f t="array" aca="1" ref="Y1264" ca="1">INDEX(INDIRECT($D1264),,MATCH(Y1262,Cashflow_A!$K$1:$AE$1,0))*Y1263</f>
        <v>0</v>
      </c>
      <c r="Z1264" s="365" cm="1">
        <f t="array" aca="1" ref="Z1264" ca="1">INDEX(INDIRECT($D1264),,MATCH(Z1262,Cashflow_A!$K$1:$AE$1,0))*Z1263</f>
        <v>0</v>
      </c>
      <c r="AA1264" s="365" cm="1">
        <f t="array" aca="1" ref="AA1264" ca="1">INDEX(INDIRECT($D1264),,MATCH(AA1262,Cashflow_A!$K$1:$AE$1,0))*AA1263</f>
        <v>0</v>
      </c>
      <c r="AB1264" s="365" cm="1">
        <f t="array" aca="1" ref="AB1264" ca="1">INDEX(INDIRECT($D1264),,MATCH(AB1262,Cashflow_A!$K$1:$AE$1,0))*AB1263</f>
        <v>0</v>
      </c>
      <c r="AC1264" s="365" cm="1">
        <f t="array" aca="1" ref="AC1264" ca="1">INDEX(INDIRECT($D1264),,MATCH(AC1262,Cashflow_A!$K$1:$AE$1,0))*AC1263</f>
        <v>0</v>
      </c>
      <c r="AD1264" s="365" cm="1">
        <f t="array" aca="1" ref="AD1264" ca="1">INDEX(INDIRECT($D1264),,MATCH(AD1262,Cashflow_A!$K$1:$AE$1,0))*AD1263</f>
        <v>0</v>
      </c>
      <c r="AE1264" s="365" cm="1">
        <f t="array" aca="1" ref="AE1264" ca="1">INDEX(INDIRECT($D1264),,MATCH(AE1262,Cashflow_A!$K$1:$AE$1,0))*AE1263</f>
        <v>0</v>
      </c>
    </row>
    <row r="1265" spans="1:35" s="2" customFormat="1" outlineLevel="1" x14ac:dyDescent="0.3">
      <c r="C1265" s="355" t="s">
        <v>536</v>
      </c>
      <c r="D1265" s="2" t="str">
        <f>CONCATENATE(C1265,"_Cost")</f>
        <v>V_Cost</v>
      </c>
      <c r="H1265" s="2" t="s">
        <v>606</v>
      </c>
      <c r="K1265" s="365" cm="1">
        <f t="array" aca="1" ref="K1265" ca="1">INDEX(INDIRECT($D1265),,MATCH(K1262,Cashflow_A!$K$1:$AE$1,0))*K1263</f>
        <v>0</v>
      </c>
      <c r="L1265" s="365" cm="1">
        <f t="array" aca="1" ref="L1265" ca="1">INDEX(INDIRECT($D1265),,MATCH(L1262,Cashflow_A!$K$1:$AE$1,0))*L1263</f>
        <v>0</v>
      </c>
      <c r="M1265" s="365" cm="1">
        <f t="array" aca="1" ref="M1265" ca="1">INDEX(INDIRECT($D1265),,MATCH(M1262,Cashflow_A!$K$1:$AE$1,0))*M1263</f>
        <v>0</v>
      </c>
      <c r="N1265" s="365" cm="1">
        <f t="array" aca="1" ref="N1265" ca="1">INDEX(INDIRECT($D1265),,MATCH(N1262,Cashflow_A!$K$1:$AE$1,0))*N1263</f>
        <v>0</v>
      </c>
      <c r="O1265" s="365" cm="1">
        <f t="array" aca="1" ref="O1265" ca="1">INDEX(INDIRECT($D1265),,MATCH(O1262,Cashflow_A!$K$1:$AE$1,0))*O1263</f>
        <v>0</v>
      </c>
      <c r="P1265" s="365" cm="1">
        <f t="array" aca="1" ref="P1265" ca="1">INDEX(INDIRECT($D1265),,MATCH(P1262,Cashflow_A!$K$1:$AE$1,0))*P1263</f>
        <v>0</v>
      </c>
      <c r="Q1265" s="365" cm="1">
        <f t="array" aca="1" ref="Q1265" ca="1">INDEX(INDIRECT($D1265),,MATCH(Q1262,Cashflow_A!$K$1:$AE$1,0))*Q1263</f>
        <v>0</v>
      </c>
      <c r="R1265" s="365" cm="1">
        <f t="array" aca="1" ref="R1265" ca="1">INDEX(INDIRECT($D1265),,MATCH(R1262,Cashflow_A!$K$1:$AE$1,0))*R1263</f>
        <v>0</v>
      </c>
      <c r="S1265" s="365" cm="1">
        <f t="array" aca="1" ref="S1265" ca="1">INDEX(INDIRECT($D1265),,MATCH(S1262,Cashflow_A!$K$1:$AE$1,0))*S1263</f>
        <v>0</v>
      </c>
      <c r="T1265" s="365" cm="1">
        <f t="array" aca="1" ref="T1265" ca="1">INDEX(INDIRECT($D1265),,MATCH(T1262,Cashflow_A!$K$1:$AE$1,0))*T1263</f>
        <v>0</v>
      </c>
      <c r="U1265" s="365" cm="1">
        <f t="array" aca="1" ref="U1265" ca="1">INDEX(INDIRECT($D1265),,MATCH(U1262,Cashflow_A!$K$1:$AE$1,0))*U1263</f>
        <v>0</v>
      </c>
      <c r="V1265" s="365" cm="1">
        <f t="array" aca="1" ref="V1265" ca="1">INDEX(INDIRECT($D1265),,MATCH(V1262,Cashflow_A!$K$1:$AE$1,0))*V1263</f>
        <v>0</v>
      </c>
      <c r="W1265" s="365" cm="1">
        <f t="array" aca="1" ref="W1265" ca="1">INDEX(INDIRECT($D1265),,MATCH(W1262,Cashflow_A!$K$1:$AE$1,0))*W1263</f>
        <v>0</v>
      </c>
      <c r="X1265" s="365" cm="1">
        <f t="array" aca="1" ref="X1265" ca="1">INDEX(INDIRECT($D1265),,MATCH(X1262,Cashflow_A!$K$1:$AE$1,0))*X1263</f>
        <v>0</v>
      </c>
      <c r="Y1265" s="365" cm="1">
        <f t="array" aca="1" ref="Y1265" ca="1">INDEX(INDIRECT($D1265),,MATCH(Y1262,Cashflow_A!$K$1:$AE$1,0))*Y1263</f>
        <v>0</v>
      </c>
      <c r="Z1265" s="365" cm="1">
        <f t="array" aca="1" ref="Z1265" ca="1">INDEX(INDIRECT($D1265),,MATCH(Z1262,Cashflow_A!$K$1:$AE$1,0))*Z1263</f>
        <v>0</v>
      </c>
      <c r="AA1265" s="365" cm="1">
        <f t="array" aca="1" ref="AA1265" ca="1">INDEX(INDIRECT($D1265),,MATCH(AA1262,Cashflow_A!$K$1:$AE$1,0))*AA1263</f>
        <v>0</v>
      </c>
      <c r="AB1265" s="365" cm="1">
        <f t="array" aca="1" ref="AB1265" ca="1">INDEX(INDIRECT($D1265),,MATCH(AB1262,Cashflow_A!$K$1:$AE$1,0))*AB1263</f>
        <v>0</v>
      </c>
      <c r="AC1265" s="365" cm="1">
        <f t="array" aca="1" ref="AC1265" ca="1">INDEX(INDIRECT($D1265),,MATCH(AC1262,Cashflow_A!$K$1:$AE$1,0))*AC1263</f>
        <v>0</v>
      </c>
      <c r="AD1265" s="365" cm="1">
        <f t="array" aca="1" ref="AD1265" ca="1">INDEX(INDIRECT($D1265),,MATCH(AD1262,Cashflow_A!$K$1:$AE$1,0))*AD1263</f>
        <v>0</v>
      </c>
      <c r="AE1265" s="365" cm="1">
        <f t="array" aca="1" ref="AE1265" ca="1">INDEX(INDIRECT($D1265),,MATCH(AE1262,Cashflow_A!$K$1:$AE$1,0))*AE1263</f>
        <v>0</v>
      </c>
    </row>
    <row r="1266" spans="1:35" s="2" customFormat="1" outlineLevel="1" x14ac:dyDescent="0.3">
      <c r="C1266" s="355" t="s">
        <v>536</v>
      </c>
      <c r="D1266" s="2" t="str">
        <f>CONCATENATE(C1266,"_Net_Revenue")</f>
        <v>V_Net_Revenue</v>
      </c>
      <c r="H1266" s="2" t="s">
        <v>607</v>
      </c>
      <c r="K1266" s="365" cm="1">
        <f t="array" aca="1" ref="K1266" ca="1">INDEX(INDIRECT($D1266),,MATCH(K1262,Cashflow_A!$K$1:$AE$1,0))*K1263</f>
        <v>0</v>
      </c>
      <c r="L1266" s="365" cm="1">
        <f t="array" aca="1" ref="L1266" ca="1">INDEX(INDIRECT($D1266),,MATCH(L1262,Cashflow_A!$K$1:$AE$1,0))*L1263</f>
        <v>0</v>
      </c>
      <c r="M1266" s="365" cm="1">
        <f t="array" aca="1" ref="M1266" ca="1">INDEX(INDIRECT($D1266),,MATCH(M1262,Cashflow_A!$K$1:$AE$1,0))*M1263</f>
        <v>0</v>
      </c>
      <c r="N1266" s="365" cm="1">
        <f t="array" aca="1" ref="N1266" ca="1">INDEX(INDIRECT($D1266),,MATCH(N1262,Cashflow_A!$K$1:$AE$1,0))*N1263</f>
        <v>0</v>
      </c>
      <c r="O1266" s="365" cm="1">
        <f t="array" aca="1" ref="O1266" ca="1">INDEX(INDIRECT($D1266),,MATCH(O1262,Cashflow_A!$K$1:$AE$1,0))*O1263</f>
        <v>0</v>
      </c>
      <c r="P1266" s="365" cm="1">
        <f t="array" aca="1" ref="P1266" ca="1">INDEX(INDIRECT($D1266),,MATCH(P1262,Cashflow_A!$K$1:$AE$1,0))*P1263</f>
        <v>0</v>
      </c>
      <c r="Q1266" s="365" cm="1">
        <f t="array" aca="1" ref="Q1266" ca="1">INDEX(INDIRECT($D1266),,MATCH(Q1262,Cashflow_A!$K$1:$AE$1,0))*Q1263</f>
        <v>0</v>
      </c>
      <c r="R1266" s="365" cm="1">
        <f t="array" aca="1" ref="R1266" ca="1">INDEX(INDIRECT($D1266),,MATCH(R1262,Cashflow_A!$K$1:$AE$1,0))*R1263</f>
        <v>0</v>
      </c>
      <c r="S1266" s="365" cm="1">
        <f t="array" aca="1" ref="S1266" ca="1">INDEX(INDIRECT($D1266),,MATCH(S1262,Cashflow_A!$K$1:$AE$1,0))*S1263</f>
        <v>0</v>
      </c>
      <c r="T1266" s="365" cm="1">
        <f t="array" aca="1" ref="T1266" ca="1">INDEX(INDIRECT($D1266),,MATCH(T1262,Cashflow_A!$K$1:$AE$1,0))*T1263</f>
        <v>0</v>
      </c>
      <c r="U1266" s="365" cm="1">
        <f t="array" aca="1" ref="U1266" ca="1">INDEX(INDIRECT($D1266),,MATCH(U1262,Cashflow_A!$K$1:$AE$1,0))*U1263</f>
        <v>0</v>
      </c>
      <c r="V1266" s="365" cm="1">
        <f t="array" aca="1" ref="V1266" ca="1">INDEX(INDIRECT($D1266),,MATCH(V1262,Cashflow_A!$K$1:$AE$1,0))*V1263</f>
        <v>0</v>
      </c>
      <c r="W1266" s="365" cm="1">
        <f t="array" aca="1" ref="W1266" ca="1">INDEX(INDIRECT($D1266),,MATCH(W1262,Cashflow_A!$K$1:$AE$1,0))*W1263</f>
        <v>0</v>
      </c>
      <c r="X1266" s="365" cm="1">
        <f t="array" aca="1" ref="X1266" ca="1">INDEX(INDIRECT($D1266),,MATCH(X1262,Cashflow_A!$K$1:$AE$1,0))*X1263</f>
        <v>0</v>
      </c>
      <c r="Y1266" s="365" cm="1">
        <f t="array" aca="1" ref="Y1266" ca="1">INDEX(INDIRECT($D1266),,MATCH(Y1262,Cashflow_A!$K$1:$AE$1,0))*Y1263</f>
        <v>0</v>
      </c>
      <c r="Z1266" s="365" cm="1">
        <f t="array" aca="1" ref="Z1266" ca="1">INDEX(INDIRECT($D1266),,MATCH(Z1262,Cashflow_A!$K$1:$AE$1,0))*Z1263</f>
        <v>0</v>
      </c>
      <c r="AA1266" s="365" cm="1">
        <f t="array" aca="1" ref="AA1266" ca="1">INDEX(INDIRECT($D1266),,MATCH(AA1262,Cashflow_A!$K$1:$AE$1,0))*AA1263</f>
        <v>0</v>
      </c>
      <c r="AB1266" s="365" cm="1">
        <f t="array" aca="1" ref="AB1266" ca="1">INDEX(INDIRECT($D1266),,MATCH(AB1262,Cashflow_A!$K$1:$AE$1,0))*AB1263</f>
        <v>0</v>
      </c>
      <c r="AC1266" s="365" cm="1">
        <f t="array" aca="1" ref="AC1266" ca="1">INDEX(INDIRECT($D1266),,MATCH(AC1262,Cashflow_A!$K$1:$AE$1,0))*AC1263</f>
        <v>0</v>
      </c>
      <c r="AD1266" s="365" cm="1">
        <f t="array" aca="1" ref="AD1266" ca="1">INDEX(INDIRECT($D1266),,MATCH(AD1262,Cashflow_A!$K$1:$AE$1,0))*AD1263</f>
        <v>0</v>
      </c>
      <c r="AE1266" s="365" cm="1">
        <f t="array" aca="1" ref="AE1266" ca="1">INDEX(INDIRECT($D1266),,MATCH(AE1262,Cashflow_A!$K$1:$AE$1,0))*AE1263</f>
        <v>0</v>
      </c>
    </row>
    <row r="1267" spans="1:35" s="2" customFormat="1" outlineLevel="1" x14ac:dyDescent="0.3">
      <c r="C1267" s="355"/>
      <c r="K1267" s="352"/>
    </row>
    <row r="1268" spans="1:35" s="12" customFormat="1" ht="16.5" outlineLevel="1" x14ac:dyDescent="0.3">
      <c r="A1268" s="2"/>
      <c r="B1268" s="2"/>
      <c r="C1268" s="355"/>
      <c r="D1268" s="2" t="s">
        <v>602</v>
      </c>
      <c r="E1268" s="356" t="s">
        <v>603</v>
      </c>
      <c r="F1268" s="357">
        <v>4</v>
      </c>
      <c r="G1268" s="2"/>
      <c r="I1268" s="2"/>
      <c r="J1268" s="2"/>
      <c r="K1268" s="365">
        <f>IF(K$1&gt;=$F1268,K$1-$F1268,0)</f>
        <v>0</v>
      </c>
      <c r="L1268" s="365">
        <f>IF(L$1&gt;=$F1268,L$1-$F1268,0)</f>
        <v>0</v>
      </c>
      <c r="M1268" s="365">
        <f t="shared" ref="M1268:AE1268" si="388">IF(M$1&gt;=$F1268,M$1-$F1268,0)</f>
        <v>0</v>
      </c>
      <c r="N1268" s="365">
        <f t="shared" si="388"/>
        <v>0</v>
      </c>
      <c r="O1268" s="365">
        <f t="shared" si="388"/>
        <v>0</v>
      </c>
      <c r="P1268" s="365">
        <f t="shared" si="388"/>
        <v>1</v>
      </c>
      <c r="Q1268" s="365">
        <f t="shared" si="388"/>
        <v>2</v>
      </c>
      <c r="R1268" s="365">
        <f t="shared" si="388"/>
        <v>3</v>
      </c>
      <c r="S1268" s="365">
        <f t="shared" si="388"/>
        <v>4</v>
      </c>
      <c r="T1268" s="365">
        <f t="shared" si="388"/>
        <v>5</v>
      </c>
      <c r="U1268" s="365">
        <f t="shared" si="388"/>
        <v>6</v>
      </c>
      <c r="V1268" s="365">
        <f t="shared" si="388"/>
        <v>7</v>
      </c>
      <c r="W1268" s="365">
        <f t="shared" si="388"/>
        <v>8</v>
      </c>
      <c r="X1268" s="365">
        <f t="shared" si="388"/>
        <v>9</v>
      </c>
      <c r="Y1268" s="365">
        <f t="shared" si="388"/>
        <v>10</v>
      </c>
      <c r="Z1268" s="365">
        <f t="shared" si="388"/>
        <v>11</v>
      </c>
      <c r="AA1268" s="365">
        <f t="shared" si="388"/>
        <v>12</v>
      </c>
      <c r="AB1268" s="365">
        <f t="shared" si="388"/>
        <v>13</v>
      </c>
      <c r="AC1268" s="365">
        <f t="shared" si="388"/>
        <v>14</v>
      </c>
      <c r="AD1268" s="365">
        <f t="shared" si="388"/>
        <v>15</v>
      </c>
      <c r="AE1268" s="365">
        <f t="shared" si="388"/>
        <v>16</v>
      </c>
      <c r="AF1268" s="2"/>
      <c r="AG1268" s="2"/>
      <c r="AH1268" s="2"/>
      <c r="AI1268" s="2"/>
    </row>
    <row r="1269" spans="1:35" s="12" customFormat="1" ht="16.5" outlineLevel="1" x14ac:dyDescent="0.3">
      <c r="A1269" s="2"/>
      <c r="B1269" s="2"/>
      <c r="C1269" s="355" t="s">
        <v>536</v>
      </c>
      <c r="D1269" s="2" t="str">
        <f>CONCATENATE("Hectares year ",F1268)</f>
        <v>Hectares year 4</v>
      </c>
      <c r="E1269" s="356" t="s">
        <v>604</v>
      </c>
      <c r="F1269" s="357">
        <f>SUMIFS(Baseline_Hectare!$G$12:$G$564,Baseline_Hectare!$C$12:$C$564,C1269,Baseline_Hectare!$E$12:$E$564,D1269)</f>
        <v>0</v>
      </c>
      <c r="G1269" s="2"/>
      <c r="I1269" s="2"/>
      <c r="J1269" s="2"/>
      <c r="K1269" s="365">
        <f>IF(K$1&gt;=$F1268,$F1269,0)</f>
        <v>0</v>
      </c>
      <c r="L1269" s="365">
        <f t="shared" ref="L1269:AE1269" si="389">IF(L$1&gt;=$F1268,$F1269,0)</f>
        <v>0</v>
      </c>
      <c r="M1269" s="365">
        <f t="shared" si="389"/>
        <v>0</v>
      </c>
      <c r="N1269" s="365">
        <f t="shared" si="389"/>
        <v>0</v>
      </c>
      <c r="O1269" s="365">
        <f t="shared" si="389"/>
        <v>0</v>
      </c>
      <c r="P1269" s="365">
        <f t="shared" si="389"/>
        <v>0</v>
      </c>
      <c r="Q1269" s="365">
        <f t="shared" si="389"/>
        <v>0</v>
      </c>
      <c r="R1269" s="365">
        <f t="shared" si="389"/>
        <v>0</v>
      </c>
      <c r="S1269" s="365">
        <f t="shared" si="389"/>
        <v>0</v>
      </c>
      <c r="T1269" s="365">
        <f t="shared" si="389"/>
        <v>0</v>
      </c>
      <c r="U1269" s="365">
        <f t="shared" si="389"/>
        <v>0</v>
      </c>
      <c r="V1269" s="365">
        <f t="shared" si="389"/>
        <v>0</v>
      </c>
      <c r="W1269" s="365">
        <f t="shared" si="389"/>
        <v>0</v>
      </c>
      <c r="X1269" s="365">
        <f t="shared" si="389"/>
        <v>0</v>
      </c>
      <c r="Y1269" s="365">
        <f t="shared" si="389"/>
        <v>0</v>
      </c>
      <c r="Z1269" s="365">
        <f t="shared" si="389"/>
        <v>0</v>
      </c>
      <c r="AA1269" s="365">
        <f t="shared" si="389"/>
        <v>0</v>
      </c>
      <c r="AB1269" s="365">
        <f t="shared" si="389"/>
        <v>0</v>
      </c>
      <c r="AC1269" s="365">
        <f t="shared" si="389"/>
        <v>0</v>
      </c>
      <c r="AD1269" s="365">
        <f t="shared" si="389"/>
        <v>0</v>
      </c>
      <c r="AE1269" s="365">
        <f t="shared" si="389"/>
        <v>0</v>
      </c>
      <c r="AF1269" s="2"/>
      <c r="AG1269" s="2"/>
      <c r="AH1269" s="2"/>
      <c r="AI1269" s="2"/>
    </row>
    <row r="1270" spans="1:35" s="2" customFormat="1" outlineLevel="1" x14ac:dyDescent="0.3">
      <c r="C1270" s="355" t="s">
        <v>536</v>
      </c>
      <c r="D1270" s="2" t="str">
        <f>CONCATENATE(C1270,"_Revenue")</f>
        <v>V_Revenue</v>
      </c>
      <c r="H1270" s="2" t="s">
        <v>605</v>
      </c>
      <c r="K1270" s="365" cm="1">
        <f t="array" aca="1" ref="K1270" ca="1">INDEX(INDIRECT($D1270),,MATCH(K1268,Cashflow_A!$K$1:$AE$1,0))*K1269</f>
        <v>0</v>
      </c>
      <c r="L1270" s="365" cm="1">
        <f t="array" aca="1" ref="L1270" ca="1">INDEX(INDIRECT($D1270),,MATCH(L1268,Cashflow_A!$K$1:$AE$1,0))*L1269</f>
        <v>0</v>
      </c>
      <c r="M1270" s="365" cm="1">
        <f t="array" aca="1" ref="M1270" ca="1">INDEX(INDIRECT($D1270),,MATCH(M1268,Cashflow_A!$K$1:$AE$1,0))*M1269</f>
        <v>0</v>
      </c>
      <c r="N1270" s="365" cm="1">
        <f t="array" aca="1" ref="N1270" ca="1">INDEX(INDIRECT($D1270),,MATCH(N1268,Cashflow_A!$K$1:$AE$1,0))*N1269</f>
        <v>0</v>
      </c>
      <c r="O1270" s="365" cm="1">
        <f t="array" aca="1" ref="O1270" ca="1">INDEX(INDIRECT($D1270),,MATCH(O1268,Cashflow_A!$K$1:$AE$1,0))*O1269</f>
        <v>0</v>
      </c>
      <c r="P1270" s="365" cm="1">
        <f t="array" aca="1" ref="P1270" ca="1">INDEX(INDIRECT($D1270),,MATCH(P1268,Cashflow_A!$K$1:$AE$1,0))*P1269</f>
        <v>0</v>
      </c>
      <c r="Q1270" s="365" cm="1">
        <f t="array" aca="1" ref="Q1270" ca="1">INDEX(INDIRECT($D1270),,MATCH(Q1268,Cashflow_A!$K$1:$AE$1,0))*Q1269</f>
        <v>0</v>
      </c>
      <c r="R1270" s="365" cm="1">
        <f t="array" aca="1" ref="R1270" ca="1">INDEX(INDIRECT($D1270),,MATCH(R1268,Cashflow_A!$K$1:$AE$1,0))*R1269</f>
        <v>0</v>
      </c>
      <c r="S1270" s="365" cm="1">
        <f t="array" aca="1" ref="S1270" ca="1">INDEX(INDIRECT($D1270),,MATCH(S1268,Cashflow_A!$K$1:$AE$1,0))*S1269</f>
        <v>0</v>
      </c>
      <c r="T1270" s="365" cm="1">
        <f t="array" aca="1" ref="T1270" ca="1">INDEX(INDIRECT($D1270),,MATCH(T1268,Cashflow_A!$K$1:$AE$1,0))*T1269</f>
        <v>0</v>
      </c>
      <c r="U1270" s="365" cm="1">
        <f t="array" aca="1" ref="U1270" ca="1">INDEX(INDIRECT($D1270),,MATCH(U1268,Cashflow_A!$K$1:$AE$1,0))*U1269</f>
        <v>0</v>
      </c>
      <c r="V1270" s="365" cm="1">
        <f t="array" aca="1" ref="V1270" ca="1">INDEX(INDIRECT($D1270),,MATCH(V1268,Cashflow_A!$K$1:$AE$1,0))*V1269</f>
        <v>0</v>
      </c>
      <c r="W1270" s="365" cm="1">
        <f t="array" aca="1" ref="W1270" ca="1">INDEX(INDIRECT($D1270),,MATCH(W1268,Cashflow_A!$K$1:$AE$1,0))*W1269</f>
        <v>0</v>
      </c>
      <c r="X1270" s="365" cm="1">
        <f t="array" aca="1" ref="X1270" ca="1">INDEX(INDIRECT($D1270),,MATCH(X1268,Cashflow_A!$K$1:$AE$1,0))*X1269</f>
        <v>0</v>
      </c>
      <c r="Y1270" s="365" cm="1">
        <f t="array" aca="1" ref="Y1270" ca="1">INDEX(INDIRECT($D1270),,MATCH(Y1268,Cashflow_A!$K$1:$AE$1,0))*Y1269</f>
        <v>0</v>
      </c>
      <c r="Z1270" s="365" cm="1">
        <f t="array" aca="1" ref="Z1270" ca="1">INDEX(INDIRECT($D1270),,MATCH(Z1268,Cashflow_A!$K$1:$AE$1,0))*Z1269</f>
        <v>0</v>
      </c>
      <c r="AA1270" s="365" cm="1">
        <f t="array" aca="1" ref="AA1270" ca="1">INDEX(INDIRECT($D1270),,MATCH(AA1268,Cashflow_A!$K$1:$AE$1,0))*AA1269</f>
        <v>0</v>
      </c>
      <c r="AB1270" s="365" cm="1">
        <f t="array" aca="1" ref="AB1270" ca="1">INDEX(INDIRECT($D1270),,MATCH(AB1268,Cashflow_A!$K$1:$AE$1,0))*AB1269</f>
        <v>0</v>
      </c>
      <c r="AC1270" s="365" cm="1">
        <f t="array" aca="1" ref="AC1270" ca="1">INDEX(INDIRECT($D1270),,MATCH(AC1268,Cashflow_A!$K$1:$AE$1,0))*AC1269</f>
        <v>0</v>
      </c>
      <c r="AD1270" s="365" cm="1">
        <f t="array" aca="1" ref="AD1270" ca="1">INDEX(INDIRECT($D1270),,MATCH(AD1268,Cashflow_A!$K$1:$AE$1,0))*AD1269</f>
        <v>0</v>
      </c>
      <c r="AE1270" s="365" cm="1">
        <f t="array" aca="1" ref="AE1270" ca="1">INDEX(INDIRECT($D1270),,MATCH(AE1268,Cashflow_A!$K$1:$AE$1,0))*AE1269</f>
        <v>0</v>
      </c>
    </row>
    <row r="1271" spans="1:35" s="2" customFormat="1" outlineLevel="1" x14ac:dyDescent="0.3">
      <c r="C1271" s="355" t="s">
        <v>536</v>
      </c>
      <c r="D1271" s="2" t="str">
        <f>CONCATENATE(C1271,"_Cost")</f>
        <v>V_Cost</v>
      </c>
      <c r="H1271" s="2" t="s">
        <v>606</v>
      </c>
      <c r="K1271" s="365" cm="1">
        <f t="array" aca="1" ref="K1271" ca="1">INDEX(INDIRECT($D1271),,MATCH(K1268,Cashflow_A!$K$1:$AE$1,0))*K1269</f>
        <v>0</v>
      </c>
      <c r="L1271" s="365" cm="1">
        <f t="array" aca="1" ref="L1271" ca="1">INDEX(INDIRECT($D1271),,MATCH(L1268,Cashflow_A!$K$1:$AE$1,0))*L1269</f>
        <v>0</v>
      </c>
      <c r="M1271" s="365" cm="1">
        <f t="array" aca="1" ref="M1271" ca="1">INDEX(INDIRECT($D1271),,MATCH(M1268,Cashflow_A!$K$1:$AE$1,0))*M1269</f>
        <v>0</v>
      </c>
      <c r="N1271" s="365" cm="1">
        <f t="array" aca="1" ref="N1271" ca="1">INDEX(INDIRECT($D1271),,MATCH(N1268,Cashflow_A!$K$1:$AE$1,0))*N1269</f>
        <v>0</v>
      </c>
      <c r="O1271" s="365" cm="1">
        <f t="array" aca="1" ref="O1271" ca="1">INDEX(INDIRECT($D1271),,MATCH(O1268,Cashflow_A!$K$1:$AE$1,0))*O1269</f>
        <v>0</v>
      </c>
      <c r="P1271" s="365" cm="1">
        <f t="array" aca="1" ref="P1271" ca="1">INDEX(INDIRECT($D1271),,MATCH(P1268,Cashflow_A!$K$1:$AE$1,0))*P1269</f>
        <v>0</v>
      </c>
      <c r="Q1271" s="365" cm="1">
        <f t="array" aca="1" ref="Q1271" ca="1">INDEX(INDIRECT($D1271),,MATCH(Q1268,Cashflow_A!$K$1:$AE$1,0))*Q1269</f>
        <v>0</v>
      </c>
      <c r="R1271" s="365" cm="1">
        <f t="array" aca="1" ref="R1271" ca="1">INDEX(INDIRECT($D1271),,MATCH(R1268,Cashflow_A!$K$1:$AE$1,0))*R1269</f>
        <v>0</v>
      </c>
      <c r="S1271" s="365" cm="1">
        <f t="array" aca="1" ref="S1271" ca="1">INDEX(INDIRECT($D1271),,MATCH(S1268,Cashflow_A!$K$1:$AE$1,0))*S1269</f>
        <v>0</v>
      </c>
      <c r="T1271" s="365" cm="1">
        <f t="array" aca="1" ref="T1271" ca="1">INDEX(INDIRECT($D1271),,MATCH(T1268,Cashflow_A!$K$1:$AE$1,0))*T1269</f>
        <v>0</v>
      </c>
      <c r="U1271" s="365" cm="1">
        <f t="array" aca="1" ref="U1271" ca="1">INDEX(INDIRECT($D1271),,MATCH(U1268,Cashflow_A!$K$1:$AE$1,0))*U1269</f>
        <v>0</v>
      </c>
      <c r="V1271" s="365" cm="1">
        <f t="array" aca="1" ref="V1271" ca="1">INDEX(INDIRECT($D1271),,MATCH(V1268,Cashflow_A!$K$1:$AE$1,0))*V1269</f>
        <v>0</v>
      </c>
      <c r="W1271" s="365" cm="1">
        <f t="array" aca="1" ref="W1271" ca="1">INDEX(INDIRECT($D1271),,MATCH(W1268,Cashflow_A!$K$1:$AE$1,0))*W1269</f>
        <v>0</v>
      </c>
      <c r="X1271" s="365" cm="1">
        <f t="array" aca="1" ref="X1271" ca="1">INDEX(INDIRECT($D1271),,MATCH(X1268,Cashflow_A!$K$1:$AE$1,0))*X1269</f>
        <v>0</v>
      </c>
      <c r="Y1271" s="365" cm="1">
        <f t="array" aca="1" ref="Y1271" ca="1">INDEX(INDIRECT($D1271),,MATCH(Y1268,Cashflow_A!$K$1:$AE$1,0))*Y1269</f>
        <v>0</v>
      </c>
      <c r="Z1271" s="365" cm="1">
        <f t="array" aca="1" ref="Z1271" ca="1">INDEX(INDIRECT($D1271),,MATCH(Z1268,Cashflow_A!$K$1:$AE$1,0))*Z1269</f>
        <v>0</v>
      </c>
      <c r="AA1271" s="365" cm="1">
        <f t="array" aca="1" ref="AA1271" ca="1">INDEX(INDIRECT($D1271),,MATCH(AA1268,Cashflow_A!$K$1:$AE$1,0))*AA1269</f>
        <v>0</v>
      </c>
      <c r="AB1271" s="365" cm="1">
        <f t="array" aca="1" ref="AB1271" ca="1">INDEX(INDIRECT($D1271),,MATCH(AB1268,Cashflow_A!$K$1:$AE$1,0))*AB1269</f>
        <v>0</v>
      </c>
      <c r="AC1271" s="365" cm="1">
        <f t="array" aca="1" ref="AC1271" ca="1">INDEX(INDIRECT($D1271),,MATCH(AC1268,Cashflow_A!$K$1:$AE$1,0))*AC1269</f>
        <v>0</v>
      </c>
      <c r="AD1271" s="365" cm="1">
        <f t="array" aca="1" ref="AD1271" ca="1">INDEX(INDIRECT($D1271),,MATCH(AD1268,Cashflow_A!$K$1:$AE$1,0))*AD1269</f>
        <v>0</v>
      </c>
      <c r="AE1271" s="365" cm="1">
        <f t="array" aca="1" ref="AE1271" ca="1">INDEX(INDIRECT($D1271),,MATCH(AE1268,Cashflow_A!$K$1:$AE$1,0))*AE1269</f>
        <v>0</v>
      </c>
    </row>
    <row r="1272" spans="1:35" s="2" customFormat="1" outlineLevel="1" x14ac:dyDescent="0.3">
      <c r="C1272" s="355" t="s">
        <v>536</v>
      </c>
      <c r="D1272" s="2" t="str">
        <f>CONCATENATE(C1272,"_Net_Revenue")</f>
        <v>V_Net_Revenue</v>
      </c>
      <c r="H1272" s="2" t="s">
        <v>607</v>
      </c>
      <c r="K1272" s="365" cm="1">
        <f t="array" aca="1" ref="K1272" ca="1">INDEX(INDIRECT($D1272),,MATCH(K1268,Cashflow_A!$K$1:$AE$1,0))*K1269</f>
        <v>0</v>
      </c>
      <c r="L1272" s="365" cm="1">
        <f t="array" aca="1" ref="L1272" ca="1">INDEX(INDIRECT($D1272),,MATCH(L1268,Cashflow_A!$K$1:$AE$1,0))*L1269</f>
        <v>0</v>
      </c>
      <c r="M1272" s="365" cm="1">
        <f t="array" aca="1" ref="M1272" ca="1">INDEX(INDIRECT($D1272),,MATCH(M1268,Cashflow_A!$K$1:$AE$1,0))*M1269</f>
        <v>0</v>
      </c>
      <c r="N1272" s="365" cm="1">
        <f t="array" aca="1" ref="N1272" ca="1">INDEX(INDIRECT($D1272),,MATCH(N1268,Cashflow_A!$K$1:$AE$1,0))*N1269</f>
        <v>0</v>
      </c>
      <c r="O1272" s="365" cm="1">
        <f t="array" aca="1" ref="O1272" ca="1">INDEX(INDIRECT($D1272),,MATCH(O1268,Cashflow_A!$K$1:$AE$1,0))*O1269</f>
        <v>0</v>
      </c>
      <c r="P1272" s="365" cm="1">
        <f t="array" aca="1" ref="P1272" ca="1">INDEX(INDIRECT($D1272),,MATCH(P1268,Cashflow_A!$K$1:$AE$1,0))*P1269</f>
        <v>0</v>
      </c>
      <c r="Q1272" s="365" cm="1">
        <f t="array" aca="1" ref="Q1272" ca="1">INDEX(INDIRECT($D1272),,MATCH(Q1268,Cashflow_A!$K$1:$AE$1,0))*Q1269</f>
        <v>0</v>
      </c>
      <c r="R1272" s="365" cm="1">
        <f t="array" aca="1" ref="R1272" ca="1">INDEX(INDIRECT($D1272),,MATCH(R1268,Cashflow_A!$K$1:$AE$1,0))*R1269</f>
        <v>0</v>
      </c>
      <c r="S1272" s="365" cm="1">
        <f t="array" aca="1" ref="S1272" ca="1">INDEX(INDIRECT($D1272),,MATCH(S1268,Cashflow_A!$K$1:$AE$1,0))*S1269</f>
        <v>0</v>
      </c>
      <c r="T1272" s="365" cm="1">
        <f t="array" aca="1" ref="T1272" ca="1">INDEX(INDIRECT($D1272),,MATCH(T1268,Cashflow_A!$K$1:$AE$1,0))*T1269</f>
        <v>0</v>
      </c>
      <c r="U1272" s="365" cm="1">
        <f t="array" aca="1" ref="U1272" ca="1">INDEX(INDIRECT($D1272),,MATCH(U1268,Cashflow_A!$K$1:$AE$1,0))*U1269</f>
        <v>0</v>
      </c>
      <c r="V1272" s="365" cm="1">
        <f t="array" aca="1" ref="V1272" ca="1">INDEX(INDIRECT($D1272),,MATCH(V1268,Cashflow_A!$K$1:$AE$1,0))*V1269</f>
        <v>0</v>
      </c>
      <c r="W1272" s="365" cm="1">
        <f t="array" aca="1" ref="W1272" ca="1">INDEX(INDIRECT($D1272),,MATCH(W1268,Cashflow_A!$K$1:$AE$1,0))*W1269</f>
        <v>0</v>
      </c>
      <c r="X1272" s="365" cm="1">
        <f t="array" aca="1" ref="X1272" ca="1">INDEX(INDIRECT($D1272),,MATCH(X1268,Cashflow_A!$K$1:$AE$1,0))*X1269</f>
        <v>0</v>
      </c>
      <c r="Y1272" s="365" cm="1">
        <f t="array" aca="1" ref="Y1272" ca="1">INDEX(INDIRECT($D1272),,MATCH(Y1268,Cashflow_A!$K$1:$AE$1,0))*Y1269</f>
        <v>0</v>
      </c>
      <c r="Z1272" s="365" cm="1">
        <f t="array" aca="1" ref="Z1272" ca="1">INDEX(INDIRECT($D1272),,MATCH(Z1268,Cashflow_A!$K$1:$AE$1,0))*Z1269</f>
        <v>0</v>
      </c>
      <c r="AA1272" s="365" cm="1">
        <f t="array" aca="1" ref="AA1272" ca="1">INDEX(INDIRECT($D1272),,MATCH(AA1268,Cashflow_A!$K$1:$AE$1,0))*AA1269</f>
        <v>0</v>
      </c>
      <c r="AB1272" s="365" cm="1">
        <f t="array" aca="1" ref="AB1272" ca="1">INDEX(INDIRECT($D1272),,MATCH(AB1268,Cashflow_A!$K$1:$AE$1,0))*AB1269</f>
        <v>0</v>
      </c>
      <c r="AC1272" s="365" cm="1">
        <f t="array" aca="1" ref="AC1272" ca="1">INDEX(INDIRECT($D1272),,MATCH(AC1268,Cashflow_A!$K$1:$AE$1,0))*AC1269</f>
        <v>0</v>
      </c>
      <c r="AD1272" s="365" cm="1">
        <f t="array" aca="1" ref="AD1272" ca="1">INDEX(INDIRECT($D1272),,MATCH(AD1268,Cashflow_A!$K$1:$AE$1,0))*AD1269</f>
        <v>0</v>
      </c>
      <c r="AE1272" s="365" cm="1">
        <f t="array" aca="1" ref="AE1272" ca="1">INDEX(INDIRECT($D1272),,MATCH(AE1268,Cashflow_A!$K$1:$AE$1,0))*AE1269</f>
        <v>0</v>
      </c>
    </row>
    <row r="1273" spans="1:35" s="2" customFormat="1" outlineLevel="1" x14ac:dyDescent="0.3">
      <c r="C1273" s="355"/>
      <c r="K1273" s="365"/>
      <c r="L1273" s="49"/>
      <c r="M1273" s="49"/>
      <c r="N1273" s="49"/>
      <c r="O1273" s="49"/>
      <c r="P1273" s="49"/>
      <c r="Q1273" s="49"/>
      <c r="R1273" s="49"/>
      <c r="S1273" s="49"/>
      <c r="T1273" s="49"/>
      <c r="U1273" s="49"/>
      <c r="V1273" s="49"/>
      <c r="W1273" s="49"/>
      <c r="X1273" s="49"/>
      <c r="Y1273" s="49"/>
      <c r="Z1273" s="49"/>
      <c r="AA1273" s="49"/>
      <c r="AB1273" s="49"/>
      <c r="AC1273" s="49"/>
      <c r="AD1273" s="49"/>
      <c r="AE1273" s="49"/>
    </row>
    <row r="1274" spans="1:35" s="12" customFormat="1" ht="16.5" outlineLevel="1" x14ac:dyDescent="0.3">
      <c r="A1274" s="2"/>
      <c r="B1274" s="2"/>
      <c r="C1274" s="355"/>
      <c r="D1274" s="2" t="s">
        <v>602</v>
      </c>
      <c r="E1274" s="356" t="s">
        <v>603</v>
      </c>
      <c r="F1274" s="357">
        <v>5</v>
      </c>
      <c r="G1274" s="2"/>
      <c r="I1274" s="2"/>
      <c r="J1274" s="2"/>
      <c r="K1274" s="365">
        <f>IF(K$1&gt;=$F1274,K$1-$F1274,0)</f>
        <v>0</v>
      </c>
      <c r="L1274" s="365">
        <f>IF(L$1&gt;=$F1274,L$1-$F1274,0)</f>
        <v>0</v>
      </c>
      <c r="M1274" s="365">
        <f t="shared" ref="M1274:AE1274" si="390">IF(M$1&gt;=$F1274,M$1-$F1274,0)</f>
        <v>0</v>
      </c>
      <c r="N1274" s="365">
        <f t="shared" si="390"/>
        <v>0</v>
      </c>
      <c r="O1274" s="365">
        <f t="shared" si="390"/>
        <v>0</v>
      </c>
      <c r="P1274" s="365">
        <f t="shared" si="390"/>
        <v>0</v>
      </c>
      <c r="Q1274" s="365">
        <f t="shared" si="390"/>
        <v>1</v>
      </c>
      <c r="R1274" s="365">
        <f t="shared" si="390"/>
        <v>2</v>
      </c>
      <c r="S1274" s="365">
        <f t="shared" si="390"/>
        <v>3</v>
      </c>
      <c r="T1274" s="365">
        <f t="shared" si="390"/>
        <v>4</v>
      </c>
      <c r="U1274" s="365">
        <f t="shared" si="390"/>
        <v>5</v>
      </c>
      <c r="V1274" s="365">
        <f t="shared" si="390"/>
        <v>6</v>
      </c>
      <c r="W1274" s="365">
        <f t="shared" si="390"/>
        <v>7</v>
      </c>
      <c r="X1274" s="365">
        <f t="shared" si="390"/>
        <v>8</v>
      </c>
      <c r="Y1274" s="365">
        <f t="shared" si="390"/>
        <v>9</v>
      </c>
      <c r="Z1274" s="365">
        <f t="shared" si="390"/>
        <v>10</v>
      </c>
      <c r="AA1274" s="365">
        <f t="shared" si="390"/>
        <v>11</v>
      </c>
      <c r="AB1274" s="365">
        <f t="shared" si="390"/>
        <v>12</v>
      </c>
      <c r="AC1274" s="365">
        <f t="shared" si="390"/>
        <v>13</v>
      </c>
      <c r="AD1274" s="365">
        <f t="shared" si="390"/>
        <v>14</v>
      </c>
      <c r="AE1274" s="365">
        <f t="shared" si="390"/>
        <v>15</v>
      </c>
      <c r="AF1274" s="2"/>
      <c r="AG1274" s="2"/>
      <c r="AH1274" s="2"/>
      <c r="AI1274" s="2"/>
    </row>
    <row r="1275" spans="1:35" s="12" customFormat="1" ht="16.5" outlineLevel="1" x14ac:dyDescent="0.3">
      <c r="A1275" s="2"/>
      <c r="B1275" s="2"/>
      <c r="C1275" s="355" t="s">
        <v>536</v>
      </c>
      <c r="D1275" s="2" t="str">
        <f>CONCATENATE("Hectares year ",F1274)</f>
        <v>Hectares year 5</v>
      </c>
      <c r="E1275" s="356" t="s">
        <v>604</v>
      </c>
      <c r="F1275" s="357">
        <f>SUMIFS(Baseline_Hectare!$G$12:$G$564,Baseline_Hectare!$C$12:$C$564,C1275,Baseline_Hectare!$E$12:$E$564,D1275)</f>
        <v>0</v>
      </c>
      <c r="G1275" s="2"/>
      <c r="I1275" s="2"/>
      <c r="J1275" s="2"/>
      <c r="K1275" s="365">
        <f>IF(K$1&gt;=$F1274,$F1275,0)</f>
        <v>0</v>
      </c>
      <c r="L1275" s="365">
        <f t="shared" ref="L1275:AE1275" si="391">IF(L$1&gt;=$F1274,$F1275,0)</f>
        <v>0</v>
      </c>
      <c r="M1275" s="365">
        <f t="shared" si="391"/>
        <v>0</v>
      </c>
      <c r="N1275" s="365">
        <f t="shared" si="391"/>
        <v>0</v>
      </c>
      <c r="O1275" s="365">
        <f t="shared" si="391"/>
        <v>0</v>
      </c>
      <c r="P1275" s="365">
        <f t="shared" si="391"/>
        <v>0</v>
      </c>
      <c r="Q1275" s="365">
        <f t="shared" si="391"/>
        <v>0</v>
      </c>
      <c r="R1275" s="365">
        <f t="shared" si="391"/>
        <v>0</v>
      </c>
      <c r="S1275" s="365">
        <f t="shared" si="391"/>
        <v>0</v>
      </c>
      <c r="T1275" s="365">
        <f t="shared" si="391"/>
        <v>0</v>
      </c>
      <c r="U1275" s="365">
        <f t="shared" si="391"/>
        <v>0</v>
      </c>
      <c r="V1275" s="365">
        <f t="shared" si="391"/>
        <v>0</v>
      </c>
      <c r="W1275" s="365">
        <f t="shared" si="391"/>
        <v>0</v>
      </c>
      <c r="X1275" s="365">
        <f t="shared" si="391"/>
        <v>0</v>
      </c>
      <c r="Y1275" s="365">
        <f t="shared" si="391"/>
        <v>0</v>
      </c>
      <c r="Z1275" s="365">
        <f t="shared" si="391"/>
        <v>0</v>
      </c>
      <c r="AA1275" s="365">
        <f t="shared" si="391"/>
        <v>0</v>
      </c>
      <c r="AB1275" s="365">
        <f t="shared" si="391"/>
        <v>0</v>
      </c>
      <c r="AC1275" s="365">
        <f t="shared" si="391"/>
        <v>0</v>
      </c>
      <c r="AD1275" s="365">
        <f t="shared" si="391"/>
        <v>0</v>
      </c>
      <c r="AE1275" s="365">
        <f t="shared" si="391"/>
        <v>0</v>
      </c>
      <c r="AF1275" s="2"/>
      <c r="AG1275" s="2"/>
      <c r="AH1275" s="2"/>
      <c r="AI1275" s="2"/>
    </row>
    <row r="1276" spans="1:35" s="2" customFormat="1" outlineLevel="1" x14ac:dyDescent="0.3">
      <c r="C1276" s="355" t="s">
        <v>536</v>
      </c>
      <c r="D1276" s="2" t="str">
        <f>CONCATENATE(C1276,"_Revenue")</f>
        <v>V_Revenue</v>
      </c>
      <c r="H1276" s="2" t="s">
        <v>605</v>
      </c>
      <c r="K1276" s="365" cm="1">
        <f t="array" aca="1" ref="K1276" ca="1">INDEX(INDIRECT($D1276),,MATCH(K1274,Cashflow_A!$K$1:$AE$1,0))*K1275</f>
        <v>0</v>
      </c>
      <c r="L1276" s="365" cm="1">
        <f t="array" aca="1" ref="L1276" ca="1">INDEX(INDIRECT($D1276),,MATCH(L1274,Cashflow_A!$K$1:$AE$1,0))*L1275</f>
        <v>0</v>
      </c>
      <c r="M1276" s="365" cm="1">
        <f t="array" aca="1" ref="M1276" ca="1">INDEX(INDIRECT($D1276),,MATCH(M1274,Cashflow_A!$K$1:$AE$1,0))*M1275</f>
        <v>0</v>
      </c>
      <c r="N1276" s="365" cm="1">
        <f t="array" aca="1" ref="N1276" ca="1">INDEX(INDIRECT($D1276),,MATCH(N1274,Cashflow_A!$K$1:$AE$1,0))*N1275</f>
        <v>0</v>
      </c>
      <c r="O1276" s="365" cm="1">
        <f t="array" aca="1" ref="O1276" ca="1">INDEX(INDIRECT($D1276),,MATCH(O1274,Cashflow_A!$K$1:$AE$1,0))*O1275</f>
        <v>0</v>
      </c>
      <c r="P1276" s="365" cm="1">
        <f t="array" aca="1" ref="P1276" ca="1">INDEX(INDIRECT($D1276),,MATCH(P1274,Cashflow_A!$K$1:$AE$1,0))*P1275</f>
        <v>0</v>
      </c>
      <c r="Q1276" s="365" cm="1">
        <f t="array" aca="1" ref="Q1276" ca="1">INDEX(INDIRECT($D1276),,MATCH(Q1274,Cashflow_A!$K$1:$AE$1,0))*Q1275</f>
        <v>0</v>
      </c>
      <c r="R1276" s="365" cm="1">
        <f t="array" aca="1" ref="R1276" ca="1">INDEX(INDIRECT($D1276),,MATCH(R1274,Cashflow_A!$K$1:$AE$1,0))*R1275</f>
        <v>0</v>
      </c>
      <c r="S1276" s="365" cm="1">
        <f t="array" aca="1" ref="S1276" ca="1">INDEX(INDIRECT($D1276),,MATCH(S1274,Cashflow_A!$K$1:$AE$1,0))*S1275</f>
        <v>0</v>
      </c>
      <c r="T1276" s="365" cm="1">
        <f t="array" aca="1" ref="T1276" ca="1">INDEX(INDIRECT($D1276),,MATCH(T1274,Cashflow_A!$K$1:$AE$1,0))*T1275</f>
        <v>0</v>
      </c>
      <c r="U1276" s="365" cm="1">
        <f t="array" aca="1" ref="U1276" ca="1">INDEX(INDIRECT($D1276),,MATCH(U1274,Cashflow_A!$K$1:$AE$1,0))*U1275</f>
        <v>0</v>
      </c>
      <c r="V1276" s="365" cm="1">
        <f t="array" aca="1" ref="V1276" ca="1">INDEX(INDIRECT($D1276),,MATCH(V1274,Cashflow_A!$K$1:$AE$1,0))*V1275</f>
        <v>0</v>
      </c>
      <c r="W1276" s="365" cm="1">
        <f t="array" aca="1" ref="W1276" ca="1">INDEX(INDIRECT($D1276),,MATCH(W1274,Cashflow_A!$K$1:$AE$1,0))*W1275</f>
        <v>0</v>
      </c>
      <c r="X1276" s="365" cm="1">
        <f t="array" aca="1" ref="X1276" ca="1">INDEX(INDIRECT($D1276),,MATCH(X1274,Cashflow_A!$K$1:$AE$1,0))*X1275</f>
        <v>0</v>
      </c>
      <c r="Y1276" s="365" cm="1">
        <f t="array" aca="1" ref="Y1276" ca="1">INDEX(INDIRECT($D1276),,MATCH(Y1274,Cashflow_A!$K$1:$AE$1,0))*Y1275</f>
        <v>0</v>
      </c>
      <c r="Z1276" s="365" cm="1">
        <f t="array" aca="1" ref="Z1276" ca="1">INDEX(INDIRECT($D1276),,MATCH(Z1274,Cashflow_A!$K$1:$AE$1,0))*Z1275</f>
        <v>0</v>
      </c>
      <c r="AA1276" s="365" cm="1">
        <f t="array" aca="1" ref="AA1276" ca="1">INDEX(INDIRECT($D1276),,MATCH(AA1274,Cashflow_A!$K$1:$AE$1,0))*AA1275</f>
        <v>0</v>
      </c>
      <c r="AB1276" s="365" cm="1">
        <f t="array" aca="1" ref="AB1276" ca="1">INDEX(INDIRECT($D1276),,MATCH(AB1274,Cashflow_A!$K$1:$AE$1,0))*AB1275</f>
        <v>0</v>
      </c>
      <c r="AC1276" s="365" cm="1">
        <f t="array" aca="1" ref="AC1276" ca="1">INDEX(INDIRECT($D1276),,MATCH(AC1274,Cashflow_A!$K$1:$AE$1,0))*AC1275</f>
        <v>0</v>
      </c>
      <c r="AD1276" s="365" cm="1">
        <f t="array" aca="1" ref="AD1276" ca="1">INDEX(INDIRECT($D1276),,MATCH(AD1274,Cashflow_A!$K$1:$AE$1,0))*AD1275</f>
        <v>0</v>
      </c>
      <c r="AE1276" s="365" cm="1">
        <f t="array" aca="1" ref="AE1276" ca="1">INDEX(INDIRECT($D1276),,MATCH(AE1274,Cashflow_A!$K$1:$AE$1,0))*AE1275</f>
        <v>0</v>
      </c>
    </row>
    <row r="1277" spans="1:35" s="2" customFormat="1" outlineLevel="1" x14ac:dyDescent="0.3">
      <c r="C1277" s="355" t="s">
        <v>536</v>
      </c>
      <c r="D1277" s="2" t="str">
        <f>CONCATENATE(C1277,"_Cost")</f>
        <v>V_Cost</v>
      </c>
      <c r="H1277" s="2" t="s">
        <v>606</v>
      </c>
      <c r="K1277" s="365" cm="1">
        <f t="array" aca="1" ref="K1277" ca="1">INDEX(INDIRECT($D1277),,MATCH(K1274,Cashflow_A!$K$1:$AE$1,0))*K1275</f>
        <v>0</v>
      </c>
      <c r="L1277" s="365" cm="1">
        <f t="array" aca="1" ref="L1277" ca="1">INDEX(INDIRECT($D1277),,MATCH(L1274,Cashflow_A!$K$1:$AE$1,0))*L1275</f>
        <v>0</v>
      </c>
      <c r="M1277" s="365" cm="1">
        <f t="array" aca="1" ref="M1277" ca="1">INDEX(INDIRECT($D1277),,MATCH(M1274,Cashflow_A!$K$1:$AE$1,0))*M1275</f>
        <v>0</v>
      </c>
      <c r="N1277" s="365" cm="1">
        <f t="array" aca="1" ref="N1277" ca="1">INDEX(INDIRECT($D1277),,MATCH(N1274,Cashflow_A!$K$1:$AE$1,0))*N1275</f>
        <v>0</v>
      </c>
      <c r="O1277" s="365" cm="1">
        <f t="array" aca="1" ref="O1277" ca="1">INDEX(INDIRECT($D1277),,MATCH(O1274,Cashflow_A!$K$1:$AE$1,0))*O1275</f>
        <v>0</v>
      </c>
      <c r="P1277" s="365" cm="1">
        <f t="array" aca="1" ref="P1277" ca="1">INDEX(INDIRECT($D1277),,MATCH(P1274,Cashflow_A!$K$1:$AE$1,0))*P1275</f>
        <v>0</v>
      </c>
      <c r="Q1277" s="365" cm="1">
        <f t="array" aca="1" ref="Q1277" ca="1">INDEX(INDIRECT($D1277),,MATCH(Q1274,Cashflow_A!$K$1:$AE$1,0))*Q1275</f>
        <v>0</v>
      </c>
      <c r="R1277" s="365" cm="1">
        <f t="array" aca="1" ref="R1277" ca="1">INDEX(INDIRECT($D1277),,MATCH(R1274,Cashflow_A!$K$1:$AE$1,0))*R1275</f>
        <v>0</v>
      </c>
      <c r="S1277" s="365" cm="1">
        <f t="array" aca="1" ref="S1277" ca="1">INDEX(INDIRECT($D1277),,MATCH(S1274,Cashflow_A!$K$1:$AE$1,0))*S1275</f>
        <v>0</v>
      </c>
      <c r="T1277" s="365" cm="1">
        <f t="array" aca="1" ref="T1277" ca="1">INDEX(INDIRECT($D1277),,MATCH(T1274,Cashflow_A!$K$1:$AE$1,0))*T1275</f>
        <v>0</v>
      </c>
      <c r="U1277" s="365" cm="1">
        <f t="array" aca="1" ref="U1277" ca="1">INDEX(INDIRECT($D1277),,MATCH(U1274,Cashflow_A!$K$1:$AE$1,0))*U1275</f>
        <v>0</v>
      </c>
      <c r="V1277" s="365" cm="1">
        <f t="array" aca="1" ref="V1277" ca="1">INDEX(INDIRECT($D1277),,MATCH(V1274,Cashflow_A!$K$1:$AE$1,0))*V1275</f>
        <v>0</v>
      </c>
      <c r="W1277" s="365" cm="1">
        <f t="array" aca="1" ref="W1277" ca="1">INDEX(INDIRECT($D1277),,MATCH(W1274,Cashflow_A!$K$1:$AE$1,0))*W1275</f>
        <v>0</v>
      </c>
      <c r="X1277" s="365" cm="1">
        <f t="array" aca="1" ref="X1277" ca="1">INDEX(INDIRECT($D1277),,MATCH(X1274,Cashflow_A!$K$1:$AE$1,0))*X1275</f>
        <v>0</v>
      </c>
      <c r="Y1277" s="365" cm="1">
        <f t="array" aca="1" ref="Y1277" ca="1">INDEX(INDIRECT($D1277),,MATCH(Y1274,Cashflow_A!$K$1:$AE$1,0))*Y1275</f>
        <v>0</v>
      </c>
      <c r="Z1277" s="365" cm="1">
        <f t="array" aca="1" ref="Z1277" ca="1">INDEX(INDIRECT($D1277),,MATCH(Z1274,Cashflow_A!$K$1:$AE$1,0))*Z1275</f>
        <v>0</v>
      </c>
      <c r="AA1277" s="365" cm="1">
        <f t="array" aca="1" ref="AA1277" ca="1">INDEX(INDIRECT($D1277),,MATCH(AA1274,Cashflow_A!$K$1:$AE$1,0))*AA1275</f>
        <v>0</v>
      </c>
      <c r="AB1277" s="365" cm="1">
        <f t="array" aca="1" ref="AB1277" ca="1">INDEX(INDIRECT($D1277),,MATCH(AB1274,Cashflow_A!$K$1:$AE$1,0))*AB1275</f>
        <v>0</v>
      </c>
      <c r="AC1277" s="365" cm="1">
        <f t="array" aca="1" ref="AC1277" ca="1">INDEX(INDIRECT($D1277),,MATCH(AC1274,Cashflow_A!$K$1:$AE$1,0))*AC1275</f>
        <v>0</v>
      </c>
      <c r="AD1277" s="365" cm="1">
        <f t="array" aca="1" ref="AD1277" ca="1">INDEX(INDIRECT($D1277),,MATCH(AD1274,Cashflow_A!$K$1:$AE$1,0))*AD1275</f>
        <v>0</v>
      </c>
      <c r="AE1277" s="365" cm="1">
        <f t="array" aca="1" ref="AE1277" ca="1">INDEX(INDIRECT($D1277),,MATCH(AE1274,Cashflow_A!$K$1:$AE$1,0))*AE1275</f>
        <v>0</v>
      </c>
    </row>
    <row r="1278" spans="1:35" s="2" customFormat="1" outlineLevel="1" x14ac:dyDescent="0.3">
      <c r="C1278" s="355" t="s">
        <v>536</v>
      </c>
      <c r="D1278" s="2" t="str">
        <f>CONCATENATE(C1278,"_Net_Revenue")</f>
        <v>V_Net_Revenue</v>
      </c>
      <c r="H1278" s="2" t="s">
        <v>607</v>
      </c>
      <c r="K1278" s="365" cm="1">
        <f t="array" aca="1" ref="K1278" ca="1">INDEX(INDIRECT($D1278),,MATCH(K1274,Cashflow_A!$K$1:$AE$1,0))*K1275</f>
        <v>0</v>
      </c>
      <c r="L1278" s="365" cm="1">
        <f t="array" aca="1" ref="L1278" ca="1">INDEX(INDIRECT($D1278),,MATCH(L1274,Cashflow_A!$K$1:$AE$1,0))*L1275</f>
        <v>0</v>
      </c>
      <c r="M1278" s="365" cm="1">
        <f t="array" aca="1" ref="M1278" ca="1">INDEX(INDIRECT($D1278),,MATCH(M1274,Cashflow_A!$K$1:$AE$1,0))*M1275</f>
        <v>0</v>
      </c>
      <c r="N1278" s="365" cm="1">
        <f t="array" aca="1" ref="N1278" ca="1">INDEX(INDIRECT($D1278),,MATCH(N1274,Cashflow_A!$K$1:$AE$1,0))*N1275</f>
        <v>0</v>
      </c>
      <c r="O1278" s="365" cm="1">
        <f t="array" aca="1" ref="O1278" ca="1">INDEX(INDIRECT($D1278),,MATCH(O1274,Cashflow_A!$K$1:$AE$1,0))*O1275</f>
        <v>0</v>
      </c>
      <c r="P1278" s="365" cm="1">
        <f t="array" aca="1" ref="P1278" ca="1">INDEX(INDIRECT($D1278),,MATCH(P1274,Cashflow_A!$K$1:$AE$1,0))*P1275</f>
        <v>0</v>
      </c>
      <c r="Q1278" s="365" cm="1">
        <f t="array" aca="1" ref="Q1278" ca="1">INDEX(INDIRECT($D1278),,MATCH(Q1274,Cashflow_A!$K$1:$AE$1,0))*Q1275</f>
        <v>0</v>
      </c>
      <c r="R1278" s="365" cm="1">
        <f t="array" aca="1" ref="R1278" ca="1">INDEX(INDIRECT($D1278),,MATCH(R1274,Cashflow_A!$K$1:$AE$1,0))*R1275</f>
        <v>0</v>
      </c>
      <c r="S1278" s="365" cm="1">
        <f t="array" aca="1" ref="S1278" ca="1">INDEX(INDIRECT($D1278),,MATCH(S1274,Cashflow_A!$K$1:$AE$1,0))*S1275</f>
        <v>0</v>
      </c>
      <c r="T1278" s="365" cm="1">
        <f t="array" aca="1" ref="T1278" ca="1">INDEX(INDIRECT($D1278),,MATCH(T1274,Cashflow_A!$K$1:$AE$1,0))*T1275</f>
        <v>0</v>
      </c>
      <c r="U1278" s="365" cm="1">
        <f t="array" aca="1" ref="U1278" ca="1">INDEX(INDIRECT($D1278),,MATCH(U1274,Cashflow_A!$K$1:$AE$1,0))*U1275</f>
        <v>0</v>
      </c>
      <c r="V1278" s="365" cm="1">
        <f t="array" aca="1" ref="V1278" ca="1">INDEX(INDIRECT($D1278),,MATCH(V1274,Cashflow_A!$K$1:$AE$1,0))*V1275</f>
        <v>0</v>
      </c>
      <c r="W1278" s="365" cm="1">
        <f t="array" aca="1" ref="W1278" ca="1">INDEX(INDIRECT($D1278),,MATCH(W1274,Cashflow_A!$K$1:$AE$1,0))*W1275</f>
        <v>0</v>
      </c>
      <c r="X1278" s="365" cm="1">
        <f t="array" aca="1" ref="X1278" ca="1">INDEX(INDIRECT($D1278),,MATCH(X1274,Cashflow_A!$K$1:$AE$1,0))*X1275</f>
        <v>0</v>
      </c>
      <c r="Y1278" s="365" cm="1">
        <f t="array" aca="1" ref="Y1278" ca="1">INDEX(INDIRECT($D1278),,MATCH(Y1274,Cashflow_A!$K$1:$AE$1,0))*Y1275</f>
        <v>0</v>
      </c>
      <c r="Z1278" s="365" cm="1">
        <f t="array" aca="1" ref="Z1278" ca="1">INDEX(INDIRECT($D1278),,MATCH(Z1274,Cashflow_A!$K$1:$AE$1,0))*Z1275</f>
        <v>0</v>
      </c>
      <c r="AA1278" s="365" cm="1">
        <f t="array" aca="1" ref="AA1278" ca="1">INDEX(INDIRECT($D1278),,MATCH(AA1274,Cashflow_A!$K$1:$AE$1,0))*AA1275</f>
        <v>0</v>
      </c>
      <c r="AB1278" s="365" cm="1">
        <f t="array" aca="1" ref="AB1278" ca="1">INDEX(INDIRECT($D1278),,MATCH(AB1274,Cashflow_A!$K$1:$AE$1,0))*AB1275</f>
        <v>0</v>
      </c>
      <c r="AC1278" s="365" cm="1">
        <f t="array" aca="1" ref="AC1278" ca="1">INDEX(INDIRECT($D1278),,MATCH(AC1274,Cashflow_A!$K$1:$AE$1,0))*AC1275</f>
        <v>0</v>
      </c>
      <c r="AD1278" s="365" cm="1">
        <f t="array" aca="1" ref="AD1278" ca="1">INDEX(INDIRECT($D1278),,MATCH(AD1274,Cashflow_A!$K$1:$AE$1,0))*AD1275</f>
        <v>0</v>
      </c>
      <c r="AE1278" s="365" cm="1">
        <f t="array" aca="1" ref="AE1278" ca="1">INDEX(INDIRECT($D1278),,MATCH(AE1274,Cashflow_A!$K$1:$AE$1,0))*AE1275</f>
        <v>0</v>
      </c>
    </row>
    <row r="1279" spans="1:35" s="2" customFormat="1" outlineLevel="1" x14ac:dyDescent="0.3">
      <c r="C1279" s="355"/>
      <c r="K1279" s="352"/>
    </row>
    <row r="1280" spans="1:35" s="12" customFormat="1" ht="16.5" outlineLevel="1" x14ac:dyDescent="0.3">
      <c r="A1280" s="2"/>
      <c r="B1280" s="2"/>
      <c r="C1280" s="355"/>
      <c r="D1280" s="2" t="s">
        <v>602</v>
      </c>
      <c r="E1280" s="356" t="s">
        <v>603</v>
      </c>
      <c r="F1280" s="357">
        <v>6</v>
      </c>
      <c r="G1280" s="2"/>
      <c r="I1280" s="2"/>
      <c r="J1280" s="2"/>
      <c r="K1280" s="365">
        <f>IF(K$1&gt;=$F1280,K$1-$F1280,0)</f>
        <v>0</v>
      </c>
      <c r="L1280" s="365">
        <f>IF(L$1&gt;=$F1280,L$1-$F1280,0)</f>
        <v>0</v>
      </c>
      <c r="M1280" s="365">
        <f t="shared" ref="M1280:AE1280" si="392">IF(M$1&gt;=$F1280,M$1-$F1280,0)</f>
        <v>0</v>
      </c>
      <c r="N1280" s="365">
        <f t="shared" si="392"/>
        <v>0</v>
      </c>
      <c r="O1280" s="365">
        <f t="shared" si="392"/>
        <v>0</v>
      </c>
      <c r="P1280" s="365">
        <f t="shared" si="392"/>
        <v>0</v>
      </c>
      <c r="Q1280" s="365">
        <f t="shared" si="392"/>
        <v>0</v>
      </c>
      <c r="R1280" s="365">
        <f t="shared" si="392"/>
        <v>1</v>
      </c>
      <c r="S1280" s="365">
        <f t="shared" si="392"/>
        <v>2</v>
      </c>
      <c r="T1280" s="365">
        <f t="shared" si="392"/>
        <v>3</v>
      </c>
      <c r="U1280" s="365">
        <f t="shared" si="392"/>
        <v>4</v>
      </c>
      <c r="V1280" s="365">
        <f t="shared" si="392"/>
        <v>5</v>
      </c>
      <c r="W1280" s="365">
        <f t="shared" si="392"/>
        <v>6</v>
      </c>
      <c r="X1280" s="365">
        <f t="shared" si="392"/>
        <v>7</v>
      </c>
      <c r="Y1280" s="365">
        <f t="shared" si="392"/>
        <v>8</v>
      </c>
      <c r="Z1280" s="365">
        <f t="shared" si="392"/>
        <v>9</v>
      </c>
      <c r="AA1280" s="365">
        <f t="shared" si="392"/>
        <v>10</v>
      </c>
      <c r="AB1280" s="365">
        <f t="shared" si="392"/>
        <v>11</v>
      </c>
      <c r="AC1280" s="365">
        <f t="shared" si="392"/>
        <v>12</v>
      </c>
      <c r="AD1280" s="365">
        <f t="shared" si="392"/>
        <v>13</v>
      </c>
      <c r="AE1280" s="365">
        <f t="shared" si="392"/>
        <v>14</v>
      </c>
      <c r="AF1280" s="2"/>
      <c r="AG1280" s="2"/>
      <c r="AH1280" s="2"/>
      <c r="AI1280" s="2"/>
    </row>
    <row r="1281" spans="1:35" s="12" customFormat="1" ht="16.5" outlineLevel="1" x14ac:dyDescent="0.3">
      <c r="A1281" s="2"/>
      <c r="B1281" s="2"/>
      <c r="C1281" s="355" t="s">
        <v>536</v>
      </c>
      <c r="D1281" s="2" t="str">
        <f>CONCATENATE("Hectares year ",F1280)</f>
        <v>Hectares year 6</v>
      </c>
      <c r="E1281" s="356" t="s">
        <v>604</v>
      </c>
      <c r="F1281" s="357">
        <f>SUMIFS(Baseline_Hectare!$G$12:$G$564,Baseline_Hectare!$C$12:$C$564,C1281,Baseline_Hectare!$E$12:$E$564,D1281)</f>
        <v>0</v>
      </c>
      <c r="G1281" s="2"/>
      <c r="I1281" s="2"/>
      <c r="J1281" s="2"/>
      <c r="K1281" s="365">
        <f>IF(K$1&gt;=$F1280,$F1281,0)</f>
        <v>0</v>
      </c>
      <c r="L1281" s="365">
        <f t="shared" ref="L1281:AE1281" si="393">IF(L$1&gt;=$F1280,$F1281,0)</f>
        <v>0</v>
      </c>
      <c r="M1281" s="365">
        <f t="shared" si="393"/>
        <v>0</v>
      </c>
      <c r="N1281" s="365">
        <f t="shared" si="393"/>
        <v>0</v>
      </c>
      <c r="O1281" s="365">
        <f t="shared" si="393"/>
        <v>0</v>
      </c>
      <c r="P1281" s="365">
        <f t="shared" si="393"/>
        <v>0</v>
      </c>
      <c r="Q1281" s="365">
        <f t="shared" si="393"/>
        <v>0</v>
      </c>
      <c r="R1281" s="365">
        <f t="shared" si="393"/>
        <v>0</v>
      </c>
      <c r="S1281" s="365">
        <f t="shared" si="393"/>
        <v>0</v>
      </c>
      <c r="T1281" s="365">
        <f t="shared" si="393"/>
        <v>0</v>
      </c>
      <c r="U1281" s="365">
        <f t="shared" si="393"/>
        <v>0</v>
      </c>
      <c r="V1281" s="365">
        <f t="shared" si="393"/>
        <v>0</v>
      </c>
      <c r="W1281" s="365">
        <f t="shared" si="393"/>
        <v>0</v>
      </c>
      <c r="X1281" s="365">
        <f t="shared" si="393"/>
        <v>0</v>
      </c>
      <c r="Y1281" s="365">
        <f t="shared" si="393"/>
        <v>0</v>
      </c>
      <c r="Z1281" s="365">
        <f t="shared" si="393"/>
        <v>0</v>
      </c>
      <c r="AA1281" s="365">
        <f t="shared" si="393"/>
        <v>0</v>
      </c>
      <c r="AB1281" s="365">
        <f t="shared" si="393"/>
        <v>0</v>
      </c>
      <c r="AC1281" s="365">
        <f t="shared" si="393"/>
        <v>0</v>
      </c>
      <c r="AD1281" s="365">
        <f t="shared" si="393"/>
        <v>0</v>
      </c>
      <c r="AE1281" s="365">
        <f t="shared" si="393"/>
        <v>0</v>
      </c>
      <c r="AF1281" s="2"/>
      <c r="AG1281" s="2"/>
      <c r="AH1281" s="2"/>
      <c r="AI1281" s="2"/>
    </row>
    <row r="1282" spans="1:35" s="2" customFormat="1" outlineLevel="1" x14ac:dyDescent="0.3">
      <c r="C1282" s="355" t="s">
        <v>536</v>
      </c>
      <c r="D1282" s="2" t="str">
        <f>CONCATENATE(C1282,"_Revenue")</f>
        <v>V_Revenue</v>
      </c>
      <c r="H1282" s="2" t="s">
        <v>605</v>
      </c>
      <c r="K1282" s="365" cm="1">
        <f t="array" aca="1" ref="K1282" ca="1">INDEX(INDIRECT($D1282),,MATCH(K1280,Cashflow_A!$K$1:$AE$1,0))*K1281</f>
        <v>0</v>
      </c>
      <c r="L1282" s="365" cm="1">
        <f t="array" aca="1" ref="L1282" ca="1">INDEX(INDIRECT($D1282),,MATCH(L1280,Cashflow_A!$K$1:$AE$1,0))*L1281</f>
        <v>0</v>
      </c>
      <c r="M1282" s="365" cm="1">
        <f t="array" aca="1" ref="M1282" ca="1">INDEX(INDIRECT($D1282),,MATCH(M1280,Cashflow_A!$K$1:$AE$1,0))*M1281</f>
        <v>0</v>
      </c>
      <c r="N1282" s="365" cm="1">
        <f t="array" aca="1" ref="N1282" ca="1">INDEX(INDIRECT($D1282),,MATCH(N1280,Cashflow_A!$K$1:$AE$1,0))*N1281</f>
        <v>0</v>
      </c>
      <c r="O1282" s="365" cm="1">
        <f t="array" aca="1" ref="O1282" ca="1">INDEX(INDIRECT($D1282),,MATCH(O1280,Cashflow_A!$K$1:$AE$1,0))*O1281</f>
        <v>0</v>
      </c>
      <c r="P1282" s="365" cm="1">
        <f t="array" aca="1" ref="P1282" ca="1">INDEX(INDIRECT($D1282),,MATCH(P1280,Cashflow_A!$K$1:$AE$1,0))*P1281</f>
        <v>0</v>
      </c>
      <c r="Q1282" s="365" cm="1">
        <f t="array" aca="1" ref="Q1282" ca="1">INDEX(INDIRECT($D1282),,MATCH(Q1280,Cashflow_A!$K$1:$AE$1,0))*Q1281</f>
        <v>0</v>
      </c>
      <c r="R1282" s="365" cm="1">
        <f t="array" aca="1" ref="R1282" ca="1">INDEX(INDIRECT($D1282),,MATCH(R1280,Cashflow_A!$K$1:$AE$1,0))*R1281</f>
        <v>0</v>
      </c>
      <c r="S1282" s="365" cm="1">
        <f t="array" aca="1" ref="S1282" ca="1">INDEX(INDIRECT($D1282),,MATCH(S1280,Cashflow_A!$K$1:$AE$1,0))*S1281</f>
        <v>0</v>
      </c>
      <c r="T1282" s="365" cm="1">
        <f t="array" aca="1" ref="T1282" ca="1">INDEX(INDIRECT($D1282),,MATCH(T1280,Cashflow_A!$K$1:$AE$1,0))*T1281</f>
        <v>0</v>
      </c>
      <c r="U1282" s="365" cm="1">
        <f t="array" aca="1" ref="U1282" ca="1">INDEX(INDIRECT($D1282),,MATCH(U1280,Cashflow_A!$K$1:$AE$1,0))*U1281</f>
        <v>0</v>
      </c>
      <c r="V1282" s="365" cm="1">
        <f t="array" aca="1" ref="V1282" ca="1">INDEX(INDIRECT($D1282),,MATCH(V1280,Cashflow_A!$K$1:$AE$1,0))*V1281</f>
        <v>0</v>
      </c>
      <c r="W1282" s="365" cm="1">
        <f t="array" aca="1" ref="W1282" ca="1">INDEX(INDIRECT($D1282),,MATCH(W1280,Cashflow_A!$K$1:$AE$1,0))*W1281</f>
        <v>0</v>
      </c>
      <c r="X1282" s="365" cm="1">
        <f t="array" aca="1" ref="X1282" ca="1">INDEX(INDIRECT($D1282),,MATCH(X1280,Cashflow_A!$K$1:$AE$1,0))*X1281</f>
        <v>0</v>
      </c>
      <c r="Y1282" s="365" cm="1">
        <f t="array" aca="1" ref="Y1282" ca="1">INDEX(INDIRECT($D1282),,MATCH(Y1280,Cashflow_A!$K$1:$AE$1,0))*Y1281</f>
        <v>0</v>
      </c>
      <c r="Z1282" s="365" cm="1">
        <f t="array" aca="1" ref="Z1282" ca="1">INDEX(INDIRECT($D1282),,MATCH(Z1280,Cashflow_A!$K$1:$AE$1,0))*Z1281</f>
        <v>0</v>
      </c>
      <c r="AA1282" s="365" cm="1">
        <f t="array" aca="1" ref="AA1282" ca="1">INDEX(INDIRECT($D1282),,MATCH(AA1280,Cashflow_A!$K$1:$AE$1,0))*AA1281</f>
        <v>0</v>
      </c>
      <c r="AB1282" s="365" cm="1">
        <f t="array" aca="1" ref="AB1282" ca="1">INDEX(INDIRECT($D1282),,MATCH(AB1280,Cashflow_A!$K$1:$AE$1,0))*AB1281</f>
        <v>0</v>
      </c>
      <c r="AC1282" s="365" cm="1">
        <f t="array" aca="1" ref="AC1282" ca="1">INDEX(INDIRECT($D1282),,MATCH(AC1280,Cashflow_A!$K$1:$AE$1,0))*AC1281</f>
        <v>0</v>
      </c>
      <c r="AD1282" s="365" cm="1">
        <f t="array" aca="1" ref="AD1282" ca="1">INDEX(INDIRECT($D1282),,MATCH(AD1280,Cashflow_A!$K$1:$AE$1,0))*AD1281</f>
        <v>0</v>
      </c>
      <c r="AE1282" s="365" cm="1">
        <f t="array" aca="1" ref="AE1282" ca="1">INDEX(INDIRECT($D1282),,MATCH(AE1280,Cashflow_A!$K$1:$AE$1,0))*AE1281</f>
        <v>0</v>
      </c>
    </row>
    <row r="1283" spans="1:35" s="2" customFormat="1" outlineLevel="1" x14ac:dyDescent="0.3">
      <c r="C1283" s="355" t="s">
        <v>536</v>
      </c>
      <c r="D1283" s="2" t="str">
        <f>CONCATENATE(C1283,"_Cost")</f>
        <v>V_Cost</v>
      </c>
      <c r="H1283" s="2" t="s">
        <v>606</v>
      </c>
      <c r="K1283" s="365" cm="1">
        <f t="array" aca="1" ref="K1283" ca="1">INDEX(INDIRECT($D1283),,MATCH(K1280,Cashflow_A!$K$1:$AE$1,0))*K1281</f>
        <v>0</v>
      </c>
      <c r="L1283" s="365" cm="1">
        <f t="array" aca="1" ref="L1283" ca="1">INDEX(INDIRECT($D1283),,MATCH(L1280,Cashflow_A!$K$1:$AE$1,0))*L1281</f>
        <v>0</v>
      </c>
      <c r="M1283" s="365" cm="1">
        <f t="array" aca="1" ref="M1283" ca="1">INDEX(INDIRECT($D1283),,MATCH(M1280,Cashflow_A!$K$1:$AE$1,0))*M1281</f>
        <v>0</v>
      </c>
      <c r="N1283" s="365" cm="1">
        <f t="array" aca="1" ref="N1283" ca="1">INDEX(INDIRECT($D1283),,MATCH(N1280,Cashflow_A!$K$1:$AE$1,0))*N1281</f>
        <v>0</v>
      </c>
      <c r="O1283" s="365" cm="1">
        <f t="array" aca="1" ref="O1283" ca="1">INDEX(INDIRECT($D1283),,MATCH(O1280,Cashflow_A!$K$1:$AE$1,0))*O1281</f>
        <v>0</v>
      </c>
      <c r="P1283" s="365" cm="1">
        <f t="array" aca="1" ref="P1283" ca="1">INDEX(INDIRECT($D1283),,MATCH(P1280,Cashflow_A!$K$1:$AE$1,0))*P1281</f>
        <v>0</v>
      </c>
      <c r="Q1283" s="365" cm="1">
        <f t="array" aca="1" ref="Q1283" ca="1">INDEX(INDIRECT($D1283),,MATCH(Q1280,Cashflow_A!$K$1:$AE$1,0))*Q1281</f>
        <v>0</v>
      </c>
      <c r="R1283" s="365" cm="1">
        <f t="array" aca="1" ref="R1283" ca="1">INDEX(INDIRECT($D1283),,MATCH(R1280,Cashflow_A!$K$1:$AE$1,0))*R1281</f>
        <v>0</v>
      </c>
      <c r="S1283" s="365" cm="1">
        <f t="array" aca="1" ref="S1283" ca="1">INDEX(INDIRECT($D1283),,MATCH(S1280,Cashflow_A!$K$1:$AE$1,0))*S1281</f>
        <v>0</v>
      </c>
      <c r="T1283" s="365" cm="1">
        <f t="array" aca="1" ref="T1283" ca="1">INDEX(INDIRECT($D1283),,MATCH(T1280,Cashflow_A!$K$1:$AE$1,0))*T1281</f>
        <v>0</v>
      </c>
      <c r="U1283" s="365" cm="1">
        <f t="array" aca="1" ref="U1283" ca="1">INDEX(INDIRECT($D1283),,MATCH(U1280,Cashflow_A!$K$1:$AE$1,0))*U1281</f>
        <v>0</v>
      </c>
      <c r="V1283" s="365" cm="1">
        <f t="array" aca="1" ref="V1283" ca="1">INDEX(INDIRECT($D1283),,MATCH(V1280,Cashflow_A!$K$1:$AE$1,0))*V1281</f>
        <v>0</v>
      </c>
      <c r="W1283" s="365" cm="1">
        <f t="array" aca="1" ref="W1283" ca="1">INDEX(INDIRECT($D1283),,MATCH(W1280,Cashflow_A!$K$1:$AE$1,0))*W1281</f>
        <v>0</v>
      </c>
      <c r="X1283" s="365" cm="1">
        <f t="array" aca="1" ref="X1283" ca="1">INDEX(INDIRECT($D1283),,MATCH(X1280,Cashflow_A!$K$1:$AE$1,0))*X1281</f>
        <v>0</v>
      </c>
      <c r="Y1283" s="365" cm="1">
        <f t="array" aca="1" ref="Y1283" ca="1">INDEX(INDIRECT($D1283),,MATCH(Y1280,Cashflow_A!$K$1:$AE$1,0))*Y1281</f>
        <v>0</v>
      </c>
      <c r="Z1283" s="365" cm="1">
        <f t="array" aca="1" ref="Z1283" ca="1">INDEX(INDIRECT($D1283),,MATCH(Z1280,Cashflow_A!$K$1:$AE$1,0))*Z1281</f>
        <v>0</v>
      </c>
      <c r="AA1283" s="365" cm="1">
        <f t="array" aca="1" ref="AA1283" ca="1">INDEX(INDIRECT($D1283),,MATCH(AA1280,Cashflow_A!$K$1:$AE$1,0))*AA1281</f>
        <v>0</v>
      </c>
      <c r="AB1283" s="365" cm="1">
        <f t="array" aca="1" ref="AB1283" ca="1">INDEX(INDIRECT($D1283),,MATCH(AB1280,Cashflow_A!$K$1:$AE$1,0))*AB1281</f>
        <v>0</v>
      </c>
      <c r="AC1283" s="365" cm="1">
        <f t="array" aca="1" ref="AC1283" ca="1">INDEX(INDIRECT($D1283),,MATCH(AC1280,Cashflow_A!$K$1:$AE$1,0))*AC1281</f>
        <v>0</v>
      </c>
      <c r="AD1283" s="365" cm="1">
        <f t="array" aca="1" ref="AD1283" ca="1">INDEX(INDIRECT($D1283),,MATCH(AD1280,Cashflow_A!$K$1:$AE$1,0))*AD1281</f>
        <v>0</v>
      </c>
      <c r="AE1283" s="365" cm="1">
        <f t="array" aca="1" ref="AE1283" ca="1">INDEX(INDIRECT($D1283),,MATCH(AE1280,Cashflow_A!$K$1:$AE$1,0))*AE1281</f>
        <v>0</v>
      </c>
    </row>
    <row r="1284" spans="1:35" s="2" customFormat="1" outlineLevel="1" x14ac:dyDescent="0.3">
      <c r="C1284" s="355" t="s">
        <v>536</v>
      </c>
      <c r="D1284" s="2" t="str">
        <f>CONCATENATE(C1284,"_Net_Revenue")</f>
        <v>V_Net_Revenue</v>
      </c>
      <c r="H1284" s="2" t="s">
        <v>607</v>
      </c>
      <c r="K1284" s="365" cm="1">
        <f t="array" aca="1" ref="K1284" ca="1">INDEX(INDIRECT($D1284),,MATCH(K1280,Cashflow_A!$K$1:$AE$1,0))*K1281</f>
        <v>0</v>
      </c>
      <c r="L1284" s="365" cm="1">
        <f t="array" aca="1" ref="L1284" ca="1">INDEX(INDIRECT($D1284),,MATCH(L1280,Cashflow_A!$K$1:$AE$1,0))*L1281</f>
        <v>0</v>
      </c>
      <c r="M1284" s="365" cm="1">
        <f t="array" aca="1" ref="M1284" ca="1">INDEX(INDIRECT($D1284),,MATCH(M1280,Cashflow_A!$K$1:$AE$1,0))*M1281</f>
        <v>0</v>
      </c>
      <c r="N1284" s="365" cm="1">
        <f t="array" aca="1" ref="N1284" ca="1">INDEX(INDIRECT($D1284),,MATCH(N1280,Cashflow_A!$K$1:$AE$1,0))*N1281</f>
        <v>0</v>
      </c>
      <c r="O1284" s="365" cm="1">
        <f t="array" aca="1" ref="O1284" ca="1">INDEX(INDIRECT($D1284),,MATCH(O1280,Cashflow_A!$K$1:$AE$1,0))*O1281</f>
        <v>0</v>
      </c>
      <c r="P1284" s="365" cm="1">
        <f t="array" aca="1" ref="P1284" ca="1">INDEX(INDIRECT($D1284),,MATCH(P1280,Cashflow_A!$K$1:$AE$1,0))*P1281</f>
        <v>0</v>
      </c>
      <c r="Q1284" s="365" cm="1">
        <f t="array" aca="1" ref="Q1284" ca="1">INDEX(INDIRECT($D1284),,MATCH(Q1280,Cashflow_A!$K$1:$AE$1,0))*Q1281</f>
        <v>0</v>
      </c>
      <c r="R1284" s="365" cm="1">
        <f t="array" aca="1" ref="R1284" ca="1">INDEX(INDIRECT($D1284),,MATCH(R1280,Cashflow_A!$K$1:$AE$1,0))*R1281</f>
        <v>0</v>
      </c>
      <c r="S1284" s="365" cm="1">
        <f t="array" aca="1" ref="S1284" ca="1">INDEX(INDIRECT($D1284),,MATCH(S1280,Cashflow_A!$K$1:$AE$1,0))*S1281</f>
        <v>0</v>
      </c>
      <c r="T1284" s="365" cm="1">
        <f t="array" aca="1" ref="T1284" ca="1">INDEX(INDIRECT($D1284),,MATCH(T1280,Cashflow_A!$K$1:$AE$1,0))*T1281</f>
        <v>0</v>
      </c>
      <c r="U1284" s="365" cm="1">
        <f t="array" aca="1" ref="U1284" ca="1">INDEX(INDIRECT($D1284),,MATCH(U1280,Cashflow_A!$K$1:$AE$1,0))*U1281</f>
        <v>0</v>
      </c>
      <c r="V1284" s="365" cm="1">
        <f t="array" aca="1" ref="V1284" ca="1">INDEX(INDIRECT($D1284),,MATCH(V1280,Cashflow_A!$K$1:$AE$1,0))*V1281</f>
        <v>0</v>
      </c>
      <c r="W1284" s="365" cm="1">
        <f t="array" aca="1" ref="W1284" ca="1">INDEX(INDIRECT($D1284),,MATCH(W1280,Cashflow_A!$K$1:$AE$1,0))*W1281</f>
        <v>0</v>
      </c>
      <c r="X1284" s="365" cm="1">
        <f t="array" aca="1" ref="X1284" ca="1">INDEX(INDIRECT($D1284),,MATCH(X1280,Cashflow_A!$K$1:$AE$1,0))*X1281</f>
        <v>0</v>
      </c>
      <c r="Y1284" s="365" cm="1">
        <f t="array" aca="1" ref="Y1284" ca="1">INDEX(INDIRECT($D1284),,MATCH(Y1280,Cashflow_A!$K$1:$AE$1,0))*Y1281</f>
        <v>0</v>
      </c>
      <c r="Z1284" s="365" cm="1">
        <f t="array" aca="1" ref="Z1284" ca="1">INDEX(INDIRECT($D1284),,MATCH(Z1280,Cashflow_A!$K$1:$AE$1,0))*Z1281</f>
        <v>0</v>
      </c>
      <c r="AA1284" s="365" cm="1">
        <f t="array" aca="1" ref="AA1284" ca="1">INDEX(INDIRECT($D1284),,MATCH(AA1280,Cashflow_A!$K$1:$AE$1,0))*AA1281</f>
        <v>0</v>
      </c>
      <c r="AB1284" s="365" cm="1">
        <f t="array" aca="1" ref="AB1284" ca="1">INDEX(INDIRECT($D1284),,MATCH(AB1280,Cashflow_A!$K$1:$AE$1,0))*AB1281</f>
        <v>0</v>
      </c>
      <c r="AC1284" s="365" cm="1">
        <f t="array" aca="1" ref="AC1284" ca="1">INDEX(INDIRECT($D1284),,MATCH(AC1280,Cashflow_A!$K$1:$AE$1,0))*AC1281</f>
        <v>0</v>
      </c>
      <c r="AD1284" s="365" cm="1">
        <f t="array" aca="1" ref="AD1284" ca="1">INDEX(INDIRECT($D1284),,MATCH(AD1280,Cashflow_A!$K$1:$AE$1,0))*AD1281</f>
        <v>0</v>
      </c>
      <c r="AE1284" s="365" cm="1">
        <f t="array" aca="1" ref="AE1284" ca="1">INDEX(INDIRECT($D1284),,MATCH(AE1280,Cashflow_A!$K$1:$AE$1,0))*AE1281</f>
        <v>0</v>
      </c>
    </row>
    <row r="1285" spans="1:35" s="2" customFormat="1" outlineLevel="1" x14ac:dyDescent="0.3">
      <c r="C1285" s="355"/>
      <c r="K1285" s="352"/>
    </row>
    <row r="1286" spans="1:35" s="12" customFormat="1" ht="16.5" outlineLevel="1" x14ac:dyDescent="0.3">
      <c r="A1286" s="2"/>
      <c r="B1286" s="2"/>
      <c r="C1286" s="355"/>
      <c r="D1286" s="2" t="s">
        <v>602</v>
      </c>
      <c r="E1286" s="356" t="s">
        <v>603</v>
      </c>
      <c r="F1286" s="357">
        <v>7</v>
      </c>
      <c r="G1286" s="2"/>
      <c r="I1286" s="2"/>
      <c r="J1286" s="2"/>
      <c r="K1286" s="365">
        <f>IF(K$1&gt;=$F1286,K$1-$F1286,0)</f>
        <v>0</v>
      </c>
      <c r="L1286" s="365">
        <f>IF(L$1&gt;=$F1286,L$1-$F1286,0)</f>
        <v>0</v>
      </c>
      <c r="M1286" s="365">
        <f t="shared" ref="M1286:AE1286" si="394">IF(M$1&gt;=$F1286,M$1-$F1286,0)</f>
        <v>0</v>
      </c>
      <c r="N1286" s="365">
        <f t="shared" si="394"/>
        <v>0</v>
      </c>
      <c r="O1286" s="365">
        <f t="shared" si="394"/>
        <v>0</v>
      </c>
      <c r="P1286" s="365">
        <f t="shared" si="394"/>
        <v>0</v>
      </c>
      <c r="Q1286" s="365">
        <f t="shared" si="394"/>
        <v>0</v>
      </c>
      <c r="R1286" s="365">
        <f t="shared" si="394"/>
        <v>0</v>
      </c>
      <c r="S1286" s="365">
        <f t="shared" si="394"/>
        <v>1</v>
      </c>
      <c r="T1286" s="365">
        <f t="shared" si="394"/>
        <v>2</v>
      </c>
      <c r="U1286" s="365">
        <f t="shared" si="394"/>
        <v>3</v>
      </c>
      <c r="V1286" s="365">
        <f t="shared" si="394"/>
        <v>4</v>
      </c>
      <c r="W1286" s="365">
        <f t="shared" si="394"/>
        <v>5</v>
      </c>
      <c r="X1286" s="365">
        <f t="shared" si="394"/>
        <v>6</v>
      </c>
      <c r="Y1286" s="365">
        <f t="shared" si="394"/>
        <v>7</v>
      </c>
      <c r="Z1286" s="365">
        <f t="shared" si="394"/>
        <v>8</v>
      </c>
      <c r="AA1286" s="365">
        <f t="shared" si="394"/>
        <v>9</v>
      </c>
      <c r="AB1286" s="365">
        <f t="shared" si="394"/>
        <v>10</v>
      </c>
      <c r="AC1286" s="365">
        <f t="shared" si="394"/>
        <v>11</v>
      </c>
      <c r="AD1286" s="365">
        <f t="shared" si="394"/>
        <v>12</v>
      </c>
      <c r="AE1286" s="365">
        <f t="shared" si="394"/>
        <v>13</v>
      </c>
      <c r="AF1286" s="2"/>
      <c r="AG1286" s="2"/>
      <c r="AH1286" s="2"/>
      <c r="AI1286" s="2"/>
    </row>
    <row r="1287" spans="1:35" s="12" customFormat="1" ht="16.5" outlineLevel="1" x14ac:dyDescent="0.3">
      <c r="A1287" s="2"/>
      <c r="B1287" s="2"/>
      <c r="C1287" s="355" t="s">
        <v>536</v>
      </c>
      <c r="D1287" s="2" t="str">
        <f>CONCATENATE("Hectares year ",F1286)</f>
        <v>Hectares year 7</v>
      </c>
      <c r="E1287" s="356" t="s">
        <v>604</v>
      </c>
      <c r="F1287" s="357">
        <f>SUMIFS(Baseline_Hectare!$G$12:$G$564,Baseline_Hectare!$C$12:$C$564,C1287,Baseline_Hectare!$E$12:$E$564,D1287)</f>
        <v>0</v>
      </c>
      <c r="G1287" s="2"/>
      <c r="I1287" s="2"/>
      <c r="J1287" s="2"/>
      <c r="K1287" s="365">
        <f>IF(K$1&gt;=$F1286,$F1287,0)</f>
        <v>0</v>
      </c>
      <c r="L1287" s="365">
        <f t="shared" ref="L1287:AE1287" si="395">IF(L$1&gt;=$F1286,$F1287,0)</f>
        <v>0</v>
      </c>
      <c r="M1287" s="365">
        <f t="shared" si="395"/>
        <v>0</v>
      </c>
      <c r="N1287" s="365">
        <f t="shared" si="395"/>
        <v>0</v>
      </c>
      <c r="O1287" s="365">
        <f t="shared" si="395"/>
        <v>0</v>
      </c>
      <c r="P1287" s="365">
        <f t="shared" si="395"/>
        <v>0</v>
      </c>
      <c r="Q1287" s="365">
        <f t="shared" si="395"/>
        <v>0</v>
      </c>
      <c r="R1287" s="365">
        <f t="shared" si="395"/>
        <v>0</v>
      </c>
      <c r="S1287" s="365">
        <f t="shared" si="395"/>
        <v>0</v>
      </c>
      <c r="T1287" s="365">
        <f t="shared" si="395"/>
        <v>0</v>
      </c>
      <c r="U1287" s="365">
        <f t="shared" si="395"/>
        <v>0</v>
      </c>
      <c r="V1287" s="365">
        <f t="shared" si="395"/>
        <v>0</v>
      </c>
      <c r="W1287" s="365">
        <f t="shared" si="395"/>
        <v>0</v>
      </c>
      <c r="X1287" s="365">
        <f t="shared" si="395"/>
        <v>0</v>
      </c>
      <c r="Y1287" s="365">
        <f t="shared" si="395"/>
        <v>0</v>
      </c>
      <c r="Z1287" s="365">
        <f t="shared" si="395"/>
        <v>0</v>
      </c>
      <c r="AA1287" s="365">
        <f t="shared" si="395"/>
        <v>0</v>
      </c>
      <c r="AB1287" s="365">
        <f t="shared" si="395"/>
        <v>0</v>
      </c>
      <c r="AC1287" s="365">
        <f t="shared" si="395"/>
        <v>0</v>
      </c>
      <c r="AD1287" s="365">
        <f t="shared" si="395"/>
        <v>0</v>
      </c>
      <c r="AE1287" s="365">
        <f t="shared" si="395"/>
        <v>0</v>
      </c>
      <c r="AF1287" s="2"/>
      <c r="AG1287" s="2"/>
      <c r="AH1287" s="2"/>
      <c r="AI1287" s="2"/>
    </row>
    <row r="1288" spans="1:35" s="2" customFormat="1" outlineLevel="1" x14ac:dyDescent="0.3">
      <c r="C1288" s="355" t="s">
        <v>536</v>
      </c>
      <c r="D1288" s="2" t="str">
        <f>CONCATENATE(C1288,"_Revenue")</f>
        <v>V_Revenue</v>
      </c>
      <c r="H1288" s="2" t="s">
        <v>605</v>
      </c>
      <c r="K1288" s="365" cm="1">
        <f t="array" aca="1" ref="K1288" ca="1">INDEX(INDIRECT($D1288),,MATCH(K1286,Cashflow_A!$K$1:$AE$1,0))*K1287</f>
        <v>0</v>
      </c>
      <c r="L1288" s="365" cm="1">
        <f t="array" aca="1" ref="L1288" ca="1">INDEX(INDIRECT($D1288),,MATCH(L1286,Cashflow_A!$K$1:$AE$1,0))*L1287</f>
        <v>0</v>
      </c>
      <c r="M1288" s="365" cm="1">
        <f t="array" aca="1" ref="M1288" ca="1">INDEX(INDIRECT($D1288),,MATCH(M1286,Cashflow_A!$K$1:$AE$1,0))*M1287</f>
        <v>0</v>
      </c>
      <c r="N1288" s="365" cm="1">
        <f t="array" aca="1" ref="N1288" ca="1">INDEX(INDIRECT($D1288),,MATCH(N1286,Cashflow_A!$K$1:$AE$1,0))*N1287</f>
        <v>0</v>
      </c>
      <c r="O1288" s="365" cm="1">
        <f t="array" aca="1" ref="O1288" ca="1">INDEX(INDIRECT($D1288),,MATCH(O1286,Cashflow_A!$K$1:$AE$1,0))*O1287</f>
        <v>0</v>
      </c>
      <c r="P1288" s="365" cm="1">
        <f t="array" aca="1" ref="P1288" ca="1">INDEX(INDIRECT($D1288),,MATCH(P1286,Cashflow_A!$K$1:$AE$1,0))*P1287</f>
        <v>0</v>
      </c>
      <c r="Q1288" s="365" cm="1">
        <f t="array" aca="1" ref="Q1288" ca="1">INDEX(INDIRECT($D1288),,MATCH(Q1286,Cashflow_A!$K$1:$AE$1,0))*Q1287</f>
        <v>0</v>
      </c>
      <c r="R1288" s="365" cm="1">
        <f t="array" aca="1" ref="R1288" ca="1">INDEX(INDIRECT($D1288),,MATCH(R1286,Cashflow_A!$K$1:$AE$1,0))*R1287</f>
        <v>0</v>
      </c>
      <c r="S1288" s="365" cm="1">
        <f t="array" aca="1" ref="S1288" ca="1">INDEX(INDIRECT($D1288),,MATCH(S1286,Cashflow_A!$K$1:$AE$1,0))*S1287</f>
        <v>0</v>
      </c>
      <c r="T1288" s="365" cm="1">
        <f t="array" aca="1" ref="T1288" ca="1">INDEX(INDIRECT($D1288),,MATCH(T1286,Cashflow_A!$K$1:$AE$1,0))*T1287</f>
        <v>0</v>
      </c>
      <c r="U1288" s="365" cm="1">
        <f t="array" aca="1" ref="U1288" ca="1">INDEX(INDIRECT($D1288),,MATCH(U1286,Cashflow_A!$K$1:$AE$1,0))*U1287</f>
        <v>0</v>
      </c>
      <c r="V1288" s="365" cm="1">
        <f t="array" aca="1" ref="V1288" ca="1">INDEX(INDIRECT($D1288),,MATCH(V1286,Cashflow_A!$K$1:$AE$1,0))*V1287</f>
        <v>0</v>
      </c>
      <c r="W1288" s="365" cm="1">
        <f t="array" aca="1" ref="W1288" ca="1">INDEX(INDIRECT($D1288),,MATCH(W1286,Cashflow_A!$K$1:$AE$1,0))*W1287</f>
        <v>0</v>
      </c>
      <c r="X1288" s="365" cm="1">
        <f t="array" aca="1" ref="X1288" ca="1">INDEX(INDIRECT($D1288),,MATCH(X1286,Cashflow_A!$K$1:$AE$1,0))*X1287</f>
        <v>0</v>
      </c>
      <c r="Y1288" s="365" cm="1">
        <f t="array" aca="1" ref="Y1288" ca="1">INDEX(INDIRECT($D1288),,MATCH(Y1286,Cashflow_A!$K$1:$AE$1,0))*Y1287</f>
        <v>0</v>
      </c>
      <c r="Z1288" s="365" cm="1">
        <f t="array" aca="1" ref="Z1288" ca="1">INDEX(INDIRECT($D1288),,MATCH(Z1286,Cashflow_A!$K$1:$AE$1,0))*Z1287</f>
        <v>0</v>
      </c>
      <c r="AA1288" s="365" cm="1">
        <f t="array" aca="1" ref="AA1288" ca="1">INDEX(INDIRECT($D1288),,MATCH(AA1286,Cashflow_A!$K$1:$AE$1,0))*AA1287</f>
        <v>0</v>
      </c>
      <c r="AB1288" s="365" cm="1">
        <f t="array" aca="1" ref="AB1288" ca="1">INDEX(INDIRECT($D1288),,MATCH(AB1286,Cashflow_A!$K$1:$AE$1,0))*AB1287</f>
        <v>0</v>
      </c>
      <c r="AC1288" s="365" cm="1">
        <f t="array" aca="1" ref="AC1288" ca="1">INDEX(INDIRECT($D1288),,MATCH(AC1286,Cashflow_A!$K$1:$AE$1,0))*AC1287</f>
        <v>0</v>
      </c>
      <c r="AD1288" s="365" cm="1">
        <f t="array" aca="1" ref="AD1288" ca="1">INDEX(INDIRECT($D1288),,MATCH(AD1286,Cashflow_A!$K$1:$AE$1,0))*AD1287</f>
        <v>0</v>
      </c>
      <c r="AE1288" s="365" cm="1">
        <f t="array" aca="1" ref="AE1288" ca="1">INDEX(INDIRECT($D1288),,MATCH(AE1286,Cashflow_A!$K$1:$AE$1,0))*AE1287</f>
        <v>0</v>
      </c>
    </row>
    <row r="1289" spans="1:35" s="2" customFormat="1" outlineLevel="1" x14ac:dyDescent="0.3">
      <c r="C1289" s="355" t="s">
        <v>536</v>
      </c>
      <c r="D1289" s="2" t="str">
        <f>CONCATENATE(C1289,"_Cost")</f>
        <v>V_Cost</v>
      </c>
      <c r="H1289" s="2" t="s">
        <v>606</v>
      </c>
      <c r="K1289" s="365" cm="1">
        <f t="array" aca="1" ref="K1289" ca="1">INDEX(INDIRECT($D1289),,MATCH(K1286,Cashflow_A!$K$1:$AE$1,0))*K1287</f>
        <v>0</v>
      </c>
      <c r="L1289" s="365" cm="1">
        <f t="array" aca="1" ref="L1289" ca="1">INDEX(INDIRECT($D1289),,MATCH(L1286,Cashflow_A!$K$1:$AE$1,0))*L1287</f>
        <v>0</v>
      </c>
      <c r="M1289" s="365" cm="1">
        <f t="array" aca="1" ref="M1289" ca="1">INDEX(INDIRECT($D1289),,MATCH(M1286,Cashflow_A!$K$1:$AE$1,0))*M1287</f>
        <v>0</v>
      </c>
      <c r="N1289" s="365" cm="1">
        <f t="array" aca="1" ref="N1289" ca="1">INDEX(INDIRECT($D1289),,MATCH(N1286,Cashflow_A!$K$1:$AE$1,0))*N1287</f>
        <v>0</v>
      </c>
      <c r="O1289" s="365" cm="1">
        <f t="array" aca="1" ref="O1289" ca="1">INDEX(INDIRECT($D1289),,MATCH(O1286,Cashflow_A!$K$1:$AE$1,0))*O1287</f>
        <v>0</v>
      </c>
      <c r="P1289" s="365" cm="1">
        <f t="array" aca="1" ref="P1289" ca="1">INDEX(INDIRECT($D1289),,MATCH(P1286,Cashflow_A!$K$1:$AE$1,0))*P1287</f>
        <v>0</v>
      </c>
      <c r="Q1289" s="365" cm="1">
        <f t="array" aca="1" ref="Q1289" ca="1">INDEX(INDIRECT($D1289),,MATCH(Q1286,Cashflow_A!$K$1:$AE$1,0))*Q1287</f>
        <v>0</v>
      </c>
      <c r="R1289" s="365" cm="1">
        <f t="array" aca="1" ref="R1289" ca="1">INDEX(INDIRECT($D1289),,MATCH(R1286,Cashflow_A!$K$1:$AE$1,0))*R1287</f>
        <v>0</v>
      </c>
      <c r="S1289" s="365" cm="1">
        <f t="array" aca="1" ref="S1289" ca="1">INDEX(INDIRECT($D1289),,MATCH(S1286,Cashflow_A!$K$1:$AE$1,0))*S1287</f>
        <v>0</v>
      </c>
      <c r="T1289" s="365" cm="1">
        <f t="array" aca="1" ref="T1289" ca="1">INDEX(INDIRECT($D1289),,MATCH(T1286,Cashflow_A!$K$1:$AE$1,0))*T1287</f>
        <v>0</v>
      </c>
      <c r="U1289" s="365" cm="1">
        <f t="array" aca="1" ref="U1289" ca="1">INDEX(INDIRECT($D1289),,MATCH(U1286,Cashflow_A!$K$1:$AE$1,0))*U1287</f>
        <v>0</v>
      </c>
      <c r="V1289" s="365" cm="1">
        <f t="array" aca="1" ref="V1289" ca="1">INDEX(INDIRECT($D1289),,MATCH(V1286,Cashflow_A!$K$1:$AE$1,0))*V1287</f>
        <v>0</v>
      </c>
      <c r="W1289" s="365" cm="1">
        <f t="array" aca="1" ref="W1289" ca="1">INDEX(INDIRECT($D1289),,MATCH(W1286,Cashflow_A!$K$1:$AE$1,0))*W1287</f>
        <v>0</v>
      </c>
      <c r="X1289" s="365" cm="1">
        <f t="array" aca="1" ref="X1289" ca="1">INDEX(INDIRECT($D1289),,MATCH(X1286,Cashflow_A!$K$1:$AE$1,0))*X1287</f>
        <v>0</v>
      </c>
      <c r="Y1289" s="365" cm="1">
        <f t="array" aca="1" ref="Y1289" ca="1">INDEX(INDIRECT($D1289),,MATCH(Y1286,Cashflow_A!$K$1:$AE$1,0))*Y1287</f>
        <v>0</v>
      </c>
      <c r="Z1289" s="365" cm="1">
        <f t="array" aca="1" ref="Z1289" ca="1">INDEX(INDIRECT($D1289),,MATCH(Z1286,Cashflow_A!$K$1:$AE$1,0))*Z1287</f>
        <v>0</v>
      </c>
      <c r="AA1289" s="365" cm="1">
        <f t="array" aca="1" ref="AA1289" ca="1">INDEX(INDIRECT($D1289),,MATCH(AA1286,Cashflow_A!$K$1:$AE$1,0))*AA1287</f>
        <v>0</v>
      </c>
      <c r="AB1289" s="365" cm="1">
        <f t="array" aca="1" ref="AB1289" ca="1">INDEX(INDIRECT($D1289),,MATCH(AB1286,Cashflow_A!$K$1:$AE$1,0))*AB1287</f>
        <v>0</v>
      </c>
      <c r="AC1289" s="365" cm="1">
        <f t="array" aca="1" ref="AC1289" ca="1">INDEX(INDIRECT($D1289),,MATCH(AC1286,Cashflow_A!$K$1:$AE$1,0))*AC1287</f>
        <v>0</v>
      </c>
      <c r="AD1289" s="365" cm="1">
        <f t="array" aca="1" ref="AD1289" ca="1">INDEX(INDIRECT($D1289),,MATCH(AD1286,Cashflow_A!$K$1:$AE$1,0))*AD1287</f>
        <v>0</v>
      </c>
      <c r="AE1289" s="365" cm="1">
        <f t="array" aca="1" ref="AE1289" ca="1">INDEX(INDIRECT($D1289),,MATCH(AE1286,Cashflow_A!$K$1:$AE$1,0))*AE1287</f>
        <v>0</v>
      </c>
    </row>
    <row r="1290" spans="1:35" s="2" customFormat="1" outlineLevel="1" x14ac:dyDescent="0.3">
      <c r="C1290" s="355" t="s">
        <v>536</v>
      </c>
      <c r="D1290" s="2" t="str">
        <f>CONCATENATE(C1290,"_Net_Revenue")</f>
        <v>V_Net_Revenue</v>
      </c>
      <c r="H1290" s="2" t="s">
        <v>607</v>
      </c>
      <c r="K1290" s="365" cm="1">
        <f t="array" aca="1" ref="K1290" ca="1">INDEX(INDIRECT($D1290),,MATCH(K1286,Cashflow_A!$K$1:$AE$1,0))*K1287</f>
        <v>0</v>
      </c>
      <c r="L1290" s="365" cm="1">
        <f t="array" aca="1" ref="L1290" ca="1">INDEX(INDIRECT($D1290),,MATCH(L1286,Cashflow_A!$K$1:$AE$1,0))*L1287</f>
        <v>0</v>
      </c>
      <c r="M1290" s="365" cm="1">
        <f t="array" aca="1" ref="M1290" ca="1">INDEX(INDIRECT($D1290),,MATCH(M1286,Cashflow_A!$K$1:$AE$1,0))*M1287</f>
        <v>0</v>
      </c>
      <c r="N1290" s="365" cm="1">
        <f t="array" aca="1" ref="N1290" ca="1">INDEX(INDIRECT($D1290),,MATCH(N1286,Cashflow_A!$K$1:$AE$1,0))*N1287</f>
        <v>0</v>
      </c>
      <c r="O1290" s="365" cm="1">
        <f t="array" aca="1" ref="O1290" ca="1">INDEX(INDIRECT($D1290),,MATCH(O1286,Cashflow_A!$K$1:$AE$1,0))*O1287</f>
        <v>0</v>
      </c>
      <c r="P1290" s="365" cm="1">
        <f t="array" aca="1" ref="P1290" ca="1">INDEX(INDIRECT($D1290),,MATCH(P1286,Cashflow_A!$K$1:$AE$1,0))*P1287</f>
        <v>0</v>
      </c>
      <c r="Q1290" s="365" cm="1">
        <f t="array" aca="1" ref="Q1290" ca="1">INDEX(INDIRECT($D1290),,MATCH(Q1286,Cashflow_A!$K$1:$AE$1,0))*Q1287</f>
        <v>0</v>
      </c>
      <c r="R1290" s="365" cm="1">
        <f t="array" aca="1" ref="R1290" ca="1">INDEX(INDIRECT($D1290),,MATCH(R1286,Cashflow_A!$K$1:$AE$1,0))*R1287</f>
        <v>0</v>
      </c>
      <c r="S1290" s="365" cm="1">
        <f t="array" aca="1" ref="S1290" ca="1">INDEX(INDIRECT($D1290),,MATCH(S1286,Cashflow_A!$K$1:$AE$1,0))*S1287</f>
        <v>0</v>
      </c>
      <c r="T1290" s="365" cm="1">
        <f t="array" aca="1" ref="T1290" ca="1">INDEX(INDIRECT($D1290),,MATCH(T1286,Cashflow_A!$K$1:$AE$1,0))*T1287</f>
        <v>0</v>
      </c>
      <c r="U1290" s="365" cm="1">
        <f t="array" aca="1" ref="U1290" ca="1">INDEX(INDIRECT($D1290),,MATCH(U1286,Cashflow_A!$K$1:$AE$1,0))*U1287</f>
        <v>0</v>
      </c>
      <c r="V1290" s="365" cm="1">
        <f t="array" aca="1" ref="V1290" ca="1">INDEX(INDIRECT($D1290),,MATCH(V1286,Cashflow_A!$K$1:$AE$1,0))*V1287</f>
        <v>0</v>
      </c>
      <c r="W1290" s="365" cm="1">
        <f t="array" aca="1" ref="W1290" ca="1">INDEX(INDIRECT($D1290),,MATCH(W1286,Cashflow_A!$K$1:$AE$1,0))*W1287</f>
        <v>0</v>
      </c>
      <c r="X1290" s="365" cm="1">
        <f t="array" aca="1" ref="X1290" ca="1">INDEX(INDIRECT($D1290),,MATCH(X1286,Cashflow_A!$K$1:$AE$1,0))*X1287</f>
        <v>0</v>
      </c>
      <c r="Y1290" s="365" cm="1">
        <f t="array" aca="1" ref="Y1290" ca="1">INDEX(INDIRECT($D1290),,MATCH(Y1286,Cashflow_A!$K$1:$AE$1,0))*Y1287</f>
        <v>0</v>
      </c>
      <c r="Z1290" s="365" cm="1">
        <f t="array" aca="1" ref="Z1290" ca="1">INDEX(INDIRECT($D1290),,MATCH(Z1286,Cashflow_A!$K$1:$AE$1,0))*Z1287</f>
        <v>0</v>
      </c>
      <c r="AA1290" s="365" cm="1">
        <f t="array" aca="1" ref="AA1290" ca="1">INDEX(INDIRECT($D1290),,MATCH(AA1286,Cashflow_A!$K$1:$AE$1,0))*AA1287</f>
        <v>0</v>
      </c>
      <c r="AB1290" s="365" cm="1">
        <f t="array" aca="1" ref="AB1290" ca="1">INDEX(INDIRECT($D1290),,MATCH(AB1286,Cashflow_A!$K$1:$AE$1,0))*AB1287</f>
        <v>0</v>
      </c>
      <c r="AC1290" s="365" cm="1">
        <f t="array" aca="1" ref="AC1290" ca="1">INDEX(INDIRECT($D1290),,MATCH(AC1286,Cashflow_A!$K$1:$AE$1,0))*AC1287</f>
        <v>0</v>
      </c>
      <c r="AD1290" s="365" cm="1">
        <f t="array" aca="1" ref="AD1290" ca="1">INDEX(INDIRECT($D1290),,MATCH(AD1286,Cashflow_A!$K$1:$AE$1,0))*AD1287</f>
        <v>0</v>
      </c>
      <c r="AE1290" s="365" cm="1">
        <f t="array" aca="1" ref="AE1290" ca="1">INDEX(INDIRECT($D1290),,MATCH(AE1286,Cashflow_A!$K$1:$AE$1,0))*AE1287</f>
        <v>0</v>
      </c>
    </row>
    <row r="1291" spans="1:35" s="2" customFormat="1" outlineLevel="1" x14ac:dyDescent="0.3">
      <c r="C1291" s="355"/>
      <c r="K1291" s="352"/>
    </row>
    <row r="1292" spans="1:35" s="12" customFormat="1" ht="16.5" outlineLevel="1" x14ac:dyDescent="0.3">
      <c r="A1292" s="2"/>
      <c r="B1292" s="2"/>
      <c r="C1292" s="355"/>
      <c r="D1292" s="2" t="s">
        <v>602</v>
      </c>
      <c r="E1292" s="356" t="s">
        <v>603</v>
      </c>
      <c r="F1292" s="357">
        <v>8</v>
      </c>
      <c r="G1292" s="2"/>
      <c r="I1292" s="2"/>
      <c r="J1292" s="2"/>
      <c r="K1292" s="365">
        <f>IF(K$1&gt;=$F1292,K$1-$F1292,0)</f>
        <v>0</v>
      </c>
      <c r="L1292" s="365">
        <f>IF(L$1&gt;=$F1292,L$1-$F1292,0)</f>
        <v>0</v>
      </c>
      <c r="M1292" s="365">
        <f t="shared" ref="M1292:AE1292" si="396">IF(M$1&gt;=$F1292,M$1-$F1292,0)</f>
        <v>0</v>
      </c>
      <c r="N1292" s="365">
        <f t="shared" si="396"/>
        <v>0</v>
      </c>
      <c r="O1292" s="365">
        <f t="shared" si="396"/>
        <v>0</v>
      </c>
      <c r="P1292" s="365">
        <f t="shared" si="396"/>
        <v>0</v>
      </c>
      <c r="Q1292" s="365">
        <f t="shared" si="396"/>
        <v>0</v>
      </c>
      <c r="R1292" s="365">
        <f t="shared" si="396"/>
        <v>0</v>
      </c>
      <c r="S1292" s="365">
        <f t="shared" si="396"/>
        <v>0</v>
      </c>
      <c r="T1292" s="365">
        <f t="shared" si="396"/>
        <v>1</v>
      </c>
      <c r="U1292" s="365">
        <f t="shared" si="396"/>
        <v>2</v>
      </c>
      <c r="V1292" s="365">
        <f t="shared" si="396"/>
        <v>3</v>
      </c>
      <c r="W1292" s="365">
        <f t="shared" si="396"/>
        <v>4</v>
      </c>
      <c r="X1292" s="365">
        <f t="shared" si="396"/>
        <v>5</v>
      </c>
      <c r="Y1292" s="365">
        <f t="shared" si="396"/>
        <v>6</v>
      </c>
      <c r="Z1292" s="365">
        <f t="shared" si="396"/>
        <v>7</v>
      </c>
      <c r="AA1292" s="365">
        <f t="shared" si="396"/>
        <v>8</v>
      </c>
      <c r="AB1292" s="365">
        <f t="shared" si="396"/>
        <v>9</v>
      </c>
      <c r="AC1292" s="365">
        <f t="shared" si="396"/>
        <v>10</v>
      </c>
      <c r="AD1292" s="365">
        <f t="shared" si="396"/>
        <v>11</v>
      </c>
      <c r="AE1292" s="365">
        <f t="shared" si="396"/>
        <v>12</v>
      </c>
      <c r="AF1292" s="2"/>
      <c r="AG1292" s="2"/>
      <c r="AH1292" s="2"/>
      <c r="AI1292" s="2"/>
    </row>
    <row r="1293" spans="1:35" s="12" customFormat="1" ht="16.5" outlineLevel="1" x14ac:dyDescent="0.3">
      <c r="A1293" s="2"/>
      <c r="B1293" s="2"/>
      <c r="C1293" s="355" t="s">
        <v>536</v>
      </c>
      <c r="D1293" s="2" t="str">
        <f>CONCATENATE("Hectares year ",F1292)</f>
        <v>Hectares year 8</v>
      </c>
      <c r="E1293" s="356" t="s">
        <v>604</v>
      </c>
      <c r="F1293" s="357">
        <f>SUMIFS(Baseline_Hectare!$G$12:$G$564,Baseline_Hectare!$C$12:$C$564,C1293,Baseline_Hectare!$E$12:$E$564,D1293)</f>
        <v>0</v>
      </c>
      <c r="G1293" s="2"/>
      <c r="I1293" s="2"/>
      <c r="J1293" s="2"/>
      <c r="K1293" s="365">
        <f>IF(K$1&gt;=$F1292,$F1293,0)</f>
        <v>0</v>
      </c>
      <c r="L1293" s="365">
        <f t="shared" ref="L1293:AE1293" si="397">IF(L$1&gt;=$F1292,$F1293,0)</f>
        <v>0</v>
      </c>
      <c r="M1293" s="365">
        <f t="shared" si="397"/>
        <v>0</v>
      </c>
      <c r="N1293" s="365">
        <f t="shared" si="397"/>
        <v>0</v>
      </c>
      <c r="O1293" s="365">
        <f t="shared" si="397"/>
        <v>0</v>
      </c>
      <c r="P1293" s="365">
        <f t="shared" si="397"/>
        <v>0</v>
      </c>
      <c r="Q1293" s="365">
        <f t="shared" si="397"/>
        <v>0</v>
      </c>
      <c r="R1293" s="365">
        <f t="shared" si="397"/>
        <v>0</v>
      </c>
      <c r="S1293" s="365">
        <f t="shared" si="397"/>
        <v>0</v>
      </c>
      <c r="T1293" s="365">
        <f t="shared" si="397"/>
        <v>0</v>
      </c>
      <c r="U1293" s="365">
        <f t="shared" si="397"/>
        <v>0</v>
      </c>
      <c r="V1293" s="365">
        <f t="shared" si="397"/>
        <v>0</v>
      </c>
      <c r="W1293" s="365">
        <f t="shared" si="397"/>
        <v>0</v>
      </c>
      <c r="X1293" s="365">
        <f t="shared" si="397"/>
        <v>0</v>
      </c>
      <c r="Y1293" s="365">
        <f t="shared" si="397"/>
        <v>0</v>
      </c>
      <c r="Z1293" s="365">
        <f t="shared" si="397"/>
        <v>0</v>
      </c>
      <c r="AA1293" s="365">
        <f t="shared" si="397"/>
        <v>0</v>
      </c>
      <c r="AB1293" s="365">
        <f t="shared" si="397"/>
        <v>0</v>
      </c>
      <c r="AC1293" s="365">
        <f t="shared" si="397"/>
        <v>0</v>
      </c>
      <c r="AD1293" s="365">
        <f t="shared" si="397"/>
        <v>0</v>
      </c>
      <c r="AE1293" s="365">
        <f t="shared" si="397"/>
        <v>0</v>
      </c>
      <c r="AF1293" s="2"/>
      <c r="AG1293" s="2"/>
      <c r="AH1293" s="2"/>
      <c r="AI1293" s="2"/>
    </row>
    <row r="1294" spans="1:35" s="2" customFormat="1" outlineLevel="1" x14ac:dyDescent="0.3">
      <c r="C1294" s="355" t="s">
        <v>536</v>
      </c>
      <c r="D1294" s="2" t="str">
        <f>CONCATENATE(C1294,"_Revenue")</f>
        <v>V_Revenue</v>
      </c>
      <c r="H1294" s="2" t="s">
        <v>605</v>
      </c>
      <c r="K1294" s="365" cm="1">
        <f t="array" aca="1" ref="K1294" ca="1">INDEX(INDIRECT($D1294),,MATCH(K1292,Cashflow_A!$K$1:$AE$1,0))*K1293</f>
        <v>0</v>
      </c>
      <c r="L1294" s="365" cm="1">
        <f t="array" aca="1" ref="L1294" ca="1">INDEX(INDIRECT($D1294),,MATCH(L1292,Cashflow_A!$K$1:$AE$1,0))*L1293</f>
        <v>0</v>
      </c>
      <c r="M1294" s="365" cm="1">
        <f t="array" aca="1" ref="M1294" ca="1">INDEX(INDIRECT($D1294),,MATCH(M1292,Cashflow_A!$K$1:$AE$1,0))*M1293</f>
        <v>0</v>
      </c>
      <c r="N1294" s="365" cm="1">
        <f t="array" aca="1" ref="N1294" ca="1">INDEX(INDIRECT($D1294),,MATCH(N1292,Cashflow_A!$K$1:$AE$1,0))*N1293</f>
        <v>0</v>
      </c>
      <c r="O1294" s="365" cm="1">
        <f t="array" aca="1" ref="O1294" ca="1">INDEX(INDIRECT($D1294),,MATCH(O1292,Cashflow_A!$K$1:$AE$1,0))*O1293</f>
        <v>0</v>
      </c>
      <c r="P1294" s="365" cm="1">
        <f t="array" aca="1" ref="P1294" ca="1">INDEX(INDIRECT($D1294),,MATCH(P1292,Cashflow_A!$K$1:$AE$1,0))*P1293</f>
        <v>0</v>
      </c>
      <c r="Q1294" s="365" cm="1">
        <f t="array" aca="1" ref="Q1294" ca="1">INDEX(INDIRECT($D1294),,MATCH(Q1292,Cashflow_A!$K$1:$AE$1,0))*Q1293</f>
        <v>0</v>
      </c>
      <c r="R1294" s="365" cm="1">
        <f t="array" aca="1" ref="R1294" ca="1">INDEX(INDIRECT($D1294),,MATCH(R1292,Cashflow_A!$K$1:$AE$1,0))*R1293</f>
        <v>0</v>
      </c>
      <c r="S1294" s="365" cm="1">
        <f t="array" aca="1" ref="S1294" ca="1">INDEX(INDIRECT($D1294),,MATCH(S1292,Cashflow_A!$K$1:$AE$1,0))*S1293</f>
        <v>0</v>
      </c>
      <c r="T1294" s="365" cm="1">
        <f t="array" aca="1" ref="T1294" ca="1">INDEX(INDIRECT($D1294),,MATCH(T1292,Cashflow_A!$K$1:$AE$1,0))*T1293</f>
        <v>0</v>
      </c>
      <c r="U1294" s="365" cm="1">
        <f t="array" aca="1" ref="U1294" ca="1">INDEX(INDIRECT($D1294),,MATCH(U1292,Cashflow_A!$K$1:$AE$1,0))*U1293</f>
        <v>0</v>
      </c>
      <c r="V1294" s="365" cm="1">
        <f t="array" aca="1" ref="V1294" ca="1">INDEX(INDIRECT($D1294),,MATCH(V1292,Cashflow_A!$K$1:$AE$1,0))*V1293</f>
        <v>0</v>
      </c>
      <c r="W1294" s="365" cm="1">
        <f t="array" aca="1" ref="W1294" ca="1">INDEX(INDIRECT($D1294),,MATCH(W1292,Cashflow_A!$K$1:$AE$1,0))*W1293</f>
        <v>0</v>
      </c>
      <c r="X1294" s="365" cm="1">
        <f t="array" aca="1" ref="X1294" ca="1">INDEX(INDIRECT($D1294),,MATCH(X1292,Cashflow_A!$K$1:$AE$1,0))*X1293</f>
        <v>0</v>
      </c>
      <c r="Y1294" s="365" cm="1">
        <f t="array" aca="1" ref="Y1294" ca="1">INDEX(INDIRECT($D1294),,MATCH(Y1292,Cashflow_A!$K$1:$AE$1,0))*Y1293</f>
        <v>0</v>
      </c>
      <c r="Z1294" s="365" cm="1">
        <f t="array" aca="1" ref="Z1294" ca="1">INDEX(INDIRECT($D1294),,MATCH(Z1292,Cashflow_A!$K$1:$AE$1,0))*Z1293</f>
        <v>0</v>
      </c>
      <c r="AA1294" s="365" cm="1">
        <f t="array" aca="1" ref="AA1294" ca="1">INDEX(INDIRECT($D1294),,MATCH(AA1292,Cashflow_A!$K$1:$AE$1,0))*AA1293</f>
        <v>0</v>
      </c>
      <c r="AB1294" s="365" cm="1">
        <f t="array" aca="1" ref="AB1294" ca="1">INDEX(INDIRECT($D1294),,MATCH(AB1292,Cashflow_A!$K$1:$AE$1,0))*AB1293</f>
        <v>0</v>
      </c>
      <c r="AC1294" s="365" cm="1">
        <f t="array" aca="1" ref="AC1294" ca="1">INDEX(INDIRECT($D1294),,MATCH(AC1292,Cashflow_A!$K$1:$AE$1,0))*AC1293</f>
        <v>0</v>
      </c>
      <c r="AD1294" s="365" cm="1">
        <f t="array" aca="1" ref="AD1294" ca="1">INDEX(INDIRECT($D1294),,MATCH(AD1292,Cashflow_A!$K$1:$AE$1,0))*AD1293</f>
        <v>0</v>
      </c>
      <c r="AE1294" s="365" cm="1">
        <f t="array" aca="1" ref="AE1294" ca="1">INDEX(INDIRECT($D1294),,MATCH(AE1292,Cashflow_A!$K$1:$AE$1,0))*AE1293</f>
        <v>0</v>
      </c>
    </row>
    <row r="1295" spans="1:35" s="2" customFormat="1" outlineLevel="1" x14ac:dyDescent="0.3">
      <c r="C1295" s="355" t="s">
        <v>536</v>
      </c>
      <c r="D1295" s="2" t="str">
        <f>CONCATENATE(C1295,"_Cost")</f>
        <v>V_Cost</v>
      </c>
      <c r="H1295" s="2" t="s">
        <v>606</v>
      </c>
      <c r="K1295" s="365" cm="1">
        <f t="array" aca="1" ref="K1295" ca="1">INDEX(INDIRECT($D1295),,MATCH(K1292,Cashflow_A!$K$1:$AE$1,0))*K1293</f>
        <v>0</v>
      </c>
      <c r="L1295" s="365" cm="1">
        <f t="array" aca="1" ref="L1295" ca="1">INDEX(INDIRECT($D1295),,MATCH(L1292,Cashflow_A!$K$1:$AE$1,0))*L1293</f>
        <v>0</v>
      </c>
      <c r="M1295" s="365" cm="1">
        <f t="array" aca="1" ref="M1295" ca="1">INDEX(INDIRECT($D1295),,MATCH(M1292,Cashflow_A!$K$1:$AE$1,0))*M1293</f>
        <v>0</v>
      </c>
      <c r="N1295" s="365" cm="1">
        <f t="array" aca="1" ref="N1295" ca="1">INDEX(INDIRECT($D1295),,MATCH(N1292,Cashflow_A!$K$1:$AE$1,0))*N1293</f>
        <v>0</v>
      </c>
      <c r="O1295" s="365" cm="1">
        <f t="array" aca="1" ref="O1295" ca="1">INDEX(INDIRECT($D1295),,MATCH(O1292,Cashflow_A!$K$1:$AE$1,0))*O1293</f>
        <v>0</v>
      </c>
      <c r="P1295" s="365" cm="1">
        <f t="array" aca="1" ref="P1295" ca="1">INDEX(INDIRECT($D1295),,MATCH(P1292,Cashflow_A!$K$1:$AE$1,0))*P1293</f>
        <v>0</v>
      </c>
      <c r="Q1295" s="365" cm="1">
        <f t="array" aca="1" ref="Q1295" ca="1">INDEX(INDIRECT($D1295),,MATCH(Q1292,Cashflow_A!$K$1:$AE$1,0))*Q1293</f>
        <v>0</v>
      </c>
      <c r="R1295" s="365" cm="1">
        <f t="array" aca="1" ref="R1295" ca="1">INDEX(INDIRECT($D1295),,MATCH(R1292,Cashflow_A!$K$1:$AE$1,0))*R1293</f>
        <v>0</v>
      </c>
      <c r="S1295" s="365" cm="1">
        <f t="array" aca="1" ref="S1295" ca="1">INDEX(INDIRECT($D1295),,MATCH(S1292,Cashflow_A!$K$1:$AE$1,0))*S1293</f>
        <v>0</v>
      </c>
      <c r="T1295" s="365" cm="1">
        <f t="array" aca="1" ref="T1295" ca="1">INDEX(INDIRECT($D1295),,MATCH(T1292,Cashflow_A!$K$1:$AE$1,0))*T1293</f>
        <v>0</v>
      </c>
      <c r="U1295" s="365" cm="1">
        <f t="array" aca="1" ref="U1295" ca="1">INDEX(INDIRECT($D1295),,MATCH(U1292,Cashflow_A!$K$1:$AE$1,0))*U1293</f>
        <v>0</v>
      </c>
      <c r="V1295" s="365" cm="1">
        <f t="array" aca="1" ref="V1295" ca="1">INDEX(INDIRECT($D1295),,MATCH(V1292,Cashflow_A!$K$1:$AE$1,0))*V1293</f>
        <v>0</v>
      </c>
      <c r="W1295" s="365" cm="1">
        <f t="array" aca="1" ref="W1295" ca="1">INDEX(INDIRECT($D1295),,MATCH(W1292,Cashflow_A!$K$1:$AE$1,0))*W1293</f>
        <v>0</v>
      </c>
      <c r="X1295" s="365" cm="1">
        <f t="array" aca="1" ref="X1295" ca="1">INDEX(INDIRECT($D1295),,MATCH(X1292,Cashflow_A!$K$1:$AE$1,0))*X1293</f>
        <v>0</v>
      </c>
      <c r="Y1295" s="365" cm="1">
        <f t="array" aca="1" ref="Y1295" ca="1">INDEX(INDIRECT($D1295),,MATCH(Y1292,Cashflow_A!$K$1:$AE$1,0))*Y1293</f>
        <v>0</v>
      </c>
      <c r="Z1295" s="365" cm="1">
        <f t="array" aca="1" ref="Z1295" ca="1">INDEX(INDIRECT($D1295),,MATCH(Z1292,Cashflow_A!$K$1:$AE$1,0))*Z1293</f>
        <v>0</v>
      </c>
      <c r="AA1295" s="365" cm="1">
        <f t="array" aca="1" ref="AA1295" ca="1">INDEX(INDIRECT($D1295),,MATCH(AA1292,Cashflow_A!$K$1:$AE$1,0))*AA1293</f>
        <v>0</v>
      </c>
      <c r="AB1295" s="365" cm="1">
        <f t="array" aca="1" ref="AB1295" ca="1">INDEX(INDIRECT($D1295),,MATCH(AB1292,Cashflow_A!$K$1:$AE$1,0))*AB1293</f>
        <v>0</v>
      </c>
      <c r="AC1295" s="365" cm="1">
        <f t="array" aca="1" ref="AC1295" ca="1">INDEX(INDIRECT($D1295),,MATCH(AC1292,Cashflow_A!$K$1:$AE$1,0))*AC1293</f>
        <v>0</v>
      </c>
      <c r="AD1295" s="365" cm="1">
        <f t="array" aca="1" ref="AD1295" ca="1">INDEX(INDIRECT($D1295),,MATCH(AD1292,Cashflow_A!$K$1:$AE$1,0))*AD1293</f>
        <v>0</v>
      </c>
      <c r="AE1295" s="365" cm="1">
        <f t="array" aca="1" ref="AE1295" ca="1">INDEX(INDIRECT($D1295),,MATCH(AE1292,Cashflow_A!$K$1:$AE$1,0))*AE1293</f>
        <v>0</v>
      </c>
    </row>
    <row r="1296" spans="1:35" s="2" customFormat="1" outlineLevel="1" x14ac:dyDescent="0.3">
      <c r="C1296" s="355" t="s">
        <v>536</v>
      </c>
      <c r="D1296" s="2" t="str">
        <f>CONCATENATE(C1296,"_Net_Revenue")</f>
        <v>V_Net_Revenue</v>
      </c>
      <c r="H1296" s="2" t="s">
        <v>607</v>
      </c>
      <c r="K1296" s="365" cm="1">
        <f t="array" aca="1" ref="K1296" ca="1">INDEX(INDIRECT($D1296),,MATCH(K1292,Cashflow_A!$K$1:$AE$1,0))*K1293</f>
        <v>0</v>
      </c>
      <c r="L1296" s="365" cm="1">
        <f t="array" aca="1" ref="L1296" ca="1">INDEX(INDIRECT($D1296),,MATCH(L1292,Cashflow_A!$K$1:$AE$1,0))*L1293</f>
        <v>0</v>
      </c>
      <c r="M1296" s="365" cm="1">
        <f t="array" aca="1" ref="M1296" ca="1">INDEX(INDIRECT($D1296),,MATCH(M1292,Cashflow_A!$K$1:$AE$1,0))*M1293</f>
        <v>0</v>
      </c>
      <c r="N1296" s="365" cm="1">
        <f t="array" aca="1" ref="N1296" ca="1">INDEX(INDIRECT($D1296),,MATCH(N1292,Cashflow_A!$K$1:$AE$1,0))*N1293</f>
        <v>0</v>
      </c>
      <c r="O1296" s="365" cm="1">
        <f t="array" aca="1" ref="O1296" ca="1">INDEX(INDIRECT($D1296),,MATCH(O1292,Cashflow_A!$K$1:$AE$1,0))*O1293</f>
        <v>0</v>
      </c>
      <c r="P1296" s="365" cm="1">
        <f t="array" aca="1" ref="P1296" ca="1">INDEX(INDIRECT($D1296),,MATCH(P1292,Cashflow_A!$K$1:$AE$1,0))*P1293</f>
        <v>0</v>
      </c>
      <c r="Q1296" s="365" cm="1">
        <f t="array" aca="1" ref="Q1296" ca="1">INDEX(INDIRECT($D1296),,MATCH(Q1292,Cashflow_A!$K$1:$AE$1,0))*Q1293</f>
        <v>0</v>
      </c>
      <c r="R1296" s="365" cm="1">
        <f t="array" aca="1" ref="R1296" ca="1">INDEX(INDIRECT($D1296),,MATCH(R1292,Cashflow_A!$K$1:$AE$1,0))*R1293</f>
        <v>0</v>
      </c>
      <c r="S1296" s="365" cm="1">
        <f t="array" aca="1" ref="S1296" ca="1">INDEX(INDIRECT($D1296),,MATCH(S1292,Cashflow_A!$K$1:$AE$1,0))*S1293</f>
        <v>0</v>
      </c>
      <c r="T1296" s="365" cm="1">
        <f t="array" aca="1" ref="T1296" ca="1">INDEX(INDIRECT($D1296),,MATCH(T1292,Cashflow_A!$K$1:$AE$1,0))*T1293</f>
        <v>0</v>
      </c>
      <c r="U1296" s="365" cm="1">
        <f t="array" aca="1" ref="U1296" ca="1">INDEX(INDIRECT($D1296),,MATCH(U1292,Cashflow_A!$K$1:$AE$1,0))*U1293</f>
        <v>0</v>
      </c>
      <c r="V1296" s="365" cm="1">
        <f t="array" aca="1" ref="V1296" ca="1">INDEX(INDIRECT($D1296),,MATCH(V1292,Cashflow_A!$K$1:$AE$1,0))*V1293</f>
        <v>0</v>
      </c>
      <c r="W1296" s="365" cm="1">
        <f t="array" aca="1" ref="W1296" ca="1">INDEX(INDIRECT($D1296),,MATCH(W1292,Cashflow_A!$K$1:$AE$1,0))*W1293</f>
        <v>0</v>
      </c>
      <c r="X1296" s="365" cm="1">
        <f t="array" aca="1" ref="X1296" ca="1">INDEX(INDIRECT($D1296),,MATCH(X1292,Cashflow_A!$K$1:$AE$1,0))*X1293</f>
        <v>0</v>
      </c>
      <c r="Y1296" s="365" cm="1">
        <f t="array" aca="1" ref="Y1296" ca="1">INDEX(INDIRECT($D1296),,MATCH(Y1292,Cashflow_A!$K$1:$AE$1,0))*Y1293</f>
        <v>0</v>
      </c>
      <c r="Z1296" s="365" cm="1">
        <f t="array" aca="1" ref="Z1296" ca="1">INDEX(INDIRECT($D1296),,MATCH(Z1292,Cashflow_A!$K$1:$AE$1,0))*Z1293</f>
        <v>0</v>
      </c>
      <c r="AA1296" s="365" cm="1">
        <f t="array" aca="1" ref="AA1296" ca="1">INDEX(INDIRECT($D1296),,MATCH(AA1292,Cashflow_A!$K$1:$AE$1,0))*AA1293</f>
        <v>0</v>
      </c>
      <c r="AB1296" s="365" cm="1">
        <f t="array" aca="1" ref="AB1296" ca="1">INDEX(INDIRECT($D1296),,MATCH(AB1292,Cashflow_A!$K$1:$AE$1,0))*AB1293</f>
        <v>0</v>
      </c>
      <c r="AC1296" s="365" cm="1">
        <f t="array" aca="1" ref="AC1296" ca="1">INDEX(INDIRECT($D1296),,MATCH(AC1292,Cashflow_A!$K$1:$AE$1,0))*AC1293</f>
        <v>0</v>
      </c>
      <c r="AD1296" s="365" cm="1">
        <f t="array" aca="1" ref="AD1296" ca="1">INDEX(INDIRECT($D1296),,MATCH(AD1292,Cashflow_A!$K$1:$AE$1,0))*AD1293</f>
        <v>0</v>
      </c>
      <c r="AE1296" s="365" cm="1">
        <f t="array" aca="1" ref="AE1296" ca="1">INDEX(INDIRECT($D1296),,MATCH(AE1292,Cashflow_A!$K$1:$AE$1,0))*AE1293</f>
        <v>0</v>
      </c>
    </row>
    <row r="1297" spans="3:31" s="2" customFormat="1" outlineLevel="1" x14ac:dyDescent="0.3">
      <c r="C1297" s="355"/>
      <c r="K1297" s="352"/>
    </row>
    <row r="1298" spans="3:31" s="2" customFormat="1" outlineLevel="1" x14ac:dyDescent="0.3">
      <c r="C1298" s="355"/>
      <c r="K1298" s="352"/>
    </row>
    <row r="1299" spans="3:31" s="2" customFormat="1" x14ac:dyDescent="0.3">
      <c r="C1299" s="355"/>
      <c r="K1299" s="352"/>
    </row>
    <row r="1300" spans="3:31" s="2" customFormat="1" x14ac:dyDescent="0.3">
      <c r="C1300" s="355"/>
      <c r="K1300" s="352"/>
    </row>
    <row r="1301" spans="3:31" s="2" customFormat="1" x14ac:dyDescent="0.3">
      <c r="C1301" s="355"/>
      <c r="K1301" s="352"/>
    </row>
    <row r="1302" spans="3:31" s="2" customFormat="1" ht="14.25" x14ac:dyDescent="0.3">
      <c r="K1302" s="352"/>
    </row>
    <row r="1303" spans="3:31" s="2" customFormat="1" ht="14.25" x14ac:dyDescent="0.3">
      <c r="K1303" s="352"/>
    </row>
    <row r="1304" spans="3:31" s="2" customFormat="1" ht="14.25" x14ac:dyDescent="0.3">
      <c r="K1304" s="352"/>
    </row>
    <row r="1305" spans="3:31" s="2" customFormat="1" ht="14.25" x14ac:dyDescent="0.3">
      <c r="K1305" s="352"/>
    </row>
    <row r="1306" spans="3:31" s="2" customFormat="1" ht="14.25" x14ac:dyDescent="0.3">
      <c r="K1306" s="352"/>
    </row>
    <row r="1307" spans="3:31" s="2" customFormat="1" ht="14.25" x14ac:dyDescent="0.3">
      <c r="K1307" s="352"/>
    </row>
    <row r="1308" spans="3:31" s="2" customFormat="1" ht="14.25" x14ac:dyDescent="0.3">
      <c r="K1308" s="352"/>
    </row>
    <row r="1309" spans="3:31" s="2" customFormat="1" ht="14.25" x14ac:dyDescent="0.3">
      <c r="K1309" s="352"/>
    </row>
    <row r="1310" spans="3:31" s="2" customFormat="1" ht="14.25" x14ac:dyDescent="0.3">
      <c r="K1310" s="352"/>
    </row>
    <row r="1311" spans="3:31" s="2" customFormat="1" x14ac:dyDescent="0.3">
      <c r="D1311" s="12" t="s">
        <v>620</v>
      </c>
      <c r="H1311" s="2" t="s">
        <v>605</v>
      </c>
      <c r="I1311" s="2" t="s">
        <v>525</v>
      </c>
      <c r="J1311" s="366" t="str">
        <f>CONCATENATE($A$1,"_",D1311)</f>
        <v>Baseline_Economics_Total_Revenue</v>
      </c>
      <c r="K1311" s="365">
        <f ca="1">SUMIF($H$14:$H$1301,$H$1311,K$14:K$1301)</f>
        <v>35054226.050543644</v>
      </c>
      <c r="L1311" s="365">
        <f t="shared" ref="L1311:AE1311" ca="1" si="398">SUMIF($H$14:$H$1301,$H$1311,L$14:L$1301)</f>
        <v>33735307.081986487</v>
      </c>
      <c r="M1311" s="365">
        <f t="shared" ca="1" si="398"/>
        <v>32614225.958712906</v>
      </c>
      <c r="N1311" s="365">
        <f t="shared" ca="1" si="398"/>
        <v>28026187.256648548</v>
      </c>
      <c r="O1311" s="365">
        <f t="shared" ca="1" si="398"/>
        <v>27216206.145083383</v>
      </c>
      <c r="P1311" s="365">
        <f t="shared" ca="1" si="398"/>
        <v>49916551.909333214</v>
      </c>
      <c r="Q1311" s="365">
        <f t="shared" ca="1" si="398"/>
        <v>49331340.556227386</v>
      </c>
      <c r="R1311" s="365">
        <f t="shared" ca="1" si="398"/>
        <v>48833910.906087428</v>
      </c>
      <c r="S1311" s="365">
        <f t="shared" ca="1" si="398"/>
        <v>8403886.9905680865</v>
      </c>
      <c r="T1311" s="365">
        <f t="shared" ca="1" si="398"/>
        <v>8044494.0683419686</v>
      </c>
      <c r="U1311" s="365">
        <f t="shared" ca="1" si="398"/>
        <v>9643053.9230091088</v>
      </c>
      <c r="V1311" s="365">
        <f t="shared" ca="1" si="398"/>
        <v>9643053.9230091088</v>
      </c>
      <c r="W1311" s="365">
        <f t="shared" ca="1" si="398"/>
        <v>9643053.9230091088</v>
      </c>
      <c r="X1311" s="365">
        <f t="shared" ca="1" si="398"/>
        <v>6007934.1757272994</v>
      </c>
      <c r="Y1311" s="365">
        <f t="shared" ca="1" si="398"/>
        <v>6007934.1757272994</v>
      </c>
      <c r="Z1311" s="365">
        <f t="shared" ca="1" si="398"/>
        <v>6007934.1757272994</v>
      </c>
      <c r="AA1311" s="365">
        <f t="shared" ca="1" si="398"/>
        <v>46015142.888627678</v>
      </c>
      <c r="AB1311" s="365">
        <f t="shared" ca="1" si="398"/>
        <v>46015142.888627678</v>
      </c>
      <c r="AC1311" s="365">
        <f t="shared" ca="1" si="398"/>
        <v>46015142.888627678</v>
      </c>
      <c r="AD1311" s="365">
        <f t="shared" ca="1" si="398"/>
        <v>9643053.9230091088</v>
      </c>
      <c r="AE1311" s="365">
        <f t="shared" ca="1" si="398"/>
        <v>9643053.9230091088</v>
      </c>
    </row>
    <row r="1312" spans="3:31" s="2" customFormat="1" x14ac:dyDescent="0.25">
      <c r="D1312" s="367" t="s">
        <v>195</v>
      </c>
      <c r="E1312" s="2" t="str" cm="1">
        <f t="array" aca="1" ref="E1312" ca="1">OFFSET(INDIRECT($D1312),,1)</f>
        <v>%</v>
      </c>
      <c r="F1312" s="368" cm="1">
        <f t="array" aca="1" ref="F1312" ca="1">INDIRECT($D1312)</f>
        <v>0.1</v>
      </c>
      <c r="K1312" s="352"/>
    </row>
    <row r="1313" spans="2:31" s="2" customFormat="1" ht="14.25" x14ac:dyDescent="0.3">
      <c r="D1313" s="2" t="s">
        <v>621</v>
      </c>
      <c r="K1313" s="365">
        <f t="shared" ref="K1313:AE1313" ca="1" si="399">K1311/(1+$F1312)^K$1</f>
        <v>35054226.050543644</v>
      </c>
      <c r="L1313" s="49">
        <f t="shared" ca="1" si="399"/>
        <v>30668460.983624078</v>
      </c>
      <c r="M1313" s="49">
        <f t="shared" ca="1" si="399"/>
        <v>26953905.751002397</v>
      </c>
      <c r="N1313" s="49">
        <f t="shared" ca="1" si="399"/>
        <v>21056489.298759233</v>
      </c>
      <c r="O1313" s="49">
        <f t="shared" ca="1" si="399"/>
        <v>18589035.001081467</v>
      </c>
      <c r="P1313" s="49">
        <f t="shared" ca="1" si="399"/>
        <v>30994251.454094168</v>
      </c>
      <c r="Q1313" s="49">
        <f t="shared" ca="1" si="399"/>
        <v>27846255.678594958</v>
      </c>
      <c r="R1313" s="49">
        <f t="shared" ca="1" si="399"/>
        <v>25059517.826413795</v>
      </c>
      <c r="S1313" s="49">
        <f t="shared" ca="1" si="399"/>
        <v>3920475.3035485768</v>
      </c>
      <c r="T1313" s="49">
        <f t="shared" ca="1" si="399"/>
        <v>3411650.7753954087</v>
      </c>
      <c r="U1313" s="49">
        <f t="shared" ca="1" si="399"/>
        <v>3717814.7296232795</v>
      </c>
      <c r="V1313" s="49">
        <f t="shared" ca="1" si="399"/>
        <v>3379831.5723847994</v>
      </c>
      <c r="W1313" s="49">
        <f t="shared" ca="1" si="399"/>
        <v>3072574.1567134541</v>
      </c>
      <c r="X1313" s="49">
        <f t="shared" ca="1" si="399"/>
        <v>1740284.5265108966</v>
      </c>
      <c r="Y1313" s="49">
        <f t="shared" ca="1" si="399"/>
        <v>1582076.8422826331</v>
      </c>
      <c r="Z1313" s="49">
        <f t="shared" ca="1" si="399"/>
        <v>1438251.6748023937</v>
      </c>
      <c r="AA1313" s="49">
        <f t="shared" ca="1" si="399"/>
        <v>10014235.78011224</v>
      </c>
      <c r="AB1313" s="49">
        <f t="shared" ca="1" si="399"/>
        <v>9103850.7091929466</v>
      </c>
      <c r="AC1313" s="49">
        <f t="shared" ca="1" si="399"/>
        <v>8276227.9174481323</v>
      </c>
      <c r="AD1313" s="49">
        <f t="shared" ca="1" si="399"/>
        <v>1576716.3723833759</v>
      </c>
      <c r="AE1313" s="49">
        <f t="shared" ca="1" si="399"/>
        <v>1433378.5203485235</v>
      </c>
    </row>
    <row r="1314" spans="2:31" s="2" customFormat="1" ht="14.25" x14ac:dyDescent="0.3">
      <c r="K1314" s="352"/>
    </row>
    <row r="1315" spans="2:31" s="2" customFormat="1" ht="14.25" x14ac:dyDescent="0.3">
      <c r="K1315" s="352"/>
    </row>
    <row r="1316" spans="2:31" s="2" customFormat="1" ht="14.25" x14ac:dyDescent="0.3">
      <c r="K1316" s="352"/>
    </row>
    <row r="1317" spans="2:31" s="2" customFormat="1" ht="14.25" x14ac:dyDescent="0.3">
      <c r="K1317" s="352"/>
    </row>
    <row r="1318" spans="2:31" s="2" customFormat="1" x14ac:dyDescent="0.3">
      <c r="D1318" s="12" t="s">
        <v>623</v>
      </c>
      <c r="H1318" s="2" t="s">
        <v>606</v>
      </c>
      <c r="I1318" s="2" t="s">
        <v>527</v>
      </c>
      <c r="J1318" s="366" t="str">
        <f>CONCATENATE($A$1,"_",D1318)</f>
        <v>Baseline_Economics_Total_Cost</v>
      </c>
      <c r="K1318" s="365">
        <f t="shared" ref="K1318:AE1318" ca="1" si="400">SUMIF($H$14:$H$1301,$H$1318,K$14:K$1301)</f>
        <v>37869596.679400533</v>
      </c>
      <c r="L1318" s="365">
        <f t="shared" ca="1" si="400"/>
        <v>27746245.041140176</v>
      </c>
      <c r="M1318" s="365">
        <f t="shared" ca="1" si="400"/>
        <v>27746245.041140176</v>
      </c>
      <c r="N1318" s="365">
        <f t="shared" ca="1" si="400"/>
        <v>23617787.613870122</v>
      </c>
      <c r="O1318" s="365">
        <f t="shared" ca="1" si="400"/>
        <v>23617787.613870122</v>
      </c>
      <c r="P1318" s="365">
        <f t="shared" ca="1" si="400"/>
        <v>64570221.587569803</v>
      </c>
      <c r="Q1318" s="365">
        <f t="shared" ca="1" si="400"/>
        <v>56744635.70746401</v>
      </c>
      <c r="R1318" s="365">
        <f t="shared" ca="1" si="400"/>
        <v>56744635.70746401</v>
      </c>
      <c r="S1318" s="365">
        <f t="shared" ca="1" si="400"/>
        <v>11307877.240669999</v>
      </c>
      <c r="T1318" s="365">
        <f t="shared" ca="1" si="400"/>
        <v>11307877.240669999</v>
      </c>
      <c r="U1318" s="365">
        <f t="shared" ca="1" si="400"/>
        <v>9592961.1739641502</v>
      </c>
      <c r="V1318" s="365">
        <f t="shared" ca="1" si="400"/>
        <v>9281379.4813399948</v>
      </c>
      <c r="W1318" s="365">
        <f t="shared" ca="1" si="400"/>
        <v>9281379.4813399948</v>
      </c>
      <c r="X1318" s="365">
        <f t="shared" ca="1" si="400"/>
        <v>5152922.0540699391</v>
      </c>
      <c r="Y1318" s="365">
        <f t="shared" ca="1" si="400"/>
        <v>5152922.0540699391</v>
      </c>
      <c r="Z1318" s="365">
        <f t="shared" ca="1" si="400"/>
        <v>5152922.0540699391</v>
      </c>
      <c r="AA1318" s="365">
        <f t="shared" ca="1" si="400"/>
        <v>54018869.83911255</v>
      </c>
      <c r="AB1318" s="365">
        <f t="shared" ca="1" si="400"/>
        <v>50589680.520863943</v>
      </c>
      <c r="AC1318" s="365">
        <f t="shared" ca="1" si="400"/>
        <v>50589680.520863943</v>
      </c>
      <c r="AD1318" s="365">
        <f t="shared" ca="1" si="400"/>
        <v>9592961.1739641502</v>
      </c>
      <c r="AE1318" s="365">
        <f t="shared" ca="1" si="400"/>
        <v>9281379.4813399948</v>
      </c>
    </row>
    <row r="1319" spans="2:31" s="2" customFormat="1" x14ac:dyDescent="0.25">
      <c r="D1319" s="367" t="s">
        <v>195</v>
      </c>
      <c r="E1319" s="2" t="str" cm="1">
        <f t="array" aca="1" ref="E1319" ca="1">OFFSET(INDIRECT($D1319),,1)</f>
        <v>%</v>
      </c>
      <c r="F1319" s="368" cm="1">
        <f t="array" aca="1" ref="F1319" ca="1">INDIRECT($D1319)</f>
        <v>0.1</v>
      </c>
      <c r="K1319" s="352"/>
    </row>
    <row r="1320" spans="2:31" s="2" customFormat="1" ht="14.25" x14ac:dyDescent="0.3">
      <c r="B1320" s="2" t="s">
        <v>714</v>
      </c>
      <c r="D1320" s="2" t="s">
        <v>624</v>
      </c>
      <c r="K1320" s="365">
        <f t="shared" ref="K1320:AE1320" ca="1" si="401">K1318/(1+$F1319)^K$1</f>
        <v>37869596.679400533</v>
      </c>
      <c r="L1320" s="49">
        <f t="shared" ca="1" si="401"/>
        <v>25223859.12830925</v>
      </c>
      <c r="M1320" s="49">
        <f t="shared" ca="1" si="401"/>
        <v>22930781.02573568</v>
      </c>
      <c r="N1320" s="49">
        <f t="shared" ca="1" si="401"/>
        <v>17744393.398850575</v>
      </c>
      <c r="O1320" s="49">
        <f t="shared" ca="1" si="401"/>
        <v>16131266.726227796</v>
      </c>
      <c r="P1320" s="49">
        <f t="shared" ca="1" si="401"/>
        <v>40093027.418376654</v>
      </c>
      <c r="Q1320" s="49">
        <f t="shared" ca="1" si="401"/>
        <v>32030867.527262107</v>
      </c>
      <c r="R1320" s="49">
        <f t="shared" ca="1" si="401"/>
        <v>29118970.479329184</v>
      </c>
      <c r="S1320" s="49">
        <f t="shared" ca="1" si="401"/>
        <v>5275208.1872782279</v>
      </c>
      <c r="T1320" s="49">
        <f t="shared" ca="1" si="401"/>
        <v>4795643.8066165699</v>
      </c>
      <c r="U1320" s="49">
        <f t="shared" ca="1" si="401"/>
        <v>3698501.8063799185</v>
      </c>
      <c r="V1320" s="49">
        <f t="shared" ca="1" si="401"/>
        <v>3253066.8869814361</v>
      </c>
      <c r="W1320" s="49">
        <f t="shared" ca="1" si="401"/>
        <v>2957333.5336194877</v>
      </c>
      <c r="X1320" s="49">
        <f t="shared" ca="1" si="401"/>
        <v>1492617.9706236681</v>
      </c>
      <c r="Y1320" s="49">
        <f t="shared" ca="1" si="401"/>
        <v>1356925.4278396978</v>
      </c>
      <c r="Z1320" s="49">
        <f t="shared" ca="1" si="401"/>
        <v>1233568.5707633616</v>
      </c>
      <c r="AA1320" s="49">
        <f t="shared" ca="1" si="401"/>
        <v>11756079.959446585</v>
      </c>
      <c r="AB1320" s="49">
        <f t="shared" ca="1" si="401"/>
        <v>10008898.592413938</v>
      </c>
      <c r="AC1320" s="49">
        <f t="shared" ca="1" si="401"/>
        <v>9098998.7203763053</v>
      </c>
      <c r="AD1320" s="49">
        <f t="shared" ca="1" si="401"/>
        <v>1568525.8076320556</v>
      </c>
      <c r="AE1320" s="49">
        <f t="shared" ca="1" si="401"/>
        <v>1379617.91917522</v>
      </c>
    </row>
    <row r="1321" spans="2:31" s="2" customFormat="1" x14ac:dyDescent="0.25">
      <c r="D1321" s="367"/>
      <c r="K1321" s="352"/>
    </row>
    <row r="1322" spans="2:31" s="2" customFormat="1" ht="14.25" x14ac:dyDescent="0.3">
      <c r="K1322" s="352"/>
    </row>
    <row r="1323" spans="2:31" s="2" customFormat="1" ht="14.25" x14ac:dyDescent="0.3">
      <c r="K1323" s="352"/>
    </row>
    <row r="1324" spans="2:31" s="2" customFormat="1" x14ac:dyDescent="0.3">
      <c r="D1324" s="12" t="s">
        <v>626</v>
      </c>
      <c r="H1324" s="2" t="s">
        <v>607</v>
      </c>
      <c r="I1324" s="2" t="s">
        <v>627</v>
      </c>
      <c r="J1324" s="366" t="str">
        <f>CONCATENATE($A$1,"_",D1324)</f>
        <v>Baseline_Economics_Total_Net_Revenue</v>
      </c>
      <c r="K1324" s="365">
        <f ca="1">K1311-K1318</f>
        <v>-2815370.6288568899</v>
      </c>
      <c r="L1324" s="365">
        <f t="shared" ref="L1324:AE1324" ca="1" si="402">L1311-L1318</f>
        <v>5989062.0408463106</v>
      </c>
      <c r="M1324" s="365">
        <f t="shared" ca="1" si="402"/>
        <v>4867980.9175727293</v>
      </c>
      <c r="N1324" s="365">
        <f t="shared" ca="1" si="402"/>
        <v>4408399.6427784264</v>
      </c>
      <c r="O1324" s="365">
        <f t="shared" ca="1" si="402"/>
        <v>3598418.5312132612</v>
      </c>
      <c r="P1324" s="365">
        <f t="shared" ca="1" si="402"/>
        <v>-14653669.678236589</v>
      </c>
      <c r="Q1324" s="365">
        <f t="shared" ca="1" si="402"/>
        <v>-7413295.1512366235</v>
      </c>
      <c r="R1324" s="365">
        <f t="shared" ca="1" si="402"/>
        <v>-7910724.8013765812</v>
      </c>
      <c r="S1324" s="365">
        <f t="shared" ca="1" si="402"/>
        <v>-2903990.2501019128</v>
      </c>
      <c r="T1324" s="365">
        <f t="shared" ca="1" si="402"/>
        <v>-3263383.1723280307</v>
      </c>
      <c r="U1324" s="365">
        <f t="shared" ca="1" si="402"/>
        <v>50092.749044958502</v>
      </c>
      <c r="V1324" s="365">
        <f t="shared" ca="1" si="402"/>
        <v>361674.44166911393</v>
      </c>
      <c r="W1324" s="365">
        <f t="shared" ca="1" si="402"/>
        <v>361674.44166911393</v>
      </c>
      <c r="X1324" s="365">
        <f t="shared" ca="1" si="402"/>
        <v>855012.12165736035</v>
      </c>
      <c r="Y1324" s="365">
        <f t="shared" ca="1" si="402"/>
        <v>855012.12165736035</v>
      </c>
      <c r="Z1324" s="365">
        <f t="shared" ca="1" si="402"/>
        <v>855012.12165736035</v>
      </c>
      <c r="AA1324" s="365">
        <f t="shared" ca="1" si="402"/>
        <v>-8003726.9504848719</v>
      </c>
      <c r="AB1324" s="365">
        <f t="shared" ca="1" si="402"/>
        <v>-4574537.6322362646</v>
      </c>
      <c r="AC1324" s="365">
        <f t="shared" ca="1" si="402"/>
        <v>-4574537.6322362646</v>
      </c>
      <c r="AD1324" s="365">
        <f t="shared" ca="1" si="402"/>
        <v>50092.749044958502</v>
      </c>
      <c r="AE1324" s="365">
        <f t="shared" ca="1" si="402"/>
        <v>361674.44166911393</v>
      </c>
    </row>
    <row r="1325" spans="2:31" s="2" customFormat="1" x14ac:dyDescent="0.25">
      <c r="D1325" s="367" t="s">
        <v>195</v>
      </c>
      <c r="E1325" s="2" t="str" cm="1">
        <f t="array" aca="1" ref="E1325" ca="1">OFFSET(INDIRECT($D1325),,1)</f>
        <v>%</v>
      </c>
      <c r="F1325" s="368" cm="1">
        <f t="array" aca="1" ref="F1325" ca="1">INDIRECT($D1325)</f>
        <v>0.1</v>
      </c>
      <c r="K1325" s="352"/>
    </row>
    <row r="1326" spans="2:31" s="2" customFormat="1" ht="14.25" x14ac:dyDescent="0.3">
      <c r="D1326" s="2" t="s">
        <v>624</v>
      </c>
      <c r="K1326" s="365">
        <f t="shared" ref="K1326:AE1326" ca="1" si="403">K1324/(1+$F1325)^K$1</f>
        <v>-2815370.6288568899</v>
      </c>
      <c r="L1326" s="49">
        <f t="shared" ca="1" si="403"/>
        <v>5444601.8553148275</v>
      </c>
      <c r="M1326" s="49">
        <f t="shared" ca="1" si="403"/>
        <v>4023124.7252667178</v>
      </c>
      <c r="N1326" s="49">
        <f t="shared" ca="1" si="403"/>
        <v>3312095.899908659</v>
      </c>
      <c r="O1326" s="49">
        <f t="shared" ca="1" si="403"/>
        <v>2457768.2748536714</v>
      </c>
      <c r="P1326" s="49">
        <f t="shared" ca="1" si="403"/>
        <v>-9098775.9642824847</v>
      </c>
      <c r="Q1326" s="49">
        <f t="shared" ca="1" si="403"/>
        <v>-4184611.8486671471</v>
      </c>
      <c r="R1326" s="49">
        <f t="shared" ca="1" si="403"/>
        <v>-4059452.6529153856</v>
      </c>
      <c r="S1326" s="49">
        <f t="shared" ca="1" si="403"/>
        <v>-1354732.8837296511</v>
      </c>
      <c r="T1326" s="49">
        <f t="shared" ca="1" si="403"/>
        <v>-1383993.0312211616</v>
      </c>
      <c r="U1326" s="49">
        <f t="shared" ca="1" si="403"/>
        <v>19312.923243361322</v>
      </c>
      <c r="V1326" s="49">
        <f t="shared" ca="1" si="403"/>
        <v>126764.68540336307</v>
      </c>
      <c r="W1326" s="49">
        <f t="shared" ca="1" si="403"/>
        <v>115240.62309396642</v>
      </c>
      <c r="X1326" s="49">
        <f t="shared" ca="1" si="403"/>
        <v>247666.55588722872</v>
      </c>
      <c r="Y1326" s="49">
        <f t="shared" ca="1" si="403"/>
        <v>225151.41444293514</v>
      </c>
      <c r="Z1326" s="49">
        <f t="shared" ca="1" si="403"/>
        <v>204683.10403903195</v>
      </c>
      <c r="AA1326" s="49">
        <f t="shared" ca="1" si="403"/>
        <v>-1741844.1793343436</v>
      </c>
      <c r="AB1326" s="49">
        <f t="shared" ca="1" si="403"/>
        <v>-905047.88322099147</v>
      </c>
      <c r="AC1326" s="49">
        <f t="shared" ca="1" si="403"/>
        <v>-822770.80292817403</v>
      </c>
      <c r="AD1326" s="49">
        <f t="shared" ca="1" si="403"/>
        <v>8190.5647513201384</v>
      </c>
      <c r="AE1326" s="49">
        <f t="shared" ca="1" si="403"/>
        <v>53760.601173303556</v>
      </c>
    </row>
    <row r="1327" spans="2:31" s="2" customFormat="1" ht="14.25" x14ac:dyDescent="0.3">
      <c r="K1327" s="352"/>
    </row>
    <row r="1328" spans="2:31" s="2" customFormat="1" ht="14.25" x14ac:dyDescent="0.3">
      <c r="D1328" s="2" t="s">
        <v>628</v>
      </c>
      <c r="I1328" s="2" t="s">
        <v>628</v>
      </c>
      <c r="K1328" s="365">
        <f t="shared" ref="K1328:AE1328" ca="1" si="404">K1324+J1328</f>
        <v>-2815370.6288568899</v>
      </c>
      <c r="L1328" s="49">
        <f t="shared" ca="1" si="404"/>
        <v>3173691.4119894207</v>
      </c>
      <c r="M1328" s="49">
        <f t="shared" ca="1" si="404"/>
        <v>8041672.3295621499</v>
      </c>
      <c r="N1328" s="49">
        <f t="shared" ca="1" si="404"/>
        <v>12450071.972340576</v>
      </c>
      <c r="O1328" s="49">
        <f t="shared" ca="1" si="404"/>
        <v>16048490.503553838</v>
      </c>
      <c r="P1328" s="49">
        <f t="shared" ca="1" si="404"/>
        <v>1394820.8253172487</v>
      </c>
      <c r="Q1328" s="49">
        <f t="shared" ca="1" si="404"/>
        <v>-6018474.3259193748</v>
      </c>
      <c r="R1328" s="49">
        <f t="shared" ca="1" si="404"/>
        <v>-13929199.127295956</v>
      </c>
      <c r="S1328" s="49">
        <f t="shared" ca="1" si="404"/>
        <v>-16833189.377397869</v>
      </c>
      <c r="T1328" s="49">
        <f t="shared" ca="1" si="404"/>
        <v>-20096572.549725898</v>
      </c>
      <c r="U1328" s="49">
        <f t="shared" ca="1" si="404"/>
        <v>-20046479.800680939</v>
      </c>
      <c r="V1328" s="49">
        <f t="shared" ca="1" si="404"/>
        <v>-19684805.359011825</v>
      </c>
      <c r="W1328" s="49">
        <f t="shared" ca="1" si="404"/>
        <v>-19323130.917342711</v>
      </c>
      <c r="X1328" s="49">
        <f t="shared" ca="1" si="404"/>
        <v>-18468118.795685351</v>
      </c>
      <c r="Y1328" s="49">
        <f t="shared" ca="1" si="404"/>
        <v>-17613106.674027991</v>
      </c>
      <c r="Z1328" s="49">
        <f t="shared" ca="1" si="404"/>
        <v>-16758094.55237063</v>
      </c>
      <c r="AA1328" s="49">
        <f t="shared" ca="1" si="404"/>
        <v>-24761821.502855502</v>
      </c>
      <c r="AB1328" s="49">
        <f t="shared" ca="1" si="404"/>
        <v>-29336359.135091767</v>
      </c>
      <c r="AC1328" s="49">
        <f t="shared" ca="1" si="404"/>
        <v>-33910896.767328031</v>
      </c>
      <c r="AD1328" s="49">
        <f t="shared" ca="1" si="404"/>
        <v>-33860804.018283069</v>
      </c>
      <c r="AE1328" s="49">
        <f t="shared" ca="1" si="404"/>
        <v>-33499129.576613955</v>
      </c>
    </row>
    <row r="1329" spans="4:11" s="2" customFormat="1" ht="14.25" x14ac:dyDescent="0.3">
      <c r="K1329" s="352"/>
    </row>
    <row r="1330" spans="4:11" s="2" customFormat="1" ht="14.25" x14ac:dyDescent="0.3">
      <c r="K1330" s="352"/>
    </row>
    <row r="1331" spans="4:11" s="2" customFormat="1" x14ac:dyDescent="0.3">
      <c r="D1331" s="12" t="s">
        <v>629</v>
      </c>
      <c r="K1331" s="352"/>
    </row>
    <row r="1332" spans="4:11" s="2" customFormat="1" ht="14.25" x14ac:dyDescent="0.3">
      <c r="K1332" s="352"/>
    </row>
    <row r="1333" spans="4:11" s="2" customFormat="1" ht="14.25" x14ac:dyDescent="0.3">
      <c r="K1333" s="352"/>
    </row>
    <row r="1334" spans="4:11" s="2" customFormat="1" ht="14.25" x14ac:dyDescent="0.3">
      <c r="K1334" s="352"/>
    </row>
    <row r="1335" spans="4:11" s="2" customFormat="1" ht="14.25" x14ac:dyDescent="0.3">
      <c r="K1335" s="352"/>
    </row>
    <row r="1336" spans="4:11" s="2" customFormat="1" ht="14.25" x14ac:dyDescent="0.3">
      <c r="D1336" s="2" t="s">
        <v>516</v>
      </c>
      <c r="E1336" s="10">
        <f ca="1">SUM($K$1326:$AE$1326)</f>
        <v>-10128238.647777844</v>
      </c>
      <c r="K1336" s="352"/>
    </row>
    <row r="1337" spans="4:11" s="2" customFormat="1" ht="14.25" x14ac:dyDescent="0.3">
      <c r="D1337" s="2" t="s">
        <v>518</v>
      </c>
      <c r="E1337" s="369">
        <f ca="1">IRR(Baseline_Economics_Total_Net_Revenue_one:OFFSET(Baseline_Economics_Total_Net_Revenue_one,,Time_Horizon))</f>
        <v>0.27906553919155619</v>
      </c>
      <c r="K1337" s="352"/>
    </row>
    <row r="1338" spans="4:11" s="2" customFormat="1" ht="16.5" x14ac:dyDescent="0.3">
      <c r="D1338" s="2" t="s">
        <v>521</v>
      </c>
      <c r="E1338" s="75">
        <f ca="1">SUM($K$1311:OFFSET($K$1311,,Time_Horizon))/SUM($K1318:OFFSET($K1318,,Time_Horizon))</f>
        <v>0.94006882149730076</v>
      </c>
      <c r="K1338" s="352"/>
    </row>
    <row r="1339" spans="4:11" s="2" customFormat="1" ht="16.5" x14ac:dyDescent="0.3">
      <c r="D1339" s="2" t="s">
        <v>524</v>
      </c>
      <c r="E1339" s="75">
        <f ca="1">SUM($K$1313:OFFSET($K$1313,,Time_Horizon))/SUM($K1320:OFFSET($K1320,,Time_Horizon))</f>
        <v>0.96370037869171132</v>
      </c>
      <c r="K1339" s="352"/>
    </row>
    <row r="1340" spans="4:11" s="2" customFormat="1" ht="14.25" x14ac:dyDescent="0.3">
      <c r="D1340" s="2" t="s">
        <v>715</v>
      </c>
      <c r="E1340" s="10">
        <f ca="1">ABS(K1318/AVERAGE(K1324:OFFSET(K1324,,Time_Horizon)))</f>
        <v>23.739766982560361</v>
      </c>
      <c r="K1340" s="352"/>
    </row>
    <row r="1341" spans="4:11" s="2" customFormat="1" ht="14.25" x14ac:dyDescent="0.3">
      <c r="D1341" s="2" t="s">
        <v>523</v>
      </c>
      <c r="E1341" s="10">
        <f ca="1">COUNTIF(K1328:AE1328,"&lt;0")</f>
        <v>16</v>
      </c>
      <c r="K1341" s="352"/>
    </row>
    <row r="1342" spans="4:11" s="2" customFormat="1" ht="14.25" x14ac:dyDescent="0.3">
      <c r="D1342" s="2" t="s">
        <v>525</v>
      </c>
      <c r="E1342" s="10">
        <f ca="1">SUM(K1311:OFFSET(K1311,,Time_Horizon))</f>
        <v>525460837.73164344</v>
      </c>
      <c r="K1342" s="352"/>
    </row>
    <row r="1343" spans="4:11" s="2" customFormat="1" ht="14.25" x14ac:dyDescent="0.3">
      <c r="D1343" s="2" t="s">
        <v>526</v>
      </c>
      <c r="E1343" s="10">
        <f ca="1">SUM(K1313:OFFSET(K1313,,Time_Horizon))</f>
        <v>268889510.92486048</v>
      </c>
      <c r="K1343" s="352"/>
    </row>
    <row r="1344" spans="4:11" s="2" customFormat="1" ht="14.25" x14ac:dyDescent="0.3">
      <c r="D1344" s="2" t="s">
        <v>527</v>
      </c>
      <c r="E1344" s="10">
        <f ca="1">SUM(K1318:OFFSET(K1318,,Time_Horizon))</f>
        <v>558959967.30825758</v>
      </c>
      <c r="K1344" s="352"/>
    </row>
    <row r="1345" spans="4:11" s="2" customFormat="1" ht="14.25" x14ac:dyDescent="0.3">
      <c r="D1345" s="2" t="s">
        <v>528</v>
      </c>
      <c r="E1345" s="10">
        <f ca="1">SUM(K1320:OFFSET(K1320,,Time_Horizon))</f>
        <v>279017749.57263815</v>
      </c>
      <c r="K1345" s="352"/>
    </row>
    <row r="1346" spans="4:11" s="2" customFormat="1" ht="14.25" x14ac:dyDescent="0.3">
      <c r="K1346" s="352"/>
    </row>
    <row r="1347" spans="4:11" s="2" customFormat="1" ht="14.25" x14ac:dyDescent="0.3">
      <c r="K1347" s="352"/>
    </row>
    <row r="1348" spans="4:11" s="2" customFormat="1" ht="14.25" x14ac:dyDescent="0.3">
      <c r="K1348" s="352"/>
    </row>
    <row r="1349" spans="4:11" s="2" customFormat="1" ht="14.25" x14ac:dyDescent="0.3">
      <c r="K1349" s="352"/>
    </row>
    <row r="1350" spans="4:11" s="2" customFormat="1" ht="14.25" x14ac:dyDescent="0.3">
      <c r="K1350" s="352"/>
    </row>
    <row r="1351" spans="4:11" s="2" customFormat="1" ht="14.25" x14ac:dyDescent="0.3">
      <c r="K1351" s="352"/>
    </row>
    <row r="1352" spans="4:11" s="2" customFormat="1" ht="14.25" x14ac:dyDescent="0.3">
      <c r="K1352" s="352"/>
    </row>
    <row r="1353" spans="4:11" s="2" customFormat="1" ht="14.25" x14ac:dyDescent="0.3">
      <c r="K1353" s="352"/>
    </row>
    <row r="1354" spans="4:11" s="2" customFormat="1" ht="14.25" x14ac:dyDescent="0.3">
      <c r="K1354" s="352"/>
    </row>
    <row r="1355" spans="4:11" s="2" customFormat="1" ht="14.25" x14ac:dyDescent="0.3">
      <c r="K1355" s="352"/>
    </row>
    <row r="1356" spans="4:11" s="2" customFormat="1" ht="14.25" x14ac:dyDescent="0.3">
      <c r="K1356" s="352"/>
    </row>
    <row r="1357" spans="4:11" s="2" customFormat="1" ht="14.25" x14ac:dyDescent="0.3">
      <c r="K1357" s="352"/>
    </row>
    <row r="1358" spans="4:11" s="2" customFormat="1" ht="14.25" x14ac:dyDescent="0.3">
      <c r="K1358" s="352"/>
    </row>
    <row r="1359" spans="4:11" s="2" customFormat="1" ht="14.25" x14ac:dyDescent="0.3">
      <c r="K1359" s="352"/>
    </row>
    <row r="1360" spans="4:11" s="2" customFormat="1" ht="14.25" x14ac:dyDescent="0.3">
      <c r="K1360" s="352"/>
    </row>
    <row r="1361" spans="11:11" s="2" customFormat="1" ht="14.25" x14ac:dyDescent="0.3">
      <c r="K1361" s="352"/>
    </row>
    <row r="1362" spans="11:11" s="2" customFormat="1" ht="14.25" x14ac:dyDescent="0.3">
      <c r="K1362" s="352"/>
    </row>
    <row r="1363" spans="11:11" s="2" customFormat="1" ht="14.25" x14ac:dyDescent="0.3">
      <c r="K1363" s="352"/>
    </row>
    <row r="1364" spans="11:11" s="2" customFormat="1" ht="14.25" x14ac:dyDescent="0.3">
      <c r="K1364" s="352"/>
    </row>
    <row r="1365" spans="11:11" s="2" customFormat="1" ht="14.25" x14ac:dyDescent="0.3">
      <c r="K1365" s="352"/>
    </row>
    <row r="1366" spans="11:11" ht="16.5" x14ac:dyDescent="0.3"/>
    <row r="1367" spans="11:11" ht="16.5" x14ac:dyDescent="0.3"/>
    <row r="1368" spans="11:11" ht="16.5" x14ac:dyDescent="0.3"/>
    <row r="1369" spans="11:11" ht="16.5" x14ac:dyDescent="0.3"/>
    <row r="1370" spans="11:11" ht="16.5" x14ac:dyDescent="0.3"/>
    <row r="1371" spans="11:11" ht="16.5" x14ac:dyDescent="0.3"/>
    <row r="1372" spans="11:11" ht="16.5" x14ac:dyDescent="0.3"/>
    <row r="1373" spans="11:11" ht="16.5" x14ac:dyDescent="0.3"/>
    <row r="1374" spans="11:11" ht="16.5" x14ac:dyDescent="0.3"/>
    <row r="1375" spans="11:11" ht="16.5" x14ac:dyDescent="0.3"/>
    <row r="1376" spans="11:11" ht="16.5" x14ac:dyDescent="0.3"/>
    <row r="1377" ht="16.5" x14ac:dyDescent="0.3"/>
    <row r="1378" ht="16.5" x14ac:dyDescent="0.3"/>
    <row r="1379" ht="16.5" x14ac:dyDescent="0.3"/>
    <row r="1380" ht="16.5" x14ac:dyDescent="0.3"/>
    <row r="1381" ht="16.5" x14ac:dyDescent="0.3"/>
    <row r="1382" ht="16.5" x14ac:dyDescent="0.3"/>
    <row r="1383" ht="16.5" x14ac:dyDescent="0.3"/>
    <row r="1384" ht="16.5" x14ac:dyDescent="0.3"/>
    <row r="1385" ht="16.5" x14ac:dyDescent="0.3"/>
    <row r="1386" ht="16.5" x14ac:dyDescent="0.3"/>
    <row r="1387" ht="16.5" x14ac:dyDescent="0.3"/>
    <row r="1388" ht="16.5" x14ac:dyDescent="0.3"/>
    <row r="1389" ht="16.5" x14ac:dyDescent="0.3"/>
    <row r="1390" ht="16.5" x14ac:dyDescent="0.3"/>
    <row r="1391" ht="16.5" x14ac:dyDescent="0.3"/>
    <row r="1392" ht="16.5" x14ac:dyDescent="0.3"/>
    <row r="1393" ht="16.5" x14ac:dyDescent="0.3"/>
    <row r="1394" ht="16.5" x14ac:dyDescent="0.3"/>
    <row r="1395" ht="16.5" x14ac:dyDescent="0.3"/>
    <row r="1396" ht="16.5" x14ac:dyDescent="0.3"/>
    <row r="1397" ht="16.5" x14ac:dyDescent="0.3"/>
    <row r="1398" ht="16.5" x14ac:dyDescent="0.3"/>
    <row r="1399" ht="16.5" x14ac:dyDescent="0.3"/>
    <row r="1400" ht="16.5" x14ac:dyDescent="0.3"/>
    <row r="1401" ht="16.5" x14ac:dyDescent="0.3"/>
    <row r="1402" ht="16.5" x14ac:dyDescent="0.3"/>
    <row r="1403" ht="16.5" x14ac:dyDescent="0.3"/>
    <row r="1404" ht="16.5" x14ac:dyDescent="0.3"/>
    <row r="1405" ht="16.5" x14ac:dyDescent="0.3"/>
    <row r="1406" ht="16.5" x14ac:dyDescent="0.3"/>
    <row r="1407" ht="16.5" x14ac:dyDescent="0.3"/>
    <row r="1408" ht="16.5" x14ac:dyDescent="0.3"/>
    <row r="1409" ht="16.5" x14ac:dyDescent="0.3"/>
    <row r="1410" ht="16.5" x14ac:dyDescent="0.3"/>
    <row r="1411" ht="16.5" x14ac:dyDescent="0.3"/>
    <row r="1412" ht="16.5" x14ac:dyDescent="0.3"/>
    <row r="1413" ht="16.5" x14ac:dyDescent="0.3"/>
    <row r="1414" ht="16.5" x14ac:dyDescent="0.3"/>
    <row r="1415" ht="16.5" x14ac:dyDescent="0.3"/>
    <row r="1416" ht="16.5" x14ac:dyDescent="0.3"/>
    <row r="1417" ht="16.5" x14ac:dyDescent="0.3"/>
    <row r="1418" ht="16.5" x14ac:dyDescent="0.3"/>
    <row r="1419" ht="16.5" x14ac:dyDescent="0.3"/>
    <row r="1420" ht="16.5" x14ac:dyDescent="0.3"/>
    <row r="1421" ht="16.5" x14ac:dyDescent="0.3"/>
    <row r="1422" ht="16.5" x14ac:dyDescent="0.3"/>
    <row r="1423" ht="16.5" x14ac:dyDescent="0.3"/>
    <row r="1424" ht="16.5" x14ac:dyDescent="0.3"/>
    <row r="1425" ht="16.5" x14ac:dyDescent="0.3"/>
    <row r="1426" ht="16.5" x14ac:dyDescent="0.3"/>
    <row r="1427" ht="16.5" x14ac:dyDescent="0.3"/>
    <row r="1428" ht="16.5" x14ac:dyDescent="0.3"/>
    <row r="1429" ht="16.5" x14ac:dyDescent="0.3"/>
    <row r="1430" ht="16.5" x14ac:dyDescent="0.3"/>
    <row r="1431" ht="16.5" x14ac:dyDescent="0.3"/>
    <row r="1432" ht="16.5" x14ac:dyDescent="0.3"/>
    <row r="1433" ht="16.5" x14ac:dyDescent="0.3"/>
    <row r="1434" ht="16.5" x14ac:dyDescent="0.3"/>
    <row r="1435" ht="16.5" x14ac:dyDescent="0.3"/>
    <row r="1436" ht="16.5" x14ac:dyDescent="0.3"/>
    <row r="1437" ht="16.5" x14ac:dyDescent="0.3"/>
    <row r="1438" ht="16.5" x14ac:dyDescent="0.3"/>
    <row r="1439" ht="16.5" x14ac:dyDescent="0.3"/>
    <row r="1440" ht="16.5" x14ac:dyDescent="0.3"/>
    <row r="1441" ht="16.5" x14ac:dyDescent="0.3"/>
    <row r="1442" ht="16.5" x14ac:dyDescent="0.3"/>
    <row r="1443" ht="16.5" x14ac:dyDescent="0.3"/>
    <row r="1444" ht="16.5" x14ac:dyDescent="0.3"/>
    <row r="1445" ht="16.5" x14ac:dyDescent="0.3"/>
    <row r="1446" ht="16.5" x14ac:dyDescent="0.3"/>
    <row r="1447" ht="16.5" x14ac:dyDescent="0.3"/>
    <row r="1448" ht="16.5" x14ac:dyDescent="0.3"/>
    <row r="1449" ht="16.5" x14ac:dyDescent="0.3"/>
    <row r="1450" ht="16.5" x14ac:dyDescent="0.3"/>
    <row r="1451" ht="16.5" x14ac:dyDescent="0.3"/>
    <row r="1452" ht="16.5" x14ac:dyDescent="0.3"/>
    <row r="1453" ht="16.5" x14ac:dyDescent="0.3"/>
    <row r="1454" ht="16.5" x14ac:dyDescent="0.3"/>
    <row r="1455" ht="16.5" x14ac:dyDescent="0.3"/>
    <row r="1456" ht="16.5" x14ac:dyDescent="0.3"/>
    <row r="1457" ht="16.5" x14ac:dyDescent="0.3"/>
    <row r="1458" ht="16.5" x14ac:dyDescent="0.3"/>
    <row r="1459" ht="16.5" x14ac:dyDescent="0.3"/>
    <row r="1460" ht="16.5" x14ac:dyDescent="0.3"/>
    <row r="1461" ht="16.5" x14ac:dyDescent="0.3"/>
    <row r="1462" ht="16.5" x14ac:dyDescent="0.3"/>
    <row r="1463" ht="16.5" x14ac:dyDescent="0.3"/>
    <row r="1464" ht="16.5" x14ac:dyDescent="0.3"/>
    <row r="1465" ht="16.5" x14ac:dyDescent="0.3"/>
    <row r="1466" ht="16.5" x14ac:dyDescent="0.3"/>
    <row r="1467" ht="16.5" x14ac:dyDescent="0.3"/>
    <row r="1468" ht="16.5" x14ac:dyDescent="0.3"/>
    <row r="1469" ht="16.5" x14ac:dyDescent="0.3"/>
    <row r="1470" ht="16.5" x14ac:dyDescent="0.3"/>
    <row r="1471" ht="16.5" x14ac:dyDescent="0.3"/>
    <row r="1472" ht="16.5" x14ac:dyDescent="0.3"/>
    <row r="1473" ht="16.5" x14ac:dyDescent="0.3"/>
    <row r="1474" ht="16.5" x14ac:dyDescent="0.3"/>
    <row r="1475" ht="16.5" x14ac:dyDescent="0.3"/>
    <row r="1476" ht="16.5" x14ac:dyDescent="0.3"/>
    <row r="1477" ht="16.5" x14ac:dyDescent="0.3"/>
    <row r="1478" ht="16.5" x14ac:dyDescent="0.3"/>
    <row r="1479" ht="16.5" x14ac:dyDescent="0.3"/>
    <row r="1480" ht="16.5" x14ac:dyDescent="0.3"/>
    <row r="1481" ht="16.5" x14ac:dyDescent="0.3"/>
    <row r="1482" ht="16.5" x14ac:dyDescent="0.3"/>
    <row r="1483" ht="16.5" x14ac:dyDescent="0.3"/>
    <row r="1484" ht="16.5" x14ac:dyDescent="0.3"/>
    <row r="1485" ht="16.5" x14ac:dyDescent="0.3"/>
    <row r="1486" ht="16.5" x14ac:dyDescent="0.3"/>
    <row r="1487" ht="16.5" x14ac:dyDescent="0.3"/>
    <row r="1488" ht="16.5" x14ac:dyDescent="0.3"/>
    <row r="1489" ht="16.5" x14ac:dyDescent="0.3"/>
    <row r="1490" ht="16.5" x14ac:dyDescent="0.3"/>
    <row r="1491" ht="16.5" x14ac:dyDescent="0.3"/>
    <row r="1492" ht="16.5" x14ac:dyDescent="0.3"/>
    <row r="1493" ht="16.5" x14ac:dyDescent="0.3"/>
    <row r="1494" ht="16.5" x14ac:dyDescent="0.3"/>
    <row r="1495" ht="16.5" x14ac:dyDescent="0.3"/>
    <row r="1496" ht="16.5" x14ac:dyDescent="0.3"/>
    <row r="1497" ht="16.5" x14ac:dyDescent="0.3"/>
    <row r="1498" ht="16.5" x14ac:dyDescent="0.3"/>
    <row r="1499" ht="16.5" x14ac:dyDescent="0.3"/>
    <row r="1500" ht="16.5" x14ac:dyDescent="0.3"/>
    <row r="1501" ht="16.5" x14ac:dyDescent="0.3"/>
    <row r="1502" ht="16.5" x14ac:dyDescent="0.3"/>
    <row r="1503" ht="16.5" x14ac:dyDescent="0.3"/>
    <row r="1504" ht="16.5" x14ac:dyDescent="0.3"/>
    <row r="1505" ht="16.5" x14ac:dyDescent="0.3"/>
    <row r="1506" ht="16.5" x14ac:dyDescent="0.3"/>
    <row r="1507" ht="16.5" x14ac:dyDescent="0.3"/>
    <row r="1508" ht="16.5" x14ac:dyDescent="0.3"/>
    <row r="1509" ht="16.5" x14ac:dyDescent="0.3"/>
    <row r="1510" ht="16.5" x14ac:dyDescent="0.3"/>
    <row r="1511" ht="16.5" x14ac:dyDescent="0.3"/>
    <row r="1512" ht="16.5" x14ac:dyDescent="0.3"/>
    <row r="1513" ht="16.5" x14ac:dyDescent="0.3"/>
    <row r="1514" ht="16.5" x14ac:dyDescent="0.3"/>
    <row r="1515" ht="16.5" x14ac:dyDescent="0.3"/>
    <row r="1516" ht="16.5" x14ac:dyDescent="0.3"/>
    <row r="1517" ht="16.5" x14ac:dyDescent="0.3"/>
    <row r="1518" ht="16.5" x14ac:dyDescent="0.3"/>
    <row r="1519" ht="16.5" x14ac:dyDescent="0.3"/>
    <row r="1520" ht="16.5" x14ac:dyDescent="0.3"/>
    <row r="1521" ht="16.5" x14ac:dyDescent="0.3"/>
    <row r="1522" ht="16.5" x14ac:dyDescent="0.3"/>
    <row r="1523" ht="16.5" x14ac:dyDescent="0.3"/>
    <row r="1524" ht="16.5" x14ac:dyDescent="0.3"/>
    <row r="1525" ht="16.5" x14ac:dyDescent="0.3"/>
    <row r="1526" ht="16.5" x14ac:dyDescent="0.3"/>
    <row r="1527" ht="16.5" x14ac:dyDescent="0.3"/>
    <row r="1528" ht="16.5" x14ac:dyDescent="0.3"/>
    <row r="1529" ht="16.5" x14ac:dyDescent="0.3"/>
    <row r="1530" ht="16.5" x14ac:dyDescent="0.3"/>
    <row r="1531" ht="16.5" x14ac:dyDescent="0.3"/>
    <row r="1532" ht="16.5" x14ac:dyDescent="0.3"/>
    <row r="1533" ht="16.5" x14ac:dyDescent="0.3"/>
    <row r="1534" ht="16.5" x14ac:dyDescent="0.3"/>
    <row r="1535" ht="16.5" x14ac:dyDescent="0.3"/>
    <row r="1536" ht="16.5" x14ac:dyDescent="0.3"/>
    <row r="1537" ht="16.5" x14ac:dyDescent="0.3"/>
    <row r="1538" ht="16.5" x14ac:dyDescent="0.3"/>
    <row r="1539" ht="16.5" x14ac:dyDescent="0.3"/>
    <row r="1540" ht="16.5" x14ac:dyDescent="0.3"/>
    <row r="1541" ht="16.5" x14ac:dyDescent="0.3"/>
    <row r="1542" ht="16.5" x14ac:dyDescent="0.3"/>
    <row r="1543" ht="16.5" x14ac:dyDescent="0.3"/>
    <row r="1544" ht="16.5" x14ac:dyDescent="0.3"/>
    <row r="1545" ht="16.5" x14ac:dyDescent="0.3"/>
    <row r="1546" ht="16.5" x14ac:dyDescent="0.3"/>
    <row r="1547" ht="16.5" x14ac:dyDescent="0.3"/>
    <row r="1548" ht="16.5" x14ac:dyDescent="0.3"/>
    <row r="1549" ht="16.5" x14ac:dyDescent="0.3"/>
    <row r="1550" ht="16.5" x14ac:dyDescent="0.3"/>
    <row r="1551" ht="16.5" x14ac:dyDescent="0.3"/>
    <row r="1552" ht="16.5" x14ac:dyDescent="0.3"/>
    <row r="1553" ht="16.5" x14ac:dyDescent="0.3"/>
    <row r="1554" ht="16.5" x14ac:dyDescent="0.3"/>
    <row r="1555" ht="16.5" x14ac:dyDescent="0.3"/>
    <row r="1556" ht="16.5" x14ac:dyDescent="0.3"/>
    <row r="1557" ht="16.5" x14ac:dyDescent="0.3"/>
    <row r="1558" ht="16.5" x14ac:dyDescent="0.3"/>
    <row r="1559" ht="16.5" x14ac:dyDescent="0.3"/>
    <row r="1560" ht="16.5" x14ac:dyDescent="0.3"/>
    <row r="1561" ht="16.5" x14ac:dyDescent="0.3"/>
    <row r="1562" ht="16.5" x14ac:dyDescent="0.3"/>
    <row r="1563" ht="16.5" x14ac:dyDescent="0.3"/>
    <row r="1564" ht="16.5" x14ac:dyDescent="0.3"/>
    <row r="1565" ht="16.5" x14ac:dyDescent="0.3"/>
    <row r="1566" ht="16.5" x14ac:dyDescent="0.3"/>
    <row r="1567" ht="16.5" x14ac:dyDescent="0.3"/>
    <row r="1568" ht="16.5" x14ac:dyDescent="0.3"/>
    <row r="1569" ht="16.5" x14ac:dyDescent="0.3"/>
    <row r="1570" ht="16.5" x14ac:dyDescent="0.3"/>
    <row r="1571" ht="16.5" x14ac:dyDescent="0.3"/>
    <row r="1572" ht="16.5" x14ac:dyDescent="0.3"/>
    <row r="1573" ht="16.5" x14ac:dyDescent="0.3"/>
    <row r="1574" ht="16.5" x14ac:dyDescent="0.3"/>
    <row r="1575" ht="16.5" x14ac:dyDescent="0.3"/>
    <row r="1576" ht="16.5" x14ac:dyDescent="0.3"/>
    <row r="1577" ht="16.5" x14ac:dyDescent="0.3"/>
    <row r="1578" ht="16.5" x14ac:dyDescent="0.3"/>
    <row r="1579" ht="16.5" x14ac:dyDescent="0.3"/>
    <row r="1580" ht="16.5" x14ac:dyDescent="0.3"/>
    <row r="1581" ht="16.5" x14ac:dyDescent="0.3"/>
    <row r="1582" ht="16.5" x14ac:dyDescent="0.3"/>
    <row r="1583" ht="16.5" x14ac:dyDescent="0.3"/>
    <row r="1584" ht="16.5" x14ac:dyDescent="0.3"/>
    <row r="1585" ht="16.5" x14ac:dyDescent="0.3"/>
    <row r="1586" ht="16.5" x14ac:dyDescent="0.3"/>
    <row r="1587" ht="16.5" x14ac:dyDescent="0.3"/>
    <row r="1588" ht="16.5" x14ac:dyDescent="0.3"/>
    <row r="1589" ht="16.5" x14ac:dyDescent="0.3"/>
    <row r="1590" ht="16.5" x14ac:dyDescent="0.3"/>
    <row r="1591" ht="16.5" x14ac:dyDescent="0.3"/>
    <row r="1592" ht="16.5" x14ac:dyDescent="0.3"/>
    <row r="1593" ht="16.5" x14ac:dyDescent="0.3"/>
    <row r="1594" ht="16.5" x14ac:dyDescent="0.3"/>
    <row r="1595" ht="16.5" x14ac:dyDescent="0.3"/>
    <row r="1596" ht="16.5" x14ac:dyDescent="0.3"/>
    <row r="1597" ht="16.5" x14ac:dyDescent="0.3"/>
    <row r="1598" ht="16.5" x14ac:dyDescent="0.3"/>
    <row r="1599" ht="16.5" x14ac:dyDescent="0.3"/>
    <row r="1600" ht="16.5" x14ac:dyDescent="0.3"/>
    <row r="1601" ht="16.5" x14ac:dyDescent="0.3"/>
    <row r="1602" ht="16.5" x14ac:dyDescent="0.3"/>
    <row r="1603" ht="16.5" x14ac:dyDescent="0.3"/>
    <row r="1604" ht="16.5" x14ac:dyDescent="0.3"/>
    <row r="1605" ht="16.5" x14ac:dyDescent="0.3"/>
    <row r="1606" ht="16.5" x14ac:dyDescent="0.3"/>
    <row r="1607" ht="16.5" x14ac:dyDescent="0.3"/>
    <row r="1608" ht="16.5" x14ac:dyDescent="0.3"/>
    <row r="1609" ht="16.5" x14ac:dyDescent="0.3"/>
    <row r="1610" ht="16.5" x14ac:dyDescent="0.3"/>
    <row r="1611" ht="16.5" x14ac:dyDescent="0.3"/>
    <row r="1612" ht="16.5" x14ac:dyDescent="0.3"/>
    <row r="1613" ht="16.5" x14ac:dyDescent="0.3"/>
    <row r="1614" ht="16.5" x14ac:dyDescent="0.3"/>
    <row r="1615" ht="16.5" x14ac:dyDescent="0.3"/>
    <row r="1616" ht="16.5" x14ac:dyDescent="0.3"/>
    <row r="1617" ht="16.5" x14ac:dyDescent="0.3"/>
    <row r="1618" ht="16.5" x14ac:dyDescent="0.3"/>
    <row r="1619" ht="16.5" x14ac:dyDescent="0.3"/>
    <row r="1620" ht="16.5" x14ac:dyDescent="0.3"/>
    <row r="1621" ht="16.5" x14ac:dyDescent="0.3"/>
    <row r="1622" ht="16.5" x14ac:dyDescent="0.3"/>
    <row r="1623" ht="16.5" x14ac:dyDescent="0.3"/>
    <row r="1624" ht="16.5" x14ac:dyDescent="0.3"/>
    <row r="1625" ht="16.5" x14ac:dyDescent="0.3"/>
    <row r="1626" ht="16.5" x14ac:dyDescent="0.3"/>
    <row r="1627" ht="16.5" x14ac:dyDescent="0.3"/>
    <row r="1628" ht="16.5" x14ac:dyDescent="0.3"/>
    <row r="1629" ht="16.5" x14ac:dyDescent="0.3"/>
    <row r="1630" ht="16.5" x14ac:dyDescent="0.3"/>
    <row r="1631" ht="16.5" x14ac:dyDescent="0.3"/>
    <row r="1632" ht="16.5" x14ac:dyDescent="0.3"/>
    <row r="1633" ht="16.5" x14ac:dyDescent="0.3"/>
    <row r="1634" ht="16.5" x14ac:dyDescent="0.3"/>
    <row r="1635" ht="16.5" x14ac:dyDescent="0.3"/>
    <row r="1636" ht="16.5" x14ac:dyDescent="0.3"/>
    <row r="1637" ht="16.5" x14ac:dyDescent="0.3"/>
    <row r="1638" ht="16.5" x14ac:dyDescent="0.3"/>
    <row r="1639" ht="16.5" x14ac:dyDescent="0.3"/>
    <row r="1640" ht="16.5" x14ac:dyDescent="0.3"/>
    <row r="1641" ht="16.5" x14ac:dyDescent="0.3"/>
    <row r="1642" ht="16.5" x14ac:dyDescent="0.3"/>
    <row r="1643" ht="16.5" x14ac:dyDescent="0.3"/>
    <row r="1644" ht="16.5" x14ac:dyDescent="0.3"/>
    <row r="1645" ht="16.5" x14ac:dyDescent="0.3"/>
    <row r="1646" ht="16.5" x14ac:dyDescent="0.3"/>
    <row r="1647" ht="16.5" x14ac:dyDescent="0.3"/>
    <row r="1648" ht="16.5" x14ac:dyDescent="0.3"/>
    <row r="1649" ht="16.5" x14ac:dyDescent="0.3"/>
    <row r="1650" ht="16.5" x14ac:dyDescent="0.3"/>
    <row r="1651" ht="16.5" x14ac:dyDescent="0.3"/>
    <row r="1652" ht="16.5" x14ac:dyDescent="0.3"/>
    <row r="1653" ht="16.5" x14ac:dyDescent="0.3"/>
    <row r="1654" ht="16.5" x14ac:dyDescent="0.3"/>
    <row r="1655" ht="16.5" x14ac:dyDescent="0.3"/>
    <row r="1656" ht="16.5" x14ac:dyDescent="0.3"/>
    <row r="1657" ht="16.5" x14ac:dyDescent="0.3"/>
    <row r="1658" ht="16.5" x14ac:dyDescent="0.3"/>
    <row r="1659" ht="16.5" x14ac:dyDescent="0.3"/>
    <row r="1660" ht="16.5" x14ac:dyDescent="0.3"/>
    <row r="1661" ht="16.5" x14ac:dyDescent="0.3"/>
    <row r="1662" ht="16.5" x14ac:dyDescent="0.3"/>
    <row r="1663" ht="16.5" x14ac:dyDescent="0.3"/>
    <row r="1664" ht="16.5" x14ac:dyDescent="0.3"/>
    <row r="1665" ht="16.5" x14ac:dyDescent="0.3"/>
    <row r="1666" ht="16.5" x14ac:dyDescent="0.3"/>
    <row r="1667" ht="16.5" x14ac:dyDescent="0.3"/>
    <row r="1668" ht="16.5" x14ac:dyDescent="0.3"/>
    <row r="1669" ht="16.5" x14ac:dyDescent="0.3"/>
    <row r="1670" ht="16.5" x14ac:dyDescent="0.3"/>
    <row r="1671" ht="16.5" x14ac:dyDescent="0.3"/>
    <row r="1672" ht="16.5" x14ac:dyDescent="0.3"/>
    <row r="1673" ht="16.5" x14ac:dyDescent="0.3"/>
    <row r="1674" ht="16.5" x14ac:dyDescent="0.3"/>
    <row r="1675" ht="16.5" x14ac:dyDescent="0.3"/>
    <row r="1676" ht="16.5" x14ac:dyDescent="0.3"/>
    <row r="1677" ht="16.5" x14ac:dyDescent="0.3"/>
    <row r="1678" ht="16.5" x14ac:dyDescent="0.3"/>
    <row r="1679" ht="16.5" x14ac:dyDescent="0.3"/>
    <row r="1680" ht="16.5" x14ac:dyDescent="0.3"/>
    <row r="1681" ht="16.5" x14ac:dyDescent="0.3"/>
    <row r="1682" ht="16.5" x14ac:dyDescent="0.3"/>
    <row r="1683" ht="16.5" x14ac:dyDescent="0.3"/>
    <row r="1684" ht="16.5" x14ac:dyDescent="0.3"/>
    <row r="1685" ht="16.5" x14ac:dyDescent="0.3"/>
    <row r="1686" ht="16.5" x14ac:dyDescent="0.3"/>
    <row r="1687" ht="16.5" x14ac:dyDescent="0.3"/>
    <row r="1688" ht="16.5" x14ac:dyDescent="0.3"/>
    <row r="1689" ht="16.5" x14ac:dyDescent="0.3"/>
    <row r="1690" ht="16.5" x14ac:dyDescent="0.3"/>
    <row r="1691" ht="16.5" x14ac:dyDescent="0.3"/>
    <row r="1692" ht="16.5" x14ac:dyDescent="0.3"/>
    <row r="1693" ht="16.5" x14ac:dyDescent="0.3"/>
    <row r="1694" ht="16.5" x14ac:dyDescent="0.3"/>
    <row r="1695" ht="16.5" x14ac:dyDescent="0.3"/>
    <row r="1696" ht="16.5" x14ac:dyDescent="0.3"/>
    <row r="1697" ht="16.5" x14ac:dyDescent="0.3"/>
    <row r="1698" ht="16.5" x14ac:dyDescent="0.3"/>
    <row r="1699" ht="16.5" x14ac:dyDescent="0.3"/>
    <row r="1700" ht="16.5" x14ac:dyDescent="0.3"/>
    <row r="1701" ht="16.5" x14ac:dyDescent="0.3"/>
    <row r="1702" ht="16.5" x14ac:dyDescent="0.3"/>
    <row r="1703" ht="16.5" x14ac:dyDescent="0.3"/>
    <row r="1704" ht="16.5" x14ac:dyDescent="0.3"/>
    <row r="1705" ht="16.5" x14ac:dyDescent="0.3"/>
    <row r="1706" ht="16.5" x14ac:dyDescent="0.3"/>
    <row r="1707" ht="16.5" x14ac:dyDescent="0.3"/>
    <row r="1708" ht="16.5" x14ac:dyDescent="0.3"/>
    <row r="1709" ht="16.5" x14ac:dyDescent="0.3"/>
    <row r="1710" ht="16.5" x14ac:dyDescent="0.3"/>
    <row r="1711" ht="16.5" x14ac:dyDescent="0.3"/>
    <row r="1712" ht="16.5" x14ac:dyDescent="0.3"/>
    <row r="1713" ht="16.5" x14ac:dyDescent="0.3"/>
    <row r="1714" ht="16.5" x14ac:dyDescent="0.3"/>
    <row r="1715" ht="16.5" x14ac:dyDescent="0.3"/>
    <row r="1716" ht="16.5" x14ac:dyDescent="0.3"/>
    <row r="1717" ht="16.5" x14ac:dyDescent="0.3"/>
    <row r="1718" ht="16.5" x14ac:dyDescent="0.3"/>
    <row r="1719" ht="16.5" x14ac:dyDescent="0.3"/>
    <row r="1720" ht="16.5" x14ac:dyDescent="0.3"/>
    <row r="1721" ht="16.5" x14ac:dyDescent="0.3"/>
    <row r="1722" ht="16.5" x14ac:dyDescent="0.3"/>
    <row r="1723" ht="16.5" x14ac:dyDescent="0.3"/>
    <row r="1724" ht="16.5" x14ac:dyDescent="0.3"/>
    <row r="1725" ht="16.5" x14ac:dyDescent="0.3"/>
    <row r="1726" ht="16.5" x14ac:dyDescent="0.3"/>
    <row r="1727" ht="16.5" x14ac:dyDescent="0.3"/>
    <row r="1728" ht="16.5" x14ac:dyDescent="0.3"/>
    <row r="1729" ht="16.5" x14ac:dyDescent="0.3"/>
    <row r="1730" ht="16.5" x14ac:dyDescent="0.3"/>
    <row r="1731" ht="16.5" x14ac:dyDescent="0.3"/>
    <row r="1732" ht="16.5" x14ac:dyDescent="0.3"/>
    <row r="1733" ht="16.5" x14ac:dyDescent="0.3"/>
    <row r="1734" ht="16.5" x14ac:dyDescent="0.3"/>
    <row r="1735" ht="16.5" x14ac:dyDescent="0.3"/>
    <row r="1736" ht="16.5" x14ac:dyDescent="0.3"/>
    <row r="1737" ht="16.5" x14ac:dyDescent="0.3"/>
    <row r="1738" ht="16.5" x14ac:dyDescent="0.3"/>
    <row r="1739" ht="16.5" x14ac:dyDescent="0.3"/>
    <row r="1740" ht="16.5" x14ac:dyDescent="0.3"/>
    <row r="1741" ht="16.5" x14ac:dyDescent="0.3"/>
    <row r="1742" ht="16.5" x14ac:dyDescent="0.3"/>
    <row r="1743" ht="16.5" x14ac:dyDescent="0.3"/>
    <row r="1744" ht="16.5" x14ac:dyDescent="0.3"/>
    <row r="1745" ht="16.5" x14ac:dyDescent="0.3"/>
    <row r="1746" ht="16.5" x14ac:dyDescent="0.3"/>
    <row r="1747" ht="16.5" x14ac:dyDescent="0.3"/>
    <row r="1748" ht="16.5" x14ac:dyDescent="0.3"/>
    <row r="1749" ht="16.5" x14ac:dyDescent="0.3"/>
    <row r="1750" ht="16.5" x14ac:dyDescent="0.3"/>
    <row r="1751" ht="16.5" x14ac:dyDescent="0.3"/>
    <row r="1752" ht="16.5" x14ac:dyDescent="0.3"/>
    <row r="1753" ht="16.5" x14ac:dyDescent="0.3"/>
    <row r="1754" ht="16.5" x14ac:dyDescent="0.3"/>
    <row r="1755" ht="16.5" x14ac:dyDescent="0.3"/>
    <row r="1756" ht="16.5" x14ac:dyDescent="0.3"/>
    <row r="1757" ht="16.5" x14ac:dyDescent="0.3"/>
    <row r="1758" ht="16.5" x14ac:dyDescent="0.3"/>
    <row r="1759" ht="16.5" x14ac:dyDescent="0.3"/>
    <row r="1760" ht="16.5" x14ac:dyDescent="0.3"/>
    <row r="1761" ht="16.5" x14ac:dyDescent="0.3"/>
    <row r="1762" ht="16.5" x14ac:dyDescent="0.3"/>
    <row r="1763" ht="16.5" x14ac:dyDescent="0.3"/>
    <row r="1764" ht="16.5" x14ac:dyDescent="0.3"/>
    <row r="1765" ht="16.5" x14ac:dyDescent="0.3"/>
    <row r="1766" ht="16.5" x14ac:dyDescent="0.3"/>
    <row r="1767" ht="16.5" x14ac:dyDescent="0.3"/>
    <row r="1768" ht="16.5" x14ac:dyDescent="0.3"/>
    <row r="1769" ht="16.5" x14ac:dyDescent="0.3"/>
    <row r="1770" ht="16.5" x14ac:dyDescent="0.3"/>
    <row r="1771" ht="16.5" x14ac:dyDescent="0.3"/>
    <row r="1772" ht="16.5" x14ac:dyDescent="0.3"/>
    <row r="1773" ht="16.5" x14ac:dyDescent="0.3"/>
    <row r="1774" ht="16.5" x14ac:dyDescent="0.3"/>
    <row r="1775" ht="16.5" x14ac:dyDescent="0.3"/>
    <row r="1776" ht="16.5" x14ac:dyDescent="0.3"/>
    <row r="1777" ht="16.5" x14ac:dyDescent="0.3"/>
    <row r="1778" ht="16.5" x14ac:dyDescent="0.3"/>
    <row r="1779" ht="16.5" x14ac:dyDescent="0.3"/>
    <row r="1780" ht="16.5" x14ac:dyDescent="0.3"/>
    <row r="1781" ht="16.5" x14ac:dyDescent="0.3"/>
    <row r="1782" ht="16.5" x14ac:dyDescent="0.3"/>
    <row r="1783" ht="16.5" x14ac:dyDescent="0.3"/>
    <row r="1784" ht="16.5" x14ac:dyDescent="0.3"/>
    <row r="1785" ht="16.5" x14ac:dyDescent="0.3"/>
    <row r="1786" ht="16.5" x14ac:dyDescent="0.3"/>
    <row r="1787" ht="16.5" x14ac:dyDescent="0.3"/>
    <row r="1788" ht="16.5" x14ac:dyDescent="0.3"/>
    <row r="1789" ht="16.5" x14ac:dyDescent="0.3"/>
    <row r="1790" ht="16.5" x14ac:dyDescent="0.3"/>
    <row r="1791" ht="16.5" x14ac:dyDescent="0.3"/>
    <row r="1792" ht="16.5" x14ac:dyDescent="0.3"/>
    <row r="1793" ht="16.5" x14ac:dyDescent="0.3"/>
    <row r="1794" ht="16.5" x14ac:dyDescent="0.3"/>
    <row r="1795" ht="16.5" x14ac:dyDescent="0.3"/>
    <row r="1796" ht="16.5" x14ac:dyDescent="0.3"/>
    <row r="1797" ht="16.5" x14ac:dyDescent="0.3"/>
    <row r="1798" ht="16.5" x14ac:dyDescent="0.3"/>
    <row r="1799" ht="16.5" x14ac:dyDescent="0.3"/>
    <row r="1800" ht="16.5" x14ac:dyDescent="0.3"/>
    <row r="1801" ht="16.5" x14ac:dyDescent="0.3"/>
    <row r="1802" ht="16.5" x14ac:dyDescent="0.3"/>
    <row r="1803" ht="16.5" x14ac:dyDescent="0.3"/>
    <row r="1804" ht="16.5" x14ac:dyDescent="0.3"/>
    <row r="1805" ht="16.5" x14ac:dyDescent="0.3"/>
    <row r="1806" ht="16.5" x14ac:dyDescent="0.3"/>
    <row r="1807" ht="16.5" x14ac:dyDescent="0.3"/>
    <row r="1808" ht="16.5" x14ac:dyDescent="0.3"/>
    <row r="1809" ht="16.5" x14ac:dyDescent="0.3"/>
    <row r="1810" ht="16.5" x14ac:dyDescent="0.3"/>
    <row r="1811" ht="16.5" x14ac:dyDescent="0.3"/>
    <row r="1812" ht="16.5" x14ac:dyDescent="0.3"/>
    <row r="1813" ht="16.5" x14ac:dyDescent="0.3"/>
    <row r="1814" ht="16.5" x14ac:dyDescent="0.3"/>
    <row r="1815" ht="16.5" x14ac:dyDescent="0.3"/>
    <row r="1816" ht="16.5" x14ac:dyDescent="0.3"/>
    <row r="1817" ht="16.5" x14ac:dyDescent="0.3"/>
    <row r="1818" ht="16.5" x14ac:dyDescent="0.3"/>
    <row r="1819" ht="16.5" x14ac:dyDescent="0.3"/>
    <row r="1820" ht="16.5" x14ac:dyDescent="0.3"/>
    <row r="1821" ht="16.5" x14ac:dyDescent="0.3"/>
    <row r="1822" ht="16.5" x14ac:dyDescent="0.3"/>
    <row r="1823" ht="16.5" x14ac:dyDescent="0.3"/>
    <row r="1824" ht="16.5" x14ac:dyDescent="0.3"/>
    <row r="1825" ht="16.5" x14ac:dyDescent="0.3"/>
    <row r="1826" ht="16.5" x14ac:dyDescent="0.3"/>
    <row r="1827" ht="16.5" x14ac:dyDescent="0.3"/>
    <row r="1828" ht="16.5" x14ac:dyDescent="0.3"/>
    <row r="1829" ht="16.5" x14ac:dyDescent="0.3"/>
    <row r="1830" ht="16.5" x14ac:dyDescent="0.3"/>
    <row r="1831" ht="16.5" x14ac:dyDescent="0.3"/>
    <row r="1832" ht="16.5" x14ac:dyDescent="0.3"/>
    <row r="1833" ht="16.5" x14ac:dyDescent="0.3"/>
    <row r="1834" ht="16.5" x14ac:dyDescent="0.3"/>
    <row r="1835" ht="16.5" x14ac:dyDescent="0.3"/>
    <row r="1836" ht="16.5" x14ac:dyDescent="0.3"/>
    <row r="1837" ht="16.5" x14ac:dyDescent="0.3"/>
    <row r="1838" ht="16.5" x14ac:dyDescent="0.3"/>
    <row r="1839" ht="16.5" x14ac:dyDescent="0.3"/>
    <row r="1840" ht="16.5" x14ac:dyDescent="0.3"/>
    <row r="1841" ht="16.5" x14ac:dyDescent="0.3"/>
    <row r="1842" ht="16.5" x14ac:dyDescent="0.3"/>
    <row r="1843" ht="16.5" x14ac:dyDescent="0.3"/>
    <row r="1844" ht="16.5" x14ac:dyDescent="0.3"/>
    <row r="1845" ht="16.5" x14ac:dyDescent="0.3"/>
    <row r="1846" ht="16.5" x14ac:dyDescent="0.3"/>
    <row r="1847" ht="16.5" x14ac:dyDescent="0.3"/>
    <row r="1848" ht="16.5" x14ac:dyDescent="0.3"/>
    <row r="1849" ht="16.5" x14ac:dyDescent="0.3"/>
    <row r="1850" ht="16.5" x14ac:dyDescent="0.3"/>
    <row r="1851" ht="16.5" x14ac:dyDescent="0.3"/>
    <row r="1852" ht="16.5" x14ac:dyDescent="0.3"/>
    <row r="1853" ht="16.5" x14ac:dyDescent="0.3"/>
    <row r="1854" ht="16.5" x14ac:dyDescent="0.3"/>
    <row r="1855" ht="16.5" x14ac:dyDescent="0.3"/>
    <row r="1856" ht="16.5" x14ac:dyDescent="0.3"/>
    <row r="1857" ht="16.5" x14ac:dyDescent="0.3"/>
    <row r="1858" ht="16.5" x14ac:dyDescent="0.3"/>
    <row r="1859" ht="16.5" x14ac:dyDescent="0.3"/>
    <row r="1860" ht="16.5" x14ac:dyDescent="0.3"/>
    <row r="1861" ht="16.5" x14ac:dyDescent="0.3"/>
    <row r="1862" ht="16.5" x14ac:dyDescent="0.3"/>
    <row r="1863" ht="16.5" x14ac:dyDescent="0.3"/>
    <row r="1864" ht="16.5" x14ac:dyDescent="0.3"/>
    <row r="1865" ht="16.5" x14ac:dyDescent="0.3"/>
    <row r="1866" ht="16.5" x14ac:dyDescent="0.3"/>
    <row r="1867" ht="16.5" x14ac:dyDescent="0.3"/>
    <row r="1868" ht="16.5" x14ac:dyDescent="0.3"/>
    <row r="1869" ht="16.5" x14ac:dyDescent="0.3"/>
    <row r="1870" ht="16.5" x14ac:dyDescent="0.3"/>
    <row r="1871" ht="16.5" x14ac:dyDescent="0.3"/>
    <row r="1872" ht="16.5" x14ac:dyDescent="0.3"/>
    <row r="1873" ht="16.5" x14ac:dyDescent="0.3"/>
    <row r="1874" ht="16.5" x14ac:dyDescent="0.3"/>
    <row r="1875" ht="16.5" x14ac:dyDescent="0.3"/>
    <row r="1876" ht="16.5" x14ac:dyDescent="0.3"/>
    <row r="1877" ht="16.5" x14ac:dyDescent="0.3"/>
    <row r="1878" ht="16.5" x14ac:dyDescent="0.3"/>
    <row r="1879" ht="16.5" x14ac:dyDescent="0.3"/>
    <row r="1880" ht="16.5" x14ac:dyDescent="0.3"/>
    <row r="1881" ht="16.5" x14ac:dyDescent="0.3"/>
    <row r="1882" ht="16.5" x14ac:dyDescent="0.3"/>
    <row r="1883" ht="16.5" x14ac:dyDescent="0.3"/>
    <row r="1884" ht="16.5" x14ac:dyDescent="0.3"/>
    <row r="1885" ht="16.5" x14ac:dyDescent="0.3"/>
    <row r="1886" ht="16.5" x14ac:dyDescent="0.3"/>
    <row r="1887" ht="16.5" x14ac:dyDescent="0.3"/>
    <row r="1888" ht="16.5" x14ac:dyDescent="0.3"/>
    <row r="1889" ht="16.5" x14ac:dyDescent="0.3"/>
    <row r="1890" ht="16.5" x14ac:dyDescent="0.3"/>
    <row r="1891" ht="16.5" x14ac:dyDescent="0.3"/>
    <row r="1892" ht="16.5" x14ac:dyDescent="0.3"/>
    <row r="1893" ht="16.5" x14ac:dyDescent="0.3"/>
    <row r="1894" ht="16.5" x14ac:dyDescent="0.3"/>
    <row r="1895" ht="16.5" x14ac:dyDescent="0.3"/>
    <row r="1896" ht="16.5" x14ac:dyDescent="0.3"/>
    <row r="1897" ht="16.5" x14ac:dyDescent="0.3"/>
    <row r="1898" ht="16.5" x14ac:dyDescent="0.3"/>
    <row r="1899" ht="16.5" x14ac:dyDescent="0.3"/>
    <row r="1900" ht="16.5" x14ac:dyDescent="0.3"/>
    <row r="1901" ht="16.5" x14ac:dyDescent="0.3"/>
    <row r="1902" ht="16.5" x14ac:dyDescent="0.3"/>
    <row r="1903" ht="16.5" x14ac:dyDescent="0.3"/>
    <row r="1904" ht="16.5" x14ac:dyDescent="0.3"/>
    <row r="1905" ht="16.5" x14ac:dyDescent="0.3"/>
    <row r="1906" ht="16.5" x14ac:dyDescent="0.3"/>
    <row r="1907" ht="16.5" x14ac:dyDescent="0.3"/>
    <row r="1908" ht="16.5" x14ac:dyDescent="0.3"/>
    <row r="1909" ht="16.5" x14ac:dyDescent="0.3"/>
    <row r="1910" ht="16.5" x14ac:dyDescent="0.3"/>
    <row r="1911" ht="16.5" x14ac:dyDescent="0.3"/>
    <row r="1912" ht="16.5" x14ac:dyDescent="0.3"/>
    <row r="1913" ht="16.5" x14ac:dyDescent="0.3"/>
    <row r="1914" ht="16.5" x14ac:dyDescent="0.3"/>
    <row r="1915" ht="16.5" x14ac:dyDescent="0.3"/>
    <row r="1916" ht="16.5" x14ac:dyDescent="0.3"/>
    <row r="1917" ht="16.5" x14ac:dyDescent="0.3"/>
    <row r="1918" ht="16.5" x14ac:dyDescent="0.3"/>
    <row r="1919" ht="16.5" x14ac:dyDescent="0.3"/>
    <row r="1920" ht="16.5" x14ac:dyDescent="0.3"/>
    <row r="1921" ht="16.5" x14ac:dyDescent="0.3"/>
    <row r="1922" ht="16.5" x14ac:dyDescent="0.3"/>
    <row r="1923" ht="16.5" x14ac:dyDescent="0.3"/>
    <row r="1924" ht="16.5" x14ac:dyDescent="0.3"/>
    <row r="1925" ht="16.5" x14ac:dyDescent="0.3"/>
    <row r="1926" ht="16.5" x14ac:dyDescent="0.3"/>
    <row r="1927" ht="16.5" x14ac:dyDescent="0.3"/>
    <row r="1928" ht="16.5" x14ac:dyDescent="0.3"/>
    <row r="1929" ht="16.5" x14ac:dyDescent="0.3"/>
    <row r="1930" ht="16.5" x14ac:dyDescent="0.3"/>
    <row r="1931" ht="16.5" x14ac:dyDescent="0.3"/>
    <row r="1932" ht="16.5" x14ac:dyDescent="0.3"/>
    <row r="1933" ht="16.5" x14ac:dyDescent="0.3"/>
    <row r="1934" ht="16.5" x14ac:dyDescent="0.3"/>
    <row r="1935" ht="16.5" x14ac:dyDescent="0.3"/>
    <row r="1936" ht="16.5" x14ac:dyDescent="0.3"/>
    <row r="1937" ht="16.5" x14ac:dyDescent="0.3"/>
    <row r="1938" ht="16.5" x14ac:dyDescent="0.3"/>
    <row r="1939" ht="16.5" x14ac:dyDescent="0.3"/>
    <row r="1940" ht="16.5" x14ac:dyDescent="0.3"/>
    <row r="1941" ht="16.5" x14ac:dyDescent="0.3"/>
    <row r="1942" ht="16.5" x14ac:dyDescent="0.3"/>
    <row r="1943" ht="16.5" x14ac:dyDescent="0.3"/>
    <row r="1944" ht="16.5" x14ac:dyDescent="0.3"/>
    <row r="1945" ht="16.5" x14ac:dyDescent="0.3"/>
    <row r="1946" ht="16.5" x14ac:dyDescent="0.3"/>
    <row r="1947" ht="16.5" x14ac:dyDescent="0.3"/>
    <row r="1948" ht="16.5" x14ac:dyDescent="0.3"/>
    <row r="1949" ht="16.5" x14ac:dyDescent="0.3"/>
    <row r="1950" ht="16.5" x14ac:dyDescent="0.3"/>
    <row r="1951" ht="16.5" x14ac:dyDescent="0.3"/>
    <row r="1952" ht="16.5" x14ac:dyDescent="0.3"/>
    <row r="1953" ht="16.5" x14ac:dyDescent="0.3"/>
    <row r="1954" ht="16.5" x14ac:dyDescent="0.3"/>
    <row r="1955" ht="16.5" x14ac:dyDescent="0.3"/>
    <row r="1956" ht="16.5" x14ac:dyDescent="0.3"/>
    <row r="1957" ht="16.5" x14ac:dyDescent="0.3"/>
    <row r="1958" ht="16.5" x14ac:dyDescent="0.3"/>
    <row r="1959" ht="16.5" x14ac:dyDescent="0.3"/>
    <row r="1960" ht="16.5" x14ac:dyDescent="0.3"/>
    <row r="1961" ht="16.5" x14ac:dyDescent="0.3"/>
    <row r="1962" ht="16.5" x14ac:dyDescent="0.3"/>
    <row r="1963" ht="16.5" x14ac:dyDescent="0.3"/>
    <row r="1964" ht="16.5" x14ac:dyDescent="0.3"/>
    <row r="1965" ht="16.5" x14ac:dyDescent="0.3"/>
    <row r="1966" ht="16.5" x14ac:dyDescent="0.3"/>
    <row r="1967" ht="16.5" x14ac:dyDescent="0.3"/>
    <row r="1968" ht="16.5" x14ac:dyDescent="0.3"/>
    <row r="1969" ht="16.5" x14ac:dyDescent="0.3"/>
    <row r="1970" ht="16.5" x14ac:dyDescent="0.3"/>
    <row r="1971" ht="16.5" x14ac:dyDescent="0.3"/>
    <row r="1972" ht="16.5" x14ac:dyDescent="0.3"/>
    <row r="1973" ht="16.5" x14ac:dyDescent="0.3"/>
    <row r="1974" ht="16.5" x14ac:dyDescent="0.3"/>
    <row r="1975" ht="16.5" x14ac:dyDescent="0.3"/>
    <row r="1976" ht="16.5" x14ac:dyDescent="0.3"/>
    <row r="1977" ht="16.5" x14ac:dyDescent="0.3"/>
    <row r="1978" ht="16.5" x14ac:dyDescent="0.3"/>
    <row r="1979" ht="16.5" x14ac:dyDescent="0.3"/>
    <row r="1980" ht="16.5" x14ac:dyDescent="0.3"/>
    <row r="1981" ht="16.5" x14ac:dyDescent="0.3"/>
    <row r="1982" ht="16.5" x14ac:dyDescent="0.3"/>
    <row r="1983" ht="16.5" x14ac:dyDescent="0.3"/>
    <row r="1984" ht="16.5" x14ac:dyDescent="0.3"/>
    <row r="1985" ht="16.5" x14ac:dyDescent="0.3"/>
    <row r="1986" ht="16.5" x14ac:dyDescent="0.3"/>
    <row r="1987" ht="16.5" x14ac:dyDescent="0.3"/>
    <row r="1988" ht="16.5" x14ac:dyDescent="0.3"/>
    <row r="1989" ht="16.5" x14ac:dyDescent="0.3"/>
    <row r="1990" ht="16.5" x14ac:dyDescent="0.3"/>
    <row r="1991" ht="16.5" x14ac:dyDescent="0.3"/>
    <row r="1992" ht="16.5" x14ac:dyDescent="0.3"/>
    <row r="1993" ht="16.5" x14ac:dyDescent="0.3"/>
    <row r="1994" ht="16.5" x14ac:dyDescent="0.3"/>
    <row r="1995" ht="16.5" x14ac:dyDescent="0.3"/>
    <row r="1996" ht="16.5" x14ac:dyDescent="0.3"/>
    <row r="1997" ht="16.5" x14ac:dyDescent="0.3"/>
    <row r="1998" ht="16.5" x14ac:dyDescent="0.3"/>
    <row r="1999" ht="16.5" x14ac:dyDescent="0.3"/>
    <row r="2000" ht="16.5" x14ac:dyDescent="0.3"/>
    <row r="2001" ht="16.5" x14ac:dyDescent="0.3"/>
    <row r="2002" ht="16.5" x14ac:dyDescent="0.3"/>
    <row r="2003" ht="16.5" x14ac:dyDescent="0.3"/>
    <row r="2004" ht="16.5" x14ac:dyDescent="0.3"/>
    <row r="2005" ht="16.5" x14ac:dyDescent="0.3"/>
    <row r="2006" ht="16.5" x14ac:dyDescent="0.3"/>
    <row r="2007" ht="16.5" x14ac:dyDescent="0.3"/>
    <row r="2008" ht="16.5" x14ac:dyDescent="0.3"/>
    <row r="2009" ht="16.5" x14ac:dyDescent="0.3"/>
    <row r="2010" ht="16.5" x14ac:dyDescent="0.3"/>
    <row r="2011" ht="16.5" x14ac:dyDescent="0.3"/>
    <row r="2012" ht="16.5" x14ac:dyDescent="0.3"/>
    <row r="2013" ht="16.5" x14ac:dyDescent="0.3"/>
    <row r="2014" ht="16.5" x14ac:dyDescent="0.3"/>
    <row r="2015" ht="16.5" x14ac:dyDescent="0.3"/>
    <row r="2016" ht="16.5" x14ac:dyDescent="0.3"/>
    <row r="2017" ht="16.5" x14ac:dyDescent="0.3"/>
    <row r="2018" ht="16.5" x14ac:dyDescent="0.3"/>
    <row r="2019" ht="16.5" x14ac:dyDescent="0.3"/>
    <row r="2020" ht="16.5" x14ac:dyDescent="0.3"/>
    <row r="2021" ht="16.5" x14ac:dyDescent="0.3"/>
    <row r="2022" ht="16.5" x14ac:dyDescent="0.3"/>
    <row r="2023" ht="16.5" x14ac:dyDescent="0.3"/>
    <row r="2024" ht="16.5" x14ac:dyDescent="0.3"/>
    <row r="2025" ht="16.5" x14ac:dyDescent="0.3"/>
    <row r="2026" ht="16.5" x14ac:dyDescent="0.3"/>
    <row r="2027" ht="16.5" x14ac:dyDescent="0.3"/>
    <row r="2028" ht="16.5" x14ac:dyDescent="0.3"/>
    <row r="2029" ht="16.5" x14ac:dyDescent="0.3"/>
    <row r="2030" ht="16.5" x14ac:dyDescent="0.3"/>
    <row r="2031" ht="16.5" x14ac:dyDescent="0.3"/>
    <row r="2032" ht="16.5" x14ac:dyDescent="0.3"/>
    <row r="2033" ht="16.5" x14ac:dyDescent="0.3"/>
    <row r="2034" ht="16.5" x14ac:dyDescent="0.3"/>
    <row r="2035" ht="16.5" x14ac:dyDescent="0.3"/>
    <row r="2036" ht="16.5" x14ac:dyDescent="0.3"/>
    <row r="2037" ht="16.5" x14ac:dyDescent="0.3"/>
    <row r="2038" ht="16.5" x14ac:dyDescent="0.3"/>
    <row r="2039" ht="16.5" x14ac:dyDescent="0.3"/>
    <row r="2040" ht="16.5" x14ac:dyDescent="0.3"/>
    <row r="2041" ht="16.5" x14ac:dyDescent="0.3"/>
    <row r="2042" ht="16.5" x14ac:dyDescent="0.3"/>
    <row r="2043" ht="16.5" x14ac:dyDescent="0.3"/>
    <row r="2044" ht="16.5" x14ac:dyDescent="0.3"/>
    <row r="2045" ht="16.5" x14ac:dyDescent="0.3"/>
    <row r="2046" ht="16.5" x14ac:dyDescent="0.3"/>
    <row r="2047" ht="16.5" x14ac:dyDescent="0.3"/>
    <row r="2048" ht="16.5" x14ac:dyDescent="0.3"/>
    <row r="2049" ht="16.5" x14ac:dyDescent="0.3"/>
    <row r="2050" ht="16.5" x14ac:dyDescent="0.3"/>
    <row r="2051" ht="16.5" x14ac:dyDescent="0.3"/>
    <row r="2052" ht="16.5" x14ac:dyDescent="0.3"/>
    <row r="2053" ht="16.5" x14ac:dyDescent="0.3"/>
    <row r="2054" ht="16.5" x14ac:dyDescent="0.3"/>
    <row r="2055" ht="16.5" x14ac:dyDescent="0.3"/>
    <row r="2056" ht="16.5" x14ac:dyDescent="0.3"/>
    <row r="2057" ht="16.5" x14ac:dyDescent="0.3"/>
    <row r="2058" ht="16.5" x14ac:dyDescent="0.3"/>
    <row r="2059" ht="16.5" x14ac:dyDescent="0.3"/>
    <row r="2060" ht="16.5" x14ac:dyDescent="0.3"/>
    <row r="2061" ht="16.5" x14ac:dyDescent="0.3"/>
    <row r="2062" ht="16.5" x14ac:dyDescent="0.3"/>
    <row r="2063" ht="16.5" x14ac:dyDescent="0.3"/>
    <row r="2064" ht="16.5" x14ac:dyDescent="0.3"/>
    <row r="2065" ht="16.5" x14ac:dyDescent="0.3"/>
    <row r="2066" ht="16.5" x14ac:dyDescent="0.3"/>
    <row r="2067" ht="16.5" x14ac:dyDescent="0.3"/>
    <row r="2068" ht="16.5" x14ac:dyDescent="0.3"/>
    <row r="2069" ht="16.5" x14ac:dyDescent="0.3"/>
    <row r="2070" ht="16.5" x14ac:dyDescent="0.3"/>
    <row r="2071" ht="16.5" x14ac:dyDescent="0.3"/>
    <row r="2072" ht="16.5" x14ac:dyDescent="0.3"/>
    <row r="2073" ht="16.5" x14ac:dyDescent="0.3"/>
    <row r="2074" ht="16.5" x14ac:dyDescent="0.3"/>
    <row r="2075" ht="16.5" x14ac:dyDescent="0.3"/>
    <row r="2076" ht="16.5" x14ac:dyDescent="0.3"/>
    <row r="2077" ht="16.5" x14ac:dyDescent="0.3"/>
    <row r="2078" ht="16.5" x14ac:dyDescent="0.3"/>
    <row r="2079" ht="16.5" x14ac:dyDescent="0.3"/>
    <row r="2080" ht="16.5" x14ac:dyDescent="0.3"/>
    <row r="2081" ht="16.5" x14ac:dyDescent="0.3"/>
    <row r="2082" ht="16.5" x14ac:dyDescent="0.3"/>
    <row r="2083" ht="16.5" x14ac:dyDescent="0.3"/>
    <row r="2084" ht="16.5" x14ac:dyDescent="0.3"/>
    <row r="2085" ht="16.5" x14ac:dyDescent="0.3"/>
    <row r="2086" ht="16.5" x14ac:dyDescent="0.3"/>
    <row r="2087" ht="16.5" x14ac:dyDescent="0.3"/>
    <row r="2088" ht="16.5" x14ac:dyDescent="0.3"/>
    <row r="2089" ht="16.5" x14ac:dyDescent="0.3"/>
    <row r="2090" ht="16.5" x14ac:dyDescent="0.3"/>
    <row r="2091" ht="16.5" x14ac:dyDescent="0.3"/>
    <row r="2092" ht="16.5" x14ac:dyDescent="0.3"/>
    <row r="2093" ht="16.5" x14ac:dyDescent="0.3"/>
    <row r="2094" ht="16.5" x14ac:dyDescent="0.3"/>
    <row r="2095" ht="16.5" x14ac:dyDescent="0.3"/>
    <row r="2096" ht="16.5" x14ac:dyDescent="0.3"/>
    <row r="2097" ht="16.5" x14ac:dyDescent="0.3"/>
    <row r="2098" ht="16.5" x14ac:dyDescent="0.3"/>
    <row r="2099" ht="16.5" x14ac:dyDescent="0.3"/>
    <row r="2100" ht="16.5" x14ac:dyDescent="0.3"/>
    <row r="2101" ht="16.5" x14ac:dyDescent="0.3"/>
    <row r="2102" ht="16.5" x14ac:dyDescent="0.3"/>
    <row r="2103" ht="16.5" x14ac:dyDescent="0.3"/>
    <row r="2104" ht="16.5" x14ac:dyDescent="0.3"/>
    <row r="2105" ht="16.5" x14ac:dyDescent="0.3"/>
    <row r="2106" ht="16.5" x14ac:dyDescent="0.3"/>
    <row r="2107" ht="16.5" x14ac:dyDescent="0.3"/>
    <row r="2108" ht="16.5" x14ac:dyDescent="0.3"/>
    <row r="2109" ht="16.5" x14ac:dyDescent="0.3"/>
    <row r="2110" ht="16.5" x14ac:dyDescent="0.3"/>
    <row r="2111" ht="16.5" x14ac:dyDescent="0.3"/>
    <row r="2112" ht="16.5" x14ac:dyDescent="0.3"/>
    <row r="2113" ht="16.5" x14ac:dyDescent="0.3"/>
    <row r="2114" ht="16.5" x14ac:dyDescent="0.3"/>
    <row r="2115" ht="16.5" x14ac:dyDescent="0.3"/>
    <row r="2116" ht="16.5" x14ac:dyDescent="0.3"/>
    <row r="2117" ht="16.5" x14ac:dyDescent="0.3"/>
    <row r="2118" ht="16.5" x14ac:dyDescent="0.3"/>
    <row r="2119" ht="16.5" x14ac:dyDescent="0.3"/>
    <row r="2120" ht="16.5" x14ac:dyDescent="0.3"/>
    <row r="2121" ht="16.5" x14ac:dyDescent="0.3"/>
    <row r="2122" ht="16.5" x14ac:dyDescent="0.3"/>
    <row r="2123" ht="16.5" x14ac:dyDescent="0.3"/>
    <row r="2124" ht="16.5" x14ac:dyDescent="0.3"/>
    <row r="2125" ht="16.5" x14ac:dyDescent="0.3"/>
    <row r="2126" ht="16.5" x14ac:dyDescent="0.3"/>
    <row r="2127" ht="16.5" x14ac:dyDescent="0.3"/>
    <row r="2128" ht="16.5" x14ac:dyDescent="0.3"/>
    <row r="2129" ht="16.5" x14ac:dyDescent="0.3"/>
    <row r="2130" ht="16.5" x14ac:dyDescent="0.3"/>
    <row r="2131" ht="16.5" x14ac:dyDescent="0.3"/>
    <row r="2132" ht="16.5" x14ac:dyDescent="0.3"/>
    <row r="2133" ht="16.5" x14ac:dyDescent="0.3"/>
    <row r="2134" ht="16.5" x14ac:dyDescent="0.3"/>
    <row r="2135" ht="16.5" x14ac:dyDescent="0.3"/>
    <row r="2136" ht="16.5" x14ac:dyDescent="0.3"/>
    <row r="2137" ht="16.5" x14ac:dyDescent="0.3"/>
    <row r="2138" ht="16.5" x14ac:dyDescent="0.3"/>
    <row r="2139" ht="16.5" x14ac:dyDescent="0.3"/>
    <row r="2140" ht="16.5" x14ac:dyDescent="0.3"/>
    <row r="2141" ht="16.5" x14ac:dyDescent="0.3"/>
    <row r="2142" ht="16.5" x14ac:dyDescent="0.3"/>
    <row r="2143" ht="16.5" x14ac:dyDescent="0.3"/>
    <row r="2144" ht="16.5" x14ac:dyDescent="0.3"/>
    <row r="2145" ht="16.5" x14ac:dyDescent="0.3"/>
    <row r="2146" ht="16.5" x14ac:dyDescent="0.3"/>
    <row r="2147" ht="16.5" x14ac:dyDescent="0.3"/>
    <row r="2148" ht="16.5" x14ac:dyDescent="0.3"/>
    <row r="2149" ht="16.5" x14ac:dyDescent="0.3"/>
    <row r="2150" ht="16.5" x14ac:dyDescent="0.3"/>
    <row r="2151" ht="16.5" x14ac:dyDescent="0.3"/>
    <row r="2152" ht="16.5" x14ac:dyDescent="0.3"/>
    <row r="2153" ht="16.5" x14ac:dyDescent="0.3"/>
    <row r="2154" ht="16.5" x14ac:dyDescent="0.3"/>
    <row r="2155" ht="16.5" x14ac:dyDescent="0.3"/>
    <row r="2156" ht="16.5" x14ac:dyDescent="0.3"/>
    <row r="2157" ht="16.5" x14ac:dyDescent="0.3"/>
    <row r="2158" ht="16.5" x14ac:dyDescent="0.3"/>
    <row r="2159" ht="16.5" x14ac:dyDescent="0.3"/>
    <row r="2160" ht="16.5" x14ac:dyDescent="0.3"/>
    <row r="2161" ht="16.5" x14ac:dyDescent="0.3"/>
    <row r="2162" ht="16.5" x14ac:dyDescent="0.3"/>
    <row r="2163" ht="16.5" x14ac:dyDescent="0.3"/>
    <row r="2164" ht="16.5" x14ac:dyDescent="0.3"/>
    <row r="2165" ht="16.5" x14ac:dyDescent="0.3"/>
    <row r="2166" ht="16.5" x14ac:dyDescent="0.3"/>
    <row r="2167" ht="16.5" x14ac:dyDescent="0.3"/>
    <row r="2168" ht="16.5" x14ac:dyDescent="0.3"/>
    <row r="2169" ht="16.5" x14ac:dyDescent="0.3"/>
    <row r="2170" ht="16.5" x14ac:dyDescent="0.3"/>
    <row r="2171" ht="16.5" x14ac:dyDescent="0.3"/>
    <row r="2172" ht="16.5" x14ac:dyDescent="0.3"/>
    <row r="2173" ht="16.5" x14ac:dyDescent="0.3"/>
    <row r="2174" ht="16.5" x14ac:dyDescent="0.3"/>
    <row r="2175" ht="16.5" x14ac:dyDescent="0.3"/>
    <row r="2176" ht="16.5" x14ac:dyDescent="0.3"/>
    <row r="2177" ht="16.5" x14ac:dyDescent="0.3"/>
    <row r="2178" ht="16.5" x14ac:dyDescent="0.3"/>
    <row r="2179" ht="16.5" x14ac:dyDescent="0.3"/>
    <row r="2180" ht="16.5" x14ac:dyDescent="0.3"/>
    <row r="2181" ht="16.5" x14ac:dyDescent="0.3"/>
    <row r="2182" ht="16.5" x14ac:dyDescent="0.3"/>
    <row r="2183" ht="16.5" x14ac:dyDescent="0.3"/>
    <row r="2184" ht="15" customHeight="1" x14ac:dyDescent="0.3"/>
    <row r="2185" ht="15" customHeight="1" x14ac:dyDescent="0.3"/>
    <row r="2186" ht="15" customHeight="1" x14ac:dyDescent="0.3"/>
    <row r="2187" ht="16.5" x14ac:dyDescent="0.3"/>
    <row r="2188" ht="15" customHeight="1" x14ac:dyDescent="0.3"/>
    <row r="2189" ht="15" customHeight="1" x14ac:dyDescent="0.3"/>
    <row r="2190" ht="15" customHeight="1" x14ac:dyDescent="0.3"/>
    <row r="2191" ht="16.5" x14ac:dyDescent="0.3"/>
    <row r="2192" ht="15" customHeight="1" x14ac:dyDescent="0.3"/>
    <row r="2193" ht="15" customHeight="1" x14ac:dyDescent="0.3"/>
    <row r="2194" ht="15" customHeight="1" x14ac:dyDescent="0.3"/>
    <row r="2195" ht="16.5" x14ac:dyDescent="0.3"/>
    <row r="2196" ht="15" customHeight="1" x14ac:dyDescent="0.3"/>
    <row r="2197" ht="15" customHeight="1" x14ac:dyDescent="0.3"/>
    <row r="2198" ht="15" customHeight="1" x14ac:dyDescent="0.3"/>
    <row r="2199" ht="15" customHeight="1" x14ac:dyDescent="0.3"/>
    <row r="2200" ht="15" customHeight="1" x14ac:dyDescent="0.3"/>
    <row r="2201" ht="15" customHeight="1" x14ac:dyDescent="0.3"/>
    <row r="2202" ht="15" customHeight="1" x14ac:dyDescent="0.3"/>
    <row r="2203" ht="15" customHeight="1" x14ac:dyDescent="0.3"/>
    <row r="2204" ht="15" customHeight="1" x14ac:dyDescent="0.3"/>
    <row r="2205" ht="15" customHeight="1" x14ac:dyDescent="0.3"/>
    <row r="2206" ht="15" customHeight="1" x14ac:dyDescent="0.3"/>
    <row r="2207" ht="15" customHeight="1" x14ac:dyDescent="0.3"/>
    <row r="2208" ht="15" customHeight="1" x14ac:dyDescent="0.3"/>
    <row r="2209" ht="15" customHeight="1" x14ac:dyDescent="0.3"/>
    <row r="2210" ht="15" customHeight="1" x14ac:dyDescent="0.3"/>
    <row r="2211" ht="15" customHeight="1" x14ac:dyDescent="0.3"/>
    <row r="2212" ht="15" customHeight="1" x14ac:dyDescent="0.3"/>
    <row r="2213" ht="15" customHeight="1" x14ac:dyDescent="0.3"/>
    <row r="2214" ht="15" customHeight="1" x14ac:dyDescent="0.3"/>
    <row r="2215" ht="15" customHeight="1" x14ac:dyDescent="0.3"/>
    <row r="2216" ht="15" customHeight="1" x14ac:dyDescent="0.3"/>
    <row r="2217" ht="15" customHeight="1" x14ac:dyDescent="0.3"/>
    <row r="2218" ht="15" customHeight="1" x14ac:dyDescent="0.3"/>
    <row r="2219" ht="15" customHeight="1" x14ac:dyDescent="0.3"/>
    <row r="2220" ht="15" customHeight="1" x14ac:dyDescent="0.3"/>
    <row r="2221" ht="15" customHeight="1" x14ac:dyDescent="0.3"/>
    <row r="2222" ht="15" customHeight="1" x14ac:dyDescent="0.3"/>
    <row r="2223" ht="15" customHeight="1" x14ac:dyDescent="0.3"/>
    <row r="2224" ht="15" customHeight="1" x14ac:dyDescent="0.3"/>
    <row r="2225" ht="15" customHeight="1" x14ac:dyDescent="0.3"/>
    <row r="2226" ht="15" customHeight="1" x14ac:dyDescent="0.3"/>
    <row r="2227" ht="15" customHeight="1" x14ac:dyDescent="0.3"/>
    <row r="2228" ht="15" customHeight="1" x14ac:dyDescent="0.3"/>
    <row r="2229" ht="15" customHeight="1" x14ac:dyDescent="0.3"/>
    <row r="2230" ht="15" customHeight="1" x14ac:dyDescent="0.3"/>
    <row r="2231" ht="15" customHeight="1" x14ac:dyDescent="0.3"/>
    <row r="2232" ht="15" customHeight="1" x14ac:dyDescent="0.3"/>
    <row r="2233" ht="15" customHeight="1" x14ac:dyDescent="0.3"/>
    <row r="2234" ht="15" customHeight="1" x14ac:dyDescent="0.3"/>
    <row r="2235" ht="15" customHeight="1" x14ac:dyDescent="0.3"/>
    <row r="2236" ht="15" customHeight="1" x14ac:dyDescent="0.3"/>
    <row r="2237" ht="15" customHeight="1" x14ac:dyDescent="0.3"/>
    <row r="2238" ht="15" customHeight="1" x14ac:dyDescent="0.3"/>
    <row r="2239" ht="15" customHeight="1" x14ac:dyDescent="0.3"/>
    <row r="2240" ht="15" customHeight="1" x14ac:dyDescent="0.3"/>
    <row r="2241" ht="15" customHeight="1" x14ac:dyDescent="0.3"/>
    <row r="2242" ht="15" customHeight="1" x14ac:dyDescent="0.3"/>
    <row r="2243" ht="15" customHeight="1" x14ac:dyDescent="0.3"/>
    <row r="2244" ht="15" customHeight="1" x14ac:dyDescent="0.3"/>
    <row r="2245" ht="15" customHeight="1" x14ac:dyDescent="0.3"/>
    <row r="2246" ht="15" customHeight="1" x14ac:dyDescent="0.3"/>
    <row r="2247" ht="15" customHeight="1" x14ac:dyDescent="0.3"/>
    <row r="2248" ht="15" customHeight="1" x14ac:dyDescent="0.3"/>
    <row r="2249" ht="15" customHeight="1" x14ac:dyDescent="0.3"/>
    <row r="2250" ht="15" customHeight="1" x14ac:dyDescent="0.3"/>
    <row r="2251" ht="15" customHeight="1" x14ac:dyDescent="0.3"/>
    <row r="2252" ht="15" customHeight="1" x14ac:dyDescent="0.3"/>
    <row r="2253" ht="15" customHeight="1" x14ac:dyDescent="0.3"/>
    <row r="2254" ht="15" customHeight="1" x14ac:dyDescent="0.3"/>
    <row r="2255" ht="15" customHeight="1" x14ac:dyDescent="0.3"/>
    <row r="2256" ht="15" customHeight="1" x14ac:dyDescent="0.3"/>
    <row r="2257" ht="15" customHeight="1" x14ac:dyDescent="0.3"/>
    <row r="2258" ht="15" customHeight="1" x14ac:dyDescent="0.3"/>
    <row r="2262" ht="15" customHeight="1" x14ac:dyDescent="0.3"/>
    <row r="2267" ht="15" customHeight="1" x14ac:dyDescent="0.3"/>
    <row r="2268" ht="15" customHeight="1" x14ac:dyDescent="0.3"/>
  </sheetData>
  <pageMargins left="0.7" right="0.7" top="0.75" bottom="0.75" header="0.3" footer="0.3"/>
  <pageSetup paperSize="9"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09F83-4EA9-4522-84A8-2F7BE4DEB6FB}">
  <sheetPr>
    <tabColor theme="1" tint="0.499984740745262"/>
  </sheetPr>
  <dimension ref="A1:AJ313"/>
  <sheetViews>
    <sheetView showGridLines="0" topLeftCell="A333" zoomScale="44" zoomScaleNormal="130" workbookViewId="0">
      <selection activeCell="J20" sqref="J20"/>
    </sheetView>
  </sheetViews>
  <sheetFormatPr defaultColWidth="0" defaultRowHeight="16.5" x14ac:dyDescent="0.3"/>
  <cols>
    <col min="1" max="1" width="36.625" customWidth="1"/>
    <col min="2" max="2" width="3.875" customWidth="1"/>
    <col min="3" max="3" width="41.875" customWidth="1"/>
    <col min="4" max="4" width="63.875" customWidth="1"/>
    <col min="5" max="5" width="17.25" customWidth="1"/>
    <col min="6" max="6" width="11.5" customWidth="1"/>
    <col min="7" max="7" width="5.375" customWidth="1"/>
    <col min="8" max="8" width="19.25" customWidth="1"/>
    <col min="9" max="9" width="12.375" customWidth="1"/>
    <col min="10" max="10" width="22" customWidth="1"/>
    <col min="11" max="13" width="13.875" customWidth="1"/>
    <col min="14" max="15" width="14.375" customWidth="1"/>
    <col min="16" max="16" width="13.875" customWidth="1"/>
    <col min="17" max="23" width="14.375" customWidth="1"/>
    <col min="24" max="24" width="13.875" customWidth="1"/>
    <col min="25" max="28" width="14.375" customWidth="1"/>
    <col min="29" max="29" width="13.875" customWidth="1"/>
    <col min="30" max="31" width="14.375" customWidth="1"/>
    <col min="32" max="35" width="10.875" customWidth="1"/>
    <col min="36" max="36" width="0" hidden="1" customWidth="1"/>
    <col min="37" max="16384" width="9.625" hidden="1"/>
  </cols>
  <sheetData>
    <row r="1" spans="1:35" ht="26.25" x14ac:dyDescent="0.35">
      <c r="A1" s="52" t="s">
        <v>582</v>
      </c>
      <c r="B1" s="52" t="s">
        <v>20</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Greenhouse vegetable production</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A8" s="2"/>
      <c r="C8" t="s">
        <v>101</v>
      </c>
      <c r="D8" s="32" t="str" cm="1">
        <f t="array" aca="1" ref="D8" ca="1">OFFSET(INDIRECT($C8),,-2)</f>
        <v>Mustard green min</v>
      </c>
      <c r="E8" s="69" t="str" cm="1">
        <f t="array" aca="1" ref="E8" ca="1">OFFSET(INDIRECT($C8),,1)</f>
        <v>EUR/ha/annum</v>
      </c>
      <c r="F8" s="32" cm="1">
        <f t="array" aca="1" ref="F8" ca="1">INDIRECT($C8)</f>
        <v>87.689766134525513</v>
      </c>
      <c r="H8" s="2" t="s">
        <v>717</v>
      </c>
      <c r="I8" s="49">
        <f ca="1">SUM(K8:AE8)</f>
        <v>1753.7953226905108</v>
      </c>
      <c r="K8" s="56">
        <f ca="1">K7*$F8</f>
        <v>0</v>
      </c>
      <c r="L8" s="56">
        <f t="shared" ref="L8:AE8" ca="1" si="2">L7*$F8</f>
        <v>87.689766134525513</v>
      </c>
      <c r="M8" s="56">
        <f t="shared" ca="1" si="2"/>
        <v>87.689766134525513</v>
      </c>
      <c r="N8" s="56">
        <f t="shared" ca="1" si="2"/>
        <v>87.689766134525513</v>
      </c>
      <c r="O8" s="56">
        <f t="shared" ca="1" si="2"/>
        <v>87.689766134525513</v>
      </c>
      <c r="P8" s="56">
        <f t="shared" ca="1" si="2"/>
        <v>87.689766134525513</v>
      </c>
      <c r="Q8" s="56">
        <f t="shared" ca="1" si="2"/>
        <v>87.689766134525513</v>
      </c>
      <c r="R8" s="56">
        <f t="shared" ca="1" si="2"/>
        <v>87.689766134525513</v>
      </c>
      <c r="S8" s="56">
        <f t="shared" ca="1" si="2"/>
        <v>87.689766134525513</v>
      </c>
      <c r="T8" s="56">
        <f t="shared" ca="1" si="2"/>
        <v>87.689766134525513</v>
      </c>
      <c r="U8" s="56">
        <f t="shared" ca="1" si="2"/>
        <v>87.689766134525513</v>
      </c>
      <c r="V8" s="56">
        <f t="shared" ca="1" si="2"/>
        <v>87.689766134525513</v>
      </c>
      <c r="W8" s="56">
        <f t="shared" ca="1" si="2"/>
        <v>87.689766134525513</v>
      </c>
      <c r="X8" s="56">
        <f t="shared" ca="1" si="2"/>
        <v>87.689766134525513</v>
      </c>
      <c r="Y8" s="56">
        <f t="shared" ca="1" si="2"/>
        <v>87.689766134525513</v>
      </c>
      <c r="Z8" s="56">
        <f t="shared" ca="1" si="2"/>
        <v>87.689766134525513</v>
      </c>
      <c r="AA8" s="56">
        <f t="shared" ca="1" si="2"/>
        <v>87.689766134525513</v>
      </c>
      <c r="AB8" s="56">
        <f t="shared" ca="1" si="2"/>
        <v>87.689766134525513</v>
      </c>
      <c r="AC8" s="56">
        <f t="shared" ca="1" si="2"/>
        <v>87.689766134525513</v>
      </c>
      <c r="AD8" s="56">
        <f t="shared" ca="1" si="2"/>
        <v>87.689766134525513</v>
      </c>
      <c r="AE8" s="56">
        <f t="shared" ca="1" si="2"/>
        <v>87.689766134525513</v>
      </c>
    </row>
    <row r="9" spans="1:35" x14ac:dyDescent="0.3">
      <c r="A9" s="2"/>
      <c r="K9" s="56"/>
      <c r="L9" s="56"/>
      <c r="M9" s="56"/>
      <c r="N9" s="56"/>
      <c r="O9" s="56"/>
      <c r="P9" s="56"/>
      <c r="Q9" s="56"/>
      <c r="R9" s="56"/>
      <c r="S9" s="56"/>
      <c r="T9" s="56"/>
      <c r="U9" s="56"/>
      <c r="V9" s="56"/>
      <c r="W9" s="56"/>
      <c r="X9" s="56"/>
      <c r="Y9" s="56"/>
      <c r="Z9" s="56"/>
      <c r="AA9" s="56"/>
      <c r="AB9" s="56"/>
      <c r="AC9" s="56"/>
      <c r="AD9" s="56"/>
      <c r="AE9" s="56"/>
    </row>
    <row r="10" spans="1:35" x14ac:dyDescent="0.3">
      <c r="A10" s="2"/>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x14ac:dyDescent="0.3">
      <c r="C11" t="s">
        <v>103</v>
      </c>
      <c r="D11" s="32" t="str" cm="1">
        <f t="array" aca="1" ref="D11" ca="1">OFFSET(INDIRECT($C11),,-2)</f>
        <v>Mustard green max</v>
      </c>
      <c r="E11" s="69" t="str" cm="1">
        <f t="array" aca="1" ref="E11" ca="1">OFFSET(INDIRECT($C11),,1)</f>
        <v>EUR/ha/annum</v>
      </c>
      <c r="F11" s="32" cm="1">
        <f t="array" aca="1" ref="F11" ca="1">INDIRECT($C11)</f>
        <v>156.58886809736697</v>
      </c>
      <c r="H11" s="2" t="s">
        <v>718</v>
      </c>
      <c r="I11" s="49">
        <f ca="1">SUM(K11:AE11)</f>
        <v>3131.7773619473401</v>
      </c>
      <c r="K11" s="56">
        <f ca="1">K10*$F11</f>
        <v>0</v>
      </c>
      <c r="L11" s="56">
        <f t="shared" ref="L11" ca="1" si="4">L10*$F11</f>
        <v>156.58886809736697</v>
      </c>
      <c r="M11" s="56">
        <f t="shared" ref="M11" ca="1" si="5">M10*$F11</f>
        <v>156.58886809736697</v>
      </c>
      <c r="N11" s="56">
        <f t="shared" ref="N11" ca="1" si="6">N10*$F11</f>
        <v>156.58886809736697</v>
      </c>
      <c r="O11" s="56">
        <f t="shared" ref="O11" ca="1" si="7">O10*$F11</f>
        <v>156.58886809736697</v>
      </c>
      <c r="P11" s="56">
        <f t="shared" ref="P11" ca="1" si="8">P10*$F11</f>
        <v>156.58886809736697</v>
      </c>
      <c r="Q11" s="56">
        <f t="shared" ref="Q11" ca="1" si="9">Q10*$F11</f>
        <v>156.58886809736697</v>
      </c>
      <c r="R11" s="56">
        <f t="shared" ref="R11" ca="1" si="10">R10*$F11</f>
        <v>156.58886809736697</v>
      </c>
      <c r="S11" s="56">
        <f t="shared" ref="S11" ca="1" si="11">S10*$F11</f>
        <v>156.58886809736697</v>
      </c>
      <c r="T11" s="56">
        <f t="shared" ref="T11" ca="1" si="12">T10*$F11</f>
        <v>156.58886809736697</v>
      </c>
      <c r="U11" s="56">
        <f t="shared" ref="U11" ca="1" si="13">U10*$F11</f>
        <v>156.58886809736697</v>
      </c>
      <c r="V11" s="56">
        <f t="shared" ref="V11" ca="1" si="14">V10*$F11</f>
        <v>156.58886809736697</v>
      </c>
      <c r="W11" s="56">
        <f t="shared" ref="W11" ca="1" si="15">W10*$F11</f>
        <v>156.58886809736697</v>
      </c>
      <c r="X11" s="56">
        <f t="shared" ref="X11" ca="1" si="16">X10*$F11</f>
        <v>156.58886809736697</v>
      </c>
      <c r="Y11" s="56">
        <f t="shared" ref="Y11" ca="1" si="17">Y10*$F11</f>
        <v>156.58886809736697</v>
      </c>
      <c r="Z11" s="56">
        <f t="shared" ref="Z11" ca="1" si="18">Z10*$F11</f>
        <v>156.58886809736697</v>
      </c>
      <c r="AA11" s="56">
        <f t="shared" ref="AA11" ca="1" si="19">AA10*$F11</f>
        <v>156.58886809736697</v>
      </c>
      <c r="AB11" s="56">
        <f t="shared" ref="AB11" ca="1" si="20">AB10*$F11</f>
        <v>156.58886809736697</v>
      </c>
      <c r="AC11" s="56">
        <f t="shared" ref="AC11" ca="1" si="21">AC10*$F11</f>
        <v>156.58886809736697</v>
      </c>
      <c r="AD11" s="56">
        <f t="shared" ref="AD11" ca="1" si="22">AD10*$F11</f>
        <v>156.58886809736697</v>
      </c>
      <c r="AE11" s="56">
        <f t="shared" ref="AE11" ca="1" si="23">AE10*$F11</f>
        <v>156.58886809736697</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C13" t="s">
        <v>716</v>
      </c>
      <c r="E13" t="s">
        <v>613</v>
      </c>
      <c r="F13" s="32" cm="1">
        <f t="array" aca="1" ref="F13" ca="1">OFFSET(INDIRECT($C14),,2)</f>
        <v>1</v>
      </c>
      <c r="G13" s="32" cm="1">
        <f t="array" aca="1" ref="G13" ca="1">OFFSET(INDIRECT($C14),,3)</f>
        <v>20</v>
      </c>
      <c r="I13" s="49">
        <f ca="1">SUM(K13:AE13)</f>
        <v>20</v>
      </c>
      <c r="K13" s="55">
        <f t="shared" ref="K13" ca="1" si="24">IF(AND(K$1&gt;=$F13,K$1&lt;=$G13),1,0)</f>
        <v>0</v>
      </c>
      <c r="L13" s="55">
        <f t="shared" ref="L13:AE13" ca="1" si="25">IF(AND(L$1&gt;=$F13,L$1&lt;=$G13),1,0)</f>
        <v>1</v>
      </c>
      <c r="M13" s="55">
        <f t="shared" ca="1" si="25"/>
        <v>1</v>
      </c>
      <c r="N13" s="55">
        <f t="shared" ca="1" si="25"/>
        <v>1</v>
      </c>
      <c r="O13" s="55">
        <f t="shared" ca="1" si="25"/>
        <v>1</v>
      </c>
      <c r="P13" s="55">
        <f t="shared" ca="1" si="25"/>
        <v>1</v>
      </c>
      <c r="Q13" s="55">
        <f t="shared" ca="1" si="25"/>
        <v>1</v>
      </c>
      <c r="R13" s="55">
        <f t="shared" ca="1" si="25"/>
        <v>1</v>
      </c>
      <c r="S13" s="55">
        <f t="shared" ca="1" si="25"/>
        <v>1</v>
      </c>
      <c r="T13" s="55">
        <f t="shared" ca="1" si="25"/>
        <v>1</v>
      </c>
      <c r="U13" s="55">
        <f t="shared" ca="1" si="25"/>
        <v>1</v>
      </c>
      <c r="V13" s="55">
        <f t="shared" ca="1" si="25"/>
        <v>1</v>
      </c>
      <c r="W13" s="55">
        <f t="shared" ca="1" si="25"/>
        <v>1</v>
      </c>
      <c r="X13" s="55">
        <f t="shared" ca="1" si="25"/>
        <v>1</v>
      </c>
      <c r="Y13" s="55">
        <f t="shared" ca="1" si="25"/>
        <v>1</v>
      </c>
      <c r="Z13" s="55">
        <f t="shared" ca="1" si="25"/>
        <v>1</v>
      </c>
      <c r="AA13" s="55">
        <f t="shared" ca="1" si="25"/>
        <v>1</v>
      </c>
      <c r="AB13" s="55">
        <f t="shared" ca="1" si="25"/>
        <v>1</v>
      </c>
      <c r="AC13" s="55">
        <f t="shared" ca="1" si="25"/>
        <v>1</v>
      </c>
      <c r="AD13" s="55">
        <f t="shared" ca="1" si="25"/>
        <v>1</v>
      </c>
      <c r="AE13" s="55">
        <f t="shared" ca="1" si="25"/>
        <v>1</v>
      </c>
    </row>
    <row r="14" spans="1:35" x14ac:dyDescent="0.3">
      <c r="C14" t="s">
        <v>105</v>
      </c>
      <c r="D14" s="32" t="str" cm="1">
        <f t="array" aca="1" ref="D14" ca="1">OFFSET(INDIRECT($C14),,-2)</f>
        <v>Mustard green avg</v>
      </c>
      <c r="E14" s="69" t="str" cm="1">
        <f t="array" aca="1" ref="E14" ca="1">OFFSET(INDIRECT($C14),,1)</f>
        <v>EUR/ha/annum</v>
      </c>
      <c r="F14" s="32" cm="1">
        <f t="array" aca="1" ref="F14" ca="1">INDIRECT($C14)</f>
        <v>9.5628287086856924E-3</v>
      </c>
      <c r="H14" s="2" t="s">
        <v>719</v>
      </c>
      <c r="I14" s="49">
        <f ca="1">SUM(K14:AE14)</f>
        <v>0.19125657417371381</v>
      </c>
      <c r="K14" s="56">
        <f ca="1">K13*$F14</f>
        <v>0</v>
      </c>
      <c r="L14" s="56">
        <f t="shared" ref="L14" ca="1" si="26">L13*$F14</f>
        <v>9.5628287086856924E-3</v>
      </c>
      <c r="M14" s="56">
        <f t="shared" ref="M14" ca="1" si="27">M13*$F14</f>
        <v>9.5628287086856924E-3</v>
      </c>
      <c r="N14" s="56">
        <f t="shared" ref="N14" ca="1" si="28">N13*$F14</f>
        <v>9.5628287086856924E-3</v>
      </c>
      <c r="O14" s="56">
        <f t="shared" ref="O14" ca="1" si="29">O13*$F14</f>
        <v>9.5628287086856924E-3</v>
      </c>
      <c r="P14" s="56">
        <f t="shared" ref="P14" ca="1" si="30">P13*$F14</f>
        <v>9.5628287086856924E-3</v>
      </c>
      <c r="Q14" s="56">
        <f t="shared" ref="Q14" ca="1" si="31">Q13*$F14</f>
        <v>9.5628287086856924E-3</v>
      </c>
      <c r="R14" s="56">
        <f t="shared" ref="R14" ca="1" si="32">R13*$F14</f>
        <v>9.5628287086856924E-3</v>
      </c>
      <c r="S14" s="56">
        <f t="shared" ref="S14" ca="1" si="33">S13*$F14</f>
        <v>9.5628287086856924E-3</v>
      </c>
      <c r="T14" s="56">
        <f t="shared" ref="T14" ca="1" si="34">T13*$F14</f>
        <v>9.5628287086856924E-3</v>
      </c>
      <c r="U14" s="56">
        <f t="shared" ref="U14" ca="1" si="35">U13*$F14</f>
        <v>9.5628287086856924E-3</v>
      </c>
      <c r="V14" s="56">
        <f t="shared" ref="V14" ca="1" si="36">V13*$F14</f>
        <v>9.5628287086856924E-3</v>
      </c>
      <c r="W14" s="56">
        <f t="shared" ref="W14" ca="1" si="37">W13*$F14</f>
        <v>9.5628287086856924E-3</v>
      </c>
      <c r="X14" s="56">
        <f t="shared" ref="X14" ca="1" si="38">X13*$F14</f>
        <v>9.5628287086856924E-3</v>
      </c>
      <c r="Y14" s="56">
        <f t="shared" ref="Y14" ca="1" si="39">Y13*$F14</f>
        <v>9.5628287086856924E-3</v>
      </c>
      <c r="Z14" s="56">
        <f t="shared" ref="Z14" ca="1" si="40">Z13*$F14</f>
        <v>9.5628287086856924E-3</v>
      </c>
      <c r="AA14" s="56">
        <f t="shared" ref="AA14" ca="1" si="41">AA13*$F14</f>
        <v>9.5628287086856924E-3</v>
      </c>
      <c r="AB14" s="56">
        <f t="shared" ref="AB14" ca="1" si="42">AB13*$F14</f>
        <v>9.5628287086856924E-3</v>
      </c>
      <c r="AC14" s="56">
        <f t="shared" ref="AC14" ca="1" si="43">AC13*$F14</f>
        <v>9.5628287086856924E-3</v>
      </c>
      <c r="AD14" s="56">
        <f t="shared" ref="AD14" ca="1" si="44">AD13*$F14</f>
        <v>9.5628287086856924E-3</v>
      </c>
      <c r="AE14" s="56">
        <f t="shared" ref="AE14" ca="1" si="45">AE13*$F14</f>
        <v>9.5628287086856924E-3</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C16" t="s">
        <v>716</v>
      </c>
      <c r="E16" t="s">
        <v>613</v>
      </c>
      <c r="F16" s="32" cm="1">
        <f t="array" aca="1" ref="F16" ca="1">OFFSET(INDIRECT($C17),,2)</f>
        <v>1</v>
      </c>
      <c r="G16" s="32" cm="1">
        <f t="array" aca="1" ref="G16" ca="1">OFFSET(INDIRECT($C17),,3)</f>
        <v>20</v>
      </c>
      <c r="I16" s="49">
        <f ca="1">SUM(K16:AE16)</f>
        <v>20</v>
      </c>
      <c r="K16" s="55">
        <f t="shared" ref="K16:AE16" ca="1" si="46">IF(AND(K$1&gt;=$F16,K$1&lt;=$G16),1,0)</f>
        <v>0</v>
      </c>
      <c r="L16" s="55">
        <f t="shared" ca="1" si="46"/>
        <v>1</v>
      </c>
      <c r="M16" s="55">
        <f t="shared" ca="1" si="46"/>
        <v>1</v>
      </c>
      <c r="N16" s="55">
        <f t="shared" ca="1" si="46"/>
        <v>1</v>
      </c>
      <c r="O16" s="55">
        <f t="shared" ca="1" si="46"/>
        <v>1</v>
      </c>
      <c r="P16" s="55">
        <f t="shared" ca="1" si="46"/>
        <v>1</v>
      </c>
      <c r="Q16" s="55">
        <f t="shared" ca="1" si="46"/>
        <v>1</v>
      </c>
      <c r="R16" s="55">
        <f t="shared" ca="1" si="46"/>
        <v>1</v>
      </c>
      <c r="S16" s="55">
        <f t="shared" ca="1" si="46"/>
        <v>1</v>
      </c>
      <c r="T16" s="55">
        <f t="shared" ca="1" si="46"/>
        <v>1</v>
      </c>
      <c r="U16" s="55">
        <f t="shared" ca="1" si="46"/>
        <v>1</v>
      </c>
      <c r="V16" s="55">
        <f t="shared" ca="1" si="46"/>
        <v>1</v>
      </c>
      <c r="W16" s="55">
        <f t="shared" ca="1" si="46"/>
        <v>1</v>
      </c>
      <c r="X16" s="55">
        <f t="shared" ca="1" si="46"/>
        <v>1</v>
      </c>
      <c r="Y16" s="55">
        <f t="shared" ca="1" si="46"/>
        <v>1</v>
      </c>
      <c r="Z16" s="55">
        <f t="shared" ca="1" si="46"/>
        <v>1</v>
      </c>
      <c r="AA16" s="55">
        <f t="shared" ca="1" si="46"/>
        <v>1</v>
      </c>
      <c r="AB16" s="55">
        <f t="shared" ca="1" si="46"/>
        <v>1</v>
      </c>
      <c r="AC16" s="55">
        <f t="shared" ca="1" si="46"/>
        <v>1</v>
      </c>
      <c r="AD16" s="55">
        <f t="shared" ca="1" si="46"/>
        <v>1</v>
      </c>
      <c r="AE16" s="55">
        <f t="shared" ca="1" si="46"/>
        <v>1</v>
      </c>
    </row>
    <row r="17" spans="3:31" x14ac:dyDescent="0.3">
      <c r="C17" t="s">
        <v>720</v>
      </c>
      <c r="D17" s="32" t="str" cm="1">
        <f t="array" aca="1" ref="D17" ca="1">OFFSET(INDIRECT($C17),,-2)</f>
        <v>Pakkard Tinmy min</v>
      </c>
      <c r="E17" s="69" t="str" cm="1">
        <f t="array" aca="1" ref="E17" ca="1">OFFSET(INDIRECT($C17),,1)</f>
        <v>EUR/ha/annum</v>
      </c>
      <c r="F17" s="32" cm="1">
        <f t="array" aca="1" ref="F17" ca="1">INDIRECT($C17)</f>
        <v>35.232495321907571</v>
      </c>
      <c r="H17" s="2" t="s">
        <v>717</v>
      </c>
      <c r="I17" s="49">
        <f ca="1">SUM(K17:AE17)</f>
        <v>704.64990643815122</v>
      </c>
      <c r="K17" s="56">
        <f ca="1">K16*$F17</f>
        <v>0</v>
      </c>
      <c r="L17" s="56">
        <f t="shared" ref="L17" ca="1" si="47">L16*$F17</f>
        <v>35.232495321907571</v>
      </c>
      <c r="M17" s="56">
        <f t="shared" ref="M17" ca="1" si="48">M16*$F17</f>
        <v>35.232495321907571</v>
      </c>
      <c r="N17" s="56">
        <f t="shared" ref="N17" ca="1" si="49">N16*$F17</f>
        <v>35.232495321907571</v>
      </c>
      <c r="O17" s="56">
        <f t="shared" ref="O17" ca="1" si="50">O16*$F17</f>
        <v>35.232495321907571</v>
      </c>
      <c r="P17" s="56">
        <f t="shared" ref="P17" ca="1" si="51">P16*$F17</f>
        <v>35.232495321907571</v>
      </c>
      <c r="Q17" s="56">
        <f t="shared" ref="Q17" ca="1" si="52">Q16*$F17</f>
        <v>35.232495321907571</v>
      </c>
      <c r="R17" s="56">
        <f t="shared" ref="R17" ca="1" si="53">R16*$F17</f>
        <v>35.232495321907571</v>
      </c>
      <c r="S17" s="56">
        <f t="shared" ref="S17" ca="1" si="54">S16*$F17</f>
        <v>35.232495321907571</v>
      </c>
      <c r="T17" s="56">
        <f t="shared" ref="T17" ca="1" si="55">T16*$F17</f>
        <v>35.232495321907571</v>
      </c>
      <c r="U17" s="56">
        <f t="shared" ref="U17" ca="1" si="56">U16*$F17</f>
        <v>35.232495321907571</v>
      </c>
      <c r="V17" s="56">
        <f t="shared" ref="V17" ca="1" si="57">V16*$F17</f>
        <v>35.232495321907571</v>
      </c>
      <c r="W17" s="56">
        <f t="shared" ref="W17" ca="1" si="58">W16*$F17</f>
        <v>35.232495321907571</v>
      </c>
      <c r="X17" s="56">
        <f t="shared" ref="X17" ca="1" si="59">X16*$F17</f>
        <v>35.232495321907571</v>
      </c>
      <c r="Y17" s="56">
        <f t="shared" ref="Y17" ca="1" si="60">Y16*$F17</f>
        <v>35.232495321907571</v>
      </c>
      <c r="Z17" s="56">
        <f t="shared" ref="Z17" ca="1" si="61">Z16*$F17</f>
        <v>35.232495321907571</v>
      </c>
      <c r="AA17" s="56">
        <f t="shared" ref="AA17" ca="1" si="62">AA16*$F17</f>
        <v>35.232495321907571</v>
      </c>
      <c r="AB17" s="56">
        <f t="shared" ref="AB17" ca="1" si="63">AB16*$F17</f>
        <v>35.232495321907571</v>
      </c>
      <c r="AC17" s="56">
        <f t="shared" ref="AC17" ca="1" si="64">AC16*$F17</f>
        <v>35.232495321907571</v>
      </c>
      <c r="AD17" s="56">
        <f t="shared" ref="AD17" ca="1" si="65">AD16*$F17</f>
        <v>35.232495321907571</v>
      </c>
      <c r="AE17" s="56">
        <f t="shared" ref="AE17" ca="1" si="66">AE16*$F17</f>
        <v>35.232495321907571</v>
      </c>
    </row>
    <row r="18" spans="3:31" x14ac:dyDescent="0.3">
      <c r="K18" s="56"/>
      <c r="L18" s="56"/>
      <c r="M18" s="56"/>
      <c r="N18" s="56"/>
      <c r="O18" s="56"/>
      <c r="P18" s="56"/>
      <c r="Q18" s="56"/>
      <c r="R18" s="56"/>
      <c r="S18" s="56"/>
      <c r="T18" s="56"/>
      <c r="U18" s="56"/>
      <c r="V18" s="56"/>
      <c r="W18" s="56"/>
      <c r="X18" s="56"/>
      <c r="Y18" s="56"/>
      <c r="Z18" s="56"/>
      <c r="AA18" s="56"/>
      <c r="AB18" s="56"/>
      <c r="AC18" s="56"/>
      <c r="AD18" s="56"/>
      <c r="AE18" s="56"/>
    </row>
    <row r="19" spans="3:31" x14ac:dyDescent="0.3">
      <c r="C19" t="s">
        <v>716</v>
      </c>
      <c r="E19" t="s">
        <v>613</v>
      </c>
      <c r="F19" s="32" cm="1">
        <f t="array" aca="1" ref="F19" ca="1">OFFSET(INDIRECT($C20),,2)</f>
        <v>1</v>
      </c>
      <c r="G19" s="32" cm="1">
        <f t="array" aca="1" ref="G19" ca="1">OFFSET(INDIRECT($C20),,3)</f>
        <v>20</v>
      </c>
      <c r="I19" s="49">
        <f ca="1">SUM(K19:AE19)</f>
        <v>20</v>
      </c>
      <c r="K19" s="55">
        <f t="shared" ref="K19" ca="1" si="67">IF(AND(K$1&gt;=$F19,K$1&lt;=$G19),1,0)</f>
        <v>0</v>
      </c>
      <c r="L19" s="55">
        <f t="shared" ref="L19:AE19" ca="1" si="68">IF(AND(L$1&gt;=$F19,L$1&lt;=$G19),1,0)</f>
        <v>1</v>
      </c>
      <c r="M19" s="55">
        <f t="shared" ca="1" si="68"/>
        <v>1</v>
      </c>
      <c r="N19" s="55">
        <f t="shared" ca="1" si="68"/>
        <v>1</v>
      </c>
      <c r="O19" s="55">
        <f t="shared" ca="1" si="68"/>
        <v>1</v>
      </c>
      <c r="P19" s="55">
        <f t="shared" ca="1" si="68"/>
        <v>1</v>
      </c>
      <c r="Q19" s="55">
        <f t="shared" ca="1" si="68"/>
        <v>1</v>
      </c>
      <c r="R19" s="55">
        <f t="shared" ca="1" si="68"/>
        <v>1</v>
      </c>
      <c r="S19" s="55">
        <f t="shared" ca="1" si="68"/>
        <v>1</v>
      </c>
      <c r="T19" s="55">
        <f t="shared" ca="1" si="68"/>
        <v>1</v>
      </c>
      <c r="U19" s="55">
        <f t="shared" ca="1" si="68"/>
        <v>1</v>
      </c>
      <c r="V19" s="55">
        <f t="shared" ca="1" si="68"/>
        <v>1</v>
      </c>
      <c r="W19" s="55">
        <f t="shared" ca="1" si="68"/>
        <v>1</v>
      </c>
      <c r="X19" s="55">
        <f t="shared" ca="1" si="68"/>
        <v>1</v>
      </c>
      <c r="Y19" s="55">
        <f t="shared" ca="1" si="68"/>
        <v>1</v>
      </c>
      <c r="Z19" s="55">
        <f t="shared" ca="1" si="68"/>
        <v>1</v>
      </c>
      <c r="AA19" s="55">
        <f t="shared" ca="1" si="68"/>
        <v>1</v>
      </c>
      <c r="AB19" s="55">
        <f t="shared" ca="1" si="68"/>
        <v>1</v>
      </c>
      <c r="AC19" s="55">
        <f t="shared" ca="1" si="68"/>
        <v>1</v>
      </c>
      <c r="AD19" s="55">
        <f t="shared" ca="1" si="68"/>
        <v>1</v>
      </c>
      <c r="AE19" s="55">
        <f t="shared" ca="1" si="68"/>
        <v>1</v>
      </c>
    </row>
    <row r="20" spans="3:31" x14ac:dyDescent="0.3">
      <c r="C20" t="s">
        <v>721</v>
      </c>
      <c r="D20" s="32" t="str" cm="1">
        <f t="array" aca="1" ref="D20" ca="1">OFFSET(INDIRECT($C20),,-2)</f>
        <v>Pakkard Tinmy max</v>
      </c>
      <c r="E20" s="69" t="str" cm="1">
        <f t="array" aca="1" ref="E20" ca="1">OFFSET(INDIRECT($C20),,1)</f>
        <v>EUR/ha/annum</v>
      </c>
      <c r="F20" s="32" cm="1">
        <f t="array" aca="1" ref="F20" ca="1">INDIRECT($C20)</f>
        <v>78.294434048683485</v>
      </c>
      <c r="H20" s="2" t="s">
        <v>718</v>
      </c>
      <c r="I20" s="49">
        <f ca="1">SUM(K20:AE20)</f>
        <v>1565.88868097367</v>
      </c>
      <c r="K20" s="56">
        <f ca="1">K19*$F20</f>
        <v>0</v>
      </c>
      <c r="L20" s="56">
        <f t="shared" ref="L20" ca="1" si="69">L19*$F20</f>
        <v>78.294434048683485</v>
      </c>
      <c r="M20" s="56">
        <f t="shared" ref="M20" ca="1" si="70">M19*$F20</f>
        <v>78.294434048683485</v>
      </c>
      <c r="N20" s="56">
        <f t="shared" ref="N20" ca="1" si="71">N19*$F20</f>
        <v>78.294434048683485</v>
      </c>
      <c r="O20" s="56">
        <f t="shared" ref="O20" ca="1" si="72">O19*$F20</f>
        <v>78.294434048683485</v>
      </c>
      <c r="P20" s="56">
        <f t="shared" ref="P20" ca="1" si="73">P19*$F20</f>
        <v>78.294434048683485</v>
      </c>
      <c r="Q20" s="56">
        <f t="shared" ref="Q20" ca="1" si="74">Q19*$F20</f>
        <v>78.294434048683485</v>
      </c>
      <c r="R20" s="56">
        <f t="shared" ref="R20" ca="1" si="75">R19*$F20</f>
        <v>78.294434048683485</v>
      </c>
      <c r="S20" s="56">
        <f t="shared" ref="S20" ca="1" si="76">S19*$F20</f>
        <v>78.294434048683485</v>
      </c>
      <c r="T20" s="56">
        <f t="shared" ref="T20" ca="1" si="77">T19*$F20</f>
        <v>78.294434048683485</v>
      </c>
      <c r="U20" s="56">
        <f t="shared" ref="U20" ca="1" si="78">U19*$F20</f>
        <v>78.294434048683485</v>
      </c>
      <c r="V20" s="56">
        <f t="shared" ref="V20" ca="1" si="79">V19*$F20</f>
        <v>78.294434048683485</v>
      </c>
      <c r="W20" s="56">
        <f t="shared" ref="W20" ca="1" si="80">W19*$F20</f>
        <v>78.294434048683485</v>
      </c>
      <c r="X20" s="56">
        <f t="shared" ref="X20" ca="1" si="81">X19*$F20</f>
        <v>78.294434048683485</v>
      </c>
      <c r="Y20" s="56">
        <f t="shared" ref="Y20" ca="1" si="82">Y19*$F20</f>
        <v>78.294434048683485</v>
      </c>
      <c r="Z20" s="56">
        <f t="shared" ref="Z20" ca="1" si="83">Z19*$F20</f>
        <v>78.294434048683485</v>
      </c>
      <c r="AA20" s="56">
        <f t="shared" ref="AA20" ca="1" si="84">AA19*$F20</f>
        <v>78.294434048683485</v>
      </c>
      <c r="AB20" s="56">
        <f t="shared" ref="AB20" ca="1" si="85">AB19*$F20</f>
        <v>78.294434048683485</v>
      </c>
      <c r="AC20" s="56">
        <f t="shared" ref="AC20" ca="1" si="86">AC19*$F20</f>
        <v>78.294434048683485</v>
      </c>
      <c r="AD20" s="56">
        <f t="shared" ref="AD20" ca="1" si="87">AD19*$F20</f>
        <v>78.294434048683485</v>
      </c>
      <c r="AE20" s="56">
        <f t="shared" ref="AE20" ca="1" si="88">AE19*$F20</f>
        <v>78.294434048683485</v>
      </c>
    </row>
    <row r="21" spans="3:31" x14ac:dyDescent="0.3">
      <c r="K21" s="56"/>
      <c r="L21" s="56"/>
      <c r="M21" s="56"/>
      <c r="N21" s="56"/>
      <c r="O21" s="56"/>
      <c r="P21" s="56"/>
      <c r="Q21" s="56"/>
      <c r="R21" s="56"/>
      <c r="S21" s="56"/>
      <c r="T21" s="56"/>
      <c r="U21" s="56"/>
      <c r="V21" s="56"/>
      <c r="W21" s="56"/>
      <c r="X21" s="56"/>
      <c r="Y21" s="56"/>
      <c r="Z21" s="56"/>
      <c r="AA21" s="56"/>
      <c r="AB21" s="56"/>
      <c r="AC21" s="56"/>
      <c r="AD21" s="56"/>
      <c r="AE21" s="56"/>
    </row>
    <row r="22" spans="3:31" x14ac:dyDescent="0.3">
      <c r="C22" t="s">
        <v>716</v>
      </c>
      <c r="E22" t="s">
        <v>613</v>
      </c>
      <c r="F22" s="32" cm="1">
        <f t="array" aca="1" ref="F22" ca="1">OFFSET(INDIRECT($C23),,2)</f>
        <v>1</v>
      </c>
      <c r="G22" s="32" cm="1">
        <f t="array" aca="1" ref="G22" ca="1">OFFSET(INDIRECT($C23),,3)</f>
        <v>20</v>
      </c>
      <c r="I22" s="49">
        <f ca="1">SUM(K22:AE22)</f>
        <v>20</v>
      </c>
      <c r="K22" s="55">
        <f t="shared" ref="K22:AE22" ca="1" si="89">IF(AND(K$1&gt;=$F22,K$1&lt;=$G22),1,0)</f>
        <v>0</v>
      </c>
      <c r="L22" s="55">
        <f t="shared" ca="1" si="89"/>
        <v>1</v>
      </c>
      <c r="M22" s="55">
        <f t="shared" ca="1" si="89"/>
        <v>1</v>
      </c>
      <c r="N22" s="55">
        <f t="shared" ca="1" si="89"/>
        <v>1</v>
      </c>
      <c r="O22" s="55">
        <f t="shared" ca="1" si="89"/>
        <v>1</v>
      </c>
      <c r="P22" s="55">
        <f t="shared" ca="1" si="89"/>
        <v>1</v>
      </c>
      <c r="Q22" s="55">
        <f t="shared" ca="1" si="89"/>
        <v>1</v>
      </c>
      <c r="R22" s="55">
        <f t="shared" ca="1" si="89"/>
        <v>1</v>
      </c>
      <c r="S22" s="55">
        <f t="shared" ca="1" si="89"/>
        <v>1</v>
      </c>
      <c r="T22" s="55">
        <f t="shared" ca="1" si="89"/>
        <v>1</v>
      </c>
      <c r="U22" s="55">
        <f t="shared" ca="1" si="89"/>
        <v>1</v>
      </c>
      <c r="V22" s="55">
        <f t="shared" ca="1" si="89"/>
        <v>1</v>
      </c>
      <c r="W22" s="55">
        <f t="shared" ca="1" si="89"/>
        <v>1</v>
      </c>
      <c r="X22" s="55">
        <f t="shared" ca="1" si="89"/>
        <v>1</v>
      </c>
      <c r="Y22" s="55">
        <f t="shared" ca="1" si="89"/>
        <v>1</v>
      </c>
      <c r="Z22" s="55">
        <f t="shared" ca="1" si="89"/>
        <v>1</v>
      </c>
      <c r="AA22" s="55">
        <f t="shared" ca="1" si="89"/>
        <v>1</v>
      </c>
      <c r="AB22" s="55">
        <f t="shared" ca="1" si="89"/>
        <v>1</v>
      </c>
      <c r="AC22" s="55">
        <f t="shared" ca="1" si="89"/>
        <v>1</v>
      </c>
      <c r="AD22" s="55">
        <f t="shared" ca="1" si="89"/>
        <v>1</v>
      </c>
      <c r="AE22" s="55">
        <f t="shared" ca="1" si="89"/>
        <v>1</v>
      </c>
    </row>
    <row r="23" spans="3:31" x14ac:dyDescent="0.3">
      <c r="C23" t="s">
        <v>722</v>
      </c>
      <c r="D23" s="32" t="str" cm="1">
        <f t="array" aca="1" ref="D23" ca="1">OFFSET(INDIRECT($C23),,-2)</f>
        <v>Pakkard Tinmy avg</v>
      </c>
      <c r="E23" s="69" t="str" cm="1">
        <f t="array" aca="1" ref="E23" ca="1">OFFSET(INDIRECT($C23),,1)</f>
        <v>EUR/ha/annum</v>
      </c>
      <c r="F23" s="32" cm="1">
        <f t="array" aca="1" ref="F23" ca="1">INDIRECT($C23)</f>
        <v>4.4442633421776451E-3</v>
      </c>
      <c r="H23" s="2" t="s">
        <v>719</v>
      </c>
      <c r="I23" s="49">
        <f ca="1">SUM(K23:AE23)</f>
        <v>8.8885266843552926E-2</v>
      </c>
      <c r="K23" s="56">
        <f ca="1">K22*$F23</f>
        <v>0</v>
      </c>
      <c r="L23" s="56">
        <f t="shared" ref="L23" ca="1" si="90">L22*$F23</f>
        <v>4.4442633421776451E-3</v>
      </c>
      <c r="M23" s="56">
        <f t="shared" ref="M23" ca="1" si="91">M22*$F23</f>
        <v>4.4442633421776451E-3</v>
      </c>
      <c r="N23" s="56">
        <f t="shared" ref="N23" ca="1" si="92">N22*$F23</f>
        <v>4.4442633421776451E-3</v>
      </c>
      <c r="O23" s="56">
        <f t="shared" ref="O23" ca="1" si="93">O22*$F23</f>
        <v>4.4442633421776451E-3</v>
      </c>
      <c r="P23" s="56">
        <f t="shared" ref="P23" ca="1" si="94">P22*$F23</f>
        <v>4.4442633421776451E-3</v>
      </c>
      <c r="Q23" s="56">
        <f t="shared" ref="Q23" ca="1" si="95">Q22*$F23</f>
        <v>4.4442633421776451E-3</v>
      </c>
      <c r="R23" s="56">
        <f t="shared" ref="R23" ca="1" si="96">R22*$F23</f>
        <v>4.4442633421776451E-3</v>
      </c>
      <c r="S23" s="56">
        <f t="shared" ref="S23" ca="1" si="97">S22*$F23</f>
        <v>4.4442633421776451E-3</v>
      </c>
      <c r="T23" s="56">
        <f t="shared" ref="T23" ca="1" si="98">T22*$F23</f>
        <v>4.4442633421776451E-3</v>
      </c>
      <c r="U23" s="56">
        <f t="shared" ref="U23" ca="1" si="99">U22*$F23</f>
        <v>4.4442633421776451E-3</v>
      </c>
      <c r="V23" s="56">
        <f t="shared" ref="V23" ca="1" si="100">V22*$F23</f>
        <v>4.4442633421776451E-3</v>
      </c>
      <c r="W23" s="56">
        <f t="shared" ref="W23" ca="1" si="101">W22*$F23</f>
        <v>4.4442633421776451E-3</v>
      </c>
      <c r="X23" s="56">
        <f t="shared" ref="X23" ca="1" si="102">X22*$F23</f>
        <v>4.4442633421776451E-3</v>
      </c>
      <c r="Y23" s="56">
        <f t="shared" ref="Y23" ca="1" si="103">Y22*$F23</f>
        <v>4.4442633421776451E-3</v>
      </c>
      <c r="Z23" s="56">
        <f t="shared" ref="Z23" ca="1" si="104">Z22*$F23</f>
        <v>4.4442633421776451E-3</v>
      </c>
      <c r="AA23" s="56">
        <f t="shared" ref="AA23" ca="1" si="105">AA22*$F23</f>
        <v>4.4442633421776451E-3</v>
      </c>
      <c r="AB23" s="56">
        <f t="shared" ref="AB23" ca="1" si="106">AB22*$F23</f>
        <v>4.4442633421776451E-3</v>
      </c>
      <c r="AC23" s="56">
        <f t="shared" ref="AC23" ca="1" si="107">AC22*$F23</f>
        <v>4.4442633421776451E-3</v>
      </c>
      <c r="AD23" s="56">
        <f t="shared" ref="AD23" ca="1" si="108">AD22*$F23</f>
        <v>4.4442633421776451E-3</v>
      </c>
      <c r="AE23" s="56">
        <f t="shared" ref="AE23" ca="1" si="109">AE22*$F23</f>
        <v>4.4442633421776451E-3</v>
      </c>
    </row>
    <row r="25" spans="3:31" x14ac:dyDescent="0.3">
      <c r="C25" t="s">
        <v>716</v>
      </c>
      <c r="E25" t="s">
        <v>613</v>
      </c>
      <c r="F25" s="32" cm="1">
        <f t="array" aca="1" ref="F25" ca="1">OFFSET(INDIRECT($C26),,2)</f>
        <v>1</v>
      </c>
      <c r="G25" s="32" cm="1">
        <f t="array" aca="1" ref="G25" ca="1">OFFSET(INDIRECT($C26),,3)</f>
        <v>20</v>
      </c>
      <c r="I25" s="49">
        <f ca="1">SUM(K25:AE25)</f>
        <v>20</v>
      </c>
      <c r="K25" s="55">
        <f t="shared" ref="K25:AE25" ca="1" si="110">IF(AND(K$1&gt;=$F25,K$1&lt;=$G25),1,0)</f>
        <v>0</v>
      </c>
      <c r="L25" s="55">
        <f t="shared" ca="1" si="110"/>
        <v>1</v>
      </c>
      <c r="M25" s="55">
        <f t="shared" ca="1" si="110"/>
        <v>1</v>
      </c>
      <c r="N25" s="55">
        <f t="shared" ca="1" si="110"/>
        <v>1</v>
      </c>
      <c r="O25" s="55">
        <f t="shared" ca="1" si="110"/>
        <v>1</v>
      </c>
      <c r="P25" s="55">
        <f t="shared" ca="1" si="110"/>
        <v>1</v>
      </c>
      <c r="Q25" s="55">
        <f t="shared" ca="1" si="110"/>
        <v>1</v>
      </c>
      <c r="R25" s="55">
        <f t="shared" ca="1" si="110"/>
        <v>1</v>
      </c>
      <c r="S25" s="55">
        <f t="shared" ca="1" si="110"/>
        <v>1</v>
      </c>
      <c r="T25" s="55">
        <f t="shared" ca="1" si="110"/>
        <v>1</v>
      </c>
      <c r="U25" s="55">
        <f t="shared" ca="1" si="110"/>
        <v>1</v>
      </c>
      <c r="V25" s="55">
        <f t="shared" ca="1" si="110"/>
        <v>1</v>
      </c>
      <c r="W25" s="55">
        <f t="shared" ca="1" si="110"/>
        <v>1</v>
      </c>
      <c r="X25" s="55">
        <f t="shared" ca="1" si="110"/>
        <v>1</v>
      </c>
      <c r="Y25" s="55">
        <f t="shared" ca="1" si="110"/>
        <v>1</v>
      </c>
      <c r="Z25" s="55">
        <f t="shared" ca="1" si="110"/>
        <v>1</v>
      </c>
      <c r="AA25" s="55">
        <f t="shared" ca="1" si="110"/>
        <v>1</v>
      </c>
      <c r="AB25" s="55">
        <f t="shared" ca="1" si="110"/>
        <v>1</v>
      </c>
      <c r="AC25" s="55">
        <f t="shared" ca="1" si="110"/>
        <v>1</v>
      </c>
      <c r="AD25" s="55">
        <f t="shared" ca="1" si="110"/>
        <v>1</v>
      </c>
      <c r="AE25" s="55">
        <f t="shared" ca="1" si="110"/>
        <v>1</v>
      </c>
    </row>
    <row r="26" spans="3:31" x14ac:dyDescent="0.3">
      <c r="C26" t="s">
        <v>723</v>
      </c>
      <c r="D26" s="32" t="str" cm="1">
        <f t="array" aca="1" ref="D26" ca="1">OFFSET(INDIRECT($C26),,-2)</f>
        <v>Mustard leaves min</v>
      </c>
      <c r="E26" s="69" t="str" cm="1">
        <f t="array" aca="1" ref="E26" ca="1">OFFSET(INDIRECT($C26),,1)</f>
        <v>EUR/ha/annum</v>
      </c>
      <c r="F26" s="32" cm="1">
        <f t="array" aca="1" ref="F26" ca="1">INDIRECT($C26)</f>
        <v>31.317773619473396</v>
      </c>
      <c r="H26" s="2" t="s">
        <v>717</v>
      </c>
      <c r="I26" s="49">
        <f ca="1">SUM(K26:AE26)</f>
        <v>626.35547238946788</v>
      </c>
      <c r="K26" s="56">
        <f ca="1">K25*$F26</f>
        <v>0</v>
      </c>
      <c r="L26" s="56">
        <f t="shared" ref="L26" ca="1" si="111">L25*$F26</f>
        <v>31.317773619473396</v>
      </c>
      <c r="M26" s="56">
        <f t="shared" ref="M26" ca="1" si="112">M25*$F26</f>
        <v>31.317773619473396</v>
      </c>
      <c r="N26" s="56">
        <f t="shared" ref="N26" ca="1" si="113">N25*$F26</f>
        <v>31.317773619473396</v>
      </c>
      <c r="O26" s="56">
        <f t="shared" ref="O26" ca="1" si="114">O25*$F26</f>
        <v>31.317773619473396</v>
      </c>
      <c r="P26" s="56">
        <f t="shared" ref="P26" ca="1" si="115">P25*$F26</f>
        <v>31.317773619473396</v>
      </c>
      <c r="Q26" s="56">
        <f t="shared" ref="Q26" ca="1" si="116">Q25*$F26</f>
        <v>31.317773619473396</v>
      </c>
      <c r="R26" s="56">
        <f t="shared" ref="R26" ca="1" si="117">R25*$F26</f>
        <v>31.317773619473396</v>
      </c>
      <c r="S26" s="56">
        <f t="shared" ref="S26" ca="1" si="118">S25*$F26</f>
        <v>31.317773619473396</v>
      </c>
      <c r="T26" s="56">
        <f t="shared" ref="T26" ca="1" si="119">T25*$F26</f>
        <v>31.317773619473396</v>
      </c>
      <c r="U26" s="56">
        <f t="shared" ref="U26" ca="1" si="120">U25*$F26</f>
        <v>31.317773619473396</v>
      </c>
      <c r="V26" s="56">
        <f t="shared" ref="V26" ca="1" si="121">V25*$F26</f>
        <v>31.317773619473396</v>
      </c>
      <c r="W26" s="56">
        <f t="shared" ref="W26" ca="1" si="122">W25*$F26</f>
        <v>31.317773619473396</v>
      </c>
      <c r="X26" s="56">
        <f t="shared" ref="X26" ca="1" si="123">X25*$F26</f>
        <v>31.317773619473396</v>
      </c>
      <c r="Y26" s="56">
        <f t="shared" ref="Y26" ca="1" si="124">Y25*$F26</f>
        <v>31.317773619473396</v>
      </c>
      <c r="Z26" s="56">
        <f t="shared" ref="Z26" ca="1" si="125">Z25*$F26</f>
        <v>31.317773619473396</v>
      </c>
      <c r="AA26" s="56">
        <f t="shared" ref="AA26" ca="1" si="126">AA25*$F26</f>
        <v>31.317773619473396</v>
      </c>
      <c r="AB26" s="56">
        <f t="shared" ref="AB26" ca="1" si="127">AB25*$F26</f>
        <v>31.317773619473396</v>
      </c>
      <c r="AC26" s="56">
        <f t="shared" ref="AC26" ca="1" si="128">AC25*$F26</f>
        <v>31.317773619473396</v>
      </c>
      <c r="AD26" s="56">
        <f t="shared" ref="AD26" ca="1" si="129">AD25*$F26</f>
        <v>31.317773619473396</v>
      </c>
      <c r="AE26" s="56">
        <f t="shared" ref="AE26" ca="1" si="130">AE25*$F26</f>
        <v>31.317773619473396</v>
      </c>
    </row>
    <row r="27" spans="3:31" x14ac:dyDescent="0.3">
      <c r="K27" s="56"/>
      <c r="L27" s="56"/>
      <c r="M27" s="56"/>
      <c r="N27" s="56"/>
      <c r="O27" s="56"/>
      <c r="P27" s="56"/>
      <c r="Q27" s="56"/>
      <c r="R27" s="56"/>
      <c r="S27" s="56"/>
      <c r="T27" s="56"/>
      <c r="U27" s="56"/>
      <c r="V27" s="56"/>
      <c r="W27" s="56"/>
      <c r="X27" s="56"/>
      <c r="Y27" s="56"/>
      <c r="Z27" s="56"/>
      <c r="AA27" s="56"/>
      <c r="AB27" s="56"/>
      <c r="AC27" s="56"/>
      <c r="AD27" s="56"/>
      <c r="AE27" s="56"/>
    </row>
    <row r="28" spans="3:31" x14ac:dyDescent="0.3">
      <c r="C28" t="s">
        <v>716</v>
      </c>
      <c r="E28" t="s">
        <v>613</v>
      </c>
      <c r="F28" s="32" cm="1">
        <f t="array" aca="1" ref="F28" ca="1">OFFSET(INDIRECT($C29),,2)</f>
        <v>1</v>
      </c>
      <c r="G28" s="32" cm="1">
        <f t="array" aca="1" ref="G28" ca="1">OFFSET(INDIRECT($C29),,3)</f>
        <v>20</v>
      </c>
      <c r="I28" s="49">
        <f ca="1">SUM(K28:AE28)</f>
        <v>20</v>
      </c>
      <c r="K28" s="55">
        <f t="shared" ref="K28" ca="1" si="131">IF(AND(K$1&gt;=$F28,K$1&lt;=$G28),1,0)</f>
        <v>0</v>
      </c>
      <c r="L28" s="55">
        <f t="shared" ref="L28:AE28" ca="1" si="132">IF(AND(L$1&gt;=$F28,L$1&lt;=$G28),1,0)</f>
        <v>1</v>
      </c>
      <c r="M28" s="55">
        <f t="shared" ca="1" si="132"/>
        <v>1</v>
      </c>
      <c r="N28" s="55">
        <f t="shared" ca="1" si="132"/>
        <v>1</v>
      </c>
      <c r="O28" s="55">
        <f t="shared" ca="1" si="132"/>
        <v>1</v>
      </c>
      <c r="P28" s="55">
        <f t="shared" ca="1" si="132"/>
        <v>1</v>
      </c>
      <c r="Q28" s="55">
        <f t="shared" ca="1" si="132"/>
        <v>1</v>
      </c>
      <c r="R28" s="55">
        <f t="shared" ca="1" si="132"/>
        <v>1</v>
      </c>
      <c r="S28" s="55">
        <f t="shared" ca="1" si="132"/>
        <v>1</v>
      </c>
      <c r="T28" s="55">
        <f t="shared" ca="1" si="132"/>
        <v>1</v>
      </c>
      <c r="U28" s="55">
        <f t="shared" ca="1" si="132"/>
        <v>1</v>
      </c>
      <c r="V28" s="55">
        <f t="shared" ca="1" si="132"/>
        <v>1</v>
      </c>
      <c r="W28" s="55">
        <f t="shared" ca="1" si="132"/>
        <v>1</v>
      </c>
      <c r="X28" s="55">
        <f t="shared" ca="1" si="132"/>
        <v>1</v>
      </c>
      <c r="Y28" s="55">
        <f t="shared" ca="1" si="132"/>
        <v>1</v>
      </c>
      <c r="Z28" s="55">
        <f t="shared" ca="1" si="132"/>
        <v>1</v>
      </c>
      <c r="AA28" s="55">
        <f t="shared" ca="1" si="132"/>
        <v>1</v>
      </c>
      <c r="AB28" s="55">
        <f t="shared" ca="1" si="132"/>
        <v>1</v>
      </c>
      <c r="AC28" s="55">
        <f t="shared" ca="1" si="132"/>
        <v>1</v>
      </c>
      <c r="AD28" s="55">
        <f t="shared" ca="1" si="132"/>
        <v>1</v>
      </c>
      <c r="AE28" s="55">
        <f t="shared" ca="1" si="132"/>
        <v>1</v>
      </c>
    </row>
    <row r="29" spans="3:31" x14ac:dyDescent="0.3">
      <c r="C29" t="s">
        <v>724</v>
      </c>
      <c r="D29" s="32" t="str" cm="1">
        <f t="array" aca="1" ref="D29" ca="1">OFFSET(INDIRECT($C29),,-2)</f>
        <v>Mustard leaves max</v>
      </c>
      <c r="E29" s="69" t="str" cm="1">
        <f t="array" aca="1" ref="E29" ca="1">OFFSET(INDIRECT($C29),,1)</f>
        <v>EUR/ha/annum</v>
      </c>
      <c r="F29" s="32" cm="1">
        <f t="array" aca="1" ref="F29" ca="1">INDIRECT($C29)</f>
        <v>117.44165107302524</v>
      </c>
      <c r="H29" s="2" t="s">
        <v>718</v>
      </c>
      <c r="I29" s="49">
        <f ca="1">SUM(K29:AE29)</f>
        <v>2348.8330214605048</v>
      </c>
      <c r="K29" s="56">
        <f ca="1">K28*$F29</f>
        <v>0</v>
      </c>
      <c r="L29" s="56">
        <f t="shared" ref="L29" ca="1" si="133">L28*$F29</f>
        <v>117.44165107302524</v>
      </c>
      <c r="M29" s="56">
        <f t="shared" ref="M29" ca="1" si="134">M28*$F29</f>
        <v>117.44165107302524</v>
      </c>
      <c r="N29" s="56">
        <f t="shared" ref="N29" ca="1" si="135">N28*$F29</f>
        <v>117.44165107302524</v>
      </c>
      <c r="O29" s="56">
        <f t="shared" ref="O29" ca="1" si="136">O28*$F29</f>
        <v>117.44165107302524</v>
      </c>
      <c r="P29" s="56">
        <f t="shared" ref="P29" ca="1" si="137">P28*$F29</f>
        <v>117.44165107302524</v>
      </c>
      <c r="Q29" s="56">
        <f t="shared" ref="Q29" ca="1" si="138">Q28*$F29</f>
        <v>117.44165107302524</v>
      </c>
      <c r="R29" s="56">
        <f t="shared" ref="R29" ca="1" si="139">R28*$F29</f>
        <v>117.44165107302524</v>
      </c>
      <c r="S29" s="56">
        <f t="shared" ref="S29" ca="1" si="140">S28*$F29</f>
        <v>117.44165107302524</v>
      </c>
      <c r="T29" s="56">
        <f t="shared" ref="T29" ca="1" si="141">T28*$F29</f>
        <v>117.44165107302524</v>
      </c>
      <c r="U29" s="56">
        <f t="shared" ref="U29" ca="1" si="142">U28*$F29</f>
        <v>117.44165107302524</v>
      </c>
      <c r="V29" s="56">
        <f t="shared" ref="V29" ca="1" si="143">V28*$F29</f>
        <v>117.44165107302524</v>
      </c>
      <c r="W29" s="56">
        <f t="shared" ref="W29" ca="1" si="144">W28*$F29</f>
        <v>117.44165107302524</v>
      </c>
      <c r="X29" s="56">
        <f t="shared" ref="X29" ca="1" si="145">X28*$F29</f>
        <v>117.44165107302524</v>
      </c>
      <c r="Y29" s="56">
        <f t="shared" ref="Y29" ca="1" si="146">Y28*$F29</f>
        <v>117.44165107302524</v>
      </c>
      <c r="Z29" s="56">
        <f t="shared" ref="Z29" ca="1" si="147">Z28*$F29</f>
        <v>117.44165107302524</v>
      </c>
      <c r="AA29" s="56">
        <f t="shared" ref="AA29" ca="1" si="148">AA28*$F29</f>
        <v>117.44165107302524</v>
      </c>
      <c r="AB29" s="56">
        <f t="shared" ref="AB29" ca="1" si="149">AB28*$F29</f>
        <v>117.44165107302524</v>
      </c>
      <c r="AC29" s="56">
        <f t="shared" ref="AC29" ca="1" si="150">AC28*$F29</f>
        <v>117.44165107302524</v>
      </c>
      <c r="AD29" s="56">
        <f t="shared" ref="AD29" ca="1" si="151">AD28*$F29</f>
        <v>117.44165107302524</v>
      </c>
      <c r="AE29" s="56">
        <f t="shared" ref="AE29" ca="1" si="152">AE28*$F29</f>
        <v>117.44165107302524</v>
      </c>
    </row>
    <row r="30" spans="3:31" x14ac:dyDescent="0.3">
      <c r="K30" s="56"/>
      <c r="L30" s="56"/>
      <c r="M30" s="56"/>
      <c r="N30" s="56"/>
      <c r="O30" s="56"/>
      <c r="P30" s="56"/>
      <c r="Q30" s="56"/>
      <c r="R30" s="56"/>
      <c r="S30" s="56"/>
      <c r="T30" s="56"/>
      <c r="U30" s="56"/>
      <c r="V30" s="56"/>
      <c r="W30" s="56"/>
      <c r="X30" s="56"/>
      <c r="Y30" s="56"/>
      <c r="Z30" s="56"/>
      <c r="AA30" s="56"/>
      <c r="AB30" s="56"/>
      <c r="AC30" s="56"/>
      <c r="AD30" s="56"/>
      <c r="AE30" s="56"/>
    </row>
    <row r="31" spans="3:31" x14ac:dyDescent="0.3">
      <c r="C31" t="s">
        <v>716</v>
      </c>
      <c r="E31" t="s">
        <v>613</v>
      </c>
      <c r="F31" s="32" cm="1">
        <f t="array" aca="1" ref="F31" ca="1">OFFSET(INDIRECT($C32),,2)</f>
        <v>1</v>
      </c>
      <c r="G31" s="32" cm="1">
        <f t="array" aca="1" ref="G31" ca="1">OFFSET(INDIRECT($C32),,3)</f>
        <v>20</v>
      </c>
      <c r="I31" s="49">
        <f ca="1">SUM(K31:AE31)</f>
        <v>20</v>
      </c>
      <c r="K31" s="55">
        <f t="shared" ref="K31:AE31" ca="1" si="153">IF(AND(K$1&gt;=$F31,K$1&lt;=$G31),1,0)</f>
        <v>0</v>
      </c>
      <c r="L31" s="55">
        <f t="shared" ca="1" si="153"/>
        <v>1</v>
      </c>
      <c r="M31" s="55">
        <f t="shared" ca="1" si="153"/>
        <v>1</v>
      </c>
      <c r="N31" s="55">
        <f t="shared" ca="1" si="153"/>
        <v>1</v>
      </c>
      <c r="O31" s="55">
        <f t="shared" ca="1" si="153"/>
        <v>1</v>
      </c>
      <c r="P31" s="55">
        <f t="shared" ca="1" si="153"/>
        <v>1</v>
      </c>
      <c r="Q31" s="55">
        <f t="shared" ca="1" si="153"/>
        <v>1</v>
      </c>
      <c r="R31" s="55">
        <f t="shared" ca="1" si="153"/>
        <v>1</v>
      </c>
      <c r="S31" s="55">
        <f t="shared" ca="1" si="153"/>
        <v>1</v>
      </c>
      <c r="T31" s="55">
        <f t="shared" ca="1" si="153"/>
        <v>1</v>
      </c>
      <c r="U31" s="55">
        <f t="shared" ca="1" si="153"/>
        <v>1</v>
      </c>
      <c r="V31" s="55">
        <f t="shared" ca="1" si="153"/>
        <v>1</v>
      </c>
      <c r="W31" s="55">
        <f t="shared" ca="1" si="153"/>
        <v>1</v>
      </c>
      <c r="X31" s="55">
        <f t="shared" ca="1" si="153"/>
        <v>1</v>
      </c>
      <c r="Y31" s="55">
        <f t="shared" ca="1" si="153"/>
        <v>1</v>
      </c>
      <c r="Z31" s="55">
        <f t="shared" ca="1" si="153"/>
        <v>1</v>
      </c>
      <c r="AA31" s="55">
        <f t="shared" ca="1" si="153"/>
        <v>1</v>
      </c>
      <c r="AB31" s="55">
        <f t="shared" ca="1" si="153"/>
        <v>1</v>
      </c>
      <c r="AC31" s="55">
        <f t="shared" ca="1" si="153"/>
        <v>1</v>
      </c>
      <c r="AD31" s="55">
        <f t="shared" ca="1" si="153"/>
        <v>1</v>
      </c>
      <c r="AE31" s="55">
        <f t="shared" ca="1" si="153"/>
        <v>1</v>
      </c>
    </row>
    <row r="32" spans="3:31" x14ac:dyDescent="0.3">
      <c r="C32" t="s">
        <v>725</v>
      </c>
      <c r="D32" s="32" t="str" cm="1">
        <f t="array" aca="1" ref="D32" ca="1">OFFSET(INDIRECT($C32),,-2)</f>
        <v>Mustard leaves max</v>
      </c>
      <c r="E32" s="69" t="str" cm="1">
        <f t="array" aca="1" ref="E32" ca="1">OFFSET(INDIRECT($C32),,1)</f>
        <v>EUR/ha/annum</v>
      </c>
      <c r="F32" s="32" cm="1">
        <f t="array" aca="1" ref="F32" ca="1">INDIRECT($C32)</f>
        <v>5.8235174828534667E-3</v>
      </c>
      <c r="H32" s="2" t="s">
        <v>719</v>
      </c>
      <c r="I32" s="49">
        <f ca="1">SUM(K32:AE32)</f>
        <v>0.11647034965706933</v>
      </c>
      <c r="K32" s="56">
        <f ca="1">K31*$F32</f>
        <v>0</v>
      </c>
      <c r="L32" s="56">
        <f t="shared" ref="L32" ca="1" si="154">L31*$F32</f>
        <v>5.8235174828534667E-3</v>
      </c>
      <c r="M32" s="56">
        <f t="shared" ref="M32" ca="1" si="155">M31*$F32</f>
        <v>5.8235174828534667E-3</v>
      </c>
      <c r="N32" s="56">
        <f t="shared" ref="N32" ca="1" si="156">N31*$F32</f>
        <v>5.8235174828534667E-3</v>
      </c>
      <c r="O32" s="56">
        <f t="shared" ref="O32" ca="1" si="157">O31*$F32</f>
        <v>5.8235174828534667E-3</v>
      </c>
      <c r="P32" s="56">
        <f t="shared" ref="P32" ca="1" si="158">P31*$F32</f>
        <v>5.8235174828534667E-3</v>
      </c>
      <c r="Q32" s="56">
        <f t="shared" ref="Q32" ca="1" si="159">Q31*$F32</f>
        <v>5.8235174828534667E-3</v>
      </c>
      <c r="R32" s="56">
        <f t="shared" ref="R32" ca="1" si="160">R31*$F32</f>
        <v>5.8235174828534667E-3</v>
      </c>
      <c r="S32" s="56">
        <f t="shared" ref="S32" ca="1" si="161">S31*$F32</f>
        <v>5.8235174828534667E-3</v>
      </c>
      <c r="T32" s="56">
        <f t="shared" ref="T32" ca="1" si="162">T31*$F32</f>
        <v>5.8235174828534667E-3</v>
      </c>
      <c r="U32" s="56">
        <f t="shared" ref="U32" ca="1" si="163">U31*$F32</f>
        <v>5.8235174828534667E-3</v>
      </c>
      <c r="V32" s="56">
        <f t="shared" ref="V32" ca="1" si="164">V31*$F32</f>
        <v>5.8235174828534667E-3</v>
      </c>
      <c r="W32" s="56">
        <f t="shared" ref="W32" ca="1" si="165">W31*$F32</f>
        <v>5.8235174828534667E-3</v>
      </c>
      <c r="X32" s="56">
        <f t="shared" ref="X32" ca="1" si="166">X31*$F32</f>
        <v>5.8235174828534667E-3</v>
      </c>
      <c r="Y32" s="56">
        <f t="shared" ref="Y32" ca="1" si="167">Y31*$F32</f>
        <v>5.8235174828534667E-3</v>
      </c>
      <c r="Z32" s="56">
        <f t="shared" ref="Z32" ca="1" si="168">Z31*$F32</f>
        <v>5.8235174828534667E-3</v>
      </c>
      <c r="AA32" s="56">
        <f t="shared" ref="AA32" ca="1" si="169">AA31*$F32</f>
        <v>5.8235174828534667E-3</v>
      </c>
      <c r="AB32" s="56">
        <f t="shared" ref="AB32" ca="1" si="170">AB31*$F32</f>
        <v>5.8235174828534667E-3</v>
      </c>
      <c r="AC32" s="56">
        <f t="shared" ref="AC32" ca="1" si="171">AC31*$F32</f>
        <v>5.8235174828534667E-3</v>
      </c>
      <c r="AD32" s="56">
        <f t="shared" ref="AD32" ca="1" si="172">AD31*$F32</f>
        <v>5.8235174828534667E-3</v>
      </c>
      <c r="AE32" s="56">
        <f t="shared" ref="AE32" ca="1" si="173">AE31*$F32</f>
        <v>5.8235174828534667E-3</v>
      </c>
    </row>
    <row r="34" spans="1:31" x14ac:dyDescent="0.3">
      <c r="C34" t="s">
        <v>716</v>
      </c>
      <c r="E34" t="s">
        <v>613</v>
      </c>
      <c r="F34" s="32" cm="1">
        <f t="array" aca="1" ref="F34" ca="1">OFFSET(INDIRECT($C35),,2)</f>
        <v>1</v>
      </c>
      <c r="G34" s="32" cm="1">
        <f t="array" aca="1" ref="G34" ca="1">OFFSET(INDIRECT($C35),,3)</f>
        <v>20</v>
      </c>
      <c r="I34" s="49">
        <f ca="1">SUM(K34:AE34)</f>
        <v>20</v>
      </c>
      <c r="K34" s="55">
        <f t="shared" ref="K34:AE34" ca="1" si="174">IF(AND(K$1&gt;=$F34,K$1&lt;=$G34),1,0)</f>
        <v>0</v>
      </c>
      <c r="L34" s="55">
        <f t="shared" ca="1" si="174"/>
        <v>1</v>
      </c>
      <c r="M34" s="55">
        <f t="shared" ca="1" si="174"/>
        <v>1</v>
      </c>
      <c r="N34" s="55">
        <f t="shared" ca="1" si="174"/>
        <v>1</v>
      </c>
      <c r="O34" s="55">
        <f t="shared" ca="1" si="174"/>
        <v>1</v>
      </c>
      <c r="P34" s="55">
        <f t="shared" ca="1" si="174"/>
        <v>1</v>
      </c>
      <c r="Q34" s="55">
        <f t="shared" ca="1" si="174"/>
        <v>1</v>
      </c>
      <c r="R34" s="55">
        <f t="shared" ca="1" si="174"/>
        <v>1</v>
      </c>
      <c r="S34" s="55">
        <f t="shared" ca="1" si="174"/>
        <v>1</v>
      </c>
      <c r="T34" s="55">
        <f t="shared" ca="1" si="174"/>
        <v>1</v>
      </c>
      <c r="U34" s="55">
        <f t="shared" ca="1" si="174"/>
        <v>1</v>
      </c>
      <c r="V34" s="55">
        <f t="shared" ca="1" si="174"/>
        <v>1</v>
      </c>
      <c r="W34" s="55">
        <f t="shared" ca="1" si="174"/>
        <v>1</v>
      </c>
      <c r="X34" s="55">
        <f t="shared" ca="1" si="174"/>
        <v>1</v>
      </c>
      <c r="Y34" s="55">
        <f t="shared" ca="1" si="174"/>
        <v>1</v>
      </c>
      <c r="Z34" s="55">
        <f t="shared" ca="1" si="174"/>
        <v>1</v>
      </c>
      <c r="AA34" s="55">
        <f t="shared" ca="1" si="174"/>
        <v>1</v>
      </c>
      <c r="AB34" s="55">
        <f t="shared" ca="1" si="174"/>
        <v>1</v>
      </c>
      <c r="AC34" s="55">
        <f t="shared" ca="1" si="174"/>
        <v>1</v>
      </c>
      <c r="AD34" s="55">
        <f t="shared" ca="1" si="174"/>
        <v>1</v>
      </c>
      <c r="AE34" s="55">
        <f t="shared" ca="1" si="174"/>
        <v>1</v>
      </c>
    </row>
    <row r="35" spans="1:31" x14ac:dyDescent="0.3">
      <c r="A35" s="2"/>
      <c r="C35" t="s">
        <v>726</v>
      </c>
      <c r="D35" s="32" t="str" cm="1">
        <f t="array" aca="1" ref="D35" ca="1">OFFSET(INDIRECT($C35),,-2)</f>
        <v>Pakkard som min</v>
      </c>
      <c r="E35" s="69" t="str" cm="1">
        <f t="array" aca="1" ref="E35" ca="1">OFFSET(INDIRECT($C35),,1)</f>
        <v>EUR/ha/annum</v>
      </c>
      <c r="F35" s="32" cm="1">
        <f t="array" aca="1" ref="F35" ca="1">INDIRECT($C35)</f>
        <v>39.147217024341742</v>
      </c>
      <c r="H35" s="2" t="s">
        <v>717</v>
      </c>
      <c r="I35" s="49">
        <f ca="1">SUM(K35:AE35)</f>
        <v>782.94434048683502</v>
      </c>
      <c r="K35" s="56">
        <f ca="1">K34*$F35</f>
        <v>0</v>
      </c>
      <c r="L35" s="56">
        <f t="shared" ref="L35:AE35" ca="1" si="175">L34*$F35</f>
        <v>39.147217024341742</v>
      </c>
      <c r="M35" s="56">
        <f t="shared" ca="1" si="175"/>
        <v>39.147217024341742</v>
      </c>
      <c r="N35" s="56">
        <f t="shared" ca="1" si="175"/>
        <v>39.147217024341742</v>
      </c>
      <c r="O35" s="56">
        <f t="shared" ca="1" si="175"/>
        <v>39.147217024341742</v>
      </c>
      <c r="P35" s="56">
        <f t="shared" ca="1" si="175"/>
        <v>39.147217024341742</v>
      </c>
      <c r="Q35" s="56">
        <f t="shared" ca="1" si="175"/>
        <v>39.147217024341742</v>
      </c>
      <c r="R35" s="56">
        <f t="shared" ca="1" si="175"/>
        <v>39.147217024341742</v>
      </c>
      <c r="S35" s="56">
        <f t="shared" ca="1" si="175"/>
        <v>39.147217024341742</v>
      </c>
      <c r="T35" s="56">
        <f t="shared" ca="1" si="175"/>
        <v>39.147217024341742</v>
      </c>
      <c r="U35" s="56">
        <f t="shared" ca="1" si="175"/>
        <v>39.147217024341742</v>
      </c>
      <c r="V35" s="56">
        <f t="shared" ca="1" si="175"/>
        <v>39.147217024341742</v>
      </c>
      <c r="W35" s="56">
        <f t="shared" ca="1" si="175"/>
        <v>39.147217024341742</v>
      </c>
      <c r="X35" s="56">
        <f t="shared" ca="1" si="175"/>
        <v>39.147217024341742</v>
      </c>
      <c r="Y35" s="56">
        <f t="shared" ca="1" si="175"/>
        <v>39.147217024341742</v>
      </c>
      <c r="Z35" s="56">
        <f t="shared" ca="1" si="175"/>
        <v>39.147217024341742</v>
      </c>
      <c r="AA35" s="56">
        <f t="shared" ca="1" si="175"/>
        <v>39.147217024341742</v>
      </c>
      <c r="AB35" s="56">
        <f t="shared" ca="1" si="175"/>
        <v>39.147217024341742</v>
      </c>
      <c r="AC35" s="56">
        <f t="shared" ca="1" si="175"/>
        <v>39.147217024341742</v>
      </c>
      <c r="AD35" s="56">
        <f t="shared" ca="1" si="175"/>
        <v>39.147217024341742</v>
      </c>
      <c r="AE35" s="56">
        <f t="shared" ca="1" si="175"/>
        <v>39.147217024341742</v>
      </c>
    </row>
    <row r="36" spans="1:31" x14ac:dyDescent="0.3">
      <c r="A36" s="2"/>
      <c r="K36" s="56"/>
      <c r="L36" s="56"/>
      <c r="M36" s="56"/>
      <c r="N36" s="56"/>
      <c r="O36" s="56"/>
      <c r="P36" s="56"/>
      <c r="Q36" s="56"/>
      <c r="R36" s="56"/>
      <c r="S36" s="56"/>
      <c r="T36" s="56"/>
      <c r="U36" s="56"/>
      <c r="V36" s="56"/>
      <c r="W36" s="56"/>
      <c r="X36" s="56"/>
      <c r="Y36" s="56"/>
      <c r="Z36" s="56"/>
      <c r="AA36" s="56"/>
      <c r="AB36" s="56"/>
      <c r="AC36" s="56"/>
      <c r="AD36" s="56"/>
      <c r="AE36" s="56"/>
    </row>
    <row r="37" spans="1:31" x14ac:dyDescent="0.3">
      <c r="A37" s="2"/>
      <c r="C37" t="s">
        <v>716</v>
      </c>
      <c r="E37" t="s">
        <v>613</v>
      </c>
      <c r="F37" s="32" cm="1">
        <f t="array" aca="1" ref="F37" ca="1">OFFSET(INDIRECT($C38),,2)</f>
        <v>1</v>
      </c>
      <c r="G37" s="32" cm="1">
        <f t="array" aca="1" ref="G37" ca="1">OFFSET(INDIRECT($C38),,3)</f>
        <v>20</v>
      </c>
      <c r="I37" s="49">
        <f ca="1">SUM(K37:AE37)</f>
        <v>20</v>
      </c>
      <c r="K37" s="55">
        <f t="shared" ref="K37:AE37" ca="1" si="176">IF(AND(K$1&gt;=$F37,K$1&lt;=$G37),1,0)</f>
        <v>0</v>
      </c>
      <c r="L37" s="55">
        <f t="shared" ca="1" si="176"/>
        <v>1</v>
      </c>
      <c r="M37" s="55">
        <f t="shared" ca="1" si="176"/>
        <v>1</v>
      </c>
      <c r="N37" s="55">
        <f t="shared" ca="1" si="176"/>
        <v>1</v>
      </c>
      <c r="O37" s="55">
        <f t="shared" ca="1" si="176"/>
        <v>1</v>
      </c>
      <c r="P37" s="55">
        <f t="shared" ca="1" si="176"/>
        <v>1</v>
      </c>
      <c r="Q37" s="55">
        <f t="shared" ca="1" si="176"/>
        <v>1</v>
      </c>
      <c r="R37" s="55">
        <f t="shared" ca="1" si="176"/>
        <v>1</v>
      </c>
      <c r="S37" s="55">
        <f t="shared" ca="1" si="176"/>
        <v>1</v>
      </c>
      <c r="T37" s="55">
        <f t="shared" ca="1" si="176"/>
        <v>1</v>
      </c>
      <c r="U37" s="55">
        <f t="shared" ca="1" si="176"/>
        <v>1</v>
      </c>
      <c r="V37" s="55">
        <f t="shared" ca="1" si="176"/>
        <v>1</v>
      </c>
      <c r="W37" s="55">
        <f t="shared" ca="1" si="176"/>
        <v>1</v>
      </c>
      <c r="X37" s="55">
        <f t="shared" ca="1" si="176"/>
        <v>1</v>
      </c>
      <c r="Y37" s="55">
        <f t="shared" ca="1" si="176"/>
        <v>1</v>
      </c>
      <c r="Z37" s="55">
        <f t="shared" ca="1" si="176"/>
        <v>1</v>
      </c>
      <c r="AA37" s="55">
        <f t="shared" ca="1" si="176"/>
        <v>1</v>
      </c>
      <c r="AB37" s="55">
        <f t="shared" ca="1" si="176"/>
        <v>1</v>
      </c>
      <c r="AC37" s="55">
        <f t="shared" ca="1" si="176"/>
        <v>1</v>
      </c>
      <c r="AD37" s="55">
        <f t="shared" ca="1" si="176"/>
        <v>1</v>
      </c>
      <c r="AE37" s="55">
        <f t="shared" ca="1" si="176"/>
        <v>1</v>
      </c>
    </row>
    <row r="38" spans="1:31" x14ac:dyDescent="0.3">
      <c r="C38" t="s">
        <v>727</v>
      </c>
      <c r="D38" s="32" t="str" cm="1">
        <f t="array" aca="1" ref="D38" ca="1">OFFSET(INDIRECT($C38),,-2)</f>
        <v>Pakkard som max</v>
      </c>
      <c r="E38" s="69" t="str" cm="1">
        <f t="array" aca="1" ref="E38" ca="1">OFFSET(INDIRECT($C38),,1)</f>
        <v>EUR/ha/annum</v>
      </c>
      <c r="F38" s="32" cm="1">
        <f t="array" aca="1" ref="F38" ca="1">INDIRECT($C38)</f>
        <v>169.11597754515634</v>
      </c>
      <c r="H38" s="2" t="s">
        <v>718</v>
      </c>
      <c r="I38" s="49">
        <f ca="1">SUM(K38:AE38)</f>
        <v>3382.3195509031275</v>
      </c>
      <c r="K38" s="56">
        <f ca="1">K37*$F38</f>
        <v>0</v>
      </c>
      <c r="L38" s="56">
        <f t="shared" ref="L38:AE38" ca="1" si="177">L37*$F38</f>
        <v>169.11597754515634</v>
      </c>
      <c r="M38" s="56">
        <f t="shared" ca="1" si="177"/>
        <v>169.11597754515634</v>
      </c>
      <c r="N38" s="56">
        <f t="shared" ca="1" si="177"/>
        <v>169.11597754515634</v>
      </c>
      <c r="O38" s="56">
        <f t="shared" ca="1" si="177"/>
        <v>169.11597754515634</v>
      </c>
      <c r="P38" s="56">
        <f t="shared" ca="1" si="177"/>
        <v>169.11597754515634</v>
      </c>
      <c r="Q38" s="56">
        <f t="shared" ca="1" si="177"/>
        <v>169.11597754515634</v>
      </c>
      <c r="R38" s="56">
        <f t="shared" ca="1" si="177"/>
        <v>169.11597754515634</v>
      </c>
      <c r="S38" s="56">
        <f t="shared" ca="1" si="177"/>
        <v>169.11597754515634</v>
      </c>
      <c r="T38" s="56">
        <f t="shared" ca="1" si="177"/>
        <v>169.11597754515634</v>
      </c>
      <c r="U38" s="56">
        <f t="shared" ca="1" si="177"/>
        <v>169.11597754515634</v>
      </c>
      <c r="V38" s="56">
        <f t="shared" ca="1" si="177"/>
        <v>169.11597754515634</v>
      </c>
      <c r="W38" s="56">
        <f t="shared" ca="1" si="177"/>
        <v>169.11597754515634</v>
      </c>
      <c r="X38" s="56">
        <f t="shared" ca="1" si="177"/>
        <v>169.11597754515634</v>
      </c>
      <c r="Y38" s="56">
        <f t="shared" ca="1" si="177"/>
        <v>169.11597754515634</v>
      </c>
      <c r="Z38" s="56">
        <f t="shared" ca="1" si="177"/>
        <v>169.11597754515634</v>
      </c>
      <c r="AA38" s="56">
        <f t="shared" ca="1" si="177"/>
        <v>169.11597754515634</v>
      </c>
      <c r="AB38" s="56">
        <f t="shared" ca="1" si="177"/>
        <v>169.11597754515634</v>
      </c>
      <c r="AC38" s="56">
        <f t="shared" ca="1" si="177"/>
        <v>169.11597754515634</v>
      </c>
      <c r="AD38" s="56">
        <f t="shared" ca="1" si="177"/>
        <v>169.11597754515634</v>
      </c>
      <c r="AE38" s="56">
        <f t="shared" ca="1" si="177"/>
        <v>169.11597754515634</v>
      </c>
    </row>
    <row r="39" spans="1:31" x14ac:dyDescent="0.3">
      <c r="K39" s="56"/>
      <c r="L39" s="56"/>
      <c r="M39" s="56"/>
      <c r="N39" s="56"/>
      <c r="O39" s="56"/>
      <c r="P39" s="56"/>
      <c r="Q39" s="56"/>
      <c r="R39" s="56"/>
      <c r="S39" s="56"/>
      <c r="T39" s="56"/>
      <c r="U39" s="56"/>
      <c r="V39" s="56"/>
      <c r="W39" s="56"/>
      <c r="X39" s="56"/>
      <c r="Y39" s="56"/>
      <c r="Z39" s="56"/>
      <c r="AA39" s="56"/>
      <c r="AB39" s="56"/>
      <c r="AC39" s="56"/>
      <c r="AD39" s="56"/>
      <c r="AE39" s="56"/>
    </row>
    <row r="40" spans="1:31" x14ac:dyDescent="0.3">
      <c r="C40" t="s">
        <v>716</v>
      </c>
      <c r="E40" t="s">
        <v>613</v>
      </c>
      <c r="F40" s="32" cm="1">
        <f t="array" aca="1" ref="F40" ca="1">OFFSET(INDIRECT($C41),,2)</f>
        <v>1</v>
      </c>
      <c r="G40" s="32" cm="1">
        <f t="array" aca="1" ref="G40" ca="1">OFFSET(INDIRECT($C41),,3)</f>
        <v>20</v>
      </c>
      <c r="I40" s="49">
        <f ca="1">SUM(K40:AE40)</f>
        <v>20</v>
      </c>
      <c r="K40" s="55">
        <f t="shared" ref="K40:AE40" ca="1" si="178">IF(AND(K$1&gt;=$F40,K$1&lt;=$G40),1,0)</f>
        <v>0</v>
      </c>
      <c r="L40" s="55">
        <f t="shared" ca="1" si="178"/>
        <v>1</v>
      </c>
      <c r="M40" s="55">
        <f t="shared" ca="1" si="178"/>
        <v>1</v>
      </c>
      <c r="N40" s="55">
        <f t="shared" ca="1" si="178"/>
        <v>1</v>
      </c>
      <c r="O40" s="55">
        <f t="shared" ca="1" si="178"/>
        <v>1</v>
      </c>
      <c r="P40" s="55">
        <f t="shared" ca="1" si="178"/>
        <v>1</v>
      </c>
      <c r="Q40" s="55">
        <f t="shared" ca="1" si="178"/>
        <v>1</v>
      </c>
      <c r="R40" s="55">
        <f t="shared" ca="1" si="178"/>
        <v>1</v>
      </c>
      <c r="S40" s="55">
        <f t="shared" ca="1" si="178"/>
        <v>1</v>
      </c>
      <c r="T40" s="55">
        <f t="shared" ca="1" si="178"/>
        <v>1</v>
      </c>
      <c r="U40" s="55">
        <f t="shared" ca="1" si="178"/>
        <v>1</v>
      </c>
      <c r="V40" s="55">
        <f t="shared" ca="1" si="178"/>
        <v>1</v>
      </c>
      <c r="W40" s="55">
        <f t="shared" ca="1" si="178"/>
        <v>1</v>
      </c>
      <c r="X40" s="55">
        <f t="shared" ca="1" si="178"/>
        <v>1</v>
      </c>
      <c r="Y40" s="55">
        <f t="shared" ca="1" si="178"/>
        <v>1</v>
      </c>
      <c r="Z40" s="55">
        <f t="shared" ca="1" si="178"/>
        <v>1</v>
      </c>
      <c r="AA40" s="55">
        <f t="shared" ca="1" si="178"/>
        <v>1</v>
      </c>
      <c r="AB40" s="55">
        <f t="shared" ca="1" si="178"/>
        <v>1</v>
      </c>
      <c r="AC40" s="55">
        <f t="shared" ca="1" si="178"/>
        <v>1</v>
      </c>
      <c r="AD40" s="55">
        <f t="shared" ca="1" si="178"/>
        <v>1</v>
      </c>
      <c r="AE40" s="55">
        <f t="shared" ca="1" si="178"/>
        <v>1</v>
      </c>
    </row>
    <row r="41" spans="1:31" x14ac:dyDescent="0.3">
      <c r="C41" t="s">
        <v>728</v>
      </c>
      <c r="D41" s="32" t="str" cm="1">
        <f t="array" aca="1" ref="D41" ca="1">OFFSET(INDIRECT($C41),,-2)</f>
        <v>Pakkard som max</v>
      </c>
      <c r="E41" s="69" t="str" cm="1">
        <f t="array" aca="1" ref="E41" ca="1">OFFSET(INDIRECT($C41),,1)</f>
        <v>EUR/ha/annum</v>
      </c>
      <c r="F41" s="32" cm="1">
        <f t="array" aca="1" ref="F41" ca="1">INDIRECT($C41)</f>
        <v>8.1529244759948518E-3</v>
      </c>
      <c r="H41" s="2" t="s">
        <v>719</v>
      </c>
      <c r="I41" s="49">
        <f ca="1">SUM(K41:AE41)</f>
        <v>0.16305848951989704</v>
      </c>
      <c r="K41" s="56">
        <f ca="1">K40*$F41</f>
        <v>0</v>
      </c>
      <c r="L41" s="56">
        <f t="shared" ref="L41:AE41" ca="1" si="179">L40*$F41</f>
        <v>8.1529244759948518E-3</v>
      </c>
      <c r="M41" s="56">
        <f t="shared" ca="1" si="179"/>
        <v>8.1529244759948518E-3</v>
      </c>
      <c r="N41" s="56">
        <f t="shared" ca="1" si="179"/>
        <v>8.1529244759948518E-3</v>
      </c>
      <c r="O41" s="56">
        <f t="shared" ca="1" si="179"/>
        <v>8.1529244759948518E-3</v>
      </c>
      <c r="P41" s="56">
        <f t="shared" ca="1" si="179"/>
        <v>8.1529244759948518E-3</v>
      </c>
      <c r="Q41" s="56">
        <f t="shared" ca="1" si="179"/>
        <v>8.1529244759948518E-3</v>
      </c>
      <c r="R41" s="56">
        <f t="shared" ca="1" si="179"/>
        <v>8.1529244759948518E-3</v>
      </c>
      <c r="S41" s="56">
        <f t="shared" ca="1" si="179"/>
        <v>8.1529244759948518E-3</v>
      </c>
      <c r="T41" s="56">
        <f t="shared" ca="1" si="179"/>
        <v>8.1529244759948518E-3</v>
      </c>
      <c r="U41" s="56">
        <f t="shared" ca="1" si="179"/>
        <v>8.1529244759948518E-3</v>
      </c>
      <c r="V41" s="56">
        <f t="shared" ca="1" si="179"/>
        <v>8.1529244759948518E-3</v>
      </c>
      <c r="W41" s="56">
        <f t="shared" ca="1" si="179"/>
        <v>8.1529244759948518E-3</v>
      </c>
      <c r="X41" s="56">
        <f t="shared" ca="1" si="179"/>
        <v>8.1529244759948518E-3</v>
      </c>
      <c r="Y41" s="56">
        <f t="shared" ca="1" si="179"/>
        <v>8.1529244759948518E-3</v>
      </c>
      <c r="Z41" s="56">
        <f t="shared" ca="1" si="179"/>
        <v>8.1529244759948518E-3</v>
      </c>
      <c r="AA41" s="56">
        <f t="shared" ca="1" si="179"/>
        <v>8.1529244759948518E-3</v>
      </c>
      <c r="AB41" s="56">
        <f t="shared" ca="1" si="179"/>
        <v>8.1529244759948518E-3</v>
      </c>
      <c r="AC41" s="56">
        <f t="shared" ca="1" si="179"/>
        <v>8.1529244759948518E-3</v>
      </c>
      <c r="AD41" s="56">
        <f t="shared" ca="1" si="179"/>
        <v>8.1529244759948518E-3</v>
      </c>
      <c r="AE41" s="56">
        <f t="shared" ca="1" si="179"/>
        <v>8.1529244759948518E-3</v>
      </c>
    </row>
    <row r="42" spans="1:31" x14ac:dyDescent="0.3">
      <c r="K42" s="56"/>
      <c r="L42" s="56"/>
      <c r="M42" s="56"/>
      <c r="N42" s="56"/>
      <c r="O42" s="56"/>
      <c r="P42" s="56"/>
      <c r="Q42" s="56"/>
      <c r="R42" s="56"/>
      <c r="S42" s="56"/>
      <c r="T42" s="56"/>
      <c r="U42" s="56"/>
      <c r="V42" s="56"/>
      <c r="W42" s="56"/>
      <c r="X42" s="56"/>
      <c r="Y42" s="56"/>
      <c r="Z42" s="56"/>
      <c r="AA42" s="56"/>
      <c r="AB42" s="56"/>
      <c r="AC42" s="56"/>
      <c r="AD42" s="56"/>
      <c r="AE42" s="56"/>
    </row>
    <row r="43" spans="1:31" x14ac:dyDescent="0.3">
      <c r="C43" t="s">
        <v>716</v>
      </c>
      <c r="E43" t="s">
        <v>613</v>
      </c>
      <c r="F43" s="32" cm="1">
        <f t="array" aca="1" ref="F43" ca="1">OFFSET(INDIRECT($C44),,2)</f>
        <v>1</v>
      </c>
      <c r="G43" s="32" cm="1">
        <f t="array" aca="1" ref="G43" ca="1">OFFSET(INDIRECT($C44),,3)</f>
        <v>20</v>
      </c>
      <c r="I43" s="49">
        <f ca="1">SUM(K43:AE43)</f>
        <v>20</v>
      </c>
      <c r="K43" s="55">
        <f t="shared" ref="K43:AE43" ca="1" si="180">IF(AND(K$1&gt;=$F43,K$1&lt;=$G43),1,0)</f>
        <v>0</v>
      </c>
      <c r="L43" s="55">
        <f t="shared" ca="1" si="180"/>
        <v>1</v>
      </c>
      <c r="M43" s="55">
        <f t="shared" ca="1" si="180"/>
        <v>1</v>
      </c>
      <c r="N43" s="55">
        <f t="shared" ca="1" si="180"/>
        <v>1</v>
      </c>
      <c r="O43" s="55">
        <f t="shared" ca="1" si="180"/>
        <v>1</v>
      </c>
      <c r="P43" s="55">
        <f t="shared" ca="1" si="180"/>
        <v>1</v>
      </c>
      <c r="Q43" s="55">
        <f t="shared" ca="1" si="180"/>
        <v>1</v>
      </c>
      <c r="R43" s="55">
        <f t="shared" ca="1" si="180"/>
        <v>1</v>
      </c>
      <c r="S43" s="55">
        <f t="shared" ca="1" si="180"/>
        <v>1</v>
      </c>
      <c r="T43" s="55">
        <f t="shared" ca="1" si="180"/>
        <v>1</v>
      </c>
      <c r="U43" s="55">
        <f t="shared" ca="1" si="180"/>
        <v>1</v>
      </c>
      <c r="V43" s="55">
        <f t="shared" ca="1" si="180"/>
        <v>1</v>
      </c>
      <c r="W43" s="55">
        <f t="shared" ca="1" si="180"/>
        <v>1</v>
      </c>
      <c r="X43" s="55">
        <f t="shared" ca="1" si="180"/>
        <v>1</v>
      </c>
      <c r="Y43" s="55">
        <f t="shared" ca="1" si="180"/>
        <v>1</v>
      </c>
      <c r="Z43" s="55">
        <f t="shared" ca="1" si="180"/>
        <v>1</v>
      </c>
      <c r="AA43" s="55">
        <f t="shared" ca="1" si="180"/>
        <v>1</v>
      </c>
      <c r="AB43" s="55">
        <f t="shared" ca="1" si="180"/>
        <v>1</v>
      </c>
      <c r="AC43" s="55">
        <f t="shared" ca="1" si="180"/>
        <v>1</v>
      </c>
      <c r="AD43" s="55">
        <f t="shared" ca="1" si="180"/>
        <v>1</v>
      </c>
      <c r="AE43" s="55">
        <f t="shared" ca="1" si="180"/>
        <v>1</v>
      </c>
    </row>
    <row r="44" spans="1:31" x14ac:dyDescent="0.3">
      <c r="C44" t="s">
        <v>729</v>
      </c>
      <c r="D44" s="32" t="str" cm="1">
        <f t="array" aca="1" ref="D44" ca="1">OFFSET(INDIRECT($C44),,-2)</f>
        <v>Lettuce min</v>
      </c>
      <c r="E44" s="69" t="str" cm="1">
        <f t="array" aca="1" ref="E44" ca="1">OFFSET(INDIRECT($C44),,1)</f>
        <v>EUR/ha/annum</v>
      </c>
      <c r="F44" s="32" cm="1">
        <f t="array" aca="1" ref="F44" ca="1">INDIRECT($C44)</f>
        <v>125.27109447789358</v>
      </c>
      <c r="H44" s="2" t="s">
        <v>717</v>
      </c>
      <c r="I44" s="49">
        <f ca="1">SUM(K44:AE44)</f>
        <v>2505.4218895578715</v>
      </c>
      <c r="K44" s="56">
        <f ca="1">K43*$F44</f>
        <v>0</v>
      </c>
      <c r="L44" s="56">
        <f t="shared" ref="L44:AE44" ca="1" si="181">L43*$F44</f>
        <v>125.27109447789358</v>
      </c>
      <c r="M44" s="56">
        <f t="shared" ca="1" si="181"/>
        <v>125.27109447789358</v>
      </c>
      <c r="N44" s="56">
        <f t="shared" ca="1" si="181"/>
        <v>125.27109447789358</v>
      </c>
      <c r="O44" s="56">
        <f t="shared" ca="1" si="181"/>
        <v>125.27109447789358</v>
      </c>
      <c r="P44" s="56">
        <f t="shared" ca="1" si="181"/>
        <v>125.27109447789358</v>
      </c>
      <c r="Q44" s="56">
        <f t="shared" ca="1" si="181"/>
        <v>125.27109447789358</v>
      </c>
      <c r="R44" s="56">
        <f t="shared" ca="1" si="181"/>
        <v>125.27109447789358</v>
      </c>
      <c r="S44" s="56">
        <f t="shared" ca="1" si="181"/>
        <v>125.27109447789358</v>
      </c>
      <c r="T44" s="56">
        <f t="shared" ca="1" si="181"/>
        <v>125.27109447789358</v>
      </c>
      <c r="U44" s="56">
        <f t="shared" ca="1" si="181"/>
        <v>125.27109447789358</v>
      </c>
      <c r="V44" s="56">
        <f t="shared" ca="1" si="181"/>
        <v>125.27109447789358</v>
      </c>
      <c r="W44" s="56">
        <f t="shared" ca="1" si="181"/>
        <v>125.27109447789358</v>
      </c>
      <c r="X44" s="56">
        <f t="shared" ca="1" si="181"/>
        <v>125.27109447789358</v>
      </c>
      <c r="Y44" s="56">
        <f t="shared" ca="1" si="181"/>
        <v>125.27109447789358</v>
      </c>
      <c r="Z44" s="56">
        <f t="shared" ca="1" si="181"/>
        <v>125.27109447789358</v>
      </c>
      <c r="AA44" s="56">
        <f t="shared" ca="1" si="181"/>
        <v>125.27109447789358</v>
      </c>
      <c r="AB44" s="56">
        <f t="shared" ca="1" si="181"/>
        <v>125.27109447789358</v>
      </c>
      <c r="AC44" s="56">
        <f t="shared" ca="1" si="181"/>
        <v>125.27109447789358</v>
      </c>
      <c r="AD44" s="56">
        <f t="shared" ca="1" si="181"/>
        <v>125.27109447789358</v>
      </c>
      <c r="AE44" s="56">
        <f t="shared" ca="1" si="181"/>
        <v>125.27109447789358</v>
      </c>
    </row>
    <row r="45" spans="1:31" x14ac:dyDescent="0.3">
      <c r="K45" s="56"/>
      <c r="L45" s="56"/>
      <c r="M45" s="56"/>
      <c r="N45" s="56"/>
      <c r="O45" s="56"/>
      <c r="P45" s="56"/>
      <c r="Q45" s="56"/>
      <c r="R45" s="56"/>
      <c r="S45" s="56"/>
      <c r="T45" s="56"/>
      <c r="U45" s="56"/>
      <c r="V45" s="56"/>
      <c r="W45" s="56"/>
      <c r="X45" s="56"/>
      <c r="Y45" s="56"/>
      <c r="Z45" s="56"/>
      <c r="AA45" s="56"/>
      <c r="AB45" s="56"/>
      <c r="AC45" s="56"/>
      <c r="AD45" s="56"/>
      <c r="AE45" s="56"/>
    </row>
    <row r="46" spans="1:31" x14ac:dyDescent="0.3">
      <c r="C46" t="s">
        <v>716</v>
      </c>
      <c r="E46" t="s">
        <v>613</v>
      </c>
      <c r="F46" s="32" cm="1">
        <f t="array" aca="1" ref="F46" ca="1">OFFSET(INDIRECT($C47),,2)</f>
        <v>1</v>
      </c>
      <c r="G46" s="32" cm="1">
        <f t="array" aca="1" ref="G46" ca="1">OFFSET(INDIRECT($C47),,3)</f>
        <v>20</v>
      </c>
      <c r="I46" s="49">
        <f ca="1">SUM(K46:AE46)</f>
        <v>20</v>
      </c>
      <c r="K46" s="55">
        <f t="shared" ref="K46:AE46" ca="1" si="182">IF(AND(K$1&gt;=$F46,K$1&lt;=$G46),1,0)</f>
        <v>0</v>
      </c>
      <c r="L46" s="55">
        <f t="shared" ca="1" si="182"/>
        <v>1</v>
      </c>
      <c r="M46" s="55">
        <f t="shared" ca="1" si="182"/>
        <v>1</v>
      </c>
      <c r="N46" s="55">
        <f t="shared" ca="1" si="182"/>
        <v>1</v>
      </c>
      <c r="O46" s="55">
        <f t="shared" ca="1" si="182"/>
        <v>1</v>
      </c>
      <c r="P46" s="55">
        <f t="shared" ca="1" si="182"/>
        <v>1</v>
      </c>
      <c r="Q46" s="55">
        <f t="shared" ca="1" si="182"/>
        <v>1</v>
      </c>
      <c r="R46" s="55">
        <f t="shared" ca="1" si="182"/>
        <v>1</v>
      </c>
      <c r="S46" s="55">
        <f t="shared" ca="1" si="182"/>
        <v>1</v>
      </c>
      <c r="T46" s="55">
        <f t="shared" ca="1" si="182"/>
        <v>1</v>
      </c>
      <c r="U46" s="55">
        <f t="shared" ca="1" si="182"/>
        <v>1</v>
      </c>
      <c r="V46" s="55">
        <f t="shared" ca="1" si="182"/>
        <v>1</v>
      </c>
      <c r="W46" s="55">
        <f t="shared" ca="1" si="182"/>
        <v>1</v>
      </c>
      <c r="X46" s="55">
        <f t="shared" ca="1" si="182"/>
        <v>1</v>
      </c>
      <c r="Y46" s="55">
        <f t="shared" ca="1" si="182"/>
        <v>1</v>
      </c>
      <c r="Z46" s="55">
        <f t="shared" ca="1" si="182"/>
        <v>1</v>
      </c>
      <c r="AA46" s="55">
        <f t="shared" ca="1" si="182"/>
        <v>1</v>
      </c>
      <c r="AB46" s="55">
        <f t="shared" ca="1" si="182"/>
        <v>1</v>
      </c>
      <c r="AC46" s="55">
        <f t="shared" ca="1" si="182"/>
        <v>1</v>
      </c>
      <c r="AD46" s="55">
        <f t="shared" ca="1" si="182"/>
        <v>1</v>
      </c>
      <c r="AE46" s="55">
        <f t="shared" ca="1" si="182"/>
        <v>1</v>
      </c>
    </row>
    <row r="47" spans="1:31" x14ac:dyDescent="0.3">
      <c r="C47" t="s">
        <v>730</v>
      </c>
      <c r="D47" s="32" t="str" cm="1">
        <f t="array" aca="1" ref="D47" ca="1">OFFSET(INDIRECT($C47),,-2)</f>
        <v>Lettuce max</v>
      </c>
      <c r="E47" s="69" t="str" cm="1">
        <f t="array" aca="1" ref="E47" ca="1">OFFSET(INDIRECT($C47),,1)</f>
        <v>EUR/ha/annum</v>
      </c>
      <c r="F47" s="32" cm="1">
        <f t="array" aca="1" ref="F47" ca="1">INDIRECT($C47)</f>
        <v>313.17773619473394</v>
      </c>
      <c r="H47" s="2" t="s">
        <v>718</v>
      </c>
      <c r="I47" s="49">
        <f ca="1">SUM(K47:AE47)</f>
        <v>6263.5547238946801</v>
      </c>
      <c r="K47" s="56">
        <f ca="1">K46*$F47</f>
        <v>0</v>
      </c>
      <c r="L47" s="56">
        <f t="shared" ref="L47:AE47" ca="1" si="183">L46*$F47</f>
        <v>313.17773619473394</v>
      </c>
      <c r="M47" s="56">
        <f t="shared" ca="1" si="183"/>
        <v>313.17773619473394</v>
      </c>
      <c r="N47" s="56">
        <f t="shared" ca="1" si="183"/>
        <v>313.17773619473394</v>
      </c>
      <c r="O47" s="56">
        <f t="shared" ca="1" si="183"/>
        <v>313.17773619473394</v>
      </c>
      <c r="P47" s="56">
        <f t="shared" ca="1" si="183"/>
        <v>313.17773619473394</v>
      </c>
      <c r="Q47" s="56">
        <f t="shared" ca="1" si="183"/>
        <v>313.17773619473394</v>
      </c>
      <c r="R47" s="56">
        <f t="shared" ca="1" si="183"/>
        <v>313.17773619473394</v>
      </c>
      <c r="S47" s="56">
        <f t="shared" ca="1" si="183"/>
        <v>313.17773619473394</v>
      </c>
      <c r="T47" s="56">
        <f t="shared" ca="1" si="183"/>
        <v>313.17773619473394</v>
      </c>
      <c r="U47" s="56">
        <f t="shared" ca="1" si="183"/>
        <v>313.17773619473394</v>
      </c>
      <c r="V47" s="56">
        <f t="shared" ca="1" si="183"/>
        <v>313.17773619473394</v>
      </c>
      <c r="W47" s="56">
        <f t="shared" ca="1" si="183"/>
        <v>313.17773619473394</v>
      </c>
      <c r="X47" s="56">
        <f t="shared" ca="1" si="183"/>
        <v>313.17773619473394</v>
      </c>
      <c r="Y47" s="56">
        <f t="shared" ca="1" si="183"/>
        <v>313.17773619473394</v>
      </c>
      <c r="Z47" s="56">
        <f t="shared" ca="1" si="183"/>
        <v>313.17773619473394</v>
      </c>
      <c r="AA47" s="56">
        <f t="shared" ca="1" si="183"/>
        <v>313.17773619473394</v>
      </c>
      <c r="AB47" s="56">
        <f t="shared" ca="1" si="183"/>
        <v>313.17773619473394</v>
      </c>
      <c r="AC47" s="56">
        <f t="shared" ca="1" si="183"/>
        <v>313.17773619473394</v>
      </c>
      <c r="AD47" s="56">
        <f t="shared" ca="1" si="183"/>
        <v>313.17773619473394</v>
      </c>
      <c r="AE47" s="56">
        <f t="shared" ca="1" si="183"/>
        <v>313.17773619473394</v>
      </c>
    </row>
    <row r="48" spans="1:3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t="s">
        <v>716</v>
      </c>
      <c r="E49" t="s">
        <v>613</v>
      </c>
      <c r="F49" s="32" cm="1">
        <f t="array" aca="1" ref="F49" ca="1">OFFSET(INDIRECT($C50),,2)</f>
        <v>1</v>
      </c>
      <c r="G49" s="32" cm="1">
        <f t="array" aca="1" ref="G49" ca="1">OFFSET(INDIRECT($C50),,3)</f>
        <v>20</v>
      </c>
      <c r="I49" s="49">
        <f ca="1">SUM(K49:AE49)</f>
        <v>20</v>
      </c>
      <c r="K49" s="55">
        <f t="shared" ref="K49:AE49" ca="1" si="184">IF(AND(K$1&gt;=$F49,K$1&lt;=$G49),1,0)</f>
        <v>0</v>
      </c>
      <c r="L49" s="55">
        <f t="shared" ca="1" si="184"/>
        <v>1</v>
      </c>
      <c r="M49" s="55">
        <f t="shared" ca="1" si="184"/>
        <v>1</v>
      </c>
      <c r="N49" s="55">
        <f t="shared" ca="1" si="184"/>
        <v>1</v>
      </c>
      <c r="O49" s="55">
        <f t="shared" ca="1" si="184"/>
        <v>1</v>
      </c>
      <c r="P49" s="55">
        <f t="shared" ca="1" si="184"/>
        <v>1</v>
      </c>
      <c r="Q49" s="55">
        <f t="shared" ca="1" si="184"/>
        <v>1</v>
      </c>
      <c r="R49" s="55">
        <f t="shared" ca="1" si="184"/>
        <v>1</v>
      </c>
      <c r="S49" s="55">
        <f t="shared" ca="1" si="184"/>
        <v>1</v>
      </c>
      <c r="T49" s="55">
        <f t="shared" ca="1" si="184"/>
        <v>1</v>
      </c>
      <c r="U49" s="55">
        <f t="shared" ca="1" si="184"/>
        <v>1</v>
      </c>
      <c r="V49" s="55">
        <f t="shared" ca="1" si="184"/>
        <v>1</v>
      </c>
      <c r="W49" s="55">
        <f t="shared" ca="1" si="184"/>
        <v>1</v>
      </c>
      <c r="X49" s="55">
        <f t="shared" ca="1" si="184"/>
        <v>1</v>
      </c>
      <c r="Y49" s="55">
        <f t="shared" ca="1" si="184"/>
        <v>1</v>
      </c>
      <c r="Z49" s="55">
        <f t="shared" ca="1" si="184"/>
        <v>1</v>
      </c>
      <c r="AA49" s="55">
        <f t="shared" ca="1" si="184"/>
        <v>1</v>
      </c>
      <c r="AB49" s="55">
        <f t="shared" ca="1" si="184"/>
        <v>1</v>
      </c>
      <c r="AC49" s="55">
        <f t="shared" ca="1" si="184"/>
        <v>1</v>
      </c>
      <c r="AD49" s="55">
        <f t="shared" ca="1" si="184"/>
        <v>1</v>
      </c>
      <c r="AE49" s="55">
        <f t="shared" ca="1" si="184"/>
        <v>1</v>
      </c>
    </row>
    <row r="50" spans="3:31" x14ac:dyDescent="0.3">
      <c r="C50" t="s">
        <v>731</v>
      </c>
      <c r="D50" s="32" t="str" cm="1">
        <f t="array" aca="1" ref="D50" ca="1">OFFSET(INDIRECT($C50),,-2)</f>
        <v>Lettuce max</v>
      </c>
      <c r="E50" s="69" t="str" cm="1">
        <f t="array" aca="1" ref="E50" ca="1">OFFSET(INDIRECT($C50),,1)</f>
        <v>EUR/ha/annum</v>
      </c>
      <c r="F50" s="32" cm="1">
        <f t="array" aca="1" ref="F50" ca="1">INDIRECT($C50)</f>
        <v>1.7164051528410215E-2</v>
      </c>
      <c r="H50" s="2" t="s">
        <v>719</v>
      </c>
      <c r="I50" s="49">
        <f ca="1">SUM(K50:AE50)</f>
        <v>0.3432810305682043</v>
      </c>
      <c r="K50" s="56">
        <f ca="1">K49*$F50</f>
        <v>0</v>
      </c>
      <c r="L50" s="56">
        <f t="shared" ref="L50:AE50" ca="1" si="185">L49*$F50</f>
        <v>1.7164051528410215E-2</v>
      </c>
      <c r="M50" s="56">
        <f t="shared" ca="1" si="185"/>
        <v>1.7164051528410215E-2</v>
      </c>
      <c r="N50" s="56">
        <f t="shared" ca="1" si="185"/>
        <v>1.7164051528410215E-2</v>
      </c>
      <c r="O50" s="56">
        <f t="shared" ca="1" si="185"/>
        <v>1.7164051528410215E-2</v>
      </c>
      <c r="P50" s="56">
        <f t="shared" ca="1" si="185"/>
        <v>1.7164051528410215E-2</v>
      </c>
      <c r="Q50" s="56">
        <f t="shared" ca="1" si="185"/>
        <v>1.7164051528410215E-2</v>
      </c>
      <c r="R50" s="56">
        <f t="shared" ca="1" si="185"/>
        <v>1.7164051528410215E-2</v>
      </c>
      <c r="S50" s="56">
        <f t="shared" ca="1" si="185"/>
        <v>1.7164051528410215E-2</v>
      </c>
      <c r="T50" s="56">
        <f t="shared" ca="1" si="185"/>
        <v>1.7164051528410215E-2</v>
      </c>
      <c r="U50" s="56">
        <f t="shared" ca="1" si="185"/>
        <v>1.7164051528410215E-2</v>
      </c>
      <c r="V50" s="56">
        <f t="shared" ca="1" si="185"/>
        <v>1.7164051528410215E-2</v>
      </c>
      <c r="W50" s="56">
        <f t="shared" ca="1" si="185"/>
        <v>1.7164051528410215E-2</v>
      </c>
      <c r="X50" s="56">
        <f t="shared" ca="1" si="185"/>
        <v>1.7164051528410215E-2</v>
      </c>
      <c r="Y50" s="56">
        <f t="shared" ca="1" si="185"/>
        <v>1.7164051528410215E-2</v>
      </c>
      <c r="Z50" s="56">
        <f t="shared" ca="1" si="185"/>
        <v>1.7164051528410215E-2</v>
      </c>
      <c r="AA50" s="56">
        <f t="shared" ca="1" si="185"/>
        <v>1.7164051528410215E-2</v>
      </c>
      <c r="AB50" s="56">
        <f t="shared" ca="1" si="185"/>
        <v>1.7164051528410215E-2</v>
      </c>
      <c r="AC50" s="56">
        <f t="shared" ca="1" si="185"/>
        <v>1.7164051528410215E-2</v>
      </c>
      <c r="AD50" s="56">
        <f t="shared" ca="1" si="185"/>
        <v>1.7164051528410215E-2</v>
      </c>
      <c r="AE50" s="56">
        <f t="shared" ca="1" si="185"/>
        <v>1.7164051528410215E-2</v>
      </c>
    </row>
    <row r="52" spans="3:31" x14ac:dyDescent="0.3">
      <c r="C52" t="s">
        <v>716</v>
      </c>
      <c r="E52" t="s">
        <v>613</v>
      </c>
      <c r="F52" s="32" cm="1">
        <f t="array" aca="1" ref="F52" ca="1">OFFSET(INDIRECT($C53),,2)</f>
        <v>1</v>
      </c>
      <c r="G52" s="32" cm="1">
        <f t="array" aca="1" ref="G52" ca="1">OFFSET(INDIRECT($C53),,3)</f>
        <v>20</v>
      </c>
      <c r="I52" s="49">
        <f ca="1">SUM(K52:AE52)</f>
        <v>20</v>
      </c>
      <c r="K52" s="55">
        <f t="shared" ref="K52:AE52" ca="1" si="186">IF(AND(K$1&gt;=$F52,K$1&lt;=$G52),1,0)</f>
        <v>0</v>
      </c>
      <c r="L52" s="55">
        <f t="shared" ca="1" si="186"/>
        <v>1</v>
      </c>
      <c r="M52" s="55">
        <f t="shared" ca="1" si="186"/>
        <v>1</v>
      </c>
      <c r="N52" s="55">
        <f t="shared" ca="1" si="186"/>
        <v>1</v>
      </c>
      <c r="O52" s="55">
        <f t="shared" ca="1" si="186"/>
        <v>1</v>
      </c>
      <c r="P52" s="55">
        <f t="shared" ca="1" si="186"/>
        <v>1</v>
      </c>
      <c r="Q52" s="55">
        <f t="shared" ca="1" si="186"/>
        <v>1</v>
      </c>
      <c r="R52" s="55">
        <f t="shared" ca="1" si="186"/>
        <v>1</v>
      </c>
      <c r="S52" s="55">
        <f t="shared" ca="1" si="186"/>
        <v>1</v>
      </c>
      <c r="T52" s="55">
        <f t="shared" ca="1" si="186"/>
        <v>1</v>
      </c>
      <c r="U52" s="55">
        <f t="shared" ca="1" si="186"/>
        <v>1</v>
      </c>
      <c r="V52" s="55">
        <f t="shared" ca="1" si="186"/>
        <v>1</v>
      </c>
      <c r="W52" s="55">
        <f t="shared" ca="1" si="186"/>
        <v>1</v>
      </c>
      <c r="X52" s="55">
        <f t="shared" ca="1" si="186"/>
        <v>1</v>
      </c>
      <c r="Y52" s="55">
        <f t="shared" ca="1" si="186"/>
        <v>1</v>
      </c>
      <c r="Z52" s="55">
        <f t="shared" ca="1" si="186"/>
        <v>1</v>
      </c>
      <c r="AA52" s="55">
        <f t="shared" ca="1" si="186"/>
        <v>1</v>
      </c>
      <c r="AB52" s="55">
        <f t="shared" ca="1" si="186"/>
        <v>1</v>
      </c>
      <c r="AC52" s="55">
        <f t="shared" ca="1" si="186"/>
        <v>1</v>
      </c>
      <c r="AD52" s="55">
        <f t="shared" ca="1" si="186"/>
        <v>1</v>
      </c>
      <c r="AE52" s="55">
        <f t="shared" ca="1" si="186"/>
        <v>1</v>
      </c>
    </row>
    <row r="53" spans="3:31" x14ac:dyDescent="0.3">
      <c r="C53" t="s">
        <v>732</v>
      </c>
      <c r="D53" s="32" t="str" cm="1">
        <f t="array" aca="1" ref="D53" ca="1">OFFSET(INDIRECT($C53),,-2)</f>
        <v>Pakkard khao min</v>
      </c>
      <c r="E53" s="69" t="str" cm="1">
        <f t="array" aca="1" ref="E53" ca="1">OFFSET(INDIRECT($C53),,1)</f>
        <v>EUR/ha/annum</v>
      </c>
      <c r="F53" s="32" cm="1">
        <f t="array" aca="1" ref="F53" ca="1">INDIRECT($C53)</f>
        <v>46.976660429210092</v>
      </c>
      <c r="H53" s="2" t="s">
        <v>717</v>
      </c>
      <c r="I53" s="49">
        <f ca="1">SUM(K53:AE53)</f>
        <v>939.53320858420227</v>
      </c>
      <c r="K53" s="56">
        <f ca="1">K52*$F53</f>
        <v>0</v>
      </c>
      <c r="L53" s="56">
        <f t="shared" ref="L53:AE53" ca="1" si="187">L52*$F53</f>
        <v>46.976660429210092</v>
      </c>
      <c r="M53" s="56">
        <f t="shared" ca="1" si="187"/>
        <v>46.976660429210092</v>
      </c>
      <c r="N53" s="56">
        <f t="shared" ca="1" si="187"/>
        <v>46.976660429210092</v>
      </c>
      <c r="O53" s="56">
        <f t="shared" ca="1" si="187"/>
        <v>46.976660429210092</v>
      </c>
      <c r="P53" s="56">
        <f t="shared" ca="1" si="187"/>
        <v>46.976660429210092</v>
      </c>
      <c r="Q53" s="56">
        <f t="shared" ca="1" si="187"/>
        <v>46.976660429210092</v>
      </c>
      <c r="R53" s="56">
        <f t="shared" ca="1" si="187"/>
        <v>46.976660429210092</v>
      </c>
      <c r="S53" s="56">
        <f t="shared" ca="1" si="187"/>
        <v>46.976660429210092</v>
      </c>
      <c r="T53" s="56">
        <f t="shared" ca="1" si="187"/>
        <v>46.976660429210092</v>
      </c>
      <c r="U53" s="56">
        <f t="shared" ca="1" si="187"/>
        <v>46.976660429210092</v>
      </c>
      <c r="V53" s="56">
        <f t="shared" ca="1" si="187"/>
        <v>46.976660429210092</v>
      </c>
      <c r="W53" s="56">
        <f t="shared" ca="1" si="187"/>
        <v>46.976660429210092</v>
      </c>
      <c r="X53" s="56">
        <f t="shared" ca="1" si="187"/>
        <v>46.976660429210092</v>
      </c>
      <c r="Y53" s="56">
        <f t="shared" ca="1" si="187"/>
        <v>46.976660429210092</v>
      </c>
      <c r="Z53" s="56">
        <f t="shared" ca="1" si="187"/>
        <v>46.976660429210092</v>
      </c>
      <c r="AA53" s="56">
        <f t="shared" ca="1" si="187"/>
        <v>46.976660429210092</v>
      </c>
      <c r="AB53" s="56">
        <f t="shared" ca="1" si="187"/>
        <v>46.976660429210092</v>
      </c>
      <c r="AC53" s="56">
        <f t="shared" ca="1" si="187"/>
        <v>46.976660429210092</v>
      </c>
      <c r="AD53" s="56">
        <f t="shared" ca="1" si="187"/>
        <v>46.976660429210092</v>
      </c>
      <c r="AE53" s="56">
        <f t="shared" ca="1" si="187"/>
        <v>46.976660429210092</v>
      </c>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t="s">
        <v>716</v>
      </c>
      <c r="E55" t="s">
        <v>613</v>
      </c>
      <c r="F55" s="32" cm="1">
        <f t="array" aca="1" ref="F55" ca="1">OFFSET(INDIRECT($C56),,2)</f>
        <v>1</v>
      </c>
      <c r="G55" s="32" cm="1">
        <f t="array" aca="1" ref="G55" ca="1">OFFSET(INDIRECT($C56),,3)</f>
        <v>20</v>
      </c>
      <c r="I55" s="49">
        <f ca="1">SUM(K55:AE55)</f>
        <v>20</v>
      </c>
      <c r="K55" s="55">
        <f t="shared" ref="K55:AE55" ca="1" si="188">IF(AND(K$1&gt;=$F55,K$1&lt;=$G55),1,0)</f>
        <v>0</v>
      </c>
      <c r="L55" s="55">
        <f t="shared" ca="1" si="188"/>
        <v>1</v>
      </c>
      <c r="M55" s="55">
        <f t="shared" ca="1" si="188"/>
        <v>1</v>
      </c>
      <c r="N55" s="55">
        <f t="shared" ca="1" si="188"/>
        <v>1</v>
      </c>
      <c r="O55" s="55">
        <f t="shared" ca="1" si="188"/>
        <v>1</v>
      </c>
      <c r="P55" s="55">
        <f t="shared" ca="1" si="188"/>
        <v>1</v>
      </c>
      <c r="Q55" s="55">
        <f t="shared" ca="1" si="188"/>
        <v>1</v>
      </c>
      <c r="R55" s="55">
        <f t="shared" ca="1" si="188"/>
        <v>1</v>
      </c>
      <c r="S55" s="55">
        <f t="shared" ca="1" si="188"/>
        <v>1</v>
      </c>
      <c r="T55" s="55">
        <f t="shared" ca="1" si="188"/>
        <v>1</v>
      </c>
      <c r="U55" s="55">
        <f t="shared" ca="1" si="188"/>
        <v>1</v>
      </c>
      <c r="V55" s="55">
        <f t="shared" ca="1" si="188"/>
        <v>1</v>
      </c>
      <c r="W55" s="55">
        <f t="shared" ca="1" si="188"/>
        <v>1</v>
      </c>
      <c r="X55" s="55">
        <f t="shared" ca="1" si="188"/>
        <v>1</v>
      </c>
      <c r="Y55" s="55">
        <f t="shared" ca="1" si="188"/>
        <v>1</v>
      </c>
      <c r="Z55" s="55">
        <f t="shared" ca="1" si="188"/>
        <v>1</v>
      </c>
      <c r="AA55" s="55">
        <f t="shared" ca="1" si="188"/>
        <v>1</v>
      </c>
      <c r="AB55" s="55">
        <f t="shared" ca="1" si="188"/>
        <v>1</v>
      </c>
      <c r="AC55" s="55">
        <f t="shared" ca="1" si="188"/>
        <v>1</v>
      </c>
      <c r="AD55" s="55">
        <f t="shared" ca="1" si="188"/>
        <v>1</v>
      </c>
      <c r="AE55" s="55">
        <f t="shared" ca="1" si="188"/>
        <v>1</v>
      </c>
    </row>
    <row r="56" spans="3:31" x14ac:dyDescent="0.3">
      <c r="C56" t="s">
        <v>733</v>
      </c>
      <c r="D56" s="32" t="str" cm="1">
        <f t="array" aca="1" ref="D56" ca="1">OFFSET(INDIRECT($C56),,-2)</f>
        <v>Pakkard khao max</v>
      </c>
      <c r="E56" s="69" t="str" cm="1">
        <f t="array" aca="1" ref="E56" ca="1">OFFSET(INDIRECT($C56),,1)</f>
        <v>EUR/ha/annum</v>
      </c>
      <c r="F56" s="32" cm="1">
        <f t="array" aca="1" ref="F56" ca="1">INDIRECT($C56)</f>
        <v>93.953320858420184</v>
      </c>
      <c r="H56" s="2" t="s">
        <v>718</v>
      </c>
      <c r="I56" s="49">
        <f ca="1">SUM(K56:AE56)</f>
        <v>1879.0664171684045</v>
      </c>
      <c r="K56" s="56">
        <f ca="1">K55*$F56</f>
        <v>0</v>
      </c>
      <c r="L56" s="56">
        <f t="shared" ref="L56:AE56" ca="1" si="189">L55*$F56</f>
        <v>93.953320858420184</v>
      </c>
      <c r="M56" s="56">
        <f t="shared" ca="1" si="189"/>
        <v>93.953320858420184</v>
      </c>
      <c r="N56" s="56">
        <f t="shared" ca="1" si="189"/>
        <v>93.953320858420184</v>
      </c>
      <c r="O56" s="56">
        <f t="shared" ca="1" si="189"/>
        <v>93.953320858420184</v>
      </c>
      <c r="P56" s="56">
        <f t="shared" ca="1" si="189"/>
        <v>93.953320858420184</v>
      </c>
      <c r="Q56" s="56">
        <f t="shared" ca="1" si="189"/>
        <v>93.953320858420184</v>
      </c>
      <c r="R56" s="56">
        <f t="shared" ca="1" si="189"/>
        <v>93.953320858420184</v>
      </c>
      <c r="S56" s="56">
        <f t="shared" ca="1" si="189"/>
        <v>93.953320858420184</v>
      </c>
      <c r="T56" s="56">
        <f t="shared" ca="1" si="189"/>
        <v>93.953320858420184</v>
      </c>
      <c r="U56" s="56">
        <f t="shared" ca="1" si="189"/>
        <v>93.953320858420184</v>
      </c>
      <c r="V56" s="56">
        <f t="shared" ca="1" si="189"/>
        <v>93.953320858420184</v>
      </c>
      <c r="W56" s="56">
        <f t="shared" ca="1" si="189"/>
        <v>93.953320858420184</v>
      </c>
      <c r="X56" s="56">
        <f t="shared" ca="1" si="189"/>
        <v>93.953320858420184</v>
      </c>
      <c r="Y56" s="56">
        <f t="shared" ca="1" si="189"/>
        <v>93.953320858420184</v>
      </c>
      <c r="Z56" s="56">
        <f t="shared" ca="1" si="189"/>
        <v>93.953320858420184</v>
      </c>
      <c r="AA56" s="56">
        <f t="shared" ca="1" si="189"/>
        <v>93.953320858420184</v>
      </c>
      <c r="AB56" s="56">
        <f t="shared" ca="1" si="189"/>
        <v>93.953320858420184</v>
      </c>
      <c r="AC56" s="56">
        <f t="shared" ca="1" si="189"/>
        <v>93.953320858420184</v>
      </c>
      <c r="AD56" s="56">
        <f t="shared" ca="1" si="189"/>
        <v>93.953320858420184</v>
      </c>
      <c r="AE56" s="56">
        <f t="shared" ca="1" si="189"/>
        <v>93.953320858420184</v>
      </c>
    </row>
    <row r="57" spans="3:31" x14ac:dyDescent="0.3">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t="s">
        <v>716</v>
      </c>
      <c r="E58" t="s">
        <v>613</v>
      </c>
      <c r="F58" s="32" cm="1">
        <f t="array" aca="1" ref="F58" ca="1">OFFSET(INDIRECT($C59),,2)</f>
        <v>1</v>
      </c>
      <c r="G58" s="32" cm="1">
        <f t="array" aca="1" ref="G58" ca="1">OFFSET(INDIRECT($C59),,3)</f>
        <v>20</v>
      </c>
      <c r="I58" s="49">
        <f ca="1">SUM(K58:AE58)</f>
        <v>20</v>
      </c>
      <c r="K58" s="55">
        <f t="shared" ref="K58:AE58" ca="1" si="190">IF(AND(K$1&gt;=$F58,K$1&lt;=$G58),1,0)</f>
        <v>0</v>
      </c>
      <c r="L58" s="55">
        <f t="shared" ca="1" si="190"/>
        <v>1</v>
      </c>
      <c r="M58" s="55">
        <f t="shared" ca="1" si="190"/>
        <v>1</v>
      </c>
      <c r="N58" s="55">
        <f t="shared" ca="1" si="190"/>
        <v>1</v>
      </c>
      <c r="O58" s="55">
        <f t="shared" ca="1" si="190"/>
        <v>1</v>
      </c>
      <c r="P58" s="55">
        <f t="shared" ca="1" si="190"/>
        <v>1</v>
      </c>
      <c r="Q58" s="55">
        <f t="shared" ca="1" si="190"/>
        <v>1</v>
      </c>
      <c r="R58" s="55">
        <f t="shared" ca="1" si="190"/>
        <v>1</v>
      </c>
      <c r="S58" s="55">
        <f t="shared" ca="1" si="190"/>
        <v>1</v>
      </c>
      <c r="T58" s="55">
        <f t="shared" ca="1" si="190"/>
        <v>1</v>
      </c>
      <c r="U58" s="55">
        <f t="shared" ca="1" si="190"/>
        <v>1</v>
      </c>
      <c r="V58" s="55">
        <f t="shared" ca="1" si="190"/>
        <v>1</v>
      </c>
      <c r="W58" s="55">
        <f t="shared" ca="1" si="190"/>
        <v>1</v>
      </c>
      <c r="X58" s="55">
        <f t="shared" ca="1" si="190"/>
        <v>1</v>
      </c>
      <c r="Y58" s="55">
        <f t="shared" ca="1" si="190"/>
        <v>1</v>
      </c>
      <c r="Z58" s="55">
        <f t="shared" ca="1" si="190"/>
        <v>1</v>
      </c>
      <c r="AA58" s="55">
        <f t="shared" ca="1" si="190"/>
        <v>1</v>
      </c>
      <c r="AB58" s="55">
        <f t="shared" ca="1" si="190"/>
        <v>1</v>
      </c>
      <c r="AC58" s="55">
        <f t="shared" ca="1" si="190"/>
        <v>1</v>
      </c>
      <c r="AD58" s="55">
        <f t="shared" ca="1" si="190"/>
        <v>1</v>
      </c>
      <c r="AE58" s="55">
        <f t="shared" ca="1" si="190"/>
        <v>1</v>
      </c>
    </row>
    <row r="59" spans="3:31" x14ac:dyDescent="0.3">
      <c r="C59" t="s">
        <v>734</v>
      </c>
      <c r="D59" s="32" t="str" cm="1">
        <f t="array" aca="1" ref="D59" ca="1">OFFSET(INDIRECT($C59),,-2)</f>
        <v>Pakkard khao max</v>
      </c>
      <c r="E59" s="69" t="str" cm="1">
        <f t="array" aca="1" ref="E59" ca="1">OFFSET(INDIRECT($C59),,1)</f>
        <v>EUR/ha/annum</v>
      </c>
      <c r="F59" s="32" cm="1">
        <f t="array" aca="1" ref="F59" ca="1">INDIRECT($C59)</f>
        <v>5.5170165627032837E-3</v>
      </c>
      <c r="H59" s="2" t="s">
        <v>719</v>
      </c>
      <c r="I59" s="49">
        <f ca="1">SUM(K59:AE59)</f>
        <v>0.11034033125406571</v>
      </c>
      <c r="K59" s="56">
        <f ca="1">K58*$F59</f>
        <v>0</v>
      </c>
      <c r="L59" s="56">
        <f t="shared" ref="L59:AE59" ca="1" si="191">L58*$F59</f>
        <v>5.5170165627032837E-3</v>
      </c>
      <c r="M59" s="56">
        <f t="shared" ca="1" si="191"/>
        <v>5.5170165627032837E-3</v>
      </c>
      <c r="N59" s="56">
        <f t="shared" ca="1" si="191"/>
        <v>5.5170165627032837E-3</v>
      </c>
      <c r="O59" s="56">
        <f t="shared" ca="1" si="191"/>
        <v>5.5170165627032837E-3</v>
      </c>
      <c r="P59" s="56">
        <f t="shared" ca="1" si="191"/>
        <v>5.5170165627032837E-3</v>
      </c>
      <c r="Q59" s="56">
        <f t="shared" ca="1" si="191"/>
        <v>5.5170165627032837E-3</v>
      </c>
      <c r="R59" s="56">
        <f t="shared" ca="1" si="191"/>
        <v>5.5170165627032837E-3</v>
      </c>
      <c r="S59" s="56">
        <f t="shared" ca="1" si="191"/>
        <v>5.5170165627032837E-3</v>
      </c>
      <c r="T59" s="56">
        <f t="shared" ca="1" si="191"/>
        <v>5.5170165627032837E-3</v>
      </c>
      <c r="U59" s="56">
        <f t="shared" ca="1" si="191"/>
        <v>5.5170165627032837E-3</v>
      </c>
      <c r="V59" s="56">
        <f t="shared" ca="1" si="191"/>
        <v>5.5170165627032837E-3</v>
      </c>
      <c r="W59" s="56">
        <f t="shared" ca="1" si="191"/>
        <v>5.5170165627032837E-3</v>
      </c>
      <c r="X59" s="56">
        <f t="shared" ca="1" si="191"/>
        <v>5.5170165627032837E-3</v>
      </c>
      <c r="Y59" s="56">
        <f t="shared" ca="1" si="191"/>
        <v>5.5170165627032837E-3</v>
      </c>
      <c r="Z59" s="56">
        <f t="shared" ca="1" si="191"/>
        <v>5.5170165627032837E-3</v>
      </c>
      <c r="AA59" s="56">
        <f t="shared" ca="1" si="191"/>
        <v>5.5170165627032837E-3</v>
      </c>
      <c r="AB59" s="56">
        <f t="shared" ca="1" si="191"/>
        <v>5.5170165627032837E-3</v>
      </c>
      <c r="AC59" s="56">
        <f t="shared" ca="1" si="191"/>
        <v>5.5170165627032837E-3</v>
      </c>
      <c r="AD59" s="56">
        <f t="shared" ca="1" si="191"/>
        <v>5.5170165627032837E-3</v>
      </c>
      <c r="AE59" s="56">
        <f t="shared" ca="1" si="191"/>
        <v>5.5170165627032837E-3</v>
      </c>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K61" s="56"/>
      <c r="L61" s="56"/>
      <c r="M61" s="56"/>
      <c r="N61" s="56"/>
      <c r="O61" s="56"/>
      <c r="P61" s="56"/>
      <c r="Q61" s="56"/>
      <c r="R61" s="56"/>
      <c r="S61" s="56"/>
      <c r="T61" s="56"/>
      <c r="U61" s="56"/>
      <c r="V61" s="56"/>
      <c r="W61" s="56"/>
      <c r="X61" s="56"/>
      <c r="Y61" s="56"/>
      <c r="Z61" s="56"/>
      <c r="AA61" s="56"/>
      <c r="AB61" s="56"/>
      <c r="AC61" s="56"/>
      <c r="AD61" s="56"/>
      <c r="AE61" s="56"/>
    </row>
    <row r="62" spans="3:31" x14ac:dyDescent="0.3">
      <c r="K62" s="56"/>
      <c r="L62" s="56"/>
      <c r="M62" s="56"/>
      <c r="N62" s="56"/>
      <c r="O62" s="56"/>
      <c r="P62" s="56"/>
      <c r="Q62" s="56"/>
      <c r="R62" s="56"/>
      <c r="S62" s="56"/>
      <c r="T62" s="56"/>
      <c r="U62" s="56"/>
      <c r="V62" s="56"/>
      <c r="W62" s="56"/>
      <c r="X62" s="56"/>
      <c r="Y62" s="56"/>
      <c r="Z62" s="56"/>
      <c r="AA62" s="56"/>
      <c r="AB62" s="56"/>
      <c r="AC62" s="56"/>
      <c r="AD62" s="56"/>
      <c r="AE62" s="56"/>
    </row>
    <row r="63" spans="3:31" x14ac:dyDescent="0.3">
      <c r="K63" s="56"/>
      <c r="L63" s="56"/>
      <c r="M63" s="56"/>
      <c r="N63" s="56"/>
      <c r="O63" s="56"/>
      <c r="P63" s="56"/>
      <c r="Q63" s="56"/>
      <c r="R63" s="56"/>
      <c r="S63" s="56"/>
      <c r="T63" s="56"/>
      <c r="U63" s="56"/>
      <c r="V63" s="56"/>
      <c r="W63" s="56"/>
      <c r="X63" s="56"/>
      <c r="Y63" s="56"/>
      <c r="Z63" s="56"/>
      <c r="AA63" s="56"/>
      <c r="AB63" s="56"/>
      <c r="AC63" s="56"/>
      <c r="AD63" s="56"/>
      <c r="AE63" s="56"/>
    </row>
    <row r="64" spans="3:31" x14ac:dyDescent="0.3">
      <c r="C64" s="54" t="s">
        <v>525</v>
      </c>
      <c r="D64" s="54"/>
      <c r="H64" t="s">
        <v>717</v>
      </c>
      <c r="J64" t="str">
        <f>CONCATENATE(B$1,"_",H64)</f>
        <v>A_Revenue_min</v>
      </c>
      <c r="K64" s="56">
        <f ca="1">SUMIF($H$8:$H$59,$H$64,K$8:K$59)</f>
        <v>0</v>
      </c>
      <c r="L64" s="56">
        <f t="shared" ref="L64:AE64" ca="1" si="192">SUMIF($H$8:$H$59,$H$64,L$8:L$59)</f>
        <v>365.63500700735193</v>
      </c>
      <c r="M64" s="56">
        <f t="shared" ca="1" si="192"/>
        <v>365.63500700735193</v>
      </c>
      <c r="N64" s="56">
        <f t="shared" ca="1" si="192"/>
        <v>365.63500700735193</v>
      </c>
      <c r="O64" s="56">
        <f t="shared" ca="1" si="192"/>
        <v>365.63500700735193</v>
      </c>
      <c r="P64" s="56">
        <f t="shared" ca="1" si="192"/>
        <v>365.63500700735193</v>
      </c>
      <c r="Q64" s="56">
        <f t="shared" ca="1" si="192"/>
        <v>365.63500700735193</v>
      </c>
      <c r="R64" s="56">
        <f t="shared" ca="1" si="192"/>
        <v>365.63500700735193</v>
      </c>
      <c r="S64" s="56">
        <f t="shared" ca="1" si="192"/>
        <v>365.63500700735193</v>
      </c>
      <c r="T64" s="56">
        <f t="shared" ca="1" si="192"/>
        <v>365.63500700735193</v>
      </c>
      <c r="U64" s="56">
        <f t="shared" ca="1" si="192"/>
        <v>365.63500700735193</v>
      </c>
      <c r="V64" s="56">
        <f t="shared" ca="1" si="192"/>
        <v>365.63500700735193</v>
      </c>
      <c r="W64" s="56">
        <f t="shared" ca="1" si="192"/>
        <v>365.63500700735193</v>
      </c>
      <c r="X64" s="56">
        <f t="shared" ca="1" si="192"/>
        <v>365.63500700735193</v>
      </c>
      <c r="Y64" s="56">
        <f t="shared" ca="1" si="192"/>
        <v>365.63500700735193</v>
      </c>
      <c r="Z64" s="56">
        <f t="shared" ca="1" si="192"/>
        <v>365.63500700735193</v>
      </c>
      <c r="AA64" s="56">
        <f t="shared" ca="1" si="192"/>
        <v>365.63500700735193</v>
      </c>
      <c r="AB64" s="56">
        <f t="shared" ca="1" si="192"/>
        <v>365.63500700735193</v>
      </c>
      <c r="AC64" s="56">
        <f t="shared" ca="1" si="192"/>
        <v>365.63500700735193</v>
      </c>
      <c r="AD64" s="56">
        <f t="shared" ca="1" si="192"/>
        <v>365.63500700735193</v>
      </c>
      <c r="AE64" s="56">
        <f t="shared" ca="1" si="192"/>
        <v>365.63500700735193</v>
      </c>
    </row>
    <row r="65" spans="3:35" x14ac:dyDescent="0.3">
      <c r="C65" t="s">
        <v>621</v>
      </c>
      <c r="D65" t="s">
        <v>195</v>
      </c>
      <c r="E65" t="str" cm="1">
        <f t="array" aca="1" ref="E65" ca="1">OFFSET(INDIRECT($D65),,1)</f>
        <v>%</v>
      </c>
      <c r="F65" s="50" cm="1">
        <f t="array" aca="1" ref="F65" ca="1">INDIRECT($D65)</f>
        <v>0.1</v>
      </c>
      <c r="H65" s="2" t="s">
        <v>717</v>
      </c>
      <c r="K65" s="56">
        <f t="shared" ref="K65:AE65" ca="1" si="193">K64/(1+$F65)^K$1</f>
        <v>0</v>
      </c>
      <c r="L65" s="56">
        <f ca="1">L64/(1+$F65)^L$1</f>
        <v>332.39546091577444</v>
      </c>
      <c r="M65" s="56">
        <f t="shared" ca="1" si="193"/>
        <v>302.1776917416131</v>
      </c>
      <c r="N65" s="56">
        <f t="shared" ca="1" si="193"/>
        <v>274.70699249237555</v>
      </c>
      <c r="O65" s="56">
        <f t="shared" ca="1" si="193"/>
        <v>249.73362953852322</v>
      </c>
      <c r="P65" s="56">
        <f t="shared" ca="1" si="193"/>
        <v>227.03057230774834</v>
      </c>
      <c r="Q65" s="56">
        <f t="shared" ca="1" si="193"/>
        <v>206.3914293706803</v>
      </c>
      <c r="R65" s="56">
        <f t="shared" ca="1" si="193"/>
        <v>187.62857215516388</v>
      </c>
      <c r="S65" s="56">
        <f t="shared" ca="1" si="193"/>
        <v>170.57142923196719</v>
      </c>
      <c r="T65" s="56">
        <f t="shared" ca="1" si="193"/>
        <v>155.06493566542468</v>
      </c>
      <c r="U65" s="56">
        <f t="shared" ca="1" si="193"/>
        <v>140.96812333220424</v>
      </c>
      <c r="V65" s="56">
        <f t="shared" ca="1" si="193"/>
        <v>128.15283939291294</v>
      </c>
      <c r="W65" s="56">
        <f t="shared" ca="1" si="193"/>
        <v>116.50258126628449</v>
      </c>
      <c r="X65" s="56">
        <f t="shared" ca="1" si="193"/>
        <v>105.91143751480408</v>
      </c>
      <c r="Y65" s="56">
        <f t="shared" ca="1" si="193"/>
        <v>96.283125013458246</v>
      </c>
      <c r="Z65" s="56">
        <f t="shared" ca="1" si="193"/>
        <v>87.530113648598402</v>
      </c>
      <c r="AA65" s="56">
        <f t="shared" ca="1" si="193"/>
        <v>79.572830589634904</v>
      </c>
      <c r="AB65" s="56">
        <f t="shared" ca="1" si="193"/>
        <v>72.338936899668099</v>
      </c>
      <c r="AC65" s="56">
        <f t="shared" ca="1" si="193"/>
        <v>65.762669908789178</v>
      </c>
      <c r="AD65" s="56">
        <f t="shared" ca="1" si="193"/>
        <v>59.784245371626504</v>
      </c>
      <c r="AE65" s="56">
        <f t="shared" ca="1" si="193"/>
        <v>54.34931397420592</v>
      </c>
    </row>
    <row r="66" spans="3:35" x14ac:dyDescent="0.3">
      <c r="H66" s="2" t="s">
        <v>718</v>
      </c>
      <c r="K66" s="56"/>
      <c r="L66" s="56"/>
      <c r="M66" s="56"/>
      <c r="N66" s="56"/>
      <c r="O66" s="56"/>
      <c r="P66" s="56"/>
      <c r="Q66" s="56"/>
      <c r="R66" s="56"/>
      <c r="S66" s="56"/>
      <c r="T66" s="56"/>
      <c r="U66" s="56"/>
      <c r="V66" s="56"/>
      <c r="W66" s="56"/>
      <c r="X66" s="56"/>
      <c r="Y66" s="56"/>
      <c r="Z66" s="56"/>
      <c r="AA66" s="56"/>
      <c r="AB66" s="56"/>
      <c r="AC66" s="56"/>
      <c r="AD66" s="56"/>
      <c r="AE66" s="56"/>
    </row>
    <row r="67" spans="3:35" x14ac:dyDescent="0.3">
      <c r="H67" s="2" t="s">
        <v>719</v>
      </c>
      <c r="K67" s="56"/>
      <c r="L67" s="56"/>
      <c r="M67" s="56"/>
      <c r="N67" s="56"/>
      <c r="O67" s="56"/>
      <c r="P67" s="56"/>
      <c r="Q67" s="56"/>
      <c r="R67" s="56"/>
      <c r="S67" s="56"/>
      <c r="T67" s="56"/>
      <c r="U67" s="56"/>
      <c r="V67" s="56"/>
      <c r="W67" s="56"/>
      <c r="X67" s="56"/>
      <c r="Y67" s="56"/>
      <c r="Z67" s="56"/>
      <c r="AA67" s="56"/>
      <c r="AB67" s="56"/>
      <c r="AC67" s="56"/>
      <c r="AD67" s="56"/>
      <c r="AE67" s="56"/>
    </row>
    <row r="68" spans="3:35" x14ac:dyDescent="0.3">
      <c r="K68" s="56"/>
      <c r="L68" s="56"/>
      <c r="M68" s="56"/>
      <c r="N68" s="56"/>
      <c r="O68" s="56"/>
      <c r="P68" s="56"/>
      <c r="Q68" s="56"/>
      <c r="R68" s="56"/>
      <c r="S68" s="56"/>
      <c r="T68" s="56"/>
      <c r="U68" s="56"/>
      <c r="V68" s="56"/>
      <c r="W68" s="56"/>
      <c r="X68" s="56"/>
      <c r="Y68" s="56"/>
      <c r="Z68" s="56"/>
      <c r="AA68" s="56"/>
      <c r="AB68" s="56"/>
      <c r="AC68" s="56"/>
      <c r="AD68" s="56"/>
      <c r="AE68" s="56"/>
    </row>
    <row r="69" spans="3:35" x14ac:dyDescent="0.3">
      <c r="K69" s="56"/>
      <c r="L69" s="56"/>
      <c r="M69" s="56"/>
      <c r="N69" s="56"/>
      <c r="O69" s="56"/>
      <c r="P69" s="56"/>
      <c r="Q69" s="56"/>
      <c r="R69" s="56"/>
      <c r="S69" s="56"/>
      <c r="T69" s="56"/>
      <c r="U69" s="56"/>
      <c r="V69" s="56"/>
      <c r="W69" s="56"/>
      <c r="X69" s="56"/>
      <c r="Y69" s="56"/>
      <c r="Z69" s="56"/>
      <c r="AA69" s="56"/>
      <c r="AB69" s="56"/>
      <c r="AC69" s="56"/>
      <c r="AD69" s="56"/>
      <c r="AE69" s="56"/>
    </row>
    <row r="70" spans="3:35" ht="20.25" thickBot="1" x14ac:dyDescent="0.35">
      <c r="C70" s="67" t="s">
        <v>606</v>
      </c>
      <c r="D70" s="67"/>
      <c r="E70" s="67"/>
      <c r="F70" s="67"/>
      <c r="G70" s="67"/>
      <c r="H70" s="67"/>
      <c r="I70" s="67"/>
      <c r="J70" s="67"/>
      <c r="K70" s="68"/>
      <c r="L70" s="68"/>
      <c r="M70" s="68"/>
      <c r="N70" s="68"/>
      <c r="O70" s="68"/>
      <c r="P70" s="68"/>
      <c r="Q70" s="68"/>
      <c r="R70" s="68"/>
      <c r="S70" s="68"/>
      <c r="T70" s="68"/>
      <c r="U70" s="68"/>
      <c r="V70" s="68"/>
      <c r="W70" s="68"/>
      <c r="X70" s="68"/>
      <c r="Y70" s="68"/>
      <c r="Z70" s="68"/>
      <c r="AA70" s="68"/>
      <c r="AB70" s="68"/>
      <c r="AC70" s="68"/>
      <c r="AD70" s="68"/>
      <c r="AE70" s="68"/>
      <c r="AF70" s="67"/>
      <c r="AG70" s="67"/>
      <c r="AH70" s="67"/>
      <c r="AI70" s="67"/>
    </row>
    <row r="71" spans="3:35" ht="17.25" thickTop="1" x14ac:dyDescent="0.3">
      <c r="K71" s="56"/>
      <c r="L71" s="56"/>
      <c r="M71" s="56"/>
      <c r="N71" s="56"/>
      <c r="O71" s="56"/>
      <c r="P71" s="56"/>
      <c r="Q71" s="56"/>
      <c r="R71" s="56"/>
      <c r="S71" s="56"/>
      <c r="T71" s="56"/>
      <c r="U71" s="56"/>
      <c r="V71" s="56"/>
      <c r="W71" s="56"/>
      <c r="X71" s="56"/>
      <c r="Y71" s="56"/>
      <c r="Z71" s="56"/>
      <c r="AA71" s="56"/>
      <c r="AB71" s="56"/>
      <c r="AC71" s="56"/>
      <c r="AD71" s="56"/>
      <c r="AE71" s="56"/>
    </row>
    <row r="72" spans="3:35" x14ac:dyDescent="0.3">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t="s">
        <v>77</v>
      </c>
      <c r="E73" t="s">
        <v>613</v>
      </c>
      <c r="F73" s="32" cm="1">
        <f t="array" aca="1" ref="F73" ca="1">OFFSET(INDIRECT($C74),,2)</f>
        <v>0</v>
      </c>
      <c r="G73" s="32" cm="1">
        <f t="array" aca="1" ref="G73" ca="1">OFFSET(INDIRECT($C74),,3)</f>
        <v>0</v>
      </c>
      <c r="I73" s="49">
        <f ca="1">SUM(K73:AE73)</f>
        <v>1</v>
      </c>
      <c r="K73" s="55">
        <f t="shared" ref="K73:AE73" ca="1" si="194">IF(AND(K$1&gt;=$F73,K$1&lt;=$G73),1,0)</f>
        <v>1</v>
      </c>
      <c r="L73" s="55">
        <f t="shared" ca="1" si="194"/>
        <v>0</v>
      </c>
      <c r="M73" s="55">
        <f t="shared" ca="1" si="194"/>
        <v>0</v>
      </c>
      <c r="N73" s="55">
        <f t="shared" ca="1" si="194"/>
        <v>0</v>
      </c>
      <c r="O73" s="55">
        <f t="shared" ca="1" si="194"/>
        <v>0</v>
      </c>
      <c r="P73" s="55">
        <f t="shared" ca="1" si="194"/>
        <v>0</v>
      </c>
      <c r="Q73" s="55">
        <f t="shared" ca="1" si="194"/>
        <v>0</v>
      </c>
      <c r="R73" s="55">
        <f t="shared" ca="1" si="194"/>
        <v>0</v>
      </c>
      <c r="S73" s="55">
        <f t="shared" ca="1" si="194"/>
        <v>0</v>
      </c>
      <c r="T73" s="55">
        <f t="shared" ca="1" si="194"/>
        <v>0</v>
      </c>
      <c r="U73" s="55">
        <f t="shared" ca="1" si="194"/>
        <v>0</v>
      </c>
      <c r="V73" s="55">
        <f t="shared" ca="1" si="194"/>
        <v>0</v>
      </c>
      <c r="W73" s="55">
        <f t="shared" ca="1" si="194"/>
        <v>0</v>
      </c>
      <c r="X73" s="55">
        <f t="shared" ca="1" si="194"/>
        <v>0</v>
      </c>
      <c r="Y73" s="55">
        <f t="shared" ca="1" si="194"/>
        <v>0</v>
      </c>
      <c r="Z73" s="55">
        <f t="shared" ca="1" si="194"/>
        <v>0</v>
      </c>
      <c r="AA73" s="55">
        <f t="shared" ca="1" si="194"/>
        <v>0</v>
      </c>
      <c r="AB73" s="55">
        <f t="shared" ca="1" si="194"/>
        <v>0</v>
      </c>
      <c r="AC73" s="55">
        <f t="shared" ca="1" si="194"/>
        <v>0</v>
      </c>
      <c r="AD73" s="55">
        <f t="shared" ca="1" si="194"/>
        <v>0</v>
      </c>
      <c r="AE73" s="55">
        <f t="shared" ca="1" si="194"/>
        <v>0</v>
      </c>
    </row>
    <row r="74" spans="3:35" x14ac:dyDescent="0.3">
      <c r="C74" t="s">
        <v>77</v>
      </c>
      <c r="D74" s="32" t="str" cm="1">
        <f t="array" aca="1" ref="D74" ca="1">OFFSET(INDIRECT($C74),,-2)</f>
        <v>1st Land preparation by hand tractor</v>
      </c>
      <c r="E74" s="69" t="str" cm="1">
        <f t="array" aca="1" ref="E74" ca="1">OFFSET(INDIRECT($C74),,1)</f>
        <v>EUR/ha/annum</v>
      </c>
      <c r="F74" s="32" cm="1">
        <f t="array" aca="1" ref="F74" ca="1">INDIRECT($C74)</f>
        <v>3.9147217024341745</v>
      </c>
      <c r="H74" t="s">
        <v>606</v>
      </c>
      <c r="I74" s="49">
        <f ca="1">SUM(K74:AE74)</f>
        <v>3.9147217024341745</v>
      </c>
      <c r="K74" s="56">
        <f t="shared" ref="K74:AE74" ca="1" si="195">K73*$F74</f>
        <v>3.9147217024341745</v>
      </c>
      <c r="L74" s="56">
        <f t="shared" ca="1" si="195"/>
        <v>0</v>
      </c>
      <c r="M74" s="56">
        <f t="shared" ca="1" si="195"/>
        <v>0</v>
      </c>
      <c r="N74" s="56">
        <f t="shared" ca="1" si="195"/>
        <v>0</v>
      </c>
      <c r="O74" s="56">
        <f t="shared" ca="1" si="195"/>
        <v>0</v>
      </c>
      <c r="P74" s="56">
        <f t="shared" ca="1" si="195"/>
        <v>0</v>
      </c>
      <c r="Q74" s="56">
        <f t="shared" ca="1" si="195"/>
        <v>0</v>
      </c>
      <c r="R74" s="56">
        <f t="shared" ca="1" si="195"/>
        <v>0</v>
      </c>
      <c r="S74" s="56">
        <f t="shared" ca="1" si="195"/>
        <v>0</v>
      </c>
      <c r="T74" s="56">
        <f t="shared" ca="1" si="195"/>
        <v>0</v>
      </c>
      <c r="U74" s="56">
        <f t="shared" ca="1" si="195"/>
        <v>0</v>
      </c>
      <c r="V74" s="56">
        <f t="shared" ca="1" si="195"/>
        <v>0</v>
      </c>
      <c r="W74" s="56">
        <f t="shared" ca="1" si="195"/>
        <v>0</v>
      </c>
      <c r="X74" s="56">
        <f t="shared" ca="1" si="195"/>
        <v>0</v>
      </c>
      <c r="Y74" s="56">
        <f t="shared" ca="1" si="195"/>
        <v>0</v>
      </c>
      <c r="Z74" s="56">
        <f t="shared" ca="1" si="195"/>
        <v>0</v>
      </c>
      <c r="AA74" s="56">
        <f t="shared" ca="1" si="195"/>
        <v>0</v>
      </c>
      <c r="AB74" s="56">
        <f t="shared" ca="1" si="195"/>
        <v>0</v>
      </c>
      <c r="AC74" s="56">
        <f t="shared" ca="1" si="195"/>
        <v>0</v>
      </c>
      <c r="AD74" s="56">
        <f t="shared" ca="1" si="195"/>
        <v>0</v>
      </c>
      <c r="AE74" s="56">
        <f t="shared" ca="1" si="195"/>
        <v>0</v>
      </c>
    </row>
    <row r="75" spans="3:35" x14ac:dyDescent="0.3">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t="s">
        <v>735</v>
      </c>
      <c r="E76" t="s">
        <v>613</v>
      </c>
      <c r="F76" s="32" cm="1">
        <f t="array" aca="1" ref="F76" ca="1">OFFSET(INDIRECT($C77),,2)</f>
        <v>16</v>
      </c>
      <c r="G76" s="32" cm="1">
        <f t="array" aca="1" ref="G76" ca="1">OFFSET(INDIRECT($C77),,3)</f>
        <v>16</v>
      </c>
      <c r="I76" s="49">
        <f ca="1">SUM(K76:AE76)</f>
        <v>1</v>
      </c>
      <c r="K76" s="55">
        <f t="shared" ref="K76:AE76" ca="1" si="196">IF(AND(K$1&gt;=$F76,K$1&lt;=$G76),1,0)</f>
        <v>0</v>
      </c>
      <c r="L76" s="55">
        <f t="shared" ca="1" si="196"/>
        <v>0</v>
      </c>
      <c r="M76" s="55">
        <f t="shared" ca="1" si="196"/>
        <v>0</v>
      </c>
      <c r="N76" s="55">
        <f t="shared" ca="1" si="196"/>
        <v>0</v>
      </c>
      <c r="O76" s="55">
        <f t="shared" ca="1" si="196"/>
        <v>0</v>
      </c>
      <c r="P76" s="55">
        <f t="shared" ca="1" si="196"/>
        <v>0</v>
      </c>
      <c r="Q76" s="55">
        <f t="shared" ca="1" si="196"/>
        <v>0</v>
      </c>
      <c r="R76" s="55">
        <f t="shared" ca="1" si="196"/>
        <v>0</v>
      </c>
      <c r="S76" s="55">
        <f t="shared" ca="1" si="196"/>
        <v>0</v>
      </c>
      <c r="T76" s="55">
        <f t="shared" ca="1" si="196"/>
        <v>0</v>
      </c>
      <c r="U76" s="55">
        <f t="shared" ca="1" si="196"/>
        <v>0</v>
      </c>
      <c r="V76" s="55">
        <f t="shared" ca="1" si="196"/>
        <v>0</v>
      </c>
      <c r="W76" s="55">
        <f t="shared" ca="1" si="196"/>
        <v>0</v>
      </c>
      <c r="X76" s="55">
        <f t="shared" ca="1" si="196"/>
        <v>0</v>
      </c>
      <c r="Y76" s="55">
        <f t="shared" ca="1" si="196"/>
        <v>0</v>
      </c>
      <c r="Z76" s="55">
        <f t="shared" ca="1" si="196"/>
        <v>0</v>
      </c>
      <c r="AA76" s="55">
        <f t="shared" ca="1" si="196"/>
        <v>1</v>
      </c>
      <c r="AB76" s="55">
        <f t="shared" ca="1" si="196"/>
        <v>0</v>
      </c>
      <c r="AC76" s="55">
        <f t="shared" ca="1" si="196"/>
        <v>0</v>
      </c>
      <c r="AD76" s="55">
        <f t="shared" ca="1" si="196"/>
        <v>0</v>
      </c>
      <c r="AE76" s="55">
        <f t="shared" ca="1" si="196"/>
        <v>0</v>
      </c>
    </row>
    <row r="77" spans="3:35" x14ac:dyDescent="0.3">
      <c r="C77" t="s">
        <v>735</v>
      </c>
      <c r="D77" s="32" t="str" cm="1">
        <f t="array" aca="1" ref="D77" ca="1">OFFSET(INDIRECT($C77),,-2)</f>
        <v>1st Land preparation by hand tractor</v>
      </c>
      <c r="E77" s="69" t="str" cm="1">
        <f t="array" aca="1" ref="E77" ca="1">OFFSET(INDIRECT($C77),,1)</f>
        <v>EUR/ha/annum</v>
      </c>
      <c r="F77" s="32" cm="1">
        <f t="array" aca="1" ref="F77" ca="1">INDIRECT($C77)</f>
        <v>3.9147217024341745</v>
      </c>
      <c r="H77" t="s">
        <v>606</v>
      </c>
      <c r="I77" s="49">
        <f ca="1">SUM(K77:AE77)</f>
        <v>3.9147217024341745</v>
      </c>
      <c r="K77" s="56">
        <f t="shared" ref="K77:AE77" ca="1" si="197">K76*$F77</f>
        <v>0</v>
      </c>
      <c r="L77" s="56">
        <f t="shared" ca="1" si="197"/>
        <v>0</v>
      </c>
      <c r="M77" s="56">
        <f t="shared" ca="1" si="197"/>
        <v>0</v>
      </c>
      <c r="N77" s="56">
        <f t="shared" ca="1" si="197"/>
        <v>0</v>
      </c>
      <c r="O77" s="56">
        <f t="shared" ca="1" si="197"/>
        <v>0</v>
      </c>
      <c r="P77" s="56">
        <f t="shared" ca="1" si="197"/>
        <v>0</v>
      </c>
      <c r="Q77" s="56">
        <f t="shared" ca="1" si="197"/>
        <v>0</v>
      </c>
      <c r="R77" s="56">
        <f t="shared" ca="1" si="197"/>
        <v>0</v>
      </c>
      <c r="S77" s="56">
        <f t="shared" ca="1" si="197"/>
        <v>0</v>
      </c>
      <c r="T77" s="56">
        <f t="shared" ca="1" si="197"/>
        <v>0</v>
      </c>
      <c r="U77" s="56">
        <f t="shared" ca="1" si="197"/>
        <v>0</v>
      </c>
      <c r="V77" s="56">
        <f t="shared" ca="1" si="197"/>
        <v>0</v>
      </c>
      <c r="W77" s="56">
        <f t="shared" ca="1" si="197"/>
        <v>0</v>
      </c>
      <c r="X77" s="56">
        <f t="shared" ca="1" si="197"/>
        <v>0</v>
      </c>
      <c r="Y77" s="56">
        <f t="shared" ca="1" si="197"/>
        <v>0</v>
      </c>
      <c r="Z77" s="56">
        <f t="shared" ca="1" si="197"/>
        <v>0</v>
      </c>
      <c r="AA77" s="56">
        <f t="shared" ca="1" si="197"/>
        <v>3.9147217024341745</v>
      </c>
      <c r="AB77" s="56">
        <f t="shared" ca="1" si="197"/>
        <v>0</v>
      </c>
      <c r="AC77" s="56">
        <f t="shared" ca="1" si="197"/>
        <v>0</v>
      </c>
      <c r="AD77" s="56">
        <f t="shared" ca="1" si="197"/>
        <v>0</v>
      </c>
      <c r="AE77" s="56">
        <f t="shared" ca="1" si="197"/>
        <v>0</v>
      </c>
    </row>
    <row r="78" spans="3:35" x14ac:dyDescent="0.3">
      <c r="K78" s="56"/>
      <c r="L78" s="56"/>
      <c r="M78" s="56"/>
      <c r="N78" s="56"/>
      <c r="O78" s="56"/>
      <c r="P78" s="56"/>
      <c r="Q78" s="56"/>
      <c r="R78" s="56"/>
      <c r="S78" s="56"/>
      <c r="T78" s="56"/>
      <c r="U78" s="56"/>
      <c r="V78" s="56"/>
      <c r="W78" s="56"/>
      <c r="X78" s="56"/>
      <c r="Y78" s="56"/>
      <c r="Z78" s="56"/>
      <c r="AA78" s="56"/>
      <c r="AB78" s="56"/>
      <c r="AC78" s="56"/>
      <c r="AD78" s="56"/>
      <c r="AE78" s="56"/>
    </row>
    <row r="79" spans="3:35" x14ac:dyDescent="0.3">
      <c r="C79" t="s">
        <v>85</v>
      </c>
      <c r="E79" t="s">
        <v>613</v>
      </c>
      <c r="F79" s="32" cm="1">
        <f t="array" aca="1" ref="F79" ca="1">OFFSET(INDIRECT($C80),,2)</f>
        <v>0</v>
      </c>
      <c r="G79" s="32" cm="1">
        <f t="array" aca="1" ref="G79" ca="1">OFFSET(INDIRECT($C80),,3)</f>
        <v>0</v>
      </c>
      <c r="I79" s="49">
        <f ca="1">SUM(K79:AE79)</f>
        <v>6</v>
      </c>
      <c r="K79" s="3">
        <f t="shared" ref="K79:AD79" ca="1" si="198">IF(AND(K$1&gt;=$F79,K$1&lt;=$G79),1,0)</f>
        <v>1</v>
      </c>
      <c r="L79" s="3">
        <f t="shared" ca="1" si="198"/>
        <v>0</v>
      </c>
      <c r="M79" s="3">
        <f t="shared" ca="1" si="198"/>
        <v>0</v>
      </c>
      <c r="N79" s="3">
        <f t="shared" ca="1" si="198"/>
        <v>0</v>
      </c>
      <c r="O79" s="3">
        <v>1</v>
      </c>
      <c r="P79" s="3"/>
      <c r="Q79" s="3">
        <f t="shared" ca="1" si="198"/>
        <v>0</v>
      </c>
      <c r="R79" s="3">
        <f t="shared" ca="1" si="198"/>
        <v>0</v>
      </c>
      <c r="S79" s="3">
        <v>1</v>
      </c>
      <c r="T79" s="3"/>
      <c r="U79" s="3">
        <f t="shared" ca="1" si="198"/>
        <v>0</v>
      </c>
      <c r="V79" s="3">
        <f t="shared" ca="1" si="198"/>
        <v>0</v>
      </c>
      <c r="W79" s="3">
        <v>1</v>
      </c>
      <c r="X79" s="3"/>
      <c r="Y79" s="3">
        <f t="shared" ca="1" si="198"/>
        <v>0</v>
      </c>
      <c r="Z79" s="3">
        <f t="shared" ca="1" si="198"/>
        <v>0</v>
      </c>
      <c r="AA79" s="3">
        <v>1</v>
      </c>
      <c r="AB79" s="3">
        <f t="shared" ca="1" si="198"/>
        <v>0</v>
      </c>
      <c r="AC79" s="3">
        <f t="shared" ca="1" si="198"/>
        <v>0</v>
      </c>
      <c r="AD79" s="3">
        <f t="shared" ca="1" si="198"/>
        <v>0</v>
      </c>
      <c r="AE79" s="3">
        <v>1</v>
      </c>
    </row>
    <row r="80" spans="3:35" x14ac:dyDescent="0.3">
      <c r="C80" t="s">
        <v>85</v>
      </c>
      <c r="D80" s="32" t="str" cm="1">
        <f t="array" aca="1" ref="D80" ca="1">OFFSET(INDIRECT($C80),,-2)</f>
        <v>Plastic sheet</v>
      </c>
      <c r="E80" s="69" t="str" cm="1">
        <f t="array" aca="1" ref="E80" ca="1">OFFSET(INDIRECT($C80),,1)</f>
        <v>EUR/ha/annum</v>
      </c>
      <c r="F80" s="32" cm="1">
        <f t="array" aca="1" ref="F80" ca="1">INDIRECT($C80)</f>
        <v>93.953320858420184</v>
      </c>
      <c r="H80" t="s">
        <v>606</v>
      </c>
      <c r="I80" s="49">
        <f ca="1">SUM(K80:AE80)</f>
        <v>563.71992515052114</v>
      </c>
      <c r="K80" s="56">
        <f t="shared" ref="K80:AE80" ca="1" si="199">K79*$F80</f>
        <v>93.953320858420184</v>
      </c>
      <c r="L80" s="56">
        <f t="shared" ca="1" si="199"/>
        <v>0</v>
      </c>
      <c r="M80" s="56">
        <f t="shared" ca="1" si="199"/>
        <v>0</v>
      </c>
      <c r="N80" s="56">
        <f t="shared" ca="1" si="199"/>
        <v>0</v>
      </c>
      <c r="O80" s="56">
        <f t="shared" ca="1" si="199"/>
        <v>93.953320858420184</v>
      </c>
      <c r="P80" s="56">
        <f t="shared" ca="1" si="199"/>
        <v>0</v>
      </c>
      <c r="Q80" s="56">
        <f t="shared" ca="1" si="199"/>
        <v>0</v>
      </c>
      <c r="R80" s="56">
        <f t="shared" ca="1" si="199"/>
        <v>0</v>
      </c>
      <c r="S80" s="56">
        <f t="shared" ca="1" si="199"/>
        <v>93.953320858420184</v>
      </c>
      <c r="T80" s="56">
        <f t="shared" ca="1" si="199"/>
        <v>0</v>
      </c>
      <c r="U80" s="56">
        <f t="shared" ca="1" si="199"/>
        <v>0</v>
      </c>
      <c r="V80" s="56">
        <f t="shared" ca="1" si="199"/>
        <v>0</v>
      </c>
      <c r="W80" s="56">
        <f t="shared" ca="1" si="199"/>
        <v>93.953320858420184</v>
      </c>
      <c r="X80" s="56">
        <f t="shared" ca="1" si="199"/>
        <v>0</v>
      </c>
      <c r="Y80" s="56">
        <f t="shared" ca="1" si="199"/>
        <v>0</v>
      </c>
      <c r="Z80" s="56">
        <f t="shared" ca="1" si="199"/>
        <v>0</v>
      </c>
      <c r="AA80" s="56">
        <f t="shared" ca="1" si="199"/>
        <v>93.953320858420184</v>
      </c>
      <c r="AB80" s="56">
        <f t="shared" ca="1" si="199"/>
        <v>0</v>
      </c>
      <c r="AC80" s="56">
        <f t="shared" ca="1" si="199"/>
        <v>0</v>
      </c>
      <c r="AD80" s="56">
        <f t="shared" ca="1" si="199"/>
        <v>0</v>
      </c>
      <c r="AE80" s="56">
        <f t="shared" ca="1" si="199"/>
        <v>93.953320858420184</v>
      </c>
    </row>
    <row r="81" spans="3:31" x14ac:dyDescent="0.3">
      <c r="K81" s="56"/>
      <c r="L81" s="56"/>
      <c r="M81" s="56"/>
      <c r="N81" s="56"/>
      <c r="O81" s="56"/>
      <c r="P81" s="56"/>
      <c r="Q81" s="56"/>
      <c r="R81" s="56"/>
      <c r="S81" s="56"/>
      <c r="T81" s="56"/>
      <c r="U81" s="56"/>
      <c r="V81" s="56"/>
      <c r="W81" s="56"/>
      <c r="X81" s="56"/>
      <c r="Y81" s="56"/>
      <c r="Z81" s="56"/>
      <c r="AA81" s="56"/>
      <c r="AB81" s="56"/>
      <c r="AC81" s="56"/>
      <c r="AD81" s="56"/>
      <c r="AE81" s="56"/>
    </row>
    <row r="82" spans="3:31" x14ac:dyDescent="0.3">
      <c r="C82" t="s">
        <v>87</v>
      </c>
      <c r="E82" t="s">
        <v>613</v>
      </c>
      <c r="F82" s="32" cm="1">
        <f t="array" aca="1" ref="F82" ca="1">OFFSET(INDIRECT($C83),,2)</f>
        <v>0</v>
      </c>
      <c r="G82" s="32" cm="1">
        <f t="array" aca="1" ref="G82" ca="1">OFFSET(INDIRECT($C83),,3)</f>
        <v>0</v>
      </c>
      <c r="I82" s="49">
        <f ca="1">SUM(K82:AE82)</f>
        <v>1</v>
      </c>
      <c r="K82" s="55">
        <f t="shared" ref="K82:AE82" ca="1" si="200">IF(AND(K$1&gt;=$F82,K$1&lt;=$G82),1,0)</f>
        <v>1</v>
      </c>
      <c r="L82" s="55">
        <f t="shared" ca="1" si="200"/>
        <v>0</v>
      </c>
      <c r="M82" s="55">
        <f t="shared" ca="1" si="200"/>
        <v>0</v>
      </c>
      <c r="N82" s="55">
        <f t="shared" ca="1" si="200"/>
        <v>0</v>
      </c>
      <c r="O82" s="55">
        <f t="shared" ca="1" si="200"/>
        <v>0</v>
      </c>
      <c r="P82" s="55">
        <f t="shared" ca="1" si="200"/>
        <v>0</v>
      </c>
      <c r="Q82" s="55">
        <f t="shared" ca="1" si="200"/>
        <v>0</v>
      </c>
      <c r="R82" s="55">
        <f t="shared" ca="1" si="200"/>
        <v>0</v>
      </c>
      <c r="S82" s="55">
        <f t="shared" ca="1" si="200"/>
        <v>0</v>
      </c>
      <c r="T82" s="55">
        <f t="shared" ca="1" si="200"/>
        <v>0</v>
      </c>
      <c r="U82" s="55">
        <f t="shared" ca="1" si="200"/>
        <v>0</v>
      </c>
      <c r="V82" s="55">
        <f t="shared" ca="1" si="200"/>
        <v>0</v>
      </c>
      <c r="W82" s="55">
        <f t="shared" ca="1" si="200"/>
        <v>0</v>
      </c>
      <c r="X82" s="55">
        <f t="shared" ca="1" si="200"/>
        <v>0</v>
      </c>
      <c r="Y82" s="55">
        <f t="shared" ca="1" si="200"/>
        <v>0</v>
      </c>
      <c r="Z82" s="55">
        <f t="shared" ca="1" si="200"/>
        <v>0</v>
      </c>
      <c r="AA82" s="55">
        <f t="shared" ca="1" si="200"/>
        <v>0</v>
      </c>
      <c r="AB82" s="55">
        <f t="shared" ca="1" si="200"/>
        <v>0</v>
      </c>
      <c r="AC82" s="55">
        <f t="shared" ca="1" si="200"/>
        <v>0</v>
      </c>
      <c r="AD82" s="55">
        <f t="shared" ca="1" si="200"/>
        <v>0</v>
      </c>
      <c r="AE82" s="55">
        <f t="shared" ca="1" si="200"/>
        <v>0</v>
      </c>
    </row>
    <row r="83" spans="3:31" x14ac:dyDescent="0.3">
      <c r="C83" t="s">
        <v>87</v>
      </c>
      <c r="D83" s="32" t="str" cm="1">
        <f t="array" aca="1" ref="D83" ca="1">OFFSET(INDIRECT($C83),,-2)</f>
        <v>Plastic net</v>
      </c>
      <c r="E83" s="69" t="str" cm="1">
        <f t="array" aca="1" ref="E83" ca="1">OFFSET(INDIRECT($C83),,1)</f>
        <v>EUR/ha/annum</v>
      </c>
      <c r="F83" s="32" cm="1">
        <f t="array" aca="1" ref="F83" ca="1">INDIRECT($C83)</f>
        <v>195.73608512170873</v>
      </c>
      <c r="H83" t="s">
        <v>606</v>
      </c>
      <c r="I83" s="49">
        <f ca="1">SUM(K83:AE83)</f>
        <v>195.73608512170873</v>
      </c>
      <c r="K83" s="56">
        <f t="shared" ref="K83:AE83" ca="1" si="201">K82*$F83</f>
        <v>195.73608512170873</v>
      </c>
      <c r="L83" s="56">
        <f t="shared" ca="1" si="201"/>
        <v>0</v>
      </c>
      <c r="M83" s="56">
        <f t="shared" ca="1" si="201"/>
        <v>0</v>
      </c>
      <c r="N83" s="56">
        <f t="shared" ca="1" si="201"/>
        <v>0</v>
      </c>
      <c r="O83" s="56">
        <f t="shared" ca="1" si="201"/>
        <v>0</v>
      </c>
      <c r="P83" s="56">
        <f t="shared" ca="1" si="201"/>
        <v>0</v>
      </c>
      <c r="Q83" s="56">
        <f t="shared" ca="1" si="201"/>
        <v>0</v>
      </c>
      <c r="R83" s="56">
        <f t="shared" ca="1" si="201"/>
        <v>0</v>
      </c>
      <c r="S83" s="56">
        <f t="shared" ca="1" si="201"/>
        <v>0</v>
      </c>
      <c r="T83" s="56">
        <f t="shared" ca="1" si="201"/>
        <v>0</v>
      </c>
      <c r="U83" s="56">
        <f t="shared" ca="1" si="201"/>
        <v>0</v>
      </c>
      <c r="V83" s="56">
        <f t="shared" ca="1" si="201"/>
        <v>0</v>
      </c>
      <c r="W83" s="56">
        <f t="shared" ca="1" si="201"/>
        <v>0</v>
      </c>
      <c r="X83" s="56">
        <f t="shared" ca="1" si="201"/>
        <v>0</v>
      </c>
      <c r="Y83" s="56">
        <f t="shared" ca="1" si="201"/>
        <v>0</v>
      </c>
      <c r="Z83" s="56">
        <f t="shared" ca="1" si="201"/>
        <v>0</v>
      </c>
      <c r="AA83" s="56">
        <f t="shared" ca="1" si="201"/>
        <v>0</v>
      </c>
      <c r="AB83" s="56">
        <f t="shared" ca="1" si="201"/>
        <v>0</v>
      </c>
      <c r="AC83" s="56">
        <f t="shared" ca="1" si="201"/>
        <v>0</v>
      </c>
      <c r="AD83" s="56">
        <f t="shared" ca="1" si="201"/>
        <v>0</v>
      </c>
      <c r="AE83" s="56">
        <f t="shared" ca="1" si="201"/>
        <v>0</v>
      </c>
    </row>
    <row r="84" spans="3:31" x14ac:dyDescent="0.3">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t="s">
        <v>736</v>
      </c>
      <c r="E85" t="s">
        <v>613</v>
      </c>
      <c r="F85" s="32" cm="1">
        <f t="array" aca="1" ref="F85" ca="1">OFFSET(INDIRECT($C86),,2)</f>
        <v>16</v>
      </c>
      <c r="G85" s="32" cm="1">
        <f t="array" aca="1" ref="G85" ca="1">OFFSET(INDIRECT($C86),,3)</f>
        <v>16</v>
      </c>
      <c r="I85" s="49">
        <f ca="1">SUM(K85:AE85)</f>
        <v>1</v>
      </c>
      <c r="K85" s="55">
        <f t="shared" ref="K85:AE85" ca="1" si="202">IF(AND(K$1&gt;=$F85,K$1&lt;=$G85),1,0)</f>
        <v>0</v>
      </c>
      <c r="L85" s="55">
        <f t="shared" ca="1" si="202"/>
        <v>0</v>
      </c>
      <c r="M85" s="55">
        <f t="shared" ca="1" si="202"/>
        <v>0</v>
      </c>
      <c r="N85" s="55">
        <f t="shared" ca="1" si="202"/>
        <v>0</v>
      </c>
      <c r="O85" s="55">
        <f t="shared" ca="1" si="202"/>
        <v>0</v>
      </c>
      <c r="P85" s="55">
        <f t="shared" ca="1" si="202"/>
        <v>0</v>
      </c>
      <c r="Q85" s="55">
        <f t="shared" ca="1" si="202"/>
        <v>0</v>
      </c>
      <c r="R85" s="55">
        <f t="shared" ca="1" si="202"/>
        <v>0</v>
      </c>
      <c r="S85" s="55">
        <f t="shared" ca="1" si="202"/>
        <v>0</v>
      </c>
      <c r="T85" s="55">
        <f t="shared" ca="1" si="202"/>
        <v>0</v>
      </c>
      <c r="U85" s="55">
        <f t="shared" ca="1" si="202"/>
        <v>0</v>
      </c>
      <c r="V85" s="55">
        <f t="shared" ca="1" si="202"/>
        <v>0</v>
      </c>
      <c r="W85" s="55">
        <f t="shared" ca="1" si="202"/>
        <v>0</v>
      </c>
      <c r="X85" s="55">
        <f t="shared" ca="1" si="202"/>
        <v>0</v>
      </c>
      <c r="Y85" s="55">
        <f t="shared" ca="1" si="202"/>
        <v>0</v>
      </c>
      <c r="Z85" s="55">
        <f t="shared" ca="1" si="202"/>
        <v>0</v>
      </c>
      <c r="AA85" s="55">
        <f t="shared" ca="1" si="202"/>
        <v>1</v>
      </c>
      <c r="AB85" s="55">
        <f t="shared" ca="1" si="202"/>
        <v>0</v>
      </c>
      <c r="AC85" s="55">
        <f t="shared" ca="1" si="202"/>
        <v>0</v>
      </c>
      <c r="AD85" s="55">
        <f t="shared" ca="1" si="202"/>
        <v>0</v>
      </c>
      <c r="AE85" s="55">
        <f t="shared" ca="1" si="202"/>
        <v>0</v>
      </c>
    </row>
    <row r="86" spans="3:31" x14ac:dyDescent="0.3">
      <c r="C86" t="s">
        <v>736</v>
      </c>
      <c r="D86" s="32" t="str" cm="1">
        <f t="array" aca="1" ref="D86" ca="1">OFFSET(INDIRECT($C86),,-2)</f>
        <v>Plastic net</v>
      </c>
      <c r="E86" s="69" t="str" cm="1">
        <f t="array" aca="1" ref="E86" ca="1">OFFSET(INDIRECT($C86),,1)</f>
        <v>EUR/ha/annum</v>
      </c>
      <c r="F86" s="32" cm="1">
        <f t="array" aca="1" ref="F86" ca="1">INDIRECT($C86)</f>
        <v>195.73608512170873</v>
      </c>
      <c r="H86" t="s">
        <v>606</v>
      </c>
      <c r="I86" s="49">
        <f ca="1">SUM(K86:AE86)</f>
        <v>195.73608512170873</v>
      </c>
      <c r="K86" s="56">
        <f t="shared" ref="K86:AE86" ca="1" si="203">K85*$F86</f>
        <v>0</v>
      </c>
      <c r="L86" s="56">
        <f t="shared" ca="1" si="203"/>
        <v>0</v>
      </c>
      <c r="M86" s="56">
        <f t="shared" ca="1" si="203"/>
        <v>0</v>
      </c>
      <c r="N86" s="56">
        <f t="shared" ca="1" si="203"/>
        <v>0</v>
      </c>
      <c r="O86" s="56">
        <f t="shared" ca="1" si="203"/>
        <v>0</v>
      </c>
      <c r="P86" s="56">
        <f t="shared" ca="1" si="203"/>
        <v>0</v>
      </c>
      <c r="Q86" s="56">
        <f t="shared" ca="1" si="203"/>
        <v>0</v>
      </c>
      <c r="R86" s="56">
        <f t="shared" ca="1" si="203"/>
        <v>0</v>
      </c>
      <c r="S86" s="56">
        <f t="shared" ca="1" si="203"/>
        <v>0</v>
      </c>
      <c r="T86" s="56">
        <f t="shared" ca="1" si="203"/>
        <v>0</v>
      </c>
      <c r="U86" s="56">
        <f t="shared" ca="1" si="203"/>
        <v>0</v>
      </c>
      <c r="V86" s="56">
        <f t="shared" ca="1" si="203"/>
        <v>0</v>
      </c>
      <c r="W86" s="56">
        <f t="shared" ca="1" si="203"/>
        <v>0</v>
      </c>
      <c r="X86" s="56">
        <f t="shared" ca="1" si="203"/>
        <v>0</v>
      </c>
      <c r="Y86" s="56">
        <f t="shared" ca="1" si="203"/>
        <v>0</v>
      </c>
      <c r="Z86" s="56">
        <f t="shared" ca="1" si="203"/>
        <v>0</v>
      </c>
      <c r="AA86" s="56">
        <f t="shared" ca="1" si="203"/>
        <v>195.73608512170873</v>
      </c>
      <c r="AB86" s="56">
        <f t="shared" ca="1" si="203"/>
        <v>0</v>
      </c>
      <c r="AC86" s="56">
        <f t="shared" ca="1" si="203"/>
        <v>0</v>
      </c>
      <c r="AD86" s="56">
        <f t="shared" ca="1" si="203"/>
        <v>0</v>
      </c>
      <c r="AE86" s="56">
        <f t="shared" ca="1" si="203"/>
        <v>0</v>
      </c>
    </row>
    <row r="87" spans="3:31" x14ac:dyDescent="0.3">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t="s">
        <v>89</v>
      </c>
      <c r="E88" t="s">
        <v>613</v>
      </c>
      <c r="F88" s="32" cm="1">
        <f t="array" aca="1" ref="F88" ca="1">OFFSET(INDIRECT($C89),,2)</f>
        <v>0</v>
      </c>
      <c r="G88" s="32" cm="1">
        <f t="array" aca="1" ref="G88" ca="1">OFFSET(INDIRECT($C89),,3)</f>
        <v>0</v>
      </c>
      <c r="I88" s="49">
        <f ca="1">SUM(K88:AE88)</f>
        <v>1</v>
      </c>
      <c r="K88" s="55">
        <f t="shared" ref="K88:AE88" ca="1" si="204">IF(AND(K$1&gt;=$F88,K$1&lt;=$G88),1,0)</f>
        <v>1</v>
      </c>
      <c r="L88" s="55">
        <f t="shared" ca="1" si="204"/>
        <v>0</v>
      </c>
      <c r="M88" s="55">
        <f t="shared" ca="1" si="204"/>
        <v>0</v>
      </c>
      <c r="N88" s="55">
        <f t="shared" ca="1" si="204"/>
        <v>0</v>
      </c>
      <c r="O88" s="55">
        <f t="shared" ca="1" si="204"/>
        <v>0</v>
      </c>
      <c r="P88" s="55">
        <f t="shared" ca="1" si="204"/>
        <v>0</v>
      </c>
      <c r="Q88" s="55">
        <f t="shared" ca="1" si="204"/>
        <v>0</v>
      </c>
      <c r="R88" s="55">
        <f t="shared" ca="1" si="204"/>
        <v>0</v>
      </c>
      <c r="S88" s="55">
        <f t="shared" ca="1" si="204"/>
        <v>0</v>
      </c>
      <c r="T88" s="55">
        <f t="shared" ca="1" si="204"/>
        <v>0</v>
      </c>
      <c r="U88" s="55">
        <f t="shared" ca="1" si="204"/>
        <v>0</v>
      </c>
      <c r="V88" s="55">
        <f t="shared" ca="1" si="204"/>
        <v>0</v>
      </c>
      <c r="W88" s="55">
        <f t="shared" ca="1" si="204"/>
        <v>0</v>
      </c>
      <c r="X88" s="55">
        <f t="shared" ca="1" si="204"/>
        <v>0</v>
      </c>
      <c r="Y88" s="55">
        <f t="shared" ca="1" si="204"/>
        <v>0</v>
      </c>
      <c r="Z88" s="55">
        <f t="shared" ca="1" si="204"/>
        <v>0</v>
      </c>
      <c r="AA88" s="55">
        <f t="shared" ca="1" si="204"/>
        <v>0</v>
      </c>
      <c r="AB88" s="55">
        <f t="shared" ca="1" si="204"/>
        <v>0</v>
      </c>
      <c r="AC88" s="55">
        <f t="shared" ca="1" si="204"/>
        <v>0</v>
      </c>
      <c r="AD88" s="55">
        <f t="shared" ca="1" si="204"/>
        <v>0</v>
      </c>
      <c r="AE88" s="55">
        <f t="shared" ca="1" si="204"/>
        <v>0</v>
      </c>
    </row>
    <row r="89" spans="3:31" x14ac:dyDescent="0.3">
      <c r="C89" t="s">
        <v>89</v>
      </c>
      <c r="D89" s="32" t="str" cm="1">
        <f t="array" aca="1" ref="D89" ca="1">OFFSET(INDIRECT($C89),,-2)</f>
        <v>Soft string</v>
      </c>
      <c r="E89" s="69" t="str" cm="1">
        <f t="array" aca="1" ref="E89" ca="1">OFFSET(INDIRECT($C89),,1)</f>
        <v>EUR/ha/annum</v>
      </c>
      <c r="F89" s="32" cm="1">
        <f t="array" aca="1" ref="F89" ca="1">INDIRECT($C89)</f>
        <v>58.720825536512621</v>
      </c>
      <c r="H89" t="s">
        <v>606</v>
      </c>
      <c r="I89" s="49">
        <f ca="1">SUM(K89:AE89)</f>
        <v>58.720825536512621</v>
      </c>
      <c r="K89" s="56">
        <f t="shared" ref="K89:AE89" ca="1" si="205">K88*$F89</f>
        <v>58.720825536512621</v>
      </c>
      <c r="L89" s="56">
        <f t="shared" ca="1" si="205"/>
        <v>0</v>
      </c>
      <c r="M89" s="56">
        <f t="shared" ca="1" si="205"/>
        <v>0</v>
      </c>
      <c r="N89" s="56">
        <f t="shared" ca="1" si="205"/>
        <v>0</v>
      </c>
      <c r="O89" s="56">
        <f t="shared" ca="1" si="205"/>
        <v>0</v>
      </c>
      <c r="P89" s="56">
        <f t="shared" ca="1" si="205"/>
        <v>0</v>
      </c>
      <c r="Q89" s="56">
        <f t="shared" ca="1" si="205"/>
        <v>0</v>
      </c>
      <c r="R89" s="56">
        <f t="shared" ca="1" si="205"/>
        <v>0</v>
      </c>
      <c r="S89" s="56">
        <f t="shared" ca="1" si="205"/>
        <v>0</v>
      </c>
      <c r="T89" s="56">
        <f t="shared" ca="1" si="205"/>
        <v>0</v>
      </c>
      <c r="U89" s="56">
        <f t="shared" ca="1" si="205"/>
        <v>0</v>
      </c>
      <c r="V89" s="56">
        <f t="shared" ca="1" si="205"/>
        <v>0</v>
      </c>
      <c r="W89" s="56">
        <f t="shared" ca="1" si="205"/>
        <v>0</v>
      </c>
      <c r="X89" s="56">
        <f t="shared" ca="1" si="205"/>
        <v>0</v>
      </c>
      <c r="Y89" s="56">
        <f t="shared" ca="1" si="205"/>
        <v>0</v>
      </c>
      <c r="Z89" s="56">
        <f t="shared" ca="1" si="205"/>
        <v>0</v>
      </c>
      <c r="AA89" s="56">
        <f t="shared" ca="1" si="205"/>
        <v>0</v>
      </c>
      <c r="AB89" s="56">
        <f t="shared" ca="1" si="205"/>
        <v>0</v>
      </c>
      <c r="AC89" s="56">
        <f t="shared" ca="1" si="205"/>
        <v>0</v>
      </c>
      <c r="AD89" s="56">
        <f t="shared" ca="1" si="205"/>
        <v>0</v>
      </c>
      <c r="AE89" s="56">
        <f t="shared" ca="1" si="205"/>
        <v>0</v>
      </c>
    </row>
    <row r="90" spans="3:31" x14ac:dyDescent="0.3">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t="s">
        <v>737</v>
      </c>
      <c r="E91" t="s">
        <v>613</v>
      </c>
      <c r="F91" s="32" cm="1">
        <f t="array" aca="1" ref="F91" ca="1">OFFSET(INDIRECT($C92),,2)</f>
        <v>16</v>
      </c>
      <c r="G91" s="32" cm="1">
        <f t="array" aca="1" ref="G91" ca="1">OFFSET(INDIRECT($C92),,3)</f>
        <v>16</v>
      </c>
      <c r="I91" s="49">
        <f ca="1">SUM(K91:AE91)</f>
        <v>1</v>
      </c>
      <c r="K91" s="55">
        <f t="shared" ref="K91:AE91" ca="1" si="206">IF(AND(K$1&gt;=$F91,K$1&lt;=$G91),1,0)</f>
        <v>0</v>
      </c>
      <c r="L91" s="55">
        <f t="shared" ca="1" si="206"/>
        <v>0</v>
      </c>
      <c r="M91" s="55">
        <f t="shared" ca="1" si="206"/>
        <v>0</v>
      </c>
      <c r="N91" s="55">
        <f t="shared" ca="1" si="206"/>
        <v>0</v>
      </c>
      <c r="O91" s="55">
        <f t="shared" ca="1" si="206"/>
        <v>0</v>
      </c>
      <c r="P91" s="55">
        <f t="shared" ca="1" si="206"/>
        <v>0</v>
      </c>
      <c r="Q91" s="55">
        <f t="shared" ca="1" si="206"/>
        <v>0</v>
      </c>
      <c r="R91" s="55">
        <f t="shared" ca="1" si="206"/>
        <v>0</v>
      </c>
      <c r="S91" s="55">
        <f t="shared" ca="1" si="206"/>
        <v>0</v>
      </c>
      <c r="T91" s="55">
        <f t="shared" ca="1" si="206"/>
        <v>0</v>
      </c>
      <c r="U91" s="55">
        <f t="shared" ca="1" si="206"/>
        <v>0</v>
      </c>
      <c r="V91" s="55">
        <f t="shared" ca="1" si="206"/>
        <v>0</v>
      </c>
      <c r="W91" s="55">
        <f t="shared" ca="1" si="206"/>
        <v>0</v>
      </c>
      <c r="X91" s="55">
        <f t="shared" ca="1" si="206"/>
        <v>0</v>
      </c>
      <c r="Y91" s="55">
        <f t="shared" ca="1" si="206"/>
        <v>0</v>
      </c>
      <c r="Z91" s="55">
        <f t="shared" ca="1" si="206"/>
        <v>0</v>
      </c>
      <c r="AA91" s="55">
        <f t="shared" ca="1" si="206"/>
        <v>1</v>
      </c>
      <c r="AB91" s="55">
        <f t="shared" ca="1" si="206"/>
        <v>0</v>
      </c>
      <c r="AC91" s="55">
        <f t="shared" ca="1" si="206"/>
        <v>0</v>
      </c>
      <c r="AD91" s="55">
        <f t="shared" ca="1" si="206"/>
        <v>0</v>
      </c>
      <c r="AE91" s="55">
        <f t="shared" ca="1" si="206"/>
        <v>0</v>
      </c>
    </row>
    <row r="92" spans="3:31" x14ac:dyDescent="0.3">
      <c r="C92" t="s">
        <v>737</v>
      </c>
      <c r="D92" s="32" t="str" cm="1">
        <f t="array" aca="1" ref="D92" ca="1">OFFSET(INDIRECT($C92),,-2)</f>
        <v>Soft string</v>
      </c>
      <c r="E92" s="69" t="str" cm="1">
        <f t="array" aca="1" ref="E92" ca="1">OFFSET(INDIRECT($C92),,1)</f>
        <v>EUR/ha/annum</v>
      </c>
      <c r="F92" s="32" cm="1">
        <f t="array" aca="1" ref="F92" ca="1">INDIRECT($C92)</f>
        <v>58.720825536512621</v>
      </c>
      <c r="H92" t="s">
        <v>606</v>
      </c>
      <c r="I92" s="49">
        <f ca="1">SUM(K92:AE92)</f>
        <v>58.720825536512621</v>
      </c>
      <c r="K92" s="56">
        <f t="shared" ref="K92:AE92" ca="1" si="207">K91*$F92</f>
        <v>0</v>
      </c>
      <c r="L92" s="56">
        <f t="shared" ca="1" si="207"/>
        <v>0</v>
      </c>
      <c r="M92" s="56">
        <f t="shared" ca="1" si="207"/>
        <v>0</v>
      </c>
      <c r="N92" s="56">
        <f t="shared" ca="1" si="207"/>
        <v>0</v>
      </c>
      <c r="O92" s="56">
        <f t="shared" ca="1" si="207"/>
        <v>0</v>
      </c>
      <c r="P92" s="56">
        <f t="shared" ca="1" si="207"/>
        <v>0</v>
      </c>
      <c r="Q92" s="56">
        <f t="shared" ca="1" si="207"/>
        <v>0</v>
      </c>
      <c r="R92" s="56">
        <f t="shared" ca="1" si="207"/>
        <v>0</v>
      </c>
      <c r="S92" s="56">
        <f t="shared" ca="1" si="207"/>
        <v>0</v>
      </c>
      <c r="T92" s="56">
        <f t="shared" ca="1" si="207"/>
        <v>0</v>
      </c>
      <c r="U92" s="56">
        <f t="shared" ca="1" si="207"/>
        <v>0</v>
      </c>
      <c r="V92" s="56">
        <f t="shared" ca="1" si="207"/>
        <v>0</v>
      </c>
      <c r="W92" s="56">
        <f t="shared" ca="1" si="207"/>
        <v>0</v>
      </c>
      <c r="X92" s="56">
        <f t="shared" ca="1" si="207"/>
        <v>0</v>
      </c>
      <c r="Y92" s="56">
        <f t="shared" ca="1" si="207"/>
        <v>0</v>
      </c>
      <c r="Z92" s="56">
        <f t="shared" ca="1" si="207"/>
        <v>0</v>
      </c>
      <c r="AA92" s="56">
        <f t="shared" ca="1" si="207"/>
        <v>58.720825536512621</v>
      </c>
      <c r="AB92" s="56">
        <f t="shared" ca="1" si="207"/>
        <v>0</v>
      </c>
      <c r="AC92" s="56">
        <f t="shared" ca="1" si="207"/>
        <v>0</v>
      </c>
      <c r="AD92" s="56">
        <f t="shared" ca="1" si="207"/>
        <v>0</v>
      </c>
      <c r="AE92" s="56">
        <f t="shared" ca="1" si="207"/>
        <v>0</v>
      </c>
    </row>
    <row r="93" spans="3:31" x14ac:dyDescent="0.3">
      <c r="K93" s="56"/>
      <c r="L93" s="56"/>
      <c r="M93" s="56"/>
      <c r="N93" s="56"/>
      <c r="O93" s="56"/>
      <c r="P93" s="56"/>
      <c r="Q93" s="56"/>
      <c r="R93" s="56"/>
      <c r="S93" s="56"/>
      <c r="T93" s="56"/>
      <c r="U93" s="56"/>
      <c r="V93" s="56"/>
      <c r="W93" s="56"/>
      <c r="X93" s="56"/>
      <c r="Y93" s="56"/>
      <c r="Z93" s="56"/>
      <c r="AA93" s="56"/>
      <c r="AB93" s="56"/>
      <c r="AC93" s="56"/>
      <c r="AD93" s="56"/>
      <c r="AE93" s="56"/>
    </row>
    <row r="94" spans="3:31" x14ac:dyDescent="0.3">
      <c r="C94" t="s">
        <v>91</v>
      </c>
      <c r="E94" t="s">
        <v>613</v>
      </c>
      <c r="F94" s="32" cm="1">
        <f t="array" aca="1" ref="F94" ca="1">OFFSET(INDIRECT($C95),,2)</f>
        <v>0</v>
      </c>
      <c r="G94" s="32" cm="1">
        <f t="array" aca="1" ref="G94" ca="1">OFFSET(INDIRECT($C95),,3)</f>
        <v>0</v>
      </c>
      <c r="I94" s="49">
        <f ca="1">SUM(K94:AE94)</f>
        <v>1</v>
      </c>
      <c r="K94" s="55">
        <f t="shared" ref="K94:AE94" ca="1" si="208">IF(AND(K$1&gt;=$F94,K$1&lt;=$G94),1,0)</f>
        <v>1</v>
      </c>
      <c r="L94" s="55">
        <f t="shared" ca="1" si="208"/>
        <v>0</v>
      </c>
      <c r="M94" s="55">
        <f t="shared" ca="1" si="208"/>
        <v>0</v>
      </c>
      <c r="N94" s="55">
        <f t="shared" ca="1" si="208"/>
        <v>0</v>
      </c>
      <c r="O94" s="55">
        <f t="shared" ca="1" si="208"/>
        <v>0</v>
      </c>
      <c r="P94" s="55">
        <f t="shared" ca="1" si="208"/>
        <v>0</v>
      </c>
      <c r="Q94" s="55">
        <f t="shared" ca="1" si="208"/>
        <v>0</v>
      </c>
      <c r="R94" s="55">
        <f t="shared" ca="1" si="208"/>
        <v>0</v>
      </c>
      <c r="S94" s="55">
        <f t="shared" ca="1" si="208"/>
        <v>0</v>
      </c>
      <c r="T94" s="55">
        <f t="shared" ca="1" si="208"/>
        <v>0</v>
      </c>
      <c r="U94" s="55">
        <f t="shared" ca="1" si="208"/>
        <v>0</v>
      </c>
      <c r="V94" s="55">
        <f t="shared" ca="1" si="208"/>
        <v>0</v>
      </c>
      <c r="W94" s="55">
        <f t="shared" ca="1" si="208"/>
        <v>0</v>
      </c>
      <c r="X94" s="55">
        <f t="shared" ca="1" si="208"/>
        <v>0</v>
      </c>
      <c r="Y94" s="55">
        <f t="shared" ca="1" si="208"/>
        <v>0</v>
      </c>
      <c r="Z94" s="55">
        <f t="shared" ca="1" si="208"/>
        <v>0</v>
      </c>
      <c r="AA94" s="55">
        <f t="shared" ca="1" si="208"/>
        <v>0</v>
      </c>
      <c r="AB94" s="55">
        <f t="shared" ca="1" si="208"/>
        <v>0</v>
      </c>
      <c r="AC94" s="55">
        <f t="shared" ca="1" si="208"/>
        <v>0</v>
      </c>
      <c r="AD94" s="55">
        <f t="shared" ca="1" si="208"/>
        <v>0</v>
      </c>
      <c r="AE94" s="55">
        <f t="shared" ca="1" si="208"/>
        <v>0</v>
      </c>
    </row>
    <row r="95" spans="3:31" x14ac:dyDescent="0.3">
      <c r="C95" t="s">
        <v>91</v>
      </c>
      <c r="D95" s="32" t="str" cm="1">
        <f t="array" aca="1" ref="D95" ca="1">OFFSET(INDIRECT($C95),,-2)</f>
        <v>Hard string</v>
      </c>
      <c r="E95" s="69" t="str" cm="1">
        <f t="array" aca="1" ref="E95" ca="1">OFFSET(INDIRECT($C95),,1)</f>
        <v>EUR/ha/annum</v>
      </c>
      <c r="F95" s="32" cm="1">
        <f t="array" aca="1" ref="F95" ca="1">INDIRECT($C95)</f>
        <v>23.488330214605046</v>
      </c>
      <c r="H95" t="s">
        <v>606</v>
      </c>
      <c r="I95" s="49">
        <f ca="1">SUM(K95:AE95)</f>
        <v>23.488330214605046</v>
      </c>
      <c r="K95" s="56">
        <f t="shared" ref="K95:AE95" ca="1" si="209">K94*$F95</f>
        <v>23.488330214605046</v>
      </c>
      <c r="L95" s="56">
        <f t="shared" ca="1" si="209"/>
        <v>0</v>
      </c>
      <c r="M95" s="56">
        <f t="shared" ca="1" si="209"/>
        <v>0</v>
      </c>
      <c r="N95" s="56">
        <f t="shared" ca="1" si="209"/>
        <v>0</v>
      </c>
      <c r="O95" s="56">
        <f t="shared" ca="1" si="209"/>
        <v>0</v>
      </c>
      <c r="P95" s="56">
        <f t="shared" ca="1" si="209"/>
        <v>0</v>
      </c>
      <c r="Q95" s="56">
        <f t="shared" ca="1" si="209"/>
        <v>0</v>
      </c>
      <c r="R95" s="56">
        <f t="shared" ca="1" si="209"/>
        <v>0</v>
      </c>
      <c r="S95" s="56">
        <f t="shared" ca="1" si="209"/>
        <v>0</v>
      </c>
      <c r="T95" s="56">
        <f t="shared" ca="1" si="209"/>
        <v>0</v>
      </c>
      <c r="U95" s="56">
        <f t="shared" ca="1" si="209"/>
        <v>0</v>
      </c>
      <c r="V95" s="56">
        <f t="shared" ca="1" si="209"/>
        <v>0</v>
      </c>
      <c r="W95" s="56">
        <f t="shared" ca="1" si="209"/>
        <v>0</v>
      </c>
      <c r="X95" s="56">
        <f t="shared" ca="1" si="209"/>
        <v>0</v>
      </c>
      <c r="Y95" s="56">
        <f t="shared" ca="1" si="209"/>
        <v>0</v>
      </c>
      <c r="Z95" s="56">
        <f t="shared" ca="1" si="209"/>
        <v>0</v>
      </c>
      <c r="AA95" s="56">
        <f t="shared" ca="1" si="209"/>
        <v>0</v>
      </c>
      <c r="AB95" s="56">
        <f t="shared" ca="1" si="209"/>
        <v>0</v>
      </c>
      <c r="AC95" s="56">
        <f t="shared" ca="1" si="209"/>
        <v>0</v>
      </c>
      <c r="AD95" s="56">
        <f t="shared" ca="1" si="209"/>
        <v>0</v>
      </c>
      <c r="AE95" s="56">
        <f t="shared" ca="1" si="209"/>
        <v>0</v>
      </c>
    </row>
    <row r="96" spans="3:31" x14ac:dyDescent="0.3">
      <c r="K96" s="56"/>
      <c r="L96" s="56"/>
      <c r="M96" s="56"/>
      <c r="N96" s="56"/>
      <c r="O96" s="56"/>
      <c r="P96" s="56"/>
      <c r="Q96" s="56"/>
      <c r="R96" s="56"/>
      <c r="S96" s="56"/>
      <c r="T96" s="56"/>
      <c r="U96" s="56"/>
      <c r="V96" s="56"/>
      <c r="W96" s="56"/>
      <c r="X96" s="56"/>
      <c r="Y96" s="56"/>
      <c r="Z96" s="56"/>
      <c r="AA96" s="56"/>
      <c r="AB96" s="56"/>
      <c r="AC96" s="56"/>
      <c r="AD96" s="56"/>
      <c r="AE96" s="56"/>
    </row>
    <row r="97" spans="3:31" x14ac:dyDescent="0.3">
      <c r="C97" t="s">
        <v>738</v>
      </c>
      <c r="E97" t="s">
        <v>613</v>
      </c>
      <c r="F97" s="32" cm="1">
        <f t="array" aca="1" ref="F97" ca="1">OFFSET(INDIRECT($C98),,2)</f>
        <v>12</v>
      </c>
      <c r="G97" s="32" cm="1">
        <f t="array" aca="1" ref="G97" ca="1">OFFSET(INDIRECT($C98),,3)</f>
        <v>12</v>
      </c>
      <c r="I97" s="49">
        <f ca="1">SUM(K97:AE97)</f>
        <v>1</v>
      </c>
      <c r="K97" s="55">
        <f t="shared" ref="K97:AE97" ca="1" si="210">IF(AND(K$1&gt;=$F97,K$1&lt;=$G97),1,0)</f>
        <v>0</v>
      </c>
      <c r="L97" s="55">
        <f t="shared" ca="1" si="210"/>
        <v>0</v>
      </c>
      <c r="M97" s="55">
        <f t="shared" ca="1" si="210"/>
        <v>0</v>
      </c>
      <c r="N97" s="55">
        <f t="shared" ca="1" si="210"/>
        <v>0</v>
      </c>
      <c r="O97" s="55">
        <f t="shared" ca="1" si="210"/>
        <v>0</v>
      </c>
      <c r="P97" s="55">
        <f t="shared" ca="1" si="210"/>
        <v>0</v>
      </c>
      <c r="Q97" s="55">
        <f t="shared" ca="1" si="210"/>
        <v>0</v>
      </c>
      <c r="R97" s="55">
        <f t="shared" ca="1" si="210"/>
        <v>0</v>
      </c>
      <c r="S97" s="55">
        <f t="shared" ca="1" si="210"/>
        <v>0</v>
      </c>
      <c r="T97" s="55">
        <f t="shared" ca="1" si="210"/>
        <v>0</v>
      </c>
      <c r="U97" s="55">
        <f t="shared" ca="1" si="210"/>
        <v>0</v>
      </c>
      <c r="V97" s="55">
        <f t="shared" ca="1" si="210"/>
        <v>0</v>
      </c>
      <c r="W97" s="55">
        <f t="shared" ca="1" si="210"/>
        <v>1</v>
      </c>
      <c r="X97" s="55">
        <f t="shared" ca="1" si="210"/>
        <v>0</v>
      </c>
      <c r="Y97" s="55">
        <f t="shared" ca="1" si="210"/>
        <v>0</v>
      </c>
      <c r="Z97" s="55">
        <f t="shared" ca="1" si="210"/>
        <v>0</v>
      </c>
      <c r="AA97" s="55">
        <f t="shared" ca="1" si="210"/>
        <v>0</v>
      </c>
      <c r="AB97" s="55">
        <f t="shared" ca="1" si="210"/>
        <v>0</v>
      </c>
      <c r="AC97" s="55">
        <f t="shared" ca="1" si="210"/>
        <v>0</v>
      </c>
      <c r="AD97" s="55">
        <f t="shared" ca="1" si="210"/>
        <v>0</v>
      </c>
      <c r="AE97" s="55">
        <f t="shared" ca="1" si="210"/>
        <v>0</v>
      </c>
    </row>
    <row r="98" spans="3:31" x14ac:dyDescent="0.3">
      <c r="C98" t="s">
        <v>738</v>
      </c>
      <c r="D98" s="32" t="str" cm="1">
        <f t="array" aca="1" ref="D98" ca="1">OFFSET(INDIRECT($C98),,-2)</f>
        <v>Hard string</v>
      </c>
      <c r="E98" s="69" t="str" cm="1">
        <f t="array" aca="1" ref="E98" ca="1">OFFSET(INDIRECT($C98),,1)</f>
        <v>EUR/ha/annum</v>
      </c>
      <c r="F98" s="32" cm="1">
        <f t="array" aca="1" ref="F98" ca="1">INDIRECT($C98)</f>
        <v>23.488330214605046</v>
      </c>
      <c r="H98" t="s">
        <v>606</v>
      </c>
      <c r="I98" s="49">
        <f ca="1">SUM(K98:AE98)</f>
        <v>23.488330214605046</v>
      </c>
      <c r="K98" s="56">
        <f t="shared" ref="K98:AE98" ca="1" si="211">K97*$F98</f>
        <v>0</v>
      </c>
      <c r="L98" s="56">
        <f t="shared" ca="1" si="211"/>
        <v>0</v>
      </c>
      <c r="M98" s="56">
        <f t="shared" ca="1" si="211"/>
        <v>0</v>
      </c>
      <c r="N98" s="56">
        <f t="shared" ca="1" si="211"/>
        <v>0</v>
      </c>
      <c r="O98" s="56">
        <f t="shared" ca="1" si="211"/>
        <v>0</v>
      </c>
      <c r="P98" s="56">
        <f t="shared" ca="1" si="211"/>
        <v>0</v>
      </c>
      <c r="Q98" s="56">
        <f t="shared" ca="1" si="211"/>
        <v>0</v>
      </c>
      <c r="R98" s="56">
        <f t="shared" ca="1" si="211"/>
        <v>0</v>
      </c>
      <c r="S98" s="56">
        <f t="shared" ca="1" si="211"/>
        <v>0</v>
      </c>
      <c r="T98" s="56">
        <f t="shared" ca="1" si="211"/>
        <v>0</v>
      </c>
      <c r="U98" s="56">
        <f t="shared" ca="1" si="211"/>
        <v>0</v>
      </c>
      <c r="V98" s="56">
        <f t="shared" ca="1" si="211"/>
        <v>0</v>
      </c>
      <c r="W98" s="56">
        <f t="shared" ca="1" si="211"/>
        <v>23.488330214605046</v>
      </c>
      <c r="X98" s="56">
        <f t="shared" ca="1" si="211"/>
        <v>0</v>
      </c>
      <c r="Y98" s="56">
        <f t="shared" ca="1" si="211"/>
        <v>0</v>
      </c>
      <c r="Z98" s="56">
        <f t="shared" ca="1" si="211"/>
        <v>0</v>
      </c>
      <c r="AA98" s="56">
        <f t="shared" ca="1" si="211"/>
        <v>0</v>
      </c>
      <c r="AB98" s="56">
        <f t="shared" ca="1" si="211"/>
        <v>0</v>
      </c>
      <c r="AC98" s="56">
        <f t="shared" ca="1" si="211"/>
        <v>0</v>
      </c>
      <c r="AD98" s="56">
        <f t="shared" ca="1" si="211"/>
        <v>0</v>
      </c>
      <c r="AE98" s="56">
        <f t="shared" ca="1" si="211"/>
        <v>0</v>
      </c>
    </row>
    <row r="99" spans="3:31" x14ac:dyDescent="0.3">
      <c r="K99" s="56"/>
      <c r="L99" s="56"/>
      <c r="M99" s="56"/>
      <c r="N99" s="56"/>
      <c r="O99" s="56"/>
      <c r="P99" s="56"/>
      <c r="Q99" s="56"/>
      <c r="R99" s="56"/>
      <c r="S99" s="56"/>
      <c r="T99" s="56"/>
      <c r="U99" s="56"/>
      <c r="V99" s="56"/>
      <c r="W99" s="56"/>
      <c r="X99" s="56"/>
      <c r="Y99" s="56"/>
      <c r="Z99" s="56"/>
      <c r="AA99" s="56"/>
      <c r="AB99" s="56"/>
      <c r="AC99" s="56"/>
      <c r="AD99" s="56"/>
      <c r="AE99" s="56"/>
    </row>
    <row r="100" spans="3:31" x14ac:dyDescent="0.3">
      <c r="C100" t="s">
        <v>93</v>
      </c>
      <c r="E100" t="s">
        <v>613</v>
      </c>
      <c r="F100" s="32" cm="1">
        <f t="array" aca="1" ref="F100" ca="1">OFFSET(INDIRECT($C101),,2)</f>
        <v>0</v>
      </c>
      <c r="G100" s="32" cm="1">
        <f t="array" aca="1" ref="G100" ca="1">OFFSET(INDIRECT($C101),,3)</f>
        <v>0</v>
      </c>
      <c r="I100" s="49">
        <f ca="1">SUM(K100:AE100)</f>
        <v>1</v>
      </c>
      <c r="K100" s="55">
        <f t="shared" ref="K100:AE100" ca="1" si="212">IF(AND(K$1&gt;=$F100,K$1&lt;=$G100),1,0)</f>
        <v>1</v>
      </c>
      <c r="L100" s="55">
        <f t="shared" ca="1" si="212"/>
        <v>0</v>
      </c>
      <c r="M100" s="55">
        <f t="shared" ca="1" si="212"/>
        <v>0</v>
      </c>
      <c r="N100" s="55">
        <f t="shared" ca="1" si="212"/>
        <v>0</v>
      </c>
      <c r="O100" s="55">
        <f t="shared" ca="1" si="212"/>
        <v>0</v>
      </c>
      <c r="P100" s="55">
        <f t="shared" ca="1" si="212"/>
        <v>0</v>
      </c>
      <c r="Q100" s="55">
        <f t="shared" ca="1" si="212"/>
        <v>0</v>
      </c>
      <c r="R100" s="55">
        <f t="shared" ca="1" si="212"/>
        <v>0</v>
      </c>
      <c r="S100" s="55">
        <f t="shared" ca="1" si="212"/>
        <v>0</v>
      </c>
      <c r="T100" s="55">
        <f t="shared" ca="1" si="212"/>
        <v>0</v>
      </c>
      <c r="U100" s="55">
        <f t="shared" ca="1" si="212"/>
        <v>0</v>
      </c>
      <c r="V100" s="55">
        <f t="shared" ca="1" si="212"/>
        <v>0</v>
      </c>
      <c r="W100" s="55">
        <f t="shared" ca="1" si="212"/>
        <v>0</v>
      </c>
      <c r="X100" s="55">
        <f t="shared" ca="1" si="212"/>
        <v>0</v>
      </c>
      <c r="Y100" s="55">
        <f t="shared" ca="1" si="212"/>
        <v>0</v>
      </c>
      <c r="Z100" s="55">
        <f t="shared" ca="1" si="212"/>
        <v>0</v>
      </c>
      <c r="AA100" s="55">
        <f t="shared" ca="1" si="212"/>
        <v>0</v>
      </c>
      <c r="AB100" s="55">
        <f t="shared" ca="1" si="212"/>
        <v>0</v>
      </c>
      <c r="AC100" s="55">
        <f t="shared" ca="1" si="212"/>
        <v>0</v>
      </c>
      <c r="AD100" s="55">
        <f t="shared" ca="1" si="212"/>
        <v>0</v>
      </c>
      <c r="AE100" s="55">
        <f t="shared" ca="1" si="212"/>
        <v>0</v>
      </c>
    </row>
    <row r="101" spans="3:31" x14ac:dyDescent="0.3">
      <c r="C101" t="s">
        <v>93</v>
      </c>
      <c r="D101" s="32" t="str" cm="1">
        <f t="array" aca="1" ref="D101" ca="1">OFFSET(INDIRECT($C101),,-2)</f>
        <v>Nail number 8</v>
      </c>
      <c r="E101" s="69" t="str" cm="1">
        <f t="array" aca="1" ref="E101" ca="1">OFFSET(INDIRECT($C101),,1)</f>
        <v>EUR/ha/annum</v>
      </c>
      <c r="F101" s="32" cm="1">
        <f t="array" aca="1" ref="F101" ca="1">INDIRECT($C101)</f>
        <v>12.527109447789359</v>
      </c>
      <c r="H101" t="s">
        <v>606</v>
      </c>
      <c r="I101" s="49">
        <f ca="1">SUM(K101:AE101)</f>
        <v>12.527109447789359</v>
      </c>
      <c r="K101" s="56">
        <f t="shared" ref="K101:AE101" ca="1" si="213">K100*$F101</f>
        <v>12.527109447789359</v>
      </c>
      <c r="L101" s="56">
        <f t="shared" ca="1" si="213"/>
        <v>0</v>
      </c>
      <c r="M101" s="56">
        <f t="shared" ca="1" si="213"/>
        <v>0</v>
      </c>
      <c r="N101" s="56">
        <f t="shared" ca="1" si="213"/>
        <v>0</v>
      </c>
      <c r="O101" s="56">
        <f t="shared" ca="1" si="213"/>
        <v>0</v>
      </c>
      <c r="P101" s="56">
        <f t="shared" ca="1" si="213"/>
        <v>0</v>
      </c>
      <c r="Q101" s="56">
        <f t="shared" ca="1" si="213"/>
        <v>0</v>
      </c>
      <c r="R101" s="56">
        <f t="shared" ca="1" si="213"/>
        <v>0</v>
      </c>
      <c r="S101" s="56">
        <f t="shared" ca="1" si="213"/>
        <v>0</v>
      </c>
      <c r="T101" s="56">
        <f t="shared" ca="1" si="213"/>
        <v>0</v>
      </c>
      <c r="U101" s="56">
        <f t="shared" ca="1" si="213"/>
        <v>0</v>
      </c>
      <c r="V101" s="56">
        <f t="shared" ca="1" si="213"/>
        <v>0</v>
      </c>
      <c r="W101" s="56">
        <f t="shared" ca="1" si="213"/>
        <v>0</v>
      </c>
      <c r="X101" s="56">
        <f t="shared" ca="1" si="213"/>
        <v>0</v>
      </c>
      <c r="Y101" s="56">
        <f t="shared" ca="1" si="213"/>
        <v>0</v>
      </c>
      <c r="Z101" s="56">
        <f t="shared" ca="1" si="213"/>
        <v>0</v>
      </c>
      <c r="AA101" s="56">
        <f t="shared" ca="1" si="213"/>
        <v>0</v>
      </c>
      <c r="AB101" s="56">
        <f t="shared" ca="1" si="213"/>
        <v>0</v>
      </c>
      <c r="AC101" s="56">
        <f t="shared" ca="1" si="213"/>
        <v>0</v>
      </c>
      <c r="AD101" s="56">
        <f t="shared" ca="1" si="213"/>
        <v>0</v>
      </c>
      <c r="AE101" s="56">
        <f t="shared" ca="1" si="213"/>
        <v>0</v>
      </c>
    </row>
    <row r="102" spans="3:31" x14ac:dyDescent="0.3">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x14ac:dyDescent="0.3">
      <c r="C103" t="s">
        <v>739</v>
      </c>
      <c r="E103" t="s">
        <v>613</v>
      </c>
      <c r="F103" s="32" cm="1">
        <f t="array" aca="1" ref="F103" ca="1">OFFSET(INDIRECT($C104),,2)</f>
        <v>16</v>
      </c>
      <c r="G103" s="32" cm="1">
        <f t="array" aca="1" ref="G103" ca="1">OFFSET(INDIRECT($C104),,3)</f>
        <v>16</v>
      </c>
      <c r="I103" s="49">
        <f ca="1">SUM(K103:AE103)</f>
        <v>1</v>
      </c>
      <c r="K103" s="55">
        <f t="shared" ref="K103:AE103" ca="1" si="214">IF(AND(K$1&gt;=$F103,K$1&lt;=$G103),1,0)</f>
        <v>0</v>
      </c>
      <c r="L103" s="55">
        <f t="shared" ca="1" si="214"/>
        <v>0</v>
      </c>
      <c r="M103" s="55">
        <f t="shared" ca="1" si="214"/>
        <v>0</v>
      </c>
      <c r="N103" s="55">
        <f t="shared" ca="1" si="214"/>
        <v>0</v>
      </c>
      <c r="O103" s="55">
        <f t="shared" ca="1" si="214"/>
        <v>0</v>
      </c>
      <c r="P103" s="55">
        <f t="shared" ca="1" si="214"/>
        <v>0</v>
      </c>
      <c r="Q103" s="55">
        <f t="shared" ca="1" si="214"/>
        <v>0</v>
      </c>
      <c r="R103" s="55">
        <f t="shared" ca="1" si="214"/>
        <v>0</v>
      </c>
      <c r="S103" s="55">
        <f t="shared" ca="1" si="214"/>
        <v>0</v>
      </c>
      <c r="T103" s="55">
        <f t="shared" ca="1" si="214"/>
        <v>0</v>
      </c>
      <c r="U103" s="55">
        <f t="shared" ca="1" si="214"/>
        <v>0</v>
      </c>
      <c r="V103" s="55">
        <f t="shared" ca="1" si="214"/>
        <v>0</v>
      </c>
      <c r="W103" s="55">
        <f t="shared" ca="1" si="214"/>
        <v>0</v>
      </c>
      <c r="X103" s="55">
        <f t="shared" ca="1" si="214"/>
        <v>0</v>
      </c>
      <c r="Y103" s="55">
        <f t="shared" ca="1" si="214"/>
        <v>0</v>
      </c>
      <c r="Z103" s="55">
        <f t="shared" ca="1" si="214"/>
        <v>0</v>
      </c>
      <c r="AA103" s="55">
        <f t="shared" ca="1" si="214"/>
        <v>1</v>
      </c>
      <c r="AB103" s="55">
        <f t="shared" ca="1" si="214"/>
        <v>0</v>
      </c>
      <c r="AC103" s="55">
        <f t="shared" ca="1" si="214"/>
        <v>0</v>
      </c>
      <c r="AD103" s="55">
        <f t="shared" ca="1" si="214"/>
        <v>0</v>
      </c>
      <c r="AE103" s="55">
        <f t="shared" ca="1" si="214"/>
        <v>0</v>
      </c>
    </row>
    <row r="104" spans="3:31" x14ac:dyDescent="0.3">
      <c r="C104" t="s">
        <v>739</v>
      </c>
      <c r="D104" s="32" t="str" cm="1">
        <f t="array" aca="1" ref="D104" ca="1">OFFSET(INDIRECT($C104),,-2)</f>
        <v>Nail number 8</v>
      </c>
      <c r="E104" s="69" t="str" cm="1">
        <f t="array" aca="1" ref="E104" ca="1">OFFSET(INDIRECT($C104),,1)</f>
        <v>EUR/ha/annum</v>
      </c>
      <c r="F104" s="32" cm="1">
        <f t="array" aca="1" ref="F104" ca="1">INDIRECT($C104)</f>
        <v>12.527109447789359</v>
      </c>
      <c r="H104" t="s">
        <v>606</v>
      </c>
      <c r="I104" s="49">
        <f ca="1">SUM(K104:AE104)</f>
        <v>12.527109447789359</v>
      </c>
      <c r="K104" s="56">
        <f t="shared" ref="K104:AE104" ca="1" si="215">K103*$F104</f>
        <v>0</v>
      </c>
      <c r="L104" s="56">
        <f t="shared" ca="1" si="215"/>
        <v>0</v>
      </c>
      <c r="M104" s="56">
        <f t="shared" ca="1" si="215"/>
        <v>0</v>
      </c>
      <c r="N104" s="56">
        <f t="shared" ca="1" si="215"/>
        <v>0</v>
      </c>
      <c r="O104" s="56">
        <f t="shared" ca="1" si="215"/>
        <v>0</v>
      </c>
      <c r="P104" s="56">
        <f t="shared" ca="1" si="215"/>
        <v>0</v>
      </c>
      <c r="Q104" s="56">
        <f t="shared" ca="1" si="215"/>
        <v>0</v>
      </c>
      <c r="R104" s="56">
        <f t="shared" ca="1" si="215"/>
        <v>0</v>
      </c>
      <c r="S104" s="56">
        <f t="shared" ca="1" si="215"/>
        <v>0</v>
      </c>
      <c r="T104" s="56">
        <f t="shared" ca="1" si="215"/>
        <v>0</v>
      </c>
      <c r="U104" s="56">
        <f t="shared" ca="1" si="215"/>
        <v>0</v>
      </c>
      <c r="V104" s="56">
        <f t="shared" ca="1" si="215"/>
        <v>0</v>
      </c>
      <c r="W104" s="56">
        <f t="shared" ca="1" si="215"/>
        <v>0</v>
      </c>
      <c r="X104" s="56">
        <f t="shared" ca="1" si="215"/>
        <v>0</v>
      </c>
      <c r="Y104" s="56">
        <f t="shared" ca="1" si="215"/>
        <v>0</v>
      </c>
      <c r="Z104" s="56">
        <f t="shared" ca="1" si="215"/>
        <v>0</v>
      </c>
      <c r="AA104" s="56">
        <f t="shared" ca="1" si="215"/>
        <v>12.527109447789359</v>
      </c>
      <c r="AB104" s="56">
        <f t="shared" ca="1" si="215"/>
        <v>0</v>
      </c>
      <c r="AC104" s="56">
        <f t="shared" ca="1" si="215"/>
        <v>0</v>
      </c>
      <c r="AD104" s="56">
        <f t="shared" ca="1" si="215"/>
        <v>0</v>
      </c>
      <c r="AE104" s="56">
        <f t="shared" ca="1" si="215"/>
        <v>0</v>
      </c>
    </row>
    <row r="105" spans="3:31"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C106" t="s">
        <v>95</v>
      </c>
      <c r="E106" t="s">
        <v>613</v>
      </c>
      <c r="F106" s="32" cm="1">
        <f t="array" aca="1" ref="F106" ca="1">OFFSET(INDIRECT($C107),,2)</f>
        <v>0</v>
      </c>
      <c r="G106" s="32" cm="1">
        <f t="array" aca="1" ref="G106" ca="1">OFFSET(INDIRECT($C107),,3)</f>
        <v>0</v>
      </c>
      <c r="I106" s="49">
        <f ca="1">SUM(K106:AE106)</f>
        <v>1</v>
      </c>
      <c r="K106" s="55">
        <f t="shared" ref="K106:AE106" ca="1" si="216">IF(AND(K$1&gt;=$F106,K$1&lt;=$G106),1,0)</f>
        <v>1</v>
      </c>
      <c r="L106" s="55">
        <f t="shared" ca="1" si="216"/>
        <v>0</v>
      </c>
      <c r="M106" s="55">
        <f t="shared" ca="1" si="216"/>
        <v>0</v>
      </c>
      <c r="N106" s="55">
        <f t="shared" ca="1" si="216"/>
        <v>0</v>
      </c>
      <c r="O106" s="55">
        <f t="shared" ca="1" si="216"/>
        <v>0</v>
      </c>
      <c r="P106" s="55">
        <f t="shared" ca="1" si="216"/>
        <v>0</v>
      </c>
      <c r="Q106" s="55">
        <f t="shared" ca="1" si="216"/>
        <v>0</v>
      </c>
      <c r="R106" s="55">
        <f t="shared" ca="1" si="216"/>
        <v>0</v>
      </c>
      <c r="S106" s="55">
        <f t="shared" ca="1" si="216"/>
        <v>0</v>
      </c>
      <c r="T106" s="55">
        <f t="shared" ca="1" si="216"/>
        <v>0</v>
      </c>
      <c r="U106" s="55">
        <f t="shared" ca="1" si="216"/>
        <v>0</v>
      </c>
      <c r="V106" s="55">
        <f t="shared" ca="1" si="216"/>
        <v>0</v>
      </c>
      <c r="W106" s="55">
        <f t="shared" ca="1" si="216"/>
        <v>0</v>
      </c>
      <c r="X106" s="55">
        <f t="shared" ca="1" si="216"/>
        <v>0</v>
      </c>
      <c r="Y106" s="55">
        <f t="shared" ca="1" si="216"/>
        <v>0</v>
      </c>
      <c r="Z106" s="55">
        <f t="shared" ca="1" si="216"/>
        <v>0</v>
      </c>
      <c r="AA106" s="55">
        <f t="shared" ca="1" si="216"/>
        <v>0</v>
      </c>
      <c r="AB106" s="55">
        <f t="shared" ca="1" si="216"/>
        <v>0</v>
      </c>
      <c r="AC106" s="55">
        <f t="shared" ca="1" si="216"/>
        <v>0</v>
      </c>
      <c r="AD106" s="55">
        <f t="shared" ca="1" si="216"/>
        <v>0</v>
      </c>
      <c r="AE106" s="55">
        <f t="shared" ca="1" si="216"/>
        <v>0</v>
      </c>
    </row>
    <row r="107" spans="3:31" x14ac:dyDescent="0.3">
      <c r="C107" t="s">
        <v>95</v>
      </c>
      <c r="D107" s="32" t="str" cm="1">
        <f t="array" aca="1" ref="D107" ca="1">OFFSET(INDIRECT($C107),,-2)</f>
        <v>Nail number 2</v>
      </c>
      <c r="E107" s="69" t="str" cm="1">
        <f t="array" aca="1" ref="E107" ca="1">OFFSET(INDIRECT($C107),,1)</f>
        <v>EUR/ha/annum</v>
      </c>
      <c r="F107" s="32" cm="1">
        <f t="array" aca="1" ref="F107" ca="1">INDIRECT($C107)</f>
        <v>6.2635547238946794</v>
      </c>
      <c r="H107" t="s">
        <v>606</v>
      </c>
      <c r="I107" s="49">
        <f ca="1">SUM(K107:AE107)</f>
        <v>6.2635547238946794</v>
      </c>
      <c r="K107" s="56">
        <f t="shared" ref="K107:AE107" ca="1" si="217">K106*$F107</f>
        <v>6.2635547238946794</v>
      </c>
      <c r="L107" s="56">
        <f t="shared" ca="1" si="217"/>
        <v>0</v>
      </c>
      <c r="M107" s="56">
        <f t="shared" ca="1" si="217"/>
        <v>0</v>
      </c>
      <c r="N107" s="56">
        <f t="shared" ca="1" si="217"/>
        <v>0</v>
      </c>
      <c r="O107" s="56">
        <f t="shared" ca="1" si="217"/>
        <v>0</v>
      </c>
      <c r="P107" s="56">
        <f t="shared" ca="1" si="217"/>
        <v>0</v>
      </c>
      <c r="Q107" s="56">
        <f t="shared" ca="1" si="217"/>
        <v>0</v>
      </c>
      <c r="R107" s="56">
        <f t="shared" ca="1" si="217"/>
        <v>0</v>
      </c>
      <c r="S107" s="56">
        <f t="shared" ca="1" si="217"/>
        <v>0</v>
      </c>
      <c r="T107" s="56">
        <f t="shared" ca="1" si="217"/>
        <v>0</v>
      </c>
      <c r="U107" s="56">
        <f t="shared" ca="1" si="217"/>
        <v>0</v>
      </c>
      <c r="V107" s="56">
        <f t="shared" ca="1" si="217"/>
        <v>0</v>
      </c>
      <c r="W107" s="56">
        <f t="shared" ca="1" si="217"/>
        <v>0</v>
      </c>
      <c r="X107" s="56">
        <f t="shared" ca="1" si="217"/>
        <v>0</v>
      </c>
      <c r="Y107" s="56">
        <f t="shared" ca="1" si="217"/>
        <v>0</v>
      </c>
      <c r="Z107" s="56">
        <f t="shared" ca="1" si="217"/>
        <v>0</v>
      </c>
      <c r="AA107" s="56">
        <f t="shared" ca="1" si="217"/>
        <v>0</v>
      </c>
      <c r="AB107" s="56">
        <f t="shared" ca="1" si="217"/>
        <v>0</v>
      </c>
      <c r="AC107" s="56">
        <f t="shared" ca="1" si="217"/>
        <v>0</v>
      </c>
      <c r="AD107" s="56">
        <f t="shared" ca="1" si="217"/>
        <v>0</v>
      </c>
      <c r="AE107" s="56">
        <f t="shared" ca="1" si="217"/>
        <v>0</v>
      </c>
    </row>
    <row r="108" spans="3:31" x14ac:dyDescent="0.3">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C109" t="s">
        <v>740</v>
      </c>
      <c r="E109" t="s">
        <v>613</v>
      </c>
      <c r="F109" s="32" cm="1">
        <f t="array" aca="1" ref="F109" ca="1">OFFSET(INDIRECT($C110),,2)</f>
        <v>16</v>
      </c>
      <c r="G109" s="32" cm="1">
        <f t="array" aca="1" ref="G109" ca="1">OFFSET(INDIRECT($C110),,3)</f>
        <v>16</v>
      </c>
      <c r="I109" s="49">
        <f ca="1">SUM(K109:AE109)</f>
        <v>1</v>
      </c>
      <c r="K109" s="55">
        <f t="shared" ref="K109:AE109" ca="1" si="218">IF(AND(K$1&gt;=$F109,K$1&lt;=$G109),1,0)</f>
        <v>0</v>
      </c>
      <c r="L109" s="55">
        <f t="shared" ca="1" si="218"/>
        <v>0</v>
      </c>
      <c r="M109" s="55">
        <f t="shared" ca="1" si="218"/>
        <v>0</v>
      </c>
      <c r="N109" s="55">
        <f t="shared" ca="1" si="218"/>
        <v>0</v>
      </c>
      <c r="O109" s="55">
        <f t="shared" ca="1" si="218"/>
        <v>0</v>
      </c>
      <c r="P109" s="55">
        <f t="shared" ca="1" si="218"/>
        <v>0</v>
      </c>
      <c r="Q109" s="55">
        <f t="shared" ca="1" si="218"/>
        <v>0</v>
      </c>
      <c r="R109" s="55">
        <f t="shared" ca="1" si="218"/>
        <v>0</v>
      </c>
      <c r="S109" s="55">
        <f t="shared" ca="1" si="218"/>
        <v>0</v>
      </c>
      <c r="T109" s="55">
        <f t="shared" ca="1" si="218"/>
        <v>0</v>
      </c>
      <c r="U109" s="55">
        <f t="shared" ca="1" si="218"/>
        <v>0</v>
      </c>
      <c r="V109" s="55">
        <f t="shared" ca="1" si="218"/>
        <v>0</v>
      </c>
      <c r="W109" s="55">
        <f t="shared" ca="1" si="218"/>
        <v>0</v>
      </c>
      <c r="X109" s="55">
        <f t="shared" ca="1" si="218"/>
        <v>0</v>
      </c>
      <c r="Y109" s="55">
        <f t="shared" ca="1" si="218"/>
        <v>0</v>
      </c>
      <c r="Z109" s="55">
        <f t="shared" ca="1" si="218"/>
        <v>0</v>
      </c>
      <c r="AA109" s="55">
        <f t="shared" ca="1" si="218"/>
        <v>1</v>
      </c>
      <c r="AB109" s="55">
        <f t="shared" ca="1" si="218"/>
        <v>0</v>
      </c>
      <c r="AC109" s="55">
        <f t="shared" ca="1" si="218"/>
        <v>0</v>
      </c>
      <c r="AD109" s="55">
        <f t="shared" ca="1" si="218"/>
        <v>0</v>
      </c>
      <c r="AE109" s="55">
        <f t="shared" ca="1" si="218"/>
        <v>0</v>
      </c>
    </row>
    <row r="110" spans="3:31" x14ac:dyDescent="0.3">
      <c r="C110" t="s">
        <v>740</v>
      </c>
      <c r="D110" s="32" t="str" cm="1">
        <f t="array" aca="1" ref="D110" ca="1">OFFSET(INDIRECT($C110),,-2)</f>
        <v>Nail number 2</v>
      </c>
      <c r="E110" s="69" t="str" cm="1">
        <f t="array" aca="1" ref="E110" ca="1">OFFSET(INDIRECT($C110),,1)</f>
        <v>EUR/ha/annum</v>
      </c>
      <c r="F110" s="32" cm="1">
        <f t="array" aca="1" ref="F110" ca="1">INDIRECT($C110)</f>
        <v>6.2635547238946794</v>
      </c>
      <c r="H110" t="s">
        <v>606</v>
      </c>
      <c r="I110" s="49">
        <f ca="1">SUM(K110:AE110)</f>
        <v>6.2635547238946794</v>
      </c>
      <c r="K110" s="56">
        <f t="shared" ref="K110:AE110" ca="1" si="219">K109*$F110</f>
        <v>0</v>
      </c>
      <c r="L110" s="56">
        <f t="shared" ca="1" si="219"/>
        <v>0</v>
      </c>
      <c r="M110" s="56">
        <f t="shared" ca="1" si="219"/>
        <v>0</v>
      </c>
      <c r="N110" s="56">
        <f t="shared" ca="1" si="219"/>
        <v>0</v>
      </c>
      <c r="O110" s="56">
        <f t="shared" ca="1" si="219"/>
        <v>0</v>
      </c>
      <c r="P110" s="56">
        <f t="shared" ca="1" si="219"/>
        <v>0</v>
      </c>
      <c r="Q110" s="56">
        <f t="shared" ca="1" si="219"/>
        <v>0</v>
      </c>
      <c r="R110" s="56">
        <f t="shared" ca="1" si="219"/>
        <v>0</v>
      </c>
      <c r="S110" s="56">
        <f t="shared" ca="1" si="219"/>
        <v>0</v>
      </c>
      <c r="T110" s="56">
        <f t="shared" ca="1" si="219"/>
        <v>0</v>
      </c>
      <c r="U110" s="56">
        <f t="shared" ca="1" si="219"/>
        <v>0</v>
      </c>
      <c r="V110" s="56">
        <f t="shared" ca="1" si="219"/>
        <v>0</v>
      </c>
      <c r="W110" s="56">
        <f t="shared" ca="1" si="219"/>
        <v>0</v>
      </c>
      <c r="X110" s="56">
        <f t="shared" ca="1" si="219"/>
        <v>0</v>
      </c>
      <c r="Y110" s="56">
        <f t="shared" ca="1" si="219"/>
        <v>0</v>
      </c>
      <c r="Z110" s="56">
        <f t="shared" ca="1" si="219"/>
        <v>0</v>
      </c>
      <c r="AA110" s="56">
        <f t="shared" ca="1" si="219"/>
        <v>6.2635547238946794</v>
      </c>
      <c r="AB110" s="56">
        <f t="shared" ca="1" si="219"/>
        <v>0</v>
      </c>
      <c r="AC110" s="56">
        <f t="shared" ca="1" si="219"/>
        <v>0</v>
      </c>
      <c r="AD110" s="56">
        <f t="shared" ca="1" si="219"/>
        <v>0</v>
      </c>
      <c r="AE110" s="56">
        <f t="shared" ca="1" si="219"/>
        <v>0</v>
      </c>
    </row>
    <row r="111" spans="3:31" x14ac:dyDescent="0.3">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t="s">
        <v>97</v>
      </c>
      <c r="E112" t="s">
        <v>613</v>
      </c>
      <c r="F112" s="32" cm="1">
        <f t="array" aca="1" ref="F112" ca="1">OFFSET(INDIRECT($C113),,2)</f>
        <v>0</v>
      </c>
      <c r="G112" s="32" cm="1">
        <f t="array" aca="1" ref="G112" ca="1">OFFSET(INDIRECT($C113),,3)</f>
        <v>0</v>
      </c>
      <c r="I112" s="49">
        <f ca="1">SUM(K112:AE112)</f>
        <v>1</v>
      </c>
      <c r="K112" s="55">
        <f t="shared" ref="K112:AE112" ca="1" si="220">IF(AND(K$1&gt;=$F112,K$1&lt;=$G112),1,0)</f>
        <v>1</v>
      </c>
      <c r="L112" s="55">
        <f t="shared" ca="1" si="220"/>
        <v>0</v>
      </c>
      <c r="M112" s="55">
        <f t="shared" ca="1" si="220"/>
        <v>0</v>
      </c>
      <c r="N112" s="55">
        <f t="shared" ca="1" si="220"/>
        <v>0</v>
      </c>
      <c r="O112" s="55">
        <f t="shared" ca="1" si="220"/>
        <v>0</v>
      </c>
      <c r="P112" s="55">
        <f t="shared" ca="1" si="220"/>
        <v>0</v>
      </c>
      <c r="Q112" s="55">
        <f t="shared" ca="1" si="220"/>
        <v>0</v>
      </c>
      <c r="R112" s="55">
        <f t="shared" ca="1" si="220"/>
        <v>0</v>
      </c>
      <c r="S112" s="55">
        <f t="shared" ca="1" si="220"/>
        <v>0</v>
      </c>
      <c r="T112" s="55">
        <f t="shared" ca="1" si="220"/>
        <v>0</v>
      </c>
      <c r="U112" s="55">
        <f t="shared" ca="1" si="220"/>
        <v>0</v>
      </c>
      <c r="V112" s="55">
        <f t="shared" ca="1" si="220"/>
        <v>0</v>
      </c>
      <c r="W112" s="55">
        <f t="shared" ca="1" si="220"/>
        <v>0</v>
      </c>
      <c r="X112" s="55">
        <f t="shared" ca="1" si="220"/>
        <v>0</v>
      </c>
      <c r="Y112" s="55">
        <f t="shared" ca="1" si="220"/>
        <v>0</v>
      </c>
      <c r="Z112" s="55">
        <f t="shared" ca="1" si="220"/>
        <v>0</v>
      </c>
      <c r="AA112" s="55">
        <f t="shared" ca="1" si="220"/>
        <v>0</v>
      </c>
      <c r="AB112" s="55">
        <f t="shared" ca="1" si="220"/>
        <v>0</v>
      </c>
      <c r="AC112" s="55">
        <f t="shared" ca="1" si="220"/>
        <v>0</v>
      </c>
      <c r="AD112" s="55">
        <f t="shared" ca="1" si="220"/>
        <v>0</v>
      </c>
      <c r="AE112" s="55">
        <f t="shared" ca="1" si="220"/>
        <v>0</v>
      </c>
    </row>
    <row r="113" spans="3:31" x14ac:dyDescent="0.3">
      <c r="C113" t="s">
        <v>97</v>
      </c>
      <c r="D113" s="32" t="str" cm="1">
        <f t="array" aca="1" ref="D113" ca="1">OFFSET(INDIRECT($C113),,-2)</f>
        <v>Wire</v>
      </c>
      <c r="E113" s="69" t="str" cm="1">
        <f t="array" aca="1" ref="E113" ca="1">OFFSET(INDIRECT($C113),,1)</f>
        <v>EUR/ha/annum</v>
      </c>
      <c r="F113" s="32" cm="1">
        <f t="array" aca="1" ref="F113" ca="1">INDIRECT($C113)</f>
        <v>10.961220766815689</v>
      </c>
      <c r="H113" t="s">
        <v>606</v>
      </c>
      <c r="I113" s="49">
        <f ca="1">SUM(K113:AE113)</f>
        <v>10.961220766815689</v>
      </c>
      <c r="K113" s="56">
        <f t="shared" ref="K113:AE113" ca="1" si="221">K112*$F113</f>
        <v>10.961220766815689</v>
      </c>
      <c r="L113" s="56">
        <f t="shared" ca="1" si="221"/>
        <v>0</v>
      </c>
      <c r="M113" s="56">
        <f t="shared" ca="1" si="221"/>
        <v>0</v>
      </c>
      <c r="N113" s="56">
        <f t="shared" ca="1" si="221"/>
        <v>0</v>
      </c>
      <c r="O113" s="56">
        <f t="shared" ca="1" si="221"/>
        <v>0</v>
      </c>
      <c r="P113" s="56">
        <f t="shared" ca="1" si="221"/>
        <v>0</v>
      </c>
      <c r="Q113" s="56">
        <f t="shared" ca="1" si="221"/>
        <v>0</v>
      </c>
      <c r="R113" s="56">
        <f t="shared" ca="1" si="221"/>
        <v>0</v>
      </c>
      <c r="S113" s="56">
        <f t="shared" ca="1" si="221"/>
        <v>0</v>
      </c>
      <c r="T113" s="56">
        <f t="shared" ca="1" si="221"/>
        <v>0</v>
      </c>
      <c r="U113" s="56">
        <f t="shared" ca="1" si="221"/>
        <v>0</v>
      </c>
      <c r="V113" s="56">
        <f t="shared" ca="1" si="221"/>
        <v>0</v>
      </c>
      <c r="W113" s="56">
        <f t="shared" ca="1" si="221"/>
        <v>0</v>
      </c>
      <c r="X113" s="56">
        <f t="shared" ca="1" si="221"/>
        <v>0</v>
      </c>
      <c r="Y113" s="56">
        <f t="shared" ca="1" si="221"/>
        <v>0</v>
      </c>
      <c r="Z113" s="56">
        <f t="shared" ca="1" si="221"/>
        <v>0</v>
      </c>
      <c r="AA113" s="56">
        <f t="shared" ca="1" si="221"/>
        <v>0</v>
      </c>
      <c r="AB113" s="56">
        <f t="shared" ca="1" si="221"/>
        <v>0</v>
      </c>
      <c r="AC113" s="56">
        <f t="shared" ca="1" si="221"/>
        <v>0</v>
      </c>
      <c r="AD113" s="56">
        <f t="shared" ca="1" si="221"/>
        <v>0</v>
      </c>
      <c r="AE113" s="56">
        <f t="shared" ca="1" si="221"/>
        <v>0</v>
      </c>
    </row>
    <row r="114" spans="3:31"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x14ac:dyDescent="0.3">
      <c r="C115" t="s">
        <v>741</v>
      </c>
      <c r="E115" t="s">
        <v>613</v>
      </c>
      <c r="F115" s="32" cm="1">
        <f t="array" aca="1" ref="F115" ca="1">OFFSET(INDIRECT($C116),,2)</f>
        <v>16</v>
      </c>
      <c r="G115" s="32" cm="1">
        <f t="array" aca="1" ref="G115" ca="1">OFFSET(INDIRECT($C116),,3)</f>
        <v>16</v>
      </c>
      <c r="I115" s="49">
        <f ca="1">SUM(K115:AE115)</f>
        <v>1</v>
      </c>
      <c r="K115" s="55">
        <f t="shared" ref="K115:AE115" ca="1" si="222">IF(AND(K$1&gt;=$F115,K$1&lt;=$G115),1,0)</f>
        <v>0</v>
      </c>
      <c r="L115" s="55">
        <f t="shared" ca="1" si="222"/>
        <v>0</v>
      </c>
      <c r="M115" s="55">
        <f t="shared" ca="1" si="222"/>
        <v>0</v>
      </c>
      <c r="N115" s="55">
        <f t="shared" ca="1" si="222"/>
        <v>0</v>
      </c>
      <c r="O115" s="55">
        <f t="shared" ca="1" si="222"/>
        <v>0</v>
      </c>
      <c r="P115" s="55">
        <f t="shared" ca="1" si="222"/>
        <v>0</v>
      </c>
      <c r="Q115" s="55">
        <f t="shared" ca="1" si="222"/>
        <v>0</v>
      </c>
      <c r="R115" s="55">
        <f t="shared" ca="1" si="222"/>
        <v>0</v>
      </c>
      <c r="S115" s="55">
        <f t="shared" ca="1" si="222"/>
        <v>0</v>
      </c>
      <c r="T115" s="55">
        <f t="shared" ca="1" si="222"/>
        <v>0</v>
      </c>
      <c r="U115" s="55">
        <f t="shared" ca="1" si="222"/>
        <v>0</v>
      </c>
      <c r="V115" s="55">
        <f t="shared" ca="1" si="222"/>
        <v>0</v>
      </c>
      <c r="W115" s="55">
        <f t="shared" ca="1" si="222"/>
        <v>0</v>
      </c>
      <c r="X115" s="55">
        <f t="shared" ca="1" si="222"/>
        <v>0</v>
      </c>
      <c r="Y115" s="55">
        <f t="shared" ca="1" si="222"/>
        <v>0</v>
      </c>
      <c r="Z115" s="55">
        <f t="shared" ca="1" si="222"/>
        <v>0</v>
      </c>
      <c r="AA115" s="55">
        <f t="shared" ca="1" si="222"/>
        <v>1</v>
      </c>
      <c r="AB115" s="55">
        <f t="shared" ca="1" si="222"/>
        <v>0</v>
      </c>
      <c r="AC115" s="55">
        <f t="shared" ca="1" si="222"/>
        <v>0</v>
      </c>
      <c r="AD115" s="55">
        <f t="shared" ca="1" si="222"/>
        <v>0</v>
      </c>
      <c r="AE115" s="55">
        <f t="shared" ca="1" si="222"/>
        <v>0</v>
      </c>
    </row>
    <row r="116" spans="3:31" x14ac:dyDescent="0.3">
      <c r="C116" t="s">
        <v>741</v>
      </c>
      <c r="D116" s="32" t="str" cm="1">
        <f t="array" aca="1" ref="D116" ca="1">OFFSET(INDIRECT($C116),,-2)</f>
        <v>Wire</v>
      </c>
      <c r="E116" s="69" t="str" cm="1">
        <f t="array" aca="1" ref="E116" ca="1">OFFSET(INDIRECT($C116),,1)</f>
        <v>EUR/ha/annum</v>
      </c>
      <c r="F116" s="32" cm="1">
        <f t="array" aca="1" ref="F116" ca="1">INDIRECT($C116)</f>
        <v>10.961220766815689</v>
      </c>
      <c r="H116" t="s">
        <v>606</v>
      </c>
      <c r="I116" s="49">
        <f ca="1">SUM(K116:AE116)</f>
        <v>10.961220766815689</v>
      </c>
      <c r="K116" s="56">
        <f t="shared" ref="K116:AE116" ca="1" si="223">K115*$F116</f>
        <v>0</v>
      </c>
      <c r="L116" s="56">
        <f t="shared" ca="1" si="223"/>
        <v>0</v>
      </c>
      <c r="M116" s="56">
        <f t="shared" ca="1" si="223"/>
        <v>0</v>
      </c>
      <c r="N116" s="56">
        <f t="shared" ca="1" si="223"/>
        <v>0</v>
      </c>
      <c r="O116" s="56">
        <f t="shared" ca="1" si="223"/>
        <v>0</v>
      </c>
      <c r="P116" s="56">
        <f t="shared" ca="1" si="223"/>
        <v>0</v>
      </c>
      <c r="Q116" s="56">
        <f t="shared" ca="1" si="223"/>
        <v>0</v>
      </c>
      <c r="R116" s="56">
        <f t="shared" ca="1" si="223"/>
        <v>0</v>
      </c>
      <c r="S116" s="56">
        <f t="shared" ca="1" si="223"/>
        <v>0</v>
      </c>
      <c r="T116" s="56">
        <f t="shared" ca="1" si="223"/>
        <v>0</v>
      </c>
      <c r="U116" s="56">
        <f t="shared" ca="1" si="223"/>
        <v>0</v>
      </c>
      <c r="V116" s="56">
        <f t="shared" ca="1" si="223"/>
        <v>0</v>
      </c>
      <c r="W116" s="56">
        <f t="shared" ca="1" si="223"/>
        <v>0</v>
      </c>
      <c r="X116" s="56">
        <f t="shared" ca="1" si="223"/>
        <v>0</v>
      </c>
      <c r="Y116" s="56">
        <f t="shared" ca="1" si="223"/>
        <v>0</v>
      </c>
      <c r="Z116" s="56">
        <f t="shared" ca="1" si="223"/>
        <v>0</v>
      </c>
      <c r="AA116" s="56">
        <f t="shared" ca="1" si="223"/>
        <v>10.961220766815689</v>
      </c>
      <c r="AB116" s="56">
        <f t="shared" ca="1" si="223"/>
        <v>0</v>
      </c>
      <c r="AC116" s="56">
        <f t="shared" ca="1" si="223"/>
        <v>0</v>
      </c>
      <c r="AD116" s="56">
        <f t="shared" ca="1" si="223"/>
        <v>0</v>
      </c>
      <c r="AE116" s="56">
        <f t="shared" ca="1" si="223"/>
        <v>0</v>
      </c>
    </row>
    <row r="117" spans="3:31"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x14ac:dyDescent="0.3">
      <c r="C118" t="s">
        <v>99</v>
      </c>
      <c r="E118" t="s">
        <v>613</v>
      </c>
      <c r="F118" s="32" cm="1">
        <f t="array" aca="1" ref="F118" ca="1">OFFSET(INDIRECT($C119),,2)</f>
        <v>0</v>
      </c>
      <c r="G118" s="32" cm="1">
        <f t="array" aca="1" ref="G118" ca="1">OFFSET(INDIRECT($C119),,3)</f>
        <v>0</v>
      </c>
      <c r="I118" s="49">
        <f ca="1">SUM(K118:AE118)</f>
        <v>1</v>
      </c>
      <c r="K118" s="55">
        <f t="shared" ref="K118:AE118" ca="1" si="224">IF(AND(K$1&gt;=$F118,K$1&lt;=$G118),1,0)</f>
        <v>1</v>
      </c>
      <c r="L118" s="55">
        <f t="shared" ca="1" si="224"/>
        <v>0</v>
      </c>
      <c r="M118" s="55">
        <f t="shared" ca="1" si="224"/>
        <v>0</v>
      </c>
      <c r="N118" s="55">
        <f t="shared" ca="1" si="224"/>
        <v>0</v>
      </c>
      <c r="O118" s="55">
        <f t="shared" ca="1" si="224"/>
        <v>0</v>
      </c>
      <c r="P118" s="55">
        <f t="shared" ca="1" si="224"/>
        <v>0</v>
      </c>
      <c r="Q118" s="55">
        <f t="shared" ca="1" si="224"/>
        <v>0</v>
      </c>
      <c r="R118" s="55">
        <f t="shared" ca="1" si="224"/>
        <v>0</v>
      </c>
      <c r="S118" s="55">
        <f t="shared" ca="1" si="224"/>
        <v>0</v>
      </c>
      <c r="T118" s="55">
        <f t="shared" ca="1" si="224"/>
        <v>0</v>
      </c>
      <c r="U118" s="55">
        <f t="shared" ca="1" si="224"/>
        <v>0</v>
      </c>
      <c r="V118" s="55">
        <f t="shared" ca="1" si="224"/>
        <v>0</v>
      </c>
      <c r="W118" s="55">
        <f t="shared" ca="1" si="224"/>
        <v>0</v>
      </c>
      <c r="X118" s="55">
        <f t="shared" ca="1" si="224"/>
        <v>0</v>
      </c>
      <c r="Y118" s="55">
        <f t="shared" ca="1" si="224"/>
        <v>0</v>
      </c>
      <c r="Z118" s="55">
        <f t="shared" ca="1" si="224"/>
        <v>0</v>
      </c>
      <c r="AA118" s="55">
        <f t="shared" ca="1" si="224"/>
        <v>0</v>
      </c>
      <c r="AB118" s="55">
        <f t="shared" ca="1" si="224"/>
        <v>0</v>
      </c>
      <c r="AC118" s="55">
        <f t="shared" ca="1" si="224"/>
        <v>0</v>
      </c>
      <c r="AD118" s="55">
        <f t="shared" ca="1" si="224"/>
        <v>0</v>
      </c>
      <c r="AE118" s="55">
        <f t="shared" ca="1" si="224"/>
        <v>0</v>
      </c>
    </row>
    <row r="119" spans="3:31" x14ac:dyDescent="0.3">
      <c r="C119" t="s">
        <v>99</v>
      </c>
      <c r="D119" s="32" t="str" cm="1">
        <f t="array" aca="1" ref="D119" ca="1">OFFSET(INDIRECT($C119),,-2)</f>
        <v>Wood pole (high 4.5 m)</v>
      </c>
      <c r="E119" s="69" t="str" cm="1">
        <f t="array" aca="1" ref="E119" ca="1">OFFSET(INDIRECT($C119),,1)</f>
        <v>EUR/ha/annum</v>
      </c>
      <c r="F119" s="32" cm="1">
        <f t="array" aca="1" ref="F119" ca="1">INDIRECT($C119)</f>
        <v>21.53096936338796</v>
      </c>
      <c r="H119" t="s">
        <v>606</v>
      </c>
      <c r="I119" s="49">
        <f ca="1">SUM(K119:AE119)</f>
        <v>21.53096936338796</v>
      </c>
      <c r="K119" s="56">
        <f t="shared" ref="K119:AE119" ca="1" si="225">K118*$F119</f>
        <v>21.53096936338796</v>
      </c>
      <c r="L119" s="56">
        <f t="shared" ca="1" si="225"/>
        <v>0</v>
      </c>
      <c r="M119" s="56">
        <f t="shared" ca="1" si="225"/>
        <v>0</v>
      </c>
      <c r="N119" s="56">
        <f t="shared" ca="1" si="225"/>
        <v>0</v>
      </c>
      <c r="O119" s="56">
        <f t="shared" ca="1" si="225"/>
        <v>0</v>
      </c>
      <c r="P119" s="56">
        <f t="shared" ca="1" si="225"/>
        <v>0</v>
      </c>
      <c r="Q119" s="56">
        <f t="shared" ca="1" si="225"/>
        <v>0</v>
      </c>
      <c r="R119" s="56">
        <f t="shared" ca="1" si="225"/>
        <v>0</v>
      </c>
      <c r="S119" s="56">
        <f t="shared" ca="1" si="225"/>
        <v>0</v>
      </c>
      <c r="T119" s="56">
        <f t="shared" ca="1" si="225"/>
        <v>0</v>
      </c>
      <c r="U119" s="56">
        <f t="shared" ca="1" si="225"/>
        <v>0</v>
      </c>
      <c r="V119" s="56">
        <f t="shared" ca="1" si="225"/>
        <v>0</v>
      </c>
      <c r="W119" s="56">
        <f t="shared" ca="1" si="225"/>
        <v>0</v>
      </c>
      <c r="X119" s="56">
        <f t="shared" ca="1" si="225"/>
        <v>0</v>
      </c>
      <c r="Y119" s="56">
        <f t="shared" ca="1" si="225"/>
        <v>0</v>
      </c>
      <c r="Z119" s="56">
        <f t="shared" ca="1" si="225"/>
        <v>0</v>
      </c>
      <c r="AA119" s="56">
        <f t="shared" ca="1" si="225"/>
        <v>0</v>
      </c>
      <c r="AB119" s="56">
        <f t="shared" ca="1" si="225"/>
        <v>0</v>
      </c>
      <c r="AC119" s="56">
        <f t="shared" ca="1" si="225"/>
        <v>0</v>
      </c>
      <c r="AD119" s="56">
        <f t="shared" ca="1" si="225"/>
        <v>0</v>
      </c>
      <c r="AE119" s="56">
        <f t="shared" ca="1" si="225"/>
        <v>0</v>
      </c>
    </row>
    <row r="120" spans="3:31"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1" x14ac:dyDescent="0.3">
      <c r="C121" t="s">
        <v>742</v>
      </c>
      <c r="E121" t="s">
        <v>613</v>
      </c>
      <c r="F121" s="32" cm="1">
        <f t="array" aca="1" ref="F121" ca="1">OFFSET(INDIRECT($C122),,2)</f>
        <v>16</v>
      </c>
      <c r="G121" s="32" cm="1">
        <f t="array" aca="1" ref="G121" ca="1">OFFSET(INDIRECT($C122),,3)</f>
        <v>16</v>
      </c>
      <c r="I121" s="49">
        <f ca="1">SUM(K121:AE121)</f>
        <v>1</v>
      </c>
      <c r="K121" s="55">
        <f t="shared" ref="K121:AE121" ca="1" si="226">IF(AND(K$1&gt;=$F121,K$1&lt;=$G121),1,0)</f>
        <v>0</v>
      </c>
      <c r="L121" s="55">
        <f t="shared" ca="1" si="226"/>
        <v>0</v>
      </c>
      <c r="M121" s="55">
        <f t="shared" ca="1" si="226"/>
        <v>0</v>
      </c>
      <c r="N121" s="55">
        <f t="shared" ca="1" si="226"/>
        <v>0</v>
      </c>
      <c r="O121" s="55">
        <f t="shared" ca="1" si="226"/>
        <v>0</v>
      </c>
      <c r="P121" s="55">
        <f t="shared" ca="1" si="226"/>
        <v>0</v>
      </c>
      <c r="Q121" s="55">
        <f t="shared" ca="1" si="226"/>
        <v>0</v>
      </c>
      <c r="R121" s="55">
        <f t="shared" ca="1" si="226"/>
        <v>0</v>
      </c>
      <c r="S121" s="55">
        <f t="shared" ca="1" si="226"/>
        <v>0</v>
      </c>
      <c r="T121" s="55">
        <f t="shared" ca="1" si="226"/>
        <v>0</v>
      </c>
      <c r="U121" s="55">
        <f t="shared" ca="1" si="226"/>
        <v>0</v>
      </c>
      <c r="V121" s="55">
        <f t="shared" ca="1" si="226"/>
        <v>0</v>
      </c>
      <c r="W121" s="55">
        <f t="shared" ca="1" si="226"/>
        <v>0</v>
      </c>
      <c r="X121" s="55">
        <f t="shared" ca="1" si="226"/>
        <v>0</v>
      </c>
      <c r="Y121" s="55">
        <f t="shared" ca="1" si="226"/>
        <v>0</v>
      </c>
      <c r="Z121" s="55">
        <f t="shared" ca="1" si="226"/>
        <v>0</v>
      </c>
      <c r="AA121" s="55">
        <f t="shared" ca="1" si="226"/>
        <v>1</v>
      </c>
      <c r="AB121" s="55">
        <f t="shared" ca="1" si="226"/>
        <v>0</v>
      </c>
      <c r="AC121" s="55">
        <f t="shared" ca="1" si="226"/>
        <v>0</v>
      </c>
      <c r="AD121" s="55">
        <f t="shared" ca="1" si="226"/>
        <v>0</v>
      </c>
      <c r="AE121" s="55">
        <f t="shared" ca="1" si="226"/>
        <v>0</v>
      </c>
    </row>
    <row r="122" spans="3:31" x14ac:dyDescent="0.3">
      <c r="C122" t="s">
        <v>742</v>
      </c>
      <c r="D122" s="32" t="str" cm="1">
        <f t="array" aca="1" ref="D122" ca="1">OFFSET(INDIRECT($C122),,-2)</f>
        <v>Wood pole (high 4.5 m)</v>
      </c>
      <c r="E122" s="69" t="str" cm="1">
        <f t="array" aca="1" ref="E122" ca="1">OFFSET(INDIRECT($C122),,1)</f>
        <v>EUR/ha/annum</v>
      </c>
      <c r="F122" s="32" cm="1">
        <f t="array" aca="1" ref="F122" ca="1">INDIRECT($C122)</f>
        <v>21.53096936338796</v>
      </c>
      <c r="H122" t="s">
        <v>606</v>
      </c>
      <c r="I122" s="49">
        <f ca="1">SUM(K122:AE122)</f>
        <v>21.53096936338796</v>
      </c>
      <c r="K122" s="56">
        <f t="shared" ref="K122:AE122" ca="1" si="227">K121*$F122</f>
        <v>0</v>
      </c>
      <c r="L122" s="56">
        <f t="shared" ca="1" si="227"/>
        <v>0</v>
      </c>
      <c r="M122" s="56">
        <f t="shared" ca="1" si="227"/>
        <v>0</v>
      </c>
      <c r="N122" s="56">
        <f t="shared" ca="1" si="227"/>
        <v>0</v>
      </c>
      <c r="O122" s="56">
        <f t="shared" ca="1" si="227"/>
        <v>0</v>
      </c>
      <c r="P122" s="56">
        <f t="shared" ca="1" si="227"/>
        <v>0</v>
      </c>
      <c r="Q122" s="56">
        <f t="shared" ca="1" si="227"/>
        <v>0</v>
      </c>
      <c r="R122" s="56">
        <f t="shared" ca="1" si="227"/>
        <v>0</v>
      </c>
      <c r="S122" s="56">
        <f t="shared" ca="1" si="227"/>
        <v>0</v>
      </c>
      <c r="T122" s="56">
        <f t="shared" ca="1" si="227"/>
        <v>0</v>
      </c>
      <c r="U122" s="56">
        <f t="shared" ca="1" si="227"/>
        <v>0</v>
      </c>
      <c r="V122" s="56">
        <f t="shared" ca="1" si="227"/>
        <v>0</v>
      </c>
      <c r="W122" s="56">
        <f t="shared" ca="1" si="227"/>
        <v>0</v>
      </c>
      <c r="X122" s="56">
        <f t="shared" ca="1" si="227"/>
        <v>0</v>
      </c>
      <c r="Y122" s="56">
        <f t="shared" ca="1" si="227"/>
        <v>0</v>
      </c>
      <c r="Z122" s="56">
        <f t="shared" ca="1" si="227"/>
        <v>0</v>
      </c>
      <c r="AA122" s="56">
        <f t="shared" ca="1" si="227"/>
        <v>21.53096936338796</v>
      </c>
      <c r="AB122" s="56">
        <f t="shared" ca="1" si="227"/>
        <v>0</v>
      </c>
      <c r="AC122" s="56">
        <f t="shared" ca="1" si="227"/>
        <v>0</v>
      </c>
      <c r="AD122" s="56">
        <f t="shared" ca="1" si="227"/>
        <v>0</v>
      </c>
      <c r="AE122" s="56">
        <f t="shared" ca="1" si="227"/>
        <v>0</v>
      </c>
    </row>
    <row r="123" spans="3:31"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1" x14ac:dyDescent="0.3">
      <c r="C124" t="s">
        <v>79</v>
      </c>
      <c r="E124" t="s">
        <v>613</v>
      </c>
      <c r="F124" s="32" cm="1">
        <f t="array" aca="1" ref="F124" ca="1">OFFSET(INDIRECT($C125),,2)</f>
        <v>0</v>
      </c>
      <c r="G124" s="32" cm="1">
        <f t="array" aca="1" ref="G124" ca="1">OFFSET(INDIRECT($C125),,3)</f>
        <v>0</v>
      </c>
      <c r="I124" s="49">
        <f ca="1">SUM(K124:AE124)</f>
        <v>1</v>
      </c>
      <c r="K124" s="55">
        <f t="shared" ref="K124:AE124" ca="1" si="228">IF(AND(K$1&gt;=$F124,K$1&lt;=$G124),1,0)</f>
        <v>1</v>
      </c>
      <c r="L124" s="55">
        <f t="shared" ca="1" si="228"/>
        <v>0</v>
      </c>
      <c r="M124" s="55">
        <f t="shared" ca="1" si="228"/>
        <v>0</v>
      </c>
      <c r="N124" s="55">
        <f t="shared" ca="1" si="228"/>
        <v>0</v>
      </c>
      <c r="O124" s="55">
        <f t="shared" ca="1" si="228"/>
        <v>0</v>
      </c>
      <c r="P124" s="55">
        <f t="shared" ca="1" si="228"/>
        <v>0</v>
      </c>
      <c r="Q124" s="55">
        <f t="shared" ca="1" si="228"/>
        <v>0</v>
      </c>
      <c r="R124" s="55">
        <f t="shared" ca="1" si="228"/>
        <v>0</v>
      </c>
      <c r="S124" s="55">
        <f t="shared" ca="1" si="228"/>
        <v>0</v>
      </c>
      <c r="T124" s="55">
        <f t="shared" ca="1" si="228"/>
        <v>0</v>
      </c>
      <c r="U124" s="55">
        <f t="shared" ca="1" si="228"/>
        <v>0</v>
      </c>
      <c r="V124" s="55">
        <f t="shared" ca="1" si="228"/>
        <v>0</v>
      </c>
      <c r="W124" s="55">
        <f t="shared" ca="1" si="228"/>
        <v>0</v>
      </c>
      <c r="X124" s="55">
        <f t="shared" ca="1" si="228"/>
        <v>0</v>
      </c>
      <c r="Y124" s="55">
        <f t="shared" ca="1" si="228"/>
        <v>0</v>
      </c>
      <c r="Z124" s="55">
        <f t="shared" ca="1" si="228"/>
        <v>0</v>
      </c>
      <c r="AA124" s="55">
        <f t="shared" ca="1" si="228"/>
        <v>0</v>
      </c>
      <c r="AB124" s="55">
        <f t="shared" ca="1" si="228"/>
        <v>0</v>
      </c>
      <c r="AC124" s="55">
        <f t="shared" ca="1" si="228"/>
        <v>0</v>
      </c>
      <c r="AD124" s="55">
        <f t="shared" ca="1" si="228"/>
        <v>0</v>
      </c>
      <c r="AE124" s="55">
        <f t="shared" ca="1" si="228"/>
        <v>0</v>
      </c>
    </row>
    <row r="125" spans="3:31" x14ac:dyDescent="0.3">
      <c r="C125" t="s">
        <v>79</v>
      </c>
      <c r="D125" s="32" t="str" cm="1">
        <f t="array" aca="1" ref="D125" ca="1">OFFSET(INDIRECT($C125),,-2)</f>
        <v>Wood pole (high 3 m)</v>
      </c>
      <c r="E125" s="69" t="str" cm="1">
        <f t="array" aca="1" ref="E125" ca="1">OFFSET(INDIRECT($C125),,1)</f>
        <v>EUR/ha/annum</v>
      </c>
      <c r="F125" s="32" cm="1">
        <f t="array" aca="1" ref="F125" ca="1">INDIRECT($C125)</f>
        <v>25.837163236065553</v>
      </c>
      <c r="H125" t="s">
        <v>606</v>
      </c>
      <c r="I125" s="49">
        <f ca="1">SUM(K125:AE125)</f>
        <v>25.837163236065553</v>
      </c>
      <c r="K125" s="56">
        <f t="shared" ref="K125:AE125" ca="1" si="229">K124*$F125</f>
        <v>25.837163236065553</v>
      </c>
      <c r="L125" s="56">
        <f t="shared" ca="1" si="229"/>
        <v>0</v>
      </c>
      <c r="M125" s="56">
        <f t="shared" ca="1" si="229"/>
        <v>0</v>
      </c>
      <c r="N125" s="56">
        <f t="shared" ca="1" si="229"/>
        <v>0</v>
      </c>
      <c r="O125" s="56">
        <f t="shared" ca="1" si="229"/>
        <v>0</v>
      </c>
      <c r="P125" s="56">
        <f t="shared" ca="1" si="229"/>
        <v>0</v>
      </c>
      <c r="Q125" s="56">
        <f t="shared" ca="1" si="229"/>
        <v>0</v>
      </c>
      <c r="R125" s="56">
        <f t="shared" ca="1" si="229"/>
        <v>0</v>
      </c>
      <c r="S125" s="56">
        <f t="shared" ca="1" si="229"/>
        <v>0</v>
      </c>
      <c r="T125" s="56">
        <f t="shared" ca="1" si="229"/>
        <v>0</v>
      </c>
      <c r="U125" s="56">
        <f t="shared" ca="1" si="229"/>
        <v>0</v>
      </c>
      <c r="V125" s="56">
        <f t="shared" ca="1" si="229"/>
        <v>0</v>
      </c>
      <c r="W125" s="56">
        <f t="shared" ca="1" si="229"/>
        <v>0</v>
      </c>
      <c r="X125" s="56">
        <f t="shared" ca="1" si="229"/>
        <v>0</v>
      </c>
      <c r="Y125" s="56">
        <f t="shared" ca="1" si="229"/>
        <v>0</v>
      </c>
      <c r="Z125" s="56">
        <f t="shared" ca="1" si="229"/>
        <v>0</v>
      </c>
      <c r="AA125" s="56">
        <f t="shared" ca="1" si="229"/>
        <v>0</v>
      </c>
      <c r="AB125" s="56">
        <f t="shared" ca="1" si="229"/>
        <v>0</v>
      </c>
      <c r="AC125" s="56">
        <f t="shared" ca="1" si="229"/>
        <v>0</v>
      </c>
      <c r="AD125" s="56">
        <f t="shared" ca="1" si="229"/>
        <v>0</v>
      </c>
      <c r="AE125" s="56">
        <f t="shared" ca="1" si="229"/>
        <v>0</v>
      </c>
    </row>
    <row r="126" spans="3:31"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1" x14ac:dyDescent="0.3">
      <c r="C127" t="s">
        <v>743</v>
      </c>
      <c r="E127" t="s">
        <v>613</v>
      </c>
      <c r="F127" s="32" cm="1">
        <f t="array" aca="1" ref="F127" ca="1">OFFSET(INDIRECT($C128),,2)</f>
        <v>16</v>
      </c>
      <c r="G127" s="32" cm="1">
        <f t="array" aca="1" ref="G127" ca="1">OFFSET(INDIRECT($C128),,3)</f>
        <v>16</v>
      </c>
      <c r="I127" s="49">
        <f ca="1">SUM(K127:AE127)</f>
        <v>1</v>
      </c>
      <c r="K127" s="55">
        <f t="shared" ref="K127:AE127" ca="1" si="230">IF(AND(K$1&gt;=$F127,K$1&lt;=$G127),1,0)</f>
        <v>0</v>
      </c>
      <c r="L127" s="55">
        <f t="shared" ca="1" si="230"/>
        <v>0</v>
      </c>
      <c r="M127" s="55">
        <f t="shared" ca="1" si="230"/>
        <v>0</v>
      </c>
      <c r="N127" s="55">
        <f t="shared" ca="1" si="230"/>
        <v>0</v>
      </c>
      <c r="O127" s="55">
        <f t="shared" ca="1" si="230"/>
        <v>0</v>
      </c>
      <c r="P127" s="55">
        <f t="shared" ca="1" si="230"/>
        <v>0</v>
      </c>
      <c r="Q127" s="55">
        <f t="shared" ca="1" si="230"/>
        <v>0</v>
      </c>
      <c r="R127" s="55">
        <f t="shared" ca="1" si="230"/>
        <v>0</v>
      </c>
      <c r="S127" s="55">
        <f t="shared" ca="1" si="230"/>
        <v>0</v>
      </c>
      <c r="T127" s="55">
        <f t="shared" ca="1" si="230"/>
        <v>0</v>
      </c>
      <c r="U127" s="55">
        <f t="shared" ca="1" si="230"/>
        <v>0</v>
      </c>
      <c r="V127" s="55">
        <f t="shared" ca="1" si="230"/>
        <v>0</v>
      </c>
      <c r="W127" s="55">
        <f t="shared" ca="1" si="230"/>
        <v>0</v>
      </c>
      <c r="X127" s="55">
        <f t="shared" ca="1" si="230"/>
        <v>0</v>
      </c>
      <c r="Y127" s="55">
        <f t="shared" ca="1" si="230"/>
        <v>0</v>
      </c>
      <c r="Z127" s="55">
        <f t="shared" ca="1" si="230"/>
        <v>0</v>
      </c>
      <c r="AA127" s="55">
        <f t="shared" ca="1" si="230"/>
        <v>1</v>
      </c>
      <c r="AB127" s="55">
        <f t="shared" ca="1" si="230"/>
        <v>0</v>
      </c>
      <c r="AC127" s="55">
        <f t="shared" ca="1" si="230"/>
        <v>0</v>
      </c>
      <c r="AD127" s="55">
        <f t="shared" ca="1" si="230"/>
        <v>0</v>
      </c>
      <c r="AE127" s="55">
        <f t="shared" ca="1" si="230"/>
        <v>0</v>
      </c>
    </row>
    <row r="128" spans="3:31" x14ac:dyDescent="0.3">
      <c r="C128" t="s">
        <v>743</v>
      </c>
      <c r="D128" s="32" t="str" cm="1">
        <f t="array" aca="1" ref="D128" ca="1">OFFSET(INDIRECT($C128),,-2)</f>
        <v>Wood pole (high 3 m)</v>
      </c>
      <c r="E128" s="69" t="str" cm="1">
        <f t="array" aca="1" ref="E128" ca="1">OFFSET(INDIRECT($C128),,1)</f>
        <v>EUR/ha/annum</v>
      </c>
      <c r="F128" s="32" cm="1">
        <f t="array" aca="1" ref="F128" ca="1">INDIRECT($C128)</f>
        <v>25.837163236065553</v>
      </c>
      <c r="H128" t="s">
        <v>606</v>
      </c>
      <c r="I128" s="49">
        <f ca="1">SUM(K128:AE128)</f>
        <v>25.837163236065553</v>
      </c>
      <c r="K128" s="56">
        <f t="shared" ref="K128:AE128" ca="1" si="231">K127*$F128</f>
        <v>0</v>
      </c>
      <c r="L128" s="56">
        <f t="shared" ca="1" si="231"/>
        <v>0</v>
      </c>
      <c r="M128" s="56">
        <f t="shared" ca="1" si="231"/>
        <v>0</v>
      </c>
      <c r="N128" s="56">
        <f t="shared" ca="1" si="231"/>
        <v>0</v>
      </c>
      <c r="O128" s="56">
        <f t="shared" ca="1" si="231"/>
        <v>0</v>
      </c>
      <c r="P128" s="56">
        <f t="shared" ca="1" si="231"/>
        <v>0</v>
      </c>
      <c r="Q128" s="56">
        <f t="shared" ca="1" si="231"/>
        <v>0</v>
      </c>
      <c r="R128" s="56">
        <f t="shared" ca="1" si="231"/>
        <v>0</v>
      </c>
      <c r="S128" s="56">
        <f t="shared" ca="1" si="231"/>
        <v>0</v>
      </c>
      <c r="T128" s="56">
        <f t="shared" ca="1" si="231"/>
        <v>0</v>
      </c>
      <c r="U128" s="56">
        <f t="shared" ca="1" si="231"/>
        <v>0</v>
      </c>
      <c r="V128" s="56">
        <f t="shared" ca="1" si="231"/>
        <v>0</v>
      </c>
      <c r="W128" s="56">
        <f t="shared" ca="1" si="231"/>
        <v>0</v>
      </c>
      <c r="X128" s="56">
        <f t="shared" ca="1" si="231"/>
        <v>0</v>
      </c>
      <c r="Y128" s="56">
        <f t="shared" ca="1" si="231"/>
        <v>0</v>
      </c>
      <c r="Z128" s="56">
        <f t="shared" ca="1" si="231"/>
        <v>0</v>
      </c>
      <c r="AA128" s="56">
        <f t="shared" ca="1" si="231"/>
        <v>25.837163236065553</v>
      </c>
      <c r="AB128" s="56">
        <f t="shared" ca="1" si="231"/>
        <v>0</v>
      </c>
      <c r="AC128" s="56">
        <f t="shared" ca="1" si="231"/>
        <v>0</v>
      </c>
      <c r="AD128" s="56">
        <f t="shared" ca="1" si="231"/>
        <v>0</v>
      </c>
      <c r="AE128" s="56">
        <f t="shared" ca="1" si="231"/>
        <v>0</v>
      </c>
    </row>
    <row r="129" spans="3:31" x14ac:dyDescent="0.3">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x14ac:dyDescent="0.3">
      <c r="C130" t="s">
        <v>81</v>
      </c>
      <c r="E130" t="s">
        <v>613</v>
      </c>
      <c r="F130" s="32" cm="1">
        <f t="array" aca="1" ref="F130" ca="1">OFFSET(INDIRECT($C131),,2)</f>
        <v>0</v>
      </c>
      <c r="G130" s="32" cm="1">
        <f t="array" aca="1" ref="G130" ca="1">OFFSET(INDIRECT($C131),,3)</f>
        <v>0</v>
      </c>
      <c r="I130" s="49">
        <f ca="1">SUM(K130:AE130)</f>
        <v>1</v>
      </c>
      <c r="K130" s="55">
        <f ca="1">IF(AND(K$1&gt;=$F130,K$1&lt;=$G130),1,0)</f>
        <v>1</v>
      </c>
      <c r="L130" s="55">
        <f t="shared" ref="L130:AE130" ca="1" si="232">IF(AND(L$1&gt;=$F130,L$1&lt;=$G130),1,0)</f>
        <v>0</v>
      </c>
      <c r="M130" s="55">
        <f t="shared" ca="1" si="232"/>
        <v>0</v>
      </c>
      <c r="N130" s="55">
        <f t="shared" ca="1" si="232"/>
        <v>0</v>
      </c>
      <c r="O130" s="55">
        <f t="shared" ca="1" si="232"/>
        <v>0</v>
      </c>
      <c r="P130" s="55">
        <f t="shared" ca="1" si="232"/>
        <v>0</v>
      </c>
      <c r="Q130" s="55">
        <f t="shared" ca="1" si="232"/>
        <v>0</v>
      </c>
      <c r="R130" s="55">
        <f t="shared" ca="1" si="232"/>
        <v>0</v>
      </c>
      <c r="S130" s="55">
        <f t="shared" ca="1" si="232"/>
        <v>0</v>
      </c>
      <c r="T130" s="55">
        <f t="shared" ca="1" si="232"/>
        <v>0</v>
      </c>
      <c r="U130" s="55">
        <f t="shared" ca="1" si="232"/>
        <v>0</v>
      </c>
      <c r="V130" s="55">
        <f t="shared" ca="1" si="232"/>
        <v>0</v>
      </c>
      <c r="W130" s="55">
        <f t="shared" ca="1" si="232"/>
        <v>0</v>
      </c>
      <c r="X130" s="55">
        <f t="shared" ca="1" si="232"/>
        <v>0</v>
      </c>
      <c r="Y130" s="55">
        <f t="shared" ca="1" si="232"/>
        <v>0</v>
      </c>
      <c r="Z130" s="55">
        <f t="shared" ca="1" si="232"/>
        <v>0</v>
      </c>
      <c r="AA130" s="55">
        <f t="shared" ca="1" si="232"/>
        <v>0</v>
      </c>
      <c r="AB130" s="55">
        <f t="shared" ca="1" si="232"/>
        <v>0</v>
      </c>
      <c r="AC130" s="55">
        <f t="shared" ca="1" si="232"/>
        <v>0</v>
      </c>
      <c r="AD130" s="55">
        <f t="shared" ca="1" si="232"/>
        <v>0</v>
      </c>
      <c r="AE130" s="55">
        <f t="shared" ca="1" si="232"/>
        <v>0</v>
      </c>
    </row>
    <row r="131" spans="3:31" x14ac:dyDescent="0.3">
      <c r="C131" t="s">
        <v>81</v>
      </c>
      <c r="D131" s="32" t="str" cm="1">
        <f t="array" aca="1" ref="D131" ca="1">OFFSET(INDIRECT($C131),,-2)</f>
        <v>Bamboo poles 6-8 m</v>
      </c>
      <c r="E131" s="69" t="str" cm="1">
        <f t="array" aca="1" ref="E131" ca="1">OFFSET(INDIRECT($C131),,1)</f>
        <v>EUR/ha/annum</v>
      </c>
      <c r="F131" s="32" cm="1">
        <f t="array" aca="1" ref="F131" ca="1">INDIRECT($C131)</f>
        <v>43.061938726775921</v>
      </c>
      <c r="H131" t="s">
        <v>606</v>
      </c>
      <c r="I131" s="49">
        <f ca="1">SUM(K131:AE131)</f>
        <v>43.061938726775921</v>
      </c>
      <c r="K131" s="56">
        <f t="shared" ref="K131:AE131" ca="1" si="233">K130*$F131</f>
        <v>43.061938726775921</v>
      </c>
      <c r="L131" s="56">
        <f t="shared" ca="1" si="233"/>
        <v>0</v>
      </c>
      <c r="M131" s="56">
        <f t="shared" ca="1" si="233"/>
        <v>0</v>
      </c>
      <c r="N131" s="56">
        <f t="shared" ca="1" si="233"/>
        <v>0</v>
      </c>
      <c r="O131" s="56">
        <f t="shared" ca="1" si="233"/>
        <v>0</v>
      </c>
      <c r="P131" s="56">
        <f t="shared" ca="1" si="233"/>
        <v>0</v>
      </c>
      <c r="Q131" s="56">
        <f t="shared" ca="1" si="233"/>
        <v>0</v>
      </c>
      <c r="R131" s="56">
        <f t="shared" ca="1" si="233"/>
        <v>0</v>
      </c>
      <c r="S131" s="56">
        <f t="shared" ca="1" si="233"/>
        <v>0</v>
      </c>
      <c r="T131" s="56">
        <f t="shared" ca="1" si="233"/>
        <v>0</v>
      </c>
      <c r="U131" s="56">
        <f t="shared" ca="1" si="233"/>
        <v>0</v>
      </c>
      <c r="V131" s="56">
        <f t="shared" ca="1" si="233"/>
        <v>0</v>
      </c>
      <c r="W131" s="56">
        <f t="shared" ca="1" si="233"/>
        <v>0</v>
      </c>
      <c r="X131" s="56">
        <f t="shared" ca="1" si="233"/>
        <v>0</v>
      </c>
      <c r="Y131" s="56">
        <f t="shared" ca="1" si="233"/>
        <v>0</v>
      </c>
      <c r="Z131" s="56">
        <f t="shared" ca="1" si="233"/>
        <v>0</v>
      </c>
      <c r="AA131" s="56">
        <f t="shared" ca="1" si="233"/>
        <v>0</v>
      </c>
      <c r="AB131" s="56">
        <f t="shared" ca="1" si="233"/>
        <v>0</v>
      </c>
      <c r="AC131" s="56">
        <f t="shared" ca="1" si="233"/>
        <v>0</v>
      </c>
      <c r="AD131" s="56">
        <f t="shared" ca="1" si="233"/>
        <v>0</v>
      </c>
      <c r="AE131" s="56">
        <f t="shared" ca="1" si="233"/>
        <v>0</v>
      </c>
    </row>
    <row r="132" spans="3:31" x14ac:dyDescent="0.3">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x14ac:dyDescent="0.3">
      <c r="C133" t="s">
        <v>744</v>
      </c>
      <c r="E133" t="s">
        <v>613</v>
      </c>
      <c r="F133" s="32" cm="1">
        <f t="array" aca="1" ref="F133" ca="1">OFFSET(INDIRECT($C134),,2)</f>
        <v>16</v>
      </c>
      <c r="G133" s="32" cm="1">
        <f t="array" aca="1" ref="G133" ca="1">OFFSET(INDIRECT($C134),,3)</f>
        <v>16</v>
      </c>
      <c r="I133" s="49">
        <f ca="1">SUM(K133:AE133)</f>
        <v>1</v>
      </c>
      <c r="K133" s="55">
        <f t="shared" ref="K133:AE133" ca="1" si="234">IF(AND(K$1&gt;=$F133,K$1&lt;=$G133),1,0)</f>
        <v>0</v>
      </c>
      <c r="L133" s="55">
        <f t="shared" ca="1" si="234"/>
        <v>0</v>
      </c>
      <c r="M133" s="55">
        <f t="shared" ca="1" si="234"/>
        <v>0</v>
      </c>
      <c r="N133" s="55">
        <f t="shared" ca="1" si="234"/>
        <v>0</v>
      </c>
      <c r="O133" s="55">
        <f t="shared" ca="1" si="234"/>
        <v>0</v>
      </c>
      <c r="P133" s="55">
        <f t="shared" ca="1" si="234"/>
        <v>0</v>
      </c>
      <c r="Q133" s="55">
        <f t="shared" ca="1" si="234"/>
        <v>0</v>
      </c>
      <c r="R133" s="55">
        <f t="shared" ca="1" si="234"/>
        <v>0</v>
      </c>
      <c r="S133" s="55">
        <f t="shared" ca="1" si="234"/>
        <v>0</v>
      </c>
      <c r="T133" s="55">
        <f t="shared" ca="1" si="234"/>
        <v>0</v>
      </c>
      <c r="U133" s="55">
        <f t="shared" ca="1" si="234"/>
        <v>0</v>
      </c>
      <c r="V133" s="55">
        <f t="shared" ca="1" si="234"/>
        <v>0</v>
      </c>
      <c r="W133" s="55">
        <f t="shared" ca="1" si="234"/>
        <v>0</v>
      </c>
      <c r="X133" s="55">
        <f t="shared" ca="1" si="234"/>
        <v>0</v>
      </c>
      <c r="Y133" s="55">
        <f t="shared" ca="1" si="234"/>
        <v>0</v>
      </c>
      <c r="Z133" s="55">
        <f t="shared" ca="1" si="234"/>
        <v>0</v>
      </c>
      <c r="AA133" s="55">
        <f t="shared" ca="1" si="234"/>
        <v>1</v>
      </c>
      <c r="AB133" s="55">
        <f t="shared" ca="1" si="234"/>
        <v>0</v>
      </c>
      <c r="AC133" s="55">
        <f t="shared" ca="1" si="234"/>
        <v>0</v>
      </c>
      <c r="AD133" s="55">
        <f t="shared" ca="1" si="234"/>
        <v>0</v>
      </c>
      <c r="AE133" s="55">
        <f t="shared" ca="1" si="234"/>
        <v>0</v>
      </c>
    </row>
    <row r="134" spans="3:31" x14ac:dyDescent="0.3">
      <c r="C134" t="s">
        <v>744</v>
      </c>
      <c r="D134" s="32" t="str" cm="1">
        <f t="array" aca="1" ref="D134" ca="1">OFFSET(INDIRECT($C134),,-2)</f>
        <v>Bamboo poles 6-8 m</v>
      </c>
      <c r="E134" s="69" t="str" cm="1">
        <f t="array" aca="1" ref="E134" ca="1">OFFSET(INDIRECT($C134),,1)</f>
        <v>EUR/ha/annum</v>
      </c>
      <c r="F134" s="32" cm="1">
        <f t="array" aca="1" ref="F134" ca="1">INDIRECT($C134)</f>
        <v>43.061938726775921</v>
      </c>
      <c r="H134" t="s">
        <v>606</v>
      </c>
      <c r="I134" s="49">
        <f ca="1">SUM(K134:AE134)</f>
        <v>43.061938726775921</v>
      </c>
      <c r="K134" s="56">
        <f t="shared" ref="K134:AE134" ca="1" si="235">K133*$F134</f>
        <v>0</v>
      </c>
      <c r="L134" s="56">
        <f t="shared" ca="1" si="235"/>
        <v>0</v>
      </c>
      <c r="M134" s="56">
        <f t="shared" ca="1" si="235"/>
        <v>0</v>
      </c>
      <c r="N134" s="56">
        <f t="shared" ca="1" si="235"/>
        <v>0</v>
      </c>
      <c r="O134" s="56">
        <f t="shared" ca="1" si="235"/>
        <v>0</v>
      </c>
      <c r="P134" s="56">
        <f t="shared" ca="1" si="235"/>
        <v>0</v>
      </c>
      <c r="Q134" s="56">
        <f t="shared" ca="1" si="235"/>
        <v>0</v>
      </c>
      <c r="R134" s="56">
        <f t="shared" ca="1" si="235"/>
        <v>0</v>
      </c>
      <c r="S134" s="56">
        <f t="shared" ca="1" si="235"/>
        <v>0</v>
      </c>
      <c r="T134" s="56">
        <f t="shared" ca="1" si="235"/>
        <v>0</v>
      </c>
      <c r="U134" s="56">
        <f t="shared" ca="1" si="235"/>
        <v>0</v>
      </c>
      <c r="V134" s="56">
        <f t="shared" ca="1" si="235"/>
        <v>0</v>
      </c>
      <c r="W134" s="56">
        <f t="shared" ca="1" si="235"/>
        <v>0</v>
      </c>
      <c r="X134" s="56">
        <f t="shared" ca="1" si="235"/>
        <v>0</v>
      </c>
      <c r="Y134" s="56">
        <f t="shared" ca="1" si="235"/>
        <v>0</v>
      </c>
      <c r="Z134" s="56">
        <f t="shared" ca="1" si="235"/>
        <v>0</v>
      </c>
      <c r="AA134" s="56">
        <f t="shared" ca="1" si="235"/>
        <v>43.061938726775921</v>
      </c>
      <c r="AB134" s="56">
        <f t="shared" ca="1" si="235"/>
        <v>0</v>
      </c>
      <c r="AC134" s="56">
        <f t="shared" ca="1" si="235"/>
        <v>0</v>
      </c>
      <c r="AD134" s="56">
        <f t="shared" ca="1" si="235"/>
        <v>0</v>
      </c>
      <c r="AE134" s="56">
        <f t="shared" ca="1" si="235"/>
        <v>0</v>
      </c>
    </row>
    <row r="135" spans="3:31" x14ac:dyDescent="0.3">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x14ac:dyDescent="0.3">
      <c r="C136" t="s">
        <v>83</v>
      </c>
      <c r="E136" t="s">
        <v>613</v>
      </c>
      <c r="F136" s="32" cm="1">
        <f t="array" aca="1" ref="F136" ca="1">OFFSET(INDIRECT($C137),,2)</f>
        <v>0</v>
      </c>
      <c r="G136" s="32" cm="1">
        <f t="array" aca="1" ref="G136" ca="1">OFFSET(INDIRECT($C137),,3)</f>
        <v>0</v>
      </c>
      <c r="I136" s="49">
        <f ca="1">SUM(K136:AE136)</f>
        <v>1</v>
      </c>
      <c r="K136" s="55">
        <f t="shared" ref="K136:AE136" ca="1" si="236">IF(AND(K$1&gt;=$F136,K$1&lt;=$G136),1,0)</f>
        <v>1</v>
      </c>
      <c r="L136" s="55">
        <f t="shared" ca="1" si="236"/>
        <v>0</v>
      </c>
      <c r="M136" s="55">
        <f t="shared" ca="1" si="236"/>
        <v>0</v>
      </c>
      <c r="N136" s="55">
        <f t="shared" ca="1" si="236"/>
        <v>0</v>
      </c>
      <c r="O136" s="55">
        <f t="shared" ca="1" si="236"/>
        <v>0</v>
      </c>
      <c r="P136" s="55">
        <f t="shared" ca="1" si="236"/>
        <v>0</v>
      </c>
      <c r="Q136" s="55">
        <f t="shared" ca="1" si="236"/>
        <v>0</v>
      </c>
      <c r="R136" s="55">
        <f t="shared" ca="1" si="236"/>
        <v>0</v>
      </c>
      <c r="S136" s="55">
        <f t="shared" ca="1" si="236"/>
        <v>0</v>
      </c>
      <c r="T136" s="55">
        <f t="shared" ca="1" si="236"/>
        <v>0</v>
      </c>
      <c r="U136" s="55">
        <f t="shared" ca="1" si="236"/>
        <v>0</v>
      </c>
      <c r="V136" s="55">
        <f t="shared" ca="1" si="236"/>
        <v>0</v>
      </c>
      <c r="W136" s="55">
        <f t="shared" ca="1" si="236"/>
        <v>0</v>
      </c>
      <c r="X136" s="55">
        <f t="shared" ca="1" si="236"/>
        <v>0</v>
      </c>
      <c r="Y136" s="55">
        <f t="shared" ca="1" si="236"/>
        <v>0</v>
      </c>
      <c r="Z136" s="55">
        <f t="shared" ca="1" si="236"/>
        <v>0</v>
      </c>
      <c r="AA136" s="55">
        <f t="shared" ca="1" si="236"/>
        <v>0</v>
      </c>
      <c r="AB136" s="55">
        <f t="shared" ca="1" si="236"/>
        <v>0</v>
      </c>
      <c r="AC136" s="55">
        <f t="shared" ca="1" si="236"/>
        <v>0</v>
      </c>
      <c r="AD136" s="55">
        <f t="shared" ca="1" si="236"/>
        <v>0</v>
      </c>
      <c r="AE136" s="55">
        <f t="shared" ca="1" si="236"/>
        <v>0</v>
      </c>
    </row>
    <row r="137" spans="3:31" x14ac:dyDescent="0.3">
      <c r="C137" t="s">
        <v>83</v>
      </c>
      <c r="D137" s="32" t="str" cm="1">
        <f t="array" aca="1" ref="D137" ca="1">OFFSET(INDIRECT($C137),,-2)</f>
        <v>Bamboo poles 4 m</v>
      </c>
      <c r="E137" s="69" t="str" cm="1">
        <f t="array" aca="1" ref="E137" ca="1">OFFSET(INDIRECT($C137),,1)</f>
        <v>EUR/ha/annum</v>
      </c>
      <c r="F137" s="32" cm="1">
        <f t="array" aca="1" ref="F137" ca="1">INDIRECT($C137)</f>
        <v>25.680574367968184</v>
      </c>
      <c r="H137" t="s">
        <v>606</v>
      </c>
      <c r="I137" s="49">
        <f ca="1">SUM(K137:AE137)</f>
        <v>25.680574367968184</v>
      </c>
      <c r="K137" s="56">
        <f t="shared" ref="K137:AE137" ca="1" si="237">K136*$F137</f>
        <v>25.680574367968184</v>
      </c>
      <c r="L137" s="56">
        <f t="shared" ca="1" si="237"/>
        <v>0</v>
      </c>
      <c r="M137" s="56">
        <f t="shared" ca="1" si="237"/>
        <v>0</v>
      </c>
      <c r="N137" s="56">
        <f t="shared" ca="1" si="237"/>
        <v>0</v>
      </c>
      <c r="O137" s="56">
        <f t="shared" ca="1" si="237"/>
        <v>0</v>
      </c>
      <c r="P137" s="56">
        <f t="shared" ca="1" si="237"/>
        <v>0</v>
      </c>
      <c r="Q137" s="56">
        <f t="shared" ca="1" si="237"/>
        <v>0</v>
      </c>
      <c r="R137" s="56">
        <f t="shared" ca="1" si="237"/>
        <v>0</v>
      </c>
      <c r="S137" s="56">
        <f t="shared" ca="1" si="237"/>
        <v>0</v>
      </c>
      <c r="T137" s="56">
        <f t="shared" ca="1" si="237"/>
        <v>0</v>
      </c>
      <c r="U137" s="56">
        <f t="shared" ca="1" si="237"/>
        <v>0</v>
      </c>
      <c r="V137" s="56">
        <f t="shared" ca="1" si="237"/>
        <v>0</v>
      </c>
      <c r="W137" s="56">
        <f t="shared" ca="1" si="237"/>
        <v>0</v>
      </c>
      <c r="X137" s="56">
        <f t="shared" ca="1" si="237"/>
        <v>0</v>
      </c>
      <c r="Y137" s="56">
        <f t="shared" ca="1" si="237"/>
        <v>0</v>
      </c>
      <c r="Z137" s="56">
        <f t="shared" ca="1" si="237"/>
        <v>0</v>
      </c>
      <c r="AA137" s="56">
        <f t="shared" ca="1" si="237"/>
        <v>0</v>
      </c>
      <c r="AB137" s="56">
        <f t="shared" ca="1" si="237"/>
        <v>0</v>
      </c>
      <c r="AC137" s="56">
        <f t="shared" ca="1" si="237"/>
        <v>0</v>
      </c>
      <c r="AD137" s="56">
        <f t="shared" ca="1" si="237"/>
        <v>0</v>
      </c>
      <c r="AE137" s="56">
        <f t="shared" ca="1" si="237"/>
        <v>0</v>
      </c>
    </row>
    <row r="138" spans="3:31" x14ac:dyDescent="0.3">
      <c r="K138" s="56"/>
      <c r="L138" s="56"/>
      <c r="M138" s="56"/>
      <c r="N138" s="56"/>
      <c r="O138" s="56"/>
      <c r="P138" s="56"/>
      <c r="Q138" s="56"/>
      <c r="R138" s="56"/>
      <c r="S138" s="56"/>
      <c r="T138" s="56"/>
      <c r="U138" s="56"/>
      <c r="V138" s="56"/>
      <c r="W138" s="56"/>
      <c r="X138" s="56"/>
      <c r="Y138" s="56"/>
      <c r="Z138" s="56"/>
      <c r="AA138" s="56"/>
      <c r="AB138" s="56"/>
      <c r="AC138" s="56"/>
      <c r="AD138" s="56"/>
      <c r="AE138" s="56"/>
    </row>
    <row r="139" spans="3:31" x14ac:dyDescent="0.3">
      <c r="C139" t="s">
        <v>745</v>
      </c>
      <c r="E139" t="s">
        <v>613</v>
      </c>
      <c r="F139" s="32" cm="1">
        <f t="array" aca="1" ref="F139" ca="1">OFFSET(INDIRECT($C140),,2)</f>
        <v>16</v>
      </c>
      <c r="G139" s="32" cm="1">
        <f t="array" aca="1" ref="G139" ca="1">OFFSET(INDIRECT($C140),,3)</f>
        <v>16</v>
      </c>
      <c r="I139" s="49">
        <f ca="1">SUM(K139:AE139)</f>
        <v>1</v>
      </c>
      <c r="K139" s="55">
        <f t="shared" ref="K139:AE139" ca="1" si="238">IF(AND(K$1&gt;=$F139,K$1&lt;=$G139),1,0)</f>
        <v>0</v>
      </c>
      <c r="L139" s="55">
        <f t="shared" ca="1" si="238"/>
        <v>0</v>
      </c>
      <c r="M139" s="55">
        <f t="shared" ca="1" si="238"/>
        <v>0</v>
      </c>
      <c r="N139" s="55">
        <f t="shared" ca="1" si="238"/>
        <v>0</v>
      </c>
      <c r="O139" s="55">
        <f t="shared" ca="1" si="238"/>
        <v>0</v>
      </c>
      <c r="P139" s="55">
        <f t="shared" ca="1" si="238"/>
        <v>0</v>
      </c>
      <c r="Q139" s="55">
        <f t="shared" ca="1" si="238"/>
        <v>0</v>
      </c>
      <c r="R139" s="55">
        <f t="shared" ca="1" si="238"/>
        <v>0</v>
      </c>
      <c r="S139" s="55">
        <f t="shared" ca="1" si="238"/>
        <v>0</v>
      </c>
      <c r="T139" s="55">
        <f t="shared" ca="1" si="238"/>
        <v>0</v>
      </c>
      <c r="U139" s="55">
        <f t="shared" ca="1" si="238"/>
        <v>0</v>
      </c>
      <c r="V139" s="55">
        <f t="shared" ca="1" si="238"/>
        <v>0</v>
      </c>
      <c r="W139" s="55">
        <f t="shared" ca="1" si="238"/>
        <v>0</v>
      </c>
      <c r="X139" s="55">
        <f t="shared" ca="1" si="238"/>
        <v>0</v>
      </c>
      <c r="Y139" s="55">
        <f t="shared" ca="1" si="238"/>
        <v>0</v>
      </c>
      <c r="Z139" s="55">
        <f t="shared" ca="1" si="238"/>
        <v>0</v>
      </c>
      <c r="AA139" s="55">
        <f t="shared" ca="1" si="238"/>
        <v>1</v>
      </c>
      <c r="AB139" s="55">
        <f t="shared" ca="1" si="238"/>
        <v>0</v>
      </c>
      <c r="AC139" s="55">
        <f t="shared" ca="1" si="238"/>
        <v>0</v>
      </c>
      <c r="AD139" s="55">
        <f t="shared" ca="1" si="238"/>
        <v>0</v>
      </c>
      <c r="AE139" s="55">
        <f t="shared" ca="1" si="238"/>
        <v>0</v>
      </c>
    </row>
    <row r="140" spans="3:31" x14ac:dyDescent="0.3">
      <c r="C140" t="s">
        <v>745</v>
      </c>
      <c r="D140" s="32" t="str" cm="1">
        <f t="array" aca="1" ref="D140" ca="1">OFFSET(INDIRECT($C140),,-2)</f>
        <v>Bamboo poles 4 m</v>
      </c>
      <c r="E140" s="69" t="str" cm="1">
        <f t="array" aca="1" ref="E140" ca="1">OFFSET(INDIRECT($C140),,1)</f>
        <v>EUR/ha/annum</v>
      </c>
      <c r="F140" s="32" cm="1">
        <f t="array" aca="1" ref="F140" ca="1">INDIRECT($C140)</f>
        <v>25.680574367968184</v>
      </c>
      <c r="H140" t="s">
        <v>606</v>
      </c>
      <c r="I140" s="49">
        <f ca="1">SUM(K140:AE140)</f>
        <v>25.680574367968184</v>
      </c>
      <c r="K140" s="56">
        <f t="shared" ref="K140:AE140" ca="1" si="239">K139*$F140</f>
        <v>0</v>
      </c>
      <c r="L140" s="56">
        <f t="shared" ca="1" si="239"/>
        <v>0</v>
      </c>
      <c r="M140" s="56">
        <f t="shared" ca="1" si="239"/>
        <v>0</v>
      </c>
      <c r="N140" s="56">
        <f t="shared" ca="1" si="239"/>
        <v>0</v>
      </c>
      <c r="O140" s="56">
        <f t="shared" ca="1" si="239"/>
        <v>0</v>
      </c>
      <c r="P140" s="56">
        <f t="shared" ca="1" si="239"/>
        <v>0</v>
      </c>
      <c r="Q140" s="56">
        <f t="shared" ca="1" si="239"/>
        <v>0</v>
      </c>
      <c r="R140" s="56">
        <f t="shared" ca="1" si="239"/>
        <v>0</v>
      </c>
      <c r="S140" s="56">
        <f t="shared" ca="1" si="239"/>
        <v>0</v>
      </c>
      <c r="T140" s="56">
        <f t="shared" ca="1" si="239"/>
        <v>0</v>
      </c>
      <c r="U140" s="56">
        <f t="shared" ca="1" si="239"/>
        <v>0</v>
      </c>
      <c r="V140" s="56">
        <f t="shared" ca="1" si="239"/>
        <v>0</v>
      </c>
      <c r="W140" s="56">
        <f t="shared" ca="1" si="239"/>
        <v>0</v>
      </c>
      <c r="X140" s="56">
        <f t="shared" ca="1" si="239"/>
        <v>0</v>
      </c>
      <c r="Y140" s="56">
        <f t="shared" ca="1" si="239"/>
        <v>0</v>
      </c>
      <c r="Z140" s="56">
        <f t="shared" ca="1" si="239"/>
        <v>0</v>
      </c>
      <c r="AA140" s="56">
        <f t="shared" ca="1" si="239"/>
        <v>25.680574367968184</v>
      </c>
      <c r="AB140" s="56">
        <f t="shared" ca="1" si="239"/>
        <v>0</v>
      </c>
      <c r="AC140" s="56">
        <f t="shared" ca="1" si="239"/>
        <v>0</v>
      </c>
      <c r="AD140" s="56">
        <f t="shared" ca="1" si="239"/>
        <v>0</v>
      </c>
      <c r="AE140" s="56">
        <f t="shared" ca="1" si="239"/>
        <v>0</v>
      </c>
    </row>
    <row r="141" spans="3:31" x14ac:dyDescent="0.3">
      <c r="K141" s="56"/>
      <c r="L141" s="56"/>
      <c r="M141" s="56"/>
      <c r="N141" s="56"/>
      <c r="O141" s="56"/>
      <c r="P141" s="56"/>
      <c r="Q141" s="56"/>
      <c r="R141" s="56"/>
      <c r="S141" s="56"/>
      <c r="T141" s="56"/>
      <c r="U141" s="56"/>
      <c r="V141" s="56"/>
      <c r="W141" s="56"/>
      <c r="X141" s="56"/>
      <c r="Y141" s="56"/>
      <c r="Z141" s="56"/>
      <c r="AA141" s="56"/>
      <c r="AB141" s="56"/>
      <c r="AC141" s="56"/>
      <c r="AD141" s="56"/>
      <c r="AE141" s="56"/>
    </row>
    <row r="142" spans="3:31" x14ac:dyDescent="0.3">
      <c r="C142" t="s">
        <v>746</v>
      </c>
      <c r="E142" t="s">
        <v>613</v>
      </c>
      <c r="F142" s="32" cm="1">
        <f t="array" aca="1" ref="F142" ca="1">OFFSET(INDIRECT($C143),,2)</f>
        <v>0</v>
      </c>
      <c r="G142" s="32" cm="1">
        <f t="array" aca="1" ref="G142" ca="1">OFFSET(INDIRECT($C143),,3)</f>
        <v>0</v>
      </c>
      <c r="I142" s="49">
        <f ca="1">SUM(K142:AE142)</f>
        <v>5</v>
      </c>
      <c r="K142" s="3">
        <f t="shared" ref="K142:AD142" ca="1" si="240">IF(AND(K$1&gt;=$F142,K$1&lt;=$G142),1,0)</f>
        <v>1</v>
      </c>
      <c r="L142" s="3">
        <f t="shared" ca="1" si="240"/>
        <v>0</v>
      </c>
      <c r="M142" s="3">
        <f t="shared" ca="1" si="240"/>
        <v>0</v>
      </c>
      <c r="N142" s="3">
        <f t="shared" ca="1" si="240"/>
        <v>0</v>
      </c>
      <c r="O142" s="3">
        <f t="shared" ca="1" si="240"/>
        <v>0</v>
      </c>
      <c r="P142" s="3">
        <v>1</v>
      </c>
      <c r="Q142" s="3"/>
      <c r="R142" s="3">
        <f t="shared" ca="1" si="240"/>
        <v>0</v>
      </c>
      <c r="S142" s="3">
        <f t="shared" ca="1" si="240"/>
        <v>0</v>
      </c>
      <c r="T142" s="3">
        <f t="shared" ca="1" si="240"/>
        <v>0</v>
      </c>
      <c r="U142" s="3">
        <v>1</v>
      </c>
      <c r="V142" s="3"/>
      <c r="W142" s="3">
        <f t="shared" ca="1" si="240"/>
        <v>0</v>
      </c>
      <c r="X142" s="3">
        <f t="shared" ca="1" si="240"/>
        <v>0</v>
      </c>
      <c r="Y142" s="3">
        <f t="shared" ca="1" si="240"/>
        <v>0</v>
      </c>
      <c r="Z142" s="3">
        <f t="shared" ca="1" si="240"/>
        <v>0</v>
      </c>
      <c r="AA142" s="3">
        <v>1</v>
      </c>
      <c r="AB142" s="3"/>
      <c r="AC142" s="3">
        <f t="shared" ca="1" si="240"/>
        <v>0</v>
      </c>
      <c r="AD142" s="3">
        <f t="shared" ca="1" si="240"/>
        <v>0</v>
      </c>
      <c r="AE142" s="3">
        <v>1</v>
      </c>
    </row>
    <row r="143" spans="3:31" x14ac:dyDescent="0.3">
      <c r="C143" t="s">
        <v>746</v>
      </c>
      <c r="D143" s="32" t="str" cm="1">
        <f t="array" aca="1" ref="D143" ca="1">OFFSET(INDIRECT($C143),,-2)</f>
        <v>Seedling plastic tray</v>
      </c>
      <c r="E143" s="69" t="str" cm="1">
        <f t="array" aca="1" ref="E143" ca="1">OFFSET(INDIRECT($C143),,1)</f>
        <v>EUR/ha/annum</v>
      </c>
      <c r="F143" s="32" cm="1">
        <f t="array" aca="1" ref="F143" ca="1">INDIRECT($C143)</f>
        <v>21.139497193144543</v>
      </c>
      <c r="H143" t="s">
        <v>606</v>
      </c>
      <c r="I143" s="49">
        <f ca="1">SUM(K143:AE143)</f>
        <v>105.69748596572271</v>
      </c>
      <c r="K143" s="56">
        <f t="shared" ref="K143:AE143" ca="1" si="241">K142*$F143</f>
        <v>21.139497193144543</v>
      </c>
      <c r="L143" s="56">
        <f t="shared" ca="1" si="241"/>
        <v>0</v>
      </c>
      <c r="M143" s="56">
        <f t="shared" ca="1" si="241"/>
        <v>0</v>
      </c>
      <c r="N143" s="56">
        <f t="shared" ca="1" si="241"/>
        <v>0</v>
      </c>
      <c r="O143" s="56">
        <f t="shared" ca="1" si="241"/>
        <v>0</v>
      </c>
      <c r="P143" s="56">
        <f t="shared" ca="1" si="241"/>
        <v>21.139497193144543</v>
      </c>
      <c r="Q143" s="56">
        <f t="shared" ca="1" si="241"/>
        <v>0</v>
      </c>
      <c r="R143" s="56">
        <f t="shared" ca="1" si="241"/>
        <v>0</v>
      </c>
      <c r="S143" s="56">
        <f t="shared" ca="1" si="241"/>
        <v>0</v>
      </c>
      <c r="T143" s="56">
        <f t="shared" ca="1" si="241"/>
        <v>0</v>
      </c>
      <c r="U143" s="56">
        <f t="shared" ca="1" si="241"/>
        <v>21.139497193144543</v>
      </c>
      <c r="V143" s="56">
        <f t="shared" ca="1" si="241"/>
        <v>0</v>
      </c>
      <c r="W143" s="56">
        <f t="shared" ca="1" si="241"/>
        <v>0</v>
      </c>
      <c r="X143" s="56">
        <f t="shared" ca="1" si="241"/>
        <v>0</v>
      </c>
      <c r="Y143" s="56">
        <f t="shared" ca="1" si="241"/>
        <v>0</v>
      </c>
      <c r="Z143" s="56">
        <f t="shared" ca="1" si="241"/>
        <v>0</v>
      </c>
      <c r="AA143" s="56">
        <f t="shared" ca="1" si="241"/>
        <v>21.139497193144543</v>
      </c>
      <c r="AB143" s="56">
        <f t="shared" ca="1" si="241"/>
        <v>0</v>
      </c>
      <c r="AC143" s="56">
        <f t="shared" ca="1" si="241"/>
        <v>0</v>
      </c>
      <c r="AD143" s="56">
        <f t="shared" ca="1" si="241"/>
        <v>0</v>
      </c>
      <c r="AE143" s="56">
        <f t="shared" ca="1" si="241"/>
        <v>21.139497193144543</v>
      </c>
    </row>
    <row r="144" spans="3:31" x14ac:dyDescent="0.3">
      <c r="K144" s="56"/>
      <c r="L144" s="56"/>
      <c r="M144" s="56"/>
      <c r="N144" s="56"/>
      <c r="O144" s="56"/>
      <c r="P144" s="56"/>
      <c r="Q144" s="56"/>
      <c r="R144" s="56"/>
      <c r="S144" s="56"/>
      <c r="T144" s="56"/>
      <c r="U144" s="56"/>
      <c r="V144" s="56"/>
      <c r="W144" s="56"/>
      <c r="X144" s="56"/>
      <c r="Y144" s="56"/>
      <c r="Z144" s="56"/>
      <c r="AA144" s="56"/>
      <c r="AB144" s="56"/>
      <c r="AC144" s="56"/>
      <c r="AD144" s="56"/>
      <c r="AE144" s="56"/>
    </row>
    <row r="145" spans="3:31" x14ac:dyDescent="0.3">
      <c r="C145" t="s">
        <v>747</v>
      </c>
      <c r="E145" t="s">
        <v>613</v>
      </c>
      <c r="F145" s="32" cm="1">
        <f t="array" aca="1" ref="F145" ca="1">OFFSET(INDIRECT($C146),,2)</f>
        <v>0</v>
      </c>
      <c r="G145" s="32" cm="1">
        <f t="array" aca="1" ref="G145" ca="1">OFFSET(INDIRECT($C146),,3)</f>
        <v>0</v>
      </c>
      <c r="I145" s="49">
        <f ca="1">SUM(K145:AE145)</f>
        <v>1</v>
      </c>
      <c r="K145" s="55">
        <f t="shared" ref="K145:AE145" ca="1" si="242">IF(AND(K$1&gt;=$F145,K$1&lt;=$G145),1,0)</f>
        <v>1</v>
      </c>
      <c r="L145" s="55">
        <f t="shared" ca="1" si="242"/>
        <v>0</v>
      </c>
      <c r="M145" s="55">
        <f t="shared" ca="1" si="242"/>
        <v>0</v>
      </c>
      <c r="N145" s="55">
        <f t="shared" ca="1" si="242"/>
        <v>0</v>
      </c>
      <c r="O145" s="55">
        <f t="shared" ca="1" si="242"/>
        <v>0</v>
      </c>
      <c r="P145" s="55">
        <f t="shared" ca="1" si="242"/>
        <v>0</v>
      </c>
      <c r="Q145" s="55">
        <f t="shared" ca="1" si="242"/>
        <v>0</v>
      </c>
      <c r="R145" s="55">
        <f t="shared" ca="1" si="242"/>
        <v>0</v>
      </c>
      <c r="S145" s="55">
        <f t="shared" ca="1" si="242"/>
        <v>0</v>
      </c>
      <c r="T145" s="55">
        <f t="shared" ca="1" si="242"/>
        <v>0</v>
      </c>
      <c r="U145" s="55">
        <f t="shared" ca="1" si="242"/>
        <v>0</v>
      </c>
      <c r="V145" s="55">
        <f t="shared" ca="1" si="242"/>
        <v>0</v>
      </c>
      <c r="W145" s="55">
        <f t="shared" ca="1" si="242"/>
        <v>0</v>
      </c>
      <c r="X145" s="55">
        <f t="shared" ca="1" si="242"/>
        <v>0</v>
      </c>
      <c r="Y145" s="55">
        <f t="shared" ca="1" si="242"/>
        <v>0</v>
      </c>
      <c r="Z145" s="55">
        <f t="shared" ca="1" si="242"/>
        <v>0</v>
      </c>
      <c r="AA145" s="55">
        <f t="shared" ca="1" si="242"/>
        <v>0</v>
      </c>
      <c r="AB145" s="55">
        <f t="shared" ca="1" si="242"/>
        <v>0</v>
      </c>
      <c r="AC145" s="55">
        <f t="shared" ca="1" si="242"/>
        <v>0</v>
      </c>
      <c r="AD145" s="55">
        <f t="shared" ca="1" si="242"/>
        <v>0</v>
      </c>
      <c r="AE145" s="55">
        <f t="shared" ca="1" si="242"/>
        <v>0</v>
      </c>
    </row>
    <row r="146" spans="3:31" x14ac:dyDescent="0.3">
      <c r="C146" t="s">
        <v>747</v>
      </c>
      <c r="D146" s="32" t="str" cm="1">
        <f t="array" aca="1" ref="D146" ca="1">OFFSET(INDIRECT($C146),,-2)</f>
        <v>Irrigation head</v>
      </c>
      <c r="E146" s="69" t="str" cm="1">
        <f t="array" aca="1" ref="E146" ca="1">OFFSET(INDIRECT($C146),,1)</f>
        <v>EUR/ha/annum</v>
      </c>
      <c r="F146" s="32" cm="1">
        <f t="array" aca="1" ref="F146" ca="1">INDIRECT($C146)</f>
        <v>7.829443404868349</v>
      </c>
      <c r="H146" t="s">
        <v>606</v>
      </c>
      <c r="I146" s="49">
        <f ca="1">SUM(K146:AE146)</f>
        <v>7.829443404868349</v>
      </c>
      <c r="K146" s="56">
        <f t="shared" ref="K146:AE146" ca="1" si="243">K145*$F146</f>
        <v>7.829443404868349</v>
      </c>
      <c r="L146" s="56">
        <f t="shared" ca="1" si="243"/>
        <v>0</v>
      </c>
      <c r="M146" s="56">
        <f t="shared" ca="1" si="243"/>
        <v>0</v>
      </c>
      <c r="N146" s="56">
        <f t="shared" ca="1" si="243"/>
        <v>0</v>
      </c>
      <c r="O146" s="56">
        <f t="shared" ca="1" si="243"/>
        <v>0</v>
      </c>
      <c r="P146" s="56">
        <f t="shared" ca="1" si="243"/>
        <v>0</v>
      </c>
      <c r="Q146" s="56">
        <f t="shared" ca="1" si="243"/>
        <v>0</v>
      </c>
      <c r="R146" s="56">
        <f t="shared" ca="1" si="243"/>
        <v>0</v>
      </c>
      <c r="S146" s="56">
        <f t="shared" ca="1" si="243"/>
        <v>0</v>
      </c>
      <c r="T146" s="56">
        <f t="shared" ca="1" si="243"/>
        <v>0</v>
      </c>
      <c r="U146" s="56">
        <f t="shared" ca="1" si="243"/>
        <v>0</v>
      </c>
      <c r="V146" s="56">
        <f t="shared" ca="1" si="243"/>
        <v>0</v>
      </c>
      <c r="W146" s="56">
        <f t="shared" ca="1" si="243"/>
        <v>0</v>
      </c>
      <c r="X146" s="56">
        <f t="shared" ca="1" si="243"/>
        <v>0</v>
      </c>
      <c r="Y146" s="56">
        <f t="shared" ca="1" si="243"/>
        <v>0</v>
      </c>
      <c r="Z146" s="56">
        <f t="shared" ca="1" si="243"/>
        <v>0</v>
      </c>
      <c r="AA146" s="56">
        <f t="shared" ca="1" si="243"/>
        <v>0</v>
      </c>
      <c r="AB146" s="56">
        <f t="shared" ca="1" si="243"/>
        <v>0</v>
      </c>
      <c r="AC146" s="56">
        <f t="shared" ca="1" si="243"/>
        <v>0</v>
      </c>
      <c r="AD146" s="56">
        <f t="shared" ca="1" si="243"/>
        <v>0</v>
      </c>
      <c r="AE146" s="56">
        <f t="shared" ca="1" si="243"/>
        <v>0</v>
      </c>
    </row>
    <row r="147" spans="3:31" x14ac:dyDescent="0.3">
      <c r="K147" s="56"/>
      <c r="L147" s="56"/>
      <c r="M147" s="56"/>
      <c r="N147" s="56"/>
      <c r="O147" s="56"/>
      <c r="P147" s="56"/>
      <c r="Q147" s="56"/>
      <c r="R147" s="56"/>
      <c r="S147" s="56"/>
      <c r="T147" s="56"/>
      <c r="U147" s="56"/>
      <c r="V147" s="56"/>
      <c r="W147" s="56"/>
      <c r="X147" s="56"/>
      <c r="Y147" s="56"/>
      <c r="Z147" s="56"/>
      <c r="AA147" s="56"/>
      <c r="AB147" s="56"/>
      <c r="AC147" s="56"/>
      <c r="AD147" s="56"/>
      <c r="AE147" s="56"/>
    </row>
    <row r="148" spans="3:31" x14ac:dyDescent="0.3">
      <c r="C148" t="s">
        <v>748</v>
      </c>
      <c r="E148" t="s">
        <v>613</v>
      </c>
      <c r="F148" s="32" cm="1">
        <f t="array" aca="1" ref="F148" ca="1">OFFSET(INDIRECT($C149),,2)</f>
        <v>10</v>
      </c>
      <c r="G148" s="32" cm="1">
        <f t="array" aca="1" ref="G148" ca="1">OFFSET(INDIRECT($C149),,3)</f>
        <v>10</v>
      </c>
      <c r="I148" s="49">
        <f ca="1">SUM(K148:AE148)</f>
        <v>1</v>
      </c>
      <c r="K148" s="55">
        <f t="shared" ref="K148:AE148" ca="1" si="244">IF(AND(K$1&gt;=$F148,K$1&lt;=$G148),1,0)</f>
        <v>0</v>
      </c>
      <c r="L148" s="55">
        <f t="shared" ca="1" si="244"/>
        <v>0</v>
      </c>
      <c r="M148" s="55">
        <f t="shared" ca="1" si="244"/>
        <v>0</v>
      </c>
      <c r="N148" s="55">
        <f t="shared" ca="1" si="244"/>
        <v>0</v>
      </c>
      <c r="O148" s="55">
        <f t="shared" ca="1" si="244"/>
        <v>0</v>
      </c>
      <c r="P148" s="55">
        <f t="shared" ca="1" si="244"/>
        <v>0</v>
      </c>
      <c r="Q148" s="55">
        <f t="shared" ca="1" si="244"/>
        <v>0</v>
      </c>
      <c r="R148" s="55">
        <f t="shared" ca="1" si="244"/>
        <v>0</v>
      </c>
      <c r="S148" s="55">
        <f t="shared" ca="1" si="244"/>
        <v>0</v>
      </c>
      <c r="T148" s="55">
        <f t="shared" ca="1" si="244"/>
        <v>0</v>
      </c>
      <c r="U148" s="55">
        <f t="shared" ca="1" si="244"/>
        <v>1</v>
      </c>
      <c r="V148" s="55">
        <f t="shared" ca="1" si="244"/>
        <v>0</v>
      </c>
      <c r="W148" s="55">
        <f t="shared" ca="1" si="244"/>
        <v>0</v>
      </c>
      <c r="X148" s="55">
        <f t="shared" ca="1" si="244"/>
        <v>0</v>
      </c>
      <c r="Y148" s="55">
        <f t="shared" ca="1" si="244"/>
        <v>0</v>
      </c>
      <c r="Z148" s="55">
        <f t="shared" ca="1" si="244"/>
        <v>0</v>
      </c>
      <c r="AA148" s="55">
        <f t="shared" ca="1" si="244"/>
        <v>0</v>
      </c>
      <c r="AB148" s="55">
        <f t="shared" ca="1" si="244"/>
        <v>0</v>
      </c>
      <c r="AC148" s="55">
        <f t="shared" ca="1" si="244"/>
        <v>0</v>
      </c>
      <c r="AD148" s="55">
        <f t="shared" ca="1" si="244"/>
        <v>0</v>
      </c>
      <c r="AE148" s="55">
        <f t="shared" ca="1" si="244"/>
        <v>0</v>
      </c>
    </row>
    <row r="149" spans="3:31" x14ac:dyDescent="0.3">
      <c r="C149" t="s">
        <v>748</v>
      </c>
      <c r="D149" s="32" t="str" cm="1">
        <f t="array" aca="1" ref="D149" ca="1">OFFSET(INDIRECT($C149),,-2)</f>
        <v>Irrigation head</v>
      </c>
      <c r="E149" s="69" t="str" cm="1">
        <f t="array" aca="1" ref="E149" ca="1">OFFSET(INDIRECT($C149),,1)</f>
        <v>EUR/ha/annum</v>
      </c>
      <c r="F149" s="32" cm="1">
        <f t="array" aca="1" ref="F149" ca="1">INDIRECT($C149)</f>
        <v>7.829443404868349</v>
      </c>
      <c r="H149" t="s">
        <v>606</v>
      </c>
      <c r="I149" s="49">
        <f ca="1">SUM(K149:AE149)</f>
        <v>7.829443404868349</v>
      </c>
      <c r="K149" s="56">
        <f t="shared" ref="K149:AE149" ca="1" si="245">K148*$F149</f>
        <v>0</v>
      </c>
      <c r="L149" s="56">
        <f t="shared" ca="1" si="245"/>
        <v>0</v>
      </c>
      <c r="M149" s="56">
        <f t="shared" ca="1" si="245"/>
        <v>0</v>
      </c>
      <c r="N149" s="56">
        <f t="shared" ca="1" si="245"/>
        <v>0</v>
      </c>
      <c r="O149" s="56">
        <f t="shared" ca="1" si="245"/>
        <v>0</v>
      </c>
      <c r="P149" s="56">
        <f t="shared" ca="1" si="245"/>
        <v>0</v>
      </c>
      <c r="Q149" s="56">
        <f t="shared" ca="1" si="245"/>
        <v>0</v>
      </c>
      <c r="R149" s="56">
        <f t="shared" ca="1" si="245"/>
        <v>0</v>
      </c>
      <c r="S149" s="56">
        <f t="shared" ca="1" si="245"/>
        <v>0</v>
      </c>
      <c r="T149" s="56">
        <f t="shared" ca="1" si="245"/>
        <v>0</v>
      </c>
      <c r="U149" s="56">
        <f t="shared" ca="1" si="245"/>
        <v>7.829443404868349</v>
      </c>
      <c r="V149" s="56">
        <f t="shared" ca="1" si="245"/>
        <v>0</v>
      </c>
      <c r="W149" s="56">
        <f t="shared" ca="1" si="245"/>
        <v>0</v>
      </c>
      <c r="X149" s="56">
        <f t="shared" ca="1" si="245"/>
        <v>0</v>
      </c>
      <c r="Y149" s="56">
        <f t="shared" ca="1" si="245"/>
        <v>0</v>
      </c>
      <c r="Z149" s="56">
        <f t="shared" ca="1" si="245"/>
        <v>0</v>
      </c>
      <c r="AA149" s="56">
        <f t="shared" ca="1" si="245"/>
        <v>0</v>
      </c>
      <c r="AB149" s="56">
        <f t="shared" ca="1" si="245"/>
        <v>0</v>
      </c>
      <c r="AC149" s="56">
        <f t="shared" ca="1" si="245"/>
        <v>0</v>
      </c>
      <c r="AD149" s="56">
        <f t="shared" ca="1" si="245"/>
        <v>0</v>
      </c>
      <c r="AE149" s="56">
        <f t="shared" ca="1" si="245"/>
        <v>0</v>
      </c>
    </row>
    <row r="150" spans="3:31" x14ac:dyDescent="0.3">
      <c r="K150" s="56"/>
      <c r="L150" s="56"/>
      <c r="M150" s="56"/>
      <c r="N150" s="56"/>
      <c r="O150" s="56"/>
      <c r="P150" s="56"/>
      <c r="Q150" s="56"/>
      <c r="R150" s="56"/>
      <c r="S150" s="56"/>
      <c r="T150" s="56"/>
      <c r="U150" s="56"/>
      <c r="V150" s="56"/>
      <c r="W150" s="56"/>
      <c r="X150" s="56"/>
      <c r="Y150" s="56"/>
      <c r="Z150" s="56"/>
      <c r="AA150" s="56"/>
      <c r="AB150" s="56"/>
      <c r="AC150" s="56"/>
      <c r="AD150" s="56"/>
      <c r="AE150" s="56"/>
    </row>
    <row r="151" spans="3:31" x14ac:dyDescent="0.3">
      <c r="C151" t="s">
        <v>749</v>
      </c>
      <c r="E151" t="s">
        <v>613</v>
      </c>
      <c r="F151" s="32" cm="1">
        <f t="array" aca="1" ref="F151" ca="1">OFFSET(INDIRECT($C152),,2)</f>
        <v>0</v>
      </c>
      <c r="G151" s="32" cm="1">
        <f t="array" aca="1" ref="G151" ca="1">OFFSET(INDIRECT($C152),,3)</f>
        <v>0</v>
      </c>
      <c r="I151" s="49">
        <f ca="1">SUM(K151:AE151)</f>
        <v>7</v>
      </c>
      <c r="K151" s="3">
        <f t="shared" ref="K151:AE151" ca="1" si="246">IF(AND(K$1&gt;=$F151,K$1&lt;=$G151),1,0)</f>
        <v>1</v>
      </c>
      <c r="L151" s="3">
        <f t="shared" ca="1" si="246"/>
        <v>0</v>
      </c>
      <c r="M151" s="3">
        <f t="shared" ca="1" si="246"/>
        <v>0</v>
      </c>
      <c r="N151" s="3">
        <v>1</v>
      </c>
      <c r="O151" s="3">
        <f t="shared" ca="1" si="246"/>
        <v>0</v>
      </c>
      <c r="P151" s="3">
        <f t="shared" ca="1" si="246"/>
        <v>0</v>
      </c>
      <c r="Q151" s="3">
        <v>1</v>
      </c>
      <c r="R151" s="3">
        <f t="shared" ca="1" si="246"/>
        <v>0</v>
      </c>
      <c r="S151" s="3">
        <f t="shared" ca="1" si="246"/>
        <v>0</v>
      </c>
      <c r="T151" s="3">
        <v>1</v>
      </c>
      <c r="U151" s="3">
        <f t="shared" ca="1" si="246"/>
        <v>0</v>
      </c>
      <c r="V151" s="3">
        <f t="shared" ca="1" si="246"/>
        <v>0</v>
      </c>
      <c r="W151" s="3">
        <v>1</v>
      </c>
      <c r="X151" s="3">
        <f t="shared" ca="1" si="246"/>
        <v>0</v>
      </c>
      <c r="Y151" s="3">
        <f t="shared" ca="1" si="246"/>
        <v>0</v>
      </c>
      <c r="Z151" s="3">
        <v>1</v>
      </c>
      <c r="AA151" s="3">
        <f t="shared" ca="1" si="246"/>
        <v>0</v>
      </c>
      <c r="AB151" s="3">
        <f t="shared" ca="1" si="246"/>
        <v>0</v>
      </c>
      <c r="AC151" s="3">
        <v>1</v>
      </c>
      <c r="AD151" s="3">
        <f t="shared" ca="1" si="246"/>
        <v>0</v>
      </c>
      <c r="AE151" s="3">
        <f t="shared" ca="1" si="246"/>
        <v>0</v>
      </c>
    </row>
    <row r="152" spans="3:31" x14ac:dyDescent="0.3">
      <c r="C152" t="s">
        <v>749</v>
      </c>
      <c r="D152" s="32" t="str" cm="1">
        <f t="array" aca="1" ref="D152" ca="1">OFFSET(INDIRECT($C152),,-2)</f>
        <v>Irrigation piping</v>
      </c>
      <c r="E152" s="69" t="str" cm="1">
        <f t="array" aca="1" ref="E152" ca="1">OFFSET(INDIRECT($C152),,1)</f>
        <v>EUR/ha/annum</v>
      </c>
      <c r="F152" s="32" cm="1">
        <f t="array" aca="1" ref="F152" ca="1">INDIRECT($C152)</f>
        <v>14.210439779836053</v>
      </c>
      <c r="H152" t="s">
        <v>606</v>
      </c>
      <c r="I152" s="49">
        <f ca="1">SUM(K152:AE152)</f>
        <v>99.47307845885237</v>
      </c>
      <c r="K152" s="56">
        <f t="shared" ref="K152:AE152" ca="1" si="247">K151*$F152</f>
        <v>14.210439779836053</v>
      </c>
      <c r="L152" s="56">
        <f t="shared" ca="1" si="247"/>
        <v>0</v>
      </c>
      <c r="M152" s="56">
        <f t="shared" ca="1" si="247"/>
        <v>0</v>
      </c>
      <c r="N152" s="56">
        <f t="shared" ca="1" si="247"/>
        <v>14.210439779836053</v>
      </c>
      <c r="O152" s="56">
        <f t="shared" ca="1" si="247"/>
        <v>0</v>
      </c>
      <c r="P152" s="56">
        <f t="shared" ca="1" si="247"/>
        <v>0</v>
      </c>
      <c r="Q152" s="56">
        <f t="shared" ca="1" si="247"/>
        <v>14.210439779836053</v>
      </c>
      <c r="R152" s="56">
        <f t="shared" ca="1" si="247"/>
        <v>0</v>
      </c>
      <c r="S152" s="56">
        <f t="shared" ca="1" si="247"/>
        <v>0</v>
      </c>
      <c r="T152" s="56">
        <f t="shared" ca="1" si="247"/>
        <v>14.210439779836053</v>
      </c>
      <c r="U152" s="56">
        <f t="shared" ca="1" si="247"/>
        <v>0</v>
      </c>
      <c r="V152" s="56">
        <f t="shared" ca="1" si="247"/>
        <v>0</v>
      </c>
      <c r="W152" s="56">
        <f t="shared" ca="1" si="247"/>
        <v>14.210439779836053</v>
      </c>
      <c r="X152" s="56">
        <f t="shared" ca="1" si="247"/>
        <v>0</v>
      </c>
      <c r="Y152" s="56">
        <f t="shared" ca="1" si="247"/>
        <v>0</v>
      </c>
      <c r="Z152" s="56">
        <f t="shared" ca="1" si="247"/>
        <v>14.210439779836053</v>
      </c>
      <c r="AA152" s="56">
        <f t="shared" ca="1" si="247"/>
        <v>0</v>
      </c>
      <c r="AB152" s="56">
        <f t="shared" ca="1" si="247"/>
        <v>0</v>
      </c>
      <c r="AC152" s="56">
        <f t="shared" ca="1" si="247"/>
        <v>14.210439779836053</v>
      </c>
      <c r="AD152" s="56">
        <f t="shared" ca="1" si="247"/>
        <v>0</v>
      </c>
      <c r="AE152" s="56">
        <f t="shared" ca="1" si="247"/>
        <v>0</v>
      </c>
    </row>
    <row r="153" spans="3:31" x14ac:dyDescent="0.3">
      <c r="K153" s="56"/>
      <c r="L153" s="56"/>
      <c r="M153" s="56"/>
      <c r="N153" s="56"/>
      <c r="O153" s="56"/>
      <c r="P153" s="56"/>
      <c r="Q153" s="56"/>
      <c r="R153" s="56"/>
      <c r="S153" s="56"/>
      <c r="T153" s="56"/>
      <c r="U153" s="56"/>
      <c r="V153" s="56"/>
      <c r="W153" s="56"/>
      <c r="X153" s="56"/>
      <c r="Y153" s="56"/>
      <c r="Z153" s="56"/>
      <c r="AA153" s="56"/>
      <c r="AB153" s="56"/>
      <c r="AC153" s="56"/>
      <c r="AD153" s="56"/>
      <c r="AE153" s="56"/>
    </row>
    <row r="154" spans="3:31" x14ac:dyDescent="0.3">
      <c r="C154" t="s">
        <v>750</v>
      </c>
      <c r="E154" t="s">
        <v>613</v>
      </c>
      <c r="F154" s="32" cm="1">
        <f t="array" aca="1" ref="F154" ca="1">OFFSET(INDIRECT($C155),,2)</f>
        <v>0</v>
      </c>
      <c r="G154" s="32" cm="1">
        <f t="array" aca="1" ref="G154" ca="1">OFFSET(INDIRECT($C155),,3)</f>
        <v>0</v>
      </c>
      <c r="I154" s="49">
        <f ca="1">SUM(K154:AE154)</f>
        <v>1</v>
      </c>
      <c r="K154" s="55">
        <f t="shared" ref="K154:AE154" ca="1" si="248">IF(AND(K$1&gt;=$F154,K$1&lt;=$G154),1,0)</f>
        <v>1</v>
      </c>
      <c r="L154" s="55">
        <f t="shared" ca="1" si="248"/>
        <v>0</v>
      </c>
      <c r="M154" s="55">
        <f t="shared" ca="1" si="248"/>
        <v>0</v>
      </c>
      <c r="N154" s="55">
        <f t="shared" ca="1" si="248"/>
        <v>0</v>
      </c>
      <c r="O154" s="55">
        <f t="shared" ca="1" si="248"/>
        <v>0</v>
      </c>
      <c r="P154" s="55">
        <f t="shared" ca="1" si="248"/>
        <v>0</v>
      </c>
      <c r="Q154" s="55">
        <f t="shared" ca="1" si="248"/>
        <v>0</v>
      </c>
      <c r="R154" s="55">
        <f t="shared" ca="1" si="248"/>
        <v>0</v>
      </c>
      <c r="S154" s="55">
        <f t="shared" ca="1" si="248"/>
        <v>0</v>
      </c>
      <c r="T154" s="55">
        <f t="shared" ca="1" si="248"/>
        <v>0</v>
      </c>
      <c r="U154" s="55">
        <f t="shared" ca="1" si="248"/>
        <v>0</v>
      </c>
      <c r="V154" s="55">
        <f t="shared" ca="1" si="248"/>
        <v>0</v>
      </c>
      <c r="W154" s="55">
        <f t="shared" ca="1" si="248"/>
        <v>0</v>
      </c>
      <c r="X154" s="55">
        <f t="shared" ca="1" si="248"/>
        <v>0</v>
      </c>
      <c r="Y154" s="55">
        <f t="shared" ca="1" si="248"/>
        <v>0</v>
      </c>
      <c r="Z154" s="55">
        <f t="shared" ca="1" si="248"/>
        <v>0</v>
      </c>
      <c r="AA154" s="55">
        <f t="shared" ca="1" si="248"/>
        <v>0</v>
      </c>
      <c r="AB154" s="55">
        <f t="shared" ca="1" si="248"/>
        <v>0</v>
      </c>
      <c r="AC154" s="55">
        <f t="shared" ca="1" si="248"/>
        <v>0</v>
      </c>
      <c r="AD154" s="55">
        <f t="shared" ca="1" si="248"/>
        <v>0</v>
      </c>
      <c r="AE154" s="55">
        <f t="shared" ca="1" si="248"/>
        <v>0</v>
      </c>
    </row>
    <row r="155" spans="3:31" x14ac:dyDescent="0.3">
      <c r="C155" t="s">
        <v>750</v>
      </c>
      <c r="D155" s="32" t="str" cm="1">
        <f t="array" aca="1" ref="D155" ca="1">OFFSET(INDIRECT($C155),,-2)</f>
        <v>Hoe</v>
      </c>
      <c r="E155" s="69" t="str" cm="1">
        <f t="array" aca="1" ref="E155" ca="1">OFFSET(INDIRECT($C155),,1)</f>
        <v>EUR/ha/annum</v>
      </c>
      <c r="F155" s="32" cm="1">
        <f t="array" aca="1" ref="F155" ca="1">INDIRECT($C155)</f>
        <v>2.7403051917039223</v>
      </c>
      <c r="H155" t="s">
        <v>606</v>
      </c>
      <c r="I155" s="49">
        <f ca="1">SUM(K155:AE155)</f>
        <v>2.7403051917039223</v>
      </c>
      <c r="K155" s="56">
        <f t="shared" ref="K155:AE155" ca="1" si="249">K154*$F155</f>
        <v>2.7403051917039223</v>
      </c>
      <c r="L155" s="56">
        <f t="shared" ca="1" si="249"/>
        <v>0</v>
      </c>
      <c r="M155" s="56">
        <f t="shared" ca="1" si="249"/>
        <v>0</v>
      </c>
      <c r="N155" s="56">
        <f t="shared" ca="1" si="249"/>
        <v>0</v>
      </c>
      <c r="O155" s="56">
        <f t="shared" ca="1" si="249"/>
        <v>0</v>
      </c>
      <c r="P155" s="56">
        <f t="shared" ca="1" si="249"/>
        <v>0</v>
      </c>
      <c r="Q155" s="56">
        <f t="shared" ca="1" si="249"/>
        <v>0</v>
      </c>
      <c r="R155" s="56">
        <f t="shared" ca="1" si="249"/>
        <v>0</v>
      </c>
      <c r="S155" s="56">
        <f t="shared" ca="1" si="249"/>
        <v>0</v>
      </c>
      <c r="T155" s="56">
        <f t="shared" ca="1" si="249"/>
        <v>0</v>
      </c>
      <c r="U155" s="56">
        <f t="shared" ca="1" si="249"/>
        <v>0</v>
      </c>
      <c r="V155" s="56">
        <f t="shared" ca="1" si="249"/>
        <v>0</v>
      </c>
      <c r="W155" s="56">
        <f t="shared" ca="1" si="249"/>
        <v>0</v>
      </c>
      <c r="X155" s="56">
        <f t="shared" ca="1" si="249"/>
        <v>0</v>
      </c>
      <c r="Y155" s="56">
        <f t="shared" ca="1" si="249"/>
        <v>0</v>
      </c>
      <c r="Z155" s="56">
        <f t="shared" ca="1" si="249"/>
        <v>0</v>
      </c>
      <c r="AA155" s="56">
        <f t="shared" ca="1" si="249"/>
        <v>0</v>
      </c>
      <c r="AB155" s="56">
        <f t="shared" ca="1" si="249"/>
        <v>0</v>
      </c>
      <c r="AC155" s="56">
        <f t="shared" ca="1" si="249"/>
        <v>0</v>
      </c>
      <c r="AD155" s="56">
        <f t="shared" ca="1" si="249"/>
        <v>0</v>
      </c>
      <c r="AE155" s="56">
        <f t="shared" ca="1" si="249"/>
        <v>0</v>
      </c>
    </row>
    <row r="156" spans="3:31" x14ac:dyDescent="0.3">
      <c r="K156" s="56"/>
      <c r="L156" s="56"/>
      <c r="M156" s="56"/>
      <c r="N156" s="56"/>
      <c r="O156" s="56"/>
      <c r="P156" s="56"/>
      <c r="Q156" s="56"/>
      <c r="R156" s="56"/>
      <c r="S156" s="56"/>
      <c r="T156" s="56"/>
      <c r="U156" s="56"/>
      <c r="V156" s="56"/>
      <c r="W156" s="56"/>
      <c r="X156" s="56"/>
      <c r="Y156" s="56"/>
      <c r="Z156" s="56"/>
      <c r="AA156" s="56"/>
      <c r="AB156" s="56"/>
      <c r="AC156" s="56"/>
      <c r="AD156" s="56"/>
      <c r="AE156" s="56"/>
    </row>
    <row r="157" spans="3:31" x14ac:dyDescent="0.3">
      <c r="C157" t="s">
        <v>751</v>
      </c>
      <c r="E157" t="s">
        <v>613</v>
      </c>
      <c r="F157" s="32" cm="1">
        <f t="array" aca="1" ref="F157" ca="1">OFFSET(INDIRECT($C158),,2)</f>
        <v>10</v>
      </c>
      <c r="G157" s="32" cm="1">
        <f t="array" aca="1" ref="G157" ca="1">OFFSET(INDIRECT($C158),,3)</f>
        <v>10</v>
      </c>
      <c r="I157" s="49">
        <f ca="1">SUM(K157:AE157)</f>
        <v>1</v>
      </c>
      <c r="K157" s="55">
        <f t="shared" ref="K157:AE157" ca="1" si="250">IF(AND(K$1&gt;=$F157,K$1&lt;=$G157),1,0)</f>
        <v>0</v>
      </c>
      <c r="L157" s="55">
        <f t="shared" ca="1" si="250"/>
        <v>0</v>
      </c>
      <c r="M157" s="55">
        <f t="shared" ca="1" si="250"/>
        <v>0</v>
      </c>
      <c r="N157" s="55">
        <f t="shared" ca="1" si="250"/>
        <v>0</v>
      </c>
      <c r="O157" s="55">
        <f t="shared" ca="1" si="250"/>
        <v>0</v>
      </c>
      <c r="P157" s="55">
        <f t="shared" ca="1" si="250"/>
        <v>0</v>
      </c>
      <c r="Q157" s="55">
        <f t="shared" ca="1" si="250"/>
        <v>0</v>
      </c>
      <c r="R157" s="55">
        <f t="shared" ca="1" si="250"/>
        <v>0</v>
      </c>
      <c r="S157" s="55">
        <f t="shared" ca="1" si="250"/>
        <v>0</v>
      </c>
      <c r="T157" s="55">
        <f t="shared" ca="1" si="250"/>
        <v>0</v>
      </c>
      <c r="U157" s="55">
        <f t="shared" ca="1" si="250"/>
        <v>1</v>
      </c>
      <c r="V157" s="55">
        <f t="shared" ca="1" si="250"/>
        <v>0</v>
      </c>
      <c r="W157" s="55">
        <f t="shared" ca="1" si="250"/>
        <v>0</v>
      </c>
      <c r="X157" s="55">
        <f t="shared" ca="1" si="250"/>
        <v>0</v>
      </c>
      <c r="Y157" s="55">
        <f t="shared" ca="1" si="250"/>
        <v>0</v>
      </c>
      <c r="Z157" s="55">
        <f t="shared" ca="1" si="250"/>
        <v>0</v>
      </c>
      <c r="AA157" s="55">
        <f t="shared" ca="1" si="250"/>
        <v>0</v>
      </c>
      <c r="AB157" s="55">
        <f t="shared" ca="1" si="250"/>
        <v>0</v>
      </c>
      <c r="AC157" s="55">
        <f t="shared" ca="1" si="250"/>
        <v>0</v>
      </c>
      <c r="AD157" s="55">
        <f t="shared" ca="1" si="250"/>
        <v>0</v>
      </c>
      <c r="AE157" s="55">
        <f t="shared" ca="1" si="250"/>
        <v>0</v>
      </c>
    </row>
    <row r="158" spans="3:31" x14ac:dyDescent="0.3">
      <c r="C158" t="s">
        <v>751</v>
      </c>
      <c r="D158" s="32" t="str" cm="1">
        <f t="array" aca="1" ref="D158" ca="1">OFFSET(INDIRECT($C158),,-2)</f>
        <v>Hoe</v>
      </c>
      <c r="E158" s="69" t="str" cm="1">
        <f t="array" aca="1" ref="E158" ca="1">OFFSET(INDIRECT($C158),,1)</f>
        <v>EUR/ha/annum</v>
      </c>
      <c r="F158" s="32" cm="1">
        <f t="array" aca="1" ref="F158" ca="1">INDIRECT($C158)</f>
        <v>2.7403051917039223</v>
      </c>
      <c r="H158" t="s">
        <v>606</v>
      </c>
      <c r="I158" s="49">
        <f ca="1">SUM(K158:AE158)</f>
        <v>2.7403051917039223</v>
      </c>
      <c r="K158" s="56">
        <f t="shared" ref="K158:AE158" ca="1" si="251">K157*$F158</f>
        <v>0</v>
      </c>
      <c r="L158" s="56">
        <f t="shared" ca="1" si="251"/>
        <v>0</v>
      </c>
      <c r="M158" s="56">
        <f t="shared" ca="1" si="251"/>
        <v>0</v>
      </c>
      <c r="N158" s="56">
        <f t="shared" ca="1" si="251"/>
        <v>0</v>
      </c>
      <c r="O158" s="56">
        <f t="shared" ca="1" si="251"/>
        <v>0</v>
      </c>
      <c r="P158" s="56">
        <f t="shared" ca="1" si="251"/>
        <v>0</v>
      </c>
      <c r="Q158" s="56">
        <f t="shared" ca="1" si="251"/>
        <v>0</v>
      </c>
      <c r="R158" s="56">
        <f t="shared" ca="1" si="251"/>
        <v>0</v>
      </c>
      <c r="S158" s="56">
        <f t="shared" ca="1" si="251"/>
        <v>0</v>
      </c>
      <c r="T158" s="56">
        <f t="shared" ca="1" si="251"/>
        <v>0</v>
      </c>
      <c r="U158" s="56">
        <f t="shared" ca="1" si="251"/>
        <v>2.7403051917039223</v>
      </c>
      <c r="V158" s="56">
        <f t="shared" ca="1" si="251"/>
        <v>0</v>
      </c>
      <c r="W158" s="56">
        <f t="shared" ca="1" si="251"/>
        <v>0</v>
      </c>
      <c r="X158" s="56">
        <f t="shared" ca="1" si="251"/>
        <v>0</v>
      </c>
      <c r="Y158" s="56">
        <f t="shared" ca="1" si="251"/>
        <v>0</v>
      </c>
      <c r="Z158" s="56">
        <f t="shared" ca="1" si="251"/>
        <v>0</v>
      </c>
      <c r="AA158" s="56">
        <f t="shared" ca="1" si="251"/>
        <v>0</v>
      </c>
      <c r="AB158" s="56">
        <f t="shared" ca="1" si="251"/>
        <v>0</v>
      </c>
      <c r="AC158" s="56">
        <f t="shared" ca="1" si="251"/>
        <v>0</v>
      </c>
      <c r="AD158" s="56">
        <f t="shared" ca="1" si="251"/>
        <v>0</v>
      </c>
      <c r="AE158" s="56">
        <f t="shared" ca="1" si="251"/>
        <v>0</v>
      </c>
    </row>
    <row r="159" spans="3:31" x14ac:dyDescent="0.3">
      <c r="K159" s="56"/>
      <c r="L159" s="56"/>
      <c r="M159" s="56"/>
      <c r="N159" s="56"/>
      <c r="O159" s="56"/>
      <c r="P159" s="56"/>
      <c r="Q159" s="56"/>
      <c r="R159" s="56"/>
      <c r="S159" s="56"/>
      <c r="T159" s="56"/>
      <c r="U159" s="56"/>
      <c r="V159" s="56"/>
      <c r="W159" s="56"/>
      <c r="X159" s="56"/>
      <c r="Y159" s="56"/>
      <c r="Z159" s="56"/>
      <c r="AA159" s="56"/>
      <c r="AB159" s="56"/>
      <c r="AC159" s="56"/>
      <c r="AD159" s="56"/>
      <c r="AE159" s="56"/>
    </row>
    <row r="160" spans="3:31" x14ac:dyDescent="0.3">
      <c r="C160" t="s">
        <v>752</v>
      </c>
      <c r="E160" t="s">
        <v>613</v>
      </c>
      <c r="F160" s="32" cm="1">
        <f t="array" aca="1" ref="F160" ca="1">OFFSET(INDIRECT($C161),,2)</f>
        <v>0</v>
      </c>
      <c r="G160" s="32" cm="1">
        <f t="array" aca="1" ref="G160" ca="1">OFFSET(INDIRECT($C161),,3)</f>
        <v>0</v>
      </c>
      <c r="I160" s="49">
        <f ca="1">SUM(K160:AE160)</f>
        <v>1</v>
      </c>
      <c r="K160" s="55">
        <f t="shared" ref="K160:AE160" ca="1" si="252">IF(AND(K$1&gt;=$F160,K$1&lt;=$G160),1,0)</f>
        <v>1</v>
      </c>
      <c r="L160" s="55">
        <f t="shared" ca="1" si="252"/>
        <v>0</v>
      </c>
      <c r="M160" s="55">
        <f t="shared" ca="1" si="252"/>
        <v>0</v>
      </c>
      <c r="N160" s="55">
        <f t="shared" ca="1" si="252"/>
        <v>0</v>
      </c>
      <c r="O160" s="55">
        <f t="shared" ca="1" si="252"/>
        <v>0</v>
      </c>
      <c r="P160" s="55">
        <f t="shared" ca="1" si="252"/>
        <v>0</v>
      </c>
      <c r="Q160" s="55">
        <f t="shared" ca="1" si="252"/>
        <v>0</v>
      </c>
      <c r="R160" s="55">
        <f t="shared" ca="1" si="252"/>
        <v>0</v>
      </c>
      <c r="S160" s="55">
        <f t="shared" ca="1" si="252"/>
        <v>0</v>
      </c>
      <c r="T160" s="55">
        <f t="shared" ca="1" si="252"/>
        <v>0</v>
      </c>
      <c r="U160" s="55">
        <f t="shared" ca="1" si="252"/>
        <v>0</v>
      </c>
      <c r="V160" s="55">
        <f t="shared" ca="1" si="252"/>
        <v>0</v>
      </c>
      <c r="W160" s="55">
        <f t="shared" ca="1" si="252"/>
        <v>0</v>
      </c>
      <c r="X160" s="55">
        <f t="shared" ca="1" si="252"/>
        <v>0</v>
      </c>
      <c r="Y160" s="55">
        <f t="shared" ca="1" si="252"/>
        <v>0</v>
      </c>
      <c r="Z160" s="55">
        <f t="shared" ca="1" si="252"/>
        <v>0</v>
      </c>
      <c r="AA160" s="55">
        <f t="shared" ca="1" si="252"/>
        <v>0</v>
      </c>
      <c r="AB160" s="55">
        <f t="shared" ca="1" si="252"/>
        <v>0</v>
      </c>
      <c r="AC160" s="55">
        <f t="shared" ca="1" si="252"/>
        <v>0</v>
      </c>
      <c r="AD160" s="55">
        <f t="shared" ca="1" si="252"/>
        <v>0</v>
      </c>
      <c r="AE160" s="55">
        <f t="shared" ca="1" si="252"/>
        <v>0</v>
      </c>
    </row>
    <row r="161" spans="3:31" x14ac:dyDescent="0.3">
      <c r="C161" t="s">
        <v>752</v>
      </c>
      <c r="D161" s="32" t="str" cm="1">
        <f t="array" aca="1" ref="D161" ca="1">OFFSET(INDIRECT($C161),,-2)</f>
        <v>Weed scraper</v>
      </c>
      <c r="E161" s="69" t="str" cm="1">
        <f t="array" aca="1" ref="E161" ca="1">OFFSET(INDIRECT($C161),,1)</f>
        <v>EUR/ha/annum</v>
      </c>
      <c r="F161" s="32" cm="1">
        <f t="array" aca="1" ref="F161" ca="1">INDIRECT($C161)</f>
        <v>5.4806103834078446</v>
      </c>
      <c r="H161" t="s">
        <v>606</v>
      </c>
      <c r="I161" s="49">
        <f ca="1">SUM(K161:AE161)</f>
        <v>5.4806103834078446</v>
      </c>
      <c r="K161" s="56">
        <f t="shared" ref="K161:AE161" ca="1" si="253">K160*$F161</f>
        <v>5.4806103834078446</v>
      </c>
      <c r="L161" s="56">
        <f t="shared" ca="1" si="253"/>
        <v>0</v>
      </c>
      <c r="M161" s="56">
        <f t="shared" ca="1" si="253"/>
        <v>0</v>
      </c>
      <c r="N161" s="56">
        <f t="shared" ca="1" si="253"/>
        <v>0</v>
      </c>
      <c r="O161" s="56">
        <f t="shared" ca="1" si="253"/>
        <v>0</v>
      </c>
      <c r="P161" s="56">
        <f t="shared" ca="1" si="253"/>
        <v>0</v>
      </c>
      <c r="Q161" s="56">
        <f t="shared" ca="1" si="253"/>
        <v>0</v>
      </c>
      <c r="R161" s="56">
        <f t="shared" ca="1" si="253"/>
        <v>0</v>
      </c>
      <c r="S161" s="56">
        <f t="shared" ca="1" si="253"/>
        <v>0</v>
      </c>
      <c r="T161" s="56">
        <f t="shared" ca="1" si="253"/>
        <v>0</v>
      </c>
      <c r="U161" s="56">
        <f t="shared" ca="1" si="253"/>
        <v>0</v>
      </c>
      <c r="V161" s="56">
        <f t="shared" ca="1" si="253"/>
        <v>0</v>
      </c>
      <c r="W161" s="56">
        <f t="shared" ca="1" si="253"/>
        <v>0</v>
      </c>
      <c r="X161" s="56">
        <f t="shared" ca="1" si="253"/>
        <v>0</v>
      </c>
      <c r="Y161" s="56">
        <f t="shared" ca="1" si="253"/>
        <v>0</v>
      </c>
      <c r="Z161" s="56">
        <f t="shared" ca="1" si="253"/>
        <v>0</v>
      </c>
      <c r="AA161" s="56">
        <f t="shared" ca="1" si="253"/>
        <v>0</v>
      </c>
      <c r="AB161" s="56">
        <f t="shared" ca="1" si="253"/>
        <v>0</v>
      </c>
      <c r="AC161" s="56">
        <f t="shared" ca="1" si="253"/>
        <v>0</v>
      </c>
      <c r="AD161" s="56">
        <f t="shared" ca="1" si="253"/>
        <v>0</v>
      </c>
      <c r="AE161" s="56">
        <f t="shared" ca="1" si="253"/>
        <v>0</v>
      </c>
    </row>
    <row r="162" spans="3:31" x14ac:dyDescent="0.3">
      <c r="K162" s="56"/>
      <c r="L162" s="56"/>
      <c r="M162" s="56"/>
      <c r="N162" s="56"/>
      <c r="O162" s="56"/>
      <c r="P162" s="56"/>
      <c r="Q162" s="56"/>
      <c r="R162" s="56"/>
      <c r="S162" s="56"/>
      <c r="T162" s="56"/>
      <c r="U162" s="56"/>
      <c r="V162" s="56"/>
      <c r="W162" s="56"/>
      <c r="X162" s="56"/>
      <c r="Y162" s="56"/>
      <c r="Z162" s="56"/>
      <c r="AA162" s="56"/>
      <c r="AB162" s="56"/>
      <c r="AC162" s="56"/>
      <c r="AD162" s="56"/>
      <c r="AE162" s="56"/>
    </row>
    <row r="163" spans="3:31" x14ac:dyDescent="0.3">
      <c r="C163" t="s">
        <v>753</v>
      </c>
      <c r="E163" t="s">
        <v>613</v>
      </c>
      <c r="F163" s="32" cm="1">
        <f t="array" aca="1" ref="F163" ca="1">OFFSET(INDIRECT($C164),,2)</f>
        <v>10</v>
      </c>
      <c r="G163" s="32" cm="1">
        <f t="array" aca="1" ref="G163" ca="1">OFFSET(INDIRECT($C164),,3)</f>
        <v>10</v>
      </c>
      <c r="I163" s="49">
        <f ca="1">SUM(K163:AE163)</f>
        <v>1</v>
      </c>
      <c r="K163" s="55">
        <f t="shared" ref="K163:AE163" ca="1" si="254">IF(AND(K$1&gt;=$F163,K$1&lt;=$G163),1,0)</f>
        <v>0</v>
      </c>
      <c r="L163" s="55">
        <f t="shared" ca="1" si="254"/>
        <v>0</v>
      </c>
      <c r="M163" s="55">
        <f t="shared" ca="1" si="254"/>
        <v>0</v>
      </c>
      <c r="N163" s="55">
        <f t="shared" ca="1" si="254"/>
        <v>0</v>
      </c>
      <c r="O163" s="55">
        <f t="shared" ca="1" si="254"/>
        <v>0</v>
      </c>
      <c r="P163" s="55">
        <f t="shared" ca="1" si="254"/>
        <v>0</v>
      </c>
      <c r="Q163" s="55">
        <f t="shared" ca="1" si="254"/>
        <v>0</v>
      </c>
      <c r="R163" s="55">
        <f t="shared" ca="1" si="254"/>
        <v>0</v>
      </c>
      <c r="S163" s="55">
        <f t="shared" ca="1" si="254"/>
        <v>0</v>
      </c>
      <c r="T163" s="55">
        <f t="shared" ca="1" si="254"/>
        <v>0</v>
      </c>
      <c r="U163" s="55">
        <f t="shared" ca="1" si="254"/>
        <v>1</v>
      </c>
      <c r="V163" s="55">
        <f t="shared" ca="1" si="254"/>
        <v>0</v>
      </c>
      <c r="W163" s="55">
        <f t="shared" ca="1" si="254"/>
        <v>0</v>
      </c>
      <c r="X163" s="55">
        <f t="shared" ca="1" si="254"/>
        <v>0</v>
      </c>
      <c r="Y163" s="55">
        <f t="shared" ca="1" si="254"/>
        <v>0</v>
      </c>
      <c r="Z163" s="55">
        <f t="shared" ca="1" si="254"/>
        <v>0</v>
      </c>
      <c r="AA163" s="55">
        <f t="shared" ca="1" si="254"/>
        <v>0</v>
      </c>
      <c r="AB163" s="55">
        <f t="shared" ca="1" si="254"/>
        <v>0</v>
      </c>
      <c r="AC163" s="55">
        <f t="shared" ca="1" si="254"/>
        <v>0</v>
      </c>
      <c r="AD163" s="55">
        <f t="shared" ca="1" si="254"/>
        <v>0</v>
      </c>
      <c r="AE163" s="55">
        <f t="shared" ca="1" si="254"/>
        <v>0</v>
      </c>
    </row>
    <row r="164" spans="3:31" x14ac:dyDescent="0.3">
      <c r="C164" t="s">
        <v>753</v>
      </c>
      <c r="D164" s="32" t="str" cm="1">
        <f t="array" aca="1" ref="D164" ca="1">OFFSET(INDIRECT($C164),,-2)</f>
        <v>Weed scraper</v>
      </c>
      <c r="E164" s="69" t="str" cm="1">
        <f t="array" aca="1" ref="E164" ca="1">OFFSET(INDIRECT($C164),,1)</f>
        <v>EUR/ha/annum</v>
      </c>
      <c r="F164" s="32" cm="1">
        <f t="array" aca="1" ref="F164" ca="1">INDIRECT($C164)</f>
        <v>5.4806103834078446</v>
      </c>
      <c r="H164" t="s">
        <v>606</v>
      </c>
      <c r="I164" s="49">
        <f ca="1">SUM(K164:AE164)</f>
        <v>5.4806103834078446</v>
      </c>
      <c r="K164" s="56">
        <f t="shared" ref="K164:AE164" ca="1" si="255">K163*$F164</f>
        <v>0</v>
      </c>
      <c r="L164" s="56">
        <f t="shared" ca="1" si="255"/>
        <v>0</v>
      </c>
      <c r="M164" s="56">
        <f t="shared" ca="1" si="255"/>
        <v>0</v>
      </c>
      <c r="N164" s="56">
        <f t="shared" ca="1" si="255"/>
        <v>0</v>
      </c>
      <c r="O164" s="56">
        <f t="shared" ca="1" si="255"/>
        <v>0</v>
      </c>
      <c r="P164" s="56">
        <f t="shared" ca="1" si="255"/>
        <v>0</v>
      </c>
      <c r="Q164" s="56">
        <f t="shared" ca="1" si="255"/>
        <v>0</v>
      </c>
      <c r="R164" s="56">
        <f t="shared" ca="1" si="255"/>
        <v>0</v>
      </c>
      <c r="S164" s="56">
        <f t="shared" ca="1" si="255"/>
        <v>0</v>
      </c>
      <c r="T164" s="56">
        <f t="shared" ca="1" si="255"/>
        <v>0</v>
      </c>
      <c r="U164" s="56">
        <f t="shared" ca="1" si="255"/>
        <v>5.4806103834078446</v>
      </c>
      <c r="V164" s="56">
        <f t="shared" ca="1" si="255"/>
        <v>0</v>
      </c>
      <c r="W164" s="56">
        <f t="shared" ca="1" si="255"/>
        <v>0</v>
      </c>
      <c r="X164" s="56">
        <f t="shared" ca="1" si="255"/>
        <v>0</v>
      </c>
      <c r="Y164" s="56">
        <f t="shared" ca="1" si="255"/>
        <v>0</v>
      </c>
      <c r="Z164" s="56">
        <f t="shared" ca="1" si="255"/>
        <v>0</v>
      </c>
      <c r="AA164" s="56">
        <f t="shared" ca="1" si="255"/>
        <v>0</v>
      </c>
      <c r="AB164" s="56">
        <f t="shared" ca="1" si="255"/>
        <v>0</v>
      </c>
      <c r="AC164" s="56">
        <f t="shared" ca="1" si="255"/>
        <v>0</v>
      </c>
      <c r="AD164" s="56">
        <f t="shared" ca="1" si="255"/>
        <v>0</v>
      </c>
      <c r="AE164" s="56">
        <f t="shared" ca="1" si="255"/>
        <v>0</v>
      </c>
    </row>
    <row r="165" spans="3:31" x14ac:dyDescent="0.3">
      <c r="K165" s="56"/>
      <c r="L165" s="56"/>
      <c r="M165" s="56"/>
      <c r="N165" s="56"/>
      <c r="O165" s="56"/>
      <c r="P165" s="56"/>
      <c r="Q165" s="56"/>
      <c r="R165" s="56"/>
      <c r="S165" s="56"/>
      <c r="T165" s="56"/>
      <c r="U165" s="56"/>
      <c r="V165" s="56"/>
      <c r="W165" s="56"/>
      <c r="X165" s="56"/>
      <c r="Y165" s="56"/>
      <c r="Z165" s="56"/>
      <c r="AA165" s="56"/>
      <c r="AB165" s="56"/>
      <c r="AC165" s="56"/>
      <c r="AD165" s="56"/>
      <c r="AE165" s="56"/>
    </row>
    <row r="166" spans="3:31" x14ac:dyDescent="0.3">
      <c r="C166" t="s">
        <v>754</v>
      </c>
      <c r="E166" t="s">
        <v>613</v>
      </c>
      <c r="F166" s="32" cm="1">
        <f t="array" aca="1" ref="F166" ca="1">OFFSET(INDIRECT($C167),,2)</f>
        <v>0</v>
      </c>
      <c r="G166" s="32" cm="1">
        <f t="array" aca="1" ref="G166" ca="1">OFFSET(INDIRECT($C167),,3)</f>
        <v>0</v>
      </c>
      <c r="I166" s="49">
        <f ca="1">SUM(K166:AE166)</f>
        <v>1</v>
      </c>
      <c r="K166" s="55">
        <f t="shared" ref="K166:AE166" ca="1" si="256">IF(AND(K$1&gt;=$F166,K$1&lt;=$G166),1,0)</f>
        <v>1</v>
      </c>
      <c r="L166" s="55">
        <f t="shared" ca="1" si="256"/>
        <v>0</v>
      </c>
      <c r="M166" s="55">
        <f t="shared" ca="1" si="256"/>
        <v>0</v>
      </c>
      <c r="N166" s="55">
        <f t="shared" ca="1" si="256"/>
        <v>0</v>
      </c>
      <c r="O166" s="55">
        <f t="shared" ca="1" si="256"/>
        <v>0</v>
      </c>
      <c r="P166" s="55">
        <f t="shared" ca="1" si="256"/>
        <v>0</v>
      </c>
      <c r="Q166" s="55">
        <f t="shared" ca="1" si="256"/>
        <v>0</v>
      </c>
      <c r="R166" s="55">
        <f t="shared" ca="1" si="256"/>
        <v>0</v>
      </c>
      <c r="S166" s="55">
        <f t="shared" ca="1" si="256"/>
        <v>0</v>
      </c>
      <c r="T166" s="55">
        <f t="shared" ca="1" si="256"/>
        <v>0</v>
      </c>
      <c r="U166" s="55">
        <f t="shared" ca="1" si="256"/>
        <v>0</v>
      </c>
      <c r="V166" s="55">
        <f t="shared" ca="1" si="256"/>
        <v>0</v>
      </c>
      <c r="W166" s="55">
        <f t="shared" ca="1" si="256"/>
        <v>0</v>
      </c>
      <c r="X166" s="55">
        <f t="shared" ca="1" si="256"/>
        <v>0</v>
      </c>
      <c r="Y166" s="55">
        <f t="shared" ca="1" si="256"/>
        <v>0</v>
      </c>
      <c r="Z166" s="55">
        <f t="shared" ca="1" si="256"/>
        <v>0</v>
      </c>
      <c r="AA166" s="55">
        <f t="shared" ca="1" si="256"/>
        <v>0</v>
      </c>
      <c r="AB166" s="55">
        <f t="shared" ca="1" si="256"/>
        <v>0</v>
      </c>
      <c r="AC166" s="55">
        <f t="shared" ca="1" si="256"/>
        <v>0</v>
      </c>
      <c r="AD166" s="55">
        <f t="shared" ca="1" si="256"/>
        <v>0</v>
      </c>
      <c r="AE166" s="55">
        <f t="shared" ca="1" si="256"/>
        <v>0</v>
      </c>
    </row>
    <row r="167" spans="3:31" x14ac:dyDescent="0.3">
      <c r="C167" t="s">
        <v>754</v>
      </c>
      <c r="D167" s="32" t="str" cm="1">
        <f t="array" aca="1" ref="D167" ca="1">OFFSET(INDIRECT($C167),,-2)</f>
        <v>Shovel</v>
      </c>
      <c r="E167" s="69" t="str" cm="1">
        <f t="array" aca="1" ref="E167" ca="1">OFFSET(INDIRECT($C167),,1)</f>
        <v>EUR/ha/annum</v>
      </c>
      <c r="F167" s="32" cm="1">
        <f t="array" aca="1" ref="F167" ca="1">INDIRECT($C167)</f>
        <v>2.7403051917039223</v>
      </c>
      <c r="H167" t="s">
        <v>606</v>
      </c>
      <c r="I167" s="49">
        <f ca="1">SUM(K167:AE167)</f>
        <v>2.7403051917039223</v>
      </c>
      <c r="K167" s="56">
        <f t="shared" ref="K167:AE167" ca="1" si="257">K166*$F167</f>
        <v>2.7403051917039223</v>
      </c>
      <c r="L167" s="56">
        <f t="shared" ca="1" si="257"/>
        <v>0</v>
      </c>
      <c r="M167" s="56">
        <f t="shared" ca="1" si="257"/>
        <v>0</v>
      </c>
      <c r="N167" s="56">
        <f t="shared" ca="1" si="257"/>
        <v>0</v>
      </c>
      <c r="O167" s="56">
        <f t="shared" ca="1" si="257"/>
        <v>0</v>
      </c>
      <c r="P167" s="56">
        <f t="shared" ca="1" si="257"/>
        <v>0</v>
      </c>
      <c r="Q167" s="56">
        <f t="shared" ca="1" si="257"/>
        <v>0</v>
      </c>
      <c r="R167" s="56">
        <f t="shared" ca="1" si="257"/>
        <v>0</v>
      </c>
      <c r="S167" s="56">
        <f t="shared" ca="1" si="257"/>
        <v>0</v>
      </c>
      <c r="T167" s="56">
        <f t="shared" ca="1" si="257"/>
        <v>0</v>
      </c>
      <c r="U167" s="56">
        <f t="shared" ca="1" si="257"/>
        <v>0</v>
      </c>
      <c r="V167" s="56">
        <f t="shared" ca="1" si="257"/>
        <v>0</v>
      </c>
      <c r="W167" s="56">
        <f t="shared" ca="1" si="257"/>
        <v>0</v>
      </c>
      <c r="X167" s="56">
        <f t="shared" ca="1" si="257"/>
        <v>0</v>
      </c>
      <c r="Y167" s="56">
        <f t="shared" ca="1" si="257"/>
        <v>0</v>
      </c>
      <c r="Z167" s="56">
        <f t="shared" ca="1" si="257"/>
        <v>0</v>
      </c>
      <c r="AA167" s="56">
        <f t="shared" ca="1" si="257"/>
        <v>0</v>
      </c>
      <c r="AB167" s="56">
        <f t="shared" ca="1" si="257"/>
        <v>0</v>
      </c>
      <c r="AC167" s="56">
        <f t="shared" ca="1" si="257"/>
        <v>0</v>
      </c>
      <c r="AD167" s="56">
        <f t="shared" ca="1" si="257"/>
        <v>0</v>
      </c>
      <c r="AE167" s="56">
        <f t="shared" ca="1" si="257"/>
        <v>0</v>
      </c>
    </row>
    <row r="168" spans="3:31" x14ac:dyDescent="0.3">
      <c r="K168" s="56"/>
      <c r="L168" s="56"/>
      <c r="M168" s="56"/>
      <c r="N168" s="56"/>
      <c r="O168" s="56"/>
      <c r="P168" s="56"/>
      <c r="Q168" s="56"/>
      <c r="R168" s="56"/>
      <c r="S168" s="56"/>
      <c r="T168" s="56"/>
      <c r="U168" s="56"/>
      <c r="V168" s="56"/>
      <c r="W168" s="56"/>
      <c r="X168" s="56"/>
      <c r="Y168" s="56"/>
      <c r="Z168" s="56"/>
      <c r="AA168" s="56"/>
      <c r="AB168" s="56"/>
      <c r="AC168" s="56"/>
      <c r="AD168" s="56"/>
      <c r="AE168" s="56"/>
    </row>
    <row r="169" spans="3:31" x14ac:dyDescent="0.3">
      <c r="C169" t="s">
        <v>755</v>
      </c>
      <c r="E169" t="s">
        <v>613</v>
      </c>
      <c r="F169" s="32" cm="1">
        <f t="array" aca="1" ref="F169" ca="1">OFFSET(INDIRECT($C170),,2)</f>
        <v>10</v>
      </c>
      <c r="G169" s="32" cm="1">
        <f t="array" aca="1" ref="G169" ca="1">OFFSET(INDIRECT($C170),,3)</f>
        <v>10</v>
      </c>
      <c r="I169" s="49">
        <f ca="1">SUM(K169:AE169)</f>
        <v>1</v>
      </c>
      <c r="K169" s="55">
        <f t="shared" ref="K169:AE169" ca="1" si="258">IF(AND(K$1&gt;=$F169,K$1&lt;=$G169),1,0)</f>
        <v>0</v>
      </c>
      <c r="L169" s="55">
        <f t="shared" ca="1" si="258"/>
        <v>0</v>
      </c>
      <c r="M169" s="55">
        <f t="shared" ca="1" si="258"/>
        <v>0</v>
      </c>
      <c r="N169" s="55">
        <f t="shared" ca="1" si="258"/>
        <v>0</v>
      </c>
      <c r="O169" s="55">
        <f t="shared" ca="1" si="258"/>
        <v>0</v>
      </c>
      <c r="P169" s="55">
        <f t="shared" ca="1" si="258"/>
        <v>0</v>
      </c>
      <c r="Q169" s="55">
        <f t="shared" ca="1" si="258"/>
        <v>0</v>
      </c>
      <c r="R169" s="55">
        <f t="shared" ca="1" si="258"/>
        <v>0</v>
      </c>
      <c r="S169" s="55">
        <f t="shared" ca="1" si="258"/>
        <v>0</v>
      </c>
      <c r="T169" s="55">
        <f t="shared" ca="1" si="258"/>
        <v>0</v>
      </c>
      <c r="U169" s="55">
        <f t="shared" ca="1" si="258"/>
        <v>1</v>
      </c>
      <c r="V169" s="55">
        <f t="shared" ca="1" si="258"/>
        <v>0</v>
      </c>
      <c r="W169" s="55">
        <f t="shared" ca="1" si="258"/>
        <v>0</v>
      </c>
      <c r="X169" s="55">
        <f t="shared" ca="1" si="258"/>
        <v>0</v>
      </c>
      <c r="Y169" s="55">
        <f t="shared" ca="1" si="258"/>
        <v>0</v>
      </c>
      <c r="Z169" s="55">
        <f t="shared" ca="1" si="258"/>
        <v>0</v>
      </c>
      <c r="AA169" s="55">
        <f t="shared" ca="1" si="258"/>
        <v>0</v>
      </c>
      <c r="AB169" s="55">
        <f t="shared" ca="1" si="258"/>
        <v>0</v>
      </c>
      <c r="AC169" s="55">
        <f t="shared" ca="1" si="258"/>
        <v>0</v>
      </c>
      <c r="AD169" s="55">
        <f t="shared" ca="1" si="258"/>
        <v>0</v>
      </c>
      <c r="AE169" s="55">
        <f t="shared" ca="1" si="258"/>
        <v>0</v>
      </c>
    </row>
    <row r="170" spans="3:31" x14ac:dyDescent="0.3">
      <c r="C170" t="s">
        <v>755</v>
      </c>
      <c r="D170" s="32" t="str" cm="1">
        <f t="array" aca="1" ref="D170" ca="1">OFFSET(INDIRECT($C170),,-2)</f>
        <v>Shovel</v>
      </c>
      <c r="E170" s="69" t="str" cm="1">
        <f t="array" aca="1" ref="E170" ca="1">OFFSET(INDIRECT($C170),,1)</f>
        <v>EUR/ha/annum</v>
      </c>
      <c r="F170" s="32" cm="1">
        <f t="array" aca="1" ref="F170" ca="1">INDIRECT($C170)</f>
        <v>2.7403051917039223</v>
      </c>
      <c r="H170" t="s">
        <v>606</v>
      </c>
      <c r="I170" s="49">
        <f ca="1">SUM(K170:AE170)</f>
        <v>2.7403051917039223</v>
      </c>
      <c r="K170" s="56">
        <f t="shared" ref="K170:AE170" ca="1" si="259">K169*$F170</f>
        <v>0</v>
      </c>
      <c r="L170" s="56">
        <f t="shared" ca="1" si="259"/>
        <v>0</v>
      </c>
      <c r="M170" s="56">
        <f t="shared" ca="1" si="259"/>
        <v>0</v>
      </c>
      <c r="N170" s="56">
        <f t="shared" ca="1" si="259"/>
        <v>0</v>
      </c>
      <c r="O170" s="56">
        <f t="shared" ca="1" si="259"/>
        <v>0</v>
      </c>
      <c r="P170" s="56">
        <f t="shared" ca="1" si="259"/>
        <v>0</v>
      </c>
      <c r="Q170" s="56">
        <f t="shared" ca="1" si="259"/>
        <v>0</v>
      </c>
      <c r="R170" s="56">
        <f t="shared" ca="1" si="259"/>
        <v>0</v>
      </c>
      <c r="S170" s="56">
        <f t="shared" ca="1" si="259"/>
        <v>0</v>
      </c>
      <c r="T170" s="56">
        <f t="shared" ca="1" si="259"/>
        <v>0</v>
      </c>
      <c r="U170" s="56">
        <f t="shared" ca="1" si="259"/>
        <v>2.7403051917039223</v>
      </c>
      <c r="V170" s="56">
        <f t="shared" ca="1" si="259"/>
        <v>0</v>
      </c>
      <c r="W170" s="56">
        <f t="shared" ca="1" si="259"/>
        <v>0</v>
      </c>
      <c r="X170" s="56">
        <f t="shared" ca="1" si="259"/>
        <v>0</v>
      </c>
      <c r="Y170" s="56">
        <f t="shared" ca="1" si="259"/>
        <v>0</v>
      </c>
      <c r="Z170" s="56">
        <f t="shared" ca="1" si="259"/>
        <v>0</v>
      </c>
      <c r="AA170" s="56">
        <f t="shared" ca="1" si="259"/>
        <v>0</v>
      </c>
      <c r="AB170" s="56">
        <f t="shared" ca="1" si="259"/>
        <v>0</v>
      </c>
      <c r="AC170" s="56">
        <f t="shared" ca="1" si="259"/>
        <v>0</v>
      </c>
      <c r="AD170" s="56">
        <f t="shared" ca="1" si="259"/>
        <v>0</v>
      </c>
      <c r="AE170" s="56">
        <f t="shared" ca="1" si="259"/>
        <v>0</v>
      </c>
    </row>
    <row r="171" spans="3:31" x14ac:dyDescent="0.3">
      <c r="K171" s="56"/>
      <c r="L171" s="56"/>
      <c r="M171" s="56"/>
      <c r="N171" s="56"/>
      <c r="O171" s="56"/>
      <c r="P171" s="56"/>
      <c r="Q171" s="56"/>
      <c r="R171" s="56"/>
      <c r="S171" s="56"/>
      <c r="T171" s="56"/>
      <c r="U171" s="56"/>
      <c r="V171" s="56"/>
      <c r="W171" s="56"/>
      <c r="X171" s="56"/>
      <c r="Y171" s="56"/>
      <c r="Z171" s="56"/>
      <c r="AA171" s="56"/>
      <c r="AB171" s="56"/>
      <c r="AC171" s="56"/>
      <c r="AD171" s="56"/>
      <c r="AE171" s="56"/>
    </row>
    <row r="172" spans="3:31" x14ac:dyDescent="0.3">
      <c r="C172" t="s">
        <v>756</v>
      </c>
      <c r="E172" t="s">
        <v>613</v>
      </c>
      <c r="F172" s="32" cm="1">
        <f t="array" aca="1" ref="F172" ca="1">OFFSET(INDIRECT($C173),,2)</f>
        <v>0</v>
      </c>
      <c r="G172" s="32" cm="1">
        <f t="array" aca="1" ref="G172" ca="1">OFFSET(INDIRECT($C173),,3)</f>
        <v>0</v>
      </c>
      <c r="I172" s="49">
        <f ca="1">SUM(K172:AE172)</f>
        <v>1</v>
      </c>
      <c r="K172" s="55">
        <f t="shared" ref="K172:AE172" ca="1" si="260">IF(AND(K$1&gt;=$F172,K$1&lt;=$G172),1,0)</f>
        <v>1</v>
      </c>
      <c r="L172" s="55">
        <f t="shared" ca="1" si="260"/>
        <v>0</v>
      </c>
      <c r="M172" s="55">
        <f t="shared" ca="1" si="260"/>
        <v>0</v>
      </c>
      <c r="N172" s="55">
        <f t="shared" ca="1" si="260"/>
        <v>0</v>
      </c>
      <c r="O172" s="55">
        <f t="shared" ca="1" si="260"/>
        <v>0</v>
      </c>
      <c r="P172" s="55">
        <f t="shared" ca="1" si="260"/>
        <v>0</v>
      </c>
      <c r="Q172" s="55">
        <f t="shared" ca="1" si="260"/>
        <v>0</v>
      </c>
      <c r="R172" s="55">
        <f t="shared" ca="1" si="260"/>
        <v>0</v>
      </c>
      <c r="S172" s="55">
        <f t="shared" ca="1" si="260"/>
        <v>0</v>
      </c>
      <c r="T172" s="55">
        <f t="shared" ca="1" si="260"/>
        <v>0</v>
      </c>
      <c r="U172" s="55">
        <f t="shared" ca="1" si="260"/>
        <v>0</v>
      </c>
      <c r="V172" s="55">
        <f t="shared" ca="1" si="260"/>
        <v>0</v>
      </c>
      <c r="W172" s="55">
        <f t="shared" ca="1" si="260"/>
        <v>0</v>
      </c>
      <c r="X172" s="55">
        <f t="shared" ca="1" si="260"/>
        <v>0</v>
      </c>
      <c r="Y172" s="55">
        <f t="shared" ca="1" si="260"/>
        <v>0</v>
      </c>
      <c r="Z172" s="55">
        <f t="shared" ca="1" si="260"/>
        <v>0</v>
      </c>
      <c r="AA172" s="55">
        <f t="shared" ca="1" si="260"/>
        <v>0</v>
      </c>
      <c r="AB172" s="55">
        <f t="shared" ca="1" si="260"/>
        <v>0</v>
      </c>
      <c r="AC172" s="55">
        <f t="shared" ca="1" si="260"/>
        <v>0</v>
      </c>
      <c r="AD172" s="55">
        <f t="shared" ca="1" si="260"/>
        <v>0</v>
      </c>
      <c r="AE172" s="55">
        <f t="shared" ca="1" si="260"/>
        <v>0</v>
      </c>
    </row>
    <row r="173" spans="3:31" x14ac:dyDescent="0.3">
      <c r="C173" t="s">
        <v>756</v>
      </c>
      <c r="D173" s="32" t="str" cm="1">
        <f t="array" aca="1" ref="D173" ca="1">OFFSET(INDIRECT($C173),,-2)</f>
        <v>Spade - (Siem)</v>
      </c>
      <c r="E173" s="69" t="str" cm="1">
        <f t="array" aca="1" ref="E173" ca="1">OFFSET(INDIRECT($C173),,1)</f>
        <v>EUR/ha/annum</v>
      </c>
      <c r="F173" s="32" cm="1">
        <f t="array" aca="1" ref="F173" ca="1">INDIRECT($C173)</f>
        <v>2.3488330214605049</v>
      </c>
      <c r="H173" t="s">
        <v>606</v>
      </c>
      <c r="I173" s="49">
        <f ca="1">SUM(K173:AE173)</f>
        <v>2.3488330214605049</v>
      </c>
      <c r="K173" s="56">
        <f t="shared" ref="K173:AE173" ca="1" si="261">K172*$F173</f>
        <v>2.3488330214605049</v>
      </c>
      <c r="L173" s="56">
        <f t="shared" ca="1" si="261"/>
        <v>0</v>
      </c>
      <c r="M173" s="56">
        <f t="shared" ca="1" si="261"/>
        <v>0</v>
      </c>
      <c r="N173" s="56">
        <f t="shared" ca="1" si="261"/>
        <v>0</v>
      </c>
      <c r="O173" s="56">
        <f t="shared" ca="1" si="261"/>
        <v>0</v>
      </c>
      <c r="P173" s="56">
        <f t="shared" ca="1" si="261"/>
        <v>0</v>
      </c>
      <c r="Q173" s="56">
        <f t="shared" ca="1" si="261"/>
        <v>0</v>
      </c>
      <c r="R173" s="56">
        <f t="shared" ca="1" si="261"/>
        <v>0</v>
      </c>
      <c r="S173" s="56">
        <f t="shared" ca="1" si="261"/>
        <v>0</v>
      </c>
      <c r="T173" s="56">
        <f t="shared" ca="1" si="261"/>
        <v>0</v>
      </c>
      <c r="U173" s="56">
        <f t="shared" ca="1" si="261"/>
        <v>0</v>
      </c>
      <c r="V173" s="56">
        <f t="shared" ca="1" si="261"/>
        <v>0</v>
      </c>
      <c r="W173" s="56">
        <f t="shared" ca="1" si="261"/>
        <v>0</v>
      </c>
      <c r="X173" s="56">
        <f t="shared" ca="1" si="261"/>
        <v>0</v>
      </c>
      <c r="Y173" s="56">
        <f t="shared" ca="1" si="261"/>
        <v>0</v>
      </c>
      <c r="Z173" s="56">
        <f t="shared" ca="1" si="261"/>
        <v>0</v>
      </c>
      <c r="AA173" s="56">
        <f t="shared" ca="1" si="261"/>
        <v>0</v>
      </c>
      <c r="AB173" s="56">
        <f t="shared" ca="1" si="261"/>
        <v>0</v>
      </c>
      <c r="AC173" s="56">
        <f t="shared" ca="1" si="261"/>
        <v>0</v>
      </c>
      <c r="AD173" s="56">
        <f t="shared" ca="1" si="261"/>
        <v>0</v>
      </c>
      <c r="AE173" s="56">
        <f t="shared" ca="1" si="261"/>
        <v>0</v>
      </c>
    </row>
    <row r="174" spans="3:31" x14ac:dyDescent="0.3">
      <c r="K174" s="56"/>
      <c r="L174" s="56"/>
      <c r="M174" s="56"/>
      <c r="N174" s="56"/>
      <c r="O174" s="56"/>
      <c r="P174" s="56"/>
      <c r="Q174" s="56"/>
      <c r="R174" s="56"/>
      <c r="S174" s="56"/>
      <c r="T174" s="56"/>
      <c r="U174" s="56"/>
      <c r="V174" s="56"/>
      <c r="W174" s="56"/>
      <c r="X174" s="56"/>
      <c r="Y174" s="56"/>
      <c r="Z174" s="56"/>
      <c r="AA174" s="56"/>
      <c r="AB174" s="56"/>
      <c r="AC174" s="56"/>
      <c r="AD174" s="56"/>
      <c r="AE174" s="56"/>
    </row>
    <row r="175" spans="3:31" x14ac:dyDescent="0.3">
      <c r="C175" t="s">
        <v>757</v>
      </c>
      <c r="E175" t="s">
        <v>613</v>
      </c>
      <c r="F175" s="32" cm="1">
        <f t="array" aca="1" ref="F175" ca="1">OFFSET(INDIRECT($C176),,2)</f>
        <v>10</v>
      </c>
      <c r="G175" s="32" cm="1">
        <f t="array" aca="1" ref="G175" ca="1">OFFSET(INDIRECT($C176),,3)</f>
        <v>10</v>
      </c>
      <c r="I175" s="49">
        <f ca="1">SUM(K175:AE175)</f>
        <v>1</v>
      </c>
      <c r="K175" s="55">
        <f t="shared" ref="K175:AE175" ca="1" si="262">IF(AND(K$1&gt;=$F175,K$1&lt;=$G175),1,0)</f>
        <v>0</v>
      </c>
      <c r="L175" s="55">
        <f t="shared" ca="1" si="262"/>
        <v>0</v>
      </c>
      <c r="M175" s="55">
        <f t="shared" ca="1" si="262"/>
        <v>0</v>
      </c>
      <c r="N175" s="55">
        <f t="shared" ca="1" si="262"/>
        <v>0</v>
      </c>
      <c r="O175" s="55">
        <f t="shared" ca="1" si="262"/>
        <v>0</v>
      </c>
      <c r="P175" s="55">
        <f t="shared" ca="1" si="262"/>
        <v>0</v>
      </c>
      <c r="Q175" s="55">
        <f t="shared" ca="1" si="262"/>
        <v>0</v>
      </c>
      <c r="R175" s="55">
        <f t="shared" ca="1" si="262"/>
        <v>0</v>
      </c>
      <c r="S175" s="55">
        <f t="shared" ca="1" si="262"/>
        <v>0</v>
      </c>
      <c r="T175" s="55">
        <f t="shared" ca="1" si="262"/>
        <v>0</v>
      </c>
      <c r="U175" s="55">
        <f t="shared" ca="1" si="262"/>
        <v>1</v>
      </c>
      <c r="V175" s="55">
        <f t="shared" ca="1" si="262"/>
        <v>0</v>
      </c>
      <c r="W175" s="55">
        <f t="shared" ca="1" si="262"/>
        <v>0</v>
      </c>
      <c r="X175" s="55">
        <f t="shared" ca="1" si="262"/>
        <v>0</v>
      </c>
      <c r="Y175" s="55">
        <f t="shared" ca="1" si="262"/>
        <v>0</v>
      </c>
      <c r="Z175" s="55">
        <f t="shared" ca="1" si="262"/>
        <v>0</v>
      </c>
      <c r="AA175" s="55">
        <f t="shared" ca="1" si="262"/>
        <v>0</v>
      </c>
      <c r="AB175" s="55">
        <f t="shared" ca="1" si="262"/>
        <v>0</v>
      </c>
      <c r="AC175" s="55">
        <f t="shared" ca="1" si="262"/>
        <v>0</v>
      </c>
      <c r="AD175" s="55">
        <f t="shared" ca="1" si="262"/>
        <v>0</v>
      </c>
      <c r="AE175" s="55">
        <f t="shared" ca="1" si="262"/>
        <v>0</v>
      </c>
    </row>
    <row r="176" spans="3:31" x14ac:dyDescent="0.3">
      <c r="C176" t="s">
        <v>757</v>
      </c>
      <c r="D176" s="32" t="str" cm="1">
        <f t="array" aca="1" ref="D176" ca="1">OFFSET(INDIRECT($C176),,-2)</f>
        <v>Spade - (Siem)</v>
      </c>
      <c r="E176" s="69" t="str" cm="1">
        <f t="array" aca="1" ref="E176" ca="1">OFFSET(INDIRECT($C176),,1)</f>
        <v>EUR/ha/annum</v>
      </c>
      <c r="F176" s="32" cm="1">
        <f t="array" aca="1" ref="F176" ca="1">INDIRECT($C176)</f>
        <v>2.3488330214605049</v>
      </c>
      <c r="H176" t="s">
        <v>606</v>
      </c>
      <c r="I176" s="49">
        <f ca="1">SUM(K176:AE176)</f>
        <v>2.3488330214605049</v>
      </c>
      <c r="K176" s="56">
        <f t="shared" ref="K176:AE176" ca="1" si="263">K175*$F176</f>
        <v>0</v>
      </c>
      <c r="L176" s="56">
        <f t="shared" ca="1" si="263"/>
        <v>0</v>
      </c>
      <c r="M176" s="56">
        <f t="shared" ca="1" si="263"/>
        <v>0</v>
      </c>
      <c r="N176" s="56">
        <f t="shared" ca="1" si="263"/>
        <v>0</v>
      </c>
      <c r="O176" s="56">
        <f t="shared" ca="1" si="263"/>
        <v>0</v>
      </c>
      <c r="P176" s="56">
        <f t="shared" ca="1" si="263"/>
        <v>0</v>
      </c>
      <c r="Q176" s="56">
        <f t="shared" ca="1" si="263"/>
        <v>0</v>
      </c>
      <c r="R176" s="56">
        <f t="shared" ca="1" si="263"/>
        <v>0</v>
      </c>
      <c r="S176" s="56">
        <f t="shared" ca="1" si="263"/>
        <v>0</v>
      </c>
      <c r="T176" s="56">
        <f t="shared" ca="1" si="263"/>
        <v>0</v>
      </c>
      <c r="U176" s="56">
        <f t="shared" ca="1" si="263"/>
        <v>2.3488330214605049</v>
      </c>
      <c r="V176" s="56">
        <f t="shared" ca="1" si="263"/>
        <v>0</v>
      </c>
      <c r="W176" s="56">
        <f t="shared" ca="1" si="263"/>
        <v>0</v>
      </c>
      <c r="X176" s="56">
        <f t="shared" ca="1" si="263"/>
        <v>0</v>
      </c>
      <c r="Y176" s="56">
        <f t="shared" ca="1" si="263"/>
        <v>0</v>
      </c>
      <c r="Z176" s="56">
        <f t="shared" ca="1" si="263"/>
        <v>0</v>
      </c>
      <c r="AA176" s="56">
        <f t="shared" ca="1" si="263"/>
        <v>0</v>
      </c>
      <c r="AB176" s="56">
        <f t="shared" ca="1" si="263"/>
        <v>0</v>
      </c>
      <c r="AC176" s="56">
        <f t="shared" ca="1" si="263"/>
        <v>0</v>
      </c>
      <c r="AD176" s="56">
        <f t="shared" ca="1" si="263"/>
        <v>0</v>
      </c>
      <c r="AE176" s="56">
        <f t="shared" ca="1" si="263"/>
        <v>0</v>
      </c>
    </row>
    <row r="177" spans="3:31" x14ac:dyDescent="0.3">
      <c r="K177" s="56"/>
      <c r="L177" s="56"/>
      <c r="M177" s="56"/>
      <c r="N177" s="56"/>
      <c r="O177" s="56"/>
      <c r="P177" s="56"/>
      <c r="Q177" s="56"/>
      <c r="R177" s="56"/>
      <c r="S177" s="56"/>
      <c r="T177" s="56"/>
      <c r="U177" s="56"/>
      <c r="V177" s="56"/>
      <c r="W177" s="56"/>
      <c r="X177" s="56"/>
      <c r="Y177" s="56"/>
      <c r="Z177" s="56"/>
      <c r="AA177" s="56"/>
      <c r="AB177" s="56"/>
      <c r="AC177" s="56"/>
      <c r="AD177" s="56"/>
      <c r="AE177" s="56"/>
    </row>
    <row r="178" spans="3:31" x14ac:dyDescent="0.3">
      <c r="C178" t="s">
        <v>758</v>
      </c>
      <c r="E178" t="s">
        <v>613</v>
      </c>
      <c r="F178" s="32" cm="1">
        <f t="array" aca="1" ref="F178" ca="1">OFFSET(INDIRECT($C179),,2)</f>
        <v>0</v>
      </c>
      <c r="G178" s="32" cm="1">
        <f t="array" aca="1" ref="G178" ca="1">OFFSET(INDIRECT($C179),,3)</f>
        <v>0</v>
      </c>
      <c r="I178" s="49">
        <f ca="1">SUM(K178:AE178)</f>
        <v>1</v>
      </c>
      <c r="K178" s="55">
        <f t="shared" ref="K178:AE178" ca="1" si="264">IF(AND(K$1&gt;=$F178,K$1&lt;=$G178),1,0)</f>
        <v>1</v>
      </c>
      <c r="L178" s="55">
        <f t="shared" ca="1" si="264"/>
        <v>0</v>
      </c>
      <c r="M178" s="55">
        <f t="shared" ca="1" si="264"/>
        <v>0</v>
      </c>
      <c r="N178" s="55">
        <f t="shared" ca="1" si="264"/>
        <v>0</v>
      </c>
      <c r="O178" s="55">
        <f t="shared" ca="1" si="264"/>
        <v>0</v>
      </c>
      <c r="P178" s="55">
        <f t="shared" ca="1" si="264"/>
        <v>0</v>
      </c>
      <c r="Q178" s="55">
        <f t="shared" ca="1" si="264"/>
        <v>0</v>
      </c>
      <c r="R178" s="55">
        <f t="shared" ca="1" si="264"/>
        <v>0</v>
      </c>
      <c r="S178" s="55">
        <f t="shared" ca="1" si="264"/>
        <v>0</v>
      </c>
      <c r="T178" s="55">
        <f t="shared" ca="1" si="264"/>
        <v>0</v>
      </c>
      <c r="U178" s="55">
        <f t="shared" ca="1" si="264"/>
        <v>0</v>
      </c>
      <c r="V178" s="55">
        <f t="shared" ca="1" si="264"/>
        <v>0</v>
      </c>
      <c r="W178" s="55">
        <f t="shared" ca="1" si="264"/>
        <v>0</v>
      </c>
      <c r="X178" s="55">
        <f t="shared" ca="1" si="264"/>
        <v>0</v>
      </c>
      <c r="Y178" s="55">
        <f t="shared" ca="1" si="264"/>
        <v>0</v>
      </c>
      <c r="Z178" s="55">
        <f t="shared" ca="1" si="264"/>
        <v>0</v>
      </c>
      <c r="AA178" s="55">
        <f t="shared" ca="1" si="264"/>
        <v>0</v>
      </c>
      <c r="AB178" s="55">
        <f t="shared" ca="1" si="264"/>
        <v>0</v>
      </c>
      <c r="AC178" s="55">
        <f t="shared" ca="1" si="264"/>
        <v>0</v>
      </c>
      <c r="AD178" s="55">
        <f t="shared" ca="1" si="264"/>
        <v>0</v>
      </c>
      <c r="AE178" s="55">
        <f t="shared" ca="1" si="264"/>
        <v>0</v>
      </c>
    </row>
    <row r="179" spans="3:31" x14ac:dyDescent="0.3">
      <c r="C179" t="s">
        <v>758</v>
      </c>
      <c r="D179" s="32" t="str" cm="1">
        <f t="array" aca="1" ref="D179" ca="1">OFFSET(INDIRECT($C179),,-2)</f>
        <v>Knife</v>
      </c>
      <c r="E179" s="69" t="str" cm="1">
        <f t="array" aca="1" ref="E179" ca="1">OFFSET(INDIRECT($C179),,1)</f>
        <v>EUR/ha/annum</v>
      </c>
      <c r="F179" s="32" cm="1">
        <f t="array" aca="1" ref="F179" ca="1">INDIRECT($C179)</f>
        <v>3.9147217024341745</v>
      </c>
      <c r="H179" t="s">
        <v>606</v>
      </c>
      <c r="I179" s="49">
        <f ca="1">SUM(K179:AE179)</f>
        <v>3.9147217024341745</v>
      </c>
      <c r="K179" s="56">
        <f t="shared" ref="K179:AE179" ca="1" si="265">K178*$F179</f>
        <v>3.9147217024341745</v>
      </c>
      <c r="L179" s="56">
        <f t="shared" ca="1" si="265"/>
        <v>0</v>
      </c>
      <c r="M179" s="56">
        <f t="shared" ca="1" si="265"/>
        <v>0</v>
      </c>
      <c r="N179" s="56">
        <f t="shared" ca="1" si="265"/>
        <v>0</v>
      </c>
      <c r="O179" s="56">
        <f t="shared" ca="1" si="265"/>
        <v>0</v>
      </c>
      <c r="P179" s="56">
        <f t="shared" ca="1" si="265"/>
        <v>0</v>
      </c>
      <c r="Q179" s="56">
        <f t="shared" ca="1" si="265"/>
        <v>0</v>
      </c>
      <c r="R179" s="56">
        <f t="shared" ca="1" si="265"/>
        <v>0</v>
      </c>
      <c r="S179" s="56">
        <f t="shared" ca="1" si="265"/>
        <v>0</v>
      </c>
      <c r="T179" s="56">
        <f t="shared" ca="1" si="265"/>
        <v>0</v>
      </c>
      <c r="U179" s="56">
        <f t="shared" ca="1" si="265"/>
        <v>0</v>
      </c>
      <c r="V179" s="56">
        <f t="shared" ca="1" si="265"/>
        <v>0</v>
      </c>
      <c r="W179" s="56">
        <f t="shared" ca="1" si="265"/>
        <v>0</v>
      </c>
      <c r="X179" s="56">
        <f t="shared" ca="1" si="265"/>
        <v>0</v>
      </c>
      <c r="Y179" s="56">
        <f t="shared" ca="1" si="265"/>
        <v>0</v>
      </c>
      <c r="Z179" s="56">
        <f t="shared" ca="1" si="265"/>
        <v>0</v>
      </c>
      <c r="AA179" s="56">
        <f t="shared" ca="1" si="265"/>
        <v>0</v>
      </c>
      <c r="AB179" s="56">
        <f t="shared" ca="1" si="265"/>
        <v>0</v>
      </c>
      <c r="AC179" s="56">
        <f t="shared" ca="1" si="265"/>
        <v>0</v>
      </c>
      <c r="AD179" s="56">
        <f t="shared" ca="1" si="265"/>
        <v>0</v>
      </c>
      <c r="AE179" s="56">
        <f t="shared" ca="1" si="265"/>
        <v>0</v>
      </c>
    </row>
    <row r="180" spans="3:31" x14ac:dyDescent="0.3">
      <c r="K180" s="56"/>
      <c r="L180" s="56"/>
      <c r="M180" s="56"/>
      <c r="N180" s="56"/>
      <c r="O180" s="56"/>
      <c r="P180" s="56"/>
      <c r="Q180" s="56"/>
      <c r="R180" s="56"/>
      <c r="S180" s="56"/>
      <c r="T180" s="56"/>
      <c r="U180" s="56"/>
      <c r="V180" s="56"/>
      <c r="W180" s="56"/>
      <c r="X180" s="56"/>
      <c r="Y180" s="56"/>
      <c r="Z180" s="56"/>
      <c r="AA180" s="56"/>
      <c r="AB180" s="56"/>
      <c r="AC180" s="56"/>
      <c r="AD180" s="56"/>
      <c r="AE180" s="56"/>
    </row>
    <row r="181" spans="3:31" x14ac:dyDescent="0.3">
      <c r="C181" t="s">
        <v>759</v>
      </c>
      <c r="E181" t="s">
        <v>613</v>
      </c>
      <c r="F181" s="32" cm="1">
        <f t="array" aca="1" ref="F181" ca="1">OFFSET(INDIRECT($C182),,2)</f>
        <v>10</v>
      </c>
      <c r="G181" s="32" cm="1">
        <f t="array" aca="1" ref="G181" ca="1">OFFSET(INDIRECT($C182),,3)</f>
        <v>10</v>
      </c>
      <c r="I181" s="49">
        <f ca="1">SUM(K181:AE181)</f>
        <v>1</v>
      </c>
      <c r="K181" s="55">
        <f t="shared" ref="K181:AE181" ca="1" si="266">IF(AND(K$1&gt;=$F181,K$1&lt;=$G181),1,0)</f>
        <v>0</v>
      </c>
      <c r="L181" s="55">
        <f t="shared" ca="1" si="266"/>
        <v>0</v>
      </c>
      <c r="M181" s="55">
        <f t="shared" ca="1" si="266"/>
        <v>0</v>
      </c>
      <c r="N181" s="55">
        <f t="shared" ca="1" si="266"/>
        <v>0</v>
      </c>
      <c r="O181" s="55">
        <f t="shared" ca="1" si="266"/>
        <v>0</v>
      </c>
      <c r="P181" s="55">
        <f t="shared" ca="1" si="266"/>
        <v>0</v>
      </c>
      <c r="Q181" s="55">
        <f t="shared" ca="1" si="266"/>
        <v>0</v>
      </c>
      <c r="R181" s="55">
        <f t="shared" ca="1" si="266"/>
        <v>0</v>
      </c>
      <c r="S181" s="55">
        <f t="shared" ca="1" si="266"/>
        <v>0</v>
      </c>
      <c r="T181" s="55">
        <f t="shared" ca="1" si="266"/>
        <v>0</v>
      </c>
      <c r="U181" s="55">
        <f t="shared" ca="1" si="266"/>
        <v>1</v>
      </c>
      <c r="V181" s="55">
        <f t="shared" ca="1" si="266"/>
        <v>0</v>
      </c>
      <c r="W181" s="55">
        <f t="shared" ca="1" si="266"/>
        <v>0</v>
      </c>
      <c r="X181" s="55">
        <f t="shared" ca="1" si="266"/>
        <v>0</v>
      </c>
      <c r="Y181" s="55">
        <f t="shared" ca="1" si="266"/>
        <v>0</v>
      </c>
      <c r="Z181" s="55">
        <f t="shared" ca="1" si="266"/>
        <v>0</v>
      </c>
      <c r="AA181" s="55">
        <f t="shared" ca="1" si="266"/>
        <v>0</v>
      </c>
      <c r="AB181" s="55">
        <f t="shared" ca="1" si="266"/>
        <v>0</v>
      </c>
      <c r="AC181" s="55">
        <f t="shared" ca="1" si="266"/>
        <v>0</v>
      </c>
      <c r="AD181" s="55">
        <f t="shared" ca="1" si="266"/>
        <v>0</v>
      </c>
      <c r="AE181" s="55">
        <f t="shared" ca="1" si="266"/>
        <v>0</v>
      </c>
    </row>
    <row r="182" spans="3:31" x14ac:dyDescent="0.3">
      <c r="C182" t="s">
        <v>759</v>
      </c>
      <c r="D182" s="32" t="str" cm="1">
        <f t="array" aca="1" ref="D182" ca="1">OFFSET(INDIRECT($C182),,-2)</f>
        <v>Knife</v>
      </c>
      <c r="E182" s="69" t="str" cm="1">
        <f t="array" aca="1" ref="E182" ca="1">OFFSET(INDIRECT($C182),,1)</f>
        <v>EUR/ha/annum</v>
      </c>
      <c r="F182" s="32" cm="1">
        <f t="array" aca="1" ref="F182" ca="1">INDIRECT($C182)</f>
        <v>3.9147217024341745</v>
      </c>
      <c r="H182" t="s">
        <v>606</v>
      </c>
      <c r="I182" s="49">
        <f ca="1">SUM(K182:AE182)</f>
        <v>3.9147217024341745</v>
      </c>
      <c r="K182" s="56">
        <f t="shared" ref="K182:AE182" ca="1" si="267">K181*$F182</f>
        <v>0</v>
      </c>
      <c r="L182" s="56">
        <f t="shared" ca="1" si="267"/>
        <v>0</v>
      </c>
      <c r="M182" s="56">
        <f t="shared" ca="1" si="267"/>
        <v>0</v>
      </c>
      <c r="N182" s="56">
        <f t="shared" ca="1" si="267"/>
        <v>0</v>
      </c>
      <c r="O182" s="56">
        <f t="shared" ca="1" si="267"/>
        <v>0</v>
      </c>
      <c r="P182" s="56">
        <f t="shared" ca="1" si="267"/>
        <v>0</v>
      </c>
      <c r="Q182" s="56">
        <f t="shared" ca="1" si="267"/>
        <v>0</v>
      </c>
      <c r="R182" s="56">
        <f t="shared" ca="1" si="267"/>
        <v>0</v>
      </c>
      <c r="S182" s="56">
        <f t="shared" ca="1" si="267"/>
        <v>0</v>
      </c>
      <c r="T182" s="56">
        <f t="shared" ca="1" si="267"/>
        <v>0</v>
      </c>
      <c r="U182" s="56">
        <f t="shared" ca="1" si="267"/>
        <v>3.9147217024341745</v>
      </c>
      <c r="V182" s="56">
        <f t="shared" ca="1" si="267"/>
        <v>0</v>
      </c>
      <c r="W182" s="56">
        <f t="shared" ca="1" si="267"/>
        <v>0</v>
      </c>
      <c r="X182" s="56">
        <f t="shared" ca="1" si="267"/>
        <v>0</v>
      </c>
      <c r="Y182" s="56">
        <f t="shared" ca="1" si="267"/>
        <v>0</v>
      </c>
      <c r="Z182" s="56">
        <f t="shared" ca="1" si="267"/>
        <v>0</v>
      </c>
      <c r="AA182" s="56">
        <f t="shared" ca="1" si="267"/>
        <v>0</v>
      </c>
      <c r="AB182" s="56">
        <f t="shared" ca="1" si="267"/>
        <v>0</v>
      </c>
      <c r="AC182" s="56">
        <f t="shared" ca="1" si="267"/>
        <v>0</v>
      </c>
      <c r="AD182" s="56">
        <f t="shared" ca="1" si="267"/>
        <v>0</v>
      </c>
      <c r="AE182" s="56">
        <f t="shared" ca="1" si="267"/>
        <v>0</v>
      </c>
    </row>
    <row r="183" spans="3:31" x14ac:dyDescent="0.3">
      <c r="K183" s="56"/>
      <c r="L183" s="56"/>
      <c r="M183" s="56"/>
      <c r="N183" s="56"/>
      <c r="O183" s="56"/>
      <c r="P183" s="56"/>
      <c r="Q183" s="56"/>
      <c r="R183" s="56"/>
      <c r="S183" s="56"/>
      <c r="T183" s="56"/>
      <c r="U183" s="56"/>
      <c r="V183" s="56"/>
      <c r="W183" s="56"/>
      <c r="X183" s="56"/>
      <c r="Y183" s="56"/>
      <c r="Z183" s="56"/>
      <c r="AA183" s="56"/>
      <c r="AB183" s="56"/>
      <c r="AC183" s="56"/>
      <c r="AD183" s="56"/>
      <c r="AE183" s="56"/>
    </row>
    <row r="184" spans="3:31" x14ac:dyDescent="0.3">
      <c r="C184" t="s">
        <v>760</v>
      </c>
      <c r="E184" t="s">
        <v>613</v>
      </c>
      <c r="F184" s="32" cm="1">
        <f t="array" aca="1" ref="F184" ca="1">OFFSET(INDIRECT($C185),,2)</f>
        <v>0</v>
      </c>
      <c r="G184" s="32" cm="1">
        <f t="array" aca="1" ref="G184" ca="1">OFFSET(INDIRECT($C185),,3)</f>
        <v>0</v>
      </c>
      <c r="I184" s="49">
        <f ca="1">SUM(K184:AE184)</f>
        <v>1</v>
      </c>
      <c r="K184" s="55">
        <f t="shared" ref="K184:AE184" ca="1" si="268">IF(AND(K$1&gt;=$F184,K$1&lt;=$G184),1,0)</f>
        <v>1</v>
      </c>
      <c r="L184" s="55">
        <f t="shared" ca="1" si="268"/>
        <v>0</v>
      </c>
      <c r="M184" s="55">
        <f t="shared" ca="1" si="268"/>
        <v>0</v>
      </c>
      <c r="N184" s="55">
        <f t="shared" ca="1" si="268"/>
        <v>0</v>
      </c>
      <c r="O184" s="55">
        <f t="shared" ca="1" si="268"/>
        <v>0</v>
      </c>
      <c r="P184" s="55">
        <f t="shared" ca="1" si="268"/>
        <v>0</v>
      </c>
      <c r="Q184" s="55">
        <f t="shared" ca="1" si="268"/>
        <v>0</v>
      </c>
      <c r="R184" s="55">
        <f t="shared" ca="1" si="268"/>
        <v>0</v>
      </c>
      <c r="S184" s="55">
        <f t="shared" ca="1" si="268"/>
        <v>0</v>
      </c>
      <c r="T184" s="55">
        <f t="shared" ca="1" si="268"/>
        <v>0</v>
      </c>
      <c r="U184" s="55">
        <f t="shared" ca="1" si="268"/>
        <v>0</v>
      </c>
      <c r="V184" s="55">
        <f t="shared" ca="1" si="268"/>
        <v>0</v>
      </c>
      <c r="W184" s="55">
        <f t="shared" ca="1" si="268"/>
        <v>0</v>
      </c>
      <c r="X184" s="55">
        <f t="shared" ca="1" si="268"/>
        <v>0</v>
      </c>
      <c r="Y184" s="55">
        <f t="shared" ca="1" si="268"/>
        <v>0</v>
      </c>
      <c r="Z184" s="55">
        <f t="shared" ca="1" si="268"/>
        <v>0</v>
      </c>
      <c r="AA184" s="55">
        <f t="shared" ca="1" si="268"/>
        <v>0</v>
      </c>
      <c r="AB184" s="55">
        <f t="shared" ca="1" si="268"/>
        <v>0</v>
      </c>
      <c r="AC184" s="55">
        <f t="shared" ca="1" si="268"/>
        <v>0</v>
      </c>
      <c r="AD184" s="55">
        <f t="shared" ca="1" si="268"/>
        <v>0</v>
      </c>
      <c r="AE184" s="55">
        <f t="shared" ca="1" si="268"/>
        <v>0</v>
      </c>
    </row>
    <row r="185" spans="3:31" x14ac:dyDescent="0.3">
      <c r="C185" t="s">
        <v>760</v>
      </c>
      <c r="D185" s="32" t="str" cm="1">
        <f t="array" aca="1" ref="D185" ca="1">OFFSET(INDIRECT($C185),,-2)</f>
        <v>Saw</v>
      </c>
      <c r="E185" s="69" t="str" cm="1">
        <f t="array" aca="1" ref="E185" ca="1">OFFSET(INDIRECT($C185),,1)</f>
        <v>EUR/ha/annum</v>
      </c>
      <c r="F185" s="32" cm="1">
        <f t="array" aca="1" ref="F185" ca="1">INDIRECT($C185)</f>
        <v>10.178276426328853</v>
      </c>
      <c r="H185" t="s">
        <v>606</v>
      </c>
      <c r="I185" s="49">
        <f ca="1">SUM(K185:AE185)</f>
        <v>10.178276426328853</v>
      </c>
      <c r="K185" s="56">
        <f t="shared" ref="K185:AE185" ca="1" si="269">K184*$F185</f>
        <v>10.178276426328853</v>
      </c>
      <c r="L185" s="56">
        <f t="shared" ca="1" si="269"/>
        <v>0</v>
      </c>
      <c r="M185" s="56">
        <f t="shared" ca="1" si="269"/>
        <v>0</v>
      </c>
      <c r="N185" s="56">
        <f t="shared" ca="1" si="269"/>
        <v>0</v>
      </c>
      <c r="O185" s="56">
        <f t="shared" ca="1" si="269"/>
        <v>0</v>
      </c>
      <c r="P185" s="56">
        <f t="shared" ca="1" si="269"/>
        <v>0</v>
      </c>
      <c r="Q185" s="56">
        <f t="shared" ca="1" si="269"/>
        <v>0</v>
      </c>
      <c r="R185" s="56">
        <f t="shared" ca="1" si="269"/>
        <v>0</v>
      </c>
      <c r="S185" s="56">
        <f t="shared" ca="1" si="269"/>
        <v>0</v>
      </c>
      <c r="T185" s="56">
        <f t="shared" ca="1" si="269"/>
        <v>0</v>
      </c>
      <c r="U185" s="56">
        <f t="shared" ca="1" si="269"/>
        <v>0</v>
      </c>
      <c r="V185" s="56">
        <f t="shared" ca="1" si="269"/>
        <v>0</v>
      </c>
      <c r="W185" s="56">
        <f t="shared" ca="1" si="269"/>
        <v>0</v>
      </c>
      <c r="X185" s="56">
        <f t="shared" ca="1" si="269"/>
        <v>0</v>
      </c>
      <c r="Y185" s="56">
        <f t="shared" ca="1" si="269"/>
        <v>0</v>
      </c>
      <c r="Z185" s="56">
        <f t="shared" ca="1" si="269"/>
        <v>0</v>
      </c>
      <c r="AA185" s="56">
        <f t="shared" ca="1" si="269"/>
        <v>0</v>
      </c>
      <c r="AB185" s="56">
        <f t="shared" ca="1" si="269"/>
        <v>0</v>
      </c>
      <c r="AC185" s="56">
        <f t="shared" ca="1" si="269"/>
        <v>0</v>
      </c>
      <c r="AD185" s="56">
        <f t="shared" ca="1" si="269"/>
        <v>0</v>
      </c>
      <c r="AE185" s="56">
        <f t="shared" ca="1" si="269"/>
        <v>0</v>
      </c>
    </row>
    <row r="186" spans="3:31" x14ac:dyDescent="0.3">
      <c r="K186" s="56"/>
      <c r="L186" s="56"/>
      <c r="M186" s="56"/>
      <c r="N186" s="56"/>
      <c r="O186" s="56"/>
      <c r="P186" s="56"/>
      <c r="Q186" s="56"/>
      <c r="R186" s="56"/>
      <c r="S186" s="56"/>
      <c r="T186" s="56"/>
      <c r="U186" s="56"/>
      <c r="V186" s="56"/>
      <c r="W186" s="56"/>
      <c r="X186" s="56"/>
      <c r="Y186" s="56"/>
      <c r="Z186" s="56"/>
      <c r="AA186" s="56"/>
      <c r="AB186" s="56"/>
      <c r="AC186" s="56"/>
      <c r="AD186" s="56"/>
      <c r="AE186" s="56"/>
    </row>
    <row r="187" spans="3:31" x14ac:dyDescent="0.3">
      <c r="C187" t="s">
        <v>761</v>
      </c>
      <c r="E187" t="s">
        <v>613</v>
      </c>
      <c r="F187" s="32" cm="1">
        <f t="array" aca="1" ref="F187" ca="1">OFFSET(INDIRECT($C188),,2)</f>
        <v>10</v>
      </c>
      <c r="G187" s="32" cm="1">
        <f t="array" aca="1" ref="G187" ca="1">OFFSET(INDIRECT($C188),,3)</f>
        <v>10</v>
      </c>
      <c r="I187" s="49">
        <f ca="1">SUM(K187:AE187)</f>
        <v>1</v>
      </c>
      <c r="K187" s="55">
        <f t="shared" ref="K187:AE187" ca="1" si="270">IF(AND(K$1&gt;=$F187,K$1&lt;=$G187),1,0)</f>
        <v>0</v>
      </c>
      <c r="L187" s="55">
        <f t="shared" ca="1" si="270"/>
        <v>0</v>
      </c>
      <c r="M187" s="55">
        <f t="shared" ca="1" si="270"/>
        <v>0</v>
      </c>
      <c r="N187" s="55">
        <f t="shared" ca="1" si="270"/>
        <v>0</v>
      </c>
      <c r="O187" s="55">
        <f t="shared" ca="1" si="270"/>
        <v>0</v>
      </c>
      <c r="P187" s="55">
        <f t="shared" ca="1" si="270"/>
        <v>0</v>
      </c>
      <c r="Q187" s="55">
        <f t="shared" ca="1" si="270"/>
        <v>0</v>
      </c>
      <c r="R187" s="55">
        <f t="shared" ca="1" si="270"/>
        <v>0</v>
      </c>
      <c r="S187" s="55">
        <f t="shared" ca="1" si="270"/>
        <v>0</v>
      </c>
      <c r="T187" s="55">
        <f t="shared" ca="1" si="270"/>
        <v>0</v>
      </c>
      <c r="U187" s="55">
        <f t="shared" ca="1" si="270"/>
        <v>1</v>
      </c>
      <c r="V187" s="55">
        <f t="shared" ca="1" si="270"/>
        <v>0</v>
      </c>
      <c r="W187" s="55">
        <f t="shared" ca="1" si="270"/>
        <v>0</v>
      </c>
      <c r="X187" s="55">
        <f t="shared" ca="1" si="270"/>
        <v>0</v>
      </c>
      <c r="Y187" s="55">
        <f t="shared" ca="1" si="270"/>
        <v>0</v>
      </c>
      <c r="Z187" s="55">
        <f t="shared" ca="1" si="270"/>
        <v>0</v>
      </c>
      <c r="AA187" s="55">
        <f t="shared" ca="1" si="270"/>
        <v>0</v>
      </c>
      <c r="AB187" s="55">
        <f t="shared" ca="1" si="270"/>
        <v>0</v>
      </c>
      <c r="AC187" s="55">
        <f t="shared" ca="1" si="270"/>
        <v>0</v>
      </c>
      <c r="AD187" s="55">
        <f t="shared" ca="1" si="270"/>
        <v>0</v>
      </c>
      <c r="AE187" s="55">
        <f t="shared" ca="1" si="270"/>
        <v>0</v>
      </c>
    </row>
    <row r="188" spans="3:31" x14ac:dyDescent="0.3">
      <c r="C188" t="s">
        <v>761</v>
      </c>
      <c r="D188" s="32" t="str" cm="1">
        <f t="array" aca="1" ref="D188" ca="1">OFFSET(INDIRECT($C188),,-2)</f>
        <v>Saw</v>
      </c>
      <c r="E188" s="69" t="str" cm="1">
        <f t="array" aca="1" ref="E188" ca="1">OFFSET(INDIRECT($C188),,1)</f>
        <v>EUR/ha/annum</v>
      </c>
      <c r="F188" s="32" cm="1">
        <f t="array" aca="1" ref="F188" ca="1">INDIRECT($C188)</f>
        <v>10.178276426328853</v>
      </c>
      <c r="H188" t="s">
        <v>606</v>
      </c>
      <c r="I188" s="49">
        <f ca="1">SUM(K188:AE188)</f>
        <v>10.178276426328853</v>
      </c>
      <c r="K188" s="56">
        <f t="shared" ref="K188:AE188" ca="1" si="271">K187*$F188</f>
        <v>0</v>
      </c>
      <c r="L188" s="56">
        <f t="shared" ca="1" si="271"/>
        <v>0</v>
      </c>
      <c r="M188" s="56">
        <f t="shared" ca="1" si="271"/>
        <v>0</v>
      </c>
      <c r="N188" s="56">
        <f t="shared" ca="1" si="271"/>
        <v>0</v>
      </c>
      <c r="O188" s="56">
        <f t="shared" ca="1" si="271"/>
        <v>0</v>
      </c>
      <c r="P188" s="56">
        <f t="shared" ca="1" si="271"/>
        <v>0</v>
      </c>
      <c r="Q188" s="56">
        <f t="shared" ca="1" si="271"/>
        <v>0</v>
      </c>
      <c r="R188" s="56">
        <f t="shared" ca="1" si="271"/>
        <v>0</v>
      </c>
      <c r="S188" s="56">
        <f t="shared" ca="1" si="271"/>
        <v>0</v>
      </c>
      <c r="T188" s="56">
        <f t="shared" ca="1" si="271"/>
        <v>0</v>
      </c>
      <c r="U188" s="56">
        <f t="shared" ca="1" si="271"/>
        <v>10.178276426328853</v>
      </c>
      <c r="V188" s="56">
        <f t="shared" ca="1" si="271"/>
        <v>0</v>
      </c>
      <c r="W188" s="56">
        <f t="shared" ca="1" si="271"/>
        <v>0</v>
      </c>
      <c r="X188" s="56">
        <f t="shared" ca="1" si="271"/>
        <v>0</v>
      </c>
      <c r="Y188" s="56">
        <f t="shared" ca="1" si="271"/>
        <v>0</v>
      </c>
      <c r="Z188" s="56">
        <f t="shared" ca="1" si="271"/>
        <v>0</v>
      </c>
      <c r="AA188" s="56">
        <f t="shared" ca="1" si="271"/>
        <v>0</v>
      </c>
      <c r="AB188" s="56">
        <f t="shared" ca="1" si="271"/>
        <v>0</v>
      </c>
      <c r="AC188" s="56">
        <f t="shared" ca="1" si="271"/>
        <v>0</v>
      </c>
      <c r="AD188" s="56">
        <f t="shared" ca="1" si="271"/>
        <v>0</v>
      </c>
      <c r="AE188" s="56">
        <f t="shared" ca="1" si="271"/>
        <v>0</v>
      </c>
    </row>
    <row r="189" spans="3:31" x14ac:dyDescent="0.3">
      <c r="K189" s="56"/>
      <c r="L189" s="56"/>
      <c r="M189" s="56"/>
      <c r="N189" s="56"/>
      <c r="O189" s="56"/>
      <c r="P189" s="56"/>
      <c r="Q189" s="56"/>
      <c r="R189" s="56"/>
      <c r="S189" s="56"/>
      <c r="T189" s="56"/>
      <c r="U189" s="56"/>
      <c r="V189" s="56"/>
      <c r="W189" s="56"/>
      <c r="X189" s="56"/>
      <c r="Y189" s="56"/>
      <c r="Z189" s="56"/>
      <c r="AA189" s="56"/>
      <c r="AB189" s="56"/>
      <c r="AC189" s="56"/>
      <c r="AD189" s="56"/>
      <c r="AE189" s="56"/>
    </row>
    <row r="190" spans="3:31" x14ac:dyDescent="0.3">
      <c r="C190" t="s">
        <v>762</v>
      </c>
      <c r="E190" t="s">
        <v>613</v>
      </c>
      <c r="F190" s="32" cm="1">
        <f t="array" aca="1" ref="F190" ca="1">OFFSET(INDIRECT($C191),,2)</f>
        <v>0</v>
      </c>
      <c r="G190" s="32" cm="1">
        <f t="array" aca="1" ref="G190" ca="1">OFFSET(INDIRECT($C191),,3)</f>
        <v>0</v>
      </c>
      <c r="I190" s="49">
        <f ca="1">SUM(K190:AE190)</f>
        <v>1</v>
      </c>
      <c r="K190" s="55">
        <f t="shared" ref="K190:AE190" ca="1" si="272">IF(AND(K$1&gt;=$F190,K$1&lt;=$G190),1,0)</f>
        <v>1</v>
      </c>
      <c r="L190" s="55">
        <f t="shared" ca="1" si="272"/>
        <v>0</v>
      </c>
      <c r="M190" s="55">
        <f t="shared" ca="1" si="272"/>
        <v>0</v>
      </c>
      <c r="N190" s="55">
        <f t="shared" ca="1" si="272"/>
        <v>0</v>
      </c>
      <c r="O190" s="55">
        <f t="shared" ca="1" si="272"/>
        <v>0</v>
      </c>
      <c r="P190" s="55">
        <f t="shared" ca="1" si="272"/>
        <v>0</v>
      </c>
      <c r="Q190" s="55">
        <f t="shared" ca="1" si="272"/>
        <v>0</v>
      </c>
      <c r="R190" s="55">
        <f t="shared" ca="1" si="272"/>
        <v>0</v>
      </c>
      <c r="S190" s="55">
        <f t="shared" ca="1" si="272"/>
        <v>0</v>
      </c>
      <c r="T190" s="55">
        <f t="shared" ca="1" si="272"/>
        <v>0</v>
      </c>
      <c r="U190" s="55">
        <f t="shared" ca="1" si="272"/>
        <v>0</v>
      </c>
      <c r="V190" s="55">
        <f t="shared" ca="1" si="272"/>
        <v>0</v>
      </c>
      <c r="W190" s="55">
        <f t="shared" ca="1" si="272"/>
        <v>0</v>
      </c>
      <c r="X190" s="55">
        <f t="shared" ca="1" si="272"/>
        <v>0</v>
      </c>
      <c r="Y190" s="55">
        <f t="shared" ca="1" si="272"/>
        <v>0</v>
      </c>
      <c r="Z190" s="55">
        <f t="shared" ca="1" si="272"/>
        <v>0</v>
      </c>
      <c r="AA190" s="55">
        <f t="shared" ca="1" si="272"/>
        <v>0</v>
      </c>
      <c r="AB190" s="55">
        <f t="shared" ca="1" si="272"/>
        <v>0</v>
      </c>
      <c r="AC190" s="55">
        <f t="shared" ca="1" si="272"/>
        <v>0</v>
      </c>
      <c r="AD190" s="55">
        <f t="shared" ca="1" si="272"/>
        <v>0</v>
      </c>
      <c r="AE190" s="55">
        <f t="shared" ca="1" si="272"/>
        <v>0</v>
      </c>
    </row>
    <row r="191" spans="3:31" x14ac:dyDescent="0.3">
      <c r="C191" t="s">
        <v>762</v>
      </c>
      <c r="D191" s="32" t="str" cm="1">
        <f t="array" aca="1" ref="D191" ca="1">OFFSET(INDIRECT($C191),,-2)</f>
        <v>Rake - (Kard)</v>
      </c>
      <c r="E191" s="69" t="str" cm="1">
        <f t="array" aca="1" ref="E191" ca="1">OFFSET(INDIRECT($C191),,1)</f>
        <v>EUR/ha/annum</v>
      </c>
      <c r="F191" s="32" cm="1">
        <f t="array" aca="1" ref="F191" ca="1">INDIRECT($C191)</f>
        <v>2.7403051917039223</v>
      </c>
      <c r="H191" t="s">
        <v>606</v>
      </c>
      <c r="I191" s="49">
        <f ca="1">SUM(K191:AE191)</f>
        <v>2.7403051917039223</v>
      </c>
      <c r="K191" s="56">
        <f t="shared" ref="K191:AE191" ca="1" si="273">K190*$F191</f>
        <v>2.7403051917039223</v>
      </c>
      <c r="L191" s="56">
        <f t="shared" ca="1" si="273"/>
        <v>0</v>
      </c>
      <c r="M191" s="56">
        <f t="shared" ca="1" si="273"/>
        <v>0</v>
      </c>
      <c r="N191" s="56">
        <f t="shared" ca="1" si="273"/>
        <v>0</v>
      </c>
      <c r="O191" s="56">
        <f t="shared" ca="1" si="273"/>
        <v>0</v>
      </c>
      <c r="P191" s="56">
        <f t="shared" ca="1" si="273"/>
        <v>0</v>
      </c>
      <c r="Q191" s="56">
        <f t="shared" ca="1" si="273"/>
        <v>0</v>
      </c>
      <c r="R191" s="56">
        <f t="shared" ca="1" si="273"/>
        <v>0</v>
      </c>
      <c r="S191" s="56">
        <f t="shared" ca="1" si="273"/>
        <v>0</v>
      </c>
      <c r="T191" s="56">
        <f t="shared" ca="1" si="273"/>
        <v>0</v>
      </c>
      <c r="U191" s="56">
        <f t="shared" ca="1" si="273"/>
        <v>0</v>
      </c>
      <c r="V191" s="56">
        <f t="shared" ca="1" si="273"/>
        <v>0</v>
      </c>
      <c r="W191" s="56">
        <f t="shared" ca="1" si="273"/>
        <v>0</v>
      </c>
      <c r="X191" s="56">
        <f t="shared" ca="1" si="273"/>
        <v>0</v>
      </c>
      <c r="Y191" s="56">
        <f t="shared" ca="1" si="273"/>
        <v>0</v>
      </c>
      <c r="Z191" s="56">
        <f t="shared" ca="1" si="273"/>
        <v>0</v>
      </c>
      <c r="AA191" s="56">
        <f t="shared" ca="1" si="273"/>
        <v>0</v>
      </c>
      <c r="AB191" s="56">
        <f t="shared" ca="1" si="273"/>
        <v>0</v>
      </c>
      <c r="AC191" s="56">
        <f t="shared" ca="1" si="273"/>
        <v>0</v>
      </c>
      <c r="AD191" s="56">
        <f t="shared" ca="1" si="273"/>
        <v>0</v>
      </c>
      <c r="AE191" s="56">
        <f t="shared" ca="1" si="273"/>
        <v>0</v>
      </c>
    </row>
    <row r="192" spans="3:31" x14ac:dyDescent="0.3">
      <c r="K192" s="56"/>
      <c r="L192" s="56"/>
      <c r="M192" s="56"/>
      <c r="N192" s="56"/>
      <c r="O192" s="56"/>
      <c r="P192" s="56"/>
      <c r="Q192" s="56"/>
      <c r="R192" s="56"/>
      <c r="S192" s="56"/>
      <c r="T192" s="56"/>
      <c r="U192" s="56"/>
      <c r="V192" s="56"/>
      <c r="W192" s="56"/>
      <c r="X192" s="56"/>
      <c r="Y192" s="56"/>
      <c r="Z192" s="56"/>
      <c r="AA192" s="56"/>
      <c r="AB192" s="56"/>
      <c r="AC192" s="56"/>
      <c r="AD192" s="56"/>
      <c r="AE192" s="56"/>
    </row>
    <row r="193" spans="3:31" x14ac:dyDescent="0.3">
      <c r="C193" t="s">
        <v>763</v>
      </c>
      <c r="E193" t="s">
        <v>613</v>
      </c>
      <c r="F193" s="32" cm="1">
        <f t="array" aca="1" ref="F193" ca="1">OFFSET(INDIRECT($C194),,2)</f>
        <v>10</v>
      </c>
      <c r="G193" s="32" cm="1">
        <f t="array" aca="1" ref="G193" ca="1">OFFSET(INDIRECT($C194),,3)</f>
        <v>10</v>
      </c>
      <c r="I193" s="49">
        <f ca="1">SUM(K193:AE193)</f>
        <v>1</v>
      </c>
      <c r="K193" s="55">
        <f t="shared" ref="K193:AE193" ca="1" si="274">IF(AND(K$1&gt;=$F193,K$1&lt;=$G193),1,0)</f>
        <v>0</v>
      </c>
      <c r="L193" s="55">
        <f t="shared" ca="1" si="274"/>
        <v>0</v>
      </c>
      <c r="M193" s="55">
        <f t="shared" ca="1" si="274"/>
        <v>0</v>
      </c>
      <c r="N193" s="55">
        <f t="shared" ca="1" si="274"/>
        <v>0</v>
      </c>
      <c r="O193" s="55">
        <f t="shared" ca="1" si="274"/>
        <v>0</v>
      </c>
      <c r="P193" s="55">
        <f t="shared" ca="1" si="274"/>
        <v>0</v>
      </c>
      <c r="Q193" s="55">
        <f t="shared" ca="1" si="274"/>
        <v>0</v>
      </c>
      <c r="R193" s="55">
        <f t="shared" ca="1" si="274"/>
        <v>0</v>
      </c>
      <c r="S193" s="55">
        <f t="shared" ca="1" si="274"/>
        <v>0</v>
      </c>
      <c r="T193" s="55">
        <f t="shared" ca="1" si="274"/>
        <v>0</v>
      </c>
      <c r="U193" s="55">
        <f t="shared" ca="1" si="274"/>
        <v>1</v>
      </c>
      <c r="V193" s="55">
        <f t="shared" ca="1" si="274"/>
        <v>0</v>
      </c>
      <c r="W193" s="55">
        <f t="shared" ca="1" si="274"/>
        <v>0</v>
      </c>
      <c r="X193" s="55">
        <f t="shared" ca="1" si="274"/>
        <v>0</v>
      </c>
      <c r="Y193" s="55">
        <f t="shared" ca="1" si="274"/>
        <v>0</v>
      </c>
      <c r="Z193" s="55">
        <f t="shared" ca="1" si="274"/>
        <v>0</v>
      </c>
      <c r="AA193" s="55">
        <f t="shared" ca="1" si="274"/>
        <v>0</v>
      </c>
      <c r="AB193" s="55">
        <f t="shared" ca="1" si="274"/>
        <v>0</v>
      </c>
      <c r="AC193" s="55">
        <f t="shared" ca="1" si="274"/>
        <v>0</v>
      </c>
      <c r="AD193" s="55">
        <f t="shared" ca="1" si="274"/>
        <v>0</v>
      </c>
      <c r="AE193" s="55">
        <f t="shared" ca="1" si="274"/>
        <v>0</v>
      </c>
    </row>
    <row r="194" spans="3:31" x14ac:dyDescent="0.3">
      <c r="C194" t="s">
        <v>763</v>
      </c>
      <c r="D194" s="32" t="str" cm="1">
        <f t="array" aca="1" ref="D194" ca="1">OFFSET(INDIRECT($C194),,-2)</f>
        <v>Rake - (Kard)</v>
      </c>
      <c r="E194" s="69" t="str" cm="1">
        <f t="array" aca="1" ref="E194" ca="1">OFFSET(INDIRECT($C194),,1)</f>
        <v>EUR/ha/annum</v>
      </c>
      <c r="F194" s="32" cm="1">
        <f t="array" aca="1" ref="F194" ca="1">INDIRECT($C194)</f>
        <v>2.7403051917039223</v>
      </c>
      <c r="H194" t="s">
        <v>606</v>
      </c>
      <c r="I194" s="49">
        <f ca="1">SUM(K194:AE194)</f>
        <v>2.7403051917039223</v>
      </c>
      <c r="K194" s="56">
        <f t="shared" ref="K194:AE194" ca="1" si="275">K193*$F194</f>
        <v>0</v>
      </c>
      <c r="L194" s="56">
        <f t="shared" ca="1" si="275"/>
        <v>0</v>
      </c>
      <c r="M194" s="56">
        <f t="shared" ca="1" si="275"/>
        <v>0</v>
      </c>
      <c r="N194" s="56">
        <f t="shared" ca="1" si="275"/>
        <v>0</v>
      </c>
      <c r="O194" s="56">
        <f t="shared" ca="1" si="275"/>
        <v>0</v>
      </c>
      <c r="P194" s="56">
        <f t="shared" ca="1" si="275"/>
        <v>0</v>
      </c>
      <c r="Q194" s="56">
        <f t="shared" ca="1" si="275"/>
        <v>0</v>
      </c>
      <c r="R194" s="56">
        <f t="shared" ca="1" si="275"/>
        <v>0</v>
      </c>
      <c r="S194" s="56">
        <f t="shared" ca="1" si="275"/>
        <v>0</v>
      </c>
      <c r="T194" s="56">
        <f t="shared" ca="1" si="275"/>
        <v>0</v>
      </c>
      <c r="U194" s="56">
        <f t="shared" ca="1" si="275"/>
        <v>2.7403051917039223</v>
      </c>
      <c r="V194" s="56">
        <f t="shared" ca="1" si="275"/>
        <v>0</v>
      </c>
      <c r="W194" s="56">
        <f t="shared" ca="1" si="275"/>
        <v>0</v>
      </c>
      <c r="X194" s="56">
        <f t="shared" ca="1" si="275"/>
        <v>0</v>
      </c>
      <c r="Y194" s="56">
        <f t="shared" ca="1" si="275"/>
        <v>0</v>
      </c>
      <c r="Z194" s="56">
        <f t="shared" ca="1" si="275"/>
        <v>0</v>
      </c>
      <c r="AA194" s="56">
        <f t="shared" ca="1" si="275"/>
        <v>0</v>
      </c>
      <c r="AB194" s="56">
        <f t="shared" ca="1" si="275"/>
        <v>0</v>
      </c>
      <c r="AC194" s="56">
        <f t="shared" ca="1" si="275"/>
        <v>0</v>
      </c>
      <c r="AD194" s="56">
        <f t="shared" ca="1" si="275"/>
        <v>0</v>
      </c>
      <c r="AE194" s="56">
        <f t="shared" ca="1" si="275"/>
        <v>0</v>
      </c>
    </row>
    <row r="195" spans="3:31" x14ac:dyDescent="0.3">
      <c r="K195" s="56"/>
      <c r="L195" s="56"/>
      <c r="M195" s="56"/>
      <c r="N195" s="56"/>
      <c r="O195" s="56"/>
      <c r="P195" s="56"/>
      <c r="Q195" s="56"/>
      <c r="R195" s="56"/>
      <c r="S195" s="56"/>
      <c r="T195" s="56"/>
      <c r="U195" s="56"/>
      <c r="V195" s="56"/>
      <c r="W195" s="56"/>
      <c r="X195" s="56"/>
      <c r="Y195" s="56"/>
      <c r="Z195" s="56"/>
      <c r="AA195" s="56"/>
      <c r="AB195" s="56"/>
      <c r="AC195" s="56"/>
      <c r="AD195" s="56"/>
      <c r="AE195" s="56"/>
    </row>
    <row r="196" spans="3:31" x14ac:dyDescent="0.3">
      <c r="C196" t="s">
        <v>764</v>
      </c>
      <c r="E196" t="s">
        <v>613</v>
      </c>
      <c r="F196" s="32" cm="1">
        <f t="array" aca="1" ref="F196" ca="1">OFFSET(INDIRECT($C197),,2)</f>
        <v>0</v>
      </c>
      <c r="G196" s="32" cm="1">
        <f t="array" aca="1" ref="G196" ca="1">OFFSET(INDIRECT($C197),,3)</f>
        <v>0</v>
      </c>
      <c r="I196" s="49">
        <f ca="1">SUM(K196:AE196)</f>
        <v>1</v>
      </c>
      <c r="K196" s="55">
        <f t="shared" ref="K196:AE196" ca="1" si="276">IF(AND(K$1&gt;=$F196,K$1&lt;=$G196),1,0)</f>
        <v>1</v>
      </c>
      <c r="L196" s="55">
        <f t="shared" ca="1" si="276"/>
        <v>0</v>
      </c>
      <c r="M196" s="55">
        <f t="shared" ca="1" si="276"/>
        <v>0</v>
      </c>
      <c r="N196" s="55">
        <f t="shared" ca="1" si="276"/>
        <v>0</v>
      </c>
      <c r="O196" s="55">
        <f t="shared" ca="1" si="276"/>
        <v>0</v>
      </c>
      <c r="P196" s="55">
        <f t="shared" ca="1" si="276"/>
        <v>0</v>
      </c>
      <c r="Q196" s="55">
        <f t="shared" ca="1" si="276"/>
        <v>0</v>
      </c>
      <c r="R196" s="55">
        <f t="shared" ca="1" si="276"/>
        <v>0</v>
      </c>
      <c r="S196" s="55">
        <f t="shared" ca="1" si="276"/>
        <v>0</v>
      </c>
      <c r="T196" s="55">
        <f t="shared" ca="1" si="276"/>
        <v>0</v>
      </c>
      <c r="U196" s="55">
        <f t="shared" ca="1" si="276"/>
        <v>0</v>
      </c>
      <c r="V196" s="55">
        <f t="shared" ca="1" si="276"/>
        <v>0</v>
      </c>
      <c r="W196" s="55">
        <f t="shared" ca="1" si="276"/>
        <v>0</v>
      </c>
      <c r="X196" s="55">
        <f t="shared" ca="1" si="276"/>
        <v>0</v>
      </c>
      <c r="Y196" s="55">
        <f t="shared" ca="1" si="276"/>
        <v>0</v>
      </c>
      <c r="Z196" s="55">
        <f t="shared" ca="1" si="276"/>
        <v>0</v>
      </c>
      <c r="AA196" s="55">
        <f t="shared" ca="1" si="276"/>
        <v>0</v>
      </c>
      <c r="AB196" s="55">
        <f t="shared" ca="1" si="276"/>
        <v>0</v>
      </c>
      <c r="AC196" s="55">
        <f t="shared" ca="1" si="276"/>
        <v>0</v>
      </c>
      <c r="AD196" s="55">
        <f t="shared" ca="1" si="276"/>
        <v>0</v>
      </c>
      <c r="AE196" s="55">
        <f t="shared" ca="1" si="276"/>
        <v>0</v>
      </c>
    </row>
    <row r="197" spans="3:31" x14ac:dyDescent="0.3">
      <c r="C197" t="s">
        <v>764</v>
      </c>
      <c r="D197" s="32" t="str" cm="1">
        <f t="array" aca="1" ref="D197" ca="1">OFFSET(INDIRECT($C197),,-2)</f>
        <v>Total labor, 6 ppl/1 day</v>
      </c>
      <c r="E197" s="69" t="str" cm="1">
        <f t="array" aca="1" ref="E197" ca="1">OFFSET(INDIRECT($C197),,1)</f>
        <v>EUR/ha/annum</v>
      </c>
      <c r="F197" s="32" cm="1">
        <f t="array" aca="1" ref="F197" ca="1">INDIRECT($C197)</f>
        <v>117.44165107302524</v>
      </c>
      <c r="H197" t="s">
        <v>606</v>
      </c>
      <c r="I197" s="49">
        <f ca="1">SUM(K197:AE197)</f>
        <v>117.44165107302524</v>
      </c>
      <c r="K197" s="56">
        <f t="shared" ref="K197:AE197" ca="1" si="277">K196*$F197</f>
        <v>117.44165107302524</v>
      </c>
      <c r="L197" s="56">
        <f t="shared" ca="1" si="277"/>
        <v>0</v>
      </c>
      <c r="M197" s="56">
        <f t="shared" ca="1" si="277"/>
        <v>0</v>
      </c>
      <c r="N197" s="56">
        <f t="shared" ca="1" si="277"/>
        <v>0</v>
      </c>
      <c r="O197" s="56">
        <f t="shared" ca="1" si="277"/>
        <v>0</v>
      </c>
      <c r="P197" s="56">
        <f t="shared" ca="1" si="277"/>
        <v>0</v>
      </c>
      <c r="Q197" s="56">
        <f t="shared" ca="1" si="277"/>
        <v>0</v>
      </c>
      <c r="R197" s="56">
        <f t="shared" ca="1" si="277"/>
        <v>0</v>
      </c>
      <c r="S197" s="56">
        <f t="shared" ca="1" si="277"/>
        <v>0</v>
      </c>
      <c r="T197" s="56">
        <f t="shared" ca="1" si="277"/>
        <v>0</v>
      </c>
      <c r="U197" s="56">
        <f t="shared" ca="1" si="277"/>
        <v>0</v>
      </c>
      <c r="V197" s="56">
        <f t="shared" ca="1" si="277"/>
        <v>0</v>
      </c>
      <c r="W197" s="56">
        <f t="shared" ca="1" si="277"/>
        <v>0</v>
      </c>
      <c r="X197" s="56">
        <f t="shared" ca="1" si="277"/>
        <v>0</v>
      </c>
      <c r="Y197" s="56">
        <f t="shared" ca="1" si="277"/>
        <v>0</v>
      </c>
      <c r="Z197" s="56">
        <f t="shared" ca="1" si="277"/>
        <v>0</v>
      </c>
      <c r="AA197" s="56">
        <f t="shared" ca="1" si="277"/>
        <v>0</v>
      </c>
      <c r="AB197" s="56">
        <f t="shared" ca="1" si="277"/>
        <v>0</v>
      </c>
      <c r="AC197" s="56">
        <f t="shared" ca="1" si="277"/>
        <v>0</v>
      </c>
      <c r="AD197" s="56">
        <f t="shared" ca="1" si="277"/>
        <v>0</v>
      </c>
      <c r="AE197" s="56">
        <f t="shared" ca="1" si="277"/>
        <v>0</v>
      </c>
    </row>
    <row r="198" spans="3:31" x14ac:dyDescent="0.3">
      <c r="K198" s="56"/>
      <c r="L198" s="56"/>
      <c r="M198" s="56"/>
      <c r="N198" s="56"/>
      <c r="O198" s="56"/>
      <c r="P198" s="56"/>
      <c r="Q198" s="56"/>
      <c r="R198" s="56"/>
      <c r="S198" s="56"/>
      <c r="T198" s="56"/>
      <c r="U198" s="56"/>
      <c r="V198" s="56"/>
      <c r="W198" s="56"/>
      <c r="X198" s="56"/>
      <c r="Y198" s="56"/>
      <c r="Z198" s="56"/>
      <c r="AA198" s="56"/>
      <c r="AB198" s="56"/>
      <c r="AC198" s="56"/>
      <c r="AD198" s="56"/>
      <c r="AE198" s="56"/>
    </row>
    <row r="199" spans="3:31" x14ac:dyDescent="0.3">
      <c r="C199" t="s">
        <v>765</v>
      </c>
      <c r="E199" t="s">
        <v>613</v>
      </c>
      <c r="F199" s="32" cm="1">
        <f t="array" aca="1" ref="F199" ca="1">OFFSET(INDIRECT($C200),,2)</f>
        <v>16</v>
      </c>
      <c r="G199" s="32" cm="1">
        <f t="array" aca="1" ref="G199" ca="1">OFFSET(INDIRECT($C200),,3)</f>
        <v>16</v>
      </c>
      <c r="I199" s="49">
        <f ca="1">SUM(K199:AE199)</f>
        <v>1</v>
      </c>
      <c r="K199" s="55">
        <f ca="1">IF(AND(K$1&gt;=$F199,K$1&lt;=$G199),1,0)</f>
        <v>0</v>
      </c>
      <c r="L199" s="55">
        <f t="shared" ref="L199:AE199" ca="1" si="278">IF(AND(L$1&gt;=$F199,L$1&lt;=$G199),1,0)</f>
        <v>0</v>
      </c>
      <c r="M199" s="55">
        <f t="shared" ca="1" si="278"/>
        <v>0</v>
      </c>
      <c r="N199" s="55">
        <f t="shared" ca="1" si="278"/>
        <v>0</v>
      </c>
      <c r="O199" s="55">
        <f t="shared" ca="1" si="278"/>
        <v>0</v>
      </c>
      <c r="P199" s="55">
        <f t="shared" ca="1" si="278"/>
        <v>0</v>
      </c>
      <c r="Q199" s="55">
        <f t="shared" ca="1" si="278"/>
        <v>0</v>
      </c>
      <c r="R199" s="55">
        <f t="shared" ca="1" si="278"/>
        <v>0</v>
      </c>
      <c r="S199" s="55">
        <f t="shared" ca="1" si="278"/>
        <v>0</v>
      </c>
      <c r="T199" s="55">
        <f t="shared" ca="1" si="278"/>
        <v>0</v>
      </c>
      <c r="U199" s="55">
        <f t="shared" ca="1" si="278"/>
        <v>0</v>
      </c>
      <c r="V199" s="55">
        <f t="shared" ca="1" si="278"/>
        <v>0</v>
      </c>
      <c r="W199" s="55">
        <f t="shared" ca="1" si="278"/>
        <v>0</v>
      </c>
      <c r="X199" s="55">
        <f t="shared" ca="1" si="278"/>
        <v>0</v>
      </c>
      <c r="Y199" s="55">
        <f t="shared" ca="1" si="278"/>
        <v>0</v>
      </c>
      <c r="Z199" s="55">
        <f t="shared" ca="1" si="278"/>
        <v>0</v>
      </c>
      <c r="AA199" s="55">
        <f t="shared" ca="1" si="278"/>
        <v>1</v>
      </c>
      <c r="AB199" s="55">
        <f t="shared" ca="1" si="278"/>
        <v>0</v>
      </c>
      <c r="AC199" s="55">
        <f t="shared" ca="1" si="278"/>
        <v>0</v>
      </c>
      <c r="AD199" s="55">
        <f t="shared" ca="1" si="278"/>
        <v>0</v>
      </c>
      <c r="AE199" s="55">
        <f t="shared" ca="1" si="278"/>
        <v>0</v>
      </c>
    </row>
    <row r="200" spans="3:31" x14ac:dyDescent="0.3">
      <c r="C200" t="s">
        <v>765</v>
      </c>
      <c r="D200" s="32" t="str" cm="1">
        <f t="array" aca="1" ref="D200" ca="1">OFFSET(INDIRECT($C200),,-2)</f>
        <v>Total labor, 6 ppl/1 day</v>
      </c>
      <c r="E200" s="69" t="str" cm="1">
        <f t="array" aca="1" ref="E200" ca="1">OFFSET(INDIRECT($C200),,1)</f>
        <v>EUR/ha/annum</v>
      </c>
      <c r="F200" s="32" cm="1">
        <f t="array" aca="1" ref="F200" ca="1">INDIRECT($C200)</f>
        <v>117.44165107302524</v>
      </c>
      <c r="H200" t="s">
        <v>606</v>
      </c>
      <c r="I200" s="49">
        <f ca="1">SUM(K200:AE200)</f>
        <v>117.44165107302524</v>
      </c>
      <c r="K200" s="56">
        <f t="shared" ref="K200:AE200" ca="1" si="279">K199*$F200</f>
        <v>0</v>
      </c>
      <c r="L200" s="56">
        <f t="shared" ca="1" si="279"/>
        <v>0</v>
      </c>
      <c r="M200" s="56">
        <f t="shared" ca="1" si="279"/>
        <v>0</v>
      </c>
      <c r="N200" s="56">
        <f t="shared" ca="1" si="279"/>
        <v>0</v>
      </c>
      <c r="O200" s="56">
        <f t="shared" ca="1" si="279"/>
        <v>0</v>
      </c>
      <c r="P200" s="56">
        <f t="shared" ca="1" si="279"/>
        <v>0</v>
      </c>
      <c r="Q200" s="56">
        <f t="shared" ca="1" si="279"/>
        <v>0</v>
      </c>
      <c r="R200" s="56">
        <f t="shared" ca="1" si="279"/>
        <v>0</v>
      </c>
      <c r="S200" s="56">
        <f t="shared" ca="1" si="279"/>
        <v>0</v>
      </c>
      <c r="T200" s="56">
        <f t="shared" ca="1" si="279"/>
        <v>0</v>
      </c>
      <c r="U200" s="56">
        <f t="shared" ca="1" si="279"/>
        <v>0</v>
      </c>
      <c r="V200" s="56">
        <f t="shared" ca="1" si="279"/>
        <v>0</v>
      </c>
      <c r="W200" s="56">
        <f t="shared" ca="1" si="279"/>
        <v>0</v>
      </c>
      <c r="X200" s="56">
        <f t="shared" ca="1" si="279"/>
        <v>0</v>
      </c>
      <c r="Y200" s="56">
        <f t="shared" ca="1" si="279"/>
        <v>0</v>
      </c>
      <c r="Z200" s="56">
        <f t="shared" ca="1" si="279"/>
        <v>0</v>
      </c>
      <c r="AA200" s="56">
        <f t="shared" ca="1" si="279"/>
        <v>117.44165107302524</v>
      </c>
      <c r="AB200" s="56">
        <f t="shared" ca="1" si="279"/>
        <v>0</v>
      </c>
      <c r="AC200" s="56">
        <f t="shared" ca="1" si="279"/>
        <v>0</v>
      </c>
      <c r="AD200" s="56">
        <f t="shared" ca="1" si="279"/>
        <v>0</v>
      </c>
      <c r="AE200" s="56">
        <f t="shared" ca="1" si="279"/>
        <v>0</v>
      </c>
    </row>
    <row r="201" spans="3:31" x14ac:dyDescent="0.3">
      <c r="K201" s="56"/>
      <c r="L201" s="56"/>
      <c r="M201" s="56"/>
      <c r="N201" s="56"/>
      <c r="O201" s="56"/>
      <c r="P201" s="56"/>
      <c r="Q201" s="56"/>
      <c r="R201" s="56"/>
      <c r="S201" s="56"/>
      <c r="T201" s="56"/>
      <c r="U201" s="56"/>
      <c r="V201" s="56"/>
      <c r="W201" s="56"/>
      <c r="X201" s="56"/>
      <c r="Y201" s="56"/>
      <c r="Z201" s="56"/>
      <c r="AA201" s="56"/>
      <c r="AB201" s="56"/>
      <c r="AC201" s="56"/>
      <c r="AD201" s="56"/>
      <c r="AE201" s="56"/>
    </row>
    <row r="202" spans="3:31" x14ac:dyDescent="0.3">
      <c r="C202" t="s">
        <v>766</v>
      </c>
      <c r="E202" t="s">
        <v>613</v>
      </c>
      <c r="F202" s="32" cm="1">
        <f t="array" aca="1" ref="F202" ca="1">OFFSET(INDIRECT($C203),,2)</f>
        <v>0</v>
      </c>
      <c r="G202" s="32" cm="1">
        <f t="array" aca="1" ref="G202" ca="1">OFFSET(INDIRECT($C203),,3)</f>
        <v>0</v>
      </c>
      <c r="I202" s="49">
        <f ca="1">SUM(K202:AE202)</f>
        <v>11</v>
      </c>
      <c r="K202" s="3">
        <f t="shared" ref="K202:AD202" ca="1" si="280">IF(AND(K$1&gt;=$F202,K$1&lt;=$G202),1,0)</f>
        <v>1</v>
      </c>
      <c r="L202" s="3">
        <f t="shared" ca="1" si="280"/>
        <v>0</v>
      </c>
      <c r="M202" s="3">
        <v>1</v>
      </c>
      <c r="N202" s="3">
        <f t="shared" ca="1" si="280"/>
        <v>0</v>
      </c>
      <c r="O202" s="3">
        <v>1</v>
      </c>
      <c r="P202" s="3">
        <f t="shared" ca="1" si="280"/>
        <v>0</v>
      </c>
      <c r="Q202" s="3">
        <v>1</v>
      </c>
      <c r="R202" s="3">
        <f t="shared" ca="1" si="280"/>
        <v>0</v>
      </c>
      <c r="S202" s="3">
        <v>1</v>
      </c>
      <c r="T202" s="3">
        <f t="shared" ca="1" si="280"/>
        <v>0</v>
      </c>
      <c r="U202" s="3">
        <v>1</v>
      </c>
      <c r="V202" s="3">
        <f t="shared" ca="1" si="280"/>
        <v>0</v>
      </c>
      <c r="W202" s="3">
        <v>1</v>
      </c>
      <c r="X202" s="3">
        <f t="shared" ca="1" si="280"/>
        <v>0</v>
      </c>
      <c r="Y202" s="3">
        <v>1</v>
      </c>
      <c r="Z202" s="3">
        <f t="shared" ca="1" si="280"/>
        <v>0</v>
      </c>
      <c r="AA202" s="3">
        <v>1</v>
      </c>
      <c r="AB202" s="3">
        <f t="shared" ca="1" si="280"/>
        <v>0</v>
      </c>
      <c r="AC202" s="3">
        <v>1</v>
      </c>
      <c r="AD202" s="3">
        <f t="shared" ca="1" si="280"/>
        <v>0</v>
      </c>
      <c r="AE202" s="3">
        <v>1</v>
      </c>
    </row>
    <row r="203" spans="3:31" x14ac:dyDescent="0.3">
      <c r="C203" t="s">
        <v>766</v>
      </c>
      <c r="D203" s="32" t="str" cm="1">
        <f t="array" aca="1" ref="D203" ca="1">OFFSET(INDIRECT($C203),,-2)</f>
        <v>Water pump for 28 green houses</v>
      </c>
      <c r="E203" s="69" t="str" cm="1">
        <f t="array" aca="1" ref="E203" ca="1">OFFSET(INDIRECT($C203),,1)</f>
        <v>EUR/ha/annum</v>
      </c>
      <c r="F203" s="32" cm="1">
        <f t="array" aca="1" ref="F203" ca="1">INDIRECT($C203)</f>
        <v>93.953320858420184</v>
      </c>
      <c r="H203" t="s">
        <v>606</v>
      </c>
      <c r="I203" s="49">
        <f ca="1">SUM(K203:AE203)</f>
        <v>1033.486529442622</v>
      </c>
      <c r="K203" s="56">
        <f t="shared" ref="K203:AE203" ca="1" si="281">K202*$F203</f>
        <v>93.953320858420184</v>
      </c>
      <c r="L203" s="56">
        <f t="shared" ca="1" si="281"/>
        <v>0</v>
      </c>
      <c r="M203" s="56">
        <f t="shared" ca="1" si="281"/>
        <v>93.953320858420184</v>
      </c>
      <c r="N203" s="56">
        <f t="shared" ca="1" si="281"/>
        <v>0</v>
      </c>
      <c r="O203" s="56">
        <f t="shared" ca="1" si="281"/>
        <v>93.953320858420184</v>
      </c>
      <c r="P203" s="56">
        <f t="shared" ca="1" si="281"/>
        <v>0</v>
      </c>
      <c r="Q203" s="56">
        <f t="shared" ca="1" si="281"/>
        <v>93.953320858420184</v>
      </c>
      <c r="R203" s="56">
        <f t="shared" ca="1" si="281"/>
        <v>0</v>
      </c>
      <c r="S203" s="56">
        <f t="shared" ca="1" si="281"/>
        <v>93.953320858420184</v>
      </c>
      <c r="T203" s="56">
        <f t="shared" ca="1" si="281"/>
        <v>0</v>
      </c>
      <c r="U203" s="56">
        <f t="shared" ca="1" si="281"/>
        <v>93.953320858420184</v>
      </c>
      <c r="V203" s="56">
        <f t="shared" ca="1" si="281"/>
        <v>0</v>
      </c>
      <c r="W203" s="56">
        <f t="shared" ca="1" si="281"/>
        <v>93.953320858420184</v>
      </c>
      <c r="X203" s="56">
        <f t="shared" ca="1" si="281"/>
        <v>0</v>
      </c>
      <c r="Y203" s="56">
        <f t="shared" ca="1" si="281"/>
        <v>93.953320858420184</v>
      </c>
      <c r="Z203" s="56">
        <f t="shared" ca="1" si="281"/>
        <v>0</v>
      </c>
      <c r="AA203" s="56">
        <f t="shared" ca="1" si="281"/>
        <v>93.953320858420184</v>
      </c>
      <c r="AB203" s="56">
        <f t="shared" ca="1" si="281"/>
        <v>0</v>
      </c>
      <c r="AC203" s="56">
        <f t="shared" ca="1" si="281"/>
        <v>93.953320858420184</v>
      </c>
      <c r="AD203" s="56">
        <f t="shared" ca="1" si="281"/>
        <v>0</v>
      </c>
      <c r="AE203" s="56">
        <f t="shared" ca="1" si="281"/>
        <v>93.953320858420184</v>
      </c>
    </row>
    <row r="204" spans="3:31" x14ac:dyDescent="0.3">
      <c r="K204" s="56"/>
      <c r="L204" s="56"/>
      <c r="M204" s="56"/>
      <c r="N204" s="56"/>
      <c r="O204" s="56"/>
      <c r="P204" s="56"/>
      <c r="Q204" s="56"/>
      <c r="R204" s="56"/>
      <c r="S204" s="56"/>
      <c r="T204" s="56"/>
      <c r="U204" s="56"/>
      <c r="V204" s="56"/>
      <c r="W204" s="56"/>
      <c r="X204" s="56"/>
      <c r="Y204" s="56"/>
      <c r="Z204" s="56"/>
      <c r="AA204" s="56"/>
      <c r="AB204" s="56"/>
      <c r="AC204" s="56"/>
      <c r="AD204" s="56"/>
      <c r="AE204" s="56"/>
    </row>
    <row r="205" spans="3:31" x14ac:dyDescent="0.3">
      <c r="C205" t="s">
        <v>767</v>
      </c>
      <c r="E205" t="s">
        <v>613</v>
      </c>
      <c r="F205" s="32" cm="1">
        <f t="array" aca="1" ref="F205" ca="1">OFFSET(INDIRECT($C206),,2)</f>
        <v>0</v>
      </c>
      <c r="G205" s="32" cm="1">
        <f t="array" aca="1" ref="G205" ca="1">OFFSET(INDIRECT($C206),,3)</f>
        <v>0</v>
      </c>
      <c r="I205" s="49">
        <f ca="1">SUM(K205:AE205)</f>
        <v>1</v>
      </c>
      <c r="K205" s="55">
        <f t="shared" ref="K205:AE205" ca="1" si="282">IF(AND(K$1&gt;=$F205,K$1&lt;=$G205),1,0)</f>
        <v>1</v>
      </c>
      <c r="L205" s="55">
        <f t="shared" ca="1" si="282"/>
        <v>0</v>
      </c>
      <c r="M205" s="55">
        <f t="shared" ca="1" si="282"/>
        <v>0</v>
      </c>
      <c r="N205" s="55">
        <f t="shared" ca="1" si="282"/>
        <v>0</v>
      </c>
      <c r="O205" s="55">
        <f t="shared" ca="1" si="282"/>
        <v>0</v>
      </c>
      <c r="P205" s="55">
        <f t="shared" ca="1" si="282"/>
        <v>0</v>
      </c>
      <c r="Q205" s="55">
        <f t="shared" ca="1" si="282"/>
        <v>0</v>
      </c>
      <c r="R205" s="55">
        <f t="shared" ca="1" si="282"/>
        <v>0</v>
      </c>
      <c r="S205" s="55">
        <f t="shared" ca="1" si="282"/>
        <v>0</v>
      </c>
      <c r="T205" s="55">
        <f t="shared" ca="1" si="282"/>
        <v>0</v>
      </c>
      <c r="U205" s="55">
        <f t="shared" ca="1" si="282"/>
        <v>0</v>
      </c>
      <c r="V205" s="55">
        <f t="shared" ca="1" si="282"/>
        <v>0</v>
      </c>
      <c r="W205" s="55">
        <f t="shared" ca="1" si="282"/>
        <v>0</v>
      </c>
      <c r="X205" s="55">
        <f t="shared" ca="1" si="282"/>
        <v>0</v>
      </c>
      <c r="Y205" s="55">
        <f t="shared" ca="1" si="282"/>
        <v>0</v>
      </c>
      <c r="Z205" s="55">
        <f t="shared" ca="1" si="282"/>
        <v>0</v>
      </c>
      <c r="AA205" s="55">
        <f t="shared" ca="1" si="282"/>
        <v>0</v>
      </c>
      <c r="AB205" s="55">
        <f t="shared" ca="1" si="282"/>
        <v>0</v>
      </c>
      <c r="AC205" s="55">
        <f t="shared" ca="1" si="282"/>
        <v>0</v>
      </c>
      <c r="AD205" s="55">
        <f t="shared" ca="1" si="282"/>
        <v>0</v>
      </c>
      <c r="AE205" s="55">
        <f t="shared" ca="1" si="282"/>
        <v>0</v>
      </c>
    </row>
    <row r="206" spans="3:31" x14ac:dyDescent="0.3">
      <c r="C206" t="s">
        <v>767</v>
      </c>
      <c r="D206" s="32" t="str" cm="1">
        <f t="array" aca="1" ref="D206" ca="1">OFFSET(INDIRECT($C206),,-2)</f>
        <v>Irrigation tubing</v>
      </c>
      <c r="E206" s="69" t="str" cm="1">
        <f t="array" aca="1" ref="E206" ca="1">OFFSET(INDIRECT($C206),,1)</f>
        <v>EUR/ha/annum</v>
      </c>
      <c r="F206" s="32" cm="1">
        <f t="array" aca="1" ref="F206" ca="1">INDIRECT($C206)</f>
        <v>54.806103834078442</v>
      </c>
      <c r="H206" t="s">
        <v>606</v>
      </c>
      <c r="I206" s="49">
        <f ca="1">SUM(K206:AE206)</f>
        <v>54.806103834078442</v>
      </c>
      <c r="K206" s="56">
        <f t="shared" ref="K206:AE206" ca="1" si="283">K205*$F206</f>
        <v>54.806103834078442</v>
      </c>
      <c r="L206" s="56">
        <f t="shared" ca="1" si="283"/>
        <v>0</v>
      </c>
      <c r="M206" s="56">
        <f t="shared" ca="1" si="283"/>
        <v>0</v>
      </c>
      <c r="N206" s="56">
        <f t="shared" ca="1" si="283"/>
        <v>0</v>
      </c>
      <c r="O206" s="56">
        <f t="shared" ca="1" si="283"/>
        <v>0</v>
      </c>
      <c r="P206" s="56">
        <f t="shared" ca="1" si="283"/>
        <v>0</v>
      </c>
      <c r="Q206" s="56">
        <f t="shared" ca="1" si="283"/>
        <v>0</v>
      </c>
      <c r="R206" s="56">
        <f t="shared" ca="1" si="283"/>
        <v>0</v>
      </c>
      <c r="S206" s="56">
        <f t="shared" ca="1" si="283"/>
        <v>0</v>
      </c>
      <c r="T206" s="56">
        <f t="shared" ca="1" si="283"/>
        <v>0</v>
      </c>
      <c r="U206" s="56">
        <f t="shared" ca="1" si="283"/>
        <v>0</v>
      </c>
      <c r="V206" s="56">
        <f t="shared" ca="1" si="283"/>
        <v>0</v>
      </c>
      <c r="W206" s="56">
        <f t="shared" ca="1" si="283"/>
        <v>0</v>
      </c>
      <c r="X206" s="56">
        <f t="shared" ca="1" si="283"/>
        <v>0</v>
      </c>
      <c r="Y206" s="56">
        <f t="shared" ca="1" si="283"/>
        <v>0</v>
      </c>
      <c r="Z206" s="56">
        <f t="shared" ca="1" si="283"/>
        <v>0</v>
      </c>
      <c r="AA206" s="56">
        <f t="shared" ca="1" si="283"/>
        <v>0</v>
      </c>
      <c r="AB206" s="56">
        <f t="shared" ca="1" si="283"/>
        <v>0</v>
      </c>
      <c r="AC206" s="56">
        <f t="shared" ca="1" si="283"/>
        <v>0</v>
      </c>
      <c r="AD206" s="56">
        <f t="shared" ca="1" si="283"/>
        <v>0</v>
      </c>
      <c r="AE206" s="56">
        <f t="shared" ca="1" si="283"/>
        <v>0</v>
      </c>
    </row>
    <row r="207" spans="3:31" x14ac:dyDescent="0.3">
      <c r="K207" s="56"/>
      <c r="L207" s="56"/>
      <c r="M207" s="56"/>
      <c r="N207" s="56"/>
      <c r="O207" s="56"/>
      <c r="P207" s="56"/>
      <c r="Q207" s="56"/>
      <c r="R207" s="56"/>
      <c r="S207" s="56"/>
      <c r="T207" s="56"/>
      <c r="U207" s="56"/>
      <c r="V207" s="56"/>
      <c r="W207" s="56"/>
      <c r="X207" s="56"/>
      <c r="Y207" s="56"/>
      <c r="Z207" s="56"/>
      <c r="AA207" s="56"/>
      <c r="AB207" s="56"/>
      <c r="AC207" s="56"/>
      <c r="AD207" s="56"/>
      <c r="AE207" s="56"/>
    </row>
    <row r="208" spans="3:31" x14ac:dyDescent="0.3">
      <c r="C208" t="s">
        <v>768</v>
      </c>
      <c r="E208" t="s">
        <v>613</v>
      </c>
      <c r="F208" s="32" cm="1">
        <f t="array" aca="1" ref="F208" ca="1">OFFSET(INDIRECT($C209),,2)</f>
        <v>10</v>
      </c>
      <c r="G208" s="32" cm="1">
        <f t="array" aca="1" ref="G208" ca="1">OFFSET(INDIRECT($C209),,3)</f>
        <v>10</v>
      </c>
      <c r="I208" s="49">
        <f ca="1">SUM(K208:AE208)</f>
        <v>1</v>
      </c>
      <c r="K208" s="55">
        <f t="shared" ref="K208:AE208" ca="1" si="284">IF(AND(K$1&gt;=$F208,K$1&lt;=$G208),1,0)</f>
        <v>0</v>
      </c>
      <c r="L208" s="55">
        <f t="shared" ca="1" si="284"/>
        <v>0</v>
      </c>
      <c r="M208" s="55">
        <f t="shared" ca="1" si="284"/>
        <v>0</v>
      </c>
      <c r="N208" s="55">
        <f t="shared" ca="1" si="284"/>
        <v>0</v>
      </c>
      <c r="O208" s="55">
        <f t="shared" ca="1" si="284"/>
        <v>0</v>
      </c>
      <c r="P208" s="55">
        <f t="shared" ca="1" si="284"/>
        <v>0</v>
      </c>
      <c r="Q208" s="55">
        <f t="shared" ca="1" si="284"/>
        <v>0</v>
      </c>
      <c r="R208" s="55">
        <f t="shared" ca="1" si="284"/>
        <v>0</v>
      </c>
      <c r="S208" s="55">
        <f t="shared" ca="1" si="284"/>
        <v>0</v>
      </c>
      <c r="T208" s="55">
        <f t="shared" ca="1" si="284"/>
        <v>0</v>
      </c>
      <c r="U208" s="55">
        <f t="shared" ca="1" si="284"/>
        <v>1</v>
      </c>
      <c r="V208" s="55">
        <f t="shared" ca="1" si="284"/>
        <v>0</v>
      </c>
      <c r="W208" s="55">
        <f t="shared" ca="1" si="284"/>
        <v>0</v>
      </c>
      <c r="X208" s="55">
        <f t="shared" ca="1" si="284"/>
        <v>0</v>
      </c>
      <c r="Y208" s="55">
        <f t="shared" ca="1" si="284"/>
        <v>0</v>
      </c>
      <c r="Z208" s="55">
        <f t="shared" ca="1" si="284"/>
        <v>0</v>
      </c>
      <c r="AA208" s="55">
        <f t="shared" ca="1" si="284"/>
        <v>0</v>
      </c>
      <c r="AB208" s="55">
        <f t="shared" ca="1" si="284"/>
        <v>0</v>
      </c>
      <c r="AC208" s="55">
        <f t="shared" ca="1" si="284"/>
        <v>0</v>
      </c>
      <c r="AD208" s="55">
        <f t="shared" ca="1" si="284"/>
        <v>0</v>
      </c>
      <c r="AE208" s="55">
        <f t="shared" ca="1" si="284"/>
        <v>0</v>
      </c>
    </row>
    <row r="209" spans="3:31" x14ac:dyDescent="0.3">
      <c r="C209" t="s">
        <v>768</v>
      </c>
      <c r="D209" s="32" t="str" cm="1">
        <f t="array" aca="1" ref="D209" ca="1">OFFSET(INDIRECT($C209),,-2)</f>
        <v>Irrigation tubing</v>
      </c>
      <c r="E209" s="69" t="str" cm="1">
        <f t="array" aca="1" ref="E209" ca="1">OFFSET(INDIRECT($C209),,1)</f>
        <v>EUR/ha/annum</v>
      </c>
      <c r="F209" s="32" cm="1">
        <f t="array" aca="1" ref="F209" ca="1">INDIRECT($C209)</f>
        <v>54.806103834078442</v>
      </c>
      <c r="H209" t="s">
        <v>606</v>
      </c>
      <c r="I209" s="49">
        <f ca="1">SUM(K209:AE209)</f>
        <v>54.806103834078442</v>
      </c>
      <c r="K209" s="56">
        <f t="shared" ref="K209:AE209" ca="1" si="285">K208*$F209</f>
        <v>0</v>
      </c>
      <c r="L209" s="56">
        <f t="shared" ca="1" si="285"/>
        <v>0</v>
      </c>
      <c r="M209" s="56">
        <f t="shared" ca="1" si="285"/>
        <v>0</v>
      </c>
      <c r="N209" s="56">
        <f t="shared" ca="1" si="285"/>
        <v>0</v>
      </c>
      <c r="O209" s="56">
        <f t="shared" ca="1" si="285"/>
        <v>0</v>
      </c>
      <c r="P209" s="56">
        <f t="shared" ca="1" si="285"/>
        <v>0</v>
      </c>
      <c r="Q209" s="56">
        <f t="shared" ca="1" si="285"/>
        <v>0</v>
      </c>
      <c r="R209" s="56">
        <f t="shared" ca="1" si="285"/>
        <v>0</v>
      </c>
      <c r="S209" s="56">
        <f t="shared" ca="1" si="285"/>
        <v>0</v>
      </c>
      <c r="T209" s="56">
        <f t="shared" ca="1" si="285"/>
        <v>0</v>
      </c>
      <c r="U209" s="56">
        <f t="shared" ca="1" si="285"/>
        <v>54.806103834078442</v>
      </c>
      <c r="V209" s="56">
        <f t="shared" ca="1" si="285"/>
        <v>0</v>
      </c>
      <c r="W209" s="56">
        <f t="shared" ca="1" si="285"/>
        <v>0</v>
      </c>
      <c r="X209" s="56">
        <f t="shared" ca="1" si="285"/>
        <v>0</v>
      </c>
      <c r="Y209" s="56">
        <f t="shared" ca="1" si="285"/>
        <v>0</v>
      </c>
      <c r="Z209" s="56">
        <f t="shared" ca="1" si="285"/>
        <v>0</v>
      </c>
      <c r="AA209" s="56">
        <f t="shared" ca="1" si="285"/>
        <v>0</v>
      </c>
      <c r="AB209" s="56">
        <f t="shared" ca="1" si="285"/>
        <v>0</v>
      </c>
      <c r="AC209" s="56">
        <f t="shared" ca="1" si="285"/>
        <v>0</v>
      </c>
      <c r="AD209" s="56">
        <f t="shared" ca="1" si="285"/>
        <v>0</v>
      </c>
      <c r="AE209" s="56">
        <f t="shared" ca="1" si="285"/>
        <v>0</v>
      </c>
    </row>
    <row r="210" spans="3:31" x14ac:dyDescent="0.3">
      <c r="K210" s="56"/>
      <c r="L210" s="56"/>
      <c r="M210" s="56"/>
      <c r="N210" s="56"/>
      <c r="O210" s="56"/>
      <c r="P210" s="56"/>
      <c r="Q210" s="56"/>
      <c r="R210" s="56"/>
      <c r="S210" s="56"/>
      <c r="T210" s="56"/>
      <c r="U210" s="56"/>
      <c r="V210" s="56"/>
      <c r="W210" s="56"/>
      <c r="X210" s="56"/>
      <c r="Y210" s="56"/>
      <c r="Z210" s="56"/>
      <c r="AA210" s="56"/>
      <c r="AB210" s="56"/>
      <c r="AC210" s="56"/>
      <c r="AD210" s="56"/>
      <c r="AE210" s="56"/>
    </row>
    <row r="211" spans="3:31" x14ac:dyDescent="0.3">
      <c r="C211" t="s">
        <v>769</v>
      </c>
      <c r="E211" t="s">
        <v>613</v>
      </c>
      <c r="F211" s="32" cm="1">
        <f t="array" aca="1" ref="F211" ca="1">OFFSET(INDIRECT($C212),,2)</f>
        <v>0</v>
      </c>
      <c r="G211" s="32" cm="1">
        <f t="array" aca="1" ref="G211" ca="1">OFFSET(INDIRECT($C212),,3)</f>
        <v>20</v>
      </c>
      <c r="I211" s="49">
        <f ca="1">SUM(K211:AE211)</f>
        <v>21</v>
      </c>
      <c r="K211" s="55">
        <f t="shared" ref="K211:AE211" ca="1" si="286">IF(AND(K$1&gt;=$F211,K$1&lt;=$G211),1,0)</f>
        <v>1</v>
      </c>
      <c r="L211" s="55">
        <f t="shared" ca="1" si="286"/>
        <v>1</v>
      </c>
      <c r="M211" s="55">
        <f t="shared" ca="1" si="286"/>
        <v>1</v>
      </c>
      <c r="N211" s="55">
        <f t="shared" ca="1" si="286"/>
        <v>1</v>
      </c>
      <c r="O211" s="55">
        <f t="shared" ca="1" si="286"/>
        <v>1</v>
      </c>
      <c r="P211" s="55">
        <f t="shared" ca="1" si="286"/>
        <v>1</v>
      </c>
      <c r="Q211" s="55">
        <f t="shared" ca="1" si="286"/>
        <v>1</v>
      </c>
      <c r="R211" s="55">
        <f t="shared" ca="1" si="286"/>
        <v>1</v>
      </c>
      <c r="S211" s="55">
        <f t="shared" ca="1" si="286"/>
        <v>1</v>
      </c>
      <c r="T211" s="55">
        <f t="shared" ca="1" si="286"/>
        <v>1</v>
      </c>
      <c r="U211" s="55">
        <f t="shared" ca="1" si="286"/>
        <v>1</v>
      </c>
      <c r="V211" s="55">
        <f t="shared" ca="1" si="286"/>
        <v>1</v>
      </c>
      <c r="W211" s="55">
        <f t="shared" ca="1" si="286"/>
        <v>1</v>
      </c>
      <c r="X211" s="55">
        <f t="shared" ca="1" si="286"/>
        <v>1</v>
      </c>
      <c r="Y211" s="55">
        <f t="shared" ca="1" si="286"/>
        <v>1</v>
      </c>
      <c r="Z211" s="55">
        <f t="shared" ca="1" si="286"/>
        <v>1</v>
      </c>
      <c r="AA211" s="55">
        <f t="shared" ca="1" si="286"/>
        <v>1</v>
      </c>
      <c r="AB211" s="55">
        <f t="shared" ca="1" si="286"/>
        <v>1</v>
      </c>
      <c r="AC211" s="55">
        <f t="shared" ca="1" si="286"/>
        <v>1</v>
      </c>
      <c r="AD211" s="55">
        <f t="shared" ca="1" si="286"/>
        <v>1</v>
      </c>
      <c r="AE211" s="55">
        <f t="shared" ca="1" si="286"/>
        <v>1</v>
      </c>
    </row>
    <row r="212" spans="3:31" x14ac:dyDescent="0.3">
      <c r="C212" t="s">
        <v>769</v>
      </c>
      <c r="D212" s="32" t="str" cm="1">
        <f t="array" aca="1" ref="D212" ca="1">OFFSET(INDIRECT($C212),,-2)</f>
        <v>Electricity bills per 28 green houses</v>
      </c>
      <c r="E212" s="69" t="str" cm="1">
        <f t="array" aca="1" ref="E212" ca="1">OFFSET(INDIRECT($C212),,1)</f>
        <v>EUR/ha/annum</v>
      </c>
      <c r="F212" s="32" cm="1">
        <f t="array" aca="1" ref="F212" ca="1">INDIRECT($C212)</f>
        <v>133.10053788276193</v>
      </c>
      <c r="H212" t="s">
        <v>606</v>
      </c>
      <c r="I212" s="49">
        <f ca="1">SUM(K212:AE212)</f>
        <v>2795.1112955379995</v>
      </c>
      <c r="K212" s="56">
        <f t="shared" ref="K212:AE212" ca="1" si="287">K211*$F212</f>
        <v>133.10053788276193</v>
      </c>
      <c r="L212" s="56">
        <f t="shared" ca="1" si="287"/>
        <v>133.10053788276193</v>
      </c>
      <c r="M212" s="56">
        <f t="shared" ca="1" si="287"/>
        <v>133.10053788276193</v>
      </c>
      <c r="N212" s="56">
        <f t="shared" ca="1" si="287"/>
        <v>133.10053788276193</v>
      </c>
      <c r="O212" s="56">
        <f t="shared" ca="1" si="287"/>
        <v>133.10053788276193</v>
      </c>
      <c r="P212" s="56">
        <f t="shared" ca="1" si="287"/>
        <v>133.10053788276193</v>
      </c>
      <c r="Q212" s="56">
        <f t="shared" ca="1" si="287"/>
        <v>133.10053788276193</v>
      </c>
      <c r="R212" s="56">
        <f t="shared" ca="1" si="287"/>
        <v>133.10053788276193</v>
      </c>
      <c r="S212" s="56">
        <f t="shared" ca="1" si="287"/>
        <v>133.10053788276193</v>
      </c>
      <c r="T212" s="56">
        <f t="shared" ca="1" si="287"/>
        <v>133.10053788276193</v>
      </c>
      <c r="U212" s="56">
        <f t="shared" ca="1" si="287"/>
        <v>133.10053788276193</v>
      </c>
      <c r="V212" s="56">
        <f t="shared" ca="1" si="287"/>
        <v>133.10053788276193</v>
      </c>
      <c r="W212" s="56">
        <f t="shared" ca="1" si="287"/>
        <v>133.10053788276193</v>
      </c>
      <c r="X212" s="56">
        <f t="shared" ca="1" si="287"/>
        <v>133.10053788276193</v>
      </c>
      <c r="Y212" s="56">
        <f t="shared" ca="1" si="287"/>
        <v>133.10053788276193</v>
      </c>
      <c r="Z212" s="56">
        <f t="shared" ca="1" si="287"/>
        <v>133.10053788276193</v>
      </c>
      <c r="AA212" s="56">
        <f t="shared" ca="1" si="287"/>
        <v>133.10053788276193</v>
      </c>
      <c r="AB212" s="56">
        <f t="shared" ca="1" si="287"/>
        <v>133.10053788276193</v>
      </c>
      <c r="AC212" s="56">
        <f t="shared" ca="1" si="287"/>
        <v>133.10053788276193</v>
      </c>
      <c r="AD212" s="56">
        <f t="shared" ca="1" si="287"/>
        <v>133.10053788276193</v>
      </c>
      <c r="AE212" s="56">
        <f t="shared" ca="1" si="287"/>
        <v>133.10053788276193</v>
      </c>
    </row>
    <row r="213" spans="3:31" x14ac:dyDescent="0.3">
      <c r="K213" s="56"/>
      <c r="L213" s="56"/>
      <c r="M213" s="56"/>
      <c r="N213" s="56"/>
      <c r="O213" s="56"/>
      <c r="P213" s="56"/>
      <c r="Q213" s="56"/>
      <c r="R213" s="56"/>
      <c r="S213" s="56"/>
      <c r="T213" s="56"/>
      <c r="U213" s="56"/>
      <c r="V213" s="56"/>
      <c r="W213" s="56"/>
      <c r="X213" s="56"/>
      <c r="Y213" s="56"/>
      <c r="Z213" s="56"/>
      <c r="AA213" s="56"/>
      <c r="AB213" s="56"/>
      <c r="AC213" s="56"/>
      <c r="AD213" s="56"/>
      <c r="AE213" s="56"/>
    </row>
    <row r="214" spans="3:31" x14ac:dyDescent="0.3">
      <c r="C214" t="s">
        <v>770</v>
      </c>
      <c r="E214" t="s">
        <v>613</v>
      </c>
      <c r="F214" s="32" cm="1">
        <f t="array" aca="1" ref="F214" ca="1">OFFSET(INDIRECT($C215),,2)</f>
        <v>0</v>
      </c>
      <c r="G214" s="32" cm="1">
        <f t="array" aca="1" ref="G214" ca="1">OFFSET(INDIRECT($C215),,3)</f>
        <v>20</v>
      </c>
      <c r="I214" s="49">
        <f ca="1">SUM(K214:AE214)</f>
        <v>21</v>
      </c>
      <c r="K214" s="55">
        <f t="shared" ref="K214:AE214" ca="1" si="288">IF(AND(K$1&gt;=$F214,K$1&lt;=$G214),1,0)</f>
        <v>1</v>
      </c>
      <c r="L214" s="55">
        <f t="shared" ca="1" si="288"/>
        <v>1</v>
      </c>
      <c r="M214" s="55">
        <f t="shared" ca="1" si="288"/>
        <v>1</v>
      </c>
      <c r="N214" s="55">
        <f t="shared" ca="1" si="288"/>
        <v>1</v>
      </c>
      <c r="O214" s="55">
        <f t="shared" ca="1" si="288"/>
        <v>1</v>
      </c>
      <c r="P214" s="55">
        <f t="shared" ca="1" si="288"/>
        <v>1</v>
      </c>
      <c r="Q214" s="55">
        <f t="shared" ca="1" si="288"/>
        <v>1</v>
      </c>
      <c r="R214" s="55">
        <f t="shared" ca="1" si="288"/>
        <v>1</v>
      </c>
      <c r="S214" s="55">
        <f t="shared" ca="1" si="288"/>
        <v>1</v>
      </c>
      <c r="T214" s="55">
        <f t="shared" ca="1" si="288"/>
        <v>1</v>
      </c>
      <c r="U214" s="55">
        <f t="shared" ca="1" si="288"/>
        <v>1</v>
      </c>
      <c r="V214" s="55">
        <f t="shared" ca="1" si="288"/>
        <v>1</v>
      </c>
      <c r="W214" s="55">
        <f t="shared" ca="1" si="288"/>
        <v>1</v>
      </c>
      <c r="X214" s="55">
        <f t="shared" ca="1" si="288"/>
        <v>1</v>
      </c>
      <c r="Y214" s="55">
        <f t="shared" ca="1" si="288"/>
        <v>1</v>
      </c>
      <c r="Z214" s="55">
        <f t="shared" ca="1" si="288"/>
        <v>1</v>
      </c>
      <c r="AA214" s="55">
        <f t="shared" ca="1" si="288"/>
        <v>1</v>
      </c>
      <c r="AB214" s="55">
        <f t="shared" ca="1" si="288"/>
        <v>1</v>
      </c>
      <c r="AC214" s="55">
        <f t="shared" ca="1" si="288"/>
        <v>1</v>
      </c>
      <c r="AD214" s="55">
        <f t="shared" ca="1" si="288"/>
        <v>1</v>
      </c>
      <c r="AE214" s="55">
        <f t="shared" ca="1" si="288"/>
        <v>1</v>
      </c>
    </row>
    <row r="215" spans="3:31" x14ac:dyDescent="0.3">
      <c r="C215" t="s">
        <v>770</v>
      </c>
      <c r="D215" s="32" t="str" cm="1">
        <f t="array" aca="1" ref="D215" ca="1">OFFSET(INDIRECT($C215),,-2)</f>
        <v>Seed</v>
      </c>
      <c r="E215" s="69" t="str" cm="1">
        <f t="array" aca="1" ref="E215" ca="1">OFFSET(INDIRECT($C215),,1)</f>
        <v>EUR/ha/annum</v>
      </c>
      <c r="F215" s="32" cm="1">
        <f t="array" aca="1" ref="F215" ca="1">INDIRECT($C215)</f>
        <v>0.78294434048683492</v>
      </c>
      <c r="H215" t="s">
        <v>606</v>
      </c>
      <c r="I215" s="49">
        <f ca="1">SUM(K215:AE215)</f>
        <v>16.441831150223539</v>
      </c>
      <c r="K215" s="56">
        <f t="shared" ref="K215:AE215" ca="1" si="289">K214*$F215</f>
        <v>0.78294434048683492</v>
      </c>
      <c r="L215" s="56">
        <f t="shared" ca="1" si="289"/>
        <v>0.78294434048683492</v>
      </c>
      <c r="M215" s="56">
        <f t="shared" ca="1" si="289"/>
        <v>0.78294434048683492</v>
      </c>
      <c r="N215" s="56">
        <f t="shared" ca="1" si="289"/>
        <v>0.78294434048683492</v>
      </c>
      <c r="O215" s="56">
        <f t="shared" ca="1" si="289"/>
        <v>0.78294434048683492</v>
      </c>
      <c r="P215" s="56">
        <f t="shared" ca="1" si="289"/>
        <v>0.78294434048683492</v>
      </c>
      <c r="Q215" s="56">
        <f t="shared" ca="1" si="289"/>
        <v>0.78294434048683492</v>
      </c>
      <c r="R215" s="56">
        <f t="shared" ca="1" si="289"/>
        <v>0.78294434048683492</v>
      </c>
      <c r="S215" s="56">
        <f t="shared" ca="1" si="289"/>
        <v>0.78294434048683492</v>
      </c>
      <c r="T215" s="56">
        <f t="shared" ca="1" si="289"/>
        <v>0.78294434048683492</v>
      </c>
      <c r="U215" s="56">
        <f t="shared" ca="1" si="289"/>
        <v>0.78294434048683492</v>
      </c>
      <c r="V215" s="56">
        <f t="shared" ca="1" si="289"/>
        <v>0.78294434048683492</v>
      </c>
      <c r="W215" s="56">
        <f t="shared" ca="1" si="289"/>
        <v>0.78294434048683492</v>
      </c>
      <c r="X215" s="56">
        <f t="shared" ca="1" si="289"/>
        <v>0.78294434048683492</v>
      </c>
      <c r="Y215" s="56">
        <f t="shared" ca="1" si="289"/>
        <v>0.78294434048683492</v>
      </c>
      <c r="Z215" s="56">
        <f t="shared" ca="1" si="289"/>
        <v>0.78294434048683492</v>
      </c>
      <c r="AA215" s="56">
        <f t="shared" ca="1" si="289"/>
        <v>0.78294434048683492</v>
      </c>
      <c r="AB215" s="56">
        <f t="shared" ca="1" si="289"/>
        <v>0.78294434048683492</v>
      </c>
      <c r="AC215" s="56">
        <f t="shared" ca="1" si="289"/>
        <v>0.78294434048683492</v>
      </c>
      <c r="AD215" s="56">
        <f t="shared" ca="1" si="289"/>
        <v>0.78294434048683492</v>
      </c>
      <c r="AE215" s="56">
        <f t="shared" ca="1" si="289"/>
        <v>0.78294434048683492</v>
      </c>
    </row>
    <row r="216" spans="3:31" x14ac:dyDescent="0.3">
      <c r="K216" s="56"/>
      <c r="L216" s="56"/>
      <c r="M216" s="56"/>
      <c r="N216" s="56"/>
      <c r="O216" s="56"/>
      <c r="P216" s="56"/>
      <c r="Q216" s="56"/>
      <c r="R216" s="56"/>
      <c r="S216" s="56"/>
      <c r="T216" s="56"/>
      <c r="U216" s="56"/>
      <c r="V216" s="56"/>
      <c r="W216" s="56"/>
      <c r="X216" s="56"/>
      <c r="Y216" s="56"/>
      <c r="Z216" s="56"/>
      <c r="AA216" s="56"/>
      <c r="AB216" s="56"/>
      <c r="AC216" s="56"/>
      <c r="AD216" s="56"/>
      <c r="AE216" s="56"/>
    </row>
    <row r="217" spans="3:31" x14ac:dyDescent="0.3">
      <c r="C217" t="s">
        <v>771</v>
      </c>
      <c r="E217" t="s">
        <v>613</v>
      </c>
      <c r="F217" s="32" cm="1">
        <f t="array" aca="1" ref="F217" ca="1">OFFSET(INDIRECT($C218),,2)</f>
        <v>0</v>
      </c>
      <c r="G217" s="32" cm="1">
        <f t="array" aca="1" ref="G217" ca="1">OFFSET(INDIRECT($C218),,3)</f>
        <v>20</v>
      </c>
      <c r="I217" s="49">
        <f ca="1">SUM(K217:AE217)</f>
        <v>21</v>
      </c>
      <c r="K217" s="55">
        <f t="shared" ref="K217:AE217" ca="1" si="290">IF(AND(K$1&gt;=$F217,K$1&lt;=$G217),1,0)</f>
        <v>1</v>
      </c>
      <c r="L217" s="55">
        <f t="shared" ca="1" si="290"/>
        <v>1</v>
      </c>
      <c r="M217" s="55">
        <f t="shared" ca="1" si="290"/>
        <v>1</v>
      </c>
      <c r="N217" s="55">
        <f t="shared" ca="1" si="290"/>
        <v>1</v>
      </c>
      <c r="O217" s="55">
        <f t="shared" ca="1" si="290"/>
        <v>1</v>
      </c>
      <c r="P217" s="55">
        <f t="shared" ca="1" si="290"/>
        <v>1</v>
      </c>
      <c r="Q217" s="55">
        <f t="shared" ca="1" si="290"/>
        <v>1</v>
      </c>
      <c r="R217" s="55">
        <f t="shared" ca="1" si="290"/>
        <v>1</v>
      </c>
      <c r="S217" s="55">
        <f t="shared" ca="1" si="290"/>
        <v>1</v>
      </c>
      <c r="T217" s="55">
        <f t="shared" ca="1" si="290"/>
        <v>1</v>
      </c>
      <c r="U217" s="55">
        <f t="shared" ca="1" si="290"/>
        <v>1</v>
      </c>
      <c r="V217" s="55">
        <f t="shared" ca="1" si="290"/>
        <v>1</v>
      </c>
      <c r="W217" s="55">
        <f t="shared" ca="1" si="290"/>
        <v>1</v>
      </c>
      <c r="X217" s="55">
        <f t="shared" ca="1" si="290"/>
        <v>1</v>
      </c>
      <c r="Y217" s="55">
        <f t="shared" ca="1" si="290"/>
        <v>1</v>
      </c>
      <c r="Z217" s="55">
        <f t="shared" ca="1" si="290"/>
        <v>1</v>
      </c>
      <c r="AA217" s="55">
        <f t="shared" ca="1" si="290"/>
        <v>1</v>
      </c>
      <c r="AB217" s="55">
        <f t="shared" ca="1" si="290"/>
        <v>1</v>
      </c>
      <c r="AC217" s="55">
        <f t="shared" ca="1" si="290"/>
        <v>1</v>
      </c>
      <c r="AD217" s="55">
        <f t="shared" ca="1" si="290"/>
        <v>1</v>
      </c>
      <c r="AE217" s="55">
        <f t="shared" ca="1" si="290"/>
        <v>1</v>
      </c>
    </row>
    <row r="218" spans="3:31" x14ac:dyDescent="0.3">
      <c r="C218" t="s">
        <v>771</v>
      </c>
      <c r="D218" s="32" t="str" cm="1">
        <f t="array" aca="1" ref="D218" ca="1">OFFSET(INDIRECT($C218),,-2)</f>
        <v>Manure as organic fertilizer</v>
      </c>
      <c r="E218" s="69" t="str" cm="1">
        <f t="array" aca="1" ref="E218" ca="1">OFFSET(INDIRECT($C218),,1)</f>
        <v>EUR/ha/annum</v>
      </c>
      <c r="F218" s="32" cm="1">
        <f t="array" aca="1" ref="F218" ca="1">INDIRECT($C218)</f>
        <v>4.3844883067262757</v>
      </c>
      <c r="H218" t="s">
        <v>606</v>
      </c>
      <c r="I218" s="49">
        <f ca="1">SUM(K218:AE218)</f>
        <v>92.074254441251753</v>
      </c>
      <c r="K218" s="56">
        <f t="shared" ref="K218:AE218" ca="1" si="291">K217*$F218</f>
        <v>4.3844883067262757</v>
      </c>
      <c r="L218" s="56">
        <f t="shared" ca="1" si="291"/>
        <v>4.3844883067262757</v>
      </c>
      <c r="M218" s="56">
        <f t="shared" ca="1" si="291"/>
        <v>4.3844883067262757</v>
      </c>
      <c r="N218" s="56">
        <f t="shared" ca="1" si="291"/>
        <v>4.3844883067262757</v>
      </c>
      <c r="O218" s="56">
        <f t="shared" ca="1" si="291"/>
        <v>4.3844883067262757</v>
      </c>
      <c r="P218" s="56">
        <f t="shared" ca="1" si="291"/>
        <v>4.3844883067262757</v>
      </c>
      <c r="Q218" s="56">
        <f t="shared" ca="1" si="291"/>
        <v>4.3844883067262757</v>
      </c>
      <c r="R218" s="56">
        <f t="shared" ca="1" si="291"/>
        <v>4.3844883067262757</v>
      </c>
      <c r="S218" s="56">
        <f t="shared" ca="1" si="291"/>
        <v>4.3844883067262757</v>
      </c>
      <c r="T218" s="56">
        <f t="shared" ca="1" si="291"/>
        <v>4.3844883067262757</v>
      </c>
      <c r="U218" s="56">
        <f t="shared" ca="1" si="291"/>
        <v>4.3844883067262757</v>
      </c>
      <c r="V218" s="56">
        <f t="shared" ca="1" si="291"/>
        <v>4.3844883067262757</v>
      </c>
      <c r="W218" s="56">
        <f t="shared" ca="1" si="291"/>
        <v>4.3844883067262757</v>
      </c>
      <c r="X218" s="56">
        <f t="shared" ca="1" si="291"/>
        <v>4.3844883067262757</v>
      </c>
      <c r="Y218" s="56">
        <f t="shared" ca="1" si="291"/>
        <v>4.3844883067262757</v>
      </c>
      <c r="Z218" s="56">
        <f t="shared" ca="1" si="291"/>
        <v>4.3844883067262757</v>
      </c>
      <c r="AA218" s="56">
        <f t="shared" ca="1" si="291"/>
        <v>4.3844883067262757</v>
      </c>
      <c r="AB218" s="56">
        <f t="shared" ca="1" si="291"/>
        <v>4.3844883067262757</v>
      </c>
      <c r="AC218" s="56">
        <f t="shared" ca="1" si="291"/>
        <v>4.3844883067262757</v>
      </c>
      <c r="AD218" s="56">
        <f t="shared" ca="1" si="291"/>
        <v>4.3844883067262757</v>
      </c>
      <c r="AE218" s="56">
        <f t="shared" ca="1" si="291"/>
        <v>4.3844883067262757</v>
      </c>
    </row>
    <row r="219" spans="3:31" x14ac:dyDescent="0.3">
      <c r="K219" s="56"/>
      <c r="L219" s="56"/>
      <c r="M219" s="56"/>
      <c r="N219" s="56"/>
      <c r="O219" s="56"/>
      <c r="P219" s="56"/>
      <c r="Q219" s="56"/>
      <c r="R219" s="56"/>
      <c r="S219" s="56"/>
      <c r="T219" s="56"/>
      <c r="U219" s="56"/>
      <c r="V219" s="56"/>
      <c r="W219" s="56"/>
      <c r="X219" s="56"/>
      <c r="Y219" s="56"/>
      <c r="Z219" s="56"/>
      <c r="AA219" s="56"/>
      <c r="AB219" s="56"/>
      <c r="AC219" s="56"/>
      <c r="AD219" s="56"/>
      <c r="AE219" s="56"/>
    </row>
    <row r="220" spans="3:31" x14ac:dyDescent="0.3">
      <c r="C220" t="s">
        <v>772</v>
      </c>
      <c r="E220" t="s">
        <v>613</v>
      </c>
      <c r="F220" s="32" cm="1">
        <f t="array" aca="1" ref="F220" ca="1">OFFSET(INDIRECT($C221),,2)</f>
        <v>0</v>
      </c>
      <c r="G220" s="32" cm="1">
        <f t="array" aca="1" ref="G220" ca="1">OFFSET(INDIRECT($C221),,3)</f>
        <v>20</v>
      </c>
      <c r="I220" s="49">
        <f ca="1">SUM(K220:AE220)</f>
        <v>21</v>
      </c>
      <c r="K220" s="55">
        <f t="shared" ref="K220:AE220" ca="1" si="292">IF(AND(K$1&gt;=$F220,K$1&lt;=$G220),1,0)</f>
        <v>1</v>
      </c>
      <c r="L220" s="55">
        <f t="shared" ca="1" si="292"/>
        <v>1</v>
      </c>
      <c r="M220" s="55">
        <f t="shared" ca="1" si="292"/>
        <v>1</v>
      </c>
      <c r="N220" s="55">
        <f t="shared" ca="1" si="292"/>
        <v>1</v>
      </c>
      <c r="O220" s="55">
        <f t="shared" ca="1" si="292"/>
        <v>1</v>
      </c>
      <c r="P220" s="55">
        <f t="shared" ca="1" si="292"/>
        <v>1</v>
      </c>
      <c r="Q220" s="55">
        <f t="shared" ca="1" si="292"/>
        <v>1</v>
      </c>
      <c r="R220" s="55">
        <f t="shared" ca="1" si="292"/>
        <v>1</v>
      </c>
      <c r="S220" s="55">
        <f t="shared" ca="1" si="292"/>
        <v>1</v>
      </c>
      <c r="T220" s="55">
        <f t="shared" ca="1" si="292"/>
        <v>1</v>
      </c>
      <c r="U220" s="55">
        <f t="shared" ca="1" si="292"/>
        <v>1</v>
      </c>
      <c r="V220" s="55">
        <f t="shared" ca="1" si="292"/>
        <v>1</v>
      </c>
      <c r="W220" s="55">
        <f t="shared" ca="1" si="292"/>
        <v>1</v>
      </c>
      <c r="X220" s="55">
        <f t="shared" ca="1" si="292"/>
        <v>1</v>
      </c>
      <c r="Y220" s="55">
        <f t="shared" ca="1" si="292"/>
        <v>1</v>
      </c>
      <c r="Z220" s="55">
        <f t="shared" ca="1" si="292"/>
        <v>1</v>
      </c>
      <c r="AA220" s="55">
        <f t="shared" ca="1" si="292"/>
        <v>1</v>
      </c>
      <c r="AB220" s="55">
        <f t="shared" ca="1" si="292"/>
        <v>1</v>
      </c>
      <c r="AC220" s="55">
        <f t="shared" ca="1" si="292"/>
        <v>1</v>
      </c>
      <c r="AD220" s="55">
        <f t="shared" ca="1" si="292"/>
        <v>1</v>
      </c>
      <c r="AE220" s="55">
        <f t="shared" ca="1" si="292"/>
        <v>1</v>
      </c>
    </row>
    <row r="221" spans="3:31" x14ac:dyDescent="0.3">
      <c r="C221" t="s">
        <v>772</v>
      </c>
      <c r="D221" s="32" t="str" cm="1">
        <f t="array" aca="1" ref="D221" ca="1">OFFSET(INDIRECT($C221),,-2)</f>
        <v>Bio extract</v>
      </c>
      <c r="E221" s="69" t="str" cm="1">
        <f t="array" aca="1" ref="E221" ca="1">OFFSET(INDIRECT($C221),,1)</f>
        <v>EUR/ha/annum</v>
      </c>
      <c r="F221" s="32" cm="1">
        <f t="array" aca="1" ref="F221" ca="1">INDIRECT($C221)</f>
        <v>2.5054218895578715</v>
      </c>
      <c r="H221" t="s">
        <v>606</v>
      </c>
      <c r="I221" s="49">
        <f ca="1">SUM(K221:AE221)</f>
        <v>52.613859680715315</v>
      </c>
      <c r="K221" s="56">
        <f t="shared" ref="K221:AE221" ca="1" si="293">K220*$F221</f>
        <v>2.5054218895578715</v>
      </c>
      <c r="L221" s="56">
        <f t="shared" ca="1" si="293"/>
        <v>2.5054218895578715</v>
      </c>
      <c r="M221" s="56">
        <f t="shared" ca="1" si="293"/>
        <v>2.5054218895578715</v>
      </c>
      <c r="N221" s="56">
        <f t="shared" ca="1" si="293"/>
        <v>2.5054218895578715</v>
      </c>
      <c r="O221" s="56">
        <f t="shared" ca="1" si="293"/>
        <v>2.5054218895578715</v>
      </c>
      <c r="P221" s="56">
        <f t="shared" ca="1" si="293"/>
        <v>2.5054218895578715</v>
      </c>
      <c r="Q221" s="56">
        <f t="shared" ca="1" si="293"/>
        <v>2.5054218895578715</v>
      </c>
      <c r="R221" s="56">
        <f t="shared" ca="1" si="293"/>
        <v>2.5054218895578715</v>
      </c>
      <c r="S221" s="56">
        <f t="shared" ca="1" si="293"/>
        <v>2.5054218895578715</v>
      </c>
      <c r="T221" s="56">
        <f t="shared" ca="1" si="293"/>
        <v>2.5054218895578715</v>
      </c>
      <c r="U221" s="56">
        <f t="shared" ca="1" si="293"/>
        <v>2.5054218895578715</v>
      </c>
      <c r="V221" s="56">
        <f t="shared" ca="1" si="293"/>
        <v>2.5054218895578715</v>
      </c>
      <c r="W221" s="56">
        <f t="shared" ca="1" si="293"/>
        <v>2.5054218895578715</v>
      </c>
      <c r="X221" s="56">
        <f t="shared" ca="1" si="293"/>
        <v>2.5054218895578715</v>
      </c>
      <c r="Y221" s="56">
        <f t="shared" ca="1" si="293"/>
        <v>2.5054218895578715</v>
      </c>
      <c r="Z221" s="56">
        <f t="shared" ca="1" si="293"/>
        <v>2.5054218895578715</v>
      </c>
      <c r="AA221" s="56">
        <f t="shared" ca="1" si="293"/>
        <v>2.5054218895578715</v>
      </c>
      <c r="AB221" s="56">
        <f t="shared" ca="1" si="293"/>
        <v>2.5054218895578715</v>
      </c>
      <c r="AC221" s="56">
        <f t="shared" ca="1" si="293"/>
        <v>2.5054218895578715</v>
      </c>
      <c r="AD221" s="56">
        <f t="shared" ca="1" si="293"/>
        <v>2.5054218895578715</v>
      </c>
      <c r="AE221" s="56">
        <f t="shared" ca="1" si="293"/>
        <v>2.5054218895578715</v>
      </c>
    </row>
    <row r="222" spans="3:31" x14ac:dyDescent="0.3">
      <c r="K222" s="56"/>
      <c r="L222" s="56"/>
      <c r="M222" s="56"/>
      <c r="N222" s="56"/>
      <c r="O222" s="56"/>
      <c r="P222" s="56"/>
      <c r="Q222" s="56"/>
      <c r="R222" s="56"/>
      <c r="S222" s="56"/>
      <c r="T222" s="56"/>
      <c r="U222" s="56"/>
      <c r="V222" s="56"/>
      <c r="W222" s="56"/>
      <c r="X222" s="56"/>
      <c r="Y222" s="56"/>
      <c r="Z222" s="56"/>
      <c r="AA222" s="56"/>
      <c r="AB222" s="56"/>
      <c r="AC222" s="56"/>
      <c r="AD222" s="56"/>
      <c r="AE222" s="56"/>
    </row>
    <row r="223" spans="3:31" x14ac:dyDescent="0.3">
      <c r="C223" t="s">
        <v>773</v>
      </c>
      <c r="E223" t="s">
        <v>613</v>
      </c>
      <c r="F223" s="32" cm="1">
        <f t="array" aca="1" ref="F223" ca="1">OFFSET(INDIRECT($C224),,2)</f>
        <v>0</v>
      </c>
      <c r="G223" s="32" cm="1">
        <f t="array" aca="1" ref="G223" ca="1">OFFSET(INDIRECT($C224),,3)</f>
        <v>20</v>
      </c>
      <c r="I223" s="49">
        <f ca="1">SUM(K223:AE223)</f>
        <v>21</v>
      </c>
      <c r="K223" s="55">
        <f t="shared" ref="K223:AE223" ca="1" si="294">IF(AND(K$1&gt;=$F223,K$1&lt;=$G223),1,0)</f>
        <v>1</v>
      </c>
      <c r="L223" s="55">
        <f t="shared" ca="1" si="294"/>
        <v>1</v>
      </c>
      <c r="M223" s="55">
        <f t="shared" ca="1" si="294"/>
        <v>1</v>
      </c>
      <c r="N223" s="55">
        <f t="shared" ca="1" si="294"/>
        <v>1</v>
      </c>
      <c r="O223" s="55">
        <f t="shared" ca="1" si="294"/>
        <v>1</v>
      </c>
      <c r="P223" s="55">
        <f t="shared" ca="1" si="294"/>
        <v>1</v>
      </c>
      <c r="Q223" s="55">
        <f t="shared" ca="1" si="294"/>
        <v>1</v>
      </c>
      <c r="R223" s="55">
        <f t="shared" ca="1" si="294"/>
        <v>1</v>
      </c>
      <c r="S223" s="55">
        <f t="shared" ca="1" si="294"/>
        <v>1</v>
      </c>
      <c r="T223" s="55">
        <f t="shared" ca="1" si="294"/>
        <v>1</v>
      </c>
      <c r="U223" s="55">
        <f t="shared" ca="1" si="294"/>
        <v>1</v>
      </c>
      <c r="V223" s="55">
        <f t="shared" ca="1" si="294"/>
        <v>1</v>
      </c>
      <c r="W223" s="55">
        <f t="shared" ca="1" si="294"/>
        <v>1</v>
      </c>
      <c r="X223" s="55">
        <f t="shared" ca="1" si="294"/>
        <v>1</v>
      </c>
      <c r="Y223" s="55">
        <f t="shared" ca="1" si="294"/>
        <v>1</v>
      </c>
      <c r="Z223" s="55">
        <f t="shared" ca="1" si="294"/>
        <v>1</v>
      </c>
      <c r="AA223" s="55">
        <f t="shared" ca="1" si="294"/>
        <v>1</v>
      </c>
      <c r="AB223" s="55">
        <f t="shared" ca="1" si="294"/>
        <v>1</v>
      </c>
      <c r="AC223" s="55">
        <f t="shared" ca="1" si="294"/>
        <v>1</v>
      </c>
      <c r="AD223" s="55">
        <f t="shared" ca="1" si="294"/>
        <v>1</v>
      </c>
      <c r="AE223" s="55">
        <f t="shared" ca="1" si="294"/>
        <v>1</v>
      </c>
    </row>
    <row r="224" spans="3:31" x14ac:dyDescent="0.3">
      <c r="C224" t="s">
        <v>773</v>
      </c>
      <c r="D224" s="32" t="str" cm="1">
        <f t="array" aca="1" ref="D224" ca="1">OFFSET(INDIRECT($C224),,-2)</f>
        <v>Watering labor first 3 days (3 times per day)</v>
      </c>
      <c r="E224" s="69" t="str" cm="1">
        <f t="array" aca="1" ref="E224" ca="1">OFFSET(INDIRECT($C224),,1)</f>
        <v>EUR/ha/annum</v>
      </c>
      <c r="F224" s="32" cm="1">
        <f t="array" aca="1" ref="F224" ca="1">INDIRECT($C224)</f>
        <v>3.0828433406669125</v>
      </c>
      <c r="H224" t="s">
        <v>606</v>
      </c>
      <c r="I224" s="49">
        <f ca="1">SUM(K224:AE224)</f>
        <v>64.739710154005166</v>
      </c>
      <c r="K224" s="56">
        <f t="shared" ref="K224:AE224" ca="1" si="295">K223*$F224</f>
        <v>3.0828433406669125</v>
      </c>
      <c r="L224" s="56">
        <f t="shared" ca="1" si="295"/>
        <v>3.0828433406669125</v>
      </c>
      <c r="M224" s="56">
        <f t="shared" ca="1" si="295"/>
        <v>3.0828433406669125</v>
      </c>
      <c r="N224" s="56">
        <f t="shared" ca="1" si="295"/>
        <v>3.0828433406669125</v>
      </c>
      <c r="O224" s="56">
        <f t="shared" ca="1" si="295"/>
        <v>3.0828433406669125</v>
      </c>
      <c r="P224" s="56">
        <f t="shared" ca="1" si="295"/>
        <v>3.0828433406669125</v>
      </c>
      <c r="Q224" s="56">
        <f t="shared" ca="1" si="295"/>
        <v>3.0828433406669125</v>
      </c>
      <c r="R224" s="56">
        <f t="shared" ca="1" si="295"/>
        <v>3.0828433406669125</v>
      </c>
      <c r="S224" s="56">
        <f t="shared" ca="1" si="295"/>
        <v>3.0828433406669125</v>
      </c>
      <c r="T224" s="56">
        <f t="shared" ca="1" si="295"/>
        <v>3.0828433406669125</v>
      </c>
      <c r="U224" s="56">
        <f t="shared" ca="1" si="295"/>
        <v>3.0828433406669125</v>
      </c>
      <c r="V224" s="56">
        <f t="shared" ca="1" si="295"/>
        <v>3.0828433406669125</v>
      </c>
      <c r="W224" s="56">
        <f t="shared" ca="1" si="295"/>
        <v>3.0828433406669125</v>
      </c>
      <c r="X224" s="56">
        <f t="shared" ca="1" si="295"/>
        <v>3.0828433406669125</v>
      </c>
      <c r="Y224" s="56">
        <f t="shared" ca="1" si="295"/>
        <v>3.0828433406669125</v>
      </c>
      <c r="Z224" s="56">
        <f t="shared" ca="1" si="295"/>
        <v>3.0828433406669125</v>
      </c>
      <c r="AA224" s="56">
        <f t="shared" ca="1" si="295"/>
        <v>3.0828433406669125</v>
      </c>
      <c r="AB224" s="56">
        <f t="shared" ca="1" si="295"/>
        <v>3.0828433406669125</v>
      </c>
      <c r="AC224" s="56">
        <f t="shared" ca="1" si="295"/>
        <v>3.0828433406669125</v>
      </c>
      <c r="AD224" s="56">
        <f t="shared" ca="1" si="295"/>
        <v>3.0828433406669125</v>
      </c>
      <c r="AE224" s="56">
        <f t="shared" ca="1" si="295"/>
        <v>3.0828433406669125</v>
      </c>
    </row>
    <row r="225" spans="3:31" x14ac:dyDescent="0.3">
      <c r="K225" s="56"/>
      <c r="L225" s="56"/>
      <c r="M225" s="56"/>
      <c r="N225" s="56"/>
      <c r="O225" s="56"/>
      <c r="P225" s="56"/>
      <c r="Q225" s="56"/>
      <c r="R225" s="56"/>
      <c r="S225" s="56"/>
      <c r="T225" s="56"/>
      <c r="U225" s="56"/>
      <c r="V225" s="56"/>
      <c r="W225" s="56"/>
      <c r="X225" s="56"/>
      <c r="Y225" s="56"/>
      <c r="Z225" s="56"/>
      <c r="AA225" s="56"/>
      <c r="AB225" s="56"/>
      <c r="AC225" s="56"/>
      <c r="AD225" s="56"/>
      <c r="AE225" s="56"/>
    </row>
    <row r="226" spans="3:31" x14ac:dyDescent="0.3">
      <c r="C226" t="s">
        <v>774</v>
      </c>
      <c r="E226" t="s">
        <v>613</v>
      </c>
      <c r="F226" s="32" cm="1">
        <f t="array" aca="1" ref="F226" ca="1">OFFSET(INDIRECT($C227),,2)</f>
        <v>0</v>
      </c>
      <c r="G226" s="32" cm="1">
        <f t="array" aca="1" ref="G226" ca="1">OFFSET(INDIRECT($C227),,3)</f>
        <v>20</v>
      </c>
      <c r="I226" s="49">
        <f ca="1">SUM(K226:AE226)</f>
        <v>21</v>
      </c>
      <c r="K226" s="55">
        <f t="shared" ref="K226:AE226" ca="1" si="296">IF(AND(K$1&gt;=$F226,K$1&lt;=$G226),1,0)</f>
        <v>1</v>
      </c>
      <c r="L226" s="55">
        <f t="shared" ca="1" si="296"/>
        <v>1</v>
      </c>
      <c r="M226" s="55">
        <f t="shared" ca="1" si="296"/>
        <v>1</v>
      </c>
      <c r="N226" s="55">
        <f t="shared" ca="1" si="296"/>
        <v>1</v>
      </c>
      <c r="O226" s="55">
        <f t="shared" ca="1" si="296"/>
        <v>1</v>
      </c>
      <c r="P226" s="55">
        <f t="shared" ca="1" si="296"/>
        <v>1</v>
      </c>
      <c r="Q226" s="55">
        <f t="shared" ca="1" si="296"/>
        <v>1</v>
      </c>
      <c r="R226" s="55">
        <f t="shared" ca="1" si="296"/>
        <v>1</v>
      </c>
      <c r="S226" s="55">
        <f t="shared" ca="1" si="296"/>
        <v>1</v>
      </c>
      <c r="T226" s="55">
        <f t="shared" ca="1" si="296"/>
        <v>1</v>
      </c>
      <c r="U226" s="55">
        <f t="shared" ca="1" si="296"/>
        <v>1</v>
      </c>
      <c r="V226" s="55">
        <f t="shared" ca="1" si="296"/>
        <v>1</v>
      </c>
      <c r="W226" s="55">
        <f t="shared" ca="1" si="296"/>
        <v>1</v>
      </c>
      <c r="X226" s="55">
        <f t="shared" ca="1" si="296"/>
        <v>1</v>
      </c>
      <c r="Y226" s="55">
        <f t="shared" ca="1" si="296"/>
        <v>1</v>
      </c>
      <c r="Z226" s="55">
        <f t="shared" ca="1" si="296"/>
        <v>1</v>
      </c>
      <c r="AA226" s="55">
        <f t="shared" ca="1" si="296"/>
        <v>1</v>
      </c>
      <c r="AB226" s="55">
        <f t="shared" ca="1" si="296"/>
        <v>1</v>
      </c>
      <c r="AC226" s="55">
        <f t="shared" ca="1" si="296"/>
        <v>1</v>
      </c>
      <c r="AD226" s="55">
        <f t="shared" ca="1" si="296"/>
        <v>1</v>
      </c>
      <c r="AE226" s="55">
        <f t="shared" ca="1" si="296"/>
        <v>1</v>
      </c>
    </row>
    <row r="227" spans="3:31" x14ac:dyDescent="0.3">
      <c r="C227" t="s">
        <v>774</v>
      </c>
      <c r="D227" s="32" t="str" cm="1">
        <f t="array" aca="1" ref="D227" ca="1">OFFSET(INDIRECT($C227),,-2)</f>
        <v>Watering labor 4th to 45th days (2 times per day)</v>
      </c>
      <c r="E227" s="69" t="str" cm="1">
        <f t="array" aca="1" ref="E227" ca="1">OFFSET(INDIRECT($C227),,1)</f>
        <v>EUR/ha/annum</v>
      </c>
      <c r="F227" s="32" cm="1">
        <f t="array" aca="1" ref="F227" ca="1">INDIRECT($C227)</f>
        <v>28.773204512891184</v>
      </c>
      <c r="H227" t="s">
        <v>606</v>
      </c>
      <c r="I227" s="49">
        <f ca="1">SUM(K227:AE227)</f>
        <v>604.23729477071504</v>
      </c>
      <c r="K227" s="56">
        <f t="shared" ref="K227:AE227" ca="1" si="297">K226*$F227</f>
        <v>28.773204512891184</v>
      </c>
      <c r="L227" s="56">
        <f t="shared" ca="1" si="297"/>
        <v>28.773204512891184</v>
      </c>
      <c r="M227" s="56">
        <f t="shared" ca="1" si="297"/>
        <v>28.773204512891184</v>
      </c>
      <c r="N227" s="56">
        <f t="shared" ca="1" si="297"/>
        <v>28.773204512891184</v>
      </c>
      <c r="O227" s="56">
        <f t="shared" ca="1" si="297"/>
        <v>28.773204512891184</v>
      </c>
      <c r="P227" s="56">
        <f t="shared" ca="1" si="297"/>
        <v>28.773204512891184</v>
      </c>
      <c r="Q227" s="56">
        <f t="shared" ca="1" si="297"/>
        <v>28.773204512891184</v>
      </c>
      <c r="R227" s="56">
        <f t="shared" ca="1" si="297"/>
        <v>28.773204512891184</v>
      </c>
      <c r="S227" s="56">
        <f t="shared" ca="1" si="297"/>
        <v>28.773204512891184</v>
      </c>
      <c r="T227" s="56">
        <f t="shared" ca="1" si="297"/>
        <v>28.773204512891184</v>
      </c>
      <c r="U227" s="56">
        <f t="shared" ca="1" si="297"/>
        <v>28.773204512891184</v>
      </c>
      <c r="V227" s="56">
        <f t="shared" ca="1" si="297"/>
        <v>28.773204512891184</v>
      </c>
      <c r="W227" s="56">
        <f t="shared" ca="1" si="297"/>
        <v>28.773204512891184</v>
      </c>
      <c r="X227" s="56">
        <f t="shared" ca="1" si="297"/>
        <v>28.773204512891184</v>
      </c>
      <c r="Y227" s="56">
        <f t="shared" ca="1" si="297"/>
        <v>28.773204512891184</v>
      </c>
      <c r="Z227" s="56">
        <f t="shared" ca="1" si="297"/>
        <v>28.773204512891184</v>
      </c>
      <c r="AA227" s="56">
        <f t="shared" ca="1" si="297"/>
        <v>28.773204512891184</v>
      </c>
      <c r="AB227" s="56">
        <f t="shared" ca="1" si="297"/>
        <v>28.773204512891184</v>
      </c>
      <c r="AC227" s="56">
        <f t="shared" ca="1" si="297"/>
        <v>28.773204512891184</v>
      </c>
      <c r="AD227" s="56">
        <f t="shared" ca="1" si="297"/>
        <v>28.773204512891184</v>
      </c>
      <c r="AE227" s="56">
        <f t="shared" ca="1" si="297"/>
        <v>28.773204512891184</v>
      </c>
    </row>
    <row r="228" spans="3:31" x14ac:dyDescent="0.3">
      <c r="K228" s="56"/>
      <c r="L228" s="56"/>
      <c r="M228" s="56"/>
      <c r="N228" s="56"/>
      <c r="O228" s="56"/>
      <c r="P228" s="56"/>
      <c r="Q228" s="56"/>
      <c r="R228" s="56"/>
      <c r="S228" s="56"/>
      <c r="T228" s="56"/>
      <c r="U228" s="56"/>
      <c r="V228" s="56"/>
      <c r="W228" s="56"/>
      <c r="X228" s="56"/>
      <c r="Y228" s="56"/>
      <c r="Z228" s="56"/>
      <c r="AA228" s="56"/>
      <c r="AB228" s="56"/>
      <c r="AC228" s="56"/>
      <c r="AD228" s="56"/>
      <c r="AE228" s="56"/>
    </row>
    <row r="229" spans="3:31" x14ac:dyDescent="0.3">
      <c r="C229" t="s">
        <v>775</v>
      </c>
      <c r="E229" t="s">
        <v>613</v>
      </c>
      <c r="F229" s="32" cm="1">
        <f t="array" aca="1" ref="F229" ca="1">OFFSET(INDIRECT($C230),,2)</f>
        <v>0</v>
      </c>
      <c r="G229" s="32" cm="1">
        <f t="array" aca="1" ref="G229" ca="1">OFFSET(INDIRECT($C230),,3)</f>
        <v>20</v>
      </c>
      <c r="I229" s="49">
        <f ca="1">SUM(K229:AE229)</f>
        <v>21</v>
      </c>
      <c r="K229" s="55">
        <f t="shared" ref="K229:AE229" ca="1" si="298">IF(AND(K$1&gt;=$F229,K$1&lt;=$G229),1,0)</f>
        <v>1</v>
      </c>
      <c r="L229" s="55">
        <f t="shared" ca="1" si="298"/>
        <v>1</v>
      </c>
      <c r="M229" s="55">
        <f t="shared" ca="1" si="298"/>
        <v>1</v>
      </c>
      <c r="N229" s="55">
        <f t="shared" ca="1" si="298"/>
        <v>1</v>
      </c>
      <c r="O229" s="55">
        <f t="shared" ca="1" si="298"/>
        <v>1</v>
      </c>
      <c r="P229" s="55">
        <f t="shared" ca="1" si="298"/>
        <v>1</v>
      </c>
      <c r="Q229" s="55">
        <f t="shared" ca="1" si="298"/>
        <v>1</v>
      </c>
      <c r="R229" s="55">
        <f t="shared" ca="1" si="298"/>
        <v>1</v>
      </c>
      <c r="S229" s="55">
        <f t="shared" ca="1" si="298"/>
        <v>1</v>
      </c>
      <c r="T229" s="55">
        <f t="shared" ca="1" si="298"/>
        <v>1</v>
      </c>
      <c r="U229" s="55">
        <f t="shared" ca="1" si="298"/>
        <v>1</v>
      </c>
      <c r="V229" s="55">
        <f t="shared" ca="1" si="298"/>
        <v>1</v>
      </c>
      <c r="W229" s="55">
        <f t="shared" ca="1" si="298"/>
        <v>1</v>
      </c>
      <c r="X229" s="55">
        <f t="shared" ca="1" si="298"/>
        <v>1</v>
      </c>
      <c r="Y229" s="55">
        <f t="shared" ca="1" si="298"/>
        <v>1</v>
      </c>
      <c r="Z229" s="55">
        <f t="shared" ca="1" si="298"/>
        <v>1</v>
      </c>
      <c r="AA229" s="55">
        <f t="shared" ca="1" si="298"/>
        <v>1</v>
      </c>
      <c r="AB229" s="55">
        <f t="shared" ca="1" si="298"/>
        <v>1</v>
      </c>
      <c r="AC229" s="55">
        <f t="shared" ca="1" si="298"/>
        <v>1</v>
      </c>
      <c r="AD229" s="55">
        <f t="shared" ca="1" si="298"/>
        <v>1</v>
      </c>
      <c r="AE229" s="55">
        <f t="shared" ca="1" si="298"/>
        <v>1</v>
      </c>
    </row>
    <row r="230" spans="3:31" x14ac:dyDescent="0.3">
      <c r="C230" t="s">
        <v>775</v>
      </c>
      <c r="D230" s="32" t="str" cm="1">
        <f t="array" aca="1" ref="D230" ca="1">OFFSET(INDIRECT($C230),,-2)</f>
        <v>Seedling preparation labor 1 hour</v>
      </c>
      <c r="E230" s="69" t="str" cm="1">
        <f t="array" aca="1" ref="E230" ca="1">OFFSET(INDIRECT($C230),,1)</f>
        <v>EUR/ha/annum</v>
      </c>
      <c r="F230" s="32" cm="1">
        <f t="array" aca="1" ref="F230" ca="1">INDIRECT($C230)</f>
        <v>0.68507629792598057</v>
      </c>
      <c r="H230" t="s">
        <v>606</v>
      </c>
      <c r="I230" s="49">
        <f ca="1">SUM(K230:AE230)</f>
        <v>14.386602256445597</v>
      </c>
      <c r="K230" s="56">
        <f t="shared" ref="K230:AE230" ca="1" si="299">K229*$F230</f>
        <v>0.68507629792598057</v>
      </c>
      <c r="L230" s="56">
        <f t="shared" ca="1" si="299"/>
        <v>0.68507629792598057</v>
      </c>
      <c r="M230" s="56">
        <f t="shared" ca="1" si="299"/>
        <v>0.68507629792598057</v>
      </c>
      <c r="N230" s="56">
        <f t="shared" ca="1" si="299"/>
        <v>0.68507629792598057</v>
      </c>
      <c r="O230" s="56">
        <f t="shared" ca="1" si="299"/>
        <v>0.68507629792598057</v>
      </c>
      <c r="P230" s="56">
        <f t="shared" ca="1" si="299"/>
        <v>0.68507629792598057</v>
      </c>
      <c r="Q230" s="56">
        <f t="shared" ca="1" si="299"/>
        <v>0.68507629792598057</v>
      </c>
      <c r="R230" s="56">
        <f t="shared" ca="1" si="299"/>
        <v>0.68507629792598057</v>
      </c>
      <c r="S230" s="56">
        <f t="shared" ca="1" si="299"/>
        <v>0.68507629792598057</v>
      </c>
      <c r="T230" s="56">
        <f t="shared" ca="1" si="299"/>
        <v>0.68507629792598057</v>
      </c>
      <c r="U230" s="56">
        <f t="shared" ca="1" si="299"/>
        <v>0.68507629792598057</v>
      </c>
      <c r="V230" s="56">
        <f t="shared" ca="1" si="299"/>
        <v>0.68507629792598057</v>
      </c>
      <c r="W230" s="56">
        <f t="shared" ca="1" si="299"/>
        <v>0.68507629792598057</v>
      </c>
      <c r="X230" s="56">
        <f t="shared" ca="1" si="299"/>
        <v>0.68507629792598057</v>
      </c>
      <c r="Y230" s="56">
        <f t="shared" ca="1" si="299"/>
        <v>0.68507629792598057</v>
      </c>
      <c r="Z230" s="56">
        <f t="shared" ca="1" si="299"/>
        <v>0.68507629792598057</v>
      </c>
      <c r="AA230" s="56">
        <f t="shared" ca="1" si="299"/>
        <v>0.68507629792598057</v>
      </c>
      <c r="AB230" s="56">
        <f t="shared" ca="1" si="299"/>
        <v>0.68507629792598057</v>
      </c>
      <c r="AC230" s="56">
        <f t="shared" ca="1" si="299"/>
        <v>0.68507629792598057</v>
      </c>
      <c r="AD230" s="56">
        <f t="shared" ca="1" si="299"/>
        <v>0.68507629792598057</v>
      </c>
      <c r="AE230" s="56">
        <f t="shared" ca="1" si="299"/>
        <v>0.68507629792598057</v>
      </c>
    </row>
    <row r="231" spans="3:31" x14ac:dyDescent="0.3">
      <c r="K231" s="56"/>
      <c r="L231" s="56"/>
      <c r="M231" s="56"/>
      <c r="N231" s="56"/>
      <c r="O231" s="56"/>
      <c r="P231" s="56"/>
      <c r="Q231" s="56"/>
      <c r="R231" s="56"/>
      <c r="S231" s="56"/>
      <c r="T231" s="56"/>
      <c r="U231" s="56"/>
      <c r="V231" s="56"/>
      <c r="W231" s="56"/>
      <c r="X231" s="56"/>
      <c r="Y231" s="56"/>
      <c r="Z231" s="56"/>
      <c r="AA231" s="56"/>
      <c r="AB231" s="56"/>
      <c r="AC231" s="56"/>
      <c r="AD231" s="56"/>
      <c r="AE231" s="56"/>
    </row>
    <row r="232" spans="3:31" x14ac:dyDescent="0.3">
      <c r="C232" t="s">
        <v>776</v>
      </c>
      <c r="E232" t="s">
        <v>613</v>
      </c>
      <c r="F232" s="32" cm="1">
        <f t="array" aca="1" ref="F232" ca="1">OFFSET(INDIRECT($C233),,2)</f>
        <v>0</v>
      </c>
      <c r="G232" s="32" cm="1">
        <f t="array" aca="1" ref="G232" ca="1">OFFSET(INDIRECT($C233),,3)</f>
        <v>20</v>
      </c>
      <c r="I232" s="49">
        <f ca="1">SUM(K232:AE232)</f>
        <v>21</v>
      </c>
      <c r="K232" s="55">
        <f t="shared" ref="K232:AE232" ca="1" si="300">IF(AND(K$1&gt;=$F232,K$1&lt;=$G232),1,0)</f>
        <v>1</v>
      </c>
      <c r="L232" s="55">
        <f t="shared" ca="1" si="300"/>
        <v>1</v>
      </c>
      <c r="M232" s="55">
        <f t="shared" ca="1" si="300"/>
        <v>1</v>
      </c>
      <c r="N232" s="55">
        <f t="shared" ca="1" si="300"/>
        <v>1</v>
      </c>
      <c r="O232" s="55">
        <f t="shared" ca="1" si="300"/>
        <v>1</v>
      </c>
      <c r="P232" s="55">
        <f t="shared" ca="1" si="300"/>
        <v>1</v>
      </c>
      <c r="Q232" s="55">
        <f t="shared" ca="1" si="300"/>
        <v>1</v>
      </c>
      <c r="R232" s="55">
        <f t="shared" ca="1" si="300"/>
        <v>1</v>
      </c>
      <c r="S232" s="55">
        <f t="shared" ca="1" si="300"/>
        <v>1</v>
      </c>
      <c r="T232" s="55">
        <f t="shared" ca="1" si="300"/>
        <v>1</v>
      </c>
      <c r="U232" s="55">
        <f t="shared" ca="1" si="300"/>
        <v>1</v>
      </c>
      <c r="V232" s="55">
        <f t="shared" ca="1" si="300"/>
        <v>1</v>
      </c>
      <c r="W232" s="55">
        <f t="shared" ca="1" si="300"/>
        <v>1</v>
      </c>
      <c r="X232" s="55">
        <f t="shared" ca="1" si="300"/>
        <v>1</v>
      </c>
      <c r="Y232" s="55">
        <f t="shared" ca="1" si="300"/>
        <v>1</v>
      </c>
      <c r="Z232" s="55">
        <f t="shared" ca="1" si="300"/>
        <v>1</v>
      </c>
      <c r="AA232" s="55">
        <f t="shared" ca="1" si="300"/>
        <v>1</v>
      </c>
      <c r="AB232" s="55">
        <f t="shared" ca="1" si="300"/>
        <v>1</v>
      </c>
      <c r="AC232" s="55">
        <f t="shared" ca="1" si="300"/>
        <v>1</v>
      </c>
      <c r="AD232" s="55">
        <f t="shared" ca="1" si="300"/>
        <v>1</v>
      </c>
      <c r="AE232" s="55">
        <f t="shared" ca="1" si="300"/>
        <v>1</v>
      </c>
    </row>
    <row r="233" spans="3:31" x14ac:dyDescent="0.3">
      <c r="C233" t="s">
        <v>776</v>
      </c>
      <c r="D233" s="32" t="str" cm="1">
        <f t="array" aca="1" ref="D233" ca="1">OFFSET(INDIRECT($C233),,-2)</f>
        <v xml:space="preserve">Seedling preparation labor 18 days for watering 5 minutes per day </v>
      </c>
      <c r="E233" s="69" t="str" cm="1">
        <f t="array" aca="1" ref="E233" ca="1">OFFSET(INDIRECT($C233),,1)</f>
        <v>EUR/ha/annum</v>
      </c>
      <c r="F233" s="32" cm="1">
        <f t="array" aca="1" ref="F233" ca="1">INDIRECT($C233)</f>
        <v>1.0276144468889707</v>
      </c>
      <c r="H233" t="s">
        <v>606</v>
      </c>
      <c r="I233" s="49">
        <f ca="1">SUM(K233:AE233)</f>
        <v>21.579903384668388</v>
      </c>
      <c r="K233" s="56">
        <f t="shared" ref="K233:AE233" ca="1" si="301">K232*$F233</f>
        <v>1.0276144468889707</v>
      </c>
      <c r="L233" s="56">
        <f t="shared" ca="1" si="301"/>
        <v>1.0276144468889707</v>
      </c>
      <c r="M233" s="56">
        <f t="shared" ca="1" si="301"/>
        <v>1.0276144468889707</v>
      </c>
      <c r="N233" s="56">
        <f t="shared" ca="1" si="301"/>
        <v>1.0276144468889707</v>
      </c>
      <c r="O233" s="56">
        <f t="shared" ca="1" si="301"/>
        <v>1.0276144468889707</v>
      </c>
      <c r="P233" s="56">
        <f t="shared" ca="1" si="301"/>
        <v>1.0276144468889707</v>
      </c>
      <c r="Q233" s="56">
        <f t="shared" ca="1" si="301"/>
        <v>1.0276144468889707</v>
      </c>
      <c r="R233" s="56">
        <f t="shared" ca="1" si="301"/>
        <v>1.0276144468889707</v>
      </c>
      <c r="S233" s="56">
        <f t="shared" ca="1" si="301"/>
        <v>1.0276144468889707</v>
      </c>
      <c r="T233" s="56">
        <f t="shared" ca="1" si="301"/>
        <v>1.0276144468889707</v>
      </c>
      <c r="U233" s="56">
        <f t="shared" ca="1" si="301"/>
        <v>1.0276144468889707</v>
      </c>
      <c r="V233" s="56">
        <f t="shared" ca="1" si="301"/>
        <v>1.0276144468889707</v>
      </c>
      <c r="W233" s="56">
        <f t="shared" ca="1" si="301"/>
        <v>1.0276144468889707</v>
      </c>
      <c r="X233" s="56">
        <f t="shared" ca="1" si="301"/>
        <v>1.0276144468889707</v>
      </c>
      <c r="Y233" s="56">
        <f t="shared" ca="1" si="301"/>
        <v>1.0276144468889707</v>
      </c>
      <c r="Z233" s="56">
        <f t="shared" ca="1" si="301"/>
        <v>1.0276144468889707</v>
      </c>
      <c r="AA233" s="56">
        <f t="shared" ca="1" si="301"/>
        <v>1.0276144468889707</v>
      </c>
      <c r="AB233" s="56">
        <f t="shared" ca="1" si="301"/>
        <v>1.0276144468889707</v>
      </c>
      <c r="AC233" s="56">
        <f t="shared" ca="1" si="301"/>
        <v>1.0276144468889707</v>
      </c>
      <c r="AD233" s="56">
        <f t="shared" ca="1" si="301"/>
        <v>1.0276144468889707</v>
      </c>
      <c r="AE233" s="56">
        <f t="shared" ca="1" si="301"/>
        <v>1.0276144468889707</v>
      </c>
    </row>
    <row r="234" spans="3:31" x14ac:dyDescent="0.3">
      <c r="K234" s="56"/>
      <c r="L234" s="56"/>
      <c r="M234" s="56"/>
      <c r="N234" s="56"/>
      <c r="O234" s="56"/>
      <c r="P234" s="56"/>
      <c r="Q234" s="56"/>
      <c r="R234" s="56"/>
      <c r="S234" s="56"/>
      <c r="T234" s="56"/>
      <c r="U234" s="56"/>
      <c r="V234" s="56"/>
      <c r="W234" s="56"/>
      <c r="X234" s="56"/>
      <c r="Y234" s="56"/>
      <c r="Z234" s="56"/>
      <c r="AA234" s="56"/>
      <c r="AB234" s="56"/>
      <c r="AC234" s="56"/>
      <c r="AD234" s="56"/>
      <c r="AE234" s="56"/>
    </row>
    <row r="235" spans="3:31" x14ac:dyDescent="0.3">
      <c r="K235" s="56"/>
      <c r="L235" s="56"/>
      <c r="M235" s="56"/>
      <c r="N235" s="56"/>
      <c r="O235" s="56"/>
      <c r="P235" s="56"/>
      <c r="Q235" s="56"/>
      <c r="R235" s="56"/>
      <c r="S235" s="56"/>
      <c r="T235" s="56"/>
      <c r="U235" s="56"/>
      <c r="V235" s="56"/>
      <c r="W235" s="56"/>
      <c r="X235" s="56"/>
      <c r="Y235" s="56"/>
      <c r="Z235" s="56"/>
      <c r="AA235" s="56"/>
      <c r="AB235" s="56"/>
      <c r="AC235" s="56"/>
      <c r="AD235" s="56"/>
      <c r="AE235" s="56"/>
    </row>
    <row r="236" spans="3:31" x14ac:dyDescent="0.3">
      <c r="K236" s="56"/>
      <c r="L236" s="56"/>
      <c r="M236" s="56"/>
      <c r="N236" s="56"/>
      <c r="O236" s="56"/>
      <c r="P236" s="56"/>
      <c r="Q236" s="56"/>
      <c r="R236" s="56"/>
      <c r="S236" s="56"/>
      <c r="T236" s="56"/>
      <c r="U236" s="56"/>
      <c r="V236" s="56"/>
      <c r="W236" s="56"/>
      <c r="X236" s="56"/>
      <c r="Y236" s="56"/>
      <c r="Z236" s="56"/>
      <c r="AA236" s="56"/>
      <c r="AB236" s="56"/>
      <c r="AC236" s="56"/>
      <c r="AD236" s="56"/>
      <c r="AE236" s="56"/>
    </row>
    <row r="237" spans="3:31" x14ac:dyDescent="0.3">
      <c r="K237" s="56"/>
      <c r="L237" s="56"/>
      <c r="M237" s="56"/>
      <c r="N237" s="56"/>
      <c r="O237" s="56"/>
      <c r="P237" s="56"/>
      <c r="Q237" s="56"/>
      <c r="R237" s="56"/>
      <c r="S237" s="56"/>
      <c r="T237" s="56"/>
      <c r="U237" s="56"/>
      <c r="V237" s="56"/>
      <c r="W237" s="56"/>
      <c r="X237" s="56"/>
      <c r="Y237" s="56"/>
      <c r="Z237" s="56"/>
      <c r="AA237" s="56"/>
      <c r="AB237" s="56"/>
      <c r="AC237" s="56"/>
      <c r="AD237" s="56"/>
      <c r="AE237" s="56"/>
    </row>
    <row r="238" spans="3:31" x14ac:dyDescent="0.3">
      <c r="K238" s="56"/>
      <c r="L238" s="56"/>
      <c r="M238" s="56"/>
      <c r="N238" s="56"/>
      <c r="O238" s="56"/>
      <c r="P238" s="56"/>
      <c r="Q238" s="56"/>
      <c r="R238" s="56"/>
      <c r="S238" s="56"/>
      <c r="T238" s="56"/>
      <c r="U238" s="56"/>
      <c r="V238" s="56"/>
      <c r="W238" s="56"/>
      <c r="X238" s="56"/>
      <c r="Y238" s="56"/>
      <c r="Z238" s="56"/>
      <c r="AA238" s="56"/>
      <c r="AB238" s="56"/>
      <c r="AC238" s="56"/>
      <c r="AD238" s="56"/>
      <c r="AE238" s="56"/>
    </row>
    <row r="239" spans="3:31" x14ac:dyDescent="0.3">
      <c r="C239" s="54" t="s">
        <v>527</v>
      </c>
      <c r="D239" s="54"/>
      <c r="H239" t="s">
        <v>606</v>
      </c>
      <c r="J239" t="str">
        <f>CONCATENATE(B1,"_",H239)</f>
        <v>A_Cost</v>
      </c>
      <c r="K239" s="56">
        <f t="shared" ref="K239:AE239" ca="1" si="302">SUMIF($H$73:$H$234,$H$239,K$73:K$234)</f>
        <v>1035.5417583363997</v>
      </c>
      <c r="L239" s="56">
        <f t="shared" ca="1" si="302"/>
        <v>174.34213101790596</v>
      </c>
      <c r="M239" s="56">
        <f t="shared" ca="1" si="302"/>
        <v>268.29545187632618</v>
      </c>
      <c r="N239" s="56">
        <f t="shared" ca="1" si="302"/>
        <v>188.55257079774202</v>
      </c>
      <c r="O239" s="56">
        <f t="shared" ca="1" si="302"/>
        <v>362.2487727347463</v>
      </c>
      <c r="P239" s="56">
        <f t="shared" ca="1" si="302"/>
        <v>195.48162821105052</v>
      </c>
      <c r="Q239" s="56">
        <f t="shared" ca="1" si="302"/>
        <v>282.50589165616219</v>
      </c>
      <c r="R239" s="56">
        <f t="shared" ca="1" si="302"/>
        <v>174.34213101790596</v>
      </c>
      <c r="S239" s="56">
        <f t="shared" ca="1" si="302"/>
        <v>362.2487727347463</v>
      </c>
      <c r="T239" s="56">
        <f t="shared" ca="1" si="302"/>
        <v>188.55257079774202</v>
      </c>
      <c r="U239" s="56">
        <f t="shared" ca="1" si="302"/>
        <v>382.21385341716058</v>
      </c>
      <c r="V239" s="56">
        <f t="shared" ca="1" si="302"/>
        <v>174.34213101790596</v>
      </c>
      <c r="W239" s="56">
        <f t="shared" ca="1" si="302"/>
        <v>399.94754272918743</v>
      </c>
      <c r="X239" s="56">
        <f t="shared" ca="1" si="302"/>
        <v>174.34213101790596</v>
      </c>
      <c r="Y239" s="56">
        <f t="shared" ca="1" si="302"/>
        <v>268.29545187632618</v>
      </c>
      <c r="Z239" s="56">
        <f t="shared" ca="1" si="302"/>
        <v>188.55257079774202</v>
      </c>
      <c r="AA239" s="56">
        <f t="shared" ca="1" si="302"/>
        <v>905.06408399426903</v>
      </c>
      <c r="AB239" s="56">
        <f t="shared" ca="1" si="302"/>
        <v>174.34213101790596</v>
      </c>
      <c r="AC239" s="56">
        <f t="shared" ca="1" si="302"/>
        <v>282.50589165616219</v>
      </c>
      <c r="AD239" s="56">
        <f t="shared" ca="1" si="302"/>
        <v>174.34213101790596</v>
      </c>
      <c r="AE239" s="56">
        <f t="shared" ca="1" si="302"/>
        <v>383.3882699278908</v>
      </c>
    </row>
    <row r="240" spans="3:31" x14ac:dyDescent="0.3">
      <c r="C240" t="s">
        <v>624</v>
      </c>
      <c r="D240" t="s">
        <v>195</v>
      </c>
      <c r="E240" t="str" cm="1">
        <f t="array" aca="1" ref="E240" ca="1">OFFSET(INDIRECT($D240),,1)</f>
        <v>%</v>
      </c>
      <c r="F240" s="50" cm="1">
        <f t="array" aca="1" ref="F240" ca="1">INDIRECT($D240)</f>
        <v>0.1</v>
      </c>
      <c r="K240" s="56">
        <f t="shared" ref="K240:AE240" ca="1" si="303">K239/(1+$F240)^K$1</f>
        <v>1035.5417583363997</v>
      </c>
      <c r="L240" s="56">
        <f t="shared" ca="1" si="303"/>
        <v>158.49284637991448</v>
      </c>
      <c r="M240" s="56">
        <f t="shared" ca="1" si="303"/>
        <v>221.73177841018691</v>
      </c>
      <c r="N240" s="56">
        <f t="shared" ca="1" si="303"/>
        <v>141.66233718838615</v>
      </c>
      <c r="O240" s="56">
        <f t="shared" ca="1" si="303"/>
        <v>247.4207859673152</v>
      </c>
      <c r="P240" s="56">
        <f t="shared" ca="1" si="303"/>
        <v>121.37871122256333</v>
      </c>
      <c r="Q240" s="56">
        <f t="shared" ca="1" si="303"/>
        <v>159.46721092650046</v>
      </c>
      <c r="R240" s="56">
        <f t="shared" ca="1" si="303"/>
        <v>89.465079881479895</v>
      </c>
      <c r="S240" s="56">
        <f t="shared" ca="1" si="303"/>
        <v>168.99172595267751</v>
      </c>
      <c r="T240" s="56">
        <f t="shared" ca="1" si="303"/>
        <v>79.964696213331692</v>
      </c>
      <c r="U240" s="56">
        <f t="shared" ca="1" si="303"/>
        <v>147.35998631198885</v>
      </c>
      <c r="V240" s="56">
        <f t="shared" ca="1" si="303"/>
        <v>61.105853344361641</v>
      </c>
      <c r="W240" s="56">
        <f t="shared" ca="1" si="303"/>
        <v>127.43561258104876</v>
      </c>
      <c r="X240" s="56">
        <f t="shared" ca="1" si="303"/>
        <v>50.500705243274084</v>
      </c>
      <c r="Y240" s="56">
        <f t="shared" ca="1" si="303"/>
        <v>70.650577867209435</v>
      </c>
      <c r="Z240" s="56">
        <f t="shared" ca="1" si="303"/>
        <v>45.137986337095732</v>
      </c>
      <c r="AA240" s="56">
        <f ca="1">AA239/(1+$F240)^AA$1</f>
        <v>196.96831443437517</v>
      </c>
      <c r="AB240" s="56">
        <f t="shared" ca="1" si="303"/>
        <v>34.492661186581564</v>
      </c>
      <c r="AC240" s="56">
        <f t="shared" ca="1" si="303"/>
        <v>50.811167815500752</v>
      </c>
      <c r="AD240" s="56">
        <f t="shared" ca="1" si="303"/>
        <v>28.506331559158308</v>
      </c>
      <c r="AE240" s="56">
        <f t="shared" ca="1" si="303"/>
        <v>56.988223383981314</v>
      </c>
    </row>
    <row r="241" spans="3:35" x14ac:dyDescent="0.3">
      <c r="K241" s="56"/>
      <c r="L241" s="56"/>
      <c r="M241" s="56"/>
      <c r="N241" s="56"/>
      <c r="O241" s="56"/>
      <c r="P241" s="56"/>
      <c r="Q241" s="56"/>
      <c r="R241" s="56"/>
      <c r="S241" s="56"/>
      <c r="T241" s="56"/>
      <c r="U241" s="56"/>
      <c r="V241" s="56"/>
      <c r="W241" s="56"/>
      <c r="X241" s="56"/>
      <c r="Y241" s="56"/>
      <c r="Z241" s="56"/>
      <c r="AA241" s="56"/>
      <c r="AB241" s="56"/>
      <c r="AC241" s="56"/>
      <c r="AD241" s="56"/>
      <c r="AE241" s="56"/>
    </row>
    <row r="242" spans="3:35" x14ac:dyDescent="0.3">
      <c r="K242" s="56"/>
      <c r="L242" s="56"/>
      <c r="M242" s="56"/>
      <c r="N242" s="56"/>
      <c r="O242" s="56"/>
      <c r="P242" s="56"/>
      <c r="Q242" s="56"/>
      <c r="R242" s="56"/>
      <c r="S242" s="56"/>
      <c r="T242" s="56"/>
      <c r="U242" s="56"/>
      <c r="V242" s="56"/>
      <c r="W242" s="56"/>
      <c r="X242" s="56"/>
      <c r="Y242" s="56"/>
      <c r="Z242" s="56"/>
      <c r="AA242" s="56"/>
      <c r="AB242" s="56"/>
      <c r="AC242" s="56"/>
      <c r="AD242" s="56"/>
      <c r="AE242" s="56"/>
    </row>
    <row r="243" spans="3:35" ht="18.75" thickBot="1" x14ac:dyDescent="0.35">
      <c r="C243" s="11" t="s">
        <v>627</v>
      </c>
      <c r="D243" s="11"/>
      <c r="E243" s="11"/>
      <c r="F243" s="11"/>
      <c r="G243" s="11"/>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row>
    <row r="244" spans="3:35" ht="17.25" thickTop="1" x14ac:dyDescent="0.3">
      <c r="K244" s="56"/>
      <c r="L244" s="56"/>
      <c r="M244" s="56"/>
      <c r="N244" s="56"/>
      <c r="O244" s="56"/>
      <c r="P244" s="56"/>
      <c r="Q244" s="56"/>
      <c r="R244" s="56"/>
      <c r="S244" s="56"/>
      <c r="T244" s="56"/>
      <c r="U244" s="56"/>
      <c r="V244" s="56"/>
      <c r="W244" s="56"/>
      <c r="X244" s="56"/>
      <c r="Y244" s="56"/>
      <c r="Z244" s="56"/>
      <c r="AA244" s="56"/>
      <c r="AB244" s="56"/>
      <c r="AC244" s="56"/>
      <c r="AD244" s="56"/>
      <c r="AE244" s="56"/>
    </row>
    <row r="245" spans="3:35" x14ac:dyDescent="0.3">
      <c r="C245" s="54" t="s">
        <v>777</v>
      </c>
      <c r="D245" s="54"/>
      <c r="H245" t="s">
        <v>607</v>
      </c>
      <c r="J245" t="str">
        <f>CONCATENATE(B$1,"_",H245)</f>
        <v>A_Net_Revenue</v>
      </c>
      <c r="K245" s="56">
        <f t="shared" ref="K245:AE245" ca="1" si="304">K$64-K$239</f>
        <v>-1035.5417583363997</v>
      </c>
      <c r="L245" s="56">
        <f t="shared" ca="1" si="304"/>
        <v>191.29287598944597</v>
      </c>
      <c r="M245" s="56">
        <f t="shared" ca="1" si="304"/>
        <v>97.339555131025747</v>
      </c>
      <c r="N245" s="56">
        <f t="shared" ca="1" si="304"/>
        <v>177.08243620960991</v>
      </c>
      <c r="O245" s="56">
        <f t="shared" ca="1" si="304"/>
        <v>3.386234272605634</v>
      </c>
      <c r="P245" s="56">
        <f t="shared" ca="1" si="304"/>
        <v>170.15337879630141</v>
      </c>
      <c r="Q245" s="56">
        <f t="shared" ca="1" si="304"/>
        <v>83.129115351189739</v>
      </c>
      <c r="R245" s="56">
        <f t="shared" ca="1" si="304"/>
        <v>191.29287598944597</v>
      </c>
      <c r="S245" s="56">
        <f t="shared" ca="1" si="304"/>
        <v>3.386234272605634</v>
      </c>
      <c r="T245" s="56">
        <f t="shared" ca="1" si="304"/>
        <v>177.08243620960991</v>
      </c>
      <c r="U245" s="56">
        <f t="shared" ca="1" si="304"/>
        <v>-16.578846409808648</v>
      </c>
      <c r="V245" s="56">
        <f t="shared" ca="1" si="304"/>
        <v>191.29287598944597</v>
      </c>
      <c r="W245" s="56">
        <f t="shared" ca="1" si="304"/>
        <v>-34.312535721835502</v>
      </c>
      <c r="X245" s="56">
        <f t="shared" ca="1" si="304"/>
        <v>191.29287598944597</v>
      </c>
      <c r="Y245" s="56">
        <f t="shared" ca="1" si="304"/>
        <v>97.339555131025747</v>
      </c>
      <c r="Z245" s="56">
        <f t="shared" ca="1" si="304"/>
        <v>177.08243620960991</v>
      </c>
      <c r="AA245" s="56">
        <f t="shared" ca="1" si="304"/>
        <v>-539.42907698691715</v>
      </c>
      <c r="AB245" s="56">
        <f t="shared" ca="1" si="304"/>
        <v>191.29287598944597</v>
      </c>
      <c r="AC245" s="56">
        <f t="shared" ca="1" si="304"/>
        <v>83.129115351189739</v>
      </c>
      <c r="AD245" s="56">
        <f t="shared" ca="1" si="304"/>
        <v>191.29287598944597</v>
      </c>
      <c r="AE245" s="56">
        <f t="shared" ca="1" si="304"/>
        <v>-17.753262920538873</v>
      </c>
    </row>
    <row r="246" spans="3:35" x14ac:dyDescent="0.3">
      <c r="C246" t="s">
        <v>778</v>
      </c>
      <c r="D246" t="s">
        <v>195</v>
      </c>
      <c r="E246" t="str" cm="1">
        <f t="array" aca="1" ref="E246" ca="1">OFFSET(INDIRECT($D246),,1)</f>
        <v>%</v>
      </c>
      <c r="F246" s="50" cm="1">
        <f t="array" aca="1" ref="F246" ca="1">INDIRECT($D246)</f>
        <v>0.1</v>
      </c>
      <c r="K246" s="56">
        <f t="shared" ref="K246:AE246" ca="1" si="305">K245/(1+$F246)^K$1</f>
        <v>-1035.5417583363997</v>
      </c>
      <c r="L246" s="56">
        <f t="shared" ca="1" si="305"/>
        <v>173.90261453585995</v>
      </c>
      <c r="M246" s="56">
        <f t="shared" ca="1" si="305"/>
        <v>80.445913331426226</v>
      </c>
      <c r="N246" s="56">
        <f t="shared" ca="1" si="305"/>
        <v>133.04465530398937</v>
      </c>
      <c r="O246" s="56">
        <f t="shared" ca="1" si="305"/>
        <v>2.312843571208</v>
      </c>
      <c r="P246" s="56">
        <f t="shared" ca="1" si="305"/>
        <v>105.65186108518503</v>
      </c>
      <c r="Q246" s="56">
        <f t="shared" ca="1" si="305"/>
        <v>46.92421844417985</v>
      </c>
      <c r="R246" s="56">
        <f t="shared" ca="1" si="305"/>
        <v>98.163492273683985</v>
      </c>
      <c r="S246" s="56">
        <f t="shared" ca="1" si="305"/>
        <v>1.5797032792896657</v>
      </c>
      <c r="T246" s="56">
        <f t="shared" ca="1" si="305"/>
        <v>75.100239452093007</v>
      </c>
      <c r="U246" s="56">
        <f t="shared" ca="1" si="305"/>
        <v>-6.3918629797846043</v>
      </c>
      <c r="V246" s="56">
        <f t="shared" ca="1" si="305"/>
        <v>67.046986048551304</v>
      </c>
      <c r="W246" s="56">
        <f t="shared" ca="1" si="305"/>
        <v>-10.933031314764266</v>
      </c>
      <c r="X246" s="56">
        <f t="shared" ca="1" si="305"/>
        <v>55.410732271530001</v>
      </c>
      <c r="Y246" s="56">
        <f t="shared" ca="1" si="305"/>
        <v>25.632547146248811</v>
      </c>
      <c r="Z246" s="56">
        <f t="shared" ca="1" si="305"/>
        <v>42.392127311502662</v>
      </c>
      <c r="AA246" s="56">
        <f t="shared" ca="1" si="305"/>
        <v>-117.39548384474028</v>
      </c>
      <c r="AB246" s="56">
        <f t="shared" ca="1" si="305"/>
        <v>37.846275713086527</v>
      </c>
      <c r="AC246" s="56">
        <f t="shared" ca="1" si="305"/>
        <v>14.951502093288422</v>
      </c>
      <c r="AD246" s="56">
        <f t="shared" ca="1" si="305"/>
        <v>31.277913812468196</v>
      </c>
      <c r="AE246" s="56">
        <f t="shared" ca="1" si="305"/>
        <v>-2.6389094097753993</v>
      </c>
    </row>
    <row r="247" spans="3:35" x14ac:dyDescent="0.3">
      <c r="C247" t="s">
        <v>628</v>
      </c>
      <c r="K247" s="56">
        <f t="shared" ref="K247:AE247" ca="1" si="306">K245+J247</f>
        <v>-1035.5417583363997</v>
      </c>
      <c r="L247" s="56">
        <f t="shared" ca="1" si="306"/>
        <v>-844.24888234695368</v>
      </c>
      <c r="M247" s="56">
        <f t="shared" ca="1" si="306"/>
        <v>-746.90932721592799</v>
      </c>
      <c r="N247" s="56">
        <f t="shared" ca="1" si="306"/>
        <v>-569.82689100631808</v>
      </c>
      <c r="O247" s="56">
        <f t="shared" ca="1" si="306"/>
        <v>-566.44065673371244</v>
      </c>
      <c r="P247" s="56">
        <f t="shared" ca="1" si="306"/>
        <v>-396.28727793741103</v>
      </c>
      <c r="Q247" s="56">
        <f t="shared" ca="1" si="306"/>
        <v>-313.15816258622129</v>
      </c>
      <c r="R247" s="56">
        <f t="shared" ca="1" si="306"/>
        <v>-121.86528659677532</v>
      </c>
      <c r="S247" s="56">
        <f t="shared" ca="1" si="306"/>
        <v>-118.47905232416969</v>
      </c>
      <c r="T247" s="56">
        <f t="shared" ca="1" si="306"/>
        <v>58.603383885440223</v>
      </c>
      <c r="U247" s="56">
        <f t="shared" ca="1" si="306"/>
        <v>42.024537475631575</v>
      </c>
      <c r="V247" s="56">
        <f t="shared" ca="1" si="306"/>
        <v>233.31741346507755</v>
      </c>
      <c r="W247" s="56">
        <f t="shared" ca="1" si="306"/>
        <v>199.00487774324205</v>
      </c>
      <c r="X247" s="56">
        <f t="shared" ca="1" si="306"/>
        <v>390.29775373268802</v>
      </c>
      <c r="Y247" s="56">
        <f t="shared" ca="1" si="306"/>
        <v>487.63730886371377</v>
      </c>
      <c r="Z247" s="56">
        <f t="shared" ca="1" si="306"/>
        <v>664.71974507332368</v>
      </c>
      <c r="AA247" s="56">
        <f t="shared" ca="1" si="306"/>
        <v>125.29066808640653</v>
      </c>
      <c r="AB247" s="56">
        <f t="shared" ca="1" si="306"/>
        <v>316.5835440758525</v>
      </c>
      <c r="AC247" s="56">
        <f t="shared" ca="1" si="306"/>
        <v>399.71265942704224</v>
      </c>
      <c r="AD247" s="56">
        <f t="shared" ca="1" si="306"/>
        <v>591.00553541648821</v>
      </c>
      <c r="AE247" s="56">
        <f t="shared" ca="1" si="306"/>
        <v>573.25227249594934</v>
      </c>
    </row>
    <row r="248" spans="3:35" x14ac:dyDescent="0.3">
      <c r="K248" s="56"/>
      <c r="L248" s="56"/>
      <c r="M248" s="56"/>
      <c r="N248" s="56"/>
      <c r="O248" s="56"/>
      <c r="P248" s="56"/>
      <c r="Q248" s="56"/>
      <c r="R248" s="56"/>
      <c r="S248" s="56"/>
      <c r="T248" s="56"/>
      <c r="U248" s="56"/>
      <c r="V248" s="56"/>
      <c r="W248" s="56"/>
      <c r="X248" s="56"/>
      <c r="Y248" s="56"/>
      <c r="Z248" s="56"/>
      <c r="AA248" s="56"/>
      <c r="AB248" s="56"/>
      <c r="AC248" s="56"/>
      <c r="AD248" s="56"/>
      <c r="AE248" s="56"/>
    </row>
    <row r="249" spans="3:35" ht="18" thickBot="1" x14ac:dyDescent="0.35">
      <c r="C249" s="53" t="s">
        <v>629</v>
      </c>
      <c r="K249" s="56"/>
      <c r="L249" s="56"/>
      <c r="M249" s="56"/>
      <c r="N249" s="56"/>
      <c r="O249" s="56"/>
      <c r="P249" s="56"/>
      <c r="Q249" s="56"/>
      <c r="R249" s="56"/>
      <c r="S249" s="56"/>
      <c r="T249" s="56"/>
      <c r="U249" s="56"/>
      <c r="V249" s="56"/>
      <c r="W249" s="56"/>
      <c r="X249" s="56"/>
      <c r="Y249" s="56"/>
      <c r="Z249" s="56"/>
      <c r="AA249" s="56"/>
      <c r="AB249" s="56"/>
      <c r="AC249" s="56"/>
      <c r="AD249" s="56"/>
      <c r="AE249" s="56"/>
    </row>
    <row r="250" spans="3:35" ht="17.25" thickTop="1" x14ac:dyDescent="0.3">
      <c r="K250" s="56"/>
      <c r="L250" s="56"/>
      <c r="M250" s="56"/>
      <c r="N250" s="56"/>
      <c r="O250" s="56"/>
      <c r="P250" s="56"/>
      <c r="Q250" s="56"/>
      <c r="R250" s="56"/>
      <c r="S250" s="56"/>
      <c r="T250" s="56"/>
      <c r="U250" s="56"/>
      <c r="V250" s="56"/>
      <c r="W250" s="56"/>
      <c r="X250" s="56"/>
      <c r="Y250" s="56"/>
      <c r="Z250" s="56"/>
      <c r="AA250" s="56"/>
      <c r="AB250" s="56"/>
      <c r="AC250" s="56"/>
      <c r="AD250" s="56"/>
      <c r="AE250" s="56"/>
    </row>
    <row r="251" spans="3:35" x14ac:dyDescent="0.3">
      <c r="C251" s="73" t="s">
        <v>516</v>
      </c>
      <c r="D251" s="73">
        <f ca="1">SUM($K246:OFFSET($K246,,Time_Horizon))</f>
        <v>-181.2174202118733</v>
      </c>
      <c r="K251" s="56"/>
      <c r="L251" s="56"/>
      <c r="M251" s="56"/>
      <c r="N251" s="56"/>
      <c r="O251" s="56"/>
      <c r="P251" s="56"/>
      <c r="Q251" s="56"/>
      <c r="R251" s="56"/>
      <c r="S251" s="56"/>
      <c r="T251" s="56"/>
      <c r="U251" s="56"/>
      <c r="V251" s="56"/>
      <c r="W251" s="56"/>
      <c r="X251" s="56"/>
      <c r="Y251" s="56"/>
      <c r="Z251" s="56"/>
      <c r="AA251" s="56"/>
      <c r="AB251" s="56"/>
      <c r="AC251" s="56"/>
      <c r="AD251" s="56"/>
      <c r="AE251" s="56"/>
    </row>
    <row r="252" spans="3:35" x14ac:dyDescent="0.3">
      <c r="C252" s="73" t="s">
        <v>518</v>
      </c>
      <c r="D252" s="74">
        <f ca="1">IRR($K245:OFFSET($K245,,Time_Horizon))</f>
        <v>6.4726192668908222E-2</v>
      </c>
      <c r="K252" s="56"/>
      <c r="L252" s="56"/>
      <c r="M252" s="56"/>
      <c r="N252" s="56"/>
      <c r="O252" s="56"/>
      <c r="P252" s="56"/>
      <c r="Q252" s="56"/>
      <c r="R252" s="56"/>
      <c r="S252" s="56"/>
      <c r="T252" s="56"/>
      <c r="U252" s="56"/>
      <c r="V252" s="56"/>
      <c r="W252" s="56"/>
      <c r="X252" s="56"/>
      <c r="Y252" s="56"/>
      <c r="Z252" s="56"/>
      <c r="AA252" s="56"/>
      <c r="AB252" s="56"/>
      <c r="AC252" s="56"/>
      <c r="AD252" s="56"/>
      <c r="AE252" s="56"/>
    </row>
    <row r="253" spans="3:35" x14ac:dyDescent="0.3">
      <c r="C253" s="73" t="s">
        <v>521</v>
      </c>
      <c r="D253" s="75">
        <f ca="1">SUM($K64:OFFSET($K64,,Time_Horizon))/SUM($K239:OFFSET($K239,,Time_Horizon))</f>
        <v>1.0850592338947416</v>
      </c>
      <c r="K253" s="56"/>
      <c r="L253" s="56"/>
      <c r="M253" s="56"/>
      <c r="N253" s="56"/>
      <c r="O253" s="56"/>
      <c r="P253" s="56"/>
      <c r="Q253" s="56"/>
      <c r="R253" s="56"/>
      <c r="S253" s="56"/>
      <c r="T253" s="56"/>
      <c r="U253" s="56"/>
      <c r="V253" s="56"/>
      <c r="W253" s="56"/>
      <c r="X253" s="56"/>
      <c r="Y253" s="56"/>
      <c r="Z253" s="56"/>
      <c r="AA253" s="56"/>
      <c r="AB253" s="56"/>
      <c r="AC253" s="56"/>
      <c r="AD253" s="56"/>
      <c r="AE253" s="56"/>
    </row>
    <row r="254" spans="3:35" x14ac:dyDescent="0.3">
      <c r="C254" s="73" t="s">
        <v>524</v>
      </c>
      <c r="D254" s="75">
        <f ca="1">SUM($K65:OFFSET($K65,,Time_Horizon))/SUM($K240:OFFSET($K240,,Time_Horizon))</f>
        <v>0.94498684579418124</v>
      </c>
      <c r="K254" s="56"/>
      <c r="L254" s="56"/>
      <c r="M254" s="56"/>
      <c r="N254" s="56"/>
      <c r="O254" s="56"/>
      <c r="P254" s="56"/>
      <c r="Q254" s="56"/>
      <c r="R254" s="56"/>
      <c r="S254" s="56"/>
      <c r="T254" s="56"/>
      <c r="U254" s="56"/>
      <c r="V254" s="56"/>
      <c r="W254" s="56"/>
      <c r="X254" s="56"/>
      <c r="Y254" s="56"/>
      <c r="Z254" s="56"/>
      <c r="AA254" s="56"/>
      <c r="AB254" s="56"/>
      <c r="AC254" s="56"/>
      <c r="AD254" s="56"/>
      <c r="AE254" s="56"/>
    </row>
    <row r="255" spans="3:35" x14ac:dyDescent="0.3">
      <c r="C255" s="73" t="s">
        <v>523</v>
      </c>
      <c r="D255" s="73">
        <f ca="1">COUNTIF($K247:OFFSET($K247,,Time_Horizon),"&lt;0")</f>
        <v>9</v>
      </c>
      <c r="K255" s="56"/>
      <c r="L255" s="56"/>
      <c r="M255" s="56"/>
      <c r="N255" s="56"/>
      <c r="O255" s="56"/>
      <c r="P255" s="56"/>
      <c r="Q255" s="56"/>
      <c r="R255" s="56"/>
      <c r="S255" s="56"/>
      <c r="T255" s="56"/>
      <c r="U255" s="56"/>
      <c r="V255" s="56"/>
      <c r="W255" s="56"/>
      <c r="X255" s="56"/>
      <c r="Y255" s="56"/>
      <c r="Z255" s="56"/>
      <c r="AA255" s="56"/>
      <c r="AB255" s="56"/>
      <c r="AC255" s="56"/>
      <c r="AD255" s="56"/>
      <c r="AE255" s="56"/>
    </row>
    <row r="256" spans="3:35" x14ac:dyDescent="0.3">
      <c r="C256" s="73" t="s">
        <v>525</v>
      </c>
      <c r="D256" s="73">
        <f ca="1">SUM($K64:OFFSET($K64,,Time_Horizon))</f>
        <v>7312.7001401470397</v>
      </c>
      <c r="K256" s="56"/>
      <c r="L256" s="56"/>
      <c r="M256" s="56"/>
      <c r="N256" s="56"/>
      <c r="O256" s="56"/>
      <c r="P256" s="56"/>
      <c r="Q256" s="56"/>
      <c r="R256" s="56"/>
      <c r="S256" s="56"/>
      <c r="T256" s="56"/>
      <c r="U256" s="56"/>
      <c r="V256" s="56"/>
      <c r="W256" s="56"/>
      <c r="X256" s="56"/>
      <c r="Y256" s="56"/>
      <c r="Z256" s="56"/>
      <c r="AA256" s="56"/>
      <c r="AB256" s="56"/>
      <c r="AC256" s="56"/>
      <c r="AD256" s="56"/>
      <c r="AE256" s="56"/>
    </row>
    <row r="257" spans="3:35" x14ac:dyDescent="0.3">
      <c r="C257" s="73" t="s">
        <v>526</v>
      </c>
      <c r="D257" s="73">
        <f ca="1">SUM($K65:OFFSET($K65,,Time_Horizon))</f>
        <v>3112.856930331458</v>
      </c>
      <c r="K257" s="56"/>
      <c r="L257" s="56"/>
      <c r="M257" s="56"/>
      <c r="N257" s="56"/>
      <c r="O257" s="56"/>
      <c r="P257" s="56"/>
      <c r="Q257" s="56"/>
      <c r="R257" s="56"/>
      <c r="S257" s="56"/>
      <c r="T257" s="56"/>
      <c r="U257" s="56"/>
      <c r="V257" s="56"/>
      <c r="W257" s="56"/>
      <c r="X257" s="56"/>
      <c r="Y257" s="56"/>
      <c r="Z257" s="56"/>
      <c r="AA257" s="56"/>
      <c r="AB257" s="56"/>
      <c r="AC257" s="56"/>
      <c r="AD257" s="56"/>
      <c r="AE257" s="56"/>
    </row>
    <row r="258" spans="3:35" x14ac:dyDescent="0.3">
      <c r="C258" s="73" t="s">
        <v>527</v>
      </c>
      <c r="D258" s="73">
        <f ca="1">SUM($K239:OFFSET($K239,,Time_Horizon))</f>
        <v>6739.447867651088</v>
      </c>
      <c r="K258" s="56"/>
      <c r="L258" s="56"/>
      <c r="M258" s="56"/>
      <c r="N258" s="56"/>
      <c r="O258" s="56"/>
      <c r="P258" s="56"/>
      <c r="Q258" s="56"/>
      <c r="R258" s="56"/>
      <c r="S258" s="56"/>
      <c r="T258" s="56"/>
      <c r="U258" s="56"/>
      <c r="V258" s="56"/>
      <c r="W258" s="56"/>
      <c r="X258" s="56"/>
      <c r="Y258" s="56"/>
      <c r="Z258" s="56"/>
      <c r="AA258" s="56"/>
      <c r="AB258" s="56"/>
      <c r="AC258" s="56"/>
      <c r="AD258" s="56"/>
      <c r="AE258" s="56"/>
    </row>
    <row r="259" spans="3:35" x14ac:dyDescent="0.3">
      <c r="C259" s="73" t="s">
        <v>528</v>
      </c>
      <c r="D259" s="73">
        <f ca="1">SUM($K240:OFFSET($K240,,Time_Horizon))</f>
        <v>3294.0743505433306</v>
      </c>
      <c r="K259" s="56"/>
      <c r="L259" s="56"/>
      <c r="M259" s="56"/>
      <c r="N259" s="56"/>
      <c r="O259" s="56"/>
      <c r="P259" s="56"/>
      <c r="Q259" s="56"/>
      <c r="R259" s="56"/>
      <c r="S259" s="56"/>
      <c r="T259" s="56"/>
      <c r="U259" s="56"/>
      <c r="V259" s="56"/>
      <c r="W259" s="56"/>
      <c r="X259" s="56"/>
      <c r="Y259" s="56"/>
      <c r="Z259" s="56"/>
      <c r="AA259" s="56"/>
      <c r="AB259" s="56"/>
      <c r="AC259" s="56"/>
      <c r="AD259" s="56"/>
      <c r="AE259" s="56"/>
    </row>
    <row r="260" spans="3:35" x14ac:dyDescent="0.3">
      <c r="K260" s="56"/>
      <c r="L260" s="56"/>
      <c r="M260" s="56"/>
      <c r="N260" s="56"/>
      <c r="O260" s="56"/>
      <c r="P260" s="56"/>
      <c r="Q260" s="56"/>
      <c r="R260" s="56"/>
      <c r="S260" s="56"/>
      <c r="T260" s="56"/>
      <c r="U260" s="56"/>
      <c r="V260" s="56"/>
      <c r="W260" s="56"/>
      <c r="X260" s="56"/>
      <c r="Y260" s="56"/>
      <c r="Z260" s="56"/>
      <c r="AA260" s="56"/>
      <c r="AB260" s="56"/>
      <c r="AC260" s="56"/>
      <c r="AD260" s="56"/>
      <c r="AE260" s="56"/>
    </row>
    <row r="261" spans="3:35" ht="18.75" thickBot="1" x14ac:dyDescent="0.35">
      <c r="C261" s="11" t="s">
        <v>779</v>
      </c>
      <c r="D261" s="11"/>
      <c r="E261" s="11"/>
      <c r="F261" s="11"/>
      <c r="G261" s="11"/>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row>
    <row r="262" spans="3:35" ht="17.25" thickTop="1" x14ac:dyDescent="0.3">
      <c r="K262" s="56"/>
      <c r="L262" s="56"/>
      <c r="M262" s="56"/>
      <c r="N262" s="56"/>
      <c r="O262" s="56"/>
      <c r="P262" s="56"/>
      <c r="Q262" s="56"/>
      <c r="R262" s="56"/>
      <c r="S262" s="56"/>
      <c r="T262" s="56"/>
      <c r="U262" s="56"/>
      <c r="V262" s="56"/>
      <c r="W262" s="56"/>
      <c r="X262" s="56"/>
      <c r="Y262" s="56"/>
      <c r="Z262" s="56"/>
      <c r="AA262" s="56"/>
      <c r="AB262" s="56"/>
      <c r="AC262" s="56"/>
      <c r="AD262" s="56"/>
      <c r="AE262" s="56"/>
    </row>
    <row r="263" spans="3:35" x14ac:dyDescent="0.3">
      <c r="C263" t="s">
        <v>105</v>
      </c>
      <c r="E263" t="s">
        <v>613</v>
      </c>
      <c r="F263" s="32" cm="1">
        <f t="array" aca="1" ref="F263" ca="1">OFFSET(INDIRECT($C264),,2)</f>
        <v>1</v>
      </c>
      <c r="G263" s="32" cm="1">
        <f t="array" aca="1" ref="G263" ca="1">OFFSET(INDIRECT($C264),,3)</f>
        <v>20</v>
      </c>
      <c r="I263" s="49">
        <f ca="1">SUM(K263:AE263)</f>
        <v>20</v>
      </c>
      <c r="K263" s="55">
        <f t="shared" ref="K263:AE263" ca="1" si="307">IF(AND(K$1&gt;=$F263,K$1&lt;=$G263),1,0)</f>
        <v>0</v>
      </c>
      <c r="L263" s="55">
        <f t="shared" ca="1" si="307"/>
        <v>1</v>
      </c>
      <c r="M263" s="55">
        <f t="shared" ca="1" si="307"/>
        <v>1</v>
      </c>
      <c r="N263" s="55">
        <f t="shared" ca="1" si="307"/>
        <v>1</v>
      </c>
      <c r="O263" s="55">
        <f t="shared" ca="1" si="307"/>
        <v>1</v>
      </c>
      <c r="P263" s="55">
        <f t="shared" ca="1" si="307"/>
        <v>1</v>
      </c>
      <c r="Q263" s="55">
        <f t="shared" ca="1" si="307"/>
        <v>1</v>
      </c>
      <c r="R263" s="55">
        <f t="shared" ca="1" si="307"/>
        <v>1</v>
      </c>
      <c r="S263" s="55">
        <f t="shared" ca="1" si="307"/>
        <v>1</v>
      </c>
      <c r="T263" s="55">
        <f t="shared" ca="1" si="307"/>
        <v>1</v>
      </c>
      <c r="U263" s="55">
        <f t="shared" ca="1" si="307"/>
        <v>1</v>
      </c>
      <c r="V263" s="55">
        <f t="shared" ca="1" si="307"/>
        <v>1</v>
      </c>
      <c r="W263" s="55">
        <f t="shared" ca="1" si="307"/>
        <v>1</v>
      </c>
      <c r="X263" s="55">
        <f t="shared" ca="1" si="307"/>
        <v>1</v>
      </c>
      <c r="Y263" s="55">
        <f t="shared" ca="1" si="307"/>
        <v>1</v>
      </c>
      <c r="Z263" s="55">
        <f t="shared" ca="1" si="307"/>
        <v>1</v>
      </c>
      <c r="AA263" s="55">
        <f t="shared" ca="1" si="307"/>
        <v>1</v>
      </c>
      <c r="AB263" s="55">
        <f t="shared" ca="1" si="307"/>
        <v>1</v>
      </c>
      <c r="AC263" s="55">
        <f t="shared" ca="1" si="307"/>
        <v>1</v>
      </c>
      <c r="AD263" s="55">
        <f t="shared" ca="1" si="307"/>
        <v>1</v>
      </c>
      <c r="AE263" s="55">
        <f t="shared" ca="1" si="307"/>
        <v>1</v>
      </c>
    </row>
    <row r="264" spans="3:35" x14ac:dyDescent="0.3">
      <c r="C264" t="s">
        <v>105</v>
      </c>
      <c r="D264" s="32" t="str" cm="1">
        <f t="array" aca="1" ref="D264" ca="1">OFFSET(INDIRECT($C264),,-2)</f>
        <v>Mustard green avg</v>
      </c>
      <c r="E264" s="69" t="str" cm="1">
        <f t="array" aca="1" ref="E264" ca="1">OFFSET(INDIRECT($C264),,1)</f>
        <v>EUR/ha/annum</v>
      </c>
      <c r="F264" s="32" cm="1">
        <f t="array" aca="1" ref="F264" ca="1">INDIRECT($C264)</f>
        <v>9.5628287086856924E-3</v>
      </c>
      <c r="H264" t="s">
        <v>780</v>
      </c>
      <c r="I264" s="49">
        <f ca="1">SUM(K264:AE264)</f>
        <v>0.19125657417371381</v>
      </c>
      <c r="J264" t="str">
        <f>CONCATENATE(B$1,"_",H264)</f>
        <v>A_Env_Revenue</v>
      </c>
      <c r="K264" s="56">
        <f t="shared" ref="K264:AE264" ca="1" si="308">K263*$F264</f>
        <v>0</v>
      </c>
      <c r="L264" s="56">
        <f t="shared" ca="1" si="308"/>
        <v>9.5628287086856924E-3</v>
      </c>
      <c r="M264" s="56">
        <f t="shared" ca="1" si="308"/>
        <v>9.5628287086856924E-3</v>
      </c>
      <c r="N264" s="56">
        <f t="shared" ca="1" si="308"/>
        <v>9.5628287086856924E-3</v>
      </c>
      <c r="O264" s="56">
        <f t="shared" ca="1" si="308"/>
        <v>9.5628287086856924E-3</v>
      </c>
      <c r="P264" s="56">
        <f t="shared" ca="1" si="308"/>
        <v>9.5628287086856924E-3</v>
      </c>
      <c r="Q264" s="56">
        <f t="shared" ca="1" si="308"/>
        <v>9.5628287086856924E-3</v>
      </c>
      <c r="R264" s="56">
        <f t="shared" ca="1" si="308"/>
        <v>9.5628287086856924E-3</v>
      </c>
      <c r="S264" s="56">
        <f t="shared" ca="1" si="308"/>
        <v>9.5628287086856924E-3</v>
      </c>
      <c r="T264" s="56">
        <f t="shared" ca="1" si="308"/>
        <v>9.5628287086856924E-3</v>
      </c>
      <c r="U264" s="56">
        <f t="shared" ca="1" si="308"/>
        <v>9.5628287086856924E-3</v>
      </c>
      <c r="V264" s="56">
        <f t="shared" ca="1" si="308"/>
        <v>9.5628287086856924E-3</v>
      </c>
      <c r="W264" s="56">
        <f t="shared" ca="1" si="308"/>
        <v>9.5628287086856924E-3</v>
      </c>
      <c r="X264" s="56">
        <f t="shared" ca="1" si="308"/>
        <v>9.5628287086856924E-3</v>
      </c>
      <c r="Y264" s="56">
        <f t="shared" ca="1" si="308"/>
        <v>9.5628287086856924E-3</v>
      </c>
      <c r="Z264" s="56">
        <f t="shared" ca="1" si="308"/>
        <v>9.5628287086856924E-3</v>
      </c>
      <c r="AA264" s="56">
        <f t="shared" ca="1" si="308"/>
        <v>9.5628287086856924E-3</v>
      </c>
      <c r="AB264" s="56">
        <f t="shared" ca="1" si="308"/>
        <v>9.5628287086856924E-3</v>
      </c>
      <c r="AC264" s="56">
        <f t="shared" ca="1" si="308"/>
        <v>9.5628287086856924E-3</v>
      </c>
      <c r="AD264" s="56">
        <f t="shared" ca="1" si="308"/>
        <v>9.5628287086856924E-3</v>
      </c>
      <c r="AE264" s="56">
        <f t="shared" ca="1" si="308"/>
        <v>9.5628287086856924E-3</v>
      </c>
    </row>
    <row r="265" spans="3:35" x14ac:dyDescent="0.3">
      <c r="K265" s="56"/>
      <c r="L265" s="56"/>
      <c r="M265" s="56"/>
      <c r="N265" s="56"/>
      <c r="O265" s="56"/>
      <c r="P265" s="56"/>
      <c r="Q265" s="56"/>
      <c r="R265" s="56"/>
      <c r="S265" s="56"/>
      <c r="T265" s="56"/>
      <c r="U265" s="56"/>
      <c r="V265" s="56"/>
      <c r="W265" s="56"/>
      <c r="X265" s="56"/>
      <c r="Y265" s="56"/>
      <c r="Z265" s="56"/>
      <c r="AA265" s="56"/>
      <c r="AB265" s="56"/>
      <c r="AC265" s="56"/>
      <c r="AD265" s="56"/>
      <c r="AE265" s="56"/>
    </row>
    <row r="266" spans="3:35" x14ac:dyDescent="0.3">
      <c r="K266" s="56"/>
      <c r="L266" s="56"/>
      <c r="M266" s="56"/>
      <c r="N266" s="56"/>
      <c r="O266" s="56"/>
      <c r="P266" s="56"/>
      <c r="Q266" s="56"/>
      <c r="R266" s="56"/>
      <c r="S266" s="56"/>
      <c r="T266" s="56"/>
      <c r="U266" s="56"/>
      <c r="V266" s="56"/>
      <c r="W266" s="56"/>
      <c r="X266" s="56"/>
      <c r="Y266" s="56"/>
      <c r="Z266" s="56"/>
      <c r="AA266" s="56"/>
      <c r="AB266" s="56"/>
      <c r="AC266" s="56"/>
      <c r="AD266" s="56"/>
      <c r="AE266" s="56"/>
    </row>
    <row r="267" spans="3:35" x14ac:dyDescent="0.3">
      <c r="C267" s="54" t="s">
        <v>781</v>
      </c>
      <c r="K267" s="56">
        <f ca="1">SUMIF($H$8:$H$11,$H$64,K$8:K$11)</f>
        <v>0</v>
      </c>
      <c r="L267" s="56">
        <f t="shared" ref="L267:AE267" ca="1" si="309">L64+L264</f>
        <v>365.64456983606061</v>
      </c>
      <c r="M267" s="56">
        <f t="shared" ca="1" si="309"/>
        <v>365.64456983606061</v>
      </c>
      <c r="N267" s="56">
        <f t="shared" ca="1" si="309"/>
        <v>365.64456983606061</v>
      </c>
      <c r="O267" s="56">
        <f t="shared" ca="1" si="309"/>
        <v>365.64456983606061</v>
      </c>
      <c r="P267" s="56">
        <f t="shared" ca="1" si="309"/>
        <v>365.64456983606061</v>
      </c>
      <c r="Q267" s="56">
        <f t="shared" ca="1" si="309"/>
        <v>365.64456983606061</v>
      </c>
      <c r="R267" s="56">
        <f t="shared" ca="1" si="309"/>
        <v>365.64456983606061</v>
      </c>
      <c r="S267" s="56">
        <f t="shared" ca="1" si="309"/>
        <v>365.64456983606061</v>
      </c>
      <c r="T267" s="56">
        <f t="shared" ca="1" si="309"/>
        <v>365.64456983606061</v>
      </c>
      <c r="U267" s="56">
        <f t="shared" ca="1" si="309"/>
        <v>365.64456983606061</v>
      </c>
      <c r="V267" s="56">
        <f t="shared" ca="1" si="309"/>
        <v>365.64456983606061</v>
      </c>
      <c r="W267" s="56">
        <f t="shared" ca="1" si="309"/>
        <v>365.64456983606061</v>
      </c>
      <c r="X267" s="56">
        <f t="shared" ca="1" si="309"/>
        <v>365.64456983606061</v>
      </c>
      <c r="Y267" s="56">
        <f t="shared" ca="1" si="309"/>
        <v>365.64456983606061</v>
      </c>
      <c r="Z267" s="56">
        <f t="shared" ca="1" si="309"/>
        <v>365.64456983606061</v>
      </c>
      <c r="AA267" s="56">
        <f t="shared" ca="1" si="309"/>
        <v>365.64456983606061</v>
      </c>
      <c r="AB267" s="56">
        <f t="shared" ca="1" si="309"/>
        <v>365.64456983606061</v>
      </c>
      <c r="AC267" s="56">
        <f t="shared" ca="1" si="309"/>
        <v>365.64456983606061</v>
      </c>
      <c r="AD267" s="56">
        <f t="shared" ca="1" si="309"/>
        <v>365.64456983606061</v>
      </c>
      <c r="AE267" s="56">
        <f t="shared" ca="1" si="309"/>
        <v>365.64456983606061</v>
      </c>
    </row>
    <row r="268" spans="3:35" x14ac:dyDescent="0.3">
      <c r="C268" t="s">
        <v>782</v>
      </c>
      <c r="D268" t="s">
        <v>197</v>
      </c>
      <c r="E268" t="str" cm="1">
        <f t="array" aca="1" ref="E268" ca="1">OFFSET(INDIRECT($D268),,1)</f>
        <v>%</v>
      </c>
      <c r="F268" s="50" cm="1">
        <f t="array" aca="1" ref="F268" ca="1">INDIRECT($D268)</f>
        <v>0.1</v>
      </c>
      <c r="K268" s="56">
        <f t="shared" ref="K268:AE268" ca="1" si="310">K267/(1+$F268)^K$1</f>
        <v>0</v>
      </c>
      <c r="L268" s="56">
        <f t="shared" ca="1" si="310"/>
        <v>332.40415439641873</v>
      </c>
      <c r="M268" s="56">
        <f t="shared" ca="1" si="310"/>
        <v>302.18559490583516</v>
      </c>
      <c r="N268" s="56">
        <f t="shared" ca="1" si="310"/>
        <v>274.71417718712286</v>
      </c>
      <c r="O268" s="56">
        <f t="shared" ca="1" si="310"/>
        <v>249.74016107920258</v>
      </c>
      <c r="P268" s="56">
        <f t="shared" ca="1" si="310"/>
        <v>227.03651007200233</v>
      </c>
      <c r="Q268" s="56">
        <f t="shared" ca="1" si="310"/>
        <v>206.39682733818393</v>
      </c>
      <c r="R268" s="56">
        <f t="shared" ca="1" si="310"/>
        <v>187.63347939834898</v>
      </c>
      <c r="S268" s="56">
        <f t="shared" ca="1" si="310"/>
        <v>170.57589036213545</v>
      </c>
      <c r="T268" s="56">
        <f t="shared" ca="1" si="310"/>
        <v>155.06899123830496</v>
      </c>
      <c r="U268" s="56">
        <f t="shared" ca="1" si="310"/>
        <v>140.97181021664085</v>
      </c>
      <c r="V268" s="56">
        <f t="shared" ca="1" si="310"/>
        <v>128.15619110603711</v>
      </c>
      <c r="W268" s="56">
        <f t="shared" ca="1" si="310"/>
        <v>116.50562827821557</v>
      </c>
      <c r="X268" s="56">
        <f t="shared" ca="1" si="310"/>
        <v>105.91420752565051</v>
      </c>
      <c r="Y268" s="56">
        <f t="shared" ca="1" si="310"/>
        <v>96.285643205136807</v>
      </c>
      <c r="Z268" s="56">
        <f t="shared" ca="1" si="310"/>
        <v>87.532402913760734</v>
      </c>
      <c r="AA268" s="56">
        <f t="shared" ca="1" si="310"/>
        <v>79.574911739782479</v>
      </c>
      <c r="AB268" s="56">
        <f t="shared" ca="1" si="310"/>
        <v>72.340828854347706</v>
      </c>
      <c r="AC268" s="56">
        <f t="shared" ca="1" si="310"/>
        <v>65.764389867588818</v>
      </c>
      <c r="AD268" s="56">
        <f t="shared" ca="1" si="310"/>
        <v>59.785808970535278</v>
      </c>
      <c r="AE268" s="56">
        <f t="shared" ca="1" si="310"/>
        <v>54.350735427759346</v>
      </c>
    </row>
    <row r="269" spans="3:35" x14ac:dyDescent="0.3">
      <c r="K269" s="56"/>
      <c r="L269" s="56"/>
      <c r="M269" s="56"/>
      <c r="N269" s="56"/>
      <c r="O269" s="56"/>
      <c r="P269" s="56"/>
      <c r="Q269" s="56"/>
      <c r="R269" s="56"/>
      <c r="S269" s="56"/>
      <c r="T269" s="56"/>
      <c r="U269" s="56"/>
      <c r="V269" s="56"/>
      <c r="W269" s="56"/>
      <c r="X269" s="56"/>
      <c r="Y269" s="56"/>
      <c r="Z269" s="56"/>
      <c r="AA269" s="56"/>
      <c r="AB269" s="56"/>
      <c r="AC269" s="56"/>
      <c r="AD269" s="56"/>
      <c r="AE269" s="56"/>
    </row>
    <row r="270" spans="3:35" x14ac:dyDescent="0.3">
      <c r="K270" s="56"/>
      <c r="L270" s="56"/>
      <c r="M270" s="56"/>
      <c r="N270" s="56"/>
      <c r="O270" s="56"/>
      <c r="P270" s="56"/>
      <c r="Q270" s="56"/>
      <c r="R270" s="56"/>
      <c r="S270" s="56"/>
      <c r="T270" s="56"/>
      <c r="U270" s="56"/>
      <c r="V270" s="56"/>
      <c r="W270" s="56"/>
      <c r="X270" s="56"/>
      <c r="Y270" s="56"/>
      <c r="Z270" s="56"/>
      <c r="AA270" s="56"/>
      <c r="AB270" s="56"/>
      <c r="AC270" s="56"/>
      <c r="AD270" s="56"/>
      <c r="AE270" s="56"/>
    </row>
    <row r="271" spans="3:35" x14ac:dyDescent="0.3">
      <c r="C271" s="54" t="s">
        <v>783</v>
      </c>
      <c r="H271" t="s">
        <v>784</v>
      </c>
      <c r="J271" t="str">
        <f>CONCATENATE(B$1,"_",H271)</f>
        <v>A_Env_Net_Revenue</v>
      </c>
      <c r="K271" s="56">
        <f t="shared" ref="K271:AE271" ca="1" si="311">K$267-K$239</f>
        <v>-1035.5417583363997</v>
      </c>
      <c r="L271" s="56">
        <f t="shared" ca="1" si="311"/>
        <v>191.30243881815466</v>
      </c>
      <c r="M271" s="56">
        <f t="shared" ca="1" si="311"/>
        <v>97.349117959734428</v>
      </c>
      <c r="N271" s="56">
        <f t="shared" ca="1" si="311"/>
        <v>177.09199903831859</v>
      </c>
      <c r="O271" s="56">
        <f t="shared" ca="1" si="311"/>
        <v>3.3957971013143151</v>
      </c>
      <c r="P271" s="56">
        <f t="shared" ca="1" si="311"/>
        <v>170.16294162501009</v>
      </c>
      <c r="Q271" s="56">
        <f t="shared" ca="1" si="311"/>
        <v>83.13867817989842</v>
      </c>
      <c r="R271" s="56">
        <f t="shared" ca="1" si="311"/>
        <v>191.30243881815466</v>
      </c>
      <c r="S271" s="56">
        <f t="shared" ca="1" si="311"/>
        <v>3.3957971013143151</v>
      </c>
      <c r="T271" s="56">
        <f t="shared" ca="1" si="311"/>
        <v>177.09199903831859</v>
      </c>
      <c r="U271" s="56">
        <f t="shared" ca="1" si="311"/>
        <v>-16.569283581099967</v>
      </c>
      <c r="V271" s="56">
        <f t="shared" ca="1" si="311"/>
        <v>191.30243881815466</v>
      </c>
      <c r="W271" s="56">
        <f t="shared" ca="1" si="311"/>
        <v>-34.302972893126821</v>
      </c>
      <c r="X271" s="56">
        <f t="shared" ca="1" si="311"/>
        <v>191.30243881815466</v>
      </c>
      <c r="Y271" s="56">
        <f t="shared" ca="1" si="311"/>
        <v>97.349117959734428</v>
      </c>
      <c r="Z271" s="56">
        <f t="shared" ca="1" si="311"/>
        <v>177.09199903831859</v>
      </c>
      <c r="AA271" s="56">
        <f t="shared" ca="1" si="311"/>
        <v>-539.41951415820836</v>
      </c>
      <c r="AB271" s="56">
        <f t="shared" ca="1" si="311"/>
        <v>191.30243881815466</v>
      </c>
      <c r="AC271" s="56">
        <f t="shared" ca="1" si="311"/>
        <v>83.13867817989842</v>
      </c>
      <c r="AD271" s="56">
        <f t="shared" ca="1" si="311"/>
        <v>191.30243881815466</v>
      </c>
      <c r="AE271" s="56">
        <f t="shared" ca="1" si="311"/>
        <v>-17.743700091830192</v>
      </c>
    </row>
    <row r="272" spans="3:35" x14ac:dyDescent="0.3">
      <c r="C272" t="s">
        <v>785</v>
      </c>
      <c r="D272" t="s">
        <v>197</v>
      </c>
      <c r="E272" t="str" cm="1">
        <f t="array" aca="1" ref="E272" ca="1">OFFSET(INDIRECT(D272),,1)</f>
        <v>%</v>
      </c>
      <c r="F272" s="50" cm="1">
        <f t="array" aca="1" ref="F272" ca="1">INDIRECT($D272)</f>
        <v>0.1</v>
      </c>
      <c r="K272" s="56">
        <f t="shared" ref="K272:AE272" ca="1" si="312">K$271/(1+$F$272)^K$1</f>
        <v>-1035.5417583363997</v>
      </c>
      <c r="L272" s="56">
        <f t="shared" ca="1" si="312"/>
        <v>173.91130801650422</v>
      </c>
      <c r="M272" s="56">
        <f t="shared" ca="1" si="312"/>
        <v>80.453816495648269</v>
      </c>
      <c r="N272" s="56">
        <f t="shared" ca="1" si="312"/>
        <v>133.05183999873668</v>
      </c>
      <c r="O272" s="56">
        <f t="shared" ca="1" si="312"/>
        <v>2.3193751118873807</v>
      </c>
      <c r="P272" s="56">
        <f t="shared" ca="1" si="312"/>
        <v>105.65779884943902</v>
      </c>
      <c r="Q272" s="56">
        <f t="shared" ca="1" si="312"/>
        <v>46.929616411683469</v>
      </c>
      <c r="R272" s="56">
        <f t="shared" ca="1" si="312"/>
        <v>98.168399516869087</v>
      </c>
      <c r="S272" s="56">
        <f t="shared" ca="1" si="312"/>
        <v>1.584164409457947</v>
      </c>
      <c r="T272" s="56">
        <f t="shared" ca="1" si="312"/>
        <v>75.104295024973254</v>
      </c>
      <c r="U272" s="56">
        <f t="shared" ca="1" si="312"/>
        <v>-6.3881760953480082</v>
      </c>
      <c r="V272" s="56">
        <f t="shared" ca="1" si="312"/>
        <v>67.050337761675479</v>
      </c>
      <c r="W272" s="56">
        <f t="shared" ca="1" si="312"/>
        <v>-10.929984302833194</v>
      </c>
      <c r="X272" s="56">
        <f t="shared" ca="1" si="312"/>
        <v>55.413502282376427</v>
      </c>
      <c r="Y272" s="56">
        <f t="shared" ca="1" si="312"/>
        <v>25.635065337927383</v>
      </c>
      <c r="Z272" s="56">
        <f t="shared" ca="1" si="312"/>
        <v>42.394416576665002</v>
      </c>
      <c r="AA272" s="56">
        <f t="shared" ca="1" si="312"/>
        <v>-117.39340269459268</v>
      </c>
      <c r="AB272" s="56">
        <f t="shared" ca="1" si="312"/>
        <v>37.848167667766148</v>
      </c>
      <c r="AC272" s="56">
        <f t="shared" ca="1" si="312"/>
        <v>14.953222052088075</v>
      </c>
      <c r="AD272" s="56">
        <f t="shared" ca="1" si="312"/>
        <v>31.27947741137697</v>
      </c>
      <c r="AE272" s="56">
        <f t="shared" ca="1" si="312"/>
        <v>-2.6374879562219675</v>
      </c>
    </row>
    <row r="273" spans="3:35" x14ac:dyDescent="0.3">
      <c r="C273" t="s">
        <v>786</v>
      </c>
      <c r="K273" s="56">
        <f t="shared" ref="K273:AE273" ca="1" si="313">K271+J273</f>
        <v>-1035.5417583363997</v>
      </c>
      <c r="L273" s="56">
        <f t="shared" ca="1" si="313"/>
        <v>-844.239319518245</v>
      </c>
      <c r="M273" s="56">
        <f t="shared" ca="1" si="313"/>
        <v>-746.89020155851063</v>
      </c>
      <c r="N273" s="56">
        <f t="shared" ca="1" si="313"/>
        <v>-569.79820252019204</v>
      </c>
      <c r="O273" s="56">
        <f t="shared" ca="1" si="313"/>
        <v>-566.40240541887772</v>
      </c>
      <c r="P273" s="56">
        <f t="shared" ca="1" si="313"/>
        <v>-396.23946379386763</v>
      </c>
      <c r="Q273" s="56">
        <f t="shared" ca="1" si="313"/>
        <v>-313.10078561396921</v>
      </c>
      <c r="R273" s="56">
        <f t="shared" ca="1" si="313"/>
        <v>-121.79834679581455</v>
      </c>
      <c r="S273" s="56">
        <f t="shared" ca="1" si="313"/>
        <v>-118.40254969450024</v>
      </c>
      <c r="T273" s="56">
        <f t="shared" ca="1" si="313"/>
        <v>58.689449343818353</v>
      </c>
      <c r="U273" s="56">
        <f t="shared" ca="1" si="313"/>
        <v>42.120165762718386</v>
      </c>
      <c r="V273" s="56">
        <f t="shared" ca="1" si="313"/>
        <v>233.42260458087304</v>
      </c>
      <c r="W273" s="56">
        <f t="shared" ca="1" si="313"/>
        <v>199.11963168774622</v>
      </c>
      <c r="X273" s="56">
        <f t="shared" ca="1" si="313"/>
        <v>390.42207050590088</v>
      </c>
      <c r="Y273" s="56">
        <f t="shared" ca="1" si="313"/>
        <v>487.7711884656353</v>
      </c>
      <c r="Z273" s="56">
        <f t="shared" ca="1" si="313"/>
        <v>664.8631875039539</v>
      </c>
      <c r="AA273" s="56">
        <f t="shared" ca="1" si="313"/>
        <v>125.44367334574554</v>
      </c>
      <c r="AB273" s="56">
        <f t="shared" ca="1" si="313"/>
        <v>316.74611216390019</v>
      </c>
      <c r="AC273" s="56">
        <f t="shared" ca="1" si="313"/>
        <v>399.88479034379861</v>
      </c>
      <c r="AD273" s="56">
        <f t="shared" ca="1" si="313"/>
        <v>591.18722916195327</v>
      </c>
      <c r="AE273" s="56">
        <f t="shared" ca="1" si="313"/>
        <v>573.44352907012308</v>
      </c>
    </row>
    <row r="275" spans="3:35" ht="18" thickBot="1" x14ac:dyDescent="0.35">
      <c r="C275" s="53" t="s">
        <v>787</v>
      </c>
    </row>
    <row r="276" spans="3:35" ht="17.25" thickTop="1" x14ac:dyDescent="0.3"/>
    <row r="277" spans="3:35" x14ac:dyDescent="0.3">
      <c r="C277" s="73" t="s">
        <v>542</v>
      </c>
      <c r="D277" s="73">
        <f ca="1">SUM($K272:OFFSET($K272,,Time_Horizon))</f>
        <v>-181.13600646032063</v>
      </c>
    </row>
    <row r="278" spans="3:35" x14ac:dyDescent="0.3">
      <c r="C278" s="73" t="s">
        <v>543</v>
      </c>
      <c r="D278" s="74">
        <f ca="1">IRR($K271:OFFSET($K271,,Time_Horizon))</f>
        <v>6.4743567148074055E-2</v>
      </c>
    </row>
    <row r="279" spans="3:35" x14ac:dyDescent="0.3">
      <c r="C279" s="73" t="s">
        <v>545</v>
      </c>
      <c r="D279" s="75">
        <f ca="1">SUM($K267:OFFSET($K267,,Time_Horizon))/SUM($K239:OFFSET($K239,,Time_Horizon))</f>
        <v>1.0850876125658031</v>
      </c>
    </row>
    <row r="280" spans="3:35" x14ac:dyDescent="0.3">
      <c r="C280" s="73" t="s">
        <v>546</v>
      </c>
      <c r="D280" s="75">
        <f ca="1">SUM($K268:OFFSET($K268,,Time_Horizon))/SUM($K240:OFFSET($K240,,Time_Horizon))</f>
        <v>0.94501156100789174</v>
      </c>
    </row>
    <row r="281" spans="3:35" x14ac:dyDescent="0.3">
      <c r="C281" s="73" t="s">
        <v>547</v>
      </c>
      <c r="D281" s="73">
        <f ca="1">COUNTIF($K273:OFFSET($K273,,Time_Horizon),"&lt;=0")</f>
        <v>9</v>
      </c>
    </row>
    <row r="282" spans="3:35" x14ac:dyDescent="0.3">
      <c r="C282" s="73" t="s">
        <v>548</v>
      </c>
      <c r="D282" s="73">
        <f ca="1">SUM($K267:OFFSET($K267,,Time_Horizon))</f>
        <v>7312.8913967212111</v>
      </c>
    </row>
    <row r="283" spans="3:35" x14ac:dyDescent="0.3">
      <c r="C283" s="73" t="s">
        <v>549</v>
      </c>
      <c r="D283" s="73">
        <f ca="1">SUM($K268:OFFSET($K268,,Time_Horizon))</f>
        <v>3112.9383440830102</v>
      </c>
    </row>
    <row r="287" spans="3:35" ht="18.75" thickBot="1" x14ac:dyDescent="0.35">
      <c r="C287" s="11" t="s">
        <v>788</v>
      </c>
      <c r="D287" s="11"/>
      <c r="E287" s="11"/>
      <c r="F287" s="11"/>
      <c r="G287" s="11"/>
      <c r="H287" s="11"/>
      <c r="I287" s="11"/>
      <c r="J287" s="11"/>
      <c r="K287" s="11"/>
      <c r="L287" s="11"/>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row>
    <row r="288" spans="3:35" ht="17.25" thickTop="1" x14ac:dyDescent="0.3"/>
    <row r="290" spans="3:31" x14ac:dyDescent="0.3">
      <c r="C290" s="54" t="s">
        <v>777</v>
      </c>
      <c r="D290" s="54"/>
      <c r="H290" t="s">
        <v>607</v>
      </c>
      <c r="J290" t="str">
        <f>CONCATENATE(B$1,"_",H290)</f>
        <v>A_Net_Revenue</v>
      </c>
      <c r="K290" s="56" cm="1">
        <f t="array" aca="1" ref="K290" ca="1">K$64*(1+Revenue_Sensitivity_A)-K$239*(1+Cost_Sensitivity_A)</f>
        <v>-1035.5417583363997</v>
      </c>
      <c r="L290" s="56" cm="1">
        <f t="array" aca="1" ref="L290" ca="1">L$64*(1+Revenue_Sensitivity_A)-L$239*(1+Cost_Sensitivity_A)</f>
        <v>191.29287598944597</v>
      </c>
      <c r="M290" s="56" cm="1">
        <f t="array" aca="1" ref="M290" ca="1">M$64*(1+Revenue_Sensitivity_A)-M$239*(1+Cost_Sensitivity_A)</f>
        <v>97.339555131025747</v>
      </c>
      <c r="N290" s="56" cm="1">
        <f t="array" aca="1" ref="N290" ca="1">N$64*(1+Revenue_Sensitivity_A)-N$239*(1+Cost_Sensitivity_A)</f>
        <v>177.08243620960991</v>
      </c>
      <c r="O290" s="56" cm="1">
        <f t="array" aca="1" ref="O290" ca="1">O$64*(1+Revenue_Sensitivity_A)-O$239*(1+Cost_Sensitivity_A)</f>
        <v>3.386234272605634</v>
      </c>
      <c r="P290" s="56" cm="1">
        <f t="array" aca="1" ref="P290" ca="1">P$64*(1+Revenue_Sensitivity_A)-P$239*(1+Cost_Sensitivity_A)</f>
        <v>170.15337879630141</v>
      </c>
      <c r="Q290" s="56" cm="1">
        <f t="array" aca="1" ref="Q290" ca="1">Q$64*(1+Revenue_Sensitivity_A)-Q$239*(1+Cost_Sensitivity_A)</f>
        <v>83.129115351189739</v>
      </c>
      <c r="R290" s="56" cm="1">
        <f t="array" aca="1" ref="R290" ca="1">R$64*(1+Revenue_Sensitivity_A)-R$239*(1+Cost_Sensitivity_A)</f>
        <v>191.29287598944597</v>
      </c>
      <c r="S290" s="56" cm="1">
        <f t="array" aca="1" ref="S290" ca="1">S$64*(1+Revenue_Sensitivity_A)-S$239*(1+Cost_Sensitivity_A)</f>
        <v>3.386234272605634</v>
      </c>
      <c r="T290" s="56" cm="1">
        <f t="array" aca="1" ref="T290" ca="1">T$64*(1+Revenue_Sensitivity_A)-T$239*(1+Cost_Sensitivity_A)</f>
        <v>177.08243620960991</v>
      </c>
      <c r="U290" s="56" cm="1">
        <f t="array" aca="1" ref="U290" ca="1">U$64*(1+Revenue_Sensitivity_A)-U$239*(1+Cost_Sensitivity_A)</f>
        <v>-16.578846409808648</v>
      </c>
      <c r="V290" s="56" cm="1">
        <f t="array" aca="1" ref="V290" ca="1">V$64*(1+Revenue_Sensitivity_A)-V$239*(1+Cost_Sensitivity_A)</f>
        <v>191.29287598944597</v>
      </c>
      <c r="W290" s="56" cm="1">
        <f t="array" aca="1" ref="W290" ca="1">W$64*(1+Revenue_Sensitivity_A)-W$239*(1+Cost_Sensitivity_A)</f>
        <v>-34.312535721835502</v>
      </c>
      <c r="X290" s="56" cm="1">
        <f t="array" aca="1" ref="X290" ca="1">X$64*(1+Revenue_Sensitivity_A)-X$239*(1+Cost_Sensitivity_A)</f>
        <v>191.29287598944597</v>
      </c>
      <c r="Y290" s="56" cm="1">
        <f t="array" aca="1" ref="Y290" ca="1">Y$64*(1+Revenue_Sensitivity_A)-Y$239*(1+Cost_Sensitivity_A)</f>
        <v>97.339555131025747</v>
      </c>
      <c r="Z290" s="56" cm="1">
        <f t="array" aca="1" ref="Z290" ca="1">Z$64*(1+Revenue_Sensitivity_A)-Z$239*(1+Cost_Sensitivity_A)</f>
        <v>177.08243620960991</v>
      </c>
      <c r="AA290" s="56" cm="1">
        <f t="array" aca="1" ref="AA290" ca="1">AA$64*(1+Revenue_Sensitivity_A)-AA$239*(1+Cost_Sensitivity_A)</f>
        <v>-539.42907698691715</v>
      </c>
      <c r="AB290" s="56" cm="1">
        <f t="array" aca="1" ref="AB290" ca="1">AB$64*(1+Revenue_Sensitivity_A)-AB$239*(1+Cost_Sensitivity_A)</f>
        <v>191.29287598944597</v>
      </c>
      <c r="AC290" s="56" cm="1">
        <f t="array" aca="1" ref="AC290" ca="1">AC$64*(1+Revenue_Sensitivity_A)-AC$239*(1+Cost_Sensitivity_A)</f>
        <v>83.129115351189739</v>
      </c>
      <c r="AD290" s="56" cm="1">
        <f t="array" aca="1" ref="AD290" ca="1">AD$64*(1+Revenue_Sensitivity_A)-AD$239*(1+Cost_Sensitivity_A)</f>
        <v>191.29287598944597</v>
      </c>
      <c r="AE290" s="56" cm="1">
        <f t="array" aca="1" ref="AE290" ca="1">AE$64*(1+Revenue_Sensitivity_A)-AE$239*(1+Cost_Sensitivity_A)</f>
        <v>-17.753262920538873</v>
      </c>
    </row>
    <row r="292" spans="3:31" x14ac:dyDescent="0.3">
      <c r="C292" s="77" t="str">
        <f>CONCATENATE("Revenue_Sensitivity_",B$1)</f>
        <v>Revenue_Sensitivity_A</v>
      </c>
      <c r="D292" s="79">
        <v>0</v>
      </c>
    </row>
    <row r="293" spans="3:31" x14ac:dyDescent="0.3">
      <c r="C293" s="77" t="str">
        <f>CONCATENATE("Cost_Sensitivity_",B$1)</f>
        <v>Cost_Sensitivity_A</v>
      </c>
      <c r="D293" s="79">
        <v>0</v>
      </c>
    </row>
    <row r="296" spans="3:31" x14ac:dyDescent="0.3">
      <c r="C296" t="s">
        <v>516</v>
      </c>
      <c r="D296" s="57">
        <f ca="1">NPV(Discount_rate_financial,$K290:OFFSET($K290,,Time_Horizon))</f>
        <v>-164.74310928352128</v>
      </c>
    </row>
    <row r="297" spans="3:31" x14ac:dyDescent="0.3">
      <c r="C297" t="s">
        <v>518</v>
      </c>
      <c r="D297" s="58">
        <f ca="1">IRR($K290:OFFSET($K290,,Time_Horizon))</f>
        <v>6.4726192668908222E-2</v>
      </c>
    </row>
    <row r="299" spans="3:31" x14ac:dyDescent="0.3">
      <c r="C299" t="s">
        <v>789</v>
      </c>
      <c r="F299" t="s">
        <v>516</v>
      </c>
      <c r="G299" t="s">
        <v>518</v>
      </c>
    </row>
    <row r="300" spans="3:31" x14ac:dyDescent="0.3">
      <c r="F300" s="59">
        <v>-506556.16630966828</v>
      </c>
      <c r="G300" s="58">
        <v>-2.932510863431026E-2</v>
      </c>
    </row>
    <row r="301" spans="3:31" x14ac:dyDescent="0.3">
      <c r="E301" s="50">
        <v>-0.2</v>
      </c>
      <c r="F301" s="59">
        <v>-600942.76825112069</v>
      </c>
      <c r="G301" s="50">
        <v>-5.1755171981785586E-2</v>
      </c>
    </row>
    <row r="302" spans="3:31" x14ac:dyDescent="0.3">
      <c r="E302" s="50">
        <v>-0.05</v>
      </c>
      <c r="F302" s="59">
        <v>-530152.81679503142</v>
      </c>
      <c r="G302" s="50">
        <v>-3.470179001722129E-2</v>
      </c>
    </row>
    <row r="303" spans="3:31" x14ac:dyDescent="0.3">
      <c r="E303" s="50">
        <v>0.05</v>
      </c>
      <c r="F303" s="59">
        <v>-482959.51582430548</v>
      </c>
      <c r="G303" s="50">
        <v>-2.4073722177116785E-2</v>
      </c>
    </row>
    <row r="304" spans="3:31" x14ac:dyDescent="0.3">
      <c r="E304" s="50">
        <v>0.1</v>
      </c>
      <c r="F304" s="59">
        <v>-459362.86533894233</v>
      </c>
      <c r="G304" s="50">
        <v>-1.8933856415224271E-2</v>
      </c>
    </row>
    <row r="308" spans="3:7" x14ac:dyDescent="0.3">
      <c r="C308" t="s">
        <v>790</v>
      </c>
      <c r="F308" t="s">
        <v>516</v>
      </c>
      <c r="G308" t="s">
        <v>518</v>
      </c>
    </row>
    <row r="309" spans="3:7" x14ac:dyDescent="0.3">
      <c r="E309" s="50"/>
      <c r="F309" s="59">
        <v>-598124.57315106434</v>
      </c>
      <c r="G309" s="58">
        <v>-5.4658480853333691E-2</v>
      </c>
    </row>
    <row r="310" spans="3:7" x14ac:dyDescent="0.3">
      <c r="E310" s="50">
        <v>-0.1</v>
      </c>
      <c r="F310" s="59">
        <v>-491118.81486523146</v>
      </c>
      <c r="G310" s="50">
        <v>-4.1343295029097393E-2</v>
      </c>
    </row>
    <row r="311" spans="3:7" x14ac:dyDescent="0.3">
      <c r="E311" s="50">
        <v>-0.05</v>
      </c>
      <c r="F311" s="59">
        <v>-544621.69400814793</v>
      </c>
      <c r="G311" s="50">
        <v>-4.8226522367074698E-2</v>
      </c>
    </row>
    <row r="312" spans="3:7" x14ac:dyDescent="0.3">
      <c r="E312" s="50">
        <v>0.05</v>
      </c>
      <c r="F312" s="59">
        <v>-651627.45229398052</v>
      </c>
      <c r="G312" s="50">
        <v>-6.0701598261138634E-2</v>
      </c>
    </row>
    <row r="313" spans="3:7" x14ac:dyDescent="0.3">
      <c r="E313" s="50">
        <v>0.1</v>
      </c>
      <c r="F313" s="59">
        <v>-705130.33143689705</v>
      </c>
      <c r="G313" s="50">
        <v>-6.6407026931293966E-2</v>
      </c>
    </row>
  </sheetData>
  <phoneticPr fontId="29" type="noConversion"/>
  <dataValidations count="1">
    <dataValidation type="list" allowBlank="1" showInputMessage="1" showErrorMessage="1" sqref="H64" xr:uid="{DE31B84E-FC0E-4631-8C40-3ACAB54E7D7B}">
      <formula1>$H$65:$H$67</formula1>
    </dataValidation>
  </dataValidation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C10CB-D950-4DD7-ACA3-5300E18DD05A}">
  <sheetPr>
    <tabColor theme="1" tint="0.499984740745262"/>
  </sheetPr>
  <dimension ref="A1:AJ123"/>
  <sheetViews>
    <sheetView showGridLines="0" topLeftCell="B1" zoomScale="75" zoomScaleNormal="75" workbookViewId="0">
      <selection activeCell="J20" sqref="J20"/>
    </sheetView>
  </sheetViews>
  <sheetFormatPr defaultColWidth="0" defaultRowHeight="16.5" x14ac:dyDescent="0.3"/>
  <cols>
    <col min="1" max="1" width="11.625" customWidth="1"/>
    <col min="2" max="2" width="3.75" customWidth="1"/>
    <col min="3" max="3" width="41.875" customWidth="1"/>
    <col min="4" max="4" width="24.25" customWidth="1"/>
    <col min="5" max="5" width="17.375" customWidth="1"/>
    <col min="6" max="6" width="11.5" customWidth="1"/>
    <col min="7" max="7" width="5.375" customWidth="1"/>
    <col min="8" max="8" width="19.25" customWidth="1"/>
    <col min="9" max="9" width="9.625" customWidth="1"/>
    <col min="10" max="10" width="22" customWidth="1"/>
    <col min="11" max="11" width="6.75" customWidth="1"/>
    <col min="12" max="31" width="11.375" customWidth="1"/>
    <col min="32" max="35" width="10.875" customWidth="1"/>
    <col min="36" max="36" width="0" hidden="1" customWidth="1"/>
    <col min="37" max="16384" width="9.625" hidden="1"/>
  </cols>
  <sheetData>
    <row r="1" spans="1:35" ht="26.25" x14ac:dyDescent="0.35">
      <c r="A1" s="52" t="s">
        <v>582</v>
      </c>
      <c r="B1" s="52" t="s">
        <v>21</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Non timber forest product production (Business-as-usual)</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0</v>
      </c>
      <c r="G7" s="32" cm="1">
        <f t="array" aca="1" ref="G7" ca="1">OFFSET(INDIRECT($C8),,3)</f>
        <v>9</v>
      </c>
      <c r="I7" s="49">
        <f ca="1">SUM(K7:AE7)</f>
        <v>10</v>
      </c>
      <c r="K7" s="55">
        <f ca="1">IF(AND(K$1&gt;=$F7,K$1&lt;=$G7),1,0)</f>
        <v>1</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0</v>
      </c>
      <c r="V7" s="55">
        <f t="shared" ca="1" si="1"/>
        <v>0</v>
      </c>
      <c r="W7" s="55">
        <f t="shared" ca="1" si="1"/>
        <v>0</v>
      </c>
      <c r="X7" s="55">
        <f t="shared" ca="1" si="1"/>
        <v>0</v>
      </c>
      <c r="Y7" s="55">
        <f t="shared" ca="1" si="1"/>
        <v>0</v>
      </c>
      <c r="Z7" s="55">
        <f t="shared" ca="1" si="1"/>
        <v>0</v>
      </c>
      <c r="AA7" s="55">
        <f t="shared" ca="1" si="1"/>
        <v>0</v>
      </c>
      <c r="AB7" s="55">
        <f t="shared" ca="1" si="1"/>
        <v>0</v>
      </c>
      <c r="AC7" s="55">
        <f t="shared" ca="1" si="1"/>
        <v>0</v>
      </c>
      <c r="AD7" s="55">
        <f t="shared" ca="1" si="1"/>
        <v>0</v>
      </c>
      <c r="AE7" s="55">
        <f t="shared" ca="1" si="1"/>
        <v>0</v>
      </c>
    </row>
    <row r="8" spans="1:35" x14ac:dyDescent="0.3">
      <c r="C8" t="s">
        <v>115</v>
      </c>
      <c r="D8" s="32" t="str" cm="1">
        <f t="array" aca="1" ref="D8" ca="1">OFFSET(INDIRECT($C8),,-2)</f>
        <v>Annual revenue decline</v>
      </c>
      <c r="E8" s="69" t="str" cm="1">
        <f t="array" aca="1" ref="E8" ca="1">OFFSET(INDIRECT($C8),,1)</f>
        <v>EUR/ha/annum</v>
      </c>
      <c r="F8" s="32" cm="1">
        <f t="array" aca="1" ref="F8" ca="1">INDIRECT($C8)</f>
        <v>0.15</v>
      </c>
      <c r="H8" t="s">
        <v>605</v>
      </c>
      <c r="I8" s="49">
        <f ca="1">SUM(K8:AE8)</f>
        <v>1.4999999999999998</v>
      </c>
      <c r="K8" s="50">
        <f ca="1">K7*$F8</f>
        <v>0.15</v>
      </c>
      <c r="L8" s="50">
        <f t="shared" ref="L8:AE8" ca="1" si="2">L7*$F8</f>
        <v>0.15</v>
      </c>
      <c r="M8" s="50">
        <f t="shared" ca="1" si="2"/>
        <v>0.15</v>
      </c>
      <c r="N8" s="50">
        <f t="shared" ca="1" si="2"/>
        <v>0.15</v>
      </c>
      <c r="O8" s="50">
        <f t="shared" ca="1" si="2"/>
        <v>0.15</v>
      </c>
      <c r="P8" s="50">
        <f t="shared" ca="1" si="2"/>
        <v>0.15</v>
      </c>
      <c r="Q8" s="50">
        <f t="shared" ca="1" si="2"/>
        <v>0.15</v>
      </c>
      <c r="R8" s="50">
        <f t="shared" ca="1" si="2"/>
        <v>0.15</v>
      </c>
      <c r="S8" s="50">
        <f t="shared" ca="1" si="2"/>
        <v>0.15</v>
      </c>
      <c r="T8" s="50">
        <f t="shared" ca="1" si="2"/>
        <v>0.15</v>
      </c>
      <c r="U8" s="50">
        <f t="shared" ca="1" si="2"/>
        <v>0</v>
      </c>
      <c r="V8" s="50">
        <f t="shared" ca="1" si="2"/>
        <v>0</v>
      </c>
      <c r="W8" s="50">
        <f t="shared" ca="1" si="2"/>
        <v>0</v>
      </c>
      <c r="X8" s="50">
        <f t="shared" ca="1" si="2"/>
        <v>0</v>
      </c>
      <c r="Y8" s="50">
        <f t="shared" ca="1" si="2"/>
        <v>0</v>
      </c>
      <c r="Z8" s="50">
        <f t="shared" ca="1" si="2"/>
        <v>0</v>
      </c>
      <c r="AA8" s="50">
        <f t="shared" ca="1" si="2"/>
        <v>0</v>
      </c>
      <c r="AB8" s="50">
        <f t="shared" ca="1" si="2"/>
        <v>0</v>
      </c>
      <c r="AC8" s="50">
        <f t="shared" ca="1" si="2"/>
        <v>0</v>
      </c>
      <c r="AD8" s="50">
        <f t="shared" ca="1" si="2"/>
        <v>0</v>
      </c>
      <c r="AE8" s="50">
        <f t="shared" ca="1" si="2"/>
        <v>0</v>
      </c>
    </row>
    <row r="10" spans="1:35" x14ac:dyDescent="0.3">
      <c r="C10" t="s">
        <v>716</v>
      </c>
      <c r="E10" t="s">
        <v>613</v>
      </c>
      <c r="F10" s="32" cm="1">
        <f t="array" aca="1" ref="F10" ca="1">OFFSET(INDIRECT($C11),,2)</f>
        <v>0</v>
      </c>
      <c r="G10" s="32" cm="1">
        <f t="array" aca="1" ref="G10" ca="1">OFFSET(INDIRECT($C11),,3)</f>
        <v>9</v>
      </c>
      <c r="I10" s="49">
        <f ca="1">SUM(K10:AE10)</f>
        <v>10</v>
      </c>
      <c r="K10" s="55">
        <f t="shared" ref="K10:AE10" ca="1" si="3">IF(AND(K$1&gt;=$F10,K$1&lt;=$G10),1,0)</f>
        <v>1</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0</v>
      </c>
      <c r="V10" s="55">
        <f t="shared" ca="1" si="3"/>
        <v>0</v>
      </c>
      <c r="W10" s="55">
        <f t="shared" ca="1" si="3"/>
        <v>0</v>
      </c>
      <c r="X10" s="55">
        <f t="shared" ca="1" si="3"/>
        <v>0</v>
      </c>
      <c r="Y10" s="55">
        <f t="shared" ca="1" si="3"/>
        <v>0</v>
      </c>
      <c r="Z10" s="55">
        <f t="shared" ca="1" si="3"/>
        <v>0</v>
      </c>
      <c r="AA10" s="55">
        <f t="shared" ca="1" si="3"/>
        <v>0</v>
      </c>
      <c r="AB10" s="55">
        <f t="shared" ca="1" si="3"/>
        <v>0</v>
      </c>
      <c r="AC10" s="55">
        <f t="shared" ca="1" si="3"/>
        <v>0</v>
      </c>
      <c r="AD10" s="55">
        <f t="shared" ca="1" si="3"/>
        <v>0</v>
      </c>
      <c r="AE10" s="55">
        <f t="shared" ca="1" si="3"/>
        <v>0</v>
      </c>
    </row>
    <row r="11" spans="1:35" x14ac:dyDescent="0.3">
      <c r="C11" t="s">
        <v>117</v>
      </c>
      <c r="D11" s="32" t="str" cm="1">
        <f t="array" aca="1" ref="D11" ca="1">OFFSET(INDIRECT($C11),,-2)</f>
        <v>Sum of revenues</v>
      </c>
      <c r="E11" s="69" t="str" cm="1">
        <f t="array" aca="1" ref="E11" ca="1">OFFSET(INDIRECT($C11),,1)</f>
        <v>EUR/ha/annum</v>
      </c>
      <c r="F11" s="32" cm="1">
        <f t="array" aca="1" ref="F11" ca="1">INDIRECT($C11)</f>
        <v>91.830737584484297</v>
      </c>
      <c r="H11" t="s">
        <v>605</v>
      </c>
      <c r="I11" s="49">
        <f ca="1">SUM(K11:AE11)</f>
        <v>918.3073758448428</v>
      </c>
      <c r="K11" s="56">
        <f ca="1">K10*$F11</f>
        <v>91.830737584484297</v>
      </c>
      <c r="L11" s="56">
        <f t="shared" ref="L11:AE11" ca="1" si="4">L10*$F11</f>
        <v>91.830737584484297</v>
      </c>
      <c r="M11" s="56">
        <f t="shared" ca="1" si="4"/>
        <v>91.830737584484297</v>
      </c>
      <c r="N11" s="56">
        <f t="shared" ca="1" si="4"/>
        <v>91.830737584484297</v>
      </c>
      <c r="O11" s="56">
        <f t="shared" ca="1" si="4"/>
        <v>91.830737584484297</v>
      </c>
      <c r="P11" s="56">
        <f t="shared" ca="1" si="4"/>
        <v>91.830737584484297</v>
      </c>
      <c r="Q11" s="56">
        <f t="shared" ca="1" si="4"/>
        <v>91.830737584484297</v>
      </c>
      <c r="R11" s="56">
        <f t="shared" ca="1" si="4"/>
        <v>91.830737584484297</v>
      </c>
      <c r="S11" s="56">
        <f t="shared" ca="1" si="4"/>
        <v>91.830737584484297</v>
      </c>
      <c r="T11" s="56">
        <f t="shared" ca="1" si="4"/>
        <v>91.830737584484297</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K14" s="56"/>
      <c r="L14" s="56"/>
      <c r="M14" s="56"/>
      <c r="N14" s="56"/>
      <c r="O14" s="56"/>
      <c r="P14" s="56"/>
      <c r="Q14" s="56"/>
      <c r="R14" s="56"/>
      <c r="S14" s="56"/>
      <c r="T14" s="56"/>
      <c r="U14" s="56"/>
      <c r="V14" s="56"/>
      <c r="W14" s="56"/>
      <c r="X14" s="56"/>
      <c r="Y14" s="56"/>
      <c r="Z14" s="56"/>
      <c r="AA14" s="56"/>
      <c r="AB14" s="56"/>
      <c r="AC14" s="56"/>
      <c r="AD14" s="56"/>
      <c r="AE14" s="56"/>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C19" s="54" t="s">
        <v>525</v>
      </c>
      <c r="D19" s="54"/>
      <c r="H19" t="s">
        <v>605</v>
      </c>
      <c r="J19" t="str">
        <f>CONCATENATE(B$1,"_",H19)</f>
        <v>B_Revenue</v>
      </c>
      <c r="K19" s="7">
        <f ca="1">K11</f>
        <v>91.830737584484297</v>
      </c>
      <c r="L19" s="7">
        <f ca="1">K19*(1-L8)</f>
        <v>78.056126946811645</v>
      </c>
      <c r="M19" s="7">
        <f t="shared" ref="M19:T19" ca="1" si="5">L19*(1-M8)</f>
        <v>66.3477079047899</v>
      </c>
      <c r="N19" s="7">
        <f t="shared" ca="1" si="5"/>
        <v>56.395551719071413</v>
      </c>
      <c r="O19" s="7">
        <f t="shared" ca="1" si="5"/>
        <v>47.936218961210699</v>
      </c>
      <c r="P19" s="7">
        <f t="shared" ca="1" si="5"/>
        <v>40.745786117029091</v>
      </c>
      <c r="Q19" s="7">
        <f t="shared" ca="1" si="5"/>
        <v>34.633918199474728</v>
      </c>
      <c r="R19" s="7">
        <f t="shared" ca="1" si="5"/>
        <v>29.438830469553519</v>
      </c>
      <c r="S19" s="7">
        <f t="shared" ca="1" si="5"/>
        <v>25.023005899120491</v>
      </c>
      <c r="T19" s="7">
        <f t="shared" ca="1" si="5"/>
        <v>21.269555014252418</v>
      </c>
      <c r="U19" s="8"/>
      <c r="V19" s="8"/>
      <c r="W19" s="8"/>
      <c r="X19" s="8"/>
      <c r="Y19" s="8"/>
      <c r="Z19" s="8"/>
      <c r="AA19" s="8"/>
      <c r="AB19" s="8"/>
      <c r="AC19" s="8"/>
      <c r="AD19" s="8"/>
      <c r="AE19" s="8"/>
    </row>
    <row r="20" spans="3:35" x14ac:dyDescent="0.3">
      <c r="C20" t="s">
        <v>621</v>
      </c>
      <c r="D20" t="s">
        <v>195</v>
      </c>
      <c r="E20" t="str" cm="1">
        <f t="array" aca="1" ref="E20" ca="1">OFFSET(INDIRECT($D20),,1)</f>
        <v>%</v>
      </c>
      <c r="F20" s="50" cm="1">
        <f t="array" aca="1" ref="F20" ca="1">INDIRECT($D20)</f>
        <v>0.1</v>
      </c>
      <c r="K20" s="56">
        <f t="shared" ref="K20:AE20" ca="1" si="6">K19/(1+$F20)^K$1</f>
        <v>91.830737584484297</v>
      </c>
      <c r="L20" s="56">
        <f t="shared" ca="1" si="6"/>
        <v>70.960115406192401</v>
      </c>
      <c r="M20" s="56">
        <f t="shared" ca="1" si="6"/>
        <v>54.832816450239577</v>
      </c>
      <c r="N20" s="56">
        <f t="shared" ca="1" si="6"/>
        <v>42.370812711548759</v>
      </c>
      <c r="O20" s="56">
        <f t="shared" ca="1" si="6"/>
        <v>32.741082549833131</v>
      </c>
      <c r="P20" s="56">
        <f t="shared" ca="1" si="6"/>
        <v>25.299927424871051</v>
      </c>
      <c r="Q20" s="56">
        <f t="shared" ca="1" si="6"/>
        <v>19.549943919218538</v>
      </c>
      <c r="R20" s="56">
        <f t="shared" ca="1" si="6"/>
        <v>15.106774846668868</v>
      </c>
      <c r="S20" s="56">
        <f t="shared" ca="1" si="6"/>
        <v>11.673416926971399</v>
      </c>
      <c r="T20" s="56">
        <f t="shared" ca="1" si="6"/>
        <v>9.0203676253869904</v>
      </c>
      <c r="U20" s="56">
        <f t="shared" ca="1" si="6"/>
        <v>0</v>
      </c>
      <c r="V20" s="56">
        <f t="shared" ca="1" si="6"/>
        <v>0</v>
      </c>
      <c r="W20" s="56">
        <f t="shared" ca="1" si="6"/>
        <v>0</v>
      </c>
      <c r="X20" s="56">
        <f t="shared" ca="1" si="6"/>
        <v>0</v>
      </c>
      <c r="Y20" s="56">
        <f t="shared" ca="1" si="6"/>
        <v>0</v>
      </c>
      <c r="Z20" s="56">
        <f t="shared" ca="1" si="6"/>
        <v>0</v>
      </c>
      <c r="AA20" s="56">
        <f t="shared" ca="1" si="6"/>
        <v>0</v>
      </c>
      <c r="AB20" s="56">
        <f t="shared" ca="1" si="6"/>
        <v>0</v>
      </c>
      <c r="AC20" s="56">
        <f t="shared" ca="1" si="6"/>
        <v>0</v>
      </c>
      <c r="AD20" s="56">
        <f t="shared" ca="1" si="6"/>
        <v>0</v>
      </c>
      <c r="AE20" s="56">
        <f t="shared" ca="1" si="6"/>
        <v>0</v>
      </c>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K23" s="56"/>
      <c r="L23" s="56"/>
      <c r="M23" s="56"/>
      <c r="N23" s="56"/>
      <c r="O23" s="56"/>
      <c r="P23" s="56"/>
      <c r="Q23" s="56"/>
      <c r="R23" s="56"/>
      <c r="S23" s="56"/>
      <c r="T23" s="56"/>
      <c r="U23" s="56"/>
      <c r="V23" s="56"/>
      <c r="W23" s="56"/>
      <c r="X23" s="56"/>
      <c r="Y23" s="56"/>
      <c r="Z23" s="56"/>
      <c r="AA23" s="56"/>
      <c r="AB23" s="56"/>
      <c r="AC23" s="56"/>
      <c r="AD23" s="56"/>
      <c r="AE23" s="56"/>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ht="20.25" thickBot="1" x14ac:dyDescent="0.35">
      <c r="C25" s="67" t="s">
        <v>606</v>
      </c>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row>
    <row r="26" spans="3:35" ht="17.25" thickTop="1"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107</v>
      </c>
      <c r="E28" t="s">
        <v>613</v>
      </c>
      <c r="F28" s="32" cm="1">
        <f t="array" aca="1" ref="F28" ca="1">OFFSET(INDIRECT($C29),,2)</f>
        <v>0</v>
      </c>
      <c r="G28" s="32" cm="1">
        <f t="array" aca="1" ref="G28" ca="1">OFFSET(INDIRECT($C29),,3)</f>
        <v>0</v>
      </c>
      <c r="I28" s="49">
        <f ca="1">SUM(K28:AE28)</f>
        <v>1</v>
      </c>
      <c r="K28" s="55">
        <f t="shared" ref="K28:AE28" ca="1" si="7">IF(AND(K$1&gt;=$F28,K$1&lt;=$G28),1,0)</f>
        <v>1</v>
      </c>
      <c r="L28" s="55">
        <f t="shared" ca="1" si="7"/>
        <v>0</v>
      </c>
      <c r="M28" s="55">
        <f t="shared" ca="1" si="7"/>
        <v>0</v>
      </c>
      <c r="N28" s="55">
        <f t="shared" ca="1" si="7"/>
        <v>0</v>
      </c>
      <c r="O28" s="55">
        <f t="shared" ca="1" si="7"/>
        <v>0</v>
      </c>
      <c r="P28" s="55">
        <f t="shared" ca="1" si="7"/>
        <v>0</v>
      </c>
      <c r="Q28" s="55">
        <f t="shared" ca="1" si="7"/>
        <v>0</v>
      </c>
      <c r="R28" s="55">
        <f t="shared" ca="1" si="7"/>
        <v>0</v>
      </c>
      <c r="S28" s="55">
        <f t="shared" ca="1" si="7"/>
        <v>0</v>
      </c>
      <c r="T28" s="55">
        <f t="shared" ca="1" si="7"/>
        <v>0</v>
      </c>
      <c r="U28" s="55">
        <f t="shared" ca="1" si="7"/>
        <v>0</v>
      </c>
      <c r="V28" s="55">
        <f t="shared" ca="1" si="7"/>
        <v>0</v>
      </c>
      <c r="W28" s="55">
        <f t="shared" ca="1" si="7"/>
        <v>0</v>
      </c>
      <c r="X28" s="55">
        <f t="shared" ca="1" si="7"/>
        <v>0</v>
      </c>
      <c r="Y28" s="55">
        <f t="shared" ca="1" si="7"/>
        <v>0</v>
      </c>
      <c r="Z28" s="55">
        <f t="shared" ca="1" si="7"/>
        <v>0</v>
      </c>
      <c r="AA28" s="55">
        <f t="shared" ca="1" si="7"/>
        <v>0</v>
      </c>
      <c r="AB28" s="55">
        <f t="shared" ca="1" si="7"/>
        <v>0</v>
      </c>
      <c r="AC28" s="55">
        <f t="shared" ca="1" si="7"/>
        <v>0</v>
      </c>
      <c r="AD28" s="55">
        <f t="shared" ca="1" si="7"/>
        <v>0</v>
      </c>
      <c r="AE28" s="55">
        <f t="shared" ca="1" si="7"/>
        <v>0</v>
      </c>
    </row>
    <row r="29" spans="3:35" x14ac:dyDescent="0.3">
      <c r="C29" t="s">
        <v>107</v>
      </c>
      <c r="D29" s="32" t="str" cm="1">
        <f t="array" aca="1" ref="D29" ca="1">OFFSET(INDIRECT($C29),,-2)</f>
        <v>Tools &amp; Equipment</v>
      </c>
      <c r="E29" s="69" t="str" cm="1">
        <f t="array" aca="1" ref="E29" ca="1">OFFSET(INDIRECT($C29),,1)</f>
        <v>EUR/ha/annum</v>
      </c>
      <c r="F29" s="32" cm="1">
        <f t="array" aca="1" ref="F29" ca="1">INDIRECT($C29)</f>
        <v>45.915368792242148</v>
      </c>
      <c r="H29" t="s">
        <v>606</v>
      </c>
      <c r="I29" s="49">
        <f ca="1">SUM(K29:AE29)</f>
        <v>45.915368792242148</v>
      </c>
      <c r="K29" s="56">
        <f t="shared" ref="K29:AE29" ca="1" si="8">K28*$F29</f>
        <v>45.915368792242148</v>
      </c>
      <c r="L29" s="56">
        <f t="shared" ca="1" si="8"/>
        <v>0</v>
      </c>
      <c r="M29" s="56">
        <f t="shared" ca="1" si="8"/>
        <v>0</v>
      </c>
      <c r="N29" s="56">
        <f t="shared" ca="1" si="8"/>
        <v>0</v>
      </c>
      <c r="O29" s="56">
        <f t="shared" ca="1" si="8"/>
        <v>0</v>
      </c>
      <c r="P29" s="56">
        <f t="shared" ca="1" si="8"/>
        <v>0</v>
      </c>
      <c r="Q29" s="56">
        <f t="shared" ca="1" si="8"/>
        <v>0</v>
      </c>
      <c r="R29" s="56">
        <f t="shared" ca="1" si="8"/>
        <v>0</v>
      </c>
      <c r="S29" s="56">
        <f t="shared" ca="1" si="8"/>
        <v>0</v>
      </c>
      <c r="T29" s="56">
        <f t="shared" ca="1" si="8"/>
        <v>0</v>
      </c>
      <c r="U29" s="56">
        <f t="shared" ca="1" si="8"/>
        <v>0</v>
      </c>
      <c r="V29" s="56">
        <f t="shared" ca="1" si="8"/>
        <v>0</v>
      </c>
      <c r="W29" s="56">
        <f t="shared" ca="1" si="8"/>
        <v>0</v>
      </c>
      <c r="X29" s="56">
        <f t="shared" ca="1" si="8"/>
        <v>0</v>
      </c>
      <c r="Y29" s="56">
        <f t="shared" ca="1" si="8"/>
        <v>0</v>
      </c>
      <c r="Z29" s="56">
        <f t="shared" ca="1" si="8"/>
        <v>0</v>
      </c>
      <c r="AA29" s="56">
        <f t="shared" ca="1" si="8"/>
        <v>0</v>
      </c>
      <c r="AB29" s="56">
        <f t="shared" ca="1" si="8"/>
        <v>0</v>
      </c>
      <c r="AC29" s="56">
        <f t="shared" ca="1" si="8"/>
        <v>0</v>
      </c>
      <c r="AD29" s="56">
        <f t="shared" ca="1" si="8"/>
        <v>0</v>
      </c>
      <c r="AE29" s="56">
        <f t="shared" ca="1" si="8"/>
        <v>0</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791</v>
      </c>
      <c r="E31" t="s">
        <v>613</v>
      </c>
      <c r="F31" s="32" cm="1">
        <f t="array" aca="1" ref="F31" ca="1">OFFSET(INDIRECT($C32),,2)</f>
        <v>5</v>
      </c>
      <c r="G31" s="32" cm="1">
        <f t="array" aca="1" ref="G31" ca="1">OFFSET(INDIRECT($C32),,3)</f>
        <v>5</v>
      </c>
      <c r="I31" s="49">
        <f ca="1">SUM(K31:AE31)</f>
        <v>1</v>
      </c>
      <c r="K31" s="55">
        <f t="shared" ref="K31:AE31" ca="1" si="9">IF(AND(K$1&gt;=$F31,K$1&lt;=$G31),1,0)</f>
        <v>0</v>
      </c>
      <c r="L31" s="55">
        <f t="shared" ca="1" si="9"/>
        <v>0</v>
      </c>
      <c r="M31" s="55">
        <f t="shared" ca="1" si="9"/>
        <v>0</v>
      </c>
      <c r="N31" s="55">
        <f t="shared" ca="1" si="9"/>
        <v>0</v>
      </c>
      <c r="O31" s="55">
        <f t="shared" ca="1" si="9"/>
        <v>0</v>
      </c>
      <c r="P31" s="55">
        <f t="shared" ca="1" si="9"/>
        <v>1</v>
      </c>
      <c r="Q31" s="55">
        <f t="shared" ca="1" si="9"/>
        <v>0</v>
      </c>
      <c r="R31" s="55">
        <f t="shared" ca="1" si="9"/>
        <v>0</v>
      </c>
      <c r="S31" s="55">
        <f t="shared" ca="1" si="9"/>
        <v>0</v>
      </c>
      <c r="T31" s="55">
        <f t="shared" ca="1" si="9"/>
        <v>0</v>
      </c>
      <c r="U31" s="55">
        <f t="shared" ca="1" si="9"/>
        <v>0</v>
      </c>
      <c r="V31" s="55">
        <f t="shared" ca="1" si="9"/>
        <v>0</v>
      </c>
      <c r="W31" s="55">
        <f t="shared" ca="1" si="9"/>
        <v>0</v>
      </c>
      <c r="X31" s="55">
        <f t="shared" ca="1" si="9"/>
        <v>0</v>
      </c>
      <c r="Y31" s="55">
        <f t="shared" ca="1" si="9"/>
        <v>0</v>
      </c>
      <c r="Z31" s="55">
        <f t="shared" ca="1" si="9"/>
        <v>0</v>
      </c>
      <c r="AA31" s="55">
        <f t="shared" ca="1" si="9"/>
        <v>0</v>
      </c>
      <c r="AB31" s="55">
        <f t="shared" ca="1" si="9"/>
        <v>0</v>
      </c>
      <c r="AC31" s="55">
        <f t="shared" ca="1" si="9"/>
        <v>0</v>
      </c>
      <c r="AD31" s="55">
        <f t="shared" ca="1" si="9"/>
        <v>0</v>
      </c>
      <c r="AE31" s="55">
        <f t="shared" ca="1" si="9"/>
        <v>0</v>
      </c>
    </row>
    <row r="32" spans="3:35" x14ac:dyDescent="0.3">
      <c r="C32" t="s">
        <v>791</v>
      </c>
      <c r="D32" s="32" t="str" cm="1">
        <f t="array" aca="1" ref="D32" ca="1">OFFSET(INDIRECT($C32),,-2)</f>
        <v>Tools &amp; Equipment</v>
      </c>
      <c r="E32" s="69" t="str" cm="1">
        <f t="array" aca="1" ref="E32" ca="1">OFFSET(INDIRECT($C32),,1)</f>
        <v>EUR/ha/annum</v>
      </c>
      <c r="F32" s="32" cm="1">
        <f t="array" aca="1" ref="F32" ca="1">INDIRECT($C32)</f>
        <v>45.915368792242148</v>
      </c>
      <c r="H32" t="s">
        <v>606</v>
      </c>
      <c r="I32" s="49">
        <f ca="1">SUM(K32:AE32)</f>
        <v>45.915368792242148</v>
      </c>
      <c r="K32" s="56">
        <f t="shared" ref="K32:AE32" ca="1" si="10">K31*$F32</f>
        <v>0</v>
      </c>
      <c r="L32" s="56">
        <f t="shared" ca="1" si="10"/>
        <v>0</v>
      </c>
      <c r="M32" s="56">
        <f t="shared" ca="1" si="10"/>
        <v>0</v>
      </c>
      <c r="N32" s="56">
        <f t="shared" ca="1" si="10"/>
        <v>0</v>
      </c>
      <c r="O32" s="56">
        <f t="shared" ca="1" si="10"/>
        <v>0</v>
      </c>
      <c r="P32" s="56">
        <f t="shared" ca="1" si="10"/>
        <v>45.915368792242148</v>
      </c>
      <c r="Q32" s="56">
        <f t="shared" ca="1" si="10"/>
        <v>0</v>
      </c>
      <c r="R32" s="56">
        <f t="shared" ca="1" si="10"/>
        <v>0</v>
      </c>
      <c r="S32" s="56">
        <f t="shared" ca="1" si="10"/>
        <v>0</v>
      </c>
      <c r="T32" s="56">
        <f t="shared" ca="1" si="10"/>
        <v>0</v>
      </c>
      <c r="U32" s="56">
        <f t="shared" ca="1" si="10"/>
        <v>0</v>
      </c>
      <c r="V32" s="56">
        <f t="shared" ca="1" si="10"/>
        <v>0</v>
      </c>
      <c r="W32" s="56">
        <f t="shared" ca="1" si="10"/>
        <v>0</v>
      </c>
      <c r="X32" s="56">
        <f t="shared" ca="1" si="10"/>
        <v>0</v>
      </c>
      <c r="Y32" s="56">
        <f t="shared" ca="1" si="10"/>
        <v>0</v>
      </c>
      <c r="Z32" s="56">
        <f t="shared" ca="1" si="10"/>
        <v>0</v>
      </c>
      <c r="AA32" s="56">
        <f t="shared" ca="1" si="10"/>
        <v>0</v>
      </c>
      <c r="AB32" s="56">
        <f t="shared" ca="1" si="10"/>
        <v>0</v>
      </c>
      <c r="AC32" s="56">
        <f t="shared" ca="1" si="10"/>
        <v>0</v>
      </c>
      <c r="AD32" s="56">
        <f t="shared" ca="1" si="10"/>
        <v>0</v>
      </c>
      <c r="AE32" s="56">
        <f t="shared" ca="1" si="10"/>
        <v>0</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109</v>
      </c>
      <c r="E34" t="s">
        <v>613</v>
      </c>
      <c r="F34" s="32" cm="1">
        <f t="array" aca="1" ref="F34" ca="1">OFFSET(INDIRECT($C35),,2)</f>
        <v>0</v>
      </c>
      <c r="G34" s="32" cm="1">
        <f t="array" aca="1" ref="G34" ca="1">OFFSET(INDIRECT($C35),,3)</f>
        <v>9</v>
      </c>
      <c r="I34" s="49">
        <f ca="1">SUM(K34:AE34)</f>
        <v>10</v>
      </c>
      <c r="K34" s="55">
        <f t="shared" ref="K34:AE34" ca="1" si="11">IF(AND(K$1&gt;=$F34,K$1&lt;=$G34),1,0)</f>
        <v>1</v>
      </c>
      <c r="L34" s="55">
        <f t="shared" ca="1" si="11"/>
        <v>1</v>
      </c>
      <c r="M34" s="55">
        <f t="shared" ca="1" si="11"/>
        <v>1</v>
      </c>
      <c r="N34" s="55">
        <f t="shared" ca="1" si="11"/>
        <v>1</v>
      </c>
      <c r="O34" s="55">
        <f t="shared" ca="1" si="11"/>
        <v>1</v>
      </c>
      <c r="P34" s="55">
        <f t="shared" ca="1" si="11"/>
        <v>1</v>
      </c>
      <c r="Q34" s="55">
        <f t="shared" ca="1" si="11"/>
        <v>1</v>
      </c>
      <c r="R34" s="55">
        <f t="shared" ca="1" si="11"/>
        <v>1</v>
      </c>
      <c r="S34" s="55">
        <f t="shared" ca="1" si="11"/>
        <v>1</v>
      </c>
      <c r="T34" s="55">
        <f t="shared" ca="1" si="11"/>
        <v>1</v>
      </c>
      <c r="U34" s="55">
        <f t="shared" ca="1" si="11"/>
        <v>0</v>
      </c>
      <c r="V34" s="55">
        <f t="shared" ca="1" si="11"/>
        <v>0</v>
      </c>
      <c r="W34" s="55">
        <f t="shared" ca="1" si="11"/>
        <v>0</v>
      </c>
      <c r="X34" s="55">
        <f t="shared" ca="1" si="11"/>
        <v>0</v>
      </c>
      <c r="Y34" s="55">
        <f t="shared" ca="1" si="11"/>
        <v>0</v>
      </c>
      <c r="Z34" s="55">
        <f t="shared" ca="1" si="11"/>
        <v>0</v>
      </c>
      <c r="AA34" s="55">
        <f t="shared" ca="1" si="11"/>
        <v>0</v>
      </c>
      <c r="AB34" s="55">
        <f t="shared" ca="1" si="11"/>
        <v>0</v>
      </c>
      <c r="AC34" s="55">
        <f t="shared" ca="1" si="11"/>
        <v>0</v>
      </c>
      <c r="AD34" s="55">
        <f t="shared" ca="1" si="11"/>
        <v>0</v>
      </c>
      <c r="AE34" s="55">
        <f t="shared" ca="1" si="11"/>
        <v>0</v>
      </c>
    </row>
    <row r="35" spans="3:31" x14ac:dyDescent="0.3">
      <c r="C35" t="s">
        <v>109</v>
      </c>
      <c r="D35" s="32" t="str" cm="1">
        <f t="array" aca="1" ref="D35" ca="1">OFFSET(INDIRECT($C35),,-2)</f>
        <v>Labor inputs</v>
      </c>
      <c r="E35" s="69" t="str" cm="1">
        <f t="array" aca="1" ref="E35" ca="1">OFFSET(INDIRECT($C35),,1)</f>
        <v>EUR/ha/annum</v>
      </c>
      <c r="F35" s="32" cm="1">
        <f t="array" aca="1" ref="F35" ca="1">INDIRECT($C35)</f>
        <v>64.281516309139008</v>
      </c>
      <c r="H35" t="s">
        <v>606</v>
      </c>
      <c r="I35" s="49">
        <f ca="1">SUM(K35:AE35)</f>
        <v>642.81516309138999</v>
      </c>
      <c r="K35" s="56">
        <f t="shared" ref="K35:AE35" ca="1" si="12">K34*$F35</f>
        <v>64.281516309139008</v>
      </c>
      <c r="L35" s="56">
        <f t="shared" ca="1" si="12"/>
        <v>64.281516309139008</v>
      </c>
      <c r="M35" s="56">
        <f t="shared" ca="1" si="12"/>
        <v>64.281516309139008</v>
      </c>
      <c r="N35" s="56">
        <f t="shared" ca="1" si="12"/>
        <v>64.281516309139008</v>
      </c>
      <c r="O35" s="56">
        <f t="shared" ca="1" si="12"/>
        <v>64.281516309139008</v>
      </c>
      <c r="P35" s="56">
        <f t="shared" ca="1" si="12"/>
        <v>64.281516309139008</v>
      </c>
      <c r="Q35" s="56">
        <f t="shared" ca="1" si="12"/>
        <v>64.281516309139008</v>
      </c>
      <c r="R35" s="56">
        <f t="shared" ca="1" si="12"/>
        <v>64.281516309139008</v>
      </c>
      <c r="S35" s="56">
        <f t="shared" ca="1" si="12"/>
        <v>64.281516309139008</v>
      </c>
      <c r="T35" s="56">
        <f t="shared" ca="1" si="12"/>
        <v>64.281516309139008</v>
      </c>
      <c r="U35" s="56">
        <f t="shared" ca="1" si="12"/>
        <v>0</v>
      </c>
      <c r="V35" s="56">
        <f t="shared" ca="1" si="12"/>
        <v>0</v>
      </c>
      <c r="W35" s="56">
        <f t="shared" ca="1" si="12"/>
        <v>0</v>
      </c>
      <c r="X35" s="56">
        <f t="shared" ca="1" si="12"/>
        <v>0</v>
      </c>
      <c r="Y35" s="56">
        <f t="shared" ca="1" si="12"/>
        <v>0</v>
      </c>
      <c r="Z35" s="56">
        <f t="shared" ca="1" si="12"/>
        <v>0</v>
      </c>
      <c r="AA35" s="56">
        <f t="shared" ca="1" si="12"/>
        <v>0</v>
      </c>
      <c r="AB35" s="56">
        <f t="shared" ca="1" si="12"/>
        <v>0</v>
      </c>
      <c r="AC35" s="56">
        <f t="shared" ca="1" si="12"/>
        <v>0</v>
      </c>
      <c r="AD35" s="56">
        <f t="shared" ca="1" si="12"/>
        <v>0</v>
      </c>
      <c r="AE35" s="56">
        <f t="shared" ca="1" si="12"/>
        <v>0</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113</v>
      </c>
      <c r="E37" t="s">
        <v>613</v>
      </c>
      <c r="F37" s="32" cm="1">
        <f t="array" aca="1" ref="F37" ca="1">OFFSET(INDIRECT($C38),,2)</f>
        <v>0</v>
      </c>
      <c r="G37" s="32" cm="1">
        <f t="array" aca="1" ref="G37" ca="1">OFFSET(INDIRECT($C38),,3)</f>
        <v>9</v>
      </c>
      <c r="I37" s="49">
        <f ca="1">SUM(K37:AE37)</f>
        <v>10</v>
      </c>
      <c r="K37" s="55">
        <f t="shared" ref="K37:AE37" ca="1" si="13">IF(AND(K$1&gt;=$F37,K$1&lt;=$G37),1,0)</f>
        <v>1</v>
      </c>
      <c r="L37" s="55">
        <f t="shared" ca="1" si="13"/>
        <v>1</v>
      </c>
      <c r="M37" s="55">
        <f t="shared" ca="1" si="13"/>
        <v>1</v>
      </c>
      <c r="N37" s="55">
        <f t="shared" ca="1" si="13"/>
        <v>1</v>
      </c>
      <c r="O37" s="55">
        <f t="shared" ca="1" si="13"/>
        <v>1</v>
      </c>
      <c r="P37" s="55">
        <f t="shared" ca="1" si="13"/>
        <v>1</v>
      </c>
      <c r="Q37" s="55">
        <f t="shared" ca="1" si="13"/>
        <v>1</v>
      </c>
      <c r="R37" s="55">
        <f t="shared" ca="1" si="13"/>
        <v>1</v>
      </c>
      <c r="S37" s="55">
        <f t="shared" ca="1" si="13"/>
        <v>1</v>
      </c>
      <c r="T37" s="55">
        <f t="shared" ca="1" si="13"/>
        <v>1</v>
      </c>
      <c r="U37" s="55">
        <f t="shared" ca="1" si="13"/>
        <v>0</v>
      </c>
      <c r="V37" s="55">
        <f t="shared" ca="1" si="13"/>
        <v>0</v>
      </c>
      <c r="W37" s="55">
        <f t="shared" ca="1" si="13"/>
        <v>0</v>
      </c>
      <c r="X37" s="55">
        <f t="shared" ca="1" si="13"/>
        <v>0</v>
      </c>
      <c r="Y37" s="55">
        <f t="shared" ca="1" si="13"/>
        <v>0</v>
      </c>
      <c r="Z37" s="55">
        <f t="shared" ca="1" si="13"/>
        <v>0</v>
      </c>
      <c r="AA37" s="55">
        <f t="shared" ca="1" si="13"/>
        <v>0</v>
      </c>
      <c r="AB37" s="55">
        <f t="shared" ca="1" si="13"/>
        <v>0</v>
      </c>
      <c r="AC37" s="55">
        <f t="shared" ca="1" si="13"/>
        <v>0</v>
      </c>
      <c r="AD37" s="55">
        <f t="shared" ca="1" si="13"/>
        <v>0</v>
      </c>
      <c r="AE37" s="55">
        <f t="shared" ca="1" si="13"/>
        <v>0</v>
      </c>
    </row>
    <row r="38" spans="3:31" x14ac:dyDescent="0.3">
      <c r="C38" t="s">
        <v>113</v>
      </c>
      <c r="D38" s="32" t="str" cm="1">
        <f t="array" aca="1" ref="D38" ca="1">OFFSET(INDIRECT($C38),,-2)</f>
        <v>Fixed_costs</v>
      </c>
      <c r="E38" s="69" t="str" cm="1">
        <f t="array" aca="1" ref="E38" ca="1">OFFSET(INDIRECT($C38),,1)</f>
        <v>EUR/ha/annum</v>
      </c>
      <c r="F38" s="32" cm="1">
        <f t="array" aca="1" ref="F38" ca="1">INDIRECT($C38)</f>
        <v>0</v>
      </c>
      <c r="H38" t="s">
        <v>606</v>
      </c>
      <c r="I38" s="49">
        <f ca="1">SUM(K38:AE38)</f>
        <v>0</v>
      </c>
      <c r="K38" s="56">
        <f t="shared" ref="K38:AE38" ca="1" si="14">K37*$F38</f>
        <v>0</v>
      </c>
      <c r="L38" s="56">
        <f t="shared" ca="1" si="14"/>
        <v>0</v>
      </c>
      <c r="M38" s="56">
        <f t="shared" ca="1" si="14"/>
        <v>0</v>
      </c>
      <c r="N38" s="56">
        <f t="shared" ca="1" si="14"/>
        <v>0</v>
      </c>
      <c r="O38" s="56">
        <f t="shared" ca="1" si="14"/>
        <v>0</v>
      </c>
      <c r="P38" s="56">
        <f t="shared" ca="1" si="14"/>
        <v>0</v>
      </c>
      <c r="Q38" s="56">
        <f t="shared" ca="1" si="14"/>
        <v>0</v>
      </c>
      <c r="R38" s="56">
        <f t="shared" ca="1" si="14"/>
        <v>0</v>
      </c>
      <c r="S38" s="56">
        <f t="shared" ca="1" si="14"/>
        <v>0</v>
      </c>
      <c r="T38" s="56">
        <f t="shared" ca="1" si="14"/>
        <v>0</v>
      </c>
      <c r="U38" s="56">
        <f t="shared" ca="1" si="14"/>
        <v>0</v>
      </c>
      <c r="V38" s="56">
        <f t="shared" ca="1" si="14"/>
        <v>0</v>
      </c>
      <c r="W38" s="56">
        <f t="shared" ca="1" si="14"/>
        <v>0</v>
      </c>
      <c r="X38" s="56">
        <f t="shared" ca="1" si="14"/>
        <v>0</v>
      </c>
      <c r="Y38" s="56">
        <f t="shared" ca="1" si="14"/>
        <v>0</v>
      </c>
      <c r="Z38" s="56">
        <f t="shared" ca="1" si="14"/>
        <v>0</v>
      </c>
      <c r="AA38" s="56">
        <f t="shared" ca="1" si="14"/>
        <v>0</v>
      </c>
      <c r="AB38" s="56">
        <f t="shared" ca="1" si="14"/>
        <v>0</v>
      </c>
      <c r="AC38" s="56">
        <f t="shared" ca="1" si="14"/>
        <v>0</v>
      </c>
      <c r="AD38" s="56">
        <f t="shared" ca="1" si="14"/>
        <v>0</v>
      </c>
      <c r="AE38" s="56">
        <f t="shared" ca="1" si="14"/>
        <v>0</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K41" s="56"/>
      <c r="L41" s="56"/>
      <c r="M41" s="56"/>
      <c r="N41" s="56"/>
      <c r="O41" s="56"/>
      <c r="P41" s="56"/>
      <c r="Q41" s="56"/>
      <c r="R41" s="56"/>
      <c r="S41" s="56"/>
      <c r="T41" s="56"/>
      <c r="U41" s="56"/>
      <c r="V41" s="56"/>
      <c r="W41" s="56"/>
      <c r="X41" s="56"/>
      <c r="Y41" s="56"/>
      <c r="Z41" s="56"/>
      <c r="AA41" s="56"/>
      <c r="AB41" s="56"/>
      <c r="AC41" s="56"/>
      <c r="AD41" s="56"/>
      <c r="AE41" s="56"/>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K44" s="56"/>
      <c r="L44" s="56"/>
      <c r="M44" s="56"/>
      <c r="N44" s="56"/>
      <c r="O44" s="56"/>
      <c r="P44" s="56"/>
      <c r="Q44" s="56"/>
      <c r="R44" s="56"/>
      <c r="S44" s="56"/>
      <c r="T44" s="56"/>
      <c r="U44" s="56"/>
      <c r="V44" s="56"/>
      <c r="W44" s="56"/>
      <c r="X44" s="56"/>
      <c r="Y44" s="56"/>
      <c r="Z44" s="56"/>
      <c r="AA44" s="56"/>
      <c r="AB44" s="56"/>
      <c r="AC44" s="56"/>
      <c r="AD44" s="56"/>
      <c r="AE44" s="56"/>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K47" s="56"/>
      <c r="L47" s="56"/>
      <c r="M47" s="56"/>
      <c r="N47" s="56"/>
      <c r="O47" s="56"/>
      <c r="P47" s="56"/>
      <c r="Q47" s="56"/>
      <c r="R47" s="56"/>
      <c r="S47" s="56"/>
      <c r="T47" s="56"/>
      <c r="U47" s="56"/>
      <c r="V47" s="56"/>
      <c r="W47" s="56"/>
      <c r="X47" s="56"/>
      <c r="Y47" s="56"/>
      <c r="Z47" s="56"/>
      <c r="AA47" s="56"/>
      <c r="AB47" s="56"/>
      <c r="AC47" s="56"/>
      <c r="AD47" s="56"/>
      <c r="AE47" s="56"/>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s="54" t="s">
        <v>527</v>
      </c>
      <c r="D49" s="54"/>
      <c r="H49" t="s">
        <v>606</v>
      </c>
      <c r="J49" t="str">
        <f>CONCATENATE(B1,"_",H49)</f>
        <v>B_Cost</v>
      </c>
      <c r="K49" s="56">
        <f t="shared" ref="K49:AE49" ca="1" si="15">SUMIF($H$28:$H$39,$H$49,K$28:K$39)</f>
        <v>110.19688510138116</v>
      </c>
      <c r="L49" s="56">
        <f t="shared" ca="1" si="15"/>
        <v>64.281516309139008</v>
      </c>
      <c r="M49" s="56">
        <f t="shared" ca="1" si="15"/>
        <v>64.281516309139008</v>
      </c>
      <c r="N49" s="56">
        <f t="shared" ca="1" si="15"/>
        <v>64.281516309139008</v>
      </c>
      <c r="O49" s="56">
        <f t="shared" ca="1" si="15"/>
        <v>64.281516309139008</v>
      </c>
      <c r="P49" s="56">
        <f t="shared" ca="1" si="15"/>
        <v>110.19688510138116</v>
      </c>
      <c r="Q49" s="56">
        <f t="shared" ca="1" si="15"/>
        <v>64.281516309139008</v>
      </c>
      <c r="R49" s="56">
        <f t="shared" ca="1" si="15"/>
        <v>64.281516309139008</v>
      </c>
      <c r="S49" s="56">
        <f t="shared" ca="1" si="15"/>
        <v>64.281516309139008</v>
      </c>
      <c r="T49" s="56">
        <f t="shared" ca="1" si="15"/>
        <v>64.281516309139008</v>
      </c>
      <c r="U49" s="56">
        <f t="shared" ca="1" si="15"/>
        <v>0</v>
      </c>
      <c r="V49" s="56">
        <f t="shared" ca="1" si="15"/>
        <v>0</v>
      </c>
      <c r="W49" s="56">
        <f t="shared" ca="1" si="15"/>
        <v>0</v>
      </c>
      <c r="X49" s="56">
        <f t="shared" ca="1" si="15"/>
        <v>0</v>
      </c>
      <c r="Y49" s="56">
        <f t="shared" ca="1" si="15"/>
        <v>0</v>
      </c>
      <c r="Z49" s="56">
        <f t="shared" ca="1" si="15"/>
        <v>0</v>
      </c>
      <c r="AA49" s="56">
        <f t="shared" ca="1" si="15"/>
        <v>0</v>
      </c>
      <c r="AB49" s="56">
        <f t="shared" ca="1" si="15"/>
        <v>0</v>
      </c>
      <c r="AC49" s="56">
        <f t="shared" ca="1" si="15"/>
        <v>0</v>
      </c>
      <c r="AD49" s="56">
        <f t="shared" ca="1" si="15"/>
        <v>0</v>
      </c>
      <c r="AE49" s="56">
        <f t="shared" ca="1" si="15"/>
        <v>0</v>
      </c>
    </row>
    <row r="50" spans="3:35" x14ac:dyDescent="0.3">
      <c r="C50" t="s">
        <v>624</v>
      </c>
      <c r="D50" t="s">
        <v>195</v>
      </c>
      <c r="E50" t="str" cm="1">
        <f t="array" aca="1" ref="E50" ca="1">OFFSET(INDIRECT($D50),,1)</f>
        <v>%</v>
      </c>
      <c r="F50" s="50" cm="1">
        <f t="array" aca="1" ref="F50" ca="1">INDIRECT($D50)</f>
        <v>0.1</v>
      </c>
      <c r="K50" s="56">
        <f t="shared" ref="K50:AE50" ca="1" si="16">K49/(1+$F50)^K$1</f>
        <v>110.19688510138116</v>
      </c>
      <c r="L50" s="56">
        <f t="shared" ca="1" si="16"/>
        <v>58.437742099217274</v>
      </c>
      <c r="M50" s="56">
        <f t="shared" ca="1" si="16"/>
        <v>53.125220090197516</v>
      </c>
      <c r="N50" s="56">
        <f t="shared" ca="1" si="16"/>
        <v>48.295654627452279</v>
      </c>
      <c r="O50" s="56">
        <f t="shared" ca="1" si="16"/>
        <v>43.90514057041117</v>
      </c>
      <c r="P50" s="56">
        <f t="shared" ca="1" si="16"/>
        <v>68.423595694147266</v>
      </c>
      <c r="Q50" s="56">
        <f t="shared" ca="1" si="16"/>
        <v>36.285240140835668</v>
      </c>
      <c r="R50" s="56">
        <f t="shared" ca="1" si="16"/>
        <v>32.986581946214237</v>
      </c>
      <c r="S50" s="56">
        <f t="shared" ca="1" si="16"/>
        <v>29.987801769285674</v>
      </c>
      <c r="T50" s="56">
        <f t="shared" ca="1" si="16"/>
        <v>27.261637972077885</v>
      </c>
      <c r="U50" s="56">
        <f t="shared" ca="1" si="16"/>
        <v>0</v>
      </c>
      <c r="V50" s="56">
        <f t="shared" ca="1" si="16"/>
        <v>0</v>
      </c>
      <c r="W50" s="56">
        <f t="shared" ca="1" si="16"/>
        <v>0</v>
      </c>
      <c r="X50" s="56">
        <f t="shared" ca="1" si="16"/>
        <v>0</v>
      </c>
      <c r="Y50" s="56">
        <f t="shared" ca="1" si="16"/>
        <v>0</v>
      </c>
      <c r="Z50" s="56">
        <f t="shared" ca="1" si="16"/>
        <v>0</v>
      </c>
      <c r="AA50" s="56">
        <f t="shared" ca="1" si="16"/>
        <v>0</v>
      </c>
      <c r="AB50" s="56">
        <f t="shared" ca="1" si="16"/>
        <v>0</v>
      </c>
      <c r="AC50" s="56">
        <f t="shared" ca="1" si="16"/>
        <v>0</v>
      </c>
      <c r="AD50" s="56">
        <f t="shared" ca="1" si="16"/>
        <v>0</v>
      </c>
      <c r="AE50" s="56">
        <f t="shared" ca="1" si="16"/>
        <v>0</v>
      </c>
    </row>
    <row r="51" spans="3:35" x14ac:dyDescent="0.3">
      <c r="K51" s="56"/>
      <c r="L51" s="56"/>
      <c r="M51" s="56"/>
      <c r="N51" s="56"/>
      <c r="O51" s="56"/>
      <c r="P51" s="56"/>
      <c r="Q51" s="56"/>
      <c r="R51" s="56"/>
      <c r="S51" s="56"/>
      <c r="T51" s="56"/>
      <c r="U51" s="56"/>
      <c r="V51" s="56"/>
      <c r="W51" s="56"/>
      <c r="X51" s="56"/>
      <c r="Y51" s="56"/>
      <c r="Z51" s="56"/>
      <c r="AA51" s="56"/>
      <c r="AB51" s="56"/>
      <c r="AC51" s="56"/>
      <c r="AD51" s="56"/>
      <c r="AE51" s="56"/>
    </row>
    <row r="52" spans="3:35" x14ac:dyDescent="0.3">
      <c r="K52" s="56"/>
      <c r="L52" s="56"/>
      <c r="M52" s="56"/>
      <c r="N52" s="56"/>
      <c r="O52" s="56"/>
      <c r="P52" s="56"/>
      <c r="Q52" s="56"/>
      <c r="R52" s="56"/>
      <c r="S52" s="56"/>
      <c r="T52" s="56"/>
      <c r="U52" s="56"/>
      <c r="V52" s="56"/>
      <c r="W52" s="56"/>
      <c r="X52" s="56"/>
      <c r="Y52" s="56"/>
      <c r="Z52" s="56"/>
      <c r="AA52" s="56"/>
      <c r="AB52" s="56"/>
      <c r="AC52" s="56"/>
      <c r="AD52" s="56"/>
      <c r="AE52" s="56"/>
    </row>
    <row r="53" spans="3:35" ht="18.75" thickBot="1" x14ac:dyDescent="0.35">
      <c r="C53" s="11" t="s">
        <v>627</v>
      </c>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3:35" ht="17.25" thickTop="1"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C55" s="54" t="s">
        <v>777</v>
      </c>
      <c r="D55" s="54"/>
      <c r="H55" t="s">
        <v>607</v>
      </c>
      <c r="J55" t="str">
        <f>CONCATENATE(B$1,"_",H55)</f>
        <v>B_Net_Revenue</v>
      </c>
      <c r="K55" s="348">
        <f t="shared" ref="K55:AE55" ca="1" si="17">K$19-K$49</f>
        <v>-18.366147516896859</v>
      </c>
      <c r="L55" s="348">
        <f t="shared" ca="1" si="17"/>
        <v>13.774610637672637</v>
      </c>
      <c r="M55" s="348">
        <f t="shared" ca="1" si="17"/>
        <v>2.0661915956508921</v>
      </c>
      <c r="N55" s="348">
        <f t="shared" ca="1" si="17"/>
        <v>-7.8859645900675943</v>
      </c>
      <c r="O55" s="348">
        <f t="shared" ca="1" si="17"/>
        <v>-16.345297347928309</v>
      </c>
      <c r="P55" s="348">
        <f t="shared" ca="1" si="17"/>
        <v>-69.451098984352058</v>
      </c>
      <c r="Q55" s="348">
        <f t="shared" ca="1" si="17"/>
        <v>-29.64759810966428</v>
      </c>
      <c r="R55" s="348">
        <f t="shared" ca="1" si="17"/>
        <v>-34.842685839585485</v>
      </c>
      <c r="S55" s="348">
        <f t="shared" ca="1" si="17"/>
        <v>-39.258510410018516</v>
      </c>
      <c r="T55" s="348">
        <f t="shared" ca="1" si="17"/>
        <v>-43.011961294886589</v>
      </c>
      <c r="U55" s="348">
        <f ca="1">U$19-U$49</f>
        <v>0</v>
      </c>
      <c r="V55" s="348">
        <f t="shared" ca="1" si="17"/>
        <v>0</v>
      </c>
      <c r="W55" s="348">
        <f t="shared" ca="1" si="17"/>
        <v>0</v>
      </c>
      <c r="X55" s="348">
        <f t="shared" ca="1" si="17"/>
        <v>0</v>
      </c>
      <c r="Y55" s="348">
        <f t="shared" ca="1" si="17"/>
        <v>0</v>
      </c>
      <c r="Z55" s="348">
        <f t="shared" ca="1" si="17"/>
        <v>0</v>
      </c>
      <c r="AA55" s="348">
        <f t="shared" ca="1" si="17"/>
        <v>0</v>
      </c>
      <c r="AB55" s="348">
        <f t="shared" ca="1" si="17"/>
        <v>0</v>
      </c>
      <c r="AC55" s="348">
        <f t="shared" ca="1" si="17"/>
        <v>0</v>
      </c>
      <c r="AD55" s="348">
        <f t="shared" ca="1" si="17"/>
        <v>0</v>
      </c>
      <c r="AE55" s="348">
        <f t="shared" ca="1" si="17"/>
        <v>0</v>
      </c>
    </row>
    <row r="56" spans="3:35" x14ac:dyDescent="0.3">
      <c r="C56" t="s">
        <v>778</v>
      </c>
      <c r="D56" t="s">
        <v>195</v>
      </c>
      <c r="E56" t="str" cm="1">
        <f t="array" aca="1" ref="E56" ca="1">OFFSET(INDIRECT($D56),,1)</f>
        <v>%</v>
      </c>
      <c r="F56" s="50" cm="1">
        <f t="array" aca="1" ref="F56" ca="1">INDIRECT($D56)</f>
        <v>0.1</v>
      </c>
      <c r="K56" s="56">
        <f t="shared" ref="K56:AE56" ca="1" si="18">K55/(1+$F56)^K$1</f>
        <v>-18.366147516896859</v>
      </c>
      <c r="L56" s="56">
        <f t="shared" ca="1" si="18"/>
        <v>12.522373306975124</v>
      </c>
      <c r="M56" s="56">
        <f t="shared" ca="1" si="18"/>
        <v>1.7075963600420594</v>
      </c>
      <c r="N56" s="56">
        <f t="shared" ca="1" si="18"/>
        <v>-5.9248419159035253</v>
      </c>
      <c r="O56" s="56">
        <f t="shared" ca="1" si="18"/>
        <v>-11.164058020578038</v>
      </c>
      <c r="P56" s="56">
        <f t="shared" ca="1" si="18"/>
        <v>-43.123668269276216</v>
      </c>
      <c r="Q56" s="56">
        <f t="shared" ca="1" si="18"/>
        <v>-16.73529622161713</v>
      </c>
      <c r="R56" s="56">
        <f t="shared" ca="1" si="18"/>
        <v>-17.879807099545371</v>
      </c>
      <c r="S56" s="56">
        <f t="shared" ca="1" si="18"/>
        <v>-18.314384842314276</v>
      </c>
      <c r="T56" s="56">
        <f t="shared" ca="1" si="18"/>
        <v>-18.241270346690893</v>
      </c>
      <c r="U56" s="56">
        <f t="shared" ca="1" si="18"/>
        <v>0</v>
      </c>
      <c r="V56" s="56">
        <f t="shared" ca="1" si="18"/>
        <v>0</v>
      </c>
      <c r="W56" s="56">
        <f t="shared" ca="1" si="18"/>
        <v>0</v>
      </c>
      <c r="X56" s="56">
        <f t="shared" ca="1" si="18"/>
        <v>0</v>
      </c>
      <c r="Y56" s="56">
        <f t="shared" ca="1" si="18"/>
        <v>0</v>
      </c>
      <c r="Z56" s="56">
        <f t="shared" ca="1" si="18"/>
        <v>0</v>
      </c>
      <c r="AA56" s="56">
        <f t="shared" ca="1" si="18"/>
        <v>0</v>
      </c>
      <c r="AB56" s="56">
        <f t="shared" ca="1" si="18"/>
        <v>0</v>
      </c>
      <c r="AC56" s="56">
        <f t="shared" ca="1" si="18"/>
        <v>0</v>
      </c>
      <c r="AD56" s="56">
        <f t="shared" ca="1" si="18"/>
        <v>0</v>
      </c>
      <c r="AE56" s="56">
        <f t="shared" ca="1" si="18"/>
        <v>0</v>
      </c>
    </row>
    <row r="57" spans="3:35" x14ac:dyDescent="0.3">
      <c r="C57" t="s">
        <v>628</v>
      </c>
      <c r="K57" s="56">
        <f t="shared" ref="K57:AE57" ca="1" si="19">K55+J57</f>
        <v>-18.366147516896859</v>
      </c>
      <c r="L57" s="56">
        <f t="shared" ca="1" si="19"/>
        <v>-4.5915368792242219</v>
      </c>
      <c r="M57" s="56">
        <f t="shared" ca="1" si="19"/>
        <v>-2.5253452835733299</v>
      </c>
      <c r="N57" s="56">
        <f t="shared" ca="1" si="19"/>
        <v>-10.411309873640924</v>
      </c>
      <c r="O57" s="56">
        <f t="shared" ca="1" si="19"/>
        <v>-26.756607221569233</v>
      </c>
      <c r="P57" s="56">
        <f t="shared" ca="1" si="19"/>
        <v>-96.207706205921284</v>
      </c>
      <c r="Q57" s="56">
        <f t="shared" ca="1" si="19"/>
        <v>-125.85530431558556</v>
      </c>
      <c r="R57" s="56">
        <f t="shared" ca="1" si="19"/>
        <v>-160.69799015517106</v>
      </c>
      <c r="S57" s="56">
        <f t="shared" ca="1" si="19"/>
        <v>-199.95650056518957</v>
      </c>
      <c r="T57" s="56">
        <f t="shared" ca="1" si="19"/>
        <v>-242.96846186007616</v>
      </c>
      <c r="U57" s="56">
        <f t="shared" ca="1" si="19"/>
        <v>-242.96846186007616</v>
      </c>
      <c r="V57" s="56">
        <f t="shared" ca="1" si="19"/>
        <v>-242.96846186007616</v>
      </c>
      <c r="W57" s="56">
        <f t="shared" ca="1" si="19"/>
        <v>-242.96846186007616</v>
      </c>
      <c r="X57" s="56">
        <f t="shared" ca="1" si="19"/>
        <v>-242.96846186007616</v>
      </c>
      <c r="Y57" s="56">
        <f t="shared" ca="1" si="19"/>
        <v>-242.96846186007616</v>
      </c>
      <c r="Z57" s="56">
        <f t="shared" ca="1" si="19"/>
        <v>-242.96846186007616</v>
      </c>
      <c r="AA57" s="56">
        <f t="shared" ca="1" si="19"/>
        <v>-242.96846186007616</v>
      </c>
      <c r="AB57" s="56">
        <f t="shared" ca="1" si="19"/>
        <v>-242.96846186007616</v>
      </c>
      <c r="AC57" s="56">
        <f t="shared" ca="1" si="19"/>
        <v>-242.96846186007616</v>
      </c>
      <c r="AD57" s="56">
        <f t="shared" ca="1" si="19"/>
        <v>-242.96846186007616</v>
      </c>
      <c r="AE57" s="56">
        <f t="shared" ca="1" si="19"/>
        <v>-242.96846186007616</v>
      </c>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s="54" t="s">
        <v>629</v>
      </c>
      <c r="K59" s="56"/>
      <c r="L59" s="56"/>
      <c r="M59" s="56"/>
      <c r="N59" s="56"/>
      <c r="O59" s="56"/>
      <c r="P59" s="56"/>
      <c r="Q59" s="56"/>
      <c r="R59" s="56"/>
      <c r="S59" s="56"/>
      <c r="T59" s="56"/>
      <c r="U59" s="56"/>
      <c r="V59" s="56"/>
      <c r="W59" s="56"/>
      <c r="X59" s="56"/>
      <c r="Y59" s="56"/>
      <c r="Z59" s="56"/>
      <c r="AA59" s="56"/>
      <c r="AB59" s="56"/>
      <c r="AC59" s="56"/>
      <c r="AD59" s="56"/>
      <c r="AE59" s="56"/>
    </row>
    <row r="60" spans="3:35" x14ac:dyDescent="0.3">
      <c r="K60" s="56"/>
      <c r="L60" s="56"/>
      <c r="M60" s="56"/>
      <c r="N60" s="56"/>
      <c r="O60" s="56"/>
      <c r="P60" s="56"/>
      <c r="Q60" s="56"/>
      <c r="R60" s="56"/>
      <c r="S60" s="56"/>
      <c r="T60" s="56"/>
      <c r="U60" s="56"/>
      <c r="V60" s="56"/>
      <c r="W60" s="56"/>
      <c r="X60" s="56"/>
      <c r="Y60" s="56"/>
      <c r="Z60" s="56"/>
      <c r="AA60" s="56"/>
      <c r="AB60" s="56"/>
      <c r="AC60" s="56"/>
      <c r="AD60" s="56"/>
      <c r="AE60" s="56"/>
    </row>
    <row r="61" spans="3:35" x14ac:dyDescent="0.3">
      <c r="C61" s="73" t="s">
        <v>516</v>
      </c>
      <c r="D61" s="73">
        <f ca="1">SUM($K56:OFFSET($K56,,Time_Horizon))</f>
        <v>-135.51950456580514</v>
      </c>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s="73" t="s">
        <v>518</v>
      </c>
      <c r="D62" s="74" t="e">
        <f ca="1">IRR($K55:OFFSET($K55,,Time_Horizon))</f>
        <v>#NUM!</v>
      </c>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s="73" t="s">
        <v>521</v>
      </c>
      <c r="D63" s="75">
        <f ca="1">SUM($K19:OFFSET($K19,,Time_Horizon))/SUM($K49:OFFSET($K49,,Time_Horizon))</f>
        <v>0.66927132971606462</v>
      </c>
      <c r="K63" s="56"/>
      <c r="L63" s="56"/>
      <c r="M63" s="56"/>
      <c r="N63" s="56"/>
      <c r="O63" s="56"/>
      <c r="P63" s="56"/>
      <c r="Q63" s="56"/>
      <c r="R63" s="56"/>
      <c r="S63" s="56"/>
      <c r="T63" s="56"/>
      <c r="U63" s="56"/>
      <c r="V63" s="56"/>
      <c r="W63" s="56"/>
      <c r="X63" s="56"/>
      <c r="Y63" s="56"/>
      <c r="Z63" s="56"/>
      <c r="AA63" s="56"/>
      <c r="AB63" s="56"/>
      <c r="AC63" s="56"/>
      <c r="AD63" s="56"/>
      <c r="AE63" s="56"/>
    </row>
    <row r="64" spans="3:35" x14ac:dyDescent="0.3">
      <c r="C64" s="73" t="s">
        <v>524</v>
      </c>
      <c r="D64" s="75">
        <f ca="1">SUM($K20:OFFSET($K20,,Time_Horizon))/SUM($K50:OFFSET($K50,,Time_Horizon))</f>
        <v>0.73370398912407664</v>
      </c>
      <c r="K64" s="56"/>
      <c r="L64" s="56"/>
      <c r="M64" s="56"/>
      <c r="N64" s="56"/>
      <c r="O64" s="56"/>
      <c r="P64" s="56"/>
      <c r="Q64" s="56"/>
      <c r="R64" s="56"/>
      <c r="S64" s="56"/>
      <c r="T64" s="56"/>
      <c r="U64" s="56"/>
      <c r="V64" s="56"/>
      <c r="W64" s="56"/>
      <c r="X64" s="56"/>
      <c r="Y64" s="56"/>
      <c r="Z64" s="56"/>
      <c r="AA64" s="56"/>
      <c r="AB64" s="56"/>
      <c r="AC64" s="56"/>
      <c r="AD64" s="56"/>
      <c r="AE64" s="56"/>
    </row>
    <row r="65" spans="3:35" x14ac:dyDescent="0.3">
      <c r="C65" s="73" t="s">
        <v>523</v>
      </c>
      <c r="D65" s="73">
        <f ca="1">COUNTIF($K57:OFFSET($K57,,Time_Horizon),"&lt;0")</f>
        <v>21</v>
      </c>
      <c r="K65" s="56"/>
      <c r="L65" s="56"/>
      <c r="M65" s="56"/>
      <c r="N65" s="56"/>
      <c r="O65" s="56"/>
      <c r="P65" s="56"/>
      <c r="Q65" s="56"/>
      <c r="R65" s="56"/>
      <c r="S65" s="56"/>
      <c r="T65" s="56"/>
      <c r="U65" s="56"/>
      <c r="V65" s="56"/>
      <c r="W65" s="56"/>
      <c r="X65" s="56"/>
      <c r="Y65" s="56"/>
      <c r="Z65" s="56"/>
      <c r="AA65" s="56"/>
      <c r="AB65" s="56"/>
      <c r="AC65" s="56"/>
      <c r="AD65" s="56"/>
      <c r="AE65" s="56"/>
    </row>
    <row r="66" spans="3:35" x14ac:dyDescent="0.3">
      <c r="C66" s="73" t="s">
        <v>525</v>
      </c>
      <c r="D66" s="73">
        <f ca="1">SUM($K19:OFFSET($K19,,Time_Horizon))</f>
        <v>491.67743881579827</v>
      </c>
      <c r="K66" s="56"/>
      <c r="L66" s="56"/>
      <c r="M66" s="56"/>
      <c r="N66" s="56"/>
      <c r="O66" s="56"/>
      <c r="P66" s="56"/>
      <c r="Q66" s="56"/>
      <c r="R66" s="56"/>
      <c r="S66" s="56"/>
      <c r="T66" s="56"/>
      <c r="U66" s="56"/>
      <c r="V66" s="56"/>
      <c r="W66" s="56"/>
      <c r="X66" s="56"/>
      <c r="Y66" s="56"/>
      <c r="Z66" s="56"/>
      <c r="AA66" s="56"/>
      <c r="AB66" s="56"/>
      <c r="AC66" s="56"/>
      <c r="AD66" s="56"/>
      <c r="AE66" s="56"/>
    </row>
    <row r="67" spans="3:35" x14ac:dyDescent="0.3">
      <c r="C67" s="73" t="s">
        <v>526</v>
      </c>
      <c r="D67" s="73">
        <f ca="1">SUM($K20:OFFSET($K20,,Time_Horizon))</f>
        <v>373.38599544541506</v>
      </c>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s="73" t="s">
        <v>527</v>
      </c>
      <c r="D68" s="73">
        <f ca="1">SUM($K49:OFFSET($K49,,Time_Horizon))</f>
        <v>734.64590067587426</v>
      </c>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73" t="s">
        <v>528</v>
      </c>
      <c r="D69" s="73">
        <f ca="1">SUM($K50:OFFSET($K50,,Time_Horizon))</f>
        <v>508.90550001122017</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K70" s="56"/>
      <c r="L70" s="56"/>
      <c r="M70" s="56"/>
      <c r="N70" s="56"/>
      <c r="O70" s="56"/>
      <c r="P70" s="56"/>
      <c r="Q70" s="56"/>
      <c r="R70" s="56"/>
      <c r="S70" s="56"/>
      <c r="T70" s="56"/>
      <c r="U70" s="56"/>
      <c r="V70" s="56"/>
      <c r="W70" s="56"/>
      <c r="X70" s="56"/>
      <c r="Y70" s="56"/>
      <c r="Z70" s="56"/>
      <c r="AA70" s="56"/>
      <c r="AB70" s="56"/>
      <c r="AC70" s="56"/>
      <c r="AD70" s="56"/>
      <c r="AE70" s="56"/>
    </row>
    <row r="71" spans="3:35" ht="18.75" thickBot="1" x14ac:dyDescent="0.35">
      <c r="C71" s="11" t="s">
        <v>779</v>
      </c>
      <c r="D71" s="11"/>
      <c r="E71" s="11"/>
      <c r="F71" s="11"/>
      <c r="G71" s="11"/>
      <c r="H71" s="11"/>
      <c r="I71" s="11"/>
      <c r="J71" s="11"/>
      <c r="K71" s="11"/>
      <c r="L71" s="11"/>
      <c r="M71" s="11"/>
      <c r="N71" s="11"/>
      <c r="O71" s="11"/>
      <c r="P71" s="11"/>
      <c r="Q71" s="11"/>
      <c r="R71" s="11"/>
      <c r="S71" s="11"/>
      <c r="T71" s="11"/>
      <c r="U71" s="11"/>
      <c r="V71" s="11"/>
      <c r="W71" s="11"/>
      <c r="X71" s="11"/>
      <c r="Y71" s="11"/>
      <c r="Z71" s="11"/>
      <c r="AA71" s="11"/>
      <c r="AB71" s="11"/>
      <c r="AC71" s="11"/>
      <c r="AD71" s="11"/>
      <c r="AE71" s="11"/>
      <c r="AF71" s="11"/>
      <c r="AG71" s="11"/>
      <c r="AH71" s="11"/>
      <c r="AI71" s="11"/>
    </row>
    <row r="72" spans="3:35" ht="17.25" thickTop="1" x14ac:dyDescent="0.3">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t="s">
        <v>117</v>
      </c>
      <c r="E73" t="s">
        <v>613</v>
      </c>
      <c r="F73" s="32" cm="1">
        <f t="array" aca="1" ref="F73" ca="1">OFFSET(INDIRECT($C74),,2)</f>
        <v>0</v>
      </c>
      <c r="G73" s="32" cm="1">
        <f t="array" aca="1" ref="G73" ca="1">OFFSET(INDIRECT($C74),,3)</f>
        <v>9</v>
      </c>
      <c r="I73" s="49">
        <f ca="1">SUM(K73:AE73)</f>
        <v>10</v>
      </c>
      <c r="K73" s="55">
        <f t="shared" ref="K73:AE73" ca="1" si="20">IF(AND(K$1&gt;=$F73,K$1&lt;=$G73),1,0)</f>
        <v>1</v>
      </c>
      <c r="L73" s="55">
        <f t="shared" ca="1" si="20"/>
        <v>1</v>
      </c>
      <c r="M73" s="55">
        <f t="shared" ca="1" si="20"/>
        <v>1</v>
      </c>
      <c r="N73" s="55">
        <f t="shared" ca="1" si="20"/>
        <v>1</v>
      </c>
      <c r="O73" s="55">
        <f t="shared" ca="1" si="20"/>
        <v>1</v>
      </c>
      <c r="P73" s="55">
        <f t="shared" ca="1" si="20"/>
        <v>1</v>
      </c>
      <c r="Q73" s="55">
        <f t="shared" ca="1" si="20"/>
        <v>1</v>
      </c>
      <c r="R73" s="55">
        <f t="shared" ca="1" si="20"/>
        <v>1</v>
      </c>
      <c r="S73" s="55">
        <f t="shared" ca="1" si="20"/>
        <v>1</v>
      </c>
      <c r="T73" s="55">
        <f t="shared" ca="1" si="20"/>
        <v>1</v>
      </c>
      <c r="U73" s="55">
        <f t="shared" ca="1" si="20"/>
        <v>0</v>
      </c>
      <c r="V73" s="55">
        <f t="shared" ca="1" si="20"/>
        <v>0</v>
      </c>
      <c r="W73" s="55">
        <f t="shared" ca="1" si="20"/>
        <v>0</v>
      </c>
      <c r="X73" s="55">
        <f t="shared" ca="1" si="20"/>
        <v>0</v>
      </c>
      <c r="Y73" s="55">
        <f t="shared" ca="1" si="20"/>
        <v>0</v>
      </c>
      <c r="Z73" s="55">
        <f t="shared" ca="1" si="20"/>
        <v>0</v>
      </c>
      <c r="AA73" s="55">
        <f t="shared" ca="1" si="20"/>
        <v>0</v>
      </c>
      <c r="AB73" s="55">
        <f t="shared" ca="1" si="20"/>
        <v>0</v>
      </c>
      <c r="AC73" s="55">
        <f t="shared" ca="1" si="20"/>
        <v>0</v>
      </c>
      <c r="AD73" s="55">
        <f t="shared" ca="1" si="20"/>
        <v>0</v>
      </c>
      <c r="AE73" s="55">
        <f t="shared" ca="1" si="20"/>
        <v>0</v>
      </c>
    </row>
    <row r="74" spans="3:35" x14ac:dyDescent="0.3">
      <c r="C74" t="s">
        <v>117</v>
      </c>
      <c r="D74" s="32" t="str" cm="1">
        <f t="array" aca="1" ref="D74" ca="1">OFFSET(INDIRECT($C74),,-2)</f>
        <v>Sum of revenues</v>
      </c>
      <c r="E74" s="69" t="str" cm="1">
        <f t="array" aca="1" ref="E74" ca="1">OFFSET(INDIRECT($C74),,1)</f>
        <v>EUR/ha/annum</v>
      </c>
      <c r="F74" s="32" cm="1">
        <f t="array" aca="1" ref="F74" ca="1">INDIRECT($C74)</f>
        <v>91.830737584484297</v>
      </c>
      <c r="H74" t="s">
        <v>780</v>
      </c>
      <c r="I74" s="49">
        <f ca="1">SUM(K74:AE74)</f>
        <v>918.3073758448428</v>
      </c>
      <c r="J74" t="str">
        <f>CONCATENATE(B$1,"_",H74)</f>
        <v>B_Env_Revenue</v>
      </c>
      <c r="K74" s="56">
        <f t="shared" ref="K74:AE74" ca="1" si="21">K73*$F74</f>
        <v>91.830737584484297</v>
      </c>
      <c r="L74" s="56">
        <f t="shared" ca="1" si="21"/>
        <v>91.830737584484297</v>
      </c>
      <c r="M74" s="56">
        <f t="shared" ca="1" si="21"/>
        <v>91.830737584484297</v>
      </c>
      <c r="N74" s="56">
        <f t="shared" ca="1" si="21"/>
        <v>91.830737584484297</v>
      </c>
      <c r="O74" s="56">
        <f t="shared" ca="1" si="21"/>
        <v>91.830737584484297</v>
      </c>
      <c r="P74" s="56">
        <f t="shared" ca="1" si="21"/>
        <v>91.830737584484297</v>
      </c>
      <c r="Q74" s="56">
        <f t="shared" ca="1" si="21"/>
        <v>91.830737584484297</v>
      </c>
      <c r="R74" s="56">
        <f t="shared" ca="1" si="21"/>
        <v>91.830737584484297</v>
      </c>
      <c r="S74" s="56">
        <f t="shared" ca="1" si="21"/>
        <v>91.830737584484297</v>
      </c>
      <c r="T74" s="56">
        <f t="shared" ca="1" si="21"/>
        <v>91.830737584484297</v>
      </c>
      <c r="U74" s="56">
        <f t="shared" ca="1" si="21"/>
        <v>0</v>
      </c>
      <c r="V74" s="56">
        <f t="shared" ca="1" si="21"/>
        <v>0</v>
      </c>
      <c r="W74" s="56">
        <f t="shared" ca="1" si="21"/>
        <v>0</v>
      </c>
      <c r="X74" s="56">
        <f t="shared" ca="1" si="21"/>
        <v>0</v>
      </c>
      <c r="Y74" s="56">
        <f t="shared" ca="1" si="21"/>
        <v>0</v>
      </c>
      <c r="Z74" s="56">
        <f t="shared" ca="1" si="21"/>
        <v>0</v>
      </c>
      <c r="AA74" s="56">
        <f t="shared" ca="1" si="21"/>
        <v>0</v>
      </c>
      <c r="AB74" s="56">
        <f t="shared" ca="1" si="21"/>
        <v>0</v>
      </c>
      <c r="AC74" s="56">
        <f t="shared" ca="1" si="21"/>
        <v>0</v>
      </c>
      <c r="AD74" s="56">
        <f t="shared" ca="1" si="21"/>
        <v>0</v>
      </c>
      <c r="AE74" s="56">
        <f t="shared" ca="1" si="21"/>
        <v>0</v>
      </c>
    </row>
    <row r="75" spans="3:35" x14ac:dyDescent="0.3">
      <c r="K75" s="56"/>
      <c r="L75" s="56"/>
      <c r="M75" s="56"/>
      <c r="N75" s="56"/>
      <c r="O75" s="56"/>
      <c r="P75" s="56"/>
      <c r="Q75" s="56"/>
      <c r="R75" s="56"/>
      <c r="S75" s="56"/>
      <c r="T75" s="56"/>
      <c r="U75" s="56"/>
      <c r="V75" s="56"/>
      <c r="W75" s="56"/>
      <c r="X75" s="56"/>
      <c r="Y75" s="56"/>
      <c r="Z75" s="56"/>
      <c r="AA75" s="56"/>
      <c r="AB75" s="56"/>
      <c r="AC75" s="56"/>
      <c r="AD75" s="56"/>
      <c r="AE75" s="56"/>
    </row>
    <row r="76" spans="3:35" x14ac:dyDescent="0.3">
      <c r="K76" s="56"/>
      <c r="L76" s="56"/>
      <c r="M76" s="56"/>
      <c r="N76" s="56"/>
      <c r="O76" s="56"/>
      <c r="P76" s="56"/>
      <c r="Q76" s="56"/>
      <c r="R76" s="56"/>
      <c r="S76" s="56"/>
      <c r="T76" s="56"/>
      <c r="U76" s="56"/>
      <c r="V76" s="56"/>
      <c r="W76" s="56"/>
      <c r="X76" s="56"/>
      <c r="Y76" s="56"/>
      <c r="Z76" s="56"/>
      <c r="AA76" s="56"/>
      <c r="AB76" s="56"/>
      <c r="AC76" s="56"/>
      <c r="AD76" s="56"/>
      <c r="AE76" s="56"/>
    </row>
    <row r="77" spans="3:35" x14ac:dyDescent="0.3">
      <c r="C77" s="54" t="s">
        <v>781</v>
      </c>
      <c r="K77" s="56">
        <f ca="1">SUMIF($H$8:$H$14,$H$19,K$8:K$14)</f>
        <v>91.980737584484302</v>
      </c>
      <c r="L77" s="56">
        <f t="shared" ref="L77:AE77" ca="1" si="22">L19+L74</f>
        <v>169.88686453129594</v>
      </c>
      <c r="M77" s="56">
        <f t="shared" ca="1" si="22"/>
        <v>158.1784454892742</v>
      </c>
      <c r="N77" s="56">
        <f t="shared" ca="1" si="22"/>
        <v>148.22628930355572</v>
      </c>
      <c r="O77" s="56">
        <f t="shared" ca="1" si="22"/>
        <v>139.766956545695</v>
      </c>
      <c r="P77" s="56">
        <f t="shared" ca="1" si="22"/>
        <v>132.57652370151339</v>
      </c>
      <c r="Q77" s="56">
        <f t="shared" ca="1" si="22"/>
        <v>126.46465578395902</v>
      </c>
      <c r="R77" s="56">
        <f t="shared" ca="1" si="22"/>
        <v>121.26956805403782</v>
      </c>
      <c r="S77" s="56">
        <f t="shared" ca="1" si="22"/>
        <v>116.85374348360479</v>
      </c>
      <c r="T77" s="56">
        <f t="shared" ca="1" si="22"/>
        <v>113.10029259873671</v>
      </c>
      <c r="U77" s="56">
        <f t="shared" ca="1" si="22"/>
        <v>0</v>
      </c>
      <c r="V77" s="56">
        <f t="shared" ca="1" si="22"/>
        <v>0</v>
      </c>
      <c r="W77" s="56">
        <f t="shared" ca="1" si="22"/>
        <v>0</v>
      </c>
      <c r="X77" s="56">
        <f t="shared" ca="1" si="22"/>
        <v>0</v>
      </c>
      <c r="Y77" s="56">
        <f t="shared" ca="1" si="22"/>
        <v>0</v>
      </c>
      <c r="Z77" s="56">
        <f t="shared" ca="1" si="22"/>
        <v>0</v>
      </c>
      <c r="AA77" s="56">
        <f t="shared" ca="1" si="22"/>
        <v>0</v>
      </c>
      <c r="AB77" s="56">
        <f t="shared" ca="1" si="22"/>
        <v>0</v>
      </c>
      <c r="AC77" s="56">
        <f t="shared" ca="1" si="22"/>
        <v>0</v>
      </c>
      <c r="AD77" s="56">
        <f t="shared" ca="1" si="22"/>
        <v>0</v>
      </c>
      <c r="AE77" s="56">
        <f t="shared" ca="1" si="22"/>
        <v>0</v>
      </c>
    </row>
    <row r="78" spans="3:35" x14ac:dyDescent="0.3">
      <c r="C78" t="s">
        <v>782</v>
      </c>
      <c r="D78" t="s">
        <v>197</v>
      </c>
      <c r="E78" t="str" cm="1">
        <f t="array" aca="1" ref="E78" ca="1">OFFSET(INDIRECT($D78),,1)</f>
        <v>%</v>
      </c>
      <c r="F78" s="50" cm="1">
        <f t="array" aca="1" ref="F78" ca="1">INDIRECT($D78)</f>
        <v>0.1</v>
      </c>
      <c r="K78" s="56">
        <f t="shared" ref="K78:AE78" ca="1" si="23">K77/(1+$F78)^K$1</f>
        <v>91.980737584484302</v>
      </c>
      <c r="L78" s="56">
        <f t="shared" ca="1" si="23"/>
        <v>154.44260411935994</v>
      </c>
      <c r="M78" s="56">
        <f t="shared" ca="1" si="23"/>
        <v>130.7259880076646</v>
      </c>
      <c r="N78" s="56">
        <f t="shared" ca="1" si="23"/>
        <v>111.3646050364806</v>
      </c>
      <c r="O78" s="56">
        <f t="shared" ca="1" si="23"/>
        <v>95.462711936134795</v>
      </c>
      <c r="P78" s="56">
        <f t="shared" ca="1" si="23"/>
        <v>82.31959050332712</v>
      </c>
      <c r="Q78" s="56">
        <f t="shared" ca="1" si="23"/>
        <v>71.386001263269492</v>
      </c>
      <c r="R78" s="56">
        <f t="shared" ca="1" si="23"/>
        <v>62.230463341260638</v>
      </c>
      <c r="S78" s="56">
        <f t="shared" ca="1" si="23"/>
        <v>54.513133740236647</v>
      </c>
      <c r="T78" s="56">
        <f t="shared" ca="1" si="23"/>
        <v>47.965564728355396</v>
      </c>
      <c r="U78" s="56">
        <f t="shared" ca="1" si="23"/>
        <v>0</v>
      </c>
      <c r="V78" s="56">
        <f t="shared" ca="1" si="23"/>
        <v>0</v>
      </c>
      <c r="W78" s="56">
        <f t="shared" ca="1" si="23"/>
        <v>0</v>
      </c>
      <c r="X78" s="56">
        <f t="shared" ca="1" si="23"/>
        <v>0</v>
      </c>
      <c r="Y78" s="56">
        <f t="shared" ca="1" si="23"/>
        <v>0</v>
      </c>
      <c r="Z78" s="56">
        <f t="shared" ca="1" si="23"/>
        <v>0</v>
      </c>
      <c r="AA78" s="56">
        <f t="shared" ca="1" si="23"/>
        <v>0</v>
      </c>
      <c r="AB78" s="56">
        <f t="shared" ca="1" si="23"/>
        <v>0</v>
      </c>
      <c r="AC78" s="56">
        <f t="shared" ca="1" si="23"/>
        <v>0</v>
      </c>
      <c r="AD78" s="56">
        <f t="shared" ca="1" si="23"/>
        <v>0</v>
      </c>
      <c r="AE78" s="56">
        <f t="shared" ca="1" si="23"/>
        <v>0</v>
      </c>
    </row>
    <row r="79" spans="3:35" x14ac:dyDescent="0.3">
      <c r="K79" s="56"/>
      <c r="L79" s="56"/>
      <c r="M79" s="56"/>
      <c r="N79" s="56"/>
      <c r="O79" s="56"/>
      <c r="P79" s="56"/>
      <c r="Q79" s="56"/>
      <c r="R79" s="56"/>
      <c r="S79" s="56"/>
      <c r="T79" s="56"/>
      <c r="U79" s="56"/>
      <c r="V79" s="56"/>
      <c r="W79" s="56"/>
      <c r="X79" s="56"/>
      <c r="Y79" s="56"/>
      <c r="Z79" s="56"/>
      <c r="AA79" s="56"/>
      <c r="AB79" s="56"/>
      <c r="AC79" s="56"/>
      <c r="AD79" s="56"/>
      <c r="AE79" s="56"/>
    </row>
    <row r="80" spans="3:35"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C81" s="54" t="s">
        <v>783</v>
      </c>
      <c r="H81" t="s">
        <v>784</v>
      </c>
      <c r="J81" t="str">
        <f>CONCATENATE(B$1,"_",H81)</f>
        <v>B_Env_Net_Revenue</v>
      </c>
      <c r="K81" s="56">
        <f t="shared" ref="K81:AE81" ca="1" si="24">K$77-K$49</f>
        <v>-18.216147516896854</v>
      </c>
      <c r="L81" s="56">
        <f t="shared" ca="1" si="24"/>
        <v>105.60534822215693</v>
      </c>
      <c r="M81" s="56">
        <f t="shared" ca="1" si="24"/>
        <v>93.896929180135189</v>
      </c>
      <c r="N81" s="56">
        <f t="shared" ca="1" si="24"/>
        <v>83.944772994416709</v>
      </c>
      <c r="O81" s="56">
        <f t="shared" ca="1" si="24"/>
        <v>75.485440236555988</v>
      </c>
      <c r="P81" s="56">
        <f t="shared" ca="1" si="24"/>
        <v>22.379638600132239</v>
      </c>
      <c r="Q81" s="56">
        <f t="shared" ca="1" si="24"/>
        <v>62.18313947482001</v>
      </c>
      <c r="R81" s="56">
        <f t="shared" ca="1" si="24"/>
        <v>56.988051744898812</v>
      </c>
      <c r="S81" s="56">
        <f t="shared" ca="1" si="24"/>
        <v>52.57222717446578</v>
      </c>
      <c r="T81" s="56">
        <f t="shared" ca="1" si="24"/>
        <v>48.818776289597707</v>
      </c>
      <c r="U81" s="56">
        <f t="shared" ca="1" si="24"/>
        <v>0</v>
      </c>
      <c r="V81" s="56">
        <f t="shared" ca="1" si="24"/>
        <v>0</v>
      </c>
      <c r="W81" s="56">
        <f t="shared" ca="1" si="24"/>
        <v>0</v>
      </c>
      <c r="X81" s="56">
        <f t="shared" ca="1" si="24"/>
        <v>0</v>
      </c>
      <c r="Y81" s="56">
        <f t="shared" ca="1" si="24"/>
        <v>0</v>
      </c>
      <c r="Z81" s="56">
        <f t="shared" ca="1" si="24"/>
        <v>0</v>
      </c>
      <c r="AA81" s="56">
        <f t="shared" ca="1" si="24"/>
        <v>0</v>
      </c>
      <c r="AB81" s="56">
        <f t="shared" ca="1" si="24"/>
        <v>0</v>
      </c>
      <c r="AC81" s="56">
        <f t="shared" ca="1" si="24"/>
        <v>0</v>
      </c>
      <c r="AD81" s="56">
        <f t="shared" ca="1" si="24"/>
        <v>0</v>
      </c>
      <c r="AE81" s="56">
        <f t="shared" ca="1" si="24"/>
        <v>0</v>
      </c>
    </row>
    <row r="82" spans="3:31" x14ac:dyDescent="0.3">
      <c r="C82" t="s">
        <v>785</v>
      </c>
      <c r="D82" t="s">
        <v>197</v>
      </c>
      <c r="E82" t="str" cm="1">
        <f t="array" aca="1" ref="E82" ca="1">OFFSET(INDIRECT(D82),,1)</f>
        <v>%</v>
      </c>
      <c r="F82" s="50" cm="1">
        <f t="array" aca="1" ref="F82" ca="1">INDIRECT($D82)</f>
        <v>0.1</v>
      </c>
      <c r="K82" s="56">
        <f t="shared" ref="K82:AE82" ca="1" si="25">K$81/(1+$F$82)^K$1</f>
        <v>-18.216147516896854</v>
      </c>
      <c r="L82" s="56">
        <f t="shared" ca="1" si="25"/>
        <v>96.004862020142653</v>
      </c>
      <c r="M82" s="56">
        <f t="shared" ca="1" si="25"/>
        <v>77.600767917467081</v>
      </c>
      <c r="N82" s="56">
        <f t="shared" ca="1" si="25"/>
        <v>63.068950409028311</v>
      </c>
      <c r="O82" s="56">
        <f t="shared" ca="1" si="25"/>
        <v>51.557571365723632</v>
      </c>
      <c r="P82" s="56">
        <f t="shared" ca="1" si="25"/>
        <v>13.895994809179845</v>
      </c>
      <c r="Q82" s="56">
        <f t="shared" ca="1" si="25"/>
        <v>35.100761122433823</v>
      </c>
      <c r="R82" s="56">
        <f t="shared" ca="1" si="25"/>
        <v>29.243881395046401</v>
      </c>
      <c r="S82" s="56">
        <f t="shared" ca="1" si="25"/>
        <v>24.525331970950973</v>
      </c>
      <c r="T82" s="56">
        <f t="shared" ca="1" si="25"/>
        <v>20.703926756277511</v>
      </c>
      <c r="U82" s="56">
        <f t="shared" ca="1" si="25"/>
        <v>0</v>
      </c>
      <c r="V82" s="56">
        <f t="shared" ca="1" si="25"/>
        <v>0</v>
      </c>
      <c r="W82" s="56">
        <f t="shared" ca="1" si="25"/>
        <v>0</v>
      </c>
      <c r="X82" s="56">
        <f t="shared" ca="1" si="25"/>
        <v>0</v>
      </c>
      <c r="Y82" s="56">
        <f t="shared" ca="1" si="25"/>
        <v>0</v>
      </c>
      <c r="Z82" s="56">
        <f t="shared" ca="1" si="25"/>
        <v>0</v>
      </c>
      <c r="AA82" s="56">
        <f t="shared" ca="1" si="25"/>
        <v>0</v>
      </c>
      <c r="AB82" s="56">
        <f t="shared" ca="1" si="25"/>
        <v>0</v>
      </c>
      <c r="AC82" s="56">
        <f t="shared" ca="1" si="25"/>
        <v>0</v>
      </c>
      <c r="AD82" s="56">
        <f t="shared" ca="1" si="25"/>
        <v>0</v>
      </c>
      <c r="AE82" s="56">
        <f t="shared" ca="1" si="25"/>
        <v>0</v>
      </c>
    </row>
    <row r="83" spans="3:31" x14ac:dyDescent="0.3">
      <c r="C83" t="s">
        <v>786</v>
      </c>
      <c r="K83" s="56">
        <f t="shared" ref="K83:AE83" ca="1" si="26">K81+J83</f>
        <v>-18.216147516896854</v>
      </c>
      <c r="L83" s="56">
        <f t="shared" ca="1" si="26"/>
        <v>87.38920070526008</v>
      </c>
      <c r="M83" s="56">
        <f t="shared" ca="1" si="26"/>
        <v>181.28612988539527</v>
      </c>
      <c r="N83" s="56">
        <f t="shared" ca="1" si="26"/>
        <v>265.23090287981199</v>
      </c>
      <c r="O83" s="56">
        <f t="shared" ca="1" si="26"/>
        <v>340.71634311636797</v>
      </c>
      <c r="P83" s="56">
        <f t="shared" ca="1" si="26"/>
        <v>363.09598171650021</v>
      </c>
      <c r="Q83" s="56">
        <f t="shared" ca="1" si="26"/>
        <v>425.2791211913202</v>
      </c>
      <c r="R83" s="56">
        <f t="shared" ca="1" si="26"/>
        <v>482.26717293621903</v>
      </c>
      <c r="S83" s="56">
        <f t="shared" ca="1" si="26"/>
        <v>534.83940011068478</v>
      </c>
      <c r="T83" s="56">
        <f t="shared" ca="1" si="26"/>
        <v>583.65817640028251</v>
      </c>
      <c r="U83" s="56">
        <f t="shared" ca="1" si="26"/>
        <v>583.65817640028251</v>
      </c>
      <c r="V83" s="56">
        <f t="shared" ca="1" si="26"/>
        <v>583.65817640028251</v>
      </c>
      <c r="W83" s="56">
        <f t="shared" ca="1" si="26"/>
        <v>583.65817640028251</v>
      </c>
      <c r="X83" s="56">
        <f t="shared" ca="1" si="26"/>
        <v>583.65817640028251</v>
      </c>
      <c r="Y83" s="56">
        <f t="shared" ca="1" si="26"/>
        <v>583.65817640028251</v>
      </c>
      <c r="Z83" s="56">
        <f t="shared" ca="1" si="26"/>
        <v>583.65817640028251</v>
      </c>
      <c r="AA83" s="56">
        <f t="shared" ca="1" si="26"/>
        <v>583.65817640028251</v>
      </c>
      <c r="AB83" s="56">
        <f t="shared" ca="1" si="26"/>
        <v>583.65817640028251</v>
      </c>
      <c r="AC83" s="56">
        <f t="shared" ca="1" si="26"/>
        <v>583.65817640028251</v>
      </c>
      <c r="AD83" s="56">
        <f t="shared" ca="1" si="26"/>
        <v>583.65817640028251</v>
      </c>
      <c r="AE83" s="56">
        <f t="shared" ca="1" si="26"/>
        <v>583.65817640028251</v>
      </c>
    </row>
    <row r="85" spans="3:31" ht="18" thickBot="1" x14ac:dyDescent="0.35">
      <c r="C85" s="53" t="s">
        <v>787</v>
      </c>
    </row>
    <row r="86" spans="3:31" ht="17.25" thickTop="1" x14ac:dyDescent="0.3"/>
    <row r="87" spans="3:31" x14ac:dyDescent="0.3">
      <c r="C87" s="73" t="s">
        <v>542</v>
      </c>
      <c r="D87" s="73">
        <f ca="1">SUM($K82:OFFSET($K82,,Time_Horizon))</f>
        <v>393.48590024935334</v>
      </c>
    </row>
    <row r="88" spans="3:31" x14ac:dyDescent="0.3">
      <c r="C88" s="73" t="s">
        <v>543</v>
      </c>
      <c r="D88" s="74">
        <f ca="1">IRR($K81:OFFSET($K81,,Time_Horizon))</f>
        <v>5.6861428209545268</v>
      </c>
    </row>
    <row r="89" spans="3:31" x14ac:dyDescent="0.3">
      <c r="C89" s="73" t="s">
        <v>545</v>
      </c>
      <c r="D89" s="75">
        <f ca="1">SUM($K77:OFFSET($K77,,Time_Horizon))/SUM($K49:OFFSET($K49,,Time_Horizon))</f>
        <v>1.7944755097160647</v>
      </c>
    </row>
    <row r="90" spans="3:31" x14ac:dyDescent="0.3">
      <c r="C90" s="73" t="s">
        <v>546</v>
      </c>
      <c r="D90" s="75">
        <f ca="1">SUM($K78:OFFSET($K78,,Time_Horizon))/SUM($K50:OFFSET($K50,,Time_Horizon))</f>
        <v>1.7732003294141603</v>
      </c>
    </row>
    <row r="91" spans="3:31" x14ac:dyDescent="0.3">
      <c r="C91" s="73" t="s">
        <v>547</v>
      </c>
      <c r="D91" s="73">
        <f ca="1">COUNTIF($K83:OFFSET($K83,,Time_Horizon),"&lt;=0")</f>
        <v>1</v>
      </c>
    </row>
    <row r="92" spans="3:31" x14ac:dyDescent="0.3">
      <c r="C92" s="73" t="s">
        <v>548</v>
      </c>
      <c r="D92" s="73">
        <f ca="1">SUM($K77:OFFSET($K77,,Time_Horizon))</f>
        <v>1318.304077076157</v>
      </c>
    </row>
    <row r="93" spans="3:31" x14ac:dyDescent="0.3">
      <c r="C93" s="73" t="s">
        <v>549</v>
      </c>
      <c r="D93" s="73">
        <f ca="1">SUM($K78:OFFSET($K78,,Time_Horizon))</f>
        <v>902.3914002605735</v>
      </c>
    </row>
    <row r="97" spans="3:35" ht="18.75" thickBot="1" x14ac:dyDescent="0.35">
      <c r="C97" s="11" t="s">
        <v>788</v>
      </c>
      <c r="D97" s="11"/>
      <c r="E97" s="11"/>
      <c r="F97" s="11"/>
      <c r="G97" s="11"/>
      <c r="H97" s="11"/>
      <c r="I97" s="11"/>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row>
    <row r="98" spans="3:35" ht="17.25" thickTop="1" x14ac:dyDescent="0.3"/>
    <row r="100" spans="3:35" x14ac:dyDescent="0.3">
      <c r="C100" s="54" t="s">
        <v>777</v>
      </c>
      <c r="D100" s="54"/>
      <c r="H100" t="s">
        <v>607</v>
      </c>
      <c r="K100" s="56">
        <f t="shared" ref="K100:AE100" ca="1" si="27">K$19*(1+Revenue_Sensitivity_B)-K$49*(1+Cost_Sensitivity_B)</f>
        <v>-18.366147516896859</v>
      </c>
      <c r="L100" s="56">
        <f t="shared" ca="1" si="27"/>
        <v>13.774610637672637</v>
      </c>
      <c r="M100" s="56">
        <f t="shared" ca="1" si="27"/>
        <v>2.0661915956508921</v>
      </c>
      <c r="N100" s="56">
        <f t="shared" ca="1" si="27"/>
        <v>-7.8859645900675943</v>
      </c>
      <c r="O100" s="56">
        <f t="shared" ca="1" si="27"/>
        <v>-16.345297347928309</v>
      </c>
      <c r="P100" s="56">
        <f t="shared" ca="1" si="27"/>
        <v>-69.451098984352058</v>
      </c>
      <c r="Q100" s="56">
        <f t="shared" ca="1" si="27"/>
        <v>-29.64759810966428</v>
      </c>
      <c r="R100" s="56">
        <f t="shared" ca="1" si="27"/>
        <v>-34.842685839585485</v>
      </c>
      <c r="S100" s="56">
        <f t="shared" ca="1" si="27"/>
        <v>-39.258510410018516</v>
      </c>
      <c r="T100" s="56">
        <f t="shared" ca="1" si="27"/>
        <v>-43.011961294886589</v>
      </c>
      <c r="U100" s="56">
        <f t="shared" ca="1" si="27"/>
        <v>0</v>
      </c>
      <c r="V100" s="56">
        <f t="shared" ca="1" si="27"/>
        <v>0</v>
      </c>
      <c r="W100" s="56">
        <f t="shared" ca="1" si="27"/>
        <v>0</v>
      </c>
      <c r="X100" s="56">
        <f t="shared" ca="1" si="27"/>
        <v>0</v>
      </c>
      <c r="Y100" s="56">
        <f t="shared" ca="1" si="27"/>
        <v>0</v>
      </c>
      <c r="Z100" s="56">
        <f t="shared" ca="1" si="27"/>
        <v>0</v>
      </c>
      <c r="AA100" s="56">
        <f t="shared" ca="1" si="27"/>
        <v>0</v>
      </c>
      <c r="AB100" s="56">
        <f t="shared" ca="1" si="27"/>
        <v>0</v>
      </c>
      <c r="AC100" s="56">
        <f t="shared" ca="1" si="27"/>
        <v>0</v>
      </c>
      <c r="AD100" s="56">
        <f t="shared" ca="1" si="27"/>
        <v>0</v>
      </c>
      <c r="AE100" s="56">
        <f t="shared" ca="1" si="27"/>
        <v>0</v>
      </c>
    </row>
    <row r="102" spans="3:35" x14ac:dyDescent="0.3">
      <c r="C102" s="77" t="str">
        <f>CONCATENATE("Revenue_Sensitivity_",B$1)</f>
        <v>Revenue_Sensitivity_B</v>
      </c>
      <c r="D102" s="78">
        <v>0</v>
      </c>
    </row>
    <row r="103" spans="3:35" x14ac:dyDescent="0.3">
      <c r="C103" s="77" t="str">
        <f>CONCATENATE("Cost_Sensitivity_",B$1)</f>
        <v>Cost_Sensitivity_B</v>
      </c>
      <c r="D103" s="78">
        <v>0</v>
      </c>
    </row>
    <row r="106" spans="3:35" x14ac:dyDescent="0.3">
      <c r="C106" t="s">
        <v>516</v>
      </c>
      <c r="D106" s="57">
        <f ca="1">NPV(Discount_rate_financial,$K100:OFFSET($K100,,Time_Horizon))</f>
        <v>-123.19954960527735</v>
      </c>
    </row>
    <row r="107" spans="3:35" x14ac:dyDescent="0.3">
      <c r="C107" t="s">
        <v>518</v>
      </c>
      <c r="D107" s="58" t="e">
        <f ca="1">IRR($K100:OFFSET($K100,,Time_Horizon))</f>
        <v>#NUM!</v>
      </c>
    </row>
    <row r="109" spans="3:35" x14ac:dyDescent="0.3">
      <c r="C109" t="s">
        <v>789</v>
      </c>
      <c r="F109" t="s">
        <v>516</v>
      </c>
      <c r="G109" t="s">
        <v>518</v>
      </c>
    </row>
    <row r="110" spans="3:35" x14ac:dyDescent="0.3">
      <c r="F110" s="59">
        <v>-598124.57315106434</v>
      </c>
      <c r="G110" s="58">
        <v>-5.4658480853333691E-2</v>
      </c>
    </row>
    <row r="111" spans="3:35" x14ac:dyDescent="0.3">
      <c r="E111" s="50">
        <v>-0.1</v>
      </c>
      <c r="F111" s="59">
        <v>-645317.8741217904</v>
      </c>
      <c r="G111" s="50">
        <v>-6.7633453276475075E-2</v>
      </c>
    </row>
    <row r="112" spans="3:35" x14ac:dyDescent="0.3">
      <c r="E112" s="50">
        <v>-0.05</v>
      </c>
      <c r="F112" s="59">
        <v>-621721.22363642754</v>
      </c>
      <c r="G112" s="50">
        <v>-6.1009898318291178E-2</v>
      </c>
    </row>
    <row r="113" spans="3:7" x14ac:dyDescent="0.3">
      <c r="E113" s="50">
        <v>0.05</v>
      </c>
      <c r="F113" s="59">
        <v>-574527.92266570125</v>
      </c>
      <c r="G113" s="50">
        <v>-4.8542493957827615E-2</v>
      </c>
    </row>
    <row r="114" spans="3:7" x14ac:dyDescent="0.3">
      <c r="E114" s="50">
        <v>0.1</v>
      </c>
      <c r="F114" s="59">
        <v>-550931.27218033827</v>
      </c>
      <c r="G114" s="50">
        <v>-4.2631607809639593E-2</v>
      </c>
    </row>
    <row r="118" spans="3:7" x14ac:dyDescent="0.3">
      <c r="C118" t="s">
        <v>790</v>
      </c>
      <c r="F118" t="s">
        <v>516</v>
      </c>
      <c r="G118" t="s">
        <v>518</v>
      </c>
    </row>
    <row r="119" spans="3:7" x14ac:dyDescent="0.3">
      <c r="E119" s="50"/>
      <c r="F119" s="59">
        <v>-598124.57315106434</v>
      </c>
      <c r="G119" s="58">
        <v>-5.4658480853333691E-2</v>
      </c>
    </row>
    <row r="120" spans="3:7" x14ac:dyDescent="0.3">
      <c r="E120" s="50">
        <v>-0.1</v>
      </c>
      <c r="F120" s="59">
        <v>-491118.81486523146</v>
      </c>
      <c r="G120" s="50">
        <v>-4.1343295029097393E-2</v>
      </c>
    </row>
    <row r="121" spans="3:7" x14ac:dyDescent="0.3">
      <c r="E121" s="50">
        <v>-0.05</v>
      </c>
      <c r="F121" s="59">
        <v>-544621.69400814793</v>
      </c>
      <c r="G121" s="50">
        <v>-4.8226522367074698E-2</v>
      </c>
    </row>
    <row r="122" spans="3:7" x14ac:dyDescent="0.3">
      <c r="E122" s="50">
        <v>0.05</v>
      </c>
      <c r="F122" s="59">
        <v>-651627.45229398052</v>
      </c>
      <c r="G122" s="50">
        <v>-6.0701598261138634E-2</v>
      </c>
    </row>
    <row r="123" spans="3:7" x14ac:dyDescent="0.3">
      <c r="E123" s="50">
        <v>0.1</v>
      </c>
      <c r="F123" s="59">
        <v>-705130.33143689705</v>
      </c>
      <c r="G123" s="50">
        <v>-6.6407026931293966E-2</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40706-777A-4370-BBCA-CE114DBB71C1}">
  <sheetPr>
    <tabColor theme="1" tint="0.499984740745262"/>
  </sheetPr>
  <dimension ref="A1:AJ143"/>
  <sheetViews>
    <sheetView showGridLines="0" zoomScale="75" zoomScaleNormal="75" workbookViewId="0">
      <selection activeCell="J20" sqref="J20"/>
    </sheetView>
  </sheetViews>
  <sheetFormatPr defaultColWidth="0" defaultRowHeight="16.5" x14ac:dyDescent="0.3"/>
  <cols>
    <col min="1" max="1" width="11.625" customWidth="1"/>
    <col min="2" max="2" width="3.7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22</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Rice: shifting cultivation</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0</v>
      </c>
      <c r="G7" s="32" cm="1">
        <f t="array" aca="1" ref="G7" ca="1">OFFSET(INDIRECT($C8),,3)</f>
        <v>2</v>
      </c>
      <c r="I7" s="49">
        <f ca="1">SUM(K7:AE7)</f>
        <v>3</v>
      </c>
      <c r="K7" s="55">
        <f t="shared" ref="K7:AE7" ca="1" si="1">IF(AND(K$1&gt;=$F7,K$1&lt;=$G7),1,0)</f>
        <v>1</v>
      </c>
      <c r="L7" s="55">
        <f t="shared" ca="1" si="1"/>
        <v>1</v>
      </c>
      <c r="M7" s="55">
        <f t="shared" ca="1" si="1"/>
        <v>1</v>
      </c>
      <c r="N7" s="55">
        <f t="shared" ca="1" si="1"/>
        <v>0</v>
      </c>
      <c r="O7" s="55">
        <f t="shared" ca="1" si="1"/>
        <v>0</v>
      </c>
      <c r="P7" s="55">
        <f t="shared" ca="1" si="1"/>
        <v>0</v>
      </c>
      <c r="Q7" s="55">
        <f t="shared" ca="1" si="1"/>
        <v>0</v>
      </c>
      <c r="R7" s="55">
        <f t="shared" ca="1" si="1"/>
        <v>0</v>
      </c>
      <c r="S7" s="55">
        <f t="shared" ca="1" si="1"/>
        <v>0</v>
      </c>
      <c r="T7" s="55">
        <f t="shared" ca="1" si="1"/>
        <v>0</v>
      </c>
      <c r="U7" s="55">
        <f t="shared" ca="1" si="1"/>
        <v>0</v>
      </c>
      <c r="V7" s="55">
        <f t="shared" ca="1" si="1"/>
        <v>0</v>
      </c>
      <c r="W7" s="55">
        <f t="shared" ca="1" si="1"/>
        <v>0</v>
      </c>
      <c r="X7" s="55">
        <f t="shared" ca="1" si="1"/>
        <v>0</v>
      </c>
      <c r="Y7" s="55">
        <f t="shared" ca="1" si="1"/>
        <v>0</v>
      </c>
      <c r="Z7" s="55">
        <f t="shared" ca="1" si="1"/>
        <v>0</v>
      </c>
      <c r="AA7" s="55">
        <f t="shared" ca="1" si="1"/>
        <v>0</v>
      </c>
      <c r="AB7" s="55">
        <f t="shared" ca="1" si="1"/>
        <v>0</v>
      </c>
      <c r="AC7" s="55">
        <f t="shared" ca="1" si="1"/>
        <v>0</v>
      </c>
      <c r="AD7" s="55">
        <f t="shared" ca="1" si="1"/>
        <v>0</v>
      </c>
      <c r="AE7" s="55">
        <f t="shared" ca="1" si="1"/>
        <v>0</v>
      </c>
    </row>
    <row r="8" spans="1:35" x14ac:dyDescent="0.3">
      <c r="C8" t="s">
        <v>143</v>
      </c>
      <c r="D8" s="32" t="str" cm="1">
        <f t="array" aca="1" ref="D8" ca="1">OFFSET(INDIRECT($C8),,-2)</f>
        <v>Revenues from harvest/Sale of Products_1</v>
      </c>
      <c r="E8" s="69" t="str" cm="1">
        <f t="array" aca="1" ref="E8" ca="1">OFFSET(INDIRECT($C8),,1)</f>
        <v>EUR/ha/annum</v>
      </c>
      <c r="F8" s="32" cm="1">
        <f t="array" aca="1" ref="F8" ca="1">INDIRECT($C8)</f>
        <v>417.82985600940344</v>
      </c>
      <c r="H8" t="s">
        <v>605</v>
      </c>
      <c r="I8" s="49">
        <f ca="1">SUM(K8:AE8)</f>
        <v>1253.4895680282102</v>
      </c>
      <c r="K8" s="56">
        <f ca="1">K7*$F8</f>
        <v>417.82985600940344</v>
      </c>
      <c r="L8" s="56">
        <f t="shared" ref="L8:AE8" ca="1" si="2">L7*$F8</f>
        <v>417.82985600940344</v>
      </c>
      <c r="M8" s="56">
        <f t="shared" ca="1" si="2"/>
        <v>417.82985600940344</v>
      </c>
      <c r="N8" s="56">
        <f t="shared" ca="1" si="2"/>
        <v>0</v>
      </c>
      <c r="O8" s="56">
        <f t="shared" ca="1" si="2"/>
        <v>0</v>
      </c>
      <c r="P8" s="56">
        <f t="shared" ca="1" si="2"/>
        <v>0</v>
      </c>
      <c r="Q8" s="56">
        <f t="shared" ca="1" si="2"/>
        <v>0</v>
      </c>
      <c r="R8" s="56">
        <f t="shared" ca="1" si="2"/>
        <v>0</v>
      </c>
      <c r="S8" s="56">
        <f t="shared" ca="1" si="2"/>
        <v>0</v>
      </c>
      <c r="T8" s="56">
        <f t="shared" ca="1" si="2"/>
        <v>0</v>
      </c>
      <c r="U8" s="56">
        <f t="shared" ca="1" si="2"/>
        <v>0</v>
      </c>
      <c r="V8" s="56">
        <f t="shared" ca="1" si="2"/>
        <v>0</v>
      </c>
      <c r="W8" s="56">
        <f t="shared" ca="1" si="2"/>
        <v>0</v>
      </c>
      <c r="X8" s="56">
        <f t="shared" ca="1" si="2"/>
        <v>0</v>
      </c>
      <c r="Y8" s="56">
        <f t="shared" ca="1" si="2"/>
        <v>0</v>
      </c>
      <c r="Z8" s="56">
        <f t="shared" ca="1" si="2"/>
        <v>0</v>
      </c>
      <c r="AA8" s="56">
        <f t="shared" ca="1" si="2"/>
        <v>0</v>
      </c>
      <c r="AB8" s="56">
        <f t="shared" ca="1" si="2"/>
        <v>0</v>
      </c>
      <c r="AC8" s="56">
        <f t="shared" ca="1" si="2"/>
        <v>0</v>
      </c>
      <c r="AD8" s="56">
        <f t="shared" ca="1" si="2"/>
        <v>0</v>
      </c>
      <c r="AE8" s="56">
        <f t="shared" ca="1" si="2"/>
        <v>0</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10</v>
      </c>
      <c r="G10" s="32" cm="1">
        <f t="array" aca="1" ref="G10" ca="1">OFFSET(INDIRECT($C11),,3)</f>
        <v>12</v>
      </c>
      <c r="I10" s="49">
        <f ca="1">SUM(K10:AE10)</f>
        <v>3</v>
      </c>
      <c r="K10" s="55">
        <f t="shared" ref="K10:AE10" ca="1" si="3">IF(AND(K$1&gt;=$F10,K$1&lt;=$G10),1,0)</f>
        <v>0</v>
      </c>
      <c r="L10" s="55">
        <f t="shared" ca="1" si="3"/>
        <v>0</v>
      </c>
      <c r="M10" s="55">
        <f t="shared" ca="1" si="3"/>
        <v>0</v>
      </c>
      <c r="N10" s="55">
        <f t="shared" ca="1" si="3"/>
        <v>0</v>
      </c>
      <c r="O10" s="55">
        <f t="shared" ca="1" si="3"/>
        <v>0</v>
      </c>
      <c r="P10" s="55">
        <f t="shared" ca="1" si="3"/>
        <v>0</v>
      </c>
      <c r="Q10" s="55">
        <f t="shared" ca="1" si="3"/>
        <v>0</v>
      </c>
      <c r="R10" s="55">
        <f t="shared" ca="1" si="3"/>
        <v>0</v>
      </c>
      <c r="S10" s="55">
        <f t="shared" ca="1" si="3"/>
        <v>0</v>
      </c>
      <c r="T10" s="55">
        <f t="shared" ca="1" si="3"/>
        <v>0</v>
      </c>
      <c r="U10" s="55">
        <f t="shared" ca="1" si="3"/>
        <v>1</v>
      </c>
      <c r="V10" s="55">
        <f t="shared" ca="1" si="3"/>
        <v>1</v>
      </c>
      <c r="W10" s="55">
        <f t="shared" ca="1" si="3"/>
        <v>1</v>
      </c>
      <c r="X10" s="55">
        <f t="shared" ca="1" si="3"/>
        <v>0</v>
      </c>
      <c r="Y10" s="55">
        <f t="shared" ca="1" si="3"/>
        <v>0</v>
      </c>
      <c r="Z10" s="55">
        <f t="shared" ca="1" si="3"/>
        <v>0</v>
      </c>
      <c r="AA10" s="55">
        <f t="shared" ca="1" si="3"/>
        <v>0</v>
      </c>
      <c r="AB10" s="55">
        <f t="shared" ca="1" si="3"/>
        <v>0</v>
      </c>
      <c r="AC10" s="55">
        <f t="shared" ca="1" si="3"/>
        <v>0</v>
      </c>
      <c r="AD10" s="55">
        <f t="shared" ca="1" si="3"/>
        <v>0</v>
      </c>
      <c r="AE10" s="55">
        <f t="shared" ca="1" si="3"/>
        <v>0</v>
      </c>
    </row>
    <row r="11" spans="1:35" x14ac:dyDescent="0.3">
      <c r="C11" t="s">
        <v>792</v>
      </c>
      <c r="D11" s="32" t="str" cm="1">
        <f t="array" aca="1" ref="D11" ca="1">OFFSET(INDIRECT($C11),,-2)</f>
        <v>Revenues from harvest/Sale of Products_1</v>
      </c>
      <c r="E11" s="69" t="str" cm="1">
        <f t="array" aca="1" ref="E11" ca="1">OFFSET(INDIRECT($C11),,1)</f>
        <v>EUR/ha/annum</v>
      </c>
      <c r="F11" s="32" cm="1">
        <f t="array" aca="1" ref="F11" ca="1">INDIRECT($C11)</f>
        <v>417.82985600940344</v>
      </c>
      <c r="H11" t="s">
        <v>605</v>
      </c>
      <c r="I11" s="49">
        <f ca="1">SUM(K11:AE11)</f>
        <v>1253.4895680282102</v>
      </c>
      <c r="K11" s="56">
        <f ca="1">K10*$F11</f>
        <v>0</v>
      </c>
      <c r="L11" s="56">
        <f t="shared" ref="L11" ca="1" si="4">L10*$F11</f>
        <v>0</v>
      </c>
      <c r="M11" s="56">
        <f t="shared" ref="M11" ca="1" si="5">M10*$F11</f>
        <v>0</v>
      </c>
      <c r="N11" s="56">
        <f t="shared" ref="N11" ca="1" si="6">N10*$F11</f>
        <v>0</v>
      </c>
      <c r="O11" s="56">
        <f t="shared" ref="O11" ca="1" si="7">O10*$F11</f>
        <v>0</v>
      </c>
      <c r="P11" s="56">
        <f t="shared" ref="P11" ca="1" si="8">P10*$F11</f>
        <v>0</v>
      </c>
      <c r="Q11" s="56">
        <f t="shared" ref="Q11" ca="1" si="9">Q10*$F11</f>
        <v>0</v>
      </c>
      <c r="R11" s="56">
        <f t="shared" ref="R11" ca="1" si="10">R10*$F11</f>
        <v>0</v>
      </c>
      <c r="S11" s="56">
        <f t="shared" ref="S11" ca="1" si="11">S10*$F11</f>
        <v>0</v>
      </c>
      <c r="T11" s="56">
        <f t="shared" ref="T11" ca="1" si="12">T10*$F11</f>
        <v>0</v>
      </c>
      <c r="U11" s="56">
        <f t="shared" ref="U11" ca="1" si="13">U10*$F11</f>
        <v>417.82985600940344</v>
      </c>
      <c r="V11" s="56">
        <f t="shared" ref="V11" ca="1" si="14">V10*$F11</f>
        <v>417.82985600940344</v>
      </c>
      <c r="W11" s="56">
        <f t="shared" ref="W11" ca="1" si="15">W10*$F11</f>
        <v>417.82985600940344</v>
      </c>
      <c r="X11" s="56">
        <f t="shared" ref="X11" ca="1" si="16">X10*$F11</f>
        <v>0</v>
      </c>
      <c r="Y11" s="56">
        <f t="shared" ref="Y11" ca="1" si="17">Y10*$F11</f>
        <v>0</v>
      </c>
      <c r="Z11" s="56">
        <f t="shared" ref="Z11" ca="1" si="18">Z10*$F11</f>
        <v>0</v>
      </c>
      <c r="AA11" s="56">
        <f t="shared" ref="AA11" ca="1" si="19">AA10*$F11</f>
        <v>0</v>
      </c>
      <c r="AB11" s="56">
        <f t="shared" ref="AB11" ca="1" si="20">AB10*$F11</f>
        <v>0</v>
      </c>
      <c r="AC11" s="56">
        <f t="shared" ref="AC11" ca="1" si="21">AC10*$F11</f>
        <v>0</v>
      </c>
      <c r="AD11" s="56">
        <f t="shared" ref="AD11" ca="1" si="22">AD10*$F11</f>
        <v>0</v>
      </c>
      <c r="AE11" s="56">
        <f t="shared" ref="AE11" ca="1" si="23">AE10*$F11</f>
        <v>0</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C13" t="s">
        <v>716</v>
      </c>
      <c r="E13" t="s">
        <v>613</v>
      </c>
      <c r="F13" s="32" cm="1">
        <f t="array" aca="1" ref="F13" ca="1">OFFSET(INDIRECT($C14),,2)</f>
        <v>19</v>
      </c>
      <c r="G13" s="32" cm="1">
        <f t="array" aca="1" ref="G13" ca="1">OFFSET(INDIRECT($C14),,3)</f>
        <v>21</v>
      </c>
      <c r="I13" s="49">
        <f ca="1">SUM(K13:AE13)</f>
        <v>2</v>
      </c>
      <c r="K13" s="55">
        <f t="shared" ref="K13:AE13" ca="1" si="24">IF(AND(K$1&gt;=$F13,K$1&lt;=$G13),1,0)</f>
        <v>0</v>
      </c>
      <c r="L13" s="55">
        <f t="shared" ca="1" si="24"/>
        <v>0</v>
      </c>
      <c r="M13" s="55">
        <f t="shared" ca="1" si="24"/>
        <v>0</v>
      </c>
      <c r="N13" s="55">
        <f t="shared" ca="1" si="24"/>
        <v>0</v>
      </c>
      <c r="O13" s="55">
        <f t="shared" ca="1" si="24"/>
        <v>0</v>
      </c>
      <c r="P13" s="55">
        <f t="shared" ca="1" si="24"/>
        <v>0</v>
      </c>
      <c r="Q13" s="55">
        <f t="shared" ca="1" si="24"/>
        <v>0</v>
      </c>
      <c r="R13" s="55">
        <f t="shared" ca="1" si="24"/>
        <v>0</v>
      </c>
      <c r="S13" s="55">
        <f t="shared" ca="1" si="24"/>
        <v>0</v>
      </c>
      <c r="T13" s="55">
        <f t="shared" ca="1" si="24"/>
        <v>0</v>
      </c>
      <c r="U13" s="55">
        <f t="shared" ca="1" si="24"/>
        <v>0</v>
      </c>
      <c r="V13" s="55">
        <f t="shared" ca="1" si="24"/>
        <v>0</v>
      </c>
      <c r="W13" s="55">
        <f t="shared" ca="1" si="24"/>
        <v>0</v>
      </c>
      <c r="X13" s="55">
        <f t="shared" ca="1" si="24"/>
        <v>0</v>
      </c>
      <c r="Y13" s="55">
        <f t="shared" ca="1" si="24"/>
        <v>0</v>
      </c>
      <c r="Z13" s="55">
        <f t="shared" ca="1" si="24"/>
        <v>0</v>
      </c>
      <c r="AA13" s="55">
        <f t="shared" ca="1" si="24"/>
        <v>0</v>
      </c>
      <c r="AB13" s="55">
        <f t="shared" ca="1" si="24"/>
        <v>0</v>
      </c>
      <c r="AC13" s="55">
        <f t="shared" ca="1" si="24"/>
        <v>0</v>
      </c>
      <c r="AD13" s="55">
        <f t="shared" ca="1" si="24"/>
        <v>1</v>
      </c>
      <c r="AE13" s="55">
        <f t="shared" ca="1" si="24"/>
        <v>1</v>
      </c>
    </row>
    <row r="14" spans="1:35" x14ac:dyDescent="0.3">
      <c r="C14" t="s">
        <v>793</v>
      </c>
      <c r="D14" s="32" t="str" cm="1">
        <f t="array" aca="1" ref="D14" ca="1">OFFSET(INDIRECT($C14),,-2)</f>
        <v>Revenues from harvest/Sale of Products_1</v>
      </c>
      <c r="E14" s="69" t="str" cm="1">
        <f t="array" aca="1" ref="E14" ca="1">OFFSET(INDIRECT($C14),,1)</f>
        <v>EUR/ha/annum</v>
      </c>
      <c r="F14" s="32" cm="1">
        <f t="array" aca="1" ref="F14" ca="1">INDIRECT($C14)</f>
        <v>417.82985600940344</v>
      </c>
      <c r="H14" t="s">
        <v>605</v>
      </c>
      <c r="I14" s="49">
        <f ca="1">SUM(K14:AE14)</f>
        <v>835.65971201880689</v>
      </c>
      <c r="K14" s="56">
        <f ca="1">K13*$F14</f>
        <v>0</v>
      </c>
      <c r="L14" s="56">
        <f t="shared" ref="L14:AE14" ca="1" si="25">L13*$F14</f>
        <v>0</v>
      </c>
      <c r="M14" s="56">
        <f t="shared" ca="1" si="25"/>
        <v>0</v>
      </c>
      <c r="N14" s="56">
        <f t="shared" ca="1" si="25"/>
        <v>0</v>
      </c>
      <c r="O14" s="56">
        <f t="shared" ca="1" si="25"/>
        <v>0</v>
      </c>
      <c r="P14" s="56">
        <f t="shared" ca="1" si="25"/>
        <v>0</v>
      </c>
      <c r="Q14" s="56">
        <f t="shared" ca="1" si="25"/>
        <v>0</v>
      </c>
      <c r="R14" s="56">
        <f t="shared" ca="1" si="25"/>
        <v>0</v>
      </c>
      <c r="S14" s="56">
        <f t="shared" ca="1" si="25"/>
        <v>0</v>
      </c>
      <c r="T14" s="56">
        <f t="shared" ca="1" si="25"/>
        <v>0</v>
      </c>
      <c r="U14" s="56">
        <f t="shared" ca="1" si="25"/>
        <v>0</v>
      </c>
      <c r="V14" s="56">
        <f t="shared" ca="1" si="25"/>
        <v>0</v>
      </c>
      <c r="W14" s="56">
        <f t="shared" ca="1" si="25"/>
        <v>0</v>
      </c>
      <c r="X14" s="56">
        <f t="shared" ca="1" si="25"/>
        <v>0</v>
      </c>
      <c r="Y14" s="56">
        <f t="shared" ca="1" si="25"/>
        <v>0</v>
      </c>
      <c r="Z14" s="56">
        <f t="shared" ca="1" si="25"/>
        <v>0</v>
      </c>
      <c r="AA14" s="56">
        <f t="shared" ca="1" si="25"/>
        <v>0</v>
      </c>
      <c r="AB14" s="56">
        <f t="shared" ca="1" si="25"/>
        <v>0</v>
      </c>
      <c r="AC14" s="56">
        <f t="shared" ca="1" si="25"/>
        <v>0</v>
      </c>
      <c r="AD14" s="56">
        <f t="shared" ca="1" si="25"/>
        <v>417.82985600940344</v>
      </c>
      <c r="AE14" s="56">
        <f t="shared" ca="1" si="25"/>
        <v>417.82985600940344</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C19" s="54" t="s">
        <v>525</v>
      </c>
      <c r="D19" s="54"/>
      <c r="H19" t="s">
        <v>605</v>
      </c>
      <c r="J19" t="str">
        <f>CONCATENATE(B$1,"_",H19)</f>
        <v>C_Revenue</v>
      </c>
      <c r="K19" s="56">
        <f ca="1">SUMIF($H$7:$H$14,$H$19,K$7:K$14)</f>
        <v>417.82985600940344</v>
      </c>
      <c r="L19" s="56">
        <f t="shared" ref="L19:AE19" ca="1" si="26">SUMIF($H$7:$H$14,$H$19,L$7:L$14)</f>
        <v>417.82985600940344</v>
      </c>
      <c r="M19" s="56">
        <f t="shared" ca="1" si="26"/>
        <v>417.82985600940344</v>
      </c>
      <c r="N19" s="56">
        <f t="shared" ca="1" si="26"/>
        <v>0</v>
      </c>
      <c r="O19" s="56">
        <f t="shared" ca="1" si="26"/>
        <v>0</v>
      </c>
      <c r="P19" s="56">
        <f t="shared" ca="1" si="26"/>
        <v>0</v>
      </c>
      <c r="Q19" s="56">
        <f t="shared" ca="1" si="26"/>
        <v>0</v>
      </c>
      <c r="R19" s="56">
        <f t="shared" ca="1" si="26"/>
        <v>0</v>
      </c>
      <c r="S19" s="56">
        <f t="shared" ca="1" si="26"/>
        <v>0</v>
      </c>
      <c r="T19" s="56">
        <f t="shared" ca="1" si="26"/>
        <v>0</v>
      </c>
      <c r="U19" s="56">
        <f t="shared" ca="1" si="26"/>
        <v>417.82985600940344</v>
      </c>
      <c r="V19" s="56">
        <f t="shared" ca="1" si="26"/>
        <v>417.82985600940344</v>
      </c>
      <c r="W19" s="56">
        <f t="shared" ca="1" si="26"/>
        <v>417.82985600940344</v>
      </c>
      <c r="X19" s="56">
        <f t="shared" ca="1" si="26"/>
        <v>0</v>
      </c>
      <c r="Y19" s="56">
        <f t="shared" ca="1" si="26"/>
        <v>0</v>
      </c>
      <c r="Z19" s="56">
        <f t="shared" ca="1" si="26"/>
        <v>0</v>
      </c>
      <c r="AA19" s="56">
        <f t="shared" ca="1" si="26"/>
        <v>0</v>
      </c>
      <c r="AB19" s="56">
        <f t="shared" ca="1" si="26"/>
        <v>0</v>
      </c>
      <c r="AC19" s="56">
        <f t="shared" ca="1" si="26"/>
        <v>0</v>
      </c>
      <c r="AD19" s="56">
        <f t="shared" ca="1" si="26"/>
        <v>417.82985600940344</v>
      </c>
      <c r="AE19" s="56">
        <f t="shared" ca="1" si="26"/>
        <v>417.82985600940344</v>
      </c>
    </row>
    <row r="20" spans="3:35" x14ac:dyDescent="0.3">
      <c r="C20" t="s">
        <v>621</v>
      </c>
      <c r="D20" t="s">
        <v>195</v>
      </c>
      <c r="E20" t="str" cm="1">
        <f t="array" aca="1" ref="E20" ca="1">OFFSET(INDIRECT($D20),,1)</f>
        <v>%</v>
      </c>
      <c r="F20" s="50" cm="1">
        <f t="array" aca="1" ref="F20" ca="1">INDIRECT($D20)</f>
        <v>0.1</v>
      </c>
      <c r="K20" s="56">
        <f t="shared" ref="K20:AE20" ca="1" si="27">K19/(1+$F20)^K$1</f>
        <v>417.82985600940344</v>
      </c>
      <c r="L20" s="56">
        <f t="shared" ca="1" si="27"/>
        <v>379.84532364491218</v>
      </c>
      <c r="M20" s="56">
        <f t="shared" ca="1" si="27"/>
        <v>345.31393058628379</v>
      </c>
      <c r="N20" s="56">
        <f t="shared" ca="1" si="27"/>
        <v>0</v>
      </c>
      <c r="O20" s="56">
        <f t="shared" ca="1" si="27"/>
        <v>0</v>
      </c>
      <c r="P20" s="56">
        <f t="shared" ca="1" si="27"/>
        <v>0</v>
      </c>
      <c r="Q20" s="56">
        <f t="shared" ca="1" si="27"/>
        <v>0</v>
      </c>
      <c r="R20" s="56">
        <f t="shared" ca="1" si="27"/>
        <v>0</v>
      </c>
      <c r="S20" s="56">
        <f t="shared" ca="1" si="27"/>
        <v>0</v>
      </c>
      <c r="T20" s="56">
        <f t="shared" ca="1" si="27"/>
        <v>0</v>
      </c>
      <c r="U20" s="56">
        <f t="shared" ca="1" si="27"/>
        <v>161.09149710773289</v>
      </c>
      <c r="V20" s="56">
        <f t="shared" ca="1" si="27"/>
        <v>146.44681555248442</v>
      </c>
      <c r="W20" s="56">
        <f t="shared" ca="1" si="27"/>
        <v>133.13346868407675</v>
      </c>
      <c r="X20" s="56">
        <f t="shared" ca="1" si="27"/>
        <v>0</v>
      </c>
      <c r="Y20" s="56">
        <f t="shared" ca="1" si="27"/>
        <v>0</v>
      </c>
      <c r="Z20" s="56">
        <f t="shared" ca="1" si="27"/>
        <v>0</v>
      </c>
      <c r="AA20" s="56">
        <f t="shared" ca="1" si="27"/>
        <v>0</v>
      </c>
      <c r="AB20" s="56">
        <f t="shared" ca="1" si="27"/>
        <v>0</v>
      </c>
      <c r="AC20" s="56">
        <f t="shared" ca="1" si="27"/>
        <v>0</v>
      </c>
      <c r="AD20" s="56">
        <f t="shared" ca="1" si="27"/>
        <v>68.31852026344751</v>
      </c>
      <c r="AE20" s="56">
        <f t="shared" ca="1" si="27"/>
        <v>62.107745694043203</v>
      </c>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K23" s="56"/>
      <c r="L23" s="56"/>
      <c r="M23" s="56"/>
      <c r="N23" s="56"/>
      <c r="O23" s="56"/>
      <c r="P23" s="56"/>
      <c r="Q23" s="56"/>
      <c r="R23" s="56"/>
      <c r="S23" s="56"/>
      <c r="T23" s="56"/>
      <c r="U23" s="56"/>
      <c r="V23" s="56"/>
      <c r="W23" s="56"/>
      <c r="X23" s="56"/>
      <c r="Y23" s="56"/>
      <c r="Z23" s="56"/>
      <c r="AA23" s="56"/>
      <c r="AB23" s="56"/>
      <c r="AC23" s="56"/>
      <c r="AD23" s="56"/>
      <c r="AE23" s="56"/>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ht="20.25" thickBot="1" x14ac:dyDescent="0.35">
      <c r="C25" s="67" t="s">
        <v>606</v>
      </c>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row>
    <row r="26" spans="3:35" ht="17.25" thickTop="1"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119</v>
      </c>
      <c r="E28" t="s">
        <v>613</v>
      </c>
      <c r="F28" s="32" cm="1">
        <f t="array" aca="1" ref="F28" ca="1">OFFSET(INDIRECT($C29),,2)</f>
        <v>0</v>
      </c>
      <c r="G28" s="32" cm="1">
        <f t="array" aca="1" ref="G28" ca="1">OFFSET(INDIRECT($C29),,3)</f>
        <v>0</v>
      </c>
      <c r="I28" s="49">
        <f ca="1">SUM(K28:AE28)</f>
        <v>1</v>
      </c>
      <c r="K28" s="55">
        <f t="shared" ref="K28:AE28" ca="1" si="28">IF(AND(K$1&gt;=$F28,K$1&lt;=$G28),1,0)</f>
        <v>1</v>
      </c>
      <c r="L28" s="55">
        <f t="shared" ca="1" si="28"/>
        <v>0</v>
      </c>
      <c r="M28" s="55">
        <f t="shared" ca="1" si="28"/>
        <v>0</v>
      </c>
      <c r="N28" s="55">
        <f t="shared" ca="1" si="28"/>
        <v>0</v>
      </c>
      <c r="O28" s="55">
        <f t="shared" ca="1" si="28"/>
        <v>0</v>
      </c>
      <c r="P28" s="55">
        <f t="shared" ca="1" si="28"/>
        <v>0</v>
      </c>
      <c r="Q28" s="55">
        <f t="shared" ca="1" si="28"/>
        <v>0</v>
      </c>
      <c r="R28" s="55">
        <f t="shared" ca="1" si="28"/>
        <v>0</v>
      </c>
      <c r="S28" s="55">
        <f t="shared" ca="1" si="28"/>
        <v>0</v>
      </c>
      <c r="T28" s="55">
        <f t="shared" ca="1" si="28"/>
        <v>0</v>
      </c>
      <c r="U28" s="55">
        <f t="shared" ca="1" si="28"/>
        <v>0</v>
      </c>
      <c r="V28" s="55">
        <f t="shared" ca="1" si="28"/>
        <v>0</v>
      </c>
      <c r="W28" s="55">
        <f t="shared" ca="1" si="28"/>
        <v>0</v>
      </c>
      <c r="X28" s="55">
        <f t="shared" ca="1" si="28"/>
        <v>0</v>
      </c>
      <c r="Y28" s="55">
        <f t="shared" ca="1" si="28"/>
        <v>0</v>
      </c>
      <c r="Z28" s="55">
        <f t="shared" ca="1" si="28"/>
        <v>0</v>
      </c>
      <c r="AA28" s="55">
        <f t="shared" ca="1" si="28"/>
        <v>0</v>
      </c>
      <c r="AB28" s="55">
        <f t="shared" ca="1" si="28"/>
        <v>0</v>
      </c>
      <c r="AC28" s="55">
        <f t="shared" ca="1" si="28"/>
        <v>0</v>
      </c>
      <c r="AD28" s="55">
        <f t="shared" ca="1" si="28"/>
        <v>0</v>
      </c>
      <c r="AE28" s="55">
        <f t="shared" ca="1" si="28"/>
        <v>0</v>
      </c>
    </row>
    <row r="29" spans="3:35" x14ac:dyDescent="0.3">
      <c r="C29" t="s">
        <v>119</v>
      </c>
      <c r="D29" s="32" t="str" cm="1">
        <f t="array" aca="1" ref="D29" ca="1">OFFSET(INDIRECT($C29),,-2)</f>
        <v>Sum of Investments/Materials (establishment)</v>
      </c>
      <c r="E29" s="69" t="str" cm="1">
        <f t="array" aca="1" ref="E29" ca="1">OFFSET(INDIRECT($C29),,1)</f>
        <v>EUR/ha/annum</v>
      </c>
      <c r="F29" s="32" cm="1">
        <f t="array" aca="1" ref="F29" ca="1">INDIRECT($C29)</f>
        <v>14.463341169556276</v>
      </c>
      <c r="H29" t="s">
        <v>606</v>
      </c>
      <c r="I29" s="49">
        <f ca="1">SUM(K29:AE29)</f>
        <v>14.463341169556276</v>
      </c>
      <c r="K29" s="56">
        <f t="shared" ref="K29:AE29" ca="1" si="29">K28*$F29</f>
        <v>14.463341169556276</v>
      </c>
      <c r="L29" s="56">
        <f t="shared" ca="1" si="29"/>
        <v>0</v>
      </c>
      <c r="M29" s="56">
        <f t="shared" ca="1" si="29"/>
        <v>0</v>
      </c>
      <c r="N29" s="56">
        <f t="shared" ca="1" si="29"/>
        <v>0</v>
      </c>
      <c r="O29" s="56">
        <f t="shared" ca="1" si="29"/>
        <v>0</v>
      </c>
      <c r="P29" s="56">
        <f t="shared" ca="1" si="29"/>
        <v>0</v>
      </c>
      <c r="Q29" s="56">
        <f t="shared" ca="1" si="29"/>
        <v>0</v>
      </c>
      <c r="R29" s="56">
        <f t="shared" ca="1" si="29"/>
        <v>0</v>
      </c>
      <c r="S29" s="56">
        <f t="shared" ca="1" si="29"/>
        <v>0</v>
      </c>
      <c r="T29" s="56">
        <f t="shared" ca="1" si="29"/>
        <v>0</v>
      </c>
      <c r="U29" s="56">
        <f t="shared" ca="1" si="29"/>
        <v>0</v>
      </c>
      <c r="V29" s="56">
        <f t="shared" ca="1" si="29"/>
        <v>0</v>
      </c>
      <c r="W29" s="56">
        <f t="shared" ca="1" si="29"/>
        <v>0</v>
      </c>
      <c r="X29" s="56">
        <f t="shared" ca="1" si="29"/>
        <v>0</v>
      </c>
      <c r="Y29" s="56">
        <f t="shared" ca="1" si="29"/>
        <v>0</v>
      </c>
      <c r="Z29" s="56">
        <f t="shared" ca="1" si="29"/>
        <v>0</v>
      </c>
      <c r="AA29" s="56">
        <f t="shared" ca="1" si="29"/>
        <v>0</v>
      </c>
      <c r="AB29" s="56">
        <f t="shared" ca="1" si="29"/>
        <v>0</v>
      </c>
      <c r="AC29" s="56">
        <f t="shared" ca="1" si="29"/>
        <v>0</v>
      </c>
      <c r="AD29" s="56">
        <f t="shared" ca="1" si="29"/>
        <v>0</v>
      </c>
      <c r="AE29" s="56">
        <f t="shared" ca="1" si="29"/>
        <v>0</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794</v>
      </c>
      <c r="E31" t="s">
        <v>613</v>
      </c>
      <c r="F31" s="32" cm="1">
        <f t="array" aca="1" ref="F31" ca="1">OFFSET(INDIRECT($C32),,2)</f>
        <v>10</v>
      </c>
      <c r="G31" s="32" cm="1">
        <f t="array" aca="1" ref="G31" ca="1">OFFSET(INDIRECT($C32),,3)</f>
        <v>10</v>
      </c>
      <c r="I31" s="49">
        <f ca="1">SUM(K31:AE31)</f>
        <v>1</v>
      </c>
      <c r="K31" s="55">
        <f t="shared" ref="K31:AE31" ca="1" si="30">IF(AND(K$1&gt;=$F31,K$1&lt;=$G31),1,0)</f>
        <v>0</v>
      </c>
      <c r="L31" s="55">
        <f t="shared" ca="1" si="30"/>
        <v>0</v>
      </c>
      <c r="M31" s="55">
        <f t="shared" ca="1" si="30"/>
        <v>0</v>
      </c>
      <c r="N31" s="55">
        <f t="shared" ca="1" si="30"/>
        <v>0</v>
      </c>
      <c r="O31" s="55">
        <f t="shared" ca="1" si="30"/>
        <v>0</v>
      </c>
      <c r="P31" s="55">
        <f t="shared" ca="1" si="30"/>
        <v>0</v>
      </c>
      <c r="Q31" s="55">
        <f t="shared" ca="1" si="30"/>
        <v>0</v>
      </c>
      <c r="R31" s="55">
        <f t="shared" ca="1" si="30"/>
        <v>0</v>
      </c>
      <c r="S31" s="55">
        <f t="shared" ca="1" si="30"/>
        <v>0</v>
      </c>
      <c r="T31" s="55">
        <f t="shared" ca="1" si="30"/>
        <v>0</v>
      </c>
      <c r="U31" s="55">
        <f t="shared" ca="1" si="30"/>
        <v>1</v>
      </c>
      <c r="V31" s="55">
        <f t="shared" ca="1" si="30"/>
        <v>0</v>
      </c>
      <c r="W31" s="55">
        <f t="shared" ca="1" si="30"/>
        <v>0</v>
      </c>
      <c r="X31" s="55">
        <f t="shared" ca="1" si="30"/>
        <v>0</v>
      </c>
      <c r="Y31" s="55">
        <f t="shared" ca="1" si="30"/>
        <v>0</v>
      </c>
      <c r="Z31" s="55">
        <f t="shared" ca="1" si="30"/>
        <v>0</v>
      </c>
      <c r="AA31" s="55">
        <f t="shared" ca="1" si="30"/>
        <v>0</v>
      </c>
      <c r="AB31" s="55">
        <f t="shared" ca="1" si="30"/>
        <v>0</v>
      </c>
      <c r="AC31" s="55">
        <f t="shared" ca="1" si="30"/>
        <v>0</v>
      </c>
      <c r="AD31" s="55">
        <f t="shared" ca="1" si="30"/>
        <v>0</v>
      </c>
      <c r="AE31" s="55">
        <f t="shared" ca="1" si="30"/>
        <v>0</v>
      </c>
    </row>
    <row r="32" spans="3:35" x14ac:dyDescent="0.3">
      <c r="C32" t="s">
        <v>794</v>
      </c>
      <c r="D32" s="32" t="str" cm="1">
        <f t="array" aca="1" ref="D32" ca="1">OFFSET(INDIRECT($C32),,-2)</f>
        <v>Sum of Investments/Materials (establishment)</v>
      </c>
      <c r="E32" s="69" t="str" cm="1">
        <f t="array" aca="1" ref="E32" ca="1">OFFSET(INDIRECT($C32),,1)</f>
        <v>EUR/ha/annum</v>
      </c>
      <c r="F32" s="32" cm="1">
        <f t="array" aca="1" ref="F32" ca="1">INDIRECT($C32)</f>
        <v>14.463341169556276</v>
      </c>
      <c r="H32" t="s">
        <v>606</v>
      </c>
      <c r="I32" s="49">
        <f ca="1">SUM(K32:AE32)</f>
        <v>14.463341169556276</v>
      </c>
      <c r="K32" s="56">
        <f t="shared" ref="K32:AE32" ca="1" si="31">K31*$F32</f>
        <v>0</v>
      </c>
      <c r="L32" s="56">
        <f t="shared" ca="1" si="31"/>
        <v>0</v>
      </c>
      <c r="M32" s="56">
        <f t="shared" ca="1" si="31"/>
        <v>0</v>
      </c>
      <c r="N32" s="56">
        <f t="shared" ca="1" si="31"/>
        <v>0</v>
      </c>
      <c r="O32" s="56">
        <f t="shared" ca="1" si="31"/>
        <v>0</v>
      </c>
      <c r="P32" s="56">
        <f t="shared" ca="1" si="31"/>
        <v>0</v>
      </c>
      <c r="Q32" s="56">
        <f t="shared" ca="1" si="31"/>
        <v>0</v>
      </c>
      <c r="R32" s="56">
        <f t="shared" ca="1" si="31"/>
        <v>0</v>
      </c>
      <c r="S32" s="56">
        <f t="shared" ca="1" si="31"/>
        <v>0</v>
      </c>
      <c r="T32" s="56">
        <f t="shared" ca="1" si="31"/>
        <v>0</v>
      </c>
      <c r="U32" s="56">
        <f t="shared" ca="1" si="31"/>
        <v>14.463341169556276</v>
      </c>
      <c r="V32" s="56">
        <f t="shared" ca="1" si="31"/>
        <v>0</v>
      </c>
      <c r="W32" s="56">
        <f t="shared" ca="1" si="31"/>
        <v>0</v>
      </c>
      <c r="X32" s="56">
        <f t="shared" ca="1" si="31"/>
        <v>0</v>
      </c>
      <c r="Y32" s="56">
        <f t="shared" ca="1" si="31"/>
        <v>0</v>
      </c>
      <c r="Z32" s="56">
        <f t="shared" ca="1" si="31"/>
        <v>0</v>
      </c>
      <c r="AA32" s="56">
        <f t="shared" ca="1" si="31"/>
        <v>0</v>
      </c>
      <c r="AB32" s="56">
        <f t="shared" ca="1" si="31"/>
        <v>0</v>
      </c>
      <c r="AC32" s="56">
        <f t="shared" ca="1" si="31"/>
        <v>0</v>
      </c>
      <c r="AD32" s="56">
        <f t="shared" ca="1" si="31"/>
        <v>0</v>
      </c>
      <c r="AE32" s="56">
        <f t="shared" ca="1" si="31"/>
        <v>0</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795</v>
      </c>
      <c r="E34" t="s">
        <v>613</v>
      </c>
      <c r="F34" s="32" cm="1">
        <f t="array" aca="1" ref="F34" ca="1">OFFSET(INDIRECT($C35),,2)</f>
        <v>19</v>
      </c>
      <c r="G34" s="32" cm="1">
        <f t="array" aca="1" ref="G34" ca="1">OFFSET(INDIRECT($C35),,3)</f>
        <v>19</v>
      </c>
      <c r="I34" s="49">
        <f ca="1">SUM(K34:AE34)</f>
        <v>1</v>
      </c>
      <c r="K34" s="55">
        <f t="shared" ref="K34:AE34" ca="1" si="32">IF(AND(K$1&gt;=$F34,K$1&lt;=$G34),1,0)</f>
        <v>0</v>
      </c>
      <c r="L34" s="55">
        <f t="shared" ca="1" si="32"/>
        <v>0</v>
      </c>
      <c r="M34" s="55">
        <f t="shared" ca="1" si="32"/>
        <v>0</v>
      </c>
      <c r="N34" s="55">
        <f t="shared" ca="1" si="32"/>
        <v>0</v>
      </c>
      <c r="O34" s="55">
        <f t="shared" ca="1" si="32"/>
        <v>0</v>
      </c>
      <c r="P34" s="55">
        <f t="shared" ca="1" si="32"/>
        <v>0</v>
      </c>
      <c r="Q34" s="55">
        <f t="shared" ca="1" si="32"/>
        <v>0</v>
      </c>
      <c r="R34" s="55">
        <f t="shared" ca="1" si="32"/>
        <v>0</v>
      </c>
      <c r="S34" s="55">
        <f t="shared" ca="1" si="32"/>
        <v>0</v>
      </c>
      <c r="T34" s="55">
        <f t="shared" ca="1" si="32"/>
        <v>0</v>
      </c>
      <c r="U34" s="55">
        <f t="shared" ca="1" si="32"/>
        <v>0</v>
      </c>
      <c r="V34" s="55">
        <f t="shared" ca="1" si="32"/>
        <v>0</v>
      </c>
      <c r="W34" s="55">
        <f t="shared" ca="1" si="32"/>
        <v>0</v>
      </c>
      <c r="X34" s="55">
        <f t="shared" ca="1" si="32"/>
        <v>0</v>
      </c>
      <c r="Y34" s="55">
        <f t="shared" ca="1" si="32"/>
        <v>0</v>
      </c>
      <c r="Z34" s="55">
        <f t="shared" ca="1" si="32"/>
        <v>0</v>
      </c>
      <c r="AA34" s="55">
        <f t="shared" ca="1" si="32"/>
        <v>0</v>
      </c>
      <c r="AB34" s="55">
        <f t="shared" ca="1" si="32"/>
        <v>0</v>
      </c>
      <c r="AC34" s="55">
        <f t="shared" ca="1" si="32"/>
        <v>0</v>
      </c>
      <c r="AD34" s="55">
        <f t="shared" ca="1" si="32"/>
        <v>1</v>
      </c>
      <c r="AE34" s="55">
        <f t="shared" ca="1" si="32"/>
        <v>0</v>
      </c>
    </row>
    <row r="35" spans="3:31" x14ac:dyDescent="0.3">
      <c r="C35" t="s">
        <v>795</v>
      </c>
      <c r="D35" s="32" t="str" cm="1">
        <f t="array" aca="1" ref="D35" ca="1">OFFSET(INDIRECT($C35),,-2)</f>
        <v>Sum of Investments/Materials (establishment)</v>
      </c>
      <c r="E35" s="69" t="str" cm="1">
        <f t="array" aca="1" ref="E35" ca="1">OFFSET(INDIRECT($C35),,1)</f>
        <v>EUR/ha/annum</v>
      </c>
      <c r="F35" s="32" cm="1">
        <f t="array" aca="1" ref="F35" ca="1">INDIRECT($C35)</f>
        <v>14.463341169556276</v>
      </c>
      <c r="H35" t="s">
        <v>606</v>
      </c>
      <c r="I35" s="49">
        <f ca="1">SUM(K35:AE35)</f>
        <v>14.463341169556276</v>
      </c>
      <c r="K35" s="56">
        <f t="shared" ref="K35:AE35" ca="1" si="33">K34*$F35</f>
        <v>0</v>
      </c>
      <c r="L35" s="56">
        <f t="shared" ca="1" si="33"/>
        <v>0</v>
      </c>
      <c r="M35" s="56">
        <f t="shared" ca="1" si="33"/>
        <v>0</v>
      </c>
      <c r="N35" s="56">
        <f t="shared" ca="1" si="33"/>
        <v>0</v>
      </c>
      <c r="O35" s="56">
        <f t="shared" ca="1" si="33"/>
        <v>0</v>
      </c>
      <c r="P35" s="56">
        <f t="shared" ca="1" si="33"/>
        <v>0</v>
      </c>
      <c r="Q35" s="56">
        <f t="shared" ca="1" si="33"/>
        <v>0</v>
      </c>
      <c r="R35" s="56">
        <f t="shared" ca="1" si="33"/>
        <v>0</v>
      </c>
      <c r="S35" s="56">
        <f t="shared" ca="1" si="33"/>
        <v>0</v>
      </c>
      <c r="T35" s="56">
        <f t="shared" ca="1" si="33"/>
        <v>0</v>
      </c>
      <c r="U35" s="56">
        <f t="shared" ca="1" si="33"/>
        <v>0</v>
      </c>
      <c r="V35" s="56">
        <f t="shared" ca="1" si="33"/>
        <v>0</v>
      </c>
      <c r="W35" s="56">
        <f t="shared" ca="1" si="33"/>
        <v>0</v>
      </c>
      <c r="X35" s="56">
        <f t="shared" ca="1" si="33"/>
        <v>0</v>
      </c>
      <c r="Y35" s="56">
        <f t="shared" ca="1" si="33"/>
        <v>0</v>
      </c>
      <c r="Z35" s="56">
        <f t="shared" ca="1" si="33"/>
        <v>0</v>
      </c>
      <c r="AA35" s="56">
        <f t="shared" ca="1" si="33"/>
        <v>0</v>
      </c>
      <c r="AB35" s="56">
        <f t="shared" ca="1" si="33"/>
        <v>0</v>
      </c>
      <c r="AC35" s="56">
        <f t="shared" ca="1" si="33"/>
        <v>0</v>
      </c>
      <c r="AD35" s="56">
        <f t="shared" ca="1" si="33"/>
        <v>14.463341169556276</v>
      </c>
      <c r="AE35" s="56">
        <f t="shared" ca="1" si="33"/>
        <v>0</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127</v>
      </c>
      <c r="E37" t="s">
        <v>613</v>
      </c>
      <c r="F37" s="32" cm="1">
        <f t="array" aca="1" ref="F37" ca="1">OFFSET(INDIRECT($C38),,2)</f>
        <v>0</v>
      </c>
      <c r="G37" s="32" cm="1">
        <f t="array" aca="1" ref="G37" ca="1">OFFSET(INDIRECT($C38),,3)</f>
        <v>0</v>
      </c>
      <c r="I37" s="49">
        <f ca="1">SUM(K37:AE37)</f>
        <v>1</v>
      </c>
      <c r="K37" s="55">
        <f t="shared" ref="K37:AE37" ca="1" si="34">IF(AND(K$1&gt;=$F37,K$1&lt;=$G37),1,0)</f>
        <v>1</v>
      </c>
      <c r="L37" s="55">
        <f t="shared" ca="1" si="34"/>
        <v>0</v>
      </c>
      <c r="M37" s="55">
        <f t="shared" ca="1" si="34"/>
        <v>0</v>
      </c>
      <c r="N37" s="55">
        <f t="shared" ca="1" si="34"/>
        <v>0</v>
      </c>
      <c r="O37" s="55">
        <f t="shared" ca="1" si="34"/>
        <v>0</v>
      </c>
      <c r="P37" s="55">
        <f t="shared" ca="1" si="34"/>
        <v>0</v>
      </c>
      <c r="Q37" s="55">
        <f t="shared" ca="1" si="34"/>
        <v>0</v>
      </c>
      <c r="R37" s="55">
        <f t="shared" ca="1" si="34"/>
        <v>0</v>
      </c>
      <c r="S37" s="55">
        <f t="shared" ca="1" si="34"/>
        <v>0</v>
      </c>
      <c r="T37" s="55">
        <f t="shared" ca="1" si="34"/>
        <v>0</v>
      </c>
      <c r="U37" s="55">
        <f t="shared" ca="1" si="34"/>
        <v>0</v>
      </c>
      <c r="V37" s="55">
        <f t="shared" ca="1" si="34"/>
        <v>0</v>
      </c>
      <c r="W37" s="55">
        <f t="shared" ca="1" si="34"/>
        <v>0</v>
      </c>
      <c r="X37" s="55">
        <f t="shared" ca="1" si="34"/>
        <v>0</v>
      </c>
      <c r="Y37" s="55">
        <f t="shared" ca="1" si="34"/>
        <v>0</v>
      </c>
      <c r="Z37" s="55">
        <f t="shared" ca="1" si="34"/>
        <v>0</v>
      </c>
      <c r="AA37" s="55">
        <f t="shared" ca="1" si="34"/>
        <v>0</v>
      </c>
      <c r="AB37" s="55">
        <f t="shared" ca="1" si="34"/>
        <v>0</v>
      </c>
      <c r="AC37" s="55">
        <f t="shared" ca="1" si="34"/>
        <v>0</v>
      </c>
      <c r="AD37" s="55">
        <f t="shared" ca="1" si="34"/>
        <v>0</v>
      </c>
      <c r="AE37" s="55">
        <f t="shared" ca="1" si="34"/>
        <v>0</v>
      </c>
    </row>
    <row r="38" spans="3:31" x14ac:dyDescent="0.3">
      <c r="C38" t="s">
        <v>127</v>
      </c>
      <c r="D38" s="32" t="str" cm="1">
        <f t="array" aca="1" ref="D38" ca="1">OFFSET(INDIRECT($C38),,-2)</f>
        <v>Labor cost (establishment)</v>
      </c>
      <c r="E38" s="69" t="str" cm="1">
        <f t="array" aca="1" ref="E38" ca="1">OFFSET(INDIRECT($C38),,1)</f>
        <v>EUR/ha/annum</v>
      </c>
      <c r="F38" s="32" cm="1">
        <f t="array" aca="1" ref="F38" ca="1">INDIRECT($C38)</f>
        <v>495.88598295621517</v>
      </c>
      <c r="H38" t="s">
        <v>606</v>
      </c>
      <c r="I38" s="49">
        <f ca="1">SUM(K38:AE38)</f>
        <v>495.88598295621517</v>
      </c>
      <c r="K38" s="56">
        <f t="shared" ref="K38:AE38" ca="1" si="35">K37*$F38</f>
        <v>495.88598295621517</v>
      </c>
      <c r="L38" s="56">
        <f t="shared" ca="1" si="35"/>
        <v>0</v>
      </c>
      <c r="M38" s="56">
        <f t="shared" ca="1" si="35"/>
        <v>0</v>
      </c>
      <c r="N38" s="56">
        <f t="shared" ca="1" si="35"/>
        <v>0</v>
      </c>
      <c r="O38" s="56">
        <f t="shared" ca="1" si="35"/>
        <v>0</v>
      </c>
      <c r="P38" s="56">
        <f t="shared" ca="1" si="35"/>
        <v>0</v>
      </c>
      <c r="Q38" s="56">
        <f t="shared" ca="1" si="35"/>
        <v>0</v>
      </c>
      <c r="R38" s="56">
        <f t="shared" ca="1" si="35"/>
        <v>0</v>
      </c>
      <c r="S38" s="56">
        <f t="shared" ca="1" si="35"/>
        <v>0</v>
      </c>
      <c r="T38" s="56">
        <f t="shared" ca="1" si="35"/>
        <v>0</v>
      </c>
      <c r="U38" s="56">
        <f t="shared" ca="1" si="35"/>
        <v>0</v>
      </c>
      <c r="V38" s="56">
        <f t="shared" ca="1" si="35"/>
        <v>0</v>
      </c>
      <c r="W38" s="56">
        <f t="shared" ca="1" si="35"/>
        <v>0</v>
      </c>
      <c r="X38" s="56">
        <f t="shared" ca="1" si="35"/>
        <v>0</v>
      </c>
      <c r="Y38" s="56">
        <f t="shared" ca="1" si="35"/>
        <v>0</v>
      </c>
      <c r="Z38" s="56">
        <f t="shared" ca="1" si="35"/>
        <v>0</v>
      </c>
      <c r="AA38" s="56">
        <f t="shared" ca="1" si="35"/>
        <v>0</v>
      </c>
      <c r="AB38" s="56">
        <f t="shared" ca="1" si="35"/>
        <v>0</v>
      </c>
      <c r="AC38" s="56">
        <f t="shared" ca="1" si="35"/>
        <v>0</v>
      </c>
      <c r="AD38" s="56">
        <f t="shared" ca="1" si="35"/>
        <v>0</v>
      </c>
      <c r="AE38" s="56">
        <f t="shared" ca="1" si="35"/>
        <v>0</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796</v>
      </c>
      <c r="E40" t="s">
        <v>613</v>
      </c>
      <c r="F40" s="32" cm="1">
        <f t="array" aca="1" ref="F40" ca="1">OFFSET(INDIRECT($C41),,2)</f>
        <v>10</v>
      </c>
      <c r="G40" s="32" cm="1">
        <f t="array" aca="1" ref="G40" ca="1">OFFSET(INDIRECT($C41),,3)</f>
        <v>10</v>
      </c>
      <c r="I40" s="49">
        <f ca="1">SUM(K40:AE40)</f>
        <v>1</v>
      </c>
      <c r="K40" s="55">
        <f t="shared" ref="K40:AE40" ca="1" si="36">IF(AND(K$1&gt;=$F40,K$1&lt;=$G40),1,0)</f>
        <v>0</v>
      </c>
      <c r="L40" s="55">
        <f t="shared" ca="1" si="36"/>
        <v>0</v>
      </c>
      <c r="M40" s="55">
        <f t="shared" ca="1" si="36"/>
        <v>0</v>
      </c>
      <c r="N40" s="55">
        <f t="shared" ca="1" si="36"/>
        <v>0</v>
      </c>
      <c r="O40" s="55">
        <f t="shared" ca="1" si="36"/>
        <v>0</v>
      </c>
      <c r="P40" s="55">
        <f t="shared" ca="1" si="36"/>
        <v>0</v>
      </c>
      <c r="Q40" s="55">
        <f t="shared" ca="1" si="36"/>
        <v>0</v>
      </c>
      <c r="R40" s="55">
        <f t="shared" ca="1" si="36"/>
        <v>0</v>
      </c>
      <c r="S40" s="55">
        <f t="shared" ca="1" si="36"/>
        <v>0</v>
      </c>
      <c r="T40" s="55">
        <f t="shared" ca="1" si="36"/>
        <v>0</v>
      </c>
      <c r="U40" s="55">
        <f t="shared" ca="1" si="36"/>
        <v>1</v>
      </c>
      <c r="V40" s="55">
        <f t="shared" ca="1" si="36"/>
        <v>0</v>
      </c>
      <c r="W40" s="55">
        <f t="shared" ca="1" si="36"/>
        <v>0</v>
      </c>
      <c r="X40" s="55">
        <f t="shared" ca="1" si="36"/>
        <v>0</v>
      </c>
      <c r="Y40" s="55">
        <f t="shared" ca="1" si="36"/>
        <v>0</v>
      </c>
      <c r="Z40" s="55">
        <f t="shared" ca="1" si="36"/>
        <v>0</v>
      </c>
      <c r="AA40" s="55">
        <f t="shared" ca="1" si="36"/>
        <v>0</v>
      </c>
      <c r="AB40" s="55">
        <f t="shared" ca="1" si="36"/>
        <v>0</v>
      </c>
      <c r="AC40" s="55">
        <f t="shared" ca="1" si="36"/>
        <v>0</v>
      </c>
      <c r="AD40" s="55">
        <f t="shared" ca="1" si="36"/>
        <v>0</v>
      </c>
      <c r="AE40" s="55">
        <f t="shared" ca="1" si="36"/>
        <v>0</v>
      </c>
    </row>
    <row r="41" spans="3:31" x14ac:dyDescent="0.3">
      <c r="C41" t="s">
        <v>796</v>
      </c>
      <c r="D41" s="32" t="str" cm="1">
        <f t="array" aca="1" ref="D41" ca="1">OFFSET(INDIRECT($C41),,-2)</f>
        <v>Labor cost (establishment)</v>
      </c>
      <c r="E41" s="69" t="str" cm="1">
        <f t="array" aca="1" ref="E41" ca="1">OFFSET(INDIRECT($C41),,1)</f>
        <v>EUR/ha/annum</v>
      </c>
      <c r="F41" s="32" cm="1">
        <f t="array" aca="1" ref="F41" ca="1">INDIRECT($C41)</f>
        <v>495.88598295621517</v>
      </c>
      <c r="H41" t="s">
        <v>606</v>
      </c>
      <c r="I41" s="49">
        <f ca="1">SUM(K41:AE41)</f>
        <v>495.88598295621517</v>
      </c>
      <c r="K41" s="56">
        <f t="shared" ref="K41:AE41" ca="1" si="37">K40*$F41</f>
        <v>0</v>
      </c>
      <c r="L41" s="56">
        <f t="shared" ca="1" si="37"/>
        <v>0</v>
      </c>
      <c r="M41" s="56">
        <f t="shared" ca="1" si="37"/>
        <v>0</v>
      </c>
      <c r="N41" s="56">
        <f t="shared" ca="1" si="37"/>
        <v>0</v>
      </c>
      <c r="O41" s="56">
        <f t="shared" ca="1" si="37"/>
        <v>0</v>
      </c>
      <c r="P41" s="56">
        <f t="shared" ca="1" si="37"/>
        <v>0</v>
      </c>
      <c r="Q41" s="56">
        <f t="shared" ca="1" si="37"/>
        <v>0</v>
      </c>
      <c r="R41" s="56">
        <f t="shared" ca="1" si="37"/>
        <v>0</v>
      </c>
      <c r="S41" s="56">
        <f t="shared" ca="1" si="37"/>
        <v>0</v>
      </c>
      <c r="T41" s="56">
        <f t="shared" ca="1" si="37"/>
        <v>0</v>
      </c>
      <c r="U41" s="56">
        <f t="shared" ca="1" si="37"/>
        <v>495.88598295621517</v>
      </c>
      <c r="V41" s="56">
        <f t="shared" ca="1" si="37"/>
        <v>0</v>
      </c>
      <c r="W41" s="56">
        <f t="shared" ca="1" si="37"/>
        <v>0</v>
      </c>
      <c r="X41" s="56">
        <f t="shared" ca="1" si="37"/>
        <v>0</v>
      </c>
      <c r="Y41" s="56">
        <f t="shared" ca="1" si="37"/>
        <v>0</v>
      </c>
      <c r="Z41" s="56">
        <f t="shared" ca="1" si="37"/>
        <v>0</v>
      </c>
      <c r="AA41" s="56">
        <f t="shared" ca="1" si="37"/>
        <v>0</v>
      </c>
      <c r="AB41" s="56">
        <f t="shared" ca="1" si="37"/>
        <v>0</v>
      </c>
      <c r="AC41" s="56">
        <f t="shared" ca="1" si="37"/>
        <v>0</v>
      </c>
      <c r="AD41" s="56">
        <f t="shared" ca="1" si="37"/>
        <v>0</v>
      </c>
      <c r="AE41" s="56">
        <f t="shared" ca="1" si="37"/>
        <v>0</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797</v>
      </c>
      <c r="E43" t="s">
        <v>613</v>
      </c>
      <c r="F43" s="32" cm="1">
        <f t="array" aca="1" ref="F43" ca="1">OFFSET(INDIRECT($C44),,2)</f>
        <v>19</v>
      </c>
      <c r="G43" s="32" cm="1">
        <f t="array" aca="1" ref="G43" ca="1">OFFSET(INDIRECT($C44),,3)</f>
        <v>19</v>
      </c>
      <c r="I43" s="49">
        <f ca="1">SUM(K43:AE43)</f>
        <v>1</v>
      </c>
      <c r="K43" s="55">
        <f t="shared" ref="K43:AE43" ca="1" si="38">IF(AND(K$1&gt;=$F43,K$1&lt;=$G43),1,0)</f>
        <v>0</v>
      </c>
      <c r="L43" s="55">
        <f t="shared" ca="1" si="38"/>
        <v>0</v>
      </c>
      <c r="M43" s="55">
        <f t="shared" ca="1" si="38"/>
        <v>0</v>
      </c>
      <c r="N43" s="55">
        <f t="shared" ca="1" si="38"/>
        <v>0</v>
      </c>
      <c r="O43" s="55">
        <f t="shared" ca="1" si="38"/>
        <v>0</v>
      </c>
      <c r="P43" s="55">
        <f t="shared" ca="1" si="38"/>
        <v>0</v>
      </c>
      <c r="Q43" s="55">
        <f t="shared" ca="1" si="38"/>
        <v>0</v>
      </c>
      <c r="R43" s="55">
        <f t="shared" ca="1" si="38"/>
        <v>0</v>
      </c>
      <c r="S43" s="55">
        <f t="shared" ca="1" si="38"/>
        <v>0</v>
      </c>
      <c r="T43" s="55">
        <f t="shared" ca="1" si="38"/>
        <v>0</v>
      </c>
      <c r="U43" s="55">
        <f t="shared" ca="1" si="38"/>
        <v>0</v>
      </c>
      <c r="V43" s="55">
        <f t="shared" ca="1" si="38"/>
        <v>0</v>
      </c>
      <c r="W43" s="55">
        <f t="shared" ca="1" si="38"/>
        <v>0</v>
      </c>
      <c r="X43" s="55">
        <f t="shared" ca="1" si="38"/>
        <v>0</v>
      </c>
      <c r="Y43" s="55">
        <f t="shared" ca="1" si="38"/>
        <v>0</v>
      </c>
      <c r="Z43" s="55">
        <f t="shared" ca="1" si="38"/>
        <v>0</v>
      </c>
      <c r="AA43" s="55">
        <f t="shared" ca="1" si="38"/>
        <v>0</v>
      </c>
      <c r="AB43" s="55">
        <f t="shared" ca="1" si="38"/>
        <v>0</v>
      </c>
      <c r="AC43" s="55">
        <f t="shared" ca="1" si="38"/>
        <v>0</v>
      </c>
      <c r="AD43" s="55">
        <f t="shared" ca="1" si="38"/>
        <v>1</v>
      </c>
      <c r="AE43" s="55">
        <f t="shared" ca="1" si="38"/>
        <v>0</v>
      </c>
    </row>
    <row r="44" spans="3:31" x14ac:dyDescent="0.3">
      <c r="C44" t="s">
        <v>797</v>
      </c>
      <c r="D44" s="32" t="str" cm="1">
        <f t="array" aca="1" ref="D44" ca="1">OFFSET(INDIRECT($C44),,-2)</f>
        <v>Labor cost (establishment)</v>
      </c>
      <c r="E44" s="69" t="str" cm="1">
        <f t="array" aca="1" ref="E44" ca="1">OFFSET(INDIRECT($C44),,1)</f>
        <v>EUR/ha/annum</v>
      </c>
      <c r="F44" s="32" cm="1">
        <f t="array" aca="1" ref="F44" ca="1">INDIRECT($C44)</f>
        <v>495.88598295621517</v>
      </c>
      <c r="H44" t="s">
        <v>606</v>
      </c>
      <c r="I44" s="49">
        <f ca="1">SUM(K44:AE44)</f>
        <v>495.88598295621517</v>
      </c>
      <c r="K44" s="56">
        <f t="shared" ref="K44:AE44" ca="1" si="39">K43*$F44</f>
        <v>0</v>
      </c>
      <c r="L44" s="56">
        <f t="shared" ca="1" si="39"/>
        <v>0</v>
      </c>
      <c r="M44" s="56">
        <f t="shared" ca="1" si="39"/>
        <v>0</v>
      </c>
      <c r="N44" s="56">
        <f t="shared" ca="1" si="39"/>
        <v>0</v>
      </c>
      <c r="O44" s="56">
        <f t="shared" ca="1" si="39"/>
        <v>0</v>
      </c>
      <c r="P44" s="56">
        <f t="shared" ca="1" si="39"/>
        <v>0</v>
      </c>
      <c r="Q44" s="56">
        <f t="shared" ca="1" si="39"/>
        <v>0</v>
      </c>
      <c r="R44" s="56">
        <f t="shared" ca="1" si="39"/>
        <v>0</v>
      </c>
      <c r="S44" s="56">
        <f t="shared" ca="1" si="39"/>
        <v>0</v>
      </c>
      <c r="T44" s="56">
        <f t="shared" ca="1" si="39"/>
        <v>0</v>
      </c>
      <c r="U44" s="56">
        <f t="shared" ca="1" si="39"/>
        <v>0</v>
      </c>
      <c r="V44" s="56">
        <f t="shared" ca="1" si="39"/>
        <v>0</v>
      </c>
      <c r="W44" s="56">
        <f t="shared" ca="1" si="39"/>
        <v>0</v>
      </c>
      <c r="X44" s="56">
        <f t="shared" ca="1" si="39"/>
        <v>0</v>
      </c>
      <c r="Y44" s="56">
        <f t="shared" ca="1" si="39"/>
        <v>0</v>
      </c>
      <c r="Z44" s="56">
        <f t="shared" ca="1" si="39"/>
        <v>0</v>
      </c>
      <c r="AA44" s="56">
        <f t="shared" ca="1" si="39"/>
        <v>0</v>
      </c>
      <c r="AB44" s="56">
        <f t="shared" ca="1" si="39"/>
        <v>0</v>
      </c>
      <c r="AC44" s="56">
        <f t="shared" ca="1" si="39"/>
        <v>0</v>
      </c>
      <c r="AD44" s="56">
        <f t="shared" ca="1" si="39"/>
        <v>495.88598295621517</v>
      </c>
      <c r="AE44" s="56">
        <f t="shared" ca="1" si="39"/>
        <v>0</v>
      </c>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C46" t="s">
        <v>129</v>
      </c>
      <c r="E46" t="s">
        <v>613</v>
      </c>
      <c r="F46" s="32" cm="1">
        <f t="array" aca="1" ref="F46" ca="1">OFFSET(INDIRECT($C47),,2)</f>
        <v>1</v>
      </c>
      <c r="G46" s="32" cm="1">
        <f t="array" aca="1" ref="G46" ca="1">OFFSET(INDIRECT($C47),,3)</f>
        <v>2</v>
      </c>
      <c r="I46" s="49">
        <f ca="1">SUM(K46:AE46)</f>
        <v>2</v>
      </c>
      <c r="K46" s="55">
        <f t="shared" ref="K46:AE46" ca="1" si="40">IF(AND(K$1&gt;=$F46,K$1&lt;=$G46),1,0)</f>
        <v>0</v>
      </c>
      <c r="L46" s="55">
        <f t="shared" ca="1" si="40"/>
        <v>1</v>
      </c>
      <c r="M46" s="55">
        <f t="shared" ca="1" si="40"/>
        <v>1</v>
      </c>
      <c r="N46" s="55">
        <f t="shared" ca="1" si="40"/>
        <v>0</v>
      </c>
      <c r="O46" s="55">
        <f t="shared" ca="1" si="40"/>
        <v>0</v>
      </c>
      <c r="P46" s="55">
        <f t="shared" ca="1" si="40"/>
        <v>0</v>
      </c>
      <c r="Q46" s="55">
        <f t="shared" ca="1" si="40"/>
        <v>0</v>
      </c>
      <c r="R46" s="55">
        <f t="shared" ca="1" si="40"/>
        <v>0</v>
      </c>
      <c r="S46" s="55">
        <f t="shared" ca="1" si="40"/>
        <v>0</v>
      </c>
      <c r="T46" s="55">
        <f t="shared" ca="1" si="40"/>
        <v>0</v>
      </c>
      <c r="U46" s="55">
        <f t="shared" ca="1" si="40"/>
        <v>0</v>
      </c>
      <c r="V46" s="55">
        <f t="shared" ca="1" si="40"/>
        <v>0</v>
      </c>
      <c r="W46" s="55">
        <f t="shared" ca="1" si="40"/>
        <v>0</v>
      </c>
      <c r="X46" s="55">
        <f t="shared" ca="1" si="40"/>
        <v>0</v>
      </c>
      <c r="Y46" s="55">
        <f t="shared" ca="1" si="40"/>
        <v>0</v>
      </c>
      <c r="Z46" s="55">
        <f t="shared" ca="1" si="40"/>
        <v>0</v>
      </c>
      <c r="AA46" s="55">
        <f t="shared" ca="1" si="40"/>
        <v>0</v>
      </c>
      <c r="AB46" s="55">
        <f t="shared" ca="1" si="40"/>
        <v>0</v>
      </c>
      <c r="AC46" s="55">
        <f t="shared" ca="1" si="40"/>
        <v>0</v>
      </c>
      <c r="AD46" s="55">
        <f t="shared" ca="1" si="40"/>
        <v>0</v>
      </c>
      <c r="AE46" s="55">
        <f t="shared" ca="1" si="40"/>
        <v>0</v>
      </c>
    </row>
    <row r="47" spans="3:31" x14ac:dyDescent="0.3">
      <c r="C47" t="s">
        <v>129</v>
      </c>
      <c r="D47" s="32" t="str" cm="1">
        <f t="array" aca="1" ref="D47" ca="1">OFFSET(INDIRECT($C47),,-2)</f>
        <v>Sum Investments/Materials (mgmt)</v>
      </c>
      <c r="E47" s="69" t="str" cm="1">
        <f t="array" aca="1" ref="E47" ca="1">OFFSET(INDIRECT($C47),,1)</f>
        <v>EUR/ha/annum</v>
      </c>
      <c r="F47" s="32" cm="1">
        <f t="array" aca="1" ref="F47" ca="1">INDIRECT($C47)</f>
        <v>6.1985747869526895</v>
      </c>
      <c r="H47" t="s">
        <v>606</v>
      </c>
      <c r="I47" s="49">
        <f ca="1">SUM(K47:AE47)</f>
        <v>12.397149573905379</v>
      </c>
      <c r="K47" s="56">
        <f t="shared" ref="K47:AE47" ca="1" si="41">K46*$F47</f>
        <v>0</v>
      </c>
      <c r="L47" s="56">
        <f t="shared" ca="1" si="41"/>
        <v>6.1985747869526895</v>
      </c>
      <c r="M47" s="56">
        <f t="shared" ca="1" si="41"/>
        <v>6.1985747869526895</v>
      </c>
      <c r="N47" s="56">
        <f t="shared" ca="1" si="41"/>
        <v>0</v>
      </c>
      <c r="O47" s="56">
        <f t="shared" ca="1" si="41"/>
        <v>0</v>
      </c>
      <c r="P47" s="56">
        <f t="shared" ca="1" si="41"/>
        <v>0</v>
      </c>
      <c r="Q47" s="56">
        <f t="shared" ca="1" si="41"/>
        <v>0</v>
      </c>
      <c r="R47" s="56">
        <f t="shared" ca="1" si="41"/>
        <v>0</v>
      </c>
      <c r="S47" s="56">
        <f t="shared" ca="1" si="41"/>
        <v>0</v>
      </c>
      <c r="T47" s="56">
        <f t="shared" ca="1" si="41"/>
        <v>0</v>
      </c>
      <c r="U47" s="56">
        <f t="shared" ca="1" si="41"/>
        <v>0</v>
      </c>
      <c r="V47" s="56">
        <f t="shared" ca="1" si="41"/>
        <v>0</v>
      </c>
      <c r="W47" s="56">
        <f t="shared" ca="1" si="41"/>
        <v>0</v>
      </c>
      <c r="X47" s="56">
        <f t="shared" ca="1" si="41"/>
        <v>0</v>
      </c>
      <c r="Y47" s="56">
        <f t="shared" ca="1" si="41"/>
        <v>0</v>
      </c>
      <c r="Z47" s="56">
        <f t="shared" ca="1" si="41"/>
        <v>0</v>
      </c>
      <c r="AA47" s="56">
        <f t="shared" ca="1" si="41"/>
        <v>0</v>
      </c>
      <c r="AB47" s="56">
        <f t="shared" ca="1" si="41"/>
        <v>0</v>
      </c>
      <c r="AC47" s="56">
        <f t="shared" ca="1" si="41"/>
        <v>0</v>
      </c>
      <c r="AD47" s="56">
        <f t="shared" ca="1" si="41"/>
        <v>0</v>
      </c>
      <c r="AE47" s="56">
        <f t="shared" ca="1" si="41"/>
        <v>0</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t="s">
        <v>798</v>
      </c>
      <c r="E49" t="s">
        <v>613</v>
      </c>
      <c r="F49" s="32" cm="1">
        <f t="array" aca="1" ref="F49" ca="1">OFFSET(INDIRECT($C50),,2)</f>
        <v>11</v>
      </c>
      <c r="G49" s="32" cm="1">
        <f t="array" aca="1" ref="G49" ca="1">OFFSET(INDIRECT($C50),,3)</f>
        <v>12</v>
      </c>
      <c r="I49" s="49">
        <f ca="1">SUM(K49:AE49)</f>
        <v>2</v>
      </c>
      <c r="K49" s="55">
        <f t="shared" ref="K49:AE49" ca="1" si="42">IF(AND(K$1&gt;=$F49,K$1&lt;=$G49),1,0)</f>
        <v>0</v>
      </c>
      <c r="L49" s="55">
        <f t="shared" ca="1" si="42"/>
        <v>0</v>
      </c>
      <c r="M49" s="55">
        <f t="shared" ca="1" si="42"/>
        <v>0</v>
      </c>
      <c r="N49" s="55">
        <f t="shared" ca="1" si="42"/>
        <v>0</v>
      </c>
      <c r="O49" s="55">
        <f t="shared" ca="1" si="42"/>
        <v>0</v>
      </c>
      <c r="P49" s="55">
        <f t="shared" ca="1" si="42"/>
        <v>0</v>
      </c>
      <c r="Q49" s="55">
        <f t="shared" ca="1" si="42"/>
        <v>0</v>
      </c>
      <c r="R49" s="55">
        <f t="shared" ca="1" si="42"/>
        <v>0</v>
      </c>
      <c r="S49" s="55">
        <f t="shared" ca="1" si="42"/>
        <v>0</v>
      </c>
      <c r="T49" s="55">
        <f t="shared" ca="1" si="42"/>
        <v>0</v>
      </c>
      <c r="U49" s="55">
        <f t="shared" ca="1" si="42"/>
        <v>0</v>
      </c>
      <c r="V49" s="55">
        <f t="shared" ca="1" si="42"/>
        <v>1</v>
      </c>
      <c r="W49" s="55">
        <f t="shared" ca="1" si="42"/>
        <v>1</v>
      </c>
      <c r="X49" s="55">
        <f t="shared" ca="1" si="42"/>
        <v>0</v>
      </c>
      <c r="Y49" s="55">
        <f t="shared" ca="1" si="42"/>
        <v>0</v>
      </c>
      <c r="Z49" s="55">
        <f t="shared" ca="1" si="42"/>
        <v>0</v>
      </c>
      <c r="AA49" s="55">
        <f t="shared" ca="1" si="42"/>
        <v>0</v>
      </c>
      <c r="AB49" s="55">
        <f t="shared" ca="1" si="42"/>
        <v>0</v>
      </c>
      <c r="AC49" s="55">
        <f t="shared" ca="1" si="42"/>
        <v>0</v>
      </c>
      <c r="AD49" s="55">
        <f t="shared" ca="1" si="42"/>
        <v>0</v>
      </c>
      <c r="AE49" s="55">
        <f t="shared" ca="1" si="42"/>
        <v>0</v>
      </c>
    </row>
    <row r="50" spans="3:31" x14ac:dyDescent="0.3">
      <c r="C50" t="s">
        <v>798</v>
      </c>
      <c r="D50" s="32" t="str" cm="1">
        <f t="array" aca="1" ref="D50" ca="1">OFFSET(INDIRECT($C50),,-2)</f>
        <v>Sum Investments/Materials (mgmt)</v>
      </c>
      <c r="E50" s="69" t="str" cm="1">
        <f t="array" aca="1" ref="E50" ca="1">OFFSET(INDIRECT($C50),,1)</f>
        <v>EUR/ha/annum</v>
      </c>
      <c r="F50" s="32" cm="1">
        <f t="array" aca="1" ref="F50" ca="1">INDIRECT($C50)</f>
        <v>6.1985747869526895</v>
      </c>
      <c r="H50" t="s">
        <v>606</v>
      </c>
      <c r="I50" s="49">
        <f ca="1">SUM(K50:AE50)</f>
        <v>12.397149573905379</v>
      </c>
      <c r="K50" s="56">
        <f t="shared" ref="K50:AE50" ca="1" si="43">K49*$F50</f>
        <v>0</v>
      </c>
      <c r="L50" s="56">
        <f t="shared" ca="1" si="43"/>
        <v>0</v>
      </c>
      <c r="M50" s="56">
        <f t="shared" ca="1" si="43"/>
        <v>0</v>
      </c>
      <c r="N50" s="56">
        <f t="shared" ca="1" si="43"/>
        <v>0</v>
      </c>
      <c r="O50" s="56">
        <f t="shared" ca="1" si="43"/>
        <v>0</v>
      </c>
      <c r="P50" s="56">
        <f t="shared" ca="1" si="43"/>
        <v>0</v>
      </c>
      <c r="Q50" s="56">
        <f t="shared" ca="1" si="43"/>
        <v>0</v>
      </c>
      <c r="R50" s="56">
        <f t="shared" ca="1" si="43"/>
        <v>0</v>
      </c>
      <c r="S50" s="56">
        <f t="shared" ca="1" si="43"/>
        <v>0</v>
      </c>
      <c r="T50" s="56">
        <f t="shared" ca="1" si="43"/>
        <v>0</v>
      </c>
      <c r="U50" s="56">
        <f t="shared" ca="1" si="43"/>
        <v>0</v>
      </c>
      <c r="V50" s="56">
        <f t="shared" ca="1" si="43"/>
        <v>6.1985747869526895</v>
      </c>
      <c r="W50" s="56">
        <f t="shared" ca="1" si="43"/>
        <v>6.1985747869526895</v>
      </c>
      <c r="X50" s="56">
        <f t="shared" ca="1" si="43"/>
        <v>0</v>
      </c>
      <c r="Y50" s="56">
        <f t="shared" ca="1" si="43"/>
        <v>0</v>
      </c>
      <c r="Z50" s="56">
        <f t="shared" ca="1" si="43"/>
        <v>0</v>
      </c>
      <c r="AA50" s="56">
        <f t="shared" ca="1" si="43"/>
        <v>0</v>
      </c>
      <c r="AB50" s="56">
        <f t="shared" ca="1" si="43"/>
        <v>0</v>
      </c>
      <c r="AC50" s="56">
        <f t="shared" ca="1" si="43"/>
        <v>0</v>
      </c>
      <c r="AD50" s="56">
        <f t="shared" ca="1" si="43"/>
        <v>0</v>
      </c>
      <c r="AE50" s="56">
        <f t="shared" ca="1" si="43"/>
        <v>0</v>
      </c>
    </row>
    <row r="51" spans="3:31" x14ac:dyDescent="0.3">
      <c r="K51" s="56"/>
      <c r="L51" s="56"/>
      <c r="M51" s="56"/>
      <c r="N51" s="56"/>
      <c r="O51" s="56"/>
      <c r="P51" s="56"/>
      <c r="Q51" s="56"/>
      <c r="R51" s="56"/>
      <c r="S51" s="56"/>
      <c r="T51" s="56"/>
      <c r="U51" s="56"/>
      <c r="V51" s="56"/>
      <c r="W51" s="56"/>
      <c r="X51" s="56"/>
      <c r="Y51" s="56"/>
      <c r="Z51" s="56"/>
      <c r="AA51" s="56"/>
      <c r="AB51" s="56"/>
      <c r="AC51" s="56"/>
      <c r="AD51" s="56"/>
      <c r="AE51" s="56"/>
    </row>
    <row r="52" spans="3:31" x14ac:dyDescent="0.3">
      <c r="C52" t="s">
        <v>799</v>
      </c>
      <c r="E52" t="s">
        <v>613</v>
      </c>
      <c r="F52" s="32" cm="1">
        <f t="array" aca="1" ref="F52" ca="1">OFFSET(INDIRECT($C53),,2)</f>
        <v>20</v>
      </c>
      <c r="G52" s="32" cm="1">
        <f t="array" aca="1" ref="G52" ca="1">OFFSET(INDIRECT($C53),,3)</f>
        <v>21</v>
      </c>
      <c r="I52" s="49">
        <f ca="1">SUM(K52:AE52)</f>
        <v>1</v>
      </c>
      <c r="K52" s="55">
        <f t="shared" ref="K52:AE52" ca="1" si="44">IF(AND(K$1&gt;=$F52,K$1&lt;=$G52),1,0)</f>
        <v>0</v>
      </c>
      <c r="L52" s="55">
        <f t="shared" ca="1" si="44"/>
        <v>0</v>
      </c>
      <c r="M52" s="55">
        <f t="shared" ca="1" si="44"/>
        <v>0</v>
      </c>
      <c r="N52" s="55">
        <f t="shared" ca="1" si="44"/>
        <v>0</v>
      </c>
      <c r="O52" s="55">
        <f t="shared" ca="1" si="44"/>
        <v>0</v>
      </c>
      <c r="P52" s="55">
        <f t="shared" ca="1" si="44"/>
        <v>0</v>
      </c>
      <c r="Q52" s="55">
        <f t="shared" ca="1" si="44"/>
        <v>0</v>
      </c>
      <c r="R52" s="55">
        <f t="shared" ca="1" si="44"/>
        <v>0</v>
      </c>
      <c r="S52" s="55">
        <f t="shared" ca="1" si="44"/>
        <v>0</v>
      </c>
      <c r="T52" s="55">
        <f t="shared" ca="1" si="44"/>
        <v>0</v>
      </c>
      <c r="U52" s="55">
        <f t="shared" ca="1" si="44"/>
        <v>0</v>
      </c>
      <c r="V52" s="55">
        <f t="shared" ca="1" si="44"/>
        <v>0</v>
      </c>
      <c r="W52" s="55">
        <f t="shared" ca="1" si="44"/>
        <v>0</v>
      </c>
      <c r="X52" s="55">
        <f t="shared" ca="1" si="44"/>
        <v>0</v>
      </c>
      <c r="Y52" s="55">
        <f t="shared" ca="1" si="44"/>
        <v>0</v>
      </c>
      <c r="Z52" s="55">
        <f t="shared" ca="1" si="44"/>
        <v>0</v>
      </c>
      <c r="AA52" s="55">
        <f t="shared" ca="1" si="44"/>
        <v>0</v>
      </c>
      <c r="AB52" s="55">
        <f t="shared" ca="1" si="44"/>
        <v>0</v>
      </c>
      <c r="AC52" s="55">
        <f t="shared" ca="1" si="44"/>
        <v>0</v>
      </c>
      <c r="AD52" s="55">
        <f t="shared" ca="1" si="44"/>
        <v>0</v>
      </c>
      <c r="AE52" s="55">
        <f t="shared" ca="1" si="44"/>
        <v>1</v>
      </c>
    </row>
    <row r="53" spans="3:31" x14ac:dyDescent="0.3">
      <c r="C53" t="s">
        <v>799</v>
      </c>
      <c r="D53" s="32" t="str" cm="1">
        <f t="array" aca="1" ref="D53" ca="1">OFFSET(INDIRECT($C53),,-2)</f>
        <v>Sum Investments/Materials (mgmt)</v>
      </c>
      <c r="E53" s="69" t="str" cm="1">
        <f t="array" aca="1" ref="E53" ca="1">OFFSET(INDIRECT($C53),,1)</f>
        <v>EUR/ha/annum</v>
      </c>
      <c r="F53" s="32" cm="1">
        <f t="array" aca="1" ref="F53" ca="1">INDIRECT($C53)</f>
        <v>6.1985747869526895</v>
      </c>
      <c r="H53" t="s">
        <v>606</v>
      </c>
      <c r="I53" s="49">
        <f ca="1">SUM(K53:AE53)</f>
        <v>6.1985747869526895</v>
      </c>
      <c r="K53" s="56">
        <f t="shared" ref="K53:AE53" ca="1" si="45">K52*$F53</f>
        <v>0</v>
      </c>
      <c r="L53" s="56">
        <f t="shared" ca="1" si="45"/>
        <v>0</v>
      </c>
      <c r="M53" s="56">
        <f t="shared" ca="1" si="45"/>
        <v>0</v>
      </c>
      <c r="N53" s="56">
        <f t="shared" ca="1" si="45"/>
        <v>0</v>
      </c>
      <c r="O53" s="56">
        <f t="shared" ca="1" si="45"/>
        <v>0</v>
      </c>
      <c r="P53" s="56">
        <f t="shared" ca="1" si="45"/>
        <v>0</v>
      </c>
      <c r="Q53" s="56">
        <f t="shared" ca="1" si="45"/>
        <v>0</v>
      </c>
      <c r="R53" s="56">
        <f t="shared" ca="1" si="45"/>
        <v>0</v>
      </c>
      <c r="S53" s="56">
        <f t="shared" ca="1" si="45"/>
        <v>0</v>
      </c>
      <c r="T53" s="56">
        <f t="shared" ca="1" si="45"/>
        <v>0</v>
      </c>
      <c r="U53" s="56">
        <f t="shared" ca="1" si="45"/>
        <v>0</v>
      </c>
      <c r="V53" s="56">
        <f t="shared" ca="1" si="45"/>
        <v>0</v>
      </c>
      <c r="W53" s="56">
        <f t="shared" ca="1" si="45"/>
        <v>0</v>
      </c>
      <c r="X53" s="56">
        <f t="shared" ca="1" si="45"/>
        <v>0</v>
      </c>
      <c r="Y53" s="56">
        <f t="shared" ca="1" si="45"/>
        <v>0</v>
      </c>
      <c r="Z53" s="56">
        <f t="shared" ca="1" si="45"/>
        <v>0</v>
      </c>
      <c r="AA53" s="56">
        <f t="shared" ca="1" si="45"/>
        <v>0</v>
      </c>
      <c r="AB53" s="56">
        <f t="shared" ca="1" si="45"/>
        <v>0</v>
      </c>
      <c r="AC53" s="56">
        <f t="shared" ca="1" si="45"/>
        <v>0</v>
      </c>
      <c r="AD53" s="56">
        <f t="shared" ca="1" si="45"/>
        <v>0</v>
      </c>
      <c r="AE53" s="56">
        <f t="shared" ca="1" si="45"/>
        <v>6.1985747869526895</v>
      </c>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t="s">
        <v>131</v>
      </c>
      <c r="E55" t="s">
        <v>613</v>
      </c>
      <c r="F55" s="32" cm="1">
        <f t="array" aca="1" ref="F55" ca="1">OFFSET(INDIRECT($C56),,2)</f>
        <v>1</v>
      </c>
      <c r="G55" s="32" cm="1">
        <f t="array" aca="1" ref="G55" ca="1">OFFSET(INDIRECT($C56),,3)</f>
        <v>2</v>
      </c>
      <c r="I55" s="49">
        <f ca="1">SUM(K55:AE55)</f>
        <v>2</v>
      </c>
      <c r="K55" s="55">
        <f t="shared" ref="K55:AE55" ca="1" si="46">IF(AND(K$1&gt;=$F55,K$1&lt;=$G55),1,0)</f>
        <v>0</v>
      </c>
      <c r="L55" s="55">
        <f t="shared" ca="1" si="46"/>
        <v>1</v>
      </c>
      <c r="M55" s="55">
        <f t="shared" ca="1" si="46"/>
        <v>1</v>
      </c>
      <c r="N55" s="55">
        <f t="shared" ca="1" si="46"/>
        <v>0</v>
      </c>
      <c r="O55" s="55">
        <f t="shared" ca="1" si="46"/>
        <v>0</v>
      </c>
      <c r="P55" s="55">
        <f t="shared" ca="1" si="46"/>
        <v>0</v>
      </c>
      <c r="Q55" s="55">
        <f t="shared" ca="1" si="46"/>
        <v>0</v>
      </c>
      <c r="R55" s="55">
        <f t="shared" ca="1" si="46"/>
        <v>0</v>
      </c>
      <c r="S55" s="55">
        <f t="shared" ca="1" si="46"/>
        <v>0</v>
      </c>
      <c r="T55" s="55">
        <f t="shared" ca="1" si="46"/>
        <v>0</v>
      </c>
      <c r="U55" s="55">
        <f t="shared" ca="1" si="46"/>
        <v>0</v>
      </c>
      <c r="V55" s="55">
        <f t="shared" ca="1" si="46"/>
        <v>0</v>
      </c>
      <c r="W55" s="55">
        <f t="shared" ca="1" si="46"/>
        <v>0</v>
      </c>
      <c r="X55" s="55">
        <f t="shared" ca="1" si="46"/>
        <v>0</v>
      </c>
      <c r="Y55" s="55">
        <f t="shared" ca="1" si="46"/>
        <v>0</v>
      </c>
      <c r="Z55" s="55">
        <f t="shared" ca="1" si="46"/>
        <v>0</v>
      </c>
      <c r="AA55" s="55">
        <f t="shared" ca="1" si="46"/>
        <v>0</v>
      </c>
      <c r="AB55" s="55">
        <f t="shared" ca="1" si="46"/>
        <v>0</v>
      </c>
      <c r="AC55" s="55">
        <f t="shared" ca="1" si="46"/>
        <v>0</v>
      </c>
      <c r="AD55" s="55">
        <f t="shared" ca="1" si="46"/>
        <v>0</v>
      </c>
      <c r="AE55" s="55">
        <f t="shared" ca="1" si="46"/>
        <v>0</v>
      </c>
    </row>
    <row r="56" spans="3:31" x14ac:dyDescent="0.3">
      <c r="C56" t="s">
        <v>131</v>
      </c>
      <c r="D56" s="32" t="str" cm="1">
        <f t="array" aca="1" ref="D56" ca="1">OFFSET(INDIRECT($C56),,-2)</f>
        <v>Labor cost (mgmt)</v>
      </c>
      <c r="E56" s="69" t="str" cm="1">
        <f t="array" aca="1" ref="E56" ca="1">OFFSET(INDIRECT($C56),,1)</f>
        <v>EUR/ha/annum</v>
      </c>
      <c r="F56" s="32" cm="1">
        <f t="array" aca="1" ref="F56" ca="1">INDIRECT($C56)</f>
        <v>468.33676168086987</v>
      </c>
      <c r="H56" t="s">
        <v>606</v>
      </c>
      <c r="I56" s="49">
        <f ca="1">SUM(K56:AE56)</f>
        <v>936.67352336173974</v>
      </c>
      <c r="K56" s="56">
        <f t="shared" ref="K56:AE56" ca="1" si="47">K55*$F56</f>
        <v>0</v>
      </c>
      <c r="L56" s="56">
        <f t="shared" ca="1" si="47"/>
        <v>468.33676168086987</v>
      </c>
      <c r="M56" s="56">
        <f t="shared" ca="1" si="47"/>
        <v>468.33676168086987</v>
      </c>
      <c r="N56" s="56">
        <f t="shared" ca="1" si="47"/>
        <v>0</v>
      </c>
      <c r="O56" s="56">
        <f t="shared" ca="1" si="47"/>
        <v>0</v>
      </c>
      <c r="P56" s="56">
        <f t="shared" ca="1" si="47"/>
        <v>0</v>
      </c>
      <c r="Q56" s="56">
        <f t="shared" ca="1" si="47"/>
        <v>0</v>
      </c>
      <c r="R56" s="56">
        <f t="shared" ca="1" si="47"/>
        <v>0</v>
      </c>
      <c r="S56" s="56">
        <f t="shared" ca="1" si="47"/>
        <v>0</v>
      </c>
      <c r="T56" s="56">
        <f t="shared" ca="1" si="47"/>
        <v>0</v>
      </c>
      <c r="U56" s="56">
        <f t="shared" ca="1" si="47"/>
        <v>0</v>
      </c>
      <c r="V56" s="56">
        <f t="shared" ca="1" si="47"/>
        <v>0</v>
      </c>
      <c r="W56" s="56">
        <f t="shared" ca="1" si="47"/>
        <v>0</v>
      </c>
      <c r="X56" s="56">
        <f t="shared" ca="1" si="47"/>
        <v>0</v>
      </c>
      <c r="Y56" s="56">
        <f t="shared" ca="1" si="47"/>
        <v>0</v>
      </c>
      <c r="Z56" s="56">
        <f t="shared" ca="1" si="47"/>
        <v>0</v>
      </c>
      <c r="AA56" s="56">
        <f t="shared" ca="1" si="47"/>
        <v>0</v>
      </c>
      <c r="AB56" s="56">
        <f t="shared" ca="1" si="47"/>
        <v>0</v>
      </c>
      <c r="AC56" s="56">
        <f t="shared" ca="1" si="47"/>
        <v>0</v>
      </c>
      <c r="AD56" s="56">
        <f t="shared" ca="1" si="47"/>
        <v>0</v>
      </c>
      <c r="AE56" s="56">
        <f t="shared" ca="1" si="47"/>
        <v>0</v>
      </c>
    </row>
    <row r="57" spans="3:31" x14ac:dyDescent="0.3">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t="s">
        <v>800</v>
      </c>
      <c r="E58" t="s">
        <v>613</v>
      </c>
      <c r="F58" s="32" cm="1">
        <f t="array" aca="1" ref="F58" ca="1">OFFSET(INDIRECT($C59),,2)</f>
        <v>11</v>
      </c>
      <c r="G58" s="32" cm="1">
        <f t="array" aca="1" ref="G58" ca="1">OFFSET(INDIRECT($C59),,3)</f>
        <v>12</v>
      </c>
      <c r="I58" s="49">
        <f ca="1">SUM(K58:AE58)</f>
        <v>2</v>
      </c>
      <c r="K58" s="55">
        <f t="shared" ref="K58:AE58" ca="1" si="48">IF(AND(K$1&gt;=$F58,K$1&lt;=$G58),1,0)</f>
        <v>0</v>
      </c>
      <c r="L58" s="55">
        <f t="shared" ca="1" si="48"/>
        <v>0</v>
      </c>
      <c r="M58" s="55">
        <f t="shared" ca="1" si="48"/>
        <v>0</v>
      </c>
      <c r="N58" s="55">
        <f t="shared" ca="1" si="48"/>
        <v>0</v>
      </c>
      <c r="O58" s="55">
        <f t="shared" ca="1" si="48"/>
        <v>0</v>
      </c>
      <c r="P58" s="55">
        <f t="shared" ca="1" si="48"/>
        <v>0</v>
      </c>
      <c r="Q58" s="55">
        <f t="shared" ca="1" si="48"/>
        <v>0</v>
      </c>
      <c r="R58" s="55">
        <f t="shared" ca="1" si="48"/>
        <v>0</v>
      </c>
      <c r="S58" s="55">
        <f t="shared" ca="1" si="48"/>
        <v>0</v>
      </c>
      <c r="T58" s="55">
        <f t="shared" ca="1" si="48"/>
        <v>0</v>
      </c>
      <c r="U58" s="55">
        <f t="shared" ca="1" si="48"/>
        <v>0</v>
      </c>
      <c r="V58" s="55">
        <f t="shared" ca="1" si="48"/>
        <v>1</v>
      </c>
      <c r="W58" s="55">
        <f t="shared" ca="1" si="48"/>
        <v>1</v>
      </c>
      <c r="X58" s="55">
        <f t="shared" ca="1" si="48"/>
        <v>0</v>
      </c>
      <c r="Y58" s="55">
        <f t="shared" ca="1" si="48"/>
        <v>0</v>
      </c>
      <c r="Z58" s="55">
        <f t="shared" ca="1" si="48"/>
        <v>0</v>
      </c>
      <c r="AA58" s="55">
        <f t="shared" ca="1" si="48"/>
        <v>0</v>
      </c>
      <c r="AB58" s="55">
        <f t="shared" ca="1" si="48"/>
        <v>0</v>
      </c>
      <c r="AC58" s="55">
        <f t="shared" ca="1" si="48"/>
        <v>0</v>
      </c>
      <c r="AD58" s="55">
        <f t="shared" ca="1" si="48"/>
        <v>0</v>
      </c>
      <c r="AE58" s="55">
        <f t="shared" ca="1" si="48"/>
        <v>0</v>
      </c>
    </row>
    <row r="59" spans="3:31" x14ac:dyDescent="0.3">
      <c r="C59" t="s">
        <v>800</v>
      </c>
      <c r="D59" s="32" t="str" cm="1">
        <f t="array" aca="1" ref="D59" ca="1">OFFSET(INDIRECT($C59),,-2)</f>
        <v>Labor cost (mgmt)</v>
      </c>
      <c r="E59" s="69" t="str" cm="1">
        <f t="array" aca="1" ref="E59" ca="1">OFFSET(INDIRECT($C59),,1)</f>
        <v>EUR/ha/annum</v>
      </c>
      <c r="F59" s="32" cm="1">
        <f t="array" aca="1" ref="F59" ca="1">INDIRECT($C59)</f>
        <v>468.33676168086987</v>
      </c>
      <c r="H59" t="s">
        <v>606</v>
      </c>
      <c r="I59" s="49">
        <f ca="1">SUM(K59:AE59)</f>
        <v>936.67352336173974</v>
      </c>
      <c r="K59" s="56">
        <f t="shared" ref="K59:AE59" ca="1" si="49">K58*$F59</f>
        <v>0</v>
      </c>
      <c r="L59" s="56">
        <f t="shared" ca="1" si="49"/>
        <v>0</v>
      </c>
      <c r="M59" s="56">
        <f t="shared" ca="1" si="49"/>
        <v>0</v>
      </c>
      <c r="N59" s="56">
        <f t="shared" ca="1" si="49"/>
        <v>0</v>
      </c>
      <c r="O59" s="56">
        <f t="shared" ca="1" si="49"/>
        <v>0</v>
      </c>
      <c r="P59" s="56">
        <f t="shared" ca="1" si="49"/>
        <v>0</v>
      </c>
      <c r="Q59" s="56">
        <f t="shared" ca="1" si="49"/>
        <v>0</v>
      </c>
      <c r="R59" s="56">
        <f t="shared" ca="1" si="49"/>
        <v>0</v>
      </c>
      <c r="S59" s="56">
        <f t="shared" ca="1" si="49"/>
        <v>0</v>
      </c>
      <c r="T59" s="56">
        <f t="shared" ca="1" si="49"/>
        <v>0</v>
      </c>
      <c r="U59" s="56">
        <f t="shared" ca="1" si="49"/>
        <v>0</v>
      </c>
      <c r="V59" s="56">
        <f t="shared" ca="1" si="49"/>
        <v>468.33676168086987</v>
      </c>
      <c r="W59" s="56">
        <f t="shared" ca="1" si="49"/>
        <v>468.33676168086987</v>
      </c>
      <c r="X59" s="56">
        <f t="shared" ca="1" si="49"/>
        <v>0</v>
      </c>
      <c r="Y59" s="56">
        <f t="shared" ca="1" si="49"/>
        <v>0</v>
      </c>
      <c r="Z59" s="56">
        <f t="shared" ca="1" si="49"/>
        <v>0</v>
      </c>
      <c r="AA59" s="56">
        <f t="shared" ca="1" si="49"/>
        <v>0</v>
      </c>
      <c r="AB59" s="56">
        <f t="shared" ca="1" si="49"/>
        <v>0</v>
      </c>
      <c r="AC59" s="56">
        <f t="shared" ca="1" si="49"/>
        <v>0</v>
      </c>
      <c r="AD59" s="56">
        <f t="shared" ca="1" si="49"/>
        <v>0</v>
      </c>
      <c r="AE59" s="56">
        <f t="shared" ca="1" si="49"/>
        <v>0</v>
      </c>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C61" t="s">
        <v>801</v>
      </c>
      <c r="E61" t="s">
        <v>613</v>
      </c>
      <c r="F61" s="32" cm="1">
        <f t="array" aca="1" ref="F61" ca="1">OFFSET(INDIRECT($C62),,2)</f>
        <v>20</v>
      </c>
      <c r="G61" s="32" cm="1">
        <f t="array" aca="1" ref="G61" ca="1">OFFSET(INDIRECT($C62),,3)</f>
        <v>21</v>
      </c>
      <c r="I61" s="49">
        <f ca="1">SUM(K61:AE61)</f>
        <v>1</v>
      </c>
      <c r="K61" s="55">
        <f t="shared" ref="K61:AE61" ca="1" si="50">IF(AND(K$1&gt;=$F61,K$1&lt;=$G61),1,0)</f>
        <v>0</v>
      </c>
      <c r="L61" s="55">
        <f t="shared" ca="1" si="50"/>
        <v>0</v>
      </c>
      <c r="M61" s="55">
        <f t="shared" ca="1" si="50"/>
        <v>0</v>
      </c>
      <c r="N61" s="55">
        <f t="shared" ca="1" si="50"/>
        <v>0</v>
      </c>
      <c r="O61" s="55">
        <f t="shared" ca="1" si="50"/>
        <v>0</v>
      </c>
      <c r="P61" s="55">
        <f t="shared" ca="1" si="50"/>
        <v>0</v>
      </c>
      <c r="Q61" s="55">
        <f t="shared" ca="1" si="50"/>
        <v>0</v>
      </c>
      <c r="R61" s="55">
        <f t="shared" ca="1" si="50"/>
        <v>0</v>
      </c>
      <c r="S61" s="55">
        <f t="shared" ca="1" si="50"/>
        <v>0</v>
      </c>
      <c r="T61" s="55">
        <f t="shared" ca="1" si="50"/>
        <v>0</v>
      </c>
      <c r="U61" s="55">
        <f t="shared" ca="1" si="50"/>
        <v>0</v>
      </c>
      <c r="V61" s="55">
        <f t="shared" ca="1" si="50"/>
        <v>0</v>
      </c>
      <c r="W61" s="55">
        <f t="shared" ca="1" si="50"/>
        <v>0</v>
      </c>
      <c r="X61" s="55">
        <f t="shared" ca="1" si="50"/>
        <v>0</v>
      </c>
      <c r="Y61" s="55">
        <f t="shared" ca="1" si="50"/>
        <v>0</v>
      </c>
      <c r="Z61" s="55">
        <f t="shared" ca="1" si="50"/>
        <v>0</v>
      </c>
      <c r="AA61" s="55">
        <f t="shared" ca="1" si="50"/>
        <v>0</v>
      </c>
      <c r="AB61" s="55">
        <f t="shared" ca="1" si="50"/>
        <v>0</v>
      </c>
      <c r="AC61" s="55">
        <f t="shared" ca="1" si="50"/>
        <v>0</v>
      </c>
      <c r="AD61" s="55">
        <f t="shared" ca="1" si="50"/>
        <v>0</v>
      </c>
      <c r="AE61" s="55">
        <f t="shared" ca="1" si="50"/>
        <v>1</v>
      </c>
    </row>
    <row r="62" spans="3:31" x14ac:dyDescent="0.3">
      <c r="C62" t="s">
        <v>801</v>
      </c>
      <c r="D62" s="32" t="str" cm="1">
        <f t="array" aca="1" ref="D62" ca="1">OFFSET(INDIRECT($C62),,-2)</f>
        <v>Labor cost (mgmt)</v>
      </c>
      <c r="E62" s="69" t="str" cm="1">
        <f t="array" aca="1" ref="E62" ca="1">OFFSET(INDIRECT($C62),,1)</f>
        <v>EUR/ha/annum</v>
      </c>
      <c r="F62" s="32" cm="1">
        <f t="array" aca="1" ref="F62" ca="1">INDIRECT($C62)</f>
        <v>468.33676168086987</v>
      </c>
      <c r="H62" t="s">
        <v>606</v>
      </c>
      <c r="I62" s="49">
        <f ca="1">SUM(K62:AE62)</f>
        <v>468.33676168086987</v>
      </c>
      <c r="K62" s="56">
        <f t="shared" ref="K62:AE62" ca="1" si="51">K61*$F62</f>
        <v>0</v>
      </c>
      <c r="L62" s="56">
        <f t="shared" ca="1" si="51"/>
        <v>0</v>
      </c>
      <c r="M62" s="56">
        <f t="shared" ca="1" si="51"/>
        <v>0</v>
      </c>
      <c r="N62" s="56">
        <f t="shared" ca="1" si="51"/>
        <v>0</v>
      </c>
      <c r="O62" s="56">
        <f t="shared" ca="1" si="51"/>
        <v>0</v>
      </c>
      <c r="P62" s="56">
        <f t="shared" ca="1" si="51"/>
        <v>0</v>
      </c>
      <c r="Q62" s="56">
        <f t="shared" ca="1" si="51"/>
        <v>0</v>
      </c>
      <c r="R62" s="56">
        <f t="shared" ca="1" si="51"/>
        <v>0</v>
      </c>
      <c r="S62" s="56">
        <f t="shared" ca="1" si="51"/>
        <v>0</v>
      </c>
      <c r="T62" s="56">
        <f t="shared" ca="1" si="51"/>
        <v>0</v>
      </c>
      <c r="U62" s="56">
        <f t="shared" ca="1" si="51"/>
        <v>0</v>
      </c>
      <c r="V62" s="56">
        <f t="shared" ca="1" si="51"/>
        <v>0</v>
      </c>
      <c r="W62" s="56">
        <f t="shared" ca="1" si="51"/>
        <v>0</v>
      </c>
      <c r="X62" s="56">
        <f t="shared" ca="1" si="51"/>
        <v>0</v>
      </c>
      <c r="Y62" s="56">
        <f t="shared" ca="1" si="51"/>
        <v>0</v>
      </c>
      <c r="Z62" s="56">
        <f t="shared" ca="1" si="51"/>
        <v>0</v>
      </c>
      <c r="AA62" s="56">
        <f t="shared" ca="1" si="51"/>
        <v>0</v>
      </c>
      <c r="AB62" s="56">
        <f t="shared" ca="1" si="51"/>
        <v>0</v>
      </c>
      <c r="AC62" s="56">
        <f t="shared" ca="1" si="51"/>
        <v>0</v>
      </c>
      <c r="AD62" s="56">
        <f t="shared" ca="1" si="51"/>
        <v>0</v>
      </c>
      <c r="AE62" s="56">
        <f t="shared" ca="1" si="51"/>
        <v>468.33676168086987</v>
      </c>
    </row>
    <row r="63" spans="3:31" x14ac:dyDescent="0.3">
      <c r="K63" s="56"/>
      <c r="L63" s="56"/>
      <c r="M63" s="56"/>
      <c r="N63" s="56"/>
      <c r="O63" s="56"/>
      <c r="P63" s="56"/>
      <c r="Q63" s="56"/>
      <c r="R63" s="56"/>
      <c r="S63" s="56"/>
      <c r="T63" s="56"/>
      <c r="U63" s="56"/>
      <c r="V63" s="56"/>
      <c r="W63" s="56"/>
      <c r="X63" s="56"/>
      <c r="Y63" s="56"/>
      <c r="Z63" s="56"/>
      <c r="AA63" s="56"/>
      <c r="AB63" s="56"/>
      <c r="AC63" s="56"/>
      <c r="AD63" s="56"/>
      <c r="AE63" s="56"/>
    </row>
    <row r="64" spans="3:31" x14ac:dyDescent="0.3">
      <c r="K64" s="56"/>
      <c r="L64" s="56"/>
      <c r="M64" s="56"/>
      <c r="N64" s="56"/>
      <c r="O64" s="56"/>
      <c r="P64" s="56"/>
      <c r="Q64" s="56"/>
      <c r="R64" s="56"/>
      <c r="S64" s="56"/>
      <c r="T64" s="56"/>
      <c r="U64" s="56"/>
      <c r="V64" s="56"/>
      <c r="W64" s="56"/>
      <c r="X64" s="56"/>
      <c r="Y64" s="56"/>
      <c r="Z64" s="56"/>
      <c r="AA64" s="56"/>
      <c r="AB64" s="56"/>
      <c r="AC64" s="56"/>
      <c r="AD64" s="56"/>
      <c r="AE64" s="56"/>
    </row>
    <row r="65" spans="3:35" x14ac:dyDescent="0.3">
      <c r="K65" s="56"/>
      <c r="L65" s="56"/>
      <c r="M65" s="56"/>
      <c r="N65" s="56"/>
      <c r="O65" s="56"/>
      <c r="P65" s="56"/>
      <c r="Q65" s="56"/>
      <c r="R65" s="56"/>
      <c r="S65" s="56"/>
      <c r="T65" s="56"/>
      <c r="U65" s="56"/>
      <c r="V65" s="56"/>
      <c r="W65" s="56"/>
      <c r="X65" s="56"/>
      <c r="Y65" s="56"/>
      <c r="Z65" s="56"/>
      <c r="AA65" s="56"/>
      <c r="AB65" s="56"/>
      <c r="AC65" s="56"/>
      <c r="AD65" s="56"/>
      <c r="AE65" s="56"/>
    </row>
    <row r="66" spans="3:35" x14ac:dyDescent="0.3">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54" t="s">
        <v>527</v>
      </c>
      <c r="D69" s="54"/>
      <c r="H69" t="s">
        <v>606</v>
      </c>
      <c r="J69" t="str">
        <f>CONCATENATE(B1,"_",H69)</f>
        <v>C_Cost</v>
      </c>
      <c r="K69" s="56">
        <f t="shared" ref="K69:AE69" ca="1" si="52">SUMIF($H$28:$H$64,$H$69,K$28:K$64)</f>
        <v>510.34932412577143</v>
      </c>
      <c r="L69" s="56">
        <f t="shared" ca="1" si="52"/>
        <v>474.53533646782256</v>
      </c>
      <c r="M69" s="56">
        <f t="shared" ca="1" si="52"/>
        <v>474.53533646782256</v>
      </c>
      <c r="N69" s="56">
        <f t="shared" ca="1" si="52"/>
        <v>0</v>
      </c>
      <c r="O69" s="56">
        <f t="shared" ca="1" si="52"/>
        <v>0</v>
      </c>
      <c r="P69" s="56">
        <f t="shared" ca="1" si="52"/>
        <v>0</v>
      </c>
      <c r="Q69" s="56">
        <f t="shared" ca="1" si="52"/>
        <v>0</v>
      </c>
      <c r="R69" s="56">
        <f t="shared" ca="1" si="52"/>
        <v>0</v>
      </c>
      <c r="S69" s="56">
        <f t="shared" ca="1" si="52"/>
        <v>0</v>
      </c>
      <c r="T69" s="56">
        <f t="shared" ca="1" si="52"/>
        <v>0</v>
      </c>
      <c r="U69" s="56">
        <f t="shared" ca="1" si="52"/>
        <v>510.34932412577143</v>
      </c>
      <c r="V69" s="56">
        <f t="shared" ca="1" si="52"/>
        <v>474.53533646782256</v>
      </c>
      <c r="W69" s="56">
        <f t="shared" ca="1" si="52"/>
        <v>474.53533646782256</v>
      </c>
      <c r="X69" s="56">
        <f t="shared" ca="1" si="52"/>
        <v>0</v>
      </c>
      <c r="Y69" s="56">
        <f t="shared" ca="1" si="52"/>
        <v>0</v>
      </c>
      <c r="Z69" s="56">
        <f t="shared" ca="1" si="52"/>
        <v>0</v>
      </c>
      <c r="AA69" s="56">
        <f t="shared" ca="1" si="52"/>
        <v>0</v>
      </c>
      <c r="AB69" s="56">
        <f t="shared" ca="1" si="52"/>
        <v>0</v>
      </c>
      <c r="AC69" s="56">
        <f t="shared" ca="1" si="52"/>
        <v>0</v>
      </c>
      <c r="AD69" s="56">
        <f t="shared" ca="1" si="52"/>
        <v>510.34932412577143</v>
      </c>
      <c r="AE69" s="56">
        <f t="shared" ca="1" si="52"/>
        <v>474.53533646782256</v>
      </c>
    </row>
    <row r="70" spans="3:35" x14ac:dyDescent="0.3">
      <c r="C70" t="s">
        <v>624</v>
      </c>
      <c r="D70" t="s">
        <v>195</v>
      </c>
      <c r="E70" t="str" cm="1">
        <f t="array" aca="1" ref="E70" ca="1">OFFSET(INDIRECT($D70),,1)</f>
        <v>%</v>
      </c>
      <c r="F70" s="50" cm="1">
        <f t="array" aca="1" ref="F70" ca="1">INDIRECT($D70)</f>
        <v>0.1</v>
      </c>
      <c r="K70" s="56">
        <f t="shared" ref="K70:AE70" ca="1" si="53">K69/(1+$F70)^K$1</f>
        <v>510.34932412577143</v>
      </c>
      <c r="L70" s="56">
        <f t="shared" ca="1" si="53"/>
        <v>431.39576042529319</v>
      </c>
      <c r="M70" s="56">
        <f t="shared" ca="1" si="53"/>
        <v>392.17796402299376</v>
      </c>
      <c r="N70" s="56">
        <f t="shared" ca="1" si="53"/>
        <v>0</v>
      </c>
      <c r="O70" s="56">
        <f t="shared" ca="1" si="53"/>
        <v>0</v>
      </c>
      <c r="P70" s="56">
        <f t="shared" ca="1" si="53"/>
        <v>0</v>
      </c>
      <c r="Q70" s="56">
        <f t="shared" ca="1" si="53"/>
        <v>0</v>
      </c>
      <c r="R70" s="56">
        <f t="shared" ca="1" si="53"/>
        <v>0</v>
      </c>
      <c r="S70" s="56">
        <f t="shared" ca="1" si="53"/>
        <v>0</v>
      </c>
      <c r="T70" s="56">
        <f t="shared" ca="1" si="53"/>
        <v>0</v>
      </c>
      <c r="U70" s="56">
        <f t="shared" ca="1" si="53"/>
        <v>196.76175718158805</v>
      </c>
      <c r="V70" s="56">
        <f t="shared" ca="1" si="53"/>
        <v>166.32174052032161</v>
      </c>
      <c r="W70" s="56">
        <f t="shared" ca="1" si="53"/>
        <v>151.20158229120148</v>
      </c>
      <c r="X70" s="56">
        <f t="shared" ca="1" si="53"/>
        <v>0</v>
      </c>
      <c r="Y70" s="56">
        <f t="shared" ca="1" si="53"/>
        <v>0</v>
      </c>
      <c r="Z70" s="56">
        <f t="shared" ca="1" si="53"/>
        <v>0</v>
      </c>
      <c r="AA70" s="56">
        <f t="shared" ca="1" si="53"/>
        <v>0</v>
      </c>
      <c r="AB70" s="56">
        <f t="shared" ca="1" si="53"/>
        <v>0</v>
      </c>
      <c r="AC70" s="56">
        <f t="shared" ca="1" si="53"/>
        <v>0</v>
      </c>
      <c r="AD70" s="56">
        <f t="shared" ca="1" si="53"/>
        <v>83.446192607496627</v>
      </c>
      <c r="AE70" s="56">
        <f t="shared" ca="1" si="53"/>
        <v>70.536654038234786</v>
      </c>
    </row>
    <row r="71" spans="3:35" x14ac:dyDescent="0.3">
      <c r="K71" s="56"/>
      <c r="L71" s="56"/>
      <c r="M71" s="56"/>
      <c r="N71" s="56"/>
      <c r="O71" s="56"/>
      <c r="P71" s="56"/>
      <c r="Q71" s="56"/>
      <c r="R71" s="56"/>
      <c r="S71" s="56"/>
      <c r="T71" s="56"/>
      <c r="U71" s="56"/>
      <c r="V71" s="56"/>
      <c r="W71" s="56"/>
      <c r="X71" s="56"/>
      <c r="Y71" s="56"/>
      <c r="Z71" s="56"/>
      <c r="AA71" s="56"/>
      <c r="AB71" s="56"/>
      <c r="AC71" s="56"/>
      <c r="AD71" s="56"/>
      <c r="AE71" s="56"/>
    </row>
    <row r="72" spans="3:35" x14ac:dyDescent="0.3">
      <c r="K72" s="56"/>
      <c r="L72" s="56"/>
      <c r="M72" s="56"/>
      <c r="N72" s="56"/>
      <c r="O72" s="56"/>
      <c r="P72" s="56"/>
      <c r="Q72" s="56"/>
      <c r="R72" s="56"/>
      <c r="S72" s="56"/>
      <c r="T72" s="56"/>
      <c r="U72" s="56"/>
      <c r="V72" s="56"/>
      <c r="W72" s="56"/>
      <c r="X72" s="56"/>
      <c r="Y72" s="56"/>
      <c r="Z72" s="56"/>
      <c r="AA72" s="56"/>
      <c r="AB72" s="56"/>
      <c r="AC72" s="56"/>
      <c r="AD72" s="56"/>
      <c r="AE72" s="56"/>
    </row>
    <row r="73" spans="3:35" ht="18.75" thickBot="1" x14ac:dyDescent="0.35">
      <c r="C73" s="11" t="s">
        <v>627</v>
      </c>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row>
    <row r="74" spans="3:35" ht="17.25" thickTop="1" x14ac:dyDescent="0.3">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54" t="s">
        <v>777</v>
      </c>
      <c r="D75" s="54"/>
      <c r="H75" t="s">
        <v>607</v>
      </c>
      <c r="J75" t="str">
        <f>CONCATENATE(B$1,"_",H75)</f>
        <v>C_Net_Revenue</v>
      </c>
      <c r="K75" s="56">
        <f t="shared" ref="K75:AE75" ca="1" si="54">K$19-K$69</f>
        <v>-92.519468116367989</v>
      </c>
      <c r="L75" s="56">
        <f t="shared" ca="1" si="54"/>
        <v>-56.705480458419117</v>
      </c>
      <c r="M75" s="56">
        <f t="shared" ca="1" si="54"/>
        <v>-56.705480458419117</v>
      </c>
      <c r="N75" s="56">
        <f t="shared" ca="1" si="54"/>
        <v>0</v>
      </c>
      <c r="O75" s="56">
        <f t="shared" ca="1" si="54"/>
        <v>0</v>
      </c>
      <c r="P75" s="56">
        <f t="shared" ca="1" si="54"/>
        <v>0</v>
      </c>
      <c r="Q75" s="56">
        <f t="shared" ca="1" si="54"/>
        <v>0</v>
      </c>
      <c r="R75" s="56">
        <f t="shared" ca="1" si="54"/>
        <v>0</v>
      </c>
      <c r="S75" s="56">
        <f t="shared" ca="1" si="54"/>
        <v>0</v>
      </c>
      <c r="T75" s="56">
        <f t="shared" ca="1" si="54"/>
        <v>0</v>
      </c>
      <c r="U75" s="56">
        <f t="shared" ca="1" si="54"/>
        <v>-92.519468116367989</v>
      </c>
      <c r="V75" s="56">
        <f t="shared" ca="1" si="54"/>
        <v>-56.705480458419117</v>
      </c>
      <c r="W75" s="56">
        <f t="shared" ca="1" si="54"/>
        <v>-56.705480458419117</v>
      </c>
      <c r="X75" s="56">
        <f t="shared" ca="1" si="54"/>
        <v>0</v>
      </c>
      <c r="Y75" s="56">
        <f t="shared" ca="1" si="54"/>
        <v>0</v>
      </c>
      <c r="Z75" s="56">
        <f t="shared" ca="1" si="54"/>
        <v>0</v>
      </c>
      <c r="AA75" s="56">
        <f t="shared" ca="1" si="54"/>
        <v>0</v>
      </c>
      <c r="AB75" s="56">
        <f t="shared" ca="1" si="54"/>
        <v>0</v>
      </c>
      <c r="AC75" s="56">
        <f t="shared" ca="1" si="54"/>
        <v>0</v>
      </c>
      <c r="AD75" s="56">
        <f t="shared" ca="1" si="54"/>
        <v>-92.519468116367989</v>
      </c>
      <c r="AE75" s="56">
        <f t="shared" ca="1" si="54"/>
        <v>-56.705480458419117</v>
      </c>
    </row>
    <row r="76" spans="3:35" x14ac:dyDescent="0.3">
      <c r="C76" t="s">
        <v>778</v>
      </c>
      <c r="D76" t="s">
        <v>195</v>
      </c>
      <c r="E76" t="str" cm="1">
        <f t="array" aca="1" ref="E76" ca="1">OFFSET(INDIRECT($D76),,1)</f>
        <v>%</v>
      </c>
      <c r="F76" s="50" cm="1">
        <f t="array" aca="1" ref="F76" ca="1">INDIRECT($D76)</f>
        <v>0.1</v>
      </c>
      <c r="K76" s="56">
        <f t="shared" ref="K76:AE76" ca="1" si="55">K75/(1+$F76)^K$1</f>
        <v>-92.519468116367989</v>
      </c>
      <c r="L76" s="56">
        <f t="shared" ca="1" si="55"/>
        <v>-51.550436780381013</v>
      </c>
      <c r="M76" s="56">
        <f t="shared" ca="1" si="55"/>
        <v>-46.86403343671001</v>
      </c>
      <c r="N76" s="56">
        <f t="shared" ca="1" si="55"/>
        <v>0</v>
      </c>
      <c r="O76" s="56">
        <f t="shared" ca="1" si="55"/>
        <v>0</v>
      </c>
      <c r="P76" s="56">
        <f t="shared" ca="1" si="55"/>
        <v>0</v>
      </c>
      <c r="Q76" s="56">
        <f t="shared" ca="1" si="55"/>
        <v>0</v>
      </c>
      <c r="R76" s="56">
        <f t="shared" ca="1" si="55"/>
        <v>0</v>
      </c>
      <c r="S76" s="56">
        <f t="shared" ca="1" si="55"/>
        <v>0</v>
      </c>
      <c r="T76" s="56">
        <f t="shared" ca="1" si="55"/>
        <v>0</v>
      </c>
      <c r="U76" s="56">
        <f t="shared" ca="1" si="55"/>
        <v>-35.670260073855175</v>
      </c>
      <c r="V76" s="56">
        <f t="shared" ca="1" si="55"/>
        <v>-19.874924967837199</v>
      </c>
      <c r="W76" s="56">
        <f t="shared" ca="1" si="55"/>
        <v>-18.068113607124726</v>
      </c>
      <c r="X76" s="56">
        <f t="shared" ca="1" si="55"/>
        <v>0</v>
      </c>
      <c r="Y76" s="56">
        <f t="shared" ca="1" si="55"/>
        <v>0</v>
      </c>
      <c r="Z76" s="56">
        <f t="shared" ca="1" si="55"/>
        <v>0</v>
      </c>
      <c r="AA76" s="56">
        <f t="shared" ca="1" si="55"/>
        <v>0</v>
      </c>
      <c r="AB76" s="56">
        <f t="shared" ca="1" si="55"/>
        <v>0</v>
      </c>
      <c r="AC76" s="56">
        <f t="shared" ca="1" si="55"/>
        <v>0</v>
      </c>
      <c r="AD76" s="56">
        <f t="shared" ca="1" si="55"/>
        <v>-15.127672344049106</v>
      </c>
      <c r="AE76" s="56">
        <f t="shared" ca="1" si="55"/>
        <v>-8.4289083441915889</v>
      </c>
    </row>
    <row r="77" spans="3:35" x14ac:dyDescent="0.3">
      <c r="C77" t="s">
        <v>628</v>
      </c>
      <c r="K77" s="56">
        <f t="shared" ref="K77:AE77" ca="1" si="56">K75+J77</f>
        <v>-92.519468116367989</v>
      </c>
      <c r="L77" s="56">
        <f t="shared" ca="1" si="56"/>
        <v>-149.22494857478711</v>
      </c>
      <c r="M77" s="56">
        <f t="shared" ca="1" si="56"/>
        <v>-205.93042903320622</v>
      </c>
      <c r="N77" s="56">
        <f t="shared" ca="1" si="56"/>
        <v>-205.93042903320622</v>
      </c>
      <c r="O77" s="56">
        <f t="shared" ca="1" si="56"/>
        <v>-205.93042903320622</v>
      </c>
      <c r="P77" s="56">
        <f t="shared" ca="1" si="56"/>
        <v>-205.93042903320622</v>
      </c>
      <c r="Q77" s="56">
        <f t="shared" ca="1" si="56"/>
        <v>-205.93042903320622</v>
      </c>
      <c r="R77" s="56">
        <f t="shared" ca="1" si="56"/>
        <v>-205.93042903320622</v>
      </c>
      <c r="S77" s="56">
        <f t="shared" ca="1" si="56"/>
        <v>-205.93042903320622</v>
      </c>
      <c r="T77" s="56">
        <f t="shared" ca="1" si="56"/>
        <v>-205.93042903320622</v>
      </c>
      <c r="U77" s="56">
        <f t="shared" ca="1" si="56"/>
        <v>-298.44989714957421</v>
      </c>
      <c r="V77" s="56">
        <f t="shared" ca="1" si="56"/>
        <v>-355.15537760799333</v>
      </c>
      <c r="W77" s="56">
        <f t="shared" ca="1" si="56"/>
        <v>-411.86085806641245</v>
      </c>
      <c r="X77" s="56">
        <f t="shared" ca="1" si="56"/>
        <v>-411.86085806641245</v>
      </c>
      <c r="Y77" s="56">
        <f t="shared" ca="1" si="56"/>
        <v>-411.86085806641245</v>
      </c>
      <c r="Z77" s="56">
        <f t="shared" ca="1" si="56"/>
        <v>-411.86085806641245</v>
      </c>
      <c r="AA77" s="56">
        <f t="shared" ca="1" si="56"/>
        <v>-411.86085806641245</v>
      </c>
      <c r="AB77" s="56">
        <f t="shared" ca="1" si="56"/>
        <v>-411.86085806641245</v>
      </c>
      <c r="AC77" s="56">
        <f t="shared" ca="1" si="56"/>
        <v>-411.86085806641245</v>
      </c>
      <c r="AD77" s="56">
        <f t="shared" ca="1" si="56"/>
        <v>-504.38032618278044</v>
      </c>
      <c r="AE77" s="56">
        <f t="shared" ca="1" si="56"/>
        <v>-561.0858066411995</v>
      </c>
    </row>
    <row r="78" spans="3:35" x14ac:dyDescent="0.3">
      <c r="K78" s="56"/>
      <c r="L78" s="56"/>
      <c r="M78" s="56"/>
      <c r="N78" s="56"/>
      <c r="O78" s="56"/>
      <c r="P78" s="56"/>
      <c r="Q78" s="56"/>
      <c r="R78" s="56"/>
      <c r="S78" s="56"/>
      <c r="T78" s="56"/>
      <c r="U78" s="56"/>
      <c r="V78" s="56"/>
      <c r="W78" s="56"/>
      <c r="X78" s="56"/>
      <c r="Y78" s="56"/>
      <c r="Z78" s="56"/>
      <c r="AA78" s="56"/>
      <c r="AB78" s="56"/>
      <c r="AC78" s="56"/>
      <c r="AD78" s="56"/>
      <c r="AE78" s="56"/>
    </row>
    <row r="79" spans="3:35" x14ac:dyDescent="0.3">
      <c r="C79" s="54" t="s">
        <v>629</v>
      </c>
      <c r="K79" s="56"/>
      <c r="L79" s="56"/>
      <c r="M79" s="56"/>
      <c r="N79" s="56"/>
      <c r="O79" s="56"/>
      <c r="P79" s="56"/>
      <c r="Q79" s="56"/>
      <c r="R79" s="56"/>
      <c r="S79" s="56"/>
      <c r="T79" s="56"/>
      <c r="U79" s="56"/>
      <c r="V79" s="56"/>
      <c r="W79" s="56"/>
      <c r="X79" s="56"/>
      <c r="Y79" s="56"/>
      <c r="Z79" s="56"/>
      <c r="AA79" s="56"/>
      <c r="AB79" s="56"/>
      <c r="AC79" s="56"/>
      <c r="AD79" s="56"/>
      <c r="AE79" s="56"/>
    </row>
    <row r="80" spans="3:35" x14ac:dyDescent="0.3">
      <c r="K80" s="56"/>
      <c r="L80" s="56"/>
      <c r="M80" s="56"/>
      <c r="N80" s="56"/>
      <c r="O80" s="56"/>
      <c r="P80" s="56"/>
      <c r="Q80" s="56"/>
      <c r="R80" s="56"/>
      <c r="S80" s="56"/>
      <c r="T80" s="56"/>
      <c r="U80" s="56"/>
      <c r="V80" s="56"/>
      <c r="W80" s="56"/>
      <c r="X80" s="56"/>
      <c r="Y80" s="56"/>
      <c r="Z80" s="56"/>
      <c r="AA80" s="56"/>
      <c r="AB80" s="56"/>
      <c r="AC80" s="56"/>
      <c r="AD80" s="56"/>
      <c r="AE80" s="56"/>
    </row>
    <row r="81" spans="3:35" x14ac:dyDescent="0.3">
      <c r="C81" s="73" t="s">
        <v>516</v>
      </c>
      <c r="D81" s="73">
        <f ca="1">SUM($K76:OFFSET($K76,,Time_Horizon))</f>
        <v>-288.10381767051683</v>
      </c>
      <c r="K81" s="56"/>
      <c r="L81" s="56"/>
      <c r="M81" s="56"/>
      <c r="N81" s="56"/>
      <c r="O81" s="56"/>
      <c r="P81" s="56"/>
      <c r="Q81" s="56"/>
      <c r="R81" s="56"/>
      <c r="S81" s="56"/>
      <c r="T81" s="56"/>
      <c r="U81" s="56"/>
      <c r="V81" s="56"/>
      <c r="W81" s="56"/>
      <c r="X81" s="56"/>
      <c r="Y81" s="56"/>
      <c r="Z81" s="56"/>
      <c r="AA81" s="56"/>
      <c r="AB81" s="56"/>
      <c r="AC81" s="56"/>
      <c r="AD81" s="56"/>
      <c r="AE81" s="56"/>
    </row>
    <row r="82" spans="3:35" x14ac:dyDescent="0.3">
      <c r="C82" s="73" t="s">
        <v>518</v>
      </c>
      <c r="D82" s="74" t="e">
        <f ca="1">IRR($K75:OFFSET($K75,,Time_Horizon))</f>
        <v>#NUM!</v>
      </c>
      <c r="K82" s="56"/>
      <c r="L82" s="56"/>
      <c r="M82" s="56"/>
      <c r="N82" s="56"/>
      <c r="O82" s="56"/>
      <c r="P82" s="56"/>
      <c r="Q82" s="56"/>
      <c r="R82" s="56"/>
      <c r="S82" s="56"/>
      <c r="T82" s="56"/>
      <c r="U82" s="56"/>
      <c r="V82" s="56"/>
      <c r="W82" s="56"/>
      <c r="X82" s="56"/>
      <c r="Y82" s="56"/>
      <c r="Z82" s="56"/>
      <c r="AA82" s="56"/>
      <c r="AB82" s="56"/>
      <c r="AC82" s="56"/>
      <c r="AD82" s="56"/>
      <c r="AE82" s="56"/>
    </row>
    <row r="83" spans="3:35" x14ac:dyDescent="0.3">
      <c r="C83" s="73" t="s">
        <v>521</v>
      </c>
      <c r="D83" s="75">
        <f ca="1">SUM($K19:OFFSET($K19,,Time_Horizon))/SUM($K69:OFFSET($K69,,Time_Horizon))</f>
        <v>0.85626911314984699</v>
      </c>
      <c r="K83" s="56"/>
      <c r="L83" s="56"/>
      <c r="M83" s="56"/>
      <c r="N83" s="56"/>
      <c r="O83" s="56"/>
      <c r="P83" s="56"/>
      <c r="Q83" s="56"/>
      <c r="R83" s="56"/>
      <c r="S83" s="56"/>
      <c r="T83" s="56"/>
      <c r="U83" s="56"/>
      <c r="V83" s="56"/>
      <c r="W83" s="56"/>
      <c r="X83" s="56"/>
      <c r="Y83" s="56"/>
      <c r="Z83" s="56"/>
      <c r="AA83" s="56"/>
      <c r="AB83" s="56"/>
      <c r="AC83" s="56"/>
      <c r="AD83" s="56"/>
      <c r="AE83" s="56"/>
    </row>
    <row r="84" spans="3:35" x14ac:dyDescent="0.3">
      <c r="C84" s="73" t="s">
        <v>524</v>
      </c>
      <c r="D84" s="75">
        <f ca="1">SUM($K20:OFFSET($K20,,Time_Horizon))/SUM($K70:OFFSET($K70,,Time_Horizon))</f>
        <v>0.85610572555903075</v>
      </c>
      <c r="K84" s="56"/>
      <c r="L84" s="56"/>
      <c r="M84" s="56"/>
      <c r="N84" s="56"/>
      <c r="O84" s="56"/>
      <c r="P84" s="56"/>
      <c r="Q84" s="56"/>
      <c r="R84" s="56"/>
      <c r="S84" s="56"/>
      <c r="T84" s="56"/>
      <c r="U84" s="56"/>
      <c r="V84" s="56"/>
      <c r="W84" s="56"/>
      <c r="X84" s="56"/>
      <c r="Y84" s="56"/>
      <c r="Z84" s="56"/>
      <c r="AA84" s="56"/>
      <c r="AB84" s="56"/>
      <c r="AC84" s="56"/>
      <c r="AD84" s="56"/>
      <c r="AE84" s="56"/>
    </row>
    <row r="85" spans="3:35" x14ac:dyDescent="0.3">
      <c r="C85" s="73" t="s">
        <v>523</v>
      </c>
      <c r="D85" s="73">
        <f ca="1">COUNTIF($K77:OFFSET($K77,,Time_Horizon),"&lt;0")</f>
        <v>21</v>
      </c>
      <c r="K85" s="56"/>
      <c r="L85" s="56"/>
      <c r="M85" s="56"/>
      <c r="N85" s="56"/>
      <c r="O85" s="56"/>
      <c r="P85" s="56"/>
      <c r="Q85" s="56"/>
      <c r="R85" s="56"/>
      <c r="S85" s="56"/>
      <c r="T85" s="56"/>
      <c r="U85" s="56"/>
      <c r="V85" s="56"/>
      <c r="W85" s="56"/>
      <c r="X85" s="56"/>
      <c r="Y85" s="56"/>
      <c r="Z85" s="56"/>
      <c r="AA85" s="56"/>
      <c r="AB85" s="56"/>
      <c r="AC85" s="56"/>
      <c r="AD85" s="56"/>
      <c r="AE85" s="56"/>
    </row>
    <row r="86" spans="3:35" x14ac:dyDescent="0.3">
      <c r="C86" s="73" t="s">
        <v>525</v>
      </c>
      <c r="D86" s="73">
        <f ca="1">SUM($K19:OFFSET($K19,,Time_Horizon))</f>
        <v>3342.638848075228</v>
      </c>
      <c r="K86" s="56"/>
      <c r="L86" s="56"/>
      <c r="M86" s="56"/>
      <c r="N86" s="56"/>
      <c r="O86" s="56"/>
      <c r="P86" s="56"/>
      <c r="Q86" s="56"/>
      <c r="R86" s="56"/>
      <c r="S86" s="56"/>
      <c r="T86" s="56"/>
      <c r="U86" s="56"/>
      <c r="V86" s="56"/>
      <c r="W86" s="56"/>
      <c r="X86" s="56"/>
      <c r="Y86" s="56"/>
      <c r="Z86" s="56"/>
      <c r="AA86" s="56"/>
      <c r="AB86" s="56"/>
      <c r="AC86" s="56"/>
      <c r="AD86" s="56"/>
      <c r="AE86" s="56"/>
    </row>
    <row r="87" spans="3:35" x14ac:dyDescent="0.3">
      <c r="C87" s="73" t="s">
        <v>526</v>
      </c>
      <c r="D87" s="73">
        <f ca="1">SUM($K20:OFFSET($K20,,Time_Horizon))</f>
        <v>1714.0871575423839</v>
      </c>
      <c r="K87" s="56"/>
      <c r="L87" s="56"/>
      <c r="M87" s="56"/>
      <c r="N87" s="56"/>
      <c r="O87" s="56"/>
      <c r="P87" s="56"/>
      <c r="Q87" s="56"/>
      <c r="R87" s="56"/>
      <c r="S87" s="56"/>
      <c r="T87" s="56"/>
      <c r="U87" s="56"/>
      <c r="V87" s="56"/>
      <c r="W87" s="56"/>
      <c r="X87" s="56"/>
      <c r="Y87" s="56"/>
      <c r="Z87" s="56"/>
      <c r="AA87" s="56"/>
      <c r="AB87" s="56"/>
      <c r="AC87" s="56"/>
      <c r="AD87" s="56"/>
      <c r="AE87" s="56"/>
    </row>
    <row r="88" spans="3:35" x14ac:dyDescent="0.3">
      <c r="C88" s="73" t="s">
        <v>527</v>
      </c>
      <c r="D88" s="73">
        <f ca="1">SUM($K69:OFFSET($K69,,Time_Horizon))</f>
        <v>3903.7246547164273</v>
      </c>
      <c r="K88" s="56"/>
      <c r="L88" s="56"/>
      <c r="M88" s="56"/>
      <c r="N88" s="56"/>
      <c r="O88" s="56"/>
      <c r="P88" s="56"/>
      <c r="Q88" s="56"/>
      <c r="R88" s="56"/>
      <c r="S88" s="56"/>
      <c r="T88" s="56"/>
      <c r="U88" s="56"/>
      <c r="V88" s="56"/>
      <c r="W88" s="56"/>
      <c r="X88" s="56"/>
      <c r="Y88" s="56"/>
      <c r="Z88" s="56"/>
      <c r="AA88" s="56"/>
      <c r="AB88" s="56"/>
      <c r="AC88" s="56"/>
      <c r="AD88" s="56"/>
      <c r="AE88" s="56"/>
    </row>
    <row r="89" spans="3:35" x14ac:dyDescent="0.3">
      <c r="C89" s="73" t="s">
        <v>528</v>
      </c>
      <c r="D89" s="73">
        <f ca="1">SUM($K70:OFFSET($K70,,Time_Horizon))</f>
        <v>2002.1909752129009</v>
      </c>
      <c r="K89" s="56"/>
      <c r="L89" s="56"/>
      <c r="M89" s="56"/>
      <c r="N89" s="56"/>
      <c r="O89" s="56"/>
      <c r="P89" s="56"/>
      <c r="Q89" s="56"/>
      <c r="R89" s="56"/>
      <c r="S89" s="56"/>
      <c r="T89" s="56"/>
      <c r="U89" s="56"/>
      <c r="V89" s="56"/>
      <c r="W89" s="56"/>
      <c r="X89" s="56"/>
      <c r="Y89" s="56"/>
      <c r="Z89" s="56"/>
      <c r="AA89" s="56"/>
      <c r="AB89" s="56"/>
      <c r="AC89" s="56"/>
      <c r="AD89" s="56"/>
      <c r="AE89" s="56"/>
    </row>
    <row r="90" spans="3:35" x14ac:dyDescent="0.3">
      <c r="K90" s="56"/>
      <c r="L90" s="56"/>
      <c r="M90" s="56"/>
      <c r="N90" s="56"/>
      <c r="O90" s="56"/>
      <c r="P90" s="56"/>
      <c r="Q90" s="56"/>
      <c r="R90" s="56"/>
      <c r="S90" s="56"/>
      <c r="T90" s="56"/>
      <c r="U90" s="56"/>
      <c r="V90" s="56"/>
      <c r="W90" s="56"/>
      <c r="X90" s="56"/>
      <c r="Y90" s="56"/>
      <c r="Z90" s="56"/>
      <c r="AA90" s="56"/>
      <c r="AB90" s="56"/>
      <c r="AC90" s="56"/>
      <c r="AD90" s="56"/>
      <c r="AE90" s="56"/>
    </row>
    <row r="91" spans="3:35" ht="18.75" thickBot="1" x14ac:dyDescent="0.35">
      <c r="C91" s="11" t="s">
        <v>779</v>
      </c>
      <c r="D91" s="11"/>
      <c r="E91" s="11"/>
      <c r="F91" s="11"/>
      <c r="G91" s="11"/>
      <c r="H91" s="11"/>
      <c r="I91" s="11"/>
      <c r="J91" s="11"/>
      <c r="K91" s="11"/>
      <c r="L91" s="11"/>
      <c r="M91" s="11"/>
      <c r="N91" s="11"/>
      <c r="O91" s="11"/>
      <c r="P91" s="11"/>
      <c r="Q91" s="11"/>
      <c r="R91" s="11"/>
      <c r="S91" s="11"/>
      <c r="T91" s="11"/>
      <c r="U91" s="11"/>
      <c r="V91" s="11"/>
      <c r="W91" s="11"/>
      <c r="X91" s="11"/>
      <c r="Y91" s="11"/>
      <c r="Z91" s="11"/>
      <c r="AA91" s="11"/>
      <c r="AB91" s="11"/>
      <c r="AC91" s="11"/>
      <c r="AD91" s="11"/>
      <c r="AE91" s="11"/>
      <c r="AF91" s="11"/>
      <c r="AG91" s="11"/>
      <c r="AH91" s="11"/>
      <c r="AI91" s="11"/>
    </row>
    <row r="92" spans="3:35" ht="17.25" thickTop="1" x14ac:dyDescent="0.3">
      <c r="K92" s="56"/>
      <c r="L92" s="56"/>
      <c r="M92" s="56"/>
      <c r="N92" s="56"/>
      <c r="O92" s="56"/>
      <c r="P92" s="56"/>
      <c r="Q92" s="56"/>
      <c r="R92" s="56"/>
      <c r="S92" s="56"/>
      <c r="T92" s="56"/>
      <c r="U92" s="56"/>
      <c r="V92" s="56"/>
      <c r="W92" s="56"/>
      <c r="X92" s="56"/>
      <c r="Y92" s="56"/>
      <c r="Z92" s="56"/>
      <c r="AA92" s="56"/>
      <c r="AB92" s="56"/>
      <c r="AC92" s="56"/>
      <c r="AD92" s="56"/>
      <c r="AE92" s="56"/>
    </row>
    <row r="93" spans="3:35" x14ac:dyDescent="0.3">
      <c r="C93" t="s">
        <v>147</v>
      </c>
      <c r="E93" t="s">
        <v>613</v>
      </c>
      <c r="F93" s="32" cm="1">
        <f t="array" aca="1" ref="F93" ca="1">OFFSET(INDIRECT($C94),,2)</f>
        <v>1</v>
      </c>
      <c r="G93" s="32" cm="1">
        <f t="array" aca="1" ref="G93" ca="1">OFFSET(INDIRECT($C94),,3)</f>
        <v>20</v>
      </c>
      <c r="I93" s="49">
        <f ca="1">SUM(K93:AE93)</f>
        <v>20</v>
      </c>
      <c r="K93" s="55">
        <f t="shared" ref="K93:AE93" ca="1" si="57">IF(AND(K$1&gt;=$F93,K$1&lt;=$G93),1,0)</f>
        <v>0</v>
      </c>
      <c r="L93" s="55">
        <f t="shared" ca="1" si="57"/>
        <v>1</v>
      </c>
      <c r="M93" s="55">
        <f t="shared" ca="1" si="57"/>
        <v>1</v>
      </c>
      <c r="N93" s="55">
        <f t="shared" ca="1" si="57"/>
        <v>1</v>
      </c>
      <c r="O93" s="55">
        <f t="shared" ca="1" si="57"/>
        <v>1</v>
      </c>
      <c r="P93" s="55">
        <f t="shared" ca="1" si="57"/>
        <v>1</v>
      </c>
      <c r="Q93" s="55">
        <f t="shared" ca="1" si="57"/>
        <v>1</v>
      </c>
      <c r="R93" s="55">
        <f t="shared" ca="1" si="57"/>
        <v>1</v>
      </c>
      <c r="S93" s="55">
        <f t="shared" ca="1" si="57"/>
        <v>1</v>
      </c>
      <c r="T93" s="55">
        <f t="shared" ca="1" si="57"/>
        <v>1</v>
      </c>
      <c r="U93" s="55">
        <f t="shared" ca="1" si="57"/>
        <v>1</v>
      </c>
      <c r="V93" s="55">
        <f t="shared" ca="1" si="57"/>
        <v>1</v>
      </c>
      <c r="W93" s="55">
        <f t="shared" ca="1" si="57"/>
        <v>1</v>
      </c>
      <c r="X93" s="55">
        <f t="shared" ca="1" si="57"/>
        <v>1</v>
      </c>
      <c r="Y93" s="55">
        <f t="shared" ca="1" si="57"/>
        <v>1</v>
      </c>
      <c r="Z93" s="55">
        <f t="shared" ca="1" si="57"/>
        <v>1</v>
      </c>
      <c r="AA93" s="55">
        <f t="shared" ca="1" si="57"/>
        <v>1</v>
      </c>
      <c r="AB93" s="55">
        <f t="shared" ca="1" si="57"/>
        <v>1</v>
      </c>
      <c r="AC93" s="55">
        <f t="shared" ca="1" si="57"/>
        <v>1</v>
      </c>
      <c r="AD93" s="55">
        <f t="shared" ca="1" si="57"/>
        <v>1</v>
      </c>
      <c r="AE93" s="55">
        <f t="shared" ca="1" si="57"/>
        <v>1</v>
      </c>
    </row>
    <row r="94" spans="3:35" x14ac:dyDescent="0.3">
      <c r="C94" t="s">
        <v>147</v>
      </c>
      <c r="D94" s="32" t="str" cm="1">
        <f t="array" aca="1" ref="D94" ca="1">OFFSET(INDIRECT($C94),,-2)</f>
        <v>Carbon</v>
      </c>
      <c r="E94" s="69" t="str" cm="1">
        <f t="array" aca="1" ref="E94" ca="1">OFFSET(INDIRECT($C94),,1)</f>
        <v>EUR/ha/annum</v>
      </c>
      <c r="F94" s="32" cm="1">
        <f t="array" aca="1" ref="F94" ca="1">INDIRECT($C94)</f>
        <v>40000</v>
      </c>
      <c r="H94" t="s">
        <v>780</v>
      </c>
      <c r="I94" s="49">
        <f ca="1">SUM(K94:AE94)</f>
        <v>800000</v>
      </c>
      <c r="J94" t="str">
        <f>CONCATENATE(B$1,"_",H94)</f>
        <v>C_Env_Revenue</v>
      </c>
      <c r="K94" s="56">
        <f t="shared" ref="K94:AE94" ca="1" si="58">K93*$F94</f>
        <v>0</v>
      </c>
      <c r="L94" s="56">
        <f t="shared" ca="1" si="58"/>
        <v>40000</v>
      </c>
      <c r="M94" s="56">
        <f t="shared" ca="1" si="58"/>
        <v>40000</v>
      </c>
      <c r="N94" s="56">
        <f t="shared" ca="1" si="58"/>
        <v>40000</v>
      </c>
      <c r="O94" s="56">
        <f t="shared" ca="1" si="58"/>
        <v>40000</v>
      </c>
      <c r="P94" s="56">
        <f t="shared" ca="1" si="58"/>
        <v>40000</v>
      </c>
      <c r="Q94" s="56">
        <f t="shared" ca="1" si="58"/>
        <v>40000</v>
      </c>
      <c r="R94" s="56">
        <f t="shared" ca="1" si="58"/>
        <v>40000</v>
      </c>
      <c r="S94" s="56">
        <f t="shared" ca="1" si="58"/>
        <v>40000</v>
      </c>
      <c r="T94" s="56">
        <f t="shared" ca="1" si="58"/>
        <v>40000</v>
      </c>
      <c r="U94" s="56">
        <f t="shared" ca="1" si="58"/>
        <v>40000</v>
      </c>
      <c r="V94" s="56">
        <f t="shared" ca="1" si="58"/>
        <v>40000</v>
      </c>
      <c r="W94" s="56">
        <f t="shared" ca="1" si="58"/>
        <v>40000</v>
      </c>
      <c r="X94" s="56">
        <f t="shared" ca="1" si="58"/>
        <v>40000</v>
      </c>
      <c r="Y94" s="56">
        <f t="shared" ca="1" si="58"/>
        <v>40000</v>
      </c>
      <c r="Z94" s="56">
        <f t="shared" ca="1" si="58"/>
        <v>40000</v>
      </c>
      <c r="AA94" s="56">
        <f t="shared" ca="1" si="58"/>
        <v>40000</v>
      </c>
      <c r="AB94" s="56">
        <f t="shared" ca="1" si="58"/>
        <v>40000</v>
      </c>
      <c r="AC94" s="56">
        <f t="shared" ca="1" si="58"/>
        <v>40000</v>
      </c>
      <c r="AD94" s="56">
        <f t="shared" ca="1" si="58"/>
        <v>40000</v>
      </c>
      <c r="AE94" s="56">
        <f t="shared" ca="1" si="58"/>
        <v>40000</v>
      </c>
    </row>
    <row r="95" spans="3:35" x14ac:dyDescent="0.3">
      <c r="K95" s="56"/>
      <c r="L95" s="56"/>
      <c r="M95" s="56"/>
      <c r="N95" s="56"/>
      <c r="O95" s="56"/>
      <c r="P95" s="56"/>
      <c r="Q95" s="56"/>
      <c r="R95" s="56"/>
      <c r="S95" s="56"/>
      <c r="T95" s="56"/>
      <c r="U95" s="56"/>
      <c r="V95" s="56"/>
      <c r="W95" s="56"/>
      <c r="X95" s="56"/>
      <c r="Y95" s="56"/>
      <c r="Z95" s="56"/>
      <c r="AA95" s="56"/>
      <c r="AB95" s="56"/>
      <c r="AC95" s="56"/>
      <c r="AD95" s="56"/>
      <c r="AE95" s="56"/>
    </row>
    <row r="96" spans="3:35" x14ac:dyDescent="0.3">
      <c r="K96" s="56"/>
      <c r="L96" s="56"/>
      <c r="M96" s="56"/>
      <c r="N96" s="56"/>
      <c r="O96" s="56"/>
      <c r="P96" s="56"/>
      <c r="Q96" s="56"/>
      <c r="R96" s="56"/>
      <c r="S96" s="56"/>
      <c r="T96" s="56"/>
      <c r="U96" s="56"/>
      <c r="V96" s="56"/>
      <c r="W96" s="56"/>
      <c r="X96" s="56"/>
      <c r="Y96" s="56"/>
      <c r="Z96" s="56"/>
      <c r="AA96" s="56"/>
      <c r="AB96" s="56"/>
      <c r="AC96" s="56"/>
      <c r="AD96" s="56"/>
      <c r="AE96" s="56"/>
    </row>
    <row r="97" spans="3:31" x14ac:dyDescent="0.3">
      <c r="C97" s="54" t="s">
        <v>781</v>
      </c>
      <c r="K97" s="56">
        <f ca="1">SUMIF($H$8:$H$9,$H$19,K$8:K$9)</f>
        <v>417.82985600940344</v>
      </c>
      <c r="L97" s="56">
        <f t="shared" ref="L97:AE97" ca="1" si="59">L19+L94</f>
        <v>40417.829856009404</v>
      </c>
      <c r="M97" s="56">
        <f t="shared" ca="1" si="59"/>
        <v>40417.829856009404</v>
      </c>
      <c r="N97" s="56">
        <f t="shared" ca="1" si="59"/>
        <v>40000</v>
      </c>
      <c r="O97" s="56">
        <f t="shared" ca="1" si="59"/>
        <v>40000</v>
      </c>
      <c r="P97" s="56">
        <f t="shared" ca="1" si="59"/>
        <v>40000</v>
      </c>
      <c r="Q97" s="56">
        <f t="shared" ca="1" si="59"/>
        <v>40000</v>
      </c>
      <c r="R97" s="56">
        <f t="shared" ca="1" si="59"/>
        <v>40000</v>
      </c>
      <c r="S97" s="56">
        <f t="shared" ca="1" si="59"/>
        <v>40000</v>
      </c>
      <c r="T97" s="56">
        <f t="shared" ca="1" si="59"/>
        <v>40000</v>
      </c>
      <c r="U97" s="56">
        <f t="shared" ca="1" si="59"/>
        <v>40417.829856009404</v>
      </c>
      <c r="V97" s="56">
        <f t="shared" ca="1" si="59"/>
        <v>40417.829856009404</v>
      </c>
      <c r="W97" s="56">
        <f t="shared" ca="1" si="59"/>
        <v>40417.829856009404</v>
      </c>
      <c r="X97" s="56">
        <f t="shared" ca="1" si="59"/>
        <v>40000</v>
      </c>
      <c r="Y97" s="56">
        <f t="shared" ca="1" si="59"/>
        <v>40000</v>
      </c>
      <c r="Z97" s="56">
        <f t="shared" ca="1" si="59"/>
        <v>40000</v>
      </c>
      <c r="AA97" s="56">
        <f t="shared" ca="1" si="59"/>
        <v>40000</v>
      </c>
      <c r="AB97" s="56">
        <f t="shared" ca="1" si="59"/>
        <v>40000</v>
      </c>
      <c r="AC97" s="56">
        <f t="shared" ca="1" si="59"/>
        <v>40000</v>
      </c>
      <c r="AD97" s="56">
        <f t="shared" ca="1" si="59"/>
        <v>40417.829856009404</v>
      </c>
      <c r="AE97" s="56">
        <f t="shared" ca="1" si="59"/>
        <v>40417.829856009404</v>
      </c>
    </row>
    <row r="98" spans="3:31" x14ac:dyDescent="0.3">
      <c r="C98" t="s">
        <v>782</v>
      </c>
      <c r="D98" t="s">
        <v>197</v>
      </c>
      <c r="E98" t="str" cm="1">
        <f t="array" aca="1" ref="E98" ca="1">OFFSET(INDIRECT($D98),,1)</f>
        <v>%</v>
      </c>
      <c r="F98" s="50" cm="1">
        <f t="array" aca="1" ref="F98" ca="1">INDIRECT($D98)</f>
        <v>0.1</v>
      </c>
      <c r="K98" s="56">
        <f t="shared" ref="K98:AE98" ca="1" si="60">K97/(1+$F98)^K$1</f>
        <v>417.82985600940344</v>
      </c>
      <c r="L98" s="56">
        <f t="shared" ca="1" si="60"/>
        <v>36743.481687281273</v>
      </c>
      <c r="M98" s="56">
        <f t="shared" ca="1" si="60"/>
        <v>33403.165170255699</v>
      </c>
      <c r="N98" s="56">
        <f t="shared" ca="1" si="60"/>
        <v>30052.592036063103</v>
      </c>
      <c r="O98" s="56">
        <f t="shared" ca="1" si="60"/>
        <v>27320.538214602821</v>
      </c>
      <c r="P98" s="56">
        <f t="shared" ca="1" si="60"/>
        <v>24836.852922366197</v>
      </c>
      <c r="Q98" s="56">
        <f t="shared" ca="1" si="60"/>
        <v>22578.957202151087</v>
      </c>
      <c r="R98" s="56">
        <f t="shared" ca="1" si="60"/>
        <v>20526.324729228258</v>
      </c>
      <c r="S98" s="56">
        <f t="shared" ca="1" si="60"/>
        <v>18660.295208389325</v>
      </c>
      <c r="T98" s="56">
        <f t="shared" ca="1" si="60"/>
        <v>16963.904734899388</v>
      </c>
      <c r="U98" s="56">
        <f t="shared" ca="1" si="60"/>
        <v>15582.823074288992</v>
      </c>
      <c r="V98" s="56">
        <f t="shared" ca="1" si="60"/>
        <v>14166.202794808172</v>
      </c>
      <c r="W98" s="56">
        <f t="shared" ca="1" si="60"/>
        <v>12878.36617709834</v>
      </c>
      <c r="X98" s="56">
        <f t="shared" ca="1" si="60"/>
        <v>11586.57518946751</v>
      </c>
      <c r="Y98" s="56">
        <f t="shared" ca="1" si="60"/>
        <v>10533.25017224319</v>
      </c>
      <c r="Z98" s="56">
        <f t="shared" ca="1" si="60"/>
        <v>9575.6819747665359</v>
      </c>
      <c r="AA98" s="56">
        <f t="shared" ca="1" si="60"/>
        <v>8705.1654316059412</v>
      </c>
      <c r="AB98" s="56">
        <f t="shared" ca="1" si="60"/>
        <v>7913.786756005401</v>
      </c>
      <c r="AC98" s="56">
        <f t="shared" ca="1" si="60"/>
        <v>7194.3515963685459</v>
      </c>
      <c r="AD98" s="56">
        <f t="shared" ca="1" si="60"/>
        <v>6608.6381533257609</v>
      </c>
      <c r="AE98" s="56">
        <f t="shared" ca="1" si="60"/>
        <v>6007.8528666597831</v>
      </c>
    </row>
    <row r="99" spans="3:31" x14ac:dyDescent="0.3">
      <c r="K99" s="56"/>
      <c r="L99" s="56"/>
      <c r="M99" s="56"/>
      <c r="N99" s="56"/>
      <c r="O99" s="56"/>
      <c r="P99" s="56"/>
      <c r="Q99" s="56"/>
      <c r="R99" s="56"/>
      <c r="S99" s="56"/>
      <c r="T99" s="56"/>
      <c r="U99" s="56"/>
      <c r="V99" s="56"/>
      <c r="W99" s="56"/>
      <c r="X99" s="56"/>
      <c r="Y99" s="56"/>
      <c r="Z99" s="56"/>
      <c r="AA99" s="56"/>
      <c r="AB99" s="56"/>
      <c r="AC99" s="56"/>
      <c r="AD99" s="56"/>
      <c r="AE99" s="56"/>
    </row>
    <row r="100" spans="3:31" x14ac:dyDescent="0.3">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x14ac:dyDescent="0.3">
      <c r="C101" s="54" t="s">
        <v>783</v>
      </c>
      <c r="H101" t="s">
        <v>784</v>
      </c>
      <c r="J101" t="str">
        <f>CONCATENATE(B$1,"_",H101)</f>
        <v>C_Env_Net_Revenue</v>
      </c>
      <c r="K101" s="56">
        <f t="shared" ref="K101:AE101" ca="1" si="61">K$97-K$69</f>
        <v>-92.519468116367989</v>
      </c>
      <c r="L101" s="56">
        <f t="shared" ca="1" si="61"/>
        <v>39943.294519541581</v>
      </c>
      <c r="M101" s="56">
        <f t="shared" ca="1" si="61"/>
        <v>39943.294519541581</v>
      </c>
      <c r="N101" s="56">
        <f t="shared" ca="1" si="61"/>
        <v>40000</v>
      </c>
      <c r="O101" s="56">
        <f t="shared" ca="1" si="61"/>
        <v>40000</v>
      </c>
      <c r="P101" s="56">
        <f t="shared" ca="1" si="61"/>
        <v>40000</v>
      </c>
      <c r="Q101" s="56">
        <f t="shared" ca="1" si="61"/>
        <v>40000</v>
      </c>
      <c r="R101" s="56">
        <f t="shared" ca="1" si="61"/>
        <v>40000</v>
      </c>
      <c r="S101" s="56">
        <f t="shared" ca="1" si="61"/>
        <v>40000</v>
      </c>
      <c r="T101" s="56">
        <f t="shared" ca="1" si="61"/>
        <v>40000</v>
      </c>
      <c r="U101" s="56">
        <f t="shared" ca="1" si="61"/>
        <v>39907.48053188363</v>
      </c>
      <c r="V101" s="56">
        <f t="shared" ca="1" si="61"/>
        <v>39943.294519541581</v>
      </c>
      <c r="W101" s="56">
        <f t="shared" ca="1" si="61"/>
        <v>39943.294519541581</v>
      </c>
      <c r="X101" s="56">
        <f t="shared" ca="1" si="61"/>
        <v>40000</v>
      </c>
      <c r="Y101" s="56">
        <f t="shared" ca="1" si="61"/>
        <v>40000</v>
      </c>
      <c r="Z101" s="56">
        <f t="shared" ca="1" si="61"/>
        <v>40000</v>
      </c>
      <c r="AA101" s="56">
        <f t="shared" ca="1" si="61"/>
        <v>40000</v>
      </c>
      <c r="AB101" s="56">
        <f t="shared" ca="1" si="61"/>
        <v>40000</v>
      </c>
      <c r="AC101" s="56">
        <f t="shared" ca="1" si="61"/>
        <v>40000</v>
      </c>
      <c r="AD101" s="56">
        <f t="shared" ca="1" si="61"/>
        <v>39907.48053188363</v>
      </c>
      <c r="AE101" s="56">
        <f t="shared" ca="1" si="61"/>
        <v>39943.294519541581</v>
      </c>
    </row>
    <row r="102" spans="3:31" x14ac:dyDescent="0.3">
      <c r="C102" t="s">
        <v>785</v>
      </c>
      <c r="D102" t="s">
        <v>197</v>
      </c>
      <c r="E102" t="str" cm="1">
        <f t="array" aca="1" ref="E102" ca="1">OFFSET(INDIRECT(D102),,1)</f>
        <v>%</v>
      </c>
      <c r="F102" s="50" cm="1">
        <f t="array" aca="1" ref="F102" ca="1">INDIRECT($D102)</f>
        <v>0.1</v>
      </c>
      <c r="K102" s="56">
        <f t="shared" ref="K102:AE102" ca="1" si="62">K$101/(1+$F$102)^K$1</f>
        <v>-92.519468116367989</v>
      </c>
      <c r="L102" s="56">
        <f t="shared" ca="1" si="62"/>
        <v>36312.08592685598</v>
      </c>
      <c r="M102" s="56">
        <f t="shared" ca="1" si="62"/>
        <v>33010.987206232705</v>
      </c>
      <c r="N102" s="56">
        <f t="shared" ca="1" si="62"/>
        <v>30052.592036063103</v>
      </c>
      <c r="O102" s="56">
        <f t="shared" ca="1" si="62"/>
        <v>27320.538214602821</v>
      </c>
      <c r="P102" s="56">
        <f t="shared" ca="1" si="62"/>
        <v>24836.852922366197</v>
      </c>
      <c r="Q102" s="56">
        <f t="shared" ca="1" si="62"/>
        <v>22578.957202151087</v>
      </c>
      <c r="R102" s="56">
        <f t="shared" ca="1" si="62"/>
        <v>20526.324729228258</v>
      </c>
      <c r="S102" s="56">
        <f t="shared" ca="1" si="62"/>
        <v>18660.295208389325</v>
      </c>
      <c r="T102" s="56">
        <f t="shared" ca="1" si="62"/>
        <v>16963.904734899388</v>
      </c>
      <c r="U102" s="56">
        <f t="shared" ca="1" si="62"/>
        <v>15386.061317107402</v>
      </c>
      <c r="V102" s="56">
        <f t="shared" ca="1" si="62"/>
        <v>13999.881054287851</v>
      </c>
      <c r="W102" s="56">
        <f t="shared" ca="1" si="62"/>
        <v>12727.164594807138</v>
      </c>
      <c r="X102" s="56">
        <f t="shared" ca="1" si="62"/>
        <v>11586.57518946751</v>
      </c>
      <c r="Y102" s="56">
        <f t="shared" ca="1" si="62"/>
        <v>10533.25017224319</v>
      </c>
      <c r="Z102" s="56">
        <f t="shared" ca="1" si="62"/>
        <v>9575.6819747665359</v>
      </c>
      <c r="AA102" s="56">
        <f t="shared" ca="1" si="62"/>
        <v>8705.1654316059412</v>
      </c>
      <c r="AB102" s="56">
        <f t="shared" ca="1" si="62"/>
        <v>7913.786756005401</v>
      </c>
      <c r="AC102" s="56">
        <f t="shared" ca="1" si="62"/>
        <v>7194.3515963685459</v>
      </c>
      <c r="AD102" s="56">
        <f t="shared" ca="1" si="62"/>
        <v>6525.1919607182635</v>
      </c>
      <c r="AE102" s="56">
        <f t="shared" ca="1" si="62"/>
        <v>5937.3162126215484</v>
      </c>
    </row>
    <row r="103" spans="3:31" x14ac:dyDescent="0.3">
      <c r="C103" t="s">
        <v>786</v>
      </c>
      <c r="K103" s="56">
        <f t="shared" ref="K103:AE103" ca="1" si="63">K101+J103</f>
        <v>-92.519468116367989</v>
      </c>
      <c r="L103" s="56">
        <f t="shared" ca="1" si="63"/>
        <v>39850.775051425211</v>
      </c>
      <c r="M103" s="56">
        <f t="shared" ca="1" si="63"/>
        <v>79794.069570966793</v>
      </c>
      <c r="N103" s="56">
        <f t="shared" ca="1" si="63"/>
        <v>119794.06957096679</v>
      </c>
      <c r="O103" s="56">
        <f t="shared" ca="1" si="63"/>
        <v>159794.06957096679</v>
      </c>
      <c r="P103" s="56">
        <f t="shared" ca="1" si="63"/>
        <v>199794.06957096679</v>
      </c>
      <c r="Q103" s="56">
        <f t="shared" ca="1" si="63"/>
        <v>239794.06957096679</v>
      </c>
      <c r="R103" s="56">
        <f t="shared" ca="1" si="63"/>
        <v>279794.06957096676</v>
      </c>
      <c r="S103" s="56">
        <f t="shared" ca="1" si="63"/>
        <v>319794.06957096676</v>
      </c>
      <c r="T103" s="56">
        <f t="shared" ca="1" si="63"/>
        <v>359794.06957096676</v>
      </c>
      <c r="U103" s="56">
        <f t="shared" ca="1" si="63"/>
        <v>399701.55010285042</v>
      </c>
      <c r="V103" s="56">
        <f t="shared" ca="1" si="63"/>
        <v>439644.84462239197</v>
      </c>
      <c r="W103" s="56">
        <f t="shared" ca="1" si="63"/>
        <v>479588.13914193353</v>
      </c>
      <c r="X103" s="56">
        <f t="shared" ca="1" si="63"/>
        <v>519588.13914193353</v>
      </c>
      <c r="Y103" s="56">
        <f t="shared" ca="1" si="63"/>
        <v>559588.13914193353</v>
      </c>
      <c r="Z103" s="56">
        <f t="shared" ca="1" si="63"/>
        <v>599588.13914193353</v>
      </c>
      <c r="AA103" s="56">
        <f t="shared" ca="1" si="63"/>
        <v>639588.13914193353</v>
      </c>
      <c r="AB103" s="56">
        <f t="shared" ca="1" si="63"/>
        <v>679588.13914193353</v>
      </c>
      <c r="AC103" s="56">
        <f t="shared" ca="1" si="63"/>
        <v>719588.13914193353</v>
      </c>
      <c r="AD103" s="56">
        <f t="shared" ca="1" si="63"/>
        <v>759495.61967381719</v>
      </c>
      <c r="AE103" s="56">
        <f t="shared" ca="1" si="63"/>
        <v>799438.91419335874</v>
      </c>
    </row>
    <row r="105" spans="3:31" ht="18" thickBot="1" x14ac:dyDescent="0.35">
      <c r="C105" s="53" t="s">
        <v>787</v>
      </c>
    </row>
    <row r="106" spans="3:31" ht="17.25" thickTop="1" x14ac:dyDescent="0.3"/>
    <row r="107" spans="3:31" x14ac:dyDescent="0.3">
      <c r="C107" s="73" t="s">
        <v>542</v>
      </c>
      <c r="D107" s="73">
        <f ca="1">SUM($K102:OFFSET($K102,,Time_Horizon))</f>
        <v>340254.44497267186</v>
      </c>
    </row>
    <row r="108" spans="3:31" x14ac:dyDescent="0.3">
      <c r="C108" s="73" t="s">
        <v>543</v>
      </c>
      <c r="D108" s="74">
        <f ca="1">IRR($K101:OFFSET($K101,,Time_Horizon))</f>
        <v>431.72853914789368</v>
      </c>
    </row>
    <row r="109" spans="3:31" x14ac:dyDescent="0.3">
      <c r="C109" s="73" t="s">
        <v>545</v>
      </c>
      <c r="D109" s="75">
        <f ca="1">SUM($K97:OFFSET($K97,,Time_Horizon))/SUM($K69:OFFSET($K69,,Time_Horizon))</f>
        <v>205.78875558692073</v>
      </c>
    </row>
    <row r="110" spans="3:31" x14ac:dyDescent="0.3">
      <c r="C110" s="73" t="s">
        <v>546</v>
      </c>
      <c r="D110" s="75">
        <f ca="1">SUM($K98:OFFSET($K98,,Time_Horizon))/SUM($K70:OFFSET($K70,,Time_Horizon))</f>
        <v>170.94105416766809</v>
      </c>
    </row>
    <row r="111" spans="3:31" x14ac:dyDescent="0.3">
      <c r="C111" s="73" t="s">
        <v>547</v>
      </c>
      <c r="D111" s="73">
        <f ca="1">COUNTIF($K103:OFFSET($K103,,Time_Horizon),"&lt;=0")</f>
        <v>1</v>
      </c>
    </row>
    <row r="112" spans="3:31" x14ac:dyDescent="0.3">
      <c r="C112" s="73" t="s">
        <v>548</v>
      </c>
      <c r="D112" s="73">
        <f ca="1">SUM($K97:OFFSET($K97,,Time_Horizon))</f>
        <v>803342.63884807541</v>
      </c>
    </row>
    <row r="113" spans="3:35" x14ac:dyDescent="0.3">
      <c r="C113" s="73" t="s">
        <v>549</v>
      </c>
      <c r="D113" s="73">
        <f ca="1">SUM($K98:OFFSET($K98,,Time_Horizon))</f>
        <v>342256.6359478847</v>
      </c>
    </row>
    <row r="117" spans="3:35" ht="18.75" thickBot="1" x14ac:dyDescent="0.35">
      <c r="C117" s="11" t="s">
        <v>788</v>
      </c>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c r="AC117" s="11"/>
      <c r="AD117" s="11"/>
      <c r="AE117" s="11"/>
      <c r="AF117" s="11"/>
      <c r="AG117" s="11"/>
      <c r="AH117" s="11"/>
      <c r="AI117" s="11"/>
    </row>
    <row r="118" spans="3:35" ht="17.25" thickTop="1" x14ac:dyDescent="0.3"/>
    <row r="120" spans="3:35" x14ac:dyDescent="0.3">
      <c r="C120" s="54" t="s">
        <v>777</v>
      </c>
      <c r="D120" s="54"/>
      <c r="H120" t="s">
        <v>607</v>
      </c>
      <c r="J120" t="str">
        <f>CONCATENATE(B$1,"_",H120)</f>
        <v>C_Net_Revenue</v>
      </c>
      <c r="K120" s="56" cm="1">
        <f t="array" aca="1" ref="K120" ca="1">K$19*(1+Revenue_Sensitivity_C)-K$69*(1+Cost_Sensitivity_C)</f>
        <v>-92.519468116367989</v>
      </c>
      <c r="L120" s="56" cm="1">
        <f t="array" aca="1" ref="L120" ca="1">L$19*(1+Revenue_Sensitivity_C)-L$69*(1+Cost_Sensitivity_C)</f>
        <v>-56.705480458419117</v>
      </c>
      <c r="M120" s="56" cm="1">
        <f t="array" aca="1" ref="M120" ca="1">M$19*(1+Revenue_Sensitivity_C)-M$69*(1+Cost_Sensitivity_C)</f>
        <v>-56.705480458419117</v>
      </c>
      <c r="N120" s="56" cm="1">
        <f t="array" aca="1" ref="N120" ca="1">N$19*(1+Revenue_Sensitivity_C)-N$69*(1+Cost_Sensitivity_C)</f>
        <v>0</v>
      </c>
      <c r="O120" s="56" cm="1">
        <f t="array" aca="1" ref="O120" ca="1">O$19*(1+Revenue_Sensitivity_C)-O$69*(1+Cost_Sensitivity_C)</f>
        <v>0</v>
      </c>
      <c r="P120" s="56" cm="1">
        <f t="array" aca="1" ref="P120" ca="1">P$19*(1+Revenue_Sensitivity_C)-P$69*(1+Cost_Sensitivity_C)</f>
        <v>0</v>
      </c>
      <c r="Q120" s="56" cm="1">
        <f t="array" aca="1" ref="Q120" ca="1">Q$19*(1+Revenue_Sensitivity_C)-Q$69*(1+Cost_Sensitivity_C)</f>
        <v>0</v>
      </c>
      <c r="R120" s="56" cm="1">
        <f t="array" aca="1" ref="R120" ca="1">R$19*(1+Revenue_Sensitivity_C)-R$69*(1+Cost_Sensitivity_C)</f>
        <v>0</v>
      </c>
      <c r="S120" s="56" cm="1">
        <f t="array" aca="1" ref="S120" ca="1">S$19*(1+Revenue_Sensitivity_C)-S$69*(1+Cost_Sensitivity_C)</f>
        <v>0</v>
      </c>
      <c r="T120" s="56" cm="1">
        <f t="array" aca="1" ref="T120" ca="1">T$19*(1+Revenue_Sensitivity_C)-T$69*(1+Cost_Sensitivity_C)</f>
        <v>0</v>
      </c>
      <c r="U120" s="56" cm="1">
        <f t="array" aca="1" ref="U120" ca="1">U$19*(1+Revenue_Sensitivity_C)-U$69*(1+Cost_Sensitivity_C)</f>
        <v>-92.519468116367989</v>
      </c>
      <c r="V120" s="56" cm="1">
        <f t="array" aca="1" ref="V120" ca="1">V$19*(1+Revenue_Sensitivity_C)-V$69*(1+Cost_Sensitivity_C)</f>
        <v>-56.705480458419117</v>
      </c>
      <c r="W120" s="56" cm="1">
        <f t="array" aca="1" ref="W120" ca="1">W$19*(1+Revenue_Sensitivity_C)-W$69*(1+Cost_Sensitivity_C)</f>
        <v>-56.705480458419117</v>
      </c>
      <c r="X120" s="56" cm="1">
        <f t="array" aca="1" ref="X120" ca="1">X$19*(1+Revenue_Sensitivity_C)-X$69*(1+Cost_Sensitivity_C)</f>
        <v>0</v>
      </c>
      <c r="Y120" s="56" cm="1">
        <f t="array" aca="1" ref="Y120" ca="1">Y$19*(1+Revenue_Sensitivity_C)-Y$69*(1+Cost_Sensitivity_C)</f>
        <v>0</v>
      </c>
      <c r="Z120" s="56" cm="1">
        <f t="array" aca="1" ref="Z120" ca="1">Z$19*(1+Revenue_Sensitivity_C)-Z$69*(1+Cost_Sensitivity_C)</f>
        <v>0</v>
      </c>
      <c r="AA120" s="56" cm="1">
        <f t="array" aca="1" ref="AA120" ca="1">AA$19*(1+Revenue_Sensitivity_C)-AA$69*(1+Cost_Sensitivity_C)</f>
        <v>0</v>
      </c>
      <c r="AB120" s="56" cm="1">
        <f t="array" aca="1" ref="AB120" ca="1">AB$19*(1+Revenue_Sensitivity_C)-AB$69*(1+Cost_Sensitivity_C)</f>
        <v>0</v>
      </c>
      <c r="AC120" s="56" cm="1">
        <f t="array" aca="1" ref="AC120" ca="1">AC$19*(1+Revenue_Sensitivity_C)-AC$69*(1+Cost_Sensitivity_C)</f>
        <v>0</v>
      </c>
      <c r="AD120" s="56" cm="1">
        <f t="array" aca="1" ref="AD120" ca="1">AD$19*(1+Revenue_Sensitivity_C)-AD$69*(1+Cost_Sensitivity_C)</f>
        <v>-92.519468116367989</v>
      </c>
      <c r="AE120" s="56" cm="1">
        <f t="array" aca="1" ref="AE120" ca="1">AE$19*(1+Revenue_Sensitivity_C)-AE$69*(1+Cost_Sensitivity_C)</f>
        <v>-56.705480458419117</v>
      </c>
    </row>
    <row r="122" spans="3:35" x14ac:dyDescent="0.3">
      <c r="C122" s="77" t="str">
        <f>CONCATENATE("Revenue_Sensitivity_",B$1)</f>
        <v>Revenue_Sensitivity_C</v>
      </c>
      <c r="D122" s="78">
        <v>0</v>
      </c>
    </row>
    <row r="123" spans="3:35" x14ac:dyDescent="0.3">
      <c r="C123" s="77" t="str">
        <f>CONCATENATE("Cost_Sensitivity_",B$1)</f>
        <v>Cost_Sensitivity_C</v>
      </c>
      <c r="D123" s="78">
        <v>0</v>
      </c>
    </row>
    <row r="126" spans="3:35" x14ac:dyDescent="0.3">
      <c r="C126" t="s">
        <v>516</v>
      </c>
      <c r="D126" s="57">
        <f ca="1">NPV(Discount_rate_financial,$K120:OFFSET($K120,,Time_Horizon))</f>
        <v>-261.91256151865161</v>
      </c>
    </row>
    <row r="127" spans="3:35" x14ac:dyDescent="0.3">
      <c r="C127" t="s">
        <v>518</v>
      </c>
      <c r="D127" s="58" t="e">
        <f ca="1">IRR($K120:OFFSET($K120,,Time_Horizon))</f>
        <v>#NUM!</v>
      </c>
    </row>
    <row r="129" spans="3:7" x14ac:dyDescent="0.3">
      <c r="C129" t="s">
        <v>789</v>
      </c>
      <c r="F129" t="s">
        <v>516</v>
      </c>
      <c r="G129" t="s">
        <v>518</v>
      </c>
    </row>
    <row r="130" spans="3:7" x14ac:dyDescent="0.3">
      <c r="F130" s="59">
        <v>-598124.57315106434</v>
      </c>
      <c r="G130" s="58">
        <v>-5.4658480853333691E-2</v>
      </c>
    </row>
    <row r="131" spans="3:7" x14ac:dyDescent="0.3">
      <c r="E131" s="50">
        <v>-0.1</v>
      </c>
      <c r="F131" s="59">
        <v>-645317.8741217904</v>
      </c>
      <c r="G131" s="50">
        <v>-6.7633453276475075E-2</v>
      </c>
    </row>
    <row r="132" spans="3:7" x14ac:dyDescent="0.3">
      <c r="E132" s="50">
        <v>-0.05</v>
      </c>
      <c r="F132" s="59">
        <v>-621721.22363642754</v>
      </c>
      <c r="G132" s="50">
        <v>-6.1009898318291178E-2</v>
      </c>
    </row>
    <row r="133" spans="3:7" x14ac:dyDescent="0.3">
      <c r="E133" s="50">
        <v>0.05</v>
      </c>
      <c r="F133" s="59">
        <v>-574527.92266570125</v>
      </c>
      <c r="G133" s="50">
        <v>-4.8542493957827615E-2</v>
      </c>
    </row>
    <row r="134" spans="3:7" x14ac:dyDescent="0.3">
      <c r="E134" s="50">
        <v>0.1</v>
      </c>
      <c r="F134" s="59">
        <v>-550931.27218033827</v>
      </c>
      <c r="G134" s="50">
        <v>-4.2631607809639593E-2</v>
      </c>
    </row>
    <row r="138" spans="3:7" x14ac:dyDescent="0.3">
      <c r="C138" t="s">
        <v>790</v>
      </c>
      <c r="F138" t="s">
        <v>516</v>
      </c>
      <c r="G138" t="s">
        <v>518</v>
      </c>
    </row>
    <row r="139" spans="3:7" x14ac:dyDescent="0.3">
      <c r="E139" s="50"/>
      <c r="F139" s="59">
        <v>-598124.57315106434</v>
      </c>
      <c r="G139" s="58">
        <v>-5.4658480853333691E-2</v>
      </c>
    </row>
    <row r="140" spans="3:7" x14ac:dyDescent="0.3">
      <c r="E140" s="50">
        <v>-0.1</v>
      </c>
      <c r="F140" s="59">
        <v>-491118.81486523146</v>
      </c>
      <c r="G140" s="50">
        <v>-4.1343295029097393E-2</v>
      </c>
    </row>
    <row r="141" spans="3:7" x14ac:dyDescent="0.3">
      <c r="E141" s="50">
        <v>-0.05</v>
      </c>
      <c r="F141" s="59">
        <v>-544621.69400814793</v>
      </c>
      <c r="G141" s="50">
        <v>-4.8226522367074698E-2</v>
      </c>
    </row>
    <row r="142" spans="3:7" x14ac:dyDescent="0.3">
      <c r="E142" s="50">
        <v>0.05</v>
      </c>
      <c r="F142" s="59">
        <v>-651627.45229398052</v>
      </c>
      <c r="G142" s="50">
        <v>-6.0701598261138634E-2</v>
      </c>
    </row>
    <row r="143" spans="3:7" x14ac:dyDescent="0.3">
      <c r="E143" s="50">
        <v>0.1</v>
      </c>
      <c r="F143" s="59">
        <v>-705130.33143689705</v>
      </c>
      <c r="G143" s="50">
        <v>-6.6407026931293966E-2</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45161-2598-4A3C-AF8E-9739ADC577D7}">
  <sheetPr>
    <tabColor theme="1" tint="0.499984740745262"/>
  </sheetPr>
  <dimension ref="A1:AJ113"/>
  <sheetViews>
    <sheetView showGridLines="0" topLeftCell="G1" zoomScale="86" zoomScaleNormal="100"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 customWidth="1"/>
    <col min="11" max="11" width="7.5" customWidth="1"/>
    <col min="12" max="22" width="11.375" customWidth="1"/>
    <col min="23" max="23" width="10.875" customWidth="1"/>
    <col min="24" max="24" width="11.375" customWidth="1"/>
    <col min="25" max="25" width="10.875" customWidth="1"/>
    <col min="26" max="26" width="11.375" customWidth="1"/>
    <col min="27"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23</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Unsustainable maize production</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0</v>
      </c>
      <c r="G7" s="32" cm="1">
        <f t="array" aca="1" ref="G7" ca="1">OFFSET(INDIRECT($C8),,3)</f>
        <v>20</v>
      </c>
      <c r="I7" s="49">
        <f ca="1">SUM(K7:AE7)</f>
        <v>21</v>
      </c>
      <c r="K7" s="55">
        <f t="shared" ref="K7:AE7" ca="1" si="1">IF(AND(K$1&gt;=$F7,K$1&lt;=$G7),1,0)</f>
        <v>1</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189</v>
      </c>
      <c r="D8" s="32" t="str" cm="1">
        <f t="array" aca="1" ref="D8" ca="1">OFFSET(INDIRECT($C8),,-2)</f>
        <v>Revenues from harvest/Sale of Products</v>
      </c>
      <c r="E8" s="69" t="str" cm="1">
        <f t="array" aca="1" ref="E8" ca="1">OFFSET(INDIRECT($C8),,1)</f>
        <v>EUR/ha/annum</v>
      </c>
      <c r="F8" s="32" cm="1">
        <f t="array" aca="1" ref="F8" ca="1">INDIRECT($C8)</f>
        <v>690.56714663532182</v>
      </c>
      <c r="H8" t="s">
        <v>605</v>
      </c>
      <c r="I8" s="49">
        <f ca="1">SUM(K8:AE8)</f>
        <v>14501.910079341753</v>
      </c>
      <c r="K8" s="56">
        <f ca="1">K7*$F8</f>
        <v>690.56714663532182</v>
      </c>
      <c r="L8" s="56">
        <f t="shared" ref="L8:AE8" ca="1" si="2">L7*$F8</f>
        <v>690.56714663532182</v>
      </c>
      <c r="M8" s="56">
        <f t="shared" ca="1" si="2"/>
        <v>690.56714663532182</v>
      </c>
      <c r="N8" s="56">
        <f t="shared" ca="1" si="2"/>
        <v>690.56714663532182</v>
      </c>
      <c r="O8" s="56">
        <f t="shared" ca="1" si="2"/>
        <v>690.56714663532182</v>
      </c>
      <c r="P8" s="56">
        <f t="shared" ca="1" si="2"/>
        <v>690.56714663532182</v>
      </c>
      <c r="Q8" s="56">
        <f t="shared" ca="1" si="2"/>
        <v>690.56714663532182</v>
      </c>
      <c r="R8" s="56">
        <f t="shared" ca="1" si="2"/>
        <v>690.56714663532182</v>
      </c>
      <c r="S8" s="56">
        <f t="shared" ca="1" si="2"/>
        <v>690.56714663532182</v>
      </c>
      <c r="T8" s="56">
        <f t="shared" ca="1" si="2"/>
        <v>690.56714663532182</v>
      </c>
      <c r="U8" s="56">
        <f t="shared" ca="1" si="2"/>
        <v>690.56714663532182</v>
      </c>
      <c r="V8" s="56">
        <f t="shared" ca="1" si="2"/>
        <v>690.56714663532182</v>
      </c>
      <c r="W8" s="56">
        <f t="shared" ca="1" si="2"/>
        <v>690.56714663532182</v>
      </c>
      <c r="X8" s="56">
        <f t="shared" ca="1" si="2"/>
        <v>690.56714663532182</v>
      </c>
      <c r="Y8" s="56">
        <f t="shared" ca="1" si="2"/>
        <v>690.56714663532182</v>
      </c>
      <c r="Z8" s="56">
        <f t="shared" ca="1" si="2"/>
        <v>690.56714663532182</v>
      </c>
      <c r="AA8" s="56">
        <f t="shared" ca="1" si="2"/>
        <v>690.56714663532182</v>
      </c>
      <c r="AB8" s="56">
        <f t="shared" ca="1" si="2"/>
        <v>690.56714663532182</v>
      </c>
      <c r="AC8" s="56">
        <f t="shared" ca="1" si="2"/>
        <v>690.56714663532182</v>
      </c>
      <c r="AD8" s="56">
        <f t="shared" ca="1" si="2"/>
        <v>690.56714663532182</v>
      </c>
      <c r="AE8" s="56">
        <f t="shared" ca="1" si="2"/>
        <v>690.56714663532182</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D_Revenue</v>
      </c>
      <c r="K14" s="56">
        <f t="shared" ref="K14:AE14" ca="1" si="3">SUMIF($H$8:$H$9,$H$14,K$8:K$9)</f>
        <v>690.56714663532182</v>
      </c>
      <c r="L14" s="56">
        <f t="shared" ca="1" si="3"/>
        <v>690.56714663532182</v>
      </c>
      <c r="M14" s="56">
        <f t="shared" ca="1" si="3"/>
        <v>690.56714663532182</v>
      </c>
      <c r="N14" s="56">
        <f t="shared" ca="1" si="3"/>
        <v>690.56714663532182</v>
      </c>
      <c r="O14" s="56">
        <f t="shared" ca="1" si="3"/>
        <v>690.56714663532182</v>
      </c>
      <c r="P14" s="56">
        <f t="shared" ca="1" si="3"/>
        <v>690.56714663532182</v>
      </c>
      <c r="Q14" s="56">
        <f t="shared" ca="1" si="3"/>
        <v>690.56714663532182</v>
      </c>
      <c r="R14" s="56">
        <f t="shared" ca="1" si="3"/>
        <v>690.56714663532182</v>
      </c>
      <c r="S14" s="56">
        <f t="shared" ca="1" si="3"/>
        <v>690.56714663532182</v>
      </c>
      <c r="T14" s="56">
        <f t="shared" ca="1" si="3"/>
        <v>690.56714663532182</v>
      </c>
      <c r="U14" s="56">
        <f t="shared" ca="1" si="3"/>
        <v>690.56714663532182</v>
      </c>
      <c r="V14" s="56">
        <f t="shared" ca="1" si="3"/>
        <v>690.56714663532182</v>
      </c>
      <c r="W14" s="56">
        <f t="shared" ca="1" si="3"/>
        <v>690.56714663532182</v>
      </c>
      <c r="X14" s="56">
        <f t="shared" ca="1" si="3"/>
        <v>690.56714663532182</v>
      </c>
      <c r="Y14" s="56">
        <f t="shared" ca="1" si="3"/>
        <v>690.56714663532182</v>
      </c>
      <c r="Z14" s="56">
        <f t="shared" ca="1" si="3"/>
        <v>690.56714663532182</v>
      </c>
      <c r="AA14" s="56">
        <f t="shared" ca="1" si="3"/>
        <v>690.56714663532182</v>
      </c>
      <c r="AB14" s="56">
        <f t="shared" ca="1" si="3"/>
        <v>690.56714663532182</v>
      </c>
      <c r="AC14" s="56">
        <f t="shared" ca="1" si="3"/>
        <v>690.56714663532182</v>
      </c>
      <c r="AD14" s="56">
        <f t="shared" ca="1" si="3"/>
        <v>690.56714663532182</v>
      </c>
      <c r="AE14" s="56">
        <f t="shared" ca="1" si="3"/>
        <v>690.56714663532182</v>
      </c>
    </row>
    <row r="15" spans="1:35" x14ac:dyDescent="0.3">
      <c r="C15" t="s">
        <v>621</v>
      </c>
      <c r="D15" t="s">
        <v>195</v>
      </c>
      <c r="E15" t="str" cm="1">
        <f t="array" aca="1" ref="E15" ca="1">OFFSET(INDIRECT($D15),,1)</f>
        <v>%</v>
      </c>
      <c r="F15" s="50" cm="1">
        <f t="array" aca="1" ref="F15" ca="1">INDIRECT($D15)</f>
        <v>0.1</v>
      </c>
      <c r="K15" s="56">
        <f t="shared" ref="K15:AE15" ca="1" si="4">K14/(1+$F15)^K$1</f>
        <v>690.56714663532182</v>
      </c>
      <c r="L15" s="56">
        <f t="shared" ca="1" si="4"/>
        <v>627.78831512301974</v>
      </c>
      <c r="M15" s="56">
        <f t="shared" ca="1" si="4"/>
        <v>570.71665011183609</v>
      </c>
      <c r="N15" s="56">
        <f t="shared" ca="1" si="4"/>
        <v>518.8333182834873</v>
      </c>
      <c r="O15" s="56">
        <f t="shared" ca="1" si="4"/>
        <v>471.6666529849885</v>
      </c>
      <c r="P15" s="56">
        <f t="shared" ca="1" si="4"/>
        <v>428.78786634998949</v>
      </c>
      <c r="Q15" s="56">
        <f t="shared" ca="1" si="4"/>
        <v>389.80715122726315</v>
      </c>
      <c r="R15" s="56">
        <f t="shared" ca="1" si="4"/>
        <v>354.37013747933008</v>
      </c>
      <c r="S15" s="56">
        <f t="shared" ca="1" si="4"/>
        <v>322.15467043575461</v>
      </c>
      <c r="T15" s="56">
        <f t="shared" ca="1" si="4"/>
        <v>292.86788221432238</v>
      </c>
      <c r="U15" s="56">
        <f t="shared" ca="1" si="4"/>
        <v>266.24352928574757</v>
      </c>
      <c r="V15" s="56">
        <f t="shared" ca="1" si="4"/>
        <v>242.0395720779523</v>
      </c>
      <c r="W15" s="56">
        <f t="shared" ca="1" si="4"/>
        <v>220.03597461632029</v>
      </c>
      <c r="X15" s="56">
        <f t="shared" ca="1" si="4"/>
        <v>200.03270419665481</v>
      </c>
      <c r="Y15" s="56">
        <f t="shared" ca="1" si="4"/>
        <v>181.8479129060498</v>
      </c>
      <c r="Z15" s="56">
        <f t="shared" ca="1" si="4"/>
        <v>165.31628446004527</v>
      </c>
      <c r="AA15" s="56">
        <f t="shared" ca="1" si="4"/>
        <v>150.28753132731387</v>
      </c>
      <c r="AB15" s="56">
        <f t="shared" ca="1" si="4"/>
        <v>136.62502847937625</v>
      </c>
      <c r="AC15" s="56">
        <f t="shared" ca="1" si="4"/>
        <v>124.20457134488748</v>
      </c>
      <c r="AD15" s="56">
        <f t="shared" ca="1" si="4"/>
        <v>112.91324667717041</v>
      </c>
      <c r="AE15" s="56">
        <f t="shared" ca="1" si="4"/>
        <v>102.64840607015493</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165</v>
      </c>
      <c r="E23" t="s">
        <v>613</v>
      </c>
      <c r="F23" s="32" cm="1">
        <f t="array" aca="1" ref="F23" ca="1">OFFSET(INDIRECT($C24),,2)</f>
        <v>0</v>
      </c>
      <c r="G23" s="32" cm="1">
        <f t="array" aca="1" ref="G23" ca="1">OFFSET(INDIRECT($C24),,3)</f>
        <v>0</v>
      </c>
      <c r="I23" s="49">
        <f ca="1">SUM(K23:AE23)</f>
        <v>1</v>
      </c>
      <c r="K23" s="55">
        <f t="shared" ref="K23:AE23" ca="1" si="5">IF(AND(K$1&gt;=$F23,K$1&lt;=$G23),1,0)</f>
        <v>1</v>
      </c>
      <c r="L23" s="55">
        <f t="shared" ca="1" si="5"/>
        <v>0</v>
      </c>
      <c r="M23" s="55">
        <f t="shared" ca="1" si="5"/>
        <v>0</v>
      </c>
      <c r="N23" s="55">
        <f t="shared" ca="1" si="5"/>
        <v>0</v>
      </c>
      <c r="O23" s="55">
        <f t="shared" ca="1" si="5"/>
        <v>0</v>
      </c>
      <c r="P23" s="55">
        <f t="shared" ca="1" si="5"/>
        <v>0</v>
      </c>
      <c r="Q23" s="55">
        <f t="shared" ca="1" si="5"/>
        <v>0</v>
      </c>
      <c r="R23" s="55">
        <f t="shared" ca="1" si="5"/>
        <v>0</v>
      </c>
      <c r="S23" s="55">
        <f t="shared" ca="1" si="5"/>
        <v>0</v>
      </c>
      <c r="T23" s="55">
        <f t="shared" ca="1" si="5"/>
        <v>0</v>
      </c>
      <c r="U23" s="55">
        <f t="shared" ca="1" si="5"/>
        <v>0</v>
      </c>
      <c r="V23" s="55">
        <f t="shared" ca="1" si="5"/>
        <v>0</v>
      </c>
      <c r="W23" s="55">
        <f t="shared" ca="1" si="5"/>
        <v>0</v>
      </c>
      <c r="X23" s="55">
        <f t="shared" ca="1" si="5"/>
        <v>0</v>
      </c>
      <c r="Y23" s="55">
        <f t="shared" ca="1" si="5"/>
        <v>0</v>
      </c>
      <c r="Z23" s="55">
        <f t="shared" ca="1" si="5"/>
        <v>0</v>
      </c>
      <c r="AA23" s="55">
        <f t="shared" ca="1" si="5"/>
        <v>0</v>
      </c>
      <c r="AB23" s="55">
        <f t="shared" ca="1" si="5"/>
        <v>0</v>
      </c>
      <c r="AC23" s="55">
        <f t="shared" ca="1" si="5"/>
        <v>0</v>
      </c>
      <c r="AD23" s="55">
        <f t="shared" ca="1" si="5"/>
        <v>0</v>
      </c>
      <c r="AE23" s="55">
        <f t="shared" ca="1" si="5"/>
        <v>0</v>
      </c>
    </row>
    <row r="24" spans="3:35" x14ac:dyDescent="0.3">
      <c r="C24" t="s">
        <v>165</v>
      </c>
      <c r="D24" s="32" t="str" cm="1">
        <f t="array" aca="1" ref="D24" ca="1">OFFSET(INDIRECT($C24),,-2)</f>
        <v>Sum of Investments/Materials - Establishment</v>
      </c>
      <c r="E24" s="69" t="str" cm="1">
        <f t="array" aca="1" ref="E24" ca="1">OFFSET(INDIRECT($C24),,1)</f>
        <v>EUR/ha/annum</v>
      </c>
      <c r="F24" s="32" cm="1">
        <f t="array" aca="1" ref="F24" ca="1">INDIRECT($C24)</f>
        <v>192.82618277990011</v>
      </c>
      <c r="H24" t="s">
        <v>606</v>
      </c>
      <c r="I24" s="49">
        <f ca="1">SUM(K24:AE24)</f>
        <v>192.82618277990011</v>
      </c>
      <c r="K24" s="56">
        <f t="shared" ref="K24:AE24" ca="1" si="6">K23*$F24</f>
        <v>192.82618277990011</v>
      </c>
      <c r="L24" s="56">
        <f t="shared" ca="1" si="6"/>
        <v>0</v>
      </c>
      <c r="M24" s="56">
        <f t="shared" ca="1" si="6"/>
        <v>0</v>
      </c>
      <c r="N24" s="56">
        <f t="shared" ca="1" si="6"/>
        <v>0</v>
      </c>
      <c r="O24" s="56">
        <f t="shared" ca="1" si="6"/>
        <v>0</v>
      </c>
      <c r="P24" s="56">
        <f t="shared" ca="1" si="6"/>
        <v>0</v>
      </c>
      <c r="Q24" s="56">
        <f t="shared" ca="1" si="6"/>
        <v>0</v>
      </c>
      <c r="R24" s="56">
        <f t="shared" ca="1" si="6"/>
        <v>0</v>
      </c>
      <c r="S24" s="56">
        <f t="shared" ca="1" si="6"/>
        <v>0</v>
      </c>
      <c r="T24" s="56">
        <f t="shared" ca="1" si="6"/>
        <v>0</v>
      </c>
      <c r="U24" s="56">
        <f t="shared" ca="1" si="6"/>
        <v>0</v>
      </c>
      <c r="V24" s="56">
        <f t="shared" ca="1" si="6"/>
        <v>0</v>
      </c>
      <c r="W24" s="56">
        <f t="shared" ca="1" si="6"/>
        <v>0</v>
      </c>
      <c r="X24" s="56">
        <f t="shared" ca="1" si="6"/>
        <v>0</v>
      </c>
      <c r="Y24" s="56">
        <f t="shared" ca="1" si="6"/>
        <v>0</v>
      </c>
      <c r="Z24" s="56">
        <f t="shared" ca="1" si="6"/>
        <v>0</v>
      </c>
      <c r="AA24" s="56">
        <f t="shared" ca="1" si="6"/>
        <v>0</v>
      </c>
      <c r="AB24" s="56">
        <f t="shared" ca="1" si="6"/>
        <v>0</v>
      </c>
      <c r="AC24" s="56">
        <f t="shared" ca="1" si="6"/>
        <v>0</v>
      </c>
      <c r="AD24" s="56">
        <f t="shared" ca="1" si="6"/>
        <v>0</v>
      </c>
      <c r="AE24" s="56">
        <f t="shared" ca="1" si="6"/>
        <v>0</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173</v>
      </c>
      <c r="E26" t="s">
        <v>613</v>
      </c>
      <c r="F26" s="32" cm="1">
        <f t="array" aca="1" ref="F26" ca="1">OFFSET(INDIRECT($C27),,2)</f>
        <v>1</v>
      </c>
      <c r="G26" s="32" cm="1">
        <f t="array" aca="1" ref="G26" ca="1">OFFSET(INDIRECT($C27),,3)</f>
        <v>20</v>
      </c>
      <c r="I26" s="49">
        <f ca="1">SUM(K26:AE26)</f>
        <v>20</v>
      </c>
      <c r="K26" s="55">
        <f t="shared" ref="K26:AE26" ca="1" si="7">IF(AND(K$1&gt;=$F26,K$1&lt;=$G26),1,0)</f>
        <v>0</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x14ac:dyDescent="0.3">
      <c r="C27" t="s">
        <v>173</v>
      </c>
      <c r="D27" s="32" t="str" cm="1">
        <f t="array" aca="1" ref="D27" ca="1">OFFSET(INDIRECT($C27),,-2)</f>
        <v>Sum Investments/Materials - Ongoing</v>
      </c>
      <c r="E27" s="69" t="str" cm="1">
        <f t="array" aca="1" ref="E27" ca="1">OFFSET(INDIRECT($C27),,1)</f>
        <v>EUR/ha/annum</v>
      </c>
      <c r="F27" s="32" cm="1">
        <f t="array" aca="1" ref="F27" ca="1">INDIRECT($C27)</f>
        <v>206.60079341757276</v>
      </c>
      <c r="H27" t="s">
        <v>606</v>
      </c>
      <c r="I27" s="49">
        <f ca="1">SUM(K27:AE27)</f>
        <v>4132.0158683514555</v>
      </c>
      <c r="K27" s="56">
        <f t="shared" ref="K27:AE27" ca="1" si="8">K26*$F27</f>
        <v>0</v>
      </c>
      <c r="L27" s="56">
        <f t="shared" ca="1" si="8"/>
        <v>206.60079341757276</v>
      </c>
      <c r="M27" s="56">
        <f t="shared" ca="1" si="8"/>
        <v>206.60079341757276</v>
      </c>
      <c r="N27" s="56">
        <f t="shared" ca="1" si="8"/>
        <v>206.60079341757276</v>
      </c>
      <c r="O27" s="56">
        <f t="shared" ca="1" si="8"/>
        <v>206.60079341757276</v>
      </c>
      <c r="P27" s="56">
        <f t="shared" ca="1" si="8"/>
        <v>206.60079341757276</v>
      </c>
      <c r="Q27" s="56">
        <f t="shared" ca="1" si="8"/>
        <v>206.60079341757276</v>
      </c>
      <c r="R27" s="56">
        <f t="shared" ca="1" si="8"/>
        <v>206.60079341757276</v>
      </c>
      <c r="S27" s="56">
        <f t="shared" ca="1" si="8"/>
        <v>206.60079341757276</v>
      </c>
      <c r="T27" s="56">
        <f t="shared" ca="1" si="8"/>
        <v>206.60079341757276</v>
      </c>
      <c r="U27" s="56">
        <f t="shared" ca="1" si="8"/>
        <v>206.60079341757276</v>
      </c>
      <c r="V27" s="56">
        <f t="shared" ca="1" si="8"/>
        <v>206.60079341757276</v>
      </c>
      <c r="W27" s="56">
        <f t="shared" ca="1" si="8"/>
        <v>206.60079341757276</v>
      </c>
      <c r="X27" s="56">
        <f t="shared" ca="1" si="8"/>
        <v>206.60079341757276</v>
      </c>
      <c r="Y27" s="56">
        <f t="shared" ca="1" si="8"/>
        <v>206.60079341757276</v>
      </c>
      <c r="Z27" s="56">
        <f t="shared" ca="1" si="8"/>
        <v>206.60079341757276</v>
      </c>
      <c r="AA27" s="56">
        <f t="shared" ca="1" si="8"/>
        <v>206.60079341757276</v>
      </c>
      <c r="AB27" s="56">
        <f t="shared" ca="1" si="8"/>
        <v>206.60079341757276</v>
      </c>
      <c r="AC27" s="56">
        <f t="shared" ca="1" si="8"/>
        <v>206.60079341757276</v>
      </c>
      <c r="AD27" s="56">
        <f t="shared" ca="1" si="8"/>
        <v>206.60079341757276</v>
      </c>
      <c r="AE27" s="56">
        <f t="shared" ca="1" si="8"/>
        <v>206.60079341757276</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175</v>
      </c>
      <c r="E29" t="s">
        <v>613</v>
      </c>
      <c r="F29" s="32" cm="1">
        <f t="array" aca="1" ref="F29" ca="1">OFFSET(INDIRECT($C30),,2)</f>
        <v>0</v>
      </c>
      <c r="G29" s="32" cm="1">
        <f t="array" aca="1" ref="G29" ca="1">OFFSET(INDIRECT($C30),,3)</f>
        <v>0</v>
      </c>
      <c r="I29" s="49">
        <f ca="1">SUM(K29:AE29)</f>
        <v>1</v>
      </c>
      <c r="K29" s="55">
        <f t="shared" ref="K29:AE29" ca="1" si="9">IF(AND(K$1&gt;=$F29,K$1&lt;=$G29),1,0)</f>
        <v>1</v>
      </c>
      <c r="L29" s="55">
        <f t="shared" ca="1" si="9"/>
        <v>0</v>
      </c>
      <c r="M29" s="55">
        <f t="shared" ca="1" si="9"/>
        <v>0</v>
      </c>
      <c r="N29" s="55">
        <f t="shared" ca="1" si="9"/>
        <v>0</v>
      </c>
      <c r="O29" s="55">
        <f t="shared" ca="1" si="9"/>
        <v>0</v>
      </c>
      <c r="P29" s="55">
        <f t="shared" ca="1" si="9"/>
        <v>0</v>
      </c>
      <c r="Q29" s="55">
        <f t="shared" ca="1" si="9"/>
        <v>0</v>
      </c>
      <c r="R29" s="55">
        <f t="shared" ca="1" si="9"/>
        <v>0</v>
      </c>
      <c r="S29" s="55">
        <f t="shared" ca="1" si="9"/>
        <v>0</v>
      </c>
      <c r="T29" s="55">
        <f t="shared" ca="1" si="9"/>
        <v>0</v>
      </c>
      <c r="U29" s="55">
        <f t="shared" ca="1" si="9"/>
        <v>0</v>
      </c>
      <c r="V29" s="55">
        <f t="shared" ca="1" si="9"/>
        <v>0</v>
      </c>
      <c r="W29" s="55">
        <f t="shared" ca="1" si="9"/>
        <v>0</v>
      </c>
      <c r="X29" s="55">
        <f t="shared" ca="1" si="9"/>
        <v>0</v>
      </c>
      <c r="Y29" s="55">
        <f t="shared" ca="1" si="9"/>
        <v>0</v>
      </c>
      <c r="Z29" s="55">
        <f t="shared" ca="1" si="9"/>
        <v>0</v>
      </c>
      <c r="AA29" s="55">
        <f t="shared" ca="1" si="9"/>
        <v>0</v>
      </c>
      <c r="AB29" s="55">
        <f t="shared" ca="1" si="9"/>
        <v>0</v>
      </c>
      <c r="AC29" s="55">
        <f t="shared" ca="1" si="9"/>
        <v>0</v>
      </c>
      <c r="AD29" s="55">
        <f t="shared" ca="1" si="9"/>
        <v>0</v>
      </c>
      <c r="AE29" s="55">
        <f t="shared" ca="1" si="9"/>
        <v>0</v>
      </c>
    </row>
    <row r="30" spans="3:35" x14ac:dyDescent="0.3">
      <c r="C30" t="s">
        <v>175</v>
      </c>
      <c r="D30" s="32" t="str" cm="1">
        <f t="array" aca="1" ref="D30" ca="1">OFFSET(INDIRECT($C30),,-2)</f>
        <v>Labor cost - Establishment</v>
      </c>
      <c r="E30" s="69" t="str" cm="1">
        <f t="array" aca="1" ref="E30" ca="1">OFFSET(INDIRECT($C30),,1)</f>
        <v>EUR/ha/annum</v>
      </c>
      <c r="F30" s="32" cm="1">
        <f t="array" aca="1" ref="F30" ca="1">INDIRECT($C30)</f>
        <v>440.78754040552457</v>
      </c>
      <c r="H30" t="s">
        <v>606</v>
      </c>
      <c r="I30" s="49">
        <f ca="1">SUM(K30:AE30)</f>
        <v>440.78754040552457</v>
      </c>
      <c r="K30" s="56">
        <f t="shared" ref="K30:AE30" ca="1" si="10">K29*$F30</f>
        <v>440.78754040552457</v>
      </c>
      <c r="L30" s="56">
        <f t="shared" ca="1" si="10"/>
        <v>0</v>
      </c>
      <c r="M30" s="56">
        <f t="shared" ca="1" si="10"/>
        <v>0</v>
      </c>
      <c r="N30" s="56">
        <f t="shared" ca="1" si="10"/>
        <v>0</v>
      </c>
      <c r="O30" s="56">
        <f t="shared" ca="1" si="10"/>
        <v>0</v>
      </c>
      <c r="P30" s="56">
        <f t="shared" ca="1" si="10"/>
        <v>0</v>
      </c>
      <c r="Q30" s="56">
        <f t="shared" ca="1" si="10"/>
        <v>0</v>
      </c>
      <c r="R30" s="56">
        <f t="shared" ca="1" si="10"/>
        <v>0</v>
      </c>
      <c r="S30" s="56">
        <f t="shared" ca="1" si="10"/>
        <v>0</v>
      </c>
      <c r="T30" s="56">
        <f t="shared" ca="1" si="10"/>
        <v>0</v>
      </c>
      <c r="U30" s="56">
        <f t="shared" ca="1" si="10"/>
        <v>0</v>
      </c>
      <c r="V30" s="56">
        <f t="shared" ca="1" si="10"/>
        <v>0</v>
      </c>
      <c r="W30" s="56">
        <f t="shared" ca="1" si="10"/>
        <v>0</v>
      </c>
      <c r="X30" s="56">
        <f t="shared" ca="1" si="10"/>
        <v>0</v>
      </c>
      <c r="Y30" s="56">
        <f t="shared" ca="1" si="10"/>
        <v>0</v>
      </c>
      <c r="Z30" s="56">
        <f t="shared" ca="1" si="10"/>
        <v>0</v>
      </c>
      <c r="AA30" s="56">
        <f t="shared" ca="1" si="10"/>
        <v>0</v>
      </c>
      <c r="AB30" s="56">
        <f t="shared" ca="1" si="10"/>
        <v>0</v>
      </c>
      <c r="AC30" s="56">
        <f t="shared" ca="1" si="10"/>
        <v>0</v>
      </c>
      <c r="AD30" s="56">
        <f t="shared" ca="1" si="10"/>
        <v>0</v>
      </c>
      <c r="AE30" s="56">
        <f t="shared" ca="1" si="10"/>
        <v>0</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177</v>
      </c>
      <c r="E32" t="s">
        <v>613</v>
      </c>
      <c r="F32" s="32" cm="1">
        <f t="array" aca="1" ref="F32" ca="1">OFFSET(INDIRECT($C33),,2)</f>
        <v>1</v>
      </c>
      <c r="G32" s="32" cm="1">
        <f t="array" aca="1" ref="G32" ca="1">OFFSET(INDIRECT($C33),,3)</f>
        <v>20</v>
      </c>
      <c r="I32" s="49">
        <f ca="1">SUM(K32:AE32)</f>
        <v>20</v>
      </c>
      <c r="K32" s="55">
        <f t="shared" ref="K32:AE32" ca="1" si="11">IF(AND(K$1&gt;=$F32,K$1&lt;=$G32),1,0)</f>
        <v>0</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5" x14ac:dyDescent="0.3">
      <c r="C33" t="s">
        <v>177</v>
      </c>
      <c r="D33" s="32" t="str" cm="1">
        <f t="array" aca="1" ref="D33" ca="1">OFFSET(INDIRECT($C33),,-2)</f>
        <v>Labor cost - Ongoing</v>
      </c>
      <c r="E33" s="69" t="str" cm="1">
        <f t="array" aca="1" ref="E33" ca="1">OFFSET(INDIRECT($C33),,1)</f>
        <v>EUR/ha/annum</v>
      </c>
      <c r="F33" s="32" cm="1">
        <f t="array" aca="1" ref="F33" ca="1">INDIRECT($C33)</f>
        <v>385.68909785483402</v>
      </c>
      <c r="H33" t="s">
        <v>606</v>
      </c>
      <c r="I33" s="49">
        <f ca="1">SUM(K33:AE33)</f>
        <v>7713.781957096684</v>
      </c>
      <c r="K33" s="56">
        <f t="shared" ref="K33:AE33" ca="1" si="12">K32*$F33</f>
        <v>0</v>
      </c>
      <c r="L33" s="56">
        <f t="shared" ca="1" si="12"/>
        <v>385.68909785483402</v>
      </c>
      <c r="M33" s="56">
        <f t="shared" ca="1" si="12"/>
        <v>385.68909785483402</v>
      </c>
      <c r="N33" s="56">
        <f t="shared" ca="1" si="12"/>
        <v>385.68909785483402</v>
      </c>
      <c r="O33" s="56">
        <f t="shared" ca="1" si="12"/>
        <v>385.68909785483402</v>
      </c>
      <c r="P33" s="56">
        <f t="shared" ca="1" si="12"/>
        <v>385.68909785483402</v>
      </c>
      <c r="Q33" s="56">
        <f t="shared" ca="1" si="12"/>
        <v>385.68909785483402</v>
      </c>
      <c r="R33" s="56">
        <f t="shared" ca="1" si="12"/>
        <v>385.68909785483402</v>
      </c>
      <c r="S33" s="56">
        <f t="shared" ca="1" si="12"/>
        <v>385.68909785483402</v>
      </c>
      <c r="T33" s="56">
        <f t="shared" ca="1" si="12"/>
        <v>385.68909785483402</v>
      </c>
      <c r="U33" s="56">
        <f t="shared" ca="1" si="12"/>
        <v>385.68909785483402</v>
      </c>
      <c r="V33" s="56">
        <f t="shared" ca="1" si="12"/>
        <v>385.68909785483402</v>
      </c>
      <c r="W33" s="56">
        <f t="shared" ca="1" si="12"/>
        <v>385.68909785483402</v>
      </c>
      <c r="X33" s="56">
        <f t="shared" ca="1" si="12"/>
        <v>385.68909785483402</v>
      </c>
      <c r="Y33" s="56">
        <f t="shared" ca="1" si="12"/>
        <v>385.68909785483402</v>
      </c>
      <c r="Z33" s="56">
        <f t="shared" ca="1" si="12"/>
        <v>385.68909785483402</v>
      </c>
      <c r="AA33" s="56">
        <f t="shared" ca="1" si="12"/>
        <v>385.68909785483402</v>
      </c>
      <c r="AB33" s="56">
        <f t="shared" ca="1" si="12"/>
        <v>385.68909785483402</v>
      </c>
      <c r="AC33" s="56">
        <f t="shared" ca="1" si="12"/>
        <v>385.68909785483402</v>
      </c>
      <c r="AD33" s="56">
        <f t="shared" ca="1" si="12"/>
        <v>385.68909785483402</v>
      </c>
      <c r="AE33" s="56">
        <f t="shared" ca="1" si="12"/>
        <v>385.68909785483402</v>
      </c>
    </row>
    <row r="34" spans="3:35" x14ac:dyDescent="0.3">
      <c r="K34" s="56"/>
      <c r="L34" s="56"/>
      <c r="M34" s="56"/>
      <c r="N34" s="56"/>
      <c r="O34" s="56"/>
      <c r="P34" s="56"/>
      <c r="Q34" s="56"/>
      <c r="R34" s="56"/>
      <c r="S34" s="56"/>
      <c r="T34" s="56"/>
      <c r="U34" s="56"/>
      <c r="V34" s="56"/>
      <c r="W34" s="56"/>
      <c r="X34" s="56"/>
      <c r="Y34" s="56"/>
      <c r="Z34" s="56"/>
      <c r="AA34" s="56"/>
      <c r="AB34" s="56"/>
      <c r="AC34" s="56"/>
      <c r="AD34" s="56"/>
      <c r="AE34" s="56"/>
    </row>
    <row r="35" spans="3:35" x14ac:dyDescent="0.3">
      <c r="K35" s="56"/>
      <c r="L35" s="56"/>
      <c r="M35" s="56"/>
      <c r="N35" s="56"/>
      <c r="O35" s="56"/>
      <c r="P35" s="56"/>
      <c r="Q35" s="56"/>
      <c r="R35" s="56"/>
      <c r="S35" s="56"/>
      <c r="T35" s="56"/>
      <c r="U35" s="56"/>
      <c r="V35" s="56"/>
      <c r="W35" s="56"/>
      <c r="X35" s="56"/>
      <c r="Y35" s="56"/>
      <c r="Z35" s="56"/>
      <c r="AA35" s="56"/>
      <c r="AB35" s="56"/>
      <c r="AC35" s="56"/>
      <c r="AD35" s="56"/>
      <c r="AE35" s="56"/>
    </row>
    <row r="36" spans="3:35" x14ac:dyDescent="0.3">
      <c r="K36" s="56"/>
      <c r="L36" s="56"/>
      <c r="M36" s="56"/>
      <c r="N36" s="56"/>
      <c r="O36" s="56"/>
      <c r="P36" s="56"/>
      <c r="Q36" s="56"/>
      <c r="R36" s="56"/>
      <c r="S36" s="56"/>
      <c r="T36" s="56"/>
      <c r="U36" s="56"/>
      <c r="V36" s="56"/>
      <c r="W36" s="56"/>
      <c r="X36" s="56"/>
      <c r="Y36" s="56"/>
      <c r="Z36" s="56"/>
      <c r="AA36" s="56"/>
      <c r="AB36" s="56"/>
      <c r="AC36" s="56"/>
      <c r="AD36" s="56"/>
      <c r="AE36" s="56"/>
    </row>
    <row r="37" spans="3:35" x14ac:dyDescent="0.3">
      <c r="K37" s="56"/>
      <c r="L37" s="56"/>
      <c r="M37" s="56"/>
      <c r="N37" s="56"/>
      <c r="O37" s="56"/>
      <c r="P37" s="56"/>
      <c r="Q37" s="56"/>
      <c r="R37" s="56"/>
      <c r="S37" s="56"/>
      <c r="T37" s="56"/>
      <c r="U37" s="56"/>
      <c r="V37" s="56"/>
      <c r="W37" s="56"/>
      <c r="X37" s="56"/>
      <c r="Y37" s="56"/>
      <c r="Z37" s="56"/>
      <c r="AA37" s="56"/>
      <c r="AB37" s="56"/>
      <c r="AC37" s="56"/>
      <c r="AD37" s="56"/>
      <c r="AE37" s="56"/>
    </row>
    <row r="38" spans="3:35" x14ac:dyDescent="0.3">
      <c r="K38" s="56"/>
      <c r="L38" s="56"/>
      <c r="M38" s="56"/>
      <c r="N38" s="56"/>
      <c r="O38" s="56"/>
      <c r="P38" s="56"/>
      <c r="Q38" s="56"/>
      <c r="R38" s="56"/>
      <c r="S38" s="56"/>
      <c r="T38" s="56"/>
      <c r="U38" s="56"/>
      <c r="V38" s="56"/>
      <c r="W38" s="56"/>
      <c r="X38" s="56"/>
      <c r="Y38" s="56"/>
      <c r="Z38" s="56"/>
      <c r="AA38" s="56"/>
      <c r="AB38" s="56"/>
      <c r="AC38" s="56"/>
      <c r="AD38" s="56"/>
      <c r="AE38" s="56"/>
    </row>
    <row r="39" spans="3:35" x14ac:dyDescent="0.3">
      <c r="C39" s="54" t="s">
        <v>527</v>
      </c>
      <c r="D39" s="54"/>
      <c r="H39" t="s">
        <v>606</v>
      </c>
      <c r="J39" t="str">
        <f>CONCATENATE(B1,"_",H39)</f>
        <v>D_Cost</v>
      </c>
      <c r="K39" s="56">
        <f t="shared" ref="K39:AE39" ca="1" si="13">SUMIF($H$23:$H$34,$H$39,K$23:K$34)</f>
        <v>633.61372318542465</v>
      </c>
      <c r="L39" s="56">
        <f t="shared" ca="1" si="13"/>
        <v>592.28989127240675</v>
      </c>
      <c r="M39" s="56">
        <f t="shared" ca="1" si="13"/>
        <v>592.28989127240675</v>
      </c>
      <c r="N39" s="56">
        <f t="shared" ca="1" si="13"/>
        <v>592.28989127240675</v>
      </c>
      <c r="O39" s="56">
        <f t="shared" ca="1" si="13"/>
        <v>592.28989127240675</v>
      </c>
      <c r="P39" s="56">
        <f t="shared" ca="1" si="13"/>
        <v>592.28989127240675</v>
      </c>
      <c r="Q39" s="56">
        <f t="shared" ca="1" si="13"/>
        <v>592.28989127240675</v>
      </c>
      <c r="R39" s="56">
        <f t="shared" ca="1" si="13"/>
        <v>592.28989127240675</v>
      </c>
      <c r="S39" s="56">
        <f t="shared" ca="1" si="13"/>
        <v>592.28989127240675</v>
      </c>
      <c r="T39" s="56">
        <f t="shared" ca="1" si="13"/>
        <v>592.28989127240675</v>
      </c>
      <c r="U39" s="56">
        <f t="shared" ca="1" si="13"/>
        <v>592.28989127240675</v>
      </c>
      <c r="V39" s="56">
        <f t="shared" ca="1" si="13"/>
        <v>592.28989127240675</v>
      </c>
      <c r="W39" s="56">
        <f t="shared" ca="1" si="13"/>
        <v>592.28989127240675</v>
      </c>
      <c r="X39" s="56">
        <f t="shared" ca="1" si="13"/>
        <v>592.28989127240675</v>
      </c>
      <c r="Y39" s="56">
        <f t="shared" ca="1" si="13"/>
        <v>592.28989127240675</v>
      </c>
      <c r="Z39" s="56">
        <f t="shared" ca="1" si="13"/>
        <v>592.28989127240675</v>
      </c>
      <c r="AA39" s="56">
        <f t="shared" ca="1" si="13"/>
        <v>592.28989127240675</v>
      </c>
      <c r="AB39" s="56">
        <f t="shared" ca="1" si="13"/>
        <v>592.28989127240675</v>
      </c>
      <c r="AC39" s="56">
        <f t="shared" ca="1" si="13"/>
        <v>592.28989127240675</v>
      </c>
      <c r="AD39" s="56">
        <f t="shared" ca="1" si="13"/>
        <v>592.28989127240675</v>
      </c>
      <c r="AE39" s="56">
        <f t="shared" ca="1" si="13"/>
        <v>592.28989127240675</v>
      </c>
    </row>
    <row r="40" spans="3:35" x14ac:dyDescent="0.3">
      <c r="C40" t="s">
        <v>624</v>
      </c>
      <c r="D40" t="s">
        <v>195</v>
      </c>
      <c r="E40" t="str" cm="1">
        <f t="array" aca="1" ref="E40" ca="1">OFFSET(INDIRECT($D40),,1)</f>
        <v>%</v>
      </c>
      <c r="F40" s="50" cm="1">
        <f t="array" aca="1" ref="F40" ca="1">INDIRECT($D40)</f>
        <v>0.1</v>
      </c>
      <c r="K40" s="56">
        <f t="shared" ref="K40:AE40" ca="1" si="14">K39/(1+$F40)^K$1</f>
        <v>633.61372318542465</v>
      </c>
      <c r="L40" s="56">
        <f t="shared" ca="1" si="14"/>
        <v>538.44535570218795</v>
      </c>
      <c r="M40" s="56">
        <f t="shared" ca="1" si="14"/>
        <v>489.49577791107987</v>
      </c>
      <c r="N40" s="56">
        <f t="shared" ca="1" si="14"/>
        <v>444.99616173734529</v>
      </c>
      <c r="O40" s="56">
        <f t="shared" ca="1" si="14"/>
        <v>404.54196521576847</v>
      </c>
      <c r="P40" s="56">
        <f t="shared" ca="1" si="14"/>
        <v>367.76542292342583</v>
      </c>
      <c r="Q40" s="56">
        <f t="shared" ca="1" si="14"/>
        <v>334.33220265765982</v>
      </c>
      <c r="R40" s="56">
        <f t="shared" ca="1" si="14"/>
        <v>303.93836605241796</v>
      </c>
      <c r="S40" s="56">
        <f t="shared" ca="1" si="14"/>
        <v>276.30760550219816</v>
      </c>
      <c r="T40" s="56">
        <f t="shared" ca="1" si="14"/>
        <v>251.1887322747256</v>
      </c>
      <c r="U40" s="56">
        <f t="shared" ca="1" si="14"/>
        <v>228.35339297702325</v>
      </c>
      <c r="V40" s="56">
        <f t="shared" ca="1" si="14"/>
        <v>207.59399361547565</v>
      </c>
      <c r="W40" s="56">
        <f t="shared" ca="1" si="14"/>
        <v>188.72181237770513</v>
      </c>
      <c r="X40" s="56">
        <f t="shared" ca="1" si="14"/>
        <v>171.56528397973193</v>
      </c>
      <c r="Y40" s="56">
        <f t="shared" ca="1" si="14"/>
        <v>155.96843998157445</v>
      </c>
      <c r="Z40" s="56">
        <f t="shared" ca="1" si="14"/>
        <v>141.78949089234041</v>
      </c>
      <c r="AA40" s="56">
        <f t="shared" ca="1" si="14"/>
        <v>128.89953717485491</v>
      </c>
      <c r="AB40" s="56">
        <f t="shared" ca="1" si="14"/>
        <v>117.18139743168629</v>
      </c>
      <c r="AC40" s="56">
        <f t="shared" ca="1" si="14"/>
        <v>106.5285431197148</v>
      </c>
      <c r="AD40" s="56">
        <f t="shared" ca="1" si="14"/>
        <v>96.844130108831621</v>
      </c>
      <c r="AE40" s="56">
        <f t="shared" ca="1" si="14"/>
        <v>88.040118280756019</v>
      </c>
    </row>
    <row r="41" spans="3:35" x14ac:dyDescent="0.3">
      <c r="K41" s="56"/>
      <c r="L41" s="56"/>
      <c r="M41" s="56"/>
      <c r="N41" s="56"/>
      <c r="O41" s="56"/>
      <c r="P41" s="56"/>
      <c r="Q41" s="56"/>
      <c r="R41" s="56"/>
      <c r="S41" s="56"/>
      <c r="T41" s="56"/>
      <c r="U41" s="56"/>
      <c r="V41" s="56"/>
      <c r="W41" s="56"/>
      <c r="X41" s="56"/>
      <c r="Y41" s="56"/>
      <c r="Z41" s="56"/>
      <c r="AA41" s="56"/>
      <c r="AB41" s="56"/>
      <c r="AC41" s="56"/>
      <c r="AD41" s="56"/>
      <c r="AE41" s="56"/>
    </row>
    <row r="42" spans="3:35" x14ac:dyDescent="0.3">
      <c r="K42" s="56"/>
      <c r="L42" s="56"/>
      <c r="M42" s="56"/>
      <c r="N42" s="56"/>
      <c r="O42" s="56"/>
      <c r="P42" s="56"/>
      <c r="Q42" s="56"/>
      <c r="R42" s="56"/>
      <c r="S42" s="56"/>
      <c r="T42" s="56"/>
      <c r="U42" s="56"/>
      <c r="V42" s="56"/>
      <c r="W42" s="56"/>
      <c r="X42" s="56"/>
      <c r="Y42" s="56"/>
      <c r="Z42" s="56"/>
      <c r="AA42" s="56"/>
      <c r="AB42" s="56"/>
      <c r="AC42" s="56"/>
      <c r="AD42" s="56"/>
      <c r="AE42" s="56"/>
    </row>
    <row r="43" spans="3:35" ht="18.75" thickBot="1" x14ac:dyDescent="0.35">
      <c r="C43" s="11" t="s">
        <v>627</v>
      </c>
      <c r="D43" s="11"/>
      <c r="E43" s="11"/>
      <c r="F43" s="11"/>
      <c r="G43" s="11"/>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row>
    <row r="44" spans="3:35" ht="17.25" thickTop="1" x14ac:dyDescent="0.3">
      <c r="K44" s="56"/>
      <c r="L44" s="56"/>
      <c r="M44" s="56"/>
      <c r="N44" s="56"/>
      <c r="O44" s="56"/>
      <c r="P44" s="56"/>
      <c r="Q44" s="56"/>
      <c r="R44" s="56"/>
      <c r="S44" s="56"/>
      <c r="T44" s="56"/>
      <c r="U44" s="56"/>
      <c r="V44" s="56"/>
      <c r="W44" s="56"/>
      <c r="X44" s="56"/>
      <c r="Y44" s="56"/>
      <c r="Z44" s="56"/>
      <c r="AA44" s="56"/>
      <c r="AB44" s="56"/>
      <c r="AC44" s="56"/>
      <c r="AD44" s="56"/>
      <c r="AE44" s="56"/>
    </row>
    <row r="45" spans="3:35" x14ac:dyDescent="0.3">
      <c r="C45" s="54" t="s">
        <v>777</v>
      </c>
      <c r="D45" s="54"/>
      <c r="H45" t="s">
        <v>607</v>
      </c>
      <c r="J45" t="str">
        <f>CONCATENATE(B$1,"_",H45)</f>
        <v>D_Net_Revenue</v>
      </c>
      <c r="K45" s="348">
        <f t="shared" ref="K45:AE45" ca="1" si="15">K$14-K$39</f>
        <v>56.953423449897173</v>
      </c>
      <c r="L45" s="348">
        <f t="shared" ca="1" si="15"/>
        <v>98.277255362915071</v>
      </c>
      <c r="M45" s="348">
        <f t="shared" ca="1" si="15"/>
        <v>98.277255362915071</v>
      </c>
      <c r="N45" s="348">
        <f t="shared" ca="1" si="15"/>
        <v>98.277255362915071</v>
      </c>
      <c r="O45" s="348">
        <f t="shared" ca="1" si="15"/>
        <v>98.277255362915071</v>
      </c>
      <c r="P45" s="348">
        <f t="shared" ca="1" si="15"/>
        <v>98.277255362915071</v>
      </c>
      <c r="Q45" s="348">
        <f t="shared" ca="1" si="15"/>
        <v>98.277255362915071</v>
      </c>
      <c r="R45" s="348">
        <f t="shared" ca="1" si="15"/>
        <v>98.277255362915071</v>
      </c>
      <c r="S45" s="348">
        <f t="shared" ca="1" si="15"/>
        <v>98.277255362915071</v>
      </c>
      <c r="T45" s="348">
        <f t="shared" ca="1" si="15"/>
        <v>98.277255362915071</v>
      </c>
      <c r="U45" s="348">
        <f t="shared" ca="1" si="15"/>
        <v>98.277255362915071</v>
      </c>
      <c r="V45" s="348">
        <f t="shared" ca="1" si="15"/>
        <v>98.277255362915071</v>
      </c>
      <c r="W45" s="348">
        <f t="shared" ca="1" si="15"/>
        <v>98.277255362915071</v>
      </c>
      <c r="X45" s="348">
        <f t="shared" ca="1" si="15"/>
        <v>98.277255362915071</v>
      </c>
      <c r="Y45" s="348">
        <f t="shared" ca="1" si="15"/>
        <v>98.277255362915071</v>
      </c>
      <c r="Z45" s="348">
        <f t="shared" ca="1" si="15"/>
        <v>98.277255362915071</v>
      </c>
      <c r="AA45" s="348">
        <f t="shared" ca="1" si="15"/>
        <v>98.277255362915071</v>
      </c>
      <c r="AB45" s="348">
        <f t="shared" ca="1" si="15"/>
        <v>98.277255362915071</v>
      </c>
      <c r="AC45" s="348">
        <f t="shared" ca="1" si="15"/>
        <v>98.277255362915071</v>
      </c>
      <c r="AD45" s="348">
        <f t="shared" ca="1" si="15"/>
        <v>98.277255362915071</v>
      </c>
      <c r="AE45" s="348">
        <f t="shared" ca="1" si="15"/>
        <v>98.277255362915071</v>
      </c>
    </row>
    <row r="46" spans="3:35" x14ac:dyDescent="0.3">
      <c r="C46" t="s">
        <v>778</v>
      </c>
      <c r="D46" t="s">
        <v>195</v>
      </c>
      <c r="E46" t="str" cm="1">
        <f t="array" aca="1" ref="E46" ca="1">OFFSET(INDIRECT($D46),,1)</f>
        <v>%</v>
      </c>
      <c r="F46" s="50" cm="1">
        <f t="array" aca="1" ref="F46" ca="1">INDIRECT($D46)</f>
        <v>0.1</v>
      </c>
      <c r="K46" s="56">
        <f t="shared" ref="K46:AE46" ca="1" si="16">K45/(1+$F46)^K$1</f>
        <v>56.953423449897173</v>
      </c>
      <c r="L46" s="56">
        <f t="shared" ca="1" si="16"/>
        <v>89.342959420831875</v>
      </c>
      <c r="M46" s="56">
        <f t="shared" ca="1" si="16"/>
        <v>81.220872200756247</v>
      </c>
      <c r="N46" s="56">
        <f t="shared" ca="1" si="16"/>
        <v>73.837156546142026</v>
      </c>
      <c r="O46" s="56">
        <f t="shared" ca="1" si="16"/>
        <v>67.124687769220031</v>
      </c>
      <c r="P46" s="56">
        <f t="shared" ca="1" si="16"/>
        <v>61.022443426563655</v>
      </c>
      <c r="Q46" s="56">
        <f t="shared" ca="1" si="16"/>
        <v>55.47494856960332</v>
      </c>
      <c r="R46" s="56">
        <f t="shared" ca="1" si="16"/>
        <v>50.4317714269121</v>
      </c>
      <c r="S46" s="56">
        <f t="shared" ca="1" si="16"/>
        <v>45.84706493355646</v>
      </c>
      <c r="T46" s="56">
        <f t="shared" ca="1" si="16"/>
        <v>41.679149939596776</v>
      </c>
      <c r="U46" s="56">
        <f t="shared" ca="1" si="16"/>
        <v>37.890136308724337</v>
      </c>
      <c r="V46" s="56">
        <f t="shared" ca="1" si="16"/>
        <v>34.445578462476668</v>
      </c>
      <c r="W46" s="56">
        <f t="shared" ca="1" si="16"/>
        <v>31.314162238615154</v>
      </c>
      <c r="X46" s="56">
        <f t="shared" ca="1" si="16"/>
        <v>28.467420216922864</v>
      </c>
      <c r="Y46" s="56">
        <f t="shared" ca="1" si="16"/>
        <v>25.879472924475326</v>
      </c>
      <c r="Z46" s="56">
        <f t="shared" ca="1" si="16"/>
        <v>23.526793567704843</v>
      </c>
      <c r="AA46" s="56">
        <f t="shared" ca="1" si="16"/>
        <v>21.387994152458948</v>
      </c>
      <c r="AB46" s="56">
        <f t="shared" ca="1" si="16"/>
        <v>19.443631047689951</v>
      </c>
      <c r="AC46" s="56">
        <f t="shared" ca="1" si="16"/>
        <v>17.676028225172683</v>
      </c>
      <c r="AD46" s="56">
        <f t="shared" ca="1" si="16"/>
        <v>16.069116568338799</v>
      </c>
      <c r="AE46" s="56">
        <f t="shared" ca="1" si="16"/>
        <v>14.608287789398908</v>
      </c>
    </row>
    <row r="47" spans="3:35" x14ac:dyDescent="0.3">
      <c r="C47" t="s">
        <v>628</v>
      </c>
      <c r="K47" s="56">
        <f t="shared" ref="K47:AE47" ca="1" si="17">K45+J47</f>
        <v>56.953423449897173</v>
      </c>
      <c r="L47" s="56">
        <f t="shared" ca="1" si="17"/>
        <v>155.23067881281224</v>
      </c>
      <c r="M47" s="56">
        <f t="shared" ca="1" si="17"/>
        <v>253.50793417572731</v>
      </c>
      <c r="N47" s="56">
        <f t="shared" ca="1" si="17"/>
        <v>351.78518953864238</v>
      </c>
      <c r="O47" s="56">
        <f t="shared" ca="1" si="17"/>
        <v>450.06244490155746</v>
      </c>
      <c r="P47" s="56">
        <f t="shared" ca="1" si="17"/>
        <v>548.33970026447253</v>
      </c>
      <c r="Q47" s="56">
        <f t="shared" ca="1" si="17"/>
        <v>646.6169556273876</v>
      </c>
      <c r="R47" s="56">
        <f t="shared" ca="1" si="17"/>
        <v>744.89421099030267</v>
      </c>
      <c r="S47" s="56">
        <f t="shared" ca="1" si="17"/>
        <v>843.17146635321774</v>
      </c>
      <c r="T47" s="56">
        <f t="shared" ca="1" si="17"/>
        <v>941.44872171613281</v>
      </c>
      <c r="U47" s="56">
        <f t="shared" ca="1" si="17"/>
        <v>1039.7259770790479</v>
      </c>
      <c r="V47" s="56">
        <f t="shared" ca="1" si="17"/>
        <v>1138.0032324419631</v>
      </c>
      <c r="W47" s="56">
        <f t="shared" ca="1" si="17"/>
        <v>1236.2804878048782</v>
      </c>
      <c r="X47" s="56">
        <f t="shared" ca="1" si="17"/>
        <v>1334.5577431677934</v>
      </c>
      <c r="Y47" s="56">
        <f t="shared" ca="1" si="17"/>
        <v>1432.8349985307086</v>
      </c>
      <c r="Z47" s="56">
        <f t="shared" ca="1" si="17"/>
        <v>1531.1122538936238</v>
      </c>
      <c r="AA47" s="56">
        <f t="shared" ca="1" si="17"/>
        <v>1629.389509256539</v>
      </c>
      <c r="AB47" s="56">
        <f t="shared" ca="1" si="17"/>
        <v>1727.6667646194542</v>
      </c>
      <c r="AC47" s="56">
        <f t="shared" ca="1" si="17"/>
        <v>1825.9440199823694</v>
      </c>
      <c r="AD47" s="56">
        <f t="shared" ca="1" si="17"/>
        <v>1924.2212753452845</v>
      </c>
      <c r="AE47" s="56">
        <f t="shared" ca="1" si="17"/>
        <v>2022.4985307081997</v>
      </c>
    </row>
    <row r="48" spans="3:35" x14ac:dyDescent="0.3">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s="54" t="s">
        <v>629</v>
      </c>
      <c r="K49" s="56"/>
      <c r="L49" s="56"/>
      <c r="M49" s="56"/>
      <c r="N49" s="56"/>
      <c r="O49" s="56"/>
      <c r="P49" s="56"/>
      <c r="Q49" s="56"/>
      <c r="R49" s="56"/>
      <c r="S49" s="56"/>
      <c r="T49" s="56"/>
      <c r="U49" s="56"/>
      <c r="V49" s="56"/>
      <c r="W49" s="56"/>
      <c r="X49" s="56"/>
      <c r="Y49" s="56"/>
      <c r="Z49" s="56"/>
      <c r="AA49" s="56"/>
      <c r="AB49" s="56"/>
      <c r="AC49" s="56"/>
      <c r="AD49" s="56"/>
      <c r="AE49" s="56"/>
    </row>
    <row r="50" spans="3:35" x14ac:dyDescent="0.3">
      <c r="K50" s="56"/>
      <c r="L50" s="56"/>
      <c r="M50" s="56"/>
      <c r="N50" s="56"/>
      <c r="O50" s="56"/>
      <c r="P50" s="56"/>
      <c r="Q50" s="56"/>
      <c r="R50" s="56"/>
      <c r="S50" s="56"/>
      <c r="T50" s="56"/>
      <c r="U50" s="56"/>
      <c r="V50" s="56"/>
      <c r="W50" s="56"/>
      <c r="X50" s="56"/>
      <c r="Y50" s="56"/>
      <c r="Z50" s="56"/>
      <c r="AA50" s="56"/>
      <c r="AB50" s="56"/>
      <c r="AC50" s="56"/>
      <c r="AD50" s="56"/>
      <c r="AE50" s="56"/>
    </row>
    <row r="51" spans="3:35" x14ac:dyDescent="0.3">
      <c r="C51" s="73" t="s">
        <v>516</v>
      </c>
      <c r="D51" s="73">
        <f ca="1">SUM($K46:OFFSET($K46,,Time_Horizon))</f>
        <v>893.64309918505808</v>
      </c>
      <c r="E51" s="57"/>
      <c r="K51" s="56"/>
      <c r="L51" s="56"/>
      <c r="M51" s="56"/>
      <c r="N51" s="56"/>
      <c r="O51" s="56"/>
      <c r="P51" s="56"/>
      <c r="Q51" s="56"/>
      <c r="R51" s="56"/>
      <c r="S51" s="56"/>
      <c r="T51" s="56"/>
      <c r="U51" s="56"/>
      <c r="V51" s="56"/>
      <c r="W51" s="56"/>
      <c r="X51" s="56"/>
      <c r="Y51" s="56"/>
      <c r="Z51" s="56"/>
      <c r="AA51" s="56"/>
      <c r="AB51" s="56"/>
      <c r="AC51" s="56"/>
      <c r="AD51" s="56"/>
      <c r="AE51" s="56"/>
    </row>
    <row r="52" spans="3:35" x14ac:dyDescent="0.3">
      <c r="C52" s="73" t="s">
        <v>518</v>
      </c>
      <c r="D52" s="74" t="e">
        <f ca="1">IRR($K45:OFFSET($K45,,Time_Horizon))</f>
        <v>#NUM!</v>
      </c>
      <c r="K52" s="56"/>
      <c r="L52" s="56"/>
      <c r="M52" s="56"/>
      <c r="N52" s="56"/>
      <c r="O52" s="56"/>
      <c r="P52" s="56"/>
      <c r="Q52" s="56"/>
      <c r="R52" s="56"/>
      <c r="S52" s="56"/>
      <c r="T52" s="56"/>
      <c r="U52" s="56"/>
      <c r="V52" s="56"/>
      <c r="W52" s="56"/>
      <c r="X52" s="56"/>
      <c r="Y52" s="56"/>
      <c r="Z52" s="56"/>
      <c r="AA52" s="56"/>
      <c r="AB52" s="56"/>
      <c r="AC52" s="56"/>
      <c r="AD52" s="56"/>
      <c r="AE52" s="56"/>
    </row>
    <row r="53" spans="3:35" x14ac:dyDescent="0.3">
      <c r="C53" s="73" t="s">
        <v>521</v>
      </c>
      <c r="D53" s="75">
        <f ca="1">SUM($K14:OFFSET($K14,,Time_Horizon))/SUM($K39:OFFSET($K39,,Time_Horizon))</f>
        <v>1.1620668188420831</v>
      </c>
      <c r="K53" s="56"/>
      <c r="L53" s="56"/>
      <c r="M53" s="56"/>
      <c r="N53" s="56"/>
      <c r="O53" s="56"/>
      <c r="P53" s="56"/>
      <c r="Q53" s="56"/>
      <c r="R53" s="56"/>
      <c r="S53" s="56"/>
      <c r="T53" s="56"/>
      <c r="U53" s="56"/>
      <c r="V53" s="56"/>
      <c r="W53" s="56"/>
      <c r="X53" s="56"/>
      <c r="Y53" s="56"/>
      <c r="Z53" s="56"/>
      <c r="AA53" s="56"/>
      <c r="AB53" s="56"/>
      <c r="AC53" s="56"/>
      <c r="AD53" s="56"/>
      <c r="AE53" s="56"/>
    </row>
    <row r="54" spans="3:35" x14ac:dyDescent="0.3">
      <c r="C54" s="73" t="s">
        <v>524</v>
      </c>
      <c r="D54" s="75">
        <f ca="1">SUM($K15:OFFSET($K15,,Time_Horizon))/SUM($K40:OFFSET($K40,,Time_Horizon))</f>
        <v>1.157439315025552</v>
      </c>
      <c r="K54" s="56"/>
      <c r="L54" s="56"/>
      <c r="M54" s="56"/>
      <c r="N54" s="56"/>
      <c r="O54" s="56"/>
      <c r="P54" s="56"/>
      <c r="Q54" s="56"/>
      <c r="R54" s="56"/>
      <c r="S54" s="56"/>
      <c r="T54" s="56"/>
      <c r="U54" s="56"/>
      <c r="V54" s="56"/>
      <c r="W54" s="56"/>
      <c r="X54" s="56"/>
      <c r="Y54" s="56"/>
      <c r="Z54" s="56"/>
      <c r="AA54" s="56"/>
      <c r="AB54" s="56"/>
      <c r="AC54" s="56"/>
      <c r="AD54" s="56"/>
      <c r="AE54" s="56"/>
    </row>
    <row r="55" spans="3:35" x14ac:dyDescent="0.3">
      <c r="C55" s="73" t="s">
        <v>523</v>
      </c>
      <c r="D55" s="73">
        <f ca="1">COUNTIF($K47:OFFSET($K47,,Time_Horizon),"&lt;0")</f>
        <v>0</v>
      </c>
      <c r="K55" s="56"/>
      <c r="L55" s="56"/>
      <c r="M55" s="56"/>
      <c r="N55" s="56"/>
      <c r="O55" s="56"/>
      <c r="P55" s="56"/>
      <c r="Q55" s="56"/>
      <c r="R55" s="56"/>
      <c r="S55" s="56"/>
      <c r="T55" s="56"/>
      <c r="U55" s="56"/>
      <c r="V55" s="56"/>
      <c r="W55" s="56"/>
      <c r="X55" s="56"/>
      <c r="Y55" s="56"/>
      <c r="Z55" s="56"/>
      <c r="AA55" s="56"/>
      <c r="AB55" s="56"/>
      <c r="AC55" s="56"/>
      <c r="AD55" s="56"/>
      <c r="AE55" s="56"/>
    </row>
    <row r="56" spans="3:35" x14ac:dyDescent="0.3">
      <c r="C56" s="73" t="s">
        <v>525</v>
      </c>
      <c r="D56" s="73">
        <f ca="1">SUM($K14:OFFSET($K14,,Time_Horizon))</f>
        <v>14501.910079341753</v>
      </c>
      <c r="K56" s="56"/>
      <c r="L56" s="56"/>
      <c r="M56" s="56"/>
      <c r="N56" s="56"/>
      <c r="O56" s="56"/>
      <c r="P56" s="56"/>
      <c r="Q56" s="56"/>
      <c r="R56" s="56"/>
      <c r="S56" s="56"/>
      <c r="T56" s="56"/>
      <c r="U56" s="56"/>
      <c r="V56" s="56"/>
      <c r="W56" s="56"/>
      <c r="X56" s="56"/>
      <c r="Y56" s="56"/>
      <c r="Z56" s="56"/>
      <c r="AA56" s="56"/>
      <c r="AB56" s="56"/>
      <c r="AC56" s="56"/>
      <c r="AD56" s="56"/>
      <c r="AE56" s="56"/>
    </row>
    <row r="57" spans="3:35" x14ac:dyDescent="0.3">
      <c r="C57" s="73" t="s">
        <v>526</v>
      </c>
      <c r="D57" s="73">
        <f ca="1">SUM($K15:OFFSET($K15,,Time_Horizon))</f>
        <v>6569.7545522869859</v>
      </c>
      <c r="K57" s="56"/>
      <c r="L57" s="56"/>
      <c r="M57" s="56"/>
      <c r="N57" s="56"/>
      <c r="O57" s="56"/>
      <c r="P57" s="56"/>
      <c r="Q57" s="56"/>
      <c r="R57" s="56"/>
      <c r="S57" s="56"/>
      <c r="T57" s="56"/>
      <c r="U57" s="56"/>
      <c r="V57" s="56"/>
      <c r="W57" s="56"/>
      <c r="X57" s="56"/>
      <c r="Y57" s="56"/>
      <c r="Z57" s="56"/>
      <c r="AA57" s="56"/>
      <c r="AB57" s="56"/>
      <c r="AC57" s="56"/>
      <c r="AD57" s="56"/>
      <c r="AE57" s="56"/>
    </row>
    <row r="58" spans="3:35" x14ac:dyDescent="0.3">
      <c r="C58" s="73" t="s">
        <v>527</v>
      </c>
      <c r="D58" s="73">
        <f ca="1">SUM($K39:OFFSET($K39,,Time_Horizon))</f>
        <v>12479.41154863356</v>
      </c>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s="73" t="s">
        <v>528</v>
      </c>
      <c r="D59" s="73">
        <f ca="1">SUM($K40:OFFSET($K40,,Time_Horizon))</f>
        <v>5676.1114531019284</v>
      </c>
      <c r="K59" s="56"/>
      <c r="L59" s="56"/>
      <c r="M59" s="56"/>
      <c r="N59" s="56"/>
      <c r="O59" s="56"/>
      <c r="P59" s="56"/>
      <c r="Q59" s="56"/>
      <c r="R59" s="56"/>
      <c r="S59" s="56"/>
      <c r="T59" s="56"/>
      <c r="U59" s="56"/>
      <c r="V59" s="56"/>
      <c r="W59" s="56"/>
      <c r="X59" s="56"/>
      <c r="Y59" s="56"/>
      <c r="Z59" s="56"/>
      <c r="AA59" s="56"/>
      <c r="AB59" s="56"/>
      <c r="AC59" s="56"/>
      <c r="AD59" s="56"/>
      <c r="AE59" s="56"/>
    </row>
    <row r="60" spans="3:35" x14ac:dyDescent="0.3">
      <c r="K60" s="56"/>
      <c r="L60" s="56"/>
      <c r="M60" s="56"/>
      <c r="N60" s="56"/>
      <c r="O60" s="56"/>
      <c r="P60" s="56"/>
      <c r="Q60" s="56"/>
      <c r="R60" s="56"/>
      <c r="S60" s="56"/>
      <c r="T60" s="56"/>
      <c r="U60" s="56"/>
      <c r="V60" s="56"/>
      <c r="W60" s="56"/>
      <c r="X60" s="56"/>
      <c r="Y60" s="56"/>
      <c r="Z60" s="56"/>
      <c r="AA60" s="56"/>
      <c r="AB60" s="56"/>
      <c r="AC60" s="56"/>
      <c r="AD60" s="56"/>
      <c r="AE60" s="56"/>
    </row>
    <row r="61" spans="3:35" ht="18.75" thickBot="1" x14ac:dyDescent="0.35">
      <c r="C61" s="11" t="s">
        <v>779</v>
      </c>
      <c r="D61" s="11"/>
      <c r="E61" s="11"/>
      <c r="F61" s="11"/>
      <c r="G61" s="11"/>
      <c r="H61" s="11"/>
      <c r="I61" s="11"/>
      <c r="J61" s="11"/>
      <c r="K61" s="11"/>
      <c r="L61" s="11"/>
      <c r="M61" s="11"/>
      <c r="N61" s="11"/>
      <c r="O61" s="11"/>
      <c r="P61" s="11"/>
      <c r="Q61" s="11"/>
      <c r="R61" s="11"/>
      <c r="S61" s="11"/>
      <c r="T61" s="11"/>
      <c r="U61" s="11"/>
      <c r="V61" s="11"/>
      <c r="W61" s="11"/>
      <c r="X61" s="11"/>
      <c r="Y61" s="11"/>
      <c r="Z61" s="11"/>
      <c r="AA61" s="11"/>
      <c r="AB61" s="11"/>
      <c r="AC61" s="11"/>
      <c r="AD61" s="11"/>
      <c r="AE61" s="11"/>
      <c r="AF61" s="11"/>
      <c r="AG61" s="11"/>
      <c r="AH61" s="11"/>
      <c r="AI61" s="11"/>
    </row>
    <row r="62" spans="3:35" ht="17.25" thickTop="1" x14ac:dyDescent="0.3">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t="s">
        <v>193</v>
      </c>
      <c r="E63" t="s">
        <v>613</v>
      </c>
      <c r="F63" s="32" t="e" cm="1">
        <f t="array" aca="1" ref="F63" ca="1">OFFSET(INDIRECT($C64),,2)</f>
        <v>#REF!</v>
      </c>
      <c r="G63" s="32" t="e" cm="1">
        <f t="array" aca="1" ref="G63" ca="1">OFFSET(INDIRECT($C64),,3)</f>
        <v>#REF!</v>
      </c>
      <c r="I63" s="49" t="e">
        <f ca="1">SUM(K63:AE63)</f>
        <v>#REF!</v>
      </c>
      <c r="K63" s="55" t="e">
        <f t="shared" ref="K63:AE63" ca="1" si="18">IF(AND(K$1&gt;=$F63,K$1&lt;=$G63),1,0)</f>
        <v>#REF!</v>
      </c>
      <c r="L63" s="55" t="e">
        <f t="shared" ca="1" si="18"/>
        <v>#REF!</v>
      </c>
      <c r="M63" s="55" t="e">
        <f t="shared" ca="1" si="18"/>
        <v>#REF!</v>
      </c>
      <c r="N63" s="55" t="e">
        <f t="shared" ca="1" si="18"/>
        <v>#REF!</v>
      </c>
      <c r="O63" s="55" t="e">
        <f t="shared" ca="1" si="18"/>
        <v>#REF!</v>
      </c>
      <c r="P63" s="55" t="e">
        <f t="shared" ca="1" si="18"/>
        <v>#REF!</v>
      </c>
      <c r="Q63" s="55" t="e">
        <f t="shared" ca="1" si="18"/>
        <v>#REF!</v>
      </c>
      <c r="R63" s="55" t="e">
        <f t="shared" ca="1" si="18"/>
        <v>#REF!</v>
      </c>
      <c r="S63" s="55" t="e">
        <f t="shared" ca="1" si="18"/>
        <v>#REF!</v>
      </c>
      <c r="T63" s="55" t="e">
        <f t="shared" ca="1" si="18"/>
        <v>#REF!</v>
      </c>
      <c r="U63" s="55" t="e">
        <f t="shared" ca="1" si="18"/>
        <v>#REF!</v>
      </c>
      <c r="V63" s="55" t="e">
        <f t="shared" ca="1" si="18"/>
        <v>#REF!</v>
      </c>
      <c r="W63" s="55" t="e">
        <f t="shared" ca="1" si="18"/>
        <v>#REF!</v>
      </c>
      <c r="X63" s="55" t="e">
        <f t="shared" ca="1" si="18"/>
        <v>#REF!</v>
      </c>
      <c r="Y63" s="55" t="e">
        <f t="shared" ca="1" si="18"/>
        <v>#REF!</v>
      </c>
      <c r="Z63" s="55" t="e">
        <f t="shared" ca="1" si="18"/>
        <v>#REF!</v>
      </c>
      <c r="AA63" s="55" t="e">
        <f t="shared" ca="1" si="18"/>
        <v>#REF!</v>
      </c>
      <c r="AB63" s="55" t="e">
        <f t="shared" ca="1" si="18"/>
        <v>#REF!</v>
      </c>
      <c r="AC63" s="55" t="e">
        <f t="shared" ca="1" si="18"/>
        <v>#REF!</v>
      </c>
      <c r="AD63" s="55" t="e">
        <f t="shared" ca="1" si="18"/>
        <v>#REF!</v>
      </c>
      <c r="AE63" s="55" t="e">
        <f t="shared" ca="1" si="18"/>
        <v>#REF!</v>
      </c>
    </row>
    <row r="64" spans="3:35" x14ac:dyDescent="0.3">
      <c r="C64" t="s">
        <v>193</v>
      </c>
      <c r="D64" s="32" t="e" cm="1">
        <f t="array" aca="1" ref="D64" ca="1">OFFSET(INDIRECT($C64),,-2)</f>
        <v>#REF!</v>
      </c>
      <c r="E64" s="69" t="e" cm="1">
        <f t="array" aca="1" ref="E64" ca="1">OFFSET(INDIRECT($C64),,1)</f>
        <v>#REF!</v>
      </c>
      <c r="F64" s="32" t="e" cm="1">
        <f t="array" aca="1" ref="F64" ca="1">INDIRECT($C64)</f>
        <v>#REF!</v>
      </c>
      <c r="H64" t="s">
        <v>780</v>
      </c>
      <c r="I64" s="49" t="e">
        <f ca="1">SUM(K64:AE64)</f>
        <v>#REF!</v>
      </c>
      <c r="J64" t="str">
        <f>CONCATENATE(B$1,"_",H64)</f>
        <v>D_Env_Revenue</v>
      </c>
      <c r="K64" s="56" t="e">
        <f t="shared" ref="K64:AE64" ca="1" si="19">K63*$F64</f>
        <v>#REF!</v>
      </c>
      <c r="L64" s="56" t="e">
        <f t="shared" ca="1" si="19"/>
        <v>#REF!</v>
      </c>
      <c r="M64" s="56" t="e">
        <f t="shared" ca="1" si="19"/>
        <v>#REF!</v>
      </c>
      <c r="N64" s="56" t="e">
        <f t="shared" ca="1" si="19"/>
        <v>#REF!</v>
      </c>
      <c r="O64" s="56" t="e">
        <f t="shared" ca="1" si="19"/>
        <v>#REF!</v>
      </c>
      <c r="P64" s="56" t="e">
        <f t="shared" ca="1" si="19"/>
        <v>#REF!</v>
      </c>
      <c r="Q64" s="56" t="e">
        <f t="shared" ca="1" si="19"/>
        <v>#REF!</v>
      </c>
      <c r="R64" s="56" t="e">
        <f t="shared" ca="1" si="19"/>
        <v>#REF!</v>
      </c>
      <c r="S64" s="56" t="e">
        <f t="shared" ca="1" si="19"/>
        <v>#REF!</v>
      </c>
      <c r="T64" s="56" t="e">
        <f t="shared" ca="1" si="19"/>
        <v>#REF!</v>
      </c>
      <c r="U64" s="56" t="e">
        <f t="shared" ca="1" si="19"/>
        <v>#REF!</v>
      </c>
      <c r="V64" s="56" t="e">
        <f t="shared" ca="1" si="19"/>
        <v>#REF!</v>
      </c>
      <c r="W64" s="56" t="e">
        <f t="shared" ca="1" si="19"/>
        <v>#REF!</v>
      </c>
      <c r="X64" s="56" t="e">
        <f t="shared" ca="1" si="19"/>
        <v>#REF!</v>
      </c>
      <c r="Y64" s="56" t="e">
        <f t="shared" ca="1" si="19"/>
        <v>#REF!</v>
      </c>
      <c r="Z64" s="56" t="e">
        <f t="shared" ca="1" si="19"/>
        <v>#REF!</v>
      </c>
      <c r="AA64" s="56" t="e">
        <f t="shared" ca="1" si="19"/>
        <v>#REF!</v>
      </c>
      <c r="AB64" s="56" t="e">
        <f t="shared" ca="1" si="19"/>
        <v>#REF!</v>
      </c>
      <c r="AC64" s="56" t="e">
        <f t="shared" ca="1" si="19"/>
        <v>#REF!</v>
      </c>
      <c r="AD64" s="56" t="e">
        <f t="shared" ca="1" si="19"/>
        <v>#REF!</v>
      </c>
      <c r="AE64" s="56" t="e">
        <f t="shared" ca="1" si="19"/>
        <v>#REF!</v>
      </c>
    </row>
    <row r="65" spans="3:31" x14ac:dyDescent="0.3">
      <c r="K65" s="56"/>
      <c r="L65" s="56"/>
      <c r="M65" s="56"/>
      <c r="N65" s="56"/>
      <c r="O65" s="56"/>
      <c r="P65" s="56"/>
      <c r="Q65" s="56"/>
      <c r="R65" s="56"/>
      <c r="S65" s="56"/>
      <c r="T65" s="56"/>
      <c r="U65" s="56"/>
      <c r="V65" s="56"/>
      <c r="W65" s="56"/>
      <c r="X65" s="56"/>
      <c r="Y65" s="56"/>
      <c r="Z65" s="56"/>
      <c r="AA65" s="56"/>
      <c r="AB65" s="56"/>
      <c r="AC65" s="56"/>
      <c r="AD65" s="56"/>
      <c r="AE65" s="56"/>
    </row>
    <row r="66" spans="3:31" x14ac:dyDescent="0.3">
      <c r="K66" s="56"/>
      <c r="L66" s="56"/>
      <c r="M66" s="56"/>
      <c r="N66" s="56"/>
      <c r="O66" s="56"/>
      <c r="P66" s="56"/>
      <c r="Q66" s="56"/>
      <c r="R66" s="56"/>
      <c r="S66" s="56"/>
      <c r="T66" s="56"/>
      <c r="U66" s="56"/>
      <c r="V66" s="56"/>
      <c r="W66" s="56"/>
      <c r="X66" s="56"/>
      <c r="Y66" s="56"/>
      <c r="Z66" s="56"/>
      <c r="AA66" s="56"/>
      <c r="AB66" s="56"/>
      <c r="AC66" s="56"/>
      <c r="AD66" s="56"/>
      <c r="AE66" s="56"/>
    </row>
    <row r="67" spans="3:31" x14ac:dyDescent="0.3">
      <c r="C67" s="54" t="s">
        <v>781</v>
      </c>
      <c r="K67" s="56">
        <f ca="1">SUMIF($H$8:$H$9,$H$14,K$8:K$9)</f>
        <v>690.56714663532182</v>
      </c>
      <c r="L67" s="56" t="e">
        <f t="shared" ref="L67:AE67" ca="1" si="20">L14+L64</f>
        <v>#REF!</v>
      </c>
      <c r="M67" s="56" t="e">
        <f t="shared" ca="1" si="20"/>
        <v>#REF!</v>
      </c>
      <c r="N67" s="56" t="e">
        <f t="shared" ca="1" si="20"/>
        <v>#REF!</v>
      </c>
      <c r="O67" s="56" t="e">
        <f t="shared" ca="1" si="20"/>
        <v>#REF!</v>
      </c>
      <c r="P67" s="56" t="e">
        <f t="shared" ca="1" si="20"/>
        <v>#REF!</v>
      </c>
      <c r="Q67" s="56" t="e">
        <f t="shared" ca="1" si="20"/>
        <v>#REF!</v>
      </c>
      <c r="R67" s="56" t="e">
        <f t="shared" ca="1" si="20"/>
        <v>#REF!</v>
      </c>
      <c r="S67" s="56" t="e">
        <f t="shared" ca="1" si="20"/>
        <v>#REF!</v>
      </c>
      <c r="T67" s="56" t="e">
        <f t="shared" ca="1" si="20"/>
        <v>#REF!</v>
      </c>
      <c r="U67" s="56" t="e">
        <f t="shared" ca="1" si="20"/>
        <v>#REF!</v>
      </c>
      <c r="V67" s="56" t="e">
        <f t="shared" ca="1" si="20"/>
        <v>#REF!</v>
      </c>
      <c r="W67" s="56" t="e">
        <f t="shared" ca="1" si="20"/>
        <v>#REF!</v>
      </c>
      <c r="X67" s="56" t="e">
        <f t="shared" ca="1" si="20"/>
        <v>#REF!</v>
      </c>
      <c r="Y67" s="56" t="e">
        <f t="shared" ca="1" si="20"/>
        <v>#REF!</v>
      </c>
      <c r="Z67" s="56" t="e">
        <f t="shared" ca="1" si="20"/>
        <v>#REF!</v>
      </c>
      <c r="AA67" s="56" t="e">
        <f t="shared" ca="1" si="20"/>
        <v>#REF!</v>
      </c>
      <c r="AB67" s="56" t="e">
        <f t="shared" ca="1" si="20"/>
        <v>#REF!</v>
      </c>
      <c r="AC67" s="56" t="e">
        <f t="shared" ca="1" si="20"/>
        <v>#REF!</v>
      </c>
      <c r="AD67" s="56" t="e">
        <f t="shared" ca="1" si="20"/>
        <v>#REF!</v>
      </c>
      <c r="AE67" s="56" t="e">
        <f t="shared" ca="1" si="20"/>
        <v>#REF!</v>
      </c>
    </row>
    <row r="68" spans="3:31" x14ac:dyDescent="0.3">
      <c r="C68" t="s">
        <v>782</v>
      </c>
      <c r="D68" t="s">
        <v>197</v>
      </c>
      <c r="E68" t="str" cm="1">
        <f t="array" aca="1" ref="E68" ca="1">OFFSET(INDIRECT($D68),,1)</f>
        <v>%</v>
      </c>
      <c r="F68" s="50" cm="1">
        <f t="array" aca="1" ref="F68" ca="1">INDIRECT($D68)</f>
        <v>0.1</v>
      </c>
      <c r="K68" s="56">
        <f t="shared" ref="K68:AE68" ca="1" si="21">K67/(1+$F68)^K$1</f>
        <v>690.56714663532182</v>
      </c>
      <c r="L68" s="56" t="e">
        <f t="shared" ca="1" si="21"/>
        <v>#REF!</v>
      </c>
      <c r="M68" s="56" t="e">
        <f t="shared" ca="1" si="21"/>
        <v>#REF!</v>
      </c>
      <c r="N68" s="56" t="e">
        <f t="shared" ca="1" si="21"/>
        <v>#REF!</v>
      </c>
      <c r="O68" s="56" t="e">
        <f t="shared" ca="1" si="21"/>
        <v>#REF!</v>
      </c>
      <c r="P68" s="56" t="e">
        <f t="shared" ca="1" si="21"/>
        <v>#REF!</v>
      </c>
      <c r="Q68" s="56" t="e">
        <f t="shared" ca="1" si="21"/>
        <v>#REF!</v>
      </c>
      <c r="R68" s="56" t="e">
        <f t="shared" ca="1" si="21"/>
        <v>#REF!</v>
      </c>
      <c r="S68" s="56" t="e">
        <f t="shared" ca="1" si="21"/>
        <v>#REF!</v>
      </c>
      <c r="T68" s="56" t="e">
        <f t="shared" ca="1" si="21"/>
        <v>#REF!</v>
      </c>
      <c r="U68" s="56" t="e">
        <f t="shared" ca="1" si="21"/>
        <v>#REF!</v>
      </c>
      <c r="V68" s="56" t="e">
        <f t="shared" ca="1" si="21"/>
        <v>#REF!</v>
      </c>
      <c r="W68" s="56" t="e">
        <f t="shared" ca="1" si="21"/>
        <v>#REF!</v>
      </c>
      <c r="X68" s="56" t="e">
        <f t="shared" ca="1" si="21"/>
        <v>#REF!</v>
      </c>
      <c r="Y68" s="56" t="e">
        <f t="shared" ca="1" si="21"/>
        <v>#REF!</v>
      </c>
      <c r="Z68" s="56" t="e">
        <f t="shared" ca="1" si="21"/>
        <v>#REF!</v>
      </c>
      <c r="AA68" s="56" t="e">
        <f t="shared" ca="1" si="21"/>
        <v>#REF!</v>
      </c>
      <c r="AB68" s="56" t="e">
        <f t="shared" ca="1" si="21"/>
        <v>#REF!</v>
      </c>
      <c r="AC68" s="56" t="e">
        <f t="shared" ca="1" si="21"/>
        <v>#REF!</v>
      </c>
      <c r="AD68" s="56" t="e">
        <f t="shared" ca="1" si="21"/>
        <v>#REF!</v>
      </c>
      <c r="AE68" s="56" t="e">
        <f t="shared" ca="1" si="21"/>
        <v>#REF!</v>
      </c>
    </row>
    <row r="69" spans="3:31" x14ac:dyDescent="0.3">
      <c r="K69" s="56"/>
      <c r="L69" s="56"/>
      <c r="M69" s="56"/>
      <c r="N69" s="56"/>
      <c r="O69" s="56"/>
      <c r="P69" s="56"/>
      <c r="Q69" s="56"/>
      <c r="R69" s="56"/>
      <c r="S69" s="56"/>
      <c r="T69" s="56"/>
      <c r="U69" s="56"/>
      <c r="V69" s="56"/>
      <c r="W69" s="56"/>
      <c r="X69" s="56"/>
      <c r="Y69" s="56"/>
      <c r="Z69" s="56"/>
      <c r="AA69" s="56"/>
      <c r="AB69" s="56"/>
      <c r="AC69" s="56"/>
      <c r="AD69" s="56"/>
      <c r="AE69" s="56"/>
    </row>
    <row r="70" spans="3:31" x14ac:dyDescent="0.3">
      <c r="K70" s="56"/>
      <c r="L70" s="56"/>
      <c r="M70" s="56"/>
      <c r="N70" s="56"/>
      <c r="O70" s="56"/>
      <c r="P70" s="56"/>
      <c r="Q70" s="56"/>
      <c r="R70" s="56"/>
      <c r="S70" s="56"/>
      <c r="T70" s="56"/>
      <c r="U70" s="56"/>
      <c r="V70" s="56"/>
      <c r="W70" s="56"/>
      <c r="X70" s="56"/>
      <c r="Y70" s="56"/>
      <c r="Z70" s="56"/>
      <c r="AA70" s="56"/>
      <c r="AB70" s="56"/>
      <c r="AC70" s="56"/>
      <c r="AD70" s="56"/>
      <c r="AE70" s="56"/>
    </row>
    <row r="71" spans="3:31" x14ac:dyDescent="0.3">
      <c r="C71" s="54" t="s">
        <v>783</v>
      </c>
      <c r="H71" t="s">
        <v>784</v>
      </c>
      <c r="J71" t="str">
        <f>CONCATENATE(B$1,"_",H71)</f>
        <v>D_Env_Net_Revenue</v>
      </c>
      <c r="K71" s="56">
        <f t="shared" ref="K71:AE71" ca="1" si="22">K$67-K$39</f>
        <v>56.953423449897173</v>
      </c>
      <c r="L71" s="56" t="e">
        <f t="shared" ca="1" si="22"/>
        <v>#REF!</v>
      </c>
      <c r="M71" s="56" t="e">
        <f t="shared" ca="1" si="22"/>
        <v>#REF!</v>
      </c>
      <c r="N71" s="56" t="e">
        <f t="shared" ca="1" si="22"/>
        <v>#REF!</v>
      </c>
      <c r="O71" s="56" t="e">
        <f t="shared" ca="1" si="22"/>
        <v>#REF!</v>
      </c>
      <c r="P71" s="56" t="e">
        <f t="shared" ca="1" si="22"/>
        <v>#REF!</v>
      </c>
      <c r="Q71" s="56" t="e">
        <f t="shared" ca="1" si="22"/>
        <v>#REF!</v>
      </c>
      <c r="R71" s="56" t="e">
        <f t="shared" ca="1" si="22"/>
        <v>#REF!</v>
      </c>
      <c r="S71" s="56" t="e">
        <f t="shared" ca="1" si="22"/>
        <v>#REF!</v>
      </c>
      <c r="T71" s="56" t="e">
        <f t="shared" ca="1" si="22"/>
        <v>#REF!</v>
      </c>
      <c r="U71" s="56" t="e">
        <f t="shared" ca="1" si="22"/>
        <v>#REF!</v>
      </c>
      <c r="V71" s="56" t="e">
        <f t="shared" ca="1" si="22"/>
        <v>#REF!</v>
      </c>
      <c r="W71" s="56" t="e">
        <f t="shared" ca="1" si="22"/>
        <v>#REF!</v>
      </c>
      <c r="X71" s="56" t="e">
        <f t="shared" ca="1" si="22"/>
        <v>#REF!</v>
      </c>
      <c r="Y71" s="56" t="e">
        <f t="shared" ca="1" si="22"/>
        <v>#REF!</v>
      </c>
      <c r="Z71" s="56" t="e">
        <f t="shared" ca="1" si="22"/>
        <v>#REF!</v>
      </c>
      <c r="AA71" s="56" t="e">
        <f t="shared" ca="1" si="22"/>
        <v>#REF!</v>
      </c>
      <c r="AB71" s="56" t="e">
        <f t="shared" ca="1" si="22"/>
        <v>#REF!</v>
      </c>
      <c r="AC71" s="56" t="e">
        <f t="shared" ca="1" si="22"/>
        <v>#REF!</v>
      </c>
      <c r="AD71" s="56" t="e">
        <f t="shared" ca="1" si="22"/>
        <v>#REF!</v>
      </c>
      <c r="AE71" s="56" t="e">
        <f t="shared" ca="1" si="22"/>
        <v>#REF!</v>
      </c>
    </row>
    <row r="72" spans="3:31" x14ac:dyDescent="0.3">
      <c r="C72" t="s">
        <v>785</v>
      </c>
      <c r="D72" t="s">
        <v>197</v>
      </c>
      <c r="E72" t="str" cm="1">
        <f t="array" aca="1" ref="E72" ca="1">OFFSET(INDIRECT(D72),,1)</f>
        <v>%</v>
      </c>
      <c r="F72" s="50" cm="1">
        <f t="array" aca="1" ref="F72" ca="1">INDIRECT($D72)</f>
        <v>0.1</v>
      </c>
      <c r="K72" s="56">
        <f t="shared" ref="K72:AE72" ca="1" si="23">K$71/(1+$F$72)^K$1</f>
        <v>56.953423449897173</v>
      </c>
      <c r="L72" s="56" t="e">
        <f t="shared" ca="1" si="23"/>
        <v>#REF!</v>
      </c>
      <c r="M72" s="56" t="e">
        <f t="shared" ca="1" si="23"/>
        <v>#REF!</v>
      </c>
      <c r="N72" s="56" t="e">
        <f t="shared" ca="1" si="23"/>
        <v>#REF!</v>
      </c>
      <c r="O72" s="56" t="e">
        <f t="shared" ca="1" si="23"/>
        <v>#REF!</v>
      </c>
      <c r="P72" s="56" t="e">
        <f t="shared" ca="1" si="23"/>
        <v>#REF!</v>
      </c>
      <c r="Q72" s="56" t="e">
        <f t="shared" ca="1" si="23"/>
        <v>#REF!</v>
      </c>
      <c r="R72" s="56" t="e">
        <f t="shared" ca="1" si="23"/>
        <v>#REF!</v>
      </c>
      <c r="S72" s="56" t="e">
        <f t="shared" ca="1" si="23"/>
        <v>#REF!</v>
      </c>
      <c r="T72" s="56" t="e">
        <f t="shared" ca="1" si="23"/>
        <v>#REF!</v>
      </c>
      <c r="U72" s="56" t="e">
        <f t="shared" ca="1" si="23"/>
        <v>#REF!</v>
      </c>
      <c r="V72" s="56" t="e">
        <f t="shared" ca="1" si="23"/>
        <v>#REF!</v>
      </c>
      <c r="W72" s="56" t="e">
        <f t="shared" ca="1" si="23"/>
        <v>#REF!</v>
      </c>
      <c r="X72" s="56" t="e">
        <f t="shared" ca="1" si="23"/>
        <v>#REF!</v>
      </c>
      <c r="Y72" s="56" t="e">
        <f t="shared" ca="1" si="23"/>
        <v>#REF!</v>
      </c>
      <c r="Z72" s="56" t="e">
        <f t="shared" ca="1" si="23"/>
        <v>#REF!</v>
      </c>
      <c r="AA72" s="56" t="e">
        <f t="shared" ca="1" si="23"/>
        <v>#REF!</v>
      </c>
      <c r="AB72" s="56" t="e">
        <f t="shared" ca="1" si="23"/>
        <v>#REF!</v>
      </c>
      <c r="AC72" s="56" t="e">
        <f t="shared" ca="1" si="23"/>
        <v>#REF!</v>
      </c>
      <c r="AD72" s="56" t="e">
        <f t="shared" ca="1" si="23"/>
        <v>#REF!</v>
      </c>
      <c r="AE72" s="56" t="e">
        <f t="shared" ca="1" si="23"/>
        <v>#REF!</v>
      </c>
    </row>
    <row r="73" spans="3:31" x14ac:dyDescent="0.3">
      <c r="C73" t="s">
        <v>786</v>
      </c>
      <c r="K73" s="56">
        <f t="shared" ref="K73:AE73" ca="1" si="24">K71+J73</f>
        <v>56.953423449897173</v>
      </c>
      <c r="L73" s="56" t="e">
        <f t="shared" ca="1" si="24"/>
        <v>#REF!</v>
      </c>
      <c r="M73" s="56" t="e">
        <f t="shared" ca="1" si="24"/>
        <v>#REF!</v>
      </c>
      <c r="N73" s="56" t="e">
        <f t="shared" ca="1" si="24"/>
        <v>#REF!</v>
      </c>
      <c r="O73" s="56" t="e">
        <f t="shared" ca="1" si="24"/>
        <v>#REF!</v>
      </c>
      <c r="P73" s="56" t="e">
        <f t="shared" ca="1" si="24"/>
        <v>#REF!</v>
      </c>
      <c r="Q73" s="56" t="e">
        <f t="shared" ca="1" si="24"/>
        <v>#REF!</v>
      </c>
      <c r="R73" s="56" t="e">
        <f t="shared" ca="1" si="24"/>
        <v>#REF!</v>
      </c>
      <c r="S73" s="56" t="e">
        <f t="shared" ca="1" si="24"/>
        <v>#REF!</v>
      </c>
      <c r="T73" s="56" t="e">
        <f t="shared" ca="1" si="24"/>
        <v>#REF!</v>
      </c>
      <c r="U73" s="56" t="e">
        <f t="shared" ca="1" si="24"/>
        <v>#REF!</v>
      </c>
      <c r="V73" s="56" t="e">
        <f t="shared" ca="1" si="24"/>
        <v>#REF!</v>
      </c>
      <c r="W73" s="56" t="e">
        <f t="shared" ca="1" si="24"/>
        <v>#REF!</v>
      </c>
      <c r="X73" s="56" t="e">
        <f t="shared" ca="1" si="24"/>
        <v>#REF!</v>
      </c>
      <c r="Y73" s="56" t="e">
        <f t="shared" ca="1" si="24"/>
        <v>#REF!</v>
      </c>
      <c r="Z73" s="56" t="e">
        <f t="shared" ca="1" si="24"/>
        <v>#REF!</v>
      </c>
      <c r="AA73" s="56" t="e">
        <f t="shared" ca="1" si="24"/>
        <v>#REF!</v>
      </c>
      <c r="AB73" s="56" t="e">
        <f t="shared" ca="1" si="24"/>
        <v>#REF!</v>
      </c>
      <c r="AC73" s="56" t="e">
        <f t="shared" ca="1" si="24"/>
        <v>#REF!</v>
      </c>
      <c r="AD73" s="56" t="e">
        <f t="shared" ca="1" si="24"/>
        <v>#REF!</v>
      </c>
      <c r="AE73" s="56" t="e">
        <f t="shared" ca="1" si="24"/>
        <v>#REF!</v>
      </c>
    </row>
    <row r="75" spans="3:31" ht="18" thickBot="1" x14ac:dyDescent="0.35">
      <c r="C75" s="53" t="s">
        <v>787</v>
      </c>
    </row>
    <row r="76" spans="3:31" ht="17.25" thickTop="1" x14ac:dyDescent="0.3"/>
    <row r="77" spans="3:31" x14ac:dyDescent="0.3">
      <c r="C77" s="73" t="s">
        <v>542</v>
      </c>
      <c r="D77" s="73" t="e">
        <f ca="1">NPV(Discount_rate_social,$K71:OFFSET($K71,,Time_Horizon))</f>
        <v>#REF!</v>
      </c>
    </row>
    <row r="78" spans="3:31" x14ac:dyDescent="0.3">
      <c r="C78" s="73" t="s">
        <v>543</v>
      </c>
      <c r="D78" s="74" t="e">
        <f ca="1">IRR($K71:OFFSET($K71,,Time_Horizon))</f>
        <v>#VALUE!</v>
      </c>
    </row>
    <row r="79" spans="3:31" x14ac:dyDescent="0.3">
      <c r="C79" s="73" t="s">
        <v>545</v>
      </c>
      <c r="D79" s="75" t="e">
        <f ca="1">SUM($K67:OFFSET($K67,,Time_Horizon))/SUM($K39:OFFSET($K39,,Time_Horizon))</f>
        <v>#REF!</v>
      </c>
    </row>
    <row r="80" spans="3:31" x14ac:dyDescent="0.3">
      <c r="C80" s="73" t="s">
        <v>546</v>
      </c>
      <c r="D80" s="75" t="e">
        <f ca="1">SUM($K68:OFFSET($K68,,Time_Horizon))/SUM($K40:OFFSET($K40,,Time_Horizon))</f>
        <v>#REF!</v>
      </c>
    </row>
    <row r="81" spans="3:35" x14ac:dyDescent="0.3">
      <c r="C81" s="73" t="s">
        <v>547</v>
      </c>
      <c r="D81" s="73">
        <f ca="1">COUNTIF($K73:OFFSET($K73,,Time_Horizon),"&lt;=0")</f>
        <v>0</v>
      </c>
    </row>
    <row r="82" spans="3:35" x14ac:dyDescent="0.3">
      <c r="C82" s="73" t="s">
        <v>548</v>
      </c>
      <c r="D82" s="73" t="e">
        <f ca="1">SUM($K67:OFFSET($K67,,Time_Horizon))</f>
        <v>#REF!</v>
      </c>
    </row>
    <row r="83" spans="3:35" x14ac:dyDescent="0.3">
      <c r="C83" s="73" t="s">
        <v>549</v>
      </c>
      <c r="D83" s="73" t="e">
        <f ca="1">SUM($K68:OFFSET($K68,,Time_Horizon))</f>
        <v>#REF!</v>
      </c>
    </row>
    <row r="87" spans="3:35" ht="18.75" thickBot="1" x14ac:dyDescent="0.35">
      <c r="C87" s="11" t="s">
        <v>788</v>
      </c>
      <c r="D87" s="11"/>
      <c r="E87" s="11"/>
      <c r="F87" s="11"/>
      <c r="G87" s="11"/>
      <c r="H87" s="11"/>
      <c r="I87" s="11"/>
      <c r="J87" s="11"/>
      <c r="K87" s="11"/>
      <c r="L87" s="11"/>
      <c r="M87" s="11"/>
      <c r="N87" s="11"/>
      <c r="O87" s="11"/>
      <c r="P87" s="11"/>
      <c r="Q87" s="11"/>
      <c r="R87" s="11"/>
      <c r="S87" s="11"/>
      <c r="T87" s="11"/>
      <c r="U87" s="11"/>
      <c r="V87" s="11"/>
      <c r="W87" s="11"/>
      <c r="X87" s="11"/>
      <c r="Y87" s="11"/>
      <c r="Z87" s="11"/>
      <c r="AA87" s="11"/>
      <c r="AB87" s="11"/>
      <c r="AC87" s="11"/>
      <c r="AD87" s="11"/>
      <c r="AE87" s="11"/>
      <c r="AF87" s="11"/>
      <c r="AG87" s="11"/>
      <c r="AH87" s="11"/>
      <c r="AI87" s="11"/>
    </row>
    <row r="88" spans="3:35" ht="17.25" thickTop="1" x14ac:dyDescent="0.3"/>
    <row r="90" spans="3:35" x14ac:dyDescent="0.3">
      <c r="C90" s="54" t="s">
        <v>777</v>
      </c>
      <c r="D90" s="54"/>
      <c r="H90" t="s">
        <v>607</v>
      </c>
      <c r="K90" s="56">
        <f t="shared" ref="K90:AE90" ca="1" si="25">K$14*(1+Revenue_Sensitivity_D)-K$39*(1+Cost_Sensitivity_D)</f>
        <v>56.953423449897173</v>
      </c>
      <c r="L90" s="56">
        <f t="shared" ca="1" si="25"/>
        <v>98.277255362915071</v>
      </c>
      <c r="M90" s="56">
        <f t="shared" ca="1" si="25"/>
        <v>98.277255362915071</v>
      </c>
      <c r="N90" s="56">
        <f t="shared" ca="1" si="25"/>
        <v>98.277255362915071</v>
      </c>
      <c r="O90" s="56">
        <f t="shared" ca="1" si="25"/>
        <v>98.277255362915071</v>
      </c>
      <c r="P90" s="56">
        <f t="shared" ca="1" si="25"/>
        <v>98.277255362915071</v>
      </c>
      <c r="Q90" s="56">
        <f t="shared" ca="1" si="25"/>
        <v>98.277255362915071</v>
      </c>
      <c r="R90" s="56">
        <f t="shared" ca="1" si="25"/>
        <v>98.277255362915071</v>
      </c>
      <c r="S90" s="56">
        <f t="shared" ca="1" si="25"/>
        <v>98.277255362915071</v>
      </c>
      <c r="T90" s="56">
        <f t="shared" ca="1" si="25"/>
        <v>98.277255362915071</v>
      </c>
      <c r="U90" s="56">
        <f t="shared" ca="1" si="25"/>
        <v>98.277255362915071</v>
      </c>
      <c r="V90" s="56">
        <f t="shared" ca="1" si="25"/>
        <v>98.277255362915071</v>
      </c>
      <c r="W90" s="56">
        <f t="shared" ca="1" si="25"/>
        <v>98.277255362915071</v>
      </c>
      <c r="X90" s="56">
        <f t="shared" ca="1" si="25"/>
        <v>98.277255362915071</v>
      </c>
      <c r="Y90" s="56">
        <f t="shared" ca="1" si="25"/>
        <v>98.277255362915071</v>
      </c>
      <c r="Z90" s="56">
        <f t="shared" ca="1" si="25"/>
        <v>98.277255362915071</v>
      </c>
      <c r="AA90" s="56">
        <f t="shared" ca="1" si="25"/>
        <v>98.277255362915071</v>
      </c>
      <c r="AB90" s="56">
        <f t="shared" ca="1" si="25"/>
        <v>98.277255362915071</v>
      </c>
      <c r="AC90" s="56">
        <f t="shared" ca="1" si="25"/>
        <v>98.277255362915071</v>
      </c>
      <c r="AD90" s="56">
        <f t="shared" ca="1" si="25"/>
        <v>98.277255362915071</v>
      </c>
      <c r="AE90" s="56">
        <f t="shared" ca="1" si="25"/>
        <v>98.277255362915071</v>
      </c>
    </row>
    <row r="92" spans="3:35" x14ac:dyDescent="0.3">
      <c r="C92" s="77" t="str">
        <f>CONCATENATE("Revenue_Sensitivity_",B$1)</f>
        <v>Revenue_Sensitivity_D</v>
      </c>
      <c r="D92" s="78">
        <v>0</v>
      </c>
    </row>
    <row r="93" spans="3:35" x14ac:dyDescent="0.3">
      <c r="C93" s="77" t="str">
        <f>CONCATENATE("Cost_Sensitivity_",B$1)</f>
        <v>Cost_Sensitivity_D</v>
      </c>
      <c r="D93" s="78">
        <v>0</v>
      </c>
    </row>
    <row r="96" spans="3:35" x14ac:dyDescent="0.3">
      <c r="C96" t="s">
        <v>516</v>
      </c>
      <c r="D96" s="57">
        <f ca="1">NPV(Discount_rate_financial,$K90:OFFSET($K90,,Time_Horizon))</f>
        <v>812.40281744096183</v>
      </c>
    </row>
    <row r="97" spans="3:7" x14ac:dyDescent="0.3">
      <c r="C97" t="s">
        <v>518</v>
      </c>
      <c r="D97" s="58" t="e">
        <f ca="1">IRR($K90:OFFSET($K90,,Time_Horizon))</f>
        <v>#NUM!</v>
      </c>
    </row>
    <row r="99" spans="3:7" x14ac:dyDescent="0.3">
      <c r="C99" t="s">
        <v>789</v>
      </c>
      <c r="F99" t="s">
        <v>516</v>
      </c>
      <c r="G99" t="s">
        <v>518</v>
      </c>
    </row>
    <row r="100" spans="3:7" x14ac:dyDescent="0.3">
      <c r="F100" s="59">
        <v>-598124.57315106434</v>
      </c>
      <c r="G100" s="58">
        <v>-5.4658480853333691E-2</v>
      </c>
    </row>
    <row r="101" spans="3:7" x14ac:dyDescent="0.3">
      <c r="E101" s="50">
        <v>-0.1</v>
      </c>
      <c r="F101" s="59">
        <v>-645317.8741217904</v>
      </c>
      <c r="G101" s="50">
        <v>-6.7633453276475075E-2</v>
      </c>
    </row>
    <row r="102" spans="3:7" x14ac:dyDescent="0.3">
      <c r="E102" s="50">
        <v>-0.05</v>
      </c>
      <c r="F102" s="59">
        <v>-621721.22363642754</v>
      </c>
      <c r="G102" s="50">
        <v>-6.1009898318291178E-2</v>
      </c>
    </row>
    <row r="103" spans="3:7" x14ac:dyDescent="0.3">
      <c r="E103" s="50">
        <v>0.05</v>
      </c>
      <c r="F103" s="59">
        <v>-574527.92266570125</v>
      </c>
      <c r="G103" s="50">
        <v>-4.8542493957827615E-2</v>
      </c>
    </row>
    <row r="104" spans="3:7" x14ac:dyDescent="0.3">
      <c r="E104" s="50">
        <v>0.1</v>
      </c>
      <c r="F104" s="59">
        <v>-550931.27218033827</v>
      </c>
      <c r="G104" s="50">
        <v>-4.2631607809639593E-2</v>
      </c>
    </row>
    <row r="108" spans="3:7" x14ac:dyDescent="0.3">
      <c r="C108" t="s">
        <v>790</v>
      </c>
      <c r="F108" t="s">
        <v>516</v>
      </c>
      <c r="G108" t="s">
        <v>518</v>
      </c>
    </row>
    <row r="109" spans="3:7" x14ac:dyDescent="0.3">
      <c r="E109" s="50"/>
      <c r="F109" s="59">
        <v>-598124.57315106434</v>
      </c>
      <c r="G109" s="58">
        <v>-5.4658480853333691E-2</v>
      </c>
    </row>
    <row r="110" spans="3:7" x14ac:dyDescent="0.3">
      <c r="E110" s="50">
        <v>-0.1</v>
      </c>
      <c r="F110" s="59">
        <v>-491118.81486523146</v>
      </c>
      <c r="G110" s="50">
        <v>-4.1343295029097393E-2</v>
      </c>
    </row>
    <row r="111" spans="3:7" x14ac:dyDescent="0.3">
      <c r="E111" s="50">
        <v>-0.05</v>
      </c>
      <c r="F111" s="59">
        <v>-544621.69400814793</v>
      </c>
      <c r="G111" s="50">
        <v>-4.8226522367074698E-2</v>
      </c>
    </row>
    <row r="112" spans="3:7" x14ac:dyDescent="0.3">
      <c r="E112" s="50">
        <v>0.05</v>
      </c>
      <c r="F112" s="59">
        <v>-651627.45229398052</v>
      </c>
      <c r="G112" s="50">
        <v>-6.0701598261138634E-2</v>
      </c>
    </row>
    <row r="113" spans="5:7" x14ac:dyDescent="0.3">
      <c r="E113" s="50">
        <v>0.1</v>
      </c>
      <c r="F113" s="59">
        <v>-705130.33143689705</v>
      </c>
      <c r="G113" s="50">
        <v>-6.6407026931293966E-2</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C4FB3-897C-4DB2-981A-F735B9A476AA}">
  <sheetPr>
    <tabColor theme="1" tint="0.499984740745262"/>
  </sheetPr>
  <dimension ref="A1:AJ161"/>
  <sheetViews>
    <sheetView showGridLines="0" zoomScale="85" zoomScaleNormal="85" workbookViewId="0">
      <selection activeCell="J20" sqref="J20"/>
    </sheetView>
  </sheetViews>
  <sheetFormatPr defaultColWidth="0" defaultRowHeight="16.5" x14ac:dyDescent="0.3"/>
  <cols>
    <col min="1" max="1" width="11.625" customWidth="1"/>
    <col min="2" max="2" width="3.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1.8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24</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Sustainable natural forest mgmt</v>
      </c>
      <c r="K2" s="672">
        <v>0</v>
      </c>
      <c r="L2" s="672">
        <v>1</v>
      </c>
      <c r="M2" s="672">
        <v>2</v>
      </c>
      <c r="N2" s="672">
        <v>3</v>
      </c>
      <c r="O2" s="672">
        <v>4</v>
      </c>
      <c r="P2" s="672">
        <v>0</v>
      </c>
      <c r="Q2" s="672">
        <v>1</v>
      </c>
      <c r="R2" s="672">
        <v>2</v>
      </c>
      <c r="S2" s="672">
        <v>3</v>
      </c>
      <c r="T2" s="672">
        <v>4</v>
      </c>
      <c r="U2" s="672">
        <v>0</v>
      </c>
      <c r="V2" s="672">
        <v>1</v>
      </c>
      <c r="W2" s="672">
        <v>2</v>
      </c>
      <c r="X2" s="672">
        <v>3</v>
      </c>
      <c r="Y2" s="672">
        <v>4</v>
      </c>
      <c r="Z2" s="672">
        <v>0</v>
      </c>
      <c r="AA2" s="672">
        <v>1</v>
      </c>
      <c r="AB2" s="672">
        <v>2</v>
      </c>
      <c r="AC2" s="672">
        <v>3</v>
      </c>
      <c r="AD2" s="672">
        <v>4</v>
      </c>
      <c r="AE2" s="672">
        <v>0</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0</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223</v>
      </c>
      <c r="D8" s="32" t="str" cm="1">
        <f t="array" aca="1" ref="D8" ca="1">OFFSET(INDIRECT($C8),,-2)</f>
        <v>Sum of revenues</v>
      </c>
      <c r="E8" s="69" t="str" cm="1">
        <f t="array" aca="1" ref="E8" ca="1">OFFSET(INDIRECT($C8),,1)</f>
        <v>EUR/ha/annum</v>
      </c>
      <c r="F8" s="32" cm="1">
        <f t="array" aca="1" ref="F8" ca="1">INDIRECT($C8)</f>
        <v>114.78842198060536</v>
      </c>
      <c r="H8" t="s">
        <v>605</v>
      </c>
      <c r="I8" s="49">
        <f ca="1">SUM(K8:AE8)</f>
        <v>2295.7684396121076</v>
      </c>
      <c r="K8" s="56">
        <f t="shared" ref="K8:AE8" ca="1" si="2">K7*$F$8</f>
        <v>0</v>
      </c>
      <c r="L8" s="56">
        <f t="shared" ca="1" si="2"/>
        <v>114.78842198060536</v>
      </c>
      <c r="M8" s="56">
        <f t="shared" ca="1" si="2"/>
        <v>114.78842198060536</v>
      </c>
      <c r="N8" s="56">
        <f t="shared" ca="1" si="2"/>
        <v>114.78842198060536</v>
      </c>
      <c r="O8" s="56">
        <f t="shared" ca="1" si="2"/>
        <v>114.78842198060536</v>
      </c>
      <c r="P8" s="56">
        <f t="shared" ca="1" si="2"/>
        <v>114.78842198060536</v>
      </c>
      <c r="Q8" s="56">
        <f t="shared" ca="1" si="2"/>
        <v>114.78842198060536</v>
      </c>
      <c r="R8" s="56">
        <f t="shared" ca="1" si="2"/>
        <v>114.78842198060536</v>
      </c>
      <c r="S8" s="56">
        <f t="shared" ca="1" si="2"/>
        <v>114.78842198060536</v>
      </c>
      <c r="T8" s="56">
        <f t="shared" ca="1" si="2"/>
        <v>114.78842198060536</v>
      </c>
      <c r="U8" s="56">
        <f t="shared" ca="1" si="2"/>
        <v>114.78842198060536</v>
      </c>
      <c r="V8" s="56">
        <f t="shared" ca="1" si="2"/>
        <v>114.78842198060536</v>
      </c>
      <c r="W8" s="56">
        <f t="shared" ca="1" si="2"/>
        <v>114.78842198060536</v>
      </c>
      <c r="X8" s="56">
        <f t="shared" ca="1" si="2"/>
        <v>114.78842198060536</v>
      </c>
      <c r="Y8" s="56">
        <f t="shared" ca="1" si="2"/>
        <v>114.78842198060536</v>
      </c>
      <c r="Z8" s="56">
        <f t="shared" ca="1" si="2"/>
        <v>114.78842198060536</v>
      </c>
      <c r="AA8" s="56">
        <f t="shared" ca="1" si="2"/>
        <v>114.78842198060536</v>
      </c>
      <c r="AB8" s="56">
        <f t="shared" ca="1" si="2"/>
        <v>114.78842198060536</v>
      </c>
      <c r="AC8" s="56">
        <f t="shared" ca="1" si="2"/>
        <v>114.78842198060536</v>
      </c>
      <c r="AD8" s="56">
        <f t="shared" ca="1" si="2"/>
        <v>114.78842198060536</v>
      </c>
      <c r="AE8" s="56">
        <f t="shared" ca="1" si="2"/>
        <v>114.78842198060536</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C13" s="54" t="s">
        <v>525</v>
      </c>
      <c r="D13" s="54"/>
      <c r="H13" t="s">
        <v>605</v>
      </c>
      <c r="J13" t="str">
        <f>CONCATENATE(B$1,"_",H13)</f>
        <v>E_Revenue</v>
      </c>
      <c r="K13" s="56">
        <f t="shared" ref="K13:AE13" ca="1" si="3">SUMIF($H$8:$H$8,$H$13,K$8:K$8)</f>
        <v>0</v>
      </c>
      <c r="L13" s="56">
        <f t="shared" ca="1" si="3"/>
        <v>114.78842198060536</v>
      </c>
      <c r="M13" s="56">
        <f t="shared" ca="1" si="3"/>
        <v>114.78842198060536</v>
      </c>
      <c r="N13" s="56">
        <f t="shared" ca="1" si="3"/>
        <v>114.78842198060536</v>
      </c>
      <c r="O13" s="56">
        <f t="shared" ca="1" si="3"/>
        <v>114.78842198060536</v>
      </c>
      <c r="P13" s="56">
        <f t="shared" ca="1" si="3"/>
        <v>114.78842198060536</v>
      </c>
      <c r="Q13" s="56">
        <f t="shared" ca="1" si="3"/>
        <v>114.78842198060536</v>
      </c>
      <c r="R13" s="56">
        <f t="shared" ca="1" si="3"/>
        <v>114.78842198060536</v>
      </c>
      <c r="S13" s="56">
        <f t="shared" ca="1" si="3"/>
        <v>114.78842198060536</v>
      </c>
      <c r="T13" s="56">
        <f t="shared" ca="1" si="3"/>
        <v>114.78842198060536</v>
      </c>
      <c r="U13" s="56">
        <f t="shared" ca="1" si="3"/>
        <v>114.78842198060536</v>
      </c>
      <c r="V13" s="56">
        <f t="shared" ca="1" si="3"/>
        <v>114.78842198060536</v>
      </c>
      <c r="W13" s="56">
        <f t="shared" ca="1" si="3"/>
        <v>114.78842198060536</v>
      </c>
      <c r="X13" s="56">
        <f t="shared" ca="1" si="3"/>
        <v>114.78842198060536</v>
      </c>
      <c r="Y13" s="56">
        <f t="shared" ca="1" si="3"/>
        <v>114.78842198060536</v>
      </c>
      <c r="Z13" s="56">
        <f t="shared" ca="1" si="3"/>
        <v>114.78842198060536</v>
      </c>
      <c r="AA13" s="56">
        <f t="shared" ca="1" si="3"/>
        <v>114.78842198060536</v>
      </c>
      <c r="AB13" s="56">
        <f t="shared" ca="1" si="3"/>
        <v>114.78842198060536</v>
      </c>
      <c r="AC13" s="56">
        <f t="shared" ca="1" si="3"/>
        <v>114.78842198060536</v>
      </c>
      <c r="AD13" s="56">
        <f t="shared" ca="1" si="3"/>
        <v>114.78842198060536</v>
      </c>
      <c r="AE13" s="56">
        <f t="shared" ca="1" si="3"/>
        <v>114.78842198060536</v>
      </c>
    </row>
    <row r="14" spans="1:35" x14ac:dyDescent="0.3">
      <c r="C14" t="s">
        <v>621</v>
      </c>
      <c r="D14" t="s">
        <v>195</v>
      </c>
      <c r="E14" t="str" cm="1">
        <f t="array" aca="1" ref="E14" ca="1">OFFSET(INDIRECT($D14),,1)</f>
        <v>%</v>
      </c>
      <c r="F14" s="50" cm="1">
        <f t="array" aca="1" ref="F14" ca="1">INDIRECT($D14)</f>
        <v>0.1</v>
      </c>
      <c r="K14" s="56">
        <f t="shared" ref="K14:AE14" ca="1" si="4">K13/(1+$F14)^K$1</f>
        <v>0</v>
      </c>
      <c r="L14" s="56">
        <f t="shared" ca="1" si="4"/>
        <v>104.35311089145941</v>
      </c>
      <c r="M14" s="56">
        <f t="shared" ca="1" si="4"/>
        <v>94.866464446781279</v>
      </c>
      <c r="N14" s="56">
        <f t="shared" ca="1" si="4"/>
        <v>86.242240406164782</v>
      </c>
      <c r="O14" s="56">
        <f t="shared" ca="1" si="4"/>
        <v>78.402036732877079</v>
      </c>
      <c r="P14" s="56">
        <f t="shared" ca="1" si="4"/>
        <v>71.274578848070064</v>
      </c>
      <c r="Q14" s="56">
        <f t="shared" ca="1" si="4"/>
        <v>64.795071680063685</v>
      </c>
      <c r="R14" s="56">
        <f t="shared" ca="1" si="4"/>
        <v>58.904610618239708</v>
      </c>
      <c r="S14" s="56">
        <f t="shared" ca="1" si="4"/>
        <v>53.549646016581562</v>
      </c>
      <c r="T14" s="56">
        <f t="shared" ca="1" si="4"/>
        <v>48.681496378710506</v>
      </c>
      <c r="U14" s="56">
        <f t="shared" ca="1" si="4"/>
        <v>44.255905798827726</v>
      </c>
      <c r="V14" s="56">
        <f t="shared" ca="1" si="4"/>
        <v>40.232641635297924</v>
      </c>
      <c r="W14" s="56">
        <f t="shared" ca="1" si="4"/>
        <v>36.575128759361753</v>
      </c>
      <c r="X14" s="56">
        <f t="shared" ca="1" si="4"/>
        <v>33.250117053965226</v>
      </c>
      <c r="Y14" s="56">
        <f t="shared" ca="1" si="4"/>
        <v>30.227379139968384</v>
      </c>
      <c r="Z14" s="56">
        <f t="shared" ca="1" si="4"/>
        <v>27.479435581789442</v>
      </c>
      <c r="AA14" s="56">
        <f t="shared" ca="1" si="4"/>
        <v>24.981305074354037</v>
      </c>
      <c r="AB14" s="56">
        <f t="shared" ca="1" si="4"/>
        <v>22.710277340321849</v>
      </c>
      <c r="AC14" s="56">
        <f t="shared" ca="1" si="4"/>
        <v>20.645706673019863</v>
      </c>
      <c r="AD14" s="56">
        <f t="shared" ca="1" si="4"/>
        <v>18.76882424819987</v>
      </c>
      <c r="AE14" s="56">
        <f t="shared" ca="1" si="4"/>
        <v>17.062567498363521</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ht="20.25" thickBot="1" x14ac:dyDescent="0.35">
      <c r="C19" s="67" t="s">
        <v>606</v>
      </c>
      <c r="D19" s="67"/>
      <c r="E19" s="67"/>
      <c r="F19" s="67"/>
      <c r="G19" s="67"/>
      <c r="H19" s="67"/>
      <c r="I19" s="67"/>
      <c r="J19" s="67"/>
      <c r="K19" s="67"/>
      <c r="L19" s="67"/>
      <c r="M19" s="67"/>
      <c r="N19" s="67"/>
      <c r="O19" s="67"/>
      <c r="P19" s="67"/>
      <c r="Q19" s="67"/>
      <c r="R19" s="67"/>
      <c r="S19" s="67"/>
      <c r="T19" s="67"/>
      <c r="U19" s="67"/>
      <c r="V19" s="67"/>
      <c r="W19" s="67"/>
      <c r="X19" s="67"/>
      <c r="Y19" s="67"/>
      <c r="Z19" s="67"/>
      <c r="AA19" s="67"/>
      <c r="AB19" s="67"/>
      <c r="AC19" s="67"/>
      <c r="AD19" s="67"/>
      <c r="AE19" s="67"/>
      <c r="AF19" s="67"/>
      <c r="AG19" s="67"/>
      <c r="AH19" s="67"/>
      <c r="AI19" s="67"/>
    </row>
    <row r="20" spans="3:35" ht="17.25" thickTop="1"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C22" t="s">
        <v>199</v>
      </c>
      <c r="E22" t="s">
        <v>613</v>
      </c>
      <c r="F22" s="32" cm="1">
        <f t="array" aca="1" ref="F22" ca="1">OFFSET(INDIRECT($C23),,2)</f>
        <v>0</v>
      </c>
      <c r="G22" s="32" cm="1">
        <f t="array" aca="1" ref="G22" ca="1">OFFSET(INDIRECT($C23),,3)</f>
        <v>0</v>
      </c>
      <c r="I22" s="49">
        <f ca="1">SUM(K22:AE22)</f>
        <v>5</v>
      </c>
      <c r="K22" s="55">
        <f t="shared" ref="K22:AE22" ca="1" si="5">IF(AND(K$2&gt;=$F22,K$2&lt;=$G22),1,0)</f>
        <v>1</v>
      </c>
      <c r="L22" s="55">
        <f t="shared" ca="1" si="5"/>
        <v>0</v>
      </c>
      <c r="M22" s="55">
        <f t="shared" ca="1" si="5"/>
        <v>0</v>
      </c>
      <c r="N22" s="55">
        <f t="shared" ca="1" si="5"/>
        <v>0</v>
      </c>
      <c r="O22" s="55">
        <f t="shared" ca="1" si="5"/>
        <v>0</v>
      </c>
      <c r="P22" s="55">
        <f t="shared" ca="1" si="5"/>
        <v>1</v>
      </c>
      <c r="Q22" s="55">
        <f t="shared" ca="1" si="5"/>
        <v>0</v>
      </c>
      <c r="R22" s="55">
        <f t="shared" ca="1" si="5"/>
        <v>0</v>
      </c>
      <c r="S22" s="55">
        <f t="shared" ca="1" si="5"/>
        <v>0</v>
      </c>
      <c r="T22" s="55">
        <f t="shared" ca="1" si="5"/>
        <v>0</v>
      </c>
      <c r="U22" s="55">
        <f t="shared" ca="1" si="5"/>
        <v>1</v>
      </c>
      <c r="V22" s="55">
        <f t="shared" ca="1" si="5"/>
        <v>0</v>
      </c>
      <c r="W22" s="55">
        <f t="shared" ca="1" si="5"/>
        <v>0</v>
      </c>
      <c r="X22" s="55">
        <f t="shared" ca="1" si="5"/>
        <v>0</v>
      </c>
      <c r="Y22" s="55">
        <f t="shared" ca="1" si="5"/>
        <v>0</v>
      </c>
      <c r="Z22" s="55">
        <f t="shared" ca="1" si="5"/>
        <v>1</v>
      </c>
      <c r="AA22" s="55">
        <f t="shared" ca="1" si="5"/>
        <v>0</v>
      </c>
      <c r="AB22" s="55">
        <f t="shared" ca="1" si="5"/>
        <v>0</v>
      </c>
      <c r="AC22" s="55">
        <f t="shared" ca="1" si="5"/>
        <v>0</v>
      </c>
      <c r="AD22" s="55">
        <f t="shared" ca="1" si="5"/>
        <v>0</v>
      </c>
      <c r="AE22" s="55">
        <f t="shared" ca="1" si="5"/>
        <v>1</v>
      </c>
    </row>
    <row r="23" spans="3:35" x14ac:dyDescent="0.3">
      <c r="C23" t="s">
        <v>199</v>
      </c>
      <c r="D23" s="32" t="str" cm="1">
        <f t="array" aca="1" ref="D23" ca="1">OFFSET(INDIRECT($C23),,-2)</f>
        <v>Tools &amp; Equipment</v>
      </c>
      <c r="E23" s="69" t="str" cm="1">
        <f t="array" aca="1" ref="E23" ca="1">OFFSET(INDIRECT($C23),,1)</f>
        <v>EUR/ha/annum</v>
      </c>
      <c r="F23" s="32" cm="1">
        <f t="array" aca="1" ref="F23" ca="1">INDIRECT($C23)</f>
        <v>45.915368792242148</v>
      </c>
      <c r="H23" t="s">
        <v>606</v>
      </c>
      <c r="I23" s="49">
        <f ca="1">SUM(K23:AE23)</f>
        <v>229.57684396121073</v>
      </c>
      <c r="K23" s="56">
        <f t="shared" ref="K23:AE23" ca="1" si="6">K22*$F23</f>
        <v>45.915368792242148</v>
      </c>
      <c r="L23" s="56">
        <f t="shared" ca="1" si="6"/>
        <v>0</v>
      </c>
      <c r="M23" s="56">
        <f t="shared" ca="1" si="6"/>
        <v>0</v>
      </c>
      <c r="N23" s="56">
        <f t="shared" ca="1" si="6"/>
        <v>0</v>
      </c>
      <c r="O23" s="56">
        <f t="shared" ca="1" si="6"/>
        <v>0</v>
      </c>
      <c r="P23" s="56">
        <f t="shared" ca="1" si="6"/>
        <v>45.915368792242148</v>
      </c>
      <c r="Q23" s="56">
        <f t="shared" ca="1" si="6"/>
        <v>0</v>
      </c>
      <c r="R23" s="56">
        <f t="shared" ca="1" si="6"/>
        <v>0</v>
      </c>
      <c r="S23" s="56">
        <f t="shared" ca="1" si="6"/>
        <v>0</v>
      </c>
      <c r="T23" s="56">
        <f t="shared" ca="1" si="6"/>
        <v>0</v>
      </c>
      <c r="U23" s="56">
        <f t="shared" ca="1" si="6"/>
        <v>45.915368792242148</v>
      </c>
      <c r="V23" s="56">
        <f t="shared" ca="1" si="6"/>
        <v>0</v>
      </c>
      <c r="W23" s="56">
        <f t="shared" ca="1" si="6"/>
        <v>0</v>
      </c>
      <c r="X23" s="56">
        <f t="shared" ca="1" si="6"/>
        <v>0</v>
      </c>
      <c r="Y23" s="56">
        <f t="shared" ca="1" si="6"/>
        <v>0</v>
      </c>
      <c r="Z23" s="56">
        <f t="shared" ca="1" si="6"/>
        <v>45.915368792242148</v>
      </c>
      <c r="AA23" s="56">
        <f t="shared" ca="1" si="6"/>
        <v>0</v>
      </c>
      <c r="AB23" s="56">
        <f t="shared" ca="1" si="6"/>
        <v>0</v>
      </c>
      <c r="AC23" s="56">
        <f t="shared" ca="1" si="6"/>
        <v>0</v>
      </c>
      <c r="AD23" s="56">
        <f t="shared" ca="1" si="6"/>
        <v>0</v>
      </c>
      <c r="AE23" s="56">
        <f t="shared" ca="1" si="6"/>
        <v>45.915368792242148</v>
      </c>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C25" t="s">
        <v>207</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x14ac:dyDescent="0.3">
      <c r="C26" t="s">
        <v>207</v>
      </c>
      <c r="D26" s="32" t="str" cm="1">
        <f t="array" aca="1" ref="D26" ca="1">OFFSET(INDIRECT($C26),,-2)</f>
        <v>Labor inputs</v>
      </c>
      <c r="E26" s="69" t="str" cm="1">
        <f t="array" aca="1" ref="E26" ca="1">OFFSET(INDIRECT($C26),,1)</f>
        <v>EUR/ha/annum</v>
      </c>
      <c r="F26" s="32" cm="1">
        <f t="array" aca="1" ref="F26" ca="1">INDIRECT($C26)</f>
        <v>64.281516309139008</v>
      </c>
      <c r="H26" t="s">
        <v>606</v>
      </c>
      <c r="I26" s="49">
        <f ca="1">SUM(K26:AE26)</f>
        <v>1349.9118424919193</v>
      </c>
      <c r="K26" s="56">
        <f t="shared" ref="K26:AE26" ca="1" si="8">K25*$F26</f>
        <v>64.281516309139008</v>
      </c>
      <c r="L26" s="56">
        <f t="shared" ca="1" si="8"/>
        <v>64.281516309139008</v>
      </c>
      <c r="M26" s="56">
        <f t="shared" ca="1" si="8"/>
        <v>64.281516309139008</v>
      </c>
      <c r="N26" s="56">
        <f t="shared" ca="1" si="8"/>
        <v>64.281516309139008</v>
      </c>
      <c r="O26" s="56">
        <f t="shared" ca="1" si="8"/>
        <v>64.281516309139008</v>
      </c>
      <c r="P26" s="56">
        <f t="shared" ca="1" si="8"/>
        <v>64.281516309139008</v>
      </c>
      <c r="Q26" s="56">
        <f t="shared" ca="1" si="8"/>
        <v>64.281516309139008</v>
      </c>
      <c r="R26" s="56">
        <f t="shared" ca="1" si="8"/>
        <v>64.281516309139008</v>
      </c>
      <c r="S26" s="56">
        <f t="shared" ca="1" si="8"/>
        <v>64.281516309139008</v>
      </c>
      <c r="T26" s="56">
        <f t="shared" ca="1" si="8"/>
        <v>64.281516309139008</v>
      </c>
      <c r="U26" s="56">
        <f t="shared" ca="1" si="8"/>
        <v>64.281516309139008</v>
      </c>
      <c r="V26" s="56">
        <f t="shared" ca="1" si="8"/>
        <v>64.281516309139008</v>
      </c>
      <c r="W26" s="56">
        <f t="shared" ca="1" si="8"/>
        <v>64.281516309139008</v>
      </c>
      <c r="X26" s="56">
        <f t="shared" ca="1" si="8"/>
        <v>64.281516309139008</v>
      </c>
      <c r="Y26" s="56">
        <f t="shared" ca="1" si="8"/>
        <v>64.281516309139008</v>
      </c>
      <c r="Z26" s="56">
        <f t="shared" ca="1" si="8"/>
        <v>64.281516309139008</v>
      </c>
      <c r="AA26" s="56">
        <f t="shared" ca="1" si="8"/>
        <v>64.281516309139008</v>
      </c>
      <c r="AB26" s="56">
        <f t="shared" ca="1" si="8"/>
        <v>64.281516309139008</v>
      </c>
      <c r="AC26" s="56">
        <f t="shared" ca="1" si="8"/>
        <v>64.281516309139008</v>
      </c>
      <c r="AD26" s="56">
        <f t="shared" ca="1" si="8"/>
        <v>64.281516309139008</v>
      </c>
      <c r="AE26" s="56">
        <f t="shared" ca="1" si="8"/>
        <v>64.281516309139008</v>
      </c>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K29" s="56"/>
      <c r="L29" s="56"/>
      <c r="M29" s="56"/>
      <c r="N29" s="56"/>
      <c r="O29" s="56"/>
      <c r="P29" s="56"/>
      <c r="Q29" s="56"/>
      <c r="R29" s="56"/>
      <c r="S29" s="56"/>
      <c r="T29" s="56"/>
      <c r="U29" s="56"/>
      <c r="V29" s="56"/>
      <c r="W29" s="56"/>
      <c r="X29" s="56"/>
      <c r="Y29" s="56"/>
      <c r="Z29" s="56"/>
      <c r="AA29" s="56"/>
      <c r="AB29" s="56"/>
      <c r="AC29" s="56"/>
      <c r="AD29" s="56"/>
      <c r="AE29" s="56"/>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s="54" t="s">
        <v>527</v>
      </c>
      <c r="D32" s="54"/>
      <c r="H32" t="s">
        <v>606</v>
      </c>
      <c r="J32" t="str">
        <f>CONCATENATE(B1,"_",H32)</f>
        <v>E_Cost</v>
      </c>
      <c r="K32" s="56">
        <f t="shared" ref="K32:AE32" ca="1" si="9">SUMIF($H$22:$H$27,$H$32,K$22:K$27)</f>
        <v>110.19688510138116</v>
      </c>
      <c r="L32" s="56">
        <f t="shared" ca="1" si="9"/>
        <v>64.281516309139008</v>
      </c>
      <c r="M32" s="56">
        <f t="shared" ca="1" si="9"/>
        <v>64.281516309139008</v>
      </c>
      <c r="N32" s="56">
        <f t="shared" ca="1" si="9"/>
        <v>64.281516309139008</v>
      </c>
      <c r="O32" s="56">
        <f t="shared" ca="1" si="9"/>
        <v>64.281516309139008</v>
      </c>
      <c r="P32" s="56">
        <f t="shared" ca="1" si="9"/>
        <v>110.19688510138116</v>
      </c>
      <c r="Q32" s="56">
        <f t="shared" ca="1" si="9"/>
        <v>64.281516309139008</v>
      </c>
      <c r="R32" s="56">
        <f t="shared" ca="1" si="9"/>
        <v>64.281516309139008</v>
      </c>
      <c r="S32" s="56">
        <f t="shared" ca="1" si="9"/>
        <v>64.281516309139008</v>
      </c>
      <c r="T32" s="56">
        <f t="shared" ca="1" si="9"/>
        <v>64.281516309139008</v>
      </c>
      <c r="U32" s="56">
        <f t="shared" ca="1" si="9"/>
        <v>110.19688510138116</v>
      </c>
      <c r="V32" s="56">
        <f t="shared" ca="1" si="9"/>
        <v>64.281516309139008</v>
      </c>
      <c r="W32" s="56">
        <f t="shared" ca="1" si="9"/>
        <v>64.281516309139008</v>
      </c>
      <c r="X32" s="56">
        <f t="shared" ca="1" si="9"/>
        <v>64.281516309139008</v>
      </c>
      <c r="Y32" s="56">
        <f t="shared" ca="1" si="9"/>
        <v>64.281516309139008</v>
      </c>
      <c r="Z32" s="56">
        <f t="shared" ca="1" si="9"/>
        <v>110.19688510138116</v>
      </c>
      <c r="AA32" s="56">
        <f t="shared" ca="1" si="9"/>
        <v>64.281516309139008</v>
      </c>
      <c r="AB32" s="56">
        <f t="shared" ca="1" si="9"/>
        <v>64.281516309139008</v>
      </c>
      <c r="AC32" s="56">
        <f t="shared" ca="1" si="9"/>
        <v>64.281516309139008</v>
      </c>
      <c r="AD32" s="56">
        <f t="shared" ca="1" si="9"/>
        <v>64.281516309139008</v>
      </c>
      <c r="AE32" s="56">
        <f t="shared" ca="1" si="9"/>
        <v>110.19688510138116</v>
      </c>
    </row>
    <row r="33" spans="3:35" x14ac:dyDescent="0.3">
      <c r="C33" t="s">
        <v>624</v>
      </c>
      <c r="D33" t="s">
        <v>195</v>
      </c>
      <c r="E33" t="str" cm="1">
        <f t="array" aca="1" ref="E33" ca="1">OFFSET(INDIRECT($D33),,1)</f>
        <v>%</v>
      </c>
      <c r="F33" s="50" cm="1">
        <f t="array" aca="1" ref="F33" ca="1">INDIRECT($D33)</f>
        <v>0.1</v>
      </c>
      <c r="K33" s="56">
        <f t="shared" ref="K33:AE33" ca="1" si="10">K32/(1+$F33)^K$1</f>
        <v>110.19688510138116</v>
      </c>
      <c r="L33" s="56">
        <f t="shared" ca="1" si="10"/>
        <v>58.437742099217274</v>
      </c>
      <c r="M33" s="56">
        <f t="shared" ca="1" si="10"/>
        <v>53.125220090197516</v>
      </c>
      <c r="N33" s="56">
        <f t="shared" ca="1" si="10"/>
        <v>48.295654627452279</v>
      </c>
      <c r="O33" s="56">
        <f t="shared" ca="1" si="10"/>
        <v>43.90514057041117</v>
      </c>
      <c r="P33" s="56">
        <f t="shared" ca="1" si="10"/>
        <v>68.423595694147266</v>
      </c>
      <c r="Q33" s="56">
        <f t="shared" ca="1" si="10"/>
        <v>36.285240140835668</v>
      </c>
      <c r="R33" s="56">
        <f t="shared" ca="1" si="10"/>
        <v>32.986581946214237</v>
      </c>
      <c r="S33" s="56">
        <f t="shared" ca="1" si="10"/>
        <v>29.987801769285674</v>
      </c>
      <c r="T33" s="56">
        <f t="shared" ca="1" si="10"/>
        <v>27.261637972077885</v>
      </c>
      <c r="U33" s="56">
        <f t="shared" ca="1" si="10"/>
        <v>42.48566956687462</v>
      </c>
      <c r="V33" s="56">
        <f t="shared" ca="1" si="10"/>
        <v>22.53027931576684</v>
      </c>
      <c r="W33" s="56">
        <f t="shared" ca="1" si="10"/>
        <v>20.482072105242583</v>
      </c>
      <c r="X33" s="56">
        <f t="shared" ca="1" si="10"/>
        <v>18.620065550220531</v>
      </c>
      <c r="Y33" s="56">
        <f t="shared" ca="1" si="10"/>
        <v>16.927332318382298</v>
      </c>
      <c r="Z33" s="56">
        <f t="shared" ca="1" si="10"/>
        <v>26.380258158517865</v>
      </c>
      <c r="AA33" s="56">
        <f t="shared" ca="1" si="10"/>
        <v>13.989530841638262</v>
      </c>
      <c r="AB33" s="56">
        <f t="shared" ca="1" si="10"/>
        <v>12.717755310580237</v>
      </c>
      <c r="AC33" s="56">
        <f t="shared" ca="1" si="10"/>
        <v>11.561595736891123</v>
      </c>
      <c r="AD33" s="56">
        <f t="shared" ca="1" si="10"/>
        <v>10.510541578991928</v>
      </c>
      <c r="AE33" s="56">
        <f t="shared" ca="1" si="10"/>
        <v>16.380064798428979</v>
      </c>
    </row>
    <row r="34" spans="3:35" x14ac:dyDescent="0.3">
      <c r="K34" s="56"/>
      <c r="L34" s="56"/>
      <c r="M34" s="56"/>
      <c r="N34" s="56"/>
      <c r="O34" s="56"/>
      <c r="P34" s="56"/>
      <c r="Q34" s="56"/>
      <c r="R34" s="56"/>
      <c r="S34" s="56"/>
      <c r="T34" s="56"/>
      <c r="U34" s="56"/>
      <c r="V34" s="56"/>
      <c r="W34" s="56"/>
      <c r="X34" s="56"/>
      <c r="Y34" s="56"/>
      <c r="Z34" s="56"/>
      <c r="AA34" s="56"/>
      <c r="AB34" s="56"/>
      <c r="AC34" s="56"/>
      <c r="AD34" s="56"/>
      <c r="AE34" s="56"/>
    </row>
    <row r="35" spans="3:35" x14ac:dyDescent="0.3">
      <c r="K35" s="56"/>
      <c r="L35" s="56"/>
      <c r="M35" s="56"/>
      <c r="N35" s="56"/>
      <c r="O35" s="56"/>
      <c r="P35" s="56"/>
      <c r="Q35" s="56"/>
      <c r="R35" s="56"/>
      <c r="S35" s="56"/>
      <c r="T35" s="56"/>
      <c r="U35" s="56"/>
      <c r="V35" s="56"/>
      <c r="W35" s="56"/>
      <c r="X35" s="56"/>
      <c r="Y35" s="56"/>
      <c r="Z35" s="56"/>
      <c r="AA35" s="56"/>
      <c r="AB35" s="56"/>
      <c r="AC35" s="56"/>
      <c r="AD35" s="56"/>
      <c r="AE35" s="56"/>
    </row>
    <row r="36" spans="3:35" ht="18.75" thickBot="1" x14ac:dyDescent="0.35">
      <c r="C36" s="11" t="s">
        <v>627</v>
      </c>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row>
    <row r="37" spans="3:35" ht="17.25" thickTop="1" x14ac:dyDescent="0.3">
      <c r="K37" s="56"/>
      <c r="L37" s="56"/>
      <c r="M37" s="56"/>
      <c r="N37" s="56"/>
      <c r="O37" s="56"/>
      <c r="P37" s="56"/>
      <c r="Q37" s="56"/>
      <c r="R37" s="56"/>
      <c r="S37" s="56"/>
      <c r="T37" s="56"/>
      <c r="U37" s="56"/>
      <c r="V37" s="56"/>
      <c r="W37" s="56"/>
      <c r="X37" s="56"/>
      <c r="Y37" s="56"/>
      <c r="Z37" s="56"/>
      <c r="AA37" s="56"/>
      <c r="AB37" s="56"/>
      <c r="AC37" s="56"/>
      <c r="AD37" s="56"/>
      <c r="AE37" s="56"/>
    </row>
    <row r="38" spans="3:35" x14ac:dyDescent="0.3">
      <c r="C38" s="54" t="s">
        <v>777</v>
      </c>
      <c r="D38" s="54"/>
      <c r="H38" t="s">
        <v>607</v>
      </c>
      <c r="J38" t="str">
        <f>CONCATENATE(B$1,"_",H38)</f>
        <v>E_Net_Revenue</v>
      </c>
      <c r="K38" s="56">
        <f t="shared" ref="K38:AE38" ca="1" si="11">K$13-K$32</f>
        <v>-110.19688510138116</v>
      </c>
      <c r="L38" s="56">
        <f t="shared" ca="1" si="11"/>
        <v>50.506905671466356</v>
      </c>
      <c r="M38" s="56">
        <f t="shared" ca="1" si="11"/>
        <v>50.506905671466356</v>
      </c>
      <c r="N38" s="56">
        <f t="shared" ca="1" si="11"/>
        <v>50.506905671466356</v>
      </c>
      <c r="O38" s="56">
        <f t="shared" ca="1" si="11"/>
        <v>50.506905671466356</v>
      </c>
      <c r="P38" s="56">
        <f t="shared" ca="1" si="11"/>
        <v>4.5915368792242077</v>
      </c>
      <c r="Q38" s="56">
        <f t="shared" ca="1" si="11"/>
        <v>50.506905671466356</v>
      </c>
      <c r="R38" s="56">
        <f t="shared" ca="1" si="11"/>
        <v>50.506905671466356</v>
      </c>
      <c r="S38" s="56">
        <f t="shared" ca="1" si="11"/>
        <v>50.506905671466356</v>
      </c>
      <c r="T38" s="56">
        <f t="shared" ca="1" si="11"/>
        <v>50.506905671466356</v>
      </c>
      <c r="U38" s="56">
        <f t="shared" ca="1" si="11"/>
        <v>4.5915368792242077</v>
      </c>
      <c r="V38" s="56">
        <f t="shared" ca="1" si="11"/>
        <v>50.506905671466356</v>
      </c>
      <c r="W38" s="56">
        <f t="shared" ca="1" si="11"/>
        <v>50.506905671466356</v>
      </c>
      <c r="X38" s="56">
        <f t="shared" ca="1" si="11"/>
        <v>50.506905671466356</v>
      </c>
      <c r="Y38" s="56">
        <f t="shared" ca="1" si="11"/>
        <v>50.506905671466356</v>
      </c>
      <c r="Z38" s="56">
        <f t="shared" ca="1" si="11"/>
        <v>4.5915368792242077</v>
      </c>
      <c r="AA38" s="56">
        <f t="shared" ca="1" si="11"/>
        <v>50.506905671466356</v>
      </c>
      <c r="AB38" s="56">
        <f t="shared" ca="1" si="11"/>
        <v>50.506905671466356</v>
      </c>
      <c r="AC38" s="56">
        <f t="shared" ca="1" si="11"/>
        <v>50.506905671466356</v>
      </c>
      <c r="AD38" s="56">
        <f t="shared" ca="1" si="11"/>
        <v>50.506905671466356</v>
      </c>
      <c r="AE38" s="56">
        <f t="shared" ca="1" si="11"/>
        <v>4.5915368792242077</v>
      </c>
    </row>
    <row r="39" spans="3:35" x14ac:dyDescent="0.3">
      <c r="C39" t="s">
        <v>778</v>
      </c>
      <c r="D39" t="s">
        <v>195</v>
      </c>
      <c r="E39" t="str" cm="1">
        <f t="array" aca="1" ref="E39" ca="1">OFFSET(INDIRECT($D39),,1)</f>
        <v>%</v>
      </c>
      <c r="F39" s="50" cm="1">
        <f t="array" aca="1" ref="F39" ca="1">INDIRECT($D39)</f>
        <v>0.1</v>
      </c>
      <c r="K39" s="56">
        <f t="shared" ref="K39:AE39" ca="1" si="12">K38/(1+$F39)^K$1</f>
        <v>-110.19688510138116</v>
      </c>
      <c r="L39" s="56">
        <f t="shared" ca="1" si="12"/>
        <v>45.915368792242141</v>
      </c>
      <c r="M39" s="56">
        <f t="shared" ca="1" si="12"/>
        <v>41.741244356583756</v>
      </c>
      <c r="N39" s="56">
        <f t="shared" ca="1" si="12"/>
        <v>37.946585778712503</v>
      </c>
      <c r="O39" s="56">
        <f t="shared" ca="1" si="12"/>
        <v>34.496896162465916</v>
      </c>
      <c r="P39" s="56">
        <f t="shared" ca="1" si="12"/>
        <v>2.8509831539227983</v>
      </c>
      <c r="Q39" s="56">
        <f t="shared" ca="1" si="12"/>
        <v>28.509831539228021</v>
      </c>
      <c r="R39" s="56">
        <f t="shared" ca="1" si="12"/>
        <v>25.918028672025471</v>
      </c>
      <c r="S39" s="56">
        <f t="shared" ca="1" si="12"/>
        <v>23.561844247295884</v>
      </c>
      <c r="T39" s="56">
        <f t="shared" ca="1" si="12"/>
        <v>21.419858406632621</v>
      </c>
      <c r="U39" s="56">
        <f t="shared" ca="1" si="12"/>
        <v>1.7702362319531064</v>
      </c>
      <c r="V39" s="56">
        <f t="shared" ca="1" si="12"/>
        <v>17.702362319531087</v>
      </c>
      <c r="W39" s="56">
        <f t="shared" ca="1" si="12"/>
        <v>16.09305665411917</v>
      </c>
      <c r="X39" s="56">
        <f t="shared" ca="1" si="12"/>
        <v>14.630051503744699</v>
      </c>
      <c r="Y39" s="56">
        <f t="shared" ca="1" si="12"/>
        <v>13.300046821586088</v>
      </c>
      <c r="Z39" s="56">
        <f t="shared" ca="1" si="12"/>
        <v>1.0991774232715761</v>
      </c>
      <c r="AA39" s="56">
        <f t="shared" ca="1" si="12"/>
        <v>10.991774232715775</v>
      </c>
      <c r="AB39" s="56">
        <f t="shared" ca="1" si="12"/>
        <v>9.9925220297416129</v>
      </c>
      <c r="AC39" s="56">
        <f t="shared" ca="1" si="12"/>
        <v>9.084110936128738</v>
      </c>
      <c r="AD39" s="56">
        <f t="shared" ca="1" si="12"/>
        <v>8.2582826692079419</v>
      </c>
      <c r="AE39" s="56">
        <f t="shared" ca="1" si="12"/>
        <v>0.68250269993453982</v>
      </c>
    </row>
    <row r="40" spans="3:35" x14ac:dyDescent="0.3">
      <c r="C40" t="s">
        <v>628</v>
      </c>
      <c r="K40" s="56">
        <f t="shared" ref="K40:AE40" ca="1" si="13">K38+J40</f>
        <v>-110.19688510138116</v>
      </c>
      <c r="L40" s="56">
        <f t="shared" ca="1" si="13"/>
        <v>-59.6899794299148</v>
      </c>
      <c r="M40" s="56">
        <f t="shared" ca="1" si="13"/>
        <v>-9.1830737584484439</v>
      </c>
      <c r="N40" s="56">
        <f t="shared" ca="1" si="13"/>
        <v>41.323831913017912</v>
      </c>
      <c r="O40" s="56">
        <f t="shared" ca="1" si="13"/>
        <v>91.830737584484268</v>
      </c>
      <c r="P40" s="56">
        <f t="shared" ca="1" si="13"/>
        <v>96.422274463708476</v>
      </c>
      <c r="Q40" s="56">
        <f t="shared" ca="1" si="13"/>
        <v>146.92918013517482</v>
      </c>
      <c r="R40" s="56">
        <f t="shared" ca="1" si="13"/>
        <v>197.43608580664119</v>
      </c>
      <c r="S40" s="56">
        <f t="shared" ca="1" si="13"/>
        <v>247.94299147810756</v>
      </c>
      <c r="T40" s="56">
        <f t="shared" ca="1" si="13"/>
        <v>298.44989714957393</v>
      </c>
      <c r="U40" s="56">
        <f t="shared" ca="1" si="13"/>
        <v>303.04143402879811</v>
      </c>
      <c r="V40" s="56">
        <f t="shared" ca="1" si="13"/>
        <v>353.54833970026448</v>
      </c>
      <c r="W40" s="56">
        <f t="shared" ca="1" si="13"/>
        <v>404.05524537173085</v>
      </c>
      <c r="X40" s="56">
        <f t="shared" ca="1" si="13"/>
        <v>454.56215104319722</v>
      </c>
      <c r="Y40" s="56">
        <f t="shared" ca="1" si="13"/>
        <v>505.06905671466359</v>
      </c>
      <c r="Z40" s="56">
        <f t="shared" ca="1" si="13"/>
        <v>509.66059359388782</v>
      </c>
      <c r="AA40" s="56">
        <f t="shared" ca="1" si="13"/>
        <v>560.16749926535419</v>
      </c>
      <c r="AB40" s="56">
        <f t="shared" ca="1" si="13"/>
        <v>610.67440493682057</v>
      </c>
      <c r="AC40" s="56">
        <f t="shared" ca="1" si="13"/>
        <v>661.18131060828694</v>
      </c>
      <c r="AD40" s="56">
        <f t="shared" ca="1" si="13"/>
        <v>711.68821627975331</v>
      </c>
      <c r="AE40" s="56">
        <f t="shared" ca="1" si="13"/>
        <v>716.27975315897754</v>
      </c>
    </row>
    <row r="41" spans="3:35" x14ac:dyDescent="0.3">
      <c r="K41" s="56"/>
      <c r="L41" s="56"/>
      <c r="M41" s="56"/>
      <c r="N41" s="56"/>
      <c r="O41" s="56"/>
      <c r="P41" s="56"/>
      <c r="Q41" s="56"/>
      <c r="R41" s="56"/>
      <c r="S41" s="56"/>
      <c r="T41" s="56"/>
      <c r="U41" s="56"/>
      <c r="V41" s="56"/>
      <c r="W41" s="56"/>
      <c r="X41" s="56"/>
      <c r="Y41" s="56"/>
      <c r="Z41" s="56"/>
      <c r="AA41" s="56"/>
      <c r="AB41" s="56"/>
      <c r="AC41" s="56"/>
      <c r="AD41" s="56"/>
      <c r="AE41" s="56"/>
    </row>
    <row r="42" spans="3:35" x14ac:dyDescent="0.3">
      <c r="K42" s="56"/>
      <c r="L42" s="56"/>
      <c r="M42" s="56"/>
      <c r="N42" s="56"/>
      <c r="O42" s="56"/>
      <c r="P42" s="56"/>
      <c r="Q42" s="56"/>
      <c r="R42" s="56"/>
      <c r="S42" s="56"/>
      <c r="T42" s="56"/>
      <c r="U42" s="56"/>
      <c r="V42" s="56"/>
      <c r="W42" s="56"/>
      <c r="X42" s="56"/>
      <c r="Y42" s="56"/>
      <c r="Z42" s="56"/>
      <c r="AA42" s="56"/>
      <c r="AB42" s="56"/>
      <c r="AC42" s="56"/>
      <c r="AD42" s="56"/>
      <c r="AE42" s="56"/>
    </row>
    <row r="43" spans="3:35" x14ac:dyDescent="0.3">
      <c r="C43" s="54" t="s">
        <v>629</v>
      </c>
      <c r="K43" s="56"/>
      <c r="L43" s="56"/>
      <c r="M43" s="56"/>
      <c r="N43" s="56"/>
      <c r="O43" s="56"/>
      <c r="P43" s="56"/>
      <c r="Q43" s="56"/>
      <c r="R43" s="56"/>
      <c r="S43" s="56"/>
      <c r="T43" s="56"/>
      <c r="U43" s="56"/>
      <c r="V43" s="56"/>
      <c r="W43" s="56"/>
      <c r="X43" s="56"/>
      <c r="Y43" s="56"/>
      <c r="Z43" s="56"/>
      <c r="AA43" s="56"/>
      <c r="AB43" s="56"/>
      <c r="AC43" s="56"/>
      <c r="AD43" s="56"/>
      <c r="AE43" s="56"/>
    </row>
    <row r="44" spans="3:35" x14ac:dyDescent="0.3">
      <c r="K44" s="56"/>
      <c r="L44" s="56"/>
      <c r="M44" s="56"/>
      <c r="N44" s="56"/>
      <c r="O44" s="56"/>
      <c r="P44" s="56"/>
      <c r="Q44" s="56"/>
      <c r="R44" s="56"/>
      <c r="S44" s="56"/>
      <c r="T44" s="56"/>
      <c r="U44" s="56"/>
      <c r="V44" s="56"/>
      <c r="W44" s="56"/>
      <c r="X44" s="56"/>
      <c r="Y44" s="56"/>
      <c r="Z44" s="56"/>
      <c r="AA44" s="56"/>
      <c r="AB44" s="56"/>
      <c r="AC44" s="56"/>
      <c r="AD44" s="56"/>
      <c r="AE44" s="56"/>
    </row>
    <row r="45" spans="3:35" x14ac:dyDescent="0.3">
      <c r="C45" s="73" t="s">
        <v>516</v>
      </c>
      <c r="D45" s="73">
        <f ca="1">SUM($K39:OFFSET($K39,,Time_Horizon))</f>
        <v>255.76787952966231</v>
      </c>
      <c r="K45" s="56"/>
      <c r="L45" s="56"/>
      <c r="M45" s="56"/>
      <c r="N45" s="56"/>
      <c r="O45" s="56"/>
      <c r="P45" s="56"/>
      <c r="Q45" s="56"/>
      <c r="R45" s="56"/>
      <c r="S45" s="56"/>
      <c r="T45" s="56"/>
      <c r="U45" s="56"/>
      <c r="V45" s="56"/>
      <c r="W45" s="56"/>
      <c r="X45" s="56"/>
      <c r="Y45" s="56"/>
      <c r="Z45" s="56"/>
      <c r="AA45" s="56"/>
      <c r="AB45" s="56"/>
      <c r="AC45" s="56"/>
      <c r="AD45" s="56"/>
      <c r="AE45" s="56"/>
    </row>
    <row r="46" spans="3:35" x14ac:dyDescent="0.3">
      <c r="C46" s="73" t="s">
        <v>518</v>
      </c>
      <c r="D46" s="74">
        <f ca="1">IRR($K38:OFFSET($K38,,Time_Horizon))</f>
        <v>0.42139667567524075</v>
      </c>
      <c r="K46" s="56"/>
      <c r="L46" s="56"/>
      <c r="M46" s="56"/>
      <c r="N46" s="56"/>
      <c r="O46" s="56"/>
      <c r="P46" s="56"/>
      <c r="Q46" s="56"/>
      <c r="R46" s="56"/>
      <c r="S46" s="56"/>
      <c r="T46" s="56"/>
      <c r="U46" s="56"/>
      <c r="V46" s="56"/>
      <c r="W46" s="56"/>
      <c r="X46" s="56"/>
      <c r="Y46" s="56"/>
      <c r="Z46" s="56"/>
      <c r="AA46" s="56"/>
      <c r="AB46" s="56"/>
      <c r="AC46" s="56"/>
      <c r="AD46" s="56"/>
      <c r="AE46" s="56"/>
    </row>
    <row r="47" spans="3:35" x14ac:dyDescent="0.3">
      <c r="C47" s="73" t="s">
        <v>521</v>
      </c>
      <c r="D47" s="75">
        <f ca="1">SUM($K13:OFFSET($K13,,Time_Horizon))/SUM($K32:OFFSET($K32,,Time_Horizon))</f>
        <v>1.4534883720930232</v>
      </c>
      <c r="K47" s="56"/>
      <c r="L47" s="56"/>
      <c r="M47" s="56"/>
      <c r="N47" s="56"/>
      <c r="O47" s="56"/>
      <c r="P47" s="56"/>
      <c r="Q47" s="56"/>
      <c r="R47" s="56"/>
      <c r="S47" s="56"/>
      <c r="T47" s="56"/>
      <c r="U47" s="56"/>
      <c r="V47" s="56"/>
      <c r="W47" s="56"/>
      <c r="X47" s="56"/>
      <c r="Y47" s="56"/>
      <c r="Z47" s="56"/>
      <c r="AA47" s="56"/>
      <c r="AB47" s="56"/>
      <c r="AC47" s="56"/>
      <c r="AD47" s="56"/>
      <c r="AE47" s="56"/>
    </row>
    <row r="48" spans="3:35" x14ac:dyDescent="0.3">
      <c r="C48" s="73" t="s">
        <v>524</v>
      </c>
      <c r="D48" s="75">
        <f ca="1">SUM($K14:OFFSET($K14,,Time_Horizon))/SUM($K33:OFFSET($K33,,Time_Horizon))</f>
        <v>1.3544992220043213</v>
      </c>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s="73" t="s">
        <v>523</v>
      </c>
      <c r="D49" s="73">
        <f ca="1">COUNTIF($K40:OFFSET($K40,,Time_Horizon),"&lt;0")</f>
        <v>3</v>
      </c>
      <c r="K49" s="56"/>
      <c r="L49" s="56"/>
      <c r="M49" s="56"/>
      <c r="N49" s="56"/>
      <c r="O49" s="56"/>
      <c r="P49" s="56"/>
      <c r="Q49" s="56"/>
      <c r="R49" s="56"/>
      <c r="S49" s="56"/>
      <c r="T49" s="56"/>
      <c r="U49" s="56"/>
      <c r="V49" s="56"/>
      <c r="W49" s="56"/>
      <c r="X49" s="56"/>
      <c r="Y49" s="56"/>
      <c r="Z49" s="56"/>
      <c r="AA49" s="56"/>
      <c r="AB49" s="56"/>
      <c r="AC49" s="56"/>
      <c r="AD49" s="56"/>
      <c r="AE49" s="56"/>
    </row>
    <row r="50" spans="3:35" x14ac:dyDescent="0.3">
      <c r="C50" s="73" t="s">
        <v>525</v>
      </c>
      <c r="D50" s="73">
        <f ca="1">SUM($K13:OFFSET($K13,,Time_Horizon))</f>
        <v>2295.7684396121076</v>
      </c>
      <c r="K50" s="56"/>
      <c r="L50" s="56"/>
      <c r="M50" s="56"/>
      <c r="N50" s="56"/>
      <c r="O50" s="56"/>
      <c r="P50" s="56"/>
      <c r="Q50" s="56"/>
      <c r="R50" s="56"/>
      <c r="S50" s="56"/>
      <c r="T50" s="56"/>
      <c r="U50" s="56"/>
      <c r="V50" s="56"/>
      <c r="W50" s="56"/>
      <c r="X50" s="56"/>
      <c r="Y50" s="56"/>
      <c r="Z50" s="56"/>
      <c r="AA50" s="56"/>
      <c r="AB50" s="56"/>
      <c r="AC50" s="56"/>
      <c r="AD50" s="56"/>
      <c r="AE50" s="56"/>
    </row>
    <row r="51" spans="3:35" x14ac:dyDescent="0.3">
      <c r="C51" s="73" t="s">
        <v>526</v>
      </c>
      <c r="D51" s="73">
        <f ca="1">SUM($K14:OFFSET($K14,,Time_Horizon))</f>
        <v>977.25854482241766</v>
      </c>
      <c r="K51" s="56"/>
      <c r="L51" s="56"/>
      <c r="M51" s="56"/>
      <c r="N51" s="56"/>
      <c r="O51" s="56"/>
      <c r="P51" s="56"/>
      <c r="Q51" s="56"/>
      <c r="R51" s="56"/>
      <c r="S51" s="56"/>
      <c r="T51" s="56"/>
      <c r="U51" s="56"/>
      <c r="V51" s="56"/>
      <c r="W51" s="56"/>
      <c r="X51" s="56"/>
      <c r="Y51" s="56"/>
      <c r="Z51" s="56"/>
      <c r="AA51" s="56"/>
      <c r="AB51" s="56"/>
      <c r="AC51" s="56"/>
      <c r="AD51" s="56"/>
      <c r="AE51" s="56"/>
    </row>
    <row r="52" spans="3:35" x14ac:dyDescent="0.3">
      <c r="C52" s="73" t="s">
        <v>527</v>
      </c>
      <c r="D52" s="73">
        <f ca="1">SUM($K32:OFFSET($K32,,Time_Horizon))</f>
        <v>1579.4886864531302</v>
      </c>
      <c r="K52" s="56"/>
      <c r="L52" s="56"/>
      <c r="M52" s="56"/>
      <c r="N52" s="56"/>
      <c r="O52" s="56"/>
      <c r="P52" s="56"/>
      <c r="Q52" s="56"/>
      <c r="R52" s="56"/>
      <c r="S52" s="56"/>
      <c r="T52" s="56"/>
      <c r="U52" s="56"/>
      <c r="V52" s="56"/>
      <c r="W52" s="56"/>
      <c r="X52" s="56"/>
      <c r="Y52" s="56"/>
      <c r="Z52" s="56"/>
      <c r="AA52" s="56"/>
      <c r="AB52" s="56"/>
      <c r="AC52" s="56"/>
      <c r="AD52" s="56"/>
      <c r="AE52" s="56"/>
    </row>
    <row r="53" spans="3:35" x14ac:dyDescent="0.3">
      <c r="C53" s="73" t="s">
        <v>528</v>
      </c>
      <c r="D53" s="73">
        <f ca="1">SUM($K33:OFFSET($K33,,Time_Horizon))</f>
        <v>721.49066529275558</v>
      </c>
      <c r="K53" s="56"/>
      <c r="L53" s="56"/>
      <c r="M53" s="56"/>
      <c r="N53" s="56"/>
      <c r="O53" s="56"/>
      <c r="P53" s="56"/>
      <c r="Q53" s="56"/>
      <c r="R53" s="56"/>
      <c r="S53" s="56"/>
      <c r="T53" s="56"/>
      <c r="U53" s="56"/>
      <c r="V53" s="56"/>
      <c r="W53" s="56"/>
      <c r="X53" s="56"/>
      <c r="Y53" s="56"/>
      <c r="Z53" s="56"/>
      <c r="AA53" s="56"/>
      <c r="AB53" s="56"/>
      <c r="AC53" s="56"/>
      <c r="AD53" s="56"/>
      <c r="AE53" s="56"/>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ht="18.75" thickBot="1" x14ac:dyDescent="0.35">
      <c r="C56" s="11" t="s">
        <v>802</v>
      </c>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row>
    <row r="57" spans="3:35" ht="17.25" thickTop="1" x14ac:dyDescent="0.3">
      <c r="K57" s="56"/>
      <c r="L57" s="56"/>
      <c r="M57" s="56"/>
      <c r="N57" s="56"/>
      <c r="O57" s="56"/>
      <c r="P57" s="56"/>
      <c r="Q57" s="56"/>
      <c r="R57" s="56"/>
      <c r="S57" s="56"/>
      <c r="T57" s="56"/>
      <c r="U57" s="56"/>
      <c r="V57" s="56"/>
      <c r="W57" s="56"/>
      <c r="X57" s="56"/>
      <c r="Y57" s="56"/>
      <c r="Z57" s="56"/>
      <c r="AA57" s="56"/>
      <c r="AB57" s="56"/>
      <c r="AC57" s="56"/>
      <c r="AD57" s="56"/>
      <c r="AE57" s="56"/>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K59" s="56"/>
      <c r="L59" s="56"/>
      <c r="M59" s="56"/>
      <c r="N59" s="56"/>
      <c r="O59" s="56"/>
      <c r="P59" s="56"/>
      <c r="Q59" s="56"/>
      <c r="R59" s="56"/>
      <c r="S59" s="56"/>
      <c r="T59" s="56"/>
      <c r="U59" s="56"/>
      <c r="V59" s="56"/>
      <c r="W59" s="56"/>
      <c r="X59" s="56"/>
      <c r="Y59" s="56"/>
      <c r="Z59" s="56"/>
      <c r="AA59" s="56"/>
      <c r="AB59" s="56"/>
      <c r="AC59" s="56"/>
      <c r="AD59" s="56"/>
      <c r="AE59" s="56"/>
    </row>
    <row r="60" spans="3:35" x14ac:dyDescent="0.3">
      <c r="C60" t="str">
        <f>CONCATENATE(B1,"_Investment")</f>
        <v>E_Investment</v>
      </c>
      <c r="D60" s="610">
        <f ca="1">K32</f>
        <v>110.19688510138116</v>
      </c>
      <c r="E60" t="s">
        <v>803</v>
      </c>
      <c r="K60" s="56"/>
      <c r="L60" s="56"/>
      <c r="M60" s="56"/>
      <c r="N60" s="56"/>
      <c r="O60" s="56"/>
      <c r="P60" s="56"/>
      <c r="Q60" s="56"/>
      <c r="R60" s="56"/>
      <c r="S60" s="56"/>
      <c r="T60" s="56"/>
      <c r="U60" s="56"/>
      <c r="V60" s="56"/>
      <c r="W60" s="56"/>
      <c r="X60" s="56"/>
      <c r="Y60" s="56"/>
      <c r="Z60" s="56"/>
      <c r="AA60" s="56"/>
      <c r="AB60" s="56"/>
      <c r="AC60" s="56"/>
      <c r="AD60" s="56"/>
      <c r="AE60" s="56"/>
    </row>
    <row r="61" spans="3:35" x14ac:dyDescent="0.3">
      <c r="C61" t="str">
        <f>CONCATENATE(B$1,"_Equity")</f>
        <v>E_Equity</v>
      </c>
      <c r="D61" s="56">
        <f ca="1">E_Investment*Equity</f>
        <v>33.059065530414344</v>
      </c>
      <c r="E61" t="s">
        <v>803</v>
      </c>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t="str">
        <f>CONCATENATE(B$1,"_Debt")</f>
        <v>E_Debt</v>
      </c>
      <c r="D62" s="610">
        <f ca="1">E_Investment*Debt</f>
        <v>77.137819570966798</v>
      </c>
      <c r="E62" t="s">
        <v>803</v>
      </c>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t="s">
        <v>488</v>
      </c>
      <c r="D63" s="58">
        <f>(1+1.9%)^12-1</f>
        <v>0.25340149415222601</v>
      </c>
      <c r="E63" t="s">
        <v>489</v>
      </c>
      <c r="K63" s="56"/>
      <c r="L63" s="56"/>
      <c r="M63" s="56"/>
      <c r="N63" s="56"/>
      <c r="O63" s="56"/>
      <c r="P63" s="56"/>
      <c r="Q63" s="56"/>
      <c r="R63" s="56"/>
      <c r="S63" s="56"/>
      <c r="T63" s="56"/>
      <c r="U63" s="56"/>
      <c r="V63" s="56"/>
      <c r="W63" s="56"/>
      <c r="X63" s="56"/>
      <c r="Y63" s="56"/>
      <c r="Z63" s="56"/>
      <c r="AA63" s="56"/>
      <c r="AB63" s="56"/>
      <c r="AC63" s="56"/>
      <c r="AD63" s="56"/>
      <c r="AE63" s="56"/>
    </row>
    <row r="64" spans="3:35" x14ac:dyDescent="0.3">
      <c r="C64" t="s">
        <v>490</v>
      </c>
      <c r="D64">
        <v>3</v>
      </c>
      <c r="E64" t="s">
        <v>474</v>
      </c>
      <c r="K64" s="56"/>
      <c r="L64" s="56"/>
      <c r="M64" s="56"/>
      <c r="N64" s="56"/>
      <c r="O64" s="56"/>
      <c r="P64" s="56"/>
      <c r="Q64" s="56"/>
      <c r="R64" s="56"/>
      <c r="S64" s="56"/>
      <c r="T64" s="56"/>
      <c r="U64" s="56"/>
      <c r="V64" s="56"/>
      <c r="W64" s="56"/>
      <c r="X64" s="56"/>
      <c r="Y64" s="56"/>
      <c r="Z64" s="56"/>
      <c r="AA64" s="56"/>
      <c r="AB64" s="56"/>
      <c r="AC64" s="56"/>
      <c r="AD64" s="56"/>
      <c r="AE64" s="56"/>
    </row>
    <row r="65" spans="3:31" x14ac:dyDescent="0.3">
      <c r="C65" t="s">
        <v>491</v>
      </c>
      <c r="D65">
        <v>0</v>
      </c>
      <c r="E65" t="s">
        <v>474</v>
      </c>
      <c r="K65" s="56"/>
      <c r="L65" s="56"/>
      <c r="M65" s="56"/>
      <c r="N65" s="56"/>
      <c r="O65" s="56"/>
      <c r="P65" s="56"/>
      <c r="Q65" s="56"/>
      <c r="R65" s="56"/>
      <c r="S65" s="56"/>
      <c r="T65" s="56"/>
      <c r="U65" s="56"/>
      <c r="V65" s="56"/>
      <c r="W65" s="56"/>
      <c r="X65" s="56"/>
      <c r="Y65" s="56"/>
      <c r="Z65" s="56"/>
      <c r="AA65" s="56"/>
      <c r="AB65" s="56"/>
      <c r="AC65" s="56"/>
      <c r="AD65" s="56"/>
      <c r="AE65" s="56"/>
    </row>
    <row r="66" spans="3:31" x14ac:dyDescent="0.3">
      <c r="K66" s="56"/>
      <c r="L66" s="56"/>
      <c r="M66" s="56"/>
      <c r="N66" s="56"/>
      <c r="O66" s="56"/>
      <c r="P66" s="56"/>
      <c r="Q66" s="56"/>
      <c r="R66" s="56"/>
      <c r="S66" s="56"/>
      <c r="T66" s="56"/>
      <c r="U66" s="56"/>
      <c r="V66" s="56"/>
      <c r="W66" s="56"/>
      <c r="X66" s="56"/>
      <c r="Y66" s="56"/>
      <c r="Z66" s="56"/>
      <c r="AA66" s="56"/>
      <c r="AB66" s="56"/>
      <c r="AC66" s="56"/>
      <c r="AD66" s="56"/>
      <c r="AE66" s="56"/>
    </row>
    <row r="67" spans="3:31" x14ac:dyDescent="0.3">
      <c r="K67" s="56"/>
      <c r="L67" s="56"/>
      <c r="M67" s="56"/>
      <c r="N67" s="56"/>
      <c r="O67" s="56"/>
      <c r="P67" s="56"/>
      <c r="Q67" s="56"/>
      <c r="R67" s="56"/>
      <c r="S67" s="56"/>
      <c r="T67" s="56"/>
      <c r="U67" s="56"/>
      <c r="V67" s="56"/>
      <c r="W67" s="56"/>
      <c r="X67" s="56"/>
      <c r="Y67" s="56"/>
      <c r="Z67" s="56"/>
      <c r="AA67" s="56"/>
      <c r="AB67" s="56"/>
      <c r="AC67" s="56"/>
      <c r="AD67" s="56"/>
      <c r="AE67" s="56"/>
    </row>
    <row r="68" spans="3:31" x14ac:dyDescent="0.3">
      <c r="K68" s="56"/>
      <c r="L68" s="56"/>
      <c r="M68" s="56"/>
      <c r="N68" s="56"/>
      <c r="O68" s="56"/>
      <c r="P68" s="56"/>
      <c r="Q68" s="56"/>
      <c r="R68" s="56"/>
      <c r="S68" s="56"/>
      <c r="T68" s="56"/>
      <c r="U68" s="56"/>
      <c r="V68" s="56"/>
      <c r="W68" s="56"/>
      <c r="X68" s="56"/>
      <c r="Y68" s="56"/>
      <c r="Z68" s="56"/>
      <c r="AA68" s="56"/>
      <c r="AB68" s="56"/>
      <c r="AC68" s="56"/>
      <c r="AD68" s="56"/>
      <c r="AE68" s="56"/>
    </row>
    <row r="69" spans="3:31" x14ac:dyDescent="0.3">
      <c r="C69" s="658" t="s">
        <v>804</v>
      </c>
      <c r="D69" s="658"/>
      <c r="E69" s="658" t="s">
        <v>606</v>
      </c>
      <c r="F69" s="658"/>
      <c r="G69" s="689"/>
      <c r="H69" s="689"/>
      <c r="I69" s="689"/>
      <c r="K69" s="57" t="str" cm="1">
        <f t="array" aca="1" ref="K69" ca="1">IFERROR(PPMT(INDIRECT(Settings!$A$16),K$1,INDIRECT(Settings!$A$17),(INDIRECT($C$60)*Debt)),"")</f>
        <v/>
      </c>
      <c r="L69" s="57" cm="1">
        <f t="array" aca="1" ref="L69" ca="1">IFERROR(PPMT(INDIRECT(Settings!$A$16),L$1,INDIRECT(Settings!$A$17),(INDIRECT($C$60)*Debt)),"")</f>
        <v>-77.137819570966798</v>
      </c>
      <c r="M69" s="57" t="str" cm="1">
        <f t="array" aca="1" ref="M69" ca="1">IFERROR(PPMT(INDIRECT(Settings!$A$16),M$1,INDIRECT(Settings!$A$17),(INDIRECT($C$60)*Debt)),"")</f>
        <v/>
      </c>
      <c r="N69" s="57" t="str" cm="1">
        <f t="array" aca="1" ref="N69" ca="1">IFERROR(PPMT(INDIRECT(Settings!$A$16),N$1,INDIRECT(Settings!$A$17),(INDIRECT($C$60)*Debt)),"")</f>
        <v/>
      </c>
      <c r="O69" s="57" t="str" cm="1">
        <f t="array" aca="1" ref="O69" ca="1">IFERROR(PPMT(INDIRECT(Settings!$A$16),O$1,INDIRECT(Settings!$A$17),(INDIRECT($C$60)*Debt)),"")</f>
        <v/>
      </c>
      <c r="P69" s="57" t="str" cm="1">
        <f t="array" aca="1" ref="P69" ca="1">IFERROR(PPMT(INDIRECT(Settings!$A$16),P$1,INDIRECT(Settings!$A$17),(INDIRECT($C$60)*Debt)),"")</f>
        <v/>
      </c>
      <c r="Q69" s="56"/>
      <c r="R69" s="56"/>
      <c r="S69" s="56"/>
      <c r="T69" s="56"/>
      <c r="U69" s="56"/>
      <c r="V69" s="56"/>
      <c r="W69" s="56"/>
      <c r="X69" s="56"/>
      <c r="Y69" s="56"/>
      <c r="Z69" s="56"/>
      <c r="AA69" s="56"/>
      <c r="AB69" s="56"/>
      <c r="AC69" s="56"/>
      <c r="AD69" s="56"/>
      <c r="AE69" s="56"/>
    </row>
    <row r="70" spans="3:31" x14ac:dyDescent="0.3">
      <c r="C70" s="658" t="s">
        <v>805</v>
      </c>
      <c r="D70" s="658"/>
      <c r="E70" s="658" t="s">
        <v>606</v>
      </c>
      <c r="F70" s="658"/>
      <c r="G70" s="689"/>
      <c r="H70" s="689"/>
      <c r="I70" s="689"/>
      <c r="K70" s="57" cm="1">
        <f t="array" aca="1" ref="K70" ca="1">IFERROR(IPMT(INDIRECT(Settings!$A$16),K$1,INDIRECT(Settings!$A$17),INDIRECT($C$60)*Debt),0)</f>
        <v>0</v>
      </c>
      <c r="L70" s="57" cm="1">
        <f t="array" aca="1" ref="L70" ca="1">IFERROR(IPMT(INDIRECT(Settings!$A$16),L$1,INDIRECT(Settings!$A$17),INDIRECT($C$60)*Debt),0)</f>
        <v>-19.546838734927807</v>
      </c>
      <c r="M70" s="57" cm="1">
        <f t="array" aca="1" ref="M70" ca="1">IFERROR(IPMT(INDIRECT(Settings!$A$16),M$1,INDIRECT(Settings!$A$17),INDIRECT($C$60)*Debt),0)</f>
        <v>0</v>
      </c>
      <c r="N70" s="57" cm="1">
        <f t="array" aca="1" ref="N70" ca="1">IFERROR(IPMT(INDIRECT(Settings!$A$16),N$1,INDIRECT(Settings!$A$17),INDIRECT($C$60)*Debt),0)</f>
        <v>0</v>
      </c>
      <c r="O70" s="57">
        <f t="array" aca="1" ref="O70" ca="1">IFERROR(IPMT(INDIRECT($A$11),O$1,INDIRECT($A$12),INDIRECT($A$8)*Debt),0)</f>
        <v>0</v>
      </c>
      <c r="P70" s="57">
        <f t="array" aca="1" ref="P70" ca="1">IFERROR(IPMT(INDIRECT($A$11),P$1,INDIRECT($A$12),INDIRECT($A$8)*Debt),0)</f>
        <v>0</v>
      </c>
      <c r="Q70" s="56"/>
      <c r="R70" s="56"/>
      <c r="S70" s="56"/>
      <c r="T70" s="56"/>
      <c r="U70" s="56"/>
      <c r="V70" s="56"/>
      <c r="W70" s="56"/>
      <c r="X70" s="56"/>
      <c r="Y70" s="56"/>
      <c r="Z70" s="56"/>
      <c r="AA70" s="56"/>
      <c r="AB70" s="56"/>
      <c r="AC70" s="56"/>
      <c r="AD70" s="56"/>
      <c r="AE70" s="56"/>
    </row>
    <row r="71" spans="3:31" x14ac:dyDescent="0.3">
      <c r="C71" s="658" t="s">
        <v>806</v>
      </c>
      <c r="D71" s="658"/>
      <c r="E71" s="658" t="s">
        <v>606</v>
      </c>
      <c r="F71" s="658"/>
      <c r="G71" s="689"/>
      <c r="H71" s="689"/>
      <c r="I71" s="689"/>
      <c r="K71" s="659" cm="1">
        <f t="array" aca="1" ref="K71" ca="1">-INDIRECT($C60)*Equity</f>
        <v>-33.059065530414344</v>
      </c>
      <c r="L71" s="659"/>
      <c r="M71" s="659"/>
      <c r="N71" s="659"/>
      <c r="O71" s="659"/>
      <c r="P71" s="659"/>
      <c r="Q71" s="56"/>
      <c r="R71" s="56"/>
      <c r="S71" s="56"/>
      <c r="T71" s="56"/>
      <c r="U71" s="56"/>
      <c r="V71" s="56"/>
      <c r="W71" s="56"/>
      <c r="X71" s="56"/>
      <c r="Y71" s="56"/>
      <c r="Z71" s="56"/>
      <c r="AA71" s="56"/>
      <c r="AB71" s="56"/>
      <c r="AC71" s="56"/>
      <c r="AD71" s="56"/>
      <c r="AE71" s="56"/>
    </row>
    <row r="72" spans="3:31" x14ac:dyDescent="0.3">
      <c r="C72" s="658"/>
      <c r="D72" s="658"/>
      <c r="E72" s="658"/>
      <c r="F72" s="658"/>
      <c r="G72" s="658"/>
      <c r="H72" s="658"/>
      <c r="I72" s="658"/>
      <c r="K72" s="659"/>
      <c r="L72" s="659"/>
      <c r="M72" s="659"/>
      <c r="N72" s="659"/>
      <c r="O72" s="659"/>
      <c r="P72" s="659"/>
      <c r="Q72" s="56"/>
      <c r="R72" s="56"/>
      <c r="S72" s="56"/>
      <c r="T72" s="56"/>
      <c r="U72" s="56"/>
      <c r="V72" s="56"/>
      <c r="W72" s="56"/>
      <c r="X72" s="56"/>
      <c r="Y72" s="56"/>
      <c r="Z72" s="56"/>
      <c r="AA72" s="56"/>
      <c r="AB72" s="56"/>
      <c r="AC72" s="56"/>
      <c r="AD72" s="56"/>
      <c r="AE72" s="56"/>
    </row>
    <row r="73" spans="3:31" x14ac:dyDescent="0.3">
      <c r="C73" s="658"/>
      <c r="D73" s="658"/>
      <c r="E73" s="658"/>
      <c r="F73" s="658"/>
      <c r="G73" s="658"/>
      <c r="H73" s="658"/>
      <c r="I73" s="658"/>
      <c r="K73" s="659"/>
      <c r="L73" s="659"/>
      <c r="M73" s="659"/>
      <c r="N73" s="659"/>
      <c r="O73" s="659"/>
      <c r="P73" s="659"/>
      <c r="Q73" s="56"/>
      <c r="R73" s="56"/>
      <c r="S73" s="56"/>
      <c r="T73" s="56"/>
      <c r="U73" s="56"/>
      <c r="V73" s="56"/>
      <c r="W73" s="56"/>
      <c r="X73" s="56"/>
      <c r="Y73" s="56"/>
      <c r="Z73" s="56"/>
      <c r="AA73" s="56"/>
      <c r="AB73" s="56"/>
      <c r="AC73" s="56"/>
      <c r="AD73" s="56"/>
      <c r="AE73" s="56"/>
    </row>
    <row r="74" spans="3:31" x14ac:dyDescent="0.3">
      <c r="C74" s="658" t="s">
        <v>807</v>
      </c>
      <c r="K74" s="57">
        <f ca="1">SUM(K69:K71)</f>
        <v>-33.059065530414344</v>
      </c>
      <c r="L74" s="57">
        <f ca="1">SUM(L69:L71)-L32</f>
        <v>-160.96617461503359</v>
      </c>
      <c r="M74" s="57">
        <f t="shared" ref="M74:AE74" ca="1" si="14">SUM(M69:M71)-M32</f>
        <v>-64.281516309139008</v>
      </c>
      <c r="N74" s="57">
        <f t="shared" ca="1" si="14"/>
        <v>-64.281516309139008</v>
      </c>
      <c r="O74" s="57">
        <f t="shared" ca="1" si="14"/>
        <v>-64.281516309139008</v>
      </c>
      <c r="P74" s="57">
        <f t="shared" ca="1" si="14"/>
        <v>-110.19688510138116</v>
      </c>
      <c r="Q74" s="57">
        <f t="shared" ca="1" si="14"/>
        <v>-64.281516309139008</v>
      </c>
      <c r="R74" s="57">
        <f t="shared" ca="1" si="14"/>
        <v>-64.281516309139008</v>
      </c>
      <c r="S74" s="57">
        <f t="shared" ca="1" si="14"/>
        <v>-64.281516309139008</v>
      </c>
      <c r="T74" s="57">
        <f t="shared" ca="1" si="14"/>
        <v>-64.281516309139008</v>
      </c>
      <c r="U74" s="57">
        <f t="shared" ca="1" si="14"/>
        <v>-110.19688510138116</v>
      </c>
      <c r="V74" s="57">
        <f t="shared" ca="1" si="14"/>
        <v>-64.281516309139008</v>
      </c>
      <c r="W74" s="57">
        <f t="shared" ca="1" si="14"/>
        <v>-64.281516309139008</v>
      </c>
      <c r="X74" s="57">
        <f t="shared" ca="1" si="14"/>
        <v>-64.281516309139008</v>
      </c>
      <c r="Y74" s="57">
        <f t="shared" ca="1" si="14"/>
        <v>-64.281516309139008</v>
      </c>
      <c r="Z74" s="57">
        <f t="shared" ca="1" si="14"/>
        <v>-110.19688510138116</v>
      </c>
      <c r="AA74" s="57">
        <f t="shared" ca="1" si="14"/>
        <v>-64.281516309139008</v>
      </c>
      <c r="AB74" s="57">
        <f t="shared" ca="1" si="14"/>
        <v>-64.281516309139008</v>
      </c>
      <c r="AC74" s="57">
        <f t="shared" ca="1" si="14"/>
        <v>-64.281516309139008</v>
      </c>
      <c r="AD74" s="57">
        <f t="shared" ca="1" si="14"/>
        <v>-64.281516309139008</v>
      </c>
      <c r="AE74" s="57">
        <f t="shared" ca="1" si="14"/>
        <v>-110.19688510138116</v>
      </c>
    </row>
    <row r="75" spans="3:31" x14ac:dyDescent="0.3">
      <c r="C75" s="658" t="s">
        <v>808</v>
      </c>
      <c r="D75" t="s">
        <v>195</v>
      </c>
      <c r="E75" t="str" cm="1">
        <f t="array" aca="1" ref="E75" ca="1">OFFSET(INDIRECT($D75),,1)</f>
        <v>%</v>
      </c>
      <c r="F75" s="50" cm="1">
        <f t="array" aca="1" ref="F75" ca="1">INDIRECT($D75)</f>
        <v>0.1</v>
      </c>
      <c r="K75" s="56">
        <f ca="1">K74/(1+$F75)^K$1</f>
        <v>-33.059065530414344</v>
      </c>
      <c r="L75" s="56">
        <f t="shared" ref="L75:AE75" ca="1" si="15">L74/(1+$F75)^L$1</f>
        <v>-146.33288601366689</v>
      </c>
      <c r="M75" s="56">
        <f t="shared" ca="1" si="15"/>
        <v>-53.125220090197516</v>
      </c>
      <c r="N75" s="56">
        <f t="shared" ca="1" si="15"/>
        <v>-48.295654627452279</v>
      </c>
      <c r="O75" s="56">
        <f t="shared" ca="1" si="15"/>
        <v>-43.90514057041117</v>
      </c>
      <c r="P75" s="56">
        <f t="shared" ca="1" si="15"/>
        <v>-68.423595694147266</v>
      </c>
      <c r="Q75" s="56">
        <f t="shared" ca="1" si="15"/>
        <v>-36.285240140835668</v>
      </c>
      <c r="R75" s="56">
        <f t="shared" ca="1" si="15"/>
        <v>-32.986581946214237</v>
      </c>
      <c r="S75" s="56">
        <f t="shared" ca="1" si="15"/>
        <v>-29.987801769285674</v>
      </c>
      <c r="T75" s="56">
        <f t="shared" ca="1" si="15"/>
        <v>-27.261637972077885</v>
      </c>
      <c r="U75" s="56">
        <f t="shared" ca="1" si="15"/>
        <v>-42.48566956687462</v>
      </c>
      <c r="V75" s="56">
        <f t="shared" ca="1" si="15"/>
        <v>-22.53027931576684</v>
      </c>
      <c r="W75" s="56">
        <f t="shared" ca="1" si="15"/>
        <v>-20.482072105242583</v>
      </c>
      <c r="X75" s="56">
        <f t="shared" ca="1" si="15"/>
        <v>-18.620065550220531</v>
      </c>
      <c r="Y75" s="56">
        <f t="shared" ca="1" si="15"/>
        <v>-16.927332318382298</v>
      </c>
      <c r="Z75" s="56">
        <f t="shared" ca="1" si="15"/>
        <v>-26.380258158517865</v>
      </c>
      <c r="AA75" s="56">
        <f t="shared" ca="1" si="15"/>
        <v>-13.989530841638262</v>
      </c>
      <c r="AB75" s="56">
        <f t="shared" ca="1" si="15"/>
        <v>-12.717755310580237</v>
      </c>
      <c r="AC75" s="56">
        <f t="shared" ca="1" si="15"/>
        <v>-11.561595736891123</v>
      </c>
      <c r="AD75" s="56">
        <f t="shared" ca="1" si="15"/>
        <v>-10.510541578991928</v>
      </c>
      <c r="AE75" s="56">
        <f t="shared" ca="1" si="15"/>
        <v>-16.380064798428979</v>
      </c>
    </row>
    <row r="76" spans="3:31" x14ac:dyDescent="0.3">
      <c r="K76" s="56"/>
      <c r="L76" s="56"/>
      <c r="M76" s="56"/>
      <c r="N76" s="56"/>
      <c r="O76" s="56"/>
      <c r="P76" s="56"/>
      <c r="Q76" s="56"/>
      <c r="R76" s="56"/>
      <c r="S76" s="56"/>
      <c r="T76" s="56"/>
      <c r="U76" s="56"/>
      <c r="V76" s="56"/>
      <c r="W76" s="56"/>
      <c r="X76" s="56"/>
      <c r="Y76" s="56"/>
      <c r="Z76" s="56"/>
      <c r="AA76" s="56"/>
      <c r="AB76" s="56"/>
      <c r="AC76" s="56"/>
      <c r="AD76" s="56"/>
      <c r="AE76" s="56"/>
    </row>
    <row r="77" spans="3:31" x14ac:dyDescent="0.3">
      <c r="C77" s="54" t="s">
        <v>777</v>
      </c>
      <c r="D77" s="54"/>
      <c r="H77" t="s">
        <v>809</v>
      </c>
      <c r="J77" t="str">
        <f>CONCATENATE(B$1,"_",H77)</f>
        <v>E_Net_Revenue_incl_financing</v>
      </c>
      <c r="K77" s="660">
        <f ca="1">K$13+SUM(K69:K71)</f>
        <v>-33.059065530414344</v>
      </c>
      <c r="L77" s="56">
        <f t="shared" ref="L77:AE77" ca="1" si="16">L$13-L$32+SUM(L69:L71)</f>
        <v>-46.177752634428245</v>
      </c>
      <c r="M77" s="56">
        <f t="shared" ca="1" si="16"/>
        <v>50.506905671466356</v>
      </c>
      <c r="N77" s="56">
        <f t="shared" ca="1" si="16"/>
        <v>50.506905671466356</v>
      </c>
      <c r="O77" s="56">
        <f t="shared" ca="1" si="16"/>
        <v>50.506905671466356</v>
      </c>
      <c r="P77" s="56">
        <f t="shared" ca="1" si="16"/>
        <v>4.5915368792242077</v>
      </c>
      <c r="Q77" s="56">
        <f t="shared" ca="1" si="16"/>
        <v>50.506905671466356</v>
      </c>
      <c r="R77" s="56">
        <f t="shared" ca="1" si="16"/>
        <v>50.506905671466356</v>
      </c>
      <c r="S77" s="56">
        <f t="shared" ca="1" si="16"/>
        <v>50.506905671466356</v>
      </c>
      <c r="T77" s="56">
        <f t="shared" ca="1" si="16"/>
        <v>50.506905671466356</v>
      </c>
      <c r="U77" s="56">
        <f t="shared" ca="1" si="16"/>
        <v>4.5915368792242077</v>
      </c>
      <c r="V77" s="56">
        <f t="shared" ca="1" si="16"/>
        <v>50.506905671466356</v>
      </c>
      <c r="W77" s="56">
        <f t="shared" ca="1" si="16"/>
        <v>50.506905671466356</v>
      </c>
      <c r="X77" s="56">
        <f t="shared" ca="1" si="16"/>
        <v>50.506905671466356</v>
      </c>
      <c r="Y77" s="56">
        <f t="shared" ca="1" si="16"/>
        <v>50.506905671466356</v>
      </c>
      <c r="Z77" s="56">
        <f t="shared" ca="1" si="16"/>
        <v>4.5915368792242077</v>
      </c>
      <c r="AA77" s="56">
        <f t="shared" ca="1" si="16"/>
        <v>50.506905671466356</v>
      </c>
      <c r="AB77" s="56">
        <f t="shared" ca="1" si="16"/>
        <v>50.506905671466356</v>
      </c>
      <c r="AC77" s="56">
        <f t="shared" ca="1" si="16"/>
        <v>50.506905671466356</v>
      </c>
      <c r="AD77" s="56">
        <f t="shared" ca="1" si="16"/>
        <v>50.506905671466356</v>
      </c>
      <c r="AE77" s="56">
        <f t="shared" ca="1" si="16"/>
        <v>4.5915368792242077</v>
      </c>
    </row>
    <row r="78" spans="3:31" x14ac:dyDescent="0.3">
      <c r="C78" t="s">
        <v>778</v>
      </c>
      <c r="D78" t="s">
        <v>195</v>
      </c>
      <c r="E78" t="str" cm="1">
        <f t="array" aca="1" ref="E78" ca="1">OFFSET(INDIRECT($D78),,1)</f>
        <v>%</v>
      </c>
      <c r="F78" s="50" cm="1">
        <f t="array" aca="1" ref="F78" ca="1">INDIRECT($D78)</f>
        <v>0.1</v>
      </c>
      <c r="K78" s="56">
        <f t="shared" ref="K78:AE78" ca="1" si="17">K77/(1+$F78)^K$1</f>
        <v>-33.059065530414344</v>
      </c>
      <c r="L78" s="56">
        <f t="shared" ca="1" si="17"/>
        <v>-41.979775122207492</v>
      </c>
      <c r="M78" s="56">
        <f t="shared" ca="1" si="17"/>
        <v>41.741244356583756</v>
      </c>
      <c r="N78" s="56">
        <f t="shared" ca="1" si="17"/>
        <v>37.946585778712503</v>
      </c>
      <c r="O78" s="56">
        <f t="shared" ca="1" si="17"/>
        <v>34.496896162465916</v>
      </c>
      <c r="P78" s="56">
        <f t="shared" ca="1" si="17"/>
        <v>2.8509831539227983</v>
      </c>
      <c r="Q78" s="56">
        <f t="shared" ca="1" si="17"/>
        <v>28.509831539228021</v>
      </c>
      <c r="R78" s="56">
        <f t="shared" ca="1" si="17"/>
        <v>25.918028672025471</v>
      </c>
      <c r="S78" s="56">
        <f t="shared" ca="1" si="17"/>
        <v>23.561844247295884</v>
      </c>
      <c r="T78" s="56">
        <f t="shared" ca="1" si="17"/>
        <v>21.419858406632621</v>
      </c>
      <c r="U78" s="56">
        <f t="shared" ca="1" si="17"/>
        <v>1.7702362319531064</v>
      </c>
      <c r="V78" s="56">
        <f t="shared" ca="1" si="17"/>
        <v>17.702362319531087</v>
      </c>
      <c r="W78" s="56">
        <f t="shared" ca="1" si="17"/>
        <v>16.09305665411917</v>
      </c>
      <c r="X78" s="56">
        <f t="shared" ca="1" si="17"/>
        <v>14.630051503744699</v>
      </c>
      <c r="Y78" s="56">
        <f t="shared" ca="1" si="17"/>
        <v>13.300046821586088</v>
      </c>
      <c r="Z78" s="56">
        <f t="shared" ca="1" si="17"/>
        <v>1.0991774232715761</v>
      </c>
      <c r="AA78" s="56">
        <f t="shared" ca="1" si="17"/>
        <v>10.991774232715775</v>
      </c>
      <c r="AB78" s="56">
        <f t="shared" ca="1" si="17"/>
        <v>9.9925220297416129</v>
      </c>
      <c r="AC78" s="56">
        <f t="shared" ca="1" si="17"/>
        <v>9.084110936128738</v>
      </c>
      <c r="AD78" s="56">
        <f t="shared" ca="1" si="17"/>
        <v>8.2582826692079419</v>
      </c>
      <c r="AE78" s="56">
        <f t="shared" ca="1" si="17"/>
        <v>0.68250269993453982</v>
      </c>
    </row>
    <row r="79" spans="3:31" x14ac:dyDescent="0.3">
      <c r="C79" t="s">
        <v>628</v>
      </c>
      <c r="K79" s="56">
        <f t="shared" ref="K79:AE79" ca="1" si="18">K77+J79</f>
        <v>-33.059065530414344</v>
      </c>
      <c r="L79" s="56">
        <f t="shared" ca="1" si="18"/>
        <v>-79.236818164842589</v>
      </c>
      <c r="M79" s="56">
        <f t="shared" ca="1" si="18"/>
        <v>-28.729912493376233</v>
      </c>
      <c r="N79" s="56">
        <f t="shared" ca="1" si="18"/>
        <v>21.776993178090123</v>
      </c>
      <c r="O79" s="56">
        <f t="shared" ca="1" si="18"/>
        <v>72.283898849556479</v>
      </c>
      <c r="P79" s="56">
        <f t="shared" ca="1" si="18"/>
        <v>76.875435728780687</v>
      </c>
      <c r="Q79" s="56">
        <f t="shared" ca="1" si="18"/>
        <v>127.38234140024704</v>
      </c>
      <c r="R79" s="56">
        <f t="shared" ca="1" si="18"/>
        <v>177.88924707171338</v>
      </c>
      <c r="S79" s="56">
        <f t="shared" ca="1" si="18"/>
        <v>228.39615274317975</v>
      </c>
      <c r="T79" s="56">
        <f t="shared" ca="1" si="18"/>
        <v>278.90305841464613</v>
      </c>
      <c r="U79" s="56">
        <f t="shared" ca="1" si="18"/>
        <v>283.49459529387036</v>
      </c>
      <c r="V79" s="56">
        <f t="shared" ca="1" si="18"/>
        <v>334.00150096533673</v>
      </c>
      <c r="W79" s="56">
        <f t="shared" ca="1" si="18"/>
        <v>384.5084066368031</v>
      </c>
      <c r="X79" s="56">
        <f t="shared" ca="1" si="18"/>
        <v>435.01531230826947</v>
      </c>
      <c r="Y79" s="56">
        <f t="shared" ca="1" si="18"/>
        <v>485.52221797973584</v>
      </c>
      <c r="Z79" s="56">
        <f t="shared" ca="1" si="18"/>
        <v>490.11375485896008</v>
      </c>
      <c r="AA79" s="56">
        <f t="shared" ca="1" si="18"/>
        <v>540.62066053042645</v>
      </c>
      <c r="AB79" s="56">
        <f t="shared" ca="1" si="18"/>
        <v>591.12756620189282</v>
      </c>
      <c r="AC79" s="56">
        <f t="shared" ca="1" si="18"/>
        <v>641.63447187335919</v>
      </c>
      <c r="AD79" s="56">
        <f t="shared" ca="1" si="18"/>
        <v>692.14137754482556</v>
      </c>
      <c r="AE79" s="56">
        <f t="shared" ca="1" si="18"/>
        <v>696.7329144240498</v>
      </c>
    </row>
    <row r="80" spans="3:31"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K81" s="56"/>
      <c r="L81" s="56"/>
      <c r="M81" s="56"/>
      <c r="N81" s="56"/>
      <c r="O81" s="56"/>
      <c r="P81" s="56"/>
      <c r="Q81" s="56"/>
      <c r="R81" s="56"/>
      <c r="S81" s="56"/>
      <c r="T81" s="56"/>
      <c r="U81" s="56"/>
      <c r="V81" s="56"/>
      <c r="W81" s="56"/>
      <c r="X81" s="56"/>
      <c r="Y81" s="56"/>
      <c r="Z81" s="56"/>
      <c r="AA81" s="56"/>
      <c r="AB81" s="56"/>
      <c r="AC81" s="56"/>
      <c r="AD81" s="56"/>
      <c r="AE81" s="56"/>
    </row>
    <row r="82" spans="3:31" x14ac:dyDescent="0.3">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s="54" t="s">
        <v>629</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s="73" t="s">
        <v>516</v>
      </c>
      <c r="D85" s="73">
        <f ca="1">SUM($K78:OFFSET($K78,,Time_Horizon))</f>
        <v>245.01055518617949</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s="73" t="s">
        <v>518</v>
      </c>
      <c r="D86" s="74">
        <f ca="1">IRR($K77:OFFSET($K77,,Time_Horizon))</f>
        <v>0.47503250992800994</v>
      </c>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s="73" t="s">
        <v>521</v>
      </c>
      <c r="D87" s="75">
        <f ca="1">SUM($K13:OFFSET($K13,,Time_Horizon))/SUM($K74:OFFSET($K74,,Time_Horizon))*-1</f>
        <v>1.4357207225537461</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s="73" t="s">
        <v>524</v>
      </c>
      <c r="D88" s="75">
        <f ca="1">SUM($K14:OFFSET($K14,,Time_Horizon))/SUM($K75:OFFSET($K75,,Time_Horizon))*-1</f>
        <v>1.3346005160190255</v>
      </c>
      <c r="K88" s="56"/>
      <c r="L88" s="56"/>
      <c r="M88" s="56"/>
      <c r="N88" s="56"/>
      <c r="O88" s="56"/>
      <c r="P88" s="56"/>
      <c r="Q88" s="56"/>
      <c r="R88" s="56"/>
      <c r="S88" s="56"/>
      <c r="T88" s="56"/>
      <c r="U88" s="56"/>
      <c r="V88" s="56"/>
      <c r="W88" s="56"/>
      <c r="X88" s="56"/>
      <c r="Y88" s="56"/>
      <c r="Z88" s="56"/>
      <c r="AA88" s="56"/>
      <c r="AB88" s="56"/>
      <c r="AC88" s="56"/>
      <c r="AD88" s="56"/>
      <c r="AE88" s="56"/>
    </row>
    <row r="89" spans="3:31" x14ac:dyDescent="0.3">
      <c r="C89" s="73" t="s">
        <v>523</v>
      </c>
      <c r="D89" s="73">
        <f ca="1">COUNTIF($K79:OFFSET($K79,,Time_Horizon),"&lt;0")</f>
        <v>3</v>
      </c>
      <c r="K89" s="56"/>
      <c r="L89" s="56"/>
      <c r="M89" s="56"/>
      <c r="N89" s="56"/>
      <c r="O89" s="56"/>
      <c r="P89" s="56"/>
      <c r="Q89" s="56"/>
      <c r="R89" s="56"/>
      <c r="S89" s="56"/>
      <c r="T89" s="56"/>
      <c r="U89" s="56"/>
      <c r="V89" s="56"/>
      <c r="W89" s="56"/>
      <c r="X89" s="56"/>
      <c r="Y89" s="56"/>
      <c r="Z89" s="56"/>
      <c r="AA89" s="56"/>
      <c r="AB89" s="56"/>
      <c r="AC89" s="56"/>
      <c r="AD89" s="56"/>
      <c r="AE89" s="56"/>
    </row>
    <row r="90" spans="3:31" x14ac:dyDescent="0.3">
      <c r="C90" s="73" t="s">
        <v>525</v>
      </c>
      <c r="D90" s="73">
        <f ca="1">SUM($K13:OFFSET($K13,,Time_Horizon))</f>
        <v>2295.7684396121076</v>
      </c>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s="73" t="s">
        <v>526</v>
      </c>
      <c r="D91" s="73">
        <f ca="1">SUM($K14:OFFSET($K14,,Time_Horizon))</f>
        <v>977.25854482241766</v>
      </c>
      <c r="K91" s="56"/>
      <c r="L91" s="56"/>
      <c r="M91" s="56"/>
      <c r="N91" s="56"/>
      <c r="O91" s="56"/>
      <c r="P91" s="56"/>
      <c r="Q91" s="56"/>
      <c r="R91" s="56"/>
      <c r="S91" s="56"/>
      <c r="T91" s="56"/>
      <c r="U91" s="56"/>
      <c r="V91" s="56"/>
      <c r="W91" s="56"/>
      <c r="X91" s="56"/>
      <c r="Y91" s="56"/>
      <c r="Z91" s="56"/>
      <c r="AA91" s="56"/>
      <c r="AB91" s="56"/>
      <c r="AC91" s="56"/>
      <c r="AD91" s="56"/>
      <c r="AE91" s="56"/>
    </row>
    <row r="92" spans="3:31" x14ac:dyDescent="0.3">
      <c r="C92" s="73" t="s">
        <v>527</v>
      </c>
      <c r="D92" s="73">
        <f ca="1">SUM($K74:OFFSET($K74,,Time_Horizon))</f>
        <v>-1599.035525188058</v>
      </c>
      <c r="K92" s="56"/>
      <c r="L92" s="56"/>
      <c r="M92" s="56"/>
      <c r="N92" s="56"/>
      <c r="O92" s="56"/>
      <c r="P92" s="56"/>
      <c r="Q92" s="56"/>
      <c r="R92" s="56"/>
      <c r="S92" s="56"/>
      <c r="T92" s="56"/>
      <c r="U92" s="56"/>
      <c r="V92" s="56"/>
      <c r="W92" s="56"/>
      <c r="X92" s="56"/>
      <c r="Y92" s="56"/>
      <c r="Z92" s="56"/>
      <c r="AA92" s="56"/>
      <c r="AB92" s="56"/>
      <c r="AC92" s="56"/>
      <c r="AD92" s="56"/>
      <c r="AE92" s="56"/>
    </row>
    <row r="93" spans="3:31" x14ac:dyDescent="0.3">
      <c r="C93" s="73" t="s">
        <v>528</v>
      </c>
      <c r="D93" s="73">
        <f ca="1">SUM($K75:OFFSET($K75,,Time_Horizon))</f>
        <v>-732.24798963623823</v>
      </c>
      <c r="K93" s="56"/>
      <c r="L93" s="56"/>
      <c r="M93" s="56"/>
      <c r="N93" s="56"/>
      <c r="O93" s="56"/>
      <c r="P93" s="56"/>
      <c r="Q93" s="56"/>
      <c r="R93" s="56"/>
      <c r="S93" s="56"/>
      <c r="T93" s="56"/>
      <c r="U93" s="56"/>
      <c r="V93" s="56"/>
      <c r="W93" s="56"/>
      <c r="X93" s="56"/>
      <c r="Y93" s="56"/>
      <c r="Z93" s="56"/>
      <c r="AA93" s="56"/>
      <c r="AB93" s="56"/>
      <c r="AC93" s="56"/>
      <c r="AD93" s="56"/>
      <c r="AE93" s="56"/>
    </row>
    <row r="94" spans="3:31" x14ac:dyDescent="0.3">
      <c r="K94" s="56"/>
      <c r="L94" s="56"/>
      <c r="M94" s="56"/>
      <c r="N94" s="56"/>
      <c r="O94" s="56"/>
      <c r="P94" s="56"/>
      <c r="Q94" s="56"/>
      <c r="R94" s="56"/>
      <c r="S94" s="56"/>
      <c r="T94" s="56"/>
      <c r="U94" s="56"/>
      <c r="V94" s="56"/>
      <c r="W94" s="56"/>
      <c r="X94" s="56"/>
      <c r="Y94" s="56"/>
      <c r="Z94" s="56"/>
      <c r="AA94" s="56"/>
      <c r="AB94" s="56"/>
      <c r="AC94" s="56"/>
      <c r="AD94" s="56"/>
      <c r="AE94" s="56"/>
    </row>
    <row r="95" spans="3:31" x14ac:dyDescent="0.3">
      <c r="K95" s="56"/>
      <c r="L95" s="56"/>
      <c r="M95" s="56"/>
      <c r="N95" s="56"/>
      <c r="O95" s="56"/>
      <c r="P95" s="56"/>
      <c r="Q95" s="56"/>
      <c r="R95" s="56"/>
      <c r="S95" s="56"/>
      <c r="T95" s="56"/>
      <c r="U95" s="56"/>
      <c r="V95" s="56"/>
      <c r="W95" s="56"/>
      <c r="X95" s="56"/>
      <c r="Y95" s="56"/>
      <c r="Z95" s="56"/>
      <c r="AA95" s="56"/>
      <c r="AB95" s="56"/>
      <c r="AC95" s="56"/>
      <c r="AD95" s="56"/>
      <c r="AE95" s="56"/>
    </row>
    <row r="96" spans="3:31" x14ac:dyDescent="0.3">
      <c r="K96" s="56"/>
      <c r="L96" s="56"/>
      <c r="M96" s="56"/>
      <c r="N96" s="56"/>
      <c r="O96" s="56"/>
      <c r="P96" s="56"/>
      <c r="Q96" s="56"/>
      <c r="R96" s="56"/>
      <c r="S96" s="56"/>
      <c r="T96" s="56"/>
      <c r="U96" s="56"/>
      <c r="V96" s="56"/>
      <c r="W96" s="56"/>
      <c r="X96" s="56"/>
      <c r="Y96" s="56"/>
      <c r="Z96" s="56"/>
      <c r="AA96" s="56"/>
      <c r="AB96" s="56"/>
      <c r="AC96" s="56"/>
      <c r="AD96" s="56"/>
      <c r="AE96" s="56"/>
    </row>
    <row r="97" spans="3:35" x14ac:dyDescent="0.3">
      <c r="K97" s="56"/>
      <c r="L97" s="56"/>
      <c r="M97" s="56"/>
      <c r="N97" s="56"/>
      <c r="O97" s="56"/>
      <c r="P97" s="56"/>
      <c r="Q97" s="56"/>
      <c r="R97" s="56"/>
      <c r="S97" s="56"/>
      <c r="T97" s="56"/>
      <c r="U97" s="56"/>
      <c r="V97" s="56"/>
      <c r="W97" s="56"/>
      <c r="X97" s="56"/>
      <c r="Y97" s="56"/>
      <c r="Z97" s="56"/>
      <c r="AA97" s="56"/>
      <c r="AB97" s="56"/>
      <c r="AC97" s="56"/>
      <c r="AD97" s="56"/>
      <c r="AE97" s="56"/>
    </row>
    <row r="98" spans="3:35" x14ac:dyDescent="0.3">
      <c r="K98" s="56"/>
      <c r="L98" s="56"/>
      <c r="M98" s="56"/>
      <c r="N98" s="56"/>
      <c r="O98" s="56"/>
      <c r="P98" s="56"/>
      <c r="Q98" s="56"/>
      <c r="R98" s="56"/>
      <c r="S98" s="56"/>
      <c r="T98" s="56"/>
      <c r="U98" s="56"/>
      <c r="V98" s="56"/>
      <c r="W98" s="56"/>
      <c r="X98" s="56"/>
      <c r="Y98" s="56"/>
      <c r="Z98" s="56"/>
      <c r="AA98" s="56"/>
      <c r="AB98" s="56"/>
      <c r="AC98" s="56"/>
      <c r="AD98" s="56"/>
      <c r="AE98" s="56"/>
    </row>
    <row r="99" spans="3:35" x14ac:dyDescent="0.3">
      <c r="K99" s="56"/>
      <c r="L99" s="56"/>
      <c r="M99" s="56"/>
      <c r="N99" s="56"/>
      <c r="O99" s="56"/>
      <c r="P99" s="56"/>
      <c r="Q99" s="56"/>
      <c r="R99" s="56"/>
      <c r="S99" s="56"/>
      <c r="T99" s="56"/>
      <c r="U99" s="56"/>
      <c r="V99" s="56"/>
      <c r="W99" s="56"/>
      <c r="X99" s="56"/>
      <c r="Y99" s="56"/>
      <c r="Z99" s="56"/>
      <c r="AA99" s="56"/>
      <c r="AB99" s="56"/>
      <c r="AC99" s="56"/>
      <c r="AD99" s="56"/>
      <c r="AE99" s="56"/>
    </row>
    <row r="100" spans="3:35" x14ac:dyDescent="0.3">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x14ac:dyDescent="0.3">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x14ac:dyDescent="0.3">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ht="18.75" thickBot="1" x14ac:dyDescent="0.35">
      <c r="C108" s="11" t="s">
        <v>779</v>
      </c>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row>
    <row r="109" spans="3:35" ht="17.25" thickTop="1"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x14ac:dyDescent="0.3">
      <c r="C110" t="s">
        <v>227</v>
      </c>
      <c r="E110" t="s">
        <v>613</v>
      </c>
      <c r="F110" s="32" t="e" cm="1">
        <f t="array" aca="1" ref="F110" ca="1">OFFSET(INDIRECT($C111),,2)</f>
        <v>#REF!</v>
      </c>
      <c r="G110" s="32" t="e" cm="1">
        <f t="array" aca="1" ref="G110" ca="1">OFFSET(INDIRECT($C111),,3)</f>
        <v>#REF!</v>
      </c>
      <c r="I110" s="49" t="e">
        <f ca="1">SUM(K110:AE110)</f>
        <v>#REF!</v>
      </c>
      <c r="K110" s="55" t="e">
        <f t="shared" ref="K110:AE110" ca="1" si="19">IF(AND(K$1&gt;=$F110,K$1&lt;=$G110),1,0)</f>
        <v>#REF!</v>
      </c>
      <c r="L110" s="55" t="e">
        <f t="shared" ca="1" si="19"/>
        <v>#REF!</v>
      </c>
      <c r="M110" s="55" t="e">
        <f t="shared" ca="1" si="19"/>
        <v>#REF!</v>
      </c>
      <c r="N110" s="55" t="e">
        <f t="shared" ca="1" si="19"/>
        <v>#REF!</v>
      </c>
      <c r="O110" s="55" t="e">
        <f t="shared" ca="1" si="19"/>
        <v>#REF!</v>
      </c>
      <c r="P110" s="55" t="e">
        <f t="shared" ca="1" si="19"/>
        <v>#REF!</v>
      </c>
      <c r="Q110" s="55" t="e">
        <f t="shared" ca="1" si="19"/>
        <v>#REF!</v>
      </c>
      <c r="R110" s="55" t="e">
        <f t="shared" ca="1" si="19"/>
        <v>#REF!</v>
      </c>
      <c r="S110" s="55" t="e">
        <f t="shared" ca="1" si="19"/>
        <v>#REF!</v>
      </c>
      <c r="T110" s="55" t="e">
        <f t="shared" ca="1" si="19"/>
        <v>#REF!</v>
      </c>
      <c r="U110" s="55" t="e">
        <f t="shared" ca="1" si="19"/>
        <v>#REF!</v>
      </c>
      <c r="V110" s="55" t="e">
        <f t="shared" ca="1" si="19"/>
        <v>#REF!</v>
      </c>
      <c r="W110" s="55" t="e">
        <f t="shared" ca="1" si="19"/>
        <v>#REF!</v>
      </c>
      <c r="X110" s="55" t="e">
        <f t="shared" ca="1" si="19"/>
        <v>#REF!</v>
      </c>
      <c r="Y110" s="55" t="e">
        <f t="shared" ca="1" si="19"/>
        <v>#REF!</v>
      </c>
      <c r="Z110" s="55" t="e">
        <f t="shared" ca="1" si="19"/>
        <v>#REF!</v>
      </c>
      <c r="AA110" s="55" t="e">
        <f t="shared" ca="1" si="19"/>
        <v>#REF!</v>
      </c>
      <c r="AB110" s="55" t="e">
        <f t="shared" ca="1" si="19"/>
        <v>#REF!</v>
      </c>
      <c r="AC110" s="55" t="e">
        <f t="shared" ca="1" si="19"/>
        <v>#REF!</v>
      </c>
      <c r="AD110" s="55" t="e">
        <f t="shared" ca="1" si="19"/>
        <v>#REF!</v>
      </c>
      <c r="AE110" s="55" t="e">
        <f t="shared" ca="1" si="19"/>
        <v>#REF!</v>
      </c>
    </row>
    <row r="111" spans="3:35" x14ac:dyDescent="0.3">
      <c r="C111" t="s">
        <v>227</v>
      </c>
      <c r="D111" s="32" t="e" cm="1">
        <f t="array" aca="1" ref="D111" ca="1">OFFSET(INDIRECT($C111),,-2)</f>
        <v>#REF!</v>
      </c>
      <c r="E111" s="69" t="e" cm="1">
        <f t="array" aca="1" ref="E111" ca="1">OFFSET(INDIRECT($C111),,1)</f>
        <v>#REF!</v>
      </c>
      <c r="F111" s="32" t="e" cm="1">
        <f t="array" aca="1" ref="F111" ca="1">INDIRECT($C111)</f>
        <v>#REF!</v>
      </c>
      <c r="H111" t="s">
        <v>780</v>
      </c>
      <c r="I111" s="49" t="e">
        <f ca="1">SUM(K111:AE111)</f>
        <v>#REF!</v>
      </c>
      <c r="J111" t="str">
        <f>CONCATENATE(B$1,"_",H111)</f>
        <v>E_Env_Revenue</v>
      </c>
      <c r="K111" s="56" t="e">
        <f t="shared" ref="K111:AE111" ca="1" si="20">K110*$F111</f>
        <v>#REF!</v>
      </c>
      <c r="L111" s="56" t="e">
        <f t="shared" ca="1" si="20"/>
        <v>#REF!</v>
      </c>
      <c r="M111" s="56" t="e">
        <f t="shared" ca="1" si="20"/>
        <v>#REF!</v>
      </c>
      <c r="N111" s="56" t="e">
        <f t="shared" ca="1" si="20"/>
        <v>#REF!</v>
      </c>
      <c r="O111" s="56" t="e">
        <f t="shared" ca="1" si="20"/>
        <v>#REF!</v>
      </c>
      <c r="P111" s="56" t="e">
        <f t="shared" ca="1" si="20"/>
        <v>#REF!</v>
      </c>
      <c r="Q111" s="56" t="e">
        <f t="shared" ca="1" si="20"/>
        <v>#REF!</v>
      </c>
      <c r="R111" s="56" t="e">
        <f t="shared" ca="1" si="20"/>
        <v>#REF!</v>
      </c>
      <c r="S111" s="56" t="e">
        <f t="shared" ca="1" si="20"/>
        <v>#REF!</v>
      </c>
      <c r="T111" s="56" t="e">
        <f t="shared" ca="1" si="20"/>
        <v>#REF!</v>
      </c>
      <c r="U111" s="56" t="e">
        <f t="shared" ca="1" si="20"/>
        <v>#REF!</v>
      </c>
      <c r="V111" s="56" t="e">
        <f t="shared" ca="1" si="20"/>
        <v>#REF!</v>
      </c>
      <c r="W111" s="56" t="e">
        <f t="shared" ca="1" si="20"/>
        <v>#REF!</v>
      </c>
      <c r="X111" s="56" t="e">
        <f t="shared" ca="1" si="20"/>
        <v>#REF!</v>
      </c>
      <c r="Y111" s="56" t="e">
        <f t="shared" ca="1" si="20"/>
        <v>#REF!</v>
      </c>
      <c r="Z111" s="56" t="e">
        <f t="shared" ca="1" si="20"/>
        <v>#REF!</v>
      </c>
      <c r="AA111" s="56" t="e">
        <f t="shared" ca="1" si="20"/>
        <v>#REF!</v>
      </c>
      <c r="AB111" s="56" t="e">
        <f t="shared" ca="1" si="20"/>
        <v>#REF!</v>
      </c>
      <c r="AC111" s="56" t="e">
        <f t="shared" ca="1" si="20"/>
        <v>#REF!</v>
      </c>
      <c r="AD111" s="56" t="e">
        <f t="shared" ca="1" si="20"/>
        <v>#REF!</v>
      </c>
      <c r="AE111" s="56" t="e">
        <f t="shared" ca="1" si="20"/>
        <v>#REF!</v>
      </c>
    </row>
    <row r="112" spans="3:35" x14ac:dyDescent="0.3">
      <c r="K112" s="56"/>
      <c r="L112" s="56"/>
      <c r="M112" s="56"/>
      <c r="N112" s="56"/>
      <c r="O112" s="56"/>
      <c r="P112" s="56"/>
      <c r="Q112" s="56"/>
      <c r="R112" s="56"/>
      <c r="S112" s="56"/>
      <c r="T112" s="56"/>
      <c r="U112" s="56"/>
      <c r="V112" s="56"/>
      <c r="W112" s="56"/>
      <c r="X112" s="56"/>
      <c r="Y112" s="56"/>
      <c r="Z112" s="56"/>
      <c r="AA112" s="56"/>
      <c r="AB112" s="56"/>
      <c r="AC112" s="56"/>
      <c r="AD112" s="56"/>
      <c r="AE112" s="56"/>
    </row>
    <row r="113" spans="3:31" x14ac:dyDescent="0.3">
      <c r="K113" s="56"/>
      <c r="L113" s="56"/>
      <c r="M113" s="56"/>
      <c r="N113" s="56"/>
      <c r="O113" s="56"/>
      <c r="P113" s="56"/>
      <c r="Q113" s="56"/>
      <c r="R113" s="56"/>
      <c r="S113" s="56"/>
      <c r="T113" s="56"/>
      <c r="U113" s="56"/>
      <c r="V113" s="56"/>
      <c r="W113" s="56"/>
      <c r="X113" s="56"/>
      <c r="Y113" s="56"/>
      <c r="Z113" s="56"/>
      <c r="AA113" s="56"/>
      <c r="AB113" s="56"/>
      <c r="AC113" s="56"/>
      <c r="AD113" s="56"/>
      <c r="AE113" s="56"/>
    </row>
    <row r="114" spans="3:31" x14ac:dyDescent="0.3">
      <c r="C114" s="54" t="s">
        <v>781</v>
      </c>
      <c r="K114" s="56">
        <f ca="1">SUMIF($H$8:$H$8,$H$13,K$8:K$8)</f>
        <v>0</v>
      </c>
      <c r="L114" s="56" t="e">
        <f t="shared" ref="L114:AE114" ca="1" si="21">L13+L111</f>
        <v>#REF!</v>
      </c>
      <c r="M114" s="56" t="e">
        <f t="shared" ca="1" si="21"/>
        <v>#REF!</v>
      </c>
      <c r="N114" s="56" t="e">
        <f t="shared" ca="1" si="21"/>
        <v>#REF!</v>
      </c>
      <c r="O114" s="56" t="e">
        <f t="shared" ca="1" si="21"/>
        <v>#REF!</v>
      </c>
      <c r="P114" s="56" t="e">
        <f t="shared" ca="1" si="21"/>
        <v>#REF!</v>
      </c>
      <c r="Q114" s="56" t="e">
        <f t="shared" ca="1" si="21"/>
        <v>#REF!</v>
      </c>
      <c r="R114" s="56" t="e">
        <f t="shared" ca="1" si="21"/>
        <v>#REF!</v>
      </c>
      <c r="S114" s="56" t="e">
        <f t="shared" ca="1" si="21"/>
        <v>#REF!</v>
      </c>
      <c r="T114" s="56" t="e">
        <f t="shared" ca="1" si="21"/>
        <v>#REF!</v>
      </c>
      <c r="U114" s="56" t="e">
        <f t="shared" ca="1" si="21"/>
        <v>#REF!</v>
      </c>
      <c r="V114" s="56" t="e">
        <f t="shared" ca="1" si="21"/>
        <v>#REF!</v>
      </c>
      <c r="W114" s="56" t="e">
        <f t="shared" ca="1" si="21"/>
        <v>#REF!</v>
      </c>
      <c r="X114" s="56" t="e">
        <f t="shared" ca="1" si="21"/>
        <v>#REF!</v>
      </c>
      <c r="Y114" s="56" t="e">
        <f t="shared" ca="1" si="21"/>
        <v>#REF!</v>
      </c>
      <c r="Z114" s="56" t="e">
        <f t="shared" ca="1" si="21"/>
        <v>#REF!</v>
      </c>
      <c r="AA114" s="56" t="e">
        <f t="shared" ca="1" si="21"/>
        <v>#REF!</v>
      </c>
      <c r="AB114" s="56" t="e">
        <f t="shared" ca="1" si="21"/>
        <v>#REF!</v>
      </c>
      <c r="AC114" s="56" t="e">
        <f t="shared" ca="1" si="21"/>
        <v>#REF!</v>
      </c>
      <c r="AD114" s="56" t="e">
        <f t="shared" ca="1" si="21"/>
        <v>#REF!</v>
      </c>
      <c r="AE114" s="56" t="e">
        <f t="shared" ca="1" si="21"/>
        <v>#REF!</v>
      </c>
    </row>
    <row r="115" spans="3:31" x14ac:dyDescent="0.3">
      <c r="C115" t="s">
        <v>782</v>
      </c>
      <c r="D115" t="s">
        <v>197</v>
      </c>
      <c r="E115" t="str" cm="1">
        <f t="array" aca="1" ref="E115" ca="1">OFFSET(INDIRECT($D115),,1)</f>
        <v>%</v>
      </c>
      <c r="F115" s="50" cm="1">
        <f t="array" aca="1" ref="F115" ca="1">INDIRECT($D115)</f>
        <v>0.1</v>
      </c>
      <c r="K115" s="56">
        <f t="shared" ref="K115:AE115" ca="1" si="22">K114/(1+$F115)^K$1</f>
        <v>0</v>
      </c>
      <c r="L115" s="56" t="e">
        <f t="shared" ca="1" si="22"/>
        <v>#REF!</v>
      </c>
      <c r="M115" s="56" t="e">
        <f t="shared" ca="1" si="22"/>
        <v>#REF!</v>
      </c>
      <c r="N115" s="56" t="e">
        <f t="shared" ca="1" si="22"/>
        <v>#REF!</v>
      </c>
      <c r="O115" s="56" t="e">
        <f t="shared" ca="1" si="22"/>
        <v>#REF!</v>
      </c>
      <c r="P115" s="56" t="e">
        <f t="shared" ca="1" si="22"/>
        <v>#REF!</v>
      </c>
      <c r="Q115" s="56" t="e">
        <f t="shared" ca="1" si="22"/>
        <v>#REF!</v>
      </c>
      <c r="R115" s="56" t="e">
        <f t="shared" ca="1" si="22"/>
        <v>#REF!</v>
      </c>
      <c r="S115" s="56" t="e">
        <f t="shared" ca="1" si="22"/>
        <v>#REF!</v>
      </c>
      <c r="T115" s="56" t="e">
        <f t="shared" ca="1" si="22"/>
        <v>#REF!</v>
      </c>
      <c r="U115" s="56" t="e">
        <f t="shared" ca="1" si="22"/>
        <v>#REF!</v>
      </c>
      <c r="V115" s="56" t="e">
        <f t="shared" ca="1" si="22"/>
        <v>#REF!</v>
      </c>
      <c r="W115" s="56" t="e">
        <f t="shared" ca="1" si="22"/>
        <v>#REF!</v>
      </c>
      <c r="X115" s="56" t="e">
        <f t="shared" ca="1" si="22"/>
        <v>#REF!</v>
      </c>
      <c r="Y115" s="56" t="e">
        <f t="shared" ca="1" si="22"/>
        <v>#REF!</v>
      </c>
      <c r="Z115" s="56" t="e">
        <f t="shared" ca="1" si="22"/>
        <v>#REF!</v>
      </c>
      <c r="AA115" s="56" t="e">
        <f t="shared" ca="1" si="22"/>
        <v>#REF!</v>
      </c>
      <c r="AB115" s="56" t="e">
        <f t="shared" ca="1" si="22"/>
        <v>#REF!</v>
      </c>
      <c r="AC115" s="56" t="e">
        <f t="shared" ca="1" si="22"/>
        <v>#REF!</v>
      </c>
      <c r="AD115" s="56" t="e">
        <f t="shared" ca="1" si="22"/>
        <v>#REF!</v>
      </c>
      <c r="AE115" s="56" t="e">
        <f t="shared" ca="1" si="22"/>
        <v>#REF!</v>
      </c>
    </row>
    <row r="116" spans="3:31"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1"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x14ac:dyDescent="0.3">
      <c r="C118" s="54" t="s">
        <v>783</v>
      </c>
      <c r="H118" t="s">
        <v>784</v>
      </c>
      <c r="J118" t="str">
        <f>CONCATENATE(B$1,"_",H118)</f>
        <v>E_Env_Net_Revenue</v>
      </c>
      <c r="K118" s="56">
        <f t="shared" ref="K118:AE118" ca="1" si="23">K$114-K$32</f>
        <v>-110.19688510138116</v>
      </c>
      <c r="L118" s="56" t="e">
        <f t="shared" ca="1" si="23"/>
        <v>#REF!</v>
      </c>
      <c r="M118" s="56" t="e">
        <f t="shared" ca="1" si="23"/>
        <v>#REF!</v>
      </c>
      <c r="N118" s="56" t="e">
        <f t="shared" ca="1" si="23"/>
        <v>#REF!</v>
      </c>
      <c r="O118" s="56" t="e">
        <f t="shared" ca="1" si="23"/>
        <v>#REF!</v>
      </c>
      <c r="P118" s="56" t="e">
        <f t="shared" ca="1" si="23"/>
        <v>#REF!</v>
      </c>
      <c r="Q118" s="56" t="e">
        <f t="shared" ca="1" si="23"/>
        <v>#REF!</v>
      </c>
      <c r="R118" s="56" t="e">
        <f t="shared" ca="1" si="23"/>
        <v>#REF!</v>
      </c>
      <c r="S118" s="56" t="e">
        <f t="shared" ca="1" si="23"/>
        <v>#REF!</v>
      </c>
      <c r="T118" s="56" t="e">
        <f t="shared" ca="1" si="23"/>
        <v>#REF!</v>
      </c>
      <c r="U118" s="56" t="e">
        <f t="shared" ca="1" si="23"/>
        <v>#REF!</v>
      </c>
      <c r="V118" s="56" t="e">
        <f t="shared" ca="1" si="23"/>
        <v>#REF!</v>
      </c>
      <c r="W118" s="56" t="e">
        <f t="shared" ca="1" si="23"/>
        <v>#REF!</v>
      </c>
      <c r="X118" s="56" t="e">
        <f t="shared" ca="1" si="23"/>
        <v>#REF!</v>
      </c>
      <c r="Y118" s="56" t="e">
        <f t="shared" ca="1" si="23"/>
        <v>#REF!</v>
      </c>
      <c r="Z118" s="56" t="e">
        <f t="shared" ca="1" si="23"/>
        <v>#REF!</v>
      </c>
      <c r="AA118" s="56" t="e">
        <f t="shared" ca="1" si="23"/>
        <v>#REF!</v>
      </c>
      <c r="AB118" s="56" t="e">
        <f t="shared" ca="1" si="23"/>
        <v>#REF!</v>
      </c>
      <c r="AC118" s="56" t="e">
        <f t="shared" ca="1" si="23"/>
        <v>#REF!</v>
      </c>
      <c r="AD118" s="56" t="e">
        <f t="shared" ca="1" si="23"/>
        <v>#REF!</v>
      </c>
      <c r="AE118" s="56" t="e">
        <f t="shared" ca="1" si="23"/>
        <v>#REF!</v>
      </c>
    </row>
    <row r="119" spans="3:31" x14ac:dyDescent="0.3">
      <c r="C119" t="s">
        <v>785</v>
      </c>
      <c r="D119" t="s">
        <v>197</v>
      </c>
      <c r="E119" t="str" cm="1">
        <f t="array" aca="1" ref="E119" ca="1">OFFSET(INDIRECT(D119),,1)</f>
        <v>%</v>
      </c>
      <c r="F119" s="50" cm="1">
        <f t="array" aca="1" ref="F119" ca="1">INDIRECT($D119)</f>
        <v>0.1</v>
      </c>
      <c r="K119" s="56">
        <f t="shared" ref="K119:AE119" ca="1" si="24">K$118/(1+$F$119)^K$1</f>
        <v>-110.19688510138116</v>
      </c>
      <c r="L119" s="56" t="e">
        <f t="shared" ca="1" si="24"/>
        <v>#REF!</v>
      </c>
      <c r="M119" s="56" t="e">
        <f t="shared" ca="1" si="24"/>
        <v>#REF!</v>
      </c>
      <c r="N119" s="56" t="e">
        <f t="shared" ca="1" si="24"/>
        <v>#REF!</v>
      </c>
      <c r="O119" s="56" t="e">
        <f t="shared" ca="1" si="24"/>
        <v>#REF!</v>
      </c>
      <c r="P119" s="56" t="e">
        <f t="shared" ca="1" si="24"/>
        <v>#REF!</v>
      </c>
      <c r="Q119" s="56" t="e">
        <f t="shared" ca="1" si="24"/>
        <v>#REF!</v>
      </c>
      <c r="R119" s="56" t="e">
        <f t="shared" ca="1" si="24"/>
        <v>#REF!</v>
      </c>
      <c r="S119" s="56" t="e">
        <f t="shared" ca="1" si="24"/>
        <v>#REF!</v>
      </c>
      <c r="T119" s="56" t="e">
        <f t="shared" ca="1" si="24"/>
        <v>#REF!</v>
      </c>
      <c r="U119" s="56" t="e">
        <f t="shared" ca="1" si="24"/>
        <v>#REF!</v>
      </c>
      <c r="V119" s="56" t="e">
        <f t="shared" ca="1" si="24"/>
        <v>#REF!</v>
      </c>
      <c r="W119" s="56" t="e">
        <f t="shared" ca="1" si="24"/>
        <v>#REF!</v>
      </c>
      <c r="X119" s="56" t="e">
        <f t="shared" ca="1" si="24"/>
        <v>#REF!</v>
      </c>
      <c r="Y119" s="56" t="e">
        <f t="shared" ca="1" si="24"/>
        <v>#REF!</v>
      </c>
      <c r="Z119" s="56" t="e">
        <f t="shared" ca="1" si="24"/>
        <v>#REF!</v>
      </c>
      <c r="AA119" s="56" t="e">
        <f t="shared" ca="1" si="24"/>
        <v>#REF!</v>
      </c>
      <c r="AB119" s="56" t="e">
        <f t="shared" ca="1" si="24"/>
        <v>#REF!</v>
      </c>
      <c r="AC119" s="56" t="e">
        <f t="shared" ca="1" si="24"/>
        <v>#REF!</v>
      </c>
      <c r="AD119" s="56" t="e">
        <f t="shared" ca="1" si="24"/>
        <v>#REF!</v>
      </c>
      <c r="AE119" s="56" t="e">
        <f t="shared" ca="1" si="24"/>
        <v>#REF!</v>
      </c>
    </row>
    <row r="120" spans="3:31" x14ac:dyDescent="0.3">
      <c r="C120" t="s">
        <v>786</v>
      </c>
      <c r="K120" s="56">
        <f t="shared" ref="K120:AE120" ca="1" si="25">K118+J120</f>
        <v>-110.19688510138116</v>
      </c>
      <c r="L120" s="56" t="e">
        <f t="shared" ca="1" si="25"/>
        <v>#REF!</v>
      </c>
      <c r="M120" s="56" t="e">
        <f t="shared" ca="1" si="25"/>
        <v>#REF!</v>
      </c>
      <c r="N120" s="56" t="e">
        <f t="shared" ca="1" si="25"/>
        <v>#REF!</v>
      </c>
      <c r="O120" s="56" t="e">
        <f t="shared" ca="1" si="25"/>
        <v>#REF!</v>
      </c>
      <c r="P120" s="56" t="e">
        <f t="shared" ca="1" si="25"/>
        <v>#REF!</v>
      </c>
      <c r="Q120" s="56" t="e">
        <f t="shared" ca="1" si="25"/>
        <v>#REF!</v>
      </c>
      <c r="R120" s="56" t="e">
        <f t="shared" ca="1" si="25"/>
        <v>#REF!</v>
      </c>
      <c r="S120" s="56" t="e">
        <f t="shared" ca="1" si="25"/>
        <v>#REF!</v>
      </c>
      <c r="T120" s="56" t="e">
        <f t="shared" ca="1" si="25"/>
        <v>#REF!</v>
      </c>
      <c r="U120" s="56" t="e">
        <f t="shared" ca="1" si="25"/>
        <v>#REF!</v>
      </c>
      <c r="V120" s="56" t="e">
        <f t="shared" ca="1" si="25"/>
        <v>#REF!</v>
      </c>
      <c r="W120" s="56" t="e">
        <f t="shared" ca="1" si="25"/>
        <v>#REF!</v>
      </c>
      <c r="X120" s="56" t="e">
        <f t="shared" ca="1" si="25"/>
        <v>#REF!</v>
      </c>
      <c r="Y120" s="56" t="e">
        <f t="shared" ca="1" si="25"/>
        <v>#REF!</v>
      </c>
      <c r="Z120" s="56" t="e">
        <f t="shared" ca="1" si="25"/>
        <v>#REF!</v>
      </c>
      <c r="AA120" s="56" t="e">
        <f t="shared" ca="1" si="25"/>
        <v>#REF!</v>
      </c>
      <c r="AB120" s="56" t="e">
        <f t="shared" ca="1" si="25"/>
        <v>#REF!</v>
      </c>
      <c r="AC120" s="56" t="e">
        <f t="shared" ca="1" si="25"/>
        <v>#REF!</v>
      </c>
      <c r="AD120" s="56" t="e">
        <f t="shared" ca="1" si="25"/>
        <v>#REF!</v>
      </c>
      <c r="AE120" s="56" t="e">
        <f t="shared" ca="1" si="25"/>
        <v>#REF!</v>
      </c>
    </row>
    <row r="122" spans="3:31" ht="18" thickBot="1" x14ac:dyDescent="0.35">
      <c r="C122" s="53" t="s">
        <v>787</v>
      </c>
    </row>
    <row r="123" spans="3:31" ht="17.25" thickTop="1" x14ac:dyDescent="0.3"/>
    <row r="124" spans="3:31" x14ac:dyDescent="0.3">
      <c r="C124" s="73" t="s">
        <v>542</v>
      </c>
      <c r="D124" s="73" t="e">
        <f ca="1">NPV(Discount_rate_social,$K118:OFFSET($K118,,Time_Horizon))</f>
        <v>#REF!</v>
      </c>
    </row>
    <row r="125" spans="3:31" x14ac:dyDescent="0.3">
      <c r="C125" s="73" t="s">
        <v>543</v>
      </c>
      <c r="D125" s="74" t="e">
        <f ca="1">IRR($K118:OFFSET($K118,,Time_Horizon))</f>
        <v>#VALUE!</v>
      </c>
    </row>
    <row r="126" spans="3:31" x14ac:dyDescent="0.3">
      <c r="C126" s="73" t="s">
        <v>545</v>
      </c>
      <c r="D126" s="75" t="e">
        <f ca="1">SUM($K114:OFFSET($K114,,Time_Horizon))/SUM($K32:OFFSET($K32,,Time_Horizon))</f>
        <v>#REF!</v>
      </c>
    </row>
    <row r="127" spans="3:31" x14ac:dyDescent="0.3">
      <c r="C127" s="73" t="s">
        <v>546</v>
      </c>
      <c r="D127" s="75" t="e">
        <f ca="1">SUM($K115:OFFSET($K115,,Time_Horizon))/SUM($K33:OFFSET($K33,,Time_Horizon))</f>
        <v>#REF!</v>
      </c>
    </row>
    <row r="128" spans="3:31" x14ac:dyDescent="0.3">
      <c r="C128" s="73" t="s">
        <v>810</v>
      </c>
      <c r="D128" s="73" t="e">
        <f ca="1">K32/AVERAGE($K118:OFFSET($K118,,Time_Horizon))</f>
        <v>#REF!</v>
      </c>
    </row>
    <row r="129" spans="3:35" x14ac:dyDescent="0.3">
      <c r="C129" s="73" t="s">
        <v>547</v>
      </c>
      <c r="D129" s="73">
        <f ca="1">COUNTIF($K120:OFFSET($K120,,Time_Horizon),"&lt;=0")</f>
        <v>1</v>
      </c>
    </row>
    <row r="130" spans="3:35" x14ac:dyDescent="0.3">
      <c r="C130" s="73" t="s">
        <v>548</v>
      </c>
      <c r="D130" s="73" t="e">
        <f ca="1">SUM($K114:OFFSET($K114,,Time_Horizon))</f>
        <v>#REF!</v>
      </c>
    </row>
    <row r="131" spans="3:35" x14ac:dyDescent="0.3">
      <c r="C131" s="73" t="s">
        <v>549</v>
      </c>
      <c r="D131" s="73" t="e">
        <f ca="1">SUM($K115:OFFSET($K115,,Time_Horizon))</f>
        <v>#REF!</v>
      </c>
    </row>
    <row r="135" spans="3:35" ht="18.75" thickBot="1" x14ac:dyDescent="0.35">
      <c r="C135" s="11" t="s">
        <v>788</v>
      </c>
      <c r="D135" s="11"/>
      <c r="E135" s="11"/>
      <c r="F135" s="11"/>
      <c r="G135" s="11"/>
      <c r="H135" s="11"/>
      <c r="I135" s="11"/>
      <c r="J135" s="11"/>
      <c r="K135" s="11"/>
      <c r="L135" s="11"/>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row>
    <row r="136" spans="3:35" ht="17.25" thickTop="1" x14ac:dyDescent="0.3"/>
    <row r="138" spans="3:35" x14ac:dyDescent="0.3">
      <c r="C138" s="54" t="s">
        <v>777</v>
      </c>
      <c r="D138" s="54"/>
      <c r="H138" t="s">
        <v>607</v>
      </c>
      <c r="J138" t="str">
        <f>CONCATENATE(B$1,"_",H138)</f>
        <v>E_Net_Revenue</v>
      </c>
      <c r="K138" s="56">
        <f t="shared" ref="K138:AE138" ca="1" si="26">K$13*(1+Revenue_Sensitivity_E)-K$32*(1+Cost_Sensitivity_E)</f>
        <v>-110.19688510138116</v>
      </c>
      <c r="L138" s="56">
        <f t="shared" ca="1" si="26"/>
        <v>50.506905671466356</v>
      </c>
      <c r="M138" s="56">
        <f t="shared" ca="1" si="26"/>
        <v>50.506905671466356</v>
      </c>
      <c r="N138" s="56">
        <f t="shared" ca="1" si="26"/>
        <v>50.506905671466356</v>
      </c>
      <c r="O138" s="56">
        <f t="shared" ca="1" si="26"/>
        <v>50.506905671466356</v>
      </c>
      <c r="P138" s="56">
        <f t="shared" ca="1" si="26"/>
        <v>4.5915368792242077</v>
      </c>
      <c r="Q138" s="56">
        <f t="shared" ca="1" si="26"/>
        <v>50.506905671466356</v>
      </c>
      <c r="R138" s="56">
        <f t="shared" ca="1" si="26"/>
        <v>50.506905671466356</v>
      </c>
      <c r="S138" s="56">
        <f t="shared" ca="1" si="26"/>
        <v>50.506905671466356</v>
      </c>
      <c r="T138" s="56">
        <f t="shared" ca="1" si="26"/>
        <v>50.506905671466356</v>
      </c>
      <c r="U138" s="56">
        <f t="shared" ca="1" si="26"/>
        <v>4.5915368792242077</v>
      </c>
      <c r="V138" s="56">
        <f t="shared" ca="1" si="26"/>
        <v>50.506905671466356</v>
      </c>
      <c r="W138" s="56">
        <f t="shared" ca="1" si="26"/>
        <v>50.506905671466356</v>
      </c>
      <c r="X138" s="56">
        <f t="shared" ca="1" si="26"/>
        <v>50.506905671466356</v>
      </c>
      <c r="Y138" s="56">
        <f t="shared" ca="1" si="26"/>
        <v>50.506905671466356</v>
      </c>
      <c r="Z138" s="56">
        <f t="shared" ca="1" si="26"/>
        <v>4.5915368792242077</v>
      </c>
      <c r="AA138" s="56">
        <f t="shared" ca="1" si="26"/>
        <v>50.506905671466356</v>
      </c>
      <c r="AB138" s="56">
        <f t="shared" ca="1" si="26"/>
        <v>50.506905671466356</v>
      </c>
      <c r="AC138" s="56">
        <f t="shared" ca="1" si="26"/>
        <v>50.506905671466356</v>
      </c>
      <c r="AD138" s="56">
        <f t="shared" ca="1" si="26"/>
        <v>50.506905671466356</v>
      </c>
      <c r="AE138" s="56">
        <f t="shared" ca="1" si="26"/>
        <v>4.5915368792242077</v>
      </c>
    </row>
    <row r="140" spans="3:35" x14ac:dyDescent="0.3">
      <c r="C140" s="77" t="str">
        <f>CONCATENATE("Revenue_Sensitivity_",B$1)</f>
        <v>Revenue_Sensitivity_E</v>
      </c>
      <c r="D140" s="78">
        <v>0</v>
      </c>
    </row>
    <row r="141" spans="3:35" x14ac:dyDescent="0.3">
      <c r="C141" s="77" t="str">
        <f>CONCATENATE("Cost_Sensitivity_",B$1)</f>
        <v>Cost_Sensitivity_E</v>
      </c>
      <c r="D141" s="78">
        <v>0</v>
      </c>
    </row>
    <row r="144" spans="3:35" x14ac:dyDescent="0.3">
      <c r="C144" t="s">
        <v>516</v>
      </c>
      <c r="D144" s="57">
        <f ca="1">NPV(Discount_rate_financial,$K138:OFFSET($K138,,Time_Horizon))</f>
        <v>232.51625411787475</v>
      </c>
    </row>
    <row r="145" spans="3:7" x14ac:dyDescent="0.3">
      <c r="C145" t="s">
        <v>518</v>
      </c>
      <c r="D145" s="58">
        <f ca="1">IRR($K138:OFFSET($K138,,Time_Horizon))</f>
        <v>0.42139667567524075</v>
      </c>
    </row>
    <row r="147" spans="3:7" x14ac:dyDescent="0.3">
      <c r="C147" t="s">
        <v>789</v>
      </c>
      <c r="F147" t="s">
        <v>516</v>
      </c>
      <c r="G147" t="s">
        <v>518</v>
      </c>
    </row>
    <row r="148" spans="3:7" x14ac:dyDescent="0.3">
      <c r="F148" s="59">
        <v>-598124.57315106434</v>
      </c>
      <c r="G148" s="58">
        <v>-5.4658480853333691E-2</v>
      </c>
    </row>
    <row r="149" spans="3:7" x14ac:dyDescent="0.3">
      <c r="E149" s="50">
        <v>-0.1</v>
      </c>
      <c r="F149" s="59">
        <v>-645317.8741217904</v>
      </c>
      <c r="G149" s="50">
        <v>-6.7633453276475075E-2</v>
      </c>
    </row>
    <row r="150" spans="3:7" x14ac:dyDescent="0.3">
      <c r="E150" s="50">
        <v>-0.05</v>
      </c>
      <c r="F150" s="59">
        <v>-621721.22363642754</v>
      </c>
      <c r="G150" s="50">
        <v>-6.1009898318291178E-2</v>
      </c>
    </row>
    <row r="151" spans="3:7" x14ac:dyDescent="0.3">
      <c r="E151" s="50">
        <v>0.05</v>
      </c>
      <c r="F151" s="59">
        <v>-574527.92266570125</v>
      </c>
      <c r="G151" s="50">
        <v>-4.8542493957827615E-2</v>
      </c>
    </row>
    <row r="152" spans="3:7" x14ac:dyDescent="0.3">
      <c r="E152" s="50">
        <v>0.1</v>
      </c>
      <c r="F152" s="59">
        <v>-550931.27218033827</v>
      </c>
      <c r="G152" s="50">
        <v>-4.2631607809639593E-2</v>
      </c>
    </row>
    <row r="156" spans="3:7" x14ac:dyDescent="0.3">
      <c r="C156" t="s">
        <v>790</v>
      </c>
      <c r="F156" t="s">
        <v>516</v>
      </c>
      <c r="G156" t="s">
        <v>518</v>
      </c>
    </row>
    <row r="157" spans="3:7" x14ac:dyDescent="0.3">
      <c r="E157" s="50"/>
      <c r="F157" s="59">
        <v>-598124.57315106434</v>
      </c>
      <c r="G157" s="58">
        <v>-5.4658480853333691E-2</v>
      </c>
    </row>
    <row r="158" spans="3:7" x14ac:dyDescent="0.3">
      <c r="E158" s="50">
        <v>-0.1</v>
      </c>
      <c r="F158" s="59">
        <v>-491118.81486523146</v>
      </c>
      <c r="G158" s="50">
        <v>-4.1343295029097393E-2</v>
      </c>
    </row>
    <row r="159" spans="3:7" x14ac:dyDescent="0.3">
      <c r="E159" s="50">
        <v>-0.05</v>
      </c>
      <c r="F159" s="59">
        <v>-544621.69400814793</v>
      </c>
      <c r="G159" s="50">
        <v>-4.8226522367074698E-2</v>
      </c>
    </row>
    <row r="160" spans="3:7" x14ac:dyDescent="0.3">
      <c r="E160" s="50">
        <v>0.05</v>
      </c>
      <c r="F160" s="59">
        <v>-651627.45229398052</v>
      </c>
      <c r="G160" s="50">
        <v>-6.0701598261138634E-2</v>
      </c>
    </row>
    <row r="161" spans="5:7" x14ac:dyDescent="0.3">
      <c r="E161" s="50">
        <v>0.1</v>
      </c>
      <c r="F161" s="59">
        <v>-705130.33143689705</v>
      </c>
      <c r="G161" s="50">
        <v>-6.6407026931293966E-2</v>
      </c>
    </row>
  </sheetData>
  <mergeCells count="3">
    <mergeCell ref="G69:I69"/>
    <mergeCell ref="G70:I70"/>
    <mergeCell ref="G71:I71"/>
  </mergeCell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289B2-CAA7-425C-819A-5E235AB919DD}">
  <sheetPr>
    <tabColor theme="1" tint="0.499984740745262"/>
  </sheetPr>
  <dimension ref="A1:AJ158"/>
  <sheetViews>
    <sheetView showGridLines="0" zoomScale="85" zoomScaleNormal="85" workbookViewId="0">
      <selection activeCell="H87" sqref="H87"/>
    </sheetView>
  </sheetViews>
  <sheetFormatPr defaultColWidth="0" defaultRowHeight="16.5" x14ac:dyDescent="0.3"/>
  <cols>
    <col min="1" max="1" width="11.625" customWidth="1"/>
    <col min="2" max="2" width="3.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1.8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25</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Sustainable commercial forest mgmt</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317</v>
      </c>
      <c r="D8" s="32" t="str" cm="1">
        <f t="array" aca="1" ref="D8" ca="1">OFFSET(INDIRECT($C8),,-2)</f>
        <v>Sum of revenues</v>
      </c>
      <c r="E8" s="69" t="str" cm="1">
        <f t="array" aca="1" ref="E8" ca="1">OFFSET(INDIRECT($C8),,1)</f>
        <v>EUR/ha/annum</v>
      </c>
      <c r="F8" s="32" cm="1">
        <f t="array" aca="1" ref="F8" ca="1">INDIRECT($C8)</f>
        <v>162.54040552453719</v>
      </c>
      <c r="H8" t="s">
        <v>605</v>
      </c>
      <c r="I8" s="49">
        <f ca="1">SUM(K8:AE8)</f>
        <v>3250.8081104907437</v>
      </c>
      <c r="K8" s="56">
        <f t="shared" ref="K8:AE8" ca="1" si="2">K7*$F$8</f>
        <v>0</v>
      </c>
      <c r="L8" s="56">
        <f t="shared" ca="1" si="2"/>
        <v>162.54040552453719</v>
      </c>
      <c r="M8" s="56">
        <f t="shared" ca="1" si="2"/>
        <v>162.54040552453719</v>
      </c>
      <c r="N8" s="56">
        <f t="shared" ca="1" si="2"/>
        <v>162.54040552453719</v>
      </c>
      <c r="O8" s="56">
        <f t="shared" ca="1" si="2"/>
        <v>162.54040552453719</v>
      </c>
      <c r="P8" s="56">
        <f t="shared" ca="1" si="2"/>
        <v>162.54040552453719</v>
      </c>
      <c r="Q8" s="56">
        <f t="shared" ca="1" si="2"/>
        <v>162.54040552453719</v>
      </c>
      <c r="R8" s="56">
        <f t="shared" ca="1" si="2"/>
        <v>162.54040552453719</v>
      </c>
      <c r="S8" s="56">
        <f t="shared" ca="1" si="2"/>
        <v>162.54040552453719</v>
      </c>
      <c r="T8" s="56">
        <f t="shared" ca="1" si="2"/>
        <v>162.54040552453719</v>
      </c>
      <c r="U8" s="56">
        <f t="shared" ca="1" si="2"/>
        <v>162.54040552453719</v>
      </c>
      <c r="V8" s="56">
        <f t="shared" ca="1" si="2"/>
        <v>162.54040552453719</v>
      </c>
      <c r="W8" s="56">
        <f t="shared" ca="1" si="2"/>
        <v>162.54040552453719</v>
      </c>
      <c r="X8" s="56">
        <f t="shared" ca="1" si="2"/>
        <v>162.54040552453719</v>
      </c>
      <c r="Y8" s="56">
        <f t="shared" ca="1" si="2"/>
        <v>162.54040552453719</v>
      </c>
      <c r="Z8" s="56">
        <f t="shared" ca="1" si="2"/>
        <v>162.54040552453719</v>
      </c>
      <c r="AA8" s="56">
        <f t="shared" ca="1" si="2"/>
        <v>162.54040552453719</v>
      </c>
      <c r="AB8" s="56">
        <f t="shared" ca="1" si="2"/>
        <v>162.54040552453719</v>
      </c>
      <c r="AC8" s="56">
        <f t="shared" ca="1" si="2"/>
        <v>162.54040552453719</v>
      </c>
      <c r="AD8" s="56">
        <f t="shared" ca="1" si="2"/>
        <v>162.54040552453719</v>
      </c>
      <c r="AE8" s="56">
        <f t="shared" ca="1" si="2"/>
        <v>162.54040552453719</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C13" s="54" t="s">
        <v>525</v>
      </c>
      <c r="D13" s="54"/>
      <c r="H13" t="s">
        <v>605</v>
      </c>
      <c r="J13" t="str">
        <f>CONCATENATE(B$1,"_",H13)</f>
        <v>F_Revenue</v>
      </c>
      <c r="K13" s="56">
        <f t="shared" ref="K13:AE13" ca="1" si="3">SUMIF($H$8:$H$8,$H$13,K$8:K$8)</f>
        <v>0</v>
      </c>
      <c r="L13" s="56">
        <f t="shared" ca="1" si="3"/>
        <v>162.54040552453719</v>
      </c>
      <c r="M13" s="56">
        <f t="shared" ca="1" si="3"/>
        <v>162.54040552453719</v>
      </c>
      <c r="N13" s="56">
        <f t="shared" ca="1" si="3"/>
        <v>162.54040552453719</v>
      </c>
      <c r="O13" s="56">
        <f t="shared" ca="1" si="3"/>
        <v>162.54040552453719</v>
      </c>
      <c r="P13" s="56">
        <f t="shared" ca="1" si="3"/>
        <v>162.54040552453719</v>
      </c>
      <c r="Q13" s="56">
        <f t="shared" ca="1" si="3"/>
        <v>162.54040552453719</v>
      </c>
      <c r="R13" s="56">
        <f t="shared" ca="1" si="3"/>
        <v>162.54040552453719</v>
      </c>
      <c r="S13" s="56">
        <f t="shared" ca="1" si="3"/>
        <v>162.54040552453719</v>
      </c>
      <c r="T13" s="56">
        <f t="shared" ca="1" si="3"/>
        <v>162.54040552453719</v>
      </c>
      <c r="U13" s="56">
        <f t="shared" ca="1" si="3"/>
        <v>162.54040552453719</v>
      </c>
      <c r="V13" s="56">
        <f t="shared" ca="1" si="3"/>
        <v>162.54040552453719</v>
      </c>
      <c r="W13" s="56">
        <f t="shared" ca="1" si="3"/>
        <v>162.54040552453719</v>
      </c>
      <c r="X13" s="56">
        <f t="shared" ca="1" si="3"/>
        <v>162.54040552453719</v>
      </c>
      <c r="Y13" s="56">
        <f t="shared" ca="1" si="3"/>
        <v>162.54040552453719</v>
      </c>
      <c r="Z13" s="56">
        <f t="shared" ca="1" si="3"/>
        <v>162.54040552453719</v>
      </c>
      <c r="AA13" s="56">
        <f t="shared" ca="1" si="3"/>
        <v>162.54040552453719</v>
      </c>
      <c r="AB13" s="56">
        <f t="shared" ca="1" si="3"/>
        <v>162.54040552453719</v>
      </c>
      <c r="AC13" s="56">
        <f t="shared" ca="1" si="3"/>
        <v>162.54040552453719</v>
      </c>
      <c r="AD13" s="56">
        <f t="shared" ca="1" si="3"/>
        <v>162.54040552453719</v>
      </c>
      <c r="AE13" s="56">
        <f t="shared" ca="1" si="3"/>
        <v>162.54040552453719</v>
      </c>
    </row>
    <row r="14" spans="1:35" x14ac:dyDescent="0.3">
      <c r="C14" t="s">
        <v>621</v>
      </c>
      <c r="D14" t="s">
        <v>195</v>
      </c>
      <c r="E14" t="str" cm="1">
        <f t="array" aca="1" ref="E14" ca="1">OFFSET(INDIRECT($D14),,1)</f>
        <v>%</v>
      </c>
      <c r="F14" s="50" cm="1">
        <f t="array" aca="1" ref="F14" ca="1">INDIRECT($D14)</f>
        <v>0.1</v>
      </c>
      <c r="K14" s="56">
        <f t="shared" ref="K14:AE14" ca="1" si="4">K13/(1+$F14)^K$1</f>
        <v>0</v>
      </c>
      <c r="L14" s="56">
        <f t="shared" ca="1" si="4"/>
        <v>147.76400502230652</v>
      </c>
      <c r="M14" s="56">
        <f t="shared" ca="1" si="4"/>
        <v>134.33091365664228</v>
      </c>
      <c r="N14" s="56">
        <f t="shared" ca="1" si="4"/>
        <v>122.11901241512933</v>
      </c>
      <c r="O14" s="56">
        <f t="shared" ca="1" si="4"/>
        <v>111.01728401375394</v>
      </c>
      <c r="P14" s="56">
        <f t="shared" ca="1" si="4"/>
        <v>100.92480364886721</v>
      </c>
      <c r="Q14" s="56">
        <f t="shared" ca="1" si="4"/>
        <v>91.749821498970178</v>
      </c>
      <c r="R14" s="56">
        <f t="shared" ca="1" si="4"/>
        <v>83.408928635427429</v>
      </c>
      <c r="S14" s="56">
        <f t="shared" ca="1" si="4"/>
        <v>75.826298759479485</v>
      </c>
      <c r="T14" s="56">
        <f t="shared" ca="1" si="4"/>
        <v>68.932998872254075</v>
      </c>
      <c r="U14" s="56">
        <f t="shared" ca="1" si="4"/>
        <v>62.666362611140059</v>
      </c>
      <c r="V14" s="56">
        <f t="shared" ca="1" si="4"/>
        <v>56.969420555581863</v>
      </c>
      <c r="W14" s="56">
        <f t="shared" ca="1" si="4"/>
        <v>51.790382323256239</v>
      </c>
      <c r="X14" s="56">
        <f t="shared" ca="1" si="4"/>
        <v>47.082165748414766</v>
      </c>
      <c r="Y14" s="56">
        <f t="shared" ca="1" si="4"/>
        <v>42.801968862195231</v>
      </c>
      <c r="Z14" s="56">
        <f t="shared" ca="1" si="4"/>
        <v>38.910880783813845</v>
      </c>
      <c r="AA14" s="56">
        <f t="shared" ca="1" si="4"/>
        <v>35.373527985285314</v>
      </c>
      <c r="AB14" s="56">
        <f t="shared" ca="1" si="4"/>
        <v>32.157752713895739</v>
      </c>
      <c r="AC14" s="56">
        <f t="shared" ca="1" si="4"/>
        <v>29.234320648996125</v>
      </c>
      <c r="AD14" s="56">
        <f t="shared" ca="1" si="4"/>
        <v>26.576655135451016</v>
      </c>
      <c r="AE14" s="56">
        <f t="shared" ca="1" si="4"/>
        <v>24.160595577682745</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ht="20.25" thickBot="1" x14ac:dyDescent="0.35">
      <c r="C19" s="67" t="s">
        <v>606</v>
      </c>
      <c r="D19" s="67"/>
      <c r="E19" s="67"/>
      <c r="F19" s="67"/>
      <c r="G19" s="67"/>
      <c r="H19" s="67"/>
      <c r="I19" s="67"/>
      <c r="J19" s="67"/>
      <c r="K19" s="67"/>
      <c r="L19" s="67"/>
      <c r="M19" s="67"/>
      <c r="N19" s="67"/>
      <c r="O19" s="67"/>
      <c r="P19" s="67"/>
      <c r="Q19" s="67"/>
      <c r="R19" s="67"/>
      <c r="S19" s="67"/>
      <c r="T19" s="67"/>
      <c r="U19" s="67"/>
      <c r="V19" s="67"/>
      <c r="W19" s="67"/>
      <c r="X19" s="67"/>
      <c r="Y19" s="67"/>
      <c r="Z19" s="67"/>
      <c r="AA19" s="67"/>
      <c r="AB19" s="67"/>
      <c r="AC19" s="67"/>
      <c r="AD19" s="67"/>
      <c r="AE19" s="67"/>
      <c r="AF19" s="67"/>
      <c r="AG19" s="67"/>
      <c r="AH19" s="67"/>
      <c r="AI19" s="67"/>
    </row>
    <row r="20" spans="3:35" ht="17.25" thickTop="1"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C22" t="s">
        <v>293</v>
      </c>
      <c r="E22" t="s">
        <v>613</v>
      </c>
      <c r="F22" s="32" cm="1">
        <f t="array" aca="1" ref="F22" ca="1">OFFSET(INDIRECT($C23),,2)</f>
        <v>0</v>
      </c>
      <c r="G22" s="32" cm="1">
        <f t="array" aca="1" ref="G22" ca="1">OFFSET(INDIRECT($C23),,3)</f>
        <v>20</v>
      </c>
      <c r="I22" s="49">
        <f ca="1">SUM(K22:AE22)</f>
        <v>21</v>
      </c>
      <c r="K22" s="55">
        <f t="shared" ref="K22:AE22" ca="1" si="5">IF(AND(K$1&gt;=$F22,K$1&lt;=$G22),1,0)</f>
        <v>1</v>
      </c>
      <c r="L22" s="55">
        <f t="shared" ca="1" si="5"/>
        <v>1</v>
      </c>
      <c r="M22" s="55">
        <f t="shared" ca="1" si="5"/>
        <v>1</v>
      </c>
      <c r="N22" s="55">
        <f t="shared" ca="1" si="5"/>
        <v>1</v>
      </c>
      <c r="O22" s="55">
        <f t="shared" ca="1" si="5"/>
        <v>1</v>
      </c>
      <c r="P22" s="55">
        <f t="shared" ca="1" si="5"/>
        <v>1</v>
      </c>
      <c r="Q22" s="55">
        <f t="shared" ca="1" si="5"/>
        <v>1</v>
      </c>
      <c r="R22" s="55">
        <f t="shared" ca="1" si="5"/>
        <v>1</v>
      </c>
      <c r="S22" s="55">
        <f t="shared" ca="1" si="5"/>
        <v>1</v>
      </c>
      <c r="T22" s="55">
        <f t="shared" ca="1" si="5"/>
        <v>1</v>
      </c>
      <c r="U22" s="55">
        <f t="shared" ca="1" si="5"/>
        <v>1</v>
      </c>
      <c r="V22" s="55">
        <f t="shared" ca="1" si="5"/>
        <v>1</v>
      </c>
      <c r="W22" s="55">
        <f t="shared" ca="1" si="5"/>
        <v>1</v>
      </c>
      <c r="X22" s="55">
        <f t="shared" ca="1" si="5"/>
        <v>1</v>
      </c>
      <c r="Y22" s="55">
        <f t="shared" ca="1" si="5"/>
        <v>1</v>
      </c>
      <c r="Z22" s="55">
        <f t="shared" ca="1" si="5"/>
        <v>1</v>
      </c>
      <c r="AA22" s="55">
        <f t="shared" ca="1" si="5"/>
        <v>1</v>
      </c>
      <c r="AB22" s="55">
        <f t="shared" ca="1" si="5"/>
        <v>1</v>
      </c>
      <c r="AC22" s="55">
        <f t="shared" ca="1" si="5"/>
        <v>1</v>
      </c>
      <c r="AD22" s="55">
        <f t="shared" ca="1" si="5"/>
        <v>1</v>
      </c>
      <c r="AE22" s="55">
        <f t="shared" ca="1" si="5"/>
        <v>1</v>
      </c>
    </row>
    <row r="23" spans="3:35" x14ac:dyDescent="0.3">
      <c r="C23" t="s">
        <v>293</v>
      </c>
      <c r="D23" s="32" t="str" cm="1">
        <f t="array" aca="1" ref="D23" ca="1">OFFSET(INDIRECT($C23),,-2)</f>
        <v>Equipment every 5 years</v>
      </c>
      <c r="E23" s="69" t="str" cm="1">
        <f t="array" aca="1" ref="E23" ca="1">OFFSET(INDIRECT($C23),,1)</f>
        <v>EUR/ha/annum</v>
      </c>
      <c r="F23" s="32" cm="1">
        <f t="array" aca="1" ref="F23" ca="1">INDIRECT($C23)</f>
        <v>45.915368792242148</v>
      </c>
      <c r="H23" t="s">
        <v>606</v>
      </c>
      <c r="I23" s="49">
        <f ca="1">SUM(K23:AE23)</f>
        <v>964.22274463708493</v>
      </c>
      <c r="K23" s="56">
        <f t="shared" ref="K23:AE23" ca="1" si="6">K22*$F23</f>
        <v>45.915368792242148</v>
      </c>
      <c r="L23" s="56">
        <f t="shared" ca="1" si="6"/>
        <v>45.915368792242148</v>
      </c>
      <c r="M23" s="56">
        <f t="shared" ca="1" si="6"/>
        <v>45.915368792242148</v>
      </c>
      <c r="N23" s="56">
        <f t="shared" ca="1" si="6"/>
        <v>45.915368792242148</v>
      </c>
      <c r="O23" s="56">
        <f t="shared" ca="1" si="6"/>
        <v>45.915368792242148</v>
      </c>
      <c r="P23" s="56">
        <f t="shared" ca="1" si="6"/>
        <v>45.915368792242148</v>
      </c>
      <c r="Q23" s="56">
        <f t="shared" ca="1" si="6"/>
        <v>45.915368792242148</v>
      </c>
      <c r="R23" s="56">
        <f t="shared" ca="1" si="6"/>
        <v>45.915368792242148</v>
      </c>
      <c r="S23" s="56">
        <f t="shared" ca="1" si="6"/>
        <v>45.915368792242148</v>
      </c>
      <c r="T23" s="56">
        <f t="shared" ca="1" si="6"/>
        <v>45.915368792242148</v>
      </c>
      <c r="U23" s="56">
        <f t="shared" ca="1" si="6"/>
        <v>45.915368792242148</v>
      </c>
      <c r="V23" s="56">
        <f t="shared" ca="1" si="6"/>
        <v>45.915368792242148</v>
      </c>
      <c r="W23" s="56">
        <f t="shared" ca="1" si="6"/>
        <v>45.915368792242148</v>
      </c>
      <c r="X23" s="56">
        <f t="shared" ca="1" si="6"/>
        <v>45.915368792242148</v>
      </c>
      <c r="Y23" s="56">
        <f t="shared" ca="1" si="6"/>
        <v>45.915368792242148</v>
      </c>
      <c r="Z23" s="56">
        <f t="shared" ca="1" si="6"/>
        <v>45.915368792242148</v>
      </c>
      <c r="AA23" s="56">
        <f t="shared" ca="1" si="6"/>
        <v>45.915368792242148</v>
      </c>
      <c r="AB23" s="56">
        <f t="shared" ca="1" si="6"/>
        <v>45.915368792242148</v>
      </c>
      <c r="AC23" s="56">
        <f t="shared" ca="1" si="6"/>
        <v>45.915368792242148</v>
      </c>
      <c r="AD23" s="56">
        <f t="shared" ca="1" si="6"/>
        <v>45.915368792242148</v>
      </c>
      <c r="AE23" s="56">
        <f t="shared" ca="1" si="6"/>
        <v>45.915368792242148</v>
      </c>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C25" t="s">
        <v>301</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x14ac:dyDescent="0.3">
      <c r="C26" t="s">
        <v>301</v>
      </c>
      <c r="D26" s="32" t="str" cm="1">
        <f t="array" aca="1" ref="D26" ca="1">OFFSET(INDIRECT($C26),,-2)</f>
        <v>Labor inputs</v>
      </c>
      <c r="E26" s="69" t="str" cm="1">
        <f t="array" aca="1" ref="E26" ca="1">OFFSET(INDIRECT($C26),,1)</f>
        <v>EUR/ha/annum</v>
      </c>
      <c r="F26" s="32" cm="1">
        <f t="array" aca="1" ref="F26" ca="1">INDIRECT($C26)</f>
        <v>27.549221275345285</v>
      </c>
      <c r="H26" t="s">
        <v>606</v>
      </c>
      <c r="I26" s="49">
        <f ca="1">SUM(K26:AE26)</f>
        <v>578.53364678225114</v>
      </c>
      <c r="K26" s="56">
        <f t="shared" ref="K26:AE26" ca="1" si="8">K25*$F26</f>
        <v>27.549221275345285</v>
      </c>
      <c r="L26" s="56">
        <f t="shared" ca="1" si="8"/>
        <v>27.549221275345285</v>
      </c>
      <c r="M26" s="56">
        <f t="shared" ca="1" si="8"/>
        <v>27.549221275345285</v>
      </c>
      <c r="N26" s="56">
        <f t="shared" ca="1" si="8"/>
        <v>27.549221275345285</v>
      </c>
      <c r="O26" s="56">
        <f t="shared" ca="1" si="8"/>
        <v>27.549221275345285</v>
      </c>
      <c r="P26" s="56">
        <f t="shared" ca="1" si="8"/>
        <v>27.549221275345285</v>
      </c>
      <c r="Q26" s="56">
        <f t="shared" ca="1" si="8"/>
        <v>27.549221275345285</v>
      </c>
      <c r="R26" s="56">
        <f t="shared" ca="1" si="8"/>
        <v>27.549221275345285</v>
      </c>
      <c r="S26" s="56">
        <f t="shared" ca="1" si="8"/>
        <v>27.549221275345285</v>
      </c>
      <c r="T26" s="56">
        <f t="shared" ca="1" si="8"/>
        <v>27.549221275345285</v>
      </c>
      <c r="U26" s="56">
        <f t="shared" ca="1" si="8"/>
        <v>27.549221275345285</v>
      </c>
      <c r="V26" s="56">
        <f t="shared" ca="1" si="8"/>
        <v>27.549221275345285</v>
      </c>
      <c r="W26" s="56">
        <f t="shared" ca="1" si="8"/>
        <v>27.549221275345285</v>
      </c>
      <c r="X26" s="56">
        <f t="shared" ca="1" si="8"/>
        <v>27.549221275345285</v>
      </c>
      <c r="Y26" s="56">
        <f t="shared" ca="1" si="8"/>
        <v>27.549221275345285</v>
      </c>
      <c r="Z26" s="56">
        <f t="shared" ca="1" si="8"/>
        <v>27.549221275345285</v>
      </c>
      <c r="AA26" s="56">
        <f t="shared" ca="1" si="8"/>
        <v>27.549221275345285</v>
      </c>
      <c r="AB26" s="56">
        <f t="shared" ca="1" si="8"/>
        <v>27.549221275345285</v>
      </c>
      <c r="AC26" s="56">
        <f t="shared" ca="1" si="8"/>
        <v>27.549221275345285</v>
      </c>
      <c r="AD26" s="56">
        <f t="shared" ca="1" si="8"/>
        <v>27.549221275345285</v>
      </c>
      <c r="AE26" s="56">
        <f t="shared" ca="1" si="8"/>
        <v>27.549221275345285</v>
      </c>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K29" s="56"/>
      <c r="L29" s="56"/>
      <c r="M29" s="56"/>
      <c r="N29" s="56"/>
      <c r="O29" s="56"/>
      <c r="P29" s="56"/>
      <c r="Q29" s="56"/>
      <c r="R29" s="56"/>
      <c r="S29" s="56"/>
      <c r="T29" s="56"/>
      <c r="U29" s="56"/>
      <c r="V29" s="56"/>
      <c r="W29" s="56"/>
      <c r="X29" s="56"/>
      <c r="Y29" s="56"/>
      <c r="Z29" s="56"/>
      <c r="AA29" s="56"/>
      <c r="AB29" s="56"/>
      <c r="AC29" s="56"/>
      <c r="AD29" s="56"/>
      <c r="AE29" s="56"/>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s="54" t="s">
        <v>527</v>
      </c>
      <c r="D32" s="54"/>
      <c r="H32" t="s">
        <v>606</v>
      </c>
      <c r="J32" t="str">
        <f>CONCATENATE(B1,"_",H32)</f>
        <v>F_Cost</v>
      </c>
      <c r="K32" s="56">
        <f t="shared" ref="K32:AE32" ca="1" si="9">SUMIF($H$22:$H$27,$H$32,K$22:K$27)</f>
        <v>73.464590067587437</v>
      </c>
      <c r="L32" s="56">
        <f t="shared" ca="1" si="9"/>
        <v>73.464590067587437</v>
      </c>
      <c r="M32" s="56">
        <f t="shared" ca="1" si="9"/>
        <v>73.464590067587437</v>
      </c>
      <c r="N32" s="56">
        <f t="shared" ca="1" si="9"/>
        <v>73.464590067587437</v>
      </c>
      <c r="O32" s="56">
        <f t="shared" ca="1" si="9"/>
        <v>73.464590067587437</v>
      </c>
      <c r="P32" s="56">
        <f t="shared" ca="1" si="9"/>
        <v>73.464590067587437</v>
      </c>
      <c r="Q32" s="56">
        <f t="shared" ca="1" si="9"/>
        <v>73.464590067587437</v>
      </c>
      <c r="R32" s="56">
        <f t="shared" ca="1" si="9"/>
        <v>73.464590067587437</v>
      </c>
      <c r="S32" s="56">
        <f t="shared" ca="1" si="9"/>
        <v>73.464590067587437</v>
      </c>
      <c r="T32" s="56">
        <f t="shared" ca="1" si="9"/>
        <v>73.464590067587437</v>
      </c>
      <c r="U32" s="56">
        <f t="shared" ca="1" si="9"/>
        <v>73.464590067587437</v>
      </c>
      <c r="V32" s="56">
        <f t="shared" ca="1" si="9"/>
        <v>73.464590067587437</v>
      </c>
      <c r="W32" s="56">
        <f t="shared" ca="1" si="9"/>
        <v>73.464590067587437</v>
      </c>
      <c r="X32" s="56">
        <f t="shared" ca="1" si="9"/>
        <v>73.464590067587437</v>
      </c>
      <c r="Y32" s="56">
        <f t="shared" ca="1" si="9"/>
        <v>73.464590067587437</v>
      </c>
      <c r="Z32" s="56">
        <f t="shared" ca="1" si="9"/>
        <v>73.464590067587437</v>
      </c>
      <c r="AA32" s="56">
        <f t="shared" ca="1" si="9"/>
        <v>73.464590067587437</v>
      </c>
      <c r="AB32" s="56">
        <f t="shared" ca="1" si="9"/>
        <v>73.464590067587437</v>
      </c>
      <c r="AC32" s="56">
        <f t="shared" ca="1" si="9"/>
        <v>73.464590067587437</v>
      </c>
      <c r="AD32" s="56">
        <f t="shared" ca="1" si="9"/>
        <v>73.464590067587437</v>
      </c>
      <c r="AE32" s="56">
        <f t="shared" ca="1" si="9"/>
        <v>73.464590067587437</v>
      </c>
    </row>
    <row r="33" spans="3:35" x14ac:dyDescent="0.3">
      <c r="C33" t="s">
        <v>624</v>
      </c>
      <c r="D33" t="s">
        <v>195</v>
      </c>
      <c r="E33" t="str" cm="1">
        <f t="array" aca="1" ref="E33" ca="1">OFFSET(INDIRECT($D33),,1)</f>
        <v>%</v>
      </c>
      <c r="F33" s="50" cm="1">
        <f t="array" aca="1" ref="F33" ca="1">INDIRECT($D33)</f>
        <v>0.1</v>
      </c>
      <c r="K33" s="56">
        <f t="shared" ref="K33:AE33" ca="1" si="10">K32/(1+$F33)^K$1</f>
        <v>73.464590067587437</v>
      </c>
      <c r="L33" s="56">
        <f t="shared" ca="1" si="10"/>
        <v>66.78599097053403</v>
      </c>
      <c r="M33" s="56">
        <f t="shared" ca="1" si="10"/>
        <v>60.714537245940022</v>
      </c>
      <c r="N33" s="56">
        <f t="shared" ca="1" si="10"/>
        <v>55.195033859945468</v>
      </c>
      <c r="O33" s="56">
        <f t="shared" ca="1" si="10"/>
        <v>50.177303509041337</v>
      </c>
      <c r="P33" s="56">
        <f t="shared" ca="1" si="10"/>
        <v>45.615730462764844</v>
      </c>
      <c r="Q33" s="56">
        <f t="shared" ca="1" si="10"/>
        <v>41.468845875240767</v>
      </c>
      <c r="R33" s="56">
        <f t="shared" ca="1" si="10"/>
        <v>37.698950795673419</v>
      </c>
      <c r="S33" s="56">
        <f t="shared" ca="1" si="10"/>
        <v>34.271773450612201</v>
      </c>
      <c r="T33" s="56">
        <f t="shared" ca="1" si="10"/>
        <v>31.156157682374722</v>
      </c>
      <c r="U33" s="56">
        <f t="shared" ca="1" si="10"/>
        <v>28.323779711249745</v>
      </c>
      <c r="V33" s="56">
        <f t="shared" ca="1" si="10"/>
        <v>25.748890646590674</v>
      </c>
      <c r="W33" s="56">
        <f t="shared" ca="1" si="10"/>
        <v>23.408082405991522</v>
      </c>
      <c r="X33" s="56">
        <f t="shared" ca="1" si="10"/>
        <v>21.280074914537749</v>
      </c>
      <c r="Y33" s="56">
        <f t="shared" ca="1" si="10"/>
        <v>19.345522649579767</v>
      </c>
      <c r="Z33" s="56">
        <f t="shared" ca="1" si="10"/>
        <v>17.586838772345242</v>
      </c>
      <c r="AA33" s="56">
        <f t="shared" ca="1" si="10"/>
        <v>15.988035247586584</v>
      </c>
      <c r="AB33" s="56">
        <f t="shared" ca="1" si="10"/>
        <v>14.534577497805985</v>
      </c>
      <c r="AC33" s="56">
        <f t="shared" ca="1" si="10"/>
        <v>13.213252270732713</v>
      </c>
      <c r="AD33" s="56">
        <f t="shared" ca="1" si="10"/>
        <v>12.012047518847918</v>
      </c>
      <c r="AE33" s="56">
        <f t="shared" ca="1" si="10"/>
        <v>10.920043198952653</v>
      </c>
    </row>
    <row r="34" spans="3:35" x14ac:dyDescent="0.3">
      <c r="K34" s="56"/>
      <c r="L34" s="56"/>
      <c r="M34" s="56"/>
      <c r="N34" s="56"/>
      <c r="O34" s="56"/>
      <c r="P34" s="56"/>
      <c r="Q34" s="56"/>
      <c r="R34" s="56"/>
      <c r="S34" s="56"/>
      <c r="T34" s="56"/>
      <c r="U34" s="56"/>
      <c r="V34" s="56"/>
      <c r="W34" s="56"/>
      <c r="X34" s="56"/>
      <c r="Y34" s="56"/>
      <c r="Z34" s="56"/>
      <c r="AA34" s="56"/>
      <c r="AB34" s="56"/>
      <c r="AC34" s="56"/>
      <c r="AD34" s="56"/>
      <c r="AE34" s="56"/>
    </row>
    <row r="35" spans="3:35" x14ac:dyDescent="0.3">
      <c r="K35" s="56"/>
      <c r="L35" s="56"/>
      <c r="M35" s="56"/>
      <c r="N35" s="56"/>
      <c r="O35" s="56"/>
      <c r="P35" s="56"/>
      <c r="Q35" s="56"/>
      <c r="R35" s="56"/>
      <c r="S35" s="56"/>
      <c r="T35" s="56"/>
      <c r="U35" s="56"/>
      <c r="V35" s="56"/>
      <c r="W35" s="56"/>
      <c r="X35" s="56"/>
      <c r="Y35" s="56"/>
      <c r="Z35" s="56"/>
      <c r="AA35" s="56"/>
      <c r="AB35" s="56"/>
      <c r="AC35" s="56"/>
      <c r="AD35" s="56"/>
      <c r="AE35" s="56"/>
    </row>
    <row r="36" spans="3:35" ht="18.75" thickBot="1" x14ac:dyDescent="0.35">
      <c r="C36" s="11" t="s">
        <v>627</v>
      </c>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row>
    <row r="37" spans="3:35" ht="17.25" thickTop="1" x14ac:dyDescent="0.3">
      <c r="K37" s="56"/>
      <c r="L37" s="56"/>
      <c r="M37" s="56"/>
      <c r="N37" s="56"/>
      <c r="O37" s="56"/>
      <c r="P37" s="56"/>
      <c r="Q37" s="56"/>
      <c r="R37" s="56"/>
      <c r="S37" s="56"/>
      <c r="T37" s="56"/>
      <c r="U37" s="56"/>
      <c r="V37" s="56"/>
      <c r="W37" s="56"/>
      <c r="X37" s="56"/>
      <c r="Y37" s="56"/>
      <c r="Z37" s="56"/>
      <c r="AA37" s="56"/>
      <c r="AB37" s="56"/>
      <c r="AC37" s="56"/>
      <c r="AD37" s="56"/>
      <c r="AE37" s="56"/>
    </row>
    <row r="38" spans="3:35" x14ac:dyDescent="0.3">
      <c r="C38" s="54" t="s">
        <v>777</v>
      </c>
      <c r="D38" s="54"/>
      <c r="H38" t="s">
        <v>607</v>
      </c>
      <c r="J38" t="str">
        <f>CONCATENATE(B$1,"_",H38)</f>
        <v>F_Net_Revenue</v>
      </c>
      <c r="K38" s="56">
        <f t="shared" ref="K38:AE38" ca="1" si="11">K$13-K$32</f>
        <v>-73.464590067587437</v>
      </c>
      <c r="L38" s="56">
        <f t="shared" ca="1" si="11"/>
        <v>89.075815456949755</v>
      </c>
      <c r="M38" s="56">
        <f t="shared" ca="1" si="11"/>
        <v>89.075815456949755</v>
      </c>
      <c r="N38" s="56">
        <f t="shared" ca="1" si="11"/>
        <v>89.075815456949755</v>
      </c>
      <c r="O38" s="56">
        <f t="shared" ca="1" si="11"/>
        <v>89.075815456949755</v>
      </c>
      <c r="P38" s="56">
        <f t="shared" ca="1" si="11"/>
        <v>89.075815456949755</v>
      </c>
      <c r="Q38" s="56">
        <f t="shared" ca="1" si="11"/>
        <v>89.075815456949755</v>
      </c>
      <c r="R38" s="56">
        <f t="shared" ca="1" si="11"/>
        <v>89.075815456949755</v>
      </c>
      <c r="S38" s="56">
        <f t="shared" ca="1" si="11"/>
        <v>89.075815456949755</v>
      </c>
      <c r="T38" s="56">
        <f t="shared" ca="1" si="11"/>
        <v>89.075815456949755</v>
      </c>
      <c r="U38" s="56">
        <f t="shared" ca="1" si="11"/>
        <v>89.075815456949755</v>
      </c>
      <c r="V38" s="56">
        <f t="shared" ca="1" si="11"/>
        <v>89.075815456949755</v>
      </c>
      <c r="W38" s="56">
        <f t="shared" ca="1" si="11"/>
        <v>89.075815456949755</v>
      </c>
      <c r="X38" s="56">
        <f t="shared" ca="1" si="11"/>
        <v>89.075815456949755</v>
      </c>
      <c r="Y38" s="56">
        <f t="shared" ca="1" si="11"/>
        <v>89.075815456949755</v>
      </c>
      <c r="Z38" s="56">
        <f t="shared" ca="1" si="11"/>
        <v>89.075815456949755</v>
      </c>
      <c r="AA38" s="56">
        <f t="shared" ca="1" si="11"/>
        <v>89.075815456949755</v>
      </c>
      <c r="AB38" s="56">
        <f t="shared" ca="1" si="11"/>
        <v>89.075815456949755</v>
      </c>
      <c r="AC38" s="56">
        <f t="shared" ca="1" si="11"/>
        <v>89.075815456949755</v>
      </c>
      <c r="AD38" s="56">
        <f t="shared" ca="1" si="11"/>
        <v>89.075815456949755</v>
      </c>
      <c r="AE38" s="56">
        <f t="shared" ca="1" si="11"/>
        <v>89.075815456949755</v>
      </c>
    </row>
    <row r="39" spans="3:35" x14ac:dyDescent="0.3">
      <c r="C39" t="s">
        <v>778</v>
      </c>
      <c r="D39" t="s">
        <v>195</v>
      </c>
      <c r="E39" t="str" cm="1">
        <f t="array" aca="1" ref="E39" ca="1">OFFSET(INDIRECT($D39),,1)</f>
        <v>%</v>
      </c>
      <c r="F39" s="50" cm="1">
        <f t="array" aca="1" ref="F39" ca="1">INDIRECT($D39)</f>
        <v>0.1</v>
      </c>
      <c r="K39" s="56">
        <f t="shared" ref="K39:AE39" ca="1" si="12">K38/(1+$F39)^K$1</f>
        <v>-73.464590067587437</v>
      </c>
      <c r="L39" s="56">
        <f t="shared" ca="1" si="12"/>
        <v>80.978014051772504</v>
      </c>
      <c r="M39" s="56">
        <f t="shared" ca="1" si="12"/>
        <v>73.616376410702259</v>
      </c>
      <c r="N39" s="56">
        <f t="shared" ca="1" si="12"/>
        <v>66.923978555183865</v>
      </c>
      <c r="O39" s="56">
        <f t="shared" ca="1" si="12"/>
        <v>60.839980504712607</v>
      </c>
      <c r="P39" s="56">
        <f t="shared" ca="1" si="12"/>
        <v>55.309073186102367</v>
      </c>
      <c r="Q39" s="56">
        <f t="shared" ca="1" si="12"/>
        <v>50.280975623729418</v>
      </c>
      <c r="R39" s="56">
        <f t="shared" ca="1" si="12"/>
        <v>45.709977839754011</v>
      </c>
      <c r="S39" s="56">
        <f t="shared" ca="1" si="12"/>
        <v>41.554525308867284</v>
      </c>
      <c r="T39" s="56">
        <f t="shared" ca="1" si="12"/>
        <v>37.776841189879349</v>
      </c>
      <c r="U39" s="56">
        <f t="shared" ca="1" si="12"/>
        <v>34.34258289989031</v>
      </c>
      <c r="V39" s="56">
        <f t="shared" ca="1" si="12"/>
        <v>31.220529908991189</v>
      </c>
      <c r="W39" s="56">
        <f t="shared" ca="1" si="12"/>
        <v>28.382299917264717</v>
      </c>
      <c r="X39" s="56">
        <f t="shared" ca="1" si="12"/>
        <v>25.802090833877017</v>
      </c>
      <c r="Y39" s="56">
        <f t="shared" ca="1" si="12"/>
        <v>23.456446212615464</v>
      </c>
      <c r="Z39" s="56">
        <f t="shared" ca="1" si="12"/>
        <v>21.324042011468602</v>
      </c>
      <c r="AA39" s="56">
        <f t="shared" ca="1" si="12"/>
        <v>19.38549273769873</v>
      </c>
      <c r="AB39" s="56">
        <f t="shared" ca="1" si="12"/>
        <v>17.623175216089756</v>
      </c>
      <c r="AC39" s="56">
        <f t="shared" ca="1" si="12"/>
        <v>16.021068378263411</v>
      </c>
      <c r="AD39" s="56">
        <f t="shared" ca="1" si="12"/>
        <v>14.564607616603098</v>
      </c>
      <c r="AE39" s="56">
        <f t="shared" ca="1" si="12"/>
        <v>13.24055237873009</v>
      </c>
    </row>
    <row r="40" spans="3:35" x14ac:dyDescent="0.3">
      <c r="C40" t="s">
        <v>628</v>
      </c>
      <c r="K40" s="56">
        <f t="shared" ref="K40:AE40" ca="1" si="13">K38+J40</f>
        <v>-73.464590067587437</v>
      </c>
      <c r="L40" s="56">
        <f t="shared" ca="1" si="13"/>
        <v>15.611225389362318</v>
      </c>
      <c r="M40" s="56">
        <f t="shared" ca="1" si="13"/>
        <v>104.68704084631207</v>
      </c>
      <c r="N40" s="56">
        <f t="shared" ca="1" si="13"/>
        <v>193.76285630326183</v>
      </c>
      <c r="O40" s="56">
        <f t="shared" ca="1" si="13"/>
        <v>282.83867176021158</v>
      </c>
      <c r="P40" s="56">
        <f t="shared" ca="1" si="13"/>
        <v>371.91448721716131</v>
      </c>
      <c r="Q40" s="56">
        <f t="shared" ca="1" si="13"/>
        <v>460.99030267411104</v>
      </c>
      <c r="R40" s="56">
        <f t="shared" ca="1" si="13"/>
        <v>550.06611813106076</v>
      </c>
      <c r="S40" s="56">
        <f t="shared" ca="1" si="13"/>
        <v>639.14193358801049</v>
      </c>
      <c r="T40" s="56">
        <f t="shared" ca="1" si="13"/>
        <v>728.21774904496021</v>
      </c>
      <c r="U40" s="56">
        <f t="shared" ca="1" si="13"/>
        <v>817.29356450190994</v>
      </c>
      <c r="V40" s="56">
        <f t="shared" ca="1" si="13"/>
        <v>906.36937995885967</v>
      </c>
      <c r="W40" s="56">
        <f t="shared" ca="1" si="13"/>
        <v>995.44519541580939</v>
      </c>
      <c r="X40" s="56">
        <f t="shared" ca="1" si="13"/>
        <v>1084.5210108727592</v>
      </c>
      <c r="Y40" s="56">
        <f t="shared" ca="1" si="13"/>
        <v>1173.5968263297091</v>
      </c>
      <c r="Z40" s="56">
        <f t="shared" ca="1" si="13"/>
        <v>1262.6726417866589</v>
      </c>
      <c r="AA40" s="56">
        <f t="shared" ca="1" si="13"/>
        <v>1351.7484572436088</v>
      </c>
      <c r="AB40" s="56">
        <f t="shared" ca="1" si="13"/>
        <v>1440.8242727005586</v>
      </c>
      <c r="AC40" s="56">
        <f t="shared" ca="1" si="13"/>
        <v>1529.9000881575084</v>
      </c>
      <c r="AD40" s="56">
        <f t="shared" ca="1" si="13"/>
        <v>1618.9759036144583</v>
      </c>
      <c r="AE40" s="56">
        <f t="shared" ca="1" si="13"/>
        <v>1708.0517190714081</v>
      </c>
    </row>
    <row r="41" spans="3:35" x14ac:dyDescent="0.3">
      <c r="K41" s="56"/>
      <c r="L41" s="56"/>
      <c r="M41" s="56"/>
      <c r="N41" s="56"/>
      <c r="O41" s="56"/>
      <c r="P41" s="56"/>
      <c r="Q41" s="56"/>
      <c r="R41" s="56"/>
      <c r="S41" s="56"/>
      <c r="T41" s="56"/>
      <c r="U41" s="56"/>
      <c r="V41" s="56"/>
      <c r="W41" s="56"/>
      <c r="X41" s="56"/>
      <c r="Y41" s="56"/>
      <c r="Z41" s="56"/>
      <c r="AA41" s="56"/>
      <c r="AB41" s="56"/>
      <c r="AC41" s="56"/>
      <c r="AD41" s="56"/>
      <c r="AE41" s="56"/>
    </row>
    <row r="42" spans="3:35" x14ac:dyDescent="0.3">
      <c r="C42" s="54" t="s">
        <v>629</v>
      </c>
      <c r="K42" s="56"/>
      <c r="L42" s="56"/>
      <c r="M42" s="56"/>
      <c r="N42" s="56"/>
      <c r="O42" s="56"/>
      <c r="P42" s="56"/>
      <c r="Q42" s="56"/>
      <c r="R42" s="56"/>
      <c r="S42" s="56"/>
      <c r="T42" s="56"/>
      <c r="U42" s="56"/>
      <c r="V42" s="56"/>
      <c r="W42" s="56"/>
      <c r="X42" s="56"/>
      <c r="Y42" s="56"/>
      <c r="Z42" s="56"/>
      <c r="AA42" s="56"/>
      <c r="AB42" s="56"/>
      <c r="AC42" s="56"/>
      <c r="AD42" s="56"/>
      <c r="AE42" s="56"/>
    </row>
    <row r="43" spans="3:35" x14ac:dyDescent="0.3">
      <c r="K43" s="56"/>
      <c r="L43" s="56"/>
      <c r="M43" s="56"/>
      <c r="N43" s="56"/>
      <c r="O43" s="56"/>
      <c r="P43" s="56"/>
      <c r="Q43" s="56"/>
      <c r="R43" s="56"/>
      <c r="S43" s="56"/>
      <c r="T43" s="56"/>
      <c r="U43" s="56"/>
      <c r="V43" s="56"/>
      <c r="W43" s="56"/>
      <c r="X43" s="56"/>
      <c r="Y43" s="56"/>
      <c r="Z43" s="56"/>
      <c r="AA43" s="56"/>
      <c r="AB43" s="56"/>
      <c r="AC43" s="56"/>
      <c r="AD43" s="56"/>
      <c r="AE43" s="56"/>
    </row>
    <row r="44" spans="3:35" x14ac:dyDescent="0.3">
      <c r="C44" s="73" t="s">
        <v>516</v>
      </c>
      <c r="D44" s="73">
        <f ca="1">SUM($K39:OFFSET($K39,,Time_Horizon))</f>
        <v>684.88804071460868</v>
      </c>
      <c r="K44" s="56"/>
      <c r="L44" s="56"/>
      <c r="M44" s="56"/>
      <c r="N44" s="56"/>
      <c r="O44" s="56"/>
      <c r="P44" s="56"/>
      <c r="Q44" s="56"/>
      <c r="R44" s="56"/>
      <c r="S44" s="56"/>
      <c r="T44" s="56"/>
      <c r="U44" s="56"/>
      <c r="V44" s="56"/>
      <c r="W44" s="56"/>
      <c r="X44" s="56"/>
      <c r="Y44" s="56"/>
      <c r="Z44" s="56"/>
      <c r="AA44" s="56"/>
      <c r="AB44" s="56"/>
      <c r="AC44" s="56"/>
      <c r="AD44" s="56"/>
      <c r="AE44" s="56"/>
    </row>
    <row r="45" spans="3:35" x14ac:dyDescent="0.3">
      <c r="C45" s="73" t="s">
        <v>518</v>
      </c>
      <c r="D45" s="74">
        <f ca="1">IRR($K38:OFFSET($K38,,Time_Horizon))</f>
        <v>1.2124998465323711</v>
      </c>
      <c r="K45" s="56"/>
      <c r="L45" s="56"/>
      <c r="M45" s="56"/>
      <c r="N45" s="56"/>
      <c r="O45" s="56"/>
      <c r="P45" s="56"/>
      <c r="Q45" s="56"/>
      <c r="R45" s="56"/>
      <c r="S45" s="56"/>
      <c r="T45" s="56"/>
      <c r="U45" s="56"/>
      <c r="V45" s="56"/>
      <c r="W45" s="56"/>
      <c r="X45" s="56"/>
      <c r="Y45" s="56"/>
      <c r="Z45" s="56"/>
      <c r="AA45" s="56"/>
      <c r="AB45" s="56"/>
      <c r="AC45" s="56"/>
      <c r="AD45" s="56"/>
      <c r="AE45" s="56"/>
    </row>
    <row r="46" spans="3:35" x14ac:dyDescent="0.3">
      <c r="C46" s="73" t="s">
        <v>521</v>
      </c>
      <c r="D46" s="75">
        <f ca="1">SUM($K13:OFFSET($K13,,Time_Horizon))/SUM($K32:OFFSET($K32,,Time_Horizon))</f>
        <v>2.1071428571428577</v>
      </c>
      <c r="K46" s="56"/>
      <c r="L46" s="56"/>
      <c r="M46" s="56"/>
      <c r="N46" s="56"/>
      <c r="O46" s="56"/>
      <c r="P46" s="56"/>
      <c r="Q46" s="56"/>
      <c r="R46" s="56"/>
      <c r="S46" s="56"/>
      <c r="T46" s="56"/>
      <c r="U46" s="56"/>
      <c r="V46" s="56"/>
      <c r="W46" s="56"/>
      <c r="X46" s="56"/>
      <c r="Y46" s="56"/>
      <c r="Z46" s="56"/>
      <c r="AA46" s="56"/>
      <c r="AB46" s="56"/>
      <c r="AC46" s="56"/>
      <c r="AD46" s="56"/>
      <c r="AE46" s="56"/>
    </row>
    <row r="47" spans="3:35" x14ac:dyDescent="0.3">
      <c r="C47" s="73" t="s">
        <v>524</v>
      </c>
      <c r="D47" s="75">
        <f ca="1">SUM($K14:OFFSET($K14,,Time_Horizon))/SUM($K33:OFFSET($K33,,Time_Horizon))</f>
        <v>1.9799373068627377</v>
      </c>
      <c r="K47" s="56"/>
      <c r="L47" s="56"/>
      <c r="M47" s="56"/>
      <c r="N47" s="56"/>
      <c r="O47" s="56"/>
      <c r="P47" s="56"/>
      <c r="Q47" s="56"/>
      <c r="R47" s="56"/>
      <c r="S47" s="56"/>
      <c r="T47" s="56"/>
      <c r="U47" s="56"/>
      <c r="V47" s="56"/>
      <c r="W47" s="56"/>
      <c r="X47" s="56"/>
      <c r="Y47" s="56"/>
      <c r="Z47" s="56"/>
      <c r="AA47" s="56"/>
      <c r="AB47" s="56"/>
      <c r="AC47" s="56"/>
      <c r="AD47" s="56"/>
      <c r="AE47" s="56"/>
    </row>
    <row r="48" spans="3:35" x14ac:dyDescent="0.3">
      <c r="C48" s="73" t="s">
        <v>523</v>
      </c>
      <c r="D48" s="73">
        <f ca="1">COUNTIF($K40:OFFSET($K40,,Time_Horizon),"&lt;0")</f>
        <v>1</v>
      </c>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s="73" t="s">
        <v>525</v>
      </c>
      <c r="D49" s="73">
        <f ca="1">SUM($K13:OFFSET($K13,,Time_Horizon))</f>
        <v>3250.8081104907437</v>
      </c>
      <c r="K49" s="56"/>
      <c r="L49" s="56"/>
      <c r="M49" s="56"/>
      <c r="N49" s="56"/>
      <c r="O49" s="56"/>
      <c r="P49" s="56"/>
      <c r="Q49" s="56"/>
      <c r="R49" s="56"/>
      <c r="S49" s="56"/>
      <c r="T49" s="56"/>
      <c r="U49" s="56"/>
      <c r="V49" s="56"/>
      <c r="W49" s="56"/>
      <c r="X49" s="56"/>
      <c r="Y49" s="56"/>
      <c r="Z49" s="56"/>
      <c r="AA49" s="56"/>
      <c r="AB49" s="56"/>
      <c r="AC49" s="56"/>
      <c r="AD49" s="56"/>
      <c r="AE49" s="56"/>
    </row>
    <row r="50" spans="3:35" x14ac:dyDescent="0.3">
      <c r="C50" s="73" t="s">
        <v>526</v>
      </c>
      <c r="D50" s="73">
        <f ca="1">SUM($K14:OFFSET($K14,,Time_Horizon))</f>
        <v>1383.7980994685433</v>
      </c>
      <c r="K50" s="56"/>
      <c r="L50" s="56"/>
      <c r="M50" s="56"/>
      <c r="N50" s="56"/>
      <c r="O50" s="56"/>
      <c r="P50" s="56"/>
      <c r="Q50" s="56"/>
      <c r="R50" s="56"/>
      <c r="S50" s="56"/>
      <c r="T50" s="56"/>
      <c r="U50" s="56"/>
      <c r="V50" s="56"/>
      <c r="W50" s="56"/>
      <c r="X50" s="56"/>
      <c r="Y50" s="56"/>
      <c r="Z50" s="56"/>
      <c r="AA50" s="56"/>
      <c r="AB50" s="56"/>
      <c r="AC50" s="56"/>
      <c r="AD50" s="56"/>
      <c r="AE50" s="56"/>
    </row>
    <row r="51" spans="3:35" x14ac:dyDescent="0.3">
      <c r="C51" s="73" t="s">
        <v>527</v>
      </c>
      <c r="D51" s="73">
        <f ca="1">SUM($K32:OFFSET($K32,,Time_Horizon))</f>
        <v>1542.7563914193356</v>
      </c>
      <c r="K51" s="56"/>
      <c r="L51" s="56"/>
      <c r="M51" s="56"/>
      <c r="N51" s="56"/>
      <c r="O51" s="56"/>
      <c r="P51" s="56"/>
      <c r="Q51" s="56"/>
      <c r="R51" s="56"/>
      <c r="S51" s="56"/>
      <c r="T51" s="56"/>
      <c r="U51" s="56"/>
      <c r="V51" s="56"/>
      <c r="W51" s="56"/>
      <c r="X51" s="56"/>
      <c r="Y51" s="56"/>
      <c r="Z51" s="56"/>
      <c r="AA51" s="56"/>
      <c r="AB51" s="56"/>
      <c r="AC51" s="56"/>
      <c r="AD51" s="56"/>
      <c r="AE51" s="56"/>
    </row>
    <row r="52" spans="3:35" x14ac:dyDescent="0.3">
      <c r="C52" s="73" t="s">
        <v>528</v>
      </c>
      <c r="D52" s="73">
        <f ca="1">SUM($K33:OFFSET($K33,,Time_Horizon))</f>
        <v>698.91005875393478</v>
      </c>
      <c r="K52" s="56"/>
      <c r="L52" s="56"/>
      <c r="M52" s="56"/>
      <c r="N52" s="56"/>
      <c r="O52" s="56"/>
      <c r="P52" s="56"/>
      <c r="Q52" s="56"/>
      <c r="R52" s="56"/>
      <c r="S52" s="56"/>
      <c r="T52" s="56"/>
      <c r="U52" s="56"/>
      <c r="V52" s="56"/>
      <c r="W52" s="56"/>
      <c r="X52" s="56"/>
      <c r="Y52" s="56"/>
      <c r="Z52" s="56"/>
      <c r="AA52" s="56"/>
      <c r="AB52" s="56"/>
      <c r="AC52" s="56"/>
      <c r="AD52" s="56"/>
      <c r="AE52" s="56"/>
    </row>
    <row r="53" spans="3:35" x14ac:dyDescent="0.3">
      <c r="K53" s="56"/>
      <c r="L53" s="56"/>
      <c r="M53" s="56"/>
      <c r="N53" s="56"/>
      <c r="O53" s="56"/>
      <c r="P53" s="56"/>
      <c r="Q53" s="56"/>
      <c r="R53" s="56"/>
      <c r="S53" s="56"/>
      <c r="T53" s="56"/>
      <c r="U53" s="56"/>
      <c r="V53" s="56"/>
      <c r="W53" s="56"/>
      <c r="X53" s="56"/>
      <c r="Y53" s="56"/>
      <c r="Z53" s="56"/>
      <c r="AA53" s="56"/>
      <c r="AB53" s="56"/>
      <c r="AC53" s="56"/>
      <c r="AD53" s="56"/>
      <c r="AE53" s="56"/>
    </row>
    <row r="54" spans="3:35" ht="18.75" thickBot="1" x14ac:dyDescent="0.35">
      <c r="C54" s="11" t="s">
        <v>802</v>
      </c>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3:35" ht="17.25" thickTop="1"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x14ac:dyDescent="0.3">
      <c r="K57" s="56"/>
      <c r="L57" s="56"/>
      <c r="M57" s="56"/>
      <c r="N57" s="56"/>
      <c r="O57" s="56"/>
      <c r="P57" s="56"/>
      <c r="Q57" s="56"/>
      <c r="R57" s="56"/>
      <c r="S57" s="56"/>
      <c r="T57" s="56"/>
      <c r="U57" s="56"/>
      <c r="V57" s="56"/>
      <c r="W57" s="56"/>
      <c r="X57" s="56"/>
      <c r="Y57" s="56"/>
      <c r="Z57" s="56"/>
      <c r="AA57" s="56"/>
      <c r="AB57" s="56"/>
      <c r="AC57" s="56"/>
      <c r="AD57" s="56"/>
      <c r="AE57" s="56"/>
    </row>
    <row r="58" spans="3:35" x14ac:dyDescent="0.3">
      <c r="C58" t="str">
        <f>CONCATENATE(B$1,"_Investment")</f>
        <v>F_Investment</v>
      </c>
      <c r="D58" s="610">
        <f ca="1">K32</f>
        <v>73.464590067587437</v>
      </c>
      <c r="E58" t="s">
        <v>803</v>
      </c>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t="str">
        <f>CONCATENATE(B$1,"_Equity")</f>
        <v>F_Equity</v>
      </c>
      <c r="D59" s="56">
        <f ca="1">F_Investment*Equity</f>
        <v>22.03937702027623</v>
      </c>
      <c r="E59" t="s">
        <v>803</v>
      </c>
      <c r="K59" s="56"/>
      <c r="L59" s="56"/>
      <c r="M59" s="56"/>
      <c r="N59" s="56"/>
      <c r="O59" s="56"/>
      <c r="P59" s="56"/>
      <c r="Q59" s="56"/>
      <c r="R59" s="56"/>
      <c r="S59" s="56"/>
      <c r="T59" s="56"/>
      <c r="U59" s="56"/>
      <c r="V59" s="56"/>
      <c r="W59" s="56"/>
      <c r="X59" s="56"/>
      <c r="Y59" s="56"/>
      <c r="Z59" s="56"/>
      <c r="AA59" s="56"/>
      <c r="AB59" s="56"/>
      <c r="AC59" s="56"/>
      <c r="AD59" s="56"/>
      <c r="AE59" s="56"/>
    </row>
    <row r="60" spans="3:35" x14ac:dyDescent="0.3">
      <c r="C60" t="str">
        <f>CONCATENATE(B$1,"_Debt")</f>
        <v>F_Debt</v>
      </c>
      <c r="D60" s="610">
        <f ca="1">F_Investment*Debt</f>
        <v>51.425213047311203</v>
      </c>
      <c r="E60" t="s">
        <v>803</v>
      </c>
      <c r="K60" s="56"/>
      <c r="L60" s="56"/>
      <c r="M60" s="56"/>
      <c r="N60" s="56"/>
      <c r="O60" s="56"/>
      <c r="P60" s="56"/>
      <c r="Q60" s="56"/>
      <c r="R60" s="56"/>
      <c r="S60" s="56"/>
      <c r="T60" s="56"/>
      <c r="U60" s="56"/>
      <c r="V60" s="56"/>
      <c r="W60" s="56"/>
      <c r="X60" s="56"/>
      <c r="Y60" s="56"/>
      <c r="Z60" s="56"/>
      <c r="AA60" s="56"/>
      <c r="AB60" s="56"/>
      <c r="AC60" s="56"/>
      <c r="AD60" s="56"/>
      <c r="AE60" s="56"/>
    </row>
    <row r="61" spans="3:35" x14ac:dyDescent="0.3">
      <c r="C61" t="s">
        <v>488</v>
      </c>
      <c r="D61" s="58">
        <f>(1+1.9%)^12-1</f>
        <v>0.25340149415222601</v>
      </c>
      <c r="E61" t="s">
        <v>489</v>
      </c>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t="s">
        <v>490</v>
      </c>
      <c r="D62">
        <v>3</v>
      </c>
      <c r="E62" t="s">
        <v>474</v>
      </c>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t="s">
        <v>491</v>
      </c>
      <c r="D63">
        <v>0</v>
      </c>
      <c r="E63" t="s">
        <v>474</v>
      </c>
      <c r="K63" s="56"/>
      <c r="L63" s="56"/>
      <c r="M63" s="56"/>
      <c r="N63" s="56"/>
      <c r="O63" s="56"/>
      <c r="P63" s="56"/>
      <c r="Q63" s="56"/>
      <c r="R63" s="56"/>
      <c r="S63" s="56"/>
      <c r="T63" s="56"/>
      <c r="U63" s="56"/>
      <c r="V63" s="56"/>
      <c r="W63" s="56"/>
      <c r="X63" s="56"/>
      <c r="Y63" s="56"/>
      <c r="Z63" s="56"/>
      <c r="AA63" s="56"/>
      <c r="AB63" s="56"/>
      <c r="AC63" s="56"/>
      <c r="AD63" s="56"/>
      <c r="AE63" s="56"/>
    </row>
    <row r="64" spans="3:35" x14ac:dyDescent="0.3">
      <c r="K64" s="56"/>
      <c r="L64" s="56"/>
      <c r="M64" s="56"/>
      <c r="N64" s="56"/>
      <c r="O64" s="56"/>
      <c r="P64" s="56"/>
      <c r="Q64" s="56"/>
      <c r="R64" s="56"/>
      <c r="S64" s="56"/>
      <c r="T64" s="56"/>
      <c r="U64" s="56"/>
      <c r="V64" s="56"/>
      <c r="W64" s="56"/>
      <c r="X64" s="56"/>
      <c r="Y64" s="56"/>
      <c r="Z64" s="56"/>
      <c r="AA64" s="56"/>
      <c r="AB64" s="56"/>
      <c r="AC64" s="56"/>
      <c r="AD64" s="56"/>
      <c r="AE64" s="56"/>
    </row>
    <row r="65" spans="3:31" x14ac:dyDescent="0.3">
      <c r="K65" s="56"/>
      <c r="L65" s="56"/>
      <c r="M65" s="56"/>
      <c r="N65" s="56"/>
      <c r="O65" s="56"/>
      <c r="P65" s="56"/>
      <c r="Q65" s="56"/>
      <c r="R65" s="56"/>
      <c r="S65" s="56"/>
      <c r="T65" s="56"/>
      <c r="U65" s="56"/>
      <c r="V65" s="56"/>
      <c r="W65" s="56"/>
      <c r="X65" s="56"/>
      <c r="Y65" s="56"/>
      <c r="Z65" s="56"/>
      <c r="AA65" s="56"/>
      <c r="AB65" s="56"/>
      <c r="AC65" s="56"/>
      <c r="AD65" s="56"/>
      <c r="AE65" s="56"/>
    </row>
    <row r="66" spans="3:31" x14ac:dyDescent="0.3">
      <c r="K66" s="56"/>
      <c r="L66" s="56"/>
      <c r="M66" s="56"/>
      <c r="N66" s="56"/>
      <c r="O66" s="56"/>
      <c r="P66" s="56"/>
      <c r="Q66" s="56"/>
      <c r="R66" s="56"/>
      <c r="S66" s="56"/>
      <c r="T66" s="56"/>
      <c r="U66" s="56"/>
      <c r="V66" s="56"/>
      <c r="W66" s="56"/>
      <c r="X66" s="56"/>
      <c r="Y66" s="56"/>
      <c r="Z66" s="56"/>
      <c r="AA66" s="56"/>
      <c r="AB66" s="56"/>
      <c r="AC66" s="56"/>
      <c r="AD66" s="56"/>
      <c r="AE66" s="56"/>
    </row>
    <row r="67" spans="3:31" x14ac:dyDescent="0.3">
      <c r="C67" s="658" t="s">
        <v>804</v>
      </c>
      <c r="D67" s="658"/>
      <c r="E67" s="658" t="s">
        <v>606</v>
      </c>
      <c r="F67" s="658"/>
      <c r="G67" s="689"/>
      <c r="H67" s="689"/>
      <c r="I67" s="689"/>
      <c r="K67" s="57" t="str" cm="1">
        <f t="array" aca="1" ref="K67" ca="1">IFERROR(PPMT(Lending_rate,K$1,Loan_tenor,(INDIRECT($C$58)*Debt)),"")</f>
        <v/>
      </c>
      <c r="L67" s="57" cm="1">
        <f t="array" aca="1" ref="L67" ca="1">IFERROR(PPMT(Lending_rate,L$1,Loan_tenor,(INDIRECT($C$58)*Debt)),"")</f>
        <v>-51.425213047311196</v>
      </c>
      <c r="M67" s="57" t="str" cm="1">
        <f t="array" aca="1" ref="M67" ca="1">IFERROR(PPMT(Lending_rate,M$1,Loan_tenor,(INDIRECT($C$58)*Debt)),"")</f>
        <v/>
      </c>
      <c r="N67" s="57" t="str" cm="1">
        <f t="array" aca="1" ref="N67" ca="1">IFERROR(PPMT(Lending_rate,N$1,Loan_tenor,(INDIRECT($C$58)*Debt)),"")</f>
        <v/>
      </c>
      <c r="O67" s="57" t="str" cm="1">
        <f t="array" aca="1" ref="O67" ca="1">IFERROR(PPMT(Lending_rate,O$1,Loan_tenor,(INDIRECT($C$58)*Debt)),"")</f>
        <v/>
      </c>
      <c r="P67" s="57" t="str" cm="1">
        <f t="array" aca="1" ref="P67" ca="1">IFERROR(PPMT(Lending_rate,P$1,Loan_tenor,(INDIRECT($C$58)*Debt)),"")</f>
        <v/>
      </c>
      <c r="Q67" s="56"/>
      <c r="R67" s="56"/>
      <c r="S67" s="56"/>
      <c r="T67" s="56"/>
      <c r="U67" s="56"/>
      <c r="V67" s="56"/>
      <c r="W67" s="56"/>
      <c r="X67" s="56"/>
      <c r="Y67" s="56"/>
      <c r="Z67" s="56"/>
      <c r="AA67" s="56"/>
      <c r="AB67" s="56"/>
      <c r="AC67" s="56"/>
      <c r="AD67" s="56"/>
      <c r="AE67" s="56"/>
    </row>
    <row r="68" spans="3:31" x14ac:dyDescent="0.3">
      <c r="C68" s="658" t="s">
        <v>805</v>
      </c>
      <c r="D68" s="658"/>
      <c r="E68" s="658" t="s">
        <v>606</v>
      </c>
      <c r="F68" s="658"/>
      <c r="G68" s="689"/>
      <c r="H68" s="689"/>
      <c r="I68" s="689"/>
      <c r="K68" s="57" cm="1">
        <f t="array" aca="1" ref="K68" ca="1">IFERROR(IPMT(Lending_rate,K$1,Loan_tenor,INDIRECT($C$58)*Debt),0)</f>
        <v>0</v>
      </c>
      <c r="L68" s="57" cm="1">
        <f t="array" aca="1" ref="L68" ca="1">IFERROR(IPMT(Lending_rate,L$1,Loan_tenor,INDIRECT($C$58)*Debt),0)</f>
        <v>-13.031225823285206</v>
      </c>
      <c r="M68" s="57" cm="1">
        <f t="array" aca="1" ref="M68" ca="1">IFERROR(IPMT(Lending_rate,M$1,Loan_tenor,INDIRECT($C$58)*Debt),0)</f>
        <v>0</v>
      </c>
      <c r="N68" s="57" cm="1">
        <f t="array" aca="1" ref="N68" ca="1">IFERROR(IPMT(Lending_rate,N$1,Loan_tenor,INDIRECT($C$58)*Debt),0)</f>
        <v>0</v>
      </c>
      <c r="O68" s="57" cm="1">
        <f t="array" aca="1" ref="O68" ca="1">IFERROR(IPMT(Lending_rate,O$1,Loan_tenor,INDIRECT($C$58)*Debt),0)</f>
        <v>0</v>
      </c>
      <c r="P68" s="57" cm="1">
        <f t="array" aca="1" ref="P68" ca="1">IFERROR(IPMT(Lending_rate,P$1,Loan_tenor,INDIRECT($C$58)*Debt),0)</f>
        <v>0</v>
      </c>
      <c r="Q68" s="56"/>
      <c r="R68" s="56"/>
      <c r="S68" s="56"/>
      <c r="T68" s="56"/>
      <c r="U68" s="56"/>
      <c r="V68" s="56"/>
      <c r="W68" s="56"/>
      <c r="X68" s="56"/>
      <c r="Y68" s="56"/>
      <c r="Z68" s="56"/>
      <c r="AA68" s="56"/>
      <c r="AB68" s="56"/>
      <c r="AC68" s="56"/>
      <c r="AD68" s="56"/>
      <c r="AE68" s="56"/>
    </row>
    <row r="69" spans="3:31" x14ac:dyDescent="0.3">
      <c r="C69" s="658" t="s">
        <v>806</v>
      </c>
      <c r="D69" s="658"/>
      <c r="E69" s="658" t="s">
        <v>606</v>
      </c>
      <c r="F69" s="658"/>
      <c r="G69" s="689"/>
      <c r="H69" s="689"/>
      <c r="I69" s="689"/>
      <c r="K69" s="659" cm="1">
        <f t="array" aca="1" ref="K69" ca="1">-INDIRECT($C58)*Equity</f>
        <v>-22.03937702027623</v>
      </c>
      <c r="L69" s="659"/>
      <c r="M69" s="659"/>
      <c r="N69" s="659"/>
      <c r="O69" s="659"/>
      <c r="P69" s="659"/>
      <c r="Q69" s="56"/>
      <c r="R69" s="56"/>
      <c r="S69" s="56"/>
      <c r="T69" s="56"/>
      <c r="U69" s="56"/>
      <c r="V69" s="56"/>
      <c r="W69" s="56"/>
      <c r="X69" s="56"/>
      <c r="Y69" s="56"/>
      <c r="Z69" s="56"/>
      <c r="AA69" s="56"/>
      <c r="AB69" s="56"/>
      <c r="AC69" s="56"/>
      <c r="AD69" s="56"/>
      <c r="AE69" s="56"/>
    </row>
    <row r="70" spans="3:31" x14ac:dyDescent="0.3">
      <c r="C70" s="658"/>
      <c r="D70" s="658"/>
      <c r="E70" s="658"/>
      <c r="F70" s="658"/>
      <c r="G70" s="658"/>
      <c r="H70" s="658"/>
      <c r="I70" s="658"/>
      <c r="K70" s="659"/>
      <c r="L70" s="659"/>
      <c r="M70" s="659"/>
      <c r="N70" s="659"/>
      <c r="O70" s="659"/>
      <c r="P70" s="659"/>
      <c r="Q70" s="56"/>
      <c r="R70" s="56"/>
      <c r="S70" s="56"/>
      <c r="T70" s="56"/>
      <c r="U70" s="56"/>
      <c r="V70" s="56"/>
      <c r="W70" s="56"/>
      <c r="X70" s="56"/>
      <c r="Y70" s="56"/>
      <c r="Z70" s="56"/>
      <c r="AA70" s="56"/>
      <c r="AB70" s="56"/>
      <c r="AC70" s="56"/>
      <c r="AD70" s="56"/>
      <c r="AE70" s="56"/>
    </row>
    <row r="71" spans="3:31" x14ac:dyDescent="0.3">
      <c r="C71" s="658"/>
      <c r="D71" s="658"/>
      <c r="E71" s="658"/>
      <c r="F71" s="658"/>
      <c r="G71" s="658"/>
      <c r="H71" s="658"/>
      <c r="I71" s="658"/>
      <c r="K71" s="659"/>
      <c r="L71" s="659"/>
      <c r="M71" s="659"/>
      <c r="N71" s="659"/>
      <c r="O71" s="659"/>
      <c r="P71" s="659"/>
      <c r="Q71" s="56"/>
      <c r="R71" s="56"/>
      <c r="S71" s="56"/>
      <c r="T71" s="56"/>
      <c r="U71" s="56"/>
      <c r="V71" s="56"/>
      <c r="W71" s="56"/>
      <c r="X71" s="56"/>
      <c r="Y71" s="56"/>
      <c r="Z71" s="56"/>
      <c r="AA71" s="56"/>
      <c r="AB71" s="56"/>
      <c r="AC71" s="56"/>
      <c r="AD71" s="56"/>
      <c r="AE71" s="56"/>
    </row>
    <row r="72" spans="3:31" x14ac:dyDescent="0.3">
      <c r="C72" s="658" t="s">
        <v>807</v>
      </c>
      <c r="K72" s="57">
        <f ca="1">SUM(K67:K69)</f>
        <v>-22.03937702027623</v>
      </c>
      <c r="L72" s="57">
        <f ca="1">SUM(L67:L69)-L32</f>
        <v>-137.92102893818384</v>
      </c>
      <c r="M72" s="57">
        <f t="shared" ref="M72:AE72" ca="1" si="14">SUM(M67:M69)-M32</f>
        <v>-73.464590067587437</v>
      </c>
      <c r="N72" s="57">
        <f t="shared" ca="1" si="14"/>
        <v>-73.464590067587437</v>
      </c>
      <c r="O72" s="57">
        <f t="shared" ca="1" si="14"/>
        <v>-73.464590067587437</v>
      </c>
      <c r="P72" s="57">
        <f t="shared" ca="1" si="14"/>
        <v>-73.464590067587437</v>
      </c>
      <c r="Q72" s="57">
        <f t="shared" ca="1" si="14"/>
        <v>-73.464590067587437</v>
      </c>
      <c r="R72" s="57">
        <f t="shared" ca="1" si="14"/>
        <v>-73.464590067587437</v>
      </c>
      <c r="S72" s="57">
        <f t="shared" ca="1" si="14"/>
        <v>-73.464590067587437</v>
      </c>
      <c r="T72" s="57">
        <f t="shared" ca="1" si="14"/>
        <v>-73.464590067587437</v>
      </c>
      <c r="U72" s="57">
        <f t="shared" ca="1" si="14"/>
        <v>-73.464590067587437</v>
      </c>
      <c r="V72" s="57">
        <f t="shared" ca="1" si="14"/>
        <v>-73.464590067587437</v>
      </c>
      <c r="W72" s="57">
        <f t="shared" ca="1" si="14"/>
        <v>-73.464590067587437</v>
      </c>
      <c r="X72" s="57">
        <f t="shared" ca="1" si="14"/>
        <v>-73.464590067587437</v>
      </c>
      <c r="Y72" s="57">
        <f t="shared" ca="1" si="14"/>
        <v>-73.464590067587437</v>
      </c>
      <c r="Z72" s="57">
        <f t="shared" ca="1" si="14"/>
        <v>-73.464590067587437</v>
      </c>
      <c r="AA72" s="57">
        <f t="shared" ca="1" si="14"/>
        <v>-73.464590067587437</v>
      </c>
      <c r="AB72" s="57">
        <f t="shared" ca="1" si="14"/>
        <v>-73.464590067587437</v>
      </c>
      <c r="AC72" s="57">
        <f t="shared" ca="1" si="14"/>
        <v>-73.464590067587437</v>
      </c>
      <c r="AD72" s="57">
        <f t="shared" ca="1" si="14"/>
        <v>-73.464590067587437</v>
      </c>
      <c r="AE72" s="57">
        <f t="shared" ca="1" si="14"/>
        <v>-73.464590067587437</v>
      </c>
    </row>
    <row r="73" spans="3:31" ht="17.25" thickTop="1" x14ac:dyDescent="0.3">
      <c r="C73" s="658" t="s">
        <v>808</v>
      </c>
      <c r="D73" t="s">
        <v>195</v>
      </c>
      <c r="E73" t="str" cm="1">
        <f t="array" aca="1" ref="E73" ca="1">OFFSET(INDIRECT($D73),,1)</f>
        <v>%</v>
      </c>
      <c r="F73" s="50" cm="1">
        <f t="array" aca="1" ref="F73" ca="1">INDIRECT($D73)</f>
        <v>0.1</v>
      </c>
      <c r="K73" s="56">
        <f ca="1">K72/(1+$F73)^K$1</f>
        <v>-22.03937702027623</v>
      </c>
      <c r="L73" s="56">
        <f t="shared" ref="L73:AE73" ca="1" si="15">L72/(1+$F73)^L$1</f>
        <v>-125.38275358016712</v>
      </c>
      <c r="M73" s="56">
        <f t="shared" ca="1" si="15"/>
        <v>-60.714537245940022</v>
      </c>
      <c r="N73" s="56">
        <f t="shared" ca="1" si="15"/>
        <v>-55.195033859945468</v>
      </c>
      <c r="O73" s="56">
        <f t="shared" ca="1" si="15"/>
        <v>-50.177303509041337</v>
      </c>
      <c r="P73" s="56">
        <f t="shared" ca="1" si="15"/>
        <v>-45.615730462764844</v>
      </c>
      <c r="Q73" s="56">
        <f t="shared" ca="1" si="15"/>
        <v>-41.468845875240767</v>
      </c>
      <c r="R73" s="56">
        <f t="shared" ca="1" si="15"/>
        <v>-37.698950795673419</v>
      </c>
      <c r="S73" s="56">
        <f t="shared" ca="1" si="15"/>
        <v>-34.271773450612201</v>
      </c>
      <c r="T73" s="56">
        <f t="shared" ca="1" si="15"/>
        <v>-31.156157682374722</v>
      </c>
      <c r="U73" s="56">
        <f t="shared" ca="1" si="15"/>
        <v>-28.323779711249745</v>
      </c>
      <c r="V73" s="56">
        <f t="shared" ca="1" si="15"/>
        <v>-25.748890646590674</v>
      </c>
      <c r="W73" s="56">
        <f t="shared" ca="1" si="15"/>
        <v>-23.408082405991522</v>
      </c>
      <c r="X73" s="56">
        <f t="shared" ca="1" si="15"/>
        <v>-21.280074914537749</v>
      </c>
      <c r="Y73" s="56">
        <f t="shared" ca="1" si="15"/>
        <v>-19.345522649579767</v>
      </c>
      <c r="Z73" s="56">
        <f t="shared" ca="1" si="15"/>
        <v>-17.586838772345242</v>
      </c>
      <c r="AA73" s="56">
        <f t="shared" ca="1" si="15"/>
        <v>-15.988035247586584</v>
      </c>
      <c r="AB73" s="56">
        <f t="shared" ca="1" si="15"/>
        <v>-14.534577497805985</v>
      </c>
      <c r="AC73" s="56">
        <f t="shared" ca="1" si="15"/>
        <v>-13.213252270732713</v>
      </c>
      <c r="AD73" s="56">
        <f t="shared" ca="1" si="15"/>
        <v>-12.012047518847918</v>
      </c>
      <c r="AE73" s="56">
        <f t="shared" ca="1" si="15"/>
        <v>-10.920043198952653</v>
      </c>
    </row>
    <row r="74" spans="3:31" x14ac:dyDescent="0.3">
      <c r="K74" s="56"/>
      <c r="L74" s="56"/>
      <c r="M74" s="56"/>
      <c r="N74" s="56"/>
      <c r="O74" s="56"/>
      <c r="P74" s="56"/>
      <c r="Q74" s="56"/>
      <c r="R74" s="56"/>
      <c r="S74" s="56"/>
      <c r="T74" s="56"/>
      <c r="U74" s="56"/>
      <c r="V74" s="56"/>
      <c r="W74" s="56"/>
      <c r="X74" s="56"/>
      <c r="Y74" s="56"/>
      <c r="Z74" s="56"/>
      <c r="AA74" s="56"/>
      <c r="AB74" s="56"/>
      <c r="AC74" s="56"/>
      <c r="AD74" s="56"/>
      <c r="AE74" s="56"/>
    </row>
    <row r="75" spans="3:31" x14ac:dyDescent="0.3">
      <c r="C75" s="54" t="s">
        <v>777</v>
      </c>
      <c r="D75" s="54"/>
      <c r="H75" t="s">
        <v>809</v>
      </c>
      <c r="J75" t="str">
        <f>CONCATENATE(B$1,"_",H75)</f>
        <v>F_Net_Revenue_incl_financing</v>
      </c>
      <c r="K75" s="660">
        <f ca="1">K$13+SUM(K67:K69)</f>
        <v>-22.03937702027623</v>
      </c>
      <c r="L75" s="56">
        <f t="shared" ref="L75:AE75" ca="1" si="16">L$13-L$32+SUM(L67:L69)</f>
        <v>24.619376586353354</v>
      </c>
      <c r="M75" s="56">
        <f t="shared" ca="1" si="16"/>
        <v>89.075815456949755</v>
      </c>
      <c r="N75" s="56">
        <f t="shared" ca="1" si="16"/>
        <v>89.075815456949755</v>
      </c>
      <c r="O75" s="56">
        <f t="shared" ca="1" si="16"/>
        <v>89.075815456949755</v>
      </c>
      <c r="P75" s="56">
        <f t="shared" ca="1" si="16"/>
        <v>89.075815456949755</v>
      </c>
      <c r="Q75" s="56">
        <f t="shared" ca="1" si="16"/>
        <v>89.075815456949755</v>
      </c>
      <c r="R75" s="56">
        <f t="shared" ca="1" si="16"/>
        <v>89.075815456949755</v>
      </c>
      <c r="S75" s="56">
        <f t="shared" ca="1" si="16"/>
        <v>89.075815456949755</v>
      </c>
      <c r="T75" s="56">
        <f t="shared" ca="1" si="16"/>
        <v>89.075815456949755</v>
      </c>
      <c r="U75" s="56">
        <f t="shared" ca="1" si="16"/>
        <v>89.075815456949755</v>
      </c>
      <c r="V75" s="56">
        <f t="shared" ca="1" si="16"/>
        <v>89.075815456949755</v>
      </c>
      <c r="W75" s="56">
        <f t="shared" ca="1" si="16"/>
        <v>89.075815456949755</v>
      </c>
      <c r="X75" s="56">
        <f t="shared" ca="1" si="16"/>
        <v>89.075815456949755</v>
      </c>
      <c r="Y75" s="56">
        <f t="shared" ca="1" si="16"/>
        <v>89.075815456949755</v>
      </c>
      <c r="Z75" s="56">
        <f t="shared" ca="1" si="16"/>
        <v>89.075815456949755</v>
      </c>
      <c r="AA75" s="56">
        <f t="shared" ca="1" si="16"/>
        <v>89.075815456949755</v>
      </c>
      <c r="AB75" s="56">
        <f t="shared" ca="1" si="16"/>
        <v>89.075815456949755</v>
      </c>
      <c r="AC75" s="56">
        <f t="shared" ca="1" si="16"/>
        <v>89.075815456949755</v>
      </c>
      <c r="AD75" s="56">
        <f t="shared" ca="1" si="16"/>
        <v>89.075815456949755</v>
      </c>
      <c r="AE75" s="56">
        <f t="shared" ca="1" si="16"/>
        <v>89.075815456949755</v>
      </c>
    </row>
    <row r="76" spans="3:31" x14ac:dyDescent="0.3">
      <c r="C76" t="s">
        <v>778</v>
      </c>
      <c r="D76" t="s">
        <v>195</v>
      </c>
      <c r="E76" t="str" cm="1">
        <f t="array" aca="1" ref="E76" ca="1">OFFSET(INDIRECT($D76),,1)</f>
        <v>%</v>
      </c>
      <c r="F76" s="50" cm="1">
        <f t="array" aca="1" ref="F76" ca="1">INDIRECT($D76)</f>
        <v>0.1</v>
      </c>
      <c r="K76" s="56">
        <f t="shared" ref="K76:AE76" ca="1" si="17">K75/(1+$F76)^K$1</f>
        <v>-22.03937702027623</v>
      </c>
      <c r="L76" s="56">
        <f t="shared" ca="1" si="17"/>
        <v>22.381251442139412</v>
      </c>
      <c r="M76" s="56">
        <f t="shared" ca="1" si="17"/>
        <v>73.616376410702259</v>
      </c>
      <c r="N76" s="56">
        <f t="shared" ca="1" si="17"/>
        <v>66.923978555183865</v>
      </c>
      <c r="O76" s="56">
        <f t="shared" ca="1" si="17"/>
        <v>60.839980504712607</v>
      </c>
      <c r="P76" s="56">
        <f t="shared" ca="1" si="17"/>
        <v>55.309073186102367</v>
      </c>
      <c r="Q76" s="56">
        <f t="shared" ca="1" si="17"/>
        <v>50.280975623729418</v>
      </c>
      <c r="R76" s="56">
        <f t="shared" ca="1" si="17"/>
        <v>45.709977839754011</v>
      </c>
      <c r="S76" s="56">
        <f t="shared" ca="1" si="17"/>
        <v>41.554525308867284</v>
      </c>
      <c r="T76" s="56">
        <f t="shared" ca="1" si="17"/>
        <v>37.776841189879349</v>
      </c>
      <c r="U76" s="56">
        <f t="shared" ca="1" si="17"/>
        <v>34.34258289989031</v>
      </c>
      <c r="V76" s="56">
        <f t="shared" ca="1" si="17"/>
        <v>31.220529908991189</v>
      </c>
      <c r="W76" s="56">
        <f t="shared" ca="1" si="17"/>
        <v>28.382299917264717</v>
      </c>
      <c r="X76" s="56">
        <f t="shared" ca="1" si="17"/>
        <v>25.802090833877017</v>
      </c>
      <c r="Y76" s="56">
        <f t="shared" ca="1" si="17"/>
        <v>23.456446212615464</v>
      </c>
      <c r="Z76" s="56">
        <f t="shared" ca="1" si="17"/>
        <v>21.324042011468602</v>
      </c>
      <c r="AA76" s="56">
        <f t="shared" ca="1" si="17"/>
        <v>19.38549273769873</v>
      </c>
      <c r="AB76" s="56">
        <f t="shared" ca="1" si="17"/>
        <v>17.623175216089756</v>
      </c>
      <c r="AC76" s="56">
        <f t="shared" ca="1" si="17"/>
        <v>16.021068378263411</v>
      </c>
      <c r="AD76" s="56">
        <f t="shared" ca="1" si="17"/>
        <v>14.564607616603098</v>
      </c>
      <c r="AE76" s="56">
        <f t="shared" ca="1" si="17"/>
        <v>13.24055237873009</v>
      </c>
    </row>
    <row r="77" spans="3:31" x14ac:dyDescent="0.3">
      <c r="C77" t="s">
        <v>628</v>
      </c>
      <c r="K77" s="56">
        <f t="shared" ref="K77:AE77" ca="1" si="18">K75+J77</f>
        <v>-22.03937702027623</v>
      </c>
      <c r="L77" s="56">
        <f t="shared" ca="1" si="18"/>
        <v>2.5799995660771238</v>
      </c>
      <c r="M77" s="56">
        <f t="shared" ca="1" si="18"/>
        <v>91.655815023026875</v>
      </c>
      <c r="N77" s="56">
        <f t="shared" ca="1" si="18"/>
        <v>180.73163047997662</v>
      </c>
      <c r="O77" s="56">
        <f t="shared" ca="1" si="18"/>
        <v>269.80744593692634</v>
      </c>
      <c r="P77" s="56">
        <f t="shared" ca="1" si="18"/>
        <v>358.88326139387607</v>
      </c>
      <c r="Q77" s="56">
        <f t="shared" ca="1" si="18"/>
        <v>447.9590768508258</v>
      </c>
      <c r="R77" s="56">
        <f t="shared" ca="1" si="18"/>
        <v>537.03489230777552</v>
      </c>
      <c r="S77" s="56">
        <f t="shared" ca="1" si="18"/>
        <v>626.11070776472525</v>
      </c>
      <c r="T77" s="56">
        <f t="shared" ca="1" si="18"/>
        <v>715.18652322167497</v>
      </c>
      <c r="U77" s="56">
        <f t="shared" ca="1" si="18"/>
        <v>804.2623386786247</v>
      </c>
      <c r="V77" s="56">
        <f t="shared" ca="1" si="18"/>
        <v>893.33815413557443</v>
      </c>
      <c r="W77" s="56">
        <f t="shared" ca="1" si="18"/>
        <v>982.41396959252415</v>
      </c>
      <c r="X77" s="56">
        <f t="shared" ca="1" si="18"/>
        <v>1071.489785049474</v>
      </c>
      <c r="Y77" s="56">
        <f t="shared" ca="1" si="18"/>
        <v>1160.5656005064238</v>
      </c>
      <c r="Z77" s="56">
        <f t="shared" ca="1" si="18"/>
        <v>1249.6414159633737</v>
      </c>
      <c r="AA77" s="56">
        <f t="shared" ca="1" si="18"/>
        <v>1338.7172314203235</v>
      </c>
      <c r="AB77" s="56">
        <f t="shared" ca="1" si="18"/>
        <v>1427.7930468772734</v>
      </c>
      <c r="AC77" s="56">
        <f t="shared" ca="1" si="18"/>
        <v>1516.8688623342232</v>
      </c>
      <c r="AD77" s="56">
        <f t="shared" ca="1" si="18"/>
        <v>1605.944677791173</v>
      </c>
      <c r="AE77" s="56">
        <f t="shared" ca="1" si="18"/>
        <v>1695.0204932481229</v>
      </c>
    </row>
    <row r="78" spans="3:31" x14ac:dyDescent="0.3">
      <c r="K78" s="56"/>
      <c r="L78" s="56"/>
      <c r="M78" s="56"/>
      <c r="N78" s="56"/>
      <c r="O78" s="56"/>
      <c r="P78" s="56"/>
      <c r="Q78" s="56"/>
      <c r="R78" s="56"/>
      <c r="S78" s="56"/>
      <c r="T78" s="56"/>
      <c r="U78" s="56"/>
      <c r="V78" s="56"/>
      <c r="W78" s="56"/>
      <c r="X78" s="56"/>
      <c r="Y78" s="56"/>
      <c r="Z78" s="56"/>
      <c r="AA78" s="56"/>
      <c r="AB78" s="56"/>
      <c r="AC78" s="56"/>
      <c r="AD78" s="56"/>
      <c r="AE78" s="56"/>
    </row>
    <row r="79" spans="3:31" x14ac:dyDescent="0.3">
      <c r="K79" s="56"/>
      <c r="L79" s="56"/>
      <c r="M79" s="56"/>
      <c r="N79" s="56"/>
      <c r="O79" s="56"/>
      <c r="P79" s="56"/>
      <c r="Q79" s="56"/>
      <c r="R79" s="56"/>
      <c r="S79" s="56"/>
      <c r="T79" s="56"/>
      <c r="U79" s="56"/>
      <c r="V79" s="56"/>
      <c r="W79" s="56"/>
      <c r="X79" s="56"/>
      <c r="Y79" s="56"/>
      <c r="Z79" s="56"/>
      <c r="AA79" s="56"/>
      <c r="AB79" s="56"/>
      <c r="AC79" s="56"/>
      <c r="AD79" s="56"/>
      <c r="AE79" s="56"/>
    </row>
    <row r="80" spans="3:31"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C81" s="54" t="s">
        <v>629</v>
      </c>
      <c r="K81" s="56"/>
      <c r="L81" s="56"/>
      <c r="M81" s="56"/>
      <c r="N81" s="56"/>
      <c r="O81" s="56"/>
      <c r="P81" s="56"/>
      <c r="Q81" s="56"/>
      <c r="R81" s="56"/>
      <c r="S81" s="56"/>
      <c r="T81" s="56"/>
      <c r="U81" s="56"/>
      <c r="V81" s="56"/>
      <c r="W81" s="56"/>
      <c r="X81" s="56"/>
      <c r="Y81" s="56"/>
      <c r="Z81" s="56"/>
      <c r="AA81" s="56"/>
      <c r="AB81" s="56"/>
      <c r="AC81" s="56"/>
      <c r="AD81" s="56"/>
      <c r="AE81" s="56"/>
    </row>
    <row r="82" spans="3:31" x14ac:dyDescent="0.3">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s="73" t="s">
        <v>516</v>
      </c>
      <c r="D83" s="73">
        <f ca="1">SUM($K76:OFFSET($K76,,Time_Horizon))</f>
        <v>677.71649115228672</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C84" s="73" t="s">
        <v>518</v>
      </c>
      <c r="D84" s="74">
        <f ca="1">IRR($K75:OFFSET($K75,,Time_Horizon))</f>
        <v>2.0697731498556378</v>
      </c>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s="73" t="s">
        <v>521</v>
      </c>
      <c r="D85" s="75">
        <f ca="1">SUM($K13:OFFSET($K13,,Time_Horizon))/SUM($K72:OFFSET($K72,,Time_Horizon))*-1</f>
        <v>2.089493497995742</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s="73" t="s">
        <v>524</v>
      </c>
      <c r="D86" s="75">
        <f ca="1">SUM($K14:OFFSET($K14,,Time_Horizon))/SUM($K73:OFFSET($K73,,Time_Horizon))*-1</f>
        <v>1.9598274238701525</v>
      </c>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s="73" t="s">
        <v>523</v>
      </c>
      <c r="D87" s="73">
        <f ca="1">COUNTIF($K77:OFFSET($K77,,Time_Horizon),"&lt;0")</f>
        <v>1</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s="73" t="s">
        <v>525</v>
      </c>
      <c r="D88" s="73">
        <f ca="1">SUM($K13:OFFSET($K13,,Time_Horizon))</f>
        <v>3250.8081104907437</v>
      </c>
      <c r="K88" s="56"/>
      <c r="L88" s="56"/>
      <c r="M88" s="56"/>
      <c r="N88" s="56"/>
      <c r="O88" s="56"/>
      <c r="P88" s="56"/>
      <c r="Q88" s="56"/>
      <c r="R88" s="56"/>
      <c r="S88" s="56"/>
      <c r="T88" s="56"/>
      <c r="U88" s="56"/>
      <c r="V88" s="56"/>
      <c r="W88" s="56"/>
      <c r="X88" s="56"/>
      <c r="Y88" s="56"/>
      <c r="Z88" s="56"/>
      <c r="AA88" s="56"/>
      <c r="AB88" s="56"/>
      <c r="AC88" s="56"/>
      <c r="AD88" s="56"/>
      <c r="AE88" s="56"/>
    </row>
    <row r="89" spans="3:31" x14ac:dyDescent="0.3">
      <c r="C89" s="73" t="s">
        <v>526</v>
      </c>
      <c r="D89" s="73">
        <f ca="1">SUM($K14:OFFSET($K14,,Time_Horizon))</f>
        <v>1383.7980994685433</v>
      </c>
      <c r="K89" s="56"/>
      <c r="L89" s="56"/>
      <c r="M89" s="56"/>
      <c r="N89" s="56"/>
      <c r="O89" s="56"/>
      <c r="P89" s="56"/>
      <c r="Q89" s="56"/>
      <c r="R89" s="56"/>
      <c r="S89" s="56"/>
      <c r="T89" s="56"/>
      <c r="U89" s="56"/>
      <c r="V89" s="56"/>
      <c r="W89" s="56"/>
      <c r="X89" s="56"/>
      <c r="Y89" s="56"/>
      <c r="Z89" s="56"/>
      <c r="AA89" s="56"/>
      <c r="AB89" s="56"/>
      <c r="AC89" s="56"/>
      <c r="AD89" s="56"/>
      <c r="AE89" s="56"/>
    </row>
    <row r="90" spans="3:31" x14ac:dyDescent="0.3">
      <c r="C90" s="73" t="s">
        <v>527</v>
      </c>
      <c r="D90" s="73">
        <f ca="1">SUM($K72:OFFSET($K72,,Time_Horizon))</f>
        <v>-1555.7876172426204</v>
      </c>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s="73" t="s">
        <v>528</v>
      </c>
      <c r="D91" s="73">
        <f ca="1">SUM($K73:OFFSET($K73,,Time_Horizon))</f>
        <v>-706.08160831625662</v>
      </c>
      <c r="K91" s="56"/>
      <c r="L91" s="56"/>
      <c r="M91" s="56"/>
      <c r="N91" s="56"/>
      <c r="O91" s="56"/>
      <c r="P91" s="56"/>
      <c r="Q91" s="56"/>
      <c r="R91" s="56"/>
      <c r="S91" s="56"/>
      <c r="T91" s="56"/>
      <c r="U91" s="56"/>
      <c r="V91" s="56"/>
      <c r="W91" s="56"/>
      <c r="X91" s="56"/>
      <c r="Y91" s="56"/>
      <c r="Z91" s="56"/>
      <c r="AA91" s="56"/>
      <c r="AB91" s="56"/>
      <c r="AC91" s="56"/>
      <c r="AD91" s="56"/>
      <c r="AE91" s="56"/>
    </row>
    <row r="92" spans="3:31" x14ac:dyDescent="0.3">
      <c r="K92" s="56"/>
      <c r="L92" s="56"/>
      <c r="M92" s="56"/>
      <c r="N92" s="56"/>
      <c r="O92" s="56"/>
      <c r="P92" s="56"/>
      <c r="Q92" s="56"/>
      <c r="R92" s="56"/>
      <c r="S92" s="56"/>
      <c r="T92" s="56"/>
      <c r="U92" s="56"/>
      <c r="V92" s="56"/>
      <c r="W92" s="56"/>
      <c r="X92" s="56"/>
      <c r="Y92" s="56"/>
      <c r="Z92" s="56"/>
      <c r="AA92" s="56"/>
      <c r="AB92" s="56"/>
      <c r="AC92" s="56"/>
      <c r="AD92" s="56"/>
      <c r="AE92" s="56"/>
    </row>
    <row r="93" spans="3:31" x14ac:dyDescent="0.3">
      <c r="K93" s="56"/>
      <c r="L93" s="56"/>
      <c r="M93" s="56"/>
      <c r="N93" s="56"/>
      <c r="O93" s="56"/>
      <c r="P93" s="56"/>
      <c r="Q93" s="56"/>
      <c r="R93" s="56"/>
      <c r="S93" s="56"/>
      <c r="T93" s="56"/>
      <c r="U93" s="56"/>
      <c r="V93" s="56"/>
      <c r="W93" s="56"/>
      <c r="X93" s="56"/>
      <c r="Y93" s="56"/>
      <c r="Z93" s="56"/>
      <c r="AA93" s="56"/>
      <c r="AB93" s="56"/>
      <c r="AC93" s="56"/>
      <c r="AD93" s="56"/>
      <c r="AE93" s="56"/>
    </row>
    <row r="94" spans="3:31" x14ac:dyDescent="0.3">
      <c r="K94" s="56"/>
      <c r="L94" s="56"/>
      <c r="M94" s="56"/>
      <c r="N94" s="56"/>
      <c r="O94" s="56"/>
      <c r="P94" s="56"/>
      <c r="Q94" s="56"/>
      <c r="R94" s="56"/>
      <c r="S94" s="56"/>
      <c r="T94" s="56"/>
      <c r="U94" s="56"/>
      <c r="V94" s="56"/>
      <c r="W94" s="56"/>
      <c r="X94" s="56"/>
      <c r="Y94" s="56"/>
      <c r="Z94" s="56"/>
      <c r="AA94" s="56"/>
      <c r="AB94" s="56"/>
      <c r="AC94" s="56"/>
      <c r="AD94" s="56"/>
      <c r="AE94" s="56"/>
    </row>
    <row r="95" spans="3:31" x14ac:dyDescent="0.3">
      <c r="K95" s="56"/>
      <c r="L95" s="56"/>
      <c r="M95" s="56"/>
      <c r="N95" s="56"/>
      <c r="O95" s="56"/>
      <c r="P95" s="56"/>
      <c r="Q95" s="56"/>
      <c r="R95" s="56"/>
      <c r="S95" s="56"/>
      <c r="T95" s="56"/>
      <c r="U95" s="56"/>
      <c r="V95" s="56"/>
      <c r="W95" s="56"/>
      <c r="X95" s="56"/>
      <c r="Y95" s="56"/>
      <c r="Z95" s="56"/>
      <c r="AA95" s="56"/>
      <c r="AB95" s="56"/>
      <c r="AC95" s="56"/>
      <c r="AD95" s="56"/>
      <c r="AE95" s="56"/>
    </row>
    <row r="96" spans="3:31" x14ac:dyDescent="0.3">
      <c r="K96" s="56"/>
      <c r="L96" s="56"/>
      <c r="M96" s="56"/>
      <c r="N96" s="56"/>
      <c r="O96" s="56"/>
      <c r="P96" s="56"/>
      <c r="Q96" s="56"/>
      <c r="R96" s="56"/>
      <c r="S96" s="56"/>
      <c r="T96" s="56"/>
      <c r="U96" s="56"/>
      <c r="V96" s="56"/>
      <c r="W96" s="56"/>
      <c r="X96" s="56"/>
      <c r="Y96" s="56"/>
      <c r="Z96" s="56"/>
      <c r="AA96" s="56"/>
      <c r="AB96" s="56"/>
      <c r="AC96" s="56"/>
      <c r="AD96" s="56"/>
      <c r="AE96" s="56"/>
    </row>
    <row r="97" spans="3:35" x14ac:dyDescent="0.3">
      <c r="K97" s="56"/>
      <c r="L97" s="56"/>
      <c r="M97" s="56"/>
      <c r="N97" s="56"/>
      <c r="O97" s="56"/>
      <c r="P97" s="56"/>
      <c r="Q97" s="56"/>
      <c r="R97" s="56"/>
      <c r="S97" s="56"/>
      <c r="T97" s="56"/>
      <c r="U97" s="56"/>
      <c r="V97" s="56"/>
      <c r="W97" s="56"/>
      <c r="X97" s="56"/>
      <c r="Y97" s="56"/>
      <c r="Z97" s="56"/>
      <c r="AA97" s="56"/>
      <c r="AB97" s="56"/>
      <c r="AC97" s="56"/>
      <c r="AD97" s="56"/>
      <c r="AE97" s="56"/>
    </row>
    <row r="98" spans="3:35" x14ac:dyDescent="0.3">
      <c r="K98" s="56"/>
      <c r="L98" s="56"/>
      <c r="M98" s="56"/>
      <c r="N98" s="56"/>
      <c r="O98" s="56"/>
      <c r="P98" s="56"/>
      <c r="Q98" s="56"/>
      <c r="R98" s="56"/>
      <c r="S98" s="56"/>
      <c r="T98" s="56"/>
      <c r="U98" s="56"/>
      <c r="V98" s="56"/>
      <c r="W98" s="56"/>
      <c r="X98" s="56"/>
      <c r="Y98" s="56"/>
      <c r="Z98" s="56"/>
      <c r="AA98" s="56"/>
      <c r="AB98" s="56"/>
      <c r="AC98" s="56"/>
      <c r="AD98" s="56"/>
      <c r="AE98" s="56"/>
    </row>
    <row r="99" spans="3:35" x14ac:dyDescent="0.3">
      <c r="K99" s="56"/>
      <c r="L99" s="56"/>
      <c r="M99" s="56"/>
      <c r="N99" s="56"/>
      <c r="O99" s="56"/>
      <c r="P99" s="56"/>
      <c r="Q99" s="56"/>
      <c r="R99" s="56"/>
      <c r="S99" s="56"/>
      <c r="T99" s="56"/>
      <c r="U99" s="56"/>
      <c r="V99" s="56"/>
      <c r="W99" s="56"/>
      <c r="X99" s="56"/>
      <c r="Y99" s="56"/>
      <c r="Z99" s="56"/>
      <c r="AA99" s="56"/>
      <c r="AB99" s="56"/>
      <c r="AC99" s="56"/>
      <c r="AD99" s="56"/>
      <c r="AE99" s="56"/>
    </row>
    <row r="100" spans="3:35" x14ac:dyDescent="0.3">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x14ac:dyDescent="0.3">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x14ac:dyDescent="0.3">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ht="18.75" thickBot="1" x14ac:dyDescent="0.35">
      <c r="C106" s="11" t="s">
        <v>779</v>
      </c>
      <c r="D106" s="11"/>
      <c r="E106" s="11"/>
      <c r="F106" s="11"/>
      <c r="G106" s="11"/>
      <c r="H106" s="11"/>
      <c r="I106" s="11"/>
      <c r="J106" s="11"/>
      <c r="K106" s="11"/>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c r="AI106" s="11"/>
    </row>
    <row r="107" spans="3:35" ht="17.25" thickTop="1"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x14ac:dyDescent="0.3">
      <c r="C108" t="s">
        <v>321</v>
      </c>
      <c r="E108" t="s">
        <v>613</v>
      </c>
      <c r="F108" s="32" t="e" cm="1">
        <f t="array" aca="1" ref="F108" ca="1">OFFSET(INDIRECT($C109),,2)</f>
        <v>#REF!</v>
      </c>
      <c r="G108" s="32" t="e" cm="1">
        <f t="array" aca="1" ref="G108" ca="1">OFFSET(INDIRECT($C109),,3)</f>
        <v>#REF!</v>
      </c>
      <c r="I108" s="49" t="e">
        <f ca="1">SUM(K108:AE108)</f>
        <v>#REF!</v>
      </c>
      <c r="K108" s="55" t="e">
        <f t="shared" ref="K108:AE108" ca="1" si="19">IF(AND(K$1&gt;=$F108,K$1&lt;=$G108),1,0)</f>
        <v>#REF!</v>
      </c>
      <c r="L108" s="55" t="e">
        <f t="shared" ca="1" si="19"/>
        <v>#REF!</v>
      </c>
      <c r="M108" s="55" t="e">
        <f t="shared" ca="1" si="19"/>
        <v>#REF!</v>
      </c>
      <c r="N108" s="55" t="e">
        <f t="shared" ca="1" si="19"/>
        <v>#REF!</v>
      </c>
      <c r="O108" s="55" t="e">
        <f t="shared" ca="1" si="19"/>
        <v>#REF!</v>
      </c>
      <c r="P108" s="55" t="e">
        <f t="shared" ca="1" si="19"/>
        <v>#REF!</v>
      </c>
      <c r="Q108" s="55" t="e">
        <f t="shared" ca="1" si="19"/>
        <v>#REF!</v>
      </c>
      <c r="R108" s="55" t="e">
        <f t="shared" ca="1" si="19"/>
        <v>#REF!</v>
      </c>
      <c r="S108" s="55" t="e">
        <f t="shared" ca="1" si="19"/>
        <v>#REF!</v>
      </c>
      <c r="T108" s="55" t="e">
        <f t="shared" ca="1" si="19"/>
        <v>#REF!</v>
      </c>
      <c r="U108" s="55" t="e">
        <f t="shared" ca="1" si="19"/>
        <v>#REF!</v>
      </c>
      <c r="V108" s="55" t="e">
        <f t="shared" ca="1" si="19"/>
        <v>#REF!</v>
      </c>
      <c r="W108" s="55" t="e">
        <f t="shared" ca="1" si="19"/>
        <v>#REF!</v>
      </c>
      <c r="X108" s="55" t="e">
        <f t="shared" ca="1" si="19"/>
        <v>#REF!</v>
      </c>
      <c r="Y108" s="55" t="e">
        <f t="shared" ca="1" si="19"/>
        <v>#REF!</v>
      </c>
      <c r="Z108" s="55" t="e">
        <f t="shared" ca="1" si="19"/>
        <v>#REF!</v>
      </c>
      <c r="AA108" s="55" t="e">
        <f t="shared" ca="1" si="19"/>
        <v>#REF!</v>
      </c>
      <c r="AB108" s="55" t="e">
        <f t="shared" ca="1" si="19"/>
        <v>#REF!</v>
      </c>
      <c r="AC108" s="55" t="e">
        <f t="shared" ca="1" si="19"/>
        <v>#REF!</v>
      </c>
      <c r="AD108" s="55" t="e">
        <f t="shared" ca="1" si="19"/>
        <v>#REF!</v>
      </c>
      <c r="AE108" s="55" t="e">
        <f t="shared" ca="1" si="19"/>
        <v>#REF!</v>
      </c>
    </row>
    <row r="109" spans="3:35" x14ac:dyDescent="0.3">
      <c r="C109" t="s">
        <v>321</v>
      </c>
      <c r="D109" s="32" t="e" cm="1">
        <f t="array" aca="1" ref="D109" ca="1">OFFSET(INDIRECT($C109),,-2)</f>
        <v>#REF!</v>
      </c>
      <c r="E109" s="69" t="e" cm="1">
        <f t="array" aca="1" ref="E109" ca="1">OFFSET(INDIRECT($C109),,1)</f>
        <v>#REF!</v>
      </c>
      <c r="F109" s="32" t="e" cm="1">
        <f t="array" aca="1" ref="F109" ca="1">INDIRECT($C109)</f>
        <v>#REF!</v>
      </c>
      <c r="H109" t="s">
        <v>780</v>
      </c>
      <c r="I109" s="49" t="e">
        <f ca="1">SUM(K109:AE109)</f>
        <v>#REF!</v>
      </c>
      <c r="J109" t="str">
        <f>CONCATENATE(B$1,"_",H109)</f>
        <v>F_Env_Revenue</v>
      </c>
      <c r="K109" s="56" t="e">
        <f t="shared" ref="K109:AE109" ca="1" si="20">K108*$F109</f>
        <v>#REF!</v>
      </c>
      <c r="L109" s="56" t="e">
        <f t="shared" ca="1" si="20"/>
        <v>#REF!</v>
      </c>
      <c r="M109" s="56" t="e">
        <f t="shared" ca="1" si="20"/>
        <v>#REF!</v>
      </c>
      <c r="N109" s="56" t="e">
        <f t="shared" ca="1" si="20"/>
        <v>#REF!</v>
      </c>
      <c r="O109" s="56" t="e">
        <f t="shared" ca="1" si="20"/>
        <v>#REF!</v>
      </c>
      <c r="P109" s="56" t="e">
        <f t="shared" ca="1" si="20"/>
        <v>#REF!</v>
      </c>
      <c r="Q109" s="56" t="e">
        <f t="shared" ca="1" si="20"/>
        <v>#REF!</v>
      </c>
      <c r="R109" s="56" t="e">
        <f t="shared" ca="1" si="20"/>
        <v>#REF!</v>
      </c>
      <c r="S109" s="56" t="e">
        <f t="shared" ca="1" si="20"/>
        <v>#REF!</v>
      </c>
      <c r="T109" s="56" t="e">
        <f t="shared" ca="1" si="20"/>
        <v>#REF!</v>
      </c>
      <c r="U109" s="56" t="e">
        <f t="shared" ca="1" si="20"/>
        <v>#REF!</v>
      </c>
      <c r="V109" s="56" t="e">
        <f t="shared" ca="1" si="20"/>
        <v>#REF!</v>
      </c>
      <c r="W109" s="56" t="e">
        <f t="shared" ca="1" si="20"/>
        <v>#REF!</v>
      </c>
      <c r="X109" s="56" t="e">
        <f t="shared" ca="1" si="20"/>
        <v>#REF!</v>
      </c>
      <c r="Y109" s="56" t="e">
        <f t="shared" ca="1" si="20"/>
        <v>#REF!</v>
      </c>
      <c r="Z109" s="56" t="e">
        <f t="shared" ca="1" si="20"/>
        <v>#REF!</v>
      </c>
      <c r="AA109" s="56" t="e">
        <f t="shared" ca="1" si="20"/>
        <v>#REF!</v>
      </c>
      <c r="AB109" s="56" t="e">
        <f t="shared" ca="1" si="20"/>
        <v>#REF!</v>
      </c>
      <c r="AC109" s="56" t="e">
        <f t="shared" ca="1" si="20"/>
        <v>#REF!</v>
      </c>
      <c r="AD109" s="56" t="e">
        <f t="shared" ca="1" si="20"/>
        <v>#REF!</v>
      </c>
      <c r="AE109" s="56" t="e">
        <f t="shared" ca="1" si="20"/>
        <v>#REF!</v>
      </c>
    </row>
    <row r="110" spans="3:35" x14ac:dyDescent="0.3">
      <c r="K110" s="56"/>
      <c r="L110" s="56"/>
      <c r="M110" s="56"/>
      <c r="N110" s="56"/>
      <c r="O110" s="56"/>
      <c r="P110" s="56"/>
      <c r="Q110" s="56"/>
      <c r="R110" s="56"/>
      <c r="S110" s="56"/>
      <c r="T110" s="56"/>
      <c r="U110" s="56"/>
      <c r="V110" s="56"/>
      <c r="W110" s="56"/>
      <c r="X110" s="56"/>
      <c r="Y110" s="56"/>
      <c r="Z110" s="56"/>
      <c r="AA110" s="56"/>
      <c r="AB110" s="56"/>
      <c r="AC110" s="56"/>
      <c r="AD110" s="56"/>
      <c r="AE110" s="56"/>
    </row>
    <row r="111" spans="3:35" x14ac:dyDescent="0.3">
      <c r="K111" s="56"/>
      <c r="L111" s="56"/>
      <c r="M111" s="56"/>
      <c r="N111" s="56"/>
      <c r="O111" s="56"/>
      <c r="P111" s="56"/>
      <c r="Q111" s="56"/>
      <c r="R111" s="56"/>
      <c r="S111" s="56"/>
      <c r="T111" s="56"/>
      <c r="U111" s="56"/>
      <c r="V111" s="56"/>
      <c r="W111" s="56"/>
      <c r="X111" s="56"/>
      <c r="Y111" s="56"/>
      <c r="Z111" s="56"/>
      <c r="AA111" s="56"/>
      <c r="AB111" s="56"/>
      <c r="AC111" s="56"/>
      <c r="AD111" s="56"/>
      <c r="AE111" s="56"/>
    </row>
    <row r="112" spans="3:35" x14ac:dyDescent="0.3">
      <c r="C112" s="54" t="s">
        <v>781</v>
      </c>
      <c r="K112" s="56">
        <f ca="1">SUMIF($H$8:$H$8,$H$13,K$8:K$8)</f>
        <v>0</v>
      </c>
      <c r="L112" s="56" t="e">
        <f t="shared" ref="L112:AE112" ca="1" si="21">L13+L109</f>
        <v>#REF!</v>
      </c>
      <c r="M112" s="56" t="e">
        <f t="shared" ca="1" si="21"/>
        <v>#REF!</v>
      </c>
      <c r="N112" s="56" t="e">
        <f t="shared" ca="1" si="21"/>
        <v>#REF!</v>
      </c>
      <c r="O112" s="56" t="e">
        <f t="shared" ca="1" si="21"/>
        <v>#REF!</v>
      </c>
      <c r="P112" s="56" t="e">
        <f t="shared" ca="1" si="21"/>
        <v>#REF!</v>
      </c>
      <c r="Q112" s="56" t="e">
        <f t="shared" ca="1" si="21"/>
        <v>#REF!</v>
      </c>
      <c r="R112" s="56" t="e">
        <f t="shared" ca="1" si="21"/>
        <v>#REF!</v>
      </c>
      <c r="S112" s="56" t="e">
        <f t="shared" ca="1" si="21"/>
        <v>#REF!</v>
      </c>
      <c r="T112" s="56" t="e">
        <f t="shared" ca="1" si="21"/>
        <v>#REF!</v>
      </c>
      <c r="U112" s="56" t="e">
        <f t="shared" ca="1" si="21"/>
        <v>#REF!</v>
      </c>
      <c r="V112" s="56" t="e">
        <f t="shared" ca="1" si="21"/>
        <v>#REF!</v>
      </c>
      <c r="W112" s="56" t="e">
        <f t="shared" ca="1" si="21"/>
        <v>#REF!</v>
      </c>
      <c r="X112" s="56" t="e">
        <f t="shared" ca="1" si="21"/>
        <v>#REF!</v>
      </c>
      <c r="Y112" s="56" t="e">
        <f t="shared" ca="1" si="21"/>
        <v>#REF!</v>
      </c>
      <c r="Z112" s="56" t="e">
        <f t="shared" ca="1" si="21"/>
        <v>#REF!</v>
      </c>
      <c r="AA112" s="56" t="e">
        <f t="shared" ca="1" si="21"/>
        <v>#REF!</v>
      </c>
      <c r="AB112" s="56" t="e">
        <f t="shared" ca="1" si="21"/>
        <v>#REF!</v>
      </c>
      <c r="AC112" s="56" t="e">
        <f t="shared" ca="1" si="21"/>
        <v>#REF!</v>
      </c>
      <c r="AD112" s="56" t="e">
        <f t="shared" ca="1" si="21"/>
        <v>#REF!</v>
      </c>
      <c r="AE112" s="56" t="e">
        <f t="shared" ca="1" si="21"/>
        <v>#REF!</v>
      </c>
    </row>
    <row r="113" spans="3:31" x14ac:dyDescent="0.3">
      <c r="C113" t="s">
        <v>782</v>
      </c>
      <c r="D113" t="s">
        <v>197</v>
      </c>
      <c r="E113" t="str" cm="1">
        <f t="array" aca="1" ref="E113" ca="1">OFFSET(INDIRECT($D113),,1)</f>
        <v>%</v>
      </c>
      <c r="F113" s="50" cm="1">
        <f t="array" aca="1" ref="F113" ca="1">INDIRECT($D113)</f>
        <v>0.1</v>
      </c>
      <c r="K113" s="56">
        <f t="shared" ref="K113:AE113" ca="1" si="22">K112/(1+$F113)^K$1</f>
        <v>0</v>
      </c>
      <c r="L113" s="56" t="e">
        <f t="shared" ca="1" si="22"/>
        <v>#REF!</v>
      </c>
      <c r="M113" s="56" t="e">
        <f t="shared" ca="1" si="22"/>
        <v>#REF!</v>
      </c>
      <c r="N113" s="56" t="e">
        <f t="shared" ca="1" si="22"/>
        <v>#REF!</v>
      </c>
      <c r="O113" s="56" t="e">
        <f t="shared" ca="1" si="22"/>
        <v>#REF!</v>
      </c>
      <c r="P113" s="56" t="e">
        <f t="shared" ca="1" si="22"/>
        <v>#REF!</v>
      </c>
      <c r="Q113" s="56" t="e">
        <f t="shared" ca="1" si="22"/>
        <v>#REF!</v>
      </c>
      <c r="R113" s="56" t="e">
        <f t="shared" ca="1" si="22"/>
        <v>#REF!</v>
      </c>
      <c r="S113" s="56" t="e">
        <f t="shared" ca="1" si="22"/>
        <v>#REF!</v>
      </c>
      <c r="T113" s="56" t="e">
        <f t="shared" ca="1" si="22"/>
        <v>#REF!</v>
      </c>
      <c r="U113" s="56" t="e">
        <f t="shared" ca="1" si="22"/>
        <v>#REF!</v>
      </c>
      <c r="V113" s="56" t="e">
        <f t="shared" ca="1" si="22"/>
        <v>#REF!</v>
      </c>
      <c r="W113" s="56" t="e">
        <f t="shared" ca="1" si="22"/>
        <v>#REF!</v>
      </c>
      <c r="X113" s="56" t="e">
        <f t="shared" ca="1" si="22"/>
        <v>#REF!</v>
      </c>
      <c r="Y113" s="56" t="e">
        <f t="shared" ca="1" si="22"/>
        <v>#REF!</v>
      </c>
      <c r="Z113" s="56" t="e">
        <f t="shared" ca="1" si="22"/>
        <v>#REF!</v>
      </c>
      <c r="AA113" s="56" t="e">
        <f t="shared" ca="1" si="22"/>
        <v>#REF!</v>
      </c>
      <c r="AB113" s="56" t="e">
        <f t="shared" ca="1" si="22"/>
        <v>#REF!</v>
      </c>
      <c r="AC113" s="56" t="e">
        <f t="shared" ca="1" si="22"/>
        <v>#REF!</v>
      </c>
      <c r="AD113" s="56" t="e">
        <f t="shared" ca="1" si="22"/>
        <v>#REF!</v>
      </c>
      <c r="AE113" s="56" t="e">
        <f t="shared" ca="1" si="22"/>
        <v>#REF!</v>
      </c>
    </row>
    <row r="114" spans="3:31"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x14ac:dyDescent="0.3">
      <c r="K115" s="56"/>
      <c r="L115" s="56"/>
      <c r="M115" s="56"/>
      <c r="N115" s="56"/>
      <c r="O115" s="56"/>
      <c r="P115" s="56"/>
      <c r="Q115" s="56"/>
      <c r="R115" s="56"/>
      <c r="S115" s="56"/>
      <c r="T115" s="56"/>
      <c r="U115" s="56"/>
      <c r="V115" s="56"/>
      <c r="W115" s="56"/>
      <c r="X115" s="56"/>
      <c r="Y115" s="56"/>
      <c r="Z115" s="56"/>
      <c r="AA115" s="56"/>
      <c r="AB115" s="56"/>
      <c r="AC115" s="56"/>
      <c r="AD115" s="56"/>
      <c r="AE115" s="56"/>
    </row>
    <row r="116" spans="3:31" x14ac:dyDescent="0.3">
      <c r="C116" s="54" t="s">
        <v>783</v>
      </c>
      <c r="H116" t="s">
        <v>784</v>
      </c>
      <c r="J116" t="str">
        <f>CONCATENATE(B$1,"_",H116)</f>
        <v>F_Env_Net_Revenue</v>
      </c>
      <c r="K116" s="56">
        <f t="shared" ref="K116:AE116" ca="1" si="23">K$112-K$32</f>
        <v>-73.464590067587437</v>
      </c>
      <c r="L116" s="56" t="e">
        <f t="shared" ca="1" si="23"/>
        <v>#REF!</v>
      </c>
      <c r="M116" s="56" t="e">
        <f t="shared" ca="1" si="23"/>
        <v>#REF!</v>
      </c>
      <c r="N116" s="56" t="e">
        <f t="shared" ca="1" si="23"/>
        <v>#REF!</v>
      </c>
      <c r="O116" s="56" t="e">
        <f t="shared" ca="1" si="23"/>
        <v>#REF!</v>
      </c>
      <c r="P116" s="56" t="e">
        <f t="shared" ca="1" si="23"/>
        <v>#REF!</v>
      </c>
      <c r="Q116" s="56" t="e">
        <f t="shared" ca="1" si="23"/>
        <v>#REF!</v>
      </c>
      <c r="R116" s="56" t="e">
        <f t="shared" ca="1" si="23"/>
        <v>#REF!</v>
      </c>
      <c r="S116" s="56" t="e">
        <f t="shared" ca="1" si="23"/>
        <v>#REF!</v>
      </c>
      <c r="T116" s="56" t="e">
        <f t="shared" ca="1" si="23"/>
        <v>#REF!</v>
      </c>
      <c r="U116" s="56" t="e">
        <f t="shared" ca="1" si="23"/>
        <v>#REF!</v>
      </c>
      <c r="V116" s="56" t="e">
        <f t="shared" ca="1" si="23"/>
        <v>#REF!</v>
      </c>
      <c r="W116" s="56" t="e">
        <f t="shared" ca="1" si="23"/>
        <v>#REF!</v>
      </c>
      <c r="X116" s="56" t="e">
        <f t="shared" ca="1" si="23"/>
        <v>#REF!</v>
      </c>
      <c r="Y116" s="56" t="e">
        <f t="shared" ca="1" si="23"/>
        <v>#REF!</v>
      </c>
      <c r="Z116" s="56" t="e">
        <f t="shared" ca="1" si="23"/>
        <v>#REF!</v>
      </c>
      <c r="AA116" s="56" t="e">
        <f t="shared" ca="1" si="23"/>
        <v>#REF!</v>
      </c>
      <c r="AB116" s="56" t="e">
        <f t="shared" ca="1" si="23"/>
        <v>#REF!</v>
      </c>
      <c r="AC116" s="56" t="e">
        <f t="shared" ca="1" si="23"/>
        <v>#REF!</v>
      </c>
      <c r="AD116" s="56" t="e">
        <f t="shared" ca="1" si="23"/>
        <v>#REF!</v>
      </c>
      <c r="AE116" s="56" t="e">
        <f t="shared" ca="1" si="23"/>
        <v>#REF!</v>
      </c>
    </row>
    <row r="117" spans="3:31" x14ac:dyDescent="0.3">
      <c r="C117" t="s">
        <v>785</v>
      </c>
      <c r="D117" t="s">
        <v>197</v>
      </c>
      <c r="E117" t="str" cm="1">
        <f t="array" aca="1" ref="E117" ca="1">OFFSET(INDIRECT(D117),,1)</f>
        <v>%</v>
      </c>
      <c r="F117" s="50" cm="1">
        <f t="array" aca="1" ref="F117" ca="1">INDIRECT($D117)</f>
        <v>0.1</v>
      </c>
      <c r="K117" s="56">
        <f t="shared" ref="K117:AE117" ca="1" si="24">K$116/(1+$F$117)^K$1</f>
        <v>-73.464590067587437</v>
      </c>
      <c r="L117" s="56" t="e">
        <f t="shared" ca="1" si="24"/>
        <v>#REF!</v>
      </c>
      <c r="M117" s="56" t="e">
        <f t="shared" ca="1" si="24"/>
        <v>#REF!</v>
      </c>
      <c r="N117" s="56" t="e">
        <f t="shared" ca="1" si="24"/>
        <v>#REF!</v>
      </c>
      <c r="O117" s="56" t="e">
        <f t="shared" ca="1" si="24"/>
        <v>#REF!</v>
      </c>
      <c r="P117" s="56" t="e">
        <f t="shared" ca="1" si="24"/>
        <v>#REF!</v>
      </c>
      <c r="Q117" s="56" t="e">
        <f t="shared" ca="1" si="24"/>
        <v>#REF!</v>
      </c>
      <c r="R117" s="56" t="e">
        <f t="shared" ca="1" si="24"/>
        <v>#REF!</v>
      </c>
      <c r="S117" s="56" t="e">
        <f t="shared" ca="1" si="24"/>
        <v>#REF!</v>
      </c>
      <c r="T117" s="56" t="e">
        <f t="shared" ca="1" si="24"/>
        <v>#REF!</v>
      </c>
      <c r="U117" s="56" t="e">
        <f t="shared" ca="1" si="24"/>
        <v>#REF!</v>
      </c>
      <c r="V117" s="56" t="e">
        <f t="shared" ca="1" si="24"/>
        <v>#REF!</v>
      </c>
      <c r="W117" s="56" t="e">
        <f t="shared" ca="1" si="24"/>
        <v>#REF!</v>
      </c>
      <c r="X117" s="56" t="e">
        <f t="shared" ca="1" si="24"/>
        <v>#REF!</v>
      </c>
      <c r="Y117" s="56" t="e">
        <f t="shared" ca="1" si="24"/>
        <v>#REF!</v>
      </c>
      <c r="Z117" s="56" t="e">
        <f t="shared" ca="1" si="24"/>
        <v>#REF!</v>
      </c>
      <c r="AA117" s="56" t="e">
        <f t="shared" ca="1" si="24"/>
        <v>#REF!</v>
      </c>
      <c r="AB117" s="56" t="e">
        <f t="shared" ca="1" si="24"/>
        <v>#REF!</v>
      </c>
      <c r="AC117" s="56" t="e">
        <f t="shared" ca="1" si="24"/>
        <v>#REF!</v>
      </c>
      <c r="AD117" s="56" t="e">
        <f t="shared" ca="1" si="24"/>
        <v>#REF!</v>
      </c>
      <c r="AE117" s="56" t="e">
        <f t="shared" ca="1" si="24"/>
        <v>#REF!</v>
      </c>
    </row>
    <row r="118" spans="3:31" x14ac:dyDescent="0.3">
      <c r="C118" t="s">
        <v>786</v>
      </c>
      <c r="K118" s="56">
        <f t="shared" ref="K118:AE118" ca="1" si="25">K116+J118</f>
        <v>-73.464590067587437</v>
      </c>
      <c r="L118" s="56" t="e">
        <f t="shared" ca="1" si="25"/>
        <v>#REF!</v>
      </c>
      <c r="M118" s="56" t="e">
        <f t="shared" ca="1" si="25"/>
        <v>#REF!</v>
      </c>
      <c r="N118" s="56" t="e">
        <f t="shared" ca="1" si="25"/>
        <v>#REF!</v>
      </c>
      <c r="O118" s="56" t="e">
        <f t="shared" ca="1" si="25"/>
        <v>#REF!</v>
      </c>
      <c r="P118" s="56" t="e">
        <f t="shared" ca="1" si="25"/>
        <v>#REF!</v>
      </c>
      <c r="Q118" s="56" t="e">
        <f t="shared" ca="1" si="25"/>
        <v>#REF!</v>
      </c>
      <c r="R118" s="56" t="e">
        <f t="shared" ca="1" si="25"/>
        <v>#REF!</v>
      </c>
      <c r="S118" s="56" t="e">
        <f t="shared" ca="1" si="25"/>
        <v>#REF!</v>
      </c>
      <c r="T118" s="56" t="e">
        <f t="shared" ca="1" si="25"/>
        <v>#REF!</v>
      </c>
      <c r="U118" s="56" t="e">
        <f t="shared" ca="1" si="25"/>
        <v>#REF!</v>
      </c>
      <c r="V118" s="56" t="e">
        <f t="shared" ca="1" si="25"/>
        <v>#REF!</v>
      </c>
      <c r="W118" s="56" t="e">
        <f t="shared" ca="1" si="25"/>
        <v>#REF!</v>
      </c>
      <c r="X118" s="56" t="e">
        <f t="shared" ca="1" si="25"/>
        <v>#REF!</v>
      </c>
      <c r="Y118" s="56" t="e">
        <f t="shared" ca="1" si="25"/>
        <v>#REF!</v>
      </c>
      <c r="Z118" s="56" t="e">
        <f t="shared" ca="1" si="25"/>
        <v>#REF!</v>
      </c>
      <c r="AA118" s="56" t="e">
        <f t="shared" ca="1" si="25"/>
        <v>#REF!</v>
      </c>
      <c r="AB118" s="56" t="e">
        <f t="shared" ca="1" si="25"/>
        <v>#REF!</v>
      </c>
      <c r="AC118" s="56" t="e">
        <f t="shared" ca="1" si="25"/>
        <v>#REF!</v>
      </c>
      <c r="AD118" s="56" t="e">
        <f t="shared" ca="1" si="25"/>
        <v>#REF!</v>
      </c>
      <c r="AE118" s="56" t="e">
        <f t="shared" ca="1" si="25"/>
        <v>#REF!</v>
      </c>
    </row>
    <row r="120" spans="3:31" ht="18" thickBot="1" x14ac:dyDescent="0.35">
      <c r="C120" s="53" t="s">
        <v>787</v>
      </c>
    </row>
    <row r="121" spans="3:31" ht="17.25" thickTop="1" x14ac:dyDescent="0.3"/>
    <row r="122" spans="3:31" x14ac:dyDescent="0.3">
      <c r="C122" s="73" t="s">
        <v>542</v>
      </c>
      <c r="D122" s="73" t="e">
        <f ca="1">SUM($K117:OFFSET($K117,,Time_Horizon))</f>
        <v>#REF!</v>
      </c>
    </row>
    <row r="123" spans="3:31" x14ac:dyDescent="0.3">
      <c r="C123" s="73" t="s">
        <v>543</v>
      </c>
      <c r="D123" s="74" t="e">
        <f ca="1">IRR($K116:OFFSET($K116,,Time_Horizon))</f>
        <v>#VALUE!</v>
      </c>
    </row>
    <row r="124" spans="3:31" x14ac:dyDescent="0.3">
      <c r="C124" s="73" t="s">
        <v>545</v>
      </c>
      <c r="D124" s="75" t="e">
        <f ca="1">SUM($K112:OFFSET($K112,,Time_Horizon))/SUM($K32:OFFSET($K32,,Time_Horizon))</f>
        <v>#REF!</v>
      </c>
    </row>
    <row r="125" spans="3:31" x14ac:dyDescent="0.3">
      <c r="C125" s="73" t="s">
        <v>546</v>
      </c>
      <c r="D125" s="75" t="e">
        <f ca="1">SUM($K113:OFFSET($K113,,Time_Horizon))/SUM($K33:OFFSET($K33,,Time_Horizon))</f>
        <v>#REF!</v>
      </c>
    </row>
    <row r="126" spans="3:31" x14ac:dyDescent="0.3">
      <c r="C126" s="73" t="s">
        <v>547</v>
      </c>
      <c r="D126" s="73">
        <f ca="1">COUNTIF($K118:OFFSET($K118,,Time_Horizon),"&lt;=0")</f>
        <v>1</v>
      </c>
    </row>
    <row r="127" spans="3:31" x14ac:dyDescent="0.3">
      <c r="C127" s="73" t="s">
        <v>548</v>
      </c>
      <c r="D127" s="73" t="e">
        <f ca="1">SUM($K112:OFFSET($K112,,Time_Horizon))</f>
        <v>#REF!</v>
      </c>
    </row>
    <row r="128" spans="3:31" x14ac:dyDescent="0.3">
      <c r="C128" s="73" t="s">
        <v>549</v>
      </c>
      <c r="D128" s="73" t="e">
        <f ca="1">SUM($K113:OFFSET($K113,,Time_Horizon))</f>
        <v>#REF!</v>
      </c>
    </row>
    <row r="132" spans="3:35" ht="18.75" thickBot="1" x14ac:dyDescent="0.35">
      <c r="C132" s="11" t="s">
        <v>788</v>
      </c>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row>
    <row r="133" spans="3:35" ht="17.25" thickTop="1" x14ac:dyDescent="0.3"/>
    <row r="135" spans="3:35" x14ac:dyDescent="0.3">
      <c r="C135" s="54" t="s">
        <v>777</v>
      </c>
      <c r="D135" s="54"/>
      <c r="H135" t="s">
        <v>607</v>
      </c>
      <c r="J135" t="str">
        <f>CONCATENATE(B$1,"_",H135)</f>
        <v>F_Net_Revenue</v>
      </c>
      <c r="K135" s="56">
        <f t="shared" ref="K135:AE135" ca="1" si="26">K$13*(1+Revenue_Sensitivity_F)-K$32*(1+Cost_Sensitivity_F)</f>
        <v>-73.464590067587437</v>
      </c>
      <c r="L135" s="56">
        <f t="shared" ca="1" si="26"/>
        <v>89.075815456949755</v>
      </c>
      <c r="M135" s="56">
        <f t="shared" ca="1" si="26"/>
        <v>89.075815456949755</v>
      </c>
      <c r="N135" s="56">
        <f t="shared" ca="1" si="26"/>
        <v>89.075815456949755</v>
      </c>
      <c r="O135" s="56">
        <f t="shared" ca="1" si="26"/>
        <v>89.075815456949755</v>
      </c>
      <c r="P135" s="56">
        <f t="shared" ca="1" si="26"/>
        <v>89.075815456949755</v>
      </c>
      <c r="Q135" s="56">
        <f t="shared" ca="1" si="26"/>
        <v>89.075815456949755</v>
      </c>
      <c r="R135" s="56">
        <f t="shared" ca="1" si="26"/>
        <v>89.075815456949755</v>
      </c>
      <c r="S135" s="56">
        <f t="shared" ca="1" si="26"/>
        <v>89.075815456949755</v>
      </c>
      <c r="T135" s="56">
        <f t="shared" ca="1" si="26"/>
        <v>89.075815456949755</v>
      </c>
      <c r="U135" s="56">
        <f t="shared" ca="1" si="26"/>
        <v>89.075815456949755</v>
      </c>
      <c r="V135" s="56">
        <f t="shared" ca="1" si="26"/>
        <v>89.075815456949755</v>
      </c>
      <c r="W135" s="56">
        <f t="shared" ca="1" si="26"/>
        <v>89.075815456949755</v>
      </c>
      <c r="X135" s="56">
        <f t="shared" ca="1" si="26"/>
        <v>89.075815456949755</v>
      </c>
      <c r="Y135" s="56">
        <f t="shared" ca="1" si="26"/>
        <v>89.075815456949755</v>
      </c>
      <c r="Z135" s="56">
        <f t="shared" ca="1" si="26"/>
        <v>89.075815456949755</v>
      </c>
      <c r="AA135" s="56">
        <f t="shared" ca="1" si="26"/>
        <v>89.075815456949755</v>
      </c>
      <c r="AB135" s="56">
        <f t="shared" ca="1" si="26"/>
        <v>89.075815456949755</v>
      </c>
      <c r="AC135" s="56">
        <f t="shared" ca="1" si="26"/>
        <v>89.075815456949755</v>
      </c>
      <c r="AD135" s="56">
        <f t="shared" ca="1" si="26"/>
        <v>89.075815456949755</v>
      </c>
      <c r="AE135" s="56">
        <f t="shared" ca="1" si="26"/>
        <v>89.075815456949755</v>
      </c>
    </row>
    <row r="137" spans="3:35" x14ac:dyDescent="0.3">
      <c r="C137" s="77" t="str">
        <f>CONCATENATE("Revenue_Sensitivity_",B$1)</f>
        <v>Revenue_Sensitivity_F</v>
      </c>
      <c r="D137" s="78">
        <v>0</v>
      </c>
    </row>
    <row r="138" spans="3:35" x14ac:dyDescent="0.3">
      <c r="C138" s="77" t="str">
        <f>CONCATENATE("Cost_Sensitivity_",B$1)</f>
        <v>Cost_Sensitivity_F</v>
      </c>
      <c r="D138" s="78">
        <v>0</v>
      </c>
    </row>
    <row r="141" spans="3:35" x14ac:dyDescent="0.3">
      <c r="C141" t="s">
        <v>516</v>
      </c>
      <c r="D141" s="57">
        <f ca="1">NPV(Discount_rate_financial,$K135:OFFSET($K135,,Time_Horizon))</f>
        <v>622.62549155873501</v>
      </c>
    </row>
    <row r="142" spans="3:35" x14ac:dyDescent="0.3">
      <c r="C142" t="s">
        <v>518</v>
      </c>
      <c r="D142" s="58">
        <f ca="1">IRR($K135:OFFSET($K135,,Time_Horizon))</f>
        <v>1.2124998465323711</v>
      </c>
    </row>
    <row r="144" spans="3:35" x14ac:dyDescent="0.3">
      <c r="C144" t="s">
        <v>789</v>
      </c>
      <c r="F144" t="s">
        <v>516</v>
      </c>
      <c r="G144" t="s">
        <v>518</v>
      </c>
    </row>
    <row r="145" spans="3:7" x14ac:dyDescent="0.3">
      <c r="F145" s="59">
        <v>-598124.57315106434</v>
      </c>
      <c r="G145" s="58">
        <v>-5.4658480853333691E-2</v>
      </c>
    </row>
    <row r="146" spans="3:7" x14ac:dyDescent="0.3">
      <c r="E146" s="50">
        <v>-0.1</v>
      </c>
      <c r="F146" s="59">
        <v>-645317.8741217904</v>
      </c>
      <c r="G146" s="50">
        <v>-6.7633453276475075E-2</v>
      </c>
    </row>
    <row r="147" spans="3:7" x14ac:dyDescent="0.3">
      <c r="E147" s="50">
        <v>-0.05</v>
      </c>
      <c r="F147" s="59">
        <v>-621721.22363642754</v>
      </c>
      <c r="G147" s="50">
        <v>-6.1009898318291178E-2</v>
      </c>
    </row>
    <row r="148" spans="3:7" x14ac:dyDescent="0.3">
      <c r="E148" s="50">
        <v>0.05</v>
      </c>
      <c r="F148" s="59">
        <v>-574527.92266570125</v>
      </c>
      <c r="G148" s="50">
        <v>-4.8542493957827615E-2</v>
      </c>
    </row>
    <row r="149" spans="3:7" x14ac:dyDescent="0.3">
      <c r="E149" s="50">
        <v>0.1</v>
      </c>
      <c r="F149" s="59">
        <v>-550931.27218033827</v>
      </c>
      <c r="G149" s="50">
        <v>-4.2631607809639593E-2</v>
      </c>
    </row>
    <row r="153" spans="3:7" x14ac:dyDescent="0.3">
      <c r="C153" t="s">
        <v>790</v>
      </c>
      <c r="F153" t="s">
        <v>516</v>
      </c>
      <c r="G153" t="s">
        <v>518</v>
      </c>
    </row>
    <row r="154" spans="3:7" x14ac:dyDescent="0.3">
      <c r="E154" s="50"/>
      <c r="F154" s="59">
        <v>-598124.57315106434</v>
      </c>
      <c r="G154" s="58">
        <v>-5.4658480853333691E-2</v>
      </c>
    </row>
    <row r="155" spans="3:7" x14ac:dyDescent="0.3">
      <c r="E155" s="50">
        <v>-0.1</v>
      </c>
      <c r="F155" s="59">
        <v>-491118.81486523146</v>
      </c>
      <c r="G155" s="50">
        <v>-4.1343295029097393E-2</v>
      </c>
    </row>
    <row r="156" spans="3:7" x14ac:dyDescent="0.3">
      <c r="E156" s="50">
        <v>-0.05</v>
      </c>
      <c r="F156" s="59">
        <v>-544621.69400814793</v>
      </c>
      <c r="G156" s="50">
        <v>-4.8226522367074698E-2</v>
      </c>
    </row>
    <row r="157" spans="3:7" x14ac:dyDescent="0.3">
      <c r="E157" s="50">
        <v>0.05</v>
      </c>
      <c r="F157" s="59">
        <v>-651627.45229398052</v>
      </c>
      <c r="G157" s="50">
        <v>-6.0701598261138634E-2</v>
      </c>
    </row>
    <row r="158" spans="3:7" x14ac:dyDescent="0.3">
      <c r="E158" s="50">
        <v>0.1</v>
      </c>
      <c r="F158" s="59">
        <v>-705130.33143689705</v>
      </c>
      <c r="G158" s="50">
        <v>-6.6407026931293966E-2</v>
      </c>
    </row>
  </sheetData>
  <mergeCells count="3">
    <mergeCell ref="G69:I69"/>
    <mergeCell ref="G67:I67"/>
    <mergeCell ref="G68:I68"/>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3CD1C-A242-48BC-8B8B-F5F4CC17F9F8}">
  <sheetPr>
    <tabColor theme="1" tint="0.499984740745262"/>
  </sheetPr>
  <dimension ref="A1:AJ181"/>
  <sheetViews>
    <sheetView showGridLines="0" zoomScaleNormal="100"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26</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Maize: upland</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347</v>
      </c>
      <c r="D8" s="32" t="str" cm="1">
        <f t="array" aca="1" ref="D8" ca="1">OFFSET(INDIRECT($C8),,-2)</f>
        <v>Estimate income before tax and bank interest (LAK)</v>
      </c>
      <c r="E8" s="69" t="str" cm="1">
        <f t="array" aca="1" ref="E8" ca="1">OFFSET(INDIRECT($C8),,1)</f>
        <v>EUR/ha/annum</v>
      </c>
      <c r="F8" s="32" cm="1">
        <f t="array" aca="1" ref="F8" ca="1">INDIRECT($C8)</f>
        <v>685.0762979259805</v>
      </c>
      <c r="H8" t="s">
        <v>605</v>
      </c>
      <c r="I8" s="49">
        <f ca="1">SUM(K8:AE8)</f>
        <v>13701.525958519605</v>
      </c>
      <c r="K8" s="56">
        <f ca="1">K7*$F$8</f>
        <v>0</v>
      </c>
      <c r="L8" s="56">
        <f t="shared" ref="L8:AE8" ca="1" si="2">L7*$F$8</f>
        <v>685.0762979259805</v>
      </c>
      <c r="M8" s="56">
        <f t="shared" ca="1" si="2"/>
        <v>685.0762979259805</v>
      </c>
      <c r="N8" s="56">
        <f t="shared" ca="1" si="2"/>
        <v>685.0762979259805</v>
      </c>
      <c r="O8" s="56">
        <f t="shared" ca="1" si="2"/>
        <v>685.0762979259805</v>
      </c>
      <c r="P8" s="56">
        <f t="shared" ca="1" si="2"/>
        <v>685.0762979259805</v>
      </c>
      <c r="Q8" s="56">
        <f t="shared" ca="1" si="2"/>
        <v>685.0762979259805</v>
      </c>
      <c r="R8" s="56">
        <f t="shared" ca="1" si="2"/>
        <v>685.0762979259805</v>
      </c>
      <c r="S8" s="56">
        <f t="shared" ca="1" si="2"/>
        <v>685.0762979259805</v>
      </c>
      <c r="T8" s="56">
        <f t="shared" ca="1" si="2"/>
        <v>685.0762979259805</v>
      </c>
      <c r="U8" s="56">
        <f t="shared" ca="1" si="2"/>
        <v>685.0762979259805</v>
      </c>
      <c r="V8" s="56">
        <f t="shared" ca="1" si="2"/>
        <v>685.0762979259805</v>
      </c>
      <c r="W8" s="56">
        <f t="shared" ca="1" si="2"/>
        <v>685.0762979259805</v>
      </c>
      <c r="X8" s="56">
        <f t="shared" ca="1" si="2"/>
        <v>685.0762979259805</v>
      </c>
      <c r="Y8" s="56">
        <f t="shared" ca="1" si="2"/>
        <v>685.0762979259805</v>
      </c>
      <c r="Z8" s="56">
        <f t="shared" ca="1" si="2"/>
        <v>685.0762979259805</v>
      </c>
      <c r="AA8" s="56">
        <f t="shared" ca="1" si="2"/>
        <v>685.0762979259805</v>
      </c>
      <c r="AB8" s="56">
        <f t="shared" ca="1" si="2"/>
        <v>685.0762979259805</v>
      </c>
      <c r="AC8" s="56">
        <f t="shared" ca="1" si="2"/>
        <v>685.0762979259805</v>
      </c>
      <c r="AD8" s="56">
        <f t="shared" ca="1" si="2"/>
        <v>685.0762979259805</v>
      </c>
      <c r="AE8" s="56">
        <f t="shared" ca="1" si="2"/>
        <v>685.0762979259805</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C13" s="54" t="s">
        <v>525</v>
      </c>
      <c r="D13" s="54"/>
      <c r="H13" t="s">
        <v>605</v>
      </c>
      <c r="I13" s="49">
        <f ca="1">SUM(K13:AE13)</f>
        <v>13701.525958519605</v>
      </c>
      <c r="J13" t="str">
        <f>CONCATENATE(B$1,"_",H13)</f>
        <v>G_Revenue</v>
      </c>
      <c r="K13" s="56">
        <f t="shared" ref="K13:AE13" ca="1" si="3">SUMIF($H$8:$H$9,$H$13,K$8:K$9)</f>
        <v>0</v>
      </c>
      <c r="L13" s="56">
        <f t="shared" ca="1" si="3"/>
        <v>685.0762979259805</v>
      </c>
      <c r="M13" s="56">
        <f t="shared" ca="1" si="3"/>
        <v>685.0762979259805</v>
      </c>
      <c r="N13" s="56">
        <f t="shared" ca="1" si="3"/>
        <v>685.0762979259805</v>
      </c>
      <c r="O13" s="56">
        <f t="shared" ca="1" si="3"/>
        <v>685.0762979259805</v>
      </c>
      <c r="P13" s="56">
        <f t="shared" ca="1" si="3"/>
        <v>685.0762979259805</v>
      </c>
      <c r="Q13" s="56">
        <f t="shared" ca="1" si="3"/>
        <v>685.0762979259805</v>
      </c>
      <c r="R13" s="56">
        <f t="shared" ca="1" si="3"/>
        <v>685.0762979259805</v>
      </c>
      <c r="S13" s="56">
        <f t="shared" ca="1" si="3"/>
        <v>685.0762979259805</v>
      </c>
      <c r="T13" s="56">
        <f t="shared" ca="1" si="3"/>
        <v>685.0762979259805</v>
      </c>
      <c r="U13" s="56">
        <f t="shared" ca="1" si="3"/>
        <v>685.0762979259805</v>
      </c>
      <c r="V13" s="56">
        <f t="shared" ca="1" si="3"/>
        <v>685.0762979259805</v>
      </c>
      <c r="W13" s="56">
        <f t="shared" ca="1" si="3"/>
        <v>685.0762979259805</v>
      </c>
      <c r="X13" s="56">
        <f t="shared" ca="1" si="3"/>
        <v>685.0762979259805</v>
      </c>
      <c r="Y13" s="56">
        <f t="shared" ca="1" si="3"/>
        <v>685.0762979259805</v>
      </c>
      <c r="Z13" s="56">
        <f t="shared" ca="1" si="3"/>
        <v>685.0762979259805</v>
      </c>
      <c r="AA13" s="56">
        <f t="shared" ca="1" si="3"/>
        <v>685.0762979259805</v>
      </c>
      <c r="AB13" s="56">
        <f t="shared" ca="1" si="3"/>
        <v>685.0762979259805</v>
      </c>
      <c r="AC13" s="56">
        <f t="shared" ca="1" si="3"/>
        <v>685.0762979259805</v>
      </c>
      <c r="AD13" s="56">
        <f t="shared" ca="1" si="3"/>
        <v>685.0762979259805</v>
      </c>
      <c r="AE13" s="56">
        <f t="shared" ca="1" si="3"/>
        <v>685.0762979259805</v>
      </c>
    </row>
    <row r="14" spans="1:35" x14ac:dyDescent="0.3">
      <c r="C14" t="s">
        <v>621</v>
      </c>
      <c r="D14" t="s">
        <v>195</v>
      </c>
      <c r="E14" t="str" cm="1">
        <f t="array" aca="1" ref="E14" ca="1">OFFSET(INDIRECT($D14),,1)</f>
        <v>%</v>
      </c>
      <c r="F14" s="50" cm="1">
        <f t="array" aca="1" ref="F14" ca="1">INDIRECT($D14)</f>
        <v>0.1</v>
      </c>
      <c r="I14" s="49">
        <f ca="1">SUM(K14:AE14)</f>
        <v>5832.4407152891345</v>
      </c>
      <c r="K14" s="56">
        <f t="shared" ref="K14:AE14" ca="1" si="4">K13/(1+$F14)^K$1</f>
        <v>0</v>
      </c>
      <c r="L14" s="56">
        <f t="shared" ca="1" si="4"/>
        <v>622.79663447816404</v>
      </c>
      <c r="M14" s="56">
        <f t="shared" ca="1" si="4"/>
        <v>566.17875861651271</v>
      </c>
      <c r="N14" s="56">
        <f t="shared" ca="1" si="4"/>
        <v>514.70796237864784</v>
      </c>
      <c r="O14" s="56">
        <f t="shared" ca="1" si="4"/>
        <v>467.9163294351344</v>
      </c>
      <c r="P14" s="56">
        <f t="shared" ca="1" si="4"/>
        <v>425.37848130466762</v>
      </c>
      <c r="Q14" s="56">
        <f t="shared" ca="1" si="4"/>
        <v>386.70771027697054</v>
      </c>
      <c r="R14" s="56">
        <f t="shared" ca="1" si="4"/>
        <v>351.55246388815499</v>
      </c>
      <c r="S14" s="56">
        <f t="shared" ca="1" si="4"/>
        <v>319.59314898923179</v>
      </c>
      <c r="T14" s="56">
        <f t="shared" ca="1" si="4"/>
        <v>290.53922635384708</v>
      </c>
      <c r="U14" s="56">
        <f t="shared" ca="1" si="4"/>
        <v>264.12656941258825</v>
      </c>
      <c r="V14" s="56">
        <f t="shared" ca="1" si="4"/>
        <v>240.11506310235291</v>
      </c>
      <c r="W14" s="56">
        <f t="shared" ca="1" si="4"/>
        <v>218.28642100213901</v>
      </c>
      <c r="X14" s="56">
        <f t="shared" ca="1" si="4"/>
        <v>198.44220091103546</v>
      </c>
      <c r="Y14" s="56">
        <f t="shared" ca="1" si="4"/>
        <v>180.40200082821403</v>
      </c>
      <c r="Z14" s="56">
        <f t="shared" ca="1" si="4"/>
        <v>164.00181893474002</v>
      </c>
      <c r="AA14" s="56">
        <f t="shared" ca="1" si="4"/>
        <v>149.09256266794546</v>
      </c>
      <c r="AB14" s="56">
        <f t="shared" ca="1" si="4"/>
        <v>135.53869333449586</v>
      </c>
      <c r="AC14" s="56">
        <f t="shared" ca="1" si="4"/>
        <v>123.21699394045079</v>
      </c>
      <c r="AD14" s="56">
        <f t="shared" ca="1" si="4"/>
        <v>112.01544903677342</v>
      </c>
      <c r="AE14" s="56">
        <f t="shared" ca="1" si="4"/>
        <v>101.83222639706675</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ht="20.25" thickBot="1" x14ac:dyDescent="0.35">
      <c r="C19" s="67" t="s">
        <v>606</v>
      </c>
      <c r="D19" s="67"/>
      <c r="E19" s="67"/>
      <c r="F19" s="67"/>
      <c r="G19" s="67"/>
      <c r="H19" s="67"/>
      <c r="I19" s="67"/>
      <c r="J19" s="67"/>
      <c r="K19" s="67"/>
      <c r="L19" s="67"/>
      <c r="M19" s="67"/>
      <c r="N19" s="67"/>
      <c r="O19" s="67"/>
      <c r="P19" s="67"/>
      <c r="Q19" s="67"/>
      <c r="R19" s="67"/>
      <c r="S19" s="67"/>
      <c r="T19" s="67"/>
      <c r="U19" s="67"/>
      <c r="V19" s="67"/>
      <c r="W19" s="67"/>
      <c r="X19" s="67"/>
      <c r="Y19" s="67"/>
      <c r="Z19" s="67"/>
      <c r="AA19" s="67"/>
      <c r="AB19" s="67"/>
      <c r="AC19" s="67"/>
      <c r="AD19" s="67"/>
      <c r="AE19" s="67"/>
      <c r="AF19" s="67"/>
      <c r="AG19" s="67"/>
      <c r="AH19" s="67"/>
      <c r="AI19" s="67"/>
    </row>
    <row r="20" spans="3:35" ht="17.25" thickTop="1"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C22" t="s">
        <v>323</v>
      </c>
      <c r="E22" t="s">
        <v>613</v>
      </c>
      <c r="F22" s="32" cm="1">
        <f t="array" aca="1" ref="F22" ca="1">OFFSET(INDIRECT($C23),,2)</f>
        <v>0</v>
      </c>
      <c r="G22" s="32" cm="1">
        <f t="array" aca="1" ref="G22" ca="1">OFFSET(INDIRECT($C23),,3)</f>
        <v>20</v>
      </c>
      <c r="I22" s="49">
        <f ca="1">SUM(K22:AE22)</f>
        <v>21</v>
      </c>
      <c r="K22" s="55">
        <f t="shared" ref="K22:AE22" ca="1" si="5">IF(AND(K$1&gt;=$F22,K$1&lt;=$G22),1,0)</f>
        <v>1</v>
      </c>
      <c r="L22" s="55">
        <f t="shared" ca="1" si="5"/>
        <v>1</v>
      </c>
      <c r="M22" s="55">
        <f t="shared" ca="1" si="5"/>
        <v>1</v>
      </c>
      <c r="N22" s="55">
        <f t="shared" ca="1" si="5"/>
        <v>1</v>
      </c>
      <c r="O22" s="55">
        <f t="shared" ca="1" si="5"/>
        <v>1</v>
      </c>
      <c r="P22" s="55">
        <f t="shared" ca="1" si="5"/>
        <v>1</v>
      </c>
      <c r="Q22" s="55">
        <f t="shared" ca="1" si="5"/>
        <v>1</v>
      </c>
      <c r="R22" s="55">
        <f t="shared" ca="1" si="5"/>
        <v>1</v>
      </c>
      <c r="S22" s="55">
        <f t="shared" ca="1" si="5"/>
        <v>1</v>
      </c>
      <c r="T22" s="55">
        <f t="shared" ca="1" si="5"/>
        <v>1</v>
      </c>
      <c r="U22" s="55">
        <f t="shared" ca="1" si="5"/>
        <v>1</v>
      </c>
      <c r="V22" s="55">
        <f t="shared" ca="1" si="5"/>
        <v>1</v>
      </c>
      <c r="W22" s="55">
        <f t="shared" ca="1" si="5"/>
        <v>1</v>
      </c>
      <c r="X22" s="55">
        <f t="shared" ca="1" si="5"/>
        <v>1</v>
      </c>
      <c r="Y22" s="55">
        <f t="shared" ca="1" si="5"/>
        <v>1</v>
      </c>
      <c r="Z22" s="55">
        <f t="shared" ca="1" si="5"/>
        <v>1</v>
      </c>
      <c r="AA22" s="55">
        <f t="shared" ca="1" si="5"/>
        <v>1</v>
      </c>
      <c r="AB22" s="55">
        <f t="shared" ca="1" si="5"/>
        <v>1</v>
      </c>
      <c r="AC22" s="55">
        <f t="shared" ca="1" si="5"/>
        <v>1</v>
      </c>
      <c r="AD22" s="55">
        <f t="shared" ca="1" si="5"/>
        <v>1</v>
      </c>
      <c r="AE22" s="55">
        <f t="shared" ca="1" si="5"/>
        <v>1</v>
      </c>
    </row>
    <row r="23" spans="3:35" x14ac:dyDescent="0.3">
      <c r="C23" t="s">
        <v>323</v>
      </c>
      <c r="D23" s="32" t="str" cm="1">
        <f t="array" aca="1" ref="D23" ca="1">OFFSET(INDIRECT($C23),,-2)</f>
        <v xml:space="preserve">Maize seed </v>
      </c>
      <c r="E23" s="69" t="str" cm="1">
        <f t="array" aca="1" ref="E23" ca="1">OFFSET(INDIRECT($C23),,1)</f>
        <v>EUR/ha/annum</v>
      </c>
      <c r="F23" s="32" cm="1">
        <f t="array" aca="1" ref="F23" ca="1">INDIRECT($C23)</f>
        <v>54.806103834078442</v>
      </c>
      <c r="H23" t="s">
        <v>606</v>
      </c>
      <c r="I23" s="49">
        <f ca="1">SUM(K23:AE23)</f>
        <v>1150.9281805156468</v>
      </c>
      <c r="K23" s="56">
        <f t="shared" ref="K23:AE23" ca="1" si="6">K22*$F23</f>
        <v>54.806103834078442</v>
      </c>
      <c r="L23" s="56">
        <f t="shared" ca="1" si="6"/>
        <v>54.806103834078442</v>
      </c>
      <c r="M23" s="56">
        <f t="shared" ca="1" si="6"/>
        <v>54.806103834078442</v>
      </c>
      <c r="N23" s="56">
        <f t="shared" ca="1" si="6"/>
        <v>54.806103834078442</v>
      </c>
      <c r="O23" s="56">
        <f t="shared" ca="1" si="6"/>
        <v>54.806103834078442</v>
      </c>
      <c r="P23" s="56">
        <f t="shared" ca="1" si="6"/>
        <v>54.806103834078442</v>
      </c>
      <c r="Q23" s="56">
        <f t="shared" ca="1" si="6"/>
        <v>54.806103834078442</v>
      </c>
      <c r="R23" s="56">
        <f t="shared" ca="1" si="6"/>
        <v>54.806103834078442</v>
      </c>
      <c r="S23" s="56">
        <f t="shared" ca="1" si="6"/>
        <v>54.806103834078442</v>
      </c>
      <c r="T23" s="56">
        <f t="shared" ca="1" si="6"/>
        <v>54.806103834078442</v>
      </c>
      <c r="U23" s="56">
        <f t="shared" ca="1" si="6"/>
        <v>54.806103834078442</v>
      </c>
      <c r="V23" s="56">
        <f t="shared" ca="1" si="6"/>
        <v>54.806103834078442</v>
      </c>
      <c r="W23" s="56">
        <f t="shared" ca="1" si="6"/>
        <v>54.806103834078442</v>
      </c>
      <c r="X23" s="56">
        <f t="shared" ca="1" si="6"/>
        <v>54.806103834078442</v>
      </c>
      <c r="Y23" s="56">
        <f t="shared" ca="1" si="6"/>
        <v>54.806103834078442</v>
      </c>
      <c r="Z23" s="56">
        <f t="shared" ca="1" si="6"/>
        <v>54.806103834078442</v>
      </c>
      <c r="AA23" s="56">
        <f t="shared" ca="1" si="6"/>
        <v>54.806103834078442</v>
      </c>
      <c r="AB23" s="56">
        <f t="shared" ca="1" si="6"/>
        <v>54.806103834078442</v>
      </c>
      <c r="AC23" s="56">
        <f t="shared" ca="1" si="6"/>
        <v>54.806103834078442</v>
      </c>
      <c r="AD23" s="56">
        <f t="shared" ca="1" si="6"/>
        <v>54.806103834078442</v>
      </c>
      <c r="AE23" s="56">
        <f t="shared" ca="1" si="6"/>
        <v>54.806103834078442</v>
      </c>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C25" t="s">
        <v>331</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x14ac:dyDescent="0.3">
      <c r="C26" t="s">
        <v>331</v>
      </c>
      <c r="D26" s="32" t="str" cm="1">
        <f t="array" aca="1" ref="D26" ca="1">OFFSET(INDIRECT($C26),,-2)</f>
        <v>Land preparation</v>
      </c>
      <c r="E26" s="69" t="str" cm="1">
        <f t="array" aca="1" ref="E26" ca="1">OFFSET(INDIRECT($C26),,1)</f>
        <v>EUR/ha/annum</v>
      </c>
      <c r="F26" s="32" cm="1">
        <f t="array" aca="1" ref="F26" ca="1">INDIRECT($C26)</f>
        <v>78.294434048683485</v>
      </c>
      <c r="H26" t="s">
        <v>606</v>
      </c>
      <c r="I26" s="49">
        <f ca="1">SUM(K26:AE26)</f>
        <v>1644.1831150223536</v>
      </c>
      <c r="K26" s="56">
        <f t="shared" ref="K26:AE26" ca="1" si="8">K25*$F26</f>
        <v>78.294434048683485</v>
      </c>
      <c r="L26" s="56">
        <f t="shared" ca="1" si="8"/>
        <v>78.294434048683485</v>
      </c>
      <c r="M26" s="56">
        <f t="shared" ca="1" si="8"/>
        <v>78.294434048683485</v>
      </c>
      <c r="N26" s="56">
        <f t="shared" ca="1" si="8"/>
        <v>78.294434048683485</v>
      </c>
      <c r="O26" s="56">
        <f t="shared" ca="1" si="8"/>
        <v>78.294434048683485</v>
      </c>
      <c r="P26" s="56">
        <f t="shared" ca="1" si="8"/>
        <v>78.294434048683485</v>
      </c>
      <c r="Q26" s="56">
        <f t="shared" ca="1" si="8"/>
        <v>78.294434048683485</v>
      </c>
      <c r="R26" s="56">
        <f t="shared" ca="1" si="8"/>
        <v>78.294434048683485</v>
      </c>
      <c r="S26" s="56">
        <f t="shared" ca="1" si="8"/>
        <v>78.294434048683485</v>
      </c>
      <c r="T26" s="56">
        <f t="shared" ca="1" si="8"/>
        <v>78.294434048683485</v>
      </c>
      <c r="U26" s="56">
        <f t="shared" ca="1" si="8"/>
        <v>78.294434048683485</v>
      </c>
      <c r="V26" s="56">
        <f t="shared" ca="1" si="8"/>
        <v>78.294434048683485</v>
      </c>
      <c r="W26" s="56">
        <f t="shared" ca="1" si="8"/>
        <v>78.294434048683485</v>
      </c>
      <c r="X26" s="56">
        <f t="shared" ca="1" si="8"/>
        <v>78.294434048683485</v>
      </c>
      <c r="Y26" s="56">
        <f t="shared" ca="1" si="8"/>
        <v>78.294434048683485</v>
      </c>
      <c r="Z26" s="56">
        <f t="shared" ca="1" si="8"/>
        <v>78.294434048683485</v>
      </c>
      <c r="AA26" s="56">
        <f t="shared" ca="1" si="8"/>
        <v>78.294434048683485</v>
      </c>
      <c r="AB26" s="56">
        <f t="shared" ca="1" si="8"/>
        <v>78.294434048683485</v>
      </c>
      <c r="AC26" s="56">
        <f t="shared" ca="1" si="8"/>
        <v>78.294434048683485</v>
      </c>
      <c r="AD26" s="56">
        <f t="shared" ca="1" si="8"/>
        <v>78.294434048683485</v>
      </c>
      <c r="AE26" s="56">
        <f t="shared" ca="1" si="8"/>
        <v>78.294434048683485</v>
      </c>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333</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x14ac:dyDescent="0.3">
      <c r="C29" t="s">
        <v>333</v>
      </c>
      <c r="D29" s="32" t="str" cm="1">
        <f t="array" aca="1" ref="D29" ca="1">OFFSET(INDIRECT($C29),,-2)</f>
        <v>Maize seed transplanting</v>
      </c>
      <c r="E29" s="69" t="str" cm="1">
        <f t="array" aca="1" ref="E29" ca="1">OFFSET(INDIRECT($C29),,1)</f>
        <v>EUR/ha/annum</v>
      </c>
      <c r="F29" s="32" cm="1">
        <f t="array" aca="1" ref="F29" ca="1">INDIRECT($C29)</f>
        <v>78.294434048683485</v>
      </c>
      <c r="H29" t="s">
        <v>606</v>
      </c>
      <c r="I29" s="49">
        <f ca="1">SUM(K29:AE29)</f>
        <v>1644.1831150223536</v>
      </c>
      <c r="K29" s="56">
        <f t="shared" ref="K29:AE29" ca="1" si="10">K28*$F29</f>
        <v>78.294434048683485</v>
      </c>
      <c r="L29" s="56">
        <f t="shared" ca="1" si="10"/>
        <v>78.294434048683485</v>
      </c>
      <c r="M29" s="56">
        <f t="shared" ca="1" si="10"/>
        <v>78.294434048683485</v>
      </c>
      <c r="N29" s="56">
        <f t="shared" ca="1" si="10"/>
        <v>78.294434048683485</v>
      </c>
      <c r="O29" s="56">
        <f t="shared" ca="1" si="10"/>
        <v>78.294434048683485</v>
      </c>
      <c r="P29" s="56">
        <f t="shared" ca="1" si="10"/>
        <v>78.294434048683485</v>
      </c>
      <c r="Q29" s="56">
        <f t="shared" ca="1" si="10"/>
        <v>78.294434048683485</v>
      </c>
      <c r="R29" s="56">
        <f t="shared" ca="1" si="10"/>
        <v>78.294434048683485</v>
      </c>
      <c r="S29" s="56">
        <f t="shared" ca="1" si="10"/>
        <v>78.294434048683485</v>
      </c>
      <c r="T29" s="56">
        <f t="shared" ca="1" si="10"/>
        <v>78.294434048683485</v>
      </c>
      <c r="U29" s="56">
        <f t="shared" ca="1" si="10"/>
        <v>78.294434048683485</v>
      </c>
      <c r="V29" s="56">
        <f t="shared" ca="1" si="10"/>
        <v>78.294434048683485</v>
      </c>
      <c r="W29" s="56">
        <f t="shared" ca="1" si="10"/>
        <v>78.294434048683485</v>
      </c>
      <c r="X29" s="56">
        <f t="shared" ca="1" si="10"/>
        <v>78.294434048683485</v>
      </c>
      <c r="Y29" s="56">
        <f t="shared" ca="1" si="10"/>
        <v>78.294434048683485</v>
      </c>
      <c r="Z29" s="56">
        <f t="shared" ca="1" si="10"/>
        <v>78.294434048683485</v>
      </c>
      <c r="AA29" s="56">
        <f t="shared" ca="1" si="10"/>
        <v>78.294434048683485</v>
      </c>
      <c r="AB29" s="56">
        <f t="shared" ca="1" si="10"/>
        <v>78.294434048683485</v>
      </c>
      <c r="AC29" s="56">
        <f t="shared" ca="1" si="10"/>
        <v>78.294434048683485</v>
      </c>
      <c r="AD29" s="56">
        <f t="shared" ca="1" si="10"/>
        <v>78.294434048683485</v>
      </c>
      <c r="AE29" s="56">
        <f t="shared" ca="1" si="10"/>
        <v>78.294434048683485</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335</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x14ac:dyDescent="0.3">
      <c r="C32" t="s">
        <v>335</v>
      </c>
      <c r="D32" s="32" t="str" cm="1">
        <f t="array" aca="1" ref="D32" ca="1">OFFSET(INDIRECT($C32),,-2)</f>
        <v>Herbicide to control weed</v>
      </c>
      <c r="E32" s="69" t="str" cm="1">
        <f t="array" aca="1" ref="E32" ca="1">OFFSET(INDIRECT($C32),,1)</f>
        <v>EUR/ha/annum</v>
      </c>
      <c r="F32" s="32" cm="1">
        <f t="array" aca="1" ref="F32" ca="1">INDIRECT($C32)</f>
        <v>23.488330214605046</v>
      </c>
      <c r="H32" t="s">
        <v>606</v>
      </c>
      <c r="I32" s="49">
        <f ca="1">SUM(K32:AE32)</f>
        <v>493.25493450670621</v>
      </c>
      <c r="K32" s="56">
        <f t="shared" ref="K32:AE32" ca="1" si="12">K31*$F32</f>
        <v>23.488330214605046</v>
      </c>
      <c r="L32" s="56">
        <f t="shared" ca="1" si="12"/>
        <v>23.488330214605046</v>
      </c>
      <c r="M32" s="56">
        <f t="shared" ca="1" si="12"/>
        <v>23.488330214605046</v>
      </c>
      <c r="N32" s="56">
        <f t="shared" ca="1" si="12"/>
        <v>23.488330214605046</v>
      </c>
      <c r="O32" s="56">
        <f t="shared" ca="1" si="12"/>
        <v>23.488330214605046</v>
      </c>
      <c r="P32" s="56">
        <f t="shared" ca="1" si="12"/>
        <v>23.488330214605046</v>
      </c>
      <c r="Q32" s="56">
        <f t="shared" ca="1" si="12"/>
        <v>23.488330214605046</v>
      </c>
      <c r="R32" s="56">
        <f t="shared" ca="1" si="12"/>
        <v>23.488330214605046</v>
      </c>
      <c r="S32" s="56">
        <f t="shared" ca="1" si="12"/>
        <v>23.488330214605046</v>
      </c>
      <c r="T32" s="56">
        <f t="shared" ca="1" si="12"/>
        <v>23.488330214605046</v>
      </c>
      <c r="U32" s="56">
        <f t="shared" ca="1" si="12"/>
        <v>23.488330214605046</v>
      </c>
      <c r="V32" s="56">
        <f t="shared" ca="1" si="12"/>
        <v>23.488330214605046</v>
      </c>
      <c r="W32" s="56">
        <f t="shared" ca="1" si="12"/>
        <v>23.488330214605046</v>
      </c>
      <c r="X32" s="56">
        <f t="shared" ca="1" si="12"/>
        <v>23.488330214605046</v>
      </c>
      <c r="Y32" s="56">
        <f t="shared" ca="1" si="12"/>
        <v>23.488330214605046</v>
      </c>
      <c r="Z32" s="56">
        <f t="shared" ca="1" si="12"/>
        <v>23.488330214605046</v>
      </c>
      <c r="AA32" s="56">
        <f t="shared" ca="1" si="12"/>
        <v>23.488330214605046</v>
      </c>
      <c r="AB32" s="56">
        <f t="shared" ca="1" si="12"/>
        <v>23.488330214605046</v>
      </c>
      <c r="AC32" s="56">
        <f t="shared" ca="1" si="12"/>
        <v>23.488330214605046</v>
      </c>
      <c r="AD32" s="56">
        <f t="shared" ca="1" si="12"/>
        <v>23.488330214605046</v>
      </c>
      <c r="AE32" s="56">
        <f t="shared" ca="1" si="12"/>
        <v>23.488330214605046</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337</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x14ac:dyDescent="0.3">
      <c r="C35" t="s">
        <v>337</v>
      </c>
      <c r="D35" s="32" t="str" cm="1">
        <f t="array" aca="1" ref="D35" ca="1">OFFSET(INDIRECT($C35),,-2)</f>
        <v>Herbicide spraying fee</v>
      </c>
      <c r="E35" s="69" t="str" cm="1">
        <f t="array" aca="1" ref="E35" ca="1">OFFSET(INDIRECT($C35),,1)</f>
        <v>EUR/ha/annum</v>
      </c>
      <c r="F35" s="32" cm="1">
        <f t="array" aca="1" ref="F35" ca="1">INDIRECT($C35)</f>
        <v>15.658886809736698</v>
      </c>
      <c r="H35" t="s">
        <v>606</v>
      </c>
      <c r="I35" s="49">
        <f ca="1">SUM(K35:AE35)</f>
        <v>328.83662300447065</v>
      </c>
      <c r="K35" s="56">
        <f t="shared" ref="K35:AE35" ca="1" si="14">K34*$F35</f>
        <v>15.658886809736698</v>
      </c>
      <c r="L35" s="56">
        <f t="shared" ca="1" si="14"/>
        <v>15.658886809736698</v>
      </c>
      <c r="M35" s="56">
        <f t="shared" ca="1" si="14"/>
        <v>15.658886809736698</v>
      </c>
      <c r="N35" s="56">
        <f t="shared" ca="1" si="14"/>
        <v>15.658886809736698</v>
      </c>
      <c r="O35" s="56">
        <f t="shared" ca="1" si="14"/>
        <v>15.658886809736698</v>
      </c>
      <c r="P35" s="56">
        <f t="shared" ca="1" si="14"/>
        <v>15.658886809736698</v>
      </c>
      <c r="Q35" s="56">
        <f t="shared" ca="1" si="14"/>
        <v>15.658886809736698</v>
      </c>
      <c r="R35" s="56">
        <f t="shared" ca="1" si="14"/>
        <v>15.658886809736698</v>
      </c>
      <c r="S35" s="56">
        <f t="shared" ca="1" si="14"/>
        <v>15.658886809736698</v>
      </c>
      <c r="T35" s="56">
        <f t="shared" ca="1" si="14"/>
        <v>15.658886809736698</v>
      </c>
      <c r="U35" s="56">
        <f t="shared" ca="1" si="14"/>
        <v>15.658886809736698</v>
      </c>
      <c r="V35" s="56">
        <f t="shared" ca="1" si="14"/>
        <v>15.658886809736698</v>
      </c>
      <c r="W35" s="56">
        <f t="shared" ca="1" si="14"/>
        <v>15.658886809736698</v>
      </c>
      <c r="X35" s="56">
        <f t="shared" ca="1" si="14"/>
        <v>15.658886809736698</v>
      </c>
      <c r="Y35" s="56">
        <f t="shared" ca="1" si="14"/>
        <v>15.658886809736698</v>
      </c>
      <c r="Z35" s="56">
        <f t="shared" ca="1" si="14"/>
        <v>15.658886809736698</v>
      </c>
      <c r="AA35" s="56">
        <f t="shared" ca="1" si="14"/>
        <v>15.658886809736698</v>
      </c>
      <c r="AB35" s="56">
        <f t="shared" ca="1" si="14"/>
        <v>15.658886809736698</v>
      </c>
      <c r="AC35" s="56">
        <f t="shared" ca="1" si="14"/>
        <v>15.658886809736698</v>
      </c>
      <c r="AD35" s="56">
        <f t="shared" ca="1" si="14"/>
        <v>15.658886809736698</v>
      </c>
      <c r="AE35" s="56">
        <f t="shared" ca="1" si="14"/>
        <v>15.658886809736698</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339</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x14ac:dyDescent="0.3">
      <c r="C38" t="s">
        <v>339</v>
      </c>
      <c r="D38" s="32" t="str" cm="1">
        <f t="array" aca="1" ref="D38" ca="1">OFFSET(INDIRECT($C38),,-2)</f>
        <v>Weeding before harvest (cut only some weed)</v>
      </c>
      <c r="E38" s="69" t="str" cm="1">
        <f t="array" aca="1" ref="E38" ca="1">OFFSET(INDIRECT($C38),,1)</f>
        <v>EUR/ha/annum</v>
      </c>
      <c r="F38" s="32" cm="1">
        <f t="array" aca="1" ref="F38" ca="1">INDIRECT($C38)</f>
        <v>39.147217024341742</v>
      </c>
      <c r="H38" t="s">
        <v>606</v>
      </c>
      <c r="I38" s="49">
        <f ca="1">SUM(K38:AE38)</f>
        <v>822.0915575111768</v>
      </c>
      <c r="K38" s="56">
        <f t="shared" ref="K38:AE38" ca="1" si="16">K37*$F38</f>
        <v>39.147217024341742</v>
      </c>
      <c r="L38" s="56">
        <f t="shared" ca="1" si="16"/>
        <v>39.147217024341742</v>
      </c>
      <c r="M38" s="56">
        <f t="shared" ca="1" si="16"/>
        <v>39.147217024341742</v>
      </c>
      <c r="N38" s="56">
        <f t="shared" ca="1" si="16"/>
        <v>39.147217024341742</v>
      </c>
      <c r="O38" s="56">
        <f t="shared" ca="1" si="16"/>
        <v>39.147217024341742</v>
      </c>
      <c r="P38" s="56">
        <f t="shared" ca="1" si="16"/>
        <v>39.147217024341742</v>
      </c>
      <c r="Q38" s="56">
        <f t="shared" ca="1" si="16"/>
        <v>39.147217024341742</v>
      </c>
      <c r="R38" s="56">
        <f t="shared" ca="1" si="16"/>
        <v>39.147217024341742</v>
      </c>
      <c r="S38" s="56">
        <f t="shared" ca="1" si="16"/>
        <v>39.147217024341742</v>
      </c>
      <c r="T38" s="56">
        <f t="shared" ca="1" si="16"/>
        <v>39.147217024341742</v>
      </c>
      <c r="U38" s="56">
        <f t="shared" ca="1" si="16"/>
        <v>39.147217024341742</v>
      </c>
      <c r="V38" s="56">
        <f t="shared" ca="1" si="16"/>
        <v>39.147217024341742</v>
      </c>
      <c r="W38" s="56">
        <f t="shared" ca="1" si="16"/>
        <v>39.147217024341742</v>
      </c>
      <c r="X38" s="56">
        <f t="shared" ca="1" si="16"/>
        <v>39.147217024341742</v>
      </c>
      <c r="Y38" s="56">
        <f t="shared" ca="1" si="16"/>
        <v>39.147217024341742</v>
      </c>
      <c r="Z38" s="56">
        <f t="shared" ca="1" si="16"/>
        <v>39.147217024341742</v>
      </c>
      <c r="AA38" s="56">
        <f t="shared" ca="1" si="16"/>
        <v>39.147217024341742</v>
      </c>
      <c r="AB38" s="56">
        <f t="shared" ca="1" si="16"/>
        <v>39.147217024341742</v>
      </c>
      <c r="AC38" s="56">
        <f t="shared" ca="1" si="16"/>
        <v>39.147217024341742</v>
      </c>
      <c r="AD38" s="56">
        <f t="shared" ca="1" si="16"/>
        <v>39.147217024341742</v>
      </c>
      <c r="AE38" s="56">
        <f t="shared" ca="1" si="16"/>
        <v>39.147217024341742</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341</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x14ac:dyDescent="0.3">
      <c r="C41" t="s">
        <v>341</v>
      </c>
      <c r="D41" s="32" t="str" cm="1">
        <f t="array" aca="1" ref="D41" ca="1">OFFSET(INDIRECT($C41),,-2)</f>
        <v>Harvesting and collecting</v>
      </c>
      <c r="E41" s="69" t="str" cm="1">
        <f t="array" aca="1" ref="E41" ca="1">OFFSET(INDIRECT($C41),,1)</f>
        <v>EUR/ha/annum</v>
      </c>
      <c r="F41" s="32" cm="1">
        <f t="array" aca="1" ref="F41" ca="1">INDIRECT($C41)</f>
        <v>117.44165107302524</v>
      </c>
      <c r="H41" t="s">
        <v>606</v>
      </c>
      <c r="I41" s="49">
        <f ca="1">SUM(K41:AE41)</f>
        <v>2466.2746725335301</v>
      </c>
      <c r="K41" s="56">
        <f t="shared" ref="K41:AE41" ca="1" si="18">K40*$F41</f>
        <v>117.44165107302524</v>
      </c>
      <c r="L41" s="56">
        <f t="shared" ca="1" si="18"/>
        <v>117.44165107302524</v>
      </c>
      <c r="M41" s="56">
        <f t="shared" ca="1" si="18"/>
        <v>117.44165107302524</v>
      </c>
      <c r="N41" s="56">
        <f t="shared" ca="1" si="18"/>
        <v>117.44165107302524</v>
      </c>
      <c r="O41" s="56">
        <f t="shared" ca="1" si="18"/>
        <v>117.44165107302524</v>
      </c>
      <c r="P41" s="56">
        <f t="shared" ca="1" si="18"/>
        <v>117.44165107302524</v>
      </c>
      <c r="Q41" s="56">
        <f t="shared" ca="1" si="18"/>
        <v>117.44165107302524</v>
      </c>
      <c r="R41" s="56">
        <f t="shared" ca="1" si="18"/>
        <v>117.44165107302524</v>
      </c>
      <c r="S41" s="56">
        <f t="shared" ca="1" si="18"/>
        <v>117.44165107302524</v>
      </c>
      <c r="T41" s="56">
        <f t="shared" ca="1" si="18"/>
        <v>117.44165107302524</v>
      </c>
      <c r="U41" s="56">
        <f t="shared" ca="1" si="18"/>
        <v>117.44165107302524</v>
      </c>
      <c r="V41" s="56">
        <f t="shared" ca="1" si="18"/>
        <v>117.44165107302524</v>
      </c>
      <c r="W41" s="56">
        <f t="shared" ca="1" si="18"/>
        <v>117.44165107302524</v>
      </c>
      <c r="X41" s="56">
        <f t="shared" ca="1" si="18"/>
        <v>117.44165107302524</v>
      </c>
      <c r="Y41" s="56">
        <f t="shared" ca="1" si="18"/>
        <v>117.44165107302524</v>
      </c>
      <c r="Z41" s="56">
        <f t="shared" ca="1" si="18"/>
        <v>117.44165107302524</v>
      </c>
      <c r="AA41" s="56">
        <f t="shared" ca="1" si="18"/>
        <v>117.44165107302524</v>
      </c>
      <c r="AB41" s="56">
        <f t="shared" ca="1" si="18"/>
        <v>117.44165107302524</v>
      </c>
      <c r="AC41" s="56">
        <f t="shared" ca="1" si="18"/>
        <v>117.44165107302524</v>
      </c>
      <c r="AD41" s="56">
        <f t="shared" ca="1" si="18"/>
        <v>117.44165107302524</v>
      </c>
      <c r="AE41" s="56">
        <f t="shared" ca="1" si="18"/>
        <v>117.44165107302524</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343</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x14ac:dyDescent="0.3">
      <c r="C44" t="s">
        <v>343</v>
      </c>
      <c r="D44" s="32" t="str" cm="1">
        <f t="array" aca="1" ref="D44" ca="1">OFFSET(INDIRECT($C44),,-2)</f>
        <v>Transport</v>
      </c>
      <c r="E44" s="69" t="str" cm="1">
        <f t="array" aca="1" ref="E44" ca="1">OFFSET(INDIRECT($C44),,1)</f>
        <v>EUR/ha/annum</v>
      </c>
      <c r="F44" s="32" cm="1">
        <f t="array" aca="1" ref="F44" ca="1">INDIRECT($C44)</f>
        <v>54.806103834078442</v>
      </c>
      <c r="H44" t="s">
        <v>606</v>
      </c>
      <c r="I44" s="49">
        <f ca="1">SUM(K44:AE44)</f>
        <v>1150.9281805156468</v>
      </c>
      <c r="K44" s="56">
        <f t="shared" ref="K44:AE44" ca="1" si="20">K43*$F44</f>
        <v>54.806103834078442</v>
      </c>
      <c r="L44" s="56">
        <f t="shared" ca="1" si="20"/>
        <v>54.806103834078442</v>
      </c>
      <c r="M44" s="56">
        <f t="shared" ca="1" si="20"/>
        <v>54.806103834078442</v>
      </c>
      <c r="N44" s="56">
        <f t="shared" ca="1" si="20"/>
        <v>54.806103834078442</v>
      </c>
      <c r="O44" s="56">
        <f t="shared" ca="1" si="20"/>
        <v>54.806103834078442</v>
      </c>
      <c r="P44" s="56">
        <f t="shared" ca="1" si="20"/>
        <v>54.806103834078442</v>
      </c>
      <c r="Q44" s="56">
        <f t="shared" ca="1" si="20"/>
        <v>54.806103834078442</v>
      </c>
      <c r="R44" s="56">
        <f t="shared" ca="1" si="20"/>
        <v>54.806103834078442</v>
      </c>
      <c r="S44" s="56">
        <f t="shared" ca="1" si="20"/>
        <v>54.806103834078442</v>
      </c>
      <c r="T44" s="56">
        <f t="shared" ca="1" si="20"/>
        <v>54.806103834078442</v>
      </c>
      <c r="U44" s="56">
        <f t="shared" ca="1" si="20"/>
        <v>54.806103834078442</v>
      </c>
      <c r="V44" s="56">
        <f t="shared" ca="1" si="20"/>
        <v>54.806103834078442</v>
      </c>
      <c r="W44" s="56">
        <f t="shared" ca="1" si="20"/>
        <v>54.806103834078442</v>
      </c>
      <c r="X44" s="56">
        <f t="shared" ca="1" si="20"/>
        <v>54.806103834078442</v>
      </c>
      <c r="Y44" s="56">
        <f t="shared" ca="1" si="20"/>
        <v>54.806103834078442</v>
      </c>
      <c r="Z44" s="56">
        <f t="shared" ca="1" si="20"/>
        <v>54.806103834078442</v>
      </c>
      <c r="AA44" s="56">
        <f t="shared" ca="1" si="20"/>
        <v>54.806103834078442</v>
      </c>
      <c r="AB44" s="56">
        <f t="shared" ca="1" si="20"/>
        <v>54.806103834078442</v>
      </c>
      <c r="AC44" s="56">
        <f t="shared" ca="1" si="20"/>
        <v>54.806103834078442</v>
      </c>
      <c r="AD44" s="56">
        <f t="shared" ca="1" si="20"/>
        <v>54.806103834078442</v>
      </c>
      <c r="AE44" s="56">
        <f t="shared" ca="1" si="20"/>
        <v>54.806103834078442</v>
      </c>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C46" t="s">
        <v>345</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x14ac:dyDescent="0.3">
      <c r="C47" t="s">
        <v>345</v>
      </c>
      <c r="D47" s="32" t="str" cm="1">
        <f t="array" aca="1" ref="D47" ca="1">OFFSET(INDIRECT($C47),,-2)</f>
        <v>Milling fee</v>
      </c>
      <c r="E47" s="69" t="str" cm="1">
        <f t="array" aca="1" ref="E47" ca="1">OFFSET(INDIRECT($C47),,1)</f>
        <v>EUR/ha/annum</v>
      </c>
      <c r="F47" s="32" cm="1">
        <f t="array" aca="1" ref="F47" ca="1">INDIRECT($C47)</f>
        <v>10.961220766815689</v>
      </c>
      <c r="H47" t="s">
        <v>606</v>
      </c>
      <c r="I47" s="49">
        <f ca="1">SUM(K47:AE47)</f>
        <v>230.18563610312955</v>
      </c>
      <c r="K47" s="56">
        <f t="shared" ref="K47:AE47" ca="1" si="22">K46*$F47</f>
        <v>10.961220766815689</v>
      </c>
      <c r="L47" s="56">
        <f t="shared" ca="1" si="22"/>
        <v>10.961220766815689</v>
      </c>
      <c r="M47" s="56">
        <f t="shared" ca="1" si="22"/>
        <v>10.961220766815689</v>
      </c>
      <c r="N47" s="56">
        <f t="shared" ca="1" si="22"/>
        <v>10.961220766815689</v>
      </c>
      <c r="O47" s="56">
        <f t="shared" ca="1" si="22"/>
        <v>10.961220766815689</v>
      </c>
      <c r="P47" s="56">
        <f t="shared" ca="1" si="22"/>
        <v>10.961220766815689</v>
      </c>
      <c r="Q47" s="56">
        <f t="shared" ca="1" si="22"/>
        <v>10.961220766815689</v>
      </c>
      <c r="R47" s="56">
        <f t="shared" ca="1" si="22"/>
        <v>10.961220766815689</v>
      </c>
      <c r="S47" s="56">
        <f t="shared" ca="1" si="22"/>
        <v>10.961220766815689</v>
      </c>
      <c r="T47" s="56">
        <f t="shared" ca="1" si="22"/>
        <v>10.961220766815689</v>
      </c>
      <c r="U47" s="56">
        <f t="shared" ca="1" si="22"/>
        <v>10.961220766815689</v>
      </c>
      <c r="V47" s="56">
        <f t="shared" ca="1" si="22"/>
        <v>10.961220766815689</v>
      </c>
      <c r="W47" s="56">
        <f t="shared" ca="1" si="22"/>
        <v>10.961220766815689</v>
      </c>
      <c r="X47" s="56">
        <f t="shared" ca="1" si="22"/>
        <v>10.961220766815689</v>
      </c>
      <c r="Y47" s="56">
        <f t="shared" ca="1" si="22"/>
        <v>10.961220766815689</v>
      </c>
      <c r="Z47" s="56">
        <f t="shared" ca="1" si="22"/>
        <v>10.961220766815689</v>
      </c>
      <c r="AA47" s="56">
        <f t="shared" ca="1" si="22"/>
        <v>10.961220766815689</v>
      </c>
      <c r="AB47" s="56">
        <f t="shared" ca="1" si="22"/>
        <v>10.961220766815689</v>
      </c>
      <c r="AC47" s="56">
        <f t="shared" ca="1" si="22"/>
        <v>10.961220766815689</v>
      </c>
      <c r="AD47" s="56">
        <f t="shared" ca="1" si="22"/>
        <v>10.961220766815689</v>
      </c>
      <c r="AE47" s="56">
        <f t="shared" ca="1" si="22"/>
        <v>10.961220766815689</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t="s">
        <v>325</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5" x14ac:dyDescent="0.3">
      <c r="C50" t="s">
        <v>325</v>
      </c>
      <c r="D50" s="32" t="str" cm="1">
        <f t="array" aca="1" ref="D50" ca="1">OFFSET(INDIRECT($C50),,-2)</f>
        <v>Miscellaneous</v>
      </c>
      <c r="E50" s="69" t="str" cm="1">
        <f t="array" aca="1" ref="E50" ca="1">OFFSET(INDIRECT($C50),,1)</f>
        <v>EUR/ha/annum</v>
      </c>
      <c r="F50" s="32" cm="1">
        <f t="array" aca="1" ref="F50" ca="1">INDIRECT($C50)</f>
        <v>78.294434048683485</v>
      </c>
      <c r="H50" t="s">
        <v>606</v>
      </c>
      <c r="I50" s="49">
        <f ca="1">SUM(K50:AE50)</f>
        <v>1644.1831150223536</v>
      </c>
      <c r="K50" s="56">
        <f t="shared" ref="K50:AE50" ca="1" si="24">K49*$F50</f>
        <v>78.294434048683485</v>
      </c>
      <c r="L50" s="56">
        <f t="shared" ca="1" si="24"/>
        <v>78.294434048683485</v>
      </c>
      <c r="M50" s="56">
        <f t="shared" ca="1" si="24"/>
        <v>78.294434048683485</v>
      </c>
      <c r="N50" s="56">
        <f t="shared" ca="1" si="24"/>
        <v>78.294434048683485</v>
      </c>
      <c r="O50" s="56">
        <f t="shared" ca="1" si="24"/>
        <v>78.294434048683485</v>
      </c>
      <c r="P50" s="56">
        <f t="shared" ca="1" si="24"/>
        <v>78.294434048683485</v>
      </c>
      <c r="Q50" s="56">
        <f t="shared" ca="1" si="24"/>
        <v>78.294434048683485</v>
      </c>
      <c r="R50" s="56">
        <f t="shared" ca="1" si="24"/>
        <v>78.294434048683485</v>
      </c>
      <c r="S50" s="56">
        <f t="shared" ca="1" si="24"/>
        <v>78.294434048683485</v>
      </c>
      <c r="T50" s="56">
        <f t="shared" ca="1" si="24"/>
        <v>78.294434048683485</v>
      </c>
      <c r="U50" s="56">
        <f t="shared" ca="1" si="24"/>
        <v>78.294434048683485</v>
      </c>
      <c r="V50" s="56">
        <f t="shared" ca="1" si="24"/>
        <v>78.294434048683485</v>
      </c>
      <c r="W50" s="56">
        <f t="shared" ca="1" si="24"/>
        <v>78.294434048683485</v>
      </c>
      <c r="X50" s="56">
        <f t="shared" ca="1" si="24"/>
        <v>78.294434048683485</v>
      </c>
      <c r="Y50" s="56">
        <f t="shared" ca="1" si="24"/>
        <v>78.294434048683485</v>
      </c>
      <c r="Z50" s="56">
        <f t="shared" ca="1" si="24"/>
        <v>78.294434048683485</v>
      </c>
      <c r="AA50" s="56">
        <f t="shared" ca="1" si="24"/>
        <v>78.294434048683485</v>
      </c>
      <c r="AB50" s="56">
        <f t="shared" ca="1" si="24"/>
        <v>78.294434048683485</v>
      </c>
      <c r="AC50" s="56">
        <f t="shared" ca="1" si="24"/>
        <v>78.294434048683485</v>
      </c>
      <c r="AD50" s="56">
        <f t="shared" ca="1" si="24"/>
        <v>78.294434048683485</v>
      </c>
      <c r="AE50" s="56">
        <f t="shared" ca="1" si="24"/>
        <v>78.294434048683485</v>
      </c>
    </row>
    <row r="51" spans="3:35" x14ac:dyDescent="0.3">
      <c r="K51" s="56"/>
      <c r="L51" s="56"/>
      <c r="M51" s="56"/>
      <c r="N51" s="56"/>
      <c r="O51" s="56"/>
      <c r="P51" s="56"/>
      <c r="Q51" s="56"/>
      <c r="R51" s="56"/>
      <c r="S51" s="56"/>
      <c r="T51" s="56"/>
      <c r="U51" s="56"/>
      <c r="V51" s="56"/>
      <c r="W51" s="56"/>
      <c r="X51" s="56"/>
      <c r="Y51" s="56"/>
      <c r="Z51" s="56"/>
      <c r="AA51" s="56"/>
      <c r="AB51" s="56"/>
      <c r="AC51" s="56"/>
      <c r="AD51" s="56"/>
      <c r="AE51" s="56"/>
    </row>
    <row r="52" spans="3:35" x14ac:dyDescent="0.3">
      <c r="K52" s="56"/>
      <c r="L52" s="56"/>
      <c r="M52" s="56"/>
      <c r="N52" s="56"/>
      <c r="O52" s="56"/>
      <c r="P52" s="56"/>
      <c r="Q52" s="56"/>
      <c r="R52" s="56"/>
      <c r="S52" s="56"/>
      <c r="T52" s="56"/>
      <c r="U52" s="56"/>
      <c r="V52" s="56"/>
      <c r="W52" s="56"/>
      <c r="X52" s="56"/>
      <c r="Y52" s="56"/>
      <c r="Z52" s="56"/>
      <c r="AA52" s="56"/>
      <c r="AB52" s="56"/>
      <c r="AC52" s="56"/>
      <c r="AD52" s="56"/>
      <c r="AE52" s="56"/>
    </row>
    <row r="53" spans="3:35" x14ac:dyDescent="0.3">
      <c r="K53" s="56"/>
      <c r="L53" s="56"/>
      <c r="M53" s="56"/>
      <c r="N53" s="56"/>
      <c r="O53" s="56"/>
      <c r="P53" s="56"/>
      <c r="Q53" s="56"/>
      <c r="R53" s="56"/>
      <c r="S53" s="56"/>
      <c r="T53" s="56"/>
      <c r="U53" s="56"/>
      <c r="V53" s="56"/>
      <c r="W53" s="56"/>
      <c r="X53" s="56"/>
      <c r="Y53" s="56"/>
      <c r="Z53" s="56"/>
      <c r="AA53" s="56"/>
      <c r="AB53" s="56"/>
      <c r="AC53" s="56"/>
      <c r="AD53" s="56"/>
      <c r="AE53" s="56"/>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C56" s="54" t="s">
        <v>527</v>
      </c>
      <c r="D56" s="54"/>
      <c r="H56" t="s">
        <v>606</v>
      </c>
      <c r="J56" t="str">
        <f>CONCATENATE(B1,"_",H56)</f>
        <v>G_Cost</v>
      </c>
      <c r="K56" s="56">
        <f t="shared" ref="K56:AE56" ca="1" si="25">SUMIF($H$22:$H$51,$H$56,K$22:K$51)</f>
        <v>551.19281570273176</v>
      </c>
      <c r="L56" s="56">
        <f t="shared" ca="1" si="25"/>
        <v>551.19281570273176</v>
      </c>
      <c r="M56" s="56">
        <f t="shared" ca="1" si="25"/>
        <v>551.19281570273176</v>
      </c>
      <c r="N56" s="56">
        <f t="shared" ca="1" si="25"/>
        <v>551.19281570273176</v>
      </c>
      <c r="O56" s="56">
        <f t="shared" ca="1" si="25"/>
        <v>551.19281570273176</v>
      </c>
      <c r="P56" s="56">
        <f t="shared" ca="1" si="25"/>
        <v>551.19281570273176</v>
      </c>
      <c r="Q56" s="56">
        <f t="shared" ca="1" si="25"/>
        <v>551.19281570273176</v>
      </c>
      <c r="R56" s="56">
        <f t="shared" ca="1" si="25"/>
        <v>551.19281570273176</v>
      </c>
      <c r="S56" s="56">
        <f t="shared" ca="1" si="25"/>
        <v>551.19281570273176</v>
      </c>
      <c r="T56" s="56">
        <f t="shared" ca="1" si="25"/>
        <v>551.19281570273176</v>
      </c>
      <c r="U56" s="56">
        <f t="shared" ca="1" si="25"/>
        <v>551.19281570273176</v>
      </c>
      <c r="V56" s="56">
        <f t="shared" ca="1" si="25"/>
        <v>551.19281570273176</v>
      </c>
      <c r="W56" s="56">
        <f t="shared" ca="1" si="25"/>
        <v>551.19281570273176</v>
      </c>
      <c r="X56" s="56">
        <f t="shared" ca="1" si="25"/>
        <v>551.19281570273176</v>
      </c>
      <c r="Y56" s="56">
        <f t="shared" ca="1" si="25"/>
        <v>551.19281570273176</v>
      </c>
      <c r="Z56" s="56">
        <f t="shared" ca="1" si="25"/>
        <v>551.19281570273176</v>
      </c>
      <c r="AA56" s="56">
        <f t="shared" ca="1" si="25"/>
        <v>551.19281570273176</v>
      </c>
      <c r="AB56" s="56">
        <f t="shared" ca="1" si="25"/>
        <v>551.19281570273176</v>
      </c>
      <c r="AC56" s="56">
        <f t="shared" ca="1" si="25"/>
        <v>551.19281570273176</v>
      </c>
      <c r="AD56" s="56">
        <f t="shared" ca="1" si="25"/>
        <v>551.19281570273176</v>
      </c>
      <c r="AE56" s="56">
        <f t="shared" ca="1" si="25"/>
        <v>551.19281570273176</v>
      </c>
    </row>
    <row r="57" spans="3:35" x14ac:dyDescent="0.3">
      <c r="C57" t="s">
        <v>624</v>
      </c>
      <c r="D57" t="s">
        <v>195</v>
      </c>
      <c r="E57" t="str" cm="1">
        <f t="array" aca="1" ref="E57" ca="1">OFFSET(INDIRECT($D57),,1)</f>
        <v>%</v>
      </c>
      <c r="F57" s="50" cm="1">
        <f t="array" aca="1" ref="F57" ca="1">INDIRECT($D57)</f>
        <v>0.1</v>
      </c>
      <c r="K57" s="56">
        <f t="shared" ref="K57:AE57" ca="1" si="26">K56/(1+$F57)^K$1</f>
        <v>551.19281570273176</v>
      </c>
      <c r="L57" s="56">
        <f t="shared" ca="1" si="26"/>
        <v>501.08437791157428</v>
      </c>
      <c r="M57" s="56">
        <f t="shared" ca="1" si="26"/>
        <v>455.53125264688566</v>
      </c>
      <c r="N57" s="56">
        <f t="shared" ca="1" si="26"/>
        <v>414.11932058807781</v>
      </c>
      <c r="O57" s="56">
        <f t="shared" ca="1" si="26"/>
        <v>376.47210962552532</v>
      </c>
      <c r="P57" s="56">
        <f t="shared" ca="1" si="26"/>
        <v>342.24737238684116</v>
      </c>
      <c r="Q57" s="56">
        <f t="shared" ca="1" si="26"/>
        <v>311.13397489712833</v>
      </c>
      <c r="R57" s="56">
        <f t="shared" ca="1" si="26"/>
        <v>282.8490680882984</v>
      </c>
      <c r="S57" s="56">
        <f t="shared" ca="1" si="26"/>
        <v>257.13551644390765</v>
      </c>
      <c r="T57" s="56">
        <f t="shared" ca="1" si="26"/>
        <v>233.7595604035524</v>
      </c>
      <c r="U57" s="56">
        <f t="shared" ca="1" si="26"/>
        <v>212.50869127595672</v>
      </c>
      <c r="V57" s="56">
        <f t="shared" ca="1" si="26"/>
        <v>193.18971934177881</v>
      </c>
      <c r="W57" s="56">
        <f t="shared" ca="1" si="26"/>
        <v>175.62701758343528</v>
      </c>
      <c r="X57" s="56">
        <f t="shared" ca="1" si="26"/>
        <v>159.66092507585026</v>
      </c>
      <c r="Y57" s="56">
        <f t="shared" ca="1" si="26"/>
        <v>145.14629552350021</v>
      </c>
      <c r="Z57" s="56">
        <f t="shared" ca="1" si="26"/>
        <v>131.95117774863655</v>
      </c>
      <c r="AA57" s="56">
        <f t="shared" ca="1" si="26"/>
        <v>119.95561613512413</v>
      </c>
      <c r="AB57" s="56">
        <f t="shared" ca="1" si="26"/>
        <v>109.05056012284011</v>
      </c>
      <c r="AC57" s="56">
        <f t="shared" ca="1" si="26"/>
        <v>99.13687283894555</v>
      </c>
      <c r="AD57" s="56">
        <f t="shared" ca="1" si="26"/>
        <v>90.124429853586847</v>
      </c>
      <c r="AE57" s="56">
        <f t="shared" ca="1" si="26"/>
        <v>81.931299866897135</v>
      </c>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K59" s="56"/>
      <c r="L59" s="56"/>
      <c r="M59" s="56"/>
      <c r="N59" s="56"/>
      <c r="O59" s="56"/>
      <c r="P59" s="56"/>
      <c r="Q59" s="56"/>
      <c r="R59" s="56"/>
      <c r="S59" s="56"/>
      <c r="T59" s="56"/>
      <c r="U59" s="56"/>
      <c r="V59" s="56"/>
      <c r="W59" s="56"/>
      <c r="X59" s="56"/>
      <c r="Y59" s="56"/>
      <c r="Z59" s="56"/>
      <c r="AA59" s="56"/>
      <c r="AB59" s="56"/>
      <c r="AC59" s="56"/>
      <c r="AD59" s="56"/>
      <c r="AE59" s="56"/>
    </row>
    <row r="60" spans="3:35" ht="18.75" thickBot="1" x14ac:dyDescent="0.35">
      <c r="C60" s="11" t="s">
        <v>627</v>
      </c>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row>
    <row r="61" spans="3:35" ht="17.25" thickTop="1" x14ac:dyDescent="0.3">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s="54" t="s">
        <v>777</v>
      </c>
      <c r="D62" s="54"/>
      <c r="H62" t="s">
        <v>607</v>
      </c>
      <c r="J62" t="str">
        <f>CONCATENATE(B$1,"_",H62)</f>
        <v>G_Net_Revenue</v>
      </c>
      <c r="K62" s="56">
        <f t="shared" ref="K62:AE62" ca="1" si="27">K$13-K$56</f>
        <v>-551.19281570273176</v>
      </c>
      <c r="L62" s="56">
        <f t="shared" ca="1" si="27"/>
        <v>133.88348222324873</v>
      </c>
      <c r="M62" s="56">
        <f t="shared" ca="1" si="27"/>
        <v>133.88348222324873</v>
      </c>
      <c r="N62" s="56">
        <f t="shared" ca="1" si="27"/>
        <v>133.88348222324873</v>
      </c>
      <c r="O62" s="56">
        <f t="shared" ca="1" si="27"/>
        <v>133.88348222324873</v>
      </c>
      <c r="P62" s="56">
        <f t="shared" ca="1" si="27"/>
        <v>133.88348222324873</v>
      </c>
      <c r="Q62" s="56">
        <f t="shared" ca="1" si="27"/>
        <v>133.88348222324873</v>
      </c>
      <c r="R62" s="56">
        <f t="shared" ca="1" si="27"/>
        <v>133.88348222324873</v>
      </c>
      <c r="S62" s="56">
        <f t="shared" ca="1" si="27"/>
        <v>133.88348222324873</v>
      </c>
      <c r="T62" s="56">
        <f t="shared" ca="1" si="27"/>
        <v>133.88348222324873</v>
      </c>
      <c r="U62" s="56">
        <f t="shared" ca="1" si="27"/>
        <v>133.88348222324873</v>
      </c>
      <c r="V62" s="56">
        <f t="shared" ca="1" si="27"/>
        <v>133.88348222324873</v>
      </c>
      <c r="W62" s="56">
        <f t="shared" ca="1" si="27"/>
        <v>133.88348222324873</v>
      </c>
      <c r="X62" s="56">
        <f t="shared" ca="1" si="27"/>
        <v>133.88348222324873</v>
      </c>
      <c r="Y62" s="56">
        <f t="shared" ca="1" si="27"/>
        <v>133.88348222324873</v>
      </c>
      <c r="Z62" s="56">
        <f t="shared" ca="1" si="27"/>
        <v>133.88348222324873</v>
      </c>
      <c r="AA62" s="56">
        <f t="shared" ca="1" si="27"/>
        <v>133.88348222324873</v>
      </c>
      <c r="AB62" s="56">
        <f t="shared" ca="1" si="27"/>
        <v>133.88348222324873</v>
      </c>
      <c r="AC62" s="56">
        <f t="shared" ca="1" si="27"/>
        <v>133.88348222324873</v>
      </c>
      <c r="AD62" s="56">
        <f t="shared" ca="1" si="27"/>
        <v>133.88348222324873</v>
      </c>
      <c r="AE62" s="56">
        <f t="shared" ca="1" si="27"/>
        <v>133.88348222324873</v>
      </c>
    </row>
    <row r="63" spans="3:35" x14ac:dyDescent="0.3">
      <c r="C63" t="s">
        <v>778</v>
      </c>
      <c r="D63" t="s">
        <v>195</v>
      </c>
      <c r="E63" t="str" cm="1">
        <f t="array" aca="1" ref="E63" ca="1">OFFSET(INDIRECT($D63),,1)</f>
        <v>%</v>
      </c>
      <c r="F63" s="50" cm="1">
        <f t="array" aca="1" ref="F63" ca="1">INDIRECT($D63)</f>
        <v>0.1</v>
      </c>
      <c r="K63" s="56">
        <f t="shared" ref="K63:AE63" ca="1" si="28">K62/(1+$F63)^K$1</f>
        <v>-551.19281570273176</v>
      </c>
      <c r="L63" s="56">
        <f t="shared" ca="1" si="28"/>
        <v>121.71225656658974</v>
      </c>
      <c r="M63" s="56">
        <f t="shared" ca="1" si="28"/>
        <v>110.64750596962703</v>
      </c>
      <c r="N63" s="56">
        <f t="shared" ca="1" si="28"/>
        <v>100.58864179057002</v>
      </c>
      <c r="O63" s="56">
        <f t="shared" ca="1" si="28"/>
        <v>91.444219809609109</v>
      </c>
      <c r="P63" s="56">
        <f t="shared" ca="1" si="28"/>
        <v>83.131108917826452</v>
      </c>
      <c r="Q63" s="56">
        <f t="shared" ca="1" si="28"/>
        <v>75.573735379842219</v>
      </c>
      <c r="R63" s="56">
        <f t="shared" ca="1" si="28"/>
        <v>68.703395799856551</v>
      </c>
      <c r="S63" s="56">
        <f t="shared" ca="1" si="28"/>
        <v>62.457632545324152</v>
      </c>
      <c r="T63" s="56">
        <f t="shared" ca="1" si="28"/>
        <v>56.779665950294678</v>
      </c>
      <c r="U63" s="56">
        <f t="shared" ca="1" si="28"/>
        <v>51.617878136631518</v>
      </c>
      <c r="V63" s="56">
        <f t="shared" ca="1" si="28"/>
        <v>46.925343760574101</v>
      </c>
      <c r="W63" s="56">
        <f t="shared" ca="1" si="28"/>
        <v>42.659403418703732</v>
      </c>
      <c r="X63" s="56">
        <f t="shared" ca="1" si="28"/>
        <v>38.781275835185205</v>
      </c>
      <c r="Y63" s="56">
        <f t="shared" ca="1" si="28"/>
        <v>35.255705304713821</v>
      </c>
      <c r="Z63" s="56">
        <f t="shared" ca="1" si="28"/>
        <v>32.050641186103469</v>
      </c>
      <c r="AA63" s="56">
        <f t="shared" ca="1" si="28"/>
        <v>29.136946532821337</v>
      </c>
      <c r="AB63" s="56">
        <f t="shared" ca="1" si="28"/>
        <v>26.488133211655761</v>
      </c>
      <c r="AC63" s="56">
        <f t="shared" ca="1" si="28"/>
        <v>24.080121101505235</v>
      </c>
      <c r="AD63" s="56">
        <f t="shared" ca="1" si="28"/>
        <v>21.891019183186572</v>
      </c>
      <c r="AE63" s="56">
        <f t="shared" ca="1" si="28"/>
        <v>19.900926530169613</v>
      </c>
    </row>
    <row r="64" spans="3:35" x14ac:dyDescent="0.3">
      <c r="C64" t="s">
        <v>628</v>
      </c>
      <c r="K64" s="56">
        <f t="shared" ref="K64:AE64" ca="1" si="29">K62+J64</f>
        <v>-551.19281570273176</v>
      </c>
      <c r="L64" s="56">
        <f t="shared" ca="1" si="29"/>
        <v>-417.30933347948303</v>
      </c>
      <c r="M64" s="56">
        <f t="shared" ca="1" si="29"/>
        <v>-283.4258512562343</v>
      </c>
      <c r="N64" s="56">
        <f t="shared" ca="1" si="29"/>
        <v>-149.54236903298556</v>
      </c>
      <c r="O64" s="56">
        <f t="shared" ca="1" si="29"/>
        <v>-15.658886809736828</v>
      </c>
      <c r="P64" s="56">
        <f t="shared" ca="1" si="29"/>
        <v>118.22459541351191</v>
      </c>
      <c r="Q64" s="56">
        <f t="shared" ca="1" si="29"/>
        <v>252.10807763676064</v>
      </c>
      <c r="R64" s="56">
        <f t="shared" ca="1" si="29"/>
        <v>385.99155986000937</v>
      </c>
      <c r="S64" s="56">
        <f t="shared" ca="1" si="29"/>
        <v>519.87504208325811</v>
      </c>
      <c r="T64" s="56">
        <f t="shared" ca="1" si="29"/>
        <v>653.75852430650684</v>
      </c>
      <c r="U64" s="56">
        <f t="shared" ca="1" si="29"/>
        <v>787.64200652975558</v>
      </c>
      <c r="V64" s="56">
        <f t="shared" ca="1" si="29"/>
        <v>921.52548875300431</v>
      </c>
      <c r="W64" s="56">
        <f t="shared" ca="1" si="29"/>
        <v>1055.4089709762529</v>
      </c>
      <c r="X64" s="56">
        <f t="shared" ca="1" si="29"/>
        <v>1189.2924531995018</v>
      </c>
      <c r="Y64" s="56">
        <f t="shared" ca="1" si="29"/>
        <v>1323.1759354227506</v>
      </c>
      <c r="Z64" s="56">
        <f t="shared" ca="1" si="29"/>
        <v>1457.0594176459995</v>
      </c>
      <c r="AA64" s="56">
        <f t="shared" ca="1" si="29"/>
        <v>1590.9428998692483</v>
      </c>
      <c r="AB64" s="56">
        <f t="shared" ca="1" si="29"/>
        <v>1724.8263820924972</v>
      </c>
      <c r="AC64" s="56">
        <f t="shared" ca="1" si="29"/>
        <v>1858.709864315746</v>
      </c>
      <c r="AD64" s="56">
        <f t="shared" ca="1" si="29"/>
        <v>1992.5933465389949</v>
      </c>
      <c r="AE64" s="56">
        <f t="shared" ca="1" si="29"/>
        <v>2126.4768287622437</v>
      </c>
    </row>
    <row r="65" spans="3:35" x14ac:dyDescent="0.3">
      <c r="K65" s="56"/>
      <c r="L65" s="56"/>
      <c r="M65" s="56"/>
      <c r="N65" s="56"/>
      <c r="O65" s="56"/>
      <c r="P65" s="56"/>
      <c r="Q65" s="56"/>
      <c r="R65" s="56"/>
      <c r="S65" s="56"/>
      <c r="T65" s="56"/>
      <c r="U65" s="56"/>
      <c r="V65" s="56"/>
      <c r="W65" s="56"/>
      <c r="X65" s="56"/>
      <c r="Y65" s="56"/>
      <c r="Z65" s="56"/>
      <c r="AA65" s="56"/>
      <c r="AB65" s="56"/>
      <c r="AC65" s="56"/>
      <c r="AD65" s="56"/>
      <c r="AE65" s="56"/>
    </row>
    <row r="66" spans="3:35" x14ac:dyDescent="0.3">
      <c r="C66" s="54" t="s">
        <v>629</v>
      </c>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s="73" t="s">
        <v>516</v>
      </c>
      <c r="D68" s="73">
        <f ca="1">SUM($K63:OFFSET($K63,,Time_Horizon))</f>
        <v>588.63274122805865</v>
      </c>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73" t="s">
        <v>518</v>
      </c>
      <c r="D69" s="74">
        <f ca="1">IRR($K62:OFFSET($K62,,Time_Horizon))</f>
        <v>0.23958732385062276</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s="73" t="s">
        <v>521</v>
      </c>
      <c r="D70" s="75">
        <f ca="1">SUM($K13:OFFSET($K13,,Time_Horizon))/SUM($K56:OFFSET($K56,,Time_Horizon))</f>
        <v>1.1837121212121207</v>
      </c>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s="73" t="s">
        <v>524</v>
      </c>
      <c r="D71" s="75">
        <f ca="1">SUM($K14:OFFSET($K14,,Time_Horizon))/SUM($K57:OFFSET($K57,,Time_Horizon))</f>
        <v>1.1122529169908169</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73" t="s">
        <v>523</v>
      </c>
      <c r="D72" s="73">
        <f ca="1">COUNTIF($K64:OFFSET($K64,,Time_Horizon),"&lt;0")</f>
        <v>5</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s="73" t="s">
        <v>525</v>
      </c>
      <c r="D73" s="73">
        <f ca="1">SUM($K13:OFFSET($K13,,Time_Horizon))</f>
        <v>13701.525958519605</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s="73" t="s">
        <v>526</v>
      </c>
      <c r="D74" s="73">
        <f ca="1">SUM($K14:OFFSET($K14,,Time_Horizon))</f>
        <v>5832.4407152891345</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73" t="s">
        <v>527</v>
      </c>
      <c r="D75" s="73">
        <f ca="1">SUM($K56:OFFSET($K56,,Time_Horizon))</f>
        <v>11575.049129757368</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s="73" t="s">
        <v>528</v>
      </c>
      <c r="D76" s="73">
        <f ca="1">SUM($K57:OFFSET($K57,,Time_Horizon))</f>
        <v>5243.8079740610729</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ht="18.75" thickBot="1" x14ac:dyDescent="0.35">
      <c r="C78" s="11" t="s">
        <v>802</v>
      </c>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row>
    <row r="79" spans="3:35" ht="17.25" thickTop="1" x14ac:dyDescent="0.3">
      <c r="K79" s="56"/>
      <c r="L79" s="56"/>
      <c r="M79" s="56"/>
      <c r="N79" s="56"/>
      <c r="O79" s="56"/>
      <c r="P79" s="56"/>
      <c r="Q79" s="56"/>
      <c r="R79" s="56"/>
      <c r="S79" s="56"/>
      <c r="T79" s="56"/>
      <c r="U79" s="56"/>
      <c r="V79" s="56"/>
      <c r="W79" s="56"/>
      <c r="X79" s="56"/>
      <c r="Y79" s="56"/>
      <c r="Z79" s="56"/>
      <c r="AA79" s="56"/>
      <c r="AB79" s="56"/>
      <c r="AC79" s="56"/>
      <c r="AD79" s="56"/>
      <c r="AE79" s="56"/>
    </row>
    <row r="80" spans="3:35"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K81" s="56"/>
      <c r="L81" s="56"/>
      <c r="M81" s="56"/>
      <c r="N81" s="56"/>
      <c r="O81" s="56"/>
      <c r="P81" s="56"/>
      <c r="Q81" s="56"/>
      <c r="R81" s="56"/>
      <c r="S81" s="56"/>
      <c r="T81" s="56"/>
      <c r="U81" s="56"/>
      <c r="V81" s="56"/>
      <c r="W81" s="56"/>
      <c r="X81" s="56"/>
      <c r="Y81" s="56"/>
      <c r="Z81" s="56"/>
      <c r="AA81" s="56"/>
      <c r="AB81" s="56"/>
      <c r="AC81" s="56"/>
      <c r="AD81" s="56"/>
      <c r="AE81" s="56"/>
    </row>
    <row r="82" spans="3:31" x14ac:dyDescent="0.3">
      <c r="C82" t="str">
        <f>CONCATENATE(B$1,"_Investment")</f>
        <v>G_Investment</v>
      </c>
      <c r="D82" s="610">
        <f ca="1">K56</f>
        <v>551.19281570273176</v>
      </c>
      <c r="E82" t="s">
        <v>803</v>
      </c>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t="str">
        <f>CONCATENATE(B$1,"_Equity")</f>
        <v>G_Equity</v>
      </c>
      <c r="D83" s="56">
        <f ca="1">D82*Equity</f>
        <v>165.35784471081953</v>
      </c>
      <c r="E83" t="s">
        <v>803</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C84" t="str">
        <f>CONCATENATE(B$1,"_Debt")</f>
        <v>G_Debt</v>
      </c>
      <c r="D84" s="610">
        <f ca="1">D82*Debt</f>
        <v>385.8349709919122</v>
      </c>
      <c r="E84" t="s">
        <v>803</v>
      </c>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t="s">
        <v>488</v>
      </c>
      <c r="D85" s="58">
        <f>(1+1.9%)^12-1</f>
        <v>0.25340149415222601</v>
      </c>
      <c r="E85" t="s">
        <v>489</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t="s">
        <v>490</v>
      </c>
      <c r="D86">
        <v>3</v>
      </c>
      <c r="E86" t="s">
        <v>474</v>
      </c>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t="s">
        <v>491</v>
      </c>
      <c r="D87">
        <v>0</v>
      </c>
      <c r="E87" t="s">
        <v>474</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K88" s="56"/>
      <c r="L88" s="56"/>
      <c r="M88" s="56"/>
      <c r="N88" s="56"/>
      <c r="O88" s="56"/>
      <c r="P88" s="56"/>
      <c r="Q88" s="56"/>
      <c r="R88" s="56"/>
      <c r="S88" s="56"/>
      <c r="T88" s="56"/>
      <c r="U88" s="56"/>
      <c r="V88" s="56"/>
      <c r="W88" s="56"/>
      <c r="X88" s="56"/>
      <c r="Y88" s="56"/>
      <c r="Z88" s="56"/>
      <c r="AA88" s="56"/>
      <c r="AB88" s="56"/>
      <c r="AC88" s="56"/>
      <c r="AD88" s="56"/>
      <c r="AE88" s="56"/>
    </row>
    <row r="89" spans="3:31" x14ac:dyDescent="0.3">
      <c r="K89" s="56"/>
      <c r="L89" s="56"/>
      <c r="M89" s="56"/>
      <c r="N89" s="56"/>
      <c r="O89" s="56"/>
      <c r="P89" s="56"/>
      <c r="Q89" s="56"/>
      <c r="R89" s="56"/>
      <c r="S89" s="56"/>
      <c r="T89" s="56"/>
      <c r="U89" s="56"/>
      <c r="V89" s="56"/>
      <c r="W89" s="56"/>
      <c r="X89" s="56"/>
      <c r="Y89" s="56"/>
      <c r="Z89" s="56"/>
      <c r="AA89" s="56"/>
      <c r="AB89" s="56"/>
      <c r="AC89" s="56"/>
      <c r="AD89" s="56"/>
      <c r="AE89" s="56"/>
    </row>
    <row r="90" spans="3:31" x14ac:dyDescent="0.3">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s="658" t="s">
        <v>804</v>
      </c>
      <c r="D91" s="658"/>
      <c r="E91" s="658" t="s">
        <v>606</v>
      </c>
      <c r="F91" s="658"/>
      <c r="G91" s="689"/>
      <c r="H91" s="689"/>
      <c r="I91" s="689"/>
      <c r="K91" s="57" t="str" cm="1">
        <f t="array" aca="1" ref="K91" ca="1">IFERROR(PPMT(Lending_rate,K$1,Loan_tenor,(INDIRECT($C$82)*Debt)),"")</f>
        <v/>
      </c>
      <c r="L91" s="57" cm="1">
        <f t="array" aca="1" ref="L91" ca="1">IFERROR(PPMT(Lending_rate,L$1,Loan_tenor,(INDIRECT($C$82)*Debt)),"")</f>
        <v>-385.8349709919122</v>
      </c>
      <c r="M91" s="57" t="str" cm="1">
        <f t="array" aca="1" ref="M91" ca="1">IFERROR(PPMT(Lending_rate,M$1,Loan_tenor,(INDIRECT($C$82)*Debt)),"")</f>
        <v/>
      </c>
      <c r="N91" s="57" t="str" cm="1">
        <f t="array" aca="1" ref="N91" ca="1">IFERROR(PPMT(Lending_rate,N$1,Loan_tenor,(INDIRECT($C$82)*Debt)),"")</f>
        <v/>
      </c>
      <c r="O91" s="57" t="str" cm="1">
        <f t="array" aca="1" ref="O91" ca="1">IFERROR(PPMT(Lending_rate,O$1,Loan_tenor,(INDIRECT($C$82)*Debt)),"")</f>
        <v/>
      </c>
      <c r="P91" s="57" t="str" cm="1">
        <f t="array" aca="1" ref="P91" ca="1">IFERROR(PPMT(Lending_rate,P$1,Loan_tenor,(INDIRECT($C$82)*Debt)),"")</f>
        <v/>
      </c>
      <c r="Q91" s="56"/>
      <c r="R91" s="56"/>
      <c r="S91" s="56"/>
      <c r="T91" s="56"/>
      <c r="U91" s="56"/>
      <c r="V91" s="56"/>
      <c r="W91" s="56"/>
      <c r="X91" s="56"/>
      <c r="Y91" s="56"/>
      <c r="Z91" s="56"/>
      <c r="AA91" s="56"/>
      <c r="AB91" s="56"/>
      <c r="AC91" s="56"/>
      <c r="AD91" s="56"/>
      <c r="AE91" s="56"/>
    </row>
    <row r="92" spans="3:31" x14ac:dyDescent="0.3">
      <c r="C92" s="658" t="s">
        <v>805</v>
      </c>
      <c r="D92" s="658"/>
      <c r="E92" s="658" t="s">
        <v>606</v>
      </c>
      <c r="F92" s="658"/>
      <c r="G92" s="689"/>
      <c r="H92" s="689"/>
      <c r="I92" s="689"/>
      <c r="K92" s="57" cm="1">
        <f t="array" aca="1" ref="K92" ca="1">IFERROR(IPMT(Lending_rate,K$1,Loan_tenor,INDIRECT($C$82)*Debt),0)</f>
        <v>0</v>
      </c>
      <c r="L92" s="57" cm="1">
        <f t="array" aca="1" ref="L92" ca="1">IFERROR(IPMT(Lending_rate,L$1,Loan_tenor,INDIRECT($C$82)*Debt),0)</f>
        <v>-97.771158145531331</v>
      </c>
      <c r="M92" s="57" cm="1">
        <f t="array" aca="1" ref="M92" ca="1">IFERROR(IPMT(Lending_rate,M$1,Loan_tenor,INDIRECT($C$82)*Debt),0)</f>
        <v>0</v>
      </c>
      <c r="N92" s="57" cm="1">
        <f t="array" aca="1" ref="N92" ca="1">IFERROR(IPMT(Lending_rate,N$1,Loan_tenor,INDIRECT($C$82)*Debt),0)</f>
        <v>0</v>
      </c>
      <c r="O92" s="57" cm="1">
        <f t="array" aca="1" ref="O92" ca="1">IFERROR(IPMT(Lending_rate,O$1,Loan_tenor,INDIRECT($C$82)*Debt),0)</f>
        <v>0</v>
      </c>
      <c r="P92" s="57" cm="1">
        <f t="array" aca="1" ref="P92" ca="1">IFERROR(IPMT(Lending_rate,P$1,Loan_tenor,INDIRECT($C$82)*Debt),0)</f>
        <v>0</v>
      </c>
      <c r="Q92" s="56"/>
      <c r="R92" s="56"/>
      <c r="S92" s="56"/>
      <c r="T92" s="56"/>
      <c r="U92" s="56"/>
      <c r="V92" s="56"/>
      <c r="W92" s="56"/>
      <c r="X92" s="56"/>
      <c r="Y92" s="56"/>
      <c r="Z92" s="56"/>
      <c r="AA92" s="56"/>
      <c r="AB92" s="56"/>
      <c r="AC92" s="56"/>
      <c r="AD92" s="56"/>
      <c r="AE92" s="56"/>
    </row>
    <row r="93" spans="3:31" x14ac:dyDescent="0.3">
      <c r="C93" s="658" t="s">
        <v>806</v>
      </c>
      <c r="D93" s="658"/>
      <c r="E93" s="658" t="s">
        <v>606</v>
      </c>
      <c r="F93" s="658"/>
      <c r="G93" s="689"/>
      <c r="H93" s="689"/>
      <c r="I93" s="689"/>
      <c r="K93" s="659" cm="1">
        <f t="array" aca="1" ref="K93" ca="1">-INDIRECT($C82)*Equity</f>
        <v>-165.35784471081953</v>
      </c>
      <c r="L93" s="659"/>
      <c r="M93" s="659"/>
      <c r="N93" s="659"/>
      <c r="O93" s="659"/>
      <c r="P93" s="659"/>
      <c r="Q93" s="56"/>
      <c r="R93" s="56"/>
      <c r="S93" s="56"/>
      <c r="T93" s="56"/>
      <c r="U93" s="56"/>
      <c r="V93" s="56"/>
      <c r="W93" s="56"/>
      <c r="X93" s="56"/>
      <c r="Y93" s="56"/>
      <c r="Z93" s="56"/>
      <c r="AA93" s="56"/>
      <c r="AB93" s="56"/>
      <c r="AC93" s="56"/>
      <c r="AD93" s="56"/>
      <c r="AE93" s="56"/>
    </row>
    <row r="94" spans="3:31" x14ac:dyDescent="0.3">
      <c r="C94" s="658"/>
      <c r="D94" s="658"/>
      <c r="E94" s="658"/>
      <c r="F94" s="658"/>
      <c r="G94" s="658"/>
      <c r="H94" s="658"/>
      <c r="I94" s="658"/>
      <c r="K94" s="659"/>
      <c r="L94" s="659"/>
      <c r="M94" s="659"/>
      <c r="N94" s="659"/>
      <c r="O94" s="659"/>
      <c r="P94" s="659"/>
      <c r="Q94" s="56"/>
      <c r="R94" s="56"/>
      <c r="S94" s="56"/>
      <c r="T94" s="56"/>
      <c r="U94" s="56"/>
      <c r="V94" s="56"/>
      <c r="W94" s="56"/>
      <c r="X94" s="56"/>
      <c r="Y94" s="56"/>
      <c r="Z94" s="56"/>
      <c r="AA94" s="56"/>
      <c r="AB94" s="56"/>
      <c r="AC94" s="56"/>
      <c r="AD94" s="56"/>
      <c r="AE94" s="56"/>
    </row>
    <row r="95" spans="3:31" x14ac:dyDescent="0.3">
      <c r="C95" s="658"/>
      <c r="D95" s="658"/>
      <c r="E95" s="658"/>
      <c r="F95" s="658"/>
      <c r="G95" s="658"/>
      <c r="H95" s="658"/>
      <c r="I95" s="658"/>
      <c r="K95" s="659"/>
      <c r="L95" s="659"/>
      <c r="M95" s="659"/>
      <c r="N95" s="659"/>
      <c r="O95" s="659"/>
      <c r="P95" s="659"/>
      <c r="Q95" s="56"/>
      <c r="R95" s="56"/>
      <c r="S95" s="56"/>
      <c r="T95" s="56"/>
      <c r="U95" s="56"/>
      <c r="V95" s="56"/>
      <c r="W95" s="56"/>
      <c r="X95" s="56"/>
      <c r="Y95" s="56"/>
      <c r="Z95" s="56"/>
      <c r="AA95" s="56"/>
      <c r="AB95" s="56"/>
      <c r="AC95" s="56"/>
      <c r="AD95" s="56"/>
      <c r="AE95" s="56"/>
    </row>
    <row r="96" spans="3:31" x14ac:dyDescent="0.3">
      <c r="C96" s="658" t="s">
        <v>807</v>
      </c>
      <c r="K96" s="57">
        <f ca="1">SUM(K91:K93)</f>
        <v>-165.35784471081953</v>
      </c>
      <c r="L96" s="57">
        <f ca="1">SUM(L91:L93)-L56</f>
        <v>-1034.7989448401754</v>
      </c>
      <c r="M96" s="57">
        <f t="shared" ref="M96:AE96" ca="1" si="30">SUM(M91:M93)-M56</f>
        <v>-551.19281570273176</v>
      </c>
      <c r="N96" s="57">
        <f t="shared" ca="1" si="30"/>
        <v>-551.19281570273176</v>
      </c>
      <c r="O96" s="57">
        <f t="shared" ca="1" si="30"/>
        <v>-551.19281570273176</v>
      </c>
      <c r="P96" s="57">
        <f t="shared" ca="1" si="30"/>
        <v>-551.19281570273176</v>
      </c>
      <c r="Q96" s="57">
        <f t="shared" ca="1" si="30"/>
        <v>-551.19281570273176</v>
      </c>
      <c r="R96" s="57">
        <f t="shared" ca="1" si="30"/>
        <v>-551.19281570273176</v>
      </c>
      <c r="S96" s="57">
        <f t="shared" ca="1" si="30"/>
        <v>-551.19281570273176</v>
      </c>
      <c r="T96" s="57">
        <f t="shared" ca="1" si="30"/>
        <v>-551.19281570273176</v>
      </c>
      <c r="U96" s="57">
        <f t="shared" ca="1" si="30"/>
        <v>-551.19281570273176</v>
      </c>
      <c r="V96" s="57">
        <f t="shared" ca="1" si="30"/>
        <v>-551.19281570273176</v>
      </c>
      <c r="W96" s="57">
        <f t="shared" ca="1" si="30"/>
        <v>-551.19281570273176</v>
      </c>
      <c r="X96" s="57">
        <f t="shared" ca="1" si="30"/>
        <v>-551.19281570273176</v>
      </c>
      <c r="Y96" s="57">
        <f t="shared" ca="1" si="30"/>
        <v>-551.19281570273176</v>
      </c>
      <c r="Z96" s="57">
        <f t="shared" ca="1" si="30"/>
        <v>-551.19281570273176</v>
      </c>
      <c r="AA96" s="57">
        <f t="shared" ca="1" si="30"/>
        <v>-551.19281570273176</v>
      </c>
      <c r="AB96" s="57">
        <f t="shared" ca="1" si="30"/>
        <v>-551.19281570273176</v>
      </c>
      <c r="AC96" s="57">
        <f t="shared" ca="1" si="30"/>
        <v>-551.19281570273176</v>
      </c>
      <c r="AD96" s="57">
        <f t="shared" ca="1" si="30"/>
        <v>-551.19281570273176</v>
      </c>
      <c r="AE96" s="57">
        <f t="shared" ca="1" si="30"/>
        <v>-551.19281570273176</v>
      </c>
    </row>
    <row r="97" spans="3:31" x14ac:dyDescent="0.3">
      <c r="C97" s="658" t="s">
        <v>808</v>
      </c>
      <c r="D97" t="s">
        <v>195</v>
      </c>
      <c r="E97" t="str" cm="1">
        <f t="array" aca="1" ref="E97" ca="1">OFFSET(INDIRECT($D97),,1)</f>
        <v>%</v>
      </c>
      <c r="F97" s="50" cm="1">
        <f t="array" aca="1" ref="F97" ca="1">INDIRECT($D97)</f>
        <v>0.1</v>
      </c>
      <c r="K97" s="56">
        <f ca="1">K96/(1+$F97)^K$1</f>
        <v>-165.35784471081953</v>
      </c>
      <c r="L97" s="56">
        <f t="shared" ref="L97:AE97" ca="1" si="31">L96/(1+$F97)^L$1</f>
        <v>-940.72631349106848</v>
      </c>
      <c r="M97" s="56">
        <f t="shared" ca="1" si="31"/>
        <v>-455.53125264688566</v>
      </c>
      <c r="N97" s="56">
        <f t="shared" ca="1" si="31"/>
        <v>-414.11932058807781</v>
      </c>
      <c r="O97" s="56">
        <f t="shared" ca="1" si="31"/>
        <v>-376.47210962552532</v>
      </c>
      <c r="P97" s="56">
        <f t="shared" ca="1" si="31"/>
        <v>-342.24737238684116</v>
      </c>
      <c r="Q97" s="56">
        <f t="shared" ca="1" si="31"/>
        <v>-311.13397489712833</v>
      </c>
      <c r="R97" s="56">
        <f t="shared" ca="1" si="31"/>
        <v>-282.8490680882984</v>
      </c>
      <c r="S97" s="56">
        <f t="shared" ca="1" si="31"/>
        <v>-257.13551644390765</v>
      </c>
      <c r="T97" s="56">
        <f t="shared" ca="1" si="31"/>
        <v>-233.7595604035524</v>
      </c>
      <c r="U97" s="56">
        <f t="shared" ca="1" si="31"/>
        <v>-212.50869127595672</v>
      </c>
      <c r="V97" s="56">
        <f t="shared" ca="1" si="31"/>
        <v>-193.18971934177881</v>
      </c>
      <c r="W97" s="56">
        <f t="shared" ca="1" si="31"/>
        <v>-175.62701758343528</v>
      </c>
      <c r="X97" s="56">
        <f t="shared" ca="1" si="31"/>
        <v>-159.66092507585026</v>
      </c>
      <c r="Y97" s="56">
        <f t="shared" ca="1" si="31"/>
        <v>-145.14629552350021</v>
      </c>
      <c r="Z97" s="56">
        <f t="shared" ca="1" si="31"/>
        <v>-131.95117774863655</v>
      </c>
      <c r="AA97" s="56">
        <f t="shared" ca="1" si="31"/>
        <v>-119.95561613512413</v>
      </c>
      <c r="AB97" s="56">
        <f t="shared" ca="1" si="31"/>
        <v>-109.05056012284011</v>
      </c>
      <c r="AC97" s="56">
        <f t="shared" ca="1" si="31"/>
        <v>-99.13687283894555</v>
      </c>
      <c r="AD97" s="56">
        <f t="shared" ca="1" si="31"/>
        <v>-90.124429853586847</v>
      </c>
      <c r="AE97" s="56">
        <f t="shared" ca="1" si="31"/>
        <v>-81.931299866897135</v>
      </c>
    </row>
    <row r="98" spans="3:31" x14ac:dyDescent="0.3">
      <c r="K98" s="56"/>
      <c r="L98" s="56"/>
      <c r="M98" s="56"/>
      <c r="N98" s="56"/>
      <c r="O98" s="56"/>
      <c r="P98" s="56"/>
      <c r="Q98" s="56"/>
      <c r="R98" s="56"/>
      <c r="S98" s="56"/>
      <c r="T98" s="56"/>
      <c r="U98" s="56"/>
      <c r="V98" s="56"/>
      <c r="W98" s="56"/>
      <c r="X98" s="56"/>
      <c r="Y98" s="56"/>
      <c r="Z98" s="56"/>
      <c r="AA98" s="56"/>
      <c r="AB98" s="56"/>
      <c r="AC98" s="56"/>
      <c r="AD98" s="56"/>
      <c r="AE98" s="56"/>
    </row>
    <row r="99" spans="3:31" x14ac:dyDescent="0.3">
      <c r="C99" s="54" t="s">
        <v>777</v>
      </c>
      <c r="D99" s="54"/>
      <c r="H99" t="s">
        <v>809</v>
      </c>
      <c r="J99" t="str">
        <f>CONCATENATE(B$1,"_",H99)</f>
        <v>G_Net_Revenue_incl_financing</v>
      </c>
      <c r="K99" s="660">
        <f ca="1">K$13+SUM(K91:K93)</f>
        <v>-165.35784471081953</v>
      </c>
      <c r="L99" s="56">
        <f ca="1">L$13-L$56+SUM(L91:L93)</f>
        <v>-349.7226469141948</v>
      </c>
      <c r="M99" s="56">
        <f t="shared" ref="M99:AE99" ca="1" si="32">M$13-M$56+SUM(M91:M93)</f>
        <v>133.88348222324873</v>
      </c>
      <c r="N99" s="56">
        <f t="shared" ca="1" si="32"/>
        <v>133.88348222324873</v>
      </c>
      <c r="O99" s="56">
        <f t="shared" ca="1" si="32"/>
        <v>133.88348222324873</v>
      </c>
      <c r="P99" s="56">
        <f t="shared" ca="1" si="32"/>
        <v>133.88348222324873</v>
      </c>
      <c r="Q99" s="56">
        <f t="shared" ca="1" si="32"/>
        <v>133.88348222324873</v>
      </c>
      <c r="R99" s="56">
        <f t="shared" ca="1" si="32"/>
        <v>133.88348222324873</v>
      </c>
      <c r="S99" s="56">
        <f t="shared" ca="1" si="32"/>
        <v>133.88348222324873</v>
      </c>
      <c r="T99" s="56">
        <f t="shared" ca="1" si="32"/>
        <v>133.88348222324873</v>
      </c>
      <c r="U99" s="56">
        <f t="shared" ca="1" si="32"/>
        <v>133.88348222324873</v>
      </c>
      <c r="V99" s="56">
        <f t="shared" ca="1" si="32"/>
        <v>133.88348222324873</v>
      </c>
      <c r="W99" s="56">
        <f t="shared" ca="1" si="32"/>
        <v>133.88348222324873</v>
      </c>
      <c r="X99" s="56">
        <f t="shared" ca="1" si="32"/>
        <v>133.88348222324873</v>
      </c>
      <c r="Y99" s="56">
        <f t="shared" ca="1" si="32"/>
        <v>133.88348222324873</v>
      </c>
      <c r="Z99" s="56">
        <f t="shared" ca="1" si="32"/>
        <v>133.88348222324873</v>
      </c>
      <c r="AA99" s="56">
        <f t="shared" ca="1" si="32"/>
        <v>133.88348222324873</v>
      </c>
      <c r="AB99" s="56">
        <f t="shared" ca="1" si="32"/>
        <v>133.88348222324873</v>
      </c>
      <c r="AC99" s="56">
        <f t="shared" ca="1" si="32"/>
        <v>133.88348222324873</v>
      </c>
      <c r="AD99" s="56">
        <f t="shared" ca="1" si="32"/>
        <v>133.88348222324873</v>
      </c>
      <c r="AE99" s="56">
        <f t="shared" ca="1" si="32"/>
        <v>133.88348222324873</v>
      </c>
    </row>
    <row r="100" spans="3:31" x14ac:dyDescent="0.3">
      <c r="C100" t="s">
        <v>778</v>
      </c>
      <c r="D100" t="s">
        <v>195</v>
      </c>
      <c r="E100" t="str" cm="1">
        <f t="array" aca="1" ref="E100" ca="1">OFFSET(INDIRECT($D100),,1)</f>
        <v>%</v>
      </c>
      <c r="F100" s="50" cm="1">
        <f t="array" aca="1" ref="F100" ca="1">INDIRECT($D100)</f>
        <v>0.1</v>
      </c>
      <c r="K100" s="56">
        <f t="shared" ref="K100:AE100" ca="1" si="33">K99/(1+$F100)^K$1</f>
        <v>-165.35784471081953</v>
      </c>
      <c r="L100" s="56">
        <f t="shared" ca="1" si="33"/>
        <v>-317.92967901290433</v>
      </c>
      <c r="M100" s="56">
        <f t="shared" ca="1" si="33"/>
        <v>110.64750596962703</v>
      </c>
      <c r="N100" s="56">
        <f t="shared" ca="1" si="33"/>
        <v>100.58864179057002</v>
      </c>
      <c r="O100" s="56">
        <f t="shared" ca="1" si="33"/>
        <v>91.444219809609109</v>
      </c>
      <c r="P100" s="56">
        <f t="shared" ca="1" si="33"/>
        <v>83.131108917826452</v>
      </c>
      <c r="Q100" s="56">
        <f t="shared" ca="1" si="33"/>
        <v>75.573735379842219</v>
      </c>
      <c r="R100" s="56">
        <f t="shared" ca="1" si="33"/>
        <v>68.703395799856551</v>
      </c>
      <c r="S100" s="56">
        <f t="shared" ca="1" si="33"/>
        <v>62.457632545324152</v>
      </c>
      <c r="T100" s="56">
        <f t="shared" ca="1" si="33"/>
        <v>56.779665950294678</v>
      </c>
      <c r="U100" s="56">
        <f t="shared" ca="1" si="33"/>
        <v>51.617878136631518</v>
      </c>
      <c r="V100" s="56">
        <f t="shared" ca="1" si="33"/>
        <v>46.925343760574101</v>
      </c>
      <c r="W100" s="56">
        <f t="shared" ca="1" si="33"/>
        <v>42.659403418703732</v>
      </c>
      <c r="X100" s="56">
        <f t="shared" ca="1" si="33"/>
        <v>38.781275835185205</v>
      </c>
      <c r="Y100" s="56">
        <f t="shared" ca="1" si="33"/>
        <v>35.255705304713821</v>
      </c>
      <c r="Z100" s="56">
        <f t="shared" ca="1" si="33"/>
        <v>32.050641186103469</v>
      </c>
      <c r="AA100" s="56">
        <f t="shared" ca="1" si="33"/>
        <v>29.136946532821337</v>
      </c>
      <c r="AB100" s="56">
        <f t="shared" ca="1" si="33"/>
        <v>26.488133211655761</v>
      </c>
      <c r="AC100" s="56">
        <f t="shared" ca="1" si="33"/>
        <v>24.080121101505235</v>
      </c>
      <c r="AD100" s="56">
        <f t="shared" ca="1" si="33"/>
        <v>21.891019183186572</v>
      </c>
      <c r="AE100" s="56">
        <f t="shared" ca="1" si="33"/>
        <v>19.900926530169613</v>
      </c>
    </row>
    <row r="101" spans="3:31" x14ac:dyDescent="0.3">
      <c r="C101" t="s">
        <v>628</v>
      </c>
      <c r="K101" s="56">
        <f t="shared" ref="K101:AE101" ca="1" si="34">K99+J101</f>
        <v>-165.35784471081953</v>
      </c>
      <c r="L101" s="56">
        <f t="shared" ca="1" si="34"/>
        <v>-515.08049162501436</v>
      </c>
      <c r="M101" s="56">
        <f t="shared" ca="1" si="34"/>
        <v>-381.19700940176563</v>
      </c>
      <c r="N101" s="56">
        <f t="shared" ca="1" si="34"/>
        <v>-247.31352717851689</v>
      </c>
      <c r="O101" s="56">
        <f t="shared" ca="1" si="34"/>
        <v>-113.43004495526816</v>
      </c>
      <c r="P101" s="56">
        <f t="shared" ca="1" si="34"/>
        <v>20.453437267980576</v>
      </c>
      <c r="Q101" s="56">
        <f t="shared" ca="1" si="34"/>
        <v>154.33691949122931</v>
      </c>
      <c r="R101" s="56">
        <f t="shared" ca="1" si="34"/>
        <v>288.22040171447804</v>
      </c>
      <c r="S101" s="56">
        <f t="shared" ca="1" si="34"/>
        <v>422.10388393772678</v>
      </c>
      <c r="T101" s="56">
        <f t="shared" ca="1" si="34"/>
        <v>555.98736616097551</v>
      </c>
      <c r="U101" s="56">
        <f t="shared" ca="1" si="34"/>
        <v>689.87084838422425</v>
      </c>
      <c r="V101" s="56">
        <f t="shared" ca="1" si="34"/>
        <v>823.75433060747298</v>
      </c>
      <c r="W101" s="56">
        <f t="shared" ca="1" si="34"/>
        <v>957.63781283072171</v>
      </c>
      <c r="X101" s="56">
        <f t="shared" ca="1" si="34"/>
        <v>1091.5212950539703</v>
      </c>
      <c r="Y101" s="56">
        <f t="shared" ca="1" si="34"/>
        <v>1225.4047772772192</v>
      </c>
      <c r="Z101" s="56">
        <f t="shared" ca="1" si="34"/>
        <v>1359.288259500468</v>
      </c>
      <c r="AA101" s="56">
        <f t="shared" ca="1" si="34"/>
        <v>1493.1717417237169</v>
      </c>
      <c r="AB101" s="56">
        <f t="shared" ca="1" si="34"/>
        <v>1627.0552239469657</v>
      </c>
      <c r="AC101" s="56">
        <f t="shared" ca="1" si="34"/>
        <v>1760.9387061702146</v>
      </c>
      <c r="AD101" s="56">
        <f t="shared" ca="1" si="34"/>
        <v>1894.8221883934634</v>
      </c>
      <c r="AE101" s="56">
        <f t="shared" ca="1" si="34"/>
        <v>2028.7056706167123</v>
      </c>
    </row>
    <row r="102" spans="3:31" x14ac:dyDescent="0.3">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C105" s="54" t="s">
        <v>629</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s="73" t="s">
        <v>516</v>
      </c>
      <c r="D107" s="73">
        <f ca="1">SUM($K100:OFFSET($K100,,Time_Horizon))</f>
        <v>534.82577664047676</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73" t="s">
        <v>518</v>
      </c>
      <c r="D108" s="74">
        <f ca="1">IRR($K99:OFFSET($K99,,Time_Horizon))</f>
        <v>0.23730134241649159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C109" s="73" t="s">
        <v>521</v>
      </c>
      <c r="D109" s="75">
        <f ca="1">SUM($K13:OFFSET($K13,,Time_Horizon))/SUM($K96:OFFSET($K96,,Time_Horizon))</f>
        <v>-1.1737973874847667</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524</v>
      </c>
      <c r="D110" s="75">
        <f ca="1">SUM($K14:OFFSET($K14,,Time_Horizon))/SUM($K97:OFFSET($K97,,Time_Horizon))</f>
        <v>-1.1009559552429278</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523</v>
      </c>
      <c r="D111" s="73">
        <f ca="1">COUNTIF($K101:OFFSET($K101,,Time_Horizon),"&lt;0")</f>
        <v>5</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525</v>
      </c>
      <c r="D112" s="73">
        <f ca="1">SUM($K13:OFFSET($K13,,Time_Horizon))</f>
        <v>13701.525958519605</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526</v>
      </c>
      <c r="D113" s="73">
        <f ca="1">SUM($K14:OFFSET($K14,,Time_Horizon))</f>
        <v>5832.4407152891345</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527</v>
      </c>
      <c r="D114" s="73">
        <f ca="1">SUM($K96:OFFSET($K96,,Time_Horizon))</f>
        <v>-11672.8202879029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528</v>
      </c>
      <c r="D115" s="73">
        <f ca="1">SUM($K97:OFFSET($K97,,Time_Horizon))</f>
        <v>-5297.614938648655</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ht="18.75" thickBot="1" x14ac:dyDescent="0.35">
      <c r="C118" s="11" t="s">
        <v>779</v>
      </c>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row>
    <row r="119" spans="3:35" ht="17.25" thickTop="1"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C120" t="s">
        <v>351</v>
      </c>
      <c r="E120" t="s">
        <v>613</v>
      </c>
      <c r="F120" s="32" cm="1">
        <f t="array" aca="1" ref="F120" ca="1">OFFSET(INDIRECT($C121),,2)</f>
        <v>1</v>
      </c>
      <c r="G120" s="32" cm="1">
        <f t="array" aca="1" ref="G120" ca="1">OFFSET(INDIRECT($C121),,3)</f>
        <v>20</v>
      </c>
      <c r="I120" s="49">
        <f ca="1">SUM(K120:AE120)</f>
        <v>20</v>
      </c>
      <c r="K120" s="55">
        <f t="shared" ref="K120:AE120" ca="1" si="35">IF(AND(K$1&gt;=$F120,K$1&lt;=$G120),1,0)</f>
        <v>0</v>
      </c>
      <c r="L120" s="55">
        <f t="shared" ca="1" si="35"/>
        <v>1</v>
      </c>
      <c r="M120" s="55">
        <f t="shared" ca="1" si="35"/>
        <v>1</v>
      </c>
      <c r="N120" s="55">
        <f t="shared" ca="1" si="35"/>
        <v>1</v>
      </c>
      <c r="O120" s="55">
        <f t="shared" ca="1" si="35"/>
        <v>1</v>
      </c>
      <c r="P120" s="55">
        <f t="shared" ca="1" si="35"/>
        <v>1</v>
      </c>
      <c r="Q120" s="55">
        <f t="shared" ca="1" si="35"/>
        <v>1</v>
      </c>
      <c r="R120" s="55">
        <f t="shared" ca="1" si="35"/>
        <v>1</v>
      </c>
      <c r="S120" s="55">
        <f t="shared" ca="1" si="35"/>
        <v>1</v>
      </c>
      <c r="T120" s="55">
        <f t="shared" ca="1" si="35"/>
        <v>1</v>
      </c>
      <c r="U120" s="55">
        <f t="shared" ca="1" si="35"/>
        <v>1</v>
      </c>
      <c r="V120" s="55">
        <f t="shared" ca="1" si="35"/>
        <v>1</v>
      </c>
      <c r="W120" s="55">
        <f t="shared" ca="1" si="35"/>
        <v>1</v>
      </c>
      <c r="X120" s="55">
        <f t="shared" ca="1" si="35"/>
        <v>1</v>
      </c>
      <c r="Y120" s="55">
        <f t="shared" ca="1" si="35"/>
        <v>1</v>
      </c>
      <c r="Z120" s="55">
        <f t="shared" ca="1" si="35"/>
        <v>1</v>
      </c>
      <c r="AA120" s="55">
        <f t="shared" ca="1" si="35"/>
        <v>1</v>
      </c>
      <c r="AB120" s="55">
        <f t="shared" ca="1" si="35"/>
        <v>1</v>
      </c>
      <c r="AC120" s="55">
        <f t="shared" ca="1" si="35"/>
        <v>1</v>
      </c>
      <c r="AD120" s="55">
        <f t="shared" ca="1" si="35"/>
        <v>1</v>
      </c>
      <c r="AE120" s="55">
        <f t="shared" ca="1" si="35"/>
        <v>1</v>
      </c>
    </row>
    <row r="121" spans="3:35" x14ac:dyDescent="0.3">
      <c r="C121" t="s">
        <v>351</v>
      </c>
      <c r="D121" s="32" t="str" cm="1">
        <f t="array" aca="1" ref="D121" ca="1">OFFSET(INDIRECT($C121),,-2)</f>
        <v>Carbon</v>
      </c>
      <c r="E121" s="69" t="str" cm="1">
        <f t="array" aca="1" ref="E121" ca="1">OFFSET(INDIRECT($C121),,1)</f>
        <v>EUR/ha/annum</v>
      </c>
      <c r="F121" s="32" cm="1">
        <f t="array" aca="1" ref="F121" ca="1">INDIRECT($C121)</f>
        <v>0</v>
      </c>
      <c r="H121" t="s">
        <v>780</v>
      </c>
      <c r="I121" s="49">
        <f ca="1">SUM(K121:AE121)</f>
        <v>0</v>
      </c>
      <c r="J121" t="str">
        <f>CONCATENATE(B$1,"_",H121)</f>
        <v>G_Env_Revenue</v>
      </c>
      <c r="K121" s="56">
        <f t="shared" ref="K121:AE121" ca="1" si="36">K120*$F121</f>
        <v>0</v>
      </c>
      <c r="L121" s="56">
        <f t="shared" ca="1" si="36"/>
        <v>0</v>
      </c>
      <c r="M121" s="56">
        <f t="shared" ca="1" si="36"/>
        <v>0</v>
      </c>
      <c r="N121" s="56">
        <f t="shared" ca="1" si="36"/>
        <v>0</v>
      </c>
      <c r="O121" s="56">
        <f t="shared" ca="1" si="36"/>
        <v>0</v>
      </c>
      <c r="P121" s="56">
        <f t="shared" ca="1" si="36"/>
        <v>0</v>
      </c>
      <c r="Q121" s="56">
        <f t="shared" ca="1" si="36"/>
        <v>0</v>
      </c>
      <c r="R121" s="56">
        <f t="shared" ca="1" si="36"/>
        <v>0</v>
      </c>
      <c r="S121" s="56">
        <f t="shared" ca="1" si="36"/>
        <v>0</v>
      </c>
      <c r="T121" s="56">
        <f t="shared" ca="1" si="36"/>
        <v>0</v>
      </c>
      <c r="U121" s="56">
        <f t="shared" ca="1" si="36"/>
        <v>0</v>
      </c>
      <c r="V121" s="56">
        <f t="shared" ca="1" si="36"/>
        <v>0</v>
      </c>
      <c r="W121" s="56">
        <f t="shared" ca="1" si="36"/>
        <v>0</v>
      </c>
      <c r="X121" s="56">
        <f t="shared" ca="1" si="36"/>
        <v>0</v>
      </c>
      <c r="Y121" s="56">
        <f t="shared" ca="1" si="36"/>
        <v>0</v>
      </c>
      <c r="Z121" s="56">
        <f t="shared" ca="1" si="36"/>
        <v>0</v>
      </c>
      <c r="AA121" s="56">
        <f t="shared" ca="1" si="36"/>
        <v>0</v>
      </c>
      <c r="AB121" s="56">
        <f t="shared" ca="1" si="36"/>
        <v>0</v>
      </c>
      <c r="AC121" s="56">
        <f t="shared" ca="1" si="36"/>
        <v>0</v>
      </c>
      <c r="AD121" s="56">
        <f t="shared" ca="1" si="36"/>
        <v>0</v>
      </c>
      <c r="AE121" s="56">
        <f t="shared" ca="1" si="36"/>
        <v>0</v>
      </c>
    </row>
    <row r="122" spans="3:35"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C124" s="54" t="s">
        <v>781</v>
      </c>
      <c r="K124" s="56">
        <f ca="1">SUMIF($H$8:$H$9,$H$13,K$8:K$9)</f>
        <v>0</v>
      </c>
      <c r="L124" s="56">
        <f t="shared" ref="L124:AE124" ca="1" si="37">L13+L121</f>
        <v>685.0762979259805</v>
      </c>
      <c r="M124" s="56">
        <f t="shared" ca="1" si="37"/>
        <v>685.0762979259805</v>
      </c>
      <c r="N124" s="56">
        <f t="shared" ca="1" si="37"/>
        <v>685.0762979259805</v>
      </c>
      <c r="O124" s="56">
        <f t="shared" ca="1" si="37"/>
        <v>685.0762979259805</v>
      </c>
      <c r="P124" s="56">
        <f t="shared" ca="1" si="37"/>
        <v>685.0762979259805</v>
      </c>
      <c r="Q124" s="56">
        <f t="shared" ca="1" si="37"/>
        <v>685.0762979259805</v>
      </c>
      <c r="R124" s="56">
        <f t="shared" ca="1" si="37"/>
        <v>685.0762979259805</v>
      </c>
      <c r="S124" s="56">
        <f t="shared" ca="1" si="37"/>
        <v>685.0762979259805</v>
      </c>
      <c r="T124" s="56">
        <f t="shared" ca="1" si="37"/>
        <v>685.0762979259805</v>
      </c>
      <c r="U124" s="56">
        <f t="shared" ca="1" si="37"/>
        <v>685.0762979259805</v>
      </c>
      <c r="V124" s="56">
        <f t="shared" ca="1" si="37"/>
        <v>685.0762979259805</v>
      </c>
      <c r="W124" s="56">
        <f t="shared" ca="1" si="37"/>
        <v>685.0762979259805</v>
      </c>
      <c r="X124" s="56">
        <f t="shared" ca="1" si="37"/>
        <v>685.0762979259805</v>
      </c>
      <c r="Y124" s="56">
        <f t="shared" ca="1" si="37"/>
        <v>685.0762979259805</v>
      </c>
      <c r="Z124" s="56">
        <f t="shared" ca="1" si="37"/>
        <v>685.0762979259805</v>
      </c>
      <c r="AA124" s="56">
        <f t="shared" ca="1" si="37"/>
        <v>685.0762979259805</v>
      </c>
      <c r="AB124" s="56">
        <f t="shared" ca="1" si="37"/>
        <v>685.0762979259805</v>
      </c>
      <c r="AC124" s="56">
        <f t="shared" ca="1" si="37"/>
        <v>685.0762979259805</v>
      </c>
      <c r="AD124" s="56">
        <f t="shared" ca="1" si="37"/>
        <v>685.0762979259805</v>
      </c>
      <c r="AE124" s="56">
        <f t="shared" ca="1" si="37"/>
        <v>685.0762979259805</v>
      </c>
    </row>
    <row r="125" spans="3:35" x14ac:dyDescent="0.3">
      <c r="C125" t="s">
        <v>782</v>
      </c>
      <c r="D125" t="s">
        <v>197</v>
      </c>
      <c r="E125" t="str" cm="1">
        <f t="array" aca="1" ref="E125" ca="1">OFFSET(INDIRECT($D125),,1)</f>
        <v>%</v>
      </c>
      <c r="F125" s="50" cm="1">
        <f t="array" aca="1" ref="F125" ca="1">INDIRECT($D125)</f>
        <v>0.1</v>
      </c>
      <c r="K125" s="56">
        <f t="shared" ref="K125:AE125" ca="1" si="38">K124/(1+$F125)^K$1</f>
        <v>0</v>
      </c>
      <c r="L125" s="56">
        <f t="shared" ca="1" si="38"/>
        <v>622.79663447816404</v>
      </c>
      <c r="M125" s="56">
        <f t="shared" ca="1" si="38"/>
        <v>566.17875861651271</v>
      </c>
      <c r="N125" s="56">
        <f t="shared" ca="1" si="38"/>
        <v>514.70796237864784</v>
      </c>
      <c r="O125" s="56">
        <f t="shared" ca="1" si="38"/>
        <v>467.9163294351344</v>
      </c>
      <c r="P125" s="56">
        <f t="shared" ca="1" si="38"/>
        <v>425.37848130466762</v>
      </c>
      <c r="Q125" s="56">
        <f t="shared" ca="1" si="38"/>
        <v>386.70771027697054</v>
      </c>
      <c r="R125" s="56">
        <f t="shared" ca="1" si="38"/>
        <v>351.55246388815499</v>
      </c>
      <c r="S125" s="56">
        <f t="shared" ca="1" si="38"/>
        <v>319.59314898923179</v>
      </c>
      <c r="T125" s="56">
        <f t="shared" ca="1" si="38"/>
        <v>290.53922635384708</v>
      </c>
      <c r="U125" s="56">
        <f t="shared" ca="1" si="38"/>
        <v>264.12656941258825</v>
      </c>
      <c r="V125" s="56">
        <f t="shared" ca="1" si="38"/>
        <v>240.11506310235291</v>
      </c>
      <c r="W125" s="56">
        <f t="shared" ca="1" si="38"/>
        <v>218.28642100213901</v>
      </c>
      <c r="X125" s="56">
        <f t="shared" ca="1" si="38"/>
        <v>198.44220091103546</v>
      </c>
      <c r="Y125" s="56">
        <f t="shared" ca="1" si="38"/>
        <v>180.40200082821403</v>
      </c>
      <c r="Z125" s="56">
        <f t="shared" ca="1" si="38"/>
        <v>164.00181893474002</v>
      </c>
      <c r="AA125" s="56">
        <f t="shared" ca="1" si="38"/>
        <v>149.09256266794546</v>
      </c>
      <c r="AB125" s="56">
        <f t="shared" ca="1" si="38"/>
        <v>135.53869333449586</v>
      </c>
      <c r="AC125" s="56">
        <f t="shared" ca="1" si="38"/>
        <v>123.21699394045079</v>
      </c>
      <c r="AD125" s="56">
        <f t="shared" ca="1" si="38"/>
        <v>112.01544903677342</v>
      </c>
      <c r="AE125" s="56">
        <f t="shared" ca="1" si="38"/>
        <v>101.83222639706675</v>
      </c>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x14ac:dyDescent="0.3">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x14ac:dyDescent="0.3">
      <c r="C128" s="54" t="s">
        <v>783</v>
      </c>
      <c r="H128" t="s">
        <v>784</v>
      </c>
      <c r="J128" t="str">
        <f>CONCATENATE(B$1,"_",H128)</f>
        <v>G_Env_Net_Revenue</v>
      </c>
      <c r="K128" s="56">
        <f t="shared" ref="K128:AE128" ca="1" si="39">K$124-K$56</f>
        <v>-551.19281570273176</v>
      </c>
      <c r="L128" s="56">
        <f t="shared" ca="1" si="39"/>
        <v>133.88348222324873</v>
      </c>
      <c r="M128" s="56">
        <f t="shared" ca="1" si="39"/>
        <v>133.88348222324873</v>
      </c>
      <c r="N128" s="56">
        <f t="shared" ca="1" si="39"/>
        <v>133.88348222324873</v>
      </c>
      <c r="O128" s="56">
        <f t="shared" ca="1" si="39"/>
        <v>133.88348222324873</v>
      </c>
      <c r="P128" s="56">
        <f t="shared" ca="1" si="39"/>
        <v>133.88348222324873</v>
      </c>
      <c r="Q128" s="56">
        <f t="shared" ca="1" si="39"/>
        <v>133.88348222324873</v>
      </c>
      <c r="R128" s="56">
        <f t="shared" ca="1" si="39"/>
        <v>133.88348222324873</v>
      </c>
      <c r="S128" s="56">
        <f t="shared" ca="1" si="39"/>
        <v>133.88348222324873</v>
      </c>
      <c r="T128" s="56">
        <f t="shared" ca="1" si="39"/>
        <v>133.88348222324873</v>
      </c>
      <c r="U128" s="56">
        <f t="shared" ca="1" si="39"/>
        <v>133.88348222324873</v>
      </c>
      <c r="V128" s="56">
        <f t="shared" ca="1" si="39"/>
        <v>133.88348222324873</v>
      </c>
      <c r="W128" s="56">
        <f t="shared" ca="1" si="39"/>
        <v>133.88348222324873</v>
      </c>
      <c r="X128" s="56">
        <f t="shared" ca="1" si="39"/>
        <v>133.88348222324873</v>
      </c>
      <c r="Y128" s="56">
        <f t="shared" ca="1" si="39"/>
        <v>133.88348222324873</v>
      </c>
      <c r="Z128" s="56">
        <f t="shared" ca="1" si="39"/>
        <v>133.88348222324873</v>
      </c>
      <c r="AA128" s="56">
        <f t="shared" ca="1" si="39"/>
        <v>133.88348222324873</v>
      </c>
      <c r="AB128" s="56">
        <f t="shared" ca="1" si="39"/>
        <v>133.88348222324873</v>
      </c>
      <c r="AC128" s="56">
        <f t="shared" ca="1" si="39"/>
        <v>133.88348222324873</v>
      </c>
      <c r="AD128" s="56">
        <f t="shared" ca="1" si="39"/>
        <v>133.88348222324873</v>
      </c>
      <c r="AE128" s="56">
        <f t="shared" ca="1" si="39"/>
        <v>133.88348222324873</v>
      </c>
    </row>
    <row r="129" spans="3:31" x14ac:dyDescent="0.3">
      <c r="C129" t="s">
        <v>785</v>
      </c>
      <c r="D129" t="s">
        <v>197</v>
      </c>
      <c r="E129" t="str" cm="1">
        <f t="array" aca="1" ref="E129" ca="1">OFFSET(INDIRECT(D129),,1)</f>
        <v>%</v>
      </c>
      <c r="F129" s="50" cm="1">
        <f t="array" aca="1" ref="F129" ca="1">INDIRECT($D129)</f>
        <v>0.1</v>
      </c>
      <c r="K129" s="56">
        <f t="shared" ref="K129:AE129" ca="1" si="40">K$128/(1+$F$129)^K$1</f>
        <v>-551.19281570273176</v>
      </c>
      <c r="L129" s="56">
        <f t="shared" ca="1" si="40"/>
        <v>121.71225656658974</v>
      </c>
      <c r="M129" s="56">
        <f t="shared" ca="1" si="40"/>
        <v>110.64750596962703</v>
      </c>
      <c r="N129" s="56">
        <f t="shared" ca="1" si="40"/>
        <v>100.58864179057002</v>
      </c>
      <c r="O129" s="56">
        <f t="shared" ca="1" si="40"/>
        <v>91.444219809609109</v>
      </c>
      <c r="P129" s="56">
        <f t="shared" ca="1" si="40"/>
        <v>83.131108917826452</v>
      </c>
      <c r="Q129" s="56">
        <f t="shared" ca="1" si="40"/>
        <v>75.573735379842219</v>
      </c>
      <c r="R129" s="56">
        <f t="shared" ca="1" si="40"/>
        <v>68.703395799856551</v>
      </c>
      <c r="S129" s="56">
        <f t="shared" ca="1" si="40"/>
        <v>62.457632545324152</v>
      </c>
      <c r="T129" s="56">
        <f t="shared" ca="1" si="40"/>
        <v>56.779665950294678</v>
      </c>
      <c r="U129" s="56">
        <f t="shared" ca="1" si="40"/>
        <v>51.617878136631518</v>
      </c>
      <c r="V129" s="56">
        <f t="shared" ca="1" si="40"/>
        <v>46.925343760574101</v>
      </c>
      <c r="W129" s="56">
        <f t="shared" ca="1" si="40"/>
        <v>42.659403418703732</v>
      </c>
      <c r="X129" s="56">
        <f t="shared" ca="1" si="40"/>
        <v>38.781275835185205</v>
      </c>
      <c r="Y129" s="56">
        <f t="shared" ca="1" si="40"/>
        <v>35.255705304713821</v>
      </c>
      <c r="Z129" s="56">
        <f t="shared" ca="1" si="40"/>
        <v>32.050641186103469</v>
      </c>
      <c r="AA129" s="56">
        <f t="shared" ca="1" si="40"/>
        <v>29.136946532821337</v>
      </c>
      <c r="AB129" s="56">
        <f t="shared" ca="1" si="40"/>
        <v>26.488133211655761</v>
      </c>
      <c r="AC129" s="56">
        <f t="shared" ca="1" si="40"/>
        <v>24.080121101505235</v>
      </c>
      <c r="AD129" s="56">
        <f t="shared" ca="1" si="40"/>
        <v>21.891019183186572</v>
      </c>
      <c r="AE129" s="56">
        <f t="shared" ca="1" si="40"/>
        <v>19.900926530169613</v>
      </c>
    </row>
    <row r="130" spans="3:31" x14ac:dyDescent="0.3">
      <c r="C130" t="s">
        <v>786</v>
      </c>
      <c r="K130" s="56">
        <f t="shared" ref="K130:AE130" ca="1" si="41">K128+J130</f>
        <v>-551.19281570273176</v>
      </c>
      <c r="L130" s="56">
        <f t="shared" ca="1" si="41"/>
        <v>-417.30933347948303</v>
      </c>
      <c r="M130" s="56">
        <f t="shared" ca="1" si="41"/>
        <v>-283.4258512562343</v>
      </c>
      <c r="N130" s="56">
        <f t="shared" ca="1" si="41"/>
        <v>-149.54236903298556</v>
      </c>
      <c r="O130" s="56">
        <f t="shared" ca="1" si="41"/>
        <v>-15.658886809736828</v>
      </c>
      <c r="P130" s="56">
        <f t="shared" ca="1" si="41"/>
        <v>118.22459541351191</v>
      </c>
      <c r="Q130" s="56">
        <f t="shared" ca="1" si="41"/>
        <v>252.10807763676064</v>
      </c>
      <c r="R130" s="56">
        <f t="shared" ca="1" si="41"/>
        <v>385.99155986000937</v>
      </c>
      <c r="S130" s="56">
        <f t="shared" ca="1" si="41"/>
        <v>519.87504208325811</v>
      </c>
      <c r="T130" s="56">
        <f t="shared" ca="1" si="41"/>
        <v>653.75852430650684</v>
      </c>
      <c r="U130" s="56">
        <f t="shared" ca="1" si="41"/>
        <v>787.64200652975558</v>
      </c>
      <c r="V130" s="56">
        <f t="shared" ca="1" si="41"/>
        <v>921.52548875300431</v>
      </c>
      <c r="W130" s="56">
        <f t="shared" ca="1" si="41"/>
        <v>1055.4089709762529</v>
      </c>
      <c r="X130" s="56">
        <f t="shared" ca="1" si="41"/>
        <v>1189.2924531995018</v>
      </c>
      <c r="Y130" s="56">
        <f t="shared" ca="1" si="41"/>
        <v>1323.1759354227506</v>
      </c>
      <c r="Z130" s="56">
        <f t="shared" ca="1" si="41"/>
        <v>1457.0594176459995</v>
      </c>
      <c r="AA130" s="56">
        <f t="shared" ca="1" si="41"/>
        <v>1590.9428998692483</v>
      </c>
      <c r="AB130" s="56">
        <f t="shared" ca="1" si="41"/>
        <v>1724.8263820924972</v>
      </c>
      <c r="AC130" s="56">
        <f t="shared" ca="1" si="41"/>
        <v>1858.709864315746</v>
      </c>
      <c r="AD130" s="56">
        <f t="shared" ca="1" si="41"/>
        <v>1992.5933465389949</v>
      </c>
      <c r="AE130" s="56">
        <f t="shared" ca="1" si="41"/>
        <v>2126.4768287622437</v>
      </c>
    </row>
    <row r="132" spans="3:31" ht="18" thickBot="1" x14ac:dyDescent="0.35">
      <c r="C132" s="53" t="s">
        <v>787</v>
      </c>
    </row>
    <row r="133" spans="3:31" ht="17.25" thickTop="1" x14ac:dyDescent="0.3"/>
    <row r="134" spans="3:31" x14ac:dyDescent="0.3">
      <c r="C134" s="73" t="s">
        <v>542</v>
      </c>
      <c r="D134" s="73">
        <f ca="1">SUM($K129:OFFSET($K129,,Time_Horizon))</f>
        <v>588.63274122805865</v>
      </c>
    </row>
    <row r="135" spans="3:31" x14ac:dyDescent="0.3">
      <c r="C135" s="73" t="s">
        <v>543</v>
      </c>
      <c r="D135" s="74">
        <f ca="1">IRR($K128:OFFSET($K128,,Time_Horizon))</f>
        <v>0.23958732385062276</v>
      </c>
    </row>
    <row r="136" spans="3:31" x14ac:dyDescent="0.3">
      <c r="C136" s="73" t="s">
        <v>545</v>
      </c>
      <c r="D136" s="75">
        <f ca="1">SUM($K124:OFFSET($K124,,Time_Horizon))/SUM($K56:OFFSET($K56,,Time_Horizon))</f>
        <v>1.1837121212121207</v>
      </c>
    </row>
    <row r="137" spans="3:31" x14ac:dyDescent="0.3">
      <c r="C137" s="73" t="s">
        <v>546</v>
      </c>
      <c r="D137" s="75">
        <f ca="1">SUM($K125:OFFSET($K125,,Time_Horizon))/SUM($K57:OFFSET($K57,,Time_Horizon))</f>
        <v>1.1122529169908169</v>
      </c>
    </row>
    <row r="138" spans="3:31" x14ac:dyDescent="0.3">
      <c r="C138" s="73" t="s">
        <v>547</v>
      </c>
      <c r="D138" s="73">
        <f ca="1">COUNTIF($K130:OFFSET($K130,,Time_Horizon),"&lt;=0")</f>
        <v>5</v>
      </c>
    </row>
    <row r="139" spans="3:31" x14ac:dyDescent="0.3">
      <c r="C139" s="73" t="s">
        <v>548</v>
      </c>
      <c r="D139" s="73">
        <f ca="1">SUM($K124:OFFSET($K124,,Time_Horizon))</f>
        <v>13701.525958519605</v>
      </c>
    </row>
    <row r="140" spans="3:31" x14ac:dyDescent="0.3">
      <c r="C140" s="73" t="s">
        <v>549</v>
      </c>
      <c r="D140" s="73">
        <f ca="1">SUM($K125:OFFSET($K125,,Time_Horizon))</f>
        <v>5832.4407152891345</v>
      </c>
    </row>
    <row r="141" spans="3:31" x14ac:dyDescent="0.3">
      <c r="K141" s="56"/>
      <c r="L141" s="56"/>
      <c r="M141" s="56"/>
      <c r="N141" s="56"/>
      <c r="O141" s="56"/>
      <c r="P141" s="56"/>
      <c r="Q141" s="56"/>
      <c r="R141" s="56"/>
      <c r="S141" s="56"/>
      <c r="T141" s="56"/>
      <c r="U141" s="56"/>
      <c r="V141" s="56"/>
      <c r="W141" s="56"/>
      <c r="X141" s="56"/>
      <c r="Y141" s="56"/>
      <c r="Z141" s="56"/>
      <c r="AA141" s="56"/>
      <c r="AB141" s="56"/>
      <c r="AC141" s="56"/>
      <c r="AD141" s="56"/>
      <c r="AE141" s="56"/>
    </row>
    <row r="142" spans="3:31" x14ac:dyDescent="0.3">
      <c r="K142" s="56"/>
      <c r="L142" s="56"/>
      <c r="M142" s="56"/>
      <c r="N142" s="56"/>
      <c r="O142" s="56"/>
      <c r="P142" s="56"/>
      <c r="Q142" s="56"/>
      <c r="R142" s="56"/>
      <c r="S142" s="56"/>
      <c r="T142" s="56"/>
      <c r="U142" s="56"/>
      <c r="V142" s="56"/>
      <c r="W142" s="56"/>
      <c r="X142" s="56"/>
      <c r="Y142" s="56"/>
      <c r="Z142" s="56"/>
      <c r="AA142" s="56"/>
      <c r="AB142" s="56"/>
      <c r="AC142" s="56"/>
      <c r="AD142" s="56"/>
      <c r="AE142" s="56"/>
    </row>
    <row r="143" spans="3:31" x14ac:dyDescent="0.3">
      <c r="K143" s="56"/>
      <c r="L143" s="56"/>
      <c r="M143" s="56"/>
      <c r="N143" s="56"/>
      <c r="O143" s="56"/>
      <c r="P143" s="56"/>
      <c r="Q143" s="56"/>
      <c r="R143" s="56"/>
      <c r="S143" s="56"/>
      <c r="T143" s="56"/>
      <c r="U143" s="56"/>
      <c r="V143" s="56"/>
      <c r="W143" s="56"/>
      <c r="X143" s="56"/>
      <c r="Y143" s="56"/>
      <c r="Z143" s="56"/>
      <c r="AA143" s="56"/>
      <c r="AB143" s="56"/>
      <c r="AC143" s="56"/>
      <c r="AD143" s="56"/>
      <c r="AE143" s="56"/>
    </row>
    <row r="144" spans="3:31" x14ac:dyDescent="0.3">
      <c r="K144" s="56"/>
      <c r="L144" s="56"/>
      <c r="M144" s="56"/>
      <c r="N144" s="56"/>
      <c r="O144" s="56"/>
      <c r="P144" s="56"/>
      <c r="Q144" s="56"/>
      <c r="R144" s="56"/>
      <c r="S144" s="56"/>
      <c r="T144" s="56"/>
      <c r="U144" s="56"/>
      <c r="V144" s="56"/>
      <c r="W144" s="56"/>
      <c r="X144" s="56"/>
      <c r="Y144" s="56"/>
      <c r="Z144" s="56"/>
      <c r="AA144" s="56"/>
      <c r="AB144" s="56"/>
      <c r="AC144" s="56"/>
      <c r="AD144" s="56"/>
      <c r="AE144" s="56"/>
    </row>
    <row r="145" spans="3:35" x14ac:dyDescent="0.3">
      <c r="K145" s="56"/>
      <c r="L145" s="56"/>
      <c r="M145" s="56"/>
      <c r="N145" s="56"/>
      <c r="O145" s="56"/>
      <c r="P145" s="56"/>
      <c r="Q145" s="56"/>
      <c r="R145" s="56"/>
      <c r="S145" s="56"/>
      <c r="T145" s="56"/>
      <c r="U145" s="56"/>
      <c r="V145" s="56"/>
      <c r="W145" s="56"/>
      <c r="X145" s="56"/>
      <c r="Y145" s="56"/>
      <c r="Z145" s="56"/>
      <c r="AA145" s="56"/>
      <c r="AB145" s="56"/>
      <c r="AC145" s="56"/>
      <c r="AD145" s="56"/>
      <c r="AE145" s="56"/>
    </row>
    <row r="146" spans="3:35" x14ac:dyDescent="0.3">
      <c r="K146" s="56"/>
      <c r="L146" s="56"/>
      <c r="M146" s="56"/>
      <c r="N146" s="56"/>
      <c r="O146" s="56"/>
      <c r="P146" s="56"/>
      <c r="Q146" s="56"/>
      <c r="R146" s="56"/>
      <c r="S146" s="56"/>
      <c r="T146" s="56"/>
      <c r="U146" s="56"/>
      <c r="V146" s="56"/>
      <c r="W146" s="56"/>
      <c r="X146" s="56"/>
      <c r="Y146" s="56"/>
      <c r="Z146" s="56"/>
      <c r="AA146" s="56"/>
      <c r="AB146" s="56"/>
      <c r="AC146" s="56"/>
      <c r="AD146" s="56"/>
      <c r="AE146" s="56"/>
    </row>
    <row r="147" spans="3:35" x14ac:dyDescent="0.3">
      <c r="K147" s="56"/>
      <c r="L147" s="56"/>
      <c r="M147" s="56"/>
      <c r="N147" s="56"/>
      <c r="O147" s="56"/>
      <c r="P147" s="56"/>
      <c r="Q147" s="56"/>
      <c r="R147" s="56"/>
      <c r="S147" s="56"/>
      <c r="T147" s="56"/>
      <c r="U147" s="56"/>
      <c r="V147" s="56"/>
      <c r="W147" s="56"/>
      <c r="X147" s="56"/>
      <c r="Y147" s="56"/>
      <c r="Z147" s="56"/>
      <c r="AA147" s="56"/>
      <c r="AB147" s="56"/>
      <c r="AC147" s="56"/>
      <c r="AD147" s="56"/>
      <c r="AE147" s="56"/>
    </row>
    <row r="148" spans="3:35" x14ac:dyDescent="0.3">
      <c r="K148" s="56"/>
      <c r="L148" s="56"/>
      <c r="M148" s="56"/>
      <c r="N148" s="56"/>
      <c r="O148" s="56"/>
      <c r="P148" s="56"/>
      <c r="Q148" s="56"/>
      <c r="R148" s="56"/>
      <c r="S148" s="56"/>
      <c r="T148" s="56"/>
      <c r="U148" s="56"/>
      <c r="V148" s="56"/>
      <c r="W148" s="56"/>
      <c r="X148" s="56"/>
      <c r="Y148" s="56"/>
      <c r="Z148" s="56"/>
      <c r="AA148" s="56"/>
      <c r="AB148" s="56"/>
      <c r="AC148" s="56"/>
      <c r="AD148" s="56"/>
      <c r="AE148" s="56"/>
    </row>
    <row r="149" spans="3:35" x14ac:dyDescent="0.3">
      <c r="K149" s="56"/>
      <c r="L149" s="56"/>
      <c r="M149" s="56"/>
      <c r="N149" s="56"/>
      <c r="O149" s="56"/>
      <c r="P149" s="56"/>
      <c r="Q149" s="56"/>
      <c r="R149" s="56"/>
      <c r="S149" s="56"/>
      <c r="T149" s="56"/>
      <c r="U149" s="56"/>
      <c r="V149" s="56"/>
      <c r="W149" s="56"/>
      <c r="X149" s="56"/>
      <c r="Y149" s="56"/>
      <c r="Z149" s="56"/>
      <c r="AA149" s="56"/>
      <c r="AB149" s="56"/>
      <c r="AC149" s="56"/>
      <c r="AD149" s="56"/>
      <c r="AE149" s="56"/>
    </row>
    <row r="150" spans="3:35" x14ac:dyDescent="0.3">
      <c r="K150" s="56"/>
      <c r="L150" s="56"/>
      <c r="M150" s="56"/>
      <c r="N150" s="56"/>
      <c r="O150" s="56"/>
      <c r="P150" s="56"/>
      <c r="Q150" s="56"/>
      <c r="R150" s="56"/>
      <c r="S150" s="56"/>
      <c r="T150" s="56"/>
      <c r="U150" s="56"/>
      <c r="V150" s="56"/>
      <c r="W150" s="56"/>
      <c r="X150" s="56"/>
      <c r="Y150" s="56"/>
      <c r="Z150" s="56"/>
      <c r="AA150" s="56"/>
      <c r="AB150" s="56"/>
      <c r="AC150" s="56"/>
      <c r="AD150" s="56"/>
      <c r="AE150" s="56"/>
    </row>
    <row r="151" spans="3:35" x14ac:dyDescent="0.3">
      <c r="K151" s="56"/>
      <c r="L151" s="56"/>
      <c r="M151" s="56"/>
      <c r="N151" s="56"/>
      <c r="O151" s="56"/>
      <c r="P151" s="56"/>
      <c r="Q151" s="56"/>
      <c r="R151" s="56"/>
      <c r="S151" s="56"/>
      <c r="T151" s="56"/>
      <c r="U151" s="56"/>
      <c r="V151" s="56"/>
      <c r="W151" s="56"/>
      <c r="X151" s="56"/>
      <c r="Y151" s="56"/>
      <c r="Z151" s="56"/>
      <c r="AA151" s="56"/>
      <c r="AB151" s="56"/>
      <c r="AC151" s="56"/>
      <c r="AD151" s="56"/>
      <c r="AE151" s="56"/>
    </row>
    <row r="152" spans="3:35" x14ac:dyDescent="0.3">
      <c r="K152" s="56"/>
      <c r="L152" s="56"/>
      <c r="M152" s="56"/>
      <c r="N152" s="56"/>
      <c r="O152" s="56"/>
      <c r="P152" s="56"/>
      <c r="Q152" s="56"/>
      <c r="R152" s="56"/>
      <c r="S152" s="56"/>
      <c r="T152" s="56"/>
      <c r="U152" s="56"/>
      <c r="V152" s="56"/>
      <c r="W152" s="56"/>
      <c r="X152" s="56"/>
      <c r="Y152" s="56"/>
      <c r="Z152" s="56"/>
      <c r="AA152" s="56"/>
      <c r="AB152" s="56"/>
      <c r="AC152" s="56"/>
      <c r="AD152" s="56"/>
      <c r="AE152" s="56"/>
    </row>
    <row r="155" spans="3:35" ht="18.75" thickBot="1" x14ac:dyDescent="0.35">
      <c r="C155" s="11" t="s">
        <v>788</v>
      </c>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row>
    <row r="156" spans="3:35" ht="17.25" thickTop="1" x14ac:dyDescent="0.3"/>
    <row r="158" spans="3:35" x14ac:dyDescent="0.3">
      <c r="C158" s="54" t="s">
        <v>777</v>
      </c>
      <c r="D158" s="54"/>
      <c r="H158" t="s">
        <v>607</v>
      </c>
      <c r="J158" t="str">
        <f>CONCATENATE(B$1,"_",H158)</f>
        <v>G_Net_Revenue</v>
      </c>
      <c r="K158" s="56" cm="1">
        <f t="array" aca="1" ref="K158" ca="1">K$13*(1+Revenue_Sensitivity_G)-K$56*(1+Cost_Sensitivity_G)</f>
        <v>-551.19281570273176</v>
      </c>
      <c r="L158" s="56" cm="1">
        <f t="array" aca="1" ref="L158" ca="1">L$13*(1+Revenue_Sensitivity_G)-L$56*(1+Cost_Sensitivity_G)</f>
        <v>133.88348222324873</v>
      </c>
      <c r="M158" s="56" cm="1">
        <f t="array" aca="1" ref="M158" ca="1">M$13*(1+Revenue_Sensitivity_G)-M$56*(1+Cost_Sensitivity_G)</f>
        <v>133.88348222324873</v>
      </c>
      <c r="N158" s="56" cm="1">
        <f t="array" aca="1" ref="N158" ca="1">N$13*(1+Revenue_Sensitivity_G)-N$56*(1+Cost_Sensitivity_G)</f>
        <v>133.88348222324873</v>
      </c>
      <c r="O158" s="56" cm="1">
        <f t="array" aca="1" ref="O158" ca="1">O$13*(1+Revenue_Sensitivity_G)-O$56*(1+Cost_Sensitivity_G)</f>
        <v>133.88348222324873</v>
      </c>
      <c r="P158" s="56" cm="1">
        <f t="array" aca="1" ref="P158" ca="1">P$13*(1+Revenue_Sensitivity_G)-P$56*(1+Cost_Sensitivity_G)</f>
        <v>133.88348222324873</v>
      </c>
      <c r="Q158" s="56" cm="1">
        <f t="array" aca="1" ref="Q158" ca="1">Q$13*(1+Revenue_Sensitivity_G)-Q$56*(1+Cost_Sensitivity_G)</f>
        <v>133.88348222324873</v>
      </c>
      <c r="R158" s="56" cm="1">
        <f t="array" aca="1" ref="R158" ca="1">R$13*(1+Revenue_Sensitivity_G)-R$56*(1+Cost_Sensitivity_G)</f>
        <v>133.88348222324873</v>
      </c>
      <c r="S158" s="56" cm="1">
        <f t="array" aca="1" ref="S158" ca="1">S$13*(1+Revenue_Sensitivity_G)-S$56*(1+Cost_Sensitivity_G)</f>
        <v>133.88348222324873</v>
      </c>
      <c r="T158" s="56" cm="1">
        <f t="array" aca="1" ref="T158" ca="1">T$13*(1+Revenue_Sensitivity_G)-T$56*(1+Cost_Sensitivity_G)</f>
        <v>133.88348222324873</v>
      </c>
      <c r="U158" s="56" cm="1">
        <f t="array" aca="1" ref="U158" ca="1">U$13*(1+Revenue_Sensitivity_G)-U$56*(1+Cost_Sensitivity_G)</f>
        <v>133.88348222324873</v>
      </c>
      <c r="V158" s="56" cm="1">
        <f t="array" aca="1" ref="V158" ca="1">V$13*(1+Revenue_Sensitivity_G)-V$56*(1+Cost_Sensitivity_G)</f>
        <v>133.88348222324873</v>
      </c>
      <c r="W158" s="56" cm="1">
        <f t="array" aca="1" ref="W158" ca="1">W$13*(1+Revenue_Sensitivity_G)-W$56*(1+Cost_Sensitivity_G)</f>
        <v>133.88348222324873</v>
      </c>
      <c r="X158" s="56" cm="1">
        <f t="array" aca="1" ref="X158" ca="1">X$13*(1+Revenue_Sensitivity_G)-X$56*(1+Cost_Sensitivity_G)</f>
        <v>133.88348222324873</v>
      </c>
      <c r="Y158" s="56" cm="1">
        <f t="array" aca="1" ref="Y158" ca="1">Y$13*(1+Revenue_Sensitivity_G)-Y$56*(1+Cost_Sensitivity_G)</f>
        <v>133.88348222324873</v>
      </c>
      <c r="Z158" s="56" cm="1">
        <f t="array" aca="1" ref="Z158" ca="1">Z$13*(1+Revenue_Sensitivity_G)-Z$56*(1+Cost_Sensitivity_G)</f>
        <v>133.88348222324873</v>
      </c>
      <c r="AA158" s="56" cm="1">
        <f t="array" aca="1" ref="AA158" ca="1">AA$13*(1+Revenue_Sensitivity_G)-AA$56*(1+Cost_Sensitivity_G)</f>
        <v>133.88348222324873</v>
      </c>
      <c r="AB158" s="56" cm="1">
        <f t="array" aca="1" ref="AB158" ca="1">AB$13*(1+Revenue_Sensitivity_G)-AB$56*(1+Cost_Sensitivity_G)</f>
        <v>133.88348222324873</v>
      </c>
      <c r="AC158" s="56" cm="1">
        <f t="array" aca="1" ref="AC158" ca="1">AC$13*(1+Revenue_Sensitivity_G)-AC$56*(1+Cost_Sensitivity_G)</f>
        <v>133.88348222324873</v>
      </c>
      <c r="AD158" s="56" cm="1">
        <f t="array" aca="1" ref="AD158" ca="1">AD$13*(1+Revenue_Sensitivity_G)-AD$56*(1+Cost_Sensitivity_G)</f>
        <v>133.88348222324873</v>
      </c>
      <c r="AE158" s="56" cm="1">
        <f t="array" aca="1" ref="AE158" ca="1">AE$13*(1+Revenue_Sensitivity_G)-AE$56*(1+Cost_Sensitivity_G)</f>
        <v>133.88348222324873</v>
      </c>
    </row>
    <row r="160" spans="3:35" x14ac:dyDescent="0.3">
      <c r="C160" s="77" t="str">
        <f>CONCATENATE("Revenue_Sensitivity_",B$1)</f>
        <v>Revenue_Sensitivity_G</v>
      </c>
      <c r="D160" s="78">
        <v>0</v>
      </c>
    </row>
    <row r="161" spans="3:7" x14ac:dyDescent="0.3">
      <c r="C161" s="77" t="str">
        <f>CONCATENATE("Cost_Sensitivity_",B$1)</f>
        <v>Cost_Sensitivity_G</v>
      </c>
      <c r="D161" s="78">
        <v>0</v>
      </c>
    </row>
    <row r="164" spans="3:7" x14ac:dyDescent="0.3">
      <c r="C164" t="s">
        <v>516</v>
      </c>
      <c r="D164" s="57">
        <f ca="1">NPV(Discount_rate_financial,$K158:OFFSET($K158,,Time_Horizon))</f>
        <v>535.12067384368959</v>
      </c>
    </row>
    <row r="165" spans="3:7" x14ac:dyDescent="0.3">
      <c r="C165" t="s">
        <v>518</v>
      </c>
      <c r="D165" s="58">
        <f ca="1">IRR($K158:OFFSET($K158,,Time_Horizon))</f>
        <v>0.23958732385062276</v>
      </c>
    </row>
    <row r="167" spans="3:7" x14ac:dyDescent="0.3">
      <c r="C167" t="s">
        <v>789</v>
      </c>
      <c r="F167" t="s">
        <v>516</v>
      </c>
      <c r="G167" t="s">
        <v>518</v>
      </c>
    </row>
    <row r="168" spans="3:7" x14ac:dyDescent="0.3">
      <c r="F168" s="59">
        <v>-598124.57315106434</v>
      </c>
      <c r="G168" s="58">
        <v>-5.4658480853333691E-2</v>
      </c>
    </row>
    <row r="169" spans="3:7" x14ac:dyDescent="0.3">
      <c r="E169" s="50">
        <v>-0.1</v>
      </c>
      <c r="F169" s="59">
        <v>-598124.57315106434</v>
      </c>
      <c r="G169" s="50">
        <v>-5.4658480853333691E-2</v>
      </c>
    </row>
    <row r="170" spans="3:7" x14ac:dyDescent="0.3">
      <c r="E170" s="50">
        <v>-0.05</v>
      </c>
      <c r="F170" s="59">
        <f t="dataTable" ref="F170:G172" dt2D="0" dtr="0" r1="D160"/>
        <v>-598124.57315106434</v>
      </c>
      <c r="G170" s="50">
        <v>-5.4658480853333691E-2</v>
      </c>
    </row>
    <row r="171" spans="3:7" x14ac:dyDescent="0.3">
      <c r="E171" s="50">
        <v>0.05</v>
      </c>
      <c r="F171" s="59">
        <v>-598124.57315106434</v>
      </c>
      <c r="G171" s="50">
        <v>-5.4658480853333691E-2</v>
      </c>
    </row>
    <row r="172" spans="3:7" x14ac:dyDescent="0.3">
      <c r="E172" s="50">
        <v>0.1</v>
      </c>
      <c r="F172" s="59">
        <v>-598124.57315106434</v>
      </c>
      <c r="G172" s="50">
        <v>-5.4658480853333691E-2</v>
      </c>
    </row>
    <row r="176" spans="3:7" x14ac:dyDescent="0.3">
      <c r="C176" t="s">
        <v>790</v>
      </c>
      <c r="F176" t="s">
        <v>516</v>
      </c>
      <c r="G176" t="s">
        <v>518</v>
      </c>
    </row>
    <row r="177" spans="5:7" x14ac:dyDescent="0.3">
      <c r="E177" s="50"/>
      <c r="F177" s="59">
        <v>-598124.57315106434</v>
      </c>
      <c r="G177" s="58">
        <v>-5.4658480853333691E-2</v>
      </c>
    </row>
    <row r="178" spans="5:7" x14ac:dyDescent="0.3">
      <c r="E178" s="50">
        <v>-0.1</v>
      </c>
      <c r="F178" s="59">
        <v>-491118.81486523146</v>
      </c>
      <c r="G178" s="50">
        <v>-4.1343295029097393E-2</v>
      </c>
    </row>
    <row r="179" spans="5:7" x14ac:dyDescent="0.3">
      <c r="E179" s="50">
        <v>-0.05</v>
      </c>
      <c r="F179" s="59">
        <v>-544621.69400814793</v>
      </c>
      <c r="G179" s="50">
        <v>-4.8226522367074698E-2</v>
      </c>
    </row>
    <row r="180" spans="5:7" x14ac:dyDescent="0.3">
      <c r="E180" s="50">
        <v>0.05</v>
      </c>
      <c r="F180" s="59">
        <v>-651627.45229398052</v>
      </c>
      <c r="G180" s="50">
        <v>-6.0701598261138634E-2</v>
      </c>
    </row>
    <row r="181" spans="5:7" x14ac:dyDescent="0.3">
      <c r="E181" s="50">
        <v>0.1</v>
      </c>
      <c r="F181" s="59">
        <v>-705130.33143689705</v>
      </c>
      <c r="G181" s="50">
        <v>-6.6407026931293966E-2</v>
      </c>
    </row>
  </sheetData>
  <mergeCells count="3">
    <mergeCell ref="G91:I91"/>
    <mergeCell ref="G92:I92"/>
    <mergeCell ref="G93:I9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30DCB-801D-40E0-85C6-D1A92385428A}">
  <sheetPr>
    <tabColor theme="1" tint="0.499984740745262"/>
  </sheetPr>
  <dimension ref="A1:AJ171"/>
  <sheetViews>
    <sheetView showGridLines="0" topLeftCell="A37" zoomScaleNormal="100" workbookViewId="0">
      <selection activeCell="J20" sqref="J20"/>
    </sheetView>
  </sheetViews>
  <sheetFormatPr defaultColWidth="0" defaultRowHeight="16.5" x14ac:dyDescent="0.3"/>
  <cols>
    <col min="1" max="1" width="18" bestFit="1" customWidth="1"/>
    <col min="2" max="2" width="7.125" bestFit="1" customWidth="1"/>
    <col min="3" max="3" width="40.625" bestFit="1" customWidth="1"/>
    <col min="4" max="4" width="63.75" bestFit="1" customWidth="1"/>
    <col min="5" max="5" width="14.5" bestFit="1" customWidth="1"/>
    <col min="6" max="6" width="9.25" customWidth="1"/>
    <col min="7" max="7" width="4.625" bestFit="1" customWidth="1"/>
    <col min="8" max="8" width="27.625" bestFit="1" customWidth="1"/>
    <col min="9" max="9" width="9.125" bestFit="1" customWidth="1"/>
    <col min="10" max="10" width="32" bestFit="1" customWidth="1"/>
    <col min="11" max="11" width="7.25" bestFit="1" customWidth="1"/>
    <col min="12" max="31" width="8.25" bestFit="1" customWidth="1"/>
    <col min="32" max="35" width="10.875" customWidth="1"/>
    <col min="36" max="36" width="0" hidden="1" customWidth="1"/>
    <col min="37" max="16384" width="9.625" hidden="1"/>
  </cols>
  <sheetData>
    <row r="1" spans="1:35" ht="26.25" x14ac:dyDescent="0.35">
      <c r="A1" s="52" t="s">
        <v>582</v>
      </c>
      <c r="B1" s="52" t="s">
        <v>27</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Maize: lowland</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811</v>
      </c>
      <c r="D8" s="32" t="str" cm="1">
        <f t="array" aca="1" ref="D8" ca="1">OFFSET(INDIRECT($C8),,-2)</f>
        <v>Estimate income before tax and bank interest (LAK)    (Yield = 4-6 T per ha)</v>
      </c>
      <c r="E8" s="69" t="str" cm="1">
        <f t="array" aca="1" ref="E8" ca="1">OFFSET(INDIRECT($C8),,1)</f>
        <v>EUR/ha/annum</v>
      </c>
      <c r="F8" s="32" cm="1">
        <f t="array" aca="1" ref="F8" ca="1">INDIRECT($C8)</f>
        <v>782.9443404868349</v>
      </c>
      <c r="H8" t="s">
        <v>605</v>
      </c>
      <c r="I8" s="49">
        <f ca="1">SUM(K8:AE8)</f>
        <v>15658.886809736694</v>
      </c>
      <c r="K8" s="56">
        <f t="shared" ref="K8:AE8" ca="1" si="2">K7*$F$8</f>
        <v>0</v>
      </c>
      <c r="L8" s="56">
        <f t="shared" ca="1" si="2"/>
        <v>782.9443404868349</v>
      </c>
      <c r="M8" s="56">
        <f t="shared" ca="1" si="2"/>
        <v>782.9443404868349</v>
      </c>
      <c r="N8" s="56">
        <f t="shared" ca="1" si="2"/>
        <v>782.9443404868349</v>
      </c>
      <c r="O8" s="56">
        <f t="shared" ca="1" si="2"/>
        <v>782.9443404868349</v>
      </c>
      <c r="P8" s="56">
        <f t="shared" ca="1" si="2"/>
        <v>782.9443404868349</v>
      </c>
      <c r="Q8" s="56">
        <f t="shared" ca="1" si="2"/>
        <v>782.9443404868349</v>
      </c>
      <c r="R8" s="56">
        <f t="shared" ca="1" si="2"/>
        <v>782.9443404868349</v>
      </c>
      <c r="S8" s="56">
        <f t="shared" ca="1" si="2"/>
        <v>782.9443404868349</v>
      </c>
      <c r="T8" s="56">
        <f t="shared" ca="1" si="2"/>
        <v>782.9443404868349</v>
      </c>
      <c r="U8" s="56">
        <f t="shared" ca="1" si="2"/>
        <v>782.9443404868349</v>
      </c>
      <c r="V8" s="56">
        <f t="shared" ca="1" si="2"/>
        <v>782.9443404868349</v>
      </c>
      <c r="W8" s="56">
        <f t="shared" ca="1" si="2"/>
        <v>782.9443404868349</v>
      </c>
      <c r="X8" s="56">
        <f t="shared" ca="1" si="2"/>
        <v>782.9443404868349</v>
      </c>
      <c r="Y8" s="56">
        <f t="shared" ca="1" si="2"/>
        <v>782.9443404868349</v>
      </c>
      <c r="Z8" s="56">
        <f t="shared" ca="1" si="2"/>
        <v>782.9443404868349</v>
      </c>
      <c r="AA8" s="56">
        <f t="shared" ca="1" si="2"/>
        <v>782.9443404868349</v>
      </c>
      <c r="AB8" s="56">
        <f t="shared" ca="1" si="2"/>
        <v>782.9443404868349</v>
      </c>
      <c r="AC8" s="56">
        <f t="shared" ca="1" si="2"/>
        <v>782.9443404868349</v>
      </c>
      <c r="AD8" s="56">
        <f t="shared" ca="1" si="2"/>
        <v>782.9443404868349</v>
      </c>
      <c r="AE8" s="56">
        <f t="shared" ca="1" si="2"/>
        <v>782.9443404868349</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G.1_Revenue</v>
      </c>
      <c r="K14" s="56">
        <f t="shared" ref="K14:AE14" ca="1" si="3">SUMIF($H$8:$H$9,$H$14,K$8:K$9)</f>
        <v>0</v>
      </c>
      <c r="L14" s="56">
        <f t="shared" ca="1" si="3"/>
        <v>782.9443404868349</v>
      </c>
      <c r="M14" s="56">
        <f t="shared" ca="1" si="3"/>
        <v>782.9443404868349</v>
      </c>
      <c r="N14" s="56">
        <f t="shared" ca="1" si="3"/>
        <v>782.9443404868349</v>
      </c>
      <c r="O14" s="56">
        <f t="shared" ca="1" si="3"/>
        <v>782.9443404868349</v>
      </c>
      <c r="P14" s="56">
        <f t="shared" ca="1" si="3"/>
        <v>782.9443404868349</v>
      </c>
      <c r="Q14" s="56">
        <f t="shared" ca="1" si="3"/>
        <v>782.9443404868349</v>
      </c>
      <c r="R14" s="56">
        <f t="shared" ca="1" si="3"/>
        <v>782.9443404868349</v>
      </c>
      <c r="S14" s="56">
        <f t="shared" ca="1" si="3"/>
        <v>782.9443404868349</v>
      </c>
      <c r="T14" s="56">
        <f t="shared" ca="1" si="3"/>
        <v>782.9443404868349</v>
      </c>
      <c r="U14" s="56">
        <f t="shared" ca="1" si="3"/>
        <v>782.9443404868349</v>
      </c>
      <c r="V14" s="56">
        <f t="shared" ca="1" si="3"/>
        <v>782.9443404868349</v>
      </c>
      <c r="W14" s="56">
        <f t="shared" ca="1" si="3"/>
        <v>782.9443404868349</v>
      </c>
      <c r="X14" s="56">
        <f t="shared" ca="1" si="3"/>
        <v>782.9443404868349</v>
      </c>
      <c r="Y14" s="56">
        <f t="shared" ca="1" si="3"/>
        <v>782.9443404868349</v>
      </c>
      <c r="Z14" s="56">
        <f t="shared" ca="1" si="3"/>
        <v>782.9443404868349</v>
      </c>
      <c r="AA14" s="56">
        <f t="shared" ca="1" si="3"/>
        <v>782.9443404868349</v>
      </c>
      <c r="AB14" s="56">
        <f t="shared" ca="1" si="3"/>
        <v>782.9443404868349</v>
      </c>
      <c r="AC14" s="56">
        <f t="shared" ca="1" si="3"/>
        <v>782.9443404868349</v>
      </c>
      <c r="AD14" s="56">
        <f t="shared" ca="1" si="3"/>
        <v>782.9443404868349</v>
      </c>
      <c r="AE14" s="56">
        <f t="shared" ca="1" si="3"/>
        <v>782.9443404868349</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711.7675822607589</v>
      </c>
      <c r="M15" s="56">
        <f t="shared" ca="1" si="4"/>
        <v>647.06143841887172</v>
      </c>
      <c r="N15" s="56">
        <f t="shared" ca="1" si="4"/>
        <v>588.23767128988334</v>
      </c>
      <c r="O15" s="56">
        <f t="shared" ca="1" si="4"/>
        <v>534.76151935443943</v>
      </c>
      <c r="P15" s="56">
        <f t="shared" ca="1" si="4"/>
        <v>486.14683577676306</v>
      </c>
      <c r="Q15" s="56">
        <f t="shared" ca="1" si="4"/>
        <v>441.95166888796632</v>
      </c>
      <c r="R15" s="56">
        <f t="shared" ca="1" si="4"/>
        <v>401.77424444360571</v>
      </c>
      <c r="S15" s="56">
        <f t="shared" ca="1" si="4"/>
        <v>365.24931313055066</v>
      </c>
      <c r="T15" s="56">
        <f t="shared" ca="1" si="4"/>
        <v>332.0448301186824</v>
      </c>
      <c r="U15" s="56">
        <f t="shared" ca="1" si="4"/>
        <v>301.85893647152943</v>
      </c>
      <c r="V15" s="56">
        <f t="shared" ca="1" si="4"/>
        <v>274.4172149741176</v>
      </c>
      <c r="W15" s="56">
        <f t="shared" ca="1" si="4"/>
        <v>249.47019543101604</v>
      </c>
      <c r="X15" s="56">
        <f t="shared" ca="1" si="4"/>
        <v>226.79108675546911</v>
      </c>
      <c r="Y15" s="56">
        <f t="shared" ca="1" si="4"/>
        <v>206.1737152322446</v>
      </c>
      <c r="Z15" s="56">
        <f t="shared" ca="1" si="4"/>
        <v>187.43065021113145</v>
      </c>
      <c r="AA15" s="56">
        <f t="shared" ca="1" si="4"/>
        <v>170.39150019193769</v>
      </c>
      <c r="AB15" s="56">
        <f t="shared" ca="1" si="4"/>
        <v>154.90136381085244</v>
      </c>
      <c r="AC15" s="56">
        <f t="shared" ca="1" si="4"/>
        <v>140.81942164622947</v>
      </c>
      <c r="AD15" s="56">
        <f t="shared" ca="1" si="4"/>
        <v>128.01765604202677</v>
      </c>
      <c r="AE15" s="56">
        <f t="shared" ca="1" si="4"/>
        <v>116.37968731093343</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812</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x14ac:dyDescent="0.3">
      <c r="C24" t="s">
        <v>812</v>
      </c>
      <c r="D24" s="32" t="str" cm="1">
        <f t="array" aca="1" ref="D24" ca="1">OFFSET(INDIRECT($C24),,-2)</f>
        <v xml:space="preserve">Maize seed </v>
      </c>
      <c r="E24" s="69" t="str" cm="1">
        <f t="array" aca="1" ref="E24" ca="1">OFFSET(INDIRECT($C24),,1)</f>
        <v>EUR/ha/annum</v>
      </c>
      <c r="F24" s="32" cm="1">
        <f t="array" aca="1" ref="F24" ca="1">INDIRECT($C24)</f>
        <v>54.806103834078442</v>
      </c>
      <c r="H24" t="s">
        <v>606</v>
      </c>
      <c r="I24" s="49">
        <f ca="1">SUM(K24:AE24)</f>
        <v>1150.9281805156468</v>
      </c>
      <c r="K24" s="56">
        <f t="shared" ref="K24:AE24" ca="1" si="6">K23*$F24</f>
        <v>54.806103834078442</v>
      </c>
      <c r="L24" s="56">
        <f t="shared" ca="1" si="6"/>
        <v>54.806103834078442</v>
      </c>
      <c r="M24" s="56">
        <f t="shared" ca="1" si="6"/>
        <v>54.806103834078442</v>
      </c>
      <c r="N24" s="56">
        <f t="shared" ca="1" si="6"/>
        <v>54.806103834078442</v>
      </c>
      <c r="O24" s="56">
        <f t="shared" ca="1" si="6"/>
        <v>54.806103834078442</v>
      </c>
      <c r="P24" s="56">
        <f t="shared" ca="1" si="6"/>
        <v>54.806103834078442</v>
      </c>
      <c r="Q24" s="56">
        <f t="shared" ca="1" si="6"/>
        <v>54.806103834078442</v>
      </c>
      <c r="R24" s="56">
        <f t="shared" ca="1" si="6"/>
        <v>54.806103834078442</v>
      </c>
      <c r="S24" s="56">
        <f t="shared" ca="1" si="6"/>
        <v>54.806103834078442</v>
      </c>
      <c r="T24" s="56">
        <f t="shared" ca="1" si="6"/>
        <v>54.806103834078442</v>
      </c>
      <c r="U24" s="56">
        <f t="shared" ca="1" si="6"/>
        <v>54.806103834078442</v>
      </c>
      <c r="V24" s="56">
        <f t="shared" ca="1" si="6"/>
        <v>54.806103834078442</v>
      </c>
      <c r="W24" s="56">
        <f t="shared" ca="1" si="6"/>
        <v>54.806103834078442</v>
      </c>
      <c r="X24" s="56">
        <f t="shared" ca="1" si="6"/>
        <v>54.806103834078442</v>
      </c>
      <c r="Y24" s="56">
        <f t="shared" ca="1" si="6"/>
        <v>54.806103834078442</v>
      </c>
      <c r="Z24" s="56">
        <f t="shared" ca="1" si="6"/>
        <v>54.806103834078442</v>
      </c>
      <c r="AA24" s="56">
        <f t="shared" ca="1" si="6"/>
        <v>54.806103834078442</v>
      </c>
      <c r="AB24" s="56">
        <f t="shared" ca="1" si="6"/>
        <v>54.806103834078442</v>
      </c>
      <c r="AC24" s="56">
        <f t="shared" ca="1" si="6"/>
        <v>54.806103834078442</v>
      </c>
      <c r="AD24" s="56">
        <f t="shared" ca="1" si="6"/>
        <v>54.806103834078442</v>
      </c>
      <c r="AE24" s="56">
        <f t="shared" ca="1" si="6"/>
        <v>54.806103834078442</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813</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x14ac:dyDescent="0.3">
      <c r="C27" t="s">
        <v>813</v>
      </c>
      <c r="D27" s="32" t="str" cm="1">
        <f t="array" aca="1" ref="D27" ca="1">OFFSET(INDIRECT($C27),,-2)</f>
        <v>Land preparation</v>
      </c>
      <c r="E27" s="69" t="str" cm="1">
        <f t="array" aca="1" ref="E27" ca="1">OFFSET(INDIRECT($C27),,1)</f>
        <v>EUR/ha/annum</v>
      </c>
      <c r="F27" s="32" cm="1">
        <f t="array" aca="1" ref="F27" ca="1">INDIRECT($C27)</f>
        <v>78.294434048683485</v>
      </c>
      <c r="H27" t="s">
        <v>606</v>
      </c>
      <c r="I27" s="49">
        <f ca="1">SUM(K27:AE27)</f>
        <v>1644.1831150223536</v>
      </c>
      <c r="K27" s="56">
        <f t="shared" ref="K27:AE27" ca="1" si="8">K26*$F27</f>
        <v>78.294434048683485</v>
      </c>
      <c r="L27" s="56">
        <f t="shared" ca="1" si="8"/>
        <v>78.294434048683485</v>
      </c>
      <c r="M27" s="56">
        <f t="shared" ca="1" si="8"/>
        <v>78.294434048683485</v>
      </c>
      <c r="N27" s="56">
        <f t="shared" ca="1" si="8"/>
        <v>78.294434048683485</v>
      </c>
      <c r="O27" s="56">
        <f t="shared" ca="1" si="8"/>
        <v>78.294434048683485</v>
      </c>
      <c r="P27" s="56">
        <f t="shared" ca="1" si="8"/>
        <v>78.294434048683485</v>
      </c>
      <c r="Q27" s="56">
        <f t="shared" ca="1" si="8"/>
        <v>78.294434048683485</v>
      </c>
      <c r="R27" s="56">
        <f t="shared" ca="1" si="8"/>
        <v>78.294434048683485</v>
      </c>
      <c r="S27" s="56">
        <f t="shared" ca="1" si="8"/>
        <v>78.294434048683485</v>
      </c>
      <c r="T27" s="56">
        <f t="shared" ca="1" si="8"/>
        <v>78.294434048683485</v>
      </c>
      <c r="U27" s="56">
        <f t="shared" ca="1" si="8"/>
        <v>78.294434048683485</v>
      </c>
      <c r="V27" s="56">
        <f t="shared" ca="1" si="8"/>
        <v>78.294434048683485</v>
      </c>
      <c r="W27" s="56">
        <f t="shared" ca="1" si="8"/>
        <v>78.294434048683485</v>
      </c>
      <c r="X27" s="56">
        <f t="shared" ca="1" si="8"/>
        <v>78.294434048683485</v>
      </c>
      <c r="Y27" s="56">
        <f t="shared" ca="1" si="8"/>
        <v>78.294434048683485</v>
      </c>
      <c r="Z27" s="56">
        <f t="shared" ca="1" si="8"/>
        <v>78.294434048683485</v>
      </c>
      <c r="AA27" s="56">
        <f t="shared" ca="1" si="8"/>
        <v>78.294434048683485</v>
      </c>
      <c r="AB27" s="56">
        <f t="shared" ca="1" si="8"/>
        <v>78.294434048683485</v>
      </c>
      <c r="AC27" s="56">
        <f t="shared" ca="1" si="8"/>
        <v>78.294434048683485</v>
      </c>
      <c r="AD27" s="56">
        <f t="shared" ca="1" si="8"/>
        <v>78.294434048683485</v>
      </c>
      <c r="AE27" s="56">
        <f t="shared" ca="1" si="8"/>
        <v>78.294434048683485</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814</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x14ac:dyDescent="0.3">
      <c r="C30" t="s">
        <v>814</v>
      </c>
      <c r="D30" s="32" t="str" cm="1">
        <f t="array" aca="1" ref="D30" ca="1">OFFSET(INDIRECT($C30),,-2)</f>
        <v>Maize seed transplanting</v>
      </c>
      <c r="E30" s="69" t="str" cm="1">
        <f t="array" aca="1" ref="E30" ca="1">OFFSET(INDIRECT($C30),,1)</f>
        <v>EUR/ha/annum</v>
      </c>
      <c r="F30" s="32" cm="1">
        <f t="array" aca="1" ref="F30" ca="1">INDIRECT($C30)</f>
        <v>78.294434048683485</v>
      </c>
      <c r="H30" t="s">
        <v>606</v>
      </c>
      <c r="I30" s="49">
        <f ca="1">SUM(K30:AE30)</f>
        <v>1644.1831150223536</v>
      </c>
      <c r="K30" s="56">
        <f t="shared" ref="K30:AE30" ca="1" si="10">K29*$F30</f>
        <v>78.294434048683485</v>
      </c>
      <c r="L30" s="56">
        <f t="shared" ca="1" si="10"/>
        <v>78.294434048683485</v>
      </c>
      <c r="M30" s="56">
        <f t="shared" ca="1" si="10"/>
        <v>78.294434048683485</v>
      </c>
      <c r="N30" s="56">
        <f t="shared" ca="1" si="10"/>
        <v>78.294434048683485</v>
      </c>
      <c r="O30" s="56">
        <f t="shared" ca="1" si="10"/>
        <v>78.294434048683485</v>
      </c>
      <c r="P30" s="56">
        <f t="shared" ca="1" si="10"/>
        <v>78.294434048683485</v>
      </c>
      <c r="Q30" s="56">
        <f t="shared" ca="1" si="10"/>
        <v>78.294434048683485</v>
      </c>
      <c r="R30" s="56">
        <f t="shared" ca="1" si="10"/>
        <v>78.294434048683485</v>
      </c>
      <c r="S30" s="56">
        <f t="shared" ca="1" si="10"/>
        <v>78.294434048683485</v>
      </c>
      <c r="T30" s="56">
        <f t="shared" ca="1" si="10"/>
        <v>78.294434048683485</v>
      </c>
      <c r="U30" s="56">
        <f t="shared" ca="1" si="10"/>
        <v>78.294434048683485</v>
      </c>
      <c r="V30" s="56">
        <f t="shared" ca="1" si="10"/>
        <v>78.294434048683485</v>
      </c>
      <c r="W30" s="56">
        <f t="shared" ca="1" si="10"/>
        <v>78.294434048683485</v>
      </c>
      <c r="X30" s="56">
        <f t="shared" ca="1" si="10"/>
        <v>78.294434048683485</v>
      </c>
      <c r="Y30" s="56">
        <f t="shared" ca="1" si="10"/>
        <v>78.294434048683485</v>
      </c>
      <c r="Z30" s="56">
        <f t="shared" ca="1" si="10"/>
        <v>78.294434048683485</v>
      </c>
      <c r="AA30" s="56">
        <f t="shared" ca="1" si="10"/>
        <v>78.294434048683485</v>
      </c>
      <c r="AB30" s="56">
        <f t="shared" ca="1" si="10"/>
        <v>78.294434048683485</v>
      </c>
      <c r="AC30" s="56">
        <f t="shared" ca="1" si="10"/>
        <v>78.294434048683485</v>
      </c>
      <c r="AD30" s="56">
        <f t="shared" ca="1" si="10"/>
        <v>78.294434048683485</v>
      </c>
      <c r="AE30" s="56">
        <f t="shared" ca="1" si="10"/>
        <v>78.294434048683485</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815</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x14ac:dyDescent="0.3">
      <c r="C33" t="s">
        <v>815</v>
      </c>
      <c r="D33" s="32" t="str" cm="1">
        <f t="array" aca="1" ref="D33" ca="1">OFFSET(INDIRECT($C33),,-2)</f>
        <v>Herbicide to control weed</v>
      </c>
      <c r="E33" s="69" t="str" cm="1">
        <f t="array" aca="1" ref="E33" ca="1">OFFSET(INDIRECT($C33),,1)</f>
        <v>EUR/ha/annum</v>
      </c>
      <c r="F33" s="32" cm="1">
        <f t="array" aca="1" ref="F33" ca="1">INDIRECT($C33)</f>
        <v>23.488330214605046</v>
      </c>
      <c r="H33" t="s">
        <v>606</v>
      </c>
      <c r="I33" s="49">
        <f ca="1">SUM(K33:AE33)</f>
        <v>493.25493450670621</v>
      </c>
      <c r="K33" s="56">
        <f t="shared" ref="K33:AE33" ca="1" si="12">K32*$F33</f>
        <v>23.488330214605046</v>
      </c>
      <c r="L33" s="56">
        <f t="shared" ca="1" si="12"/>
        <v>23.488330214605046</v>
      </c>
      <c r="M33" s="56">
        <f t="shared" ca="1" si="12"/>
        <v>23.488330214605046</v>
      </c>
      <c r="N33" s="56">
        <f t="shared" ca="1" si="12"/>
        <v>23.488330214605046</v>
      </c>
      <c r="O33" s="56">
        <f t="shared" ca="1" si="12"/>
        <v>23.488330214605046</v>
      </c>
      <c r="P33" s="56">
        <f t="shared" ca="1" si="12"/>
        <v>23.488330214605046</v>
      </c>
      <c r="Q33" s="56">
        <f t="shared" ca="1" si="12"/>
        <v>23.488330214605046</v>
      </c>
      <c r="R33" s="56">
        <f t="shared" ca="1" si="12"/>
        <v>23.488330214605046</v>
      </c>
      <c r="S33" s="56">
        <f t="shared" ca="1" si="12"/>
        <v>23.488330214605046</v>
      </c>
      <c r="T33" s="56">
        <f t="shared" ca="1" si="12"/>
        <v>23.488330214605046</v>
      </c>
      <c r="U33" s="56">
        <f t="shared" ca="1" si="12"/>
        <v>23.488330214605046</v>
      </c>
      <c r="V33" s="56">
        <f t="shared" ca="1" si="12"/>
        <v>23.488330214605046</v>
      </c>
      <c r="W33" s="56">
        <f t="shared" ca="1" si="12"/>
        <v>23.488330214605046</v>
      </c>
      <c r="X33" s="56">
        <f t="shared" ca="1" si="12"/>
        <v>23.488330214605046</v>
      </c>
      <c r="Y33" s="56">
        <f t="shared" ca="1" si="12"/>
        <v>23.488330214605046</v>
      </c>
      <c r="Z33" s="56">
        <f t="shared" ca="1" si="12"/>
        <v>23.488330214605046</v>
      </c>
      <c r="AA33" s="56">
        <f t="shared" ca="1" si="12"/>
        <v>23.488330214605046</v>
      </c>
      <c r="AB33" s="56">
        <f t="shared" ca="1" si="12"/>
        <v>23.488330214605046</v>
      </c>
      <c r="AC33" s="56">
        <f t="shared" ca="1" si="12"/>
        <v>23.488330214605046</v>
      </c>
      <c r="AD33" s="56">
        <f t="shared" ca="1" si="12"/>
        <v>23.488330214605046</v>
      </c>
      <c r="AE33" s="56">
        <f t="shared" ca="1" si="12"/>
        <v>23.488330214605046</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816</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x14ac:dyDescent="0.3">
      <c r="C36" t="s">
        <v>816</v>
      </c>
      <c r="D36" s="32" t="str" cm="1">
        <f t="array" aca="1" ref="D36" ca="1">OFFSET(INDIRECT($C36),,-2)</f>
        <v>Herbicide spraying fee</v>
      </c>
      <c r="E36" s="69" t="str" cm="1">
        <f t="array" aca="1" ref="E36" ca="1">OFFSET(INDIRECT($C36),,1)</f>
        <v>EUR/ha/annum</v>
      </c>
      <c r="F36" s="32" cm="1">
        <f t="array" aca="1" ref="F36" ca="1">INDIRECT($C36)</f>
        <v>15.658886809736698</v>
      </c>
      <c r="H36" t="s">
        <v>606</v>
      </c>
      <c r="I36" s="49">
        <f ca="1">SUM(K36:AE36)</f>
        <v>328.83662300447065</v>
      </c>
      <c r="K36" s="56">
        <f t="shared" ref="K36:AE36" ca="1" si="14">K35*$F36</f>
        <v>15.658886809736698</v>
      </c>
      <c r="L36" s="56">
        <f t="shared" ca="1" si="14"/>
        <v>15.658886809736698</v>
      </c>
      <c r="M36" s="56">
        <f t="shared" ca="1" si="14"/>
        <v>15.658886809736698</v>
      </c>
      <c r="N36" s="56">
        <f t="shared" ca="1" si="14"/>
        <v>15.658886809736698</v>
      </c>
      <c r="O36" s="56">
        <f t="shared" ca="1" si="14"/>
        <v>15.658886809736698</v>
      </c>
      <c r="P36" s="56">
        <f t="shared" ca="1" si="14"/>
        <v>15.658886809736698</v>
      </c>
      <c r="Q36" s="56">
        <f t="shared" ca="1" si="14"/>
        <v>15.658886809736698</v>
      </c>
      <c r="R36" s="56">
        <f t="shared" ca="1" si="14"/>
        <v>15.658886809736698</v>
      </c>
      <c r="S36" s="56">
        <f t="shared" ca="1" si="14"/>
        <v>15.658886809736698</v>
      </c>
      <c r="T36" s="56">
        <f t="shared" ca="1" si="14"/>
        <v>15.658886809736698</v>
      </c>
      <c r="U36" s="56">
        <f t="shared" ca="1" si="14"/>
        <v>15.658886809736698</v>
      </c>
      <c r="V36" s="56">
        <f t="shared" ca="1" si="14"/>
        <v>15.658886809736698</v>
      </c>
      <c r="W36" s="56">
        <f t="shared" ca="1" si="14"/>
        <v>15.658886809736698</v>
      </c>
      <c r="X36" s="56">
        <f t="shared" ca="1" si="14"/>
        <v>15.658886809736698</v>
      </c>
      <c r="Y36" s="56">
        <f t="shared" ca="1" si="14"/>
        <v>15.658886809736698</v>
      </c>
      <c r="Z36" s="56">
        <f t="shared" ca="1" si="14"/>
        <v>15.658886809736698</v>
      </c>
      <c r="AA36" s="56">
        <f t="shared" ca="1" si="14"/>
        <v>15.658886809736698</v>
      </c>
      <c r="AB36" s="56">
        <f t="shared" ca="1" si="14"/>
        <v>15.658886809736698</v>
      </c>
      <c r="AC36" s="56">
        <f t="shared" ca="1" si="14"/>
        <v>15.658886809736698</v>
      </c>
      <c r="AD36" s="56">
        <f t="shared" ca="1" si="14"/>
        <v>15.658886809736698</v>
      </c>
      <c r="AE36" s="56">
        <f t="shared" ca="1" si="14"/>
        <v>15.658886809736698</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817</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x14ac:dyDescent="0.3">
      <c r="C39" t="s">
        <v>817</v>
      </c>
      <c r="D39" s="32" t="str" cm="1">
        <f t="array" aca="1" ref="D39" ca="1">OFFSET(INDIRECT($C39),,-2)</f>
        <v>Harvesting and collecting</v>
      </c>
      <c r="E39" s="69" t="str" cm="1">
        <f t="array" aca="1" ref="E39" ca="1">OFFSET(INDIRECT($C39),,1)</f>
        <v>EUR/ha/annum</v>
      </c>
      <c r="F39" s="32" cm="1">
        <f t="array" aca="1" ref="F39" ca="1">INDIRECT($C39)</f>
        <v>117.44165107302524</v>
      </c>
      <c r="H39" t="s">
        <v>606</v>
      </c>
      <c r="I39" s="49">
        <f ca="1">SUM(K39:AE39)</f>
        <v>2466.2746725335301</v>
      </c>
      <c r="K39" s="56">
        <f t="shared" ref="K39:AE39" ca="1" si="16">K38*$F39</f>
        <v>117.44165107302524</v>
      </c>
      <c r="L39" s="56">
        <f t="shared" ca="1" si="16"/>
        <v>117.44165107302524</v>
      </c>
      <c r="M39" s="56">
        <f t="shared" ca="1" si="16"/>
        <v>117.44165107302524</v>
      </c>
      <c r="N39" s="56">
        <f t="shared" ca="1" si="16"/>
        <v>117.44165107302524</v>
      </c>
      <c r="O39" s="56">
        <f t="shared" ca="1" si="16"/>
        <v>117.44165107302524</v>
      </c>
      <c r="P39" s="56">
        <f t="shared" ca="1" si="16"/>
        <v>117.44165107302524</v>
      </c>
      <c r="Q39" s="56">
        <f t="shared" ca="1" si="16"/>
        <v>117.44165107302524</v>
      </c>
      <c r="R39" s="56">
        <f t="shared" ca="1" si="16"/>
        <v>117.44165107302524</v>
      </c>
      <c r="S39" s="56">
        <f t="shared" ca="1" si="16"/>
        <v>117.44165107302524</v>
      </c>
      <c r="T39" s="56">
        <f t="shared" ca="1" si="16"/>
        <v>117.44165107302524</v>
      </c>
      <c r="U39" s="56">
        <f t="shared" ca="1" si="16"/>
        <v>117.44165107302524</v>
      </c>
      <c r="V39" s="56">
        <f t="shared" ca="1" si="16"/>
        <v>117.44165107302524</v>
      </c>
      <c r="W39" s="56">
        <f t="shared" ca="1" si="16"/>
        <v>117.44165107302524</v>
      </c>
      <c r="X39" s="56">
        <f t="shared" ca="1" si="16"/>
        <v>117.44165107302524</v>
      </c>
      <c r="Y39" s="56">
        <f t="shared" ca="1" si="16"/>
        <v>117.44165107302524</v>
      </c>
      <c r="Z39" s="56">
        <f t="shared" ca="1" si="16"/>
        <v>117.44165107302524</v>
      </c>
      <c r="AA39" s="56">
        <f t="shared" ca="1" si="16"/>
        <v>117.44165107302524</v>
      </c>
      <c r="AB39" s="56">
        <f t="shared" ca="1" si="16"/>
        <v>117.44165107302524</v>
      </c>
      <c r="AC39" s="56">
        <f t="shared" ca="1" si="16"/>
        <v>117.44165107302524</v>
      </c>
      <c r="AD39" s="56">
        <f t="shared" ca="1" si="16"/>
        <v>117.44165107302524</v>
      </c>
      <c r="AE39" s="56">
        <f t="shared" ca="1" si="16"/>
        <v>117.44165107302524</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C41" t="s">
        <v>818</v>
      </c>
      <c r="E41" t="s">
        <v>613</v>
      </c>
      <c r="F41" s="32" cm="1">
        <f t="array" aca="1" ref="F41" ca="1">OFFSET(INDIRECT($C42),,2)</f>
        <v>0</v>
      </c>
      <c r="G41" s="32" cm="1">
        <f t="array" aca="1" ref="G41" ca="1">OFFSET(INDIRECT($C42),,3)</f>
        <v>20</v>
      </c>
      <c r="I41" s="49">
        <f ca="1">SUM(K41:AE41)</f>
        <v>21</v>
      </c>
      <c r="K41" s="55">
        <f t="shared" ref="K41:AE41" ca="1" si="17">IF(AND(K$1&gt;=$F41,K$1&lt;=$G41),1,0)</f>
        <v>1</v>
      </c>
      <c r="L41" s="55">
        <f t="shared" ca="1" si="17"/>
        <v>1</v>
      </c>
      <c r="M41" s="55">
        <f t="shared" ca="1" si="17"/>
        <v>1</v>
      </c>
      <c r="N41" s="55">
        <f t="shared" ca="1" si="17"/>
        <v>1</v>
      </c>
      <c r="O41" s="55">
        <f t="shared" ca="1" si="17"/>
        <v>1</v>
      </c>
      <c r="P41" s="55">
        <f t="shared" ca="1" si="17"/>
        <v>1</v>
      </c>
      <c r="Q41" s="55">
        <f t="shared" ca="1" si="17"/>
        <v>1</v>
      </c>
      <c r="R41" s="55">
        <f t="shared" ca="1" si="17"/>
        <v>1</v>
      </c>
      <c r="S41" s="55">
        <f t="shared" ca="1" si="17"/>
        <v>1</v>
      </c>
      <c r="T41" s="55">
        <f t="shared" ca="1" si="17"/>
        <v>1</v>
      </c>
      <c r="U41" s="55">
        <f t="shared" ca="1" si="17"/>
        <v>1</v>
      </c>
      <c r="V41" s="55">
        <f t="shared" ca="1" si="17"/>
        <v>1</v>
      </c>
      <c r="W41" s="55">
        <f t="shared" ca="1" si="17"/>
        <v>1</v>
      </c>
      <c r="X41" s="55">
        <f t="shared" ca="1" si="17"/>
        <v>1</v>
      </c>
      <c r="Y41" s="55">
        <f t="shared" ca="1" si="17"/>
        <v>1</v>
      </c>
      <c r="Z41" s="55">
        <f t="shared" ca="1" si="17"/>
        <v>1</v>
      </c>
      <c r="AA41" s="55">
        <f t="shared" ca="1" si="17"/>
        <v>1</v>
      </c>
      <c r="AB41" s="55">
        <f t="shared" ca="1" si="17"/>
        <v>1</v>
      </c>
      <c r="AC41" s="55">
        <f t="shared" ca="1" si="17"/>
        <v>1</v>
      </c>
      <c r="AD41" s="55">
        <f t="shared" ca="1" si="17"/>
        <v>1</v>
      </c>
      <c r="AE41" s="55">
        <f t="shared" ca="1" si="17"/>
        <v>1</v>
      </c>
    </row>
    <row r="42" spans="3:31" x14ac:dyDescent="0.3">
      <c r="C42" t="s">
        <v>818</v>
      </c>
      <c r="D42" s="32" t="str" cm="1">
        <f t="array" aca="1" ref="D42" ca="1">OFFSET(INDIRECT($C42),,-2)</f>
        <v>Transport</v>
      </c>
      <c r="E42" s="69" t="str" cm="1">
        <f t="array" aca="1" ref="E42" ca="1">OFFSET(INDIRECT($C42),,1)</f>
        <v>EUR/ha/annum</v>
      </c>
      <c r="F42" s="32" cm="1">
        <f t="array" aca="1" ref="F42" ca="1">INDIRECT($C42)</f>
        <v>62.635547238946792</v>
      </c>
      <c r="H42" t="s">
        <v>606</v>
      </c>
      <c r="I42" s="49">
        <f ca="1">SUM(K42:AE42)</f>
        <v>1315.3464920178826</v>
      </c>
      <c r="K42" s="56">
        <f t="shared" ref="K42:AE42" ca="1" si="18">K41*$F42</f>
        <v>62.635547238946792</v>
      </c>
      <c r="L42" s="56">
        <f t="shared" ca="1" si="18"/>
        <v>62.635547238946792</v>
      </c>
      <c r="M42" s="56">
        <f t="shared" ca="1" si="18"/>
        <v>62.635547238946792</v>
      </c>
      <c r="N42" s="56">
        <f t="shared" ca="1" si="18"/>
        <v>62.635547238946792</v>
      </c>
      <c r="O42" s="56">
        <f t="shared" ca="1" si="18"/>
        <v>62.635547238946792</v>
      </c>
      <c r="P42" s="56">
        <f t="shared" ca="1" si="18"/>
        <v>62.635547238946792</v>
      </c>
      <c r="Q42" s="56">
        <f t="shared" ca="1" si="18"/>
        <v>62.635547238946792</v>
      </c>
      <c r="R42" s="56">
        <f t="shared" ca="1" si="18"/>
        <v>62.635547238946792</v>
      </c>
      <c r="S42" s="56">
        <f t="shared" ca="1" si="18"/>
        <v>62.635547238946792</v>
      </c>
      <c r="T42" s="56">
        <f t="shared" ca="1" si="18"/>
        <v>62.635547238946792</v>
      </c>
      <c r="U42" s="56">
        <f t="shared" ca="1" si="18"/>
        <v>62.635547238946792</v>
      </c>
      <c r="V42" s="56">
        <f t="shared" ca="1" si="18"/>
        <v>62.635547238946792</v>
      </c>
      <c r="W42" s="56">
        <f t="shared" ca="1" si="18"/>
        <v>62.635547238946792</v>
      </c>
      <c r="X42" s="56">
        <f t="shared" ca="1" si="18"/>
        <v>62.635547238946792</v>
      </c>
      <c r="Y42" s="56">
        <f t="shared" ca="1" si="18"/>
        <v>62.635547238946792</v>
      </c>
      <c r="Z42" s="56">
        <f t="shared" ca="1" si="18"/>
        <v>62.635547238946792</v>
      </c>
      <c r="AA42" s="56">
        <f t="shared" ca="1" si="18"/>
        <v>62.635547238946792</v>
      </c>
      <c r="AB42" s="56">
        <f t="shared" ca="1" si="18"/>
        <v>62.635547238946792</v>
      </c>
      <c r="AC42" s="56">
        <f t="shared" ca="1" si="18"/>
        <v>62.635547238946792</v>
      </c>
      <c r="AD42" s="56">
        <f t="shared" ca="1" si="18"/>
        <v>62.635547238946792</v>
      </c>
      <c r="AE42" s="56">
        <f t="shared" ca="1" si="18"/>
        <v>62.635547238946792</v>
      </c>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C44" t="s">
        <v>819</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x14ac:dyDescent="0.3">
      <c r="C45" t="s">
        <v>819</v>
      </c>
      <c r="D45" s="32" t="str" cm="1">
        <f t="array" aca="1" ref="D45" ca="1">OFFSET(INDIRECT($C45),,-2)</f>
        <v>Milling fee</v>
      </c>
      <c r="E45" s="69" t="str" cm="1">
        <f t="array" aca="1" ref="E45" ca="1">OFFSET(INDIRECT($C45),,1)</f>
        <v>EUR/ha/annum</v>
      </c>
      <c r="F45" s="32" cm="1">
        <f t="array" aca="1" ref="F45" ca="1">INDIRECT($C45)</f>
        <v>12.527109447789359</v>
      </c>
      <c r="H45" t="s">
        <v>606</v>
      </c>
      <c r="I45" s="49">
        <f ca="1">SUM(K45:AE45)</f>
        <v>263.06929840357662</v>
      </c>
      <c r="K45" s="56">
        <f t="shared" ref="K45:AE45" ca="1" si="20">K44*$F45</f>
        <v>12.527109447789359</v>
      </c>
      <c r="L45" s="56">
        <f t="shared" ca="1" si="20"/>
        <v>12.527109447789359</v>
      </c>
      <c r="M45" s="56">
        <f t="shared" ca="1" si="20"/>
        <v>12.527109447789359</v>
      </c>
      <c r="N45" s="56">
        <f t="shared" ca="1" si="20"/>
        <v>12.527109447789359</v>
      </c>
      <c r="O45" s="56">
        <f t="shared" ca="1" si="20"/>
        <v>12.527109447789359</v>
      </c>
      <c r="P45" s="56">
        <f t="shared" ca="1" si="20"/>
        <v>12.527109447789359</v>
      </c>
      <c r="Q45" s="56">
        <f t="shared" ca="1" si="20"/>
        <v>12.527109447789359</v>
      </c>
      <c r="R45" s="56">
        <f t="shared" ca="1" si="20"/>
        <v>12.527109447789359</v>
      </c>
      <c r="S45" s="56">
        <f t="shared" ca="1" si="20"/>
        <v>12.527109447789359</v>
      </c>
      <c r="T45" s="56">
        <f t="shared" ca="1" si="20"/>
        <v>12.527109447789359</v>
      </c>
      <c r="U45" s="56">
        <f t="shared" ca="1" si="20"/>
        <v>12.527109447789359</v>
      </c>
      <c r="V45" s="56">
        <f t="shared" ca="1" si="20"/>
        <v>12.527109447789359</v>
      </c>
      <c r="W45" s="56">
        <f t="shared" ca="1" si="20"/>
        <v>12.527109447789359</v>
      </c>
      <c r="X45" s="56">
        <f t="shared" ca="1" si="20"/>
        <v>12.527109447789359</v>
      </c>
      <c r="Y45" s="56">
        <f t="shared" ca="1" si="20"/>
        <v>12.527109447789359</v>
      </c>
      <c r="Z45" s="56">
        <f t="shared" ca="1" si="20"/>
        <v>12.527109447789359</v>
      </c>
      <c r="AA45" s="56">
        <f t="shared" ca="1" si="20"/>
        <v>12.527109447789359</v>
      </c>
      <c r="AB45" s="56">
        <f t="shared" ca="1" si="20"/>
        <v>12.527109447789359</v>
      </c>
      <c r="AC45" s="56">
        <f t="shared" ca="1" si="20"/>
        <v>12.527109447789359</v>
      </c>
      <c r="AD45" s="56">
        <f t="shared" ca="1" si="20"/>
        <v>12.527109447789359</v>
      </c>
      <c r="AE45" s="56">
        <f t="shared" ca="1" si="20"/>
        <v>12.527109447789359</v>
      </c>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C47" t="s">
        <v>820</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x14ac:dyDescent="0.3">
      <c r="C48" t="s">
        <v>820</v>
      </c>
      <c r="D48" s="32" t="str" cm="1">
        <f t="array" aca="1" ref="D48" ca="1">OFFSET(INDIRECT($C48),,-2)</f>
        <v>Miscellaneous</v>
      </c>
      <c r="E48" s="69" t="str" cm="1">
        <f t="array" aca="1" ref="E48" ca="1">OFFSET(INDIRECT($C48),,1)</f>
        <v>EUR/ha/annum</v>
      </c>
      <c r="F48" s="32" cm="1">
        <f t="array" aca="1" ref="F48" ca="1">INDIRECT($C48)</f>
        <v>78.294434048683485</v>
      </c>
      <c r="H48" t="s">
        <v>606</v>
      </c>
      <c r="I48" s="49">
        <f ca="1">SUM(K48:AE48)</f>
        <v>1644.1831150223536</v>
      </c>
      <c r="K48" s="56">
        <f t="shared" ref="K48:AE48" ca="1" si="22">K47*$F48</f>
        <v>78.294434048683485</v>
      </c>
      <c r="L48" s="56">
        <f t="shared" ca="1" si="22"/>
        <v>78.294434048683485</v>
      </c>
      <c r="M48" s="56">
        <f t="shared" ca="1" si="22"/>
        <v>78.294434048683485</v>
      </c>
      <c r="N48" s="56">
        <f t="shared" ca="1" si="22"/>
        <v>78.294434048683485</v>
      </c>
      <c r="O48" s="56">
        <f t="shared" ca="1" si="22"/>
        <v>78.294434048683485</v>
      </c>
      <c r="P48" s="56">
        <f t="shared" ca="1" si="22"/>
        <v>78.294434048683485</v>
      </c>
      <c r="Q48" s="56">
        <f t="shared" ca="1" si="22"/>
        <v>78.294434048683485</v>
      </c>
      <c r="R48" s="56">
        <f t="shared" ca="1" si="22"/>
        <v>78.294434048683485</v>
      </c>
      <c r="S48" s="56">
        <f t="shared" ca="1" si="22"/>
        <v>78.294434048683485</v>
      </c>
      <c r="T48" s="56">
        <f t="shared" ca="1" si="22"/>
        <v>78.294434048683485</v>
      </c>
      <c r="U48" s="56">
        <f t="shared" ca="1" si="22"/>
        <v>78.294434048683485</v>
      </c>
      <c r="V48" s="56">
        <f t="shared" ca="1" si="22"/>
        <v>78.294434048683485</v>
      </c>
      <c r="W48" s="56">
        <f t="shared" ca="1" si="22"/>
        <v>78.294434048683485</v>
      </c>
      <c r="X48" s="56">
        <f t="shared" ca="1" si="22"/>
        <v>78.294434048683485</v>
      </c>
      <c r="Y48" s="56">
        <f t="shared" ca="1" si="22"/>
        <v>78.294434048683485</v>
      </c>
      <c r="Z48" s="56">
        <f t="shared" ca="1" si="22"/>
        <v>78.294434048683485</v>
      </c>
      <c r="AA48" s="56">
        <f t="shared" ca="1" si="22"/>
        <v>78.294434048683485</v>
      </c>
      <c r="AB48" s="56">
        <f t="shared" ca="1" si="22"/>
        <v>78.294434048683485</v>
      </c>
      <c r="AC48" s="56">
        <f t="shared" ca="1" si="22"/>
        <v>78.294434048683485</v>
      </c>
      <c r="AD48" s="56">
        <f t="shared" ca="1" si="22"/>
        <v>78.294434048683485</v>
      </c>
      <c r="AE48" s="56">
        <f t="shared" ca="1" si="22"/>
        <v>78.294434048683485</v>
      </c>
    </row>
    <row r="49" spans="3:35" x14ac:dyDescent="0.3">
      <c r="K49" s="56"/>
      <c r="L49" s="56"/>
      <c r="M49" s="56"/>
      <c r="N49" s="56"/>
      <c r="O49" s="56"/>
      <c r="P49" s="56"/>
      <c r="Q49" s="56"/>
      <c r="R49" s="56"/>
      <c r="S49" s="56"/>
      <c r="T49" s="56"/>
      <c r="U49" s="56"/>
      <c r="V49" s="56"/>
      <c r="W49" s="56"/>
      <c r="X49" s="56"/>
      <c r="Y49" s="56"/>
      <c r="Z49" s="56"/>
      <c r="AA49" s="56"/>
      <c r="AB49" s="56"/>
      <c r="AC49" s="56"/>
      <c r="AD49" s="56"/>
      <c r="AE49" s="56"/>
    </row>
    <row r="50" spans="3:35" x14ac:dyDescent="0.3">
      <c r="C50" t="s">
        <v>821</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5" x14ac:dyDescent="0.3">
      <c r="C51" t="s">
        <v>821</v>
      </c>
      <c r="D51" s="32" t="str" cm="1">
        <f t="array" aca="1" ref="D51" ca="1">OFFSET(INDIRECT($C51),,-2)</f>
        <v>Water</v>
      </c>
      <c r="E51" s="69" t="str" cm="1">
        <f t="array" aca="1" ref="E51" ca="1">OFFSET(INDIRECT($C51),,1)</f>
        <v>EUR/ha/annum</v>
      </c>
      <c r="F51" s="32" cm="1">
        <f t="array" aca="1" ref="F51" ca="1">INDIRECT($C51)</f>
        <v>78.294434048683485</v>
      </c>
      <c r="H51" t="s">
        <v>606</v>
      </c>
      <c r="I51" s="49">
        <f ca="1">SUM(K51:AE51)</f>
        <v>1644.1831150223536</v>
      </c>
      <c r="K51" s="56">
        <f t="shared" ref="K51:AE51" ca="1" si="24">K50*$F51</f>
        <v>78.294434048683485</v>
      </c>
      <c r="L51" s="56">
        <f t="shared" ca="1" si="24"/>
        <v>78.294434048683485</v>
      </c>
      <c r="M51" s="56">
        <f t="shared" ca="1" si="24"/>
        <v>78.294434048683485</v>
      </c>
      <c r="N51" s="56">
        <f t="shared" ca="1" si="24"/>
        <v>78.294434048683485</v>
      </c>
      <c r="O51" s="56">
        <f t="shared" ca="1" si="24"/>
        <v>78.294434048683485</v>
      </c>
      <c r="P51" s="56">
        <f t="shared" ca="1" si="24"/>
        <v>78.294434048683485</v>
      </c>
      <c r="Q51" s="56">
        <f t="shared" ca="1" si="24"/>
        <v>78.294434048683485</v>
      </c>
      <c r="R51" s="56">
        <f t="shared" ca="1" si="24"/>
        <v>78.294434048683485</v>
      </c>
      <c r="S51" s="56">
        <f t="shared" ca="1" si="24"/>
        <v>78.294434048683485</v>
      </c>
      <c r="T51" s="56">
        <f t="shared" ca="1" si="24"/>
        <v>78.294434048683485</v>
      </c>
      <c r="U51" s="56">
        <f t="shared" ca="1" si="24"/>
        <v>78.294434048683485</v>
      </c>
      <c r="V51" s="56">
        <f t="shared" ca="1" si="24"/>
        <v>78.294434048683485</v>
      </c>
      <c r="W51" s="56">
        <f t="shared" ca="1" si="24"/>
        <v>78.294434048683485</v>
      </c>
      <c r="X51" s="56">
        <f t="shared" ca="1" si="24"/>
        <v>78.294434048683485</v>
      </c>
      <c r="Y51" s="56">
        <f t="shared" ca="1" si="24"/>
        <v>78.294434048683485</v>
      </c>
      <c r="Z51" s="56">
        <f t="shared" ca="1" si="24"/>
        <v>78.294434048683485</v>
      </c>
      <c r="AA51" s="56">
        <f t="shared" ca="1" si="24"/>
        <v>78.294434048683485</v>
      </c>
      <c r="AB51" s="56">
        <f t="shared" ca="1" si="24"/>
        <v>78.294434048683485</v>
      </c>
      <c r="AC51" s="56">
        <f t="shared" ca="1" si="24"/>
        <v>78.294434048683485</v>
      </c>
      <c r="AD51" s="56">
        <f t="shared" ca="1" si="24"/>
        <v>78.294434048683485</v>
      </c>
      <c r="AE51" s="56">
        <f t="shared" ca="1" si="24"/>
        <v>78.294434048683485</v>
      </c>
    </row>
    <row r="52" spans="3:35" x14ac:dyDescent="0.3">
      <c r="K52" s="56"/>
      <c r="L52" s="56"/>
      <c r="M52" s="56"/>
      <c r="N52" s="56"/>
      <c r="O52" s="56"/>
      <c r="P52" s="56"/>
      <c r="Q52" s="56"/>
      <c r="R52" s="56"/>
      <c r="S52" s="56"/>
      <c r="T52" s="56"/>
      <c r="U52" s="56"/>
      <c r="V52" s="56"/>
      <c r="W52" s="56"/>
      <c r="X52" s="56"/>
      <c r="Y52" s="56"/>
      <c r="Z52" s="56"/>
      <c r="AA52" s="56"/>
      <c r="AB52" s="56"/>
      <c r="AC52" s="56"/>
      <c r="AD52" s="56"/>
      <c r="AE52" s="56"/>
    </row>
    <row r="53" spans="3:35" x14ac:dyDescent="0.3">
      <c r="K53" s="56"/>
      <c r="L53" s="56"/>
      <c r="M53" s="56"/>
      <c r="N53" s="56"/>
      <c r="O53" s="56"/>
      <c r="P53" s="56"/>
      <c r="Q53" s="56"/>
      <c r="R53" s="56"/>
      <c r="S53" s="56"/>
      <c r="T53" s="56"/>
      <c r="U53" s="56"/>
      <c r="V53" s="56"/>
      <c r="W53" s="56"/>
      <c r="X53" s="56"/>
      <c r="Y53" s="56"/>
      <c r="Z53" s="56"/>
      <c r="AA53" s="56"/>
      <c r="AB53" s="56"/>
      <c r="AC53" s="56"/>
      <c r="AD53" s="56"/>
      <c r="AE53" s="56"/>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x14ac:dyDescent="0.3">
      <c r="C57" s="54" t="s">
        <v>527</v>
      </c>
      <c r="D57" s="54"/>
      <c r="H57" t="s">
        <v>606</v>
      </c>
      <c r="J57" t="str">
        <f>CONCATENATE(B1,"_",H57)</f>
        <v>G.1_Cost</v>
      </c>
      <c r="K57" s="56">
        <f t="shared" ref="K57:AE57" ca="1" si="25">SUMIF($H$23:$H$52,$H$57,K$23:K$52)</f>
        <v>599.73536481291546</v>
      </c>
      <c r="L57" s="56">
        <f t="shared" ca="1" si="25"/>
        <v>599.73536481291546</v>
      </c>
      <c r="M57" s="56">
        <f t="shared" ca="1" si="25"/>
        <v>599.73536481291546</v>
      </c>
      <c r="N57" s="56">
        <f t="shared" ca="1" si="25"/>
        <v>599.73536481291546</v>
      </c>
      <c r="O57" s="56">
        <f t="shared" ca="1" si="25"/>
        <v>599.73536481291546</v>
      </c>
      <c r="P57" s="56">
        <f t="shared" ca="1" si="25"/>
        <v>599.73536481291546</v>
      </c>
      <c r="Q57" s="56">
        <f t="shared" ca="1" si="25"/>
        <v>599.73536481291546</v>
      </c>
      <c r="R57" s="56">
        <f t="shared" ca="1" si="25"/>
        <v>599.73536481291546</v>
      </c>
      <c r="S57" s="56">
        <f t="shared" ca="1" si="25"/>
        <v>599.73536481291546</v>
      </c>
      <c r="T57" s="56">
        <f t="shared" ca="1" si="25"/>
        <v>599.73536481291546</v>
      </c>
      <c r="U57" s="56">
        <f t="shared" ca="1" si="25"/>
        <v>599.73536481291546</v>
      </c>
      <c r="V57" s="56">
        <f t="shared" ca="1" si="25"/>
        <v>599.73536481291546</v>
      </c>
      <c r="W57" s="56">
        <f t="shared" ca="1" si="25"/>
        <v>599.73536481291546</v>
      </c>
      <c r="X57" s="56">
        <f t="shared" ca="1" si="25"/>
        <v>599.73536481291546</v>
      </c>
      <c r="Y57" s="56">
        <f t="shared" ca="1" si="25"/>
        <v>599.73536481291546</v>
      </c>
      <c r="Z57" s="56">
        <f t="shared" ca="1" si="25"/>
        <v>599.73536481291546</v>
      </c>
      <c r="AA57" s="56">
        <f t="shared" ca="1" si="25"/>
        <v>599.73536481291546</v>
      </c>
      <c r="AB57" s="56">
        <f t="shared" ca="1" si="25"/>
        <v>599.73536481291546</v>
      </c>
      <c r="AC57" s="56">
        <f t="shared" ca="1" si="25"/>
        <v>599.73536481291546</v>
      </c>
      <c r="AD57" s="56">
        <f t="shared" ca="1" si="25"/>
        <v>599.73536481291546</v>
      </c>
      <c r="AE57" s="56">
        <f t="shared" ca="1" si="25"/>
        <v>599.73536481291546</v>
      </c>
    </row>
    <row r="58" spans="3:35" x14ac:dyDescent="0.3">
      <c r="C58" t="s">
        <v>624</v>
      </c>
      <c r="D58" t="s">
        <v>195</v>
      </c>
      <c r="E58" t="str" cm="1">
        <f t="array" aca="1" ref="E58" ca="1">OFFSET(INDIRECT($D58),,1)</f>
        <v>%</v>
      </c>
      <c r="F58" s="50" cm="1">
        <f t="array" aca="1" ref="F58" ca="1">INDIRECT($D58)</f>
        <v>0.1</v>
      </c>
      <c r="K58" s="56">
        <f t="shared" ref="K58:AE58" ca="1" si="26">K57/(1+$F58)^K$1</f>
        <v>599.73536481291546</v>
      </c>
      <c r="L58" s="56">
        <f t="shared" ca="1" si="26"/>
        <v>545.21396801174126</v>
      </c>
      <c r="M58" s="56">
        <f t="shared" ca="1" si="26"/>
        <v>495.64906182885568</v>
      </c>
      <c r="N58" s="56">
        <f t="shared" ca="1" si="26"/>
        <v>450.59005620805056</v>
      </c>
      <c r="O58" s="56">
        <f t="shared" ca="1" si="26"/>
        <v>409.62732382550053</v>
      </c>
      <c r="P58" s="56">
        <f t="shared" ca="1" si="26"/>
        <v>372.38847620500042</v>
      </c>
      <c r="Q58" s="56">
        <f t="shared" ca="1" si="26"/>
        <v>338.53497836818218</v>
      </c>
      <c r="R58" s="56">
        <f t="shared" ca="1" si="26"/>
        <v>307.75907124380194</v>
      </c>
      <c r="S58" s="56">
        <f t="shared" ca="1" si="26"/>
        <v>279.7809738580018</v>
      </c>
      <c r="T58" s="56">
        <f t="shared" ca="1" si="26"/>
        <v>254.3463398709107</v>
      </c>
      <c r="U58" s="56">
        <f t="shared" ca="1" si="26"/>
        <v>231.22394533719151</v>
      </c>
      <c r="V58" s="56">
        <f t="shared" ca="1" si="26"/>
        <v>210.20358667017408</v>
      </c>
      <c r="W58" s="56">
        <f t="shared" ca="1" si="26"/>
        <v>191.09416970015826</v>
      </c>
      <c r="X58" s="56">
        <f t="shared" ca="1" si="26"/>
        <v>173.72197245468931</v>
      </c>
      <c r="Y58" s="56">
        <f t="shared" ca="1" si="26"/>
        <v>157.92906586789934</v>
      </c>
      <c r="Z58" s="56">
        <f t="shared" ca="1" si="26"/>
        <v>143.57187806172669</v>
      </c>
      <c r="AA58" s="56">
        <f t="shared" ca="1" si="26"/>
        <v>130.51988914702426</v>
      </c>
      <c r="AB58" s="56">
        <f t="shared" ca="1" si="26"/>
        <v>118.65444467911296</v>
      </c>
      <c r="AC58" s="56">
        <f t="shared" ca="1" si="26"/>
        <v>107.86767698101177</v>
      </c>
      <c r="AD58" s="56">
        <f t="shared" ca="1" si="26"/>
        <v>98.061524528192493</v>
      </c>
      <c r="AE58" s="56">
        <f t="shared" ca="1" si="26"/>
        <v>89.146840480175001</v>
      </c>
    </row>
    <row r="59" spans="3:35" x14ac:dyDescent="0.3">
      <c r="K59" s="56"/>
      <c r="L59" s="56"/>
      <c r="M59" s="56"/>
      <c r="N59" s="56"/>
      <c r="O59" s="56"/>
      <c r="P59" s="56"/>
      <c r="Q59" s="56"/>
      <c r="R59" s="56"/>
      <c r="S59" s="56"/>
      <c r="T59" s="56"/>
      <c r="U59" s="56"/>
      <c r="V59" s="56"/>
      <c r="W59" s="56"/>
      <c r="X59" s="56"/>
      <c r="Y59" s="56"/>
      <c r="Z59" s="56"/>
      <c r="AA59" s="56"/>
      <c r="AB59" s="56"/>
      <c r="AC59" s="56"/>
      <c r="AD59" s="56"/>
      <c r="AE59" s="56"/>
    </row>
    <row r="60" spans="3:35" x14ac:dyDescent="0.3">
      <c r="K60" s="56"/>
      <c r="L60" s="56"/>
      <c r="M60" s="56"/>
      <c r="N60" s="56"/>
      <c r="O60" s="56"/>
      <c r="P60" s="56"/>
      <c r="Q60" s="56"/>
      <c r="R60" s="56"/>
      <c r="S60" s="56"/>
      <c r="T60" s="56"/>
      <c r="U60" s="56"/>
      <c r="V60" s="56"/>
      <c r="W60" s="56"/>
      <c r="X60" s="56"/>
      <c r="Y60" s="56"/>
      <c r="Z60" s="56"/>
      <c r="AA60" s="56"/>
      <c r="AB60" s="56"/>
      <c r="AC60" s="56"/>
      <c r="AD60" s="56"/>
      <c r="AE60" s="56"/>
    </row>
    <row r="61" spans="3:35" ht="18.75" thickBot="1" x14ac:dyDescent="0.35">
      <c r="C61" s="11" t="s">
        <v>627</v>
      </c>
      <c r="D61" s="11"/>
      <c r="E61" s="11"/>
      <c r="F61" s="11"/>
      <c r="G61" s="11"/>
      <c r="H61" s="11"/>
      <c r="I61" s="11"/>
      <c r="J61" s="11"/>
      <c r="K61" s="11"/>
      <c r="L61" s="11"/>
      <c r="M61" s="11"/>
      <c r="N61" s="11"/>
      <c r="O61" s="11"/>
      <c r="P61" s="11"/>
      <c r="Q61" s="11"/>
      <c r="R61" s="11"/>
      <c r="S61" s="11"/>
      <c r="T61" s="11"/>
      <c r="U61" s="11"/>
      <c r="V61" s="11"/>
      <c r="W61" s="11"/>
      <c r="X61" s="11"/>
      <c r="Y61" s="11"/>
      <c r="Z61" s="11"/>
      <c r="AA61" s="11"/>
      <c r="AB61" s="11"/>
      <c r="AC61" s="11"/>
      <c r="AD61" s="11"/>
      <c r="AE61" s="11"/>
      <c r="AF61" s="11"/>
      <c r="AG61" s="11"/>
      <c r="AH61" s="11"/>
      <c r="AI61" s="11"/>
    </row>
    <row r="62" spans="3:35" ht="17.25" thickTop="1" x14ac:dyDescent="0.3">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s="54" t="s">
        <v>777</v>
      </c>
      <c r="D63" s="54"/>
      <c r="H63" t="s">
        <v>607</v>
      </c>
      <c r="J63" t="str">
        <f>CONCATENATE(B$1,"_",H63)</f>
        <v>G.1_Net_Revenue</v>
      </c>
      <c r="K63" s="56">
        <f t="shared" ref="K63:AE63" ca="1" si="27">K$14-K$57</f>
        <v>-599.73536481291546</v>
      </c>
      <c r="L63" s="56">
        <f t="shared" ca="1" si="27"/>
        <v>183.20897567391944</v>
      </c>
      <c r="M63" s="56">
        <f t="shared" ca="1" si="27"/>
        <v>183.20897567391944</v>
      </c>
      <c r="N63" s="56">
        <f t="shared" ca="1" si="27"/>
        <v>183.20897567391944</v>
      </c>
      <c r="O63" s="56">
        <f t="shared" ca="1" si="27"/>
        <v>183.20897567391944</v>
      </c>
      <c r="P63" s="56">
        <f t="shared" ca="1" si="27"/>
        <v>183.20897567391944</v>
      </c>
      <c r="Q63" s="56">
        <f t="shared" ca="1" si="27"/>
        <v>183.20897567391944</v>
      </c>
      <c r="R63" s="56">
        <f t="shared" ca="1" si="27"/>
        <v>183.20897567391944</v>
      </c>
      <c r="S63" s="56">
        <f t="shared" ca="1" si="27"/>
        <v>183.20897567391944</v>
      </c>
      <c r="T63" s="56">
        <f t="shared" ca="1" si="27"/>
        <v>183.20897567391944</v>
      </c>
      <c r="U63" s="56">
        <f t="shared" ca="1" si="27"/>
        <v>183.20897567391944</v>
      </c>
      <c r="V63" s="56">
        <f t="shared" ca="1" si="27"/>
        <v>183.20897567391944</v>
      </c>
      <c r="W63" s="56">
        <f t="shared" ca="1" si="27"/>
        <v>183.20897567391944</v>
      </c>
      <c r="X63" s="56">
        <f t="shared" ca="1" si="27"/>
        <v>183.20897567391944</v>
      </c>
      <c r="Y63" s="56">
        <f t="shared" ca="1" si="27"/>
        <v>183.20897567391944</v>
      </c>
      <c r="Z63" s="56">
        <f t="shared" ca="1" si="27"/>
        <v>183.20897567391944</v>
      </c>
      <c r="AA63" s="56">
        <f t="shared" ca="1" si="27"/>
        <v>183.20897567391944</v>
      </c>
      <c r="AB63" s="56">
        <f t="shared" ca="1" si="27"/>
        <v>183.20897567391944</v>
      </c>
      <c r="AC63" s="56">
        <f t="shared" ca="1" si="27"/>
        <v>183.20897567391944</v>
      </c>
      <c r="AD63" s="56">
        <f t="shared" ca="1" si="27"/>
        <v>183.20897567391944</v>
      </c>
      <c r="AE63" s="56">
        <f t="shared" ca="1" si="27"/>
        <v>183.20897567391944</v>
      </c>
    </row>
    <row r="64" spans="3:35" x14ac:dyDescent="0.3">
      <c r="C64" t="s">
        <v>778</v>
      </c>
      <c r="D64" t="s">
        <v>195</v>
      </c>
      <c r="E64" t="str" cm="1">
        <f t="array" aca="1" ref="E64" ca="1">OFFSET(INDIRECT($D64),,1)</f>
        <v>%</v>
      </c>
      <c r="F64" s="50" cm="1">
        <f t="array" aca="1" ref="F64" ca="1">INDIRECT($D64)</f>
        <v>0.1</v>
      </c>
      <c r="K64" s="56">
        <f t="shared" ref="K64:AE64" ca="1" si="28">K63/(1+$F64)^K$1</f>
        <v>-599.73536481291546</v>
      </c>
      <c r="L64" s="56">
        <f t="shared" ca="1" si="28"/>
        <v>166.55361424901767</v>
      </c>
      <c r="M64" s="56">
        <f t="shared" ca="1" si="28"/>
        <v>151.41237659001604</v>
      </c>
      <c r="N64" s="56">
        <f t="shared" ca="1" si="28"/>
        <v>137.64761508183275</v>
      </c>
      <c r="O64" s="56">
        <f t="shared" ca="1" si="28"/>
        <v>125.13419552893886</v>
      </c>
      <c r="P64" s="56">
        <f t="shared" ca="1" si="28"/>
        <v>113.7583595717626</v>
      </c>
      <c r="Q64" s="56">
        <f t="shared" ca="1" si="28"/>
        <v>103.41669051978417</v>
      </c>
      <c r="R64" s="56">
        <f t="shared" ca="1" si="28"/>
        <v>94.015173199803769</v>
      </c>
      <c r="S64" s="56">
        <f t="shared" ca="1" si="28"/>
        <v>85.468339272548889</v>
      </c>
      <c r="T64" s="56">
        <f t="shared" ca="1" si="28"/>
        <v>77.698490247771716</v>
      </c>
      <c r="U64" s="56">
        <f t="shared" ca="1" si="28"/>
        <v>70.634991134337909</v>
      </c>
      <c r="V64" s="56">
        <f t="shared" ca="1" si="28"/>
        <v>64.213628303943551</v>
      </c>
      <c r="W64" s="56">
        <f t="shared" ca="1" si="28"/>
        <v>58.376025730857776</v>
      </c>
      <c r="X64" s="56">
        <f t="shared" ca="1" si="28"/>
        <v>53.069114300779795</v>
      </c>
      <c r="Y64" s="56">
        <f t="shared" ca="1" si="28"/>
        <v>48.244649364345257</v>
      </c>
      <c r="Z64" s="56">
        <f t="shared" ca="1" si="28"/>
        <v>43.858772149404778</v>
      </c>
      <c r="AA64" s="56">
        <f t="shared" ca="1" si="28"/>
        <v>39.871611044913436</v>
      </c>
      <c r="AB64" s="56">
        <f t="shared" ca="1" si="28"/>
        <v>36.246919131739482</v>
      </c>
      <c r="AC64" s="56">
        <f t="shared" ca="1" si="28"/>
        <v>32.95174466521771</v>
      </c>
      <c r="AD64" s="56">
        <f t="shared" ca="1" si="28"/>
        <v>29.956131513834276</v>
      </c>
      <c r="AE64" s="56">
        <f t="shared" ca="1" si="28"/>
        <v>27.232846830758433</v>
      </c>
    </row>
    <row r="65" spans="3:35" x14ac:dyDescent="0.3">
      <c r="C65" t="s">
        <v>628</v>
      </c>
      <c r="K65" s="56">
        <f t="shared" ref="K65:AE65" ca="1" si="29">K63+J65</f>
        <v>-599.73536481291546</v>
      </c>
      <c r="L65" s="56">
        <f t="shared" ca="1" si="29"/>
        <v>-416.52638913899602</v>
      </c>
      <c r="M65" s="56">
        <f t="shared" ca="1" si="29"/>
        <v>-233.31741346507658</v>
      </c>
      <c r="N65" s="56">
        <f t="shared" ca="1" si="29"/>
        <v>-50.108437791157144</v>
      </c>
      <c r="O65" s="56">
        <f t="shared" ca="1" si="29"/>
        <v>133.1005378827623</v>
      </c>
      <c r="P65" s="56">
        <f t="shared" ca="1" si="29"/>
        <v>316.30951355668174</v>
      </c>
      <c r="Q65" s="56">
        <f t="shared" ca="1" si="29"/>
        <v>499.51848923060118</v>
      </c>
      <c r="R65" s="56">
        <f t="shared" ca="1" si="29"/>
        <v>682.72746490452062</v>
      </c>
      <c r="S65" s="56">
        <f t="shared" ca="1" si="29"/>
        <v>865.93644057844006</v>
      </c>
      <c r="T65" s="56">
        <f t="shared" ca="1" si="29"/>
        <v>1049.1454162523596</v>
      </c>
      <c r="U65" s="56">
        <f t="shared" ca="1" si="29"/>
        <v>1232.354391926279</v>
      </c>
      <c r="V65" s="56">
        <f t="shared" ca="1" si="29"/>
        <v>1415.5633676001985</v>
      </c>
      <c r="W65" s="56">
        <f t="shared" ca="1" si="29"/>
        <v>1598.7723432741179</v>
      </c>
      <c r="X65" s="56">
        <f t="shared" ca="1" si="29"/>
        <v>1781.9813189480374</v>
      </c>
      <c r="Y65" s="56">
        <f t="shared" ca="1" si="29"/>
        <v>1965.1902946219568</v>
      </c>
      <c r="Z65" s="56">
        <f t="shared" ca="1" si="29"/>
        <v>2148.3992702958762</v>
      </c>
      <c r="AA65" s="56">
        <f t="shared" ca="1" si="29"/>
        <v>2331.6082459697955</v>
      </c>
      <c r="AB65" s="56">
        <f t="shared" ca="1" si="29"/>
        <v>2514.8172216437151</v>
      </c>
      <c r="AC65" s="56">
        <f t="shared" ca="1" si="29"/>
        <v>2698.0261973176348</v>
      </c>
      <c r="AD65" s="56">
        <f t="shared" ca="1" si="29"/>
        <v>2881.2351729915545</v>
      </c>
      <c r="AE65" s="56">
        <f t="shared" ca="1" si="29"/>
        <v>3064.4441486654741</v>
      </c>
    </row>
    <row r="66" spans="3:35" x14ac:dyDescent="0.3">
      <c r="K66" s="56"/>
      <c r="L66" s="56"/>
      <c r="M66" s="56"/>
      <c r="N66" s="56"/>
      <c r="O66" s="56"/>
      <c r="P66" s="56"/>
      <c r="Q66" s="56"/>
      <c r="R66" s="56"/>
      <c r="S66" s="56"/>
      <c r="T66" s="56"/>
      <c r="U66" s="56"/>
      <c r="V66" s="56"/>
      <c r="W66" s="56"/>
      <c r="X66" s="56"/>
      <c r="Y66" s="56"/>
      <c r="Z66" s="56"/>
      <c r="AA66" s="56"/>
      <c r="AB66" s="56"/>
      <c r="AC66" s="56"/>
      <c r="AD66" s="56"/>
      <c r="AE66" s="56"/>
    </row>
    <row r="67" spans="3:35" x14ac:dyDescent="0.3">
      <c r="C67" s="54" t="s">
        <v>629</v>
      </c>
      <c r="K67" s="56"/>
      <c r="L67" s="56"/>
      <c r="M67" s="56"/>
      <c r="N67" s="56"/>
      <c r="O67" s="56"/>
      <c r="P67" s="56"/>
      <c r="Q67" s="56"/>
      <c r="R67" s="56"/>
      <c r="S67" s="56"/>
      <c r="T67" s="56"/>
      <c r="U67" s="56"/>
      <c r="V67" s="56"/>
      <c r="W67" s="56"/>
      <c r="X67" s="56"/>
      <c r="Y67" s="56"/>
      <c r="Z67" s="56"/>
      <c r="AA67" s="56"/>
      <c r="AB67" s="56"/>
      <c r="AC67" s="56"/>
      <c r="AD67" s="56"/>
      <c r="AE67" s="56"/>
    </row>
    <row r="68" spans="3:35" x14ac:dyDescent="0.3">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73" t="s">
        <v>516</v>
      </c>
      <c r="D69" s="73">
        <f ca="1">SUM($K64:OFFSET($K64,,Time_Horizon))</f>
        <v>960.02592361869324</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s="73" t="s">
        <v>518</v>
      </c>
      <c r="D70" s="74">
        <f ca="1">IRR($K63:OFFSET($K63,,Time_Horizon))</f>
        <v>0.3039707562246885</v>
      </c>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s="73" t="s">
        <v>521</v>
      </c>
      <c r="D71" s="75">
        <f ca="1">SUM($K14:OFFSET($K14,,Time_Horizon))/SUM($K57:OFFSET($K57,,Time_Horizon))</f>
        <v>1.2433171702101204</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73" t="s">
        <v>524</v>
      </c>
      <c r="D72" s="75">
        <f ca="1">SUM($K15:OFFSET($K15,,Time_Horizon))/SUM($K58:OFFSET($K58,,Time_Horizon))</f>
        <v>1.168259684537911</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s="73" t="s">
        <v>523</v>
      </c>
      <c r="D73" s="73">
        <f ca="1">COUNTIF($K65:OFFSET($K65,,Time_Horizon),"&lt;0")</f>
        <v>4</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s="73" t="s">
        <v>525</v>
      </c>
      <c r="D74" s="73">
        <f ca="1">SUM($K14:OFFSET($K14,,Time_Horizon))</f>
        <v>15658.886809736694</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73" t="s">
        <v>526</v>
      </c>
      <c r="D75" s="73">
        <f ca="1">SUM($K15:OFFSET($K15,,Time_Horizon))</f>
        <v>6665.6465317590109</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s="73" t="s">
        <v>527</v>
      </c>
      <c r="D76" s="73">
        <f ca="1">SUM($K57:OFFSET($K57,,Time_Horizon))</f>
        <v>12594.442661071225</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C77" s="73" t="s">
        <v>528</v>
      </c>
      <c r="D77" s="73">
        <f ca="1">SUM($K58:OFFSET($K58,,Time_Horizon))</f>
        <v>5705.620608140317</v>
      </c>
      <c r="K77" s="56"/>
      <c r="L77" s="56"/>
      <c r="M77" s="56"/>
      <c r="N77" s="56"/>
      <c r="O77" s="56"/>
      <c r="P77" s="56"/>
      <c r="Q77" s="56"/>
      <c r="R77" s="56"/>
      <c r="S77" s="56"/>
      <c r="T77" s="56"/>
      <c r="U77" s="56"/>
      <c r="V77" s="56"/>
      <c r="W77" s="56"/>
      <c r="X77" s="56"/>
      <c r="Y77" s="56"/>
      <c r="Z77" s="56"/>
      <c r="AA77" s="56"/>
      <c r="AB77" s="56"/>
      <c r="AC77" s="56"/>
      <c r="AD77" s="56"/>
      <c r="AE77" s="56"/>
    </row>
    <row r="78" spans="3:35" x14ac:dyDescent="0.3">
      <c r="K78" s="56"/>
      <c r="L78" s="56"/>
      <c r="M78" s="56"/>
      <c r="N78" s="56"/>
      <c r="O78" s="56"/>
      <c r="P78" s="56"/>
      <c r="Q78" s="56"/>
      <c r="R78" s="56"/>
      <c r="S78" s="56"/>
      <c r="T78" s="56"/>
      <c r="U78" s="56"/>
      <c r="V78" s="56"/>
      <c r="W78" s="56"/>
      <c r="X78" s="56"/>
      <c r="Y78" s="56"/>
      <c r="Z78" s="56"/>
      <c r="AA78" s="56"/>
      <c r="AB78" s="56"/>
      <c r="AC78" s="56"/>
      <c r="AD78" s="56"/>
      <c r="AE78" s="56"/>
    </row>
    <row r="79" spans="3:35" ht="18.75" thickBot="1" x14ac:dyDescent="0.35">
      <c r="C79" s="11" t="s">
        <v>802</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row>
    <row r="80" spans="3:35" ht="17.25" thickTop="1"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K81" s="56"/>
      <c r="L81" s="56"/>
      <c r="M81" s="56"/>
      <c r="N81" s="56"/>
      <c r="O81" s="56"/>
      <c r="P81" s="56"/>
      <c r="Q81" s="56"/>
      <c r="R81" s="56"/>
      <c r="S81" s="56"/>
      <c r="T81" s="56"/>
      <c r="U81" s="56"/>
      <c r="V81" s="56"/>
      <c r="W81" s="56"/>
      <c r="X81" s="56"/>
      <c r="Y81" s="56"/>
      <c r="Z81" s="56"/>
      <c r="AA81" s="56"/>
      <c r="AB81" s="56"/>
      <c r="AC81" s="56"/>
      <c r="AD81" s="56"/>
      <c r="AE81" s="56"/>
    </row>
    <row r="82" spans="3:31" x14ac:dyDescent="0.3">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t="str">
        <f>CONCATENATE(B$1,"_Investment")</f>
        <v>G.1_Investment</v>
      </c>
      <c r="D83" s="610">
        <f ca="1">K57</f>
        <v>599.73536481291546</v>
      </c>
      <c r="E83" t="s">
        <v>803</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C84" t="str">
        <f>CONCATENATE(B$1,"_Equity")</f>
        <v>G.1_Equity</v>
      </c>
      <c r="D84" s="56">
        <f ca="1">D83*Equity</f>
        <v>179.92060944387464</v>
      </c>
      <c r="E84" t="s">
        <v>803</v>
      </c>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t="str">
        <f>CONCATENATE(B$1,"_Debt")</f>
        <v>G.1_Debt</v>
      </c>
      <c r="D85" s="610">
        <f ca="1">D83*Debt</f>
        <v>419.81475536904082</v>
      </c>
      <c r="E85" t="s">
        <v>803</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t="s">
        <v>488</v>
      </c>
      <c r="D86" s="58">
        <f>(1+1.9%)^12-1</f>
        <v>0.25340149415222601</v>
      </c>
      <c r="E86" t="s">
        <v>489</v>
      </c>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t="s">
        <v>490</v>
      </c>
      <c r="D87">
        <v>3</v>
      </c>
      <c r="E87" t="s">
        <v>474</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t="s">
        <v>491</v>
      </c>
      <c r="D88">
        <v>0</v>
      </c>
      <c r="E88" t="s">
        <v>474</v>
      </c>
      <c r="K88" s="56"/>
      <c r="L88" s="56"/>
      <c r="M88" s="56"/>
      <c r="N88" s="56"/>
      <c r="O88" s="56"/>
      <c r="P88" s="56"/>
      <c r="Q88" s="56"/>
      <c r="R88" s="56"/>
      <c r="S88" s="56"/>
      <c r="T88" s="56"/>
      <c r="U88" s="56"/>
      <c r="V88" s="56"/>
      <c r="W88" s="56"/>
      <c r="X88" s="56"/>
      <c r="Y88" s="56"/>
      <c r="Z88" s="56"/>
      <c r="AA88" s="56"/>
      <c r="AB88" s="56"/>
      <c r="AC88" s="56"/>
      <c r="AD88" s="56"/>
      <c r="AE88" s="56"/>
    </row>
    <row r="89" spans="3:31" x14ac:dyDescent="0.3">
      <c r="K89" s="56"/>
      <c r="L89" s="56"/>
      <c r="M89" s="56"/>
      <c r="N89" s="56"/>
      <c r="O89" s="56"/>
      <c r="P89" s="56"/>
      <c r="Q89" s="56"/>
      <c r="R89" s="56"/>
      <c r="S89" s="56"/>
      <c r="T89" s="56"/>
      <c r="U89" s="56"/>
      <c r="V89" s="56"/>
      <c r="W89" s="56"/>
      <c r="X89" s="56"/>
      <c r="Y89" s="56"/>
      <c r="Z89" s="56"/>
      <c r="AA89" s="56"/>
      <c r="AB89" s="56"/>
      <c r="AC89" s="56"/>
      <c r="AD89" s="56"/>
      <c r="AE89" s="56"/>
    </row>
    <row r="90" spans="3:31" x14ac:dyDescent="0.3">
      <c r="K90" s="56"/>
      <c r="L90" s="56"/>
      <c r="M90" s="56"/>
      <c r="N90" s="56"/>
      <c r="O90" s="56"/>
      <c r="P90" s="56"/>
      <c r="Q90" s="56"/>
      <c r="R90" s="56"/>
      <c r="S90" s="56"/>
      <c r="T90" s="56"/>
      <c r="U90" s="56"/>
      <c r="V90" s="56"/>
      <c r="W90" s="56"/>
      <c r="X90" s="56"/>
      <c r="Y90" s="56"/>
      <c r="Z90" s="56"/>
      <c r="AA90" s="56"/>
      <c r="AB90" s="56"/>
      <c r="AC90" s="56"/>
      <c r="AD90" s="56"/>
      <c r="AE90" s="56"/>
    </row>
    <row r="91" spans="3:31" x14ac:dyDescent="0.3">
      <c r="K91" s="56"/>
      <c r="L91" s="56"/>
      <c r="M91" s="56"/>
      <c r="N91" s="56"/>
      <c r="O91" s="56"/>
      <c r="P91" s="56"/>
      <c r="Q91" s="56"/>
      <c r="R91" s="56"/>
      <c r="S91" s="56"/>
      <c r="T91" s="56"/>
      <c r="U91" s="56"/>
      <c r="V91" s="56"/>
      <c r="W91" s="56"/>
      <c r="X91" s="56"/>
      <c r="Y91" s="56"/>
      <c r="Z91" s="56"/>
      <c r="AA91" s="56"/>
      <c r="AB91" s="56"/>
      <c r="AC91" s="56"/>
      <c r="AD91" s="56"/>
      <c r="AE91" s="56"/>
    </row>
    <row r="92" spans="3:31" x14ac:dyDescent="0.3">
      <c r="C92" s="658" t="s">
        <v>804</v>
      </c>
      <c r="D92" s="658"/>
      <c r="E92" s="658" t="s">
        <v>606</v>
      </c>
      <c r="F92" s="658"/>
      <c r="G92" s="689"/>
      <c r="H92" s="689"/>
      <c r="I92" s="689"/>
      <c r="K92" s="57" t="str" cm="1">
        <f t="array" aca="1" ref="K92" ca="1">IFERROR(PPMT(Lending_rate,K$1,Loan_tenor,(INDIRECT($C$83)*Debt)),"")</f>
        <v/>
      </c>
      <c r="L92" s="57" cm="1">
        <f t="array" aca="1" ref="L92" ca="1">IFERROR(PPMT(Lending_rate,L$1,Loan_tenor,(INDIRECT($C$83)*Debt)),"")</f>
        <v>-419.81475536904082</v>
      </c>
      <c r="M92" s="57" t="str" cm="1">
        <f t="array" aca="1" ref="M92" ca="1">IFERROR(PPMT(Lending_rate,M$1,Loan_tenor,(INDIRECT($C$83)*Debt)),"")</f>
        <v/>
      </c>
      <c r="N92" s="57" t="str" cm="1">
        <f t="array" aca="1" ref="N92" ca="1">IFERROR(PPMT(Lending_rate,N$1,Loan_tenor,(INDIRECT($C$83)*Debt)),"")</f>
        <v/>
      </c>
      <c r="O92" s="57" t="str" cm="1">
        <f t="array" aca="1" ref="O92" ca="1">IFERROR(PPMT(Lending_rate,O$1,Loan_tenor,(INDIRECT($C$83)*Debt)),"")</f>
        <v/>
      </c>
      <c r="P92" s="57" t="str" cm="1">
        <f t="array" aca="1" ref="P92" ca="1">IFERROR(PPMT(Lending_rate,P$1,Loan_tenor,(INDIRECT($C$83)*Debt)),"")</f>
        <v/>
      </c>
      <c r="Q92" s="56"/>
      <c r="R92" s="56"/>
      <c r="S92" s="56"/>
      <c r="T92" s="56"/>
      <c r="U92" s="56"/>
      <c r="V92" s="56"/>
      <c r="W92" s="56"/>
      <c r="X92" s="56"/>
      <c r="Y92" s="56"/>
      <c r="Z92" s="56"/>
      <c r="AA92" s="56"/>
      <c r="AB92" s="56"/>
      <c r="AC92" s="56"/>
      <c r="AD92" s="56"/>
      <c r="AE92" s="56"/>
    </row>
    <row r="93" spans="3:31" x14ac:dyDescent="0.3">
      <c r="C93" s="658" t="s">
        <v>805</v>
      </c>
      <c r="D93" s="658"/>
      <c r="E93" s="658" t="s">
        <v>606</v>
      </c>
      <c r="F93" s="658"/>
      <c r="G93" s="689"/>
      <c r="H93" s="689"/>
      <c r="I93" s="689"/>
      <c r="K93" s="57" cm="1">
        <f t="array" aca="1" ref="K93" ca="1">IFERROR(IPMT(Lending_rate,K$1,Loan_tenor,INDIRECT($C$83)*Debt),0)</f>
        <v>0</v>
      </c>
      <c r="L93" s="57" cm="1">
        <f t="array" aca="1" ref="L93" ca="1">IFERROR(IPMT(Lending_rate,L$1,Loan_tenor,INDIRECT($C$83)*Debt),0)</f>
        <v>-106.38168627766618</v>
      </c>
      <c r="M93" s="57" cm="1">
        <f t="array" aca="1" ref="M93" ca="1">IFERROR(IPMT(Lending_rate,M$1,Loan_tenor,INDIRECT($C$83)*Debt),0)</f>
        <v>0</v>
      </c>
      <c r="N93" s="57" cm="1">
        <f t="array" aca="1" ref="N93" ca="1">IFERROR(IPMT(Lending_rate,N$1,Loan_tenor,INDIRECT($C$83)*Debt),0)</f>
        <v>0</v>
      </c>
      <c r="O93" s="57" cm="1">
        <f t="array" aca="1" ref="O93" ca="1">IFERROR(IPMT(Lending_rate,O$1,Loan_tenor,INDIRECT($C$83)*Debt),0)</f>
        <v>0</v>
      </c>
      <c r="P93" s="57" cm="1">
        <f t="array" aca="1" ref="P93" ca="1">IFERROR(IPMT(Lending_rate,P$1,Loan_tenor,INDIRECT($C$83)*Debt),0)</f>
        <v>0</v>
      </c>
      <c r="Q93" s="56"/>
      <c r="R93" s="56"/>
      <c r="S93" s="56"/>
      <c r="T93" s="56"/>
      <c r="U93" s="56"/>
      <c r="V93" s="56"/>
      <c r="W93" s="56"/>
      <c r="X93" s="56"/>
      <c r="Y93" s="56"/>
      <c r="Z93" s="56"/>
      <c r="AA93" s="56"/>
      <c r="AB93" s="56"/>
      <c r="AC93" s="56"/>
      <c r="AD93" s="56"/>
      <c r="AE93" s="56"/>
    </row>
    <row r="94" spans="3:31" x14ac:dyDescent="0.3">
      <c r="C94" s="658" t="s">
        <v>806</v>
      </c>
      <c r="D94" s="658"/>
      <c r="E94" s="658" t="s">
        <v>606</v>
      </c>
      <c r="F94" s="658"/>
      <c r="G94" s="689"/>
      <c r="H94" s="689"/>
      <c r="I94" s="689"/>
      <c r="K94" s="659" cm="1">
        <f t="array" aca="1" ref="K94" ca="1">-INDIRECT($C83)*Equity</f>
        <v>-179.92060944387464</v>
      </c>
      <c r="L94" s="659"/>
      <c r="M94" s="659"/>
      <c r="N94" s="659"/>
      <c r="O94" s="659"/>
      <c r="P94" s="659"/>
      <c r="Q94" s="56"/>
      <c r="R94" s="56"/>
      <c r="S94" s="56"/>
      <c r="T94" s="56"/>
      <c r="U94" s="56"/>
      <c r="V94" s="56"/>
      <c r="W94" s="56"/>
      <c r="X94" s="56"/>
      <c r="Y94" s="56"/>
      <c r="Z94" s="56"/>
      <c r="AA94" s="56"/>
      <c r="AB94" s="56"/>
      <c r="AC94" s="56"/>
      <c r="AD94" s="56"/>
      <c r="AE94" s="56"/>
    </row>
    <row r="95" spans="3:31" x14ac:dyDescent="0.3">
      <c r="C95" s="658"/>
      <c r="D95" s="658"/>
      <c r="E95" s="658"/>
      <c r="F95" s="658"/>
      <c r="G95" s="658"/>
      <c r="H95" s="658"/>
      <c r="I95" s="658"/>
      <c r="K95" s="659"/>
      <c r="L95" s="659"/>
      <c r="M95" s="659"/>
      <c r="N95" s="659"/>
      <c r="O95" s="659"/>
      <c r="P95" s="659"/>
      <c r="Q95" s="56"/>
      <c r="R95" s="56"/>
      <c r="S95" s="56"/>
      <c r="T95" s="56"/>
      <c r="U95" s="56"/>
      <c r="V95" s="56"/>
      <c r="W95" s="56"/>
      <c r="X95" s="56"/>
      <c r="Y95" s="56"/>
      <c r="Z95" s="56"/>
      <c r="AA95" s="56"/>
      <c r="AB95" s="56"/>
      <c r="AC95" s="56"/>
      <c r="AD95" s="56"/>
      <c r="AE95" s="56"/>
    </row>
    <row r="96" spans="3:31" x14ac:dyDescent="0.3">
      <c r="C96" s="658"/>
      <c r="D96" s="658"/>
      <c r="E96" s="658"/>
      <c r="F96" s="658"/>
      <c r="G96" s="658"/>
      <c r="H96" s="658"/>
      <c r="I96" s="658"/>
      <c r="K96" s="659"/>
      <c r="L96" s="659"/>
      <c r="M96" s="659"/>
      <c r="N96" s="659"/>
      <c r="O96" s="659"/>
      <c r="P96" s="659"/>
      <c r="Q96" s="56"/>
      <c r="R96" s="56"/>
      <c r="S96" s="56"/>
      <c r="T96" s="56"/>
      <c r="U96" s="56"/>
      <c r="V96" s="56"/>
      <c r="W96" s="56"/>
      <c r="X96" s="56"/>
      <c r="Y96" s="56"/>
      <c r="Z96" s="56"/>
      <c r="AA96" s="56"/>
      <c r="AB96" s="56"/>
      <c r="AC96" s="56"/>
      <c r="AD96" s="56"/>
      <c r="AE96" s="56"/>
    </row>
    <row r="97" spans="3:31" x14ac:dyDescent="0.3">
      <c r="C97" s="658" t="s">
        <v>807</v>
      </c>
      <c r="K97" s="57">
        <f ca="1">SUM(K92:K94)</f>
        <v>-179.92060944387464</v>
      </c>
      <c r="L97" s="57">
        <f ca="1">SUM(L92:L94)-L57</f>
        <v>-1125.9318064596223</v>
      </c>
      <c r="M97" s="57">
        <f t="shared" ref="M97:AE97" ca="1" si="30">SUM(M92:M94)-M57</f>
        <v>-599.73536481291546</v>
      </c>
      <c r="N97" s="57">
        <f t="shared" ca="1" si="30"/>
        <v>-599.73536481291546</v>
      </c>
      <c r="O97" s="57">
        <f t="shared" ca="1" si="30"/>
        <v>-599.73536481291546</v>
      </c>
      <c r="P97" s="57">
        <f t="shared" ca="1" si="30"/>
        <v>-599.73536481291546</v>
      </c>
      <c r="Q97" s="57">
        <f t="shared" ca="1" si="30"/>
        <v>-599.73536481291546</v>
      </c>
      <c r="R97" s="57">
        <f t="shared" ca="1" si="30"/>
        <v>-599.73536481291546</v>
      </c>
      <c r="S97" s="57">
        <f t="shared" ca="1" si="30"/>
        <v>-599.73536481291546</v>
      </c>
      <c r="T97" s="57">
        <f t="shared" ca="1" si="30"/>
        <v>-599.73536481291546</v>
      </c>
      <c r="U97" s="57">
        <f t="shared" ca="1" si="30"/>
        <v>-599.73536481291546</v>
      </c>
      <c r="V97" s="57">
        <f t="shared" ca="1" si="30"/>
        <v>-599.73536481291546</v>
      </c>
      <c r="W97" s="57">
        <f t="shared" ca="1" si="30"/>
        <v>-599.73536481291546</v>
      </c>
      <c r="X97" s="57">
        <f t="shared" ca="1" si="30"/>
        <v>-599.73536481291546</v>
      </c>
      <c r="Y97" s="57">
        <f t="shared" ca="1" si="30"/>
        <v>-599.73536481291546</v>
      </c>
      <c r="Z97" s="57">
        <f t="shared" ca="1" si="30"/>
        <v>-599.73536481291546</v>
      </c>
      <c r="AA97" s="57">
        <f t="shared" ca="1" si="30"/>
        <v>-599.73536481291546</v>
      </c>
      <c r="AB97" s="57">
        <f t="shared" ca="1" si="30"/>
        <v>-599.73536481291546</v>
      </c>
      <c r="AC97" s="57">
        <f t="shared" ca="1" si="30"/>
        <v>-599.73536481291546</v>
      </c>
      <c r="AD97" s="57">
        <f t="shared" ca="1" si="30"/>
        <v>-599.73536481291546</v>
      </c>
      <c r="AE97" s="57">
        <f t="shared" ca="1" si="30"/>
        <v>-599.73536481291546</v>
      </c>
    </row>
    <row r="98" spans="3:31" x14ac:dyDescent="0.3">
      <c r="C98" s="658" t="s">
        <v>808</v>
      </c>
      <c r="D98" t="s">
        <v>195</v>
      </c>
      <c r="E98" t="str" cm="1">
        <f t="array" aca="1" ref="E98" ca="1">OFFSET(INDIRECT($D98),,1)</f>
        <v>%</v>
      </c>
      <c r="F98" s="50" cm="1">
        <f t="array" aca="1" ref="F98" ca="1">INDIRECT($D98)</f>
        <v>0.1</v>
      </c>
      <c r="K98" s="56">
        <f ca="1">K97/(1+$F98)^K$1</f>
        <v>-179.92060944387464</v>
      </c>
      <c r="L98" s="56">
        <f t="shared" ref="L98:AE98" ca="1" si="31">L97/(1+$F98)^L$1</f>
        <v>-1023.5743695087475</v>
      </c>
      <c r="M98" s="56">
        <f t="shared" ca="1" si="31"/>
        <v>-495.64906182885568</v>
      </c>
      <c r="N98" s="56">
        <f t="shared" ca="1" si="31"/>
        <v>-450.59005620805056</v>
      </c>
      <c r="O98" s="56">
        <f t="shared" ca="1" si="31"/>
        <v>-409.62732382550053</v>
      </c>
      <c r="P98" s="56">
        <f t="shared" ca="1" si="31"/>
        <v>-372.38847620500042</v>
      </c>
      <c r="Q98" s="56">
        <f t="shared" ca="1" si="31"/>
        <v>-338.53497836818218</v>
      </c>
      <c r="R98" s="56">
        <f t="shared" ca="1" si="31"/>
        <v>-307.75907124380194</v>
      </c>
      <c r="S98" s="56">
        <f t="shared" ca="1" si="31"/>
        <v>-279.7809738580018</v>
      </c>
      <c r="T98" s="56">
        <f t="shared" ca="1" si="31"/>
        <v>-254.3463398709107</v>
      </c>
      <c r="U98" s="56">
        <f t="shared" ca="1" si="31"/>
        <v>-231.22394533719151</v>
      </c>
      <c r="V98" s="56">
        <f t="shared" ca="1" si="31"/>
        <v>-210.20358667017408</v>
      </c>
      <c r="W98" s="56">
        <f t="shared" ca="1" si="31"/>
        <v>-191.09416970015826</v>
      </c>
      <c r="X98" s="56">
        <f t="shared" ca="1" si="31"/>
        <v>-173.72197245468931</v>
      </c>
      <c r="Y98" s="56">
        <f t="shared" ca="1" si="31"/>
        <v>-157.92906586789934</v>
      </c>
      <c r="Z98" s="56">
        <f t="shared" ca="1" si="31"/>
        <v>-143.57187806172669</v>
      </c>
      <c r="AA98" s="56">
        <f t="shared" ca="1" si="31"/>
        <v>-130.51988914702426</v>
      </c>
      <c r="AB98" s="56">
        <f t="shared" ca="1" si="31"/>
        <v>-118.65444467911296</v>
      </c>
      <c r="AC98" s="56">
        <f t="shared" ca="1" si="31"/>
        <v>-107.86767698101177</v>
      </c>
      <c r="AD98" s="56">
        <f t="shared" ca="1" si="31"/>
        <v>-98.061524528192493</v>
      </c>
      <c r="AE98" s="56">
        <f t="shared" ca="1" si="31"/>
        <v>-89.146840480175001</v>
      </c>
    </row>
    <row r="99" spans="3:31" x14ac:dyDescent="0.3">
      <c r="K99" s="56"/>
      <c r="L99" s="56"/>
      <c r="M99" s="56"/>
      <c r="N99" s="56"/>
      <c r="O99" s="56"/>
      <c r="P99" s="56"/>
      <c r="Q99" s="56"/>
      <c r="R99" s="56"/>
      <c r="S99" s="56"/>
      <c r="T99" s="56"/>
      <c r="U99" s="56"/>
      <c r="V99" s="56"/>
      <c r="W99" s="56"/>
      <c r="X99" s="56"/>
      <c r="Y99" s="56"/>
      <c r="Z99" s="56"/>
      <c r="AA99" s="56"/>
      <c r="AB99" s="56"/>
      <c r="AC99" s="56"/>
      <c r="AD99" s="56"/>
      <c r="AE99" s="56"/>
    </row>
    <row r="100" spans="3:31" x14ac:dyDescent="0.3">
      <c r="C100" s="54" t="s">
        <v>777</v>
      </c>
      <c r="D100" s="54"/>
      <c r="H100" t="s">
        <v>809</v>
      </c>
      <c r="J100" t="str">
        <f>CONCATENATE(B$1,"_",H100)</f>
        <v>G.1_Net_Revenue_incl_financing</v>
      </c>
      <c r="K100" s="660">
        <f ca="1">K$14+SUM(K92:K94)</f>
        <v>-179.92060944387464</v>
      </c>
      <c r="L100" s="56">
        <f ca="1">L$14-L$57+SUM(L92:L94)</f>
        <v>-342.9874659727875</v>
      </c>
      <c r="M100" s="56">
        <f t="shared" ref="M100:AE100" ca="1" si="32">M$14-M$57+SUM(M92:M94)</f>
        <v>183.20897567391944</v>
      </c>
      <c r="N100" s="56">
        <f t="shared" ca="1" si="32"/>
        <v>183.20897567391944</v>
      </c>
      <c r="O100" s="56">
        <f t="shared" ca="1" si="32"/>
        <v>183.20897567391944</v>
      </c>
      <c r="P100" s="56">
        <f t="shared" ca="1" si="32"/>
        <v>183.20897567391944</v>
      </c>
      <c r="Q100" s="56">
        <f t="shared" ca="1" si="32"/>
        <v>183.20897567391944</v>
      </c>
      <c r="R100" s="56">
        <f t="shared" ca="1" si="32"/>
        <v>183.20897567391944</v>
      </c>
      <c r="S100" s="56">
        <f t="shared" ca="1" si="32"/>
        <v>183.20897567391944</v>
      </c>
      <c r="T100" s="56">
        <f t="shared" ca="1" si="32"/>
        <v>183.20897567391944</v>
      </c>
      <c r="U100" s="56">
        <f t="shared" ca="1" si="32"/>
        <v>183.20897567391944</v>
      </c>
      <c r="V100" s="56">
        <f t="shared" ca="1" si="32"/>
        <v>183.20897567391944</v>
      </c>
      <c r="W100" s="56">
        <f t="shared" ca="1" si="32"/>
        <v>183.20897567391944</v>
      </c>
      <c r="X100" s="56">
        <f t="shared" ca="1" si="32"/>
        <v>183.20897567391944</v>
      </c>
      <c r="Y100" s="56">
        <f t="shared" ca="1" si="32"/>
        <v>183.20897567391944</v>
      </c>
      <c r="Z100" s="56">
        <f t="shared" ca="1" si="32"/>
        <v>183.20897567391944</v>
      </c>
      <c r="AA100" s="56">
        <f t="shared" ca="1" si="32"/>
        <v>183.20897567391944</v>
      </c>
      <c r="AB100" s="56">
        <f t="shared" ca="1" si="32"/>
        <v>183.20897567391944</v>
      </c>
      <c r="AC100" s="56">
        <f t="shared" ca="1" si="32"/>
        <v>183.20897567391944</v>
      </c>
      <c r="AD100" s="56">
        <f t="shared" ca="1" si="32"/>
        <v>183.20897567391944</v>
      </c>
      <c r="AE100" s="56">
        <f t="shared" ca="1" si="32"/>
        <v>183.20897567391944</v>
      </c>
    </row>
    <row r="101" spans="3:31" x14ac:dyDescent="0.3">
      <c r="C101" t="s">
        <v>778</v>
      </c>
      <c r="D101" t="s">
        <v>195</v>
      </c>
      <c r="E101" t="str" cm="1">
        <f t="array" aca="1" ref="E101" ca="1">OFFSET(INDIRECT($D101),,1)</f>
        <v>%</v>
      </c>
      <c r="F101" s="50" cm="1">
        <f t="array" aca="1" ref="F101" ca="1">INDIRECT($D101)</f>
        <v>0.1</v>
      </c>
      <c r="K101" s="56">
        <f t="shared" ref="K101:AE101" ca="1" si="33">K100/(1+$F101)^K$1</f>
        <v>-179.92060944387464</v>
      </c>
      <c r="L101" s="56">
        <f t="shared" ca="1" si="33"/>
        <v>-311.80678724798861</v>
      </c>
      <c r="M101" s="56">
        <f t="shared" ca="1" si="33"/>
        <v>151.41237659001604</v>
      </c>
      <c r="N101" s="56">
        <f t="shared" ca="1" si="33"/>
        <v>137.64761508183275</v>
      </c>
      <c r="O101" s="56">
        <f t="shared" ca="1" si="33"/>
        <v>125.13419552893886</v>
      </c>
      <c r="P101" s="56">
        <f t="shared" ca="1" si="33"/>
        <v>113.7583595717626</v>
      </c>
      <c r="Q101" s="56">
        <f t="shared" ca="1" si="33"/>
        <v>103.41669051978417</v>
      </c>
      <c r="R101" s="56">
        <f t="shared" ca="1" si="33"/>
        <v>94.015173199803769</v>
      </c>
      <c r="S101" s="56">
        <f t="shared" ca="1" si="33"/>
        <v>85.468339272548889</v>
      </c>
      <c r="T101" s="56">
        <f t="shared" ca="1" si="33"/>
        <v>77.698490247771716</v>
      </c>
      <c r="U101" s="56">
        <f t="shared" ca="1" si="33"/>
        <v>70.634991134337909</v>
      </c>
      <c r="V101" s="56">
        <f t="shared" ca="1" si="33"/>
        <v>64.213628303943551</v>
      </c>
      <c r="W101" s="56">
        <f t="shared" ca="1" si="33"/>
        <v>58.376025730857776</v>
      </c>
      <c r="X101" s="56">
        <f t="shared" ca="1" si="33"/>
        <v>53.069114300779795</v>
      </c>
      <c r="Y101" s="56">
        <f t="shared" ca="1" si="33"/>
        <v>48.244649364345257</v>
      </c>
      <c r="Z101" s="56">
        <f t="shared" ca="1" si="33"/>
        <v>43.858772149404778</v>
      </c>
      <c r="AA101" s="56">
        <f t="shared" ca="1" si="33"/>
        <v>39.871611044913436</v>
      </c>
      <c r="AB101" s="56">
        <f t="shared" ca="1" si="33"/>
        <v>36.246919131739482</v>
      </c>
      <c r="AC101" s="56">
        <f t="shared" ca="1" si="33"/>
        <v>32.95174466521771</v>
      </c>
      <c r="AD101" s="56">
        <f t="shared" ca="1" si="33"/>
        <v>29.956131513834276</v>
      </c>
      <c r="AE101" s="56">
        <f t="shared" ca="1" si="33"/>
        <v>27.232846830758433</v>
      </c>
    </row>
    <row r="102" spans="3:31" x14ac:dyDescent="0.3">
      <c r="C102" t="s">
        <v>628</v>
      </c>
      <c r="K102" s="56">
        <f t="shared" ref="K102:AE102" ca="1" si="34">K100+J102</f>
        <v>-179.92060944387464</v>
      </c>
      <c r="L102" s="56">
        <f t="shared" ca="1" si="34"/>
        <v>-522.90807541666209</v>
      </c>
      <c r="M102" s="56">
        <f t="shared" ca="1" si="34"/>
        <v>-339.69909974274265</v>
      </c>
      <c r="N102" s="56">
        <f t="shared" ca="1" si="34"/>
        <v>-156.49012406882321</v>
      </c>
      <c r="O102" s="56">
        <f t="shared" ca="1" si="34"/>
        <v>26.718851605096233</v>
      </c>
      <c r="P102" s="56">
        <f t="shared" ca="1" si="34"/>
        <v>209.92782727901567</v>
      </c>
      <c r="Q102" s="56">
        <f t="shared" ca="1" si="34"/>
        <v>393.13680295293511</v>
      </c>
      <c r="R102" s="56">
        <f t="shared" ca="1" si="34"/>
        <v>576.34577862685455</v>
      </c>
      <c r="S102" s="56">
        <f t="shared" ca="1" si="34"/>
        <v>759.55475430077399</v>
      </c>
      <c r="T102" s="56">
        <f t="shared" ca="1" si="34"/>
        <v>942.76372997469343</v>
      </c>
      <c r="U102" s="56">
        <f t="shared" ca="1" si="34"/>
        <v>1125.9727056486129</v>
      </c>
      <c r="V102" s="56">
        <f t="shared" ca="1" si="34"/>
        <v>1309.1816813225323</v>
      </c>
      <c r="W102" s="56">
        <f t="shared" ca="1" si="34"/>
        <v>1492.3906569964518</v>
      </c>
      <c r="X102" s="56">
        <f t="shared" ca="1" si="34"/>
        <v>1675.5996326703712</v>
      </c>
      <c r="Y102" s="56">
        <f t="shared" ca="1" si="34"/>
        <v>1858.8086083442906</v>
      </c>
      <c r="Z102" s="56">
        <f t="shared" ca="1" si="34"/>
        <v>2042.0175840182101</v>
      </c>
      <c r="AA102" s="56">
        <f t="shared" ca="1" si="34"/>
        <v>2225.2265596921297</v>
      </c>
      <c r="AB102" s="56">
        <f t="shared" ca="1" si="34"/>
        <v>2408.4355353660494</v>
      </c>
      <c r="AC102" s="56">
        <f t="shared" ca="1" si="34"/>
        <v>2591.6445110399691</v>
      </c>
      <c r="AD102" s="56">
        <f t="shared" ca="1" si="34"/>
        <v>2774.8534867138887</v>
      </c>
      <c r="AE102" s="56">
        <f t="shared" ca="1" si="34"/>
        <v>2958.0624623878084</v>
      </c>
    </row>
    <row r="103" spans="3:31"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C106" s="54" t="s">
        <v>629</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73" t="s">
        <v>516</v>
      </c>
      <c r="D108" s="73">
        <f ca="1">SUM($K101:OFFSET($K101,,Time_Horizon))</f>
        <v>901.48027749072776</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C109" s="73" t="s">
        <v>518</v>
      </c>
      <c r="D109" s="74">
        <f ca="1">IRR($K100:OFFSET($K100,,Time_Horizon))</f>
        <v>0.31440879098340413</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521</v>
      </c>
      <c r="D110" s="75">
        <f ca="1">SUM($K14:OFFSET($K14,,Time_Horizon))/SUM($K97:OFFSET($K97,,Time_Horizon))*-1</f>
        <v>1.2329031865561744</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524</v>
      </c>
      <c r="D111" s="75">
        <f ca="1">SUM($K15:OFFSET($K15,,Time_Horizon))/SUM($K98:OFFSET($K98,,Time_Horizon))*-1</f>
        <v>1.1563938716762716</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523</v>
      </c>
      <c r="D112" s="73">
        <f ca="1">COUNTIF($K102:OFFSET($K102,,Time_Horizon),"&lt;0")</f>
        <v>4</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525</v>
      </c>
      <c r="D113" s="73">
        <f ca="1">SUM($K14:OFFSET($K14,,Time_Horizon))</f>
        <v>15658.886809736694</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526</v>
      </c>
      <c r="D114" s="73">
        <f ca="1">SUM($K15:OFFSET($K15,,Time_Horizon))</f>
        <v>6665.6465317590109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527</v>
      </c>
      <c r="D115" s="73">
        <f ca="1">SUM($K97:OFFSET($K97,,Time_Horizon))</f>
        <v>-12700.824347348893</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C116" s="73" t="s">
        <v>528</v>
      </c>
      <c r="D116" s="73">
        <f ca="1">SUM($K98:OFFSET($K98,,Time_Horizon))</f>
        <v>-5764.1662542682816</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x14ac:dyDescent="0.3">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ht="18.75" thickBot="1" x14ac:dyDescent="0.35">
      <c r="C119" s="11" t="s">
        <v>779</v>
      </c>
      <c r="D119" s="11"/>
      <c r="E119" s="11"/>
      <c r="F119" s="11"/>
      <c r="G119" s="11"/>
      <c r="H119" s="11"/>
      <c r="I119" s="11"/>
      <c r="J119" s="11"/>
      <c r="K119" s="11"/>
      <c r="L119" s="11"/>
      <c r="M119" s="11"/>
      <c r="N119" s="11"/>
      <c r="O119" s="11"/>
      <c r="P119" s="11"/>
      <c r="Q119" s="11"/>
      <c r="R119" s="11"/>
      <c r="S119" s="11"/>
      <c r="T119" s="11"/>
      <c r="U119" s="11"/>
      <c r="V119" s="11"/>
      <c r="W119" s="11"/>
      <c r="X119" s="11"/>
      <c r="Y119" s="11"/>
      <c r="Z119" s="11"/>
      <c r="AA119" s="11"/>
      <c r="AB119" s="11"/>
      <c r="AC119" s="11"/>
      <c r="AD119" s="11"/>
      <c r="AE119" s="11"/>
      <c r="AF119" s="11"/>
      <c r="AG119" s="11"/>
      <c r="AH119" s="11"/>
      <c r="AI119" s="11"/>
    </row>
    <row r="120" spans="3:35" ht="17.25" thickTop="1"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x14ac:dyDescent="0.3">
      <c r="C121" t="s">
        <v>822</v>
      </c>
      <c r="E121" t="s">
        <v>613</v>
      </c>
      <c r="F121" s="32" cm="1">
        <f t="array" aca="1" ref="F121" ca="1">OFFSET(INDIRECT($C122),,2)</f>
        <v>1</v>
      </c>
      <c r="G121" s="32" cm="1">
        <f t="array" aca="1" ref="G121" ca="1">OFFSET(INDIRECT($C122),,3)</f>
        <v>20</v>
      </c>
      <c r="I121" s="49">
        <f ca="1">SUM(K121:AE121)</f>
        <v>20</v>
      </c>
      <c r="K121" s="55">
        <f t="shared" ref="K121:AE121" ca="1" si="35">IF(AND(K$1&gt;=$F121,K$1&lt;=$G121),1,0)</f>
        <v>0</v>
      </c>
      <c r="L121" s="55">
        <f t="shared" ca="1" si="35"/>
        <v>1</v>
      </c>
      <c r="M121" s="55">
        <f t="shared" ca="1" si="35"/>
        <v>1</v>
      </c>
      <c r="N121" s="55">
        <f t="shared" ca="1" si="35"/>
        <v>1</v>
      </c>
      <c r="O121" s="55">
        <f t="shared" ca="1" si="35"/>
        <v>1</v>
      </c>
      <c r="P121" s="55">
        <f t="shared" ca="1" si="35"/>
        <v>1</v>
      </c>
      <c r="Q121" s="55">
        <f t="shared" ca="1" si="35"/>
        <v>1</v>
      </c>
      <c r="R121" s="55">
        <f t="shared" ca="1" si="35"/>
        <v>1</v>
      </c>
      <c r="S121" s="55">
        <f t="shared" ca="1" si="35"/>
        <v>1</v>
      </c>
      <c r="T121" s="55">
        <f t="shared" ca="1" si="35"/>
        <v>1</v>
      </c>
      <c r="U121" s="55">
        <f t="shared" ca="1" si="35"/>
        <v>1</v>
      </c>
      <c r="V121" s="55">
        <f t="shared" ca="1" si="35"/>
        <v>1</v>
      </c>
      <c r="W121" s="55">
        <f t="shared" ca="1" si="35"/>
        <v>1</v>
      </c>
      <c r="X121" s="55">
        <f t="shared" ca="1" si="35"/>
        <v>1</v>
      </c>
      <c r="Y121" s="55">
        <f t="shared" ca="1" si="35"/>
        <v>1</v>
      </c>
      <c r="Z121" s="55">
        <f t="shared" ca="1" si="35"/>
        <v>1</v>
      </c>
      <c r="AA121" s="55">
        <f t="shared" ca="1" si="35"/>
        <v>1</v>
      </c>
      <c r="AB121" s="55">
        <f t="shared" ca="1" si="35"/>
        <v>1</v>
      </c>
      <c r="AC121" s="55">
        <f t="shared" ca="1" si="35"/>
        <v>1</v>
      </c>
      <c r="AD121" s="55">
        <f t="shared" ca="1" si="35"/>
        <v>1</v>
      </c>
      <c r="AE121" s="55">
        <f t="shared" ca="1" si="35"/>
        <v>1</v>
      </c>
    </row>
    <row r="122" spans="3:35" x14ac:dyDescent="0.3">
      <c r="C122" t="s">
        <v>822</v>
      </c>
      <c r="D122" s="32" t="str" cm="1">
        <f t="array" aca="1" ref="D122" ca="1">OFFSET(INDIRECT($C122),,-2)</f>
        <v>Carbon</v>
      </c>
      <c r="E122" s="69" t="str" cm="1">
        <f t="array" aca="1" ref="E122" ca="1">OFFSET(INDIRECT($C122),,1)</f>
        <v>EUR/ha/annum</v>
      </c>
      <c r="F122" s="32" cm="1">
        <f t="array" aca="1" ref="F122" ca="1">INDIRECT($C122)</f>
        <v>0</v>
      </c>
      <c r="H122" t="s">
        <v>780</v>
      </c>
      <c r="I122" s="49">
        <f ca="1">SUM(K122:AE122)</f>
        <v>0</v>
      </c>
      <c r="J122" t="str">
        <f>CONCATENATE(B$1,"_",H122)</f>
        <v>G.1_Env_Revenue</v>
      </c>
      <c r="K122" s="56">
        <f t="shared" ref="K122:AE122" ca="1" si="36">K121*$F122</f>
        <v>0</v>
      </c>
      <c r="L122" s="56">
        <f t="shared" ca="1" si="36"/>
        <v>0</v>
      </c>
      <c r="M122" s="56">
        <f t="shared" ca="1" si="36"/>
        <v>0</v>
      </c>
      <c r="N122" s="56">
        <f t="shared" ca="1" si="36"/>
        <v>0</v>
      </c>
      <c r="O122" s="56">
        <f t="shared" ca="1" si="36"/>
        <v>0</v>
      </c>
      <c r="P122" s="56">
        <f t="shared" ca="1" si="36"/>
        <v>0</v>
      </c>
      <c r="Q122" s="56">
        <f t="shared" ca="1" si="36"/>
        <v>0</v>
      </c>
      <c r="R122" s="56">
        <f t="shared" ca="1" si="36"/>
        <v>0</v>
      </c>
      <c r="S122" s="56">
        <f t="shared" ca="1" si="36"/>
        <v>0</v>
      </c>
      <c r="T122" s="56">
        <f t="shared" ca="1" si="36"/>
        <v>0</v>
      </c>
      <c r="U122" s="56">
        <f t="shared" ca="1" si="36"/>
        <v>0</v>
      </c>
      <c r="V122" s="56">
        <f t="shared" ca="1" si="36"/>
        <v>0</v>
      </c>
      <c r="W122" s="56">
        <f t="shared" ca="1" si="36"/>
        <v>0</v>
      </c>
      <c r="X122" s="56">
        <f t="shared" ca="1" si="36"/>
        <v>0</v>
      </c>
      <c r="Y122" s="56">
        <f t="shared" ca="1" si="36"/>
        <v>0</v>
      </c>
      <c r="Z122" s="56">
        <f t="shared" ca="1" si="36"/>
        <v>0</v>
      </c>
      <c r="AA122" s="56">
        <f t="shared" ca="1" si="36"/>
        <v>0</v>
      </c>
      <c r="AB122" s="56">
        <f t="shared" ca="1" si="36"/>
        <v>0</v>
      </c>
      <c r="AC122" s="56">
        <f t="shared" ca="1" si="36"/>
        <v>0</v>
      </c>
      <c r="AD122" s="56">
        <f t="shared" ca="1" si="36"/>
        <v>0</v>
      </c>
      <c r="AE122" s="56">
        <f t="shared" ca="1" si="36"/>
        <v>0</v>
      </c>
    </row>
    <row r="123" spans="3:35"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x14ac:dyDescent="0.3">
      <c r="C125" s="54" t="s">
        <v>781</v>
      </c>
      <c r="K125" s="56">
        <f ca="1">SUMIF($H$8:$H$9,$H$14,K$8:K$9)</f>
        <v>0</v>
      </c>
      <c r="L125" s="56">
        <f t="shared" ref="L125:AE125" ca="1" si="37">L14+L122</f>
        <v>782.9443404868349</v>
      </c>
      <c r="M125" s="56">
        <f t="shared" ca="1" si="37"/>
        <v>782.9443404868349</v>
      </c>
      <c r="N125" s="56">
        <f t="shared" ca="1" si="37"/>
        <v>782.9443404868349</v>
      </c>
      <c r="O125" s="56">
        <f t="shared" ca="1" si="37"/>
        <v>782.9443404868349</v>
      </c>
      <c r="P125" s="56">
        <f t="shared" ca="1" si="37"/>
        <v>782.9443404868349</v>
      </c>
      <c r="Q125" s="56">
        <f t="shared" ca="1" si="37"/>
        <v>782.9443404868349</v>
      </c>
      <c r="R125" s="56">
        <f t="shared" ca="1" si="37"/>
        <v>782.9443404868349</v>
      </c>
      <c r="S125" s="56">
        <f t="shared" ca="1" si="37"/>
        <v>782.9443404868349</v>
      </c>
      <c r="T125" s="56">
        <f t="shared" ca="1" si="37"/>
        <v>782.9443404868349</v>
      </c>
      <c r="U125" s="56">
        <f t="shared" ca="1" si="37"/>
        <v>782.9443404868349</v>
      </c>
      <c r="V125" s="56">
        <f t="shared" ca="1" si="37"/>
        <v>782.9443404868349</v>
      </c>
      <c r="W125" s="56">
        <f t="shared" ca="1" si="37"/>
        <v>782.9443404868349</v>
      </c>
      <c r="X125" s="56">
        <f t="shared" ca="1" si="37"/>
        <v>782.9443404868349</v>
      </c>
      <c r="Y125" s="56">
        <f t="shared" ca="1" si="37"/>
        <v>782.9443404868349</v>
      </c>
      <c r="Z125" s="56">
        <f t="shared" ca="1" si="37"/>
        <v>782.9443404868349</v>
      </c>
      <c r="AA125" s="56">
        <f t="shared" ca="1" si="37"/>
        <v>782.9443404868349</v>
      </c>
      <c r="AB125" s="56">
        <f t="shared" ca="1" si="37"/>
        <v>782.9443404868349</v>
      </c>
      <c r="AC125" s="56">
        <f t="shared" ca="1" si="37"/>
        <v>782.9443404868349</v>
      </c>
      <c r="AD125" s="56">
        <f t="shared" ca="1" si="37"/>
        <v>782.9443404868349</v>
      </c>
      <c r="AE125" s="56">
        <f t="shared" ca="1" si="37"/>
        <v>782.9443404868349</v>
      </c>
    </row>
    <row r="126" spans="3:35" x14ac:dyDescent="0.3">
      <c r="C126" t="s">
        <v>782</v>
      </c>
      <c r="D126" t="s">
        <v>197</v>
      </c>
      <c r="E126" t="str" cm="1">
        <f t="array" aca="1" ref="E126" ca="1">OFFSET(INDIRECT($D126),,1)</f>
        <v>%</v>
      </c>
      <c r="F126" s="50" cm="1">
        <f t="array" aca="1" ref="F126" ca="1">INDIRECT($D126)</f>
        <v>0.1</v>
      </c>
      <c r="K126" s="56">
        <f t="shared" ref="K126:AE126" ca="1" si="38">K125/(1+$F126)^K$1</f>
        <v>0</v>
      </c>
      <c r="L126" s="56">
        <f t="shared" ca="1" si="38"/>
        <v>711.7675822607589</v>
      </c>
      <c r="M126" s="56">
        <f t="shared" ca="1" si="38"/>
        <v>647.06143841887172</v>
      </c>
      <c r="N126" s="56">
        <f t="shared" ca="1" si="38"/>
        <v>588.23767128988334</v>
      </c>
      <c r="O126" s="56">
        <f t="shared" ca="1" si="38"/>
        <v>534.76151935443943</v>
      </c>
      <c r="P126" s="56">
        <f t="shared" ca="1" si="38"/>
        <v>486.14683577676306</v>
      </c>
      <c r="Q126" s="56">
        <f t="shared" ca="1" si="38"/>
        <v>441.95166888796632</v>
      </c>
      <c r="R126" s="56">
        <f t="shared" ca="1" si="38"/>
        <v>401.77424444360571</v>
      </c>
      <c r="S126" s="56">
        <f t="shared" ca="1" si="38"/>
        <v>365.24931313055066</v>
      </c>
      <c r="T126" s="56">
        <f t="shared" ca="1" si="38"/>
        <v>332.0448301186824</v>
      </c>
      <c r="U126" s="56">
        <f t="shared" ca="1" si="38"/>
        <v>301.85893647152943</v>
      </c>
      <c r="V126" s="56">
        <f t="shared" ca="1" si="38"/>
        <v>274.4172149741176</v>
      </c>
      <c r="W126" s="56">
        <f t="shared" ca="1" si="38"/>
        <v>249.47019543101604</v>
      </c>
      <c r="X126" s="56">
        <f t="shared" ca="1" si="38"/>
        <v>226.79108675546911</v>
      </c>
      <c r="Y126" s="56">
        <f t="shared" ca="1" si="38"/>
        <v>206.1737152322446</v>
      </c>
      <c r="Z126" s="56">
        <f t="shared" ca="1" si="38"/>
        <v>187.43065021113145</v>
      </c>
      <c r="AA126" s="56">
        <f t="shared" ca="1" si="38"/>
        <v>170.39150019193769</v>
      </c>
      <c r="AB126" s="56">
        <f t="shared" ca="1" si="38"/>
        <v>154.90136381085244</v>
      </c>
      <c r="AC126" s="56">
        <f t="shared" ca="1" si="38"/>
        <v>140.81942164622947</v>
      </c>
      <c r="AD126" s="56">
        <f t="shared" ca="1" si="38"/>
        <v>128.01765604202677</v>
      </c>
      <c r="AE126" s="56">
        <f t="shared" ca="1" si="38"/>
        <v>116.37968731093343</v>
      </c>
    </row>
    <row r="127" spans="3:35" x14ac:dyDescent="0.3">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x14ac:dyDescent="0.3">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x14ac:dyDescent="0.3">
      <c r="C129" s="54" t="s">
        <v>783</v>
      </c>
      <c r="H129" t="s">
        <v>784</v>
      </c>
      <c r="J129" t="str">
        <f>CONCATENATE(B$1,"_",H129)</f>
        <v>G.1_Env_Net_Revenue</v>
      </c>
      <c r="K129" s="56">
        <f t="shared" ref="K129:AE129" ca="1" si="39">K$125-K$57</f>
        <v>-599.73536481291546</v>
      </c>
      <c r="L129" s="56">
        <f t="shared" ca="1" si="39"/>
        <v>183.20897567391944</v>
      </c>
      <c r="M129" s="56">
        <f t="shared" ca="1" si="39"/>
        <v>183.20897567391944</v>
      </c>
      <c r="N129" s="56">
        <f t="shared" ca="1" si="39"/>
        <v>183.20897567391944</v>
      </c>
      <c r="O129" s="56">
        <f t="shared" ca="1" si="39"/>
        <v>183.20897567391944</v>
      </c>
      <c r="P129" s="56">
        <f t="shared" ca="1" si="39"/>
        <v>183.20897567391944</v>
      </c>
      <c r="Q129" s="56">
        <f t="shared" ca="1" si="39"/>
        <v>183.20897567391944</v>
      </c>
      <c r="R129" s="56">
        <f t="shared" ca="1" si="39"/>
        <v>183.20897567391944</v>
      </c>
      <c r="S129" s="56">
        <f t="shared" ca="1" si="39"/>
        <v>183.20897567391944</v>
      </c>
      <c r="T129" s="56">
        <f t="shared" ca="1" si="39"/>
        <v>183.20897567391944</v>
      </c>
      <c r="U129" s="56">
        <f t="shared" ca="1" si="39"/>
        <v>183.20897567391944</v>
      </c>
      <c r="V129" s="56">
        <f t="shared" ca="1" si="39"/>
        <v>183.20897567391944</v>
      </c>
      <c r="W129" s="56">
        <f t="shared" ca="1" si="39"/>
        <v>183.20897567391944</v>
      </c>
      <c r="X129" s="56">
        <f t="shared" ca="1" si="39"/>
        <v>183.20897567391944</v>
      </c>
      <c r="Y129" s="56">
        <f t="shared" ca="1" si="39"/>
        <v>183.20897567391944</v>
      </c>
      <c r="Z129" s="56">
        <f t="shared" ca="1" si="39"/>
        <v>183.20897567391944</v>
      </c>
      <c r="AA129" s="56">
        <f t="shared" ca="1" si="39"/>
        <v>183.20897567391944</v>
      </c>
      <c r="AB129" s="56">
        <f t="shared" ca="1" si="39"/>
        <v>183.20897567391944</v>
      </c>
      <c r="AC129" s="56">
        <f t="shared" ca="1" si="39"/>
        <v>183.20897567391944</v>
      </c>
      <c r="AD129" s="56">
        <f t="shared" ca="1" si="39"/>
        <v>183.20897567391944</v>
      </c>
      <c r="AE129" s="56">
        <f t="shared" ca="1" si="39"/>
        <v>183.20897567391944</v>
      </c>
    </row>
    <row r="130" spans="3:31" x14ac:dyDescent="0.3">
      <c r="C130" t="s">
        <v>785</v>
      </c>
      <c r="D130" t="s">
        <v>197</v>
      </c>
      <c r="E130" t="str" cm="1">
        <f t="array" aca="1" ref="E130" ca="1">OFFSET(INDIRECT(D130),,1)</f>
        <v>%</v>
      </c>
      <c r="F130" s="50" cm="1">
        <f t="array" aca="1" ref="F130" ca="1">INDIRECT($D130)</f>
        <v>0.1</v>
      </c>
      <c r="K130" s="56">
        <f t="shared" ref="K130:AE130" ca="1" si="40">K$129/(1+$F$130)^K$1</f>
        <v>-599.73536481291546</v>
      </c>
      <c r="L130" s="56">
        <f t="shared" ca="1" si="40"/>
        <v>166.55361424901767</v>
      </c>
      <c r="M130" s="56">
        <f t="shared" ca="1" si="40"/>
        <v>151.41237659001604</v>
      </c>
      <c r="N130" s="56">
        <f t="shared" ca="1" si="40"/>
        <v>137.64761508183275</v>
      </c>
      <c r="O130" s="56">
        <f t="shared" ca="1" si="40"/>
        <v>125.13419552893886</v>
      </c>
      <c r="P130" s="56">
        <f t="shared" ca="1" si="40"/>
        <v>113.7583595717626</v>
      </c>
      <c r="Q130" s="56">
        <f t="shared" ca="1" si="40"/>
        <v>103.41669051978417</v>
      </c>
      <c r="R130" s="56">
        <f t="shared" ca="1" si="40"/>
        <v>94.015173199803769</v>
      </c>
      <c r="S130" s="56">
        <f t="shared" ca="1" si="40"/>
        <v>85.468339272548889</v>
      </c>
      <c r="T130" s="56">
        <f t="shared" ca="1" si="40"/>
        <v>77.698490247771716</v>
      </c>
      <c r="U130" s="56">
        <f t="shared" ca="1" si="40"/>
        <v>70.634991134337909</v>
      </c>
      <c r="V130" s="56">
        <f t="shared" ca="1" si="40"/>
        <v>64.213628303943551</v>
      </c>
      <c r="W130" s="56">
        <f t="shared" ca="1" si="40"/>
        <v>58.376025730857776</v>
      </c>
      <c r="X130" s="56">
        <f t="shared" ca="1" si="40"/>
        <v>53.069114300779795</v>
      </c>
      <c r="Y130" s="56">
        <f t="shared" ca="1" si="40"/>
        <v>48.244649364345257</v>
      </c>
      <c r="Z130" s="56">
        <f t="shared" ca="1" si="40"/>
        <v>43.858772149404778</v>
      </c>
      <c r="AA130" s="56">
        <f t="shared" ca="1" si="40"/>
        <v>39.871611044913436</v>
      </c>
      <c r="AB130" s="56">
        <f t="shared" ca="1" si="40"/>
        <v>36.246919131739482</v>
      </c>
      <c r="AC130" s="56">
        <f t="shared" ca="1" si="40"/>
        <v>32.95174466521771</v>
      </c>
      <c r="AD130" s="56">
        <f t="shared" ca="1" si="40"/>
        <v>29.956131513834276</v>
      </c>
      <c r="AE130" s="56">
        <f t="shared" ca="1" si="40"/>
        <v>27.232846830758433</v>
      </c>
    </row>
    <row r="131" spans="3:31" x14ac:dyDescent="0.3">
      <c r="C131" t="s">
        <v>786</v>
      </c>
      <c r="K131" s="56">
        <f t="shared" ref="K131:AE131" ca="1" si="41">K129+J131</f>
        <v>-599.73536481291546</v>
      </c>
      <c r="L131" s="56">
        <f t="shared" ca="1" si="41"/>
        <v>-416.52638913899602</v>
      </c>
      <c r="M131" s="56">
        <f t="shared" ca="1" si="41"/>
        <v>-233.31741346507658</v>
      </c>
      <c r="N131" s="56">
        <f t="shared" ca="1" si="41"/>
        <v>-50.108437791157144</v>
      </c>
      <c r="O131" s="56">
        <f t="shared" ca="1" si="41"/>
        <v>133.1005378827623</v>
      </c>
      <c r="P131" s="56">
        <f t="shared" ca="1" si="41"/>
        <v>316.30951355668174</v>
      </c>
      <c r="Q131" s="56">
        <f t="shared" ca="1" si="41"/>
        <v>499.51848923060118</v>
      </c>
      <c r="R131" s="56">
        <f t="shared" ca="1" si="41"/>
        <v>682.72746490452062</v>
      </c>
      <c r="S131" s="56">
        <f t="shared" ca="1" si="41"/>
        <v>865.93644057844006</v>
      </c>
      <c r="T131" s="56">
        <f t="shared" ca="1" si="41"/>
        <v>1049.1454162523596</v>
      </c>
      <c r="U131" s="56">
        <f t="shared" ca="1" si="41"/>
        <v>1232.354391926279</v>
      </c>
      <c r="V131" s="56">
        <f t="shared" ca="1" si="41"/>
        <v>1415.5633676001985</v>
      </c>
      <c r="W131" s="56">
        <f t="shared" ca="1" si="41"/>
        <v>1598.7723432741179</v>
      </c>
      <c r="X131" s="56">
        <f t="shared" ca="1" si="41"/>
        <v>1781.9813189480374</v>
      </c>
      <c r="Y131" s="56">
        <f t="shared" ca="1" si="41"/>
        <v>1965.1902946219568</v>
      </c>
      <c r="Z131" s="56">
        <f t="shared" ca="1" si="41"/>
        <v>2148.3992702958762</v>
      </c>
      <c r="AA131" s="56">
        <f t="shared" ca="1" si="41"/>
        <v>2331.6082459697955</v>
      </c>
      <c r="AB131" s="56">
        <f t="shared" ca="1" si="41"/>
        <v>2514.8172216437151</v>
      </c>
      <c r="AC131" s="56">
        <f t="shared" ca="1" si="41"/>
        <v>2698.0261973176348</v>
      </c>
      <c r="AD131" s="56">
        <f t="shared" ca="1" si="41"/>
        <v>2881.2351729915545</v>
      </c>
      <c r="AE131" s="56">
        <f t="shared" ca="1" si="41"/>
        <v>3064.4441486654741</v>
      </c>
    </row>
    <row r="133" spans="3:31" ht="18" thickBot="1" x14ac:dyDescent="0.35">
      <c r="C133" s="53" t="s">
        <v>787</v>
      </c>
    </row>
    <row r="134" spans="3:31" ht="17.25" thickTop="1" x14ac:dyDescent="0.3"/>
    <row r="135" spans="3:31" x14ac:dyDescent="0.3">
      <c r="C135" s="73" t="s">
        <v>542</v>
      </c>
      <c r="D135" s="73">
        <f ca="1">SUM($K130:OFFSET($K130,,Time_Horizon))</f>
        <v>960.02592361869324</v>
      </c>
    </row>
    <row r="136" spans="3:31" x14ac:dyDescent="0.3">
      <c r="C136" s="73" t="s">
        <v>543</v>
      </c>
      <c r="D136" s="74">
        <f ca="1">IRR($K129:OFFSET($K129,,Time_Horizon))</f>
        <v>0.3039707562246885</v>
      </c>
    </row>
    <row r="137" spans="3:31" x14ac:dyDescent="0.3">
      <c r="C137" s="73" t="s">
        <v>545</v>
      </c>
      <c r="D137" s="75">
        <f ca="1">SUM($K125:OFFSET($K125,,Time_Horizon))/SUM($K57:OFFSET($K57,,Time_Horizon))</f>
        <v>1.2433171702101204</v>
      </c>
    </row>
    <row r="138" spans="3:31" x14ac:dyDescent="0.3">
      <c r="C138" s="73" t="s">
        <v>546</v>
      </c>
      <c r="D138" s="75">
        <f ca="1">SUM($K126:OFFSET($K126,,Time_Horizon))/SUM($K58:OFFSET($K58,,Time_Horizon))</f>
        <v>1.168259684537911</v>
      </c>
    </row>
    <row r="139" spans="3:31" x14ac:dyDescent="0.3">
      <c r="C139" s="73" t="s">
        <v>547</v>
      </c>
      <c r="D139" s="73">
        <f ca="1">COUNTIF($K131:OFFSET($K131,,Time_Horizon),"&lt;=0")</f>
        <v>4</v>
      </c>
    </row>
    <row r="140" spans="3:31" x14ac:dyDescent="0.3">
      <c r="C140" s="73" t="s">
        <v>548</v>
      </c>
      <c r="D140" s="73">
        <f ca="1">SUM($K125:OFFSET($K125,,Time_Horizon))</f>
        <v>15658.886809736694</v>
      </c>
    </row>
    <row r="141" spans="3:31" x14ac:dyDescent="0.3">
      <c r="C141" s="73" t="s">
        <v>549</v>
      </c>
      <c r="D141" s="73">
        <f ca="1">SUM($K126:OFFSET($K126,,Time_Horizon))</f>
        <v>6665.6465317590109</v>
      </c>
    </row>
    <row r="145" spans="3:35" ht="18.75" thickBot="1" x14ac:dyDescent="0.35">
      <c r="C145" s="11" t="s">
        <v>788</v>
      </c>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row>
    <row r="146" spans="3:35" ht="17.25" thickTop="1" x14ac:dyDescent="0.3"/>
    <row r="148" spans="3:35" x14ac:dyDescent="0.3">
      <c r="C148" s="54" t="s">
        <v>777</v>
      </c>
      <c r="D148" s="54"/>
      <c r="H148" t="s">
        <v>607</v>
      </c>
      <c r="K148" s="56">
        <f t="shared" ref="K148:AE148" ca="1" si="42">K$14*(1+Revenue_Sensitivity_G.1)-K$57*(1+Cost_Sensitivity_G.1)</f>
        <v>-599.73536481291546</v>
      </c>
      <c r="L148" s="56">
        <f t="shared" ca="1" si="42"/>
        <v>183.20897567391944</v>
      </c>
      <c r="M148" s="56">
        <f t="shared" ca="1" si="42"/>
        <v>183.20897567391944</v>
      </c>
      <c r="N148" s="56">
        <f t="shared" ca="1" si="42"/>
        <v>183.20897567391944</v>
      </c>
      <c r="O148" s="56">
        <f t="shared" ca="1" si="42"/>
        <v>183.20897567391944</v>
      </c>
      <c r="P148" s="56">
        <f t="shared" ca="1" si="42"/>
        <v>183.20897567391944</v>
      </c>
      <c r="Q148" s="56">
        <f t="shared" ca="1" si="42"/>
        <v>183.20897567391944</v>
      </c>
      <c r="R148" s="56">
        <f t="shared" ca="1" si="42"/>
        <v>183.20897567391944</v>
      </c>
      <c r="S148" s="56">
        <f t="shared" ca="1" si="42"/>
        <v>183.20897567391944</v>
      </c>
      <c r="T148" s="56">
        <f t="shared" ca="1" si="42"/>
        <v>183.20897567391944</v>
      </c>
      <c r="U148" s="56">
        <f t="shared" ca="1" si="42"/>
        <v>183.20897567391944</v>
      </c>
      <c r="V148" s="56">
        <f t="shared" ca="1" si="42"/>
        <v>183.20897567391944</v>
      </c>
      <c r="W148" s="56">
        <f t="shared" ca="1" si="42"/>
        <v>183.20897567391944</v>
      </c>
      <c r="X148" s="56">
        <f t="shared" ca="1" si="42"/>
        <v>183.20897567391944</v>
      </c>
      <c r="Y148" s="56">
        <f t="shared" ca="1" si="42"/>
        <v>183.20897567391944</v>
      </c>
      <c r="Z148" s="56">
        <f t="shared" ca="1" si="42"/>
        <v>183.20897567391944</v>
      </c>
      <c r="AA148" s="56">
        <f t="shared" ca="1" si="42"/>
        <v>183.20897567391944</v>
      </c>
      <c r="AB148" s="56">
        <f t="shared" ca="1" si="42"/>
        <v>183.20897567391944</v>
      </c>
      <c r="AC148" s="56">
        <f t="shared" ca="1" si="42"/>
        <v>183.20897567391944</v>
      </c>
      <c r="AD148" s="56">
        <f t="shared" ca="1" si="42"/>
        <v>183.20897567391944</v>
      </c>
      <c r="AE148" s="56">
        <f t="shared" ca="1" si="42"/>
        <v>183.20897567391944</v>
      </c>
    </row>
    <row r="150" spans="3:35" x14ac:dyDescent="0.3">
      <c r="C150" s="77" t="str">
        <f>CONCATENATE("Revenue_Sensitivity_",B$1)</f>
        <v>Revenue_Sensitivity_G.1</v>
      </c>
      <c r="D150" s="78">
        <v>0</v>
      </c>
    </row>
    <row r="151" spans="3:35" x14ac:dyDescent="0.3">
      <c r="C151" s="77" t="str">
        <f>CONCATENATE("Cost_Sensitivity_",B$1)</f>
        <v>Cost_Sensitivity_G.1</v>
      </c>
      <c r="D151" s="78">
        <v>0</v>
      </c>
    </row>
    <row r="154" spans="3:35" x14ac:dyDescent="0.3">
      <c r="C154" t="s">
        <v>516</v>
      </c>
      <c r="D154" s="57">
        <f ca="1">NPV(Discount_rate_financial,$K148:OFFSET($K148,,Time_Horizon))</f>
        <v>872.75083965335739</v>
      </c>
    </row>
    <row r="155" spans="3:35" x14ac:dyDescent="0.3">
      <c r="C155" t="s">
        <v>518</v>
      </c>
      <c r="D155" s="58">
        <f ca="1">IRR($K148:OFFSET($K148,,Time_Horizon))</f>
        <v>0.3039707562246885</v>
      </c>
    </row>
    <row r="157" spans="3:35" x14ac:dyDescent="0.3">
      <c r="C157" t="s">
        <v>789</v>
      </c>
      <c r="F157" t="s">
        <v>516</v>
      </c>
      <c r="G157" t="s">
        <v>518</v>
      </c>
    </row>
    <row r="158" spans="3:35" x14ac:dyDescent="0.3">
      <c r="F158" s="59">
        <v>-598124.57315106434</v>
      </c>
      <c r="G158" s="58">
        <v>-5.4658480853333691E-2</v>
      </c>
    </row>
    <row r="159" spans="3:35" x14ac:dyDescent="0.3">
      <c r="E159" s="50">
        <v>-0.1</v>
      </c>
      <c r="F159" s="59">
        <v>-598124.57315106434</v>
      </c>
      <c r="G159" s="50">
        <v>-5.4658480853333691E-2</v>
      </c>
    </row>
    <row r="160" spans="3:35" x14ac:dyDescent="0.3">
      <c r="E160" s="50">
        <v>-0.05</v>
      </c>
      <c r="F160" s="59">
        <f t="dataTable" ref="F160:G162" dt2D="0" dtr="0" r1="D150"/>
        <v>-598124.57315106434</v>
      </c>
      <c r="G160" s="50">
        <v>-5.4658480853333691E-2</v>
      </c>
    </row>
    <row r="161" spans="3:7" x14ac:dyDescent="0.3">
      <c r="E161" s="50">
        <v>0.05</v>
      </c>
      <c r="F161" s="59">
        <v>-598124.57315106434</v>
      </c>
      <c r="G161" s="50">
        <v>-5.4658480853333691E-2</v>
      </c>
    </row>
    <row r="162" spans="3:7" x14ac:dyDescent="0.3">
      <c r="E162" s="50">
        <v>0.1</v>
      </c>
      <c r="F162" s="59">
        <v>-598124.57315106434</v>
      </c>
      <c r="G162" s="50">
        <v>-5.4658480853333691E-2</v>
      </c>
    </row>
    <row r="166" spans="3:7" x14ac:dyDescent="0.3">
      <c r="C166" t="s">
        <v>790</v>
      </c>
      <c r="F166" t="s">
        <v>516</v>
      </c>
      <c r="G166" t="s">
        <v>518</v>
      </c>
    </row>
    <row r="167" spans="3:7" x14ac:dyDescent="0.3">
      <c r="E167" s="50"/>
      <c r="F167" s="59">
        <v>-598124.57315106434</v>
      </c>
      <c r="G167" s="58">
        <v>-5.4658480853333691E-2</v>
      </c>
    </row>
    <row r="168" spans="3:7" x14ac:dyDescent="0.3">
      <c r="E168" s="50">
        <v>-0.1</v>
      </c>
      <c r="F168" s="59">
        <v>-491118.81486523146</v>
      </c>
      <c r="G168" s="50">
        <v>-4.1343295029097393E-2</v>
      </c>
    </row>
    <row r="169" spans="3:7" x14ac:dyDescent="0.3">
      <c r="E169" s="50">
        <v>-0.05</v>
      </c>
      <c r="F169" s="59">
        <v>-544621.69400814793</v>
      </c>
      <c r="G169" s="50">
        <v>-4.8226522367074698E-2</v>
      </c>
    </row>
    <row r="170" spans="3:7" x14ac:dyDescent="0.3">
      <c r="E170" s="50">
        <v>0.05</v>
      </c>
      <c r="F170" s="59">
        <v>-651627.45229398052</v>
      </c>
      <c r="G170" s="50">
        <v>-6.0701598261138634E-2</v>
      </c>
    </row>
    <row r="171" spans="3:7" x14ac:dyDescent="0.3">
      <c r="E171" s="50">
        <v>0.1</v>
      </c>
      <c r="F171" s="59">
        <v>-705130.33143689705</v>
      </c>
      <c r="G171" s="50">
        <v>-6.6407026931293966E-2</v>
      </c>
    </row>
  </sheetData>
  <mergeCells count="3">
    <mergeCell ref="G92:I92"/>
    <mergeCell ref="G93:I93"/>
    <mergeCell ref="G94:I94"/>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BB088-0C6F-4976-B128-F539F400BBFB}">
  <sheetPr>
    <tabColor theme="1" tint="0.499984740745262"/>
  </sheetPr>
  <dimension ref="A1:AJ159"/>
  <sheetViews>
    <sheetView showGridLines="0"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28</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Rice: upland paddy</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377</v>
      </c>
      <c r="D8" s="32" t="str" cm="1">
        <f t="array" aca="1" ref="D8" ca="1">OFFSET(INDIRECT($C8),,-2)</f>
        <v>Estimate income before tax and bank interest (LAK)</v>
      </c>
      <c r="E8" s="69" t="str" cm="1">
        <f t="array" aca="1" ref="E8" ca="1">OFFSET(INDIRECT($C8),,1)</f>
        <v>EUR/ha/annum</v>
      </c>
      <c r="F8" s="32" cm="1">
        <f t="array" aca="1" ref="F8" ca="1">INDIRECT($C8)</f>
        <v>587.20825536512621</v>
      </c>
      <c r="H8" t="s">
        <v>605</v>
      </c>
      <c r="I8" s="49">
        <f ca="1">SUM(K8:AE8)</f>
        <v>11744.165107302528</v>
      </c>
      <c r="K8" s="56">
        <f t="shared" ref="K8:AE8" ca="1" si="2">K7*$F$8</f>
        <v>0</v>
      </c>
      <c r="L8" s="56">
        <f t="shared" ca="1" si="2"/>
        <v>587.20825536512621</v>
      </c>
      <c r="M8" s="56">
        <f t="shared" ca="1" si="2"/>
        <v>587.20825536512621</v>
      </c>
      <c r="N8" s="56">
        <f t="shared" ca="1" si="2"/>
        <v>587.20825536512621</v>
      </c>
      <c r="O8" s="56">
        <f t="shared" ca="1" si="2"/>
        <v>587.20825536512621</v>
      </c>
      <c r="P8" s="56">
        <f t="shared" ca="1" si="2"/>
        <v>587.20825536512621</v>
      </c>
      <c r="Q8" s="56">
        <f t="shared" ca="1" si="2"/>
        <v>587.20825536512621</v>
      </c>
      <c r="R8" s="56">
        <f t="shared" ca="1" si="2"/>
        <v>587.20825536512621</v>
      </c>
      <c r="S8" s="56">
        <f t="shared" ca="1" si="2"/>
        <v>587.20825536512621</v>
      </c>
      <c r="T8" s="56">
        <f t="shared" ca="1" si="2"/>
        <v>587.20825536512621</v>
      </c>
      <c r="U8" s="56">
        <f t="shared" ca="1" si="2"/>
        <v>587.20825536512621</v>
      </c>
      <c r="V8" s="56">
        <f t="shared" ca="1" si="2"/>
        <v>587.20825536512621</v>
      </c>
      <c r="W8" s="56">
        <f t="shared" ca="1" si="2"/>
        <v>587.20825536512621</v>
      </c>
      <c r="X8" s="56">
        <f t="shared" ca="1" si="2"/>
        <v>587.20825536512621</v>
      </c>
      <c r="Y8" s="56">
        <f t="shared" ca="1" si="2"/>
        <v>587.20825536512621</v>
      </c>
      <c r="Z8" s="56">
        <f t="shared" ca="1" si="2"/>
        <v>587.20825536512621</v>
      </c>
      <c r="AA8" s="56">
        <f t="shared" ca="1" si="2"/>
        <v>587.20825536512621</v>
      </c>
      <c r="AB8" s="56">
        <f t="shared" ca="1" si="2"/>
        <v>587.20825536512621</v>
      </c>
      <c r="AC8" s="56">
        <f t="shared" ca="1" si="2"/>
        <v>587.20825536512621</v>
      </c>
      <c r="AD8" s="56">
        <f t="shared" ca="1" si="2"/>
        <v>587.20825536512621</v>
      </c>
      <c r="AE8" s="56">
        <f t="shared" ca="1" si="2"/>
        <v>587.20825536512621</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H_Revenue</v>
      </c>
      <c r="K14" s="56">
        <f t="shared" ref="K14:AE14" ca="1" si="3">SUMIF($H$8:$H$9,$H$14,K$8:K$9)</f>
        <v>0</v>
      </c>
      <c r="L14" s="56">
        <f t="shared" ca="1" si="3"/>
        <v>587.20825536512621</v>
      </c>
      <c r="M14" s="56">
        <f t="shared" ca="1" si="3"/>
        <v>587.20825536512621</v>
      </c>
      <c r="N14" s="56">
        <f t="shared" ca="1" si="3"/>
        <v>587.20825536512621</v>
      </c>
      <c r="O14" s="56">
        <f t="shared" ca="1" si="3"/>
        <v>587.20825536512621</v>
      </c>
      <c r="P14" s="56">
        <f t="shared" ca="1" si="3"/>
        <v>587.20825536512621</v>
      </c>
      <c r="Q14" s="56">
        <f t="shared" ca="1" si="3"/>
        <v>587.20825536512621</v>
      </c>
      <c r="R14" s="56">
        <f t="shared" ca="1" si="3"/>
        <v>587.20825536512621</v>
      </c>
      <c r="S14" s="56">
        <f t="shared" ca="1" si="3"/>
        <v>587.20825536512621</v>
      </c>
      <c r="T14" s="56">
        <f t="shared" ca="1" si="3"/>
        <v>587.20825536512621</v>
      </c>
      <c r="U14" s="56">
        <f t="shared" ca="1" si="3"/>
        <v>587.20825536512621</v>
      </c>
      <c r="V14" s="56">
        <f t="shared" ca="1" si="3"/>
        <v>587.20825536512621</v>
      </c>
      <c r="W14" s="56">
        <f t="shared" ca="1" si="3"/>
        <v>587.20825536512621</v>
      </c>
      <c r="X14" s="56">
        <f t="shared" ca="1" si="3"/>
        <v>587.20825536512621</v>
      </c>
      <c r="Y14" s="56">
        <f t="shared" ca="1" si="3"/>
        <v>587.20825536512621</v>
      </c>
      <c r="Z14" s="56">
        <f t="shared" ca="1" si="3"/>
        <v>587.20825536512621</v>
      </c>
      <c r="AA14" s="56">
        <f t="shared" ca="1" si="3"/>
        <v>587.20825536512621</v>
      </c>
      <c r="AB14" s="56">
        <f t="shared" ca="1" si="3"/>
        <v>587.20825536512621</v>
      </c>
      <c r="AC14" s="56">
        <f t="shared" ca="1" si="3"/>
        <v>587.20825536512621</v>
      </c>
      <c r="AD14" s="56">
        <f t="shared" ca="1" si="3"/>
        <v>587.20825536512621</v>
      </c>
      <c r="AE14" s="56">
        <f t="shared" ca="1" si="3"/>
        <v>587.20825536512621</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533.82568669556929</v>
      </c>
      <c r="M15" s="56">
        <f t="shared" ca="1" si="4"/>
        <v>485.29607881415382</v>
      </c>
      <c r="N15" s="56">
        <f t="shared" ca="1" si="4"/>
        <v>441.1782534674125</v>
      </c>
      <c r="O15" s="56">
        <f t="shared" ca="1" si="4"/>
        <v>401.07113951582954</v>
      </c>
      <c r="P15" s="56">
        <f t="shared" ca="1" si="4"/>
        <v>364.61012683257229</v>
      </c>
      <c r="Q15" s="56">
        <f t="shared" ca="1" si="4"/>
        <v>331.46375166597477</v>
      </c>
      <c r="R15" s="56">
        <f t="shared" ca="1" si="4"/>
        <v>301.33068333270427</v>
      </c>
      <c r="S15" s="56">
        <f t="shared" ca="1" si="4"/>
        <v>273.93698484791304</v>
      </c>
      <c r="T15" s="56">
        <f t="shared" ca="1" si="4"/>
        <v>249.0336225890118</v>
      </c>
      <c r="U15" s="56">
        <f t="shared" ca="1" si="4"/>
        <v>226.39420235364707</v>
      </c>
      <c r="V15" s="56">
        <f t="shared" ca="1" si="4"/>
        <v>205.81291123058821</v>
      </c>
      <c r="W15" s="56">
        <f t="shared" ca="1" si="4"/>
        <v>187.10264657326204</v>
      </c>
      <c r="X15" s="56">
        <f t="shared" ca="1" si="4"/>
        <v>170.09331506660183</v>
      </c>
      <c r="Y15" s="56">
        <f t="shared" ca="1" si="4"/>
        <v>154.63028642418345</v>
      </c>
      <c r="Z15" s="56">
        <f t="shared" ca="1" si="4"/>
        <v>140.57298765834861</v>
      </c>
      <c r="AA15" s="56">
        <f t="shared" ca="1" si="4"/>
        <v>127.79362514395326</v>
      </c>
      <c r="AB15" s="56">
        <f t="shared" ca="1" si="4"/>
        <v>116.17602285813933</v>
      </c>
      <c r="AC15" s="56">
        <f t="shared" ca="1" si="4"/>
        <v>105.61456623467211</v>
      </c>
      <c r="AD15" s="56">
        <f t="shared" ca="1" si="4"/>
        <v>96.013242031520079</v>
      </c>
      <c r="AE15" s="56">
        <f t="shared" ca="1" si="4"/>
        <v>87.284765483200076</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353</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x14ac:dyDescent="0.3">
      <c r="C24" t="s">
        <v>353</v>
      </c>
      <c r="D24" s="32" t="str" cm="1">
        <f t="array" aca="1" ref="D24" ca="1">OFFSET(INDIRECT($C24),,-2)</f>
        <v xml:space="preserve">Rice seed </v>
      </c>
      <c r="E24" s="69" t="str" cm="1">
        <f t="array" aca="1" ref="E24" ca="1">OFFSET(INDIRECT($C24),,1)</f>
        <v>EUR/ha/annum</v>
      </c>
      <c r="F24" s="32" cm="1">
        <f t="array" aca="1" ref="F24" ca="1">INDIRECT($C24)</f>
        <v>23.488330214605046</v>
      </c>
      <c r="H24" t="s">
        <v>606</v>
      </c>
      <c r="I24" s="49">
        <f ca="1">SUM(K24:AE24)</f>
        <v>493.25493450670621</v>
      </c>
      <c r="K24" s="56">
        <f t="shared" ref="K24:AE24" ca="1" si="6">K23*$F24</f>
        <v>23.488330214605046</v>
      </c>
      <c r="L24" s="56">
        <f t="shared" ca="1" si="6"/>
        <v>23.488330214605046</v>
      </c>
      <c r="M24" s="56">
        <f t="shared" ca="1" si="6"/>
        <v>23.488330214605046</v>
      </c>
      <c r="N24" s="56">
        <f t="shared" ca="1" si="6"/>
        <v>23.488330214605046</v>
      </c>
      <c r="O24" s="56">
        <f t="shared" ca="1" si="6"/>
        <v>23.488330214605046</v>
      </c>
      <c r="P24" s="56">
        <f t="shared" ca="1" si="6"/>
        <v>23.488330214605046</v>
      </c>
      <c r="Q24" s="56">
        <f t="shared" ca="1" si="6"/>
        <v>23.488330214605046</v>
      </c>
      <c r="R24" s="56">
        <f t="shared" ca="1" si="6"/>
        <v>23.488330214605046</v>
      </c>
      <c r="S24" s="56">
        <f t="shared" ca="1" si="6"/>
        <v>23.488330214605046</v>
      </c>
      <c r="T24" s="56">
        <f t="shared" ca="1" si="6"/>
        <v>23.488330214605046</v>
      </c>
      <c r="U24" s="56">
        <f t="shared" ca="1" si="6"/>
        <v>23.488330214605046</v>
      </c>
      <c r="V24" s="56">
        <f t="shared" ca="1" si="6"/>
        <v>23.488330214605046</v>
      </c>
      <c r="W24" s="56">
        <f t="shared" ca="1" si="6"/>
        <v>23.488330214605046</v>
      </c>
      <c r="X24" s="56">
        <f t="shared" ca="1" si="6"/>
        <v>23.488330214605046</v>
      </c>
      <c r="Y24" s="56">
        <f t="shared" ca="1" si="6"/>
        <v>23.488330214605046</v>
      </c>
      <c r="Z24" s="56">
        <f t="shared" ca="1" si="6"/>
        <v>23.488330214605046</v>
      </c>
      <c r="AA24" s="56">
        <f t="shared" ca="1" si="6"/>
        <v>23.488330214605046</v>
      </c>
      <c r="AB24" s="56">
        <f t="shared" ca="1" si="6"/>
        <v>23.488330214605046</v>
      </c>
      <c r="AC24" s="56">
        <f t="shared" ca="1" si="6"/>
        <v>23.488330214605046</v>
      </c>
      <c r="AD24" s="56">
        <f t="shared" ca="1" si="6"/>
        <v>23.488330214605046</v>
      </c>
      <c r="AE24" s="56">
        <f t="shared" ca="1" si="6"/>
        <v>23.488330214605046</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361</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x14ac:dyDescent="0.3">
      <c r="C27" t="s">
        <v>361</v>
      </c>
      <c r="D27" s="32" t="str" cm="1">
        <f t="array" aca="1" ref="D27" ca="1">OFFSET(INDIRECT($C27),,-2)</f>
        <v>Land preparation</v>
      </c>
      <c r="E27" s="69" t="str" cm="1">
        <f t="array" aca="1" ref="E27" ca="1">OFFSET(INDIRECT($C27),,1)</f>
        <v>EUR/ha/annum</v>
      </c>
      <c r="F27" s="32" cm="1">
        <f t="array" aca="1" ref="F27" ca="1">INDIRECT($C27)</f>
        <v>78.294434048683485</v>
      </c>
      <c r="H27" t="s">
        <v>606</v>
      </c>
      <c r="I27" s="49">
        <f ca="1">SUM(K27:AE27)</f>
        <v>1644.1831150223536</v>
      </c>
      <c r="K27" s="56">
        <f t="shared" ref="K27:AE27" ca="1" si="8">K26*$F27</f>
        <v>78.294434048683485</v>
      </c>
      <c r="L27" s="56">
        <f t="shared" ca="1" si="8"/>
        <v>78.294434048683485</v>
      </c>
      <c r="M27" s="56">
        <f t="shared" ca="1" si="8"/>
        <v>78.294434048683485</v>
      </c>
      <c r="N27" s="56">
        <f t="shared" ca="1" si="8"/>
        <v>78.294434048683485</v>
      </c>
      <c r="O27" s="56">
        <f t="shared" ca="1" si="8"/>
        <v>78.294434048683485</v>
      </c>
      <c r="P27" s="56">
        <f t="shared" ca="1" si="8"/>
        <v>78.294434048683485</v>
      </c>
      <c r="Q27" s="56">
        <f t="shared" ca="1" si="8"/>
        <v>78.294434048683485</v>
      </c>
      <c r="R27" s="56">
        <f t="shared" ca="1" si="8"/>
        <v>78.294434048683485</v>
      </c>
      <c r="S27" s="56">
        <f t="shared" ca="1" si="8"/>
        <v>78.294434048683485</v>
      </c>
      <c r="T27" s="56">
        <f t="shared" ca="1" si="8"/>
        <v>78.294434048683485</v>
      </c>
      <c r="U27" s="56">
        <f t="shared" ca="1" si="8"/>
        <v>78.294434048683485</v>
      </c>
      <c r="V27" s="56">
        <f t="shared" ca="1" si="8"/>
        <v>78.294434048683485</v>
      </c>
      <c r="W27" s="56">
        <f t="shared" ca="1" si="8"/>
        <v>78.294434048683485</v>
      </c>
      <c r="X27" s="56">
        <f t="shared" ca="1" si="8"/>
        <v>78.294434048683485</v>
      </c>
      <c r="Y27" s="56">
        <f t="shared" ca="1" si="8"/>
        <v>78.294434048683485</v>
      </c>
      <c r="Z27" s="56">
        <f t="shared" ca="1" si="8"/>
        <v>78.294434048683485</v>
      </c>
      <c r="AA27" s="56">
        <f t="shared" ca="1" si="8"/>
        <v>78.294434048683485</v>
      </c>
      <c r="AB27" s="56">
        <f t="shared" ca="1" si="8"/>
        <v>78.294434048683485</v>
      </c>
      <c r="AC27" s="56">
        <f t="shared" ca="1" si="8"/>
        <v>78.294434048683485</v>
      </c>
      <c r="AD27" s="56">
        <f t="shared" ca="1" si="8"/>
        <v>78.294434048683485</v>
      </c>
      <c r="AE27" s="56">
        <f t="shared" ca="1" si="8"/>
        <v>78.294434048683485</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363</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x14ac:dyDescent="0.3">
      <c r="C30" t="s">
        <v>363</v>
      </c>
      <c r="D30" s="32" t="str" cm="1">
        <f t="array" aca="1" ref="D30" ca="1">OFFSET(INDIRECT($C30),,-2)</f>
        <v>Rice seed transplanting</v>
      </c>
      <c r="E30" s="69" t="str" cm="1">
        <f t="array" aca="1" ref="E30" ca="1">OFFSET(INDIRECT($C30),,1)</f>
        <v>EUR/ha/annum</v>
      </c>
      <c r="F30" s="32" cm="1">
        <f t="array" aca="1" ref="F30" ca="1">INDIRECT($C30)</f>
        <v>78.294434048683485</v>
      </c>
      <c r="H30" t="s">
        <v>606</v>
      </c>
      <c r="I30" s="49">
        <f ca="1">SUM(K30:AE30)</f>
        <v>1644.1831150223536</v>
      </c>
      <c r="K30" s="56">
        <f t="shared" ref="K30:AE30" ca="1" si="10">K29*$F30</f>
        <v>78.294434048683485</v>
      </c>
      <c r="L30" s="56">
        <f t="shared" ca="1" si="10"/>
        <v>78.294434048683485</v>
      </c>
      <c r="M30" s="56">
        <f t="shared" ca="1" si="10"/>
        <v>78.294434048683485</v>
      </c>
      <c r="N30" s="56">
        <f t="shared" ca="1" si="10"/>
        <v>78.294434048683485</v>
      </c>
      <c r="O30" s="56">
        <f t="shared" ca="1" si="10"/>
        <v>78.294434048683485</v>
      </c>
      <c r="P30" s="56">
        <f t="shared" ca="1" si="10"/>
        <v>78.294434048683485</v>
      </c>
      <c r="Q30" s="56">
        <f t="shared" ca="1" si="10"/>
        <v>78.294434048683485</v>
      </c>
      <c r="R30" s="56">
        <f t="shared" ca="1" si="10"/>
        <v>78.294434048683485</v>
      </c>
      <c r="S30" s="56">
        <f t="shared" ca="1" si="10"/>
        <v>78.294434048683485</v>
      </c>
      <c r="T30" s="56">
        <f t="shared" ca="1" si="10"/>
        <v>78.294434048683485</v>
      </c>
      <c r="U30" s="56">
        <f t="shared" ca="1" si="10"/>
        <v>78.294434048683485</v>
      </c>
      <c r="V30" s="56">
        <f t="shared" ca="1" si="10"/>
        <v>78.294434048683485</v>
      </c>
      <c r="W30" s="56">
        <f t="shared" ca="1" si="10"/>
        <v>78.294434048683485</v>
      </c>
      <c r="X30" s="56">
        <f t="shared" ca="1" si="10"/>
        <v>78.294434048683485</v>
      </c>
      <c r="Y30" s="56">
        <f t="shared" ca="1" si="10"/>
        <v>78.294434048683485</v>
      </c>
      <c r="Z30" s="56">
        <f t="shared" ca="1" si="10"/>
        <v>78.294434048683485</v>
      </c>
      <c r="AA30" s="56">
        <f t="shared" ca="1" si="10"/>
        <v>78.294434048683485</v>
      </c>
      <c r="AB30" s="56">
        <f t="shared" ca="1" si="10"/>
        <v>78.294434048683485</v>
      </c>
      <c r="AC30" s="56">
        <f t="shared" ca="1" si="10"/>
        <v>78.294434048683485</v>
      </c>
      <c r="AD30" s="56">
        <f t="shared" ca="1" si="10"/>
        <v>78.294434048683485</v>
      </c>
      <c r="AE30" s="56">
        <f t="shared" ca="1" si="10"/>
        <v>78.294434048683485</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365</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x14ac:dyDescent="0.3">
      <c r="C33" t="s">
        <v>365</v>
      </c>
      <c r="D33" s="32" t="str" cm="1">
        <f t="array" aca="1" ref="D33" ca="1">OFFSET(INDIRECT($C33),,-2)</f>
        <v>Herbicide to control weed</v>
      </c>
      <c r="E33" s="69" t="str" cm="1">
        <f t="array" aca="1" ref="E33" ca="1">OFFSET(INDIRECT($C33),,1)</f>
        <v>EUR/ha/annum</v>
      </c>
      <c r="F33" s="32" cm="1">
        <f t="array" aca="1" ref="F33" ca="1">INDIRECT($C33)</f>
        <v>23.488330214605046</v>
      </c>
      <c r="H33" t="s">
        <v>606</v>
      </c>
      <c r="I33" s="49">
        <f ca="1">SUM(K33:AE33)</f>
        <v>493.25493450670621</v>
      </c>
      <c r="K33" s="56">
        <f t="shared" ref="K33:AE33" ca="1" si="12">K32*$F33</f>
        <v>23.488330214605046</v>
      </c>
      <c r="L33" s="56">
        <f t="shared" ca="1" si="12"/>
        <v>23.488330214605046</v>
      </c>
      <c r="M33" s="56">
        <f t="shared" ca="1" si="12"/>
        <v>23.488330214605046</v>
      </c>
      <c r="N33" s="56">
        <f t="shared" ca="1" si="12"/>
        <v>23.488330214605046</v>
      </c>
      <c r="O33" s="56">
        <f t="shared" ca="1" si="12"/>
        <v>23.488330214605046</v>
      </c>
      <c r="P33" s="56">
        <f t="shared" ca="1" si="12"/>
        <v>23.488330214605046</v>
      </c>
      <c r="Q33" s="56">
        <f t="shared" ca="1" si="12"/>
        <v>23.488330214605046</v>
      </c>
      <c r="R33" s="56">
        <f t="shared" ca="1" si="12"/>
        <v>23.488330214605046</v>
      </c>
      <c r="S33" s="56">
        <f t="shared" ca="1" si="12"/>
        <v>23.488330214605046</v>
      </c>
      <c r="T33" s="56">
        <f t="shared" ca="1" si="12"/>
        <v>23.488330214605046</v>
      </c>
      <c r="U33" s="56">
        <f t="shared" ca="1" si="12"/>
        <v>23.488330214605046</v>
      </c>
      <c r="V33" s="56">
        <f t="shared" ca="1" si="12"/>
        <v>23.488330214605046</v>
      </c>
      <c r="W33" s="56">
        <f t="shared" ca="1" si="12"/>
        <v>23.488330214605046</v>
      </c>
      <c r="X33" s="56">
        <f t="shared" ca="1" si="12"/>
        <v>23.488330214605046</v>
      </c>
      <c r="Y33" s="56">
        <f t="shared" ca="1" si="12"/>
        <v>23.488330214605046</v>
      </c>
      <c r="Z33" s="56">
        <f t="shared" ca="1" si="12"/>
        <v>23.488330214605046</v>
      </c>
      <c r="AA33" s="56">
        <f t="shared" ca="1" si="12"/>
        <v>23.488330214605046</v>
      </c>
      <c r="AB33" s="56">
        <f t="shared" ca="1" si="12"/>
        <v>23.488330214605046</v>
      </c>
      <c r="AC33" s="56">
        <f t="shared" ca="1" si="12"/>
        <v>23.488330214605046</v>
      </c>
      <c r="AD33" s="56">
        <f t="shared" ca="1" si="12"/>
        <v>23.488330214605046</v>
      </c>
      <c r="AE33" s="56">
        <f t="shared" ca="1" si="12"/>
        <v>23.488330214605046</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367</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x14ac:dyDescent="0.3">
      <c r="C36" t="s">
        <v>367</v>
      </c>
      <c r="D36" s="32" t="str" cm="1">
        <f t="array" aca="1" ref="D36" ca="1">OFFSET(INDIRECT($C36),,-2)</f>
        <v>Herbicide spraying fee</v>
      </c>
      <c r="E36" s="69" t="str" cm="1">
        <f t="array" aca="1" ref="E36" ca="1">OFFSET(INDIRECT($C36),,1)</f>
        <v>EUR/ha/annum</v>
      </c>
      <c r="F36" s="32" cm="1">
        <f t="array" aca="1" ref="F36" ca="1">INDIRECT($C36)</f>
        <v>15.658886809736698</v>
      </c>
      <c r="H36" t="s">
        <v>606</v>
      </c>
      <c r="I36" s="49">
        <f ca="1">SUM(K36:AE36)</f>
        <v>328.83662300447065</v>
      </c>
      <c r="K36" s="56">
        <f t="shared" ref="K36:AE36" ca="1" si="14">K35*$F36</f>
        <v>15.658886809736698</v>
      </c>
      <c r="L36" s="56">
        <f t="shared" ca="1" si="14"/>
        <v>15.658886809736698</v>
      </c>
      <c r="M36" s="56">
        <f t="shared" ca="1" si="14"/>
        <v>15.658886809736698</v>
      </c>
      <c r="N36" s="56">
        <f t="shared" ca="1" si="14"/>
        <v>15.658886809736698</v>
      </c>
      <c r="O36" s="56">
        <f t="shared" ca="1" si="14"/>
        <v>15.658886809736698</v>
      </c>
      <c r="P36" s="56">
        <f t="shared" ca="1" si="14"/>
        <v>15.658886809736698</v>
      </c>
      <c r="Q36" s="56">
        <f t="shared" ca="1" si="14"/>
        <v>15.658886809736698</v>
      </c>
      <c r="R36" s="56">
        <f t="shared" ca="1" si="14"/>
        <v>15.658886809736698</v>
      </c>
      <c r="S36" s="56">
        <f t="shared" ca="1" si="14"/>
        <v>15.658886809736698</v>
      </c>
      <c r="T36" s="56">
        <f t="shared" ca="1" si="14"/>
        <v>15.658886809736698</v>
      </c>
      <c r="U36" s="56">
        <f t="shared" ca="1" si="14"/>
        <v>15.658886809736698</v>
      </c>
      <c r="V36" s="56">
        <f t="shared" ca="1" si="14"/>
        <v>15.658886809736698</v>
      </c>
      <c r="W36" s="56">
        <f t="shared" ca="1" si="14"/>
        <v>15.658886809736698</v>
      </c>
      <c r="X36" s="56">
        <f t="shared" ca="1" si="14"/>
        <v>15.658886809736698</v>
      </c>
      <c r="Y36" s="56">
        <f t="shared" ca="1" si="14"/>
        <v>15.658886809736698</v>
      </c>
      <c r="Z36" s="56">
        <f t="shared" ca="1" si="14"/>
        <v>15.658886809736698</v>
      </c>
      <c r="AA36" s="56">
        <f t="shared" ca="1" si="14"/>
        <v>15.658886809736698</v>
      </c>
      <c r="AB36" s="56">
        <f t="shared" ca="1" si="14"/>
        <v>15.658886809736698</v>
      </c>
      <c r="AC36" s="56">
        <f t="shared" ca="1" si="14"/>
        <v>15.658886809736698</v>
      </c>
      <c r="AD36" s="56">
        <f t="shared" ca="1" si="14"/>
        <v>15.658886809736698</v>
      </c>
      <c r="AE36" s="56">
        <f t="shared" ca="1" si="14"/>
        <v>15.658886809736698</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369</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x14ac:dyDescent="0.3">
      <c r="C39" t="s">
        <v>369</v>
      </c>
      <c r="D39" s="32" t="str" cm="1">
        <f t="array" aca="1" ref="D39" ca="1">OFFSET(INDIRECT($C39),,-2)</f>
        <v>Rice field maintenance (2times and 20 labor)</v>
      </c>
      <c r="E39" s="69" t="str" cm="1">
        <f t="array" aca="1" ref="E39" ca="1">OFFSET(INDIRECT($C39),,1)</f>
        <v>EUR/ha/annum</v>
      </c>
      <c r="F39" s="32" cm="1">
        <f t="array" aca="1" ref="F39" ca="1">INDIRECT($C39)</f>
        <v>78.294434048683485</v>
      </c>
      <c r="H39" t="s">
        <v>606</v>
      </c>
      <c r="I39" s="49">
        <f ca="1">SUM(K39:AE39)</f>
        <v>1644.1831150223536</v>
      </c>
      <c r="K39" s="56">
        <f t="shared" ref="K39:AE39" ca="1" si="16">K38*$F39</f>
        <v>78.294434048683485</v>
      </c>
      <c r="L39" s="56">
        <f t="shared" ca="1" si="16"/>
        <v>78.294434048683485</v>
      </c>
      <c r="M39" s="56">
        <f t="shared" ca="1" si="16"/>
        <v>78.294434048683485</v>
      </c>
      <c r="N39" s="56">
        <f t="shared" ca="1" si="16"/>
        <v>78.294434048683485</v>
      </c>
      <c r="O39" s="56">
        <f t="shared" ca="1" si="16"/>
        <v>78.294434048683485</v>
      </c>
      <c r="P39" s="56">
        <f t="shared" ca="1" si="16"/>
        <v>78.294434048683485</v>
      </c>
      <c r="Q39" s="56">
        <f t="shared" ca="1" si="16"/>
        <v>78.294434048683485</v>
      </c>
      <c r="R39" s="56">
        <f t="shared" ca="1" si="16"/>
        <v>78.294434048683485</v>
      </c>
      <c r="S39" s="56">
        <f t="shared" ca="1" si="16"/>
        <v>78.294434048683485</v>
      </c>
      <c r="T39" s="56">
        <f t="shared" ca="1" si="16"/>
        <v>78.294434048683485</v>
      </c>
      <c r="U39" s="56">
        <f t="shared" ca="1" si="16"/>
        <v>78.294434048683485</v>
      </c>
      <c r="V39" s="56">
        <f t="shared" ca="1" si="16"/>
        <v>78.294434048683485</v>
      </c>
      <c r="W39" s="56">
        <f t="shared" ca="1" si="16"/>
        <v>78.294434048683485</v>
      </c>
      <c r="X39" s="56">
        <f t="shared" ca="1" si="16"/>
        <v>78.294434048683485</v>
      </c>
      <c r="Y39" s="56">
        <f t="shared" ca="1" si="16"/>
        <v>78.294434048683485</v>
      </c>
      <c r="Z39" s="56">
        <f t="shared" ca="1" si="16"/>
        <v>78.294434048683485</v>
      </c>
      <c r="AA39" s="56">
        <f t="shared" ca="1" si="16"/>
        <v>78.294434048683485</v>
      </c>
      <c r="AB39" s="56">
        <f t="shared" ca="1" si="16"/>
        <v>78.294434048683485</v>
      </c>
      <c r="AC39" s="56">
        <f t="shared" ca="1" si="16"/>
        <v>78.294434048683485</v>
      </c>
      <c r="AD39" s="56">
        <f t="shared" ca="1" si="16"/>
        <v>78.294434048683485</v>
      </c>
      <c r="AE39" s="56">
        <f t="shared" ca="1" si="16"/>
        <v>78.294434048683485</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K41" s="56"/>
      <c r="L41" s="56"/>
      <c r="M41" s="56"/>
      <c r="N41" s="56"/>
      <c r="O41" s="56"/>
      <c r="P41" s="56"/>
      <c r="Q41" s="56"/>
      <c r="R41" s="56"/>
      <c r="S41" s="56"/>
      <c r="T41" s="56"/>
      <c r="U41" s="56"/>
      <c r="V41" s="56"/>
      <c r="W41" s="56"/>
      <c r="X41" s="56"/>
      <c r="Y41" s="56"/>
      <c r="Z41" s="56"/>
      <c r="AA41" s="56"/>
      <c r="AB41" s="56"/>
      <c r="AC41" s="56"/>
      <c r="AD41" s="56"/>
      <c r="AE41" s="56"/>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K44" s="56"/>
      <c r="L44" s="56"/>
      <c r="M44" s="56"/>
      <c r="N44" s="56"/>
      <c r="O44" s="56"/>
      <c r="P44" s="56"/>
      <c r="Q44" s="56"/>
      <c r="R44" s="56"/>
      <c r="S44" s="56"/>
      <c r="T44" s="56"/>
      <c r="U44" s="56"/>
      <c r="V44" s="56"/>
      <c r="W44" s="56"/>
      <c r="X44" s="56"/>
      <c r="Y44" s="56"/>
      <c r="Z44" s="56"/>
      <c r="AA44" s="56"/>
      <c r="AB44" s="56"/>
      <c r="AC44" s="56"/>
      <c r="AD44" s="56"/>
      <c r="AE44" s="56"/>
    </row>
    <row r="45" spans="3:31" x14ac:dyDescent="0.3">
      <c r="C45" s="54" t="s">
        <v>527</v>
      </c>
      <c r="D45" s="54"/>
      <c r="H45" t="s">
        <v>606</v>
      </c>
      <c r="J45" t="str">
        <f>CONCATENATE(B1,"_",H45)</f>
        <v>H_Cost</v>
      </c>
      <c r="K45" s="56">
        <f t="shared" ref="K45:AE45" ca="1" si="17">SUMIF($H$23:$H$40,$H$45,K$23:K$40)</f>
        <v>297.51884938499722</v>
      </c>
      <c r="L45" s="56">
        <f t="shared" ca="1" si="17"/>
        <v>297.51884938499722</v>
      </c>
      <c r="M45" s="56">
        <f t="shared" ca="1" si="17"/>
        <v>297.51884938499722</v>
      </c>
      <c r="N45" s="56">
        <f t="shared" ca="1" si="17"/>
        <v>297.51884938499722</v>
      </c>
      <c r="O45" s="56">
        <f t="shared" ca="1" si="17"/>
        <v>297.51884938499722</v>
      </c>
      <c r="P45" s="56">
        <f t="shared" ca="1" si="17"/>
        <v>297.51884938499722</v>
      </c>
      <c r="Q45" s="56">
        <f t="shared" ca="1" si="17"/>
        <v>297.51884938499722</v>
      </c>
      <c r="R45" s="56">
        <f t="shared" ca="1" si="17"/>
        <v>297.51884938499722</v>
      </c>
      <c r="S45" s="56">
        <f t="shared" ca="1" si="17"/>
        <v>297.51884938499722</v>
      </c>
      <c r="T45" s="56">
        <f t="shared" ca="1" si="17"/>
        <v>297.51884938499722</v>
      </c>
      <c r="U45" s="56">
        <f t="shared" ca="1" si="17"/>
        <v>297.51884938499722</v>
      </c>
      <c r="V45" s="56">
        <f t="shared" ca="1" si="17"/>
        <v>297.51884938499722</v>
      </c>
      <c r="W45" s="56">
        <f t="shared" ca="1" si="17"/>
        <v>297.51884938499722</v>
      </c>
      <c r="X45" s="56">
        <f t="shared" ca="1" si="17"/>
        <v>297.51884938499722</v>
      </c>
      <c r="Y45" s="56">
        <f t="shared" ca="1" si="17"/>
        <v>297.51884938499722</v>
      </c>
      <c r="Z45" s="56">
        <f t="shared" ca="1" si="17"/>
        <v>297.51884938499722</v>
      </c>
      <c r="AA45" s="56">
        <f t="shared" ca="1" si="17"/>
        <v>297.51884938499722</v>
      </c>
      <c r="AB45" s="56">
        <f t="shared" ca="1" si="17"/>
        <v>297.51884938499722</v>
      </c>
      <c r="AC45" s="56">
        <f t="shared" ca="1" si="17"/>
        <v>297.51884938499722</v>
      </c>
      <c r="AD45" s="56">
        <f t="shared" ca="1" si="17"/>
        <v>297.51884938499722</v>
      </c>
      <c r="AE45" s="56">
        <f t="shared" ca="1" si="17"/>
        <v>297.51884938499722</v>
      </c>
    </row>
    <row r="46" spans="3:31" x14ac:dyDescent="0.3">
      <c r="C46" t="s">
        <v>624</v>
      </c>
      <c r="D46" t="s">
        <v>195</v>
      </c>
      <c r="E46" t="str" cm="1">
        <f t="array" aca="1" ref="E46" ca="1">OFFSET(INDIRECT($D46),,1)</f>
        <v>%</v>
      </c>
      <c r="F46" s="50" cm="1">
        <f t="array" aca="1" ref="F46" ca="1">INDIRECT($D46)</f>
        <v>0.1</v>
      </c>
      <c r="K46" s="56">
        <f t="shared" ref="K46:AE46" ca="1" si="18">K45/(1+$F46)^K$1</f>
        <v>297.51884938499722</v>
      </c>
      <c r="L46" s="56">
        <f t="shared" ca="1" si="18"/>
        <v>270.47168125908837</v>
      </c>
      <c r="M46" s="56">
        <f t="shared" ca="1" si="18"/>
        <v>245.88334659917123</v>
      </c>
      <c r="N46" s="56">
        <f t="shared" ca="1" si="18"/>
        <v>223.53031509015563</v>
      </c>
      <c r="O46" s="56">
        <f t="shared" ca="1" si="18"/>
        <v>203.20937735468695</v>
      </c>
      <c r="P46" s="56">
        <f t="shared" ca="1" si="18"/>
        <v>184.73579759516994</v>
      </c>
      <c r="Q46" s="56">
        <f t="shared" ca="1" si="18"/>
        <v>167.94163417742718</v>
      </c>
      <c r="R46" s="56">
        <f t="shared" ca="1" si="18"/>
        <v>152.67421288857014</v>
      </c>
      <c r="S46" s="56">
        <f t="shared" ca="1" si="18"/>
        <v>138.79473898960924</v>
      </c>
      <c r="T46" s="56">
        <f t="shared" ca="1" si="18"/>
        <v>126.17703544509929</v>
      </c>
      <c r="U46" s="56">
        <f t="shared" ca="1" si="18"/>
        <v>114.70639585918117</v>
      </c>
      <c r="V46" s="56">
        <f t="shared" ca="1" si="18"/>
        <v>104.27854169016469</v>
      </c>
      <c r="W46" s="56">
        <f t="shared" ca="1" si="18"/>
        <v>94.798674263786083</v>
      </c>
      <c r="X46" s="56">
        <f t="shared" ca="1" si="18"/>
        <v>86.180612967078247</v>
      </c>
      <c r="Y46" s="56">
        <f t="shared" ca="1" si="18"/>
        <v>78.346011788252937</v>
      </c>
      <c r="Z46" s="56">
        <f t="shared" ca="1" si="18"/>
        <v>71.223647080229952</v>
      </c>
      <c r="AA46" s="56">
        <f t="shared" ca="1" si="18"/>
        <v>64.74877007293631</v>
      </c>
      <c r="AB46" s="56">
        <f t="shared" ca="1" si="18"/>
        <v>58.862518248123919</v>
      </c>
      <c r="AC46" s="56">
        <f t="shared" ca="1" si="18"/>
        <v>53.511380225567194</v>
      </c>
      <c r="AD46" s="56">
        <f t="shared" ca="1" si="18"/>
        <v>48.646709295970169</v>
      </c>
      <c r="AE46" s="56">
        <f t="shared" ca="1" si="18"/>
        <v>44.224281178154698</v>
      </c>
    </row>
    <row r="47" spans="3:31" x14ac:dyDescent="0.3">
      <c r="K47" s="56"/>
      <c r="L47" s="56"/>
      <c r="M47" s="56"/>
      <c r="N47" s="56"/>
      <c r="O47" s="56"/>
      <c r="P47" s="56"/>
      <c r="Q47" s="56"/>
      <c r="R47" s="56"/>
      <c r="S47" s="56"/>
      <c r="T47" s="56"/>
      <c r="U47" s="56"/>
      <c r="V47" s="56"/>
      <c r="W47" s="56"/>
      <c r="X47" s="56"/>
      <c r="Y47" s="56"/>
      <c r="Z47" s="56"/>
      <c r="AA47" s="56"/>
      <c r="AB47" s="56"/>
      <c r="AC47" s="56"/>
      <c r="AD47" s="56"/>
      <c r="AE47" s="56"/>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5" ht="18.75" thickBot="1" x14ac:dyDescent="0.35">
      <c r="C49" s="11" t="s">
        <v>627</v>
      </c>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3:35" ht="17.25" thickTop="1" x14ac:dyDescent="0.3">
      <c r="K50" s="56"/>
      <c r="L50" s="56"/>
      <c r="M50" s="56"/>
      <c r="N50" s="56"/>
      <c r="O50" s="56"/>
      <c r="P50" s="56"/>
      <c r="Q50" s="56"/>
      <c r="R50" s="56"/>
      <c r="S50" s="56"/>
      <c r="T50" s="56"/>
      <c r="U50" s="56"/>
      <c r="V50" s="56"/>
      <c r="W50" s="56"/>
      <c r="X50" s="56"/>
      <c r="Y50" s="56"/>
      <c r="Z50" s="56"/>
      <c r="AA50" s="56"/>
      <c r="AB50" s="56"/>
      <c r="AC50" s="56"/>
      <c r="AD50" s="56"/>
      <c r="AE50" s="56"/>
    </row>
    <row r="51" spans="3:35" x14ac:dyDescent="0.3">
      <c r="C51" s="54" t="s">
        <v>777</v>
      </c>
      <c r="D51" s="54"/>
      <c r="H51" t="s">
        <v>607</v>
      </c>
      <c r="J51" t="str">
        <f>CONCATENATE(B$1,"_",H51)</f>
        <v>H_Net_Revenue</v>
      </c>
      <c r="K51" s="56">
        <f t="shared" ref="K51:AE51" ca="1" si="19">K$14-K$45</f>
        <v>-297.51884938499722</v>
      </c>
      <c r="L51" s="56">
        <f t="shared" ca="1" si="19"/>
        <v>289.68940598012898</v>
      </c>
      <c r="M51" s="56">
        <f t="shared" ca="1" si="19"/>
        <v>289.68940598012898</v>
      </c>
      <c r="N51" s="56">
        <f t="shared" ca="1" si="19"/>
        <v>289.68940598012898</v>
      </c>
      <c r="O51" s="56">
        <f t="shared" ca="1" si="19"/>
        <v>289.68940598012898</v>
      </c>
      <c r="P51" s="56">
        <f t="shared" ca="1" si="19"/>
        <v>289.68940598012898</v>
      </c>
      <c r="Q51" s="56">
        <f t="shared" ca="1" si="19"/>
        <v>289.68940598012898</v>
      </c>
      <c r="R51" s="56">
        <f t="shared" ca="1" si="19"/>
        <v>289.68940598012898</v>
      </c>
      <c r="S51" s="56">
        <f t="shared" ca="1" si="19"/>
        <v>289.68940598012898</v>
      </c>
      <c r="T51" s="56">
        <f t="shared" ca="1" si="19"/>
        <v>289.68940598012898</v>
      </c>
      <c r="U51" s="56">
        <f t="shared" ca="1" si="19"/>
        <v>289.68940598012898</v>
      </c>
      <c r="V51" s="56">
        <f t="shared" ca="1" si="19"/>
        <v>289.68940598012898</v>
      </c>
      <c r="W51" s="56">
        <f t="shared" ca="1" si="19"/>
        <v>289.68940598012898</v>
      </c>
      <c r="X51" s="56">
        <f t="shared" ca="1" si="19"/>
        <v>289.68940598012898</v>
      </c>
      <c r="Y51" s="56">
        <f t="shared" ca="1" si="19"/>
        <v>289.68940598012898</v>
      </c>
      <c r="Z51" s="56">
        <f t="shared" ca="1" si="19"/>
        <v>289.68940598012898</v>
      </c>
      <c r="AA51" s="56">
        <f t="shared" ca="1" si="19"/>
        <v>289.68940598012898</v>
      </c>
      <c r="AB51" s="56">
        <f t="shared" ca="1" si="19"/>
        <v>289.68940598012898</v>
      </c>
      <c r="AC51" s="56">
        <f t="shared" ca="1" si="19"/>
        <v>289.68940598012898</v>
      </c>
      <c r="AD51" s="56">
        <f t="shared" ca="1" si="19"/>
        <v>289.68940598012898</v>
      </c>
      <c r="AE51" s="56">
        <f t="shared" ca="1" si="19"/>
        <v>289.68940598012898</v>
      </c>
    </row>
    <row r="52" spans="3:35" x14ac:dyDescent="0.3">
      <c r="C52" t="s">
        <v>778</v>
      </c>
      <c r="D52" t="s">
        <v>195</v>
      </c>
      <c r="E52" t="str" cm="1">
        <f t="array" aca="1" ref="E52" ca="1">OFFSET(INDIRECT($D52),,1)</f>
        <v>%</v>
      </c>
      <c r="F52" s="50" cm="1">
        <f t="array" aca="1" ref="F52" ca="1">INDIRECT($D52)</f>
        <v>0.1</v>
      </c>
      <c r="K52" s="56">
        <f t="shared" ref="K52:AE52" ca="1" si="20">K51/(1+$F52)^K$1</f>
        <v>-297.51884938499722</v>
      </c>
      <c r="L52" s="56">
        <f t="shared" ca="1" si="20"/>
        <v>263.35400543648086</v>
      </c>
      <c r="M52" s="56">
        <f t="shared" ca="1" si="20"/>
        <v>239.41273221498258</v>
      </c>
      <c r="N52" s="56">
        <f t="shared" ca="1" si="20"/>
        <v>217.64793837725688</v>
      </c>
      <c r="O52" s="56">
        <f t="shared" ca="1" si="20"/>
        <v>197.86176216114262</v>
      </c>
      <c r="P52" s="56">
        <f t="shared" ca="1" si="20"/>
        <v>179.87432923740238</v>
      </c>
      <c r="Q52" s="56">
        <f t="shared" ca="1" si="20"/>
        <v>163.52211748854759</v>
      </c>
      <c r="R52" s="56">
        <f t="shared" ca="1" si="20"/>
        <v>148.65647044413416</v>
      </c>
      <c r="S52" s="56">
        <f t="shared" ca="1" si="20"/>
        <v>135.14224585830377</v>
      </c>
      <c r="T52" s="56">
        <f t="shared" ca="1" si="20"/>
        <v>122.85658714391252</v>
      </c>
      <c r="U52" s="56">
        <f t="shared" ca="1" si="20"/>
        <v>111.68780649446592</v>
      </c>
      <c r="V52" s="56">
        <f t="shared" ca="1" si="20"/>
        <v>101.53436954042354</v>
      </c>
      <c r="W52" s="56">
        <f t="shared" ca="1" si="20"/>
        <v>92.303972309475952</v>
      </c>
      <c r="X52" s="56">
        <f t="shared" ca="1" si="20"/>
        <v>83.912702099523585</v>
      </c>
      <c r="Y52" s="56">
        <f t="shared" ca="1" si="20"/>
        <v>76.284274635930515</v>
      </c>
      <c r="Z52" s="56">
        <f t="shared" ca="1" si="20"/>
        <v>69.349340578118657</v>
      </c>
      <c r="AA52" s="56">
        <f t="shared" ca="1" si="20"/>
        <v>63.044855071016954</v>
      </c>
      <c r="AB52" s="56">
        <f t="shared" ca="1" si="20"/>
        <v>57.313504610015414</v>
      </c>
      <c r="AC52" s="56">
        <f t="shared" ca="1" si="20"/>
        <v>52.103186009104917</v>
      </c>
      <c r="AD52" s="56">
        <f t="shared" ca="1" si="20"/>
        <v>47.366532735549917</v>
      </c>
      <c r="AE52" s="56">
        <f t="shared" ca="1" si="20"/>
        <v>43.060484305045378</v>
      </c>
    </row>
    <row r="53" spans="3:35" x14ac:dyDescent="0.3">
      <c r="C53" t="s">
        <v>628</v>
      </c>
      <c r="K53" s="56">
        <f t="shared" ref="K53:AE53" ca="1" si="21">K51+J53</f>
        <v>-297.51884938499722</v>
      </c>
      <c r="L53" s="56">
        <f t="shared" ca="1" si="21"/>
        <v>-7.8294434048682433</v>
      </c>
      <c r="M53" s="56">
        <f t="shared" ca="1" si="21"/>
        <v>281.85996257526074</v>
      </c>
      <c r="N53" s="56">
        <f t="shared" ca="1" si="21"/>
        <v>571.54936855538972</v>
      </c>
      <c r="O53" s="56">
        <f t="shared" ca="1" si="21"/>
        <v>861.2387745355187</v>
      </c>
      <c r="P53" s="56">
        <f t="shared" ca="1" si="21"/>
        <v>1150.9281805156477</v>
      </c>
      <c r="Q53" s="56">
        <f t="shared" ca="1" si="21"/>
        <v>1440.6175864957768</v>
      </c>
      <c r="R53" s="56">
        <f t="shared" ca="1" si="21"/>
        <v>1730.3069924759056</v>
      </c>
      <c r="S53" s="56">
        <f t="shared" ca="1" si="21"/>
        <v>2019.9963984560345</v>
      </c>
      <c r="T53" s="56">
        <f t="shared" ca="1" si="21"/>
        <v>2309.6858044361634</v>
      </c>
      <c r="U53" s="56">
        <f t="shared" ca="1" si="21"/>
        <v>2599.3752104162922</v>
      </c>
      <c r="V53" s="56">
        <f t="shared" ca="1" si="21"/>
        <v>2889.0646163964211</v>
      </c>
      <c r="W53" s="56">
        <f t="shared" ca="1" si="21"/>
        <v>3178.75402237655</v>
      </c>
      <c r="X53" s="56">
        <f t="shared" ca="1" si="21"/>
        <v>3468.4434283566789</v>
      </c>
      <c r="Y53" s="56">
        <f t="shared" ca="1" si="21"/>
        <v>3758.1328343368077</v>
      </c>
      <c r="Z53" s="56">
        <f t="shared" ca="1" si="21"/>
        <v>4047.8222403169366</v>
      </c>
      <c r="AA53" s="56">
        <f t="shared" ca="1" si="21"/>
        <v>4337.5116462970655</v>
      </c>
      <c r="AB53" s="56">
        <f t="shared" ca="1" si="21"/>
        <v>4627.2010522771943</v>
      </c>
      <c r="AC53" s="56">
        <f t="shared" ca="1" si="21"/>
        <v>4916.8904582573232</v>
      </c>
      <c r="AD53" s="56">
        <f t="shared" ca="1" si="21"/>
        <v>5206.5798642374521</v>
      </c>
      <c r="AE53" s="56">
        <f t="shared" ca="1" si="21"/>
        <v>5496.2692702175809</v>
      </c>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C55" s="54" t="s">
        <v>629</v>
      </c>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x14ac:dyDescent="0.3">
      <c r="C57" s="70" t="s">
        <v>516</v>
      </c>
      <c r="D57" s="70">
        <f ca="1">SUM($K52:OFFSET($K52,,Time_Horizon))</f>
        <v>2168.7703673658366</v>
      </c>
      <c r="K57" s="56"/>
      <c r="L57" s="56"/>
      <c r="M57" s="56"/>
      <c r="N57" s="56"/>
      <c r="O57" s="56"/>
      <c r="P57" s="56"/>
      <c r="Q57" s="56"/>
      <c r="R57" s="56"/>
      <c r="S57" s="56"/>
      <c r="T57" s="56"/>
      <c r="U57" s="56"/>
      <c r="V57" s="56"/>
      <c r="W57" s="56"/>
      <c r="X57" s="56"/>
      <c r="Y57" s="56"/>
      <c r="Z57" s="56"/>
      <c r="AA57" s="56"/>
      <c r="AB57" s="56"/>
      <c r="AC57" s="56"/>
      <c r="AD57" s="56"/>
      <c r="AE57" s="56"/>
    </row>
    <row r="58" spans="3:35" x14ac:dyDescent="0.3">
      <c r="C58" s="70" t="s">
        <v>518</v>
      </c>
      <c r="D58" s="71">
        <f ca="1">IRR($K51:OFFSET($K51,,Time_Horizon))</f>
        <v>0.97368300029017507</v>
      </c>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s="70" t="s">
        <v>521</v>
      </c>
      <c r="D59" s="72">
        <f ca="1">SUM($K14:OFFSET($K14,,Time_Horizon))/SUM($K45:OFFSET($K45,,Time_Horizon))</f>
        <v>1.8796992481203012</v>
      </c>
      <c r="K59" s="56"/>
      <c r="L59" s="56"/>
      <c r="M59" s="56"/>
      <c r="N59" s="56"/>
      <c r="O59" s="56"/>
      <c r="P59" s="56"/>
      <c r="Q59" s="56"/>
      <c r="R59" s="56"/>
      <c r="S59" s="56"/>
      <c r="T59" s="56"/>
      <c r="U59" s="56"/>
      <c r="V59" s="56"/>
      <c r="W59" s="56"/>
      <c r="X59" s="56"/>
      <c r="Y59" s="56"/>
      <c r="Z59" s="56"/>
      <c r="AA59" s="56"/>
      <c r="AB59" s="56"/>
      <c r="AC59" s="56"/>
      <c r="AD59" s="56"/>
      <c r="AE59" s="56"/>
    </row>
    <row r="60" spans="3:35" x14ac:dyDescent="0.3">
      <c r="C60" s="70" t="s">
        <v>524</v>
      </c>
      <c r="D60" s="72">
        <f ca="1">SUM($K15:OFFSET($K15,,Time_Horizon))/SUM($K46:OFFSET($K46,,Time_Horizon))</f>
        <v>1.7662241809658683</v>
      </c>
      <c r="K60" s="56"/>
      <c r="L60" s="56"/>
      <c r="M60" s="56"/>
      <c r="N60" s="56"/>
      <c r="O60" s="56"/>
      <c r="P60" s="56"/>
      <c r="Q60" s="56"/>
      <c r="R60" s="56"/>
      <c r="S60" s="56"/>
      <c r="T60" s="56"/>
      <c r="U60" s="56"/>
      <c r="V60" s="56"/>
      <c r="W60" s="56"/>
      <c r="X60" s="56"/>
      <c r="Y60" s="56"/>
      <c r="Z60" s="56"/>
      <c r="AA60" s="56"/>
      <c r="AB60" s="56"/>
      <c r="AC60" s="56"/>
      <c r="AD60" s="56"/>
      <c r="AE60" s="56"/>
    </row>
    <row r="61" spans="3:35" x14ac:dyDescent="0.3">
      <c r="C61" s="70" t="s">
        <v>523</v>
      </c>
      <c r="D61" s="70">
        <f ca="1">COUNTIF($K53:OFFSET($K53,,Time_Horizon),"&lt;0")</f>
        <v>2</v>
      </c>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s="70" t="s">
        <v>525</v>
      </c>
      <c r="D62" s="70">
        <f ca="1">SUM($K14:OFFSET($K14,,Time_Horizon))</f>
        <v>11744.165107302528</v>
      </c>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s="70" t="s">
        <v>526</v>
      </c>
      <c r="D63" s="70">
        <f ca="1">SUM($K15:OFFSET($K15,,Time_Horizon))</f>
        <v>4999.2348988192571</v>
      </c>
      <c r="K63" s="56"/>
      <c r="L63" s="56"/>
      <c r="M63" s="56"/>
      <c r="N63" s="56"/>
      <c r="O63" s="56"/>
      <c r="P63" s="56"/>
      <c r="Q63" s="56"/>
      <c r="R63" s="56"/>
      <c r="S63" s="56"/>
      <c r="T63" s="56"/>
      <c r="U63" s="56"/>
      <c r="V63" s="56"/>
      <c r="W63" s="56"/>
      <c r="X63" s="56"/>
      <c r="Y63" s="56"/>
      <c r="Z63" s="56"/>
      <c r="AA63" s="56"/>
      <c r="AB63" s="56"/>
      <c r="AC63" s="56"/>
      <c r="AD63" s="56"/>
      <c r="AE63" s="56"/>
    </row>
    <row r="64" spans="3:35" x14ac:dyDescent="0.3">
      <c r="C64" s="70" t="s">
        <v>527</v>
      </c>
      <c r="D64" s="70">
        <f ca="1">SUM($K45:OFFSET($K45,,Time_Horizon))</f>
        <v>6247.8958370849432</v>
      </c>
      <c r="K64" s="56"/>
      <c r="L64" s="56"/>
      <c r="M64" s="56"/>
      <c r="N64" s="56"/>
      <c r="O64" s="56"/>
      <c r="P64" s="56"/>
      <c r="Q64" s="56"/>
      <c r="R64" s="56"/>
      <c r="S64" s="56"/>
      <c r="T64" s="56"/>
      <c r="U64" s="56"/>
      <c r="V64" s="56"/>
      <c r="W64" s="56"/>
      <c r="X64" s="56"/>
      <c r="Y64" s="56"/>
      <c r="Z64" s="56"/>
      <c r="AA64" s="56"/>
      <c r="AB64" s="56"/>
      <c r="AC64" s="56"/>
      <c r="AD64" s="56"/>
      <c r="AE64" s="56"/>
    </row>
    <row r="65" spans="3:35" x14ac:dyDescent="0.3">
      <c r="C65" s="70" t="s">
        <v>528</v>
      </c>
      <c r="D65" s="70">
        <f ca="1">SUM($K46:OFFSET($K46,,Time_Horizon))</f>
        <v>2830.46453145342</v>
      </c>
      <c r="K65" s="56"/>
      <c r="L65" s="56"/>
      <c r="M65" s="56"/>
      <c r="N65" s="56"/>
      <c r="O65" s="56"/>
      <c r="P65" s="56"/>
      <c r="Q65" s="56"/>
      <c r="R65" s="56"/>
      <c r="S65" s="56"/>
      <c r="T65" s="56"/>
      <c r="U65" s="56"/>
      <c r="V65" s="56"/>
      <c r="W65" s="56"/>
      <c r="X65" s="56"/>
      <c r="Y65" s="56"/>
      <c r="Z65" s="56"/>
      <c r="AA65" s="56"/>
      <c r="AB65" s="56"/>
      <c r="AC65" s="56"/>
      <c r="AD65" s="56"/>
      <c r="AE65" s="56"/>
    </row>
    <row r="66" spans="3:35" x14ac:dyDescent="0.3">
      <c r="K66" s="56"/>
      <c r="L66" s="56"/>
      <c r="M66" s="56"/>
      <c r="N66" s="56"/>
      <c r="O66" s="56"/>
      <c r="P66" s="56"/>
      <c r="Q66" s="56"/>
      <c r="R66" s="56"/>
      <c r="S66" s="56"/>
      <c r="T66" s="56"/>
      <c r="U66" s="56"/>
      <c r="V66" s="56"/>
      <c r="W66" s="56"/>
      <c r="X66" s="56"/>
      <c r="Y66" s="56"/>
      <c r="Z66" s="56"/>
      <c r="AA66" s="56"/>
      <c r="AB66" s="56"/>
      <c r="AC66" s="56"/>
      <c r="AD66" s="56"/>
      <c r="AE66" s="56"/>
    </row>
    <row r="67" spans="3:35" ht="18.75" thickBot="1" x14ac:dyDescent="0.35">
      <c r="C67" s="11" t="s">
        <v>802</v>
      </c>
      <c r="D67" s="11"/>
      <c r="E67" s="11"/>
      <c r="F67" s="11"/>
      <c r="G67" s="11"/>
      <c r="H67" s="11"/>
      <c r="I67" s="11"/>
      <c r="J67" s="11"/>
      <c r="K67" s="11"/>
      <c r="L67" s="11"/>
      <c r="M67" s="11"/>
      <c r="N67" s="11"/>
      <c r="O67" s="11"/>
      <c r="P67" s="11"/>
      <c r="Q67" s="11"/>
      <c r="R67" s="11"/>
      <c r="S67" s="11"/>
      <c r="T67" s="11"/>
      <c r="U67" s="11"/>
      <c r="V67" s="11"/>
      <c r="W67" s="11"/>
      <c r="X67" s="11"/>
      <c r="Y67" s="11"/>
      <c r="Z67" s="11"/>
      <c r="AA67" s="11"/>
      <c r="AB67" s="11"/>
      <c r="AC67" s="11"/>
      <c r="AD67" s="11"/>
      <c r="AE67" s="11"/>
      <c r="AF67" s="11"/>
      <c r="AG67" s="11"/>
      <c r="AH67" s="11"/>
      <c r="AI67" s="11"/>
    </row>
    <row r="68" spans="3:35" ht="17.25" thickTop="1" x14ac:dyDescent="0.3">
      <c r="K68" s="56"/>
      <c r="L68" s="56"/>
      <c r="M68" s="56"/>
      <c r="N68" s="56"/>
      <c r="O68" s="56"/>
      <c r="P68" s="56"/>
      <c r="Q68" s="56"/>
      <c r="R68" s="56"/>
      <c r="S68" s="56"/>
      <c r="T68" s="56"/>
      <c r="U68" s="56"/>
      <c r="V68" s="56"/>
      <c r="W68" s="56"/>
      <c r="X68" s="56"/>
      <c r="Y68" s="56"/>
      <c r="Z68" s="56"/>
      <c r="AA68" s="56"/>
      <c r="AB68" s="56"/>
      <c r="AC68" s="56"/>
      <c r="AD68" s="56"/>
      <c r="AE68" s="56"/>
    </row>
    <row r="69" spans="3:35" x14ac:dyDescent="0.3">
      <c r="K69" s="56"/>
      <c r="L69" s="56"/>
      <c r="M69" s="56"/>
      <c r="N69" s="56"/>
      <c r="O69" s="56"/>
      <c r="P69" s="56"/>
      <c r="Q69" s="56"/>
      <c r="R69" s="56"/>
      <c r="S69" s="56"/>
      <c r="T69" s="56"/>
      <c r="U69" s="56"/>
      <c r="V69" s="56"/>
      <c r="W69" s="56"/>
      <c r="X69" s="56"/>
      <c r="Y69" s="56"/>
      <c r="Z69" s="56"/>
      <c r="AA69" s="56"/>
      <c r="AB69" s="56"/>
      <c r="AC69" s="56"/>
      <c r="AD69" s="56"/>
      <c r="AE69" s="56"/>
    </row>
    <row r="70" spans="3:35" x14ac:dyDescent="0.3">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t="str">
        <f>CONCATENATE(B$1,"_Investment")</f>
        <v>H_Investment</v>
      </c>
      <c r="D71" s="610">
        <f ca="1">K45</f>
        <v>297.51884938499722</v>
      </c>
      <c r="E71" t="s">
        <v>803</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t="str">
        <f>CONCATENATE(B$1,"_Equity")</f>
        <v>H_Equity</v>
      </c>
      <c r="D72" s="56">
        <f ca="1">D71*Equity</f>
        <v>89.25565481549917</v>
      </c>
      <c r="E72" t="s">
        <v>803</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t="str">
        <f>CONCATENATE(B$1,"_Debt")</f>
        <v>H_Debt</v>
      </c>
      <c r="D73" s="610">
        <f ca="1">D71*Debt</f>
        <v>208.26319456949804</v>
      </c>
      <c r="E73" t="s">
        <v>803</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t="s">
        <v>488</v>
      </c>
      <c r="D74" s="58">
        <f>(1+1.9%)^12-1</f>
        <v>0.25340149415222601</v>
      </c>
      <c r="E74" t="s">
        <v>489</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t="s">
        <v>490</v>
      </c>
      <c r="D75">
        <v>3</v>
      </c>
      <c r="E75" t="s">
        <v>474</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t="s">
        <v>491</v>
      </c>
      <c r="D76">
        <v>0</v>
      </c>
      <c r="E76" t="s">
        <v>474</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x14ac:dyDescent="0.3">
      <c r="K78" s="56"/>
      <c r="L78" s="56"/>
      <c r="M78" s="56"/>
      <c r="N78" s="56"/>
      <c r="O78" s="56"/>
      <c r="P78" s="56"/>
      <c r="Q78" s="56"/>
      <c r="R78" s="56"/>
      <c r="S78" s="56"/>
      <c r="T78" s="56"/>
      <c r="U78" s="56"/>
      <c r="V78" s="56"/>
      <c r="W78" s="56"/>
      <c r="X78" s="56"/>
      <c r="Y78" s="56"/>
      <c r="Z78" s="56"/>
      <c r="AA78" s="56"/>
      <c r="AB78" s="56"/>
      <c r="AC78" s="56"/>
      <c r="AD78" s="56"/>
      <c r="AE78" s="56"/>
    </row>
    <row r="79" spans="3:35" x14ac:dyDescent="0.3">
      <c r="K79" s="56"/>
      <c r="L79" s="56"/>
      <c r="M79" s="56"/>
      <c r="N79" s="56"/>
      <c r="O79" s="56"/>
      <c r="P79" s="56"/>
      <c r="Q79" s="56"/>
      <c r="R79" s="56"/>
      <c r="S79" s="56"/>
      <c r="T79" s="56"/>
      <c r="U79" s="56"/>
      <c r="V79" s="56"/>
      <c r="W79" s="56"/>
      <c r="X79" s="56"/>
      <c r="Y79" s="56"/>
      <c r="Z79" s="56"/>
      <c r="AA79" s="56"/>
      <c r="AB79" s="56"/>
      <c r="AC79" s="56"/>
      <c r="AD79" s="56"/>
      <c r="AE79" s="56"/>
    </row>
    <row r="80" spans="3:35" x14ac:dyDescent="0.3">
      <c r="C80" s="658" t="s">
        <v>804</v>
      </c>
      <c r="D80" s="658"/>
      <c r="E80" s="658" t="s">
        <v>606</v>
      </c>
      <c r="F80" s="658"/>
      <c r="G80" s="689"/>
      <c r="H80" s="689"/>
      <c r="I80" s="689"/>
      <c r="K80" s="57" t="str" cm="1">
        <f t="array" aca="1" ref="K80" ca="1">IFERROR(PPMT(Lending_rate,K$1,Loan_tenor,(INDIRECT($C$71)*Debt)),"")</f>
        <v/>
      </c>
      <c r="L80" s="57" cm="1">
        <f t="array" aca="1" ref="L80" ca="1">IFERROR(PPMT(Lending_rate,L$1,Loan_tenor,(INDIRECT($C$71)*Debt)),"")</f>
        <v>-208.26319456949801</v>
      </c>
      <c r="M80" s="57" t="str" cm="1">
        <f t="array" aca="1" ref="M80" ca="1">IFERROR(PPMT(Lending_rate,M$1,Loan_tenor,(INDIRECT($C$71)*Debt)),"")</f>
        <v/>
      </c>
      <c r="N80" s="57" t="str" cm="1">
        <f t="array" aca="1" ref="N80" ca="1">IFERROR(PPMT(Lending_rate,N$1,Loan_tenor,(INDIRECT($C$71)*Debt)),"")</f>
        <v/>
      </c>
      <c r="O80" s="57" t="str" cm="1">
        <f t="array" aca="1" ref="O80" ca="1">IFERROR(PPMT(Lending_rate,O$1,Loan_tenor,(INDIRECT($C$71)*Debt)),"")</f>
        <v/>
      </c>
      <c r="P80" s="57" t="str" cm="1">
        <f t="array" aca="1" ref="P80" ca="1">IFERROR(PPMT(Lending_rate,P$1,Loan_tenor,(INDIRECT($C$71)*Debt)),"")</f>
        <v/>
      </c>
      <c r="Q80" s="56"/>
      <c r="R80" s="56"/>
      <c r="S80" s="56"/>
      <c r="T80" s="56"/>
      <c r="U80" s="56"/>
      <c r="V80" s="56"/>
      <c r="W80" s="56"/>
      <c r="X80" s="56"/>
      <c r="Y80" s="56"/>
      <c r="Z80" s="56"/>
      <c r="AA80" s="56"/>
      <c r="AB80" s="56"/>
      <c r="AC80" s="56"/>
      <c r="AD80" s="56"/>
      <c r="AE80" s="56"/>
    </row>
    <row r="81" spans="3:31" x14ac:dyDescent="0.3">
      <c r="C81" s="658" t="s">
        <v>805</v>
      </c>
      <c r="D81" s="658"/>
      <c r="E81" s="658" t="s">
        <v>606</v>
      </c>
      <c r="F81" s="658"/>
      <c r="G81" s="689"/>
      <c r="H81" s="689"/>
      <c r="I81" s="689"/>
      <c r="K81" s="57" cm="1">
        <f t="array" aca="1" ref="K81" ca="1">IFERROR(IPMT(Lending_rate,K$1,Loan_tenor,INDIRECT($C$71)*Debt),0)</f>
        <v>0</v>
      </c>
      <c r="L81" s="57" cm="1">
        <f t="array" aca="1" ref="L81" ca="1">IFERROR(IPMT(Lending_rate,L$1,Loan_tenor,INDIRECT($C$71)*Debt),0)</f>
        <v>-52.774204680826557</v>
      </c>
      <c r="M81" s="57" cm="1">
        <f t="array" aca="1" ref="M81" ca="1">IFERROR(IPMT(Lending_rate,M$1,Loan_tenor,INDIRECT($C$71)*Debt),0)</f>
        <v>0</v>
      </c>
      <c r="N81" s="57" cm="1">
        <f t="array" aca="1" ref="N81" ca="1">IFERROR(IPMT(Lending_rate,N$1,Loan_tenor,INDIRECT($C$71)*Debt),0)</f>
        <v>0</v>
      </c>
      <c r="O81" s="57" cm="1">
        <f t="array" aca="1" ref="O81" ca="1">IFERROR(IPMT(Lending_rate,O$1,Loan_tenor,INDIRECT($C$71)*Debt),0)</f>
        <v>0</v>
      </c>
      <c r="P81" s="57" cm="1">
        <f t="array" aca="1" ref="P81" ca="1">IFERROR(IPMT(Lending_rate,P$1,Loan_tenor,INDIRECT($C$71)*Debt),0)</f>
        <v>0</v>
      </c>
      <c r="Q81" s="56"/>
      <c r="R81" s="56"/>
      <c r="S81" s="56"/>
      <c r="T81" s="56"/>
      <c r="U81" s="56"/>
      <c r="V81" s="56"/>
      <c r="W81" s="56"/>
      <c r="X81" s="56"/>
      <c r="Y81" s="56"/>
      <c r="Z81" s="56"/>
      <c r="AA81" s="56"/>
      <c r="AB81" s="56"/>
      <c r="AC81" s="56"/>
      <c r="AD81" s="56"/>
      <c r="AE81" s="56"/>
    </row>
    <row r="82" spans="3:31" x14ac:dyDescent="0.3">
      <c r="C82" s="658" t="s">
        <v>806</v>
      </c>
      <c r="D82" s="658"/>
      <c r="E82" s="658" t="s">
        <v>606</v>
      </c>
      <c r="F82" s="658"/>
      <c r="G82" s="689"/>
      <c r="H82" s="689"/>
      <c r="I82" s="689"/>
      <c r="K82" s="659" cm="1">
        <f t="array" aca="1" ref="K82" ca="1">-INDIRECT($C71)*Equity</f>
        <v>-89.25565481549917</v>
      </c>
      <c r="L82" s="659"/>
      <c r="M82" s="659"/>
      <c r="N82" s="659"/>
      <c r="O82" s="659"/>
      <c r="P82" s="659"/>
      <c r="Q82" s="56"/>
      <c r="R82" s="56"/>
      <c r="S82" s="56"/>
      <c r="T82" s="56"/>
      <c r="U82" s="56"/>
      <c r="V82" s="56"/>
      <c r="W82" s="56"/>
      <c r="X82" s="56"/>
      <c r="Y82" s="56"/>
      <c r="Z82" s="56"/>
      <c r="AA82" s="56"/>
      <c r="AB82" s="56"/>
      <c r="AC82" s="56"/>
      <c r="AD82" s="56"/>
      <c r="AE82" s="56"/>
    </row>
    <row r="83" spans="3:31" x14ac:dyDescent="0.3">
      <c r="C83" s="658"/>
      <c r="D83" s="658"/>
      <c r="E83" s="658"/>
      <c r="F83" s="658"/>
      <c r="G83" s="658"/>
      <c r="H83" s="658"/>
      <c r="I83" s="658"/>
      <c r="K83" s="659"/>
      <c r="L83" s="659"/>
      <c r="M83" s="659"/>
      <c r="N83" s="659"/>
      <c r="O83" s="659"/>
      <c r="P83" s="659"/>
      <c r="Q83" s="56"/>
      <c r="R83" s="56"/>
      <c r="S83" s="56"/>
      <c r="T83" s="56"/>
      <c r="U83" s="56"/>
      <c r="V83" s="56"/>
      <c r="W83" s="56"/>
      <c r="X83" s="56"/>
      <c r="Y83" s="56"/>
      <c r="Z83" s="56"/>
      <c r="AA83" s="56"/>
      <c r="AB83" s="56"/>
      <c r="AC83" s="56"/>
      <c r="AD83" s="56"/>
      <c r="AE83" s="56"/>
    </row>
    <row r="84" spans="3:31" x14ac:dyDescent="0.3">
      <c r="C84" s="658"/>
      <c r="D84" s="658"/>
      <c r="E84" s="658"/>
      <c r="F84" s="658"/>
      <c r="G84" s="658"/>
      <c r="H84" s="658"/>
      <c r="I84" s="658"/>
      <c r="K84" s="659"/>
      <c r="L84" s="659"/>
      <c r="M84" s="659"/>
      <c r="N84" s="659"/>
      <c r="O84" s="659"/>
      <c r="P84" s="659"/>
      <c r="Q84" s="56"/>
      <c r="R84" s="56"/>
      <c r="S84" s="56"/>
      <c r="T84" s="56"/>
      <c r="U84" s="56"/>
      <c r="V84" s="56"/>
      <c r="W84" s="56"/>
      <c r="X84" s="56"/>
      <c r="Y84" s="56"/>
      <c r="Z84" s="56"/>
      <c r="AA84" s="56"/>
      <c r="AB84" s="56"/>
      <c r="AC84" s="56"/>
      <c r="AD84" s="56"/>
      <c r="AE84" s="56"/>
    </row>
    <row r="85" spans="3:31" x14ac:dyDescent="0.3">
      <c r="C85" s="658" t="s">
        <v>807</v>
      </c>
      <c r="K85" s="57">
        <f ca="1">SUM(K80:K82)</f>
        <v>-89.25565481549917</v>
      </c>
      <c r="L85" s="57">
        <f ca="1">SUM(L80:L82)-L45</f>
        <v>-558.55624863532182</v>
      </c>
      <c r="M85" s="57">
        <f t="shared" ref="M85:AE85" ca="1" si="22">SUM(M80:M82)-M45</f>
        <v>-297.51884938499722</v>
      </c>
      <c r="N85" s="57">
        <f t="shared" ca="1" si="22"/>
        <v>-297.51884938499722</v>
      </c>
      <c r="O85" s="57">
        <f t="shared" ca="1" si="22"/>
        <v>-297.51884938499722</v>
      </c>
      <c r="P85" s="57">
        <f t="shared" ca="1" si="22"/>
        <v>-297.51884938499722</v>
      </c>
      <c r="Q85" s="57">
        <f t="shared" ca="1" si="22"/>
        <v>-297.51884938499722</v>
      </c>
      <c r="R85" s="57">
        <f t="shared" ca="1" si="22"/>
        <v>-297.51884938499722</v>
      </c>
      <c r="S85" s="57">
        <f t="shared" ca="1" si="22"/>
        <v>-297.51884938499722</v>
      </c>
      <c r="T85" s="57">
        <f t="shared" ca="1" si="22"/>
        <v>-297.51884938499722</v>
      </c>
      <c r="U85" s="57">
        <f t="shared" ca="1" si="22"/>
        <v>-297.51884938499722</v>
      </c>
      <c r="V85" s="57">
        <f t="shared" ca="1" si="22"/>
        <v>-297.51884938499722</v>
      </c>
      <c r="W85" s="57">
        <f t="shared" ca="1" si="22"/>
        <v>-297.51884938499722</v>
      </c>
      <c r="X85" s="57">
        <f t="shared" ca="1" si="22"/>
        <v>-297.51884938499722</v>
      </c>
      <c r="Y85" s="57">
        <f t="shared" ca="1" si="22"/>
        <v>-297.51884938499722</v>
      </c>
      <c r="Z85" s="57">
        <f t="shared" ca="1" si="22"/>
        <v>-297.51884938499722</v>
      </c>
      <c r="AA85" s="57">
        <f t="shared" ca="1" si="22"/>
        <v>-297.51884938499722</v>
      </c>
      <c r="AB85" s="57">
        <f t="shared" ca="1" si="22"/>
        <v>-297.51884938499722</v>
      </c>
      <c r="AC85" s="57">
        <f t="shared" ca="1" si="22"/>
        <v>-297.51884938499722</v>
      </c>
      <c r="AD85" s="57">
        <f t="shared" ca="1" si="22"/>
        <v>-297.51884938499722</v>
      </c>
      <c r="AE85" s="57">
        <f t="shared" ca="1" si="22"/>
        <v>-297.51884938499722</v>
      </c>
    </row>
    <row r="86" spans="3:31" x14ac:dyDescent="0.3">
      <c r="C86" s="658" t="s">
        <v>808</v>
      </c>
      <c r="D86" t="s">
        <v>195</v>
      </c>
      <c r="E86" t="str" cm="1">
        <f t="array" aca="1" ref="E86" ca="1">OFFSET(INDIRECT($D86),,1)</f>
        <v>%</v>
      </c>
      <c r="F86" s="50" cm="1">
        <f t="array" aca="1" ref="F86" ca="1">INDIRECT($D86)</f>
        <v>0.1</v>
      </c>
      <c r="K86" s="56">
        <f ca="1">K85/(1+$F86)^K$1</f>
        <v>-89.25565481549917</v>
      </c>
      <c r="L86" s="56">
        <f t="shared" ref="L86:AE86" ca="1" si="23">L85/(1+$F86)^L$1</f>
        <v>-507.77840785029252</v>
      </c>
      <c r="M86" s="56">
        <f t="shared" ca="1" si="23"/>
        <v>-245.88334659917123</v>
      </c>
      <c r="N86" s="56">
        <f t="shared" ca="1" si="23"/>
        <v>-223.53031509015563</v>
      </c>
      <c r="O86" s="56">
        <f t="shared" ca="1" si="23"/>
        <v>-203.20937735468695</v>
      </c>
      <c r="P86" s="56">
        <f t="shared" ca="1" si="23"/>
        <v>-184.73579759516994</v>
      </c>
      <c r="Q86" s="56">
        <f t="shared" ca="1" si="23"/>
        <v>-167.94163417742718</v>
      </c>
      <c r="R86" s="56">
        <f t="shared" ca="1" si="23"/>
        <v>-152.67421288857014</v>
      </c>
      <c r="S86" s="56">
        <f t="shared" ca="1" si="23"/>
        <v>-138.79473898960924</v>
      </c>
      <c r="T86" s="56">
        <f t="shared" ca="1" si="23"/>
        <v>-126.17703544509929</v>
      </c>
      <c r="U86" s="56">
        <f t="shared" ca="1" si="23"/>
        <v>-114.70639585918117</v>
      </c>
      <c r="V86" s="56">
        <f t="shared" ca="1" si="23"/>
        <v>-104.27854169016469</v>
      </c>
      <c r="W86" s="56">
        <f t="shared" ca="1" si="23"/>
        <v>-94.798674263786083</v>
      </c>
      <c r="X86" s="56">
        <f t="shared" ca="1" si="23"/>
        <v>-86.180612967078247</v>
      </c>
      <c r="Y86" s="56">
        <f t="shared" ca="1" si="23"/>
        <v>-78.346011788252937</v>
      </c>
      <c r="Z86" s="56">
        <f t="shared" ca="1" si="23"/>
        <v>-71.223647080229952</v>
      </c>
      <c r="AA86" s="56">
        <f t="shared" ca="1" si="23"/>
        <v>-64.74877007293631</v>
      </c>
      <c r="AB86" s="56">
        <f t="shared" ca="1" si="23"/>
        <v>-58.862518248123919</v>
      </c>
      <c r="AC86" s="56">
        <f t="shared" ca="1" si="23"/>
        <v>-53.511380225567194</v>
      </c>
      <c r="AD86" s="56">
        <f t="shared" ca="1" si="23"/>
        <v>-48.646709295970169</v>
      </c>
      <c r="AE86" s="56">
        <f t="shared" ca="1" si="23"/>
        <v>-44.224281178154698</v>
      </c>
    </row>
    <row r="87" spans="3:31" x14ac:dyDescent="0.3">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s="54" t="s">
        <v>777</v>
      </c>
      <c r="D88" s="54"/>
      <c r="H88" t="s">
        <v>809</v>
      </c>
      <c r="J88" t="str">
        <f>CONCATENATE(B$1,"_",H88)</f>
        <v>H_Net_Revenue_incl_financing</v>
      </c>
      <c r="K88" s="660">
        <f ca="1">K$14+SUM(K80:K82)</f>
        <v>-89.25565481549917</v>
      </c>
      <c r="L88" s="56">
        <f ca="1">L$14-L$45+SUM(L80:L82)</f>
        <v>28.652006729804384</v>
      </c>
      <c r="M88" s="56">
        <f t="shared" ref="M88:AE88" ca="1" si="24">M$14-M$45+SUM(M80:M82)</f>
        <v>289.68940598012898</v>
      </c>
      <c r="N88" s="56">
        <f t="shared" ca="1" si="24"/>
        <v>289.68940598012898</v>
      </c>
      <c r="O88" s="56">
        <f t="shared" ca="1" si="24"/>
        <v>289.68940598012898</v>
      </c>
      <c r="P88" s="56">
        <f t="shared" ca="1" si="24"/>
        <v>289.68940598012898</v>
      </c>
      <c r="Q88" s="56">
        <f t="shared" ca="1" si="24"/>
        <v>289.68940598012898</v>
      </c>
      <c r="R88" s="56">
        <f t="shared" ca="1" si="24"/>
        <v>289.68940598012898</v>
      </c>
      <c r="S88" s="56">
        <f t="shared" ca="1" si="24"/>
        <v>289.68940598012898</v>
      </c>
      <c r="T88" s="56">
        <f t="shared" ca="1" si="24"/>
        <v>289.68940598012898</v>
      </c>
      <c r="U88" s="56">
        <f t="shared" ca="1" si="24"/>
        <v>289.68940598012898</v>
      </c>
      <c r="V88" s="56">
        <f t="shared" ca="1" si="24"/>
        <v>289.68940598012898</v>
      </c>
      <c r="W88" s="56">
        <f t="shared" ca="1" si="24"/>
        <v>289.68940598012898</v>
      </c>
      <c r="X88" s="56">
        <f t="shared" ca="1" si="24"/>
        <v>289.68940598012898</v>
      </c>
      <c r="Y88" s="56">
        <f t="shared" ca="1" si="24"/>
        <v>289.68940598012898</v>
      </c>
      <c r="Z88" s="56">
        <f t="shared" ca="1" si="24"/>
        <v>289.68940598012898</v>
      </c>
      <c r="AA88" s="56">
        <f t="shared" ca="1" si="24"/>
        <v>289.68940598012898</v>
      </c>
      <c r="AB88" s="56">
        <f t="shared" ca="1" si="24"/>
        <v>289.68940598012898</v>
      </c>
      <c r="AC88" s="56">
        <f t="shared" ca="1" si="24"/>
        <v>289.68940598012898</v>
      </c>
      <c r="AD88" s="56">
        <f t="shared" ca="1" si="24"/>
        <v>289.68940598012898</v>
      </c>
      <c r="AE88" s="56">
        <f t="shared" ca="1" si="24"/>
        <v>289.68940598012898</v>
      </c>
    </row>
    <row r="89" spans="3:31" x14ac:dyDescent="0.3">
      <c r="C89" t="s">
        <v>778</v>
      </c>
      <c r="D89" t="s">
        <v>195</v>
      </c>
      <c r="E89" t="str" cm="1">
        <f t="array" aca="1" ref="E89" ca="1">OFFSET(INDIRECT($D89),,1)</f>
        <v>%</v>
      </c>
      <c r="F89" s="50" cm="1">
        <f t="array" aca="1" ref="F89" ca="1">INDIRECT($D89)</f>
        <v>0.1</v>
      </c>
      <c r="K89" s="56">
        <f t="shared" ref="K89:AE89" ca="1" si="25">K88/(1+$F89)^K$1</f>
        <v>-89.25565481549917</v>
      </c>
      <c r="L89" s="56">
        <f t="shared" ca="1" si="25"/>
        <v>26.047278845276711</v>
      </c>
      <c r="M89" s="56">
        <f t="shared" ca="1" si="25"/>
        <v>239.41273221498258</v>
      </c>
      <c r="N89" s="56">
        <f t="shared" ca="1" si="25"/>
        <v>217.64793837725688</v>
      </c>
      <c r="O89" s="56">
        <f t="shared" ca="1" si="25"/>
        <v>197.86176216114262</v>
      </c>
      <c r="P89" s="56">
        <f t="shared" ca="1" si="25"/>
        <v>179.87432923740238</v>
      </c>
      <c r="Q89" s="56">
        <f t="shared" ca="1" si="25"/>
        <v>163.52211748854759</v>
      </c>
      <c r="R89" s="56">
        <f t="shared" ca="1" si="25"/>
        <v>148.65647044413416</v>
      </c>
      <c r="S89" s="56">
        <f t="shared" ca="1" si="25"/>
        <v>135.14224585830377</v>
      </c>
      <c r="T89" s="56">
        <f t="shared" ca="1" si="25"/>
        <v>122.85658714391252</v>
      </c>
      <c r="U89" s="56">
        <f t="shared" ca="1" si="25"/>
        <v>111.68780649446592</v>
      </c>
      <c r="V89" s="56">
        <f t="shared" ca="1" si="25"/>
        <v>101.53436954042354</v>
      </c>
      <c r="W89" s="56">
        <f t="shared" ca="1" si="25"/>
        <v>92.303972309475952</v>
      </c>
      <c r="X89" s="56">
        <f t="shared" ca="1" si="25"/>
        <v>83.912702099523585</v>
      </c>
      <c r="Y89" s="56">
        <f t="shared" ca="1" si="25"/>
        <v>76.284274635930515</v>
      </c>
      <c r="Z89" s="56">
        <f t="shared" ca="1" si="25"/>
        <v>69.349340578118657</v>
      </c>
      <c r="AA89" s="56">
        <f t="shared" ca="1" si="25"/>
        <v>63.044855071016954</v>
      </c>
      <c r="AB89" s="56">
        <f t="shared" ca="1" si="25"/>
        <v>57.313504610015414</v>
      </c>
      <c r="AC89" s="56">
        <f t="shared" ca="1" si="25"/>
        <v>52.103186009104917</v>
      </c>
      <c r="AD89" s="56">
        <f t="shared" ca="1" si="25"/>
        <v>47.366532735549917</v>
      </c>
      <c r="AE89" s="56">
        <f t="shared" ca="1" si="25"/>
        <v>43.060484305045378</v>
      </c>
    </row>
    <row r="90" spans="3:31" x14ac:dyDescent="0.3">
      <c r="C90" t="s">
        <v>628</v>
      </c>
      <c r="K90" s="56">
        <f t="shared" ref="K90:AE90" ca="1" si="26">K88+J90</f>
        <v>-89.25565481549917</v>
      </c>
      <c r="L90" s="56">
        <f t="shared" ca="1" si="26"/>
        <v>-60.603648085694786</v>
      </c>
      <c r="M90" s="56">
        <f t="shared" ca="1" si="26"/>
        <v>229.08575789443421</v>
      </c>
      <c r="N90" s="56">
        <f t="shared" ca="1" si="26"/>
        <v>518.77516387456319</v>
      </c>
      <c r="O90" s="56">
        <f t="shared" ca="1" si="26"/>
        <v>808.46456985469217</v>
      </c>
      <c r="P90" s="56">
        <f t="shared" ca="1" si="26"/>
        <v>1098.1539758348213</v>
      </c>
      <c r="Q90" s="56">
        <f t="shared" ca="1" si="26"/>
        <v>1387.8433818149501</v>
      </c>
      <c r="R90" s="56">
        <f t="shared" ca="1" si="26"/>
        <v>1677.532787795079</v>
      </c>
      <c r="S90" s="56">
        <f t="shared" ca="1" si="26"/>
        <v>1967.2221937752079</v>
      </c>
      <c r="T90" s="56">
        <f t="shared" ca="1" si="26"/>
        <v>2256.9115997553367</v>
      </c>
      <c r="U90" s="56">
        <f t="shared" ca="1" si="26"/>
        <v>2546.6010057354656</v>
      </c>
      <c r="V90" s="56">
        <f t="shared" ca="1" si="26"/>
        <v>2836.2904117155945</v>
      </c>
      <c r="W90" s="56">
        <f t="shared" ca="1" si="26"/>
        <v>3125.9798176957233</v>
      </c>
      <c r="X90" s="56">
        <f t="shared" ca="1" si="26"/>
        <v>3415.6692236758522</v>
      </c>
      <c r="Y90" s="56">
        <f t="shared" ca="1" si="26"/>
        <v>3705.3586296559811</v>
      </c>
      <c r="Z90" s="56">
        <f t="shared" ca="1" si="26"/>
        <v>3995.0480356361099</v>
      </c>
      <c r="AA90" s="56">
        <f t="shared" ca="1" si="26"/>
        <v>4284.7374416162393</v>
      </c>
      <c r="AB90" s="56">
        <f t="shared" ca="1" si="26"/>
        <v>4574.4268475963681</v>
      </c>
      <c r="AC90" s="56">
        <f t="shared" ca="1" si="26"/>
        <v>4864.116253576497</v>
      </c>
      <c r="AD90" s="56">
        <f t="shared" ca="1" si="26"/>
        <v>5153.8056595566259</v>
      </c>
      <c r="AE90" s="56">
        <f t="shared" ca="1" si="26"/>
        <v>5443.4950655367547</v>
      </c>
    </row>
    <row r="91" spans="3:31" x14ac:dyDescent="0.3">
      <c r="K91" s="56"/>
      <c r="L91" s="56"/>
      <c r="M91" s="56"/>
      <c r="N91" s="56"/>
      <c r="O91" s="56"/>
      <c r="P91" s="56"/>
      <c r="Q91" s="56"/>
      <c r="R91" s="56"/>
      <c r="S91" s="56"/>
      <c r="T91" s="56"/>
      <c r="U91" s="56"/>
      <c r="V91" s="56"/>
      <c r="W91" s="56"/>
      <c r="X91" s="56"/>
      <c r="Y91" s="56"/>
      <c r="Z91" s="56"/>
      <c r="AA91" s="56"/>
      <c r="AB91" s="56"/>
      <c r="AC91" s="56"/>
      <c r="AD91" s="56"/>
      <c r="AE91" s="56"/>
    </row>
    <row r="92" spans="3:31" x14ac:dyDescent="0.3">
      <c r="K92" s="56"/>
      <c r="L92" s="56"/>
      <c r="M92" s="56"/>
      <c r="N92" s="56"/>
      <c r="O92" s="56"/>
      <c r="P92" s="56"/>
      <c r="Q92" s="56"/>
      <c r="R92" s="56"/>
      <c r="S92" s="56"/>
      <c r="T92" s="56"/>
      <c r="U92" s="56"/>
      <c r="V92" s="56"/>
      <c r="W92" s="56"/>
      <c r="X92" s="56"/>
      <c r="Y92" s="56"/>
      <c r="Z92" s="56"/>
      <c r="AA92" s="56"/>
      <c r="AB92" s="56"/>
      <c r="AC92" s="56"/>
      <c r="AD92" s="56"/>
      <c r="AE92" s="56"/>
    </row>
    <row r="93" spans="3:31" x14ac:dyDescent="0.3">
      <c r="K93" s="56"/>
      <c r="L93" s="56"/>
      <c r="M93" s="56"/>
      <c r="N93" s="56"/>
      <c r="O93" s="56"/>
      <c r="P93" s="56"/>
      <c r="Q93" s="56"/>
      <c r="R93" s="56"/>
      <c r="S93" s="56"/>
      <c r="T93" s="56"/>
      <c r="U93" s="56"/>
      <c r="V93" s="56"/>
      <c r="W93" s="56"/>
      <c r="X93" s="56"/>
      <c r="Y93" s="56"/>
      <c r="Z93" s="56"/>
      <c r="AA93" s="56"/>
      <c r="AB93" s="56"/>
      <c r="AC93" s="56"/>
      <c r="AD93" s="56"/>
      <c r="AE93" s="56"/>
    </row>
    <row r="94" spans="3:31" x14ac:dyDescent="0.3">
      <c r="C94" s="54" t="s">
        <v>629</v>
      </c>
      <c r="K94" s="56"/>
      <c r="L94" s="56"/>
      <c r="M94" s="56"/>
      <c r="N94" s="56"/>
      <c r="O94" s="56"/>
      <c r="P94" s="56"/>
      <c r="Q94" s="56"/>
      <c r="R94" s="56"/>
      <c r="S94" s="56"/>
      <c r="T94" s="56"/>
      <c r="U94" s="56"/>
      <c r="V94" s="56"/>
      <c r="W94" s="56"/>
      <c r="X94" s="56"/>
      <c r="Y94" s="56"/>
      <c r="Z94" s="56"/>
      <c r="AA94" s="56"/>
      <c r="AB94" s="56"/>
      <c r="AC94" s="56"/>
      <c r="AD94" s="56"/>
      <c r="AE94" s="56"/>
    </row>
    <row r="95" spans="3:31" x14ac:dyDescent="0.3">
      <c r="K95" s="56"/>
      <c r="L95" s="56"/>
      <c r="M95" s="56"/>
      <c r="N95" s="56"/>
      <c r="O95" s="56"/>
      <c r="P95" s="56"/>
      <c r="Q95" s="56"/>
      <c r="R95" s="56"/>
      <c r="S95" s="56"/>
      <c r="T95" s="56"/>
      <c r="U95" s="56"/>
      <c r="V95" s="56"/>
      <c r="W95" s="56"/>
      <c r="X95" s="56"/>
      <c r="Y95" s="56"/>
      <c r="Z95" s="56"/>
      <c r="AA95" s="56"/>
      <c r="AB95" s="56"/>
      <c r="AC95" s="56"/>
      <c r="AD95" s="56"/>
      <c r="AE95" s="56"/>
    </row>
    <row r="96" spans="3:31" x14ac:dyDescent="0.3">
      <c r="C96" s="73" t="s">
        <v>516</v>
      </c>
      <c r="D96" s="73">
        <f ca="1">SUM($K89:OFFSET($K89,,Time_Horizon))</f>
        <v>2139.7268353441304</v>
      </c>
      <c r="K96" s="56"/>
      <c r="L96" s="56"/>
      <c r="M96" s="56"/>
      <c r="N96" s="56"/>
      <c r="O96" s="56"/>
      <c r="P96" s="56"/>
      <c r="Q96" s="56"/>
      <c r="R96" s="56"/>
      <c r="S96" s="56"/>
      <c r="T96" s="56"/>
      <c r="U96" s="56"/>
      <c r="V96" s="56"/>
      <c r="W96" s="56"/>
      <c r="X96" s="56"/>
      <c r="Y96" s="56"/>
      <c r="Z96" s="56"/>
      <c r="AA96" s="56"/>
      <c r="AB96" s="56"/>
      <c r="AC96" s="56"/>
      <c r="AD96" s="56"/>
      <c r="AE96" s="56"/>
    </row>
    <row r="97" spans="3:35" x14ac:dyDescent="0.3">
      <c r="C97" s="73" t="s">
        <v>518</v>
      </c>
      <c r="D97" s="74">
        <f ca="1">IRR($K88:OFFSET($K88,,Time_Horizon))</f>
        <v>1.4937730153896402</v>
      </c>
      <c r="K97" s="56"/>
      <c r="L97" s="56"/>
      <c r="M97" s="56"/>
      <c r="N97" s="56"/>
      <c r="O97" s="56"/>
      <c r="P97" s="56"/>
      <c r="Q97" s="56"/>
      <c r="R97" s="56"/>
      <c r="S97" s="56"/>
      <c r="T97" s="56"/>
      <c r="U97" s="56"/>
      <c r="V97" s="56"/>
      <c r="W97" s="56"/>
      <c r="X97" s="56"/>
      <c r="Y97" s="56"/>
      <c r="Z97" s="56"/>
      <c r="AA97" s="56"/>
      <c r="AB97" s="56"/>
      <c r="AC97" s="56"/>
      <c r="AD97" s="56"/>
      <c r="AE97" s="56"/>
    </row>
    <row r="98" spans="3:35" x14ac:dyDescent="0.3">
      <c r="C98" s="73" t="s">
        <v>521</v>
      </c>
      <c r="D98" s="75">
        <f ca="1">SUM($K14:OFFSET($K14,,Time_Horizon))/SUM($K85:OFFSET($K85,,Time_Horizon))*-1</f>
        <v>1.8639549491487435</v>
      </c>
      <c r="K98" s="56"/>
      <c r="L98" s="56"/>
      <c r="M98" s="56"/>
      <c r="N98" s="56"/>
      <c r="O98" s="56"/>
      <c r="P98" s="56"/>
      <c r="Q98" s="56"/>
      <c r="R98" s="56"/>
      <c r="S98" s="56"/>
      <c r="T98" s="56"/>
      <c r="U98" s="56"/>
      <c r="V98" s="56"/>
      <c r="W98" s="56"/>
      <c r="X98" s="56"/>
      <c r="Y98" s="56"/>
      <c r="Z98" s="56"/>
      <c r="AA98" s="56"/>
      <c r="AB98" s="56"/>
      <c r="AC98" s="56"/>
      <c r="AD98" s="56"/>
      <c r="AE98" s="56"/>
    </row>
    <row r="99" spans="3:35" x14ac:dyDescent="0.3">
      <c r="C99" s="73" t="s">
        <v>524</v>
      </c>
      <c r="D99" s="75">
        <f ca="1">SUM($K15:OFFSET($K15,,Time_Horizon))/SUM($K86:OFFSET($K86,,Time_Horizon))*-1</f>
        <v>1.7482849454684686</v>
      </c>
      <c r="K99" s="56"/>
      <c r="L99" s="56"/>
      <c r="M99" s="56"/>
      <c r="N99" s="56"/>
      <c r="O99" s="56"/>
      <c r="P99" s="56"/>
      <c r="Q99" s="56"/>
      <c r="R99" s="56"/>
      <c r="S99" s="56"/>
      <c r="T99" s="56"/>
      <c r="U99" s="56"/>
      <c r="V99" s="56"/>
      <c r="W99" s="56"/>
      <c r="X99" s="56"/>
      <c r="Y99" s="56"/>
      <c r="Z99" s="56"/>
      <c r="AA99" s="56"/>
      <c r="AB99" s="56"/>
      <c r="AC99" s="56"/>
      <c r="AD99" s="56"/>
      <c r="AE99" s="56"/>
    </row>
    <row r="100" spans="3:35" x14ac:dyDescent="0.3">
      <c r="C100" s="73" t="s">
        <v>523</v>
      </c>
      <c r="D100" s="73">
        <f ca="1">COUNTIF($K90:OFFSET($K90,,Time_Horizon),"&lt;0")</f>
        <v>2</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x14ac:dyDescent="0.3">
      <c r="C101" s="73" t="s">
        <v>525</v>
      </c>
      <c r="D101" s="73">
        <f ca="1">SUM($K14:OFFSET($K14,,Time_Horizon))</f>
        <v>11744.165107302528</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x14ac:dyDescent="0.3">
      <c r="C102" s="73" t="s">
        <v>526</v>
      </c>
      <c r="D102" s="73">
        <f ca="1">SUM($K15:OFFSET($K15,,Time_Horizon))</f>
        <v>4999.2348988192571</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x14ac:dyDescent="0.3">
      <c r="C103" s="73" t="s">
        <v>527</v>
      </c>
      <c r="D103" s="73">
        <f ca="1">SUM($K85:OFFSET($K85,,Time_Horizon))</f>
        <v>-6300.6700417657703</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x14ac:dyDescent="0.3">
      <c r="C104" s="73" t="s">
        <v>528</v>
      </c>
      <c r="D104" s="73">
        <f ca="1">SUM($K86:OFFSET($K86,,Time_Horizon))</f>
        <v>-2859.5080634751262</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ht="18.75" thickBot="1" x14ac:dyDescent="0.35">
      <c r="C107" s="11" t="s">
        <v>779</v>
      </c>
      <c r="D107" s="11"/>
      <c r="E107" s="11"/>
      <c r="F107" s="11"/>
      <c r="G107" s="11"/>
      <c r="H107" s="11"/>
      <c r="I107" s="11"/>
      <c r="J107" s="11"/>
      <c r="K107" s="11"/>
      <c r="L107" s="11"/>
      <c r="M107" s="11"/>
      <c r="N107" s="11"/>
      <c r="O107" s="11"/>
      <c r="P107" s="11"/>
      <c r="Q107" s="11"/>
      <c r="R107" s="11"/>
      <c r="S107" s="11"/>
      <c r="T107" s="11"/>
      <c r="U107" s="11"/>
      <c r="V107" s="11"/>
      <c r="W107" s="11"/>
      <c r="X107" s="11"/>
      <c r="Y107" s="11"/>
      <c r="Z107" s="11"/>
      <c r="AA107" s="11"/>
      <c r="AB107" s="11"/>
      <c r="AC107" s="11"/>
      <c r="AD107" s="11"/>
      <c r="AE107" s="11"/>
      <c r="AF107" s="11"/>
      <c r="AG107" s="11"/>
      <c r="AH107" s="11"/>
      <c r="AI107" s="11"/>
    </row>
    <row r="108" spans="3:35" ht="17.25" thickTop="1" x14ac:dyDescent="0.3">
      <c r="K108" s="56"/>
      <c r="L108" s="56"/>
      <c r="M108" s="56"/>
      <c r="N108" s="56"/>
      <c r="O108" s="56"/>
      <c r="P108" s="56"/>
      <c r="Q108" s="56"/>
      <c r="R108" s="56"/>
      <c r="S108" s="56"/>
      <c r="T108" s="56"/>
      <c r="U108" s="56"/>
      <c r="V108" s="56"/>
      <c r="W108" s="56"/>
      <c r="X108" s="56"/>
      <c r="Y108" s="56"/>
      <c r="Z108" s="56"/>
      <c r="AA108" s="56"/>
      <c r="AB108" s="56"/>
      <c r="AC108" s="56"/>
      <c r="AD108" s="56"/>
      <c r="AE108" s="56"/>
    </row>
    <row r="109" spans="3:35" x14ac:dyDescent="0.3">
      <c r="C109" t="s">
        <v>381</v>
      </c>
      <c r="E109" t="s">
        <v>613</v>
      </c>
      <c r="F109" s="32" t="e" cm="1">
        <f t="array" aca="1" ref="F109" ca="1">OFFSET(INDIRECT($C110),,2)</f>
        <v>#REF!</v>
      </c>
      <c r="G109" s="32" t="e" cm="1">
        <f t="array" aca="1" ref="G109" ca="1">OFFSET(INDIRECT($C110),,3)</f>
        <v>#REF!</v>
      </c>
      <c r="I109" s="49" t="e">
        <f ca="1">SUM(K109:AE109)</f>
        <v>#REF!</v>
      </c>
      <c r="K109" s="55" t="e">
        <f t="shared" ref="K109:AE109" ca="1" si="27">IF(AND(K$1&gt;=$F109,K$1&lt;=$G109),1,0)</f>
        <v>#REF!</v>
      </c>
      <c r="L109" s="55" t="e">
        <f t="shared" ca="1" si="27"/>
        <v>#REF!</v>
      </c>
      <c r="M109" s="55" t="e">
        <f t="shared" ca="1" si="27"/>
        <v>#REF!</v>
      </c>
      <c r="N109" s="55" t="e">
        <f t="shared" ca="1" si="27"/>
        <v>#REF!</v>
      </c>
      <c r="O109" s="55" t="e">
        <f t="shared" ca="1" si="27"/>
        <v>#REF!</v>
      </c>
      <c r="P109" s="55" t="e">
        <f t="shared" ca="1" si="27"/>
        <v>#REF!</v>
      </c>
      <c r="Q109" s="55" t="e">
        <f t="shared" ca="1" si="27"/>
        <v>#REF!</v>
      </c>
      <c r="R109" s="55" t="e">
        <f t="shared" ca="1" si="27"/>
        <v>#REF!</v>
      </c>
      <c r="S109" s="55" t="e">
        <f t="shared" ca="1" si="27"/>
        <v>#REF!</v>
      </c>
      <c r="T109" s="55" t="e">
        <f t="shared" ca="1" si="27"/>
        <v>#REF!</v>
      </c>
      <c r="U109" s="55" t="e">
        <f t="shared" ca="1" si="27"/>
        <v>#REF!</v>
      </c>
      <c r="V109" s="55" t="e">
        <f t="shared" ca="1" si="27"/>
        <v>#REF!</v>
      </c>
      <c r="W109" s="55" t="e">
        <f t="shared" ca="1" si="27"/>
        <v>#REF!</v>
      </c>
      <c r="X109" s="55" t="e">
        <f t="shared" ca="1" si="27"/>
        <v>#REF!</v>
      </c>
      <c r="Y109" s="55" t="e">
        <f t="shared" ca="1" si="27"/>
        <v>#REF!</v>
      </c>
      <c r="Z109" s="55" t="e">
        <f t="shared" ca="1" si="27"/>
        <v>#REF!</v>
      </c>
      <c r="AA109" s="55" t="e">
        <f t="shared" ca="1" si="27"/>
        <v>#REF!</v>
      </c>
      <c r="AB109" s="55" t="e">
        <f t="shared" ca="1" si="27"/>
        <v>#REF!</v>
      </c>
      <c r="AC109" s="55" t="e">
        <f t="shared" ca="1" si="27"/>
        <v>#REF!</v>
      </c>
      <c r="AD109" s="55" t="e">
        <f t="shared" ca="1" si="27"/>
        <v>#REF!</v>
      </c>
      <c r="AE109" s="55" t="e">
        <f t="shared" ca="1" si="27"/>
        <v>#REF!</v>
      </c>
    </row>
    <row r="110" spans="3:35" x14ac:dyDescent="0.3">
      <c r="C110" t="s">
        <v>381</v>
      </c>
      <c r="D110" s="32" t="e" cm="1">
        <f t="array" aca="1" ref="D110" ca="1">OFFSET(INDIRECT($C110),,-2)</f>
        <v>#REF!</v>
      </c>
      <c r="E110" s="69" t="e" cm="1">
        <f t="array" aca="1" ref="E110" ca="1">OFFSET(INDIRECT($C110),,1)</f>
        <v>#REF!</v>
      </c>
      <c r="F110" s="32" t="e" cm="1">
        <f t="array" aca="1" ref="F110" ca="1">INDIRECT($C110)</f>
        <v>#REF!</v>
      </c>
      <c r="H110" t="s">
        <v>780</v>
      </c>
      <c r="I110" s="49" t="e">
        <f ca="1">SUM(K110:AE110)</f>
        <v>#REF!</v>
      </c>
      <c r="J110" t="str">
        <f>CONCATENATE(B$1,"_",H110)</f>
        <v>H_Env_Revenue</v>
      </c>
      <c r="K110" s="56" t="e">
        <f t="shared" ref="K110:AE110" ca="1" si="28">K109*$F110</f>
        <v>#REF!</v>
      </c>
      <c r="L110" s="56" t="e">
        <f t="shared" ca="1" si="28"/>
        <v>#REF!</v>
      </c>
      <c r="M110" s="56" t="e">
        <f t="shared" ca="1" si="28"/>
        <v>#REF!</v>
      </c>
      <c r="N110" s="56" t="e">
        <f t="shared" ca="1" si="28"/>
        <v>#REF!</v>
      </c>
      <c r="O110" s="56" t="e">
        <f t="shared" ca="1" si="28"/>
        <v>#REF!</v>
      </c>
      <c r="P110" s="56" t="e">
        <f t="shared" ca="1" si="28"/>
        <v>#REF!</v>
      </c>
      <c r="Q110" s="56" t="e">
        <f t="shared" ca="1" si="28"/>
        <v>#REF!</v>
      </c>
      <c r="R110" s="56" t="e">
        <f t="shared" ca="1" si="28"/>
        <v>#REF!</v>
      </c>
      <c r="S110" s="56" t="e">
        <f t="shared" ca="1" si="28"/>
        <v>#REF!</v>
      </c>
      <c r="T110" s="56" t="e">
        <f t="shared" ca="1" si="28"/>
        <v>#REF!</v>
      </c>
      <c r="U110" s="56" t="e">
        <f t="shared" ca="1" si="28"/>
        <v>#REF!</v>
      </c>
      <c r="V110" s="56" t="e">
        <f t="shared" ca="1" si="28"/>
        <v>#REF!</v>
      </c>
      <c r="W110" s="56" t="e">
        <f t="shared" ca="1" si="28"/>
        <v>#REF!</v>
      </c>
      <c r="X110" s="56" t="e">
        <f t="shared" ca="1" si="28"/>
        <v>#REF!</v>
      </c>
      <c r="Y110" s="56" t="e">
        <f t="shared" ca="1" si="28"/>
        <v>#REF!</v>
      </c>
      <c r="Z110" s="56" t="e">
        <f t="shared" ca="1" si="28"/>
        <v>#REF!</v>
      </c>
      <c r="AA110" s="56" t="e">
        <f t="shared" ca="1" si="28"/>
        <v>#REF!</v>
      </c>
      <c r="AB110" s="56" t="e">
        <f t="shared" ca="1" si="28"/>
        <v>#REF!</v>
      </c>
      <c r="AC110" s="56" t="e">
        <f t="shared" ca="1" si="28"/>
        <v>#REF!</v>
      </c>
      <c r="AD110" s="56" t="e">
        <f t="shared" ca="1" si="28"/>
        <v>#REF!</v>
      </c>
      <c r="AE110" s="56" t="e">
        <f t="shared" ca="1" si="28"/>
        <v>#REF!</v>
      </c>
    </row>
    <row r="111" spans="3:35" x14ac:dyDescent="0.3">
      <c r="K111" s="56"/>
      <c r="L111" s="56"/>
      <c r="M111" s="56"/>
      <c r="N111" s="56"/>
      <c r="O111" s="56"/>
      <c r="P111" s="56"/>
      <c r="Q111" s="56"/>
      <c r="R111" s="56"/>
      <c r="S111" s="56"/>
      <c r="T111" s="56"/>
      <c r="U111" s="56"/>
      <c r="V111" s="56"/>
      <c r="W111" s="56"/>
      <c r="X111" s="56"/>
      <c r="Y111" s="56"/>
      <c r="Z111" s="56"/>
      <c r="AA111" s="56"/>
      <c r="AB111" s="56"/>
      <c r="AC111" s="56"/>
      <c r="AD111" s="56"/>
      <c r="AE111" s="56"/>
    </row>
    <row r="112" spans="3:35" x14ac:dyDescent="0.3">
      <c r="K112" s="56"/>
      <c r="L112" s="56"/>
      <c r="M112" s="56"/>
      <c r="N112" s="56"/>
      <c r="O112" s="56"/>
      <c r="P112" s="56"/>
      <c r="Q112" s="56"/>
      <c r="R112" s="56"/>
      <c r="S112" s="56"/>
      <c r="T112" s="56"/>
      <c r="U112" s="56"/>
      <c r="V112" s="56"/>
      <c r="W112" s="56"/>
      <c r="X112" s="56"/>
      <c r="Y112" s="56"/>
      <c r="Z112" s="56"/>
      <c r="AA112" s="56"/>
      <c r="AB112" s="56"/>
      <c r="AC112" s="56"/>
      <c r="AD112" s="56"/>
      <c r="AE112" s="56"/>
    </row>
    <row r="113" spans="3:31" x14ac:dyDescent="0.3">
      <c r="C113" s="54" t="s">
        <v>781</v>
      </c>
      <c r="K113" s="56">
        <f ca="1">SUMIF($H$8:$H$9,$H$14,K$8:K$9)</f>
        <v>0</v>
      </c>
      <c r="L113" s="56" t="e">
        <f t="shared" ref="L113:AE113" ca="1" si="29">L14+L110</f>
        <v>#REF!</v>
      </c>
      <c r="M113" s="56" t="e">
        <f t="shared" ca="1" si="29"/>
        <v>#REF!</v>
      </c>
      <c r="N113" s="56" t="e">
        <f t="shared" ca="1" si="29"/>
        <v>#REF!</v>
      </c>
      <c r="O113" s="56" t="e">
        <f t="shared" ca="1" si="29"/>
        <v>#REF!</v>
      </c>
      <c r="P113" s="56" t="e">
        <f t="shared" ca="1" si="29"/>
        <v>#REF!</v>
      </c>
      <c r="Q113" s="56" t="e">
        <f t="shared" ca="1" si="29"/>
        <v>#REF!</v>
      </c>
      <c r="R113" s="56" t="e">
        <f t="shared" ca="1" si="29"/>
        <v>#REF!</v>
      </c>
      <c r="S113" s="56" t="e">
        <f t="shared" ca="1" si="29"/>
        <v>#REF!</v>
      </c>
      <c r="T113" s="56" t="e">
        <f t="shared" ca="1" si="29"/>
        <v>#REF!</v>
      </c>
      <c r="U113" s="56" t="e">
        <f t="shared" ca="1" si="29"/>
        <v>#REF!</v>
      </c>
      <c r="V113" s="56" t="e">
        <f t="shared" ca="1" si="29"/>
        <v>#REF!</v>
      </c>
      <c r="W113" s="56" t="e">
        <f t="shared" ca="1" si="29"/>
        <v>#REF!</v>
      </c>
      <c r="X113" s="56" t="e">
        <f t="shared" ca="1" si="29"/>
        <v>#REF!</v>
      </c>
      <c r="Y113" s="56" t="e">
        <f t="shared" ca="1" si="29"/>
        <v>#REF!</v>
      </c>
      <c r="Z113" s="56" t="e">
        <f t="shared" ca="1" si="29"/>
        <v>#REF!</v>
      </c>
      <c r="AA113" s="56" t="e">
        <f t="shared" ca="1" si="29"/>
        <v>#REF!</v>
      </c>
      <c r="AB113" s="56" t="e">
        <f t="shared" ca="1" si="29"/>
        <v>#REF!</v>
      </c>
      <c r="AC113" s="56" t="e">
        <f t="shared" ca="1" si="29"/>
        <v>#REF!</v>
      </c>
      <c r="AD113" s="56" t="e">
        <f t="shared" ca="1" si="29"/>
        <v>#REF!</v>
      </c>
      <c r="AE113" s="56" t="e">
        <f t="shared" ca="1" si="29"/>
        <v>#REF!</v>
      </c>
    </row>
    <row r="114" spans="3:31" x14ac:dyDescent="0.3">
      <c r="C114" t="s">
        <v>782</v>
      </c>
      <c r="D114" t="s">
        <v>197</v>
      </c>
      <c r="E114" t="str" cm="1">
        <f t="array" aca="1" ref="E114" ca="1">OFFSET(INDIRECT($D114),,1)</f>
        <v>%</v>
      </c>
      <c r="F114" s="50" cm="1">
        <f t="array" aca="1" ref="F114" ca="1">INDIRECT($D114)</f>
        <v>0.1</v>
      </c>
      <c r="K114" s="56">
        <f t="shared" ref="K114:AE114" ca="1" si="30">K113/(1+$F114)^K$1</f>
        <v>0</v>
      </c>
      <c r="L114" s="56" t="e">
        <f t="shared" ca="1" si="30"/>
        <v>#REF!</v>
      </c>
      <c r="M114" s="56" t="e">
        <f t="shared" ca="1" si="30"/>
        <v>#REF!</v>
      </c>
      <c r="N114" s="56" t="e">
        <f t="shared" ca="1" si="30"/>
        <v>#REF!</v>
      </c>
      <c r="O114" s="56" t="e">
        <f t="shared" ca="1" si="30"/>
        <v>#REF!</v>
      </c>
      <c r="P114" s="56" t="e">
        <f t="shared" ca="1" si="30"/>
        <v>#REF!</v>
      </c>
      <c r="Q114" s="56" t="e">
        <f t="shared" ca="1" si="30"/>
        <v>#REF!</v>
      </c>
      <c r="R114" s="56" t="e">
        <f t="shared" ca="1" si="30"/>
        <v>#REF!</v>
      </c>
      <c r="S114" s="56" t="e">
        <f t="shared" ca="1" si="30"/>
        <v>#REF!</v>
      </c>
      <c r="T114" s="56" t="e">
        <f t="shared" ca="1" si="30"/>
        <v>#REF!</v>
      </c>
      <c r="U114" s="56" t="e">
        <f t="shared" ca="1" si="30"/>
        <v>#REF!</v>
      </c>
      <c r="V114" s="56" t="e">
        <f t="shared" ca="1" si="30"/>
        <v>#REF!</v>
      </c>
      <c r="W114" s="56" t="e">
        <f t="shared" ca="1" si="30"/>
        <v>#REF!</v>
      </c>
      <c r="X114" s="56" t="e">
        <f t="shared" ca="1" si="30"/>
        <v>#REF!</v>
      </c>
      <c r="Y114" s="56" t="e">
        <f t="shared" ca="1" si="30"/>
        <v>#REF!</v>
      </c>
      <c r="Z114" s="56" t="e">
        <f t="shared" ca="1" si="30"/>
        <v>#REF!</v>
      </c>
      <c r="AA114" s="56" t="e">
        <f t="shared" ca="1" si="30"/>
        <v>#REF!</v>
      </c>
      <c r="AB114" s="56" t="e">
        <f t="shared" ca="1" si="30"/>
        <v>#REF!</v>
      </c>
      <c r="AC114" s="56" t="e">
        <f t="shared" ca="1" si="30"/>
        <v>#REF!</v>
      </c>
      <c r="AD114" s="56" t="e">
        <f t="shared" ca="1" si="30"/>
        <v>#REF!</v>
      </c>
      <c r="AE114" s="56" t="e">
        <f t="shared" ca="1" si="30"/>
        <v>#REF!</v>
      </c>
    </row>
    <row r="115" spans="3:31" x14ac:dyDescent="0.3">
      <c r="K115" s="56"/>
      <c r="L115" s="56"/>
      <c r="M115" s="56"/>
      <c r="N115" s="56"/>
      <c r="O115" s="56"/>
      <c r="P115" s="56"/>
      <c r="Q115" s="56"/>
      <c r="R115" s="56"/>
      <c r="S115" s="56"/>
      <c r="T115" s="56"/>
      <c r="U115" s="56"/>
      <c r="V115" s="56"/>
      <c r="W115" s="56"/>
      <c r="X115" s="56"/>
      <c r="Y115" s="56"/>
      <c r="Z115" s="56"/>
      <c r="AA115" s="56"/>
      <c r="AB115" s="56"/>
      <c r="AC115" s="56"/>
      <c r="AD115" s="56"/>
      <c r="AE115" s="56"/>
    </row>
    <row r="116" spans="3:31"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1" x14ac:dyDescent="0.3">
      <c r="C117" s="54" t="s">
        <v>783</v>
      </c>
      <c r="H117" t="s">
        <v>784</v>
      </c>
      <c r="J117" t="str">
        <f>CONCATENATE(B$1,"_",H117)</f>
        <v>H_Env_Net_Revenue</v>
      </c>
      <c r="K117" s="56">
        <f t="shared" ref="K117:AE117" ca="1" si="31">K$113-K$45</f>
        <v>-297.51884938499722</v>
      </c>
      <c r="L117" s="56" t="e">
        <f t="shared" ca="1" si="31"/>
        <v>#REF!</v>
      </c>
      <c r="M117" s="56" t="e">
        <f t="shared" ca="1" si="31"/>
        <v>#REF!</v>
      </c>
      <c r="N117" s="56" t="e">
        <f t="shared" ca="1" si="31"/>
        <v>#REF!</v>
      </c>
      <c r="O117" s="56" t="e">
        <f t="shared" ca="1" si="31"/>
        <v>#REF!</v>
      </c>
      <c r="P117" s="56" t="e">
        <f t="shared" ca="1" si="31"/>
        <v>#REF!</v>
      </c>
      <c r="Q117" s="56" t="e">
        <f t="shared" ca="1" si="31"/>
        <v>#REF!</v>
      </c>
      <c r="R117" s="56" t="e">
        <f t="shared" ca="1" si="31"/>
        <v>#REF!</v>
      </c>
      <c r="S117" s="56" t="e">
        <f t="shared" ca="1" si="31"/>
        <v>#REF!</v>
      </c>
      <c r="T117" s="56" t="e">
        <f t="shared" ca="1" si="31"/>
        <v>#REF!</v>
      </c>
      <c r="U117" s="56" t="e">
        <f t="shared" ca="1" si="31"/>
        <v>#REF!</v>
      </c>
      <c r="V117" s="56" t="e">
        <f t="shared" ca="1" si="31"/>
        <v>#REF!</v>
      </c>
      <c r="W117" s="56" t="e">
        <f t="shared" ca="1" si="31"/>
        <v>#REF!</v>
      </c>
      <c r="X117" s="56" t="e">
        <f t="shared" ca="1" si="31"/>
        <v>#REF!</v>
      </c>
      <c r="Y117" s="56" t="e">
        <f t="shared" ca="1" si="31"/>
        <v>#REF!</v>
      </c>
      <c r="Z117" s="56" t="e">
        <f t="shared" ca="1" si="31"/>
        <v>#REF!</v>
      </c>
      <c r="AA117" s="56" t="e">
        <f t="shared" ca="1" si="31"/>
        <v>#REF!</v>
      </c>
      <c r="AB117" s="56" t="e">
        <f t="shared" ca="1" si="31"/>
        <v>#REF!</v>
      </c>
      <c r="AC117" s="56" t="e">
        <f t="shared" ca="1" si="31"/>
        <v>#REF!</v>
      </c>
      <c r="AD117" s="56" t="e">
        <f t="shared" ca="1" si="31"/>
        <v>#REF!</v>
      </c>
      <c r="AE117" s="56" t="e">
        <f t="shared" ca="1" si="31"/>
        <v>#REF!</v>
      </c>
    </row>
    <row r="118" spans="3:31" x14ac:dyDescent="0.3">
      <c r="C118" t="s">
        <v>785</v>
      </c>
      <c r="D118" t="s">
        <v>197</v>
      </c>
      <c r="E118" t="str" cm="1">
        <f t="array" aca="1" ref="E118" ca="1">OFFSET(INDIRECT(D118),,1)</f>
        <v>%</v>
      </c>
      <c r="F118" s="50" cm="1">
        <f t="array" aca="1" ref="F118" ca="1">INDIRECT($D118)</f>
        <v>0.1</v>
      </c>
      <c r="K118" s="56">
        <f t="shared" ref="K118:AE118" ca="1" si="32">K$117/(1+$F$118)^K$1</f>
        <v>-297.51884938499722</v>
      </c>
      <c r="L118" s="56" t="e">
        <f t="shared" ca="1" si="32"/>
        <v>#REF!</v>
      </c>
      <c r="M118" s="56" t="e">
        <f t="shared" ca="1" si="32"/>
        <v>#REF!</v>
      </c>
      <c r="N118" s="56" t="e">
        <f t="shared" ca="1" si="32"/>
        <v>#REF!</v>
      </c>
      <c r="O118" s="56" t="e">
        <f t="shared" ca="1" si="32"/>
        <v>#REF!</v>
      </c>
      <c r="P118" s="56" t="e">
        <f t="shared" ca="1" si="32"/>
        <v>#REF!</v>
      </c>
      <c r="Q118" s="56" t="e">
        <f t="shared" ca="1" si="32"/>
        <v>#REF!</v>
      </c>
      <c r="R118" s="56" t="e">
        <f t="shared" ca="1" si="32"/>
        <v>#REF!</v>
      </c>
      <c r="S118" s="56" t="e">
        <f t="shared" ca="1" si="32"/>
        <v>#REF!</v>
      </c>
      <c r="T118" s="56" t="e">
        <f t="shared" ca="1" si="32"/>
        <v>#REF!</v>
      </c>
      <c r="U118" s="56" t="e">
        <f t="shared" ca="1" si="32"/>
        <v>#REF!</v>
      </c>
      <c r="V118" s="56" t="e">
        <f t="shared" ca="1" si="32"/>
        <v>#REF!</v>
      </c>
      <c r="W118" s="56" t="e">
        <f t="shared" ca="1" si="32"/>
        <v>#REF!</v>
      </c>
      <c r="X118" s="56" t="e">
        <f t="shared" ca="1" si="32"/>
        <v>#REF!</v>
      </c>
      <c r="Y118" s="56" t="e">
        <f t="shared" ca="1" si="32"/>
        <v>#REF!</v>
      </c>
      <c r="Z118" s="56" t="e">
        <f t="shared" ca="1" si="32"/>
        <v>#REF!</v>
      </c>
      <c r="AA118" s="56" t="e">
        <f t="shared" ca="1" si="32"/>
        <v>#REF!</v>
      </c>
      <c r="AB118" s="56" t="e">
        <f t="shared" ca="1" si="32"/>
        <v>#REF!</v>
      </c>
      <c r="AC118" s="56" t="e">
        <f t="shared" ca="1" si="32"/>
        <v>#REF!</v>
      </c>
      <c r="AD118" s="56" t="e">
        <f t="shared" ca="1" si="32"/>
        <v>#REF!</v>
      </c>
      <c r="AE118" s="56" t="e">
        <f t="shared" ca="1" si="32"/>
        <v>#REF!</v>
      </c>
    </row>
    <row r="119" spans="3:31" x14ac:dyDescent="0.3">
      <c r="C119" t="s">
        <v>786</v>
      </c>
      <c r="K119" s="56">
        <f t="shared" ref="K119:AE119" ca="1" si="33">K117+J119</f>
        <v>-297.51884938499722</v>
      </c>
      <c r="L119" s="56" t="e">
        <f t="shared" ca="1" si="33"/>
        <v>#REF!</v>
      </c>
      <c r="M119" s="56" t="e">
        <f t="shared" ca="1" si="33"/>
        <v>#REF!</v>
      </c>
      <c r="N119" s="56" t="e">
        <f t="shared" ca="1" si="33"/>
        <v>#REF!</v>
      </c>
      <c r="O119" s="56" t="e">
        <f t="shared" ca="1" si="33"/>
        <v>#REF!</v>
      </c>
      <c r="P119" s="56" t="e">
        <f t="shared" ca="1" si="33"/>
        <v>#REF!</v>
      </c>
      <c r="Q119" s="56" t="e">
        <f t="shared" ca="1" si="33"/>
        <v>#REF!</v>
      </c>
      <c r="R119" s="56" t="e">
        <f t="shared" ca="1" si="33"/>
        <v>#REF!</v>
      </c>
      <c r="S119" s="56" t="e">
        <f t="shared" ca="1" si="33"/>
        <v>#REF!</v>
      </c>
      <c r="T119" s="56" t="e">
        <f t="shared" ca="1" si="33"/>
        <v>#REF!</v>
      </c>
      <c r="U119" s="56" t="e">
        <f t="shared" ca="1" si="33"/>
        <v>#REF!</v>
      </c>
      <c r="V119" s="56" t="e">
        <f t="shared" ca="1" si="33"/>
        <v>#REF!</v>
      </c>
      <c r="W119" s="56" t="e">
        <f t="shared" ca="1" si="33"/>
        <v>#REF!</v>
      </c>
      <c r="X119" s="56" t="e">
        <f t="shared" ca="1" si="33"/>
        <v>#REF!</v>
      </c>
      <c r="Y119" s="56" t="e">
        <f t="shared" ca="1" si="33"/>
        <v>#REF!</v>
      </c>
      <c r="Z119" s="56" t="e">
        <f t="shared" ca="1" si="33"/>
        <v>#REF!</v>
      </c>
      <c r="AA119" s="56" t="e">
        <f t="shared" ca="1" si="33"/>
        <v>#REF!</v>
      </c>
      <c r="AB119" s="56" t="e">
        <f t="shared" ca="1" si="33"/>
        <v>#REF!</v>
      </c>
      <c r="AC119" s="56" t="e">
        <f t="shared" ca="1" si="33"/>
        <v>#REF!</v>
      </c>
      <c r="AD119" s="56" t="e">
        <f t="shared" ca="1" si="33"/>
        <v>#REF!</v>
      </c>
      <c r="AE119" s="56" t="e">
        <f t="shared" ca="1" si="33"/>
        <v>#REF!</v>
      </c>
    </row>
    <row r="121" spans="3:31" ht="18" thickBot="1" x14ac:dyDescent="0.35">
      <c r="C121" s="53" t="s">
        <v>787</v>
      </c>
    </row>
    <row r="122" spans="3:31" ht="17.25" thickTop="1" x14ac:dyDescent="0.3"/>
    <row r="123" spans="3:31" x14ac:dyDescent="0.3">
      <c r="C123" s="73" t="s">
        <v>542</v>
      </c>
      <c r="D123" s="73" t="e">
        <f ca="1">SUM($K118:OFFSET($K118,,Time_Horizon))</f>
        <v>#REF!</v>
      </c>
    </row>
    <row r="124" spans="3:31" x14ac:dyDescent="0.3">
      <c r="C124" s="73" t="s">
        <v>543</v>
      </c>
      <c r="D124" s="74" t="e">
        <f ca="1">IRR($K117:OFFSET($K117,,Time_Horizon))</f>
        <v>#VALUE!</v>
      </c>
    </row>
    <row r="125" spans="3:31" x14ac:dyDescent="0.3">
      <c r="C125" s="73" t="s">
        <v>545</v>
      </c>
      <c r="D125" s="75" t="e">
        <f ca="1">SUM($K113:OFFSET($K113,,Time_Horizon))/SUM($K45:OFFSET($K45,,Time_Horizon))</f>
        <v>#REF!</v>
      </c>
    </row>
    <row r="126" spans="3:31" x14ac:dyDescent="0.3">
      <c r="C126" s="73" t="s">
        <v>546</v>
      </c>
      <c r="D126" s="75" t="e">
        <f ca="1">SUM($K114:OFFSET($K114,,Time_Horizon))/SUM($K46:OFFSET($K46,,Time_Horizon))</f>
        <v>#REF!</v>
      </c>
    </row>
    <row r="127" spans="3:31" x14ac:dyDescent="0.3">
      <c r="C127" s="73" t="s">
        <v>547</v>
      </c>
      <c r="D127" s="73">
        <f ca="1">COUNTIF($K119:OFFSET($K119,,Time_Horizon),"&lt;=0")</f>
        <v>1</v>
      </c>
    </row>
    <row r="128" spans="3:31" x14ac:dyDescent="0.3">
      <c r="C128" s="73" t="s">
        <v>548</v>
      </c>
      <c r="D128" s="73" t="e">
        <f ca="1">SUM($K113:OFFSET($K113,,Time_Horizon))</f>
        <v>#REF!</v>
      </c>
    </row>
    <row r="129" spans="3:35" x14ac:dyDescent="0.3">
      <c r="C129" s="73" t="s">
        <v>549</v>
      </c>
      <c r="D129" s="73" t="e">
        <f ca="1">SUM($K114:OFFSET($K114,,Time_Horizon))</f>
        <v>#REF!</v>
      </c>
    </row>
    <row r="133" spans="3:35" ht="18.75" thickBot="1" x14ac:dyDescent="0.35">
      <c r="C133" s="11" t="s">
        <v>788</v>
      </c>
      <c r="D133" s="11"/>
      <c r="E133" s="11"/>
      <c r="F133" s="11"/>
      <c r="G133" s="11"/>
      <c r="H133" s="11"/>
      <c r="I133" s="11"/>
      <c r="J133" s="11"/>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row>
    <row r="134" spans="3:35" ht="17.25" thickTop="1" x14ac:dyDescent="0.3"/>
    <row r="136" spans="3:35" x14ac:dyDescent="0.3">
      <c r="C136" s="54" t="s">
        <v>777</v>
      </c>
      <c r="D136" s="54"/>
      <c r="H136" t="s">
        <v>607</v>
      </c>
      <c r="K136" s="56">
        <f t="shared" ref="K136:AE136" ca="1" si="34">K$14*(1+Revenue_Sensitivity_H)-K$45*(1+Cost_Sensitivity_H)</f>
        <v>-297.51884938499722</v>
      </c>
      <c r="L136" s="56">
        <f t="shared" ca="1" si="34"/>
        <v>289.68940598012898</v>
      </c>
      <c r="M136" s="56">
        <f t="shared" ca="1" si="34"/>
        <v>289.68940598012898</v>
      </c>
      <c r="N136" s="56">
        <f t="shared" ca="1" si="34"/>
        <v>289.68940598012898</v>
      </c>
      <c r="O136" s="56">
        <f t="shared" ca="1" si="34"/>
        <v>289.68940598012898</v>
      </c>
      <c r="P136" s="56">
        <f t="shared" ca="1" si="34"/>
        <v>289.68940598012898</v>
      </c>
      <c r="Q136" s="56">
        <f t="shared" ca="1" si="34"/>
        <v>289.68940598012898</v>
      </c>
      <c r="R136" s="56">
        <f t="shared" ca="1" si="34"/>
        <v>289.68940598012898</v>
      </c>
      <c r="S136" s="56">
        <f t="shared" ca="1" si="34"/>
        <v>289.68940598012898</v>
      </c>
      <c r="T136" s="56">
        <f t="shared" ca="1" si="34"/>
        <v>289.68940598012898</v>
      </c>
      <c r="U136" s="56">
        <f t="shared" ca="1" si="34"/>
        <v>289.68940598012898</v>
      </c>
      <c r="V136" s="56">
        <f t="shared" ca="1" si="34"/>
        <v>289.68940598012898</v>
      </c>
      <c r="W136" s="56">
        <f t="shared" ca="1" si="34"/>
        <v>289.68940598012898</v>
      </c>
      <c r="X136" s="56">
        <f t="shared" ca="1" si="34"/>
        <v>289.68940598012898</v>
      </c>
      <c r="Y136" s="56">
        <f t="shared" ca="1" si="34"/>
        <v>289.68940598012898</v>
      </c>
      <c r="Z136" s="56">
        <f t="shared" ca="1" si="34"/>
        <v>289.68940598012898</v>
      </c>
      <c r="AA136" s="56">
        <f t="shared" ca="1" si="34"/>
        <v>289.68940598012898</v>
      </c>
      <c r="AB136" s="56">
        <f t="shared" ca="1" si="34"/>
        <v>289.68940598012898</v>
      </c>
      <c r="AC136" s="56">
        <f t="shared" ca="1" si="34"/>
        <v>289.68940598012898</v>
      </c>
      <c r="AD136" s="56">
        <f t="shared" ca="1" si="34"/>
        <v>289.68940598012898</v>
      </c>
      <c r="AE136" s="56">
        <f t="shared" ca="1" si="34"/>
        <v>289.68940598012898</v>
      </c>
    </row>
    <row r="138" spans="3:35" x14ac:dyDescent="0.3">
      <c r="C138" s="77" t="str">
        <f>CONCATENATE("Revenue_Sensitivity_",B$1)</f>
        <v>Revenue_Sensitivity_H</v>
      </c>
      <c r="D138" s="78">
        <v>0</v>
      </c>
    </row>
    <row r="139" spans="3:35" x14ac:dyDescent="0.3">
      <c r="C139" s="77" t="str">
        <f>CONCATENATE("Cost_Sensitivity_",B$1)</f>
        <v>Cost_Sensitivity_H</v>
      </c>
      <c r="D139" s="78">
        <v>0</v>
      </c>
    </row>
    <row r="142" spans="3:35" x14ac:dyDescent="0.3">
      <c r="C142" t="s">
        <v>516</v>
      </c>
      <c r="D142" s="57">
        <f ca="1">NPV(Discount_rate_financial,$K136:OFFSET($K136,,Time_Horizon))</f>
        <v>1971.6094248780328</v>
      </c>
    </row>
    <row r="143" spans="3:35" x14ac:dyDescent="0.3">
      <c r="C143" t="s">
        <v>518</v>
      </c>
      <c r="D143" s="58">
        <f ca="1">IRR($K136:OFFSET($K136,,Time_Horizon))</f>
        <v>0.97368300029017507</v>
      </c>
    </row>
    <row r="145" spans="3:7" x14ac:dyDescent="0.3">
      <c r="C145" t="s">
        <v>789</v>
      </c>
      <c r="F145" t="s">
        <v>516</v>
      </c>
      <c r="G145" t="s">
        <v>518</v>
      </c>
    </row>
    <row r="146" spans="3:7" x14ac:dyDescent="0.3">
      <c r="F146" s="59">
        <v>-598124.57315106434</v>
      </c>
      <c r="G146" s="58">
        <v>-5.4658480853333691E-2</v>
      </c>
    </row>
    <row r="147" spans="3:7" x14ac:dyDescent="0.3">
      <c r="E147" s="50">
        <v>-0.1</v>
      </c>
      <c r="F147" s="59">
        <f t="dataTable" ref="F147:G150" dt2D="0" dtr="0" r1="D138"/>
        <v>-598124.57315106434</v>
      </c>
      <c r="G147" s="50">
        <v>-5.4658480853333691E-2</v>
      </c>
    </row>
    <row r="148" spans="3:7" x14ac:dyDescent="0.3">
      <c r="E148" s="50">
        <v>-0.05</v>
      </c>
      <c r="F148" s="59">
        <v>-598124.57315106434</v>
      </c>
      <c r="G148" s="50">
        <v>-5.4658480853333691E-2</v>
      </c>
    </row>
    <row r="149" spans="3:7" x14ac:dyDescent="0.3">
      <c r="E149" s="50">
        <v>0.05</v>
      </c>
      <c r="F149" s="59">
        <v>-598124.57315106434</v>
      </c>
      <c r="G149" s="50">
        <v>-5.4658480853333691E-2</v>
      </c>
    </row>
    <row r="150" spans="3:7" x14ac:dyDescent="0.3">
      <c r="E150" s="50">
        <v>0.1</v>
      </c>
      <c r="F150" s="59">
        <v>-598124.57315106434</v>
      </c>
      <c r="G150" s="50">
        <v>-5.4658480853333691E-2</v>
      </c>
    </row>
    <row r="154" spans="3:7" x14ac:dyDescent="0.3">
      <c r="C154" t="s">
        <v>790</v>
      </c>
      <c r="F154" t="s">
        <v>516</v>
      </c>
      <c r="G154" t="s">
        <v>518</v>
      </c>
    </row>
    <row r="155" spans="3:7" x14ac:dyDescent="0.3">
      <c r="E155" s="50"/>
      <c r="F155" s="59">
        <v>-598124.57315106434</v>
      </c>
      <c r="G155" s="58">
        <v>-5.4658480853333691E-2</v>
      </c>
    </row>
    <row r="156" spans="3:7" x14ac:dyDescent="0.3">
      <c r="E156" s="50">
        <v>-0.1</v>
      </c>
      <c r="F156" s="59">
        <v>-491118.81486523146</v>
      </c>
      <c r="G156" s="50">
        <v>-4.1343295029097393E-2</v>
      </c>
    </row>
    <row r="157" spans="3:7" x14ac:dyDescent="0.3">
      <c r="E157" s="50">
        <v>-0.05</v>
      </c>
      <c r="F157" s="59">
        <v>-544621.69400814793</v>
      </c>
      <c r="G157" s="50">
        <v>-4.8226522367074698E-2</v>
      </c>
    </row>
    <row r="158" spans="3:7" x14ac:dyDescent="0.3">
      <c r="E158" s="50">
        <v>0.05</v>
      </c>
      <c r="F158" s="59">
        <v>-651627.45229398052</v>
      </c>
      <c r="G158" s="50">
        <v>-6.0701598261138634E-2</v>
      </c>
    </row>
    <row r="159" spans="3:7" x14ac:dyDescent="0.3">
      <c r="E159" s="50">
        <v>0.1</v>
      </c>
      <c r="F159" s="59">
        <v>-705130.33143689705</v>
      </c>
      <c r="G159" s="50">
        <v>-6.6407026931293966E-2</v>
      </c>
    </row>
  </sheetData>
  <mergeCells count="3">
    <mergeCell ref="G80:I80"/>
    <mergeCell ref="G81:I81"/>
    <mergeCell ref="G82:I82"/>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BC7E2-7E72-43CB-BA8E-C2E1BEC61CEA}">
  <sheetPr>
    <tabColor theme="1" tint="0.499984740745262"/>
  </sheetPr>
  <dimension ref="A1:AJ170"/>
  <sheetViews>
    <sheetView showGridLines="0"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29</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Rice: wet season paddy</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823</v>
      </c>
      <c r="D8" s="32" t="str" cm="1">
        <f t="array" aca="1" ref="D8" ca="1">OFFSET(INDIRECT($C8),,-2)</f>
        <v>Estimate income before tax and bank interest (LAK)</v>
      </c>
      <c r="E8" s="69" t="str" cm="1">
        <f t="array" aca="1" ref="E8" ca="1">OFFSET(INDIRECT($C8),,1)</f>
        <v>EUR/ha/annum</v>
      </c>
      <c r="F8" s="32" cm="1">
        <f t="array" aca="1" ref="F8" ca="1">INDIRECT($C8)</f>
        <v>438.44883067262754</v>
      </c>
      <c r="H8" t="s">
        <v>605</v>
      </c>
      <c r="I8" s="49">
        <f ca="1">SUM(K8:AE8)</f>
        <v>8768.9766134525471</v>
      </c>
      <c r="K8" s="56">
        <f t="shared" ref="K8:AE8" ca="1" si="2">K7*$F$8</f>
        <v>0</v>
      </c>
      <c r="L8" s="56">
        <f t="shared" ca="1" si="2"/>
        <v>438.44883067262754</v>
      </c>
      <c r="M8" s="56">
        <f t="shared" ca="1" si="2"/>
        <v>438.44883067262754</v>
      </c>
      <c r="N8" s="56">
        <f t="shared" ca="1" si="2"/>
        <v>438.44883067262754</v>
      </c>
      <c r="O8" s="56">
        <f t="shared" ca="1" si="2"/>
        <v>438.44883067262754</v>
      </c>
      <c r="P8" s="56">
        <f t="shared" ca="1" si="2"/>
        <v>438.44883067262754</v>
      </c>
      <c r="Q8" s="56">
        <f t="shared" ca="1" si="2"/>
        <v>438.44883067262754</v>
      </c>
      <c r="R8" s="56">
        <f t="shared" ca="1" si="2"/>
        <v>438.44883067262754</v>
      </c>
      <c r="S8" s="56">
        <f t="shared" ca="1" si="2"/>
        <v>438.44883067262754</v>
      </c>
      <c r="T8" s="56">
        <f t="shared" ca="1" si="2"/>
        <v>438.44883067262754</v>
      </c>
      <c r="U8" s="56">
        <f t="shared" ca="1" si="2"/>
        <v>438.44883067262754</v>
      </c>
      <c r="V8" s="56">
        <f t="shared" ca="1" si="2"/>
        <v>438.44883067262754</v>
      </c>
      <c r="W8" s="56">
        <f t="shared" ca="1" si="2"/>
        <v>438.44883067262754</v>
      </c>
      <c r="X8" s="56">
        <f t="shared" ca="1" si="2"/>
        <v>438.44883067262754</v>
      </c>
      <c r="Y8" s="56">
        <f t="shared" ca="1" si="2"/>
        <v>438.44883067262754</v>
      </c>
      <c r="Z8" s="56">
        <f t="shared" ca="1" si="2"/>
        <v>438.44883067262754</v>
      </c>
      <c r="AA8" s="56">
        <f t="shared" ca="1" si="2"/>
        <v>438.44883067262754</v>
      </c>
      <c r="AB8" s="56">
        <f t="shared" ca="1" si="2"/>
        <v>438.44883067262754</v>
      </c>
      <c r="AC8" s="56">
        <f t="shared" ca="1" si="2"/>
        <v>438.44883067262754</v>
      </c>
      <c r="AD8" s="56">
        <f t="shared" ca="1" si="2"/>
        <v>438.44883067262754</v>
      </c>
      <c r="AE8" s="56">
        <f t="shared" ca="1" si="2"/>
        <v>438.44883067262754</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I_Revenue</v>
      </c>
      <c r="K14" s="56">
        <f t="shared" ref="K14:AE14" ca="1" si="3">SUMIF($H$8:$H$9,$H$14,K$8:K$9)</f>
        <v>0</v>
      </c>
      <c r="L14" s="56">
        <f t="shared" ca="1" si="3"/>
        <v>438.44883067262754</v>
      </c>
      <c r="M14" s="56">
        <f t="shared" ca="1" si="3"/>
        <v>438.44883067262754</v>
      </c>
      <c r="N14" s="56">
        <f t="shared" ca="1" si="3"/>
        <v>438.44883067262754</v>
      </c>
      <c r="O14" s="56">
        <f t="shared" ca="1" si="3"/>
        <v>438.44883067262754</v>
      </c>
      <c r="P14" s="56">
        <f t="shared" ca="1" si="3"/>
        <v>438.44883067262754</v>
      </c>
      <c r="Q14" s="56">
        <f t="shared" ca="1" si="3"/>
        <v>438.44883067262754</v>
      </c>
      <c r="R14" s="56">
        <f t="shared" ca="1" si="3"/>
        <v>438.44883067262754</v>
      </c>
      <c r="S14" s="56">
        <f t="shared" ca="1" si="3"/>
        <v>438.44883067262754</v>
      </c>
      <c r="T14" s="56">
        <f t="shared" ca="1" si="3"/>
        <v>438.44883067262754</v>
      </c>
      <c r="U14" s="56">
        <f t="shared" ca="1" si="3"/>
        <v>438.44883067262754</v>
      </c>
      <c r="V14" s="56">
        <f t="shared" ca="1" si="3"/>
        <v>438.44883067262754</v>
      </c>
      <c r="W14" s="56">
        <f t="shared" ca="1" si="3"/>
        <v>438.44883067262754</v>
      </c>
      <c r="X14" s="56">
        <f t="shared" ca="1" si="3"/>
        <v>438.44883067262754</v>
      </c>
      <c r="Y14" s="56">
        <f t="shared" ca="1" si="3"/>
        <v>438.44883067262754</v>
      </c>
      <c r="Z14" s="56">
        <f t="shared" ca="1" si="3"/>
        <v>438.44883067262754</v>
      </c>
      <c r="AA14" s="56">
        <f t="shared" ca="1" si="3"/>
        <v>438.44883067262754</v>
      </c>
      <c r="AB14" s="56">
        <f t="shared" ca="1" si="3"/>
        <v>438.44883067262754</v>
      </c>
      <c r="AC14" s="56">
        <f t="shared" ca="1" si="3"/>
        <v>438.44883067262754</v>
      </c>
      <c r="AD14" s="56">
        <f t="shared" ca="1" si="3"/>
        <v>438.44883067262754</v>
      </c>
      <c r="AE14" s="56">
        <f t="shared" ca="1" si="3"/>
        <v>438.44883067262754</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398.58984606602502</v>
      </c>
      <c r="M15" s="56">
        <f t="shared" ca="1" si="4"/>
        <v>362.35440551456816</v>
      </c>
      <c r="N15" s="56">
        <f t="shared" ca="1" si="4"/>
        <v>329.41309592233466</v>
      </c>
      <c r="O15" s="56">
        <f t="shared" ca="1" si="4"/>
        <v>299.46645083848603</v>
      </c>
      <c r="P15" s="56">
        <f t="shared" ca="1" si="4"/>
        <v>272.24222803498731</v>
      </c>
      <c r="Q15" s="56">
        <f t="shared" ca="1" si="4"/>
        <v>247.49293457726114</v>
      </c>
      <c r="R15" s="56">
        <f t="shared" ca="1" si="4"/>
        <v>224.9935768884192</v>
      </c>
      <c r="S15" s="56">
        <f t="shared" ca="1" si="4"/>
        <v>204.53961535310836</v>
      </c>
      <c r="T15" s="56">
        <f t="shared" ca="1" si="4"/>
        <v>185.94510486646215</v>
      </c>
      <c r="U15" s="56">
        <f t="shared" ca="1" si="4"/>
        <v>169.04100442405647</v>
      </c>
      <c r="V15" s="56">
        <f t="shared" ca="1" si="4"/>
        <v>153.67364038550588</v>
      </c>
      <c r="W15" s="56">
        <f t="shared" ca="1" si="4"/>
        <v>139.70330944136896</v>
      </c>
      <c r="X15" s="56">
        <f t="shared" ca="1" si="4"/>
        <v>127.00300858306269</v>
      </c>
      <c r="Y15" s="56">
        <f t="shared" ca="1" si="4"/>
        <v>115.45728053005698</v>
      </c>
      <c r="Z15" s="56">
        <f t="shared" ca="1" si="4"/>
        <v>104.96116411823361</v>
      </c>
      <c r="AA15" s="56">
        <f t="shared" ca="1" si="4"/>
        <v>95.419240107485095</v>
      </c>
      <c r="AB15" s="56">
        <f t="shared" ca="1" si="4"/>
        <v>86.744763734077367</v>
      </c>
      <c r="AC15" s="56">
        <f t="shared" ca="1" si="4"/>
        <v>78.8588761218885</v>
      </c>
      <c r="AD15" s="56">
        <f t="shared" ca="1" si="4"/>
        <v>71.689887383534995</v>
      </c>
      <c r="AE15" s="56">
        <f t="shared" ca="1" si="4"/>
        <v>65.17262489412272</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824</v>
      </c>
      <c r="E23" t="s">
        <v>613</v>
      </c>
      <c r="F23" s="32" cm="1">
        <f t="array" aca="1" ref="F23" ca="1">OFFSET(INDIRECT($C24),,2)</f>
        <v>0</v>
      </c>
      <c r="G23" s="32" cm="1">
        <f t="array" aca="1" ref="G23" ca="1">OFFSET(INDIRECT($C24),,3)</f>
        <v>0</v>
      </c>
      <c r="I23" s="49">
        <f ca="1">SUM(K23:AE23)</f>
        <v>1</v>
      </c>
      <c r="K23" s="55">
        <f t="shared" ref="K23:AE23" ca="1" si="5">IF(AND(K$1&gt;=$F23,K$1&lt;=$G23),1,0)</f>
        <v>1</v>
      </c>
      <c r="L23" s="55">
        <f t="shared" ca="1" si="5"/>
        <v>0</v>
      </c>
      <c r="M23" s="55">
        <f t="shared" ca="1" si="5"/>
        <v>0</v>
      </c>
      <c r="N23" s="55">
        <f t="shared" ca="1" si="5"/>
        <v>0</v>
      </c>
      <c r="O23" s="55">
        <f t="shared" ca="1" si="5"/>
        <v>0</v>
      </c>
      <c r="P23" s="55">
        <f t="shared" ca="1" si="5"/>
        <v>0</v>
      </c>
      <c r="Q23" s="55">
        <f t="shared" ca="1" si="5"/>
        <v>0</v>
      </c>
      <c r="R23" s="55">
        <f t="shared" ca="1" si="5"/>
        <v>0</v>
      </c>
      <c r="S23" s="55">
        <f t="shared" ca="1" si="5"/>
        <v>0</v>
      </c>
      <c r="T23" s="55">
        <f t="shared" ca="1" si="5"/>
        <v>0</v>
      </c>
      <c r="U23" s="55">
        <f t="shared" ca="1" si="5"/>
        <v>0</v>
      </c>
      <c r="V23" s="55">
        <f t="shared" ca="1" si="5"/>
        <v>0</v>
      </c>
      <c r="W23" s="55">
        <f t="shared" ca="1" si="5"/>
        <v>0</v>
      </c>
      <c r="X23" s="55">
        <f t="shared" ca="1" si="5"/>
        <v>0</v>
      </c>
      <c r="Y23" s="55">
        <f t="shared" ca="1" si="5"/>
        <v>0</v>
      </c>
      <c r="Z23" s="55">
        <f t="shared" ca="1" si="5"/>
        <v>0</v>
      </c>
      <c r="AA23" s="55">
        <f t="shared" ca="1" si="5"/>
        <v>0</v>
      </c>
      <c r="AB23" s="55">
        <f t="shared" ca="1" si="5"/>
        <v>0</v>
      </c>
      <c r="AC23" s="55">
        <f t="shared" ca="1" si="5"/>
        <v>0</v>
      </c>
      <c r="AD23" s="55">
        <f t="shared" ca="1" si="5"/>
        <v>0</v>
      </c>
      <c r="AE23" s="55">
        <f t="shared" ca="1" si="5"/>
        <v>0</v>
      </c>
    </row>
    <row r="24" spans="3:35" x14ac:dyDescent="0.3">
      <c r="C24" t="s">
        <v>824</v>
      </c>
      <c r="D24" s="32" t="str" cm="1">
        <f t="array" aca="1" ref="D24" ca="1">OFFSET(INDIRECT($C24),,-2)</f>
        <v xml:space="preserve">Rice seed </v>
      </c>
      <c r="E24" s="69" t="str" cm="1">
        <f t="array" aca="1" ref="E24" ca="1">OFFSET(INDIRECT($C24),,1)</f>
        <v>EUR/ha/annum</v>
      </c>
      <c r="F24" s="32" cm="1">
        <f t="array" aca="1" ref="F24" ca="1">INDIRECT($C24)</f>
        <v>31.317773619473396</v>
      </c>
      <c r="H24" t="s">
        <v>606</v>
      </c>
      <c r="I24" s="49">
        <f ca="1">SUM(K24:AE24)</f>
        <v>31.317773619473396</v>
      </c>
      <c r="K24" s="56">
        <f t="shared" ref="K24:AE24" ca="1" si="6">K23*$F24</f>
        <v>31.317773619473396</v>
      </c>
      <c r="L24" s="56">
        <f t="shared" ca="1" si="6"/>
        <v>0</v>
      </c>
      <c r="M24" s="56">
        <f t="shared" ca="1" si="6"/>
        <v>0</v>
      </c>
      <c r="N24" s="56">
        <f t="shared" ca="1" si="6"/>
        <v>0</v>
      </c>
      <c r="O24" s="56">
        <f t="shared" ca="1" si="6"/>
        <v>0</v>
      </c>
      <c r="P24" s="56">
        <f t="shared" ca="1" si="6"/>
        <v>0</v>
      </c>
      <c r="Q24" s="56">
        <f t="shared" ca="1" si="6"/>
        <v>0</v>
      </c>
      <c r="R24" s="56">
        <f t="shared" ca="1" si="6"/>
        <v>0</v>
      </c>
      <c r="S24" s="56">
        <f t="shared" ca="1" si="6"/>
        <v>0</v>
      </c>
      <c r="T24" s="56">
        <f t="shared" ca="1" si="6"/>
        <v>0</v>
      </c>
      <c r="U24" s="56">
        <f t="shared" ca="1" si="6"/>
        <v>0</v>
      </c>
      <c r="V24" s="56">
        <f t="shared" ca="1" si="6"/>
        <v>0</v>
      </c>
      <c r="W24" s="56">
        <f t="shared" ca="1" si="6"/>
        <v>0</v>
      </c>
      <c r="X24" s="56">
        <f t="shared" ca="1" si="6"/>
        <v>0</v>
      </c>
      <c r="Y24" s="56">
        <f t="shared" ca="1" si="6"/>
        <v>0</v>
      </c>
      <c r="Z24" s="56">
        <f t="shared" ca="1" si="6"/>
        <v>0</v>
      </c>
      <c r="AA24" s="56">
        <f t="shared" ca="1" si="6"/>
        <v>0</v>
      </c>
      <c r="AB24" s="56">
        <f t="shared" ca="1" si="6"/>
        <v>0</v>
      </c>
      <c r="AC24" s="56">
        <f t="shared" ca="1" si="6"/>
        <v>0</v>
      </c>
      <c r="AD24" s="56">
        <f t="shared" ca="1" si="6"/>
        <v>0</v>
      </c>
      <c r="AE24" s="56">
        <f t="shared" ca="1" si="6"/>
        <v>0</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825</v>
      </c>
      <c r="E26" t="s">
        <v>613</v>
      </c>
      <c r="F26" s="32" cm="1">
        <f t="array" aca="1" ref="F26" ca="1">OFFSET(INDIRECT($C27),,2)</f>
        <v>0</v>
      </c>
      <c r="G26" s="32" cm="1">
        <f t="array" aca="1" ref="G26" ca="1">OFFSET(INDIRECT($C27),,3)</f>
        <v>0</v>
      </c>
      <c r="I26" s="49">
        <f ca="1">SUM(K26:AE26)</f>
        <v>1</v>
      </c>
      <c r="K26" s="55">
        <f t="shared" ref="K26:AE26" ca="1" si="7">IF(AND(K$1&gt;=$F26,K$1&lt;=$G26),1,0)</f>
        <v>1</v>
      </c>
      <c r="L26" s="55">
        <f t="shared" ca="1" si="7"/>
        <v>0</v>
      </c>
      <c r="M26" s="55">
        <f t="shared" ca="1" si="7"/>
        <v>0</v>
      </c>
      <c r="N26" s="55">
        <f t="shared" ca="1" si="7"/>
        <v>0</v>
      </c>
      <c r="O26" s="55">
        <f t="shared" ca="1" si="7"/>
        <v>0</v>
      </c>
      <c r="P26" s="55">
        <f t="shared" ca="1" si="7"/>
        <v>0</v>
      </c>
      <c r="Q26" s="55">
        <f t="shared" ca="1" si="7"/>
        <v>0</v>
      </c>
      <c r="R26" s="55">
        <f t="shared" ca="1" si="7"/>
        <v>0</v>
      </c>
      <c r="S26" s="55">
        <f t="shared" ca="1" si="7"/>
        <v>0</v>
      </c>
      <c r="T26" s="55">
        <f t="shared" ca="1" si="7"/>
        <v>0</v>
      </c>
      <c r="U26" s="55">
        <f t="shared" ca="1" si="7"/>
        <v>0</v>
      </c>
      <c r="V26" s="55">
        <f t="shared" ca="1" si="7"/>
        <v>0</v>
      </c>
      <c r="W26" s="55">
        <f t="shared" ca="1" si="7"/>
        <v>0</v>
      </c>
      <c r="X26" s="55">
        <f t="shared" ca="1" si="7"/>
        <v>0</v>
      </c>
      <c r="Y26" s="55">
        <f t="shared" ca="1" si="7"/>
        <v>0</v>
      </c>
      <c r="Z26" s="55">
        <f t="shared" ca="1" si="7"/>
        <v>0</v>
      </c>
      <c r="AA26" s="55">
        <f t="shared" ca="1" si="7"/>
        <v>0</v>
      </c>
      <c r="AB26" s="55">
        <f t="shared" ca="1" si="7"/>
        <v>0</v>
      </c>
      <c r="AC26" s="55">
        <f t="shared" ca="1" si="7"/>
        <v>0</v>
      </c>
      <c r="AD26" s="55">
        <f t="shared" ca="1" si="7"/>
        <v>0</v>
      </c>
      <c r="AE26" s="55">
        <f t="shared" ca="1" si="7"/>
        <v>0</v>
      </c>
    </row>
    <row r="27" spans="3:35" x14ac:dyDescent="0.3">
      <c r="C27" t="s">
        <v>825</v>
      </c>
      <c r="D27" s="32" t="str" cm="1">
        <f t="array" aca="1" ref="D27" ca="1">OFFSET(INDIRECT($C27),,-2)</f>
        <v>Animal dung for nursery</v>
      </c>
      <c r="E27" s="69" t="str" cm="1">
        <f t="array" aca="1" ref="E27" ca="1">OFFSET(INDIRECT($C27),,1)</f>
        <v>EUR/ha/annum</v>
      </c>
      <c r="F27" s="32" cm="1">
        <f t="array" aca="1" ref="F27" ca="1">INDIRECT($C27)</f>
        <v>35.232495321907571</v>
      </c>
      <c r="H27" t="s">
        <v>606</v>
      </c>
      <c r="I27" s="49">
        <f ca="1">SUM(K27:AE27)</f>
        <v>35.232495321907571</v>
      </c>
      <c r="K27" s="56">
        <f t="shared" ref="K27:AE27" ca="1" si="8">K26*$F27</f>
        <v>35.232495321907571</v>
      </c>
      <c r="L27" s="56">
        <f t="shared" ca="1" si="8"/>
        <v>0</v>
      </c>
      <c r="M27" s="56">
        <f t="shared" ca="1" si="8"/>
        <v>0</v>
      </c>
      <c r="N27" s="56">
        <f t="shared" ca="1" si="8"/>
        <v>0</v>
      </c>
      <c r="O27" s="56">
        <f t="shared" ca="1" si="8"/>
        <v>0</v>
      </c>
      <c r="P27" s="56">
        <f t="shared" ca="1" si="8"/>
        <v>0</v>
      </c>
      <c r="Q27" s="56">
        <f t="shared" ca="1" si="8"/>
        <v>0</v>
      </c>
      <c r="R27" s="56">
        <f t="shared" ca="1" si="8"/>
        <v>0</v>
      </c>
      <c r="S27" s="56">
        <f t="shared" ca="1" si="8"/>
        <v>0</v>
      </c>
      <c r="T27" s="56">
        <f t="shared" ca="1" si="8"/>
        <v>0</v>
      </c>
      <c r="U27" s="56">
        <f t="shared" ca="1" si="8"/>
        <v>0</v>
      </c>
      <c r="V27" s="56">
        <f t="shared" ca="1" si="8"/>
        <v>0</v>
      </c>
      <c r="W27" s="56">
        <f t="shared" ca="1" si="8"/>
        <v>0</v>
      </c>
      <c r="X27" s="56">
        <f t="shared" ca="1" si="8"/>
        <v>0</v>
      </c>
      <c r="Y27" s="56">
        <f t="shared" ca="1" si="8"/>
        <v>0</v>
      </c>
      <c r="Z27" s="56">
        <f t="shared" ca="1" si="8"/>
        <v>0</v>
      </c>
      <c r="AA27" s="56">
        <f t="shared" ca="1" si="8"/>
        <v>0</v>
      </c>
      <c r="AB27" s="56">
        <f t="shared" ca="1" si="8"/>
        <v>0</v>
      </c>
      <c r="AC27" s="56">
        <f t="shared" ca="1" si="8"/>
        <v>0</v>
      </c>
      <c r="AD27" s="56">
        <f t="shared" ca="1" si="8"/>
        <v>0</v>
      </c>
      <c r="AE27" s="56">
        <f t="shared" ca="1" si="8"/>
        <v>0</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826</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x14ac:dyDescent="0.3">
      <c r="C30" t="s">
        <v>826</v>
      </c>
      <c r="D30" s="32" t="str" cm="1">
        <f t="array" aca="1" ref="D30" ca="1">OFFSET(INDIRECT($C30),,-2)</f>
        <v>Chemical fertiliser (for nursery)</v>
      </c>
      <c r="E30" s="69" t="str" cm="1">
        <f t="array" aca="1" ref="E30" ca="1">OFFSET(INDIRECT($C30),,1)</f>
        <v>EUR/ha/annum</v>
      </c>
      <c r="F30" s="32" cm="1">
        <f t="array" aca="1" ref="F30" ca="1">INDIRECT($C30)</f>
        <v>7.829443404868349</v>
      </c>
      <c r="H30" t="s">
        <v>606</v>
      </c>
      <c r="I30" s="49">
        <f ca="1">SUM(K30:AE30)</f>
        <v>164.41831150223533</v>
      </c>
      <c r="K30" s="56">
        <f t="shared" ref="K30:AE30" ca="1" si="10">K29*$F30</f>
        <v>7.829443404868349</v>
      </c>
      <c r="L30" s="56">
        <f t="shared" ca="1" si="10"/>
        <v>7.829443404868349</v>
      </c>
      <c r="M30" s="56">
        <f t="shared" ca="1" si="10"/>
        <v>7.829443404868349</v>
      </c>
      <c r="N30" s="56">
        <f t="shared" ca="1" si="10"/>
        <v>7.829443404868349</v>
      </c>
      <c r="O30" s="56">
        <f t="shared" ca="1" si="10"/>
        <v>7.829443404868349</v>
      </c>
      <c r="P30" s="56">
        <f t="shared" ca="1" si="10"/>
        <v>7.829443404868349</v>
      </c>
      <c r="Q30" s="56">
        <f t="shared" ca="1" si="10"/>
        <v>7.829443404868349</v>
      </c>
      <c r="R30" s="56">
        <f t="shared" ca="1" si="10"/>
        <v>7.829443404868349</v>
      </c>
      <c r="S30" s="56">
        <f t="shared" ca="1" si="10"/>
        <v>7.829443404868349</v>
      </c>
      <c r="T30" s="56">
        <f t="shared" ca="1" si="10"/>
        <v>7.829443404868349</v>
      </c>
      <c r="U30" s="56">
        <f t="shared" ca="1" si="10"/>
        <v>7.829443404868349</v>
      </c>
      <c r="V30" s="56">
        <f t="shared" ca="1" si="10"/>
        <v>7.829443404868349</v>
      </c>
      <c r="W30" s="56">
        <f t="shared" ca="1" si="10"/>
        <v>7.829443404868349</v>
      </c>
      <c r="X30" s="56">
        <f t="shared" ca="1" si="10"/>
        <v>7.829443404868349</v>
      </c>
      <c r="Y30" s="56">
        <f t="shared" ca="1" si="10"/>
        <v>7.829443404868349</v>
      </c>
      <c r="Z30" s="56">
        <f t="shared" ca="1" si="10"/>
        <v>7.829443404868349</v>
      </c>
      <c r="AA30" s="56">
        <f t="shared" ca="1" si="10"/>
        <v>7.829443404868349</v>
      </c>
      <c r="AB30" s="56">
        <f t="shared" ca="1" si="10"/>
        <v>7.829443404868349</v>
      </c>
      <c r="AC30" s="56">
        <f t="shared" ca="1" si="10"/>
        <v>7.829443404868349</v>
      </c>
      <c r="AD30" s="56">
        <f t="shared" ca="1" si="10"/>
        <v>7.829443404868349</v>
      </c>
      <c r="AE30" s="56">
        <f t="shared" ca="1" si="10"/>
        <v>7.829443404868349</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827</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x14ac:dyDescent="0.3">
      <c r="C33" t="s">
        <v>827</v>
      </c>
      <c r="D33" s="32" t="str" cm="1">
        <f t="array" aca="1" ref="D33" ca="1">OFFSET(INDIRECT($C33),,-2)</f>
        <v>Nursery preparation</v>
      </c>
      <c r="E33" s="69" t="str" cm="1">
        <f t="array" aca="1" ref="E33" ca="1">OFFSET(INDIRECT($C33),,1)</f>
        <v>EUR/ha/annum</v>
      </c>
      <c r="F33" s="32" cm="1">
        <f t="array" aca="1" ref="F33" ca="1">INDIRECT($C33)</f>
        <v>7.829443404868349</v>
      </c>
      <c r="H33" t="s">
        <v>606</v>
      </c>
      <c r="I33" s="49">
        <f ca="1">SUM(K33:AE33)</f>
        <v>164.41831150223533</v>
      </c>
      <c r="K33" s="56">
        <f t="shared" ref="K33:AE33" ca="1" si="12">K32*$F33</f>
        <v>7.829443404868349</v>
      </c>
      <c r="L33" s="56">
        <f t="shared" ca="1" si="12"/>
        <v>7.829443404868349</v>
      </c>
      <c r="M33" s="56">
        <f t="shared" ca="1" si="12"/>
        <v>7.829443404868349</v>
      </c>
      <c r="N33" s="56">
        <f t="shared" ca="1" si="12"/>
        <v>7.829443404868349</v>
      </c>
      <c r="O33" s="56">
        <f t="shared" ca="1" si="12"/>
        <v>7.829443404868349</v>
      </c>
      <c r="P33" s="56">
        <f t="shared" ca="1" si="12"/>
        <v>7.829443404868349</v>
      </c>
      <c r="Q33" s="56">
        <f t="shared" ca="1" si="12"/>
        <v>7.829443404868349</v>
      </c>
      <c r="R33" s="56">
        <f t="shared" ca="1" si="12"/>
        <v>7.829443404868349</v>
      </c>
      <c r="S33" s="56">
        <f t="shared" ca="1" si="12"/>
        <v>7.829443404868349</v>
      </c>
      <c r="T33" s="56">
        <f t="shared" ca="1" si="12"/>
        <v>7.829443404868349</v>
      </c>
      <c r="U33" s="56">
        <f t="shared" ca="1" si="12"/>
        <v>7.829443404868349</v>
      </c>
      <c r="V33" s="56">
        <f t="shared" ca="1" si="12"/>
        <v>7.829443404868349</v>
      </c>
      <c r="W33" s="56">
        <f t="shared" ca="1" si="12"/>
        <v>7.829443404868349</v>
      </c>
      <c r="X33" s="56">
        <f t="shared" ca="1" si="12"/>
        <v>7.829443404868349</v>
      </c>
      <c r="Y33" s="56">
        <f t="shared" ca="1" si="12"/>
        <v>7.829443404868349</v>
      </c>
      <c r="Z33" s="56">
        <f t="shared" ca="1" si="12"/>
        <v>7.829443404868349</v>
      </c>
      <c r="AA33" s="56">
        <f t="shared" ca="1" si="12"/>
        <v>7.829443404868349</v>
      </c>
      <c r="AB33" s="56">
        <f t="shared" ca="1" si="12"/>
        <v>7.829443404868349</v>
      </c>
      <c r="AC33" s="56">
        <f t="shared" ca="1" si="12"/>
        <v>7.829443404868349</v>
      </c>
      <c r="AD33" s="56">
        <f t="shared" ca="1" si="12"/>
        <v>7.829443404868349</v>
      </c>
      <c r="AE33" s="56">
        <f t="shared" ca="1" si="12"/>
        <v>7.829443404868349</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828</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x14ac:dyDescent="0.3">
      <c r="C36" t="s">
        <v>828</v>
      </c>
      <c r="D36" s="32" t="str" cm="1">
        <f t="array" aca="1" ref="D36" ca="1">OFFSET(INDIRECT($C36),,-2)</f>
        <v>Rice seed broadcasting</v>
      </c>
      <c r="E36" s="69" t="str" cm="1">
        <f t="array" aca="1" ref="E36" ca="1">OFFSET(INDIRECT($C36),,1)</f>
        <v>EUR/ha/annum</v>
      </c>
      <c r="F36" s="32" cm="1">
        <f t="array" aca="1" ref="F36" ca="1">INDIRECT($C36)</f>
        <v>2.3488330214605049</v>
      </c>
      <c r="H36" t="s">
        <v>606</v>
      </c>
      <c r="I36" s="49">
        <f ca="1">SUM(K36:AE36)</f>
        <v>49.325493450670614</v>
      </c>
      <c r="K36" s="56">
        <f t="shared" ref="K36:AE36" ca="1" si="14">K35*$F36</f>
        <v>2.3488330214605049</v>
      </c>
      <c r="L36" s="56">
        <f t="shared" ca="1" si="14"/>
        <v>2.3488330214605049</v>
      </c>
      <c r="M36" s="56">
        <f t="shared" ca="1" si="14"/>
        <v>2.3488330214605049</v>
      </c>
      <c r="N36" s="56">
        <f t="shared" ca="1" si="14"/>
        <v>2.3488330214605049</v>
      </c>
      <c r="O36" s="56">
        <f t="shared" ca="1" si="14"/>
        <v>2.3488330214605049</v>
      </c>
      <c r="P36" s="56">
        <f t="shared" ca="1" si="14"/>
        <v>2.3488330214605049</v>
      </c>
      <c r="Q36" s="56">
        <f t="shared" ca="1" si="14"/>
        <v>2.3488330214605049</v>
      </c>
      <c r="R36" s="56">
        <f t="shared" ca="1" si="14"/>
        <v>2.3488330214605049</v>
      </c>
      <c r="S36" s="56">
        <f t="shared" ca="1" si="14"/>
        <v>2.3488330214605049</v>
      </c>
      <c r="T36" s="56">
        <f t="shared" ca="1" si="14"/>
        <v>2.3488330214605049</v>
      </c>
      <c r="U36" s="56">
        <f t="shared" ca="1" si="14"/>
        <v>2.3488330214605049</v>
      </c>
      <c r="V36" s="56">
        <f t="shared" ca="1" si="14"/>
        <v>2.3488330214605049</v>
      </c>
      <c r="W36" s="56">
        <f t="shared" ca="1" si="14"/>
        <v>2.3488330214605049</v>
      </c>
      <c r="X36" s="56">
        <f t="shared" ca="1" si="14"/>
        <v>2.3488330214605049</v>
      </c>
      <c r="Y36" s="56">
        <f t="shared" ca="1" si="14"/>
        <v>2.3488330214605049</v>
      </c>
      <c r="Z36" s="56">
        <f t="shared" ca="1" si="14"/>
        <v>2.3488330214605049</v>
      </c>
      <c r="AA36" s="56">
        <f t="shared" ca="1" si="14"/>
        <v>2.3488330214605049</v>
      </c>
      <c r="AB36" s="56">
        <f t="shared" ca="1" si="14"/>
        <v>2.3488330214605049</v>
      </c>
      <c r="AC36" s="56">
        <f t="shared" ca="1" si="14"/>
        <v>2.3488330214605049</v>
      </c>
      <c r="AD36" s="56">
        <f t="shared" ca="1" si="14"/>
        <v>2.3488330214605049</v>
      </c>
      <c r="AE36" s="56">
        <f t="shared" ca="1" si="14"/>
        <v>2.3488330214605049</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829</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x14ac:dyDescent="0.3">
      <c r="C39" t="s">
        <v>829</v>
      </c>
      <c r="D39" s="32" t="str" cm="1">
        <f t="array" aca="1" ref="D39" ca="1">OFFSET(INDIRECT($C39),,-2)</f>
        <v>Land preparation</v>
      </c>
      <c r="E39" s="69" t="str" cm="1">
        <f t="array" aca="1" ref="E39" ca="1">OFFSET(INDIRECT($C39),,1)</f>
        <v>EUR/ha/annum</v>
      </c>
      <c r="F39" s="32" cm="1">
        <f t="array" aca="1" ref="F39" ca="1">INDIRECT($C39)</f>
        <v>97.868042560854363</v>
      </c>
      <c r="H39" t="s">
        <v>606</v>
      </c>
      <c r="I39" s="49">
        <f ca="1">SUM(K39:AE39)</f>
        <v>2055.2288937779413</v>
      </c>
      <c r="K39" s="56">
        <f t="shared" ref="K39:AE39" ca="1" si="16">K38*$F39</f>
        <v>97.868042560854363</v>
      </c>
      <c r="L39" s="56">
        <f t="shared" ca="1" si="16"/>
        <v>97.868042560854363</v>
      </c>
      <c r="M39" s="56">
        <f t="shared" ca="1" si="16"/>
        <v>97.868042560854363</v>
      </c>
      <c r="N39" s="56">
        <f t="shared" ca="1" si="16"/>
        <v>97.868042560854363</v>
      </c>
      <c r="O39" s="56">
        <f t="shared" ca="1" si="16"/>
        <v>97.868042560854363</v>
      </c>
      <c r="P39" s="56">
        <f t="shared" ca="1" si="16"/>
        <v>97.868042560854363</v>
      </c>
      <c r="Q39" s="56">
        <f t="shared" ca="1" si="16"/>
        <v>97.868042560854363</v>
      </c>
      <c r="R39" s="56">
        <f t="shared" ca="1" si="16"/>
        <v>97.868042560854363</v>
      </c>
      <c r="S39" s="56">
        <f t="shared" ca="1" si="16"/>
        <v>97.868042560854363</v>
      </c>
      <c r="T39" s="56">
        <f t="shared" ca="1" si="16"/>
        <v>97.868042560854363</v>
      </c>
      <c r="U39" s="56">
        <f t="shared" ca="1" si="16"/>
        <v>97.868042560854363</v>
      </c>
      <c r="V39" s="56">
        <f t="shared" ca="1" si="16"/>
        <v>97.868042560854363</v>
      </c>
      <c r="W39" s="56">
        <f t="shared" ca="1" si="16"/>
        <v>97.868042560854363</v>
      </c>
      <c r="X39" s="56">
        <f t="shared" ca="1" si="16"/>
        <v>97.868042560854363</v>
      </c>
      <c r="Y39" s="56">
        <f t="shared" ca="1" si="16"/>
        <v>97.868042560854363</v>
      </c>
      <c r="Z39" s="56">
        <f t="shared" ca="1" si="16"/>
        <v>97.868042560854363</v>
      </c>
      <c r="AA39" s="56">
        <f t="shared" ca="1" si="16"/>
        <v>97.868042560854363</v>
      </c>
      <c r="AB39" s="56">
        <f t="shared" ca="1" si="16"/>
        <v>97.868042560854363</v>
      </c>
      <c r="AC39" s="56">
        <f t="shared" ca="1" si="16"/>
        <v>97.868042560854363</v>
      </c>
      <c r="AD39" s="56">
        <f t="shared" ca="1" si="16"/>
        <v>97.868042560854363</v>
      </c>
      <c r="AE39" s="56">
        <f t="shared" ca="1" si="16"/>
        <v>97.868042560854363</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C41" t="s">
        <v>830</v>
      </c>
      <c r="E41" t="s">
        <v>613</v>
      </c>
      <c r="F41" s="32" cm="1">
        <f t="array" aca="1" ref="F41" ca="1">OFFSET(INDIRECT($C42),,2)</f>
        <v>0</v>
      </c>
      <c r="G41" s="32" cm="1">
        <f t="array" aca="1" ref="G41" ca="1">OFFSET(INDIRECT($C42),,3)</f>
        <v>20</v>
      </c>
      <c r="I41" s="49">
        <f ca="1">SUM(K41:AE41)</f>
        <v>21</v>
      </c>
      <c r="K41" s="55">
        <f t="shared" ref="K41:AE41" ca="1" si="17">IF(AND(K$1&gt;=$F41,K$1&lt;=$G41),1,0)</f>
        <v>1</v>
      </c>
      <c r="L41" s="55">
        <f t="shared" ca="1" si="17"/>
        <v>1</v>
      </c>
      <c r="M41" s="55">
        <f t="shared" ca="1" si="17"/>
        <v>1</v>
      </c>
      <c r="N41" s="55">
        <f t="shared" ca="1" si="17"/>
        <v>1</v>
      </c>
      <c r="O41" s="55">
        <f t="shared" ca="1" si="17"/>
        <v>1</v>
      </c>
      <c r="P41" s="55">
        <f t="shared" ca="1" si="17"/>
        <v>1</v>
      </c>
      <c r="Q41" s="55">
        <f t="shared" ca="1" si="17"/>
        <v>1</v>
      </c>
      <c r="R41" s="55">
        <f t="shared" ca="1" si="17"/>
        <v>1</v>
      </c>
      <c r="S41" s="55">
        <f t="shared" ca="1" si="17"/>
        <v>1</v>
      </c>
      <c r="T41" s="55">
        <f t="shared" ca="1" si="17"/>
        <v>1</v>
      </c>
      <c r="U41" s="55">
        <f t="shared" ca="1" si="17"/>
        <v>1</v>
      </c>
      <c r="V41" s="55">
        <f t="shared" ca="1" si="17"/>
        <v>1</v>
      </c>
      <c r="W41" s="55">
        <f t="shared" ca="1" si="17"/>
        <v>1</v>
      </c>
      <c r="X41" s="55">
        <f t="shared" ca="1" si="17"/>
        <v>1</v>
      </c>
      <c r="Y41" s="55">
        <f t="shared" ca="1" si="17"/>
        <v>1</v>
      </c>
      <c r="Z41" s="55">
        <f t="shared" ca="1" si="17"/>
        <v>1</v>
      </c>
      <c r="AA41" s="55">
        <f t="shared" ca="1" si="17"/>
        <v>1</v>
      </c>
      <c r="AB41" s="55">
        <f t="shared" ca="1" si="17"/>
        <v>1</v>
      </c>
      <c r="AC41" s="55">
        <f t="shared" ca="1" si="17"/>
        <v>1</v>
      </c>
      <c r="AD41" s="55">
        <f t="shared" ca="1" si="17"/>
        <v>1</v>
      </c>
      <c r="AE41" s="55">
        <f t="shared" ca="1" si="17"/>
        <v>1</v>
      </c>
    </row>
    <row r="42" spans="3:31" x14ac:dyDescent="0.3">
      <c r="C42" t="s">
        <v>830</v>
      </c>
      <c r="D42" s="32" t="str" cm="1">
        <f t="array" aca="1" ref="D42" ca="1">OFFSET(INDIRECT($C42),,-2)</f>
        <v>Pulling seedling</v>
      </c>
      <c r="E42" s="69" t="str" cm="1">
        <f t="array" aca="1" ref="E42" ca="1">OFFSET(INDIRECT($C42),,1)</f>
        <v>EUR/ha/annum</v>
      </c>
      <c r="F42" s="32" cm="1">
        <f t="array" aca="1" ref="F42" ca="1">INDIRECT($C42)</f>
        <v>19.573608512170871</v>
      </c>
      <c r="H42" t="s">
        <v>606</v>
      </c>
      <c r="I42" s="49">
        <f ca="1">SUM(K42:AE42)</f>
        <v>411.0457787555884</v>
      </c>
      <c r="K42" s="56">
        <f t="shared" ref="K42:AE42" ca="1" si="18">K41*$F42</f>
        <v>19.573608512170871</v>
      </c>
      <c r="L42" s="56">
        <f t="shared" ca="1" si="18"/>
        <v>19.573608512170871</v>
      </c>
      <c r="M42" s="56">
        <f t="shared" ca="1" si="18"/>
        <v>19.573608512170871</v>
      </c>
      <c r="N42" s="56">
        <f t="shared" ca="1" si="18"/>
        <v>19.573608512170871</v>
      </c>
      <c r="O42" s="56">
        <f t="shared" ca="1" si="18"/>
        <v>19.573608512170871</v>
      </c>
      <c r="P42" s="56">
        <f t="shared" ca="1" si="18"/>
        <v>19.573608512170871</v>
      </c>
      <c r="Q42" s="56">
        <f t="shared" ca="1" si="18"/>
        <v>19.573608512170871</v>
      </c>
      <c r="R42" s="56">
        <f t="shared" ca="1" si="18"/>
        <v>19.573608512170871</v>
      </c>
      <c r="S42" s="56">
        <f t="shared" ca="1" si="18"/>
        <v>19.573608512170871</v>
      </c>
      <c r="T42" s="56">
        <f t="shared" ca="1" si="18"/>
        <v>19.573608512170871</v>
      </c>
      <c r="U42" s="56">
        <f t="shared" ca="1" si="18"/>
        <v>19.573608512170871</v>
      </c>
      <c r="V42" s="56">
        <f t="shared" ca="1" si="18"/>
        <v>19.573608512170871</v>
      </c>
      <c r="W42" s="56">
        <f t="shared" ca="1" si="18"/>
        <v>19.573608512170871</v>
      </c>
      <c r="X42" s="56">
        <f t="shared" ca="1" si="18"/>
        <v>19.573608512170871</v>
      </c>
      <c r="Y42" s="56">
        <f t="shared" ca="1" si="18"/>
        <v>19.573608512170871</v>
      </c>
      <c r="Z42" s="56">
        <f t="shared" ca="1" si="18"/>
        <v>19.573608512170871</v>
      </c>
      <c r="AA42" s="56">
        <f t="shared" ca="1" si="18"/>
        <v>19.573608512170871</v>
      </c>
      <c r="AB42" s="56">
        <f t="shared" ca="1" si="18"/>
        <v>19.573608512170871</v>
      </c>
      <c r="AC42" s="56">
        <f t="shared" ca="1" si="18"/>
        <v>19.573608512170871</v>
      </c>
      <c r="AD42" s="56">
        <f t="shared" ca="1" si="18"/>
        <v>19.573608512170871</v>
      </c>
      <c r="AE42" s="56">
        <f t="shared" ca="1" si="18"/>
        <v>19.573608512170871</v>
      </c>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C44" t="s">
        <v>831</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x14ac:dyDescent="0.3">
      <c r="C45" t="s">
        <v>831</v>
      </c>
      <c r="D45" s="32" t="str" cm="1">
        <f t="array" aca="1" ref="D45" ca="1">OFFSET(INDIRECT($C45),,-2)</f>
        <v>Transplanting</v>
      </c>
      <c r="E45" s="69" t="str" cm="1">
        <f t="array" aca="1" ref="E45" ca="1">OFFSET(INDIRECT($C45),,1)</f>
        <v>EUR/ha/annum</v>
      </c>
      <c r="F45" s="32" cm="1">
        <f t="array" aca="1" ref="F45" ca="1">INDIRECT($C45)</f>
        <v>82.209155751117663</v>
      </c>
      <c r="H45" t="s">
        <v>606</v>
      </c>
      <c r="I45" s="49">
        <f ca="1">SUM(K45:AE45)</f>
        <v>1726.3922707734705</v>
      </c>
      <c r="K45" s="56">
        <f t="shared" ref="K45:AE45" ca="1" si="20">K44*$F45</f>
        <v>82.209155751117663</v>
      </c>
      <c r="L45" s="56">
        <f t="shared" ca="1" si="20"/>
        <v>82.209155751117663</v>
      </c>
      <c r="M45" s="56">
        <f t="shared" ca="1" si="20"/>
        <v>82.209155751117663</v>
      </c>
      <c r="N45" s="56">
        <f t="shared" ca="1" si="20"/>
        <v>82.209155751117663</v>
      </c>
      <c r="O45" s="56">
        <f t="shared" ca="1" si="20"/>
        <v>82.209155751117663</v>
      </c>
      <c r="P45" s="56">
        <f t="shared" ca="1" si="20"/>
        <v>82.209155751117663</v>
      </c>
      <c r="Q45" s="56">
        <f t="shared" ca="1" si="20"/>
        <v>82.209155751117663</v>
      </c>
      <c r="R45" s="56">
        <f t="shared" ca="1" si="20"/>
        <v>82.209155751117663</v>
      </c>
      <c r="S45" s="56">
        <f t="shared" ca="1" si="20"/>
        <v>82.209155751117663</v>
      </c>
      <c r="T45" s="56">
        <f t="shared" ca="1" si="20"/>
        <v>82.209155751117663</v>
      </c>
      <c r="U45" s="56">
        <f t="shared" ca="1" si="20"/>
        <v>82.209155751117663</v>
      </c>
      <c r="V45" s="56">
        <f t="shared" ca="1" si="20"/>
        <v>82.209155751117663</v>
      </c>
      <c r="W45" s="56">
        <f t="shared" ca="1" si="20"/>
        <v>82.209155751117663</v>
      </c>
      <c r="X45" s="56">
        <f t="shared" ca="1" si="20"/>
        <v>82.209155751117663</v>
      </c>
      <c r="Y45" s="56">
        <f t="shared" ca="1" si="20"/>
        <v>82.209155751117663</v>
      </c>
      <c r="Z45" s="56">
        <f t="shared" ca="1" si="20"/>
        <v>82.209155751117663</v>
      </c>
      <c r="AA45" s="56">
        <f t="shared" ca="1" si="20"/>
        <v>82.209155751117663</v>
      </c>
      <c r="AB45" s="56">
        <f t="shared" ca="1" si="20"/>
        <v>82.209155751117663</v>
      </c>
      <c r="AC45" s="56">
        <f t="shared" ca="1" si="20"/>
        <v>82.209155751117663</v>
      </c>
      <c r="AD45" s="56">
        <f t="shared" ca="1" si="20"/>
        <v>82.209155751117663</v>
      </c>
      <c r="AE45" s="56">
        <f t="shared" ca="1" si="20"/>
        <v>82.209155751117663</v>
      </c>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C47" t="s">
        <v>832</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x14ac:dyDescent="0.3">
      <c r="C48" t="s">
        <v>832</v>
      </c>
      <c r="D48" s="32" t="str" cm="1">
        <f t="array" aca="1" ref="D48" ca="1">OFFSET(INDIRECT($C48),,-2)</f>
        <v>Harvesting, bunding and collecting</v>
      </c>
      <c r="E48" s="69" t="str" cm="1">
        <f t="array" aca="1" ref="E48" ca="1">OFFSET(INDIRECT($C48),,1)</f>
        <v>EUR/ha/annum</v>
      </c>
      <c r="F48" s="32" cm="1">
        <f t="array" aca="1" ref="F48" ca="1">INDIRECT($C48)</f>
        <v>82.209155751117663</v>
      </c>
      <c r="H48" t="s">
        <v>606</v>
      </c>
      <c r="I48" s="49">
        <f ca="1">SUM(K48:AE48)</f>
        <v>1726.3922707734705</v>
      </c>
      <c r="K48" s="56">
        <f t="shared" ref="K48:AE48" ca="1" si="22">K47*$F48</f>
        <v>82.209155751117663</v>
      </c>
      <c r="L48" s="56">
        <f t="shared" ca="1" si="22"/>
        <v>82.209155751117663</v>
      </c>
      <c r="M48" s="56">
        <f t="shared" ca="1" si="22"/>
        <v>82.209155751117663</v>
      </c>
      <c r="N48" s="56">
        <f t="shared" ca="1" si="22"/>
        <v>82.209155751117663</v>
      </c>
      <c r="O48" s="56">
        <f t="shared" ca="1" si="22"/>
        <v>82.209155751117663</v>
      </c>
      <c r="P48" s="56">
        <f t="shared" ca="1" si="22"/>
        <v>82.209155751117663</v>
      </c>
      <c r="Q48" s="56">
        <f t="shared" ca="1" si="22"/>
        <v>82.209155751117663</v>
      </c>
      <c r="R48" s="56">
        <f t="shared" ca="1" si="22"/>
        <v>82.209155751117663</v>
      </c>
      <c r="S48" s="56">
        <f t="shared" ca="1" si="22"/>
        <v>82.209155751117663</v>
      </c>
      <c r="T48" s="56">
        <f t="shared" ca="1" si="22"/>
        <v>82.209155751117663</v>
      </c>
      <c r="U48" s="56">
        <f t="shared" ca="1" si="22"/>
        <v>82.209155751117663</v>
      </c>
      <c r="V48" s="56">
        <f t="shared" ca="1" si="22"/>
        <v>82.209155751117663</v>
      </c>
      <c r="W48" s="56">
        <f t="shared" ca="1" si="22"/>
        <v>82.209155751117663</v>
      </c>
      <c r="X48" s="56">
        <f t="shared" ca="1" si="22"/>
        <v>82.209155751117663</v>
      </c>
      <c r="Y48" s="56">
        <f t="shared" ca="1" si="22"/>
        <v>82.209155751117663</v>
      </c>
      <c r="Z48" s="56">
        <f t="shared" ca="1" si="22"/>
        <v>82.209155751117663</v>
      </c>
      <c r="AA48" s="56">
        <f t="shared" ca="1" si="22"/>
        <v>82.209155751117663</v>
      </c>
      <c r="AB48" s="56">
        <f t="shared" ca="1" si="22"/>
        <v>82.209155751117663</v>
      </c>
      <c r="AC48" s="56">
        <f t="shared" ca="1" si="22"/>
        <v>82.209155751117663</v>
      </c>
      <c r="AD48" s="56">
        <f t="shared" ca="1" si="22"/>
        <v>82.209155751117663</v>
      </c>
      <c r="AE48" s="56">
        <f t="shared" ca="1" si="22"/>
        <v>82.209155751117663</v>
      </c>
    </row>
    <row r="49" spans="3:35" x14ac:dyDescent="0.3">
      <c r="K49" s="56"/>
      <c r="L49" s="56"/>
      <c r="M49" s="56"/>
      <c r="N49" s="56"/>
      <c r="O49" s="56"/>
      <c r="P49" s="56"/>
      <c r="Q49" s="56"/>
      <c r="R49" s="56"/>
      <c r="S49" s="56"/>
      <c r="T49" s="56"/>
      <c r="U49" s="56"/>
      <c r="V49" s="56"/>
      <c r="W49" s="56"/>
      <c r="X49" s="56"/>
      <c r="Y49" s="56"/>
      <c r="Z49" s="56"/>
      <c r="AA49" s="56"/>
      <c r="AB49" s="56"/>
      <c r="AC49" s="56"/>
      <c r="AD49" s="56"/>
      <c r="AE49" s="56"/>
    </row>
    <row r="50" spans="3:35" x14ac:dyDescent="0.3">
      <c r="C50" t="s">
        <v>833</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5" x14ac:dyDescent="0.3">
      <c r="C51" t="s">
        <v>833</v>
      </c>
      <c r="D51" s="32" t="str" cm="1">
        <f t="array" aca="1" ref="D51" ca="1">OFFSET(INDIRECT($C51),,-2)</f>
        <v>Threshing and transportation</v>
      </c>
      <c r="E51" s="69" t="str" cm="1">
        <f t="array" aca="1" ref="E51" ca="1">OFFSET(INDIRECT($C51),,1)</f>
        <v>EUR/ha/annum</v>
      </c>
      <c r="F51" s="32" cm="1">
        <f t="array" aca="1" ref="F51" ca="1">INDIRECT($C51)</f>
        <v>37.581328343368078</v>
      </c>
      <c r="H51" t="s">
        <v>606</v>
      </c>
      <c r="I51" s="49">
        <f ca="1">SUM(K51:AE51)</f>
        <v>789.20789521072982</v>
      </c>
      <c r="K51" s="56">
        <f t="shared" ref="K51:AE51" ca="1" si="24">K50*$F51</f>
        <v>37.581328343368078</v>
      </c>
      <c r="L51" s="56">
        <f t="shared" ca="1" si="24"/>
        <v>37.581328343368078</v>
      </c>
      <c r="M51" s="56">
        <f t="shared" ca="1" si="24"/>
        <v>37.581328343368078</v>
      </c>
      <c r="N51" s="56">
        <f t="shared" ca="1" si="24"/>
        <v>37.581328343368078</v>
      </c>
      <c r="O51" s="56">
        <f t="shared" ca="1" si="24"/>
        <v>37.581328343368078</v>
      </c>
      <c r="P51" s="56">
        <f t="shared" ca="1" si="24"/>
        <v>37.581328343368078</v>
      </c>
      <c r="Q51" s="56">
        <f t="shared" ca="1" si="24"/>
        <v>37.581328343368078</v>
      </c>
      <c r="R51" s="56">
        <f t="shared" ca="1" si="24"/>
        <v>37.581328343368078</v>
      </c>
      <c r="S51" s="56">
        <f t="shared" ca="1" si="24"/>
        <v>37.581328343368078</v>
      </c>
      <c r="T51" s="56">
        <f t="shared" ca="1" si="24"/>
        <v>37.581328343368078</v>
      </c>
      <c r="U51" s="56">
        <f t="shared" ca="1" si="24"/>
        <v>37.581328343368078</v>
      </c>
      <c r="V51" s="56">
        <f t="shared" ca="1" si="24"/>
        <v>37.581328343368078</v>
      </c>
      <c r="W51" s="56">
        <f t="shared" ca="1" si="24"/>
        <v>37.581328343368078</v>
      </c>
      <c r="X51" s="56">
        <f t="shared" ca="1" si="24"/>
        <v>37.581328343368078</v>
      </c>
      <c r="Y51" s="56">
        <f t="shared" ca="1" si="24"/>
        <v>37.581328343368078</v>
      </c>
      <c r="Z51" s="56">
        <f t="shared" ca="1" si="24"/>
        <v>37.581328343368078</v>
      </c>
      <c r="AA51" s="56">
        <f t="shared" ca="1" si="24"/>
        <v>37.581328343368078</v>
      </c>
      <c r="AB51" s="56">
        <f t="shared" ca="1" si="24"/>
        <v>37.581328343368078</v>
      </c>
      <c r="AC51" s="56">
        <f t="shared" ca="1" si="24"/>
        <v>37.581328343368078</v>
      </c>
      <c r="AD51" s="56">
        <f t="shared" ca="1" si="24"/>
        <v>37.581328343368078</v>
      </c>
      <c r="AE51" s="56">
        <f t="shared" ca="1" si="24"/>
        <v>37.581328343368078</v>
      </c>
    </row>
    <row r="52" spans="3:35" x14ac:dyDescent="0.3">
      <c r="K52" s="56"/>
      <c r="L52" s="56"/>
      <c r="M52" s="56"/>
      <c r="N52" s="56"/>
      <c r="O52" s="56"/>
      <c r="P52" s="56"/>
      <c r="Q52" s="56"/>
      <c r="R52" s="56"/>
      <c r="S52" s="56"/>
      <c r="T52" s="56"/>
      <c r="U52" s="56"/>
      <c r="V52" s="56"/>
      <c r="W52" s="56"/>
      <c r="X52" s="56"/>
      <c r="Y52" s="56"/>
      <c r="Z52" s="56"/>
      <c r="AA52" s="56"/>
      <c r="AB52" s="56"/>
      <c r="AC52" s="56"/>
      <c r="AD52" s="56"/>
      <c r="AE52" s="56"/>
    </row>
    <row r="53" spans="3:35" x14ac:dyDescent="0.3">
      <c r="K53" s="56"/>
      <c r="L53" s="56"/>
      <c r="M53" s="56"/>
      <c r="N53" s="56"/>
      <c r="O53" s="56"/>
      <c r="P53" s="56"/>
      <c r="Q53" s="56"/>
      <c r="R53" s="56"/>
      <c r="S53" s="56"/>
      <c r="T53" s="56"/>
      <c r="U53" s="56"/>
      <c r="V53" s="56"/>
      <c r="W53" s="56"/>
      <c r="X53" s="56"/>
      <c r="Y53" s="56"/>
      <c r="Z53" s="56"/>
      <c r="AA53" s="56"/>
      <c r="AB53" s="56"/>
      <c r="AC53" s="56"/>
      <c r="AD53" s="56"/>
      <c r="AE53" s="56"/>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C56" s="54" t="s">
        <v>527</v>
      </c>
      <c r="D56" s="54"/>
      <c r="H56" t="s">
        <v>606</v>
      </c>
      <c r="J56" t="str">
        <f>CONCATENATE(B1,"_",H56)</f>
        <v>I_Cost</v>
      </c>
      <c r="K56" s="56">
        <f t="shared" ref="K56:AE56" ca="1" si="25">SUMIF($H$23:$H$51,$H$56,K$23:K$51)</f>
        <v>403.99927969120682</v>
      </c>
      <c r="L56" s="56">
        <f t="shared" ca="1" si="25"/>
        <v>337.44901074982585</v>
      </c>
      <c r="M56" s="56">
        <f t="shared" ca="1" si="25"/>
        <v>337.44901074982585</v>
      </c>
      <c r="N56" s="56">
        <f t="shared" ca="1" si="25"/>
        <v>337.44901074982585</v>
      </c>
      <c r="O56" s="56">
        <f t="shared" ca="1" si="25"/>
        <v>337.44901074982585</v>
      </c>
      <c r="P56" s="56">
        <f t="shared" ca="1" si="25"/>
        <v>337.44901074982585</v>
      </c>
      <c r="Q56" s="56">
        <f t="shared" ca="1" si="25"/>
        <v>337.44901074982585</v>
      </c>
      <c r="R56" s="56">
        <f t="shared" ca="1" si="25"/>
        <v>337.44901074982585</v>
      </c>
      <c r="S56" s="56">
        <f t="shared" ca="1" si="25"/>
        <v>337.44901074982585</v>
      </c>
      <c r="T56" s="56">
        <f t="shared" ca="1" si="25"/>
        <v>337.44901074982585</v>
      </c>
      <c r="U56" s="56">
        <f t="shared" ca="1" si="25"/>
        <v>337.44901074982585</v>
      </c>
      <c r="V56" s="56">
        <f t="shared" ca="1" si="25"/>
        <v>337.44901074982585</v>
      </c>
      <c r="W56" s="56">
        <f t="shared" ca="1" si="25"/>
        <v>337.44901074982585</v>
      </c>
      <c r="X56" s="56">
        <f t="shared" ca="1" si="25"/>
        <v>337.44901074982585</v>
      </c>
      <c r="Y56" s="56">
        <f t="shared" ca="1" si="25"/>
        <v>337.44901074982585</v>
      </c>
      <c r="Z56" s="56">
        <f t="shared" ca="1" si="25"/>
        <v>337.44901074982585</v>
      </c>
      <c r="AA56" s="56">
        <f t="shared" ca="1" si="25"/>
        <v>337.44901074982585</v>
      </c>
      <c r="AB56" s="56">
        <f t="shared" ca="1" si="25"/>
        <v>337.44901074982585</v>
      </c>
      <c r="AC56" s="56">
        <f t="shared" ca="1" si="25"/>
        <v>337.44901074982585</v>
      </c>
      <c r="AD56" s="56">
        <f t="shared" ca="1" si="25"/>
        <v>337.44901074982585</v>
      </c>
      <c r="AE56" s="56">
        <f t="shared" ca="1" si="25"/>
        <v>337.44901074982585</v>
      </c>
    </row>
    <row r="57" spans="3:35" x14ac:dyDescent="0.3">
      <c r="C57" t="s">
        <v>624</v>
      </c>
      <c r="D57" t="s">
        <v>195</v>
      </c>
      <c r="E57" t="str" cm="1">
        <f t="array" aca="1" ref="E57" ca="1">OFFSET(INDIRECT($D57),,1)</f>
        <v>%</v>
      </c>
      <c r="F57" s="50" cm="1">
        <f t="array" aca="1" ref="F57" ca="1">INDIRECT($D57)</f>
        <v>0.1</v>
      </c>
      <c r="K57" s="56">
        <f t="shared" ref="K57:AE57" ca="1" si="26">K56/(1+$F57)^K$1</f>
        <v>403.99927969120682</v>
      </c>
      <c r="L57" s="56">
        <f t="shared" ca="1" si="26"/>
        <v>306.77182795438711</v>
      </c>
      <c r="M57" s="56">
        <f t="shared" ca="1" si="26"/>
        <v>278.88347995853371</v>
      </c>
      <c r="N57" s="56">
        <f t="shared" ca="1" si="26"/>
        <v>253.53043632593969</v>
      </c>
      <c r="O57" s="56">
        <f t="shared" ca="1" si="26"/>
        <v>230.48221484176338</v>
      </c>
      <c r="P57" s="56">
        <f t="shared" ca="1" si="26"/>
        <v>209.52928621978486</v>
      </c>
      <c r="Q57" s="56">
        <f t="shared" ca="1" si="26"/>
        <v>190.4811692907135</v>
      </c>
      <c r="R57" s="56">
        <f t="shared" ca="1" si="26"/>
        <v>173.16469935519405</v>
      </c>
      <c r="S57" s="56">
        <f t="shared" ca="1" si="26"/>
        <v>157.42245395926733</v>
      </c>
      <c r="T57" s="56">
        <f t="shared" ca="1" si="26"/>
        <v>143.11132178115213</v>
      </c>
      <c r="U57" s="56">
        <f t="shared" ca="1" si="26"/>
        <v>130.10120161922919</v>
      </c>
      <c r="V57" s="56">
        <f t="shared" ca="1" si="26"/>
        <v>118.2738196538447</v>
      </c>
      <c r="W57" s="56">
        <f t="shared" ca="1" si="26"/>
        <v>107.52165423076791</v>
      </c>
      <c r="X57" s="56">
        <f t="shared" ca="1" si="26"/>
        <v>97.746958391607194</v>
      </c>
      <c r="Y57" s="56">
        <f t="shared" ca="1" si="26"/>
        <v>88.86087126509743</v>
      </c>
      <c r="Z57" s="56">
        <f t="shared" ca="1" si="26"/>
        <v>80.782610240997656</v>
      </c>
      <c r="AA57" s="56">
        <f t="shared" ca="1" si="26"/>
        <v>73.438736582725141</v>
      </c>
      <c r="AB57" s="56">
        <f t="shared" ca="1" si="26"/>
        <v>66.762487802477395</v>
      </c>
      <c r="AC57" s="56">
        <f t="shared" ca="1" si="26"/>
        <v>60.693170729524908</v>
      </c>
      <c r="AD57" s="56">
        <f t="shared" ca="1" si="26"/>
        <v>55.175609754113538</v>
      </c>
      <c r="AE57" s="56">
        <f t="shared" ca="1" si="26"/>
        <v>50.159645231012313</v>
      </c>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K59" s="56"/>
      <c r="L59" s="56"/>
      <c r="M59" s="56"/>
      <c r="N59" s="56"/>
      <c r="O59" s="56"/>
      <c r="P59" s="56"/>
      <c r="Q59" s="56"/>
      <c r="R59" s="56"/>
      <c r="S59" s="56"/>
      <c r="T59" s="56"/>
      <c r="U59" s="56"/>
      <c r="V59" s="56"/>
      <c r="W59" s="56"/>
      <c r="X59" s="56"/>
      <c r="Y59" s="56"/>
      <c r="Z59" s="56"/>
      <c r="AA59" s="56"/>
      <c r="AB59" s="56"/>
      <c r="AC59" s="56"/>
      <c r="AD59" s="56"/>
      <c r="AE59" s="56"/>
    </row>
    <row r="60" spans="3:35" ht="18.75" thickBot="1" x14ac:dyDescent="0.35">
      <c r="C60" s="11" t="s">
        <v>627</v>
      </c>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row>
    <row r="61" spans="3:35" ht="17.25" thickTop="1" x14ac:dyDescent="0.3">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s="54" t="s">
        <v>777</v>
      </c>
      <c r="D62" s="54"/>
      <c r="H62" t="s">
        <v>607</v>
      </c>
      <c r="J62" t="str">
        <f>CONCATENATE(B$1,"_",H62)</f>
        <v>I_Net_Revenue</v>
      </c>
      <c r="K62" s="56">
        <f t="shared" ref="K62:AE62" ca="1" si="27">K$14-K$56</f>
        <v>-403.99927969120682</v>
      </c>
      <c r="L62" s="56">
        <f t="shared" ca="1" si="27"/>
        <v>100.99981992280169</v>
      </c>
      <c r="M62" s="56">
        <f t="shared" ca="1" si="27"/>
        <v>100.99981992280169</v>
      </c>
      <c r="N62" s="56">
        <f t="shared" ca="1" si="27"/>
        <v>100.99981992280169</v>
      </c>
      <c r="O62" s="56">
        <f t="shared" ca="1" si="27"/>
        <v>100.99981992280169</v>
      </c>
      <c r="P62" s="56">
        <f t="shared" ca="1" si="27"/>
        <v>100.99981992280169</v>
      </c>
      <c r="Q62" s="56">
        <f t="shared" ca="1" si="27"/>
        <v>100.99981992280169</v>
      </c>
      <c r="R62" s="56">
        <f t="shared" ca="1" si="27"/>
        <v>100.99981992280169</v>
      </c>
      <c r="S62" s="56">
        <f t="shared" ca="1" si="27"/>
        <v>100.99981992280169</v>
      </c>
      <c r="T62" s="56">
        <f t="shared" ca="1" si="27"/>
        <v>100.99981992280169</v>
      </c>
      <c r="U62" s="56">
        <f t="shared" ca="1" si="27"/>
        <v>100.99981992280169</v>
      </c>
      <c r="V62" s="56">
        <f t="shared" ca="1" si="27"/>
        <v>100.99981992280169</v>
      </c>
      <c r="W62" s="56">
        <f t="shared" ca="1" si="27"/>
        <v>100.99981992280169</v>
      </c>
      <c r="X62" s="56">
        <f t="shared" ca="1" si="27"/>
        <v>100.99981992280169</v>
      </c>
      <c r="Y62" s="56">
        <f t="shared" ca="1" si="27"/>
        <v>100.99981992280169</v>
      </c>
      <c r="Z62" s="56">
        <f t="shared" ca="1" si="27"/>
        <v>100.99981992280169</v>
      </c>
      <c r="AA62" s="56">
        <f t="shared" ca="1" si="27"/>
        <v>100.99981992280169</v>
      </c>
      <c r="AB62" s="56">
        <f t="shared" ca="1" si="27"/>
        <v>100.99981992280169</v>
      </c>
      <c r="AC62" s="56">
        <f t="shared" ca="1" si="27"/>
        <v>100.99981992280169</v>
      </c>
      <c r="AD62" s="56">
        <f t="shared" ca="1" si="27"/>
        <v>100.99981992280169</v>
      </c>
      <c r="AE62" s="56">
        <f t="shared" ca="1" si="27"/>
        <v>100.99981992280169</v>
      </c>
    </row>
    <row r="63" spans="3:35" x14ac:dyDescent="0.3">
      <c r="C63" t="s">
        <v>778</v>
      </c>
      <c r="D63" t="s">
        <v>195</v>
      </c>
      <c r="E63" t="str" cm="1">
        <f t="array" aca="1" ref="E63" ca="1">OFFSET(INDIRECT($D63),,1)</f>
        <v>%</v>
      </c>
      <c r="F63" s="50" cm="1">
        <f t="array" aca="1" ref="F63" ca="1">INDIRECT($D63)</f>
        <v>0.1</v>
      </c>
      <c r="K63" s="56">
        <f t="shared" ref="K63:AE63" ca="1" si="28">K62/(1+$F63)^K$1</f>
        <v>-403.99927969120682</v>
      </c>
      <c r="L63" s="56">
        <f t="shared" ca="1" si="28"/>
        <v>91.818018111637898</v>
      </c>
      <c r="M63" s="56">
        <f t="shared" ca="1" si="28"/>
        <v>83.470925556034445</v>
      </c>
      <c r="N63" s="56">
        <f t="shared" ca="1" si="28"/>
        <v>75.88265959639493</v>
      </c>
      <c r="O63" s="56">
        <f t="shared" ca="1" si="28"/>
        <v>68.984235996722674</v>
      </c>
      <c r="P63" s="56">
        <f t="shared" ca="1" si="28"/>
        <v>62.712941815202427</v>
      </c>
      <c r="Q63" s="56">
        <f t="shared" ca="1" si="28"/>
        <v>57.01176528654765</v>
      </c>
      <c r="R63" s="56">
        <f t="shared" ca="1" si="28"/>
        <v>51.828877533225132</v>
      </c>
      <c r="S63" s="56">
        <f t="shared" ca="1" si="28"/>
        <v>47.11716139384103</v>
      </c>
      <c r="T63" s="56">
        <f t="shared" ca="1" si="28"/>
        <v>42.833783085310024</v>
      </c>
      <c r="U63" s="56">
        <f t="shared" ca="1" si="28"/>
        <v>38.939802804827295</v>
      </c>
      <c r="V63" s="56">
        <f t="shared" ca="1" si="28"/>
        <v>35.399820731661165</v>
      </c>
      <c r="W63" s="56">
        <f t="shared" ca="1" si="28"/>
        <v>32.181655210601065</v>
      </c>
      <c r="X63" s="56">
        <f t="shared" ca="1" si="28"/>
        <v>29.256050191455511</v>
      </c>
      <c r="Y63" s="56">
        <f t="shared" ca="1" si="28"/>
        <v>26.596409264959551</v>
      </c>
      <c r="Z63" s="56">
        <f t="shared" ca="1" si="28"/>
        <v>24.178553877235956</v>
      </c>
      <c r="AA63" s="56">
        <f t="shared" ca="1" si="28"/>
        <v>21.98050352475996</v>
      </c>
      <c r="AB63" s="56">
        <f t="shared" ca="1" si="28"/>
        <v>19.982275931599961</v>
      </c>
      <c r="AC63" s="56">
        <f t="shared" ca="1" si="28"/>
        <v>18.165705392363602</v>
      </c>
      <c r="AD63" s="56">
        <f t="shared" ca="1" si="28"/>
        <v>16.51427762942145</v>
      </c>
      <c r="AE63" s="56">
        <f t="shared" ca="1" si="28"/>
        <v>15.012979663110411</v>
      </c>
    </row>
    <row r="64" spans="3:35" x14ac:dyDescent="0.3">
      <c r="C64" t="s">
        <v>628</v>
      </c>
      <c r="K64" s="56">
        <f t="shared" ref="K64:AE64" ca="1" si="29">K62+J64</f>
        <v>-403.99927969120682</v>
      </c>
      <c r="L64" s="56">
        <f t="shared" ca="1" si="29"/>
        <v>-302.99945976840513</v>
      </c>
      <c r="M64" s="56">
        <f t="shared" ca="1" si="29"/>
        <v>-201.99963984560344</v>
      </c>
      <c r="N64" s="56">
        <f t="shared" ca="1" si="29"/>
        <v>-100.99981992280175</v>
      </c>
      <c r="O64" s="56">
        <f t="shared" ca="1" si="29"/>
        <v>0</v>
      </c>
      <c r="P64" s="56">
        <f t="shared" ca="1" si="29"/>
        <v>100.99981992280169</v>
      </c>
      <c r="Q64" s="56">
        <f t="shared" ca="1" si="29"/>
        <v>201.99963984560338</v>
      </c>
      <c r="R64" s="56">
        <f t="shared" ca="1" si="29"/>
        <v>302.99945976840507</v>
      </c>
      <c r="S64" s="56">
        <f t="shared" ca="1" si="29"/>
        <v>403.99927969120677</v>
      </c>
      <c r="T64" s="56">
        <f t="shared" ca="1" si="29"/>
        <v>504.99909961400846</v>
      </c>
      <c r="U64" s="56">
        <f t="shared" ca="1" si="29"/>
        <v>605.99891953681015</v>
      </c>
      <c r="V64" s="56">
        <f t="shared" ca="1" si="29"/>
        <v>706.9987394596119</v>
      </c>
      <c r="W64" s="56">
        <f t="shared" ca="1" si="29"/>
        <v>807.99855938241353</v>
      </c>
      <c r="X64" s="56">
        <f t="shared" ca="1" si="29"/>
        <v>908.99837930521517</v>
      </c>
      <c r="Y64" s="56">
        <f t="shared" ca="1" si="29"/>
        <v>1009.9981992280168</v>
      </c>
      <c r="Z64" s="56">
        <f t="shared" ca="1" si="29"/>
        <v>1110.9980191508184</v>
      </c>
      <c r="AA64" s="56">
        <f t="shared" ca="1" si="29"/>
        <v>1211.9978390736201</v>
      </c>
      <c r="AB64" s="56">
        <f t="shared" ca="1" si="29"/>
        <v>1312.9976589964217</v>
      </c>
      <c r="AC64" s="56">
        <f t="shared" ca="1" si="29"/>
        <v>1413.9974789192233</v>
      </c>
      <c r="AD64" s="56">
        <f t="shared" ca="1" si="29"/>
        <v>1514.997298842025</v>
      </c>
      <c r="AE64" s="56">
        <f t="shared" ca="1" si="29"/>
        <v>1615.9971187648266</v>
      </c>
    </row>
    <row r="65" spans="3:35" x14ac:dyDescent="0.3">
      <c r="K65" s="56"/>
      <c r="L65" s="56"/>
      <c r="M65" s="56"/>
      <c r="N65" s="56"/>
      <c r="O65" s="56"/>
      <c r="P65" s="56"/>
      <c r="Q65" s="56"/>
      <c r="R65" s="56"/>
      <c r="S65" s="56"/>
      <c r="T65" s="56"/>
      <c r="U65" s="56"/>
      <c r="V65" s="56"/>
      <c r="W65" s="56"/>
      <c r="X65" s="56"/>
      <c r="Y65" s="56"/>
      <c r="Z65" s="56"/>
      <c r="AA65" s="56"/>
      <c r="AB65" s="56"/>
      <c r="AC65" s="56"/>
      <c r="AD65" s="56"/>
      <c r="AE65" s="56"/>
    </row>
    <row r="66" spans="3:35" x14ac:dyDescent="0.3">
      <c r="C66" s="54" t="s">
        <v>629</v>
      </c>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s="70" t="s">
        <v>516</v>
      </c>
      <c r="D68" s="70">
        <f ca="1">SUM($K63:OFFSET($K63,,Time_Horizon))</f>
        <v>455.86912290570541</v>
      </c>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70" t="s">
        <v>518</v>
      </c>
      <c r="D69" s="71">
        <f ca="1">IRR($K62:OFFSET($K62,,Time_Horizon))</f>
        <v>0.24697456295110864</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s="70" t="s">
        <v>521</v>
      </c>
      <c r="D70" s="72">
        <f ca="1">SUM($K14:OFFSET($K14,,Time_Horizon))/SUM($K56:OFFSET($K56,,Time_Horizon))</f>
        <v>1.225919439579684</v>
      </c>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s="70" t="s">
        <v>524</v>
      </c>
      <c r="D71" s="72">
        <f ca="1">SUM($K15:OFFSET($K15,,Time_Horizon))/SUM($K57:OFFSET($K57,,Time_Horizon))</f>
        <v>1.1391162701879642</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70" t="s">
        <v>523</v>
      </c>
      <c r="D72" s="70">
        <f ca="1">COUNTIF($K64:OFFSET($K64,,Time_Horizon),"&lt;0")</f>
        <v>4</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s="70" t="s">
        <v>525</v>
      </c>
      <c r="D73" s="70">
        <f ca="1">SUM($K14:OFFSET($K14,,Time_Horizon))</f>
        <v>8768.9766134525471</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s="70" t="s">
        <v>526</v>
      </c>
      <c r="D74" s="70">
        <f ca="1">SUM($K15:OFFSET($K15,,Time_Horizon))</f>
        <v>3732.7620577850453</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70" t="s">
        <v>527</v>
      </c>
      <c r="D75" s="70">
        <f ca="1">SUM($K56:OFFSET($K56,,Time_Horizon))</f>
        <v>7152.9794946877246</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s="70" t="s">
        <v>528</v>
      </c>
      <c r="D76" s="70">
        <f ca="1">SUM($K57:OFFSET($K57,,Time_Horizon))</f>
        <v>3276.8929348793399</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ht="18.75" thickBot="1" x14ac:dyDescent="0.35">
      <c r="C78" s="11" t="s">
        <v>802</v>
      </c>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row>
    <row r="79" spans="3:35" ht="17.25" thickTop="1" x14ac:dyDescent="0.3">
      <c r="K79" s="56"/>
      <c r="L79" s="56"/>
      <c r="M79" s="56"/>
      <c r="N79" s="56"/>
      <c r="O79" s="56"/>
      <c r="P79" s="56"/>
      <c r="Q79" s="56"/>
      <c r="R79" s="56"/>
      <c r="S79" s="56"/>
      <c r="T79" s="56"/>
      <c r="U79" s="56"/>
      <c r="V79" s="56"/>
      <c r="W79" s="56"/>
      <c r="X79" s="56"/>
      <c r="Y79" s="56"/>
      <c r="Z79" s="56"/>
      <c r="AA79" s="56"/>
      <c r="AB79" s="56"/>
      <c r="AC79" s="56"/>
      <c r="AD79" s="56"/>
      <c r="AE79" s="56"/>
    </row>
    <row r="80" spans="3:35"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K81" s="56"/>
      <c r="L81" s="56"/>
      <c r="M81" s="56"/>
      <c r="N81" s="56"/>
      <c r="O81" s="56"/>
      <c r="P81" s="56"/>
      <c r="Q81" s="56"/>
      <c r="R81" s="56"/>
      <c r="S81" s="56"/>
      <c r="T81" s="56"/>
      <c r="U81" s="56"/>
      <c r="V81" s="56"/>
      <c r="W81" s="56"/>
      <c r="X81" s="56"/>
      <c r="Y81" s="56"/>
      <c r="Z81" s="56"/>
      <c r="AA81" s="56"/>
      <c r="AB81" s="56"/>
      <c r="AC81" s="56"/>
      <c r="AD81" s="56"/>
      <c r="AE81" s="56"/>
    </row>
    <row r="82" spans="3:31" x14ac:dyDescent="0.3">
      <c r="C82" t="str">
        <f>CONCATENATE(B$1,"_Investment")</f>
        <v>I_Investment</v>
      </c>
      <c r="D82" s="610">
        <f ca="1">K56</f>
        <v>403.99927969120682</v>
      </c>
      <c r="E82" t="s">
        <v>803</v>
      </c>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t="str">
        <f>CONCATENATE(B$1,"_Equity")</f>
        <v>I_Equity</v>
      </c>
      <c r="D83" s="56">
        <f ca="1">D82*Equity</f>
        <v>121.19978390736205</v>
      </c>
      <c r="E83" t="s">
        <v>803</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C84" t="str">
        <f>CONCATENATE(B$1,"_Debt")</f>
        <v>I_Debt</v>
      </c>
      <c r="D84" s="610">
        <f ca="1">D82*Debt</f>
        <v>282.79949578384475</v>
      </c>
      <c r="E84" t="s">
        <v>803</v>
      </c>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t="s">
        <v>488</v>
      </c>
      <c r="D85" s="58" cm="1">
        <f t="array" aca="1" ref="D85" ca="1">INDIRECT(C85)</f>
        <v>0.25340149415222601</v>
      </c>
      <c r="E85" t="s">
        <v>489</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t="s">
        <v>490</v>
      </c>
      <c r="D86" s="56" cm="1">
        <f t="array" aca="1" ref="D86" ca="1">INDIRECT(C86)</f>
        <v>1</v>
      </c>
      <c r="E86" t="s">
        <v>474</v>
      </c>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t="s">
        <v>491</v>
      </c>
      <c r="D87">
        <v>0</v>
      </c>
      <c r="E87" t="s">
        <v>474</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K88" s="56"/>
      <c r="L88" s="56"/>
      <c r="M88" s="56"/>
      <c r="N88" s="56"/>
      <c r="O88" s="56"/>
      <c r="P88" s="56"/>
      <c r="Q88" s="56"/>
      <c r="R88" s="56"/>
      <c r="S88" s="56"/>
      <c r="T88" s="56"/>
      <c r="U88" s="56"/>
      <c r="V88" s="56"/>
      <c r="W88" s="56"/>
      <c r="X88" s="56"/>
      <c r="Y88" s="56"/>
      <c r="Z88" s="56"/>
      <c r="AA88" s="56"/>
      <c r="AB88" s="56"/>
      <c r="AC88" s="56"/>
      <c r="AD88" s="56"/>
      <c r="AE88" s="56"/>
    </row>
    <row r="89" spans="3:31" x14ac:dyDescent="0.3">
      <c r="K89" s="56"/>
      <c r="L89" s="56"/>
      <c r="M89" s="56"/>
      <c r="N89" s="56"/>
      <c r="O89" s="56"/>
      <c r="P89" s="56"/>
      <c r="Q89" s="56"/>
      <c r="R89" s="56"/>
      <c r="S89" s="56"/>
      <c r="T89" s="56"/>
      <c r="U89" s="56"/>
      <c r="V89" s="56"/>
      <c r="W89" s="56"/>
      <c r="X89" s="56"/>
      <c r="Y89" s="56"/>
      <c r="Z89" s="56"/>
      <c r="AA89" s="56"/>
      <c r="AB89" s="56"/>
      <c r="AC89" s="56"/>
      <c r="AD89" s="56"/>
      <c r="AE89" s="56"/>
    </row>
    <row r="90" spans="3:31" x14ac:dyDescent="0.3">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s="658" t="s">
        <v>804</v>
      </c>
      <c r="D91" s="658"/>
      <c r="E91" s="658" t="s">
        <v>606</v>
      </c>
      <c r="F91" s="658"/>
      <c r="G91" s="689"/>
      <c r="H91" s="689"/>
      <c r="I91" s="689"/>
      <c r="K91" s="57" t="str" cm="1">
        <f t="array" aca="1" ref="K91" ca="1">IFERROR(PPMT(Lending_rate,K$1,Loan_tenor,(INDIRECT($C$82)*Debt)),"")</f>
        <v/>
      </c>
      <c r="L91" s="57" cm="1">
        <f t="array" aca="1" ref="L91" ca="1">IFERROR(PPMT(Lending_rate,L$1,Loan_tenor,(INDIRECT($C$82)*Debt)),"")</f>
        <v>-282.79949578384475</v>
      </c>
      <c r="M91" s="57" t="str" cm="1">
        <f t="array" aca="1" ref="M91" ca="1">IFERROR(PPMT(Lending_rate,M$1,Loan_tenor,(INDIRECT($C$82)*Debt)),"")</f>
        <v/>
      </c>
      <c r="N91" s="57" t="str" cm="1">
        <f t="array" aca="1" ref="N91" ca="1">IFERROR(PPMT(Lending_rate,N$1,Loan_tenor,(INDIRECT($C$82)*Debt)),"")</f>
        <v/>
      </c>
      <c r="O91" s="57" t="str" cm="1">
        <f t="array" aca="1" ref="O91" ca="1">IFERROR(PPMT(Lending_rate,O$1,Loan_tenor,(INDIRECT($C$82)*Debt)),"")</f>
        <v/>
      </c>
      <c r="P91" s="57" t="str" cm="1">
        <f t="array" aca="1" ref="P91" ca="1">IFERROR(PPMT(Lending_rate,P$1,Loan_tenor,(INDIRECT($C$82)*Debt)),"")</f>
        <v/>
      </c>
      <c r="Q91" s="56"/>
      <c r="R91" s="56"/>
      <c r="S91" s="56"/>
      <c r="T91" s="56"/>
      <c r="U91" s="56"/>
      <c r="V91" s="56"/>
      <c r="W91" s="56"/>
      <c r="X91" s="56"/>
      <c r="Y91" s="56"/>
      <c r="Z91" s="56"/>
      <c r="AA91" s="56"/>
      <c r="AB91" s="56"/>
      <c r="AC91" s="56"/>
      <c r="AD91" s="56"/>
      <c r="AE91" s="56"/>
    </row>
    <row r="92" spans="3:31" x14ac:dyDescent="0.3">
      <c r="C92" s="658" t="s">
        <v>805</v>
      </c>
      <c r="D92" s="658"/>
      <c r="E92" s="658" t="s">
        <v>606</v>
      </c>
      <c r="F92" s="658"/>
      <c r="G92" s="689"/>
      <c r="H92" s="689"/>
      <c r="I92" s="689"/>
      <c r="K92" s="57" cm="1">
        <f t="array" aca="1" ref="K92" ca="1">IFERROR(IPMT(Lending_rate,K$1,Loan_tenor,INDIRECT($C$82)*Debt),0)</f>
        <v>0</v>
      </c>
      <c r="L92" s="57" cm="1">
        <f t="array" aca="1" ref="L92" ca="1">IFERROR(IPMT(Lending_rate,L$1,Loan_tenor,INDIRECT($C$82)*Debt),0)</f>
        <v>-71.661814777122402</v>
      </c>
      <c r="M92" s="57" cm="1">
        <f t="array" aca="1" ref="M92" ca="1">IFERROR(IPMT(Lending_rate,M$1,Loan_tenor,INDIRECT($C$82)*Debt),0)</f>
        <v>0</v>
      </c>
      <c r="N92" s="57" cm="1">
        <f t="array" aca="1" ref="N92" ca="1">IFERROR(IPMT(Lending_rate,N$1,Loan_tenor,INDIRECT($C$82)*Debt),0)</f>
        <v>0</v>
      </c>
      <c r="O92" s="57" cm="1">
        <f t="array" aca="1" ref="O92" ca="1">IFERROR(IPMT(Lending_rate,O$1,Loan_tenor,INDIRECT($C$82)*Debt),0)</f>
        <v>0</v>
      </c>
      <c r="P92" s="57" cm="1">
        <f t="array" aca="1" ref="P92" ca="1">IFERROR(IPMT(Lending_rate,P$1,Loan_tenor,INDIRECT($C$82)*Debt),0)</f>
        <v>0</v>
      </c>
      <c r="Q92" s="56"/>
      <c r="R92" s="56"/>
      <c r="S92" s="56"/>
      <c r="T92" s="56"/>
      <c r="U92" s="56"/>
      <c r="V92" s="56"/>
      <c r="W92" s="56"/>
      <c r="X92" s="56"/>
      <c r="Y92" s="56"/>
      <c r="Z92" s="56"/>
      <c r="AA92" s="56"/>
      <c r="AB92" s="56"/>
      <c r="AC92" s="56"/>
      <c r="AD92" s="56"/>
      <c r="AE92" s="56"/>
    </row>
    <row r="93" spans="3:31" x14ac:dyDescent="0.3">
      <c r="C93" s="658" t="s">
        <v>806</v>
      </c>
      <c r="D93" s="658"/>
      <c r="E93" s="658" t="s">
        <v>606</v>
      </c>
      <c r="F93" s="658"/>
      <c r="G93" s="689"/>
      <c r="H93" s="689"/>
      <c r="I93" s="689"/>
      <c r="K93" s="659" cm="1">
        <f t="array" aca="1" ref="K93" ca="1">-INDIRECT($C82)*Equity</f>
        <v>-121.19978390736205</v>
      </c>
      <c r="L93" s="659"/>
      <c r="M93" s="659"/>
      <c r="N93" s="659"/>
      <c r="O93" s="659"/>
      <c r="P93" s="659"/>
      <c r="Q93" s="56"/>
      <c r="R93" s="56"/>
      <c r="S93" s="56"/>
      <c r="T93" s="56"/>
      <c r="U93" s="56"/>
      <c r="V93" s="56"/>
      <c r="W93" s="56"/>
      <c r="X93" s="56"/>
      <c r="Y93" s="56"/>
      <c r="Z93" s="56"/>
      <c r="AA93" s="56"/>
      <c r="AB93" s="56"/>
      <c r="AC93" s="56"/>
      <c r="AD93" s="56"/>
      <c r="AE93" s="56"/>
    </row>
    <row r="94" spans="3:31" x14ac:dyDescent="0.3">
      <c r="C94" s="658"/>
      <c r="D94" s="658"/>
      <c r="E94" s="658"/>
      <c r="F94" s="658"/>
      <c r="G94" s="658"/>
      <c r="H94" s="658"/>
      <c r="I94" s="658"/>
      <c r="K94" s="659"/>
      <c r="L94" s="659"/>
      <c r="M94" s="659"/>
      <c r="N94" s="659"/>
      <c r="O94" s="659"/>
      <c r="P94" s="659"/>
      <c r="Q94" s="56"/>
      <c r="R94" s="56"/>
      <c r="S94" s="56"/>
      <c r="T94" s="56"/>
      <c r="U94" s="56"/>
      <c r="V94" s="56"/>
      <c r="W94" s="56"/>
      <c r="X94" s="56"/>
      <c r="Y94" s="56"/>
      <c r="Z94" s="56"/>
      <c r="AA94" s="56"/>
      <c r="AB94" s="56"/>
      <c r="AC94" s="56"/>
      <c r="AD94" s="56"/>
      <c r="AE94" s="56"/>
    </row>
    <row r="95" spans="3:31" x14ac:dyDescent="0.3">
      <c r="C95" s="658"/>
      <c r="D95" s="658"/>
      <c r="E95" s="658"/>
      <c r="F95" s="658"/>
      <c r="G95" s="658"/>
      <c r="H95" s="658"/>
      <c r="I95" s="658"/>
      <c r="K95" s="659"/>
      <c r="L95" s="659"/>
      <c r="M95" s="659"/>
      <c r="N95" s="659"/>
      <c r="O95" s="659"/>
      <c r="P95" s="659"/>
      <c r="Q95" s="56"/>
      <c r="R95" s="56"/>
      <c r="S95" s="56"/>
      <c r="T95" s="56"/>
      <c r="U95" s="56"/>
      <c r="V95" s="56"/>
      <c r="W95" s="56"/>
      <c r="X95" s="56"/>
      <c r="Y95" s="56"/>
      <c r="Z95" s="56"/>
      <c r="AA95" s="56"/>
      <c r="AB95" s="56"/>
      <c r="AC95" s="56"/>
      <c r="AD95" s="56"/>
      <c r="AE95" s="56"/>
    </row>
    <row r="96" spans="3:31" x14ac:dyDescent="0.3">
      <c r="C96" s="658" t="s">
        <v>807</v>
      </c>
      <c r="K96" s="57">
        <f ca="1">SUM(K91:K93)</f>
        <v>-121.19978390736205</v>
      </c>
      <c r="L96" s="57">
        <f ca="1">SUM(L91:L93)-L56</f>
        <v>-691.91032131079305</v>
      </c>
      <c r="M96" s="57">
        <f ca="1">SUM(M91:M93)-M56</f>
        <v>-337.44901074982585</v>
      </c>
      <c r="N96" s="57">
        <f t="shared" ref="N96:AE96" ca="1" si="30">SUM(N91:N93)-N56</f>
        <v>-337.44901074982585</v>
      </c>
      <c r="O96" s="57">
        <f t="shared" ca="1" si="30"/>
        <v>-337.44901074982585</v>
      </c>
      <c r="P96" s="57">
        <f t="shared" ca="1" si="30"/>
        <v>-337.44901074982585</v>
      </c>
      <c r="Q96" s="57">
        <f t="shared" ca="1" si="30"/>
        <v>-337.44901074982585</v>
      </c>
      <c r="R96" s="57">
        <f t="shared" ca="1" si="30"/>
        <v>-337.44901074982585</v>
      </c>
      <c r="S96" s="57">
        <f t="shared" ca="1" si="30"/>
        <v>-337.44901074982585</v>
      </c>
      <c r="T96" s="57">
        <f t="shared" ca="1" si="30"/>
        <v>-337.44901074982585</v>
      </c>
      <c r="U96" s="57">
        <f t="shared" ca="1" si="30"/>
        <v>-337.44901074982585</v>
      </c>
      <c r="V96" s="57">
        <f t="shared" ca="1" si="30"/>
        <v>-337.44901074982585</v>
      </c>
      <c r="W96" s="57">
        <f t="shared" ca="1" si="30"/>
        <v>-337.44901074982585</v>
      </c>
      <c r="X96" s="57">
        <f t="shared" ca="1" si="30"/>
        <v>-337.44901074982585</v>
      </c>
      <c r="Y96" s="57">
        <f t="shared" ca="1" si="30"/>
        <v>-337.44901074982585</v>
      </c>
      <c r="Z96" s="57">
        <f t="shared" ca="1" si="30"/>
        <v>-337.44901074982585</v>
      </c>
      <c r="AA96" s="57">
        <f t="shared" ca="1" si="30"/>
        <v>-337.44901074982585</v>
      </c>
      <c r="AB96" s="57">
        <f t="shared" ca="1" si="30"/>
        <v>-337.44901074982585</v>
      </c>
      <c r="AC96" s="57">
        <f t="shared" ca="1" si="30"/>
        <v>-337.44901074982585</v>
      </c>
      <c r="AD96" s="57">
        <f t="shared" ca="1" si="30"/>
        <v>-337.44901074982585</v>
      </c>
      <c r="AE96" s="57">
        <f t="shared" ca="1" si="30"/>
        <v>-337.44901074982585</v>
      </c>
    </row>
    <row r="97" spans="3:31" x14ac:dyDescent="0.3">
      <c r="C97" s="658" t="s">
        <v>808</v>
      </c>
      <c r="D97" t="s">
        <v>195</v>
      </c>
      <c r="E97" t="str" cm="1">
        <f t="array" aca="1" ref="E97" ca="1">OFFSET(INDIRECT($D97),,1)</f>
        <v>%</v>
      </c>
      <c r="F97" s="50" cm="1">
        <f t="array" aca="1" ref="F97" ca="1">INDIRECT($D97)</f>
        <v>0.1</v>
      </c>
      <c r="K97" s="56">
        <f ca="1">K96/(1+$F97)^K$1</f>
        <v>-121.19978390736205</v>
      </c>
      <c r="L97" s="56">
        <f ca="1">L96/(1+$F97)^L$1</f>
        <v>-629.00938300981181</v>
      </c>
      <c r="M97" s="56">
        <f t="shared" ref="M97:AE97" ca="1" si="31">M96/(1+$F97)^M$1</f>
        <v>-278.88347995853371</v>
      </c>
      <c r="N97" s="56">
        <f t="shared" ca="1" si="31"/>
        <v>-253.53043632593969</v>
      </c>
      <c r="O97" s="56">
        <f t="shared" ca="1" si="31"/>
        <v>-230.48221484176338</v>
      </c>
      <c r="P97" s="56">
        <f t="shared" ca="1" si="31"/>
        <v>-209.52928621978486</v>
      </c>
      <c r="Q97" s="56">
        <f t="shared" ca="1" si="31"/>
        <v>-190.4811692907135</v>
      </c>
      <c r="R97" s="56">
        <f t="shared" ca="1" si="31"/>
        <v>-173.16469935519405</v>
      </c>
      <c r="S97" s="56">
        <f t="shared" ca="1" si="31"/>
        <v>-157.42245395926733</v>
      </c>
      <c r="T97" s="56">
        <f t="shared" ca="1" si="31"/>
        <v>-143.11132178115213</v>
      </c>
      <c r="U97" s="56">
        <f t="shared" ca="1" si="31"/>
        <v>-130.10120161922919</v>
      </c>
      <c r="V97" s="56">
        <f t="shared" ca="1" si="31"/>
        <v>-118.2738196538447</v>
      </c>
      <c r="W97" s="56">
        <f t="shared" ca="1" si="31"/>
        <v>-107.52165423076791</v>
      </c>
      <c r="X97" s="56">
        <f t="shared" ca="1" si="31"/>
        <v>-97.746958391607194</v>
      </c>
      <c r="Y97" s="56">
        <f t="shared" ca="1" si="31"/>
        <v>-88.86087126509743</v>
      </c>
      <c r="Z97" s="56">
        <f t="shared" ca="1" si="31"/>
        <v>-80.782610240997656</v>
      </c>
      <c r="AA97" s="56">
        <f t="shared" ca="1" si="31"/>
        <v>-73.438736582725141</v>
      </c>
      <c r="AB97" s="56">
        <f t="shared" ca="1" si="31"/>
        <v>-66.762487802477395</v>
      </c>
      <c r="AC97" s="56">
        <f t="shared" ca="1" si="31"/>
        <v>-60.693170729524908</v>
      </c>
      <c r="AD97" s="56">
        <f t="shared" ca="1" si="31"/>
        <v>-55.175609754113538</v>
      </c>
      <c r="AE97" s="56">
        <f t="shared" ca="1" si="31"/>
        <v>-50.159645231012313</v>
      </c>
    </row>
    <row r="98" spans="3:31" x14ac:dyDescent="0.3">
      <c r="K98" s="56"/>
      <c r="L98" s="56"/>
      <c r="M98" s="56"/>
      <c r="N98" s="56"/>
      <c r="O98" s="56"/>
      <c r="P98" s="56"/>
      <c r="Q98" s="56"/>
      <c r="R98" s="56"/>
      <c r="S98" s="56"/>
      <c r="T98" s="56"/>
      <c r="U98" s="56"/>
      <c r="V98" s="56"/>
      <c r="W98" s="56"/>
      <c r="X98" s="56"/>
      <c r="Y98" s="56"/>
      <c r="Z98" s="56"/>
      <c r="AA98" s="56"/>
      <c r="AB98" s="56"/>
      <c r="AC98" s="56"/>
      <c r="AD98" s="56"/>
      <c r="AE98" s="56"/>
    </row>
    <row r="99" spans="3:31" x14ac:dyDescent="0.3">
      <c r="C99" s="54" t="s">
        <v>777</v>
      </c>
      <c r="D99" s="54"/>
      <c r="H99" t="s">
        <v>809</v>
      </c>
      <c r="J99" t="str">
        <f>CONCATENATE(B$1,"_",H99)</f>
        <v>I_Net_Revenue_incl_financing</v>
      </c>
      <c r="K99" s="660">
        <f ca="1">K$14+SUM(K91:K93)</f>
        <v>-121.19978390736205</v>
      </c>
      <c r="L99" s="56">
        <f ca="1">L$14-L$56+SUM(L91:L93)</f>
        <v>-253.46149063816546</v>
      </c>
      <c r="M99" s="56">
        <f t="shared" ref="M99:AD99" ca="1" si="32">M$14-M$56+SUM(M91:M93)</f>
        <v>100.99981992280169</v>
      </c>
      <c r="N99" s="56">
        <f t="shared" ca="1" si="32"/>
        <v>100.99981992280169</v>
      </c>
      <c r="O99" s="56">
        <f t="shared" ca="1" si="32"/>
        <v>100.99981992280169</v>
      </c>
      <c r="P99" s="56">
        <f t="shared" ca="1" si="32"/>
        <v>100.99981992280169</v>
      </c>
      <c r="Q99" s="56">
        <f t="shared" ca="1" si="32"/>
        <v>100.99981992280169</v>
      </c>
      <c r="R99" s="56">
        <f t="shared" ca="1" si="32"/>
        <v>100.99981992280169</v>
      </c>
      <c r="S99" s="56">
        <f t="shared" ca="1" si="32"/>
        <v>100.99981992280169</v>
      </c>
      <c r="T99" s="56">
        <f t="shared" ca="1" si="32"/>
        <v>100.99981992280169</v>
      </c>
      <c r="U99" s="56">
        <f t="shared" ca="1" si="32"/>
        <v>100.99981992280169</v>
      </c>
      <c r="V99" s="56">
        <f t="shared" ca="1" si="32"/>
        <v>100.99981992280169</v>
      </c>
      <c r="W99" s="56">
        <f t="shared" ca="1" si="32"/>
        <v>100.99981992280169</v>
      </c>
      <c r="X99" s="56">
        <f t="shared" ca="1" si="32"/>
        <v>100.99981992280169</v>
      </c>
      <c r="Y99" s="56">
        <f t="shared" ca="1" si="32"/>
        <v>100.99981992280169</v>
      </c>
      <c r="Z99" s="56">
        <f t="shared" ca="1" si="32"/>
        <v>100.99981992280169</v>
      </c>
      <c r="AA99" s="56">
        <f t="shared" ca="1" si="32"/>
        <v>100.99981992280169</v>
      </c>
      <c r="AB99" s="56">
        <f t="shared" ca="1" si="32"/>
        <v>100.99981992280169</v>
      </c>
      <c r="AC99" s="56">
        <f t="shared" ca="1" si="32"/>
        <v>100.99981992280169</v>
      </c>
      <c r="AD99" s="56">
        <f t="shared" ca="1" si="32"/>
        <v>100.99981992280169</v>
      </c>
      <c r="AE99" s="56">
        <f ca="1">AE$14-AE$56+SUM(AE91:AE93)</f>
        <v>100.99981992280169</v>
      </c>
    </row>
    <row r="100" spans="3:31" x14ac:dyDescent="0.3">
      <c r="C100" t="s">
        <v>778</v>
      </c>
      <c r="D100" t="s">
        <v>195</v>
      </c>
      <c r="E100" t="str" cm="1">
        <f t="array" aca="1" ref="E100" ca="1">OFFSET(INDIRECT($D100),,1)</f>
        <v>%</v>
      </c>
      <c r="F100" s="50" cm="1">
        <f t="array" aca="1" ref="F100" ca="1">INDIRECT($D100)</f>
        <v>0.1</v>
      </c>
      <c r="K100" s="56">
        <f t="shared" ref="K100:AE100" ca="1" si="33">K99/(1+$F100)^K$1</f>
        <v>-121.19978390736205</v>
      </c>
      <c r="L100" s="56">
        <f t="shared" ca="1" si="33"/>
        <v>-230.41953694378677</v>
      </c>
      <c r="M100" s="56">
        <f t="shared" ca="1" si="33"/>
        <v>83.470925556034445</v>
      </c>
      <c r="N100" s="56">
        <f t="shared" ca="1" si="33"/>
        <v>75.88265959639493</v>
      </c>
      <c r="O100" s="56">
        <f t="shared" ca="1" si="33"/>
        <v>68.984235996722674</v>
      </c>
      <c r="P100" s="56">
        <f t="shared" ca="1" si="33"/>
        <v>62.712941815202427</v>
      </c>
      <c r="Q100" s="56">
        <f t="shared" ca="1" si="33"/>
        <v>57.01176528654765</v>
      </c>
      <c r="R100" s="56">
        <f t="shared" ca="1" si="33"/>
        <v>51.828877533225132</v>
      </c>
      <c r="S100" s="56">
        <f t="shared" ca="1" si="33"/>
        <v>47.11716139384103</v>
      </c>
      <c r="T100" s="56">
        <f t="shared" ca="1" si="33"/>
        <v>42.833783085310024</v>
      </c>
      <c r="U100" s="56">
        <f t="shared" ca="1" si="33"/>
        <v>38.939802804827295</v>
      </c>
      <c r="V100" s="56">
        <f t="shared" ca="1" si="33"/>
        <v>35.399820731661165</v>
      </c>
      <c r="W100" s="56">
        <f t="shared" ca="1" si="33"/>
        <v>32.181655210601065</v>
      </c>
      <c r="X100" s="56">
        <f t="shared" ca="1" si="33"/>
        <v>29.256050191455511</v>
      </c>
      <c r="Y100" s="56">
        <f t="shared" ca="1" si="33"/>
        <v>26.596409264959551</v>
      </c>
      <c r="Z100" s="56">
        <f t="shared" ca="1" si="33"/>
        <v>24.178553877235956</v>
      </c>
      <c r="AA100" s="56">
        <f t="shared" ca="1" si="33"/>
        <v>21.98050352475996</v>
      </c>
      <c r="AB100" s="56">
        <f t="shared" ca="1" si="33"/>
        <v>19.982275931599961</v>
      </c>
      <c r="AC100" s="56">
        <f t="shared" ca="1" si="33"/>
        <v>18.165705392363602</v>
      </c>
      <c r="AD100" s="56">
        <f t="shared" ca="1" si="33"/>
        <v>16.51427762942145</v>
      </c>
      <c r="AE100" s="56">
        <f t="shared" ca="1" si="33"/>
        <v>15.012979663110411</v>
      </c>
    </row>
    <row r="101" spans="3:31" x14ac:dyDescent="0.3">
      <c r="C101" t="s">
        <v>628</v>
      </c>
      <c r="K101" s="56">
        <f t="shared" ref="K101:AE101" ca="1" si="34">K99+J101</f>
        <v>-121.19978390736205</v>
      </c>
      <c r="L101" s="56">
        <f t="shared" ca="1" si="34"/>
        <v>-374.66127454552748</v>
      </c>
      <c r="M101" s="56">
        <f t="shared" ca="1" si="34"/>
        <v>-273.66145462272578</v>
      </c>
      <c r="N101" s="56">
        <f t="shared" ca="1" si="34"/>
        <v>-172.66163469992409</v>
      </c>
      <c r="O101" s="56">
        <f t="shared" ca="1" si="34"/>
        <v>-71.661814777122402</v>
      </c>
      <c r="P101" s="56">
        <f t="shared" ca="1" si="34"/>
        <v>29.33800514567929</v>
      </c>
      <c r="Q101" s="56">
        <f t="shared" ca="1" si="34"/>
        <v>130.33782506848098</v>
      </c>
      <c r="R101" s="56">
        <f t="shared" ca="1" si="34"/>
        <v>231.33764499128267</v>
      </c>
      <c r="S101" s="56">
        <f t="shared" ca="1" si="34"/>
        <v>332.33746491408436</v>
      </c>
      <c r="T101" s="56">
        <f t="shared" ca="1" si="34"/>
        <v>433.33728483688606</v>
      </c>
      <c r="U101" s="56">
        <f t="shared" ca="1" si="34"/>
        <v>534.33710475968769</v>
      </c>
      <c r="V101" s="56">
        <f t="shared" ca="1" si="34"/>
        <v>635.33692468248933</v>
      </c>
      <c r="W101" s="56">
        <f t="shared" ca="1" si="34"/>
        <v>736.33674460529096</v>
      </c>
      <c r="X101" s="56">
        <f t="shared" ca="1" si="34"/>
        <v>837.33656452809259</v>
      </c>
      <c r="Y101" s="56">
        <f t="shared" ca="1" si="34"/>
        <v>938.33638445089423</v>
      </c>
      <c r="Z101" s="56">
        <f t="shared" ca="1" si="34"/>
        <v>1039.3362043736959</v>
      </c>
      <c r="AA101" s="56">
        <f t="shared" ca="1" si="34"/>
        <v>1140.3360242964975</v>
      </c>
      <c r="AB101" s="56">
        <f t="shared" ca="1" si="34"/>
        <v>1241.3358442192991</v>
      </c>
      <c r="AC101" s="56">
        <f t="shared" ca="1" si="34"/>
        <v>1342.3356641421008</v>
      </c>
      <c r="AD101" s="56">
        <f t="shared" ca="1" si="34"/>
        <v>1443.3354840649024</v>
      </c>
      <c r="AE101" s="56">
        <f t="shared" ca="1" si="34"/>
        <v>1544.335303987704</v>
      </c>
    </row>
    <row r="102" spans="3:31" x14ac:dyDescent="0.3">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C105" s="54" t="s">
        <v>629</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s="73" t="s">
        <v>516</v>
      </c>
      <c r="D107" s="73">
        <f ca="1">SUM($K100:OFFSET($K100,,Time_Horizon))</f>
        <v>416.43106363412545</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73" t="s">
        <v>518</v>
      </c>
      <c r="D108" s="74">
        <f ca="1">IRR($K99:OFFSET($K99,,Time_Horizon))</f>
        <v>0.24588230052699789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C109" s="73" t="s">
        <v>521</v>
      </c>
      <c r="D109" s="75">
        <f ca="1">SUM($K14:OFFSET($K14,,Time_Horizon))/SUM($K96:OFFSET($K96,,Time_Horizon))*-1</f>
        <v>1.2137594432493832</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524</v>
      </c>
      <c r="D110" s="75">
        <f ca="1">SUM($K15:OFFSET($K15,,Time_Horizon))/SUM($K97:OFFSET($K97,,Time_Horizon))*-1</f>
        <v>1.125569813257058</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523</v>
      </c>
      <c r="D111" s="73">
        <f ca="1">COUNTIF($K101:OFFSET($K101,,Time_Horizon),"&lt;0")</f>
        <v>5</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525</v>
      </c>
      <c r="D112" s="73">
        <f ca="1">SUM($K14:OFFSET($K14,,Time_Horizon))</f>
        <v>8768.9766134525471</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526</v>
      </c>
      <c r="D113" s="73">
        <f ca="1">SUM($K15:OFFSET($K15,,Time_Horizon))</f>
        <v>3732.7620577850453</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527</v>
      </c>
      <c r="D114" s="73">
        <f ca="1">SUM($K96:OFFSET($K96,,Time_Horizon))</f>
        <v>-7224.6413094648469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528</v>
      </c>
      <c r="D115" s="73">
        <f ca="1">SUM($K97:OFFSET($K97,,Time_Horizon))</f>
        <v>-3316.3309941509206</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ht="18.75" thickBot="1" x14ac:dyDescent="0.35">
      <c r="C118" s="11" t="s">
        <v>779</v>
      </c>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row>
    <row r="119" spans="3:35" ht="17.25" thickTop="1"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C120" t="s">
        <v>834</v>
      </c>
      <c r="E120" t="s">
        <v>613</v>
      </c>
      <c r="F120" s="32" cm="1">
        <f t="array" aca="1" ref="F120" ca="1">OFFSET(INDIRECT($C121),,2)</f>
        <v>1</v>
      </c>
      <c r="G120" s="32" cm="1">
        <f t="array" aca="1" ref="G120" ca="1">OFFSET(INDIRECT($C121),,3)</f>
        <v>20</v>
      </c>
      <c r="I120" s="49">
        <f ca="1">SUM(K120:AE120)</f>
        <v>20</v>
      </c>
      <c r="K120" s="55">
        <f t="shared" ref="K120:AE120" ca="1" si="35">IF(AND(K$1&gt;=$F120,K$1&lt;=$G120),1,0)</f>
        <v>0</v>
      </c>
      <c r="L120" s="55">
        <f t="shared" ca="1" si="35"/>
        <v>1</v>
      </c>
      <c r="M120" s="55">
        <f t="shared" ca="1" si="35"/>
        <v>1</v>
      </c>
      <c r="N120" s="55">
        <f t="shared" ca="1" si="35"/>
        <v>1</v>
      </c>
      <c r="O120" s="55">
        <f t="shared" ca="1" si="35"/>
        <v>1</v>
      </c>
      <c r="P120" s="55">
        <f t="shared" ca="1" si="35"/>
        <v>1</v>
      </c>
      <c r="Q120" s="55">
        <f t="shared" ca="1" si="35"/>
        <v>1</v>
      </c>
      <c r="R120" s="55">
        <f t="shared" ca="1" si="35"/>
        <v>1</v>
      </c>
      <c r="S120" s="55">
        <f t="shared" ca="1" si="35"/>
        <v>1</v>
      </c>
      <c r="T120" s="55">
        <f t="shared" ca="1" si="35"/>
        <v>1</v>
      </c>
      <c r="U120" s="55">
        <f t="shared" ca="1" si="35"/>
        <v>1</v>
      </c>
      <c r="V120" s="55">
        <f t="shared" ca="1" si="35"/>
        <v>1</v>
      </c>
      <c r="W120" s="55">
        <f t="shared" ca="1" si="35"/>
        <v>1</v>
      </c>
      <c r="X120" s="55">
        <f t="shared" ca="1" si="35"/>
        <v>1</v>
      </c>
      <c r="Y120" s="55">
        <f t="shared" ca="1" si="35"/>
        <v>1</v>
      </c>
      <c r="Z120" s="55">
        <f t="shared" ca="1" si="35"/>
        <v>1</v>
      </c>
      <c r="AA120" s="55">
        <f t="shared" ca="1" si="35"/>
        <v>1</v>
      </c>
      <c r="AB120" s="55">
        <f t="shared" ca="1" si="35"/>
        <v>1</v>
      </c>
      <c r="AC120" s="55">
        <f t="shared" ca="1" si="35"/>
        <v>1</v>
      </c>
      <c r="AD120" s="55">
        <f t="shared" ca="1" si="35"/>
        <v>1</v>
      </c>
      <c r="AE120" s="55">
        <f t="shared" ca="1" si="35"/>
        <v>1</v>
      </c>
    </row>
    <row r="121" spans="3:35" x14ac:dyDescent="0.3">
      <c r="C121" t="s">
        <v>834</v>
      </c>
      <c r="D121" s="32" t="str" cm="1">
        <f t="array" aca="1" ref="D121" ca="1">OFFSET(INDIRECT($C121),,-2)</f>
        <v>Carbon</v>
      </c>
      <c r="E121" s="69" t="str" cm="1">
        <f t="array" aca="1" ref="E121" ca="1">OFFSET(INDIRECT($C121),,1)</f>
        <v>EUR/ha/annum</v>
      </c>
      <c r="F121" s="32" cm="1">
        <f t="array" aca="1" ref="F121" ca="1">INDIRECT($C121)</f>
        <v>0</v>
      </c>
      <c r="H121" t="s">
        <v>780</v>
      </c>
      <c r="I121" s="49">
        <f ca="1">SUM(K121:AE121)</f>
        <v>0</v>
      </c>
      <c r="J121" t="str">
        <f>CONCATENATE(B$1,"_",H121)</f>
        <v>I_Env_Revenue</v>
      </c>
      <c r="K121" s="56">
        <f t="shared" ref="K121:AE121" ca="1" si="36">K120*$F121</f>
        <v>0</v>
      </c>
      <c r="L121" s="56">
        <f t="shared" ca="1" si="36"/>
        <v>0</v>
      </c>
      <c r="M121" s="56">
        <f t="shared" ca="1" si="36"/>
        <v>0</v>
      </c>
      <c r="N121" s="56">
        <f t="shared" ca="1" si="36"/>
        <v>0</v>
      </c>
      <c r="O121" s="56">
        <f t="shared" ca="1" si="36"/>
        <v>0</v>
      </c>
      <c r="P121" s="56">
        <f t="shared" ca="1" si="36"/>
        <v>0</v>
      </c>
      <c r="Q121" s="56">
        <f t="shared" ca="1" si="36"/>
        <v>0</v>
      </c>
      <c r="R121" s="56">
        <f t="shared" ca="1" si="36"/>
        <v>0</v>
      </c>
      <c r="S121" s="56">
        <f t="shared" ca="1" si="36"/>
        <v>0</v>
      </c>
      <c r="T121" s="56">
        <f t="shared" ca="1" si="36"/>
        <v>0</v>
      </c>
      <c r="U121" s="56">
        <f t="shared" ca="1" si="36"/>
        <v>0</v>
      </c>
      <c r="V121" s="56">
        <f t="shared" ca="1" si="36"/>
        <v>0</v>
      </c>
      <c r="W121" s="56">
        <f t="shared" ca="1" si="36"/>
        <v>0</v>
      </c>
      <c r="X121" s="56">
        <f t="shared" ca="1" si="36"/>
        <v>0</v>
      </c>
      <c r="Y121" s="56">
        <f t="shared" ca="1" si="36"/>
        <v>0</v>
      </c>
      <c r="Z121" s="56">
        <f t="shared" ca="1" si="36"/>
        <v>0</v>
      </c>
      <c r="AA121" s="56">
        <f t="shared" ca="1" si="36"/>
        <v>0</v>
      </c>
      <c r="AB121" s="56">
        <f t="shared" ca="1" si="36"/>
        <v>0</v>
      </c>
      <c r="AC121" s="56">
        <f t="shared" ca="1" si="36"/>
        <v>0</v>
      </c>
      <c r="AD121" s="56">
        <f t="shared" ca="1" si="36"/>
        <v>0</v>
      </c>
      <c r="AE121" s="56">
        <f t="shared" ca="1" si="36"/>
        <v>0</v>
      </c>
    </row>
    <row r="122" spans="3:35"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C124" s="54" t="s">
        <v>781</v>
      </c>
      <c r="K124" s="56">
        <f ca="1">SUMIF($H$8:$H$9,$H$14,K$8:K$9)</f>
        <v>0</v>
      </c>
      <c r="L124" s="56">
        <f t="shared" ref="L124:AE124" ca="1" si="37">L14+L121</f>
        <v>438.44883067262754</v>
      </c>
      <c r="M124" s="56">
        <f t="shared" ca="1" si="37"/>
        <v>438.44883067262754</v>
      </c>
      <c r="N124" s="56">
        <f t="shared" ca="1" si="37"/>
        <v>438.44883067262754</v>
      </c>
      <c r="O124" s="56">
        <f t="shared" ca="1" si="37"/>
        <v>438.44883067262754</v>
      </c>
      <c r="P124" s="56">
        <f t="shared" ca="1" si="37"/>
        <v>438.44883067262754</v>
      </c>
      <c r="Q124" s="56">
        <f t="shared" ca="1" si="37"/>
        <v>438.44883067262754</v>
      </c>
      <c r="R124" s="56">
        <f t="shared" ca="1" si="37"/>
        <v>438.44883067262754</v>
      </c>
      <c r="S124" s="56">
        <f t="shared" ca="1" si="37"/>
        <v>438.44883067262754</v>
      </c>
      <c r="T124" s="56">
        <f t="shared" ca="1" si="37"/>
        <v>438.44883067262754</v>
      </c>
      <c r="U124" s="56">
        <f t="shared" ca="1" si="37"/>
        <v>438.44883067262754</v>
      </c>
      <c r="V124" s="56">
        <f t="shared" ca="1" si="37"/>
        <v>438.44883067262754</v>
      </c>
      <c r="W124" s="56">
        <f t="shared" ca="1" si="37"/>
        <v>438.44883067262754</v>
      </c>
      <c r="X124" s="56">
        <f t="shared" ca="1" si="37"/>
        <v>438.44883067262754</v>
      </c>
      <c r="Y124" s="56">
        <f t="shared" ca="1" si="37"/>
        <v>438.44883067262754</v>
      </c>
      <c r="Z124" s="56">
        <f t="shared" ca="1" si="37"/>
        <v>438.44883067262754</v>
      </c>
      <c r="AA124" s="56">
        <f t="shared" ca="1" si="37"/>
        <v>438.44883067262754</v>
      </c>
      <c r="AB124" s="56">
        <f t="shared" ca="1" si="37"/>
        <v>438.44883067262754</v>
      </c>
      <c r="AC124" s="56">
        <f t="shared" ca="1" si="37"/>
        <v>438.44883067262754</v>
      </c>
      <c r="AD124" s="56">
        <f t="shared" ca="1" si="37"/>
        <v>438.44883067262754</v>
      </c>
      <c r="AE124" s="56">
        <f t="shared" ca="1" si="37"/>
        <v>438.44883067262754</v>
      </c>
    </row>
    <row r="125" spans="3:35" x14ac:dyDescent="0.3">
      <c r="C125" t="s">
        <v>782</v>
      </c>
      <c r="D125" t="s">
        <v>197</v>
      </c>
      <c r="E125" t="str" cm="1">
        <f t="array" aca="1" ref="E125" ca="1">OFFSET(INDIRECT($D125),,1)</f>
        <v>%</v>
      </c>
      <c r="F125" s="50" cm="1">
        <f t="array" aca="1" ref="F125" ca="1">INDIRECT($D125)</f>
        <v>0.1</v>
      </c>
      <c r="K125" s="56">
        <f t="shared" ref="K125:AE125" ca="1" si="38">K124/(1+$F125)^K$1</f>
        <v>0</v>
      </c>
      <c r="L125" s="56">
        <f t="shared" ca="1" si="38"/>
        <v>398.58984606602502</v>
      </c>
      <c r="M125" s="56">
        <f t="shared" ca="1" si="38"/>
        <v>362.35440551456816</v>
      </c>
      <c r="N125" s="56">
        <f t="shared" ca="1" si="38"/>
        <v>329.41309592233466</v>
      </c>
      <c r="O125" s="56">
        <f t="shared" ca="1" si="38"/>
        <v>299.46645083848603</v>
      </c>
      <c r="P125" s="56">
        <f t="shared" ca="1" si="38"/>
        <v>272.24222803498731</v>
      </c>
      <c r="Q125" s="56">
        <f t="shared" ca="1" si="38"/>
        <v>247.49293457726114</v>
      </c>
      <c r="R125" s="56">
        <f t="shared" ca="1" si="38"/>
        <v>224.9935768884192</v>
      </c>
      <c r="S125" s="56">
        <f t="shared" ca="1" si="38"/>
        <v>204.53961535310836</v>
      </c>
      <c r="T125" s="56">
        <f t="shared" ca="1" si="38"/>
        <v>185.94510486646215</v>
      </c>
      <c r="U125" s="56">
        <f t="shared" ca="1" si="38"/>
        <v>169.04100442405647</v>
      </c>
      <c r="V125" s="56">
        <f t="shared" ca="1" si="38"/>
        <v>153.67364038550588</v>
      </c>
      <c r="W125" s="56">
        <f t="shared" ca="1" si="38"/>
        <v>139.70330944136896</v>
      </c>
      <c r="X125" s="56">
        <f t="shared" ca="1" si="38"/>
        <v>127.00300858306269</v>
      </c>
      <c r="Y125" s="56">
        <f t="shared" ca="1" si="38"/>
        <v>115.45728053005698</v>
      </c>
      <c r="Z125" s="56">
        <f t="shared" ca="1" si="38"/>
        <v>104.96116411823361</v>
      </c>
      <c r="AA125" s="56">
        <f t="shared" ca="1" si="38"/>
        <v>95.419240107485095</v>
      </c>
      <c r="AB125" s="56">
        <f t="shared" ca="1" si="38"/>
        <v>86.744763734077367</v>
      </c>
      <c r="AC125" s="56">
        <f t="shared" ca="1" si="38"/>
        <v>78.8588761218885</v>
      </c>
      <c r="AD125" s="56">
        <f t="shared" ca="1" si="38"/>
        <v>71.689887383534995</v>
      </c>
      <c r="AE125" s="56">
        <f t="shared" ca="1" si="38"/>
        <v>65.17262489412272</v>
      </c>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x14ac:dyDescent="0.3">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x14ac:dyDescent="0.3">
      <c r="C128" s="54" t="s">
        <v>783</v>
      </c>
      <c r="H128" t="s">
        <v>784</v>
      </c>
      <c r="J128" t="str">
        <f>CONCATENATE(B$1,"_",H128)</f>
        <v>I_Env_Net_Revenue</v>
      </c>
      <c r="K128" s="56">
        <f t="shared" ref="K128:AE128" ca="1" si="39">K$124-K$56</f>
        <v>-403.99927969120682</v>
      </c>
      <c r="L128" s="56">
        <f ca="1">L$124-L$56</f>
        <v>100.99981992280169</v>
      </c>
      <c r="M128" s="56">
        <f t="shared" ca="1" si="39"/>
        <v>100.99981992280169</v>
      </c>
      <c r="N128" s="56">
        <f t="shared" ca="1" si="39"/>
        <v>100.99981992280169</v>
      </c>
      <c r="O128" s="56">
        <f t="shared" ca="1" si="39"/>
        <v>100.99981992280169</v>
      </c>
      <c r="P128" s="56">
        <f t="shared" ca="1" si="39"/>
        <v>100.99981992280169</v>
      </c>
      <c r="Q128" s="56">
        <f t="shared" ca="1" si="39"/>
        <v>100.99981992280169</v>
      </c>
      <c r="R128" s="56">
        <f t="shared" ca="1" si="39"/>
        <v>100.99981992280169</v>
      </c>
      <c r="S128" s="56">
        <f t="shared" ca="1" si="39"/>
        <v>100.99981992280169</v>
      </c>
      <c r="T128" s="56">
        <f t="shared" ca="1" si="39"/>
        <v>100.99981992280169</v>
      </c>
      <c r="U128" s="56">
        <f t="shared" ca="1" si="39"/>
        <v>100.99981992280169</v>
      </c>
      <c r="V128" s="56">
        <f t="shared" ca="1" si="39"/>
        <v>100.99981992280169</v>
      </c>
      <c r="W128" s="56">
        <f t="shared" ca="1" si="39"/>
        <v>100.99981992280169</v>
      </c>
      <c r="X128" s="56">
        <f t="shared" ca="1" si="39"/>
        <v>100.99981992280169</v>
      </c>
      <c r="Y128" s="56">
        <f t="shared" ca="1" si="39"/>
        <v>100.99981992280169</v>
      </c>
      <c r="Z128" s="56">
        <f t="shared" ca="1" si="39"/>
        <v>100.99981992280169</v>
      </c>
      <c r="AA128" s="56">
        <f t="shared" ca="1" si="39"/>
        <v>100.99981992280169</v>
      </c>
      <c r="AB128" s="56">
        <f t="shared" ca="1" si="39"/>
        <v>100.99981992280169</v>
      </c>
      <c r="AC128" s="56">
        <f t="shared" ca="1" si="39"/>
        <v>100.99981992280169</v>
      </c>
      <c r="AD128" s="56">
        <f t="shared" ca="1" si="39"/>
        <v>100.99981992280169</v>
      </c>
      <c r="AE128" s="56">
        <f t="shared" ca="1" si="39"/>
        <v>100.99981992280169</v>
      </c>
    </row>
    <row r="129" spans="3:35" x14ac:dyDescent="0.3">
      <c r="C129" t="s">
        <v>785</v>
      </c>
      <c r="D129" t="s">
        <v>197</v>
      </c>
      <c r="E129" t="str" cm="1">
        <f t="array" aca="1" ref="E129" ca="1">OFFSET(INDIRECT(D129),,1)</f>
        <v>%</v>
      </c>
      <c r="F129" s="50" cm="1">
        <f t="array" aca="1" ref="F129" ca="1">INDIRECT($D129)</f>
        <v>0.1</v>
      </c>
      <c r="K129" s="56">
        <f t="shared" ref="K129:AE129" ca="1" si="40">K$128/(1+$F$129)^K$1</f>
        <v>-403.99927969120682</v>
      </c>
      <c r="L129" s="56">
        <f t="shared" ca="1" si="40"/>
        <v>91.818018111637898</v>
      </c>
      <c r="M129" s="56">
        <f t="shared" ca="1" si="40"/>
        <v>83.470925556034445</v>
      </c>
      <c r="N129" s="56">
        <f t="shared" ca="1" si="40"/>
        <v>75.88265959639493</v>
      </c>
      <c r="O129" s="56">
        <f t="shared" ca="1" si="40"/>
        <v>68.984235996722674</v>
      </c>
      <c r="P129" s="56">
        <f t="shared" ca="1" si="40"/>
        <v>62.712941815202427</v>
      </c>
      <c r="Q129" s="56">
        <f t="shared" ca="1" si="40"/>
        <v>57.01176528654765</v>
      </c>
      <c r="R129" s="56">
        <f t="shared" ca="1" si="40"/>
        <v>51.828877533225132</v>
      </c>
      <c r="S129" s="56">
        <f t="shared" ca="1" si="40"/>
        <v>47.11716139384103</v>
      </c>
      <c r="T129" s="56">
        <f t="shared" ca="1" si="40"/>
        <v>42.833783085310024</v>
      </c>
      <c r="U129" s="56">
        <f t="shared" ca="1" si="40"/>
        <v>38.939802804827295</v>
      </c>
      <c r="V129" s="56">
        <f t="shared" ca="1" si="40"/>
        <v>35.399820731661165</v>
      </c>
      <c r="W129" s="56">
        <f t="shared" ca="1" si="40"/>
        <v>32.181655210601065</v>
      </c>
      <c r="X129" s="56">
        <f t="shared" ca="1" si="40"/>
        <v>29.256050191455511</v>
      </c>
      <c r="Y129" s="56">
        <f t="shared" ca="1" si="40"/>
        <v>26.596409264959551</v>
      </c>
      <c r="Z129" s="56">
        <f t="shared" ca="1" si="40"/>
        <v>24.178553877235956</v>
      </c>
      <c r="AA129" s="56">
        <f t="shared" ca="1" si="40"/>
        <v>21.98050352475996</v>
      </c>
      <c r="AB129" s="56">
        <f t="shared" ca="1" si="40"/>
        <v>19.982275931599961</v>
      </c>
      <c r="AC129" s="56">
        <f t="shared" ca="1" si="40"/>
        <v>18.165705392363602</v>
      </c>
      <c r="AD129" s="56">
        <f t="shared" ca="1" si="40"/>
        <v>16.51427762942145</v>
      </c>
      <c r="AE129" s="56">
        <f t="shared" ca="1" si="40"/>
        <v>15.012979663110411</v>
      </c>
    </row>
    <row r="130" spans="3:35" x14ac:dyDescent="0.3">
      <c r="C130" t="s">
        <v>786</v>
      </c>
      <c r="K130" s="56">
        <f t="shared" ref="K130:AE130" ca="1" si="41">K128+J130</f>
        <v>-403.99927969120682</v>
      </c>
      <c r="L130" s="56">
        <f t="shared" ca="1" si="41"/>
        <v>-302.99945976840513</v>
      </c>
      <c r="M130" s="56">
        <f t="shared" ca="1" si="41"/>
        <v>-201.99963984560344</v>
      </c>
      <c r="N130" s="56">
        <f t="shared" ca="1" si="41"/>
        <v>-100.99981992280175</v>
      </c>
      <c r="O130" s="56">
        <f t="shared" ca="1" si="41"/>
        <v>0</v>
      </c>
      <c r="P130" s="56">
        <f t="shared" ca="1" si="41"/>
        <v>100.99981992280169</v>
      </c>
      <c r="Q130" s="56">
        <f t="shared" ca="1" si="41"/>
        <v>201.99963984560338</v>
      </c>
      <c r="R130" s="56">
        <f t="shared" ca="1" si="41"/>
        <v>302.99945976840507</v>
      </c>
      <c r="S130" s="56">
        <f t="shared" ca="1" si="41"/>
        <v>403.99927969120677</v>
      </c>
      <c r="T130" s="56">
        <f t="shared" ca="1" si="41"/>
        <v>504.99909961400846</v>
      </c>
      <c r="U130" s="56">
        <f t="shared" ca="1" si="41"/>
        <v>605.99891953681015</v>
      </c>
      <c r="V130" s="56">
        <f t="shared" ca="1" si="41"/>
        <v>706.9987394596119</v>
      </c>
      <c r="W130" s="56">
        <f t="shared" ca="1" si="41"/>
        <v>807.99855938241353</v>
      </c>
      <c r="X130" s="56">
        <f t="shared" ca="1" si="41"/>
        <v>908.99837930521517</v>
      </c>
      <c r="Y130" s="56">
        <f t="shared" ca="1" si="41"/>
        <v>1009.9981992280168</v>
      </c>
      <c r="Z130" s="56">
        <f t="shared" ca="1" si="41"/>
        <v>1110.9980191508184</v>
      </c>
      <c r="AA130" s="56">
        <f t="shared" ca="1" si="41"/>
        <v>1211.9978390736201</v>
      </c>
      <c r="AB130" s="56">
        <f t="shared" ca="1" si="41"/>
        <v>1312.9976589964217</v>
      </c>
      <c r="AC130" s="56">
        <f t="shared" ca="1" si="41"/>
        <v>1413.9974789192233</v>
      </c>
      <c r="AD130" s="56">
        <f t="shared" ca="1" si="41"/>
        <v>1514.997298842025</v>
      </c>
      <c r="AE130" s="56">
        <f t="shared" ca="1" si="41"/>
        <v>1615.9971187648266</v>
      </c>
    </row>
    <row r="132" spans="3:35" ht="18" thickBot="1" x14ac:dyDescent="0.35">
      <c r="C132" s="53" t="s">
        <v>787</v>
      </c>
    </row>
    <row r="133" spans="3:35" ht="17.25" thickTop="1" x14ac:dyDescent="0.3"/>
    <row r="134" spans="3:35" x14ac:dyDescent="0.3">
      <c r="C134" s="73" t="s">
        <v>542</v>
      </c>
      <c r="D134" s="73">
        <f ca="1">SUM($K129:OFFSET($K129,,Time_Horizon))</f>
        <v>455.86912290570541</v>
      </c>
    </row>
    <row r="135" spans="3:35" x14ac:dyDescent="0.3">
      <c r="C135" s="73" t="s">
        <v>543</v>
      </c>
      <c r="D135" s="74">
        <f ca="1">IRR($K128:OFFSET($K128,,Time_Horizon))</f>
        <v>0.24697456295110864</v>
      </c>
    </row>
    <row r="136" spans="3:35" x14ac:dyDescent="0.3">
      <c r="C136" s="73" t="s">
        <v>545</v>
      </c>
      <c r="D136" s="75">
        <f ca="1">SUM($K124:OFFSET($K124,,Time_Horizon))/SUM($K56:OFFSET($K56,,Time_Horizon))</f>
        <v>1.225919439579684</v>
      </c>
    </row>
    <row r="137" spans="3:35" x14ac:dyDescent="0.3">
      <c r="C137" s="73" t="s">
        <v>546</v>
      </c>
      <c r="D137" s="75">
        <f ca="1">SUM($K125:OFFSET($K125,,Time_Horizon))/SUM($K57:OFFSET($K57,,Time_Horizon))</f>
        <v>1.1391162701879642</v>
      </c>
    </row>
    <row r="138" spans="3:35" x14ac:dyDescent="0.3">
      <c r="C138" s="73" t="s">
        <v>547</v>
      </c>
      <c r="D138" s="73">
        <f ca="1">COUNTIF($K130:OFFSET($K130,,Time_Horizon),"&lt;=0")</f>
        <v>5</v>
      </c>
    </row>
    <row r="139" spans="3:35" x14ac:dyDescent="0.3">
      <c r="C139" s="73" t="s">
        <v>548</v>
      </c>
      <c r="D139" s="73">
        <f ca="1">SUM($K124:OFFSET($K124,,Time_Horizon))</f>
        <v>8768.9766134525471</v>
      </c>
    </row>
    <row r="140" spans="3:35" x14ac:dyDescent="0.3">
      <c r="C140" s="73" t="s">
        <v>549</v>
      </c>
      <c r="D140" s="73">
        <f ca="1">SUM($K125:OFFSET($K125,,Time_Horizon))</f>
        <v>3732.7620577850453</v>
      </c>
    </row>
    <row r="144" spans="3:35" ht="18.75" thickBot="1" x14ac:dyDescent="0.35">
      <c r="C144" s="11" t="s">
        <v>788</v>
      </c>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row>
    <row r="145" spans="3:31" ht="17.25" thickTop="1" x14ac:dyDescent="0.3"/>
    <row r="147" spans="3:31" x14ac:dyDescent="0.3">
      <c r="C147" s="54" t="s">
        <v>777</v>
      </c>
      <c r="D147" s="54"/>
      <c r="H147" t="s">
        <v>607</v>
      </c>
      <c r="K147" s="56">
        <f t="shared" ref="K147:AE147" ca="1" si="42">K$14*(1+Revenue_Sensitivity_I)-K$56*(1+Cost_Sensitivity_I)</f>
        <v>-403.99927969120682</v>
      </c>
      <c r="L147" s="56">
        <f t="shared" ca="1" si="42"/>
        <v>100.99981992280169</v>
      </c>
      <c r="M147" s="56">
        <f t="shared" ca="1" si="42"/>
        <v>100.99981992280169</v>
      </c>
      <c r="N147" s="56">
        <f t="shared" ca="1" si="42"/>
        <v>100.99981992280169</v>
      </c>
      <c r="O147" s="56">
        <f t="shared" ca="1" si="42"/>
        <v>100.99981992280169</v>
      </c>
      <c r="P147" s="56">
        <f t="shared" ca="1" si="42"/>
        <v>100.99981992280169</v>
      </c>
      <c r="Q147" s="56">
        <f t="shared" ca="1" si="42"/>
        <v>100.99981992280169</v>
      </c>
      <c r="R147" s="56">
        <f t="shared" ca="1" si="42"/>
        <v>100.99981992280169</v>
      </c>
      <c r="S147" s="56">
        <f t="shared" ca="1" si="42"/>
        <v>100.99981992280169</v>
      </c>
      <c r="T147" s="56">
        <f t="shared" ca="1" si="42"/>
        <v>100.99981992280169</v>
      </c>
      <c r="U147" s="56">
        <f t="shared" ca="1" si="42"/>
        <v>100.99981992280169</v>
      </c>
      <c r="V147" s="56">
        <f t="shared" ca="1" si="42"/>
        <v>100.99981992280169</v>
      </c>
      <c r="W147" s="56">
        <f t="shared" ca="1" si="42"/>
        <v>100.99981992280169</v>
      </c>
      <c r="X147" s="56">
        <f t="shared" ca="1" si="42"/>
        <v>100.99981992280169</v>
      </c>
      <c r="Y147" s="56">
        <f t="shared" ca="1" si="42"/>
        <v>100.99981992280169</v>
      </c>
      <c r="Z147" s="56">
        <f t="shared" ca="1" si="42"/>
        <v>100.99981992280169</v>
      </c>
      <c r="AA147" s="56">
        <f t="shared" ca="1" si="42"/>
        <v>100.99981992280169</v>
      </c>
      <c r="AB147" s="56">
        <f t="shared" ca="1" si="42"/>
        <v>100.99981992280169</v>
      </c>
      <c r="AC147" s="56">
        <f t="shared" ca="1" si="42"/>
        <v>100.99981992280169</v>
      </c>
      <c r="AD147" s="56">
        <f t="shared" ca="1" si="42"/>
        <v>100.99981992280169</v>
      </c>
      <c r="AE147" s="56">
        <f t="shared" ca="1" si="42"/>
        <v>100.99981992280169</v>
      </c>
    </row>
    <row r="149" spans="3:31" x14ac:dyDescent="0.3">
      <c r="C149" s="77" t="str">
        <f>CONCATENATE("Revenue_Sensitivity_",B$1)</f>
        <v>Revenue_Sensitivity_I</v>
      </c>
      <c r="D149" s="78">
        <v>0</v>
      </c>
    </row>
    <row r="150" spans="3:31" x14ac:dyDescent="0.3">
      <c r="C150" s="77" t="str">
        <f>CONCATENATE("Cost_Sensitivity_",B$1)</f>
        <v>Cost_Sensitivity_I</v>
      </c>
      <c r="D150" s="78">
        <v>0</v>
      </c>
    </row>
    <row r="153" spans="3:31" x14ac:dyDescent="0.3">
      <c r="C153" t="s">
        <v>516</v>
      </c>
      <c r="D153" s="57">
        <f ca="1">NPV(Discount_rate_financial,$K147:OFFSET($K147,,Time_Horizon))</f>
        <v>414.42647536882282</v>
      </c>
    </row>
    <row r="154" spans="3:31" x14ac:dyDescent="0.3">
      <c r="C154" t="s">
        <v>518</v>
      </c>
      <c r="D154" s="58">
        <f ca="1">IRR($K147:OFFSET($K147,,Time_Horizon))</f>
        <v>0.24697456295110864</v>
      </c>
    </row>
    <row r="156" spans="3:31" x14ac:dyDescent="0.3">
      <c r="C156" t="s">
        <v>789</v>
      </c>
      <c r="F156" t="s">
        <v>516</v>
      </c>
      <c r="G156" t="s">
        <v>518</v>
      </c>
    </row>
    <row r="157" spans="3:31" x14ac:dyDescent="0.3">
      <c r="F157" s="59">
        <v>-598124.57315106434</v>
      </c>
      <c r="G157" s="58">
        <v>-5.4658480853333691E-2</v>
      </c>
    </row>
    <row r="158" spans="3:31" x14ac:dyDescent="0.3">
      <c r="E158" s="50">
        <v>-0.1</v>
      </c>
      <c r="F158" s="59">
        <f t="dataTable" ref="F158:G161" dt2D="0" dtr="0" r1="D149"/>
        <v>-598124.57315106434</v>
      </c>
      <c r="G158" s="50">
        <v>-5.4658480853333691E-2</v>
      </c>
    </row>
    <row r="159" spans="3:31" x14ac:dyDescent="0.3">
      <c r="E159" s="50">
        <v>-0.05</v>
      </c>
      <c r="F159" s="59">
        <v>-598124.57315106434</v>
      </c>
      <c r="G159" s="50">
        <v>-5.4658480853333691E-2</v>
      </c>
    </row>
    <row r="160" spans="3:31" x14ac:dyDescent="0.3">
      <c r="E160" s="50">
        <v>0.05</v>
      </c>
      <c r="F160" s="59">
        <v>-598124.57315106434</v>
      </c>
      <c r="G160" s="50">
        <v>-5.4658480853333691E-2</v>
      </c>
    </row>
    <row r="161" spans="3:7" x14ac:dyDescent="0.3">
      <c r="E161" s="50">
        <v>0.1</v>
      </c>
      <c r="F161" s="59">
        <v>-598124.57315106434</v>
      </c>
      <c r="G161" s="50">
        <v>-5.4658480853333691E-2</v>
      </c>
    </row>
    <row r="165" spans="3:7" x14ac:dyDescent="0.3">
      <c r="C165" t="s">
        <v>790</v>
      </c>
      <c r="F165" t="s">
        <v>516</v>
      </c>
      <c r="G165" t="s">
        <v>518</v>
      </c>
    </row>
    <row r="166" spans="3:7" x14ac:dyDescent="0.3">
      <c r="E166" s="50"/>
      <c r="F166" s="59">
        <v>-598124.57315106434</v>
      </c>
      <c r="G166" s="58">
        <v>-5.4658480853333691E-2</v>
      </c>
    </row>
    <row r="167" spans="3:7" x14ac:dyDescent="0.3">
      <c r="E167" s="50">
        <v>-0.1</v>
      </c>
      <c r="F167" s="59">
        <v>-491118.81486523146</v>
      </c>
      <c r="G167" s="50">
        <v>-4.1343295029097393E-2</v>
      </c>
    </row>
    <row r="168" spans="3:7" x14ac:dyDescent="0.3">
      <c r="E168" s="50">
        <v>-0.05</v>
      </c>
      <c r="F168" s="59">
        <v>-544621.69400814793</v>
      </c>
      <c r="G168" s="50">
        <v>-4.8226522367074698E-2</v>
      </c>
    </row>
    <row r="169" spans="3:7" x14ac:dyDescent="0.3">
      <c r="E169" s="50">
        <v>0.05</v>
      </c>
      <c r="F169" s="59">
        <v>-651627.45229398052</v>
      </c>
      <c r="G169" s="50">
        <v>-6.0701598261138634E-2</v>
      </c>
    </row>
    <row r="170" spans="3:7" x14ac:dyDescent="0.3">
      <c r="E170" s="50">
        <v>0.1</v>
      </c>
      <c r="F170" s="59">
        <v>-705130.33143689705</v>
      </c>
      <c r="G170" s="50">
        <v>-6.6407026931293966E-2</v>
      </c>
    </row>
  </sheetData>
  <mergeCells count="3">
    <mergeCell ref="G91:I91"/>
    <mergeCell ref="G92:I92"/>
    <mergeCell ref="G93:I9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B86015-6012-443A-B19D-096FEDCB1AEA}">
  <sheetPr>
    <tabColor theme="1" tint="0.499984740745262"/>
  </sheetPr>
  <dimension ref="A1:AJ176"/>
  <sheetViews>
    <sheetView showGridLines="0"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30</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Rice: irrigated paddy</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835</v>
      </c>
      <c r="D8" s="32" t="str" cm="1">
        <f t="array" aca="1" ref="D8" ca="1">OFFSET(INDIRECT($C8),,-2)</f>
        <v>Estimate income before tax and bank interest (LAK)</v>
      </c>
      <c r="E8" s="69" t="str" cm="1">
        <f t="array" aca="1" ref="E8" ca="1">OFFSET(INDIRECT($C8),,1)</f>
        <v>EUR/ha/annum</v>
      </c>
      <c r="F8" s="32" cm="1">
        <f t="array" aca="1" ref="F8" ca="1">INDIRECT($C8)</f>
        <v>1056.9748596572272</v>
      </c>
      <c r="H8" t="s">
        <v>605</v>
      </c>
      <c r="I8" s="49">
        <f ca="1">SUM(K8:AE8)</f>
        <v>21139.497193144554</v>
      </c>
      <c r="K8" s="56">
        <f t="shared" ref="K8:AE8" ca="1" si="2">K7*$F$8</f>
        <v>0</v>
      </c>
      <c r="L8" s="56">
        <f t="shared" ca="1" si="2"/>
        <v>1056.9748596572272</v>
      </c>
      <c r="M8" s="56">
        <f t="shared" ca="1" si="2"/>
        <v>1056.9748596572272</v>
      </c>
      <c r="N8" s="56">
        <f t="shared" ca="1" si="2"/>
        <v>1056.9748596572272</v>
      </c>
      <c r="O8" s="56">
        <f t="shared" ca="1" si="2"/>
        <v>1056.9748596572272</v>
      </c>
      <c r="P8" s="56">
        <f t="shared" ca="1" si="2"/>
        <v>1056.9748596572272</v>
      </c>
      <c r="Q8" s="56">
        <f t="shared" ca="1" si="2"/>
        <v>1056.9748596572272</v>
      </c>
      <c r="R8" s="56">
        <f t="shared" ca="1" si="2"/>
        <v>1056.9748596572272</v>
      </c>
      <c r="S8" s="56">
        <f t="shared" ca="1" si="2"/>
        <v>1056.9748596572272</v>
      </c>
      <c r="T8" s="56">
        <f t="shared" ca="1" si="2"/>
        <v>1056.9748596572272</v>
      </c>
      <c r="U8" s="56">
        <f t="shared" ca="1" si="2"/>
        <v>1056.9748596572272</v>
      </c>
      <c r="V8" s="56">
        <f t="shared" ca="1" si="2"/>
        <v>1056.9748596572272</v>
      </c>
      <c r="W8" s="56">
        <f t="shared" ca="1" si="2"/>
        <v>1056.9748596572272</v>
      </c>
      <c r="X8" s="56">
        <f t="shared" ca="1" si="2"/>
        <v>1056.9748596572272</v>
      </c>
      <c r="Y8" s="56">
        <f t="shared" ca="1" si="2"/>
        <v>1056.9748596572272</v>
      </c>
      <c r="Z8" s="56">
        <f t="shared" ca="1" si="2"/>
        <v>1056.9748596572272</v>
      </c>
      <c r="AA8" s="56">
        <f t="shared" ca="1" si="2"/>
        <v>1056.9748596572272</v>
      </c>
      <c r="AB8" s="56">
        <f t="shared" ca="1" si="2"/>
        <v>1056.9748596572272</v>
      </c>
      <c r="AC8" s="56">
        <f t="shared" ca="1" si="2"/>
        <v>1056.9748596572272</v>
      </c>
      <c r="AD8" s="56">
        <f t="shared" ca="1" si="2"/>
        <v>1056.9748596572272</v>
      </c>
      <c r="AE8" s="56">
        <f t="shared" ca="1" si="2"/>
        <v>1056.9748596572272</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J_Revenue</v>
      </c>
      <c r="K14" s="56">
        <f t="shared" ref="K14:AE14" ca="1" si="3">SUMIF($H$8:$H$9,$H$14,K$8:K$9)</f>
        <v>0</v>
      </c>
      <c r="L14" s="56">
        <f t="shared" ca="1" si="3"/>
        <v>1056.9748596572272</v>
      </c>
      <c r="M14" s="56">
        <f t="shared" ca="1" si="3"/>
        <v>1056.9748596572272</v>
      </c>
      <c r="N14" s="56">
        <f t="shared" ca="1" si="3"/>
        <v>1056.9748596572272</v>
      </c>
      <c r="O14" s="56">
        <f t="shared" ca="1" si="3"/>
        <v>1056.9748596572272</v>
      </c>
      <c r="P14" s="56">
        <f t="shared" ca="1" si="3"/>
        <v>1056.9748596572272</v>
      </c>
      <c r="Q14" s="56">
        <f t="shared" ca="1" si="3"/>
        <v>1056.9748596572272</v>
      </c>
      <c r="R14" s="56">
        <f t="shared" ca="1" si="3"/>
        <v>1056.9748596572272</v>
      </c>
      <c r="S14" s="56">
        <f t="shared" ca="1" si="3"/>
        <v>1056.9748596572272</v>
      </c>
      <c r="T14" s="56">
        <f t="shared" ca="1" si="3"/>
        <v>1056.9748596572272</v>
      </c>
      <c r="U14" s="56">
        <f t="shared" ca="1" si="3"/>
        <v>1056.9748596572272</v>
      </c>
      <c r="V14" s="56">
        <f t="shared" ca="1" si="3"/>
        <v>1056.9748596572272</v>
      </c>
      <c r="W14" s="56">
        <f t="shared" ca="1" si="3"/>
        <v>1056.9748596572272</v>
      </c>
      <c r="X14" s="56">
        <f t="shared" ca="1" si="3"/>
        <v>1056.9748596572272</v>
      </c>
      <c r="Y14" s="56">
        <f t="shared" ca="1" si="3"/>
        <v>1056.9748596572272</v>
      </c>
      <c r="Z14" s="56">
        <f t="shared" ca="1" si="3"/>
        <v>1056.9748596572272</v>
      </c>
      <c r="AA14" s="56">
        <f t="shared" ca="1" si="3"/>
        <v>1056.9748596572272</v>
      </c>
      <c r="AB14" s="56">
        <f t="shared" ca="1" si="3"/>
        <v>1056.9748596572272</v>
      </c>
      <c r="AC14" s="56">
        <f t="shared" ca="1" si="3"/>
        <v>1056.9748596572272</v>
      </c>
      <c r="AD14" s="56">
        <f t="shared" ca="1" si="3"/>
        <v>1056.9748596572272</v>
      </c>
      <c r="AE14" s="56">
        <f t="shared" ca="1" si="3"/>
        <v>1056.9748596572272</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960.88623605202463</v>
      </c>
      <c r="M15" s="56">
        <f t="shared" ca="1" si="4"/>
        <v>873.53294186547691</v>
      </c>
      <c r="N15" s="56">
        <f t="shared" ca="1" si="4"/>
        <v>794.12085624134249</v>
      </c>
      <c r="O15" s="56">
        <f t="shared" ca="1" si="4"/>
        <v>721.92805112849317</v>
      </c>
      <c r="P15" s="56">
        <f t="shared" ca="1" si="4"/>
        <v>656.29822829863008</v>
      </c>
      <c r="Q15" s="56">
        <f t="shared" ca="1" si="4"/>
        <v>596.63475299875461</v>
      </c>
      <c r="R15" s="56">
        <f t="shared" ca="1" si="4"/>
        <v>542.39522999886776</v>
      </c>
      <c r="S15" s="56">
        <f t="shared" ca="1" si="4"/>
        <v>493.08657272624345</v>
      </c>
      <c r="T15" s="56">
        <f t="shared" ca="1" si="4"/>
        <v>448.26052066022129</v>
      </c>
      <c r="U15" s="56">
        <f t="shared" ca="1" si="4"/>
        <v>407.50956423656476</v>
      </c>
      <c r="V15" s="56">
        <f t="shared" ca="1" si="4"/>
        <v>370.46324021505882</v>
      </c>
      <c r="W15" s="56">
        <f t="shared" ca="1" si="4"/>
        <v>336.78476383187166</v>
      </c>
      <c r="X15" s="56">
        <f t="shared" ca="1" si="4"/>
        <v>306.16796711988331</v>
      </c>
      <c r="Y15" s="56">
        <f t="shared" ca="1" si="4"/>
        <v>278.33451556353026</v>
      </c>
      <c r="Z15" s="56">
        <f t="shared" ca="1" si="4"/>
        <v>253.03137778502747</v>
      </c>
      <c r="AA15" s="56">
        <f t="shared" ca="1" si="4"/>
        <v>230.0285252591159</v>
      </c>
      <c r="AB15" s="56">
        <f t="shared" ca="1" si="4"/>
        <v>209.11684114465081</v>
      </c>
      <c r="AC15" s="56">
        <f t="shared" ca="1" si="4"/>
        <v>190.10621922240981</v>
      </c>
      <c r="AD15" s="56">
        <f t="shared" ca="1" si="4"/>
        <v>172.82383565673615</v>
      </c>
      <c r="AE15" s="56">
        <f t="shared" ca="1" si="4"/>
        <v>157.11257786976014</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836</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x14ac:dyDescent="0.3">
      <c r="C24" t="s">
        <v>836</v>
      </c>
      <c r="D24" s="32" t="str" cm="1">
        <f t="array" aca="1" ref="D24" ca="1">OFFSET(INDIRECT($C24),,-2)</f>
        <v xml:space="preserve">Rice seed </v>
      </c>
      <c r="E24" s="69" t="str" cm="1">
        <f t="array" aca="1" ref="E24" ca="1">OFFSET(INDIRECT($C24),,1)</f>
        <v>EUR/ha/annum</v>
      </c>
      <c r="F24" s="32" cm="1">
        <f t="array" aca="1" ref="F24" ca="1">INDIRECT($C24)</f>
        <v>31.317773619473396</v>
      </c>
      <c r="H24" t="s">
        <v>606</v>
      </c>
      <c r="I24" s="49">
        <f ca="1">SUM(K24:AE24)</f>
        <v>657.67324600894131</v>
      </c>
      <c r="K24" s="56">
        <f t="shared" ref="K24:AE24" ca="1" si="6">K23*$F24</f>
        <v>31.317773619473396</v>
      </c>
      <c r="L24" s="56">
        <f t="shared" ca="1" si="6"/>
        <v>31.317773619473396</v>
      </c>
      <c r="M24" s="56">
        <f t="shared" ca="1" si="6"/>
        <v>31.317773619473396</v>
      </c>
      <c r="N24" s="56">
        <f t="shared" ca="1" si="6"/>
        <v>31.317773619473396</v>
      </c>
      <c r="O24" s="56">
        <f t="shared" ca="1" si="6"/>
        <v>31.317773619473396</v>
      </c>
      <c r="P24" s="56">
        <f t="shared" ca="1" si="6"/>
        <v>31.317773619473396</v>
      </c>
      <c r="Q24" s="56">
        <f t="shared" ca="1" si="6"/>
        <v>31.317773619473396</v>
      </c>
      <c r="R24" s="56">
        <f t="shared" ca="1" si="6"/>
        <v>31.317773619473396</v>
      </c>
      <c r="S24" s="56">
        <f t="shared" ca="1" si="6"/>
        <v>31.317773619473396</v>
      </c>
      <c r="T24" s="56">
        <f t="shared" ca="1" si="6"/>
        <v>31.317773619473396</v>
      </c>
      <c r="U24" s="56">
        <f t="shared" ca="1" si="6"/>
        <v>31.317773619473396</v>
      </c>
      <c r="V24" s="56">
        <f t="shared" ca="1" si="6"/>
        <v>31.317773619473396</v>
      </c>
      <c r="W24" s="56">
        <f t="shared" ca="1" si="6"/>
        <v>31.317773619473396</v>
      </c>
      <c r="X24" s="56">
        <f t="shared" ca="1" si="6"/>
        <v>31.317773619473396</v>
      </c>
      <c r="Y24" s="56">
        <f t="shared" ca="1" si="6"/>
        <v>31.317773619473396</v>
      </c>
      <c r="Z24" s="56">
        <f t="shared" ca="1" si="6"/>
        <v>31.317773619473396</v>
      </c>
      <c r="AA24" s="56">
        <f t="shared" ca="1" si="6"/>
        <v>31.317773619473396</v>
      </c>
      <c r="AB24" s="56">
        <f t="shared" ca="1" si="6"/>
        <v>31.317773619473396</v>
      </c>
      <c r="AC24" s="56">
        <f t="shared" ca="1" si="6"/>
        <v>31.317773619473396</v>
      </c>
      <c r="AD24" s="56">
        <f t="shared" ca="1" si="6"/>
        <v>31.317773619473396</v>
      </c>
      <c r="AE24" s="56">
        <f t="shared" ca="1" si="6"/>
        <v>31.317773619473396</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837</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x14ac:dyDescent="0.3">
      <c r="C27" t="s">
        <v>837</v>
      </c>
      <c r="D27" s="32" t="str" cm="1">
        <f t="array" aca="1" ref="D27" ca="1">OFFSET(INDIRECT($C27),,-2)</f>
        <v>Animal dung for nursery</v>
      </c>
      <c r="E27" s="69" t="str" cm="1">
        <f t="array" aca="1" ref="E27" ca="1">OFFSET(INDIRECT($C27),,1)</f>
        <v>EUR/ha/annum</v>
      </c>
      <c r="F27" s="32" cm="1">
        <f t="array" aca="1" ref="F27" ca="1">INDIRECT($C27)</f>
        <v>35.232495321907571</v>
      </c>
      <c r="H27" t="s">
        <v>606</v>
      </c>
      <c r="I27" s="49">
        <f ca="1">SUM(K27:AE27)</f>
        <v>739.88240176005877</v>
      </c>
      <c r="K27" s="56">
        <f t="shared" ref="K27:AE27" ca="1" si="8">K26*$F27</f>
        <v>35.232495321907571</v>
      </c>
      <c r="L27" s="56">
        <f t="shared" ca="1" si="8"/>
        <v>35.232495321907571</v>
      </c>
      <c r="M27" s="56">
        <f t="shared" ca="1" si="8"/>
        <v>35.232495321907571</v>
      </c>
      <c r="N27" s="56">
        <f t="shared" ca="1" si="8"/>
        <v>35.232495321907571</v>
      </c>
      <c r="O27" s="56">
        <f t="shared" ca="1" si="8"/>
        <v>35.232495321907571</v>
      </c>
      <c r="P27" s="56">
        <f t="shared" ca="1" si="8"/>
        <v>35.232495321907571</v>
      </c>
      <c r="Q27" s="56">
        <f t="shared" ca="1" si="8"/>
        <v>35.232495321907571</v>
      </c>
      <c r="R27" s="56">
        <f t="shared" ca="1" si="8"/>
        <v>35.232495321907571</v>
      </c>
      <c r="S27" s="56">
        <f t="shared" ca="1" si="8"/>
        <v>35.232495321907571</v>
      </c>
      <c r="T27" s="56">
        <f t="shared" ca="1" si="8"/>
        <v>35.232495321907571</v>
      </c>
      <c r="U27" s="56">
        <f t="shared" ca="1" si="8"/>
        <v>35.232495321907571</v>
      </c>
      <c r="V27" s="56">
        <f t="shared" ca="1" si="8"/>
        <v>35.232495321907571</v>
      </c>
      <c r="W27" s="56">
        <f t="shared" ca="1" si="8"/>
        <v>35.232495321907571</v>
      </c>
      <c r="X27" s="56">
        <f t="shared" ca="1" si="8"/>
        <v>35.232495321907571</v>
      </c>
      <c r="Y27" s="56">
        <f t="shared" ca="1" si="8"/>
        <v>35.232495321907571</v>
      </c>
      <c r="Z27" s="56">
        <f t="shared" ca="1" si="8"/>
        <v>35.232495321907571</v>
      </c>
      <c r="AA27" s="56">
        <f t="shared" ca="1" si="8"/>
        <v>35.232495321907571</v>
      </c>
      <c r="AB27" s="56">
        <f t="shared" ca="1" si="8"/>
        <v>35.232495321907571</v>
      </c>
      <c r="AC27" s="56">
        <f t="shared" ca="1" si="8"/>
        <v>35.232495321907571</v>
      </c>
      <c r="AD27" s="56">
        <f t="shared" ca="1" si="8"/>
        <v>35.232495321907571</v>
      </c>
      <c r="AE27" s="56">
        <f t="shared" ca="1" si="8"/>
        <v>35.232495321907571</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838</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x14ac:dyDescent="0.3">
      <c r="C30" t="s">
        <v>838</v>
      </c>
      <c r="D30" s="32" t="str" cm="1">
        <f t="array" aca="1" ref="D30" ca="1">OFFSET(INDIRECT($C30),,-2)</f>
        <v>Chemical fertiliser (for nursery)</v>
      </c>
      <c r="E30" s="69" t="str" cm="1">
        <f t="array" aca="1" ref="E30" ca="1">OFFSET(INDIRECT($C30),,1)</f>
        <v>EUR/ha/annum</v>
      </c>
      <c r="F30" s="32" cm="1">
        <f t="array" aca="1" ref="F30" ca="1">INDIRECT($C30)</f>
        <v>7.829443404868349</v>
      </c>
      <c r="H30" t="s">
        <v>606</v>
      </c>
      <c r="I30" s="49">
        <f ca="1">SUM(K30:AE30)</f>
        <v>164.41831150223533</v>
      </c>
      <c r="K30" s="56">
        <f t="shared" ref="K30:AE30" ca="1" si="10">K29*$F30</f>
        <v>7.829443404868349</v>
      </c>
      <c r="L30" s="56">
        <f t="shared" ca="1" si="10"/>
        <v>7.829443404868349</v>
      </c>
      <c r="M30" s="56">
        <f t="shared" ca="1" si="10"/>
        <v>7.829443404868349</v>
      </c>
      <c r="N30" s="56">
        <f t="shared" ca="1" si="10"/>
        <v>7.829443404868349</v>
      </c>
      <c r="O30" s="56">
        <f t="shared" ca="1" si="10"/>
        <v>7.829443404868349</v>
      </c>
      <c r="P30" s="56">
        <f t="shared" ca="1" si="10"/>
        <v>7.829443404868349</v>
      </c>
      <c r="Q30" s="56">
        <f t="shared" ca="1" si="10"/>
        <v>7.829443404868349</v>
      </c>
      <c r="R30" s="56">
        <f t="shared" ca="1" si="10"/>
        <v>7.829443404868349</v>
      </c>
      <c r="S30" s="56">
        <f t="shared" ca="1" si="10"/>
        <v>7.829443404868349</v>
      </c>
      <c r="T30" s="56">
        <f t="shared" ca="1" si="10"/>
        <v>7.829443404868349</v>
      </c>
      <c r="U30" s="56">
        <f t="shared" ca="1" si="10"/>
        <v>7.829443404868349</v>
      </c>
      <c r="V30" s="56">
        <f t="shared" ca="1" si="10"/>
        <v>7.829443404868349</v>
      </c>
      <c r="W30" s="56">
        <f t="shared" ca="1" si="10"/>
        <v>7.829443404868349</v>
      </c>
      <c r="X30" s="56">
        <f t="shared" ca="1" si="10"/>
        <v>7.829443404868349</v>
      </c>
      <c r="Y30" s="56">
        <f t="shared" ca="1" si="10"/>
        <v>7.829443404868349</v>
      </c>
      <c r="Z30" s="56">
        <f t="shared" ca="1" si="10"/>
        <v>7.829443404868349</v>
      </c>
      <c r="AA30" s="56">
        <f t="shared" ca="1" si="10"/>
        <v>7.829443404868349</v>
      </c>
      <c r="AB30" s="56">
        <f t="shared" ca="1" si="10"/>
        <v>7.829443404868349</v>
      </c>
      <c r="AC30" s="56">
        <f t="shared" ca="1" si="10"/>
        <v>7.829443404868349</v>
      </c>
      <c r="AD30" s="56">
        <f t="shared" ca="1" si="10"/>
        <v>7.829443404868349</v>
      </c>
      <c r="AE30" s="56">
        <f t="shared" ca="1" si="10"/>
        <v>7.829443404868349</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839</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x14ac:dyDescent="0.3">
      <c r="C33" t="s">
        <v>839</v>
      </c>
      <c r="D33" s="32" t="str" cm="1">
        <f t="array" aca="1" ref="D33" ca="1">OFFSET(INDIRECT($C33),,-2)</f>
        <v>Nursery preparation</v>
      </c>
      <c r="E33" s="69" t="str" cm="1">
        <f t="array" aca="1" ref="E33" ca="1">OFFSET(INDIRECT($C33),,1)</f>
        <v>EUR/ha/annum</v>
      </c>
      <c r="F33" s="32" cm="1">
        <f t="array" aca="1" ref="F33" ca="1">INDIRECT($C33)</f>
        <v>7.829443404868349</v>
      </c>
      <c r="H33" t="s">
        <v>606</v>
      </c>
      <c r="I33" s="49">
        <f ca="1">SUM(K33:AE33)</f>
        <v>164.41831150223533</v>
      </c>
      <c r="K33" s="56">
        <f t="shared" ref="K33:AE33" ca="1" si="12">K32*$F33</f>
        <v>7.829443404868349</v>
      </c>
      <c r="L33" s="56">
        <f t="shared" ca="1" si="12"/>
        <v>7.829443404868349</v>
      </c>
      <c r="M33" s="56">
        <f t="shared" ca="1" si="12"/>
        <v>7.829443404868349</v>
      </c>
      <c r="N33" s="56">
        <f t="shared" ca="1" si="12"/>
        <v>7.829443404868349</v>
      </c>
      <c r="O33" s="56">
        <f t="shared" ca="1" si="12"/>
        <v>7.829443404868349</v>
      </c>
      <c r="P33" s="56">
        <f t="shared" ca="1" si="12"/>
        <v>7.829443404868349</v>
      </c>
      <c r="Q33" s="56">
        <f t="shared" ca="1" si="12"/>
        <v>7.829443404868349</v>
      </c>
      <c r="R33" s="56">
        <f t="shared" ca="1" si="12"/>
        <v>7.829443404868349</v>
      </c>
      <c r="S33" s="56">
        <f t="shared" ca="1" si="12"/>
        <v>7.829443404868349</v>
      </c>
      <c r="T33" s="56">
        <f t="shared" ca="1" si="12"/>
        <v>7.829443404868349</v>
      </c>
      <c r="U33" s="56">
        <f t="shared" ca="1" si="12"/>
        <v>7.829443404868349</v>
      </c>
      <c r="V33" s="56">
        <f t="shared" ca="1" si="12"/>
        <v>7.829443404868349</v>
      </c>
      <c r="W33" s="56">
        <f t="shared" ca="1" si="12"/>
        <v>7.829443404868349</v>
      </c>
      <c r="X33" s="56">
        <f t="shared" ca="1" si="12"/>
        <v>7.829443404868349</v>
      </c>
      <c r="Y33" s="56">
        <f t="shared" ca="1" si="12"/>
        <v>7.829443404868349</v>
      </c>
      <c r="Z33" s="56">
        <f t="shared" ca="1" si="12"/>
        <v>7.829443404868349</v>
      </c>
      <c r="AA33" s="56">
        <f t="shared" ca="1" si="12"/>
        <v>7.829443404868349</v>
      </c>
      <c r="AB33" s="56">
        <f t="shared" ca="1" si="12"/>
        <v>7.829443404868349</v>
      </c>
      <c r="AC33" s="56">
        <f t="shared" ca="1" si="12"/>
        <v>7.829443404868349</v>
      </c>
      <c r="AD33" s="56">
        <f t="shared" ca="1" si="12"/>
        <v>7.829443404868349</v>
      </c>
      <c r="AE33" s="56">
        <f t="shared" ca="1" si="12"/>
        <v>7.829443404868349</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840</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x14ac:dyDescent="0.3">
      <c r="C36" t="s">
        <v>840</v>
      </c>
      <c r="D36" s="32" t="str" cm="1">
        <f t="array" aca="1" ref="D36" ca="1">OFFSET(INDIRECT($C36),,-2)</f>
        <v>Rice seed broadcasting</v>
      </c>
      <c r="E36" s="69" t="str" cm="1">
        <f t="array" aca="1" ref="E36" ca="1">OFFSET(INDIRECT($C36),,1)</f>
        <v>EUR/ha/annum</v>
      </c>
      <c r="F36" s="32" cm="1">
        <f t="array" aca="1" ref="F36" ca="1">INDIRECT($C36)</f>
        <v>2.3488330214605049</v>
      </c>
      <c r="H36" t="s">
        <v>606</v>
      </c>
      <c r="I36" s="49">
        <f ca="1">SUM(K36:AE36)</f>
        <v>49.325493450670614</v>
      </c>
      <c r="K36" s="56">
        <f t="shared" ref="K36:AE36" ca="1" si="14">K35*$F36</f>
        <v>2.3488330214605049</v>
      </c>
      <c r="L36" s="56">
        <f t="shared" ca="1" si="14"/>
        <v>2.3488330214605049</v>
      </c>
      <c r="M36" s="56">
        <f t="shared" ca="1" si="14"/>
        <v>2.3488330214605049</v>
      </c>
      <c r="N36" s="56">
        <f t="shared" ca="1" si="14"/>
        <v>2.3488330214605049</v>
      </c>
      <c r="O36" s="56">
        <f t="shared" ca="1" si="14"/>
        <v>2.3488330214605049</v>
      </c>
      <c r="P36" s="56">
        <f t="shared" ca="1" si="14"/>
        <v>2.3488330214605049</v>
      </c>
      <c r="Q36" s="56">
        <f t="shared" ca="1" si="14"/>
        <v>2.3488330214605049</v>
      </c>
      <c r="R36" s="56">
        <f t="shared" ca="1" si="14"/>
        <v>2.3488330214605049</v>
      </c>
      <c r="S36" s="56">
        <f t="shared" ca="1" si="14"/>
        <v>2.3488330214605049</v>
      </c>
      <c r="T36" s="56">
        <f t="shared" ca="1" si="14"/>
        <v>2.3488330214605049</v>
      </c>
      <c r="U36" s="56">
        <f t="shared" ca="1" si="14"/>
        <v>2.3488330214605049</v>
      </c>
      <c r="V36" s="56">
        <f t="shared" ca="1" si="14"/>
        <v>2.3488330214605049</v>
      </c>
      <c r="W36" s="56">
        <f t="shared" ca="1" si="14"/>
        <v>2.3488330214605049</v>
      </c>
      <c r="X36" s="56">
        <f t="shared" ca="1" si="14"/>
        <v>2.3488330214605049</v>
      </c>
      <c r="Y36" s="56">
        <f t="shared" ca="1" si="14"/>
        <v>2.3488330214605049</v>
      </c>
      <c r="Z36" s="56">
        <f t="shared" ca="1" si="14"/>
        <v>2.3488330214605049</v>
      </c>
      <c r="AA36" s="56">
        <f t="shared" ca="1" si="14"/>
        <v>2.3488330214605049</v>
      </c>
      <c r="AB36" s="56">
        <f t="shared" ca="1" si="14"/>
        <v>2.3488330214605049</v>
      </c>
      <c r="AC36" s="56">
        <f t="shared" ca="1" si="14"/>
        <v>2.3488330214605049</v>
      </c>
      <c r="AD36" s="56">
        <f t="shared" ca="1" si="14"/>
        <v>2.3488330214605049</v>
      </c>
      <c r="AE36" s="56">
        <f t="shared" ca="1" si="14"/>
        <v>2.3488330214605049</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841</v>
      </c>
      <c r="E38" t="s">
        <v>613</v>
      </c>
      <c r="F38" s="32" cm="1">
        <f t="array" aca="1" ref="F38" ca="1">OFFSET(INDIRECT($C39),,2)</f>
        <v>21</v>
      </c>
      <c r="G38" s="32" cm="1">
        <f t="array" aca="1" ref="G38" ca="1">OFFSET(INDIRECT($C39),,3)</f>
        <v>21</v>
      </c>
      <c r="I38" s="49">
        <f ca="1">SUM(K38:AE38)</f>
        <v>0</v>
      </c>
      <c r="K38" s="55">
        <f t="shared" ref="K38:AE38" ca="1" si="15">IF(AND(K$1&gt;=$F38,K$1&lt;=$G38),1,0)</f>
        <v>0</v>
      </c>
      <c r="L38" s="55">
        <f t="shared" ca="1" si="15"/>
        <v>0</v>
      </c>
      <c r="M38" s="55">
        <f t="shared" ca="1" si="15"/>
        <v>0</v>
      </c>
      <c r="N38" s="55">
        <f t="shared" ca="1" si="15"/>
        <v>0</v>
      </c>
      <c r="O38" s="55">
        <f t="shared" ca="1" si="15"/>
        <v>0</v>
      </c>
      <c r="P38" s="55">
        <f t="shared" ca="1" si="15"/>
        <v>0</v>
      </c>
      <c r="Q38" s="55">
        <f t="shared" ca="1" si="15"/>
        <v>0</v>
      </c>
      <c r="R38" s="55">
        <f t="shared" ca="1" si="15"/>
        <v>0</v>
      </c>
      <c r="S38" s="55">
        <f t="shared" ca="1" si="15"/>
        <v>0</v>
      </c>
      <c r="T38" s="55">
        <f t="shared" ca="1" si="15"/>
        <v>0</v>
      </c>
      <c r="U38" s="55">
        <f t="shared" ca="1" si="15"/>
        <v>0</v>
      </c>
      <c r="V38" s="55">
        <f t="shared" ca="1" si="15"/>
        <v>0</v>
      </c>
      <c r="W38" s="55">
        <f t="shared" ca="1" si="15"/>
        <v>0</v>
      </c>
      <c r="X38" s="55">
        <f t="shared" ca="1" si="15"/>
        <v>0</v>
      </c>
      <c r="Y38" s="55">
        <f t="shared" ca="1" si="15"/>
        <v>0</v>
      </c>
      <c r="Z38" s="55">
        <f t="shared" ca="1" si="15"/>
        <v>0</v>
      </c>
      <c r="AA38" s="55">
        <f t="shared" ca="1" si="15"/>
        <v>0</v>
      </c>
      <c r="AB38" s="55">
        <f t="shared" ca="1" si="15"/>
        <v>0</v>
      </c>
      <c r="AC38" s="55">
        <f t="shared" ca="1" si="15"/>
        <v>0</v>
      </c>
      <c r="AD38" s="55">
        <f t="shared" ca="1" si="15"/>
        <v>0</v>
      </c>
      <c r="AE38" s="55">
        <f t="shared" ca="1" si="15"/>
        <v>0</v>
      </c>
    </row>
    <row r="39" spans="3:31" x14ac:dyDescent="0.3">
      <c r="C39" t="s">
        <v>841</v>
      </c>
      <c r="D39" s="32" t="str" cm="1">
        <f t="array" aca="1" ref="D39" ca="1">OFFSET(INDIRECT($C39),,-2)</f>
        <v>Chemical fertiliser cost (46.00.00 for rice field)</v>
      </c>
      <c r="E39" s="69" t="str" cm="1">
        <f t="array" aca="1" ref="E39" ca="1">OFFSET(INDIRECT($C39),,1)</f>
        <v>EUR/ha/annum</v>
      </c>
      <c r="F39" s="32" cm="1">
        <f t="array" aca="1" ref="F39" ca="1">INDIRECT($C39)</f>
        <v>156.58886809736697</v>
      </c>
      <c r="H39" t="s">
        <v>606</v>
      </c>
      <c r="I39" s="49">
        <f ca="1">SUM(K39:AE39)</f>
        <v>0</v>
      </c>
      <c r="K39" s="56">
        <f t="shared" ref="K39:AE39" ca="1" si="16">K38*$F39</f>
        <v>0</v>
      </c>
      <c r="L39" s="56">
        <f t="shared" ca="1" si="16"/>
        <v>0</v>
      </c>
      <c r="M39" s="56">
        <f t="shared" ca="1" si="16"/>
        <v>0</v>
      </c>
      <c r="N39" s="56">
        <f t="shared" ca="1" si="16"/>
        <v>0</v>
      </c>
      <c r="O39" s="56">
        <f t="shared" ca="1" si="16"/>
        <v>0</v>
      </c>
      <c r="P39" s="56">
        <f t="shared" ca="1" si="16"/>
        <v>0</v>
      </c>
      <c r="Q39" s="56">
        <f t="shared" ca="1" si="16"/>
        <v>0</v>
      </c>
      <c r="R39" s="56">
        <f t="shared" ca="1" si="16"/>
        <v>0</v>
      </c>
      <c r="S39" s="56">
        <f t="shared" ca="1" si="16"/>
        <v>0</v>
      </c>
      <c r="T39" s="56">
        <f t="shared" ca="1" si="16"/>
        <v>0</v>
      </c>
      <c r="U39" s="56">
        <f t="shared" ca="1" si="16"/>
        <v>0</v>
      </c>
      <c r="V39" s="56">
        <f t="shared" ca="1" si="16"/>
        <v>0</v>
      </c>
      <c r="W39" s="56">
        <f t="shared" ca="1" si="16"/>
        <v>0</v>
      </c>
      <c r="X39" s="56">
        <f t="shared" ca="1" si="16"/>
        <v>0</v>
      </c>
      <c r="Y39" s="56">
        <f t="shared" ca="1" si="16"/>
        <v>0</v>
      </c>
      <c r="Z39" s="56">
        <f t="shared" ca="1" si="16"/>
        <v>0</v>
      </c>
      <c r="AA39" s="56">
        <f t="shared" ca="1" si="16"/>
        <v>0</v>
      </c>
      <c r="AB39" s="56">
        <f t="shared" ca="1" si="16"/>
        <v>0</v>
      </c>
      <c r="AC39" s="56">
        <f t="shared" ca="1" si="16"/>
        <v>0</v>
      </c>
      <c r="AD39" s="56">
        <f t="shared" ca="1" si="16"/>
        <v>0</v>
      </c>
      <c r="AE39" s="56">
        <f t="shared" ca="1" si="16"/>
        <v>0</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C41" t="s">
        <v>842</v>
      </c>
      <c r="E41" t="s">
        <v>613</v>
      </c>
      <c r="F41" s="32" cm="1">
        <f t="array" aca="1" ref="F41" ca="1">OFFSET(INDIRECT($C42),,2)</f>
        <v>21</v>
      </c>
      <c r="G41" s="32" cm="1">
        <f t="array" aca="1" ref="G41" ca="1">OFFSET(INDIRECT($C42),,3)</f>
        <v>21</v>
      </c>
      <c r="I41" s="49">
        <f ca="1">SUM(K41:AE41)</f>
        <v>0</v>
      </c>
      <c r="K41" s="55">
        <f t="shared" ref="K41:AE41" ca="1" si="17">IF(AND(K$1&gt;=$F41,K$1&lt;=$G41),1,0)</f>
        <v>0</v>
      </c>
      <c r="L41" s="55">
        <f t="shared" ca="1" si="17"/>
        <v>0</v>
      </c>
      <c r="M41" s="55">
        <f t="shared" ca="1" si="17"/>
        <v>0</v>
      </c>
      <c r="N41" s="55">
        <f t="shared" ca="1" si="17"/>
        <v>0</v>
      </c>
      <c r="O41" s="55">
        <f t="shared" ca="1" si="17"/>
        <v>0</v>
      </c>
      <c r="P41" s="55">
        <f t="shared" ca="1" si="17"/>
        <v>0</v>
      </c>
      <c r="Q41" s="55">
        <f t="shared" ca="1" si="17"/>
        <v>0</v>
      </c>
      <c r="R41" s="55">
        <f t="shared" ca="1" si="17"/>
        <v>0</v>
      </c>
      <c r="S41" s="55">
        <f t="shared" ca="1" si="17"/>
        <v>0</v>
      </c>
      <c r="T41" s="55">
        <f t="shared" ca="1" si="17"/>
        <v>0</v>
      </c>
      <c r="U41" s="55">
        <f t="shared" ca="1" si="17"/>
        <v>0</v>
      </c>
      <c r="V41" s="55">
        <f t="shared" ca="1" si="17"/>
        <v>0</v>
      </c>
      <c r="W41" s="55">
        <f t="shared" ca="1" si="17"/>
        <v>0</v>
      </c>
      <c r="X41" s="55">
        <f t="shared" ca="1" si="17"/>
        <v>0</v>
      </c>
      <c r="Y41" s="55">
        <f t="shared" ca="1" si="17"/>
        <v>0</v>
      </c>
      <c r="Z41" s="55">
        <f t="shared" ca="1" si="17"/>
        <v>0</v>
      </c>
      <c r="AA41" s="55">
        <f t="shared" ca="1" si="17"/>
        <v>0</v>
      </c>
      <c r="AB41" s="55">
        <f t="shared" ca="1" si="17"/>
        <v>0</v>
      </c>
      <c r="AC41" s="55">
        <f t="shared" ca="1" si="17"/>
        <v>0</v>
      </c>
      <c r="AD41" s="55">
        <f t="shared" ca="1" si="17"/>
        <v>0</v>
      </c>
      <c r="AE41" s="55">
        <f t="shared" ca="1" si="17"/>
        <v>0</v>
      </c>
    </row>
    <row r="42" spans="3:31" x14ac:dyDescent="0.3">
      <c r="C42" t="s">
        <v>842</v>
      </c>
      <c r="D42" s="32" t="str" cm="1">
        <f t="array" aca="1" ref="D42" ca="1">OFFSET(INDIRECT($C42),,-2)</f>
        <v>Chemical fertiliser cost (16.20.00 for rice field)</v>
      </c>
      <c r="E42" s="69" t="str" cm="1">
        <f t="array" aca="1" ref="E42" ca="1">OFFSET(INDIRECT($C42),,1)</f>
        <v>EUR/ha/annum</v>
      </c>
      <c r="F42" s="32" cm="1">
        <f t="array" aca="1" ref="F42" ca="1">INDIRECT($C42)</f>
        <v>187.90664171684037</v>
      </c>
      <c r="H42" t="s">
        <v>606</v>
      </c>
      <c r="I42" s="49">
        <f ca="1">SUM(K42:AE42)</f>
        <v>0</v>
      </c>
      <c r="K42" s="56">
        <f t="shared" ref="K42:AE42" ca="1" si="18">K41*$F42</f>
        <v>0</v>
      </c>
      <c r="L42" s="56">
        <f t="shared" ca="1" si="18"/>
        <v>0</v>
      </c>
      <c r="M42" s="56">
        <f t="shared" ca="1" si="18"/>
        <v>0</v>
      </c>
      <c r="N42" s="56">
        <f t="shared" ca="1" si="18"/>
        <v>0</v>
      </c>
      <c r="O42" s="56">
        <f t="shared" ca="1" si="18"/>
        <v>0</v>
      </c>
      <c r="P42" s="56">
        <f t="shared" ca="1" si="18"/>
        <v>0</v>
      </c>
      <c r="Q42" s="56">
        <f t="shared" ca="1" si="18"/>
        <v>0</v>
      </c>
      <c r="R42" s="56">
        <f t="shared" ca="1" si="18"/>
        <v>0</v>
      </c>
      <c r="S42" s="56">
        <f t="shared" ca="1" si="18"/>
        <v>0</v>
      </c>
      <c r="T42" s="56">
        <f t="shared" ca="1" si="18"/>
        <v>0</v>
      </c>
      <c r="U42" s="56">
        <f t="shared" ca="1" si="18"/>
        <v>0</v>
      </c>
      <c r="V42" s="56">
        <f t="shared" ca="1" si="18"/>
        <v>0</v>
      </c>
      <c r="W42" s="56">
        <f t="shared" ca="1" si="18"/>
        <v>0</v>
      </c>
      <c r="X42" s="56">
        <f t="shared" ca="1" si="18"/>
        <v>0</v>
      </c>
      <c r="Y42" s="56">
        <f t="shared" ca="1" si="18"/>
        <v>0</v>
      </c>
      <c r="Z42" s="56">
        <f t="shared" ca="1" si="18"/>
        <v>0</v>
      </c>
      <c r="AA42" s="56">
        <f t="shared" ca="1" si="18"/>
        <v>0</v>
      </c>
      <c r="AB42" s="56">
        <f t="shared" ca="1" si="18"/>
        <v>0</v>
      </c>
      <c r="AC42" s="56">
        <f t="shared" ca="1" si="18"/>
        <v>0</v>
      </c>
      <c r="AD42" s="56">
        <f t="shared" ca="1" si="18"/>
        <v>0</v>
      </c>
      <c r="AE42" s="56">
        <f t="shared" ca="1" si="18"/>
        <v>0</v>
      </c>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C44" t="s">
        <v>843</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x14ac:dyDescent="0.3">
      <c r="C45" t="s">
        <v>843</v>
      </c>
      <c r="D45" s="32" t="str" cm="1">
        <f t="array" aca="1" ref="D45" ca="1">OFFSET(INDIRECT($C45),,-2)</f>
        <v>Land preparation</v>
      </c>
      <c r="E45" s="69" t="str" cm="1">
        <f t="array" aca="1" ref="E45" ca="1">OFFSET(INDIRECT($C45),,1)</f>
        <v>EUR/ha/annum</v>
      </c>
      <c r="F45" s="32" cm="1">
        <f t="array" aca="1" ref="F45" ca="1">INDIRECT($C45)</f>
        <v>78.294434048683485</v>
      </c>
      <c r="H45" t="s">
        <v>606</v>
      </c>
      <c r="I45" s="49">
        <f ca="1">SUM(K45:AE45)</f>
        <v>1644.1831150223536</v>
      </c>
      <c r="K45" s="56">
        <f t="shared" ref="K45:AE45" ca="1" si="20">K44*$F45</f>
        <v>78.294434048683485</v>
      </c>
      <c r="L45" s="56">
        <f t="shared" ca="1" si="20"/>
        <v>78.294434048683485</v>
      </c>
      <c r="M45" s="56">
        <f t="shared" ca="1" si="20"/>
        <v>78.294434048683485</v>
      </c>
      <c r="N45" s="56">
        <f t="shared" ca="1" si="20"/>
        <v>78.294434048683485</v>
      </c>
      <c r="O45" s="56">
        <f t="shared" ca="1" si="20"/>
        <v>78.294434048683485</v>
      </c>
      <c r="P45" s="56">
        <f t="shared" ca="1" si="20"/>
        <v>78.294434048683485</v>
      </c>
      <c r="Q45" s="56">
        <f t="shared" ca="1" si="20"/>
        <v>78.294434048683485</v>
      </c>
      <c r="R45" s="56">
        <f t="shared" ca="1" si="20"/>
        <v>78.294434048683485</v>
      </c>
      <c r="S45" s="56">
        <f t="shared" ca="1" si="20"/>
        <v>78.294434048683485</v>
      </c>
      <c r="T45" s="56">
        <f t="shared" ca="1" si="20"/>
        <v>78.294434048683485</v>
      </c>
      <c r="U45" s="56">
        <f t="shared" ca="1" si="20"/>
        <v>78.294434048683485</v>
      </c>
      <c r="V45" s="56">
        <f t="shared" ca="1" si="20"/>
        <v>78.294434048683485</v>
      </c>
      <c r="W45" s="56">
        <f t="shared" ca="1" si="20"/>
        <v>78.294434048683485</v>
      </c>
      <c r="X45" s="56">
        <f t="shared" ca="1" si="20"/>
        <v>78.294434048683485</v>
      </c>
      <c r="Y45" s="56">
        <f t="shared" ca="1" si="20"/>
        <v>78.294434048683485</v>
      </c>
      <c r="Z45" s="56">
        <f t="shared" ca="1" si="20"/>
        <v>78.294434048683485</v>
      </c>
      <c r="AA45" s="56">
        <f t="shared" ca="1" si="20"/>
        <v>78.294434048683485</v>
      </c>
      <c r="AB45" s="56">
        <f t="shared" ca="1" si="20"/>
        <v>78.294434048683485</v>
      </c>
      <c r="AC45" s="56">
        <f t="shared" ca="1" si="20"/>
        <v>78.294434048683485</v>
      </c>
      <c r="AD45" s="56">
        <f t="shared" ca="1" si="20"/>
        <v>78.294434048683485</v>
      </c>
      <c r="AE45" s="56">
        <f t="shared" ca="1" si="20"/>
        <v>78.294434048683485</v>
      </c>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C47" t="s">
        <v>844</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x14ac:dyDescent="0.3">
      <c r="C48" t="s">
        <v>844</v>
      </c>
      <c r="D48" s="32" t="str" cm="1">
        <f t="array" aca="1" ref="D48" ca="1">OFFSET(INDIRECT($C48),,-2)</f>
        <v>Pulling seedling</v>
      </c>
      <c r="E48" s="69" t="str" cm="1">
        <f t="array" aca="1" ref="E48" ca="1">OFFSET(INDIRECT($C48),,1)</f>
        <v>EUR/ha/annum</v>
      </c>
      <c r="F48" s="32" cm="1">
        <f t="array" aca="1" ref="F48" ca="1">INDIRECT($C48)</f>
        <v>39.147217024341742</v>
      </c>
      <c r="H48" t="s">
        <v>606</v>
      </c>
      <c r="I48" s="49">
        <f ca="1">SUM(K48:AE48)</f>
        <v>822.0915575111768</v>
      </c>
      <c r="K48" s="56">
        <f t="shared" ref="K48:AE48" ca="1" si="22">K47*$F48</f>
        <v>39.147217024341742</v>
      </c>
      <c r="L48" s="56">
        <f t="shared" ca="1" si="22"/>
        <v>39.147217024341742</v>
      </c>
      <c r="M48" s="56">
        <f t="shared" ca="1" si="22"/>
        <v>39.147217024341742</v>
      </c>
      <c r="N48" s="56">
        <f t="shared" ca="1" si="22"/>
        <v>39.147217024341742</v>
      </c>
      <c r="O48" s="56">
        <f t="shared" ca="1" si="22"/>
        <v>39.147217024341742</v>
      </c>
      <c r="P48" s="56">
        <f t="shared" ca="1" si="22"/>
        <v>39.147217024341742</v>
      </c>
      <c r="Q48" s="56">
        <f t="shared" ca="1" si="22"/>
        <v>39.147217024341742</v>
      </c>
      <c r="R48" s="56">
        <f t="shared" ca="1" si="22"/>
        <v>39.147217024341742</v>
      </c>
      <c r="S48" s="56">
        <f t="shared" ca="1" si="22"/>
        <v>39.147217024341742</v>
      </c>
      <c r="T48" s="56">
        <f t="shared" ca="1" si="22"/>
        <v>39.147217024341742</v>
      </c>
      <c r="U48" s="56">
        <f t="shared" ca="1" si="22"/>
        <v>39.147217024341742</v>
      </c>
      <c r="V48" s="56">
        <f t="shared" ca="1" si="22"/>
        <v>39.147217024341742</v>
      </c>
      <c r="W48" s="56">
        <f t="shared" ca="1" si="22"/>
        <v>39.147217024341742</v>
      </c>
      <c r="X48" s="56">
        <f t="shared" ca="1" si="22"/>
        <v>39.147217024341742</v>
      </c>
      <c r="Y48" s="56">
        <f t="shared" ca="1" si="22"/>
        <v>39.147217024341742</v>
      </c>
      <c r="Z48" s="56">
        <f t="shared" ca="1" si="22"/>
        <v>39.147217024341742</v>
      </c>
      <c r="AA48" s="56">
        <f t="shared" ca="1" si="22"/>
        <v>39.147217024341742</v>
      </c>
      <c r="AB48" s="56">
        <f t="shared" ca="1" si="22"/>
        <v>39.147217024341742</v>
      </c>
      <c r="AC48" s="56">
        <f t="shared" ca="1" si="22"/>
        <v>39.147217024341742</v>
      </c>
      <c r="AD48" s="56">
        <f t="shared" ca="1" si="22"/>
        <v>39.147217024341742</v>
      </c>
      <c r="AE48" s="56">
        <f t="shared" ca="1" si="22"/>
        <v>39.147217024341742</v>
      </c>
    </row>
    <row r="49" spans="3:31" x14ac:dyDescent="0.3">
      <c r="K49" s="56"/>
      <c r="L49" s="56"/>
      <c r="M49" s="56"/>
      <c r="N49" s="56"/>
      <c r="O49" s="56"/>
      <c r="P49" s="56"/>
      <c r="Q49" s="56"/>
      <c r="R49" s="56"/>
      <c r="S49" s="56"/>
      <c r="T49" s="56"/>
      <c r="U49" s="56"/>
      <c r="V49" s="56"/>
      <c r="W49" s="56"/>
      <c r="X49" s="56"/>
      <c r="Y49" s="56"/>
      <c r="Z49" s="56"/>
      <c r="AA49" s="56"/>
      <c r="AB49" s="56"/>
      <c r="AC49" s="56"/>
      <c r="AD49" s="56"/>
      <c r="AE49" s="56"/>
    </row>
    <row r="50" spans="3:31" x14ac:dyDescent="0.3">
      <c r="C50" t="s">
        <v>845</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1" x14ac:dyDescent="0.3">
      <c r="C51" t="s">
        <v>845</v>
      </c>
      <c r="D51" s="32" t="str" cm="1">
        <f t="array" aca="1" ref="D51" ca="1">OFFSET(INDIRECT($C51),,-2)</f>
        <v>Transplanting</v>
      </c>
      <c r="E51" s="69" t="str" cm="1">
        <f t="array" aca="1" ref="E51" ca="1">OFFSET(INDIRECT($C51),,1)</f>
        <v>EUR/ha/annum</v>
      </c>
      <c r="F51" s="32" cm="1">
        <f t="array" aca="1" ref="F51" ca="1">INDIRECT($C51)</f>
        <v>164.41831150223533</v>
      </c>
      <c r="H51" t="s">
        <v>606</v>
      </c>
      <c r="I51" s="49">
        <f ca="1">SUM(K51:AE51)</f>
        <v>3452.784541546941</v>
      </c>
      <c r="K51" s="56">
        <f t="shared" ref="K51:AE51" ca="1" si="24">K50*$F51</f>
        <v>164.41831150223533</v>
      </c>
      <c r="L51" s="56">
        <f t="shared" ca="1" si="24"/>
        <v>164.41831150223533</v>
      </c>
      <c r="M51" s="56">
        <f t="shared" ca="1" si="24"/>
        <v>164.41831150223533</v>
      </c>
      <c r="N51" s="56">
        <f t="shared" ca="1" si="24"/>
        <v>164.41831150223533</v>
      </c>
      <c r="O51" s="56">
        <f t="shared" ca="1" si="24"/>
        <v>164.41831150223533</v>
      </c>
      <c r="P51" s="56">
        <f t="shared" ca="1" si="24"/>
        <v>164.41831150223533</v>
      </c>
      <c r="Q51" s="56">
        <f t="shared" ca="1" si="24"/>
        <v>164.41831150223533</v>
      </c>
      <c r="R51" s="56">
        <f t="shared" ca="1" si="24"/>
        <v>164.41831150223533</v>
      </c>
      <c r="S51" s="56">
        <f t="shared" ca="1" si="24"/>
        <v>164.41831150223533</v>
      </c>
      <c r="T51" s="56">
        <f t="shared" ca="1" si="24"/>
        <v>164.41831150223533</v>
      </c>
      <c r="U51" s="56">
        <f t="shared" ca="1" si="24"/>
        <v>164.41831150223533</v>
      </c>
      <c r="V51" s="56">
        <f t="shared" ca="1" si="24"/>
        <v>164.41831150223533</v>
      </c>
      <c r="W51" s="56">
        <f t="shared" ca="1" si="24"/>
        <v>164.41831150223533</v>
      </c>
      <c r="X51" s="56">
        <f t="shared" ca="1" si="24"/>
        <v>164.41831150223533</v>
      </c>
      <c r="Y51" s="56">
        <f t="shared" ca="1" si="24"/>
        <v>164.41831150223533</v>
      </c>
      <c r="Z51" s="56">
        <f t="shared" ca="1" si="24"/>
        <v>164.41831150223533</v>
      </c>
      <c r="AA51" s="56">
        <f t="shared" ca="1" si="24"/>
        <v>164.41831150223533</v>
      </c>
      <c r="AB51" s="56">
        <f t="shared" ca="1" si="24"/>
        <v>164.41831150223533</v>
      </c>
      <c r="AC51" s="56">
        <f t="shared" ca="1" si="24"/>
        <v>164.41831150223533</v>
      </c>
      <c r="AD51" s="56">
        <f t="shared" ca="1" si="24"/>
        <v>164.41831150223533</v>
      </c>
      <c r="AE51" s="56">
        <f t="shared" ca="1" si="24"/>
        <v>164.41831150223533</v>
      </c>
    </row>
    <row r="52" spans="3:31" x14ac:dyDescent="0.3">
      <c r="K52" s="56"/>
      <c r="L52" s="56"/>
      <c r="M52" s="56"/>
      <c r="N52" s="56"/>
      <c r="O52" s="56"/>
      <c r="P52" s="56"/>
      <c r="Q52" s="56"/>
      <c r="R52" s="56"/>
      <c r="S52" s="56"/>
      <c r="T52" s="56"/>
      <c r="U52" s="56"/>
      <c r="V52" s="56"/>
      <c r="W52" s="56"/>
      <c r="X52" s="56"/>
      <c r="Y52" s="56"/>
      <c r="Z52" s="56"/>
      <c r="AA52" s="56"/>
      <c r="AB52" s="56"/>
      <c r="AC52" s="56"/>
      <c r="AD52" s="56"/>
      <c r="AE52" s="56"/>
    </row>
    <row r="53" spans="3:31" x14ac:dyDescent="0.3">
      <c r="C53" t="s">
        <v>846</v>
      </c>
      <c r="E53" t="s">
        <v>613</v>
      </c>
      <c r="F53" s="32" cm="1">
        <f t="array" aca="1" ref="F53" ca="1">OFFSET(INDIRECT($C54),,2)</f>
        <v>0</v>
      </c>
      <c r="G53" s="32" cm="1">
        <f t="array" aca="1" ref="G53" ca="1">OFFSET(INDIRECT($C54),,3)</f>
        <v>20</v>
      </c>
      <c r="I53" s="49">
        <f ca="1">SUM(K53:AE53)</f>
        <v>21</v>
      </c>
      <c r="K53" s="55">
        <f t="shared" ref="K53:AE53" ca="1" si="25">IF(AND(K$1&gt;=$F53,K$1&lt;=$G53),1,0)</f>
        <v>1</v>
      </c>
      <c r="L53" s="55">
        <f t="shared" ca="1" si="25"/>
        <v>1</v>
      </c>
      <c r="M53" s="55">
        <f t="shared" ca="1" si="25"/>
        <v>1</v>
      </c>
      <c r="N53" s="55">
        <f t="shared" ca="1" si="25"/>
        <v>1</v>
      </c>
      <c r="O53" s="55">
        <f t="shared" ca="1" si="25"/>
        <v>1</v>
      </c>
      <c r="P53" s="55">
        <f t="shared" ca="1" si="25"/>
        <v>1</v>
      </c>
      <c r="Q53" s="55">
        <f t="shared" ca="1" si="25"/>
        <v>1</v>
      </c>
      <c r="R53" s="55">
        <f t="shared" ca="1" si="25"/>
        <v>1</v>
      </c>
      <c r="S53" s="55">
        <f t="shared" ca="1" si="25"/>
        <v>1</v>
      </c>
      <c r="T53" s="55">
        <f t="shared" ca="1" si="25"/>
        <v>1</v>
      </c>
      <c r="U53" s="55">
        <f t="shared" ca="1" si="25"/>
        <v>1</v>
      </c>
      <c r="V53" s="55">
        <f t="shared" ca="1" si="25"/>
        <v>1</v>
      </c>
      <c r="W53" s="55">
        <f t="shared" ca="1" si="25"/>
        <v>1</v>
      </c>
      <c r="X53" s="55">
        <f t="shared" ca="1" si="25"/>
        <v>1</v>
      </c>
      <c r="Y53" s="55">
        <f t="shared" ca="1" si="25"/>
        <v>1</v>
      </c>
      <c r="Z53" s="55">
        <f t="shared" ca="1" si="25"/>
        <v>1</v>
      </c>
      <c r="AA53" s="55">
        <f t="shared" ca="1" si="25"/>
        <v>1</v>
      </c>
      <c r="AB53" s="55">
        <f t="shared" ca="1" si="25"/>
        <v>1</v>
      </c>
      <c r="AC53" s="55">
        <f t="shared" ca="1" si="25"/>
        <v>1</v>
      </c>
      <c r="AD53" s="55">
        <f t="shared" ca="1" si="25"/>
        <v>1</v>
      </c>
      <c r="AE53" s="55">
        <f t="shared" ca="1" si="25"/>
        <v>1</v>
      </c>
    </row>
    <row r="54" spans="3:31" x14ac:dyDescent="0.3">
      <c r="C54" t="s">
        <v>846</v>
      </c>
      <c r="D54" s="32" t="str" cm="1">
        <f t="array" aca="1" ref="D54" ca="1">OFFSET(INDIRECT($C54),,-2)</f>
        <v>Harvesting, bunding and collecting</v>
      </c>
      <c r="E54" s="69" t="str" cm="1">
        <f t="array" aca="1" ref="E54" ca="1">OFFSET(INDIRECT($C54),,1)</f>
        <v>EUR/ha/annum</v>
      </c>
      <c r="F54" s="32" cm="1">
        <f t="array" aca="1" ref="F54" ca="1">INDIRECT($C54)</f>
        <v>164.41831150223533</v>
      </c>
      <c r="H54" t="s">
        <v>606</v>
      </c>
      <c r="I54" s="49">
        <f ca="1">SUM(K54:AE54)</f>
        <v>3452.784541546941</v>
      </c>
      <c r="K54" s="56">
        <f t="shared" ref="K54:AE54" ca="1" si="26">K53*$F54</f>
        <v>164.41831150223533</v>
      </c>
      <c r="L54" s="56">
        <f t="shared" ca="1" si="26"/>
        <v>164.41831150223533</v>
      </c>
      <c r="M54" s="56">
        <f t="shared" ca="1" si="26"/>
        <v>164.41831150223533</v>
      </c>
      <c r="N54" s="56">
        <f t="shared" ca="1" si="26"/>
        <v>164.41831150223533</v>
      </c>
      <c r="O54" s="56">
        <f t="shared" ca="1" si="26"/>
        <v>164.41831150223533</v>
      </c>
      <c r="P54" s="56">
        <f t="shared" ca="1" si="26"/>
        <v>164.41831150223533</v>
      </c>
      <c r="Q54" s="56">
        <f t="shared" ca="1" si="26"/>
        <v>164.41831150223533</v>
      </c>
      <c r="R54" s="56">
        <f t="shared" ca="1" si="26"/>
        <v>164.41831150223533</v>
      </c>
      <c r="S54" s="56">
        <f t="shared" ca="1" si="26"/>
        <v>164.41831150223533</v>
      </c>
      <c r="T54" s="56">
        <f t="shared" ca="1" si="26"/>
        <v>164.41831150223533</v>
      </c>
      <c r="U54" s="56">
        <f t="shared" ca="1" si="26"/>
        <v>164.41831150223533</v>
      </c>
      <c r="V54" s="56">
        <f t="shared" ca="1" si="26"/>
        <v>164.41831150223533</v>
      </c>
      <c r="W54" s="56">
        <f t="shared" ca="1" si="26"/>
        <v>164.41831150223533</v>
      </c>
      <c r="X54" s="56">
        <f t="shared" ca="1" si="26"/>
        <v>164.41831150223533</v>
      </c>
      <c r="Y54" s="56">
        <f t="shared" ca="1" si="26"/>
        <v>164.41831150223533</v>
      </c>
      <c r="Z54" s="56">
        <f t="shared" ca="1" si="26"/>
        <v>164.41831150223533</v>
      </c>
      <c r="AA54" s="56">
        <f t="shared" ca="1" si="26"/>
        <v>164.41831150223533</v>
      </c>
      <c r="AB54" s="56">
        <f t="shared" ca="1" si="26"/>
        <v>164.41831150223533</v>
      </c>
      <c r="AC54" s="56">
        <f t="shared" ca="1" si="26"/>
        <v>164.41831150223533</v>
      </c>
      <c r="AD54" s="56">
        <f t="shared" ca="1" si="26"/>
        <v>164.41831150223533</v>
      </c>
      <c r="AE54" s="56">
        <f t="shared" ca="1" si="26"/>
        <v>164.41831150223533</v>
      </c>
    </row>
    <row r="55" spans="3:31" x14ac:dyDescent="0.3">
      <c r="K55" s="56"/>
      <c r="L55" s="56"/>
      <c r="M55" s="56"/>
      <c r="N55" s="56"/>
      <c r="O55" s="56"/>
      <c r="P55" s="56"/>
      <c r="Q55" s="56"/>
      <c r="R55" s="56"/>
      <c r="S55" s="56"/>
      <c r="T55" s="56"/>
      <c r="U55" s="56"/>
      <c r="V55" s="56"/>
      <c r="W55" s="56"/>
      <c r="X55" s="56"/>
      <c r="Y55" s="56"/>
      <c r="Z55" s="56"/>
      <c r="AA55" s="56"/>
      <c r="AB55" s="56"/>
      <c r="AC55" s="56"/>
      <c r="AD55" s="56"/>
      <c r="AE55" s="56"/>
    </row>
    <row r="56" spans="3:31" x14ac:dyDescent="0.3">
      <c r="C56" t="s">
        <v>847</v>
      </c>
      <c r="E56" t="s">
        <v>613</v>
      </c>
      <c r="F56" s="32" cm="1">
        <f t="array" aca="1" ref="F56" ca="1">OFFSET(INDIRECT($C57),,2)</f>
        <v>0</v>
      </c>
      <c r="G56" s="32" cm="1">
        <f t="array" aca="1" ref="G56" ca="1">OFFSET(INDIRECT($C57),,3)</f>
        <v>20</v>
      </c>
      <c r="I56" s="49">
        <f ca="1">SUM(K56:AE56)</f>
        <v>21</v>
      </c>
      <c r="K56" s="55">
        <f t="shared" ref="K56:AE56" ca="1" si="27">IF(AND(K$1&gt;=$F56,K$1&lt;=$G56),1,0)</f>
        <v>1</v>
      </c>
      <c r="L56" s="55">
        <f t="shared" ca="1" si="27"/>
        <v>1</v>
      </c>
      <c r="M56" s="55">
        <f t="shared" ca="1" si="27"/>
        <v>1</v>
      </c>
      <c r="N56" s="55">
        <f t="shared" ca="1" si="27"/>
        <v>1</v>
      </c>
      <c r="O56" s="55">
        <f t="shared" ca="1" si="27"/>
        <v>1</v>
      </c>
      <c r="P56" s="55">
        <f t="shared" ca="1" si="27"/>
        <v>1</v>
      </c>
      <c r="Q56" s="55">
        <f t="shared" ca="1" si="27"/>
        <v>1</v>
      </c>
      <c r="R56" s="55">
        <f t="shared" ca="1" si="27"/>
        <v>1</v>
      </c>
      <c r="S56" s="55">
        <f t="shared" ca="1" si="27"/>
        <v>1</v>
      </c>
      <c r="T56" s="55">
        <f t="shared" ca="1" si="27"/>
        <v>1</v>
      </c>
      <c r="U56" s="55">
        <f t="shared" ca="1" si="27"/>
        <v>1</v>
      </c>
      <c r="V56" s="55">
        <f t="shared" ca="1" si="27"/>
        <v>1</v>
      </c>
      <c r="W56" s="55">
        <f t="shared" ca="1" si="27"/>
        <v>1</v>
      </c>
      <c r="X56" s="55">
        <f t="shared" ca="1" si="27"/>
        <v>1</v>
      </c>
      <c r="Y56" s="55">
        <f t="shared" ca="1" si="27"/>
        <v>1</v>
      </c>
      <c r="Z56" s="55">
        <f t="shared" ca="1" si="27"/>
        <v>1</v>
      </c>
      <c r="AA56" s="55">
        <f t="shared" ca="1" si="27"/>
        <v>1</v>
      </c>
      <c r="AB56" s="55">
        <f t="shared" ca="1" si="27"/>
        <v>1</v>
      </c>
      <c r="AC56" s="55">
        <f t="shared" ca="1" si="27"/>
        <v>1</v>
      </c>
      <c r="AD56" s="55">
        <f t="shared" ca="1" si="27"/>
        <v>1</v>
      </c>
      <c r="AE56" s="55">
        <f t="shared" ca="1" si="27"/>
        <v>1</v>
      </c>
    </row>
    <row r="57" spans="3:31" x14ac:dyDescent="0.3">
      <c r="C57" t="s">
        <v>847</v>
      </c>
      <c r="D57" s="32" t="str" cm="1">
        <f t="array" aca="1" ref="D57" ca="1">OFFSET(INDIRECT($C57),,-2)</f>
        <v>Threshing and transportation</v>
      </c>
      <c r="E57" s="69" t="str" cm="1">
        <f t="array" aca="1" ref="E57" ca="1">OFFSET(INDIRECT($C57),,1)</f>
        <v>EUR/ha/annum</v>
      </c>
      <c r="F57" s="32" cm="1">
        <f t="array" aca="1" ref="F57" ca="1">INDIRECT($C57)</f>
        <v>105.69748596572271</v>
      </c>
      <c r="H57" t="s">
        <v>606</v>
      </c>
      <c r="I57" s="49">
        <f ca="1">SUM(K57:AE57)</f>
        <v>2219.6472052801773</v>
      </c>
      <c r="K57" s="56">
        <f t="shared" ref="K57:AE57" ca="1" si="28">K56*$F57</f>
        <v>105.69748596572271</v>
      </c>
      <c r="L57" s="56">
        <f t="shared" ca="1" si="28"/>
        <v>105.69748596572271</v>
      </c>
      <c r="M57" s="56">
        <f t="shared" ca="1" si="28"/>
        <v>105.69748596572271</v>
      </c>
      <c r="N57" s="56">
        <f t="shared" ca="1" si="28"/>
        <v>105.69748596572271</v>
      </c>
      <c r="O57" s="56">
        <f t="shared" ca="1" si="28"/>
        <v>105.69748596572271</v>
      </c>
      <c r="P57" s="56">
        <f t="shared" ca="1" si="28"/>
        <v>105.69748596572271</v>
      </c>
      <c r="Q57" s="56">
        <f t="shared" ca="1" si="28"/>
        <v>105.69748596572271</v>
      </c>
      <c r="R57" s="56">
        <f t="shared" ca="1" si="28"/>
        <v>105.69748596572271</v>
      </c>
      <c r="S57" s="56">
        <f t="shared" ca="1" si="28"/>
        <v>105.69748596572271</v>
      </c>
      <c r="T57" s="56">
        <f t="shared" ca="1" si="28"/>
        <v>105.69748596572271</v>
      </c>
      <c r="U57" s="56">
        <f t="shared" ca="1" si="28"/>
        <v>105.69748596572271</v>
      </c>
      <c r="V57" s="56">
        <f t="shared" ca="1" si="28"/>
        <v>105.69748596572271</v>
      </c>
      <c r="W57" s="56">
        <f t="shared" ca="1" si="28"/>
        <v>105.69748596572271</v>
      </c>
      <c r="X57" s="56">
        <f t="shared" ca="1" si="28"/>
        <v>105.69748596572271</v>
      </c>
      <c r="Y57" s="56">
        <f t="shared" ca="1" si="28"/>
        <v>105.69748596572271</v>
      </c>
      <c r="Z57" s="56">
        <f t="shared" ca="1" si="28"/>
        <v>105.69748596572271</v>
      </c>
      <c r="AA57" s="56">
        <f t="shared" ca="1" si="28"/>
        <v>105.69748596572271</v>
      </c>
      <c r="AB57" s="56">
        <f t="shared" ca="1" si="28"/>
        <v>105.69748596572271</v>
      </c>
      <c r="AC57" s="56">
        <f t="shared" ca="1" si="28"/>
        <v>105.69748596572271</v>
      </c>
      <c r="AD57" s="56">
        <f t="shared" ca="1" si="28"/>
        <v>105.69748596572271</v>
      </c>
      <c r="AE57" s="56">
        <f t="shared" ca="1" si="28"/>
        <v>105.69748596572271</v>
      </c>
    </row>
    <row r="58" spans="3:31" x14ac:dyDescent="0.3">
      <c r="K58" s="56"/>
      <c r="L58" s="56"/>
      <c r="M58" s="56"/>
      <c r="N58" s="56"/>
      <c r="O58" s="56"/>
      <c r="P58" s="56"/>
      <c r="Q58" s="56"/>
      <c r="R58" s="56"/>
      <c r="S58" s="56"/>
      <c r="T58" s="56"/>
      <c r="U58" s="56"/>
      <c r="V58" s="56"/>
      <c r="W58" s="56"/>
      <c r="X58" s="56"/>
      <c r="Y58" s="56"/>
      <c r="Z58" s="56"/>
      <c r="AA58" s="56"/>
      <c r="AB58" s="56"/>
      <c r="AC58" s="56"/>
      <c r="AD58" s="56"/>
      <c r="AE58" s="56"/>
    </row>
    <row r="59" spans="3:31" x14ac:dyDescent="0.3">
      <c r="K59" s="56"/>
      <c r="L59" s="56"/>
      <c r="M59" s="56"/>
      <c r="N59" s="56"/>
      <c r="O59" s="56"/>
      <c r="P59" s="56"/>
      <c r="Q59" s="56"/>
      <c r="R59" s="56"/>
      <c r="S59" s="56"/>
      <c r="T59" s="56"/>
      <c r="U59" s="56"/>
      <c r="V59" s="56"/>
      <c r="W59" s="56"/>
      <c r="X59" s="56"/>
      <c r="Y59" s="56"/>
      <c r="Z59" s="56"/>
      <c r="AA59" s="56"/>
      <c r="AB59" s="56"/>
      <c r="AC59" s="56"/>
      <c r="AD59" s="56"/>
      <c r="AE59" s="56"/>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K61" s="56"/>
      <c r="L61" s="56"/>
      <c r="M61" s="56"/>
      <c r="N61" s="56"/>
      <c r="O61" s="56"/>
      <c r="P61" s="56"/>
      <c r="Q61" s="56"/>
      <c r="R61" s="56"/>
      <c r="S61" s="56"/>
      <c r="T61" s="56"/>
      <c r="U61" s="56"/>
      <c r="V61" s="56"/>
      <c r="W61" s="56"/>
      <c r="X61" s="56"/>
      <c r="Y61" s="56"/>
      <c r="Z61" s="56"/>
      <c r="AA61" s="56"/>
      <c r="AB61" s="56"/>
      <c r="AC61" s="56"/>
      <c r="AD61" s="56"/>
      <c r="AE61" s="56"/>
    </row>
    <row r="62" spans="3:31" x14ac:dyDescent="0.3">
      <c r="C62" s="54" t="s">
        <v>527</v>
      </c>
      <c r="D62" s="54"/>
      <c r="H62" t="s">
        <v>606</v>
      </c>
      <c r="J62" t="str">
        <f>CONCATENATE(B1,"_",H62)</f>
        <v>J_Cost</v>
      </c>
      <c r="K62" s="56">
        <f ca="1">SUMIF($H$23:$H$57,$H$62,K$23:K$57)</f>
        <v>636.5337488157968</v>
      </c>
      <c r="L62" s="56">
        <f t="shared" ref="L62:AE62" ca="1" si="29">SUMIF($H$23:$H$57,$H$62,L$23:L$57)</f>
        <v>636.5337488157968</v>
      </c>
      <c r="M62" s="56">
        <f t="shared" ca="1" si="29"/>
        <v>636.5337488157968</v>
      </c>
      <c r="N62" s="56">
        <f t="shared" ca="1" si="29"/>
        <v>636.5337488157968</v>
      </c>
      <c r="O62" s="56">
        <f t="shared" ca="1" si="29"/>
        <v>636.5337488157968</v>
      </c>
      <c r="P62" s="56">
        <f t="shared" ca="1" si="29"/>
        <v>636.5337488157968</v>
      </c>
      <c r="Q62" s="56">
        <f t="shared" ca="1" si="29"/>
        <v>636.5337488157968</v>
      </c>
      <c r="R62" s="56">
        <f t="shared" ca="1" si="29"/>
        <v>636.5337488157968</v>
      </c>
      <c r="S62" s="56">
        <f t="shared" ca="1" si="29"/>
        <v>636.5337488157968</v>
      </c>
      <c r="T62" s="56">
        <f t="shared" ca="1" si="29"/>
        <v>636.5337488157968</v>
      </c>
      <c r="U62" s="56">
        <f t="shared" ca="1" si="29"/>
        <v>636.5337488157968</v>
      </c>
      <c r="V62" s="56">
        <f t="shared" ca="1" si="29"/>
        <v>636.5337488157968</v>
      </c>
      <c r="W62" s="56">
        <f t="shared" ca="1" si="29"/>
        <v>636.5337488157968</v>
      </c>
      <c r="X62" s="56">
        <f t="shared" ca="1" si="29"/>
        <v>636.5337488157968</v>
      </c>
      <c r="Y62" s="56">
        <f t="shared" ca="1" si="29"/>
        <v>636.5337488157968</v>
      </c>
      <c r="Z62" s="56">
        <f t="shared" ca="1" si="29"/>
        <v>636.5337488157968</v>
      </c>
      <c r="AA62" s="56">
        <f t="shared" ca="1" si="29"/>
        <v>636.5337488157968</v>
      </c>
      <c r="AB62" s="56">
        <f t="shared" ca="1" si="29"/>
        <v>636.5337488157968</v>
      </c>
      <c r="AC62" s="56">
        <f t="shared" ca="1" si="29"/>
        <v>636.5337488157968</v>
      </c>
      <c r="AD62" s="56">
        <f t="shared" ca="1" si="29"/>
        <v>636.5337488157968</v>
      </c>
      <c r="AE62" s="56">
        <f t="shared" ca="1" si="29"/>
        <v>636.5337488157968</v>
      </c>
    </row>
    <row r="63" spans="3:31" x14ac:dyDescent="0.3">
      <c r="C63" t="s">
        <v>624</v>
      </c>
      <c r="D63" t="s">
        <v>195</v>
      </c>
      <c r="E63" t="str" cm="1">
        <f t="array" aca="1" ref="E63" ca="1">OFFSET(INDIRECT($D63),,1)</f>
        <v>%</v>
      </c>
      <c r="F63" s="50" cm="1">
        <f t="array" aca="1" ref="F63" ca="1">INDIRECT($D63)</f>
        <v>0.1</v>
      </c>
      <c r="K63" s="56">
        <f t="shared" ref="K63:AE63" ca="1" si="30">K62/(1+$F63)^K$1</f>
        <v>636.5337488157968</v>
      </c>
      <c r="L63" s="56">
        <f t="shared" ca="1" si="30"/>
        <v>578.66704437799706</v>
      </c>
      <c r="M63" s="56">
        <f t="shared" ca="1" si="30"/>
        <v>526.06094943454275</v>
      </c>
      <c r="N63" s="56">
        <f t="shared" ca="1" si="30"/>
        <v>478.23722675867515</v>
      </c>
      <c r="O63" s="56">
        <f t="shared" ca="1" si="30"/>
        <v>434.76111523515925</v>
      </c>
      <c r="P63" s="56">
        <f t="shared" ca="1" si="30"/>
        <v>395.23737748650836</v>
      </c>
      <c r="Q63" s="56">
        <f t="shared" ca="1" si="30"/>
        <v>359.30670680591663</v>
      </c>
      <c r="R63" s="56">
        <f t="shared" ca="1" si="30"/>
        <v>326.64246073265144</v>
      </c>
      <c r="S63" s="56">
        <f t="shared" ca="1" si="30"/>
        <v>296.9476915751377</v>
      </c>
      <c r="T63" s="56">
        <f t="shared" ca="1" si="30"/>
        <v>269.95244688648881</v>
      </c>
      <c r="U63" s="56">
        <f t="shared" ca="1" si="30"/>
        <v>245.41131535135344</v>
      </c>
      <c r="V63" s="56">
        <f t="shared" ca="1" si="30"/>
        <v>223.10119577395764</v>
      </c>
      <c r="W63" s="56">
        <f t="shared" ca="1" si="30"/>
        <v>202.81926888541602</v>
      </c>
      <c r="X63" s="56">
        <f t="shared" ca="1" si="30"/>
        <v>184.38115353219638</v>
      </c>
      <c r="Y63" s="56">
        <f t="shared" ca="1" si="30"/>
        <v>167.61923048381487</v>
      </c>
      <c r="Z63" s="56">
        <f t="shared" ca="1" si="30"/>
        <v>152.38111862164988</v>
      </c>
      <c r="AA63" s="56">
        <f t="shared" ca="1" si="30"/>
        <v>138.52828965604533</v>
      </c>
      <c r="AB63" s="56">
        <f t="shared" ca="1" si="30"/>
        <v>125.93480877822303</v>
      </c>
      <c r="AC63" s="56">
        <f t="shared" ca="1" si="30"/>
        <v>114.48618979838457</v>
      </c>
      <c r="AD63" s="56">
        <f t="shared" ca="1" si="30"/>
        <v>104.07835436216777</v>
      </c>
      <c r="AE63" s="56">
        <f t="shared" ca="1" si="30"/>
        <v>94.616685783788881</v>
      </c>
    </row>
    <row r="64" spans="3:31" x14ac:dyDescent="0.3">
      <c r="K64" s="56"/>
      <c r="L64" s="56"/>
      <c r="M64" s="56"/>
      <c r="N64" s="56"/>
      <c r="O64" s="56"/>
      <c r="P64" s="56"/>
      <c r="Q64" s="56"/>
      <c r="R64" s="56"/>
      <c r="S64" s="56"/>
      <c r="T64" s="56"/>
      <c r="U64" s="56"/>
      <c r="V64" s="56"/>
      <c r="W64" s="56"/>
      <c r="X64" s="56"/>
      <c r="Y64" s="56"/>
      <c r="Z64" s="56"/>
      <c r="AA64" s="56"/>
      <c r="AB64" s="56"/>
      <c r="AC64" s="56"/>
      <c r="AD64" s="56"/>
      <c r="AE64" s="56"/>
    </row>
    <row r="65" spans="3:35" x14ac:dyDescent="0.3">
      <c r="K65" s="56"/>
      <c r="L65" s="56"/>
      <c r="M65" s="56"/>
      <c r="N65" s="56"/>
      <c r="O65" s="56"/>
      <c r="P65" s="56"/>
      <c r="Q65" s="56"/>
      <c r="R65" s="56"/>
      <c r="S65" s="56"/>
      <c r="T65" s="56"/>
      <c r="U65" s="56"/>
      <c r="V65" s="56"/>
      <c r="W65" s="56"/>
      <c r="X65" s="56"/>
      <c r="Y65" s="56"/>
      <c r="Z65" s="56"/>
      <c r="AA65" s="56"/>
      <c r="AB65" s="56"/>
      <c r="AC65" s="56"/>
      <c r="AD65" s="56"/>
      <c r="AE65" s="56"/>
    </row>
    <row r="66" spans="3:35" ht="18.75" thickBot="1" x14ac:dyDescent="0.35">
      <c r="C66" s="11" t="s">
        <v>627</v>
      </c>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row>
    <row r="67" spans="3:35" ht="17.25" thickTop="1"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s="54" t="s">
        <v>777</v>
      </c>
      <c r="D68" s="54"/>
      <c r="H68" t="s">
        <v>607</v>
      </c>
      <c r="J68" t="str">
        <f>CONCATENATE(B$1,"_",H68)</f>
        <v>J_Net_Revenue</v>
      </c>
      <c r="K68" s="56">
        <f t="shared" ref="K68:AE68" ca="1" si="31">K$14-K$62</f>
        <v>-636.5337488157968</v>
      </c>
      <c r="L68" s="56">
        <f t="shared" ca="1" si="31"/>
        <v>420.44111084143037</v>
      </c>
      <c r="M68" s="56">
        <f t="shared" ca="1" si="31"/>
        <v>420.44111084143037</v>
      </c>
      <c r="N68" s="56">
        <f t="shared" ca="1" si="31"/>
        <v>420.44111084143037</v>
      </c>
      <c r="O68" s="56">
        <f t="shared" ca="1" si="31"/>
        <v>420.44111084143037</v>
      </c>
      <c r="P68" s="56">
        <f t="shared" ca="1" si="31"/>
        <v>420.44111084143037</v>
      </c>
      <c r="Q68" s="56">
        <f t="shared" ca="1" si="31"/>
        <v>420.44111084143037</v>
      </c>
      <c r="R68" s="56">
        <f t="shared" ca="1" si="31"/>
        <v>420.44111084143037</v>
      </c>
      <c r="S68" s="56">
        <f t="shared" ca="1" si="31"/>
        <v>420.44111084143037</v>
      </c>
      <c r="T68" s="56">
        <f t="shared" ca="1" si="31"/>
        <v>420.44111084143037</v>
      </c>
      <c r="U68" s="56">
        <f t="shared" ca="1" si="31"/>
        <v>420.44111084143037</v>
      </c>
      <c r="V68" s="56">
        <f t="shared" ca="1" si="31"/>
        <v>420.44111084143037</v>
      </c>
      <c r="W68" s="56">
        <f t="shared" ca="1" si="31"/>
        <v>420.44111084143037</v>
      </c>
      <c r="X68" s="56">
        <f t="shared" ca="1" si="31"/>
        <v>420.44111084143037</v>
      </c>
      <c r="Y68" s="56">
        <f t="shared" ca="1" si="31"/>
        <v>420.44111084143037</v>
      </c>
      <c r="Z68" s="56">
        <f t="shared" ca="1" si="31"/>
        <v>420.44111084143037</v>
      </c>
      <c r="AA68" s="56">
        <f t="shared" ca="1" si="31"/>
        <v>420.44111084143037</v>
      </c>
      <c r="AB68" s="56">
        <f t="shared" ca="1" si="31"/>
        <v>420.44111084143037</v>
      </c>
      <c r="AC68" s="56">
        <f t="shared" ca="1" si="31"/>
        <v>420.44111084143037</v>
      </c>
      <c r="AD68" s="56">
        <f t="shared" ca="1" si="31"/>
        <v>420.44111084143037</v>
      </c>
      <c r="AE68" s="56">
        <f t="shared" ca="1" si="31"/>
        <v>420.44111084143037</v>
      </c>
    </row>
    <row r="69" spans="3:35" x14ac:dyDescent="0.3">
      <c r="C69" t="s">
        <v>778</v>
      </c>
      <c r="D69" t="s">
        <v>195</v>
      </c>
      <c r="E69" t="str" cm="1">
        <f t="array" aca="1" ref="E69" ca="1">OFFSET(INDIRECT($D69),,1)</f>
        <v>%</v>
      </c>
      <c r="F69" s="50" cm="1">
        <f t="array" aca="1" ref="F69" ca="1">INDIRECT($D69)</f>
        <v>0.1</v>
      </c>
      <c r="K69" s="56">
        <f t="shared" ref="K69:AE69" ca="1" si="32">K68/(1+$F69)^K$1</f>
        <v>-636.5337488157968</v>
      </c>
      <c r="L69" s="56">
        <f t="shared" ca="1" si="32"/>
        <v>382.21919167402757</v>
      </c>
      <c r="M69" s="56">
        <f t="shared" ca="1" si="32"/>
        <v>347.47199243093416</v>
      </c>
      <c r="N69" s="56">
        <f t="shared" ca="1" si="32"/>
        <v>315.88362948266735</v>
      </c>
      <c r="O69" s="56">
        <f t="shared" ca="1" si="32"/>
        <v>287.16693589333397</v>
      </c>
      <c r="P69" s="56">
        <f t="shared" ca="1" si="32"/>
        <v>261.06085081212177</v>
      </c>
      <c r="Q69" s="56">
        <f t="shared" ca="1" si="32"/>
        <v>237.32804619283795</v>
      </c>
      <c r="R69" s="56">
        <f t="shared" ca="1" si="32"/>
        <v>215.75276926621629</v>
      </c>
      <c r="S69" s="56">
        <f t="shared" ca="1" si="32"/>
        <v>196.13888115110572</v>
      </c>
      <c r="T69" s="56">
        <f t="shared" ca="1" si="32"/>
        <v>178.30807377373247</v>
      </c>
      <c r="U69" s="56">
        <f t="shared" ca="1" si="32"/>
        <v>162.09824888521132</v>
      </c>
      <c r="V69" s="56">
        <f t="shared" ca="1" si="32"/>
        <v>147.36204444110118</v>
      </c>
      <c r="W69" s="56">
        <f t="shared" ca="1" si="32"/>
        <v>133.96549494645561</v>
      </c>
      <c r="X69" s="56">
        <f t="shared" ca="1" si="32"/>
        <v>121.78681358768692</v>
      </c>
      <c r="Y69" s="56">
        <f t="shared" ca="1" si="32"/>
        <v>110.71528507971536</v>
      </c>
      <c r="Z69" s="56">
        <f t="shared" ca="1" si="32"/>
        <v>100.6502591633776</v>
      </c>
      <c r="AA69" s="56">
        <f t="shared" ca="1" si="32"/>
        <v>91.500235603070536</v>
      </c>
      <c r="AB69" s="56">
        <f t="shared" ca="1" si="32"/>
        <v>83.182032366427762</v>
      </c>
      <c r="AC69" s="56">
        <f t="shared" ca="1" si="32"/>
        <v>75.620029424025233</v>
      </c>
      <c r="AD69" s="56">
        <f t="shared" ca="1" si="32"/>
        <v>68.745481294568378</v>
      </c>
      <c r="AE69" s="56">
        <f t="shared" ca="1" si="32"/>
        <v>62.495892085971256</v>
      </c>
    </row>
    <row r="70" spans="3:35" x14ac:dyDescent="0.3">
      <c r="C70" t="s">
        <v>628</v>
      </c>
      <c r="K70" s="56">
        <f t="shared" ref="K70:AE70" ca="1" si="33">K68+J70</f>
        <v>-636.5337488157968</v>
      </c>
      <c r="L70" s="56">
        <f t="shared" ca="1" si="33"/>
        <v>-216.09263797436643</v>
      </c>
      <c r="M70" s="56">
        <f t="shared" ca="1" si="33"/>
        <v>204.34847286706395</v>
      </c>
      <c r="N70" s="56">
        <f t="shared" ca="1" si="33"/>
        <v>624.78958370849432</v>
      </c>
      <c r="O70" s="56">
        <f t="shared" ca="1" si="33"/>
        <v>1045.2306945499247</v>
      </c>
      <c r="P70" s="56">
        <f t="shared" ca="1" si="33"/>
        <v>1465.6718053913551</v>
      </c>
      <c r="Q70" s="56">
        <f t="shared" ca="1" si="33"/>
        <v>1886.1129162327854</v>
      </c>
      <c r="R70" s="56">
        <f t="shared" ca="1" si="33"/>
        <v>2306.5540270742158</v>
      </c>
      <c r="S70" s="56">
        <f t="shared" ca="1" si="33"/>
        <v>2726.9951379156464</v>
      </c>
      <c r="T70" s="56">
        <f t="shared" ca="1" si="33"/>
        <v>3147.436248757077</v>
      </c>
      <c r="U70" s="56">
        <f t="shared" ca="1" si="33"/>
        <v>3567.8773595985076</v>
      </c>
      <c r="V70" s="56">
        <f t="shared" ca="1" si="33"/>
        <v>3988.3184704399382</v>
      </c>
      <c r="W70" s="56">
        <f t="shared" ca="1" si="33"/>
        <v>4408.7595812813688</v>
      </c>
      <c r="X70" s="56">
        <f t="shared" ca="1" si="33"/>
        <v>4829.2006921227994</v>
      </c>
      <c r="Y70" s="56">
        <f t="shared" ca="1" si="33"/>
        <v>5249.64180296423</v>
      </c>
      <c r="Z70" s="56">
        <f t="shared" ca="1" si="33"/>
        <v>5670.0829138056606</v>
      </c>
      <c r="AA70" s="56">
        <f t="shared" ca="1" si="33"/>
        <v>6090.5240246470912</v>
      </c>
      <c r="AB70" s="56">
        <f t="shared" ca="1" si="33"/>
        <v>6510.9651354885218</v>
      </c>
      <c r="AC70" s="56">
        <f t="shared" ca="1" si="33"/>
        <v>6931.4062463299524</v>
      </c>
      <c r="AD70" s="56">
        <f t="shared" ca="1" si="33"/>
        <v>7351.847357171383</v>
      </c>
      <c r="AE70" s="56">
        <f t="shared" ca="1" si="33"/>
        <v>7772.2884680128136</v>
      </c>
    </row>
    <row r="71" spans="3:35" x14ac:dyDescent="0.3">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54" t="s">
        <v>629</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s="70" t="s">
        <v>516</v>
      </c>
      <c r="D74" s="70">
        <f ca="1">SUM($K69:OFFSET($K69,,Time_Horizon))</f>
        <v>2942.9184387387918</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70" t="s">
        <v>518</v>
      </c>
      <c r="D75" s="71">
        <f ca="1">IRR($K68:OFFSET($K68,,Time_Horizon))</f>
        <v>0.66049059426819912</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s="70" t="s">
        <v>521</v>
      </c>
      <c r="D76" s="72">
        <f ca="1">SUM($K14:OFFSET($K14,,Time_Horizon))/SUM($K62:OFFSET($K62,,Time_Horizon))</f>
        <v>1.5814443858724314</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C77" s="70" t="s">
        <v>524</v>
      </c>
      <c r="D77" s="72">
        <f ca="1">SUM($K15:OFFSET($K15,,Time_Horizon))/SUM($K63:OFFSET($K63,,Time_Horizon))</f>
        <v>1.485974587676081</v>
      </c>
      <c r="K77" s="56"/>
      <c r="L77" s="56"/>
      <c r="M77" s="56"/>
      <c r="N77" s="56"/>
      <c r="O77" s="56"/>
      <c r="P77" s="56"/>
      <c r="Q77" s="56"/>
      <c r="R77" s="56"/>
      <c r="S77" s="56"/>
      <c r="T77" s="56"/>
      <c r="U77" s="56"/>
      <c r="V77" s="56"/>
      <c r="W77" s="56"/>
      <c r="X77" s="56"/>
      <c r="Y77" s="56"/>
      <c r="Z77" s="56"/>
      <c r="AA77" s="56"/>
      <c r="AB77" s="56"/>
      <c r="AC77" s="56"/>
      <c r="AD77" s="56"/>
      <c r="AE77" s="56"/>
    </row>
    <row r="78" spans="3:35" x14ac:dyDescent="0.3">
      <c r="C78" s="70" t="s">
        <v>523</v>
      </c>
      <c r="D78" s="70">
        <f ca="1">COUNTIF($K70:OFFSET($K70,,Time_Horizon),"&lt;0")</f>
        <v>2</v>
      </c>
      <c r="K78" s="56"/>
      <c r="L78" s="56"/>
      <c r="M78" s="56"/>
      <c r="N78" s="56"/>
      <c r="O78" s="56"/>
      <c r="P78" s="56"/>
      <c r="Q78" s="56"/>
      <c r="R78" s="56"/>
      <c r="S78" s="56"/>
      <c r="T78" s="56"/>
      <c r="U78" s="56"/>
      <c r="V78" s="56"/>
      <c r="W78" s="56"/>
      <c r="X78" s="56"/>
      <c r="Y78" s="56"/>
      <c r="Z78" s="56"/>
      <c r="AA78" s="56"/>
      <c r="AB78" s="56"/>
      <c r="AC78" s="56"/>
      <c r="AD78" s="56"/>
      <c r="AE78" s="56"/>
    </row>
    <row r="79" spans="3:35" x14ac:dyDescent="0.3">
      <c r="C79" s="70" t="s">
        <v>525</v>
      </c>
      <c r="D79" s="70">
        <f ca="1">SUM($K14:OFFSET($K14,,Time_Horizon))</f>
        <v>21139.497193144554</v>
      </c>
      <c r="K79" s="56"/>
      <c r="L79" s="56"/>
      <c r="M79" s="56"/>
      <c r="N79" s="56"/>
      <c r="O79" s="56"/>
      <c r="P79" s="56"/>
      <c r="Q79" s="56"/>
      <c r="R79" s="56"/>
      <c r="S79" s="56"/>
      <c r="T79" s="56"/>
      <c r="U79" s="56"/>
      <c r="V79" s="56"/>
      <c r="W79" s="56"/>
      <c r="X79" s="56"/>
      <c r="Y79" s="56"/>
      <c r="Z79" s="56"/>
      <c r="AA79" s="56"/>
      <c r="AB79" s="56"/>
      <c r="AC79" s="56"/>
      <c r="AD79" s="56"/>
      <c r="AE79" s="56"/>
    </row>
    <row r="80" spans="3:35" x14ac:dyDescent="0.3">
      <c r="C80" s="70" t="s">
        <v>526</v>
      </c>
      <c r="D80" s="70">
        <f ca="1">SUM($K15:OFFSET($K15,,Time_Horizon))</f>
        <v>8998.6228178746642</v>
      </c>
      <c r="K80" s="56"/>
      <c r="L80" s="56"/>
      <c r="M80" s="56"/>
      <c r="N80" s="56"/>
      <c r="O80" s="56"/>
      <c r="P80" s="56"/>
      <c r="Q80" s="56"/>
      <c r="R80" s="56"/>
      <c r="S80" s="56"/>
      <c r="T80" s="56"/>
      <c r="U80" s="56"/>
      <c r="V80" s="56"/>
      <c r="W80" s="56"/>
      <c r="X80" s="56"/>
      <c r="Y80" s="56"/>
      <c r="Z80" s="56"/>
      <c r="AA80" s="56"/>
      <c r="AB80" s="56"/>
      <c r="AC80" s="56"/>
      <c r="AD80" s="56"/>
      <c r="AE80" s="56"/>
    </row>
    <row r="81" spans="3:35" x14ac:dyDescent="0.3">
      <c r="C81" s="70" t="s">
        <v>527</v>
      </c>
      <c r="D81" s="70">
        <f ca="1">SUM($K62:OFFSET($K62,,Time_Horizon))</f>
        <v>13367.20872513173</v>
      </c>
      <c r="K81" s="56"/>
      <c r="L81" s="56"/>
      <c r="M81" s="56"/>
      <c r="N81" s="56"/>
      <c r="O81" s="56"/>
      <c r="P81" s="56"/>
      <c r="Q81" s="56"/>
      <c r="R81" s="56"/>
      <c r="S81" s="56"/>
      <c r="T81" s="56"/>
      <c r="U81" s="56"/>
      <c r="V81" s="56"/>
      <c r="W81" s="56"/>
      <c r="X81" s="56"/>
      <c r="Y81" s="56"/>
      <c r="Z81" s="56"/>
      <c r="AA81" s="56"/>
      <c r="AB81" s="56"/>
      <c r="AC81" s="56"/>
      <c r="AD81" s="56"/>
      <c r="AE81" s="56"/>
    </row>
    <row r="82" spans="3:35" x14ac:dyDescent="0.3">
      <c r="C82" s="70" t="s">
        <v>528</v>
      </c>
      <c r="D82" s="70">
        <f ca="1">SUM($K63:OFFSET($K63,,Time_Horizon))</f>
        <v>6055.704379135871</v>
      </c>
      <c r="K82" s="56"/>
      <c r="L82" s="56"/>
      <c r="M82" s="56"/>
      <c r="N82" s="56"/>
      <c r="O82" s="56"/>
      <c r="P82" s="56"/>
      <c r="Q82" s="56"/>
      <c r="R82" s="56"/>
      <c r="S82" s="56"/>
      <c r="T82" s="56"/>
      <c r="U82" s="56"/>
      <c r="V82" s="56"/>
      <c r="W82" s="56"/>
      <c r="X82" s="56"/>
      <c r="Y82" s="56"/>
      <c r="Z82" s="56"/>
      <c r="AA82" s="56"/>
      <c r="AB82" s="56"/>
      <c r="AC82" s="56"/>
      <c r="AD82" s="56"/>
      <c r="AE82" s="56"/>
    </row>
    <row r="83" spans="3:35" x14ac:dyDescent="0.3">
      <c r="K83" s="56"/>
      <c r="L83" s="56"/>
      <c r="M83" s="56"/>
      <c r="N83" s="56"/>
      <c r="O83" s="56"/>
      <c r="P83" s="56"/>
      <c r="Q83" s="56"/>
      <c r="R83" s="56"/>
      <c r="S83" s="56"/>
      <c r="T83" s="56"/>
      <c r="U83" s="56"/>
      <c r="V83" s="56"/>
      <c r="W83" s="56"/>
      <c r="X83" s="56"/>
      <c r="Y83" s="56"/>
      <c r="Z83" s="56"/>
      <c r="AA83" s="56"/>
      <c r="AB83" s="56"/>
      <c r="AC83" s="56"/>
      <c r="AD83" s="56"/>
      <c r="AE83" s="56"/>
    </row>
    <row r="84" spans="3:35" ht="18.75" thickBot="1" x14ac:dyDescent="0.35">
      <c r="C84" s="11" t="s">
        <v>802</v>
      </c>
      <c r="D84" s="11"/>
      <c r="E84" s="11"/>
      <c r="F84" s="11"/>
      <c r="G84" s="11"/>
      <c r="H84" s="11"/>
      <c r="I84" s="11"/>
      <c r="J84" s="11"/>
      <c r="K84" s="11"/>
      <c r="L84" s="11"/>
      <c r="M84" s="11"/>
      <c r="N84" s="11"/>
      <c r="O84" s="11"/>
      <c r="P84" s="11"/>
      <c r="Q84" s="11"/>
      <c r="R84" s="11"/>
      <c r="S84" s="11"/>
      <c r="T84" s="11"/>
      <c r="U84" s="11"/>
      <c r="V84" s="11"/>
      <c r="W84" s="11"/>
      <c r="X84" s="11"/>
      <c r="Y84" s="11"/>
      <c r="Z84" s="11"/>
      <c r="AA84" s="11"/>
      <c r="AB84" s="11"/>
      <c r="AC84" s="11"/>
      <c r="AD84" s="11"/>
      <c r="AE84" s="11"/>
      <c r="AF84" s="11"/>
      <c r="AG84" s="11"/>
      <c r="AH84" s="11"/>
      <c r="AI84" s="11"/>
    </row>
    <row r="85" spans="3:35" ht="17.25" thickTop="1" x14ac:dyDescent="0.3">
      <c r="K85" s="56"/>
      <c r="L85" s="56"/>
      <c r="M85" s="56"/>
      <c r="N85" s="56"/>
      <c r="O85" s="56"/>
      <c r="P85" s="56"/>
      <c r="Q85" s="56"/>
      <c r="R85" s="56"/>
      <c r="S85" s="56"/>
      <c r="T85" s="56"/>
      <c r="U85" s="56"/>
      <c r="V85" s="56"/>
      <c r="W85" s="56"/>
      <c r="X85" s="56"/>
      <c r="Y85" s="56"/>
      <c r="Z85" s="56"/>
      <c r="AA85" s="56"/>
      <c r="AB85" s="56"/>
      <c r="AC85" s="56"/>
      <c r="AD85" s="56"/>
      <c r="AE85" s="56"/>
    </row>
    <row r="86" spans="3:35" x14ac:dyDescent="0.3">
      <c r="K86" s="56"/>
      <c r="L86" s="56"/>
      <c r="M86" s="56"/>
      <c r="N86" s="56"/>
      <c r="O86" s="56"/>
      <c r="P86" s="56"/>
      <c r="Q86" s="56"/>
      <c r="R86" s="56"/>
      <c r="S86" s="56"/>
      <c r="T86" s="56"/>
      <c r="U86" s="56"/>
      <c r="V86" s="56"/>
      <c r="W86" s="56"/>
      <c r="X86" s="56"/>
      <c r="Y86" s="56"/>
      <c r="Z86" s="56"/>
      <c r="AA86" s="56"/>
      <c r="AB86" s="56"/>
      <c r="AC86" s="56"/>
      <c r="AD86" s="56"/>
      <c r="AE86" s="56"/>
    </row>
    <row r="87" spans="3:35" x14ac:dyDescent="0.3">
      <c r="K87" s="56"/>
      <c r="L87" s="56"/>
      <c r="M87" s="56"/>
      <c r="N87" s="56"/>
      <c r="O87" s="56"/>
      <c r="P87" s="56"/>
      <c r="Q87" s="56"/>
      <c r="R87" s="56"/>
      <c r="S87" s="56"/>
      <c r="T87" s="56"/>
      <c r="U87" s="56"/>
      <c r="V87" s="56"/>
      <c r="W87" s="56"/>
      <c r="X87" s="56"/>
      <c r="Y87" s="56"/>
      <c r="Z87" s="56"/>
      <c r="AA87" s="56"/>
      <c r="AB87" s="56"/>
      <c r="AC87" s="56"/>
      <c r="AD87" s="56"/>
      <c r="AE87" s="56"/>
    </row>
    <row r="88" spans="3:35" x14ac:dyDescent="0.3">
      <c r="C88" t="str">
        <f>CONCATENATE(B$1,"_Investment")</f>
        <v>J_Investment</v>
      </c>
      <c r="D88" s="610">
        <f ca="1">K62</f>
        <v>636.5337488157968</v>
      </c>
      <c r="E88" t="s">
        <v>803</v>
      </c>
      <c r="K88" s="56"/>
      <c r="L88" s="56"/>
      <c r="M88" s="56"/>
      <c r="N88" s="56"/>
      <c r="O88" s="56"/>
      <c r="P88" s="56"/>
      <c r="Q88" s="56"/>
      <c r="R88" s="56"/>
      <c r="S88" s="56"/>
      <c r="T88" s="56"/>
      <c r="U88" s="56"/>
      <c r="V88" s="56"/>
      <c r="W88" s="56"/>
      <c r="X88" s="56"/>
      <c r="Y88" s="56"/>
      <c r="Z88" s="56"/>
      <c r="AA88" s="56"/>
      <c r="AB88" s="56"/>
      <c r="AC88" s="56"/>
      <c r="AD88" s="56"/>
      <c r="AE88" s="56"/>
    </row>
    <row r="89" spans="3:35" x14ac:dyDescent="0.3">
      <c r="C89" t="str">
        <f>CONCATENATE(B$1,"_Equity")</f>
        <v>J_Equity</v>
      </c>
      <c r="D89" s="56">
        <f ca="1">D88*Equity</f>
        <v>190.96012464473904</v>
      </c>
      <c r="E89" t="s">
        <v>803</v>
      </c>
      <c r="K89" s="56"/>
      <c r="L89" s="56"/>
      <c r="M89" s="56"/>
      <c r="N89" s="56"/>
      <c r="O89" s="56"/>
      <c r="P89" s="56"/>
      <c r="Q89" s="56"/>
      <c r="R89" s="56"/>
      <c r="S89" s="56"/>
      <c r="T89" s="56"/>
      <c r="U89" s="56"/>
      <c r="V89" s="56"/>
      <c r="W89" s="56"/>
      <c r="X89" s="56"/>
      <c r="Y89" s="56"/>
      <c r="Z89" s="56"/>
      <c r="AA89" s="56"/>
      <c r="AB89" s="56"/>
      <c r="AC89" s="56"/>
      <c r="AD89" s="56"/>
      <c r="AE89" s="56"/>
    </row>
    <row r="90" spans="3:35" x14ac:dyDescent="0.3">
      <c r="C90" t="str">
        <f>CONCATENATE(B$1,"_Debt")</f>
        <v>J_Debt</v>
      </c>
      <c r="D90" s="610">
        <f ca="1">D88*Debt</f>
        <v>445.57362417105776</v>
      </c>
      <c r="E90" t="s">
        <v>803</v>
      </c>
      <c r="K90" s="56"/>
      <c r="L90" s="56"/>
      <c r="M90" s="56"/>
      <c r="N90" s="56"/>
      <c r="O90" s="56"/>
      <c r="P90" s="56"/>
      <c r="Q90" s="56"/>
      <c r="R90" s="56"/>
      <c r="S90" s="56"/>
      <c r="T90" s="56"/>
      <c r="U90" s="56"/>
      <c r="V90" s="56"/>
      <c r="W90" s="56"/>
      <c r="X90" s="56"/>
      <c r="Y90" s="56"/>
      <c r="Z90" s="56"/>
      <c r="AA90" s="56"/>
      <c r="AB90" s="56"/>
      <c r="AC90" s="56"/>
      <c r="AD90" s="56"/>
      <c r="AE90" s="56"/>
    </row>
    <row r="91" spans="3:35" x14ac:dyDescent="0.3">
      <c r="C91" t="s">
        <v>488</v>
      </c>
      <c r="D91" s="58" cm="1">
        <f t="array" aca="1" ref="D91" ca="1">INDIRECT(C91)</f>
        <v>0.25340149415222601</v>
      </c>
      <c r="E91" t="s">
        <v>489</v>
      </c>
      <c r="K91" s="56"/>
      <c r="L91" s="56"/>
      <c r="M91" s="56"/>
      <c r="N91" s="56"/>
      <c r="O91" s="56"/>
      <c r="P91" s="56"/>
      <c r="Q91" s="56"/>
      <c r="R91" s="56"/>
      <c r="S91" s="56"/>
      <c r="T91" s="56"/>
      <c r="U91" s="56"/>
      <c r="V91" s="56"/>
      <c r="W91" s="56"/>
      <c r="X91" s="56"/>
      <c r="Y91" s="56"/>
      <c r="Z91" s="56"/>
      <c r="AA91" s="56"/>
      <c r="AB91" s="56"/>
      <c r="AC91" s="56"/>
      <c r="AD91" s="56"/>
      <c r="AE91" s="56"/>
    </row>
    <row r="92" spans="3:35" x14ac:dyDescent="0.3">
      <c r="C92" t="s">
        <v>490</v>
      </c>
      <c r="D92" s="56" cm="1">
        <f t="array" aca="1" ref="D92" ca="1">INDIRECT(C92)</f>
        <v>1</v>
      </c>
      <c r="E92" t="s">
        <v>474</v>
      </c>
      <c r="K92" s="56"/>
      <c r="L92" s="56"/>
      <c r="M92" s="56"/>
      <c r="N92" s="56"/>
      <c r="O92" s="56"/>
      <c r="P92" s="56"/>
      <c r="Q92" s="56"/>
      <c r="R92" s="56"/>
      <c r="S92" s="56"/>
      <c r="T92" s="56"/>
      <c r="U92" s="56"/>
      <c r="V92" s="56"/>
      <c r="W92" s="56"/>
      <c r="X92" s="56"/>
      <c r="Y92" s="56"/>
      <c r="Z92" s="56"/>
      <c r="AA92" s="56"/>
      <c r="AB92" s="56"/>
      <c r="AC92" s="56"/>
      <c r="AD92" s="56"/>
      <c r="AE92" s="56"/>
    </row>
    <row r="93" spans="3:35" x14ac:dyDescent="0.3">
      <c r="C93" t="s">
        <v>491</v>
      </c>
      <c r="D93">
        <v>0</v>
      </c>
      <c r="E93" t="s">
        <v>474</v>
      </c>
      <c r="K93" s="56"/>
      <c r="L93" s="56"/>
      <c r="M93" s="56"/>
      <c r="N93" s="56"/>
      <c r="O93" s="56"/>
      <c r="P93" s="56"/>
      <c r="Q93" s="56"/>
      <c r="R93" s="56"/>
      <c r="S93" s="56"/>
      <c r="T93" s="56"/>
      <c r="U93" s="56"/>
      <c r="V93" s="56"/>
      <c r="W93" s="56"/>
      <c r="X93" s="56"/>
      <c r="Y93" s="56"/>
      <c r="Z93" s="56"/>
      <c r="AA93" s="56"/>
      <c r="AB93" s="56"/>
      <c r="AC93" s="56"/>
      <c r="AD93" s="56"/>
      <c r="AE93" s="56"/>
    </row>
    <row r="94" spans="3:35" x14ac:dyDescent="0.3">
      <c r="K94" s="56"/>
      <c r="L94" s="56"/>
      <c r="M94" s="56"/>
      <c r="N94" s="56"/>
      <c r="O94" s="56"/>
      <c r="P94" s="56"/>
      <c r="Q94" s="56"/>
      <c r="R94" s="56"/>
      <c r="S94" s="56"/>
      <c r="T94" s="56"/>
      <c r="U94" s="56"/>
      <c r="V94" s="56"/>
      <c r="W94" s="56"/>
      <c r="X94" s="56"/>
      <c r="Y94" s="56"/>
      <c r="Z94" s="56"/>
      <c r="AA94" s="56"/>
      <c r="AB94" s="56"/>
      <c r="AC94" s="56"/>
      <c r="AD94" s="56"/>
      <c r="AE94" s="56"/>
    </row>
    <row r="95" spans="3:35" x14ac:dyDescent="0.3">
      <c r="K95" s="56"/>
      <c r="L95" s="56"/>
      <c r="M95" s="56"/>
      <c r="N95" s="56"/>
      <c r="O95" s="56"/>
      <c r="P95" s="56"/>
      <c r="Q95" s="56"/>
      <c r="R95" s="56"/>
      <c r="S95" s="56"/>
      <c r="T95" s="56"/>
      <c r="U95" s="56"/>
      <c r="V95" s="56"/>
      <c r="W95" s="56"/>
      <c r="X95" s="56"/>
      <c r="Y95" s="56"/>
      <c r="Z95" s="56"/>
      <c r="AA95" s="56"/>
      <c r="AB95" s="56"/>
      <c r="AC95" s="56"/>
      <c r="AD95" s="56"/>
      <c r="AE95" s="56"/>
    </row>
    <row r="96" spans="3:35" x14ac:dyDescent="0.3">
      <c r="K96" s="56"/>
      <c r="L96" s="56"/>
      <c r="M96" s="56"/>
      <c r="N96" s="56"/>
      <c r="O96" s="56"/>
      <c r="P96" s="56"/>
      <c r="Q96" s="56"/>
      <c r="R96" s="56"/>
      <c r="S96" s="56"/>
      <c r="T96" s="56"/>
      <c r="U96" s="56"/>
      <c r="V96" s="56"/>
      <c r="W96" s="56"/>
      <c r="X96" s="56"/>
      <c r="Y96" s="56"/>
      <c r="Z96" s="56"/>
      <c r="AA96" s="56"/>
      <c r="AB96" s="56"/>
      <c r="AC96" s="56"/>
      <c r="AD96" s="56"/>
      <c r="AE96" s="56"/>
    </row>
    <row r="97" spans="3:31" x14ac:dyDescent="0.3">
      <c r="C97" s="658" t="s">
        <v>804</v>
      </c>
      <c r="D97" s="658"/>
      <c r="E97" s="658" t="s">
        <v>606</v>
      </c>
      <c r="F97" s="658"/>
      <c r="G97" s="689"/>
      <c r="H97" s="689"/>
      <c r="I97" s="689"/>
      <c r="K97" s="57" t="str" cm="1">
        <f t="array" aca="1" ref="K97" ca="1">IFERROR(PPMT(Lending_rate,K$1,Loan_tenor,(INDIRECT($C$88)*Debt)),"")</f>
        <v/>
      </c>
      <c r="L97" s="57" cm="1">
        <f t="array" aca="1" ref="L97" ca="1">IFERROR(PPMT(Lending_rate,L$1,Loan_tenor,(INDIRECT($C$88)*Debt)),"")</f>
        <v>-445.57362417105782</v>
      </c>
      <c r="M97" s="57" t="str" cm="1">
        <f t="array" aca="1" ref="M97" ca="1">IFERROR(PPMT(Lending_rate,M$1,Loan_tenor,(INDIRECT($C$88)*Debt)),"")</f>
        <v/>
      </c>
      <c r="N97" s="57" t="str" cm="1">
        <f t="array" aca="1" ref="N97" ca="1">IFERROR(PPMT(Lending_rate,N$1,Loan_tenor,(INDIRECT($C$88)*Debt)),"")</f>
        <v/>
      </c>
      <c r="O97" s="57" t="str" cm="1">
        <f t="array" aca="1" ref="O97" ca="1">IFERROR(PPMT(Lending_rate,O$1,Loan_tenor,(INDIRECT($C$88)*Debt)),"")</f>
        <v/>
      </c>
      <c r="P97" s="57" t="str" cm="1">
        <f t="array" aca="1" ref="P97" ca="1">IFERROR(PPMT(Lending_rate,P$1,Loan_tenor,(INDIRECT($C$88)*Debt)),"")</f>
        <v/>
      </c>
      <c r="Q97" s="56"/>
      <c r="R97" s="56"/>
      <c r="S97" s="56"/>
      <c r="T97" s="56"/>
      <c r="U97" s="56"/>
      <c r="V97" s="56"/>
      <c r="W97" s="56"/>
      <c r="X97" s="56"/>
      <c r="Y97" s="56"/>
      <c r="Z97" s="56"/>
      <c r="AA97" s="56"/>
      <c r="AB97" s="56"/>
      <c r="AC97" s="56"/>
      <c r="AD97" s="56"/>
      <c r="AE97" s="56"/>
    </row>
    <row r="98" spans="3:31" x14ac:dyDescent="0.3">
      <c r="C98" s="658" t="s">
        <v>805</v>
      </c>
      <c r="D98" s="658"/>
      <c r="E98" s="658" t="s">
        <v>606</v>
      </c>
      <c r="F98" s="658"/>
      <c r="G98" s="689"/>
      <c r="H98" s="689"/>
      <c r="I98" s="689"/>
      <c r="K98" s="57" cm="1">
        <f t="array" aca="1" ref="K98" ca="1">IFERROR(IPMT(Lending_rate,K$1,Loan_tenor,INDIRECT($C$88)*Debt),0)</f>
        <v>0</v>
      </c>
      <c r="L98" s="57" cm="1">
        <f t="array" aca="1" ref="L98" ca="1">IFERROR(IPMT(Lending_rate,L$1,Loan_tenor,INDIRECT($C$88)*Debt),0)</f>
        <v>-112.90902211976847</v>
      </c>
      <c r="M98" s="57" cm="1">
        <f t="array" aca="1" ref="M98" ca="1">IFERROR(IPMT(Lending_rate,M$1,Loan_tenor,INDIRECT($C$88)*Debt),0)</f>
        <v>0</v>
      </c>
      <c r="N98" s="57" cm="1">
        <f t="array" aca="1" ref="N98" ca="1">IFERROR(IPMT(Lending_rate,N$1,Loan_tenor,INDIRECT($C$88)*Debt),0)</f>
        <v>0</v>
      </c>
      <c r="O98" s="57" cm="1">
        <f t="array" aca="1" ref="O98" ca="1">IFERROR(IPMT(Lending_rate,O$1,Loan_tenor,INDIRECT($C$88)*Debt),0)</f>
        <v>0</v>
      </c>
      <c r="P98" s="57" cm="1">
        <f t="array" aca="1" ref="P98" ca="1">IFERROR(IPMT(Lending_rate,P$1,Loan_tenor,INDIRECT($C$88)*Debt),0)</f>
        <v>0</v>
      </c>
      <c r="Q98" s="56"/>
      <c r="R98" s="56"/>
      <c r="S98" s="56"/>
      <c r="T98" s="56"/>
      <c r="U98" s="56"/>
      <c r="V98" s="56"/>
      <c r="W98" s="56"/>
      <c r="X98" s="56"/>
      <c r="Y98" s="56"/>
      <c r="Z98" s="56"/>
      <c r="AA98" s="56"/>
      <c r="AB98" s="56"/>
      <c r="AC98" s="56"/>
      <c r="AD98" s="56"/>
      <c r="AE98" s="56"/>
    </row>
    <row r="99" spans="3:31" x14ac:dyDescent="0.3">
      <c r="C99" s="658" t="s">
        <v>806</v>
      </c>
      <c r="D99" s="658"/>
      <c r="E99" s="658" t="s">
        <v>606</v>
      </c>
      <c r="F99" s="658"/>
      <c r="G99" s="689"/>
      <c r="H99" s="689"/>
      <c r="I99" s="689"/>
      <c r="K99" s="659" cm="1">
        <f t="array" aca="1" ref="K99" ca="1">-INDIRECT($C88)*Equity</f>
        <v>-190.96012464473904</v>
      </c>
      <c r="L99" s="659"/>
      <c r="M99" s="659"/>
      <c r="N99" s="659"/>
      <c r="O99" s="659"/>
      <c r="P99" s="659"/>
      <c r="Q99" s="56"/>
      <c r="R99" s="56"/>
      <c r="S99" s="56"/>
      <c r="T99" s="56"/>
      <c r="U99" s="56"/>
      <c r="V99" s="56"/>
      <c r="W99" s="56"/>
      <c r="X99" s="56"/>
      <c r="Y99" s="56"/>
      <c r="Z99" s="56"/>
      <c r="AA99" s="56"/>
      <c r="AB99" s="56"/>
      <c r="AC99" s="56"/>
      <c r="AD99" s="56"/>
      <c r="AE99" s="56"/>
    </row>
    <row r="100" spans="3:31" x14ac:dyDescent="0.3">
      <c r="C100" s="658"/>
      <c r="D100" s="658"/>
      <c r="E100" s="658"/>
      <c r="F100" s="658"/>
      <c r="G100" s="658"/>
      <c r="H100" s="658"/>
      <c r="I100" s="658"/>
      <c r="K100" s="659"/>
      <c r="L100" s="659"/>
      <c r="M100" s="659"/>
      <c r="N100" s="659"/>
      <c r="O100" s="659"/>
      <c r="P100" s="659"/>
      <c r="Q100" s="56"/>
      <c r="R100" s="56"/>
      <c r="S100" s="56"/>
      <c r="T100" s="56"/>
      <c r="U100" s="56"/>
      <c r="V100" s="56"/>
      <c r="W100" s="56"/>
      <c r="X100" s="56"/>
      <c r="Y100" s="56"/>
      <c r="Z100" s="56"/>
      <c r="AA100" s="56"/>
      <c r="AB100" s="56"/>
      <c r="AC100" s="56"/>
      <c r="AD100" s="56"/>
      <c r="AE100" s="56"/>
    </row>
    <row r="101" spans="3:31" x14ac:dyDescent="0.3">
      <c r="C101" s="658"/>
      <c r="D101" s="658"/>
      <c r="E101" s="658"/>
      <c r="F101" s="658"/>
      <c r="G101" s="658"/>
      <c r="H101" s="658"/>
      <c r="I101" s="658"/>
      <c r="K101" s="659"/>
      <c r="L101" s="659"/>
      <c r="M101" s="659"/>
      <c r="N101" s="659"/>
      <c r="O101" s="659"/>
      <c r="P101" s="659"/>
      <c r="Q101" s="56"/>
      <c r="R101" s="56"/>
      <c r="S101" s="56"/>
      <c r="T101" s="56"/>
      <c r="U101" s="56"/>
      <c r="V101" s="56"/>
      <c r="W101" s="56"/>
      <c r="X101" s="56"/>
      <c r="Y101" s="56"/>
      <c r="Z101" s="56"/>
      <c r="AA101" s="56"/>
      <c r="AB101" s="56"/>
      <c r="AC101" s="56"/>
      <c r="AD101" s="56"/>
      <c r="AE101" s="56"/>
    </row>
    <row r="102" spans="3:31" x14ac:dyDescent="0.3">
      <c r="C102" s="658" t="s">
        <v>807</v>
      </c>
      <c r="K102" s="57">
        <f ca="1">SUM(K97:K99)</f>
        <v>-190.96012464473904</v>
      </c>
      <c r="L102" s="57">
        <f ca="1">SUM(L97:L99)-L62</f>
        <v>-1195.0163951066231</v>
      </c>
      <c r="M102" s="57">
        <f t="shared" ref="M102:AE102" ca="1" si="34">SUM(M97:M99)-M62</f>
        <v>-636.5337488157968</v>
      </c>
      <c r="N102" s="57">
        <f t="shared" ca="1" si="34"/>
        <v>-636.5337488157968</v>
      </c>
      <c r="O102" s="57">
        <f t="shared" ca="1" si="34"/>
        <v>-636.5337488157968</v>
      </c>
      <c r="P102" s="57">
        <f t="shared" ca="1" si="34"/>
        <v>-636.5337488157968</v>
      </c>
      <c r="Q102" s="57">
        <f t="shared" ca="1" si="34"/>
        <v>-636.5337488157968</v>
      </c>
      <c r="R102" s="57">
        <f t="shared" ca="1" si="34"/>
        <v>-636.5337488157968</v>
      </c>
      <c r="S102" s="57">
        <f t="shared" ca="1" si="34"/>
        <v>-636.5337488157968</v>
      </c>
      <c r="T102" s="57">
        <f t="shared" ca="1" si="34"/>
        <v>-636.5337488157968</v>
      </c>
      <c r="U102" s="57">
        <f t="shared" ca="1" si="34"/>
        <v>-636.5337488157968</v>
      </c>
      <c r="V102" s="57">
        <f t="shared" ca="1" si="34"/>
        <v>-636.5337488157968</v>
      </c>
      <c r="W102" s="57">
        <f t="shared" ca="1" si="34"/>
        <v>-636.5337488157968</v>
      </c>
      <c r="X102" s="57">
        <f t="shared" ca="1" si="34"/>
        <v>-636.5337488157968</v>
      </c>
      <c r="Y102" s="57">
        <f t="shared" ca="1" si="34"/>
        <v>-636.5337488157968</v>
      </c>
      <c r="Z102" s="57">
        <f t="shared" ca="1" si="34"/>
        <v>-636.5337488157968</v>
      </c>
      <c r="AA102" s="57">
        <f t="shared" ca="1" si="34"/>
        <v>-636.5337488157968</v>
      </c>
      <c r="AB102" s="57">
        <f t="shared" ca="1" si="34"/>
        <v>-636.5337488157968</v>
      </c>
      <c r="AC102" s="57">
        <f t="shared" ca="1" si="34"/>
        <v>-636.5337488157968</v>
      </c>
      <c r="AD102" s="57">
        <f t="shared" ca="1" si="34"/>
        <v>-636.5337488157968</v>
      </c>
      <c r="AE102" s="57">
        <f t="shared" ca="1" si="34"/>
        <v>-636.5337488157968</v>
      </c>
    </row>
    <row r="103" spans="3:31" x14ac:dyDescent="0.3">
      <c r="C103" s="658" t="s">
        <v>808</v>
      </c>
      <c r="D103" t="s">
        <v>195</v>
      </c>
      <c r="E103" t="str" cm="1">
        <f t="array" aca="1" ref="E103" ca="1">OFFSET(INDIRECT($D103),,1)</f>
        <v>%</v>
      </c>
      <c r="F103" s="50" cm="1">
        <f t="array" aca="1" ref="F103" ca="1">INDIRECT($D103)</f>
        <v>0.1</v>
      </c>
      <c r="K103" s="56">
        <f ca="1">K102/(1+$F103)^K$1</f>
        <v>-190.96012464473904</v>
      </c>
      <c r="L103" s="56">
        <f t="shared" ref="L103:AE103" ca="1" si="35">L102/(1+$F103)^L$1</f>
        <v>-1086.3785410060209</v>
      </c>
      <c r="M103" s="56">
        <f t="shared" ca="1" si="35"/>
        <v>-526.06094943454275</v>
      </c>
      <c r="N103" s="56">
        <f t="shared" ca="1" si="35"/>
        <v>-478.23722675867515</v>
      </c>
      <c r="O103" s="56">
        <f t="shared" ca="1" si="35"/>
        <v>-434.76111523515925</v>
      </c>
      <c r="P103" s="56">
        <f t="shared" ca="1" si="35"/>
        <v>-395.23737748650836</v>
      </c>
      <c r="Q103" s="56">
        <f t="shared" ca="1" si="35"/>
        <v>-359.30670680591663</v>
      </c>
      <c r="R103" s="56">
        <f t="shared" ca="1" si="35"/>
        <v>-326.64246073265144</v>
      </c>
      <c r="S103" s="56">
        <f t="shared" ca="1" si="35"/>
        <v>-296.9476915751377</v>
      </c>
      <c r="T103" s="56">
        <f t="shared" ca="1" si="35"/>
        <v>-269.95244688648881</v>
      </c>
      <c r="U103" s="56">
        <f t="shared" ca="1" si="35"/>
        <v>-245.41131535135344</v>
      </c>
      <c r="V103" s="56">
        <f t="shared" ca="1" si="35"/>
        <v>-223.10119577395764</v>
      </c>
      <c r="W103" s="56">
        <f t="shared" ca="1" si="35"/>
        <v>-202.81926888541602</v>
      </c>
      <c r="X103" s="56">
        <f t="shared" ca="1" si="35"/>
        <v>-184.38115353219638</v>
      </c>
      <c r="Y103" s="56">
        <f t="shared" ca="1" si="35"/>
        <v>-167.61923048381487</v>
      </c>
      <c r="Z103" s="56">
        <f t="shared" ca="1" si="35"/>
        <v>-152.38111862164988</v>
      </c>
      <c r="AA103" s="56">
        <f t="shared" ca="1" si="35"/>
        <v>-138.52828965604533</v>
      </c>
      <c r="AB103" s="56">
        <f t="shared" ca="1" si="35"/>
        <v>-125.93480877822303</v>
      </c>
      <c r="AC103" s="56">
        <f t="shared" ca="1" si="35"/>
        <v>-114.48618979838457</v>
      </c>
      <c r="AD103" s="56">
        <f t="shared" ca="1" si="35"/>
        <v>-104.07835436216777</v>
      </c>
      <c r="AE103" s="56">
        <f t="shared" ca="1" si="35"/>
        <v>-94.616685783788881</v>
      </c>
    </row>
    <row r="104" spans="3:31"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C105" s="54" t="s">
        <v>777</v>
      </c>
      <c r="D105" s="54"/>
      <c r="H105" t="s">
        <v>809</v>
      </c>
      <c r="J105" t="str">
        <f>CONCATENATE(B$1,"_",H105)</f>
        <v>J_Net_Revenue_incl_financing</v>
      </c>
      <c r="K105" s="660">
        <f ca="1">K$14+SUM(K97:K99)</f>
        <v>-190.96012464473904</v>
      </c>
      <c r="L105" s="56">
        <f ca="1">L$14-L$62+SUM(L97:L99)</f>
        <v>-138.04153544939595</v>
      </c>
      <c r="M105" s="56">
        <f t="shared" ref="M105:AE105" ca="1" si="36">M$14-M$62+SUM(M97:M99)</f>
        <v>420.44111084143037</v>
      </c>
      <c r="N105" s="56">
        <f t="shared" ca="1" si="36"/>
        <v>420.44111084143037</v>
      </c>
      <c r="O105" s="56">
        <f t="shared" ca="1" si="36"/>
        <v>420.44111084143037</v>
      </c>
      <c r="P105" s="56">
        <f t="shared" ca="1" si="36"/>
        <v>420.44111084143037</v>
      </c>
      <c r="Q105" s="56">
        <f t="shared" ca="1" si="36"/>
        <v>420.44111084143037</v>
      </c>
      <c r="R105" s="56">
        <f t="shared" ca="1" si="36"/>
        <v>420.44111084143037</v>
      </c>
      <c r="S105" s="56">
        <f t="shared" ca="1" si="36"/>
        <v>420.44111084143037</v>
      </c>
      <c r="T105" s="56">
        <f t="shared" ca="1" si="36"/>
        <v>420.44111084143037</v>
      </c>
      <c r="U105" s="56">
        <f t="shared" ca="1" si="36"/>
        <v>420.44111084143037</v>
      </c>
      <c r="V105" s="56">
        <f t="shared" ca="1" si="36"/>
        <v>420.44111084143037</v>
      </c>
      <c r="W105" s="56">
        <f t="shared" ca="1" si="36"/>
        <v>420.44111084143037</v>
      </c>
      <c r="X105" s="56">
        <f t="shared" ca="1" si="36"/>
        <v>420.44111084143037</v>
      </c>
      <c r="Y105" s="56">
        <f t="shared" ca="1" si="36"/>
        <v>420.44111084143037</v>
      </c>
      <c r="Z105" s="56">
        <f t="shared" ca="1" si="36"/>
        <v>420.44111084143037</v>
      </c>
      <c r="AA105" s="56">
        <f t="shared" ca="1" si="36"/>
        <v>420.44111084143037</v>
      </c>
      <c r="AB105" s="56">
        <f t="shared" ca="1" si="36"/>
        <v>420.44111084143037</v>
      </c>
      <c r="AC105" s="56">
        <f t="shared" ca="1" si="36"/>
        <v>420.44111084143037</v>
      </c>
      <c r="AD105" s="56">
        <f t="shared" ca="1" si="36"/>
        <v>420.44111084143037</v>
      </c>
      <c r="AE105" s="56">
        <f t="shared" ca="1" si="36"/>
        <v>420.44111084143037</v>
      </c>
    </row>
    <row r="106" spans="3:31" x14ac:dyDescent="0.3">
      <c r="C106" t="s">
        <v>778</v>
      </c>
      <c r="D106" t="s">
        <v>195</v>
      </c>
      <c r="E106" t="str" cm="1">
        <f t="array" aca="1" ref="E106" ca="1">OFFSET(INDIRECT($D106),,1)</f>
        <v>%</v>
      </c>
      <c r="F106" s="50" cm="1">
        <f t="array" aca="1" ref="F106" ca="1">INDIRECT($D106)</f>
        <v>0.1</v>
      </c>
      <c r="K106" s="56">
        <f t="shared" ref="K106:AE106" ca="1" si="37">K105/(1+$F106)^K$1</f>
        <v>-190.96012464473904</v>
      </c>
      <c r="L106" s="56">
        <f t="shared" ca="1" si="37"/>
        <v>-125.49230495399631</v>
      </c>
      <c r="M106" s="56">
        <f t="shared" ca="1" si="37"/>
        <v>347.47199243093416</v>
      </c>
      <c r="N106" s="56">
        <f t="shared" ca="1" si="37"/>
        <v>315.88362948266735</v>
      </c>
      <c r="O106" s="56">
        <f t="shared" ca="1" si="37"/>
        <v>287.16693589333397</v>
      </c>
      <c r="P106" s="56">
        <f t="shared" ca="1" si="37"/>
        <v>261.06085081212177</v>
      </c>
      <c r="Q106" s="56">
        <f t="shared" ca="1" si="37"/>
        <v>237.32804619283795</v>
      </c>
      <c r="R106" s="56">
        <f t="shared" ca="1" si="37"/>
        <v>215.75276926621629</v>
      </c>
      <c r="S106" s="56">
        <f t="shared" ca="1" si="37"/>
        <v>196.13888115110572</v>
      </c>
      <c r="T106" s="56">
        <f t="shared" ca="1" si="37"/>
        <v>178.30807377373247</v>
      </c>
      <c r="U106" s="56">
        <f t="shared" ca="1" si="37"/>
        <v>162.09824888521132</v>
      </c>
      <c r="V106" s="56">
        <f t="shared" ca="1" si="37"/>
        <v>147.36204444110118</v>
      </c>
      <c r="W106" s="56">
        <f t="shared" ca="1" si="37"/>
        <v>133.96549494645561</v>
      </c>
      <c r="X106" s="56">
        <f t="shared" ca="1" si="37"/>
        <v>121.78681358768692</v>
      </c>
      <c r="Y106" s="56">
        <f t="shared" ca="1" si="37"/>
        <v>110.71528507971536</v>
      </c>
      <c r="Z106" s="56">
        <f t="shared" ca="1" si="37"/>
        <v>100.6502591633776</v>
      </c>
      <c r="AA106" s="56">
        <f t="shared" ca="1" si="37"/>
        <v>91.500235603070536</v>
      </c>
      <c r="AB106" s="56">
        <f t="shared" ca="1" si="37"/>
        <v>83.182032366427762</v>
      </c>
      <c r="AC106" s="56">
        <f t="shared" ca="1" si="37"/>
        <v>75.620029424025233</v>
      </c>
      <c r="AD106" s="56">
        <f t="shared" ca="1" si="37"/>
        <v>68.745481294568378</v>
      </c>
      <c r="AE106" s="56">
        <f t="shared" ca="1" si="37"/>
        <v>62.495892085971256</v>
      </c>
    </row>
    <row r="107" spans="3:31" x14ac:dyDescent="0.3">
      <c r="C107" t="s">
        <v>628</v>
      </c>
      <c r="K107" s="56">
        <f t="shared" ref="K107:AE107" ca="1" si="38">K105+J107</f>
        <v>-190.96012464473904</v>
      </c>
      <c r="L107" s="56">
        <f t="shared" ca="1" si="38"/>
        <v>-329.00166009413499</v>
      </c>
      <c r="M107" s="56">
        <f t="shared" ca="1" si="38"/>
        <v>91.439450747295382</v>
      </c>
      <c r="N107" s="56">
        <f t="shared" ca="1" si="38"/>
        <v>511.88056158872575</v>
      </c>
      <c r="O107" s="56">
        <f t="shared" ca="1" si="38"/>
        <v>932.32167243015613</v>
      </c>
      <c r="P107" s="56">
        <f t="shared" ca="1" si="38"/>
        <v>1352.7627832715866</v>
      </c>
      <c r="Q107" s="56">
        <f t="shared" ca="1" si="38"/>
        <v>1773.203894113017</v>
      </c>
      <c r="R107" s="56">
        <f t="shared" ca="1" si="38"/>
        <v>2193.6450049544474</v>
      </c>
      <c r="S107" s="56">
        <f t="shared" ca="1" si="38"/>
        <v>2614.086115795878</v>
      </c>
      <c r="T107" s="56">
        <f t="shared" ca="1" si="38"/>
        <v>3034.5272266373086</v>
      </c>
      <c r="U107" s="56">
        <f t="shared" ca="1" si="38"/>
        <v>3454.9683374787392</v>
      </c>
      <c r="V107" s="56">
        <f t="shared" ca="1" si="38"/>
        <v>3875.4094483201698</v>
      </c>
      <c r="W107" s="56">
        <f t="shared" ca="1" si="38"/>
        <v>4295.8505591616004</v>
      </c>
      <c r="X107" s="56">
        <f t="shared" ca="1" si="38"/>
        <v>4716.291670003031</v>
      </c>
      <c r="Y107" s="56">
        <f t="shared" ca="1" si="38"/>
        <v>5136.7327808444616</v>
      </c>
      <c r="Z107" s="56">
        <f t="shared" ca="1" si="38"/>
        <v>5557.1738916858922</v>
      </c>
      <c r="AA107" s="56">
        <f t="shared" ca="1" si="38"/>
        <v>5977.6150025273228</v>
      </c>
      <c r="AB107" s="56">
        <f t="shared" ca="1" si="38"/>
        <v>6398.0561133687534</v>
      </c>
      <c r="AC107" s="56">
        <f t="shared" ca="1" si="38"/>
        <v>6818.497224210184</v>
      </c>
      <c r="AD107" s="56">
        <f t="shared" ca="1" si="38"/>
        <v>7238.9383350516146</v>
      </c>
      <c r="AE107" s="56">
        <f t="shared" ca="1" si="38"/>
        <v>7659.3794458930452</v>
      </c>
    </row>
    <row r="108" spans="3:31" x14ac:dyDescent="0.3">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54" t="s">
        <v>629</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516</v>
      </c>
      <c r="D113" s="73">
        <f ca="1">SUM($K106:OFFSET($K106,,Time_Horizon))</f>
        <v>2880.7805662818255</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518</v>
      </c>
      <c r="D114" s="74">
        <f ca="1">IRR($K105:OFFSET($K105,,Time_Horizon))</f>
        <v>0.85430530813269367</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521</v>
      </c>
      <c r="D115" s="75">
        <f ca="1">SUM($K14:OFFSET($K14,,Time_Horizon))/SUM($K102:OFFSET($K102,,Time_Horizon))*-1</f>
        <v>1.5681982598004198</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C116" s="73" t="s">
        <v>524</v>
      </c>
      <c r="D116" s="75">
        <f ca="1">SUM($K15:OFFSET($K15,,Time_Horizon))/SUM($K103:OFFSET($K103,,Time_Horizon))*-1</f>
        <v>1.4708817991395233</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s="73" t="s">
        <v>523</v>
      </c>
      <c r="D117" s="73">
        <f ca="1">COUNTIF($K107:OFFSET($K107,,Time_Horizon),"&lt;0")</f>
        <v>2</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x14ac:dyDescent="0.3">
      <c r="C118" s="73" t="s">
        <v>525</v>
      </c>
      <c r="D118" s="73">
        <f ca="1">SUM($K14:OFFSET($K14,,Time_Horizon))</f>
        <v>21139.497193144554</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x14ac:dyDescent="0.3">
      <c r="C119" s="73" t="s">
        <v>526</v>
      </c>
      <c r="D119" s="73">
        <f ca="1">SUM($K15:OFFSET($K15,,Time_Horizon))</f>
        <v>8998.6228178746642</v>
      </c>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C120" s="73" t="s">
        <v>527</v>
      </c>
      <c r="D120" s="73">
        <f ca="1">SUM($K102:OFFSET($K102,,Time_Horizon))</f>
        <v>-13480.117747251497</v>
      </c>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x14ac:dyDescent="0.3">
      <c r="C121" s="73" t="s">
        <v>528</v>
      </c>
      <c r="D121" s="73">
        <f ca="1">SUM($K103:OFFSET($K103,,Time_Horizon))</f>
        <v>-6117.8422515928369</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5"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ht="18.75" thickBot="1" x14ac:dyDescent="0.35">
      <c r="C124" s="11" t="s">
        <v>779</v>
      </c>
      <c r="D124" s="11"/>
      <c r="E124" s="11"/>
      <c r="F124" s="11"/>
      <c r="G124" s="11"/>
      <c r="H124" s="11"/>
      <c r="I124" s="11"/>
      <c r="J124" s="11"/>
      <c r="K124" s="11"/>
      <c r="L124" s="11"/>
      <c r="M124" s="11"/>
      <c r="N124" s="11"/>
      <c r="O124" s="11"/>
      <c r="P124" s="11"/>
      <c r="Q124" s="11"/>
      <c r="R124" s="11"/>
      <c r="S124" s="11"/>
      <c r="T124" s="11"/>
      <c r="U124" s="11"/>
      <c r="V124" s="11"/>
      <c r="W124" s="11"/>
      <c r="X124" s="11"/>
      <c r="Y124" s="11"/>
      <c r="Z124" s="11"/>
      <c r="AA124" s="11"/>
      <c r="AB124" s="11"/>
      <c r="AC124" s="11"/>
      <c r="AD124" s="11"/>
      <c r="AE124" s="11"/>
      <c r="AF124" s="11"/>
      <c r="AG124" s="11"/>
      <c r="AH124" s="11"/>
      <c r="AI124" s="11"/>
    </row>
    <row r="125" spans="3:35" ht="17.25" thickTop="1" x14ac:dyDescent="0.3">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x14ac:dyDescent="0.3">
      <c r="C126" t="s">
        <v>848</v>
      </c>
      <c r="E126" t="s">
        <v>613</v>
      </c>
      <c r="F126" s="32" cm="1">
        <f t="array" aca="1" ref="F126" ca="1">OFFSET(INDIRECT($C127),,2)</f>
        <v>1</v>
      </c>
      <c r="G126" s="32" cm="1">
        <f t="array" aca="1" ref="G126" ca="1">OFFSET(INDIRECT($C127),,3)</f>
        <v>20</v>
      </c>
      <c r="I126" s="49">
        <f ca="1">SUM(K126:AE126)</f>
        <v>20</v>
      </c>
      <c r="K126" s="55">
        <f t="shared" ref="K126:AE126" ca="1" si="39">IF(AND(K$1&gt;=$F126,K$1&lt;=$G126),1,0)</f>
        <v>0</v>
      </c>
      <c r="L126" s="55">
        <f t="shared" ca="1" si="39"/>
        <v>1</v>
      </c>
      <c r="M126" s="55">
        <f t="shared" ca="1" si="39"/>
        <v>1</v>
      </c>
      <c r="N126" s="55">
        <f t="shared" ca="1" si="39"/>
        <v>1</v>
      </c>
      <c r="O126" s="55">
        <f t="shared" ca="1" si="39"/>
        <v>1</v>
      </c>
      <c r="P126" s="55">
        <f t="shared" ca="1" si="39"/>
        <v>1</v>
      </c>
      <c r="Q126" s="55">
        <f t="shared" ca="1" si="39"/>
        <v>1</v>
      </c>
      <c r="R126" s="55">
        <f t="shared" ca="1" si="39"/>
        <v>1</v>
      </c>
      <c r="S126" s="55">
        <f t="shared" ca="1" si="39"/>
        <v>1</v>
      </c>
      <c r="T126" s="55">
        <f t="shared" ca="1" si="39"/>
        <v>1</v>
      </c>
      <c r="U126" s="55">
        <f t="shared" ca="1" si="39"/>
        <v>1</v>
      </c>
      <c r="V126" s="55">
        <f t="shared" ca="1" si="39"/>
        <v>1</v>
      </c>
      <c r="W126" s="55">
        <f t="shared" ca="1" si="39"/>
        <v>1</v>
      </c>
      <c r="X126" s="55">
        <f t="shared" ca="1" si="39"/>
        <v>1</v>
      </c>
      <c r="Y126" s="55">
        <f t="shared" ca="1" si="39"/>
        <v>1</v>
      </c>
      <c r="Z126" s="55">
        <f t="shared" ca="1" si="39"/>
        <v>1</v>
      </c>
      <c r="AA126" s="55">
        <f t="shared" ca="1" si="39"/>
        <v>1</v>
      </c>
      <c r="AB126" s="55">
        <f t="shared" ca="1" si="39"/>
        <v>1</v>
      </c>
      <c r="AC126" s="55">
        <f t="shared" ca="1" si="39"/>
        <v>1</v>
      </c>
      <c r="AD126" s="55">
        <f t="shared" ca="1" si="39"/>
        <v>1</v>
      </c>
      <c r="AE126" s="55">
        <f t="shared" ca="1" si="39"/>
        <v>1</v>
      </c>
    </row>
    <row r="127" spans="3:35" x14ac:dyDescent="0.3">
      <c r="C127" t="s">
        <v>848</v>
      </c>
      <c r="D127" s="32" t="str" cm="1">
        <f t="array" aca="1" ref="D127" ca="1">OFFSET(INDIRECT($C127),,-2)</f>
        <v>Carbon</v>
      </c>
      <c r="E127" s="69" t="str" cm="1">
        <f t="array" aca="1" ref="E127" ca="1">OFFSET(INDIRECT($C127),,1)</f>
        <v>EUR/ha/annum</v>
      </c>
      <c r="F127" s="32" cm="1">
        <f t="array" aca="1" ref="F127" ca="1">INDIRECT($C127)</f>
        <v>0</v>
      </c>
      <c r="H127" t="s">
        <v>780</v>
      </c>
      <c r="I127" s="49">
        <f ca="1">SUM(K127:AE127)</f>
        <v>0</v>
      </c>
      <c r="J127" t="str">
        <f>CONCATENATE(B$1,"_",H127)</f>
        <v>J_Env_Revenue</v>
      </c>
      <c r="K127" s="56">
        <f t="shared" ref="K127:AE127" ca="1" si="40">K126*$F127</f>
        <v>0</v>
      </c>
      <c r="L127" s="56">
        <f t="shared" ca="1" si="40"/>
        <v>0</v>
      </c>
      <c r="M127" s="56">
        <f t="shared" ca="1" si="40"/>
        <v>0</v>
      </c>
      <c r="N127" s="56">
        <f t="shared" ca="1" si="40"/>
        <v>0</v>
      </c>
      <c r="O127" s="56">
        <f t="shared" ca="1" si="40"/>
        <v>0</v>
      </c>
      <c r="P127" s="56">
        <f t="shared" ca="1" si="40"/>
        <v>0</v>
      </c>
      <c r="Q127" s="56">
        <f t="shared" ca="1" si="40"/>
        <v>0</v>
      </c>
      <c r="R127" s="56">
        <f t="shared" ca="1" si="40"/>
        <v>0</v>
      </c>
      <c r="S127" s="56">
        <f t="shared" ca="1" si="40"/>
        <v>0</v>
      </c>
      <c r="T127" s="56">
        <f t="shared" ca="1" si="40"/>
        <v>0</v>
      </c>
      <c r="U127" s="56">
        <f t="shared" ca="1" si="40"/>
        <v>0</v>
      </c>
      <c r="V127" s="56">
        <f t="shared" ca="1" si="40"/>
        <v>0</v>
      </c>
      <c r="W127" s="56">
        <f t="shared" ca="1" si="40"/>
        <v>0</v>
      </c>
      <c r="X127" s="56">
        <f t="shared" ca="1" si="40"/>
        <v>0</v>
      </c>
      <c r="Y127" s="56">
        <f t="shared" ca="1" si="40"/>
        <v>0</v>
      </c>
      <c r="Z127" s="56">
        <f t="shared" ca="1" si="40"/>
        <v>0</v>
      </c>
      <c r="AA127" s="56">
        <f t="shared" ca="1" si="40"/>
        <v>0</v>
      </c>
      <c r="AB127" s="56">
        <f t="shared" ca="1" si="40"/>
        <v>0</v>
      </c>
      <c r="AC127" s="56">
        <f t="shared" ca="1" si="40"/>
        <v>0</v>
      </c>
      <c r="AD127" s="56">
        <f t="shared" ca="1" si="40"/>
        <v>0</v>
      </c>
      <c r="AE127" s="56">
        <f t="shared" ca="1" si="40"/>
        <v>0</v>
      </c>
    </row>
    <row r="128" spans="3:35" x14ac:dyDescent="0.3">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x14ac:dyDescent="0.3">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x14ac:dyDescent="0.3">
      <c r="C130" s="54" t="s">
        <v>781</v>
      </c>
      <c r="K130" s="56">
        <f ca="1">SUMIF($H$8:$H$9,$H$14,K$8:K$9)</f>
        <v>0</v>
      </c>
      <c r="L130" s="56">
        <f t="shared" ref="L130:AE130" ca="1" si="41">L14+L127</f>
        <v>1056.9748596572272</v>
      </c>
      <c r="M130" s="56">
        <f t="shared" ca="1" si="41"/>
        <v>1056.9748596572272</v>
      </c>
      <c r="N130" s="56">
        <f t="shared" ca="1" si="41"/>
        <v>1056.9748596572272</v>
      </c>
      <c r="O130" s="56">
        <f t="shared" ca="1" si="41"/>
        <v>1056.9748596572272</v>
      </c>
      <c r="P130" s="56">
        <f t="shared" ca="1" si="41"/>
        <v>1056.9748596572272</v>
      </c>
      <c r="Q130" s="56">
        <f t="shared" ca="1" si="41"/>
        <v>1056.9748596572272</v>
      </c>
      <c r="R130" s="56">
        <f t="shared" ca="1" si="41"/>
        <v>1056.9748596572272</v>
      </c>
      <c r="S130" s="56">
        <f t="shared" ca="1" si="41"/>
        <v>1056.9748596572272</v>
      </c>
      <c r="T130" s="56">
        <f t="shared" ca="1" si="41"/>
        <v>1056.9748596572272</v>
      </c>
      <c r="U130" s="56">
        <f t="shared" ca="1" si="41"/>
        <v>1056.9748596572272</v>
      </c>
      <c r="V130" s="56">
        <f t="shared" ca="1" si="41"/>
        <v>1056.9748596572272</v>
      </c>
      <c r="W130" s="56">
        <f t="shared" ca="1" si="41"/>
        <v>1056.9748596572272</v>
      </c>
      <c r="X130" s="56">
        <f t="shared" ca="1" si="41"/>
        <v>1056.9748596572272</v>
      </c>
      <c r="Y130" s="56">
        <f t="shared" ca="1" si="41"/>
        <v>1056.9748596572272</v>
      </c>
      <c r="Z130" s="56">
        <f t="shared" ca="1" si="41"/>
        <v>1056.9748596572272</v>
      </c>
      <c r="AA130" s="56">
        <f t="shared" ca="1" si="41"/>
        <v>1056.9748596572272</v>
      </c>
      <c r="AB130" s="56">
        <f t="shared" ca="1" si="41"/>
        <v>1056.9748596572272</v>
      </c>
      <c r="AC130" s="56">
        <f t="shared" ca="1" si="41"/>
        <v>1056.9748596572272</v>
      </c>
      <c r="AD130" s="56">
        <f t="shared" ca="1" si="41"/>
        <v>1056.9748596572272</v>
      </c>
      <c r="AE130" s="56">
        <f t="shared" ca="1" si="41"/>
        <v>1056.9748596572272</v>
      </c>
    </row>
    <row r="131" spans="3:31" x14ac:dyDescent="0.3">
      <c r="C131" t="s">
        <v>782</v>
      </c>
      <c r="D131" t="s">
        <v>197</v>
      </c>
      <c r="E131" t="str" cm="1">
        <f t="array" aca="1" ref="E131" ca="1">OFFSET(INDIRECT($D131),,1)</f>
        <v>%</v>
      </c>
      <c r="F131" s="50" cm="1">
        <f t="array" aca="1" ref="F131" ca="1">INDIRECT($D131)</f>
        <v>0.1</v>
      </c>
      <c r="K131" s="56">
        <f t="shared" ref="K131:AE131" ca="1" si="42">K130/(1+$F131)^K$1</f>
        <v>0</v>
      </c>
      <c r="L131" s="56">
        <f t="shared" ca="1" si="42"/>
        <v>960.88623605202463</v>
      </c>
      <c r="M131" s="56">
        <f t="shared" ca="1" si="42"/>
        <v>873.53294186547691</v>
      </c>
      <c r="N131" s="56">
        <f t="shared" ca="1" si="42"/>
        <v>794.12085624134249</v>
      </c>
      <c r="O131" s="56">
        <f t="shared" ca="1" si="42"/>
        <v>721.92805112849317</v>
      </c>
      <c r="P131" s="56">
        <f t="shared" ca="1" si="42"/>
        <v>656.29822829863008</v>
      </c>
      <c r="Q131" s="56">
        <f t="shared" ca="1" si="42"/>
        <v>596.63475299875461</v>
      </c>
      <c r="R131" s="56">
        <f t="shared" ca="1" si="42"/>
        <v>542.39522999886776</v>
      </c>
      <c r="S131" s="56">
        <f t="shared" ca="1" si="42"/>
        <v>493.08657272624345</v>
      </c>
      <c r="T131" s="56">
        <f t="shared" ca="1" si="42"/>
        <v>448.26052066022129</v>
      </c>
      <c r="U131" s="56">
        <f t="shared" ca="1" si="42"/>
        <v>407.50956423656476</v>
      </c>
      <c r="V131" s="56">
        <f t="shared" ca="1" si="42"/>
        <v>370.46324021505882</v>
      </c>
      <c r="W131" s="56">
        <f t="shared" ca="1" si="42"/>
        <v>336.78476383187166</v>
      </c>
      <c r="X131" s="56">
        <f t="shared" ca="1" si="42"/>
        <v>306.16796711988331</v>
      </c>
      <c r="Y131" s="56">
        <f t="shared" ca="1" si="42"/>
        <v>278.33451556353026</v>
      </c>
      <c r="Z131" s="56">
        <f t="shared" ca="1" si="42"/>
        <v>253.03137778502747</v>
      </c>
      <c r="AA131" s="56">
        <f t="shared" ca="1" si="42"/>
        <v>230.0285252591159</v>
      </c>
      <c r="AB131" s="56">
        <f t="shared" ca="1" si="42"/>
        <v>209.11684114465081</v>
      </c>
      <c r="AC131" s="56">
        <f t="shared" ca="1" si="42"/>
        <v>190.10621922240981</v>
      </c>
      <c r="AD131" s="56">
        <f t="shared" ca="1" si="42"/>
        <v>172.82383565673615</v>
      </c>
      <c r="AE131" s="56">
        <f t="shared" ca="1" si="42"/>
        <v>157.11257786976014</v>
      </c>
    </row>
    <row r="132" spans="3:31" x14ac:dyDescent="0.3">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x14ac:dyDescent="0.3">
      <c r="K133" s="56"/>
      <c r="L133" s="56"/>
      <c r="M133" s="56"/>
      <c r="N133" s="56"/>
      <c r="O133" s="56"/>
      <c r="P133" s="56"/>
      <c r="Q133" s="56"/>
      <c r="R133" s="56"/>
      <c r="S133" s="56"/>
      <c r="T133" s="56"/>
      <c r="U133" s="56"/>
      <c r="V133" s="56"/>
      <c r="W133" s="56"/>
      <c r="X133" s="56"/>
      <c r="Y133" s="56"/>
      <c r="Z133" s="56"/>
      <c r="AA133" s="56"/>
      <c r="AB133" s="56"/>
      <c r="AC133" s="56"/>
      <c r="AD133" s="56"/>
      <c r="AE133" s="56"/>
    </row>
    <row r="134" spans="3:31" x14ac:dyDescent="0.3">
      <c r="C134" s="54" t="s">
        <v>783</v>
      </c>
      <c r="H134" t="s">
        <v>784</v>
      </c>
      <c r="J134" t="str">
        <f>CONCATENATE(B$1,"_",H134)</f>
        <v>J_Env_Net_Revenue</v>
      </c>
      <c r="K134" s="56">
        <f t="shared" ref="K134:AE134" ca="1" si="43">K$130-K$62</f>
        <v>-636.5337488157968</v>
      </c>
      <c r="L134" s="56">
        <f t="shared" ca="1" si="43"/>
        <v>420.44111084143037</v>
      </c>
      <c r="M134" s="56">
        <f t="shared" ca="1" si="43"/>
        <v>420.44111084143037</v>
      </c>
      <c r="N134" s="56">
        <f t="shared" ca="1" si="43"/>
        <v>420.44111084143037</v>
      </c>
      <c r="O134" s="56">
        <f t="shared" ca="1" si="43"/>
        <v>420.44111084143037</v>
      </c>
      <c r="P134" s="56">
        <f t="shared" ca="1" si="43"/>
        <v>420.44111084143037</v>
      </c>
      <c r="Q134" s="56">
        <f t="shared" ca="1" si="43"/>
        <v>420.44111084143037</v>
      </c>
      <c r="R134" s="56">
        <f t="shared" ca="1" si="43"/>
        <v>420.44111084143037</v>
      </c>
      <c r="S134" s="56">
        <f t="shared" ca="1" si="43"/>
        <v>420.44111084143037</v>
      </c>
      <c r="T134" s="56">
        <f t="shared" ca="1" si="43"/>
        <v>420.44111084143037</v>
      </c>
      <c r="U134" s="56">
        <f t="shared" ca="1" si="43"/>
        <v>420.44111084143037</v>
      </c>
      <c r="V134" s="56">
        <f t="shared" ca="1" si="43"/>
        <v>420.44111084143037</v>
      </c>
      <c r="W134" s="56">
        <f t="shared" ca="1" si="43"/>
        <v>420.44111084143037</v>
      </c>
      <c r="X134" s="56">
        <f t="shared" ca="1" si="43"/>
        <v>420.44111084143037</v>
      </c>
      <c r="Y134" s="56">
        <f t="shared" ca="1" si="43"/>
        <v>420.44111084143037</v>
      </c>
      <c r="Z134" s="56">
        <f t="shared" ca="1" si="43"/>
        <v>420.44111084143037</v>
      </c>
      <c r="AA134" s="56">
        <f t="shared" ca="1" si="43"/>
        <v>420.44111084143037</v>
      </c>
      <c r="AB134" s="56">
        <f t="shared" ca="1" si="43"/>
        <v>420.44111084143037</v>
      </c>
      <c r="AC134" s="56">
        <f t="shared" ca="1" si="43"/>
        <v>420.44111084143037</v>
      </c>
      <c r="AD134" s="56">
        <f t="shared" ca="1" si="43"/>
        <v>420.44111084143037</v>
      </c>
      <c r="AE134" s="56">
        <f t="shared" ca="1" si="43"/>
        <v>420.44111084143037</v>
      </c>
    </row>
    <row r="135" spans="3:31" x14ac:dyDescent="0.3">
      <c r="C135" t="s">
        <v>785</v>
      </c>
      <c r="D135" t="s">
        <v>197</v>
      </c>
      <c r="E135" t="str" cm="1">
        <f t="array" aca="1" ref="E135" ca="1">OFFSET(INDIRECT(D135),,1)</f>
        <v>%</v>
      </c>
      <c r="F135" s="50" cm="1">
        <f t="array" aca="1" ref="F135" ca="1">INDIRECT($D135)</f>
        <v>0.1</v>
      </c>
      <c r="K135" s="56">
        <f t="shared" ref="K135:AE135" ca="1" si="44">K$134/(1+$F$135)^K$1</f>
        <v>-636.5337488157968</v>
      </c>
      <c r="L135" s="56">
        <f t="shared" ca="1" si="44"/>
        <v>382.21919167402757</v>
      </c>
      <c r="M135" s="56">
        <f t="shared" ca="1" si="44"/>
        <v>347.47199243093416</v>
      </c>
      <c r="N135" s="56">
        <f t="shared" ca="1" si="44"/>
        <v>315.88362948266735</v>
      </c>
      <c r="O135" s="56">
        <f t="shared" ca="1" si="44"/>
        <v>287.16693589333397</v>
      </c>
      <c r="P135" s="56">
        <f t="shared" ca="1" si="44"/>
        <v>261.06085081212177</v>
      </c>
      <c r="Q135" s="56">
        <f t="shared" ca="1" si="44"/>
        <v>237.32804619283795</v>
      </c>
      <c r="R135" s="56">
        <f t="shared" ca="1" si="44"/>
        <v>215.75276926621629</v>
      </c>
      <c r="S135" s="56">
        <f t="shared" ca="1" si="44"/>
        <v>196.13888115110572</v>
      </c>
      <c r="T135" s="56">
        <f t="shared" ca="1" si="44"/>
        <v>178.30807377373247</v>
      </c>
      <c r="U135" s="56">
        <f t="shared" ca="1" si="44"/>
        <v>162.09824888521132</v>
      </c>
      <c r="V135" s="56">
        <f t="shared" ca="1" si="44"/>
        <v>147.36204444110118</v>
      </c>
      <c r="W135" s="56">
        <f t="shared" ca="1" si="44"/>
        <v>133.96549494645561</v>
      </c>
      <c r="X135" s="56">
        <f t="shared" ca="1" si="44"/>
        <v>121.78681358768692</v>
      </c>
      <c r="Y135" s="56">
        <f t="shared" ca="1" si="44"/>
        <v>110.71528507971536</v>
      </c>
      <c r="Z135" s="56">
        <f t="shared" ca="1" si="44"/>
        <v>100.6502591633776</v>
      </c>
      <c r="AA135" s="56">
        <f t="shared" ca="1" si="44"/>
        <v>91.500235603070536</v>
      </c>
      <c r="AB135" s="56">
        <f t="shared" ca="1" si="44"/>
        <v>83.182032366427762</v>
      </c>
      <c r="AC135" s="56">
        <f t="shared" ca="1" si="44"/>
        <v>75.620029424025233</v>
      </c>
      <c r="AD135" s="56">
        <f t="shared" ca="1" si="44"/>
        <v>68.745481294568378</v>
      </c>
      <c r="AE135" s="56">
        <f t="shared" ca="1" si="44"/>
        <v>62.495892085971256</v>
      </c>
    </row>
    <row r="136" spans="3:31" x14ac:dyDescent="0.3">
      <c r="C136" t="s">
        <v>786</v>
      </c>
      <c r="K136" s="56">
        <f t="shared" ref="K136:AE136" ca="1" si="45">K134+J136</f>
        <v>-636.5337488157968</v>
      </c>
      <c r="L136" s="56">
        <f t="shared" ca="1" si="45"/>
        <v>-216.09263797436643</v>
      </c>
      <c r="M136" s="56">
        <f t="shared" ca="1" si="45"/>
        <v>204.34847286706395</v>
      </c>
      <c r="N136" s="56">
        <f t="shared" ca="1" si="45"/>
        <v>624.78958370849432</v>
      </c>
      <c r="O136" s="56">
        <f t="shared" ca="1" si="45"/>
        <v>1045.2306945499247</v>
      </c>
      <c r="P136" s="56">
        <f t="shared" ca="1" si="45"/>
        <v>1465.6718053913551</v>
      </c>
      <c r="Q136" s="56">
        <f t="shared" ca="1" si="45"/>
        <v>1886.1129162327854</v>
      </c>
      <c r="R136" s="56">
        <f t="shared" ca="1" si="45"/>
        <v>2306.5540270742158</v>
      </c>
      <c r="S136" s="56">
        <f t="shared" ca="1" si="45"/>
        <v>2726.9951379156464</v>
      </c>
      <c r="T136" s="56">
        <f t="shared" ca="1" si="45"/>
        <v>3147.436248757077</v>
      </c>
      <c r="U136" s="56">
        <f t="shared" ca="1" si="45"/>
        <v>3567.8773595985076</v>
      </c>
      <c r="V136" s="56">
        <f t="shared" ca="1" si="45"/>
        <v>3988.3184704399382</v>
      </c>
      <c r="W136" s="56">
        <f t="shared" ca="1" si="45"/>
        <v>4408.7595812813688</v>
      </c>
      <c r="X136" s="56">
        <f t="shared" ca="1" si="45"/>
        <v>4829.2006921227994</v>
      </c>
      <c r="Y136" s="56">
        <f t="shared" ca="1" si="45"/>
        <v>5249.64180296423</v>
      </c>
      <c r="Z136" s="56">
        <f t="shared" ca="1" si="45"/>
        <v>5670.0829138056606</v>
      </c>
      <c r="AA136" s="56">
        <f t="shared" ca="1" si="45"/>
        <v>6090.5240246470912</v>
      </c>
      <c r="AB136" s="56">
        <f t="shared" ca="1" si="45"/>
        <v>6510.9651354885218</v>
      </c>
      <c r="AC136" s="56">
        <f t="shared" ca="1" si="45"/>
        <v>6931.4062463299524</v>
      </c>
      <c r="AD136" s="56">
        <f t="shared" ca="1" si="45"/>
        <v>7351.847357171383</v>
      </c>
      <c r="AE136" s="56">
        <f t="shared" ca="1" si="45"/>
        <v>7772.2884680128136</v>
      </c>
    </row>
    <row r="138" spans="3:31" ht="18" thickBot="1" x14ac:dyDescent="0.35">
      <c r="C138" s="53" t="s">
        <v>787</v>
      </c>
    </row>
    <row r="139" spans="3:31" ht="17.25" thickTop="1" x14ac:dyDescent="0.3"/>
    <row r="140" spans="3:31" x14ac:dyDescent="0.3">
      <c r="C140" s="73" t="s">
        <v>542</v>
      </c>
      <c r="D140" s="73">
        <f ca="1">SUM($K135:OFFSET($K135,,Time_Horizon))</f>
        <v>2942.9184387387918</v>
      </c>
    </row>
    <row r="141" spans="3:31" x14ac:dyDescent="0.3">
      <c r="C141" s="73" t="s">
        <v>543</v>
      </c>
      <c r="D141" s="74">
        <f ca="1">IRR($K134:OFFSET($K134,,Time_Horizon))</f>
        <v>0.66049059426819912</v>
      </c>
    </row>
    <row r="142" spans="3:31" x14ac:dyDescent="0.3">
      <c r="C142" s="73" t="s">
        <v>545</v>
      </c>
      <c r="D142" s="75">
        <f ca="1">SUM($K130:OFFSET($K130,,Time_Horizon))/SUM($K62:OFFSET($K62,,Time_Horizon))</f>
        <v>1.5814443858724314</v>
      </c>
    </row>
    <row r="143" spans="3:31" x14ac:dyDescent="0.3">
      <c r="C143" s="73" t="s">
        <v>546</v>
      </c>
      <c r="D143" s="75">
        <f ca="1">SUM($K131:OFFSET($K131,,Time_Horizon))/SUM($K63:OFFSET($K63,,Time_Horizon))</f>
        <v>1.485974587676081</v>
      </c>
    </row>
    <row r="144" spans="3:31" x14ac:dyDescent="0.3">
      <c r="C144" s="73" t="s">
        <v>547</v>
      </c>
      <c r="D144" s="73">
        <f ca="1">COUNTIF($K136:OFFSET($K136,,Time_Horizon),"&lt;=0")</f>
        <v>2</v>
      </c>
    </row>
    <row r="145" spans="3:35" x14ac:dyDescent="0.3">
      <c r="C145" s="73" t="s">
        <v>548</v>
      </c>
      <c r="D145" s="73">
        <f ca="1">SUM($K130:OFFSET($K130,,Time_Horizon))</f>
        <v>21139.497193144554</v>
      </c>
    </row>
    <row r="146" spans="3:35" x14ac:dyDescent="0.3">
      <c r="C146" s="73" t="s">
        <v>549</v>
      </c>
      <c r="D146" s="73">
        <f ca="1">SUM($K131:OFFSET($K131,,Time_Horizon))</f>
        <v>8998.6228178746642</v>
      </c>
    </row>
    <row r="150" spans="3:35" ht="18.75" thickBot="1" x14ac:dyDescent="0.35">
      <c r="C150" s="11" t="s">
        <v>788</v>
      </c>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row>
    <row r="151" spans="3:35" ht="17.25" thickTop="1" x14ac:dyDescent="0.3"/>
    <row r="153" spans="3:35" x14ac:dyDescent="0.3">
      <c r="C153" s="54" t="s">
        <v>777</v>
      </c>
      <c r="D153" s="54"/>
      <c r="H153" t="s">
        <v>607</v>
      </c>
      <c r="K153" s="56">
        <f t="shared" ref="K153:AE153" ca="1" si="46">K$14*(1+Revenue_Sensitivity_H)-K$62*(1+Cost_Sensitivity_H)</f>
        <v>-636.5337488157968</v>
      </c>
      <c r="L153" s="56">
        <f t="shared" ca="1" si="46"/>
        <v>420.44111084143037</v>
      </c>
      <c r="M153" s="56">
        <f t="shared" ca="1" si="46"/>
        <v>420.44111084143037</v>
      </c>
      <c r="N153" s="56">
        <f t="shared" ca="1" si="46"/>
        <v>420.44111084143037</v>
      </c>
      <c r="O153" s="56">
        <f t="shared" ca="1" si="46"/>
        <v>420.44111084143037</v>
      </c>
      <c r="P153" s="56">
        <f t="shared" ca="1" si="46"/>
        <v>420.44111084143037</v>
      </c>
      <c r="Q153" s="56">
        <f t="shared" ca="1" si="46"/>
        <v>420.44111084143037</v>
      </c>
      <c r="R153" s="56">
        <f t="shared" ca="1" si="46"/>
        <v>420.44111084143037</v>
      </c>
      <c r="S153" s="56">
        <f t="shared" ca="1" si="46"/>
        <v>420.44111084143037</v>
      </c>
      <c r="T153" s="56">
        <f t="shared" ca="1" si="46"/>
        <v>420.44111084143037</v>
      </c>
      <c r="U153" s="56">
        <f t="shared" ca="1" si="46"/>
        <v>420.44111084143037</v>
      </c>
      <c r="V153" s="56">
        <f t="shared" ca="1" si="46"/>
        <v>420.44111084143037</v>
      </c>
      <c r="W153" s="56">
        <f t="shared" ca="1" si="46"/>
        <v>420.44111084143037</v>
      </c>
      <c r="X153" s="56">
        <f t="shared" ca="1" si="46"/>
        <v>420.44111084143037</v>
      </c>
      <c r="Y153" s="56">
        <f t="shared" ca="1" si="46"/>
        <v>420.44111084143037</v>
      </c>
      <c r="Z153" s="56">
        <f t="shared" ca="1" si="46"/>
        <v>420.44111084143037</v>
      </c>
      <c r="AA153" s="56">
        <f t="shared" ca="1" si="46"/>
        <v>420.44111084143037</v>
      </c>
      <c r="AB153" s="56">
        <f t="shared" ca="1" si="46"/>
        <v>420.44111084143037</v>
      </c>
      <c r="AC153" s="56">
        <f t="shared" ca="1" si="46"/>
        <v>420.44111084143037</v>
      </c>
      <c r="AD153" s="56">
        <f t="shared" ca="1" si="46"/>
        <v>420.44111084143037</v>
      </c>
      <c r="AE153" s="56">
        <f t="shared" ca="1" si="46"/>
        <v>420.44111084143037</v>
      </c>
    </row>
    <row r="155" spans="3:35" x14ac:dyDescent="0.3">
      <c r="C155" s="77" t="str">
        <f>CONCATENATE("Revenue_Sensitivity_",B$1)</f>
        <v>Revenue_Sensitivity_J</v>
      </c>
      <c r="D155" s="78">
        <v>0</v>
      </c>
    </row>
    <row r="156" spans="3:35" x14ac:dyDescent="0.3">
      <c r="C156" s="77" t="str">
        <f>CONCATENATE("Cost_Sensitivity_",B$1)</f>
        <v>Cost_Sensitivity_J</v>
      </c>
      <c r="D156" s="78">
        <v>0</v>
      </c>
    </row>
    <row r="159" spans="3:35" x14ac:dyDescent="0.3">
      <c r="C159" t="s">
        <v>516</v>
      </c>
      <c r="D159" s="57">
        <f ca="1">NPV(Discount_rate_financial,$K153:OFFSET($K153,,Time_Horizon))</f>
        <v>2675.380398853446</v>
      </c>
    </row>
    <row r="160" spans="3:35" x14ac:dyDescent="0.3">
      <c r="C160" t="s">
        <v>518</v>
      </c>
      <c r="D160" s="58">
        <f ca="1">IRR($K153:OFFSET($K153,,Time_Horizon))</f>
        <v>0.66049059426819912</v>
      </c>
    </row>
    <row r="162" spans="3:7" x14ac:dyDescent="0.3">
      <c r="C162" t="s">
        <v>789</v>
      </c>
      <c r="F162" t="s">
        <v>516</v>
      </c>
      <c r="G162" t="s">
        <v>518</v>
      </c>
    </row>
    <row r="163" spans="3:7" x14ac:dyDescent="0.3">
      <c r="F163" s="59">
        <v>-598124.57315106434</v>
      </c>
      <c r="G163" s="58">
        <v>-5.4658480853333691E-2</v>
      </c>
    </row>
    <row r="164" spans="3:7" x14ac:dyDescent="0.3">
      <c r="E164" s="50">
        <v>-0.1</v>
      </c>
      <c r="F164" s="59">
        <f t="dataTable" ref="F164:G167" dt2D="0" dtr="0" r1="D155"/>
        <v>-598124.57315106434</v>
      </c>
      <c r="G164" s="50">
        <v>-5.4658480853333691E-2</v>
      </c>
    </row>
    <row r="165" spans="3:7" x14ac:dyDescent="0.3">
      <c r="E165" s="50">
        <v>-0.05</v>
      </c>
      <c r="F165" s="59">
        <v>-598124.57315106434</v>
      </c>
      <c r="G165" s="50">
        <v>-5.4658480853333691E-2</v>
      </c>
    </row>
    <row r="166" spans="3:7" x14ac:dyDescent="0.3">
      <c r="E166" s="50">
        <v>0.05</v>
      </c>
      <c r="F166" s="59">
        <v>-598124.57315106434</v>
      </c>
      <c r="G166" s="50">
        <v>-5.4658480853333691E-2</v>
      </c>
    </row>
    <row r="167" spans="3:7" x14ac:dyDescent="0.3">
      <c r="E167" s="50">
        <v>0.1</v>
      </c>
      <c r="F167" s="59">
        <v>-598124.57315106434</v>
      </c>
      <c r="G167" s="50">
        <v>-5.4658480853333691E-2</v>
      </c>
    </row>
    <row r="171" spans="3:7" x14ac:dyDescent="0.3">
      <c r="C171" t="s">
        <v>790</v>
      </c>
      <c r="F171" t="s">
        <v>516</v>
      </c>
      <c r="G171" t="s">
        <v>518</v>
      </c>
    </row>
    <row r="172" spans="3:7" x14ac:dyDescent="0.3">
      <c r="E172" s="50"/>
      <c r="F172" s="59">
        <v>-598124.57315106434</v>
      </c>
      <c r="G172" s="58">
        <v>-5.4658480853333691E-2</v>
      </c>
    </row>
    <row r="173" spans="3:7" x14ac:dyDescent="0.3">
      <c r="E173" s="50">
        <v>-0.1</v>
      </c>
      <c r="F173" s="59">
        <v>-491118.81486523146</v>
      </c>
      <c r="G173" s="50">
        <v>-4.1343295029097393E-2</v>
      </c>
    </row>
    <row r="174" spans="3:7" x14ac:dyDescent="0.3">
      <c r="E174" s="50">
        <v>-0.05</v>
      </c>
      <c r="F174" s="59">
        <v>-544621.69400814793</v>
      </c>
      <c r="G174" s="50">
        <v>-4.8226522367074698E-2</v>
      </c>
    </row>
    <row r="175" spans="3:7" x14ac:dyDescent="0.3">
      <c r="E175" s="50">
        <v>0.05</v>
      </c>
      <c r="F175" s="59">
        <v>-651627.45229398052</v>
      </c>
      <c r="G175" s="50">
        <v>-6.0701598261138634E-2</v>
      </c>
    </row>
    <row r="176" spans="3:7" x14ac:dyDescent="0.3">
      <c r="E176" s="50">
        <v>0.1</v>
      </c>
      <c r="F176" s="59">
        <v>-705130.33143689705</v>
      </c>
      <c r="G176" s="50">
        <v>-6.6407026931293966E-2</v>
      </c>
    </row>
  </sheetData>
  <mergeCells count="3">
    <mergeCell ref="G97:I97"/>
    <mergeCell ref="G98:I98"/>
    <mergeCell ref="G99:I99"/>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3A8E2-A21A-42C7-9D86-2164EDA20F71}">
  <sheetPr>
    <tabColor theme="1" tint="0.499984740745262"/>
  </sheetPr>
  <dimension ref="A1:AJ170"/>
  <sheetViews>
    <sheetView showGridLines="0"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31</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Coriander</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849</v>
      </c>
      <c r="D8" s="32" t="str" cm="1">
        <f t="array" aca="1" ref="D8" ca="1">OFFSET(INDIRECT($C8),,-2)</f>
        <v>Income (less 50% for pest/fert yield)</v>
      </c>
      <c r="E8" s="69" t="str" cm="1">
        <f t="array" aca="1" ref="E8" ca="1">OFFSET(INDIRECT($C8),,1)</f>
        <v>EUR/ha/annum</v>
      </c>
      <c r="F8" s="32" cm="1">
        <f t="array" aca="1" ref="F8" ca="1">INDIRECT($C8)</f>
        <v>4303.9918417199724</v>
      </c>
      <c r="H8" t="s">
        <v>605</v>
      </c>
      <c r="I8" s="49">
        <f ca="1">SUM(K8:AE8)</f>
        <v>86079.836834399423</v>
      </c>
      <c r="K8" s="56">
        <f t="shared" ref="K8:AE8" ca="1" si="2">K7*$F$8</f>
        <v>0</v>
      </c>
      <c r="L8" s="56">
        <f t="shared" ca="1" si="2"/>
        <v>4303.9918417199724</v>
      </c>
      <c r="M8" s="56">
        <f t="shared" ca="1" si="2"/>
        <v>4303.9918417199724</v>
      </c>
      <c r="N8" s="56">
        <f t="shared" ca="1" si="2"/>
        <v>4303.9918417199724</v>
      </c>
      <c r="O8" s="56">
        <f t="shared" ca="1" si="2"/>
        <v>4303.9918417199724</v>
      </c>
      <c r="P8" s="56">
        <f t="shared" ca="1" si="2"/>
        <v>4303.9918417199724</v>
      </c>
      <c r="Q8" s="56">
        <f t="shared" ca="1" si="2"/>
        <v>4303.9918417199724</v>
      </c>
      <c r="R8" s="56">
        <f t="shared" ca="1" si="2"/>
        <v>4303.9918417199724</v>
      </c>
      <c r="S8" s="56">
        <f t="shared" ca="1" si="2"/>
        <v>4303.9918417199724</v>
      </c>
      <c r="T8" s="56">
        <f t="shared" ca="1" si="2"/>
        <v>4303.9918417199724</v>
      </c>
      <c r="U8" s="56">
        <f t="shared" ca="1" si="2"/>
        <v>4303.9918417199724</v>
      </c>
      <c r="V8" s="56">
        <f t="shared" ca="1" si="2"/>
        <v>4303.9918417199724</v>
      </c>
      <c r="W8" s="56">
        <f t="shared" ca="1" si="2"/>
        <v>4303.9918417199724</v>
      </c>
      <c r="X8" s="56">
        <f t="shared" ca="1" si="2"/>
        <v>4303.9918417199724</v>
      </c>
      <c r="Y8" s="56">
        <f t="shared" ca="1" si="2"/>
        <v>4303.9918417199724</v>
      </c>
      <c r="Z8" s="56">
        <f t="shared" ca="1" si="2"/>
        <v>4303.9918417199724</v>
      </c>
      <c r="AA8" s="56">
        <f t="shared" ca="1" si="2"/>
        <v>4303.9918417199724</v>
      </c>
      <c r="AB8" s="56">
        <f t="shared" ca="1" si="2"/>
        <v>4303.9918417199724</v>
      </c>
      <c r="AC8" s="56">
        <f t="shared" ca="1" si="2"/>
        <v>4303.9918417199724</v>
      </c>
      <c r="AD8" s="56">
        <f t="shared" ca="1" si="2"/>
        <v>4303.9918417199724</v>
      </c>
      <c r="AE8" s="56">
        <f t="shared" ca="1" si="2"/>
        <v>4303.9918417199724</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K_Revenue</v>
      </c>
      <c r="K14" s="56">
        <f t="shared" ref="K14:AE14" ca="1" si="3">SUMIF($H$8:$H$9,$H$14,K$8:K$9)</f>
        <v>0</v>
      </c>
      <c r="L14" s="56">
        <f t="shared" ca="1" si="3"/>
        <v>4303.9918417199724</v>
      </c>
      <c r="M14" s="56">
        <f t="shared" ca="1" si="3"/>
        <v>4303.9918417199724</v>
      </c>
      <c r="N14" s="56">
        <f t="shared" ca="1" si="3"/>
        <v>4303.9918417199724</v>
      </c>
      <c r="O14" s="56">
        <f t="shared" ca="1" si="3"/>
        <v>4303.9918417199724</v>
      </c>
      <c r="P14" s="56">
        <f t="shared" ca="1" si="3"/>
        <v>4303.9918417199724</v>
      </c>
      <c r="Q14" s="56">
        <f t="shared" ca="1" si="3"/>
        <v>4303.9918417199724</v>
      </c>
      <c r="R14" s="56">
        <f t="shared" ca="1" si="3"/>
        <v>4303.9918417199724</v>
      </c>
      <c r="S14" s="56">
        <f t="shared" ca="1" si="3"/>
        <v>4303.9918417199724</v>
      </c>
      <c r="T14" s="56">
        <f t="shared" ca="1" si="3"/>
        <v>4303.9918417199724</v>
      </c>
      <c r="U14" s="56">
        <f t="shared" ca="1" si="3"/>
        <v>4303.9918417199724</v>
      </c>
      <c r="V14" s="56">
        <f t="shared" ca="1" si="3"/>
        <v>4303.9918417199724</v>
      </c>
      <c r="W14" s="56">
        <f t="shared" ca="1" si="3"/>
        <v>4303.9918417199724</v>
      </c>
      <c r="X14" s="56">
        <f t="shared" ca="1" si="3"/>
        <v>4303.9918417199724</v>
      </c>
      <c r="Y14" s="56">
        <f t="shared" ca="1" si="3"/>
        <v>4303.9918417199724</v>
      </c>
      <c r="Z14" s="56">
        <f t="shared" ca="1" si="3"/>
        <v>4303.9918417199724</v>
      </c>
      <c r="AA14" s="56">
        <f t="shared" ca="1" si="3"/>
        <v>4303.9918417199724</v>
      </c>
      <c r="AB14" s="56">
        <f t="shared" ca="1" si="3"/>
        <v>4303.9918417199724</v>
      </c>
      <c r="AC14" s="56">
        <f t="shared" ca="1" si="3"/>
        <v>4303.9918417199724</v>
      </c>
      <c r="AD14" s="56">
        <f t="shared" ca="1" si="3"/>
        <v>4303.9918417199724</v>
      </c>
      <c r="AE14" s="56">
        <f t="shared" ca="1" si="3"/>
        <v>4303.9918417199724</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3912.7198561090654</v>
      </c>
      <c r="M15" s="56">
        <f t="shared" ca="1" si="4"/>
        <v>3557.0180510082409</v>
      </c>
      <c r="N15" s="56">
        <f t="shared" ca="1" si="4"/>
        <v>3233.6527736438552</v>
      </c>
      <c r="O15" s="56">
        <f t="shared" ca="1" si="4"/>
        <v>2939.684339676232</v>
      </c>
      <c r="P15" s="56">
        <f t="shared" ca="1" si="4"/>
        <v>2672.4403087965743</v>
      </c>
      <c r="Q15" s="56">
        <f t="shared" ca="1" si="4"/>
        <v>2429.4911898150672</v>
      </c>
      <c r="R15" s="56">
        <f t="shared" ca="1" si="4"/>
        <v>2208.6283543773334</v>
      </c>
      <c r="S15" s="56">
        <f t="shared" ca="1" si="4"/>
        <v>2007.8439585248489</v>
      </c>
      <c r="T15" s="56">
        <f t="shared" ca="1" si="4"/>
        <v>1825.3126895680443</v>
      </c>
      <c r="U15" s="56">
        <f t="shared" ca="1" si="4"/>
        <v>1659.3751723345856</v>
      </c>
      <c r="V15" s="56">
        <f t="shared" ca="1" si="4"/>
        <v>1508.522883940532</v>
      </c>
      <c r="W15" s="56">
        <f t="shared" ca="1" si="4"/>
        <v>1371.3844399459383</v>
      </c>
      <c r="X15" s="56">
        <f t="shared" ca="1" si="4"/>
        <v>1246.7131272235802</v>
      </c>
      <c r="Y15" s="56">
        <f t="shared" ca="1" si="4"/>
        <v>1133.3755702032545</v>
      </c>
      <c r="Z15" s="56">
        <f t="shared" ca="1" si="4"/>
        <v>1030.3414274575041</v>
      </c>
      <c r="AA15" s="56">
        <f t="shared" ca="1" si="4"/>
        <v>936.67402496136731</v>
      </c>
      <c r="AB15" s="56">
        <f t="shared" ca="1" si="4"/>
        <v>851.52184087397029</v>
      </c>
      <c r="AC15" s="56">
        <f t="shared" ca="1" si="4"/>
        <v>774.110764430882</v>
      </c>
      <c r="AD15" s="56">
        <f t="shared" ca="1" si="4"/>
        <v>703.737058573529</v>
      </c>
      <c r="AE15" s="56">
        <f t="shared" ca="1" si="4"/>
        <v>639.76096233957185</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850</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x14ac:dyDescent="0.3">
      <c r="C24" t="s">
        <v>850</v>
      </c>
      <c r="D24" s="32" t="str" cm="1">
        <f t="array" aca="1" ref="D24" ca="1">OFFSET(INDIRECT($C24),,-2)</f>
        <v>Land preparation cost</v>
      </c>
      <c r="E24" s="69" t="str" cm="1">
        <f t="array" aca="1" ref="E24" ca="1">OFFSET(INDIRECT($C24),,1)</f>
        <v>EUR/ha/annum</v>
      </c>
      <c r="F24" s="32" cm="1">
        <f t="array" aca="1" ref="F24" ca="1">INDIRECT($C24)</f>
        <v>195.73608512170873</v>
      </c>
      <c r="H24" t="s">
        <v>606</v>
      </c>
      <c r="I24" s="49">
        <f ca="1">SUM(K24:AE24)</f>
        <v>4110.4577875558825</v>
      </c>
      <c r="K24" s="56">
        <f t="shared" ref="K24:AE24" ca="1" si="6">K23*$F24</f>
        <v>195.73608512170873</v>
      </c>
      <c r="L24" s="56">
        <f t="shared" ca="1" si="6"/>
        <v>195.73608512170873</v>
      </c>
      <c r="M24" s="56">
        <f t="shared" ca="1" si="6"/>
        <v>195.73608512170873</v>
      </c>
      <c r="N24" s="56">
        <f t="shared" ca="1" si="6"/>
        <v>195.73608512170873</v>
      </c>
      <c r="O24" s="56">
        <f t="shared" ca="1" si="6"/>
        <v>195.73608512170873</v>
      </c>
      <c r="P24" s="56">
        <f t="shared" ca="1" si="6"/>
        <v>195.73608512170873</v>
      </c>
      <c r="Q24" s="56">
        <f t="shared" ca="1" si="6"/>
        <v>195.73608512170873</v>
      </c>
      <c r="R24" s="56">
        <f t="shared" ca="1" si="6"/>
        <v>195.73608512170873</v>
      </c>
      <c r="S24" s="56">
        <f t="shared" ca="1" si="6"/>
        <v>195.73608512170873</v>
      </c>
      <c r="T24" s="56">
        <f t="shared" ca="1" si="6"/>
        <v>195.73608512170873</v>
      </c>
      <c r="U24" s="56">
        <f t="shared" ca="1" si="6"/>
        <v>195.73608512170873</v>
      </c>
      <c r="V24" s="56">
        <f t="shared" ca="1" si="6"/>
        <v>195.73608512170873</v>
      </c>
      <c r="W24" s="56">
        <f t="shared" ca="1" si="6"/>
        <v>195.73608512170873</v>
      </c>
      <c r="X24" s="56">
        <f t="shared" ca="1" si="6"/>
        <v>195.73608512170873</v>
      </c>
      <c r="Y24" s="56">
        <f t="shared" ca="1" si="6"/>
        <v>195.73608512170873</v>
      </c>
      <c r="Z24" s="56">
        <f t="shared" ca="1" si="6"/>
        <v>195.73608512170873</v>
      </c>
      <c r="AA24" s="56">
        <f t="shared" ca="1" si="6"/>
        <v>195.73608512170873</v>
      </c>
      <c r="AB24" s="56">
        <f t="shared" ca="1" si="6"/>
        <v>195.73608512170873</v>
      </c>
      <c r="AC24" s="56">
        <f t="shared" ca="1" si="6"/>
        <v>195.73608512170873</v>
      </c>
      <c r="AD24" s="56">
        <f t="shared" ca="1" si="6"/>
        <v>195.73608512170873</v>
      </c>
      <c r="AE24" s="56">
        <f t="shared" ca="1" si="6"/>
        <v>195.73608512170873</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851</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x14ac:dyDescent="0.3">
      <c r="C27" t="s">
        <v>851</v>
      </c>
      <c r="D27" s="32" t="str" cm="1">
        <f t="array" aca="1" ref="D27" ca="1">OFFSET(INDIRECT($C27),,-2)</f>
        <v xml:space="preserve">Vegetable production bed preparation </v>
      </c>
      <c r="E27" s="69" t="str" cm="1">
        <f t="array" aca="1" ref="E27" ca="1">OFFSET(INDIRECT($C27),,1)</f>
        <v>EUR/ha/annum</v>
      </c>
      <c r="F27" s="32" cm="1">
        <f t="array" aca="1" ref="F27" ca="1">INDIRECT($C27)</f>
        <v>164.41831150223533</v>
      </c>
      <c r="H27" t="s">
        <v>606</v>
      </c>
      <c r="I27" s="49">
        <f ca="1">SUM(K27:AE27)</f>
        <v>3452.784541546941</v>
      </c>
      <c r="K27" s="56">
        <f t="shared" ref="K27:AE27" ca="1" si="8">K26*$F27</f>
        <v>164.41831150223533</v>
      </c>
      <c r="L27" s="56">
        <f t="shared" ca="1" si="8"/>
        <v>164.41831150223533</v>
      </c>
      <c r="M27" s="56">
        <f t="shared" ca="1" si="8"/>
        <v>164.41831150223533</v>
      </c>
      <c r="N27" s="56">
        <f t="shared" ca="1" si="8"/>
        <v>164.41831150223533</v>
      </c>
      <c r="O27" s="56">
        <f t="shared" ca="1" si="8"/>
        <v>164.41831150223533</v>
      </c>
      <c r="P27" s="56">
        <f t="shared" ca="1" si="8"/>
        <v>164.41831150223533</v>
      </c>
      <c r="Q27" s="56">
        <f t="shared" ca="1" si="8"/>
        <v>164.41831150223533</v>
      </c>
      <c r="R27" s="56">
        <f t="shared" ca="1" si="8"/>
        <v>164.41831150223533</v>
      </c>
      <c r="S27" s="56">
        <f t="shared" ca="1" si="8"/>
        <v>164.41831150223533</v>
      </c>
      <c r="T27" s="56">
        <f t="shared" ca="1" si="8"/>
        <v>164.41831150223533</v>
      </c>
      <c r="U27" s="56">
        <f t="shared" ca="1" si="8"/>
        <v>164.41831150223533</v>
      </c>
      <c r="V27" s="56">
        <f t="shared" ca="1" si="8"/>
        <v>164.41831150223533</v>
      </c>
      <c r="W27" s="56">
        <f t="shared" ca="1" si="8"/>
        <v>164.41831150223533</v>
      </c>
      <c r="X27" s="56">
        <f t="shared" ca="1" si="8"/>
        <v>164.41831150223533</v>
      </c>
      <c r="Y27" s="56">
        <f t="shared" ca="1" si="8"/>
        <v>164.41831150223533</v>
      </c>
      <c r="Z27" s="56">
        <f t="shared" ca="1" si="8"/>
        <v>164.41831150223533</v>
      </c>
      <c r="AA27" s="56">
        <f t="shared" ca="1" si="8"/>
        <v>164.41831150223533</v>
      </c>
      <c r="AB27" s="56">
        <f t="shared" ca="1" si="8"/>
        <v>164.41831150223533</v>
      </c>
      <c r="AC27" s="56">
        <f t="shared" ca="1" si="8"/>
        <v>164.41831150223533</v>
      </c>
      <c r="AD27" s="56">
        <f t="shared" ca="1" si="8"/>
        <v>164.41831150223533</v>
      </c>
      <c r="AE27" s="56">
        <f t="shared" ca="1" si="8"/>
        <v>164.41831150223533</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852</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x14ac:dyDescent="0.3">
      <c r="C30" t="s">
        <v>852</v>
      </c>
      <c r="D30" s="32" t="str" cm="1">
        <f t="array" aca="1" ref="D30" ca="1">OFFSET(INDIRECT($C30),,-2)</f>
        <v>Seed</v>
      </c>
      <c r="E30" s="69" t="str" cm="1">
        <f t="array" aca="1" ref="E30" ca="1">OFFSET(INDIRECT($C30),,1)</f>
        <v>EUR/ha/annum</v>
      </c>
      <c r="F30" s="32" cm="1">
        <f t="array" aca="1" ref="F30" ca="1">INDIRECT($C30)</f>
        <v>137.79820392568294</v>
      </c>
      <c r="H30" t="s">
        <v>606</v>
      </c>
      <c r="I30" s="49">
        <f ca="1">SUM(K30:AE30)</f>
        <v>2893.762282439342</v>
      </c>
      <c r="K30" s="56">
        <f t="shared" ref="K30:AE30" ca="1" si="10">K29*$F30</f>
        <v>137.79820392568294</v>
      </c>
      <c r="L30" s="56">
        <f t="shared" ca="1" si="10"/>
        <v>137.79820392568294</v>
      </c>
      <c r="M30" s="56">
        <f t="shared" ca="1" si="10"/>
        <v>137.79820392568294</v>
      </c>
      <c r="N30" s="56">
        <f t="shared" ca="1" si="10"/>
        <v>137.79820392568294</v>
      </c>
      <c r="O30" s="56">
        <f t="shared" ca="1" si="10"/>
        <v>137.79820392568294</v>
      </c>
      <c r="P30" s="56">
        <f t="shared" ca="1" si="10"/>
        <v>137.79820392568294</v>
      </c>
      <c r="Q30" s="56">
        <f t="shared" ca="1" si="10"/>
        <v>137.79820392568294</v>
      </c>
      <c r="R30" s="56">
        <f t="shared" ca="1" si="10"/>
        <v>137.79820392568294</v>
      </c>
      <c r="S30" s="56">
        <f t="shared" ca="1" si="10"/>
        <v>137.79820392568294</v>
      </c>
      <c r="T30" s="56">
        <f t="shared" ca="1" si="10"/>
        <v>137.79820392568294</v>
      </c>
      <c r="U30" s="56">
        <f t="shared" ca="1" si="10"/>
        <v>137.79820392568294</v>
      </c>
      <c r="V30" s="56">
        <f t="shared" ca="1" si="10"/>
        <v>137.79820392568294</v>
      </c>
      <c r="W30" s="56">
        <f t="shared" ca="1" si="10"/>
        <v>137.79820392568294</v>
      </c>
      <c r="X30" s="56">
        <f t="shared" ca="1" si="10"/>
        <v>137.79820392568294</v>
      </c>
      <c r="Y30" s="56">
        <f t="shared" ca="1" si="10"/>
        <v>137.79820392568294</v>
      </c>
      <c r="Z30" s="56">
        <f t="shared" ca="1" si="10"/>
        <v>137.79820392568294</v>
      </c>
      <c r="AA30" s="56">
        <f t="shared" ca="1" si="10"/>
        <v>137.79820392568294</v>
      </c>
      <c r="AB30" s="56">
        <f t="shared" ca="1" si="10"/>
        <v>137.79820392568294</v>
      </c>
      <c r="AC30" s="56">
        <f t="shared" ca="1" si="10"/>
        <v>137.79820392568294</v>
      </c>
      <c r="AD30" s="56">
        <f t="shared" ca="1" si="10"/>
        <v>137.79820392568294</v>
      </c>
      <c r="AE30" s="56">
        <f t="shared" ca="1" si="10"/>
        <v>137.79820392568294</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853</v>
      </c>
      <c r="E32" t="s">
        <v>613</v>
      </c>
      <c r="F32" s="32" cm="1">
        <f t="array" aca="1" ref="F32" ca="1">OFFSET(INDIRECT($C33),,2)</f>
        <v>0</v>
      </c>
      <c r="G32" s="32" cm="1">
        <f t="array" aca="1" ref="G32" ca="1">OFFSET(INDIRECT($C33),,3)</f>
        <v>0</v>
      </c>
      <c r="I32" s="49">
        <f ca="1">SUM(K32:AE32)</f>
        <v>1</v>
      </c>
      <c r="K32" s="55">
        <f t="shared" ref="K32:AE32" ca="1" si="11">IF(AND(K$1&gt;=$F32,K$1&lt;=$G32),1,0)</f>
        <v>1</v>
      </c>
      <c r="L32" s="55">
        <f t="shared" ca="1" si="11"/>
        <v>0</v>
      </c>
      <c r="M32" s="55">
        <f t="shared" ca="1" si="11"/>
        <v>0</v>
      </c>
      <c r="N32" s="55">
        <f t="shared" ca="1" si="11"/>
        <v>0</v>
      </c>
      <c r="O32" s="55">
        <f t="shared" ca="1" si="11"/>
        <v>0</v>
      </c>
      <c r="P32" s="55">
        <f t="shared" ca="1" si="11"/>
        <v>0</v>
      </c>
      <c r="Q32" s="55">
        <f t="shared" ca="1" si="11"/>
        <v>0</v>
      </c>
      <c r="R32" s="55">
        <f t="shared" ca="1" si="11"/>
        <v>0</v>
      </c>
      <c r="S32" s="55">
        <f t="shared" ca="1" si="11"/>
        <v>0</v>
      </c>
      <c r="T32" s="55">
        <f t="shared" ca="1" si="11"/>
        <v>0</v>
      </c>
      <c r="U32" s="55">
        <f t="shared" ca="1" si="11"/>
        <v>0</v>
      </c>
      <c r="V32" s="55">
        <f t="shared" ca="1" si="11"/>
        <v>0</v>
      </c>
      <c r="W32" s="55">
        <f t="shared" ca="1" si="11"/>
        <v>0</v>
      </c>
      <c r="X32" s="55">
        <f t="shared" ca="1" si="11"/>
        <v>0</v>
      </c>
      <c r="Y32" s="55">
        <f t="shared" ca="1" si="11"/>
        <v>0</v>
      </c>
      <c r="Z32" s="55">
        <f t="shared" ca="1" si="11"/>
        <v>0</v>
      </c>
      <c r="AA32" s="55">
        <f t="shared" ca="1" si="11"/>
        <v>0</v>
      </c>
      <c r="AB32" s="55">
        <f t="shared" ca="1" si="11"/>
        <v>0</v>
      </c>
      <c r="AC32" s="55">
        <f t="shared" ca="1" si="11"/>
        <v>0</v>
      </c>
      <c r="AD32" s="55">
        <f t="shared" ca="1" si="11"/>
        <v>0</v>
      </c>
      <c r="AE32" s="55">
        <f t="shared" ca="1" si="11"/>
        <v>0</v>
      </c>
    </row>
    <row r="33" spans="3:31" x14ac:dyDescent="0.3">
      <c r="C33" t="s">
        <v>853</v>
      </c>
      <c r="D33" s="32" t="str" cm="1">
        <f t="array" aca="1" ref="D33" ca="1">OFFSET(INDIRECT($C33),,-2)</f>
        <v>Paddy straw for covering vegetable bed</v>
      </c>
      <c r="E33" s="69" t="str" cm="1">
        <f t="array" aca="1" ref="E33" ca="1">OFFSET(INDIRECT($C33),,1)</f>
        <v>EUR/ha/annum</v>
      </c>
      <c r="F33" s="32" cm="1">
        <f t="array" aca="1" ref="F33" ca="1">INDIRECT($C33)</f>
        <v>244.6701064021359</v>
      </c>
      <c r="H33" t="s">
        <v>606</v>
      </c>
      <c r="I33" s="49">
        <f ca="1">SUM(K33:AE33)</f>
        <v>244.6701064021359</v>
      </c>
      <c r="K33" s="56">
        <f t="shared" ref="K33:AE33" ca="1" si="12">K32*$F33</f>
        <v>244.6701064021359</v>
      </c>
      <c r="L33" s="56">
        <f t="shared" ca="1" si="12"/>
        <v>0</v>
      </c>
      <c r="M33" s="56">
        <f t="shared" ca="1" si="12"/>
        <v>0</v>
      </c>
      <c r="N33" s="56">
        <f t="shared" ca="1" si="12"/>
        <v>0</v>
      </c>
      <c r="O33" s="56">
        <f t="shared" ca="1" si="12"/>
        <v>0</v>
      </c>
      <c r="P33" s="56">
        <f t="shared" ca="1" si="12"/>
        <v>0</v>
      </c>
      <c r="Q33" s="56">
        <f t="shared" ca="1" si="12"/>
        <v>0</v>
      </c>
      <c r="R33" s="56">
        <f t="shared" ca="1" si="12"/>
        <v>0</v>
      </c>
      <c r="S33" s="56">
        <f t="shared" ca="1" si="12"/>
        <v>0</v>
      </c>
      <c r="T33" s="56">
        <f t="shared" ca="1" si="12"/>
        <v>0</v>
      </c>
      <c r="U33" s="56">
        <f t="shared" ca="1" si="12"/>
        <v>0</v>
      </c>
      <c r="V33" s="56">
        <f t="shared" ca="1" si="12"/>
        <v>0</v>
      </c>
      <c r="W33" s="56">
        <f t="shared" ca="1" si="12"/>
        <v>0</v>
      </c>
      <c r="X33" s="56">
        <f t="shared" ca="1" si="12"/>
        <v>0</v>
      </c>
      <c r="Y33" s="56">
        <f t="shared" ca="1" si="12"/>
        <v>0</v>
      </c>
      <c r="Z33" s="56">
        <f t="shared" ca="1" si="12"/>
        <v>0</v>
      </c>
      <c r="AA33" s="56">
        <f t="shared" ca="1" si="12"/>
        <v>0</v>
      </c>
      <c r="AB33" s="56">
        <f t="shared" ca="1" si="12"/>
        <v>0</v>
      </c>
      <c r="AC33" s="56">
        <f t="shared" ca="1" si="12"/>
        <v>0</v>
      </c>
      <c r="AD33" s="56">
        <f t="shared" ca="1" si="12"/>
        <v>0</v>
      </c>
      <c r="AE33" s="56">
        <f t="shared" ca="1" si="12"/>
        <v>0</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854</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x14ac:dyDescent="0.3">
      <c r="C36" t="s">
        <v>854</v>
      </c>
      <c r="D36" s="32" t="str" cm="1">
        <f t="array" aca="1" ref="D36" ca="1">OFFSET(INDIRECT($C36),,-2)</f>
        <v>Hired labour cost</v>
      </c>
      <c r="E36" s="69" t="str" cm="1">
        <f t="array" aca="1" ref="E36" ca="1">OFFSET(INDIRECT($C36),,1)</f>
        <v>EUR/ha/annum</v>
      </c>
      <c r="F36" s="32" cm="1">
        <f t="array" aca="1" ref="F36" ca="1">INDIRECT($C36)</f>
        <v>596.60358745096823</v>
      </c>
      <c r="H36" t="s">
        <v>606</v>
      </c>
      <c r="I36" s="49">
        <f ca="1">SUM(K36:AE36)</f>
        <v>12528.675336470336</v>
      </c>
      <c r="K36" s="56">
        <f t="shared" ref="K36:AE36" ca="1" si="14">K35*$F36</f>
        <v>596.60358745096823</v>
      </c>
      <c r="L36" s="56">
        <f t="shared" ca="1" si="14"/>
        <v>596.60358745096823</v>
      </c>
      <c r="M36" s="56">
        <f t="shared" ca="1" si="14"/>
        <v>596.60358745096823</v>
      </c>
      <c r="N36" s="56">
        <f t="shared" ca="1" si="14"/>
        <v>596.60358745096823</v>
      </c>
      <c r="O36" s="56">
        <f t="shared" ca="1" si="14"/>
        <v>596.60358745096823</v>
      </c>
      <c r="P36" s="56">
        <f t="shared" ca="1" si="14"/>
        <v>596.60358745096823</v>
      </c>
      <c r="Q36" s="56">
        <f t="shared" ca="1" si="14"/>
        <v>596.60358745096823</v>
      </c>
      <c r="R36" s="56">
        <f t="shared" ca="1" si="14"/>
        <v>596.60358745096823</v>
      </c>
      <c r="S36" s="56">
        <f t="shared" ca="1" si="14"/>
        <v>596.60358745096823</v>
      </c>
      <c r="T36" s="56">
        <f t="shared" ca="1" si="14"/>
        <v>596.60358745096823</v>
      </c>
      <c r="U36" s="56">
        <f t="shared" ca="1" si="14"/>
        <v>596.60358745096823</v>
      </c>
      <c r="V36" s="56">
        <f t="shared" ca="1" si="14"/>
        <v>596.60358745096823</v>
      </c>
      <c r="W36" s="56">
        <f t="shared" ca="1" si="14"/>
        <v>596.60358745096823</v>
      </c>
      <c r="X36" s="56">
        <f t="shared" ca="1" si="14"/>
        <v>596.60358745096823</v>
      </c>
      <c r="Y36" s="56">
        <f t="shared" ca="1" si="14"/>
        <v>596.60358745096823</v>
      </c>
      <c r="Z36" s="56">
        <f t="shared" ca="1" si="14"/>
        <v>596.60358745096823</v>
      </c>
      <c r="AA36" s="56">
        <f t="shared" ca="1" si="14"/>
        <v>596.60358745096823</v>
      </c>
      <c r="AB36" s="56">
        <f t="shared" ca="1" si="14"/>
        <v>596.60358745096823</v>
      </c>
      <c r="AC36" s="56">
        <f t="shared" ca="1" si="14"/>
        <v>596.60358745096823</v>
      </c>
      <c r="AD36" s="56">
        <f t="shared" ca="1" si="14"/>
        <v>596.60358745096823</v>
      </c>
      <c r="AE36" s="56">
        <f t="shared" ca="1" si="14"/>
        <v>596.60358745096823</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855</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x14ac:dyDescent="0.3">
      <c r="C39" t="s">
        <v>855</v>
      </c>
      <c r="D39" s="32" t="str" cm="1">
        <f t="array" aca="1" ref="D39" ca="1">OFFSET(INDIRECT($C39),,-2)</f>
        <v>Watering system and tools</v>
      </c>
      <c r="E39" s="69" t="str" cm="1">
        <f t="array" aca="1" ref="E39" ca="1">OFFSET(INDIRECT($C39),,1)</f>
        <v>EUR/ha/annum</v>
      </c>
      <c r="F39" s="32" cm="1">
        <f t="array" aca="1" ref="F39" ca="1">INDIRECT($C39)</f>
        <v>26.783220980820477</v>
      </c>
      <c r="H39" t="s">
        <v>606</v>
      </c>
      <c r="I39" s="49">
        <f ca="1">SUM(K39:AE39)</f>
        <v>562.44764059723013</v>
      </c>
      <c r="K39" s="56">
        <f t="shared" ref="K39:AE39" ca="1" si="16">K38*$F39</f>
        <v>26.783220980820477</v>
      </c>
      <c r="L39" s="56">
        <f t="shared" ca="1" si="16"/>
        <v>26.783220980820477</v>
      </c>
      <c r="M39" s="56">
        <f t="shared" ca="1" si="16"/>
        <v>26.783220980820477</v>
      </c>
      <c r="N39" s="56">
        <f t="shared" ca="1" si="16"/>
        <v>26.783220980820477</v>
      </c>
      <c r="O39" s="56">
        <f t="shared" ca="1" si="16"/>
        <v>26.783220980820477</v>
      </c>
      <c r="P39" s="56">
        <f t="shared" ca="1" si="16"/>
        <v>26.783220980820477</v>
      </c>
      <c r="Q39" s="56">
        <f t="shared" ca="1" si="16"/>
        <v>26.783220980820477</v>
      </c>
      <c r="R39" s="56">
        <f t="shared" ca="1" si="16"/>
        <v>26.783220980820477</v>
      </c>
      <c r="S39" s="56">
        <f t="shared" ca="1" si="16"/>
        <v>26.783220980820477</v>
      </c>
      <c r="T39" s="56">
        <f t="shared" ca="1" si="16"/>
        <v>26.783220980820477</v>
      </c>
      <c r="U39" s="56">
        <f t="shared" ca="1" si="16"/>
        <v>26.783220980820477</v>
      </c>
      <c r="V39" s="56">
        <f t="shared" ca="1" si="16"/>
        <v>26.783220980820477</v>
      </c>
      <c r="W39" s="56">
        <f t="shared" ca="1" si="16"/>
        <v>26.783220980820477</v>
      </c>
      <c r="X39" s="56">
        <f t="shared" ca="1" si="16"/>
        <v>26.783220980820477</v>
      </c>
      <c r="Y39" s="56">
        <f t="shared" ca="1" si="16"/>
        <v>26.783220980820477</v>
      </c>
      <c r="Z39" s="56">
        <f t="shared" ca="1" si="16"/>
        <v>26.783220980820477</v>
      </c>
      <c r="AA39" s="56">
        <f t="shared" ca="1" si="16"/>
        <v>26.783220980820477</v>
      </c>
      <c r="AB39" s="56">
        <f t="shared" ca="1" si="16"/>
        <v>26.783220980820477</v>
      </c>
      <c r="AC39" s="56">
        <f t="shared" ca="1" si="16"/>
        <v>26.783220980820477</v>
      </c>
      <c r="AD39" s="56">
        <f t="shared" ca="1" si="16"/>
        <v>26.783220980820477</v>
      </c>
      <c r="AE39" s="56">
        <f t="shared" ca="1" si="16"/>
        <v>26.783220980820477</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C41" t="s">
        <v>856</v>
      </c>
      <c r="E41" t="s">
        <v>613</v>
      </c>
      <c r="F41" s="32" cm="1">
        <f t="array" aca="1" ref="F41" ca="1">OFFSET(INDIRECT($C42),,2)</f>
        <v>0</v>
      </c>
      <c r="G41" s="32" cm="1">
        <f t="array" aca="1" ref="G41" ca="1">OFFSET(INDIRECT($C42),,3)</f>
        <v>20</v>
      </c>
      <c r="I41" s="49">
        <f ca="1">SUM(K41:AE41)</f>
        <v>21</v>
      </c>
      <c r="K41" s="55">
        <f t="shared" ref="K41:AE41" ca="1" si="17">IF(AND(K$1&gt;=$F41,K$1&lt;=$G41),1,0)</f>
        <v>1</v>
      </c>
      <c r="L41" s="55">
        <f t="shared" ca="1" si="17"/>
        <v>1</v>
      </c>
      <c r="M41" s="55">
        <f t="shared" ca="1" si="17"/>
        <v>1</v>
      </c>
      <c r="N41" s="55">
        <f t="shared" ca="1" si="17"/>
        <v>1</v>
      </c>
      <c r="O41" s="55">
        <f t="shared" ca="1" si="17"/>
        <v>1</v>
      </c>
      <c r="P41" s="55">
        <f t="shared" ca="1" si="17"/>
        <v>1</v>
      </c>
      <c r="Q41" s="55">
        <f t="shared" ca="1" si="17"/>
        <v>1</v>
      </c>
      <c r="R41" s="55">
        <f t="shared" ca="1" si="17"/>
        <v>1</v>
      </c>
      <c r="S41" s="55">
        <f t="shared" ca="1" si="17"/>
        <v>1</v>
      </c>
      <c r="T41" s="55">
        <f t="shared" ca="1" si="17"/>
        <v>1</v>
      </c>
      <c r="U41" s="55">
        <f t="shared" ca="1" si="17"/>
        <v>1</v>
      </c>
      <c r="V41" s="55">
        <f t="shared" ca="1" si="17"/>
        <v>1</v>
      </c>
      <c r="W41" s="55">
        <f t="shared" ca="1" si="17"/>
        <v>1</v>
      </c>
      <c r="X41" s="55">
        <f t="shared" ca="1" si="17"/>
        <v>1</v>
      </c>
      <c r="Y41" s="55">
        <f t="shared" ca="1" si="17"/>
        <v>1</v>
      </c>
      <c r="Z41" s="55">
        <f t="shared" ca="1" si="17"/>
        <v>1</v>
      </c>
      <c r="AA41" s="55">
        <f t="shared" ca="1" si="17"/>
        <v>1</v>
      </c>
      <c r="AB41" s="55">
        <f t="shared" ca="1" si="17"/>
        <v>1</v>
      </c>
      <c r="AC41" s="55">
        <f t="shared" ca="1" si="17"/>
        <v>1</v>
      </c>
      <c r="AD41" s="55">
        <f t="shared" ca="1" si="17"/>
        <v>1</v>
      </c>
      <c r="AE41" s="55">
        <f t="shared" ca="1" si="17"/>
        <v>1</v>
      </c>
    </row>
    <row r="42" spans="3:31" x14ac:dyDescent="0.3">
      <c r="C42" t="s">
        <v>856</v>
      </c>
      <c r="D42" s="32" t="str" cm="1">
        <f t="array" aca="1" ref="D42" ca="1">OFFSET(INDIRECT($C42),,-2)</f>
        <v>Diarly watering cost</v>
      </c>
      <c r="E42" s="69" t="str" cm="1">
        <f t="array" aca="1" ref="E42" ca="1">OFFSET(INDIRECT($C42),,1)</f>
        <v>EUR/ha/annum</v>
      </c>
      <c r="F42" s="32" cm="1">
        <f t="array" aca="1" ref="F42" ca="1">INDIRECT($C42)</f>
        <v>438.44883067262754</v>
      </c>
      <c r="H42" t="s">
        <v>606</v>
      </c>
      <c r="I42" s="49">
        <f ca="1">SUM(K42:AE42)</f>
        <v>9207.4254441251742</v>
      </c>
      <c r="K42" s="56">
        <f t="shared" ref="K42:AE42" ca="1" si="18">K41*$F42</f>
        <v>438.44883067262754</v>
      </c>
      <c r="L42" s="56">
        <f t="shared" ca="1" si="18"/>
        <v>438.44883067262754</v>
      </c>
      <c r="M42" s="56">
        <f t="shared" ca="1" si="18"/>
        <v>438.44883067262754</v>
      </c>
      <c r="N42" s="56">
        <f t="shared" ca="1" si="18"/>
        <v>438.44883067262754</v>
      </c>
      <c r="O42" s="56">
        <f t="shared" ca="1" si="18"/>
        <v>438.44883067262754</v>
      </c>
      <c r="P42" s="56">
        <f t="shared" ca="1" si="18"/>
        <v>438.44883067262754</v>
      </c>
      <c r="Q42" s="56">
        <f t="shared" ca="1" si="18"/>
        <v>438.44883067262754</v>
      </c>
      <c r="R42" s="56">
        <f t="shared" ca="1" si="18"/>
        <v>438.44883067262754</v>
      </c>
      <c r="S42" s="56">
        <f t="shared" ca="1" si="18"/>
        <v>438.44883067262754</v>
      </c>
      <c r="T42" s="56">
        <f t="shared" ca="1" si="18"/>
        <v>438.44883067262754</v>
      </c>
      <c r="U42" s="56">
        <f t="shared" ca="1" si="18"/>
        <v>438.44883067262754</v>
      </c>
      <c r="V42" s="56">
        <f t="shared" ca="1" si="18"/>
        <v>438.44883067262754</v>
      </c>
      <c r="W42" s="56">
        <f t="shared" ca="1" si="18"/>
        <v>438.44883067262754</v>
      </c>
      <c r="X42" s="56">
        <f t="shared" ca="1" si="18"/>
        <v>438.44883067262754</v>
      </c>
      <c r="Y42" s="56">
        <f t="shared" ca="1" si="18"/>
        <v>438.44883067262754</v>
      </c>
      <c r="Z42" s="56">
        <f t="shared" ca="1" si="18"/>
        <v>438.44883067262754</v>
      </c>
      <c r="AA42" s="56">
        <f t="shared" ca="1" si="18"/>
        <v>438.44883067262754</v>
      </c>
      <c r="AB42" s="56">
        <f t="shared" ca="1" si="18"/>
        <v>438.44883067262754</v>
      </c>
      <c r="AC42" s="56">
        <f t="shared" ca="1" si="18"/>
        <v>438.44883067262754</v>
      </c>
      <c r="AD42" s="56">
        <f t="shared" ca="1" si="18"/>
        <v>438.44883067262754</v>
      </c>
      <c r="AE42" s="56">
        <f t="shared" ca="1" si="18"/>
        <v>438.44883067262754</v>
      </c>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C44" t="s">
        <v>857</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x14ac:dyDescent="0.3">
      <c r="C45" t="s">
        <v>857</v>
      </c>
      <c r="D45" s="32" t="str" cm="1">
        <f t="array" aca="1" ref="D45" ca="1">OFFSET(INDIRECT($C45),,-2)</f>
        <v>Harvesting</v>
      </c>
      <c r="E45" s="69" t="str" cm="1">
        <f t="array" aca="1" ref="E45" ca="1">OFFSET(INDIRECT($C45),,1)</f>
        <v>EUR/ha/annum</v>
      </c>
      <c r="F45" s="32" cm="1">
        <f t="array" aca="1" ref="F45" ca="1">INDIRECT($C45)</f>
        <v>1520.8693813956768</v>
      </c>
      <c r="H45" t="s">
        <v>606</v>
      </c>
      <c r="I45" s="49">
        <f ca="1">SUM(K45:AE45)</f>
        <v>31938.257009309222</v>
      </c>
      <c r="K45" s="56">
        <f t="shared" ref="K45:AE45" ca="1" si="20">K44*$F45</f>
        <v>1520.8693813956768</v>
      </c>
      <c r="L45" s="56">
        <f t="shared" ca="1" si="20"/>
        <v>1520.8693813956768</v>
      </c>
      <c r="M45" s="56">
        <f t="shared" ca="1" si="20"/>
        <v>1520.8693813956768</v>
      </c>
      <c r="N45" s="56">
        <f t="shared" ca="1" si="20"/>
        <v>1520.8693813956768</v>
      </c>
      <c r="O45" s="56">
        <f t="shared" ca="1" si="20"/>
        <v>1520.8693813956768</v>
      </c>
      <c r="P45" s="56">
        <f t="shared" ca="1" si="20"/>
        <v>1520.8693813956768</v>
      </c>
      <c r="Q45" s="56">
        <f t="shared" ca="1" si="20"/>
        <v>1520.8693813956768</v>
      </c>
      <c r="R45" s="56">
        <f t="shared" ca="1" si="20"/>
        <v>1520.8693813956768</v>
      </c>
      <c r="S45" s="56">
        <f t="shared" ca="1" si="20"/>
        <v>1520.8693813956768</v>
      </c>
      <c r="T45" s="56">
        <f t="shared" ca="1" si="20"/>
        <v>1520.8693813956768</v>
      </c>
      <c r="U45" s="56">
        <f t="shared" ca="1" si="20"/>
        <v>1520.8693813956768</v>
      </c>
      <c r="V45" s="56">
        <f t="shared" ca="1" si="20"/>
        <v>1520.8693813956768</v>
      </c>
      <c r="W45" s="56">
        <f t="shared" ca="1" si="20"/>
        <v>1520.8693813956768</v>
      </c>
      <c r="X45" s="56">
        <f t="shared" ca="1" si="20"/>
        <v>1520.8693813956768</v>
      </c>
      <c r="Y45" s="56">
        <f t="shared" ca="1" si="20"/>
        <v>1520.8693813956768</v>
      </c>
      <c r="Z45" s="56">
        <f t="shared" ca="1" si="20"/>
        <v>1520.8693813956768</v>
      </c>
      <c r="AA45" s="56">
        <f t="shared" ca="1" si="20"/>
        <v>1520.8693813956768</v>
      </c>
      <c r="AB45" s="56">
        <f t="shared" ca="1" si="20"/>
        <v>1520.8693813956768</v>
      </c>
      <c r="AC45" s="56">
        <f t="shared" ca="1" si="20"/>
        <v>1520.8693813956768</v>
      </c>
      <c r="AD45" s="56">
        <f t="shared" ca="1" si="20"/>
        <v>1520.8693813956768</v>
      </c>
      <c r="AE45" s="56">
        <f t="shared" ca="1" si="20"/>
        <v>1520.8693813956768</v>
      </c>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C47" t="s">
        <v>858</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x14ac:dyDescent="0.3">
      <c r="C48" t="s">
        <v>858</v>
      </c>
      <c r="D48" s="32" t="str" cm="1">
        <f t="array" aca="1" ref="D48" ca="1">OFFSET(INDIRECT($C48),,-2)</f>
        <v xml:space="preserve">Packing </v>
      </c>
      <c r="E48" s="69" t="str" cm="1">
        <f t="array" aca="1" ref="E48" ca="1">OFFSET(INDIRECT($C48),,1)</f>
        <v>EUR/ha/annum</v>
      </c>
      <c r="F48" s="32" cm="1">
        <f t="array" aca="1" ref="F48" ca="1">INDIRECT($C48)</f>
        <v>43.844883067262757</v>
      </c>
      <c r="H48" t="s">
        <v>606</v>
      </c>
      <c r="I48" s="49">
        <f ca="1">SUM(K48:AE48)</f>
        <v>920.74254441251821</v>
      </c>
      <c r="K48" s="56">
        <f t="shared" ref="K48:AE48" ca="1" si="22">K47*$F48</f>
        <v>43.844883067262757</v>
      </c>
      <c r="L48" s="56">
        <f t="shared" ca="1" si="22"/>
        <v>43.844883067262757</v>
      </c>
      <c r="M48" s="56">
        <f t="shared" ca="1" si="22"/>
        <v>43.844883067262757</v>
      </c>
      <c r="N48" s="56">
        <f t="shared" ca="1" si="22"/>
        <v>43.844883067262757</v>
      </c>
      <c r="O48" s="56">
        <f t="shared" ca="1" si="22"/>
        <v>43.844883067262757</v>
      </c>
      <c r="P48" s="56">
        <f t="shared" ca="1" si="22"/>
        <v>43.844883067262757</v>
      </c>
      <c r="Q48" s="56">
        <f t="shared" ca="1" si="22"/>
        <v>43.844883067262757</v>
      </c>
      <c r="R48" s="56">
        <f t="shared" ca="1" si="22"/>
        <v>43.844883067262757</v>
      </c>
      <c r="S48" s="56">
        <f t="shared" ca="1" si="22"/>
        <v>43.844883067262757</v>
      </c>
      <c r="T48" s="56">
        <f t="shared" ca="1" si="22"/>
        <v>43.844883067262757</v>
      </c>
      <c r="U48" s="56">
        <f t="shared" ca="1" si="22"/>
        <v>43.844883067262757</v>
      </c>
      <c r="V48" s="56">
        <f t="shared" ca="1" si="22"/>
        <v>43.844883067262757</v>
      </c>
      <c r="W48" s="56">
        <f t="shared" ca="1" si="22"/>
        <v>43.844883067262757</v>
      </c>
      <c r="X48" s="56">
        <f t="shared" ca="1" si="22"/>
        <v>43.844883067262757</v>
      </c>
      <c r="Y48" s="56">
        <f t="shared" ca="1" si="22"/>
        <v>43.844883067262757</v>
      </c>
      <c r="Z48" s="56">
        <f t="shared" ca="1" si="22"/>
        <v>43.844883067262757</v>
      </c>
      <c r="AA48" s="56">
        <f t="shared" ca="1" si="22"/>
        <v>43.844883067262757</v>
      </c>
      <c r="AB48" s="56">
        <f t="shared" ca="1" si="22"/>
        <v>43.844883067262757</v>
      </c>
      <c r="AC48" s="56">
        <f t="shared" ca="1" si="22"/>
        <v>43.844883067262757</v>
      </c>
      <c r="AD48" s="56">
        <f t="shared" ca="1" si="22"/>
        <v>43.844883067262757</v>
      </c>
      <c r="AE48" s="56">
        <f t="shared" ca="1" si="22"/>
        <v>43.844883067262757</v>
      </c>
    </row>
    <row r="49" spans="3:35" x14ac:dyDescent="0.3">
      <c r="K49" s="56"/>
      <c r="L49" s="56"/>
      <c r="M49" s="56"/>
      <c r="N49" s="56"/>
      <c r="O49" s="56"/>
      <c r="P49" s="56"/>
      <c r="Q49" s="56"/>
      <c r="R49" s="56"/>
      <c r="S49" s="56"/>
      <c r="T49" s="56"/>
      <c r="U49" s="56"/>
      <c r="V49" s="56"/>
      <c r="W49" s="56"/>
      <c r="X49" s="56"/>
      <c r="Y49" s="56"/>
      <c r="Z49" s="56"/>
      <c r="AA49" s="56"/>
      <c r="AB49" s="56"/>
      <c r="AC49" s="56"/>
      <c r="AD49" s="56"/>
      <c r="AE49" s="56"/>
    </row>
    <row r="50" spans="3:35" x14ac:dyDescent="0.3">
      <c r="C50" t="s">
        <v>859</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5" x14ac:dyDescent="0.3">
      <c r="C51" t="s">
        <v>859</v>
      </c>
      <c r="D51" s="32" t="str" cm="1">
        <f t="array" aca="1" ref="D51" ca="1">OFFSET(INDIRECT($C51),,-2)</f>
        <v>Land rental</v>
      </c>
      <c r="E51" s="69" t="str" cm="1">
        <f t="array" aca="1" ref="E51" ca="1">OFFSET(INDIRECT($C51),,1)</f>
        <v>EUR/ha/annum</v>
      </c>
      <c r="F51" s="32" cm="1">
        <f t="array" aca="1" ref="F51" ca="1">INDIRECT($C51)</f>
        <v>39.147217024341742</v>
      </c>
      <c r="H51" t="s">
        <v>606</v>
      </c>
      <c r="I51" s="49">
        <f ca="1">SUM(K51:AE51)</f>
        <v>822.0915575111768</v>
      </c>
      <c r="K51" s="56">
        <f t="shared" ref="K51:AE51" ca="1" si="24">K50*$F51</f>
        <v>39.147217024341742</v>
      </c>
      <c r="L51" s="56">
        <f t="shared" ca="1" si="24"/>
        <v>39.147217024341742</v>
      </c>
      <c r="M51" s="56">
        <f t="shared" ca="1" si="24"/>
        <v>39.147217024341742</v>
      </c>
      <c r="N51" s="56">
        <f t="shared" ca="1" si="24"/>
        <v>39.147217024341742</v>
      </c>
      <c r="O51" s="56">
        <f t="shared" ca="1" si="24"/>
        <v>39.147217024341742</v>
      </c>
      <c r="P51" s="56">
        <f t="shared" ca="1" si="24"/>
        <v>39.147217024341742</v>
      </c>
      <c r="Q51" s="56">
        <f t="shared" ca="1" si="24"/>
        <v>39.147217024341742</v>
      </c>
      <c r="R51" s="56">
        <f t="shared" ca="1" si="24"/>
        <v>39.147217024341742</v>
      </c>
      <c r="S51" s="56">
        <f t="shared" ca="1" si="24"/>
        <v>39.147217024341742</v>
      </c>
      <c r="T51" s="56">
        <f t="shared" ca="1" si="24"/>
        <v>39.147217024341742</v>
      </c>
      <c r="U51" s="56">
        <f t="shared" ca="1" si="24"/>
        <v>39.147217024341742</v>
      </c>
      <c r="V51" s="56">
        <f t="shared" ca="1" si="24"/>
        <v>39.147217024341742</v>
      </c>
      <c r="W51" s="56">
        <f t="shared" ca="1" si="24"/>
        <v>39.147217024341742</v>
      </c>
      <c r="X51" s="56">
        <f t="shared" ca="1" si="24"/>
        <v>39.147217024341742</v>
      </c>
      <c r="Y51" s="56">
        <f t="shared" ca="1" si="24"/>
        <v>39.147217024341742</v>
      </c>
      <c r="Z51" s="56">
        <f t="shared" ca="1" si="24"/>
        <v>39.147217024341742</v>
      </c>
      <c r="AA51" s="56">
        <f t="shared" ca="1" si="24"/>
        <v>39.147217024341742</v>
      </c>
      <c r="AB51" s="56">
        <f t="shared" ca="1" si="24"/>
        <v>39.147217024341742</v>
      </c>
      <c r="AC51" s="56">
        <f t="shared" ca="1" si="24"/>
        <v>39.147217024341742</v>
      </c>
      <c r="AD51" s="56">
        <f t="shared" ca="1" si="24"/>
        <v>39.147217024341742</v>
      </c>
      <c r="AE51" s="56">
        <f t="shared" ca="1" si="24"/>
        <v>39.147217024341742</v>
      </c>
    </row>
    <row r="52" spans="3:35" x14ac:dyDescent="0.3">
      <c r="K52" s="56"/>
      <c r="L52" s="56"/>
      <c r="M52" s="56"/>
      <c r="N52" s="56"/>
      <c r="O52" s="56"/>
      <c r="P52" s="56"/>
      <c r="Q52" s="56"/>
      <c r="R52" s="56"/>
      <c r="S52" s="56"/>
      <c r="T52" s="56"/>
      <c r="U52" s="56"/>
      <c r="V52" s="56"/>
      <c r="W52" s="56"/>
      <c r="X52" s="56"/>
      <c r="Y52" s="56"/>
      <c r="Z52" s="56"/>
      <c r="AA52" s="56"/>
      <c r="AB52" s="56"/>
      <c r="AC52" s="56"/>
      <c r="AD52" s="56"/>
      <c r="AE52" s="56"/>
    </row>
    <row r="53" spans="3:35" x14ac:dyDescent="0.3">
      <c r="K53" s="56"/>
      <c r="L53" s="56"/>
      <c r="M53" s="56"/>
      <c r="N53" s="56"/>
      <c r="O53" s="56"/>
      <c r="P53" s="56"/>
      <c r="Q53" s="56"/>
      <c r="R53" s="56"/>
      <c r="S53" s="56"/>
      <c r="T53" s="56"/>
      <c r="U53" s="56"/>
      <c r="V53" s="56"/>
      <c r="W53" s="56"/>
      <c r="X53" s="56"/>
      <c r="Y53" s="56"/>
      <c r="Z53" s="56"/>
      <c r="AA53" s="56"/>
      <c r="AB53" s="56"/>
      <c r="AC53" s="56"/>
      <c r="AD53" s="56"/>
      <c r="AE53" s="56"/>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C56" s="54" t="s">
        <v>527</v>
      </c>
      <c r="D56" s="54"/>
      <c r="H56" t="s">
        <v>606</v>
      </c>
      <c r="J56" t="str">
        <f>CONCATENATE(B1,"_",H56)</f>
        <v>K_Cost</v>
      </c>
      <c r="K56" s="56">
        <f t="shared" ref="K56:AE56" ca="1" si="25">SUMIF($H$23:$H$52,$H$56,K$23:K$52)</f>
        <v>3408.3198275434606</v>
      </c>
      <c r="L56" s="56">
        <f t="shared" ca="1" si="25"/>
        <v>3163.6497211413248</v>
      </c>
      <c r="M56" s="56">
        <f t="shared" ca="1" si="25"/>
        <v>3163.6497211413248</v>
      </c>
      <c r="N56" s="56">
        <f t="shared" ca="1" si="25"/>
        <v>3163.6497211413248</v>
      </c>
      <c r="O56" s="56">
        <f t="shared" ca="1" si="25"/>
        <v>3163.6497211413248</v>
      </c>
      <c r="P56" s="56">
        <f t="shared" ca="1" si="25"/>
        <v>3163.6497211413248</v>
      </c>
      <c r="Q56" s="56">
        <f t="shared" ca="1" si="25"/>
        <v>3163.6497211413248</v>
      </c>
      <c r="R56" s="56">
        <f t="shared" ca="1" si="25"/>
        <v>3163.6497211413248</v>
      </c>
      <c r="S56" s="56">
        <f t="shared" ca="1" si="25"/>
        <v>3163.6497211413248</v>
      </c>
      <c r="T56" s="56">
        <f t="shared" ca="1" si="25"/>
        <v>3163.6497211413248</v>
      </c>
      <c r="U56" s="56">
        <f t="shared" ca="1" si="25"/>
        <v>3163.6497211413248</v>
      </c>
      <c r="V56" s="56">
        <f t="shared" ca="1" si="25"/>
        <v>3163.6497211413248</v>
      </c>
      <c r="W56" s="56">
        <f t="shared" ca="1" si="25"/>
        <v>3163.6497211413248</v>
      </c>
      <c r="X56" s="56">
        <f t="shared" ca="1" si="25"/>
        <v>3163.6497211413248</v>
      </c>
      <c r="Y56" s="56">
        <f t="shared" ca="1" si="25"/>
        <v>3163.6497211413248</v>
      </c>
      <c r="Z56" s="56">
        <f t="shared" ca="1" si="25"/>
        <v>3163.6497211413248</v>
      </c>
      <c r="AA56" s="56">
        <f t="shared" ca="1" si="25"/>
        <v>3163.6497211413248</v>
      </c>
      <c r="AB56" s="56">
        <f t="shared" ca="1" si="25"/>
        <v>3163.6497211413248</v>
      </c>
      <c r="AC56" s="56">
        <f t="shared" ca="1" si="25"/>
        <v>3163.6497211413248</v>
      </c>
      <c r="AD56" s="56">
        <f t="shared" ca="1" si="25"/>
        <v>3163.6497211413248</v>
      </c>
      <c r="AE56" s="56">
        <f t="shared" ca="1" si="25"/>
        <v>3163.6497211413248</v>
      </c>
    </row>
    <row r="57" spans="3:35" x14ac:dyDescent="0.3">
      <c r="C57" t="s">
        <v>624</v>
      </c>
      <c r="D57" t="s">
        <v>195</v>
      </c>
      <c r="E57" t="str" cm="1">
        <f t="array" aca="1" ref="E57" ca="1">OFFSET(INDIRECT($D57),,1)</f>
        <v>%</v>
      </c>
      <c r="F57" s="50" cm="1">
        <f t="array" aca="1" ref="F57" ca="1">INDIRECT($D57)</f>
        <v>0.1</v>
      </c>
      <c r="K57" s="56">
        <f t="shared" ref="K57:AE57" ca="1" si="26">K56/(1+$F57)^K$1</f>
        <v>3408.3198275434606</v>
      </c>
      <c r="L57" s="56">
        <f t="shared" ca="1" si="26"/>
        <v>2876.0452010375679</v>
      </c>
      <c r="M57" s="56">
        <f t="shared" ca="1" si="26"/>
        <v>2614.5865463977889</v>
      </c>
      <c r="N57" s="56">
        <f t="shared" ca="1" si="26"/>
        <v>2376.8968603616258</v>
      </c>
      <c r="O57" s="56">
        <f t="shared" ca="1" si="26"/>
        <v>2160.8153276014782</v>
      </c>
      <c r="P57" s="56">
        <f t="shared" ca="1" si="26"/>
        <v>1964.3775705467981</v>
      </c>
      <c r="Q57" s="56">
        <f t="shared" ca="1" si="26"/>
        <v>1785.7977914061798</v>
      </c>
      <c r="R57" s="56">
        <f t="shared" ca="1" si="26"/>
        <v>1623.4525376419815</v>
      </c>
      <c r="S57" s="56">
        <f t="shared" ca="1" si="26"/>
        <v>1475.8659433108924</v>
      </c>
      <c r="T57" s="56">
        <f t="shared" ca="1" si="26"/>
        <v>1341.6963121008112</v>
      </c>
      <c r="U57" s="56">
        <f t="shared" ca="1" si="26"/>
        <v>1219.7239200916463</v>
      </c>
      <c r="V57" s="56">
        <f t="shared" ca="1" si="26"/>
        <v>1108.8399273560419</v>
      </c>
      <c r="W57" s="56">
        <f t="shared" ca="1" si="26"/>
        <v>1008.0362975964018</v>
      </c>
      <c r="X57" s="56">
        <f t="shared" ca="1" si="26"/>
        <v>916.39663417854706</v>
      </c>
      <c r="Y57" s="56">
        <f t="shared" ca="1" si="26"/>
        <v>833.08784925322448</v>
      </c>
      <c r="Z57" s="56">
        <f t="shared" ca="1" si="26"/>
        <v>757.3525902302041</v>
      </c>
      <c r="AA57" s="56">
        <f t="shared" ca="1" si="26"/>
        <v>688.50235475473096</v>
      </c>
      <c r="AB57" s="56">
        <f t="shared" ca="1" si="26"/>
        <v>625.91123159520987</v>
      </c>
      <c r="AC57" s="56">
        <f t="shared" ca="1" si="26"/>
        <v>569.01021054109992</v>
      </c>
      <c r="AD57" s="56">
        <f t="shared" ca="1" si="26"/>
        <v>517.28200958281798</v>
      </c>
      <c r="AE57" s="56">
        <f t="shared" ca="1" si="26"/>
        <v>470.25637234801633</v>
      </c>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K59" s="56"/>
      <c r="L59" s="56"/>
      <c r="M59" s="56"/>
      <c r="N59" s="56"/>
      <c r="O59" s="56"/>
      <c r="P59" s="56"/>
      <c r="Q59" s="56"/>
      <c r="R59" s="56"/>
      <c r="S59" s="56"/>
      <c r="T59" s="56"/>
      <c r="U59" s="56"/>
      <c r="V59" s="56"/>
      <c r="W59" s="56"/>
      <c r="X59" s="56"/>
      <c r="Y59" s="56"/>
      <c r="Z59" s="56"/>
      <c r="AA59" s="56"/>
      <c r="AB59" s="56"/>
      <c r="AC59" s="56"/>
      <c r="AD59" s="56"/>
      <c r="AE59" s="56"/>
    </row>
    <row r="60" spans="3:35" ht="18.75" thickBot="1" x14ac:dyDescent="0.35">
      <c r="C60" s="11" t="s">
        <v>627</v>
      </c>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row>
    <row r="61" spans="3:35" ht="17.25" thickTop="1" x14ac:dyDescent="0.3">
      <c r="K61" s="56"/>
      <c r="L61" s="56"/>
      <c r="M61" s="56"/>
      <c r="N61" s="56"/>
      <c r="O61" s="56"/>
      <c r="P61" s="56"/>
      <c r="Q61" s="56"/>
      <c r="R61" s="56"/>
      <c r="S61" s="56"/>
      <c r="T61" s="56"/>
      <c r="U61" s="56"/>
      <c r="V61" s="56"/>
      <c r="W61" s="56"/>
      <c r="X61" s="56"/>
      <c r="Y61" s="56"/>
      <c r="Z61" s="56"/>
      <c r="AA61" s="56"/>
      <c r="AB61" s="56"/>
      <c r="AC61" s="56"/>
      <c r="AD61" s="56"/>
      <c r="AE61" s="56"/>
    </row>
    <row r="62" spans="3:35" x14ac:dyDescent="0.3">
      <c r="C62" s="54" t="s">
        <v>777</v>
      </c>
      <c r="D62" s="54"/>
      <c r="H62" t="s">
        <v>607</v>
      </c>
      <c r="J62" t="str">
        <f>CONCATENATE(B$1,"_",H62)</f>
        <v>K_Net_Revenue</v>
      </c>
      <c r="K62" s="56">
        <f t="shared" ref="K62:AE62" ca="1" si="27">K$14-K$56</f>
        <v>-3408.3198275434606</v>
      </c>
      <c r="L62" s="56">
        <f t="shared" ca="1" si="27"/>
        <v>1140.3421205786476</v>
      </c>
      <c r="M62" s="56">
        <f t="shared" ca="1" si="27"/>
        <v>1140.3421205786476</v>
      </c>
      <c r="N62" s="56">
        <f t="shared" ca="1" si="27"/>
        <v>1140.3421205786476</v>
      </c>
      <c r="O62" s="56">
        <f t="shared" ca="1" si="27"/>
        <v>1140.3421205786476</v>
      </c>
      <c r="P62" s="56">
        <f t="shared" ca="1" si="27"/>
        <v>1140.3421205786476</v>
      </c>
      <c r="Q62" s="56">
        <f t="shared" ca="1" si="27"/>
        <v>1140.3421205786476</v>
      </c>
      <c r="R62" s="56">
        <f t="shared" ca="1" si="27"/>
        <v>1140.3421205786476</v>
      </c>
      <c r="S62" s="56">
        <f t="shared" ca="1" si="27"/>
        <v>1140.3421205786476</v>
      </c>
      <c r="T62" s="56">
        <f t="shared" ca="1" si="27"/>
        <v>1140.3421205786476</v>
      </c>
      <c r="U62" s="56">
        <f t="shared" ca="1" si="27"/>
        <v>1140.3421205786476</v>
      </c>
      <c r="V62" s="56">
        <f t="shared" ca="1" si="27"/>
        <v>1140.3421205786476</v>
      </c>
      <c r="W62" s="56">
        <f t="shared" ca="1" si="27"/>
        <v>1140.3421205786476</v>
      </c>
      <c r="X62" s="56">
        <f t="shared" ca="1" si="27"/>
        <v>1140.3421205786476</v>
      </c>
      <c r="Y62" s="56">
        <f t="shared" ca="1" si="27"/>
        <v>1140.3421205786476</v>
      </c>
      <c r="Z62" s="56">
        <f t="shared" ca="1" si="27"/>
        <v>1140.3421205786476</v>
      </c>
      <c r="AA62" s="56">
        <f t="shared" ca="1" si="27"/>
        <v>1140.3421205786476</v>
      </c>
      <c r="AB62" s="56">
        <f t="shared" ca="1" si="27"/>
        <v>1140.3421205786476</v>
      </c>
      <c r="AC62" s="56">
        <f t="shared" ca="1" si="27"/>
        <v>1140.3421205786476</v>
      </c>
      <c r="AD62" s="56">
        <f t="shared" ca="1" si="27"/>
        <v>1140.3421205786476</v>
      </c>
      <c r="AE62" s="56">
        <f t="shared" ca="1" si="27"/>
        <v>1140.3421205786476</v>
      </c>
    </row>
    <row r="63" spans="3:35" x14ac:dyDescent="0.3">
      <c r="C63" t="s">
        <v>778</v>
      </c>
      <c r="D63" t="s">
        <v>195</v>
      </c>
      <c r="E63" t="str" cm="1">
        <f t="array" aca="1" ref="E63" ca="1">OFFSET(INDIRECT($D63),,1)</f>
        <v>%</v>
      </c>
      <c r="F63" s="50" cm="1">
        <f t="array" aca="1" ref="F63" ca="1">INDIRECT($D63)</f>
        <v>0.1</v>
      </c>
      <c r="K63" s="56">
        <f t="shared" ref="K63:AE63" ca="1" si="28">K62/(1+$F63)^K$1</f>
        <v>-3408.3198275434606</v>
      </c>
      <c r="L63" s="56">
        <f t="shared" ca="1" si="28"/>
        <v>1036.6746550714977</v>
      </c>
      <c r="M63" s="56">
        <f t="shared" ca="1" si="28"/>
        <v>942.43150461045241</v>
      </c>
      <c r="N63" s="56">
        <f t="shared" ca="1" si="28"/>
        <v>856.75591328222936</v>
      </c>
      <c r="O63" s="56">
        <f t="shared" ca="1" si="28"/>
        <v>778.86901207475398</v>
      </c>
      <c r="P63" s="56">
        <f t="shared" ca="1" si="28"/>
        <v>708.06273824977632</v>
      </c>
      <c r="Q63" s="56">
        <f t="shared" ca="1" si="28"/>
        <v>643.69339840888745</v>
      </c>
      <c r="R63" s="56">
        <f t="shared" ca="1" si="28"/>
        <v>585.1758167353521</v>
      </c>
      <c r="S63" s="56">
        <f t="shared" ca="1" si="28"/>
        <v>531.9780152139565</v>
      </c>
      <c r="T63" s="56">
        <f t="shared" ca="1" si="28"/>
        <v>483.61637746723318</v>
      </c>
      <c r="U63" s="56">
        <f t="shared" ca="1" si="28"/>
        <v>439.65125224293922</v>
      </c>
      <c r="V63" s="56">
        <f t="shared" ca="1" si="28"/>
        <v>399.68295658449011</v>
      </c>
      <c r="W63" s="56">
        <f t="shared" ca="1" si="28"/>
        <v>363.34814234953649</v>
      </c>
      <c r="X63" s="56">
        <f t="shared" ca="1" si="28"/>
        <v>330.31649304503316</v>
      </c>
      <c r="Y63" s="56">
        <f t="shared" ca="1" si="28"/>
        <v>300.28772095003012</v>
      </c>
      <c r="Z63" s="56">
        <f t="shared" ca="1" si="28"/>
        <v>272.98883722730011</v>
      </c>
      <c r="AA63" s="56">
        <f t="shared" ca="1" si="28"/>
        <v>248.17167020663643</v>
      </c>
      <c r="AB63" s="56">
        <f t="shared" ca="1" si="28"/>
        <v>225.61060927876039</v>
      </c>
      <c r="AC63" s="56">
        <f t="shared" ca="1" si="28"/>
        <v>205.10055388978216</v>
      </c>
      <c r="AD63" s="56">
        <f t="shared" ca="1" si="28"/>
        <v>186.45504899071102</v>
      </c>
      <c r="AE63" s="56">
        <f t="shared" ca="1" si="28"/>
        <v>169.50458999155546</v>
      </c>
    </row>
    <row r="64" spans="3:35" x14ac:dyDescent="0.3">
      <c r="C64" t="s">
        <v>628</v>
      </c>
      <c r="K64" s="56">
        <f t="shared" ref="K64:AE64" ca="1" si="29">K62+J64</f>
        <v>-3408.3198275434606</v>
      </c>
      <c r="L64" s="56">
        <f t="shared" ca="1" si="29"/>
        <v>-2267.977706964813</v>
      </c>
      <c r="M64" s="56">
        <f t="shared" ca="1" si="29"/>
        <v>-1127.6355863861654</v>
      </c>
      <c r="N64" s="56">
        <f t="shared" ca="1" si="29"/>
        <v>12.706534192482195</v>
      </c>
      <c r="O64" s="56">
        <f t="shared" ca="1" si="29"/>
        <v>1153.0486547711298</v>
      </c>
      <c r="P64" s="56">
        <f t="shared" ca="1" si="29"/>
        <v>2293.3907753497774</v>
      </c>
      <c r="Q64" s="56">
        <f t="shared" ca="1" si="29"/>
        <v>3433.732895928425</v>
      </c>
      <c r="R64" s="56">
        <f t="shared" ca="1" si="29"/>
        <v>4574.0750165070731</v>
      </c>
      <c r="S64" s="56">
        <f t="shared" ca="1" si="29"/>
        <v>5714.4171370857202</v>
      </c>
      <c r="T64" s="56">
        <f t="shared" ca="1" si="29"/>
        <v>6854.7592576643674</v>
      </c>
      <c r="U64" s="56">
        <f t="shared" ca="1" si="29"/>
        <v>7995.1013782430146</v>
      </c>
      <c r="V64" s="56">
        <f t="shared" ca="1" si="29"/>
        <v>9135.4434988216617</v>
      </c>
      <c r="W64" s="56">
        <f t="shared" ca="1" si="29"/>
        <v>10275.785619400309</v>
      </c>
      <c r="X64" s="56">
        <f t="shared" ca="1" si="29"/>
        <v>11416.127739978956</v>
      </c>
      <c r="Y64" s="56">
        <f t="shared" ca="1" si="29"/>
        <v>12556.469860557603</v>
      </c>
      <c r="Z64" s="56">
        <f t="shared" ca="1" si="29"/>
        <v>13696.81198113625</v>
      </c>
      <c r="AA64" s="56">
        <f t="shared" ca="1" si="29"/>
        <v>14837.154101714897</v>
      </c>
      <c r="AB64" s="56">
        <f t="shared" ca="1" si="29"/>
        <v>15977.496222293545</v>
      </c>
      <c r="AC64" s="56">
        <f t="shared" ca="1" si="29"/>
        <v>17117.838342872194</v>
      </c>
      <c r="AD64" s="56">
        <f t="shared" ca="1" si="29"/>
        <v>18258.180463450841</v>
      </c>
      <c r="AE64" s="56">
        <f t="shared" ca="1" si="29"/>
        <v>19398.522584029488</v>
      </c>
    </row>
    <row r="65" spans="3:35" x14ac:dyDescent="0.3">
      <c r="K65" s="56"/>
      <c r="L65" s="56"/>
      <c r="M65" s="56"/>
      <c r="N65" s="56"/>
      <c r="O65" s="56"/>
      <c r="P65" s="56"/>
      <c r="Q65" s="56"/>
      <c r="R65" s="56"/>
      <c r="S65" s="56"/>
      <c r="T65" s="56"/>
      <c r="U65" s="56"/>
      <c r="V65" s="56"/>
      <c r="W65" s="56"/>
      <c r="X65" s="56"/>
      <c r="Y65" s="56"/>
      <c r="Z65" s="56"/>
      <c r="AA65" s="56"/>
      <c r="AB65" s="56"/>
      <c r="AC65" s="56"/>
      <c r="AD65" s="56"/>
      <c r="AE65" s="56"/>
    </row>
    <row r="66" spans="3:35" x14ac:dyDescent="0.3">
      <c r="C66" s="54" t="s">
        <v>629</v>
      </c>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s="70" t="s">
        <v>516</v>
      </c>
      <c r="D68" s="70">
        <f ca="1">SUM($K63:OFFSET($K63,,Time_Horizon))</f>
        <v>6300.0554783274538</v>
      </c>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70" t="s">
        <v>518</v>
      </c>
      <c r="D69" s="71">
        <f ca="1">IRR($K62:OFFSET($K62,,Time_Horizon))</f>
        <v>0.33351795357942748</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s="70" t="s">
        <v>521</v>
      </c>
      <c r="D70" s="72">
        <f ca="1">SUM($K14:OFFSET($K14,,Time_Horizon))/SUM($K56:OFFSET($K56,,Time_Horizon))</f>
        <v>1.2909139209703244</v>
      </c>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s="70" t="s">
        <v>524</v>
      </c>
      <c r="D71" s="72">
        <f ca="1">SUM($K15:OFFSET($K15,,Time_Horizon))/SUM($K57:OFFSET($K57,,Time_Horizon))</f>
        <v>1.2076330789550822</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70" t="s">
        <v>523</v>
      </c>
      <c r="D72" s="70">
        <f ca="1">COUNTIF($K64:OFFSET($K64,,Time_Horizon),"&lt;0")</f>
        <v>3</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s="70" t="s">
        <v>525</v>
      </c>
      <c r="D73" s="70">
        <f ca="1">SUM($K14:OFFSET($K14,,Time_Horizon))</f>
        <v>86079.836834399423</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s="70" t="s">
        <v>526</v>
      </c>
      <c r="D74" s="70">
        <f ca="1">SUM($K15:OFFSET($K15,,Time_Horizon))</f>
        <v>36642.308793803961</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70" t="s">
        <v>527</v>
      </c>
      <c r="D75" s="70">
        <f ca="1">SUM($K56:OFFSET($K56,,Time_Horizon))</f>
        <v>66681.314250369935</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s="70" t="s">
        <v>528</v>
      </c>
      <c r="D76" s="70">
        <f ca="1">SUM($K57:OFFSET($K57,,Time_Horizon))</f>
        <v>30342.253315476522</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ht="18.75" thickBot="1" x14ac:dyDescent="0.35">
      <c r="C78" s="11" t="s">
        <v>802</v>
      </c>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row>
    <row r="79" spans="3:35" ht="17.25" thickTop="1" x14ac:dyDescent="0.3">
      <c r="K79" s="56"/>
      <c r="L79" s="56"/>
      <c r="M79" s="56"/>
      <c r="N79" s="56"/>
      <c r="O79" s="56"/>
      <c r="P79" s="56"/>
      <c r="Q79" s="56"/>
      <c r="R79" s="56"/>
      <c r="S79" s="56"/>
      <c r="T79" s="56"/>
      <c r="U79" s="56"/>
      <c r="V79" s="56"/>
      <c r="W79" s="56"/>
      <c r="X79" s="56"/>
      <c r="Y79" s="56"/>
      <c r="Z79" s="56"/>
      <c r="AA79" s="56"/>
      <c r="AB79" s="56"/>
      <c r="AC79" s="56"/>
      <c r="AD79" s="56"/>
      <c r="AE79" s="56"/>
    </row>
    <row r="80" spans="3:35"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K81" s="56"/>
      <c r="L81" s="56"/>
      <c r="M81" s="56"/>
      <c r="N81" s="56"/>
      <c r="O81" s="56"/>
      <c r="P81" s="56"/>
      <c r="Q81" s="56"/>
      <c r="R81" s="56"/>
      <c r="S81" s="56"/>
      <c r="T81" s="56"/>
      <c r="U81" s="56"/>
      <c r="V81" s="56"/>
      <c r="W81" s="56"/>
      <c r="X81" s="56"/>
      <c r="Y81" s="56"/>
      <c r="Z81" s="56"/>
      <c r="AA81" s="56"/>
      <c r="AB81" s="56"/>
      <c r="AC81" s="56"/>
      <c r="AD81" s="56"/>
      <c r="AE81" s="56"/>
    </row>
    <row r="82" spans="3:31" x14ac:dyDescent="0.3">
      <c r="C82" t="str">
        <f>CONCATENATE(B$1,"_Investment")</f>
        <v>K_Investment</v>
      </c>
      <c r="D82" s="610">
        <f ca="1">K56</f>
        <v>3408.3198275434606</v>
      </c>
      <c r="E82" t="s">
        <v>803</v>
      </c>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t="str">
        <f>CONCATENATE(B$1,"_Equity")</f>
        <v>K_Equity</v>
      </c>
      <c r="D83" s="56">
        <f ca="1">D82*Equity</f>
        <v>1022.4959482630381</v>
      </c>
      <c r="E83" t="s">
        <v>803</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C84" t="str">
        <f>CONCATENATE(B$1,"_Debt")</f>
        <v>K_Debt</v>
      </c>
      <c r="D84" s="610">
        <f ca="1">D82*Debt</f>
        <v>2385.8238792804223</v>
      </c>
      <c r="E84" t="s">
        <v>803</v>
      </c>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t="s">
        <v>488</v>
      </c>
      <c r="D85" s="58" cm="1">
        <f t="array" aca="1" ref="D85" ca="1">INDIRECT(C85)</f>
        <v>0.25340149415222601</v>
      </c>
      <c r="E85" t="s">
        <v>489</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t="s">
        <v>490</v>
      </c>
      <c r="D86" s="56" cm="1">
        <f t="array" aca="1" ref="D86" ca="1">INDIRECT(C86)</f>
        <v>1</v>
      </c>
      <c r="E86" t="s">
        <v>474</v>
      </c>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t="s">
        <v>491</v>
      </c>
      <c r="D87">
        <v>0</v>
      </c>
      <c r="E87" t="s">
        <v>474</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K88" s="56"/>
      <c r="L88" s="56"/>
      <c r="M88" s="56"/>
      <c r="N88" s="56"/>
      <c r="O88" s="56"/>
      <c r="P88" s="56"/>
      <c r="Q88" s="56"/>
      <c r="R88" s="56"/>
      <c r="S88" s="56"/>
      <c r="T88" s="56"/>
      <c r="U88" s="56"/>
      <c r="V88" s="56"/>
      <c r="W88" s="56"/>
      <c r="X88" s="56"/>
      <c r="Y88" s="56"/>
      <c r="Z88" s="56"/>
      <c r="AA88" s="56"/>
      <c r="AB88" s="56"/>
      <c r="AC88" s="56"/>
      <c r="AD88" s="56"/>
      <c r="AE88" s="56"/>
    </row>
    <row r="89" spans="3:31" x14ac:dyDescent="0.3">
      <c r="K89" s="56"/>
      <c r="L89" s="56"/>
      <c r="M89" s="56"/>
      <c r="N89" s="56"/>
      <c r="O89" s="56"/>
      <c r="P89" s="56"/>
      <c r="Q89" s="56"/>
      <c r="R89" s="56"/>
      <c r="S89" s="56"/>
      <c r="T89" s="56"/>
      <c r="U89" s="56"/>
      <c r="V89" s="56"/>
      <c r="W89" s="56"/>
      <c r="X89" s="56"/>
      <c r="Y89" s="56"/>
      <c r="Z89" s="56"/>
      <c r="AA89" s="56"/>
      <c r="AB89" s="56"/>
      <c r="AC89" s="56"/>
      <c r="AD89" s="56"/>
      <c r="AE89" s="56"/>
    </row>
    <row r="90" spans="3:31" x14ac:dyDescent="0.3">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s="658" t="s">
        <v>804</v>
      </c>
      <c r="D91" s="658"/>
      <c r="E91" s="658" t="s">
        <v>606</v>
      </c>
      <c r="F91" s="658"/>
      <c r="G91" s="689"/>
      <c r="H91" s="689"/>
      <c r="I91" s="689"/>
      <c r="K91" s="57" t="str" cm="1">
        <f t="array" aca="1" ref="K91" ca="1">IFERROR(PPMT(Lending_rate,K$1,Loan_tenor,(INDIRECT($C$82)*Debt)),"")</f>
        <v/>
      </c>
      <c r="L91" s="57" cm="1">
        <f t="array" aca="1" ref="L91" ca="1">IFERROR(PPMT(Lending_rate,L$1,Loan_tenor,(INDIRECT($C$82)*Debt)),"")</f>
        <v>-2385.8238792804223</v>
      </c>
      <c r="M91" s="57" t="str" cm="1">
        <f t="array" aca="1" ref="M91" ca="1">IFERROR(PPMT(Lending_rate,M$1,Loan_tenor,(INDIRECT($C$82)*Debt)),"")</f>
        <v/>
      </c>
      <c r="N91" s="57" t="str" cm="1">
        <f t="array" aca="1" ref="N91" ca="1">IFERROR(PPMT(Lending_rate,N$1,Loan_tenor,(INDIRECT($C$82)*Debt)),"")</f>
        <v/>
      </c>
      <c r="O91" s="57" t="str" cm="1">
        <f t="array" aca="1" ref="O91" ca="1">IFERROR(PPMT(Lending_rate,O$1,Loan_tenor,(INDIRECT($C$82)*Debt)),"")</f>
        <v/>
      </c>
      <c r="P91" s="57" t="str" cm="1">
        <f t="array" aca="1" ref="P91" ca="1">IFERROR(PPMT(Lending_rate,P$1,Loan_tenor,(INDIRECT($C$82)*Debt)),"")</f>
        <v/>
      </c>
      <c r="Q91" s="56"/>
      <c r="R91" s="56"/>
      <c r="S91" s="56"/>
      <c r="T91" s="56"/>
      <c r="U91" s="56"/>
      <c r="V91" s="56"/>
      <c r="W91" s="56"/>
      <c r="X91" s="56"/>
      <c r="Y91" s="56"/>
      <c r="Z91" s="56"/>
      <c r="AA91" s="56"/>
      <c r="AB91" s="56"/>
      <c r="AC91" s="56"/>
      <c r="AD91" s="56"/>
      <c r="AE91" s="56"/>
    </row>
    <row r="92" spans="3:31" x14ac:dyDescent="0.3">
      <c r="C92" s="658" t="s">
        <v>805</v>
      </c>
      <c r="D92" s="658"/>
      <c r="E92" s="658" t="s">
        <v>606</v>
      </c>
      <c r="F92" s="658"/>
      <c r="G92" s="689"/>
      <c r="H92" s="689"/>
      <c r="I92" s="689"/>
      <c r="K92" s="57" cm="1">
        <f t="array" aca="1" ref="K92" ca="1">IFERROR(IPMT(Lending_rate,K$1,Loan_tenor,INDIRECT($C$82)*Debt),0)</f>
        <v>0</v>
      </c>
      <c r="L92" s="57" cm="1">
        <f t="array" aca="1" ref="L92" ca="1">IFERROR(IPMT(Lending_rate,L$1,Loan_tenor,INDIRECT($C$82)*Debt),0)</f>
        <v>-604.57133579371907</v>
      </c>
      <c r="M92" s="57" cm="1">
        <f t="array" aca="1" ref="M92" ca="1">IFERROR(IPMT(Lending_rate,M$1,Loan_tenor,INDIRECT($C$82)*Debt),0)</f>
        <v>0</v>
      </c>
      <c r="N92" s="57" cm="1">
        <f t="array" aca="1" ref="N92" ca="1">IFERROR(IPMT(Lending_rate,N$1,Loan_tenor,INDIRECT($C$82)*Debt),0)</f>
        <v>0</v>
      </c>
      <c r="O92" s="57" cm="1">
        <f t="array" aca="1" ref="O92" ca="1">IFERROR(IPMT(Lending_rate,O$1,Loan_tenor,INDIRECT($C$82)*Debt),0)</f>
        <v>0</v>
      </c>
      <c r="P92" s="57" cm="1">
        <f t="array" aca="1" ref="P92" ca="1">IFERROR(IPMT(Lending_rate,P$1,Loan_tenor,INDIRECT($C$82)*Debt),0)</f>
        <v>0</v>
      </c>
      <c r="Q92" s="56"/>
      <c r="R92" s="56"/>
      <c r="S92" s="56"/>
      <c r="T92" s="56"/>
      <c r="U92" s="56"/>
      <c r="V92" s="56"/>
      <c r="W92" s="56"/>
      <c r="X92" s="56"/>
      <c r="Y92" s="56"/>
      <c r="Z92" s="56"/>
      <c r="AA92" s="56"/>
      <c r="AB92" s="56"/>
      <c r="AC92" s="56"/>
      <c r="AD92" s="56"/>
      <c r="AE92" s="56"/>
    </row>
    <row r="93" spans="3:31" x14ac:dyDescent="0.3">
      <c r="C93" s="658" t="s">
        <v>806</v>
      </c>
      <c r="D93" s="658"/>
      <c r="E93" s="658" t="s">
        <v>606</v>
      </c>
      <c r="F93" s="658"/>
      <c r="G93" s="689"/>
      <c r="H93" s="689"/>
      <c r="I93" s="689"/>
      <c r="K93" s="659" cm="1">
        <f t="array" aca="1" ref="K93" ca="1">-INDIRECT($C82)*Equity</f>
        <v>-1022.4959482630381</v>
      </c>
      <c r="L93" s="659"/>
      <c r="M93" s="659"/>
      <c r="N93" s="659"/>
      <c r="O93" s="659"/>
      <c r="P93" s="659"/>
      <c r="Q93" s="56"/>
      <c r="R93" s="56"/>
      <c r="S93" s="56"/>
      <c r="T93" s="56"/>
      <c r="U93" s="56"/>
      <c r="V93" s="56"/>
      <c r="W93" s="56"/>
      <c r="X93" s="56"/>
      <c r="Y93" s="56"/>
      <c r="Z93" s="56"/>
      <c r="AA93" s="56"/>
      <c r="AB93" s="56"/>
      <c r="AC93" s="56"/>
      <c r="AD93" s="56"/>
      <c r="AE93" s="56"/>
    </row>
    <row r="94" spans="3:31" x14ac:dyDescent="0.3">
      <c r="C94" s="658"/>
      <c r="D94" s="658"/>
      <c r="E94" s="658"/>
      <c r="F94" s="658"/>
      <c r="G94" s="658"/>
      <c r="H94" s="658"/>
      <c r="I94" s="658"/>
      <c r="K94" s="659"/>
      <c r="L94" s="659"/>
      <c r="M94" s="659"/>
      <c r="N94" s="659"/>
      <c r="O94" s="659"/>
      <c r="P94" s="659"/>
      <c r="Q94" s="56"/>
      <c r="R94" s="56"/>
      <c r="S94" s="56"/>
      <c r="T94" s="56"/>
      <c r="U94" s="56"/>
      <c r="V94" s="56"/>
      <c r="W94" s="56"/>
      <c r="X94" s="56"/>
      <c r="Y94" s="56"/>
      <c r="Z94" s="56"/>
      <c r="AA94" s="56"/>
      <c r="AB94" s="56"/>
      <c r="AC94" s="56"/>
      <c r="AD94" s="56"/>
      <c r="AE94" s="56"/>
    </row>
    <row r="95" spans="3:31" x14ac:dyDescent="0.3">
      <c r="C95" s="658"/>
      <c r="D95" s="658"/>
      <c r="E95" s="658"/>
      <c r="F95" s="658"/>
      <c r="G95" s="658"/>
      <c r="H95" s="658"/>
      <c r="I95" s="658"/>
      <c r="K95" s="659"/>
      <c r="L95" s="659"/>
      <c r="M95" s="659"/>
      <c r="N95" s="659"/>
      <c r="O95" s="659"/>
      <c r="P95" s="659"/>
      <c r="Q95" s="56"/>
      <c r="R95" s="56"/>
      <c r="S95" s="56"/>
      <c r="T95" s="56"/>
      <c r="U95" s="56"/>
      <c r="V95" s="56"/>
      <c r="W95" s="56"/>
      <c r="X95" s="56"/>
      <c r="Y95" s="56"/>
      <c r="Z95" s="56"/>
      <c r="AA95" s="56"/>
      <c r="AB95" s="56"/>
      <c r="AC95" s="56"/>
      <c r="AD95" s="56"/>
      <c r="AE95" s="56"/>
    </row>
    <row r="96" spans="3:31" x14ac:dyDescent="0.3">
      <c r="C96" s="658" t="s">
        <v>807</v>
      </c>
      <c r="K96" s="57">
        <f ca="1">SUM(K91:K93)</f>
        <v>-1022.4959482630381</v>
      </c>
      <c r="L96" s="57">
        <f ca="1">SUM(L91:L93)-L56</f>
        <v>-6154.0449362154668</v>
      </c>
      <c r="M96" s="57">
        <f t="shared" ref="M96:AE96" ca="1" si="30">SUM(M91:M93)-M56</f>
        <v>-3163.6497211413248</v>
      </c>
      <c r="N96" s="57">
        <f t="shared" ca="1" si="30"/>
        <v>-3163.6497211413248</v>
      </c>
      <c r="O96" s="57">
        <f t="shared" ca="1" si="30"/>
        <v>-3163.6497211413248</v>
      </c>
      <c r="P96" s="57">
        <f t="shared" ca="1" si="30"/>
        <v>-3163.6497211413248</v>
      </c>
      <c r="Q96" s="57">
        <f t="shared" ca="1" si="30"/>
        <v>-3163.6497211413248</v>
      </c>
      <c r="R96" s="57">
        <f t="shared" ca="1" si="30"/>
        <v>-3163.6497211413248</v>
      </c>
      <c r="S96" s="57">
        <f t="shared" ca="1" si="30"/>
        <v>-3163.6497211413248</v>
      </c>
      <c r="T96" s="57">
        <f t="shared" ca="1" si="30"/>
        <v>-3163.6497211413248</v>
      </c>
      <c r="U96" s="57">
        <f t="shared" ca="1" si="30"/>
        <v>-3163.6497211413248</v>
      </c>
      <c r="V96" s="57">
        <f t="shared" ca="1" si="30"/>
        <v>-3163.6497211413248</v>
      </c>
      <c r="W96" s="57">
        <f t="shared" ca="1" si="30"/>
        <v>-3163.6497211413248</v>
      </c>
      <c r="X96" s="57">
        <f t="shared" ca="1" si="30"/>
        <v>-3163.6497211413248</v>
      </c>
      <c r="Y96" s="57">
        <f t="shared" ca="1" si="30"/>
        <v>-3163.6497211413248</v>
      </c>
      <c r="Z96" s="57">
        <f t="shared" ca="1" si="30"/>
        <v>-3163.6497211413248</v>
      </c>
      <c r="AA96" s="57">
        <f t="shared" ca="1" si="30"/>
        <v>-3163.6497211413248</v>
      </c>
      <c r="AB96" s="57">
        <f t="shared" ca="1" si="30"/>
        <v>-3163.6497211413248</v>
      </c>
      <c r="AC96" s="57">
        <f t="shared" ca="1" si="30"/>
        <v>-3163.6497211413248</v>
      </c>
      <c r="AD96" s="57">
        <f t="shared" ca="1" si="30"/>
        <v>-3163.6497211413248</v>
      </c>
      <c r="AE96" s="57">
        <f t="shared" ca="1" si="30"/>
        <v>-3163.6497211413248</v>
      </c>
    </row>
    <row r="97" spans="3:31" x14ac:dyDescent="0.3">
      <c r="C97" s="658" t="s">
        <v>808</v>
      </c>
      <c r="D97" t="s">
        <v>195</v>
      </c>
      <c r="E97" t="str" cm="1">
        <f t="array" aca="1" ref="E97" ca="1">OFFSET(INDIRECT($D97),,1)</f>
        <v>%</v>
      </c>
      <c r="F97" s="50" cm="1">
        <f t="array" aca="1" ref="F97" ca="1">INDIRECT($D97)</f>
        <v>0.1</v>
      </c>
      <c r="K97" s="56">
        <f ca="1">K96/(1+$F97)^K$1</f>
        <v>-1022.4959482630381</v>
      </c>
      <c r="L97" s="56">
        <f t="shared" ref="L97:AE97" ca="1" si="31">L96/(1+$F97)^L$1</f>
        <v>-5594.586305650424</v>
      </c>
      <c r="M97" s="56">
        <f t="shared" ca="1" si="31"/>
        <v>-2614.5865463977889</v>
      </c>
      <c r="N97" s="56">
        <f t="shared" ca="1" si="31"/>
        <v>-2376.8968603616258</v>
      </c>
      <c r="O97" s="56">
        <f t="shared" ca="1" si="31"/>
        <v>-2160.8153276014782</v>
      </c>
      <c r="P97" s="56">
        <f t="shared" ca="1" si="31"/>
        <v>-1964.3775705467981</v>
      </c>
      <c r="Q97" s="56">
        <f t="shared" ca="1" si="31"/>
        <v>-1785.7977914061798</v>
      </c>
      <c r="R97" s="56">
        <f t="shared" ca="1" si="31"/>
        <v>-1623.4525376419815</v>
      </c>
      <c r="S97" s="56">
        <f t="shared" ca="1" si="31"/>
        <v>-1475.8659433108924</v>
      </c>
      <c r="T97" s="56">
        <f t="shared" ca="1" si="31"/>
        <v>-1341.6963121008112</v>
      </c>
      <c r="U97" s="56">
        <f t="shared" ca="1" si="31"/>
        <v>-1219.7239200916463</v>
      </c>
      <c r="V97" s="56">
        <f t="shared" ca="1" si="31"/>
        <v>-1108.8399273560419</v>
      </c>
      <c r="W97" s="56">
        <f t="shared" ca="1" si="31"/>
        <v>-1008.0362975964018</v>
      </c>
      <c r="X97" s="56">
        <f t="shared" ca="1" si="31"/>
        <v>-916.39663417854706</v>
      </c>
      <c r="Y97" s="56">
        <f t="shared" ca="1" si="31"/>
        <v>-833.08784925322448</v>
      </c>
      <c r="Z97" s="56">
        <f t="shared" ca="1" si="31"/>
        <v>-757.3525902302041</v>
      </c>
      <c r="AA97" s="56">
        <f t="shared" ca="1" si="31"/>
        <v>-688.50235475473096</v>
      </c>
      <c r="AB97" s="56">
        <f t="shared" ca="1" si="31"/>
        <v>-625.91123159520987</v>
      </c>
      <c r="AC97" s="56">
        <f t="shared" ca="1" si="31"/>
        <v>-569.01021054109992</v>
      </c>
      <c r="AD97" s="56">
        <f t="shared" ca="1" si="31"/>
        <v>-517.28200958281798</v>
      </c>
      <c r="AE97" s="56">
        <f t="shared" ca="1" si="31"/>
        <v>-470.25637234801633</v>
      </c>
    </row>
    <row r="98" spans="3:31" x14ac:dyDescent="0.3">
      <c r="K98" s="56"/>
      <c r="L98" s="56"/>
      <c r="M98" s="56"/>
      <c r="N98" s="56"/>
      <c r="O98" s="56"/>
      <c r="P98" s="56"/>
      <c r="Q98" s="56"/>
      <c r="R98" s="56"/>
      <c r="S98" s="56"/>
      <c r="T98" s="56"/>
      <c r="U98" s="56"/>
      <c r="V98" s="56"/>
      <c r="W98" s="56"/>
      <c r="X98" s="56"/>
      <c r="Y98" s="56"/>
      <c r="Z98" s="56"/>
      <c r="AA98" s="56"/>
      <c r="AB98" s="56"/>
      <c r="AC98" s="56"/>
      <c r="AD98" s="56"/>
      <c r="AE98" s="56"/>
    </row>
    <row r="99" spans="3:31" x14ac:dyDescent="0.3">
      <c r="C99" s="54" t="s">
        <v>777</v>
      </c>
      <c r="D99" s="54"/>
      <c r="H99" t="s">
        <v>809</v>
      </c>
      <c r="J99" t="str">
        <f>CONCATENATE(B$1,"_",H99)</f>
        <v>K_Net_Revenue_incl_financing</v>
      </c>
      <c r="K99" s="660">
        <f ca="1">K$14+SUM(K91:K93)</f>
        <v>-1022.4959482630381</v>
      </c>
      <c r="L99" s="56">
        <f ca="1">L$14-L$56+SUM(L91:L93)</f>
        <v>-1850.053094495494</v>
      </c>
      <c r="M99" s="56">
        <f t="shared" ref="M99:AE99" ca="1" si="32">M$14-M$56+SUM(M91:M93)</f>
        <v>1140.3421205786476</v>
      </c>
      <c r="N99" s="56">
        <f t="shared" ca="1" si="32"/>
        <v>1140.3421205786476</v>
      </c>
      <c r="O99" s="56">
        <f t="shared" ca="1" si="32"/>
        <v>1140.3421205786476</v>
      </c>
      <c r="P99" s="56">
        <f t="shared" ca="1" si="32"/>
        <v>1140.3421205786476</v>
      </c>
      <c r="Q99" s="56">
        <f t="shared" ca="1" si="32"/>
        <v>1140.3421205786476</v>
      </c>
      <c r="R99" s="56">
        <f t="shared" ca="1" si="32"/>
        <v>1140.3421205786476</v>
      </c>
      <c r="S99" s="56">
        <f t="shared" ca="1" si="32"/>
        <v>1140.3421205786476</v>
      </c>
      <c r="T99" s="56">
        <f t="shared" ca="1" si="32"/>
        <v>1140.3421205786476</v>
      </c>
      <c r="U99" s="56">
        <f t="shared" ca="1" si="32"/>
        <v>1140.3421205786476</v>
      </c>
      <c r="V99" s="56">
        <f t="shared" ca="1" si="32"/>
        <v>1140.3421205786476</v>
      </c>
      <c r="W99" s="56">
        <f t="shared" ca="1" si="32"/>
        <v>1140.3421205786476</v>
      </c>
      <c r="X99" s="56">
        <f t="shared" ca="1" si="32"/>
        <v>1140.3421205786476</v>
      </c>
      <c r="Y99" s="56">
        <f t="shared" ca="1" si="32"/>
        <v>1140.3421205786476</v>
      </c>
      <c r="Z99" s="56">
        <f t="shared" ca="1" si="32"/>
        <v>1140.3421205786476</v>
      </c>
      <c r="AA99" s="56">
        <f t="shared" ca="1" si="32"/>
        <v>1140.3421205786476</v>
      </c>
      <c r="AB99" s="56">
        <f t="shared" ca="1" si="32"/>
        <v>1140.3421205786476</v>
      </c>
      <c r="AC99" s="56">
        <f t="shared" ca="1" si="32"/>
        <v>1140.3421205786476</v>
      </c>
      <c r="AD99" s="56">
        <f t="shared" ca="1" si="32"/>
        <v>1140.3421205786476</v>
      </c>
      <c r="AE99" s="56">
        <f t="shared" ca="1" si="32"/>
        <v>1140.3421205786476</v>
      </c>
    </row>
    <row r="100" spans="3:31" x14ac:dyDescent="0.3">
      <c r="C100" t="s">
        <v>778</v>
      </c>
      <c r="D100" t="s">
        <v>195</v>
      </c>
      <c r="E100" t="str" cm="1">
        <f t="array" aca="1" ref="E100" ca="1">OFFSET(INDIRECT($D100),,1)</f>
        <v>%</v>
      </c>
      <c r="F100" s="50" cm="1">
        <f t="array" aca="1" ref="F100" ca="1">INDIRECT($D100)</f>
        <v>0.1</v>
      </c>
      <c r="K100" s="56">
        <f t="shared" ref="K100:AE100" ca="1" si="33">K99/(1+$F100)^K$1</f>
        <v>-1022.4959482630381</v>
      </c>
      <c r="L100" s="56">
        <f t="shared" ca="1" si="33"/>
        <v>-1681.866449541358</v>
      </c>
      <c r="M100" s="56">
        <f t="shared" ca="1" si="33"/>
        <v>942.43150461045241</v>
      </c>
      <c r="N100" s="56">
        <f t="shared" ca="1" si="33"/>
        <v>856.75591328222936</v>
      </c>
      <c r="O100" s="56">
        <f t="shared" ca="1" si="33"/>
        <v>778.86901207475398</v>
      </c>
      <c r="P100" s="56">
        <f t="shared" ca="1" si="33"/>
        <v>708.06273824977632</v>
      </c>
      <c r="Q100" s="56">
        <f t="shared" ca="1" si="33"/>
        <v>643.69339840888745</v>
      </c>
      <c r="R100" s="56">
        <f t="shared" ca="1" si="33"/>
        <v>585.1758167353521</v>
      </c>
      <c r="S100" s="56">
        <f t="shared" ca="1" si="33"/>
        <v>531.9780152139565</v>
      </c>
      <c r="T100" s="56">
        <f t="shared" ca="1" si="33"/>
        <v>483.61637746723318</v>
      </c>
      <c r="U100" s="56">
        <f t="shared" ca="1" si="33"/>
        <v>439.65125224293922</v>
      </c>
      <c r="V100" s="56">
        <f t="shared" ca="1" si="33"/>
        <v>399.68295658449011</v>
      </c>
      <c r="W100" s="56">
        <f t="shared" ca="1" si="33"/>
        <v>363.34814234953649</v>
      </c>
      <c r="X100" s="56">
        <f t="shared" ca="1" si="33"/>
        <v>330.31649304503316</v>
      </c>
      <c r="Y100" s="56">
        <f t="shared" ca="1" si="33"/>
        <v>300.28772095003012</v>
      </c>
      <c r="Z100" s="56">
        <f t="shared" ca="1" si="33"/>
        <v>272.98883722730011</v>
      </c>
      <c r="AA100" s="56">
        <f t="shared" ca="1" si="33"/>
        <v>248.17167020663643</v>
      </c>
      <c r="AB100" s="56">
        <f t="shared" ca="1" si="33"/>
        <v>225.61060927876039</v>
      </c>
      <c r="AC100" s="56">
        <f t="shared" ca="1" si="33"/>
        <v>205.10055388978216</v>
      </c>
      <c r="AD100" s="56">
        <f t="shared" ca="1" si="33"/>
        <v>186.45504899071102</v>
      </c>
      <c r="AE100" s="56">
        <f t="shared" ca="1" si="33"/>
        <v>169.50458999155546</v>
      </c>
    </row>
    <row r="101" spans="3:31" x14ac:dyDescent="0.3">
      <c r="C101" t="s">
        <v>628</v>
      </c>
      <c r="K101" s="56">
        <f t="shared" ref="K101:AE101" ca="1" si="34">K99+J101</f>
        <v>-1022.4959482630381</v>
      </c>
      <c r="L101" s="56">
        <f t="shared" ca="1" si="34"/>
        <v>-2872.5490427585319</v>
      </c>
      <c r="M101" s="56">
        <f t="shared" ca="1" si="34"/>
        <v>-1732.2069221798843</v>
      </c>
      <c r="N101" s="56">
        <f t="shared" ca="1" si="34"/>
        <v>-591.86480160123665</v>
      </c>
      <c r="O101" s="56">
        <f t="shared" ca="1" si="34"/>
        <v>548.47731897741096</v>
      </c>
      <c r="P101" s="56">
        <f t="shared" ca="1" si="34"/>
        <v>1688.8194395560586</v>
      </c>
      <c r="Q101" s="56">
        <f t="shared" ca="1" si="34"/>
        <v>2829.1615601347062</v>
      </c>
      <c r="R101" s="56">
        <f t="shared" ca="1" si="34"/>
        <v>3969.5036807133538</v>
      </c>
      <c r="S101" s="56">
        <f t="shared" ca="1" si="34"/>
        <v>5109.8458012920019</v>
      </c>
      <c r="T101" s="56">
        <f t="shared" ca="1" si="34"/>
        <v>6250.187921870649</v>
      </c>
      <c r="U101" s="56">
        <f t="shared" ca="1" si="34"/>
        <v>7390.5300424492962</v>
      </c>
      <c r="V101" s="56">
        <f t="shared" ca="1" si="34"/>
        <v>8530.8721630279433</v>
      </c>
      <c r="W101" s="56">
        <f t="shared" ca="1" si="34"/>
        <v>9671.2142836065905</v>
      </c>
      <c r="X101" s="56">
        <f t="shared" ca="1" si="34"/>
        <v>10811.556404185238</v>
      </c>
      <c r="Y101" s="56">
        <f t="shared" ca="1" si="34"/>
        <v>11951.898524763885</v>
      </c>
      <c r="Z101" s="56">
        <f t="shared" ca="1" si="34"/>
        <v>13092.240645342532</v>
      </c>
      <c r="AA101" s="56">
        <f t="shared" ca="1" si="34"/>
        <v>14232.582765921179</v>
      </c>
      <c r="AB101" s="56">
        <f t="shared" ca="1" si="34"/>
        <v>15372.924886499826</v>
      </c>
      <c r="AC101" s="56">
        <f t="shared" ca="1" si="34"/>
        <v>16513.267007078473</v>
      </c>
      <c r="AD101" s="56">
        <f t="shared" ca="1" si="34"/>
        <v>17653.609127657121</v>
      </c>
      <c r="AE101" s="56">
        <f t="shared" ca="1" si="34"/>
        <v>18793.951248235768</v>
      </c>
    </row>
    <row r="102" spans="3:31" x14ac:dyDescent="0.3">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C105" s="54" t="s">
        <v>629</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s="73" t="s">
        <v>516</v>
      </c>
      <c r="D107" s="73">
        <f ca="1">SUM($K100:OFFSET($K100,,Time_Horizon))</f>
        <v>5967.3382529950204</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73" t="s">
        <v>518</v>
      </c>
      <c r="D108" s="74">
        <f ca="1">IRR($K99:OFFSET($K99,,Time_Horizon))</f>
        <v>0.35166415977570309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C109" s="73" t="s">
        <v>521</v>
      </c>
      <c r="D109" s="75">
        <f ca="1">SUM($K14:OFFSET($K14,,Time_Horizon))/SUM($K96:OFFSET($K96,,Time_Horizon))*-1</f>
        <v>1.2793149125483227</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524</v>
      </c>
      <c r="D110" s="75">
        <f ca="1">SUM($K15:OFFSET($K15,,Time_Horizon))/SUM($K97:OFFSET($K97,,Time_Horizon))*-1</f>
        <v>1.1945344412004002</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523</v>
      </c>
      <c r="D111" s="73">
        <f ca="1">COUNTIF($K101:OFFSET($K101,,Time_Horizon),"&lt;0")</f>
        <v>4</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525</v>
      </c>
      <c r="D112" s="73">
        <f ca="1">SUM($K14:OFFSET($K14,,Time_Horizon))</f>
        <v>86079.836834399423</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526</v>
      </c>
      <c r="D113" s="73">
        <f ca="1">SUM($K15:OFFSET($K15,,Time_Horizon))</f>
        <v>36642.308793803961</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527</v>
      </c>
      <c r="D114" s="73">
        <f ca="1">SUM($K96:OFFSET($K96,,Time_Horizon))</f>
        <v>-67285.885586163669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528</v>
      </c>
      <c r="D115" s="73">
        <f ca="1">SUM($K97:OFFSET($K97,,Time_Horizon))</f>
        <v>-30674.970540808954</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ht="18.75" thickBot="1" x14ac:dyDescent="0.35">
      <c r="C118" s="11" t="s">
        <v>779</v>
      </c>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row>
    <row r="119" spans="3:35" ht="17.25" thickTop="1"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C120" t="s">
        <v>860</v>
      </c>
      <c r="E120" t="s">
        <v>613</v>
      </c>
      <c r="F120" s="32" cm="1">
        <f t="array" aca="1" ref="F120" ca="1">OFFSET(INDIRECT($C121),,2)</f>
        <v>1</v>
      </c>
      <c r="G120" s="32" cm="1">
        <f t="array" aca="1" ref="G120" ca="1">OFFSET(INDIRECT($C121),,3)</f>
        <v>20</v>
      </c>
      <c r="I120" s="49">
        <f ca="1">SUM(K120:AE120)</f>
        <v>20</v>
      </c>
      <c r="K120" s="55">
        <f t="shared" ref="K120:AE120" ca="1" si="35">IF(AND(K$1&gt;=$F120,K$1&lt;=$G120),1,0)</f>
        <v>0</v>
      </c>
      <c r="L120" s="55">
        <f t="shared" ca="1" si="35"/>
        <v>1</v>
      </c>
      <c r="M120" s="55">
        <f t="shared" ca="1" si="35"/>
        <v>1</v>
      </c>
      <c r="N120" s="55">
        <f t="shared" ca="1" si="35"/>
        <v>1</v>
      </c>
      <c r="O120" s="55">
        <f t="shared" ca="1" si="35"/>
        <v>1</v>
      </c>
      <c r="P120" s="55">
        <f t="shared" ca="1" si="35"/>
        <v>1</v>
      </c>
      <c r="Q120" s="55">
        <f t="shared" ca="1" si="35"/>
        <v>1</v>
      </c>
      <c r="R120" s="55">
        <f t="shared" ca="1" si="35"/>
        <v>1</v>
      </c>
      <c r="S120" s="55">
        <f t="shared" ca="1" si="35"/>
        <v>1</v>
      </c>
      <c r="T120" s="55">
        <f t="shared" ca="1" si="35"/>
        <v>1</v>
      </c>
      <c r="U120" s="55">
        <f t="shared" ca="1" si="35"/>
        <v>1</v>
      </c>
      <c r="V120" s="55">
        <f t="shared" ca="1" si="35"/>
        <v>1</v>
      </c>
      <c r="W120" s="55">
        <f t="shared" ca="1" si="35"/>
        <v>1</v>
      </c>
      <c r="X120" s="55">
        <f t="shared" ca="1" si="35"/>
        <v>1</v>
      </c>
      <c r="Y120" s="55">
        <f t="shared" ca="1" si="35"/>
        <v>1</v>
      </c>
      <c r="Z120" s="55">
        <f t="shared" ca="1" si="35"/>
        <v>1</v>
      </c>
      <c r="AA120" s="55">
        <f t="shared" ca="1" si="35"/>
        <v>1</v>
      </c>
      <c r="AB120" s="55">
        <f t="shared" ca="1" si="35"/>
        <v>1</v>
      </c>
      <c r="AC120" s="55">
        <f t="shared" ca="1" si="35"/>
        <v>1</v>
      </c>
      <c r="AD120" s="55">
        <f t="shared" ca="1" si="35"/>
        <v>1</v>
      </c>
      <c r="AE120" s="55">
        <f t="shared" ca="1" si="35"/>
        <v>1</v>
      </c>
    </row>
    <row r="121" spans="3:35" x14ac:dyDescent="0.3">
      <c r="C121" t="s">
        <v>860</v>
      </c>
      <c r="D121" s="32" t="str" cm="1">
        <f t="array" aca="1" ref="D121" ca="1">OFFSET(INDIRECT($C121),,-2)</f>
        <v>Carbon</v>
      </c>
      <c r="E121" s="69" t="str" cm="1">
        <f t="array" aca="1" ref="E121" ca="1">OFFSET(INDIRECT($C121),,1)</f>
        <v>EUR/ha/annum</v>
      </c>
      <c r="F121" s="32" cm="1">
        <f t="array" aca="1" ref="F121" ca="1">INDIRECT($C121)</f>
        <v>0</v>
      </c>
      <c r="H121" t="s">
        <v>780</v>
      </c>
      <c r="I121" s="49">
        <f ca="1">SUM(K121:AE121)</f>
        <v>0</v>
      </c>
      <c r="J121" t="str">
        <f>CONCATENATE(B$1,"_",H121)</f>
        <v>K_Env_Revenue</v>
      </c>
      <c r="K121" s="56">
        <f t="shared" ref="K121:AE121" ca="1" si="36">K120*$F121</f>
        <v>0</v>
      </c>
      <c r="L121" s="56">
        <f t="shared" ca="1" si="36"/>
        <v>0</v>
      </c>
      <c r="M121" s="56">
        <f t="shared" ca="1" si="36"/>
        <v>0</v>
      </c>
      <c r="N121" s="56">
        <f t="shared" ca="1" si="36"/>
        <v>0</v>
      </c>
      <c r="O121" s="56">
        <f t="shared" ca="1" si="36"/>
        <v>0</v>
      </c>
      <c r="P121" s="56">
        <f t="shared" ca="1" si="36"/>
        <v>0</v>
      </c>
      <c r="Q121" s="56">
        <f t="shared" ca="1" si="36"/>
        <v>0</v>
      </c>
      <c r="R121" s="56">
        <f t="shared" ca="1" si="36"/>
        <v>0</v>
      </c>
      <c r="S121" s="56">
        <f t="shared" ca="1" si="36"/>
        <v>0</v>
      </c>
      <c r="T121" s="56">
        <f t="shared" ca="1" si="36"/>
        <v>0</v>
      </c>
      <c r="U121" s="56">
        <f t="shared" ca="1" si="36"/>
        <v>0</v>
      </c>
      <c r="V121" s="56">
        <f t="shared" ca="1" si="36"/>
        <v>0</v>
      </c>
      <c r="W121" s="56">
        <f t="shared" ca="1" si="36"/>
        <v>0</v>
      </c>
      <c r="X121" s="56">
        <f t="shared" ca="1" si="36"/>
        <v>0</v>
      </c>
      <c r="Y121" s="56">
        <f t="shared" ca="1" si="36"/>
        <v>0</v>
      </c>
      <c r="Z121" s="56">
        <f t="shared" ca="1" si="36"/>
        <v>0</v>
      </c>
      <c r="AA121" s="56">
        <f t="shared" ca="1" si="36"/>
        <v>0</v>
      </c>
      <c r="AB121" s="56">
        <f t="shared" ca="1" si="36"/>
        <v>0</v>
      </c>
      <c r="AC121" s="56">
        <f t="shared" ca="1" si="36"/>
        <v>0</v>
      </c>
      <c r="AD121" s="56">
        <f t="shared" ca="1" si="36"/>
        <v>0</v>
      </c>
      <c r="AE121" s="56">
        <f t="shared" ca="1" si="36"/>
        <v>0</v>
      </c>
    </row>
    <row r="122" spans="3:35"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C124" s="54" t="s">
        <v>781</v>
      </c>
      <c r="K124" s="56">
        <f ca="1">SUMIF($H$8:$H$9,$H$14,K$8:K$9)</f>
        <v>0</v>
      </c>
      <c r="L124" s="56">
        <f t="shared" ref="L124:AE124" ca="1" si="37">L14+L121</f>
        <v>4303.9918417199724</v>
      </c>
      <c r="M124" s="56">
        <f t="shared" ca="1" si="37"/>
        <v>4303.9918417199724</v>
      </c>
      <c r="N124" s="56">
        <f t="shared" ca="1" si="37"/>
        <v>4303.9918417199724</v>
      </c>
      <c r="O124" s="56">
        <f t="shared" ca="1" si="37"/>
        <v>4303.9918417199724</v>
      </c>
      <c r="P124" s="56">
        <f t="shared" ca="1" si="37"/>
        <v>4303.9918417199724</v>
      </c>
      <c r="Q124" s="56">
        <f t="shared" ca="1" si="37"/>
        <v>4303.9918417199724</v>
      </c>
      <c r="R124" s="56">
        <f t="shared" ca="1" si="37"/>
        <v>4303.9918417199724</v>
      </c>
      <c r="S124" s="56">
        <f t="shared" ca="1" si="37"/>
        <v>4303.9918417199724</v>
      </c>
      <c r="T124" s="56">
        <f t="shared" ca="1" si="37"/>
        <v>4303.9918417199724</v>
      </c>
      <c r="U124" s="56">
        <f t="shared" ca="1" si="37"/>
        <v>4303.9918417199724</v>
      </c>
      <c r="V124" s="56">
        <f t="shared" ca="1" si="37"/>
        <v>4303.9918417199724</v>
      </c>
      <c r="W124" s="56">
        <f t="shared" ca="1" si="37"/>
        <v>4303.9918417199724</v>
      </c>
      <c r="X124" s="56">
        <f t="shared" ca="1" si="37"/>
        <v>4303.9918417199724</v>
      </c>
      <c r="Y124" s="56">
        <f t="shared" ca="1" si="37"/>
        <v>4303.9918417199724</v>
      </c>
      <c r="Z124" s="56">
        <f t="shared" ca="1" si="37"/>
        <v>4303.9918417199724</v>
      </c>
      <c r="AA124" s="56">
        <f t="shared" ca="1" si="37"/>
        <v>4303.9918417199724</v>
      </c>
      <c r="AB124" s="56">
        <f t="shared" ca="1" si="37"/>
        <v>4303.9918417199724</v>
      </c>
      <c r="AC124" s="56">
        <f t="shared" ca="1" si="37"/>
        <v>4303.9918417199724</v>
      </c>
      <c r="AD124" s="56">
        <f t="shared" ca="1" si="37"/>
        <v>4303.9918417199724</v>
      </c>
      <c r="AE124" s="56">
        <f t="shared" ca="1" si="37"/>
        <v>4303.9918417199724</v>
      </c>
    </row>
    <row r="125" spans="3:35" x14ac:dyDescent="0.3">
      <c r="C125" t="s">
        <v>782</v>
      </c>
      <c r="D125" t="s">
        <v>197</v>
      </c>
      <c r="E125" t="str" cm="1">
        <f t="array" aca="1" ref="E125" ca="1">OFFSET(INDIRECT($D125),,1)</f>
        <v>%</v>
      </c>
      <c r="F125" s="50" cm="1">
        <f t="array" aca="1" ref="F125" ca="1">INDIRECT($D125)</f>
        <v>0.1</v>
      </c>
      <c r="K125" s="56">
        <f t="shared" ref="K125:AE125" ca="1" si="38">K124/(1+$F125)^K$1</f>
        <v>0</v>
      </c>
      <c r="L125" s="56">
        <f t="shared" ca="1" si="38"/>
        <v>3912.7198561090654</v>
      </c>
      <c r="M125" s="56">
        <f t="shared" ca="1" si="38"/>
        <v>3557.0180510082409</v>
      </c>
      <c r="N125" s="56">
        <f t="shared" ca="1" si="38"/>
        <v>3233.6527736438552</v>
      </c>
      <c r="O125" s="56">
        <f t="shared" ca="1" si="38"/>
        <v>2939.684339676232</v>
      </c>
      <c r="P125" s="56">
        <f t="shared" ca="1" si="38"/>
        <v>2672.4403087965743</v>
      </c>
      <c r="Q125" s="56">
        <f t="shared" ca="1" si="38"/>
        <v>2429.4911898150672</v>
      </c>
      <c r="R125" s="56">
        <f t="shared" ca="1" si="38"/>
        <v>2208.6283543773334</v>
      </c>
      <c r="S125" s="56">
        <f t="shared" ca="1" si="38"/>
        <v>2007.8439585248489</v>
      </c>
      <c r="T125" s="56">
        <f t="shared" ca="1" si="38"/>
        <v>1825.3126895680443</v>
      </c>
      <c r="U125" s="56">
        <f t="shared" ca="1" si="38"/>
        <v>1659.3751723345856</v>
      </c>
      <c r="V125" s="56">
        <f t="shared" ca="1" si="38"/>
        <v>1508.522883940532</v>
      </c>
      <c r="W125" s="56">
        <f t="shared" ca="1" si="38"/>
        <v>1371.3844399459383</v>
      </c>
      <c r="X125" s="56">
        <f t="shared" ca="1" si="38"/>
        <v>1246.7131272235802</v>
      </c>
      <c r="Y125" s="56">
        <f t="shared" ca="1" si="38"/>
        <v>1133.3755702032545</v>
      </c>
      <c r="Z125" s="56">
        <f t="shared" ca="1" si="38"/>
        <v>1030.3414274575041</v>
      </c>
      <c r="AA125" s="56">
        <f t="shared" ca="1" si="38"/>
        <v>936.67402496136731</v>
      </c>
      <c r="AB125" s="56">
        <f t="shared" ca="1" si="38"/>
        <v>851.52184087397029</v>
      </c>
      <c r="AC125" s="56">
        <f t="shared" ca="1" si="38"/>
        <v>774.110764430882</v>
      </c>
      <c r="AD125" s="56">
        <f t="shared" ca="1" si="38"/>
        <v>703.737058573529</v>
      </c>
      <c r="AE125" s="56">
        <f t="shared" ca="1" si="38"/>
        <v>639.76096233957185</v>
      </c>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x14ac:dyDescent="0.3">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x14ac:dyDescent="0.3">
      <c r="C128" s="54" t="s">
        <v>783</v>
      </c>
      <c r="H128" t="s">
        <v>784</v>
      </c>
      <c r="J128" t="str">
        <f>CONCATENATE(B$1,"_",H128)</f>
        <v>K_Env_Net_Revenue</v>
      </c>
      <c r="K128" s="56">
        <f t="shared" ref="K128:AE128" ca="1" si="39">K$124-K$56</f>
        <v>-3408.3198275434606</v>
      </c>
      <c r="L128" s="56">
        <f t="shared" ca="1" si="39"/>
        <v>1140.3421205786476</v>
      </c>
      <c r="M128" s="56">
        <f t="shared" ca="1" si="39"/>
        <v>1140.3421205786476</v>
      </c>
      <c r="N128" s="56">
        <f t="shared" ca="1" si="39"/>
        <v>1140.3421205786476</v>
      </c>
      <c r="O128" s="56">
        <f t="shared" ca="1" si="39"/>
        <v>1140.3421205786476</v>
      </c>
      <c r="P128" s="56">
        <f t="shared" ca="1" si="39"/>
        <v>1140.3421205786476</v>
      </c>
      <c r="Q128" s="56">
        <f t="shared" ca="1" si="39"/>
        <v>1140.3421205786476</v>
      </c>
      <c r="R128" s="56">
        <f t="shared" ca="1" si="39"/>
        <v>1140.3421205786476</v>
      </c>
      <c r="S128" s="56">
        <f t="shared" ca="1" si="39"/>
        <v>1140.3421205786476</v>
      </c>
      <c r="T128" s="56">
        <f t="shared" ca="1" si="39"/>
        <v>1140.3421205786476</v>
      </c>
      <c r="U128" s="56">
        <f t="shared" ca="1" si="39"/>
        <v>1140.3421205786476</v>
      </c>
      <c r="V128" s="56">
        <f t="shared" ca="1" si="39"/>
        <v>1140.3421205786476</v>
      </c>
      <c r="W128" s="56">
        <f t="shared" ca="1" si="39"/>
        <v>1140.3421205786476</v>
      </c>
      <c r="X128" s="56">
        <f t="shared" ca="1" si="39"/>
        <v>1140.3421205786476</v>
      </c>
      <c r="Y128" s="56">
        <f t="shared" ca="1" si="39"/>
        <v>1140.3421205786476</v>
      </c>
      <c r="Z128" s="56">
        <f t="shared" ca="1" si="39"/>
        <v>1140.3421205786476</v>
      </c>
      <c r="AA128" s="56">
        <f t="shared" ca="1" si="39"/>
        <v>1140.3421205786476</v>
      </c>
      <c r="AB128" s="56">
        <f t="shared" ca="1" si="39"/>
        <v>1140.3421205786476</v>
      </c>
      <c r="AC128" s="56">
        <f t="shared" ca="1" si="39"/>
        <v>1140.3421205786476</v>
      </c>
      <c r="AD128" s="56">
        <f t="shared" ca="1" si="39"/>
        <v>1140.3421205786476</v>
      </c>
      <c r="AE128" s="56">
        <f t="shared" ca="1" si="39"/>
        <v>1140.3421205786476</v>
      </c>
    </row>
    <row r="129" spans="3:35" x14ac:dyDescent="0.3">
      <c r="C129" t="s">
        <v>785</v>
      </c>
      <c r="D129" t="s">
        <v>197</v>
      </c>
      <c r="E129" t="str" cm="1">
        <f t="array" aca="1" ref="E129" ca="1">OFFSET(INDIRECT(D129),,1)</f>
        <v>%</v>
      </c>
      <c r="F129" s="50" cm="1">
        <f t="array" aca="1" ref="F129" ca="1">INDIRECT($D129)</f>
        <v>0.1</v>
      </c>
      <c r="K129" s="56">
        <f t="shared" ref="K129:AE129" ca="1" si="40">K$128/(1+$F$129)^K$1</f>
        <v>-3408.3198275434606</v>
      </c>
      <c r="L129" s="56">
        <f t="shared" ca="1" si="40"/>
        <v>1036.6746550714977</v>
      </c>
      <c r="M129" s="56">
        <f t="shared" ca="1" si="40"/>
        <v>942.43150461045241</v>
      </c>
      <c r="N129" s="56">
        <f t="shared" ca="1" si="40"/>
        <v>856.75591328222936</v>
      </c>
      <c r="O129" s="56">
        <f t="shared" ca="1" si="40"/>
        <v>778.86901207475398</v>
      </c>
      <c r="P129" s="56">
        <f t="shared" ca="1" si="40"/>
        <v>708.06273824977632</v>
      </c>
      <c r="Q129" s="56">
        <f t="shared" ca="1" si="40"/>
        <v>643.69339840888745</v>
      </c>
      <c r="R129" s="56">
        <f t="shared" ca="1" si="40"/>
        <v>585.1758167353521</v>
      </c>
      <c r="S129" s="56">
        <f t="shared" ca="1" si="40"/>
        <v>531.9780152139565</v>
      </c>
      <c r="T129" s="56">
        <f t="shared" ca="1" si="40"/>
        <v>483.61637746723318</v>
      </c>
      <c r="U129" s="56">
        <f t="shared" ca="1" si="40"/>
        <v>439.65125224293922</v>
      </c>
      <c r="V129" s="56">
        <f t="shared" ca="1" si="40"/>
        <v>399.68295658449011</v>
      </c>
      <c r="W129" s="56">
        <f t="shared" ca="1" si="40"/>
        <v>363.34814234953649</v>
      </c>
      <c r="X129" s="56">
        <f t="shared" ca="1" si="40"/>
        <v>330.31649304503316</v>
      </c>
      <c r="Y129" s="56">
        <f t="shared" ca="1" si="40"/>
        <v>300.28772095003012</v>
      </c>
      <c r="Z129" s="56">
        <f t="shared" ca="1" si="40"/>
        <v>272.98883722730011</v>
      </c>
      <c r="AA129" s="56">
        <f t="shared" ca="1" si="40"/>
        <v>248.17167020663643</v>
      </c>
      <c r="AB129" s="56">
        <f t="shared" ca="1" si="40"/>
        <v>225.61060927876039</v>
      </c>
      <c r="AC129" s="56">
        <f t="shared" ca="1" si="40"/>
        <v>205.10055388978216</v>
      </c>
      <c r="AD129" s="56">
        <f t="shared" ca="1" si="40"/>
        <v>186.45504899071102</v>
      </c>
      <c r="AE129" s="56">
        <f t="shared" ca="1" si="40"/>
        <v>169.50458999155546</v>
      </c>
    </row>
    <row r="130" spans="3:35" x14ac:dyDescent="0.3">
      <c r="C130" t="s">
        <v>786</v>
      </c>
      <c r="K130" s="56">
        <f t="shared" ref="K130:AE130" ca="1" si="41">K128+J130</f>
        <v>-3408.3198275434606</v>
      </c>
      <c r="L130" s="56">
        <f t="shared" ca="1" si="41"/>
        <v>-2267.977706964813</v>
      </c>
      <c r="M130" s="56">
        <f t="shared" ca="1" si="41"/>
        <v>-1127.6355863861654</v>
      </c>
      <c r="N130" s="56">
        <f t="shared" ca="1" si="41"/>
        <v>12.706534192482195</v>
      </c>
      <c r="O130" s="56">
        <f t="shared" ca="1" si="41"/>
        <v>1153.0486547711298</v>
      </c>
      <c r="P130" s="56">
        <f t="shared" ca="1" si="41"/>
        <v>2293.3907753497774</v>
      </c>
      <c r="Q130" s="56">
        <f t="shared" ca="1" si="41"/>
        <v>3433.732895928425</v>
      </c>
      <c r="R130" s="56">
        <f t="shared" ca="1" si="41"/>
        <v>4574.0750165070731</v>
      </c>
      <c r="S130" s="56">
        <f t="shared" ca="1" si="41"/>
        <v>5714.4171370857202</v>
      </c>
      <c r="T130" s="56">
        <f t="shared" ca="1" si="41"/>
        <v>6854.7592576643674</v>
      </c>
      <c r="U130" s="56">
        <f t="shared" ca="1" si="41"/>
        <v>7995.1013782430146</v>
      </c>
      <c r="V130" s="56">
        <f t="shared" ca="1" si="41"/>
        <v>9135.4434988216617</v>
      </c>
      <c r="W130" s="56">
        <f t="shared" ca="1" si="41"/>
        <v>10275.785619400309</v>
      </c>
      <c r="X130" s="56">
        <f t="shared" ca="1" si="41"/>
        <v>11416.127739978956</v>
      </c>
      <c r="Y130" s="56">
        <f t="shared" ca="1" si="41"/>
        <v>12556.469860557603</v>
      </c>
      <c r="Z130" s="56">
        <f t="shared" ca="1" si="41"/>
        <v>13696.81198113625</v>
      </c>
      <c r="AA130" s="56">
        <f t="shared" ca="1" si="41"/>
        <v>14837.154101714897</v>
      </c>
      <c r="AB130" s="56">
        <f t="shared" ca="1" si="41"/>
        <v>15977.496222293545</v>
      </c>
      <c r="AC130" s="56">
        <f t="shared" ca="1" si="41"/>
        <v>17117.838342872194</v>
      </c>
      <c r="AD130" s="56">
        <f t="shared" ca="1" si="41"/>
        <v>18258.180463450841</v>
      </c>
      <c r="AE130" s="56">
        <f t="shared" ca="1" si="41"/>
        <v>19398.522584029488</v>
      </c>
    </row>
    <row r="132" spans="3:35" ht="18" thickBot="1" x14ac:dyDescent="0.35">
      <c r="C132" s="53" t="s">
        <v>787</v>
      </c>
    </row>
    <row r="133" spans="3:35" ht="17.25" thickTop="1" x14ac:dyDescent="0.3"/>
    <row r="134" spans="3:35" x14ac:dyDescent="0.3">
      <c r="C134" s="73" t="s">
        <v>542</v>
      </c>
      <c r="D134" s="73">
        <f ca="1">SUM($K129:OFFSET($K129,,Time_Horizon))</f>
        <v>6300.0554783274538</v>
      </c>
    </row>
    <row r="135" spans="3:35" x14ac:dyDescent="0.3">
      <c r="C135" s="73" t="s">
        <v>543</v>
      </c>
      <c r="D135" s="74">
        <f ca="1">IRR($K128:OFFSET($K128,,Time_Horizon))</f>
        <v>0.33351795357942748</v>
      </c>
    </row>
    <row r="136" spans="3:35" x14ac:dyDescent="0.3">
      <c r="C136" s="73" t="s">
        <v>545</v>
      </c>
      <c r="D136" s="75">
        <f ca="1">SUM($K124:OFFSET($K124,,Time_Horizon))/SUM($K56:OFFSET($K56,,Time_Horizon))</f>
        <v>1.2909139209703244</v>
      </c>
    </row>
    <row r="137" spans="3:35" x14ac:dyDescent="0.3">
      <c r="C137" s="73" t="s">
        <v>546</v>
      </c>
      <c r="D137" s="75">
        <f ca="1">SUM($K125:OFFSET($K125,,Time_Horizon))/SUM($K57:OFFSET($K57,,Time_Horizon))</f>
        <v>1.2076330789550822</v>
      </c>
    </row>
    <row r="138" spans="3:35" x14ac:dyDescent="0.3">
      <c r="C138" s="73" t="s">
        <v>547</v>
      </c>
      <c r="D138" s="73">
        <f ca="1">COUNTIF($K130:OFFSET($K130,,Time_Horizon),"&lt;=0")</f>
        <v>3</v>
      </c>
    </row>
    <row r="139" spans="3:35" x14ac:dyDescent="0.3">
      <c r="C139" s="73" t="s">
        <v>548</v>
      </c>
      <c r="D139" s="73">
        <f ca="1">SUM($K124:OFFSET($K124,,Time_Horizon))</f>
        <v>86079.836834399423</v>
      </c>
    </row>
    <row r="140" spans="3:35" x14ac:dyDescent="0.3">
      <c r="C140" s="73" t="s">
        <v>549</v>
      </c>
      <c r="D140" s="73">
        <f ca="1">SUM($K125:OFFSET($K125,,Time_Horizon))</f>
        <v>36642.308793803961</v>
      </c>
    </row>
    <row r="144" spans="3:35" ht="18.75" thickBot="1" x14ac:dyDescent="0.35">
      <c r="C144" s="11" t="s">
        <v>788</v>
      </c>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row>
    <row r="145" spans="3:31" ht="17.25" thickTop="1" x14ac:dyDescent="0.3"/>
    <row r="147" spans="3:31" x14ac:dyDescent="0.3">
      <c r="C147" s="54" t="s">
        <v>777</v>
      </c>
      <c r="D147" s="54"/>
      <c r="H147" t="s">
        <v>607</v>
      </c>
      <c r="K147" s="56">
        <f t="shared" ref="K147:AE147" ca="1" si="42">K$14*(1+Revenue_Sensitivity_K)-K$56*(1+Cost_Sensitivity_K)</f>
        <v>-3408.3198275434606</v>
      </c>
      <c r="L147" s="56">
        <f t="shared" ca="1" si="42"/>
        <v>1140.3421205786476</v>
      </c>
      <c r="M147" s="56">
        <f t="shared" ca="1" si="42"/>
        <v>1140.3421205786476</v>
      </c>
      <c r="N147" s="56">
        <f t="shared" ca="1" si="42"/>
        <v>1140.3421205786476</v>
      </c>
      <c r="O147" s="56">
        <f t="shared" ca="1" si="42"/>
        <v>1140.3421205786476</v>
      </c>
      <c r="P147" s="56">
        <f t="shared" ca="1" si="42"/>
        <v>1140.3421205786476</v>
      </c>
      <c r="Q147" s="56">
        <f t="shared" ca="1" si="42"/>
        <v>1140.3421205786476</v>
      </c>
      <c r="R147" s="56">
        <f t="shared" ca="1" si="42"/>
        <v>1140.3421205786476</v>
      </c>
      <c r="S147" s="56">
        <f t="shared" ca="1" si="42"/>
        <v>1140.3421205786476</v>
      </c>
      <c r="T147" s="56">
        <f t="shared" ca="1" si="42"/>
        <v>1140.3421205786476</v>
      </c>
      <c r="U147" s="56">
        <f t="shared" ca="1" si="42"/>
        <v>1140.3421205786476</v>
      </c>
      <c r="V147" s="56">
        <f t="shared" ca="1" si="42"/>
        <v>1140.3421205786476</v>
      </c>
      <c r="W147" s="56">
        <f t="shared" ca="1" si="42"/>
        <v>1140.3421205786476</v>
      </c>
      <c r="X147" s="56">
        <f t="shared" ca="1" si="42"/>
        <v>1140.3421205786476</v>
      </c>
      <c r="Y147" s="56">
        <f t="shared" ca="1" si="42"/>
        <v>1140.3421205786476</v>
      </c>
      <c r="Z147" s="56">
        <f t="shared" ca="1" si="42"/>
        <v>1140.3421205786476</v>
      </c>
      <c r="AA147" s="56">
        <f t="shared" ca="1" si="42"/>
        <v>1140.3421205786476</v>
      </c>
      <c r="AB147" s="56">
        <f t="shared" ca="1" si="42"/>
        <v>1140.3421205786476</v>
      </c>
      <c r="AC147" s="56">
        <f t="shared" ca="1" si="42"/>
        <v>1140.3421205786476</v>
      </c>
      <c r="AD147" s="56">
        <f t="shared" ca="1" si="42"/>
        <v>1140.3421205786476</v>
      </c>
      <c r="AE147" s="56">
        <f t="shared" ca="1" si="42"/>
        <v>1140.3421205786476</v>
      </c>
    </row>
    <row r="149" spans="3:31" x14ac:dyDescent="0.3">
      <c r="C149" s="77" t="str">
        <f>CONCATENATE("Revenue_Sensitivity_",B$1)</f>
        <v>Revenue_Sensitivity_K</v>
      </c>
      <c r="D149" s="78">
        <v>0</v>
      </c>
    </row>
    <row r="150" spans="3:31" x14ac:dyDescent="0.3">
      <c r="C150" s="77" t="str">
        <f>CONCATENATE("Cost_Sensitivity_",B$1)</f>
        <v>Cost_Sensitivity_K</v>
      </c>
      <c r="D150" s="78">
        <v>0</v>
      </c>
    </row>
    <row r="153" spans="3:31" x14ac:dyDescent="0.3">
      <c r="C153" t="s">
        <v>516</v>
      </c>
      <c r="D153" s="57">
        <f ca="1">NPV(Discount_rate_financial,$K147:OFFSET($K147,,Time_Horizon))</f>
        <v>5727.3231621158666</v>
      </c>
    </row>
    <row r="154" spans="3:31" x14ac:dyDescent="0.3">
      <c r="C154" t="s">
        <v>518</v>
      </c>
      <c r="D154" s="58">
        <f ca="1">IRR($K147:OFFSET($K147,,Time_Horizon))</f>
        <v>0.33351795357942748</v>
      </c>
    </row>
    <row r="156" spans="3:31" x14ac:dyDescent="0.3">
      <c r="C156" t="s">
        <v>789</v>
      </c>
      <c r="F156" t="s">
        <v>516</v>
      </c>
      <c r="G156" t="s">
        <v>518</v>
      </c>
    </row>
    <row r="157" spans="3:31" x14ac:dyDescent="0.3">
      <c r="F157" s="59">
        <v>-598124.57315106434</v>
      </c>
      <c r="G157" s="58">
        <v>-5.4658480853333691E-2</v>
      </c>
    </row>
    <row r="158" spans="3:31" x14ac:dyDescent="0.3">
      <c r="E158" s="50">
        <v>-0.1</v>
      </c>
      <c r="F158" s="59">
        <f t="dataTable" ref="F158:G161" dt2D="0" dtr="0" r1="D149"/>
        <v>-598124.57315106434</v>
      </c>
      <c r="G158" s="50">
        <v>-5.4658480853333691E-2</v>
      </c>
    </row>
    <row r="159" spans="3:31" x14ac:dyDescent="0.3">
      <c r="E159" s="50">
        <v>-0.05</v>
      </c>
      <c r="F159" s="59">
        <v>-598124.57315106434</v>
      </c>
      <c r="G159" s="50">
        <v>-5.4658480853333691E-2</v>
      </c>
    </row>
    <row r="160" spans="3:31" x14ac:dyDescent="0.3">
      <c r="E160" s="50">
        <v>0.05</v>
      </c>
      <c r="F160" s="59">
        <v>-598124.57315106434</v>
      </c>
      <c r="G160" s="50">
        <v>-5.4658480853333691E-2</v>
      </c>
    </row>
    <row r="161" spans="3:7" x14ac:dyDescent="0.3">
      <c r="E161" s="50">
        <v>0.1</v>
      </c>
      <c r="F161" s="59">
        <v>-598124.57315106434</v>
      </c>
      <c r="G161" s="50">
        <v>-5.4658480853333691E-2</v>
      </c>
    </row>
    <row r="165" spans="3:7" x14ac:dyDescent="0.3">
      <c r="C165" t="s">
        <v>790</v>
      </c>
      <c r="F165" t="s">
        <v>516</v>
      </c>
      <c r="G165" t="s">
        <v>518</v>
      </c>
    </row>
    <row r="166" spans="3:7" x14ac:dyDescent="0.3">
      <c r="E166" s="50"/>
      <c r="F166" s="59">
        <v>-598124.57315106434</v>
      </c>
      <c r="G166" s="58">
        <v>-5.4658480853333691E-2</v>
      </c>
    </row>
    <row r="167" spans="3:7" x14ac:dyDescent="0.3">
      <c r="E167" s="50">
        <v>-0.1</v>
      </c>
      <c r="F167" s="59">
        <v>-491118.81486523146</v>
      </c>
      <c r="G167" s="50">
        <v>-4.1343295029097393E-2</v>
      </c>
    </row>
    <row r="168" spans="3:7" x14ac:dyDescent="0.3">
      <c r="E168" s="50">
        <v>-0.05</v>
      </c>
      <c r="F168" s="59">
        <v>-544621.69400814793</v>
      </c>
      <c r="G168" s="50">
        <v>-4.8226522367074698E-2</v>
      </c>
    </row>
    <row r="169" spans="3:7" x14ac:dyDescent="0.3">
      <c r="E169" s="50">
        <v>0.05</v>
      </c>
      <c r="F169" s="59">
        <v>-651627.45229398052</v>
      </c>
      <c r="G169" s="50">
        <v>-6.0701598261138634E-2</v>
      </c>
    </row>
    <row r="170" spans="3:7" x14ac:dyDescent="0.3">
      <c r="E170" s="50">
        <v>0.1</v>
      </c>
      <c r="F170" s="59">
        <v>-705130.33143689705</v>
      </c>
      <c r="G170" s="50">
        <v>-6.6407026931293966E-2</v>
      </c>
    </row>
  </sheetData>
  <mergeCells count="3">
    <mergeCell ref="G91:I91"/>
    <mergeCell ref="G92:I92"/>
    <mergeCell ref="G93:I9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6FD90-EECB-43D5-98C4-DD14359CEBA6}">
  <sheetPr>
    <tabColor theme="1" tint="0.499984740745262"/>
  </sheetPr>
  <dimension ref="A1:AJ173"/>
  <sheetViews>
    <sheetView showGridLines="0" topLeftCell="A94"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32</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Lettuce</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861</v>
      </c>
      <c r="D8" s="32" t="str" cm="1">
        <f t="array" aca="1" ref="D8" ca="1">OFFSET(INDIRECT($C8),,-2)</f>
        <v>Income (less 50% for pest/fert yield)</v>
      </c>
      <c r="E8" s="69" t="str" cm="1">
        <f t="array" aca="1" ref="E8" ca="1">OFFSET(INDIRECT($C8),,1)</f>
        <v>EUR/ha/annum</v>
      </c>
      <c r="F8" s="32" cm="1">
        <f t="array" aca="1" ref="F8" ca="1">INDIRECT($C8)</f>
        <v>5466.9088574493244</v>
      </c>
      <c r="H8" t="s">
        <v>605</v>
      </c>
      <c r="I8" s="49">
        <f ca="1">SUM(K8:AE8)</f>
        <v>109338.17714898645</v>
      </c>
      <c r="K8" s="56">
        <f t="shared" ref="K8:AE8" ca="1" si="2">K7*$F$8</f>
        <v>0</v>
      </c>
      <c r="L8" s="56">
        <f t="shared" ca="1" si="2"/>
        <v>5466.9088574493244</v>
      </c>
      <c r="M8" s="56">
        <f t="shared" ca="1" si="2"/>
        <v>5466.9088574493244</v>
      </c>
      <c r="N8" s="56">
        <f t="shared" ca="1" si="2"/>
        <v>5466.9088574493244</v>
      </c>
      <c r="O8" s="56">
        <f t="shared" ca="1" si="2"/>
        <v>5466.9088574493244</v>
      </c>
      <c r="P8" s="56">
        <f t="shared" ca="1" si="2"/>
        <v>5466.9088574493244</v>
      </c>
      <c r="Q8" s="56">
        <f t="shared" ca="1" si="2"/>
        <v>5466.9088574493244</v>
      </c>
      <c r="R8" s="56">
        <f t="shared" ca="1" si="2"/>
        <v>5466.9088574493244</v>
      </c>
      <c r="S8" s="56">
        <f t="shared" ca="1" si="2"/>
        <v>5466.9088574493244</v>
      </c>
      <c r="T8" s="56">
        <f t="shared" ca="1" si="2"/>
        <v>5466.9088574493244</v>
      </c>
      <c r="U8" s="56">
        <f t="shared" ca="1" si="2"/>
        <v>5466.9088574493244</v>
      </c>
      <c r="V8" s="56">
        <f t="shared" ca="1" si="2"/>
        <v>5466.9088574493244</v>
      </c>
      <c r="W8" s="56">
        <f t="shared" ca="1" si="2"/>
        <v>5466.9088574493244</v>
      </c>
      <c r="X8" s="56">
        <f t="shared" ca="1" si="2"/>
        <v>5466.9088574493244</v>
      </c>
      <c r="Y8" s="56">
        <f t="shared" ca="1" si="2"/>
        <v>5466.9088574493244</v>
      </c>
      <c r="Z8" s="56">
        <f t="shared" ca="1" si="2"/>
        <v>5466.9088574493244</v>
      </c>
      <c r="AA8" s="56">
        <f t="shared" ca="1" si="2"/>
        <v>5466.9088574493244</v>
      </c>
      <c r="AB8" s="56">
        <f t="shared" ca="1" si="2"/>
        <v>5466.9088574493244</v>
      </c>
      <c r="AC8" s="56">
        <f t="shared" ca="1" si="2"/>
        <v>5466.9088574493244</v>
      </c>
      <c r="AD8" s="56">
        <f t="shared" ca="1" si="2"/>
        <v>5466.9088574493244</v>
      </c>
      <c r="AE8" s="56">
        <f t="shared" ca="1" si="2"/>
        <v>5466.9088574493244</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x14ac:dyDescent="0.3">
      <c r="C11" t="s">
        <v>862</v>
      </c>
      <c r="D11" s="32" t="str" cm="1">
        <f t="array" aca="1" ref="D11" ca="1">OFFSET(INDIRECT($C11),,-2)</f>
        <v>Carbon</v>
      </c>
      <c r="E11" s="69" t="str" cm="1">
        <f t="array" aca="1" ref="E11" ca="1">OFFSET(INDIRECT($C11),,1)</f>
        <v>EUR/ha/annum</v>
      </c>
      <c r="F11" s="32" cm="1">
        <f t="array" aca="1" ref="F11" ca="1">INDIRECT($C11)</f>
        <v>0</v>
      </c>
      <c r="H11" t="s">
        <v>605</v>
      </c>
      <c r="I11" s="49">
        <f ca="1">SUM(K11:AE11)</f>
        <v>0</v>
      </c>
      <c r="K11" s="56">
        <f t="shared" ref="K11:AE11" ca="1" si="4">K10*$F$11</f>
        <v>0</v>
      </c>
      <c r="L11" s="56">
        <f t="shared" ca="1" si="4"/>
        <v>0</v>
      </c>
      <c r="M11" s="56">
        <f t="shared" ca="1" si="4"/>
        <v>0</v>
      </c>
      <c r="N11" s="56">
        <f t="shared" ca="1" si="4"/>
        <v>0</v>
      </c>
      <c r="O11" s="56">
        <f t="shared" ca="1" si="4"/>
        <v>0</v>
      </c>
      <c r="P11" s="56">
        <f t="shared" ca="1" si="4"/>
        <v>0</v>
      </c>
      <c r="Q11" s="56">
        <f t="shared" ca="1" si="4"/>
        <v>0</v>
      </c>
      <c r="R11" s="56">
        <f t="shared" ca="1" si="4"/>
        <v>0</v>
      </c>
      <c r="S11" s="56">
        <f t="shared" ca="1" si="4"/>
        <v>0</v>
      </c>
      <c r="T11" s="56">
        <f t="shared" ca="1" si="4"/>
        <v>0</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K14" s="56"/>
      <c r="L14" s="56"/>
      <c r="M14" s="56"/>
      <c r="N14" s="56"/>
      <c r="O14" s="56"/>
      <c r="P14" s="56"/>
      <c r="Q14" s="56"/>
      <c r="R14" s="56"/>
      <c r="S14" s="56"/>
      <c r="T14" s="56"/>
      <c r="U14" s="56"/>
      <c r="V14" s="56"/>
      <c r="W14" s="56"/>
      <c r="X14" s="56"/>
      <c r="Y14" s="56"/>
      <c r="Z14" s="56"/>
      <c r="AA14" s="56"/>
      <c r="AB14" s="56"/>
      <c r="AC14" s="56"/>
      <c r="AD14" s="56"/>
      <c r="AE14" s="56"/>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C16" s="54" t="s">
        <v>525</v>
      </c>
      <c r="D16" s="54"/>
      <c r="H16" t="s">
        <v>605</v>
      </c>
      <c r="J16" t="str">
        <f>CONCATENATE(B$1,"_",H16)</f>
        <v>L_Revenue</v>
      </c>
      <c r="K16" s="56">
        <f t="shared" ref="K16:AE16" ca="1" si="5">SUMIF($H$8:$H$11,$H$16,K$8:K$11)</f>
        <v>0</v>
      </c>
      <c r="L16" s="56">
        <f t="shared" ca="1" si="5"/>
        <v>5466.9088574493244</v>
      </c>
      <c r="M16" s="56">
        <f t="shared" ca="1" si="5"/>
        <v>5466.9088574493244</v>
      </c>
      <c r="N16" s="56">
        <f t="shared" ca="1" si="5"/>
        <v>5466.9088574493244</v>
      </c>
      <c r="O16" s="56">
        <f t="shared" ca="1" si="5"/>
        <v>5466.9088574493244</v>
      </c>
      <c r="P16" s="56">
        <f t="shared" ca="1" si="5"/>
        <v>5466.9088574493244</v>
      </c>
      <c r="Q16" s="56">
        <f t="shared" ca="1" si="5"/>
        <v>5466.9088574493244</v>
      </c>
      <c r="R16" s="56">
        <f t="shared" ca="1" si="5"/>
        <v>5466.9088574493244</v>
      </c>
      <c r="S16" s="56">
        <f t="shared" ca="1" si="5"/>
        <v>5466.9088574493244</v>
      </c>
      <c r="T16" s="56">
        <f t="shared" ca="1" si="5"/>
        <v>5466.9088574493244</v>
      </c>
      <c r="U16" s="56">
        <f t="shared" ca="1" si="5"/>
        <v>5466.9088574493244</v>
      </c>
      <c r="V16" s="56">
        <f t="shared" ca="1" si="5"/>
        <v>5466.9088574493244</v>
      </c>
      <c r="W16" s="56">
        <f t="shared" ca="1" si="5"/>
        <v>5466.9088574493244</v>
      </c>
      <c r="X16" s="56">
        <f t="shared" ca="1" si="5"/>
        <v>5466.9088574493244</v>
      </c>
      <c r="Y16" s="56">
        <f t="shared" ca="1" si="5"/>
        <v>5466.9088574493244</v>
      </c>
      <c r="Z16" s="56">
        <f t="shared" ca="1" si="5"/>
        <v>5466.9088574493244</v>
      </c>
      <c r="AA16" s="56">
        <f t="shared" ca="1" si="5"/>
        <v>5466.9088574493244</v>
      </c>
      <c r="AB16" s="56">
        <f t="shared" ca="1" si="5"/>
        <v>5466.9088574493244</v>
      </c>
      <c r="AC16" s="56">
        <f t="shared" ca="1" si="5"/>
        <v>5466.9088574493244</v>
      </c>
      <c r="AD16" s="56">
        <f t="shared" ca="1" si="5"/>
        <v>5466.9088574493244</v>
      </c>
      <c r="AE16" s="56">
        <f t="shared" ca="1" si="5"/>
        <v>5466.9088574493244</v>
      </c>
    </row>
    <row r="17" spans="3:35" x14ac:dyDescent="0.3">
      <c r="C17" t="s">
        <v>621</v>
      </c>
      <c r="D17" t="s">
        <v>195</v>
      </c>
      <c r="E17" t="str" cm="1">
        <f t="array" aca="1" ref="E17" ca="1">OFFSET(INDIRECT($D17),,1)</f>
        <v>%</v>
      </c>
      <c r="F17" s="50" cm="1">
        <f t="array" aca="1" ref="F17" ca="1">INDIRECT($D17)</f>
        <v>0.1</v>
      </c>
      <c r="K17" s="56">
        <f t="shared" ref="K17:AE17" ca="1" si="6">K16/(1+$F17)^K$1</f>
        <v>0</v>
      </c>
      <c r="L17" s="56">
        <f t="shared" ca="1" si="6"/>
        <v>4969.917143135749</v>
      </c>
      <c r="M17" s="56">
        <f t="shared" ca="1" si="6"/>
        <v>4518.1064937597712</v>
      </c>
      <c r="N17" s="56">
        <f t="shared" ca="1" si="6"/>
        <v>4107.36953978161</v>
      </c>
      <c r="O17" s="56">
        <f t="shared" ca="1" si="6"/>
        <v>3733.9723088923729</v>
      </c>
      <c r="P17" s="56">
        <f t="shared" ca="1" si="6"/>
        <v>3394.5202808112476</v>
      </c>
      <c r="Q17" s="56">
        <f t="shared" ca="1" si="6"/>
        <v>3085.9275280102247</v>
      </c>
      <c r="R17" s="56">
        <f t="shared" ca="1" si="6"/>
        <v>2805.3886618274769</v>
      </c>
      <c r="S17" s="56">
        <f t="shared" ca="1" si="6"/>
        <v>2550.3533289340699</v>
      </c>
      <c r="T17" s="56">
        <f t="shared" ca="1" si="6"/>
        <v>2318.5030263036997</v>
      </c>
      <c r="U17" s="56">
        <f t="shared" ca="1" si="6"/>
        <v>2107.7300239124543</v>
      </c>
      <c r="V17" s="56">
        <f t="shared" ca="1" si="6"/>
        <v>1916.1182035567761</v>
      </c>
      <c r="W17" s="56">
        <f t="shared" ca="1" si="6"/>
        <v>1741.9256395970692</v>
      </c>
      <c r="X17" s="56">
        <f t="shared" ca="1" si="6"/>
        <v>1583.5687632700631</v>
      </c>
      <c r="Y17" s="56">
        <f t="shared" ca="1" si="6"/>
        <v>1439.607966609148</v>
      </c>
      <c r="Z17" s="56">
        <f t="shared" ca="1" si="6"/>
        <v>1308.7345150992253</v>
      </c>
      <c r="AA17" s="56">
        <f t="shared" ca="1" si="6"/>
        <v>1189.7586500902048</v>
      </c>
      <c r="AB17" s="56">
        <f t="shared" ca="1" si="6"/>
        <v>1081.5987728092771</v>
      </c>
      <c r="AC17" s="56">
        <f t="shared" ca="1" si="6"/>
        <v>983.2716116447973</v>
      </c>
      <c r="AD17" s="56">
        <f t="shared" ca="1" si="6"/>
        <v>893.8832833134519</v>
      </c>
      <c r="AE17" s="56">
        <f t="shared" ca="1" si="6"/>
        <v>812.62116664859263</v>
      </c>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ht="20.25" thickBot="1" x14ac:dyDescent="0.35">
      <c r="C22" s="67" t="s">
        <v>606</v>
      </c>
      <c r="D22" s="67"/>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row>
    <row r="23" spans="3:35" ht="17.25" thickTop="1" x14ac:dyDescent="0.3">
      <c r="K23" s="56"/>
      <c r="L23" s="56"/>
      <c r="M23" s="56"/>
      <c r="N23" s="56"/>
      <c r="O23" s="56"/>
      <c r="P23" s="56"/>
      <c r="Q23" s="56"/>
      <c r="R23" s="56"/>
      <c r="S23" s="56"/>
      <c r="T23" s="56"/>
      <c r="U23" s="56"/>
      <c r="V23" s="56"/>
      <c r="W23" s="56"/>
      <c r="X23" s="56"/>
      <c r="Y23" s="56"/>
      <c r="Z23" s="56"/>
      <c r="AA23" s="56"/>
      <c r="AB23" s="56"/>
      <c r="AC23" s="56"/>
      <c r="AD23" s="56"/>
      <c r="AE23" s="56"/>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C25" t="s">
        <v>863</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x14ac:dyDescent="0.3">
      <c r="C26" t="s">
        <v>863</v>
      </c>
      <c r="D26" s="32" t="str" cm="1">
        <f t="array" aca="1" ref="D26" ca="1">OFFSET(INDIRECT($C26),,-2)</f>
        <v>Land preparation cost</v>
      </c>
      <c r="E26" s="69" t="str" cm="1">
        <f t="array" aca="1" ref="E26" ca="1">OFFSET(INDIRECT($C26),,1)</f>
        <v>EUR/ha/annum</v>
      </c>
      <c r="F26" s="32" cm="1">
        <f t="array" aca="1" ref="F26" ca="1">INDIRECT($C26)</f>
        <v>195.73608512170873</v>
      </c>
      <c r="H26" t="s">
        <v>606</v>
      </c>
      <c r="I26" s="49">
        <f ca="1">SUM(K26:AE26)</f>
        <v>4110.4577875558825</v>
      </c>
      <c r="K26" s="56">
        <f t="shared" ref="K26:AE26" ca="1" si="8">K25*$F26</f>
        <v>195.73608512170873</v>
      </c>
      <c r="L26" s="56">
        <f t="shared" ca="1" si="8"/>
        <v>195.73608512170873</v>
      </c>
      <c r="M26" s="56">
        <f t="shared" ca="1" si="8"/>
        <v>195.73608512170873</v>
      </c>
      <c r="N26" s="56">
        <f t="shared" ca="1" si="8"/>
        <v>195.73608512170873</v>
      </c>
      <c r="O26" s="56">
        <f t="shared" ca="1" si="8"/>
        <v>195.73608512170873</v>
      </c>
      <c r="P26" s="56">
        <f t="shared" ca="1" si="8"/>
        <v>195.73608512170873</v>
      </c>
      <c r="Q26" s="56">
        <f t="shared" ca="1" si="8"/>
        <v>195.73608512170873</v>
      </c>
      <c r="R26" s="56">
        <f t="shared" ca="1" si="8"/>
        <v>195.73608512170873</v>
      </c>
      <c r="S26" s="56">
        <f t="shared" ca="1" si="8"/>
        <v>195.73608512170873</v>
      </c>
      <c r="T26" s="56">
        <f t="shared" ca="1" si="8"/>
        <v>195.73608512170873</v>
      </c>
      <c r="U26" s="56">
        <f t="shared" ca="1" si="8"/>
        <v>195.73608512170873</v>
      </c>
      <c r="V26" s="56">
        <f t="shared" ca="1" si="8"/>
        <v>195.73608512170873</v>
      </c>
      <c r="W26" s="56">
        <f t="shared" ca="1" si="8"/>
        <v>195.73608512170873</v>
      </c>
      <c r="X26" s="56">
        <f t="shared" ca="1" si="8"/>
        <v>195.73608512170873</v>
      </c>
      <c r="Y26" s="56">
        <f t="shared" ca="1" si="8"/>
        <v>195.73608512170873</v>
      </c>
      <c r="Z26" s="56">
        <f t="shared" ca="1" si="8"/>
        <v>195.73608512170873</v>
      </c>
      <c r="AA26" s="56">
        <f t="shared" ca="1" si="8"/>
        <v>195.73608512170873</v>
      </c>
      <c r="AB26" s="56">
        <f t="shared" ca="1" si="8"/>
        <v>195.73608512170873</v>
      </c>
      <c r="AC26" s="56">
        <f t="shared" ca="1" si="8"/>
        <v>195.73608512170873</v>
      </c>
      <c r="AD26" s="56">
        <f t="shared" ca="1" si="8"/>
        <v>195.73608512170873</v>
      </c>
      <c r="AE26" s="56">
        <f t="shared" ca="1" si="8"/>
        <v>195.73608512170873</v>
      </c>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864</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x14ac:dyDescent="0.3">
      <c r="C29" t="s">
        <v>864</v>
      </c>
      <c r="D29" s="32" t="str" cm="1">
        <f t="array" aca="1" ref="D29" ca="1">OFFSET(INDIRECT($C29),,-2)</f>
        <v xml:space="preserve">Vegetable production bed preparation </v>
      </c>
      <c r="E29" s="69" t="str" cm="1">
        <f t="array" aca="1" ref="E29" ca="1">OFFSET(INDIRECT($C29),,1)</f>
        <v>EUR/ha/annum</v>
      </c>
      <c r="F29" s="32" cm="1">
        <f t="array" aca="1" ref="F29" ca="1">INDIRECT($C29)</f>
        <v>164.41831150223533</v>
      </c>
      <c r="H29" t="s">
        <v>606</v>
      </c>
      <c r="I29" s="49">
        <f ca="1">SUM(K29:AE29)</f>
        <v>3452.784541546941</v>
      </c>
      <c r="K29" s="56">
        <f t="shared" ref="K29:AE29" ca="1" si="10">K28*$F29</f>
        <v>164.41831150223533</v>
      </c>
      <c r="L29" s="56">
        <f t="shared" ca="1" si="10"/>
        <v>164.41831150223533</v>
      </c>
      <c r="M29" s="56">
        <f t="shared" ca="1" si="10"/>
        <v>164.41831150223533</v>
      </c>
      <c r="N29" s="56">
        <f t="shared" ca="1" si="10"/>
        <v>164.41831150223533</v>
      </c>
      <c r="O29" s="56">
        <f t="shared" ca="1" si="10"/>
        <v>164.41831150223533</v>
      </c>
      <c r="P29" s="56">
        <f t="shared" ca="1" si="10"/>
        <v>164.41831150223533</v>
      </c>
      <c r="Q29" s="56">
        <f t="shared" ca="1" si="10"/>
        <v>164.41831150223533</v>
      </c>
      <c r="R29" s="56">
        <f t="shared" ca="1" si="10"/>
        <v>164.41831150223533</v>
      </c>
      <c r="S29" s="56">
        <f t="shared" ca="1" si="10"/>
        <v>164.41831150223533</v>
      </c>
      <c r="T29" s="56">
        <f t="shared" ca="1" si="10"/>
        <v>164.41831150223533</v>
      </c>
      <c r="U29" s="56">
        <f t="shared" ca="1" si="10"/>
        <v>164.41831150223533</v>
      </c>
      <c r="V29" s="56">
        <f t="shared" ca="1" si="10"/>
        <v>164.41831150223533</v>
      </c>
      <c r="W29" s="56">
        <f t="shared" ca="1" si="10"/>
        <v>164.41831150223533</v>
      </c>
      <c r="X29" s="56">
        <f t="shared" ca="1" si="10"/>
        <v>164.41831150223533</v>
      </c>
      <c r="Y29" s="56">
        <f t="shared" ca="1" si="10"/>
        <v>164.41831150223533</v>
      </c>
      <c r="Z29" s="56">
        <f t="shared" ca="1" si="10"/>
        <v>164.41831150223533</v>
      </c>
      <c r="AA29" s="56">
        <f t="shared" ca="1" si="10"/>
        <v>164.41831150223533</v>
      </c>
      <c r="AB29" s="56">
        <f t="shared" ca="1" si="10"/>
        <v>164.41831150223533</v>
      </c>
      <c r="AC29" s="56">
        <f t="shared" ca="1" si="10"/>
        <v>164.41831150223533</v>
      </c>
      <c r="AD29" s="56">
        <f t="shared" ca="1" si="10"/>
        <v>164.41831150223533</v>
      </c>
      <c r="AE29" s="56">
        <f t="shared" ca="1" si="10"/>
        <v>164.41831150223533</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865</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x14ac:dyDescent="0.3">
      <c r="C32" t="s">
        <v>865</v>
      </c>
      <c r="D32" s="32" t="str" cm="1">
        <f t="array" aca="1" ref="D32" ca="1">OFFSET(INDIRECT($C32),,-2)</f>
        <v>Seed</v>
      </c>
      <c r="E32" s="69" t="str" cm="1">
        <f t="array" aca="1" ref="E32" ca="1">OFFSET(INDIRECT($C32),,1)</f>
        <v>EUR/ha/annum</v>
      </c>
      <c r="F32" s="32" cm="1">
        <f t="array" aca="1" ref="F32" ca="1">INDIRECT($C32)</f>
        <v>146.80206384128155</v>
      </c>
      <c r="H32" t="s">
        <v>606</v>
      </c>
      <c r="I32" s="49">
        <f ca="1">SUM(K32:AE32)</f>
        <v>3082.8433406669137</v>
      </c>
      <c r="K32" s="56">
        <f t="shared" ref="K32:AE32" ca="1" si="12">K31*$F32</f>
        <v>146.80206384128155</v>
      </c>
      <c r="L32" s="56">
        <f t="shared" ca="1" si="12"/>
        <v>146.80206384128155</v>
      </c>
      <c r="M32" s="56">
        <f t="shared" ca="1" si="12"/>
        <v>146.80206384128155</v>
      </c>
      <c r="N32" s="56">
        <f t="shared" ca="1" si="12"/>
        <v>146.80206384128155</v>
      </c>
      <c r="O32" s="56">
        <f t="shared" ca="1" si="12"/>
        <v>146.80206384128155</v>
      </c>
      <c r="P32" s="56">
        <f t="shared" ca="1" si="12"/>
        <v>146.80206384128155</v>
      </c>
      <c r="Q32" s="56">
        <f t="shared" ca="1" si="12"/>
        <v>146.80206384128155</v>
      </c>
      <c r="R32" s="56">
        <f t="shared" ca="1" si="12"/>
        <v>146.80206384128155</v>
      </c>
      <c r="S32" s="56">
        <f t="shared" ca="1" si="12"/>
        <v>146.80206384128155</v>
      </c>
      <c r="T32" s="56">
        <f t="shared" ca="1" si="12"/>
        <v>146.80206384128155</v>
      </c>
      <c r="U32" s="56">
        <f t="shared" ca="1" si="12"/>
        <v>146.80206384128155</v>
      </c>
      <c r="V32" s="56">
        <f t="shared" ca="1" si="12"/>
        <v>146.80206384128155</v>
      </c>
      <c r="W32" s="56">
        <f t="shared" ca="1" si="12"/>
        <v>146.80206384128155</v>
      </c>
      <c r="X32" s="56">
        <f t="shared" ca="1" si="12"/>
        <v>146.80206384128155</v>
      </c>
      <c r="Y32" s="56">
        <f t="shared" ca="1" si="12"/>
        <v>146.80206384128155</v>
      </c>
      <c r="Z32" s="56">
        <f t="shared" ca="1" si="12"/>
        <v>146.80206384128155</v>
      </c>
      <c r="AA32" s="56">
        <f t="shared" ca="1" si="12"/>
        <v>146.80206384128155</v>
      </c>
      <c r="AB32" s="56">
        <f t="shared" ca="1" si="12"/>
        <v>146.80206384128155</v>
      </c>
      <c r="AC32" s="56">
        <f t="shared" ca="1" si="12"/>
        <v>146.80206384128155</v>
      </c>
      <c r="AD32" s="56">
        <f t="shared" ca="1" si="12"/>
        <v>146.80206384128155</v>
      </c>
      <c r="AE32" s="56">
        <f t="shared" ca="1" si="12"/>
        <v>146.80206384128155</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866</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x14ac:dyDescent="0.3">
      <c r="C35" t="s">
        <v>866</v>
      </c>
      <c r="D35" s="32" t="str" cm="1">
        <f t="array" aca="1" ref="D35" ca="1">OFFSET(INDIRECT($C35),,-2)</f>
        <v>Paddy straw for covering vegetable bed</v>
      </c>
      <c r="E35" s="69" t="str" cm="1">
        <f t="array" aca="1" ref="E35" ca="1">OFFSET(INDIRECT($C35),,1)</f>
        <v>EUR/ha/annum</v>
      </c>
      <c r="F35" s="32" cm="1">
        <f t="array" aca="1" ref="F35" ca="1">INDIRECT($C35)</f>
        <v>244.6701064021359</v>
      </c>
      <c r="H35" t="s">
        <v>606</v>
      </c>
      <c r="I35" s="49">
        <f ca="1">SUM(K35:AE35)</f>
        <v>5138.072234444855</v>
      </c>
      <c r="K35" s="56">
        <f t="shared" ref="K35:AE35" ca="1" si="14">K34*$F35</f>
        <v>244.6701064021359</v>
      </c>
      <c r="L35" s="56">
        <f t="shared" ca="1" si="14"/>
        <v>244.6701064021359</v>
      </c>
      <c r="M35" s="56">
        <f t="shared" ca="1" si="14"/>
        <v>244.6701064021359</v>
      </c>
      <c r="N35" s="56">
        <f t="shared" ca="1" si="14"/>
        <v>244.6701064021359</v>
      </c>
      <c r="O35" s="56">
        <f t="shared" ca="1" si="14"/>
        <v>244.6701064021359</v>
      </c>
      <c r="P35" s="56">
        <f t="shared" ca="1" si="14"/>
        <v>244.6701064021359</v>
      </c>
      <c r="Q35" s="56">
        <f t="shared" ca="1" si="14"/>
        <v>244.6701064021359</v>
      </c>
      <c r="R35" s="56">
        <f t="shared" ca="1" si="14"/>
        <v>244.6701064021359</v>
      </c>
      <c r="S35" s="56">
        <f t="shared" ca="1" si="14"/>
        <v>244.6701064021359</v>
      </c>
      <c r="T35" s="56">
        <f t="shared" ca="1" si="14"/>
        <v>244.6701064021359</v>
      </c>
      <c r="U35" s="56">
        <f t="shared" ca="1" si="14"/>
        <v>244.6701064021359</v>
      </c>
      <c r="V35" s="56">
        <f t="shared" ca="1" si="14"/>
        <v>244.6701064021359</v>
      </c>
      <c r="W35" s="56">
        <f t="shared" ca="1" si="14"/>
        <v>244.6701064021359</v>
      </c>
      <c r="X35" s="56">
        <f t="shared" ca="1" si="14"/>
        <v>244.6701064021359</v>
      </c>
      <c r="Y35" s="56">
        <f t="shared" ca="1" si="14"/>
        <v>244.6701064021359</v>
      </c>
      <c r="Z35" s="56">
        <f t="shared" ca="1" si="14"/>
        <v>244.6701064021359</v>
      </c>
      <c r="AA35" s="56">
        <f t="shared" ca="1" si="14"/>
        <v>244.6701064021359</v>
      </c>
      <c r="AB35" s="56">
        <f t="shared" ca="1" si="14"/>
        <v>244.6701064021359</v>
      </c>
      <c r="AC35" s="56">
        <f t="shared" ca="1" si="14"/>
        <v>244.6701064021359</v>
      </c>
      <c r="AD35" s="56">
        <f t="shared" ca="1" si="14"/>
        <v>244.6701064021359</v>
      </c>
      <c r="AE35" s="56">
        <f t="shared" ca="1" si="14"/>
        <v>244.6701064021359</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867</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x14ac:dyDescent="0.3">
      <c r="C38" t="s">
        <v>867</v>
      </c>
      <c r="D38" s="32" t="str" cm="1">
        <f t="array" aca="1" ref="D38" ca="1">OFFSET(INDIRECT($C38),,-2)</f>
        <v>Hired labour cost</v>
      </c>
      <c r="E38" s="69" t="str" cm="1">
        <f t="array" aca="1" ref="E38" ca="1">OFFSET(INDIRECT($C38),,1)</f>
        <v>EUR/ha/annum</v>
      </c>
      <c r="F38" s="32" cm="1">
        <f t="array" aca="1" ref="F38" ca="1">INDIRECT($C38)</f>
        <v>596.60358745096823</v>
      </c>
      <c r="H38" t="s">
        <v>606</v>
      </c>
      <c r="I38" s="49">
        <f ca="1">SUM(K38:AE38)</f>
        <v>12528.675336470336</v>
      </c>
      <c r="K38" s="56">
        <f t="shared" ref="K38:AE38" ca="1" si="16">K37*$F38</f>
        <v>596.60358745096823</v>
      </c>
      <c r="L38" s="56">
        <f t="shared" ca="1" si="16"/>
        <v>596.60358745096823</v>
      </c>
      <c r="M38" s="56">
        <f t="shared" ca="1" si="16"/>
        <v>596.60358745096823</v>
      </c>
      <c r="N38" s="56">
        <f t="shared" ca="1" si="16"/>
        <v>596.60358745096823</v>
      </c>
      <c r="O38" s="56">
        <f t="shared" ca="1" si="16"/>
        <v>596.60358745096823</v>
      </c>
      <c r="P38" s="56">
        <f t="shared" ca="1" si="16"/>
        <v>596.60358745096823</v>
      </c>
      <c r="Q38" s="56">
        <f t="shared" ca="1" si="16"/>
        <v>596.60358745096823</v>
      </c>
      <c r="R38" s="56">
        <f t="shared" ca="1" si="16"/>
        <v>596.60358745096823</v>
      </c>
      <c r="S38" s="56">
        <f t="shared" ca="1" si="16"/>
        <v>596.60358745096823</v>
      </c>
      <c r="T38" s="56">
        <f t="shared" ca="1" si="16"/>
        <v>596.60358745096823</v>
      </c>
      <c r="U38" s="56">
        <f t="shared" ca="1" si="16"/>
        <v>596.60358745096823</v>
      </c>
      <c r="V38" s="56">
        <f t="shared" ca="1" si="16"/>
        <v>596.60358745096823</v>
      </c>
      <c r="W38" s="56">
        <f t="shared" ca="1" si="16"/>
        <v>596.60358745096823</v>
      </c>
      <c r="X38" s="56">
        <f t="shared" ca="1" si="16"/>
        <v>596.60358745096823</v>
      </c>
      <c r="Y38" s="56">
        <f t="shared" ca="1" si="16"/>
        <v>596.60358745096823</v>
      </c>
      <c r="Z38" s="56">
        <f t="shared" ca="1" si="16"/>
        <v>596.60358745096823</v>
      </c>
      <c r="AA38" s="56">
        <f t="shared" ca="1" si="16"/>
        <v>596.60358745096823</v>
      </c>
      <c r="AB38" s="56">
        <f t="shared" ca="1" si="16"/>
        <v>596.60358745096823</v>
      </c>
      <c r="AC38" s="56">
        <f t="shared" ca="1" si="16"/>
        <v>596.60358745096823</v>
      </c>
      <c r="AD38" s="56">
        <f t="shared" ca="1" si="16"/>
        <v>596.60358745096823</v>
      </c>
      <c r="AE38" s="56">
        <f t="shared" ca="1" si="16"/>
        <v>596.60358745096823</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868</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x14ac:dyDescent="0.3">
      <c r="C41" t="s">
        <v>868</v>
      </c>
      <c r="D41" s="32" t="str" cm="1">
        <f t="array" aca="1" ref="D41" ca="1">OFFSET(INDIRECT($C41),,-2)</f>
        <v>Watering system and tools</v>
      </c>
      <c r="E41" s="69" t="str" cm="1">
        <f t="array" aca="1" ref="E41" ca="1">OFFSET(INDIRECT($C41),,1)</f>
        <v>EUR/ha/annum</v>
      </c>
      <c r="F41" s="32" cm="1">
        <f t="array" aca="1" ref="F41" ca="1">INDIRECT($C41)</f>
        <v>26.783220980820477</v>
      </c>
      <c r="H41" t="s">
        <v>606</v>
      </c>
      <c r="I41" s="49">
        <f ca="1">SUM(K41:AE41)</f>
        <v>562.44764059723013</v>
      </c>
      <c r="K41" s="56">
        <f t="shared" ref="K41:AE41" ca="1" si="18">K40*$F41</f>
        <v>26.783220980820477</v>
      </c>
      <c r="L41" s="56">
        <f t="shared" ca="1" si="18"/>
        <v>26.783220980820477</v>
      </c>
      <c r="M41" s="56">
        <f t="shared" ca="1" si="18"/>
        <v>26.783220980820477</v>
      </c>
      <c r="N41" s="56">
        <f t="shared" ca="1" si="18"/>
        <v>26.783220980820477</v>
      </c>
      <c r="O41" s="56">
        <f t="shared" ca="1" si="18"/>
        <v>26.783220980820477</v>
      </c>
      <c r="P41" s="56">
        <f t="shared" ca="1" si="18"/>
        <v>26.783220980820477</v>
      </c>
      <c r="Q41" s="56">
        <f t="shared" ca="1" si="18"/>
        <v>26.783220980820477</v>
      </c>
      <c r="R41" s="56">
        <f t="shared" ca="1" si="18"/>
        <v>26.783220980820477</v>
      </c>
      <c r="S41" s="56">
        <f t="shared" ca="1" si="18"/>
        <v>26.783220980820477</v>
      </c>
      <c r="T41" s="56">
        <f t="shared" ca="1" si="18"/>
        <v>26.783220980820477</v>
      </c>
      <c r="U41" s="56">
        <f t="shared" ca="1" si="18"/>
        <v>26.783220980820477</v>
      </c>
      <c r="V41" s="56">
        <f t="shared" ca="1" si="18"/>
        <v>26.783220980820477</v>
      </c>
      <c r="W41" s="56">
        <f t="shared" ca="1" si="18"/>
        <v>26.783220980820477</v>
      </c>
      <c r="X41" s="56">
        <f t="shared" ca="1" si="18"/>
        <v>26.783220980820477</v>
      </c>
      <c r="Y41" s="56">
        <f t="shared" ca="1" si="18"/>
        <v>26.783220980820477</v>
      </c>
      <c r="Z41" s="56">
        <f t="shared" ca="1" si="18"/>
        <v>26.783220980820477</v>
      </c>
      <c r="AA41" s="56">
        <f t="shared" ca="1" si="18"/>
        <v>26.783220980820477</v>
      </c>
      <c r="AB41" s="56">
        <f t="shared" ca="1" si="18"/>
        <v>26.783220980820477</v>
      </c>
      <c r="AC41" s="56">
        <f t="shared" ca="1" si="18"/>
        <v>26.783220980820477</v>
      </c>
      <c r="AD41" s="56">
        <f t="shared" ca="1" si="18"/>
        <v>26.783220980820477</v>
      </c>
      <c r="AE41" s="56">
        <f t="shared" ca="1" si="18"/>
        <v>26.783220980820477</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869</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x14ac:dyDescent="0.3">
      <c r="C44" t="s">
        <v>869</v>
      </c>
      <c r="D44" s="32" t="str" cm="1">
        <f t="array" aca="1" ref="D44" ca="1">OFFSET(INDIRECT($C44),,-2)</f>
        <v>Diarly watering cost</v>
      </c>
      <c r="E44" s="69" t="str" cm="1">
        <f t="array" aca="1" ref="E44" ca="1">OFFSET(INDIRECT($C44),,1)</f>
        <v>EUR/ha/annum</v>
      </c>
      <c r="F44" s="32" cm="1">
        <f t="array" aca="1" ref="F44" ca="1">INDIRECT($C44)</f>
        <v>438.44883067262754</v>
      </c>
      <c r="H44" t="s">
        <v>606</v>
      </c>
      <c r="I44" s="49">
        <f ca="1">SUM(K44:AE44)</f>
        <v>9207.4254441251742</v>
      </c>
      <c r="K44" s="56">
        <f t="shared" ref="K44:AE44" ca="1" si="20">K43*$F44</f>
        <v>438.44883067262754</v>
      </c>
      <c r="L44" s="56">
        <f t="shared" ca="1" si="20"/>
        <v>438.44883067262754</v>
      </c>
      <c r="M44" s="56">
        <f t="shared" ca="1" si="20"/>
        <v>438.44883067262754</v>
      </c>
      <c r="N44" s="56">
        <f t="shared" ca="1" si="20"/>
        <v>438.44883067262754</v>
      </c>
      <c r="O44" s="56">
        <f t="shared" ca="1" si="20"/>
        <v>438.44883067262754</v>
      </c>
      <c r="P44" s="56">
        <f t="shared" ca="1" si="20"/>
        <v>438.44883067262754</v>
      </c>
      <c r="Q44" s="56">
        <f t="shared" ca="1" si="20"/>
        <v>438.44883067262754</v>
      </c>
      <c r="R44" s="56">
        <f t="shared" ca="1" si="20"/>
        <v>438.44883067262754</v>
      </c>
      <c r="S44" s="56">
        <f t="shared" ca="1" si="20"/>
        <v>438.44883067262754</v>
      </c>
      <c r="T44" s="56">
        <f t="shared" ca="1" si="20"/>
        <v>438.44883067262754</v>
      </c>
      <c r="U44" s="56">
        <f t="shared" ca="1" si="20"/>
        <v>438.44883067262754</v>
      </c>
      <c r="V44" s="56">
        <f t="shared" ca="1" si="20"/>
        <v>438.44883067262754</v>
      </c>
      <c r="W44" s="56">
        <f t="shared" ca="1" si="20"/>
        <v>438.44883067262754</v>
      </c>
      <c r="X44" s="56">
        <f t="shared" ca="1" si="20"/>
        <v>438.44883067262754</v>
      </c>
      <c r="Y44" s="56">
        <f t="shared" ca="1" si="20"/>
        <v>438.44883067262754</v>
      </c>
      <c r="Z44" s="56">
        <f t="shared" ca="1" si="20"/>
        <v>438.44883067262754</v>
      </c>
      <c r="AA44" s="56">
        <f t="shared" ca="1" si="20"/>
        <v>438.44883067262754</v>
      </c>
      <c r="AB44" s="56">
        <f t="shared" ca="1" si="20"/>
        <v>438.44883067262754</v>
      </c>
      <c r="AC44" s="56">
        <f t="shared" ca="1" si="20"/>
        <v>438.44883067262754</v>
      </c>
      <c r="AD44" s="56">
        <f t="shared" ca="1" si="20"/>
        <v>438.44883067262754</v>
      </c>
      <c r="AE44" s="56">
        <f t="shared" ca="1" si="20"/>
        <v>438.44883067262754</v>
      </c>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C46" t="s">
        <v>870</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x14ac:dyDescent="0.3">
      <c r="C47" t="s">
        <v>870</v>
      </c>
      <c r="D47" s="32" t="str" cm="1">
        <f t="array" aca="1" ref="D47" ca="1">OFFSET(INDIRECT($C47),,-2)</f>
        <v>Harvesting</v>
      </c>
      <c r="E47" s="69" t="str" cm="1">
        <f t="array" aca="1" ref="E47" ca="1">OFFSET(INDIRECT($C47),,1)</f>
        <v>EUR/ha/annum</v>
      </c>
      <c r="F47" s="32" cm="1">
        <f t="array" aca="1" ref="F47" ca="1">INDIRECT($C47)</f>
        <v>2507.3792504090889</v>
      </c>
      <c r="H47" t="s">
        <v>606</v>
      </c>
      <c r="I47" s="49">
        <f ca="1">SUM(K47:AE47)</f>
        <v>52654.964258590866</v>
      </c>
      <c r="K47" s="56">
        <f t="shared" ref="K47:AE47" ca="1" si="22">K46*$F47</f>
        <v>2507.3792504090889</v>
      </c>
      <c r="L47" s="56">
        <f t="shared" ca="1" si="22"/>
        <v>2507.3792504090889</v>
      </c>
      <c r="M47" s="56">
        <f t="shared" ca="1" si="22"/>
        <v>2507.3792504090889</v>
      </c>
      <c r="N47" s="56">
        <f t="shared" ca="1" si="22"/>
        <v>2507.3792504090889</v>
      </c>
      <c r="O47" s="56">
        <f t="shared" ca="1" si="22"/>
        <v>2507.3792504090889</v>
      </c>
      <c r="P47" s="56">
        <f t="shared" ca="1" si="22"/>
        <v>2507.3792504090889</v>
      </c>
      <c r="Q47" s="56">
        <f t="shared" ca="1" si="22"/>
        <v>2507.3792504090889</v>
      </c>
      <c r="R47" s="56">
        <f t="shared" ca="1" si="22"/>
        <v>2507.3792504090889</v>
      </c>
      <c r="S47" s="56">
        <f t="shared" ca="1" si="22"/>
        <v>2507.3792504090889</v>
      </c>
      <c r="T47" s="56">
        <f t="shared" ca="1" si="22"/>
        <v>2507.3792504090889</v>
      </c>
      <c r="U47" s="56">
        <f t="shared" ca="1" si="22"/>
        <v>2507.3792504090889</v>
      </c>
      <c r="V47" s="56">
        <f t="shared" ca="1" si="22"/>
        <v>2507.3792504090889</v>
      </c>
      <c r="W47" s="56">
        <f t="shared" ca="1" si="22"/>
        <v>2507.3792504090889</v>
      </c>
      <c r="X47" s="56">
        <f t="shared" ca="1" si="22"/>
        <v>2507.3792504090889</v>
      </c>
      <c r="Y47" s="56">
        <f t="shared" ca="1" si="22"/>
        <v>2507.3792504090889</v>
      </c>
      <c r="Z47" s="56">
        <f t="shared" ca="1" si="22"/>
        <v>2507.3792504090889</v>
      </c>
      <c r="AA47" s="56">
        <f t="shared" ca="1" si="22"/>
        <v>2507.3792504090889</v>
      </c>
      <c r="AB47" s="56">
        <f t="shared" ca="1" si="22"/>
        <v>2507.3792504090889</v>
      </c>
      <c r="AC47" s="56">
        <f t="shared" ca="1" si="22"/>
        <v>2507.3792504090889</v>
      </c>
      <c r="AD47" s="56">
        <f t="shared" ca="1" si="22"/>
        <v>2507.3792504090889</v>
      </c>
      <c r="AE47" s="56">
        <f t="shared" ca="1" si="22"/>
        <v>2507.3792504090889</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t="s">
        <v>871</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5" x14ac:dyDescent="0.3">
      <c r="C50" t="s">
        <v>871</v>
      </c>
      <c r="D50" s="32" t="str" cm="1">
        <f t="array" aca="1" ref="D50" ca="1">OFFSET(INDIRECT($C50),,-2)</f>
        <v xml:space="preserve">Packing </v>
      </c>
      <c r="E50" s="69" t="str" cm="1">
        <f t="array" aca="1" ref="E50" ca="1">OFFSET(INDIRECT($C50),,1)</f>
        <v>EUR/ha/annum</v>
      </c>
      <c r="F50" s="32" cm="1">
        <f t="array" aca="1" ref="F50" ca="1">INDIRECT($C50)</f>
        <v>120.57342843497257</v>
      </c>
      <c r="H50" t="s">
        <v>606</v>
      </c>
      <c r="I50" s="49">
        <f ca="1">SUM(K50:AE50)</f>
        <v>2532.0419971344231</v>
      </c>
      <c r="K50" s="56">
        <f t="shared" ref="K50:AE50" ca="1" si="24">K49*$F50</f>
        <v>120.57342843497257</v>
      </c>
      <c r="L50" s="56">
        <f t="shared" ca="1" si="24"/>
        <v>120.57342843497257</v>
      </c>
      <c r="M50" s="56">
        <f t="shared" ca="1" si="24"/>
        <v>120.57342843497257</v>
      </c>
      <c r="N50" s="56">
        <f t="shared" ca="1" si="24"/>
        <v>120.57342843497257</v>
      </c>
      <c r="O50" s="56">
        <f t="shared" ca="1" si="24"/>
        <v>120.57342843497257</v>
      </c>
      <c r="P50" s="56">
        <f t="shared" ca="1" si="24"/>
        <v>120.57342843497257</v>
      </c>
      <c r="Q50" s="56">
        <f t="shared" ca="1" si="24"/>
        <v>120.57342843497257</v>
      </c>
      <c r="R50" s="56">
        <f t="shared" ca="1" si="24"/>
        <v>120.57342843497257</v>
      </c>
      <c r="S50" s="56">
        <f t="shared" ca="1" si="24"/>
        <v>120.57342843497257</v>
      </c>
      <c r="T50" s="56">
        <f t="shared" ca="1" si="24"/>
        <v>120.57342843497257</v>
      </c>
      <c r="U50" s="56">
        <f t="shared" ca="1" si="24"/>
        <v>120.57342843497257</v>
      </c>
      <c r="V50" s="56">
        <f t="shared" ca="1" si="24"/>
        <v>120.57342843497257</v>
      </c>
      <c r="W50" s="56">
        <f t="shared" ca="1" si="24"/>
        <v>120.57342843497257</v>
      </c>
      <c r="X50" s="56">
        <f t="shared" ca="1" si="24"/>
        <v>120.57342843497257</v>
      </c>
      <c r="Y50" s="56">
        <f t="shared" ca="1" si="24"/>
        <v>120.57342843497257</v>
      </c>
      <c r="Z50" s="56">
        <f t="shared" ca="1" si="24"/>
        <v>120.57342843497257</v>
      </c>
      <c r="AA50" s="56">
        <f t="shared" ca="1" si="24"/>
        <v>120.57342843497257</v>
      </c>
      <c r="AB50" s="56">
        <f t="shared" ca="1" si="24"/>
        <v>120.57342843497257</v>
      </c>
      <c r="AC50" s="56">
        <f t="shared" ca="1" si="24"/>
        <v>120.57342843497257</v>
      </c>
      <c r="AD50" s="56">
        <f t="shared" ca="1" si="24"/>
        <v>120.57342843497257</v>
      </c>
      <c r="AE50" s="56">
        <f t="shared" ca="1" si="24"/>
        <v>120.57342843497257</v>
      </c>
    </row>
    <row r="51" spans="3:35" x14ac:dyDescent="0.3">
      <c r="K51" s="56"/>
      <c r="L51" s="56"/>
      <c r="M51" s="56"/>
      <c r="N51" s="56"/>
      <c r="O51" s="56"/>
      <c r="P51" s="56"/>
      <c r="Q51" s="56"/>
      <c r="R51" s="56"/>
      <c r="S51" s="56"/>
      <c r="T51" s="56"/>
      <c r="U51" s="56"/>
      <c r="V51" s="56"/>
      <c r="W51" s="56"/>
      <c r="X51" s="56"/>
      <c r="Y51" s="56"/>
      <c r="Z51" s="56"/>
      <c r="AA51" s="56"/>
      <c r="AB51" s="56"/>
      <c r="AC51" s="56"/>
      <c r="AD51" s="56"/>
      <c r="AE51" s="56"/>
    </row>
    <row r="52" spans="3:35" x14ac:dyDescent="0.3">
      <c r="C52" t="s">
        <v>872</v>
      </c>
      <c r="E52" t="s">
        <v>613</v>
      </c>
      <c r="F52" s="32" cm="1">
        <f t="array" aca="1" ref="F52" ca="1">OFFSET(INDIRECT($C53),,2)</f>
        <v>0</v>
      </c>
      <c r="G52" s="32" cm="1">
        <f t="array" aca="1" ref="G52" ca="1">OFFSET(INDIRECT($C53),,3)</f>
        <v>20</v>
      </c>
      <c r="I52" s="49">
        <f ca="1">SUM(K52:AE52)</f>
        <v>21</v>
      </c>
      <c r="K52" s="55">
        <f t="shared" ref="K52:AE52" ca="1" si="25">IF(AND(K$1&gt;=$F52,K$1&lt;=$G52),1,0)</f>
        <v>1</v>
      </c>
      <c r="L52" s="55">
        <f t="shared" ca="1" si="25"/>
        <v>1</v>
      </c>
      <c r="M52" s="55">
        <f t="shared" ca="1" si="25"/>
        <v>1</v>
      </c>
      <c r="N52" s="55">
        <f t="shared" ca="1" si="25"/>
        <v>1</v>
      </c>
      <c r="O52" s="55">
        <f t="shared" ca="1" si="25"/>
        <v>1</v>
      </c>
      <c r="P52" s="55">
        <f t="shared" ca="1" si="25"/>
        <v>1</v>
      </c>
      <c r="Q52" s="55">
        <f t="shared" ca="1" si="25"/>
        <v>1</v>
      </c>
      <c r="R52" s="55">
        <f t="shared" ca="1" si="25"/>
        <v>1</v>
      </c>
      <c r="S52" s="55">
        <f t="shared" ca="1" si="25"/>
        <v>1</v>
      </c>
      <c r="T52" s="55">
        <f t="shared" ca="1" si="25"/>
        <v>1</v>
      </c>
      <c r="U52" s="55">
        <f t="shared" ca="1" si="25"/>
        <v>1</v>
      </c>
      <c r="V52" s="55">
        <f t="shared" ca="1" si="25"/>
        <v>1</v>
      </c>
      <c r="W52" s="55">
        <f t="shared" ca="1" si="25"/>
        <v>1</v>
      </c>
      <c r="X52" s="55">
        <f t="shared" ca="1" si="25"/>
        <v>1</v>
      </c>
      <c r="Y52" s="55">
        <f t="shared" ca="1" si="25"/>
        <v>1</v>
      </c>
      <c r="Z52" s="55">
        <f t="shared" ca="1" si="25"/>
        <v>1</v>
      </c>
      <c r="AA52" s="55">
        <f t="shared" ca="1" si="25"/>
        <v>1</v>
      </c>
      <c r="AB52" s="55">
        <f t="shared" ca="1" si="25"/>
        <v>1</v>
      </c>
      <c r="AC52" s="55">
        <f t="shared" ca="1" si="25"/>
        <v>1</v>
      </c>
      <c r="AD52" s="55">
        <f t="shared" ca="1" si="25"/>
        <v>1</v>
      </c>
      <c r="AE52" s="55">
        <f t="shared" ca="1" si="25"/>
        <v>1</v>
      </c>
    </row>
    <row r="53" spans="3:35" x14ac:dyDescent="0.3">
      <c r="C53" t="s">
        <v>872</v>
      </c>
      <c r="D53" s="32" t="str" cm="1">
        <f t="array" aca="1" ref="D53" ca="1">OFFSET(INDIRECT($C53),,-2)</f>
        <v>Land rental</v>
      </c>
      <c r="E53" s="69" t="str" cm="1">
        <f t="array" aca="1" ref="E53" ca="1">OFFSET(INDIRECT($C53),,1)</f>
        <v>EUR/ha/annum</v>
      </c>
      <c r="F53" s="32" cm="1">
        <f t="array" aca="1" ref="F53" ca="1">INDIRECT($C53)</f>
        <v>39.147217024341742</v>
      </c>
      <c r="H53" t="s">
        <v>606</v>
      </c>
      <c r="I53" s="49">
        <f ca="1">SUM(K53:AE53)</f>
        <v>822.0915575111768</v>
      </c>
      <c r="K53" s="56">
        <f t="shared" ref="K53:AE53" ca="1" si="26">K52*$F53</f>
        <v>39.147217024341742</v>
      </c>
      <c r="L53" s="56">
        <f t="shared" ca="1" si="26"/>
        <v>39.147217024341742</v>
      </c>
      <c r="M53" s="56">
        <f t="shared" ca="1" si="26"/>
        <v>39.147217024341742</v>
      </c>
      <c r="N53" s="56">
        <f t="shared" ca="1" si="26"/>
        <v>39.147217024341742</v>
      </c>
      <c r="O53" s="56">
        <f t="shared" ca="1" si="26"/>
        <v>39.147217024341742</v>
      </c>
      <c r="P53" s="56">
        <f t="shared" ca="1" si="26"/>
        <v>39.147217024341742</v>
      </c>
      <c r="Q53" s="56">
        <f t="shared" ca="1" si="26"/>
        <v>39.147217024341742</v>
      </c>
      <c r="R53" s="56">
        <f t="shared" ca="1" si="26"/>
        <v>39.147217024341742</v>
      </c>
      <c r="S53" s="56">
        <f t="shared" ca="1" si="26"/>
        <v>39.147217024341742</v>
      </c>
      <c r="T53" s="56">
        <f t="shared" ca="1" si="26"/>
        <v>39.147217024341742</v>
      </c>
      <c r="U53" s="56">
        <f t="shared" ca="1" si="26"/>
        <v>39.147217024341742</v>
      </c>
      <c r="V53" s="56">
        <f t="shared" ca="1" si="26"/>
        <v>39.147217024341742</v>
      </c>
      <c r="W53" s="56">
        <f t="shared" ca="1" si="26"/>
        <v>39.147217024341742</v>
      </c>
      <c r="X53" s="56">
        <f t="shared" ca="1" si="26"/>
        <v>39.147217024341742</v>
      </c>
      <c r="Y53" s="56">
        <f t="shared" ca="1" si="26"/>
        <v>39.147217024341742</v>
      </c>
      <c r="Z53" s="56">
        <f t="shared" ca="1" si="26"/>
        <v>39.147217024341742</v>
      </c>
      <c r="AA53" s="56">
        <f t="shared" ca="1" si="26"/>
        <v>39.147217024341742</v>
      </c>
      <c r="AB53" s="56">
        <f t="shared" ca="1" si="26"/>
        <v>39.147217024341742</v>
      </c>
      <c r="AC53" s="56">
        <f t="shared" ca="1" si="26"/>
        <v>39.147217024341742</v>
      </c>
      <c r="AD53" s="56">
        <f t="shared" ca="1" si="26"/>
        <v>39.147217024341742</v>
      </c>
      <c r="AE53" s="56">
        <f t="shared" ca="1" si="26"/>
        <v>39.147217024341742</v>
      </c>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x14ac:dyDescent="0.3">
      <c r="K57" s="56"/>
      <c r="L57" s="56"/>
      <c r="M57" s="56"/>
      <c r="N57" s="56"/>
      <c r="O57" s="56"/>
      <c r="P57" s="56"/>
      <c r="Q57" s="56"/>
      <c r="R57" s="56"/>
      <c r="S57" s="56"/>
      <c r="T57" s="56"/>
      <c r="U57" s="56"/>
      <c r="V57" s="56"/>
      <c r="W57" s="56"/>
      <c r="X57" s="56"/>
      <c r="Y57" s="56"/>
      <c r="Z57" s="56"/>
      <c r="AA57" s="56"/>
      <c r="AB57" s="56"/>
      <c r="AC57" s="56"/>
      <c r="AD57" s="56"/>
      <c r="AE57" s="56"/>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s="54" t="s">
        <v>527</v>
      </c>
      <c r="D59" s="54"/>
      <c r="H59" t="s">
        <v>606</v>
      </c>
      <c r="J59" t="str">
        <f>CONCATENATE(B1,"_",H59)</f>
        <v>L_Cost</v>
      </c>
      <c r="K59" s="56">
        <f t="shared" ref="K59:AE59" ca="1" si="27">SUMIF($H$25:$H$54,$H$59,K$25:K$54)</f>
        <v>4480.5621018401807</v>
      </c>
      <c r="L59" s="56">
        <f ca="1">SUMIF($H$25:$H$54,$H$59,L$25:L$54)</f>
        <v>4480.5621018401807</v>
      </c>
      <c r="M59" s="56">
        <f t="shared" ca="1" si="27"/>
        <v>4480.5621018401807</v>
      </c>
      <c r="N59" s="56">
        <f t="shared" ca="1" si="27"/>
        <v>4480.5621018401807</v>
      </c>
      <c r="O59" s="56">
        <f t="shared" ca="1" si="27"/>
        <v>4480.5621018401807</v>
      </c>
      <c r="P59" s="56">
        <f t="shared" ca="1" si="27"/>
        <v>4480.5621018401807</v>
      </c>
      <c r="Q59" s="56">
        <f t="shared" ca="1" si="27"/>
        <v>4480.5621018401807</v>
      </c>
      <c r="R59" s="56">
        <f t="shared" ca="1" si="27"/>
        <v>4480.5621018401807</v>
      </c>
      <c r="S59" s="56">
        <f t="shared" ca="1" si="27"/>
        <v>4480.5621018401807</v>
      </c>
      <c r="T59" s="56">
        <f t="shared" ca="1" si="27"/>
        <v>4480.5621018401807</v>
      </c>
      <c r="U59" s="56">
        <f t="shared" ca="1" si="27"/>
        <v>4480.5621018401807</v>
      </c>
      <c r="V59" s="56">
        <f t="shared" ca="1" si="27"/>
        <v>4480.5621018401807</v>
      </c>
      <c r="W59" s="56">
        <f t="shared" ca="1" si="27"/>
        <v>4480.5621018401807</v>
      </c>
      <c r="X59" s="56">
        <f t="shared" ca="1" si="27"/>
        <v>4480.5621018401807</v>
      </c>
      <c r="Y59" s="56">
        <f t="shared" ca="1" si="27"/>
        <v>4480.5621018401807</v>
      </c>
      <c r="Z59" s="56">
        <f t="shared" ca="1" si="27"/>
        <v>4480.5621018401807</v>
      </c>
      <c r="AA59" s="56">
        <f t="shared" ca="1" si="27"/>
        <v>4480.5621018401807</v>
      </c>
      <c r="AB59" s="56">
        <f t="shared" ca="1" si="27"/>
        <v>4480.5621018401807</v>
      </c>
      <c r="AC59" s="56">
        <f t="shared" ca="1" si="27"/>
        <v>4480.5621018401807</v>
      </c>
      <c r="AD59" s="56">
        <f t="shared" ca="1" si="27"/>
        <v>4480.5621018401807</v>
      </c>
      <c r="AE59" s="56">
        <f t="shared" ca="1" si="27"/>
        <v>4480.5621018401807</v>
      </c>
    </row>
    <row r="60" spans="3:35" x14ac:dyDescent="0.3">
      <c r="C60" t="s">
        <v>624</v>
      </c>
      <c r="D60" t="s">
        <v>195</v>
      </c>
      <c r="E60" t="str" cm="1">
        <f t="array" aca="1" ref="E60" ca="1">OFFSET(INDIRECT($D60),,1)</f>
        <v>%</v>
      </c>
      <c r="F60" s="50" cm="1">
        <f t="array" aca="1" ref="F60" ca="1">INDIRECT($D60)</f>
        <v>0.1</v>
      </c>
      <c r="K60" s="56">
        <f t="shared" ref="K60:AE60" ca="1" si="28">K59/(1+$F60)^K$1</f>
        <v>4480.5621018401807</v>
      </c>
      <c r="L60" s="56">
        <f t="shared" ca="1" si="28"/>
        <v>4073.2382744001638</v>
      </c>
      <c r="M60" s="56">
        <f t="shared" ca="1" si="28"/>
        <v>3702.9438858183307</v>
      </c>
      <c r="N60" s="56">
        <f t="shared" ca="1" si="28"/>
        <v>3366.312623471209</v>
      </c>
      <c r="O60" s="56">
        <f t="shared" ca="1" si="28"/>
        <v>3060.2842031556447</v>
      </c>
      <c r="P60" s="56">
        <f t="shared" ca="1" si="28"/>
        <v>2782.0765483233131</v>
      </c>
      <c r="Q60" s="56">
        <f t="shared" ca="1" si="28"/>
        <v>2529.1604984757391</v>
      </c>
      <c r="R60" s="56">
        <f t="shared" ca="1" si="28"/>
        <v>2299.2368167961258</v>
      </c>
      <c r="S60" s="56">
        <f t="shared" ca="1" si="28"/>
        <v>2090.2152879964783</v>
      </c>
      <c r="T60" s="56">
        <f t="shared" ca="1" si="28"/>
        <v>1900.1957163604347</v>
      </c>
      <c r="U60" s="56">
        <f t="shared" ca="1" si="28"/>
        <v>1727.4506512367586</v>
      </c>
      <c r="V60" s="56">
        <f t="shared" ca="1" si="28"/>
        <v>1570.4096829425077</v>
      </c>
      <c r="W60" s="56">
        <f t="shared" ca="1" si="28"/>
        <v>1427.6451663113705</v>
      </c>
      <c r="X60" s="56">
        <f t="shared" ca="1" si="28"/>
        <v>1297.8592421012461</v>
      </c>
      <c r="Y60" s="56">
        <f t="shared" ca="1" si="28"/>
        <v>1179.8720382738597</v>
      </c>
      <c r="Z60" s="56">
        <f t="shared" ca="1" si="28"/>
        <v>1072.6109438853271</v>
      </c>
      <c r="AA60" s="56">
        <f t="shared" ca="1" si="28"/>
        <v>975.10085807757002</v>
      </c>
      <c r="AB60" s="56">
        <f t="shared" ca="1" si="28"/>
        <v>886.4553255250637</v>
      </c>
      <c r="AC60" s="56">
        <f t="shared" ca="1" si="28"/>
        <v>805.86847775005776</v>
      </c>
      <c r="AD60" s="56">
        <f t="shared" ca="1" si="28"/>
        <v>732.60770704550691</v>
      </c>
      <c r="AE60" s="56">
        <f t="shared" ca="1" si="28"/>
        <v>666.00700640500634</v>
      </c>
    </row>
    <row r="61" spans="3:35" x14ac:dyDescent="0.3">
      <c r="K61" s="56"/>
      <c r="L61" s="56"/>
      <c r="M61" s="56"/>
      <c r="N61" s="56"/>
      <c r="O61" s="56"/>
      <c r="P61" s="56"/>
      <c r="Q61" s="56"/>
      <c r="R61" s="56"/>
      <c r="S61" s="56"/>
      <c r="T61" s="56"/>
      <c r="U61" s="56"/>
      <c r="V61" s="56"/>
      <c r="W61" s="56"/>
      <c r="X61" s="56"/>
      <c r="Y61" s="56"/>
      <c r="Z61" s="56"/>
      <c r="AA61" s="56"/>
      <c r="AB61" s="56"/>
      <c r="AC61" s="56"/>
      <c r="AD61" s="56"/>
      <c r="AE61" s="56"/>
    </row>
    <row r="62" spans="3:35" x14ac:dyDescent="0.3">
      <c r="K62" s="56"/>
      <c r="L62" s="56"/>
      <c r="M62" s="56"/>
      <c r="N62" s="56"/>
      <c r="O62" s="56"/>
      <c r="P62" s="56"/>
      <c r="Q62" s="56"/>
      <c r="R62" s="56"/>
      <c r="S62" s="56"/>
      <c r="T62" s="56"/>
      <c r="U62" s="56"/>
      <c r="V62" s="56"/>
      <c r="W62" s="56"/>
      <c r="X62" s="56"/>
      <c r="Y62" s="56"/>
      <c r="Z62" s="56"/>
      <c r="AA62" s="56"/>
      <c r="AB62" s="56"/>
      <c r="AC62" s="56"/>
      <c r="AD62" s="56"/>
      <c r="AE62" s="56"/>
    </row>
    <row r="63" spans="3:35" ht="18.75" thickBot="1" x14ac:dyDescent="0.35">
      <c r="C63" s="11" t="s">
        <v>627</v>
      </c>
      <c r="D63" s="11"/>
      <c r="E63" s="11"/>
      <c r="F63" s="11"/>
      <c r="G63" s="11"/>
      <c r="H63" s="11"/>
      <c r="I63" s="11"/>
      <c r="J63" s="11"/>
      <c r="K63" s="11"/>
      <c r="L63" s="11"/>
      <c r="M63" s="11"/>
      <c r="N63" s="11"/>
      <c r="O63" s="11"/>
      <c r="P63" s="11"/>
      <c r="Q63" s="11"/>
      <c r="R63" s="11"/>
      <c r="S63" s="11"/>
      <c r="T63" s="11"/>
      <c r="U63" s="11"/>
      <c r="V63" s="11"/>
      <c r="W63" s="11"/>
      <c r="X63" s="11"/>
      <c r="Y63" s="11"/>
      <c r="Z63" s="11"/>
      <c r="AA63" s="11"/>
      <c r="AB63" s="11"/>
      <c r="AC63" s="11"/>
      <c r="AD63" s="11"/>
      <c r="AE63" s="11"/>
      <c r="AF63" s="11"/>
      <c r="AG63" s="11"/>
      <c r="AH63" s="11"/>
      <c r="AI63" s="11"/>
    </row>
    <row r="64" spans="3:35" ht="17.25" thickTop="1" x14ac:dyDescent="0.3">
      <c r="K64" s="56"/>
      <c r="L64" s="56"/>
      <c r="M64" s="56"/>
      <c r="N64" s="56"/>
      <c r="O64" s="56"/>
      <c r="P64" s="56"/>
      <c r="Q64" s="56"/>
      <c r="R64" s="56"/>
      <c r="S64" s="56"/>
      <c r="T64" s="56"/>
      <c r="U64" s="56"/>
      <c r="V64" s="56"/>
      <c r="W64" s="56"/>
      <c r="X64" s="56"/>
      <c r="Y64" s="56"/>
      <c r="Z64" s="56"/>
      <c r="AA64" s="56"/>
      <c r="AB64" s="56"/>
      <c r="AC64" s="56"/>
      <c r="AD64" s="56"/>
      <c r="AE64" s="56"/>
    </row>
    <row r="65" spans="3:31" x14ac:dyDescent="0.3">
      <c r="C65" s="54" t="s">
        <v>777</v>
      </c>
      <c r="D65" s="54"/>
      <c r="H65" t="s">
        <v>607</v>
      </c>
      <c r="J65" t="str">
        <f>CONCATENATE(B$1,"_",H65)</f>
        <v>L_Net_Revenue</v>
      </c>
      <c r="K65" s="56">
        <f t="shared" ref="K65:AE65" ca="1" si="29">K$16-K$59</f>
        <v>-4480.5621018401807</v>
      </c>
      <c r="L65" s="56">
        <f t="shared" ca="1" si="29"/>
        <v>986.34675560914366</v>
      </c>
      <c r="M65" s="56">
        <f t="shared" ca="1" si="29"/>
        <v>986.34675560914366</v>
      </c>
      <c r="N65" s="56">
        <f t="shared" ca="1" si="29"/>
        <v>986.34675560914366</v>
      </c>
      <c r="O65" s="56">
        <f t="shared" ca="1" si="29"/>
        <v>986.34675560914366</v>
      </c>
      <c r="P65" s="56">
        <f t="shared" ca="1" si="29"/>
        <v>986.34675560914366</v>
      </c>
      <c r="Q65" s="56">
        <f t="shared" ca="1" si="29"/>
        <v>986.34675560914366</v>
      </c>
      <c r="R65" s="56">
        <f t="shared" ca="1" si="29"/>
        <v>986.34675560914366</v>
      </c>
      <c r="S65" s="56">
        <f t="shared" ca="1" si="29"/>
        <v>986.34675560914366</v>
      </c>
      <c r="T65" s="56">
        <f t="shared" ca="1" si="29"/>
        <v>986.34675560914366</v>
      </c>
      <c r="U65" s="56">
        <f t="shared" ca="1" si="29"/>
        <v>986.34675560914366</v>
      </c>
      <c r="V65" s="56">
        <f t="shared" ca="1" si="29"/>
        <v>986.34675560914366</v>
      </c>
      <c r="W65" s="56">
        <f t="shared" ca="1" si="29"/>
        <v>986.34675560914366</v>
      </c>
      <c r="X65" s="56">
        <f t="shared" ca="1" si="29"/>
        <v>986.34675560914366</v>
      </c>
      <c r="Y65" s="56">
        <f t="shared" ca="1" si="29"/>
        <v>986.34675560914366</v>
      </c>
      <c r="Z65" s="56">
        <f t="shared" ca="1" si="29"/>
        <v>986.34675560914366</v>
      </c>
      <c r="AA65" s="56">
        <f t="shared" ca="1" si="29"/>
        <v>986.34675560914366</v>
      </c>
      <c r="AB65" s="56">
        <f t="shared" ca="1" si="29"/>
        <v>986.34675560914366</v>
      </c>
      <c r="AC65" s="56">
        <f t="shared" ca="1" si="29"/>
        <v>986.34675560914366</v>
      </c>
      <c r="AD65" s="56">
        <f t="shared" ca="1" si="29"/>
        <v>986.34675560914366</v>
      </c>
      <c r="AE65" s="56">
        <f t="shared" ca="1" si="29"/>
        <v>986.34675560914366</v>
      </c>
    </row>
    <row r="66" spans="3:31" x14ac:dyDescent="0.3">
      <c r="C66" t="s">
        <v>778</v>
      </c>
      <c r="D66" t="s">
        <v>195</v>
      </c>
      <c r="E66" t="str" cm="1">
        <f t="array" aca="1" ref="E66" ca="1">OFFSET(INDIRECT($D66),,1)</f>
        <v>%</v>
      </c>
      <c r="F66" s="50" cm="1">
        <f t="array" aca="1" ref="F66" ca="1">INDIRECT($D66)</f>
        <v>0.1</v>
      </c>
      <c r="K66" s="56">
        <f t="shared" ref="K66:AE66" ca="1" si="30">K65/(1+$F66)^K$1</f>
        <v>-4480.5621018401807</v>
      </c>
      <c r="L66" s="56">
        <f t="shared" ca="1" si="30"/>
        <v>896.67886873558507</v>
      </c>
      <c r="M66" s="56">
        <f t="shared" ca="1" si="30"/>
        <v>815.16260794144091</v>
      </c>
      <c r="N66" s="56">
        <f t="shared" ca="1" si="30"/>
        <v>741.05691631040077</v>
      </c>
      <c r="O66" s="56">
        <f t="shared" ca="1" si="30"/>
        <v>673.68810573672795</v>
      </c>
      <c r="P66" s="56">
        <f t="shared" ca="1" si="30"/>
        <v>612.44373248793443</v>
      </c>
      <c r="Q66" s="56">
        <f t="shared" ca="1" si="30"/>
        <v>556.7670295344858</v>
      </c>
      <c r="R66" s="56">
        <f t="shared" ca="1" si="30"/>
        <v>506.15184503135066</v>
      </c>
      <c r="S66" s="56">
        <f t="shared" ca="1" si="30"/>
        <v>460.13804093759154</v>
      </c>
      <c r="T66" s="56">
        <f t="shared" ca="1" si="30"/>
        <v>418.30730994326501</v>
      </c>
      <c r="U66" s="56">
        <f t="shared" ca="1" si="30"/>
        <v>380.27937267569541</v>
      </c>
      <c r="V66" s="56">
        <f t="shared" ca="1" si="30"/>
        <v>345.70852061426854</v>
      </c>
      <c r="W66" s="56">
        <f t="shared" ca="1" si="30"/>
        <v>314.28047328569863</v>
      </c>
      <c r="X66" s="56">
        <f t="shared" ca="1" si="30"/>
        <v>285.70952116881693</v>
      </c>
      <c r="Y66" s="56">
        <f t="shared" ca="1" si="30"/>
        <v>259.73592833528807</v>
      </c>
      <c r="Z66" s="56">
        <f t="shared" ca="1" si="30"/>
        <v>236.12357121389826</v>
      </c>
      <c r="AA66" s="56">
        <f t="shared" ca="1" si="30"/>
        <v>214.65779201263479</v>
      </c>
      <c r="AB66" s="56">
        <f t="shared" ca="1" si="30"/>
        <v>195.14344728421344</v>
      </c>
      <c r="AC66" s="56">
        <f t="shared" ca="1" si="30"/>
        <v>177.40313389473948</v>
      </c>
      <c r="AD66" s="56">
        <f t="shared" ca="1" si="30"/>
        <v>161.27557626794493</v>
      </c>
      <c r="AE66" s="56">
        <f t="shared" ca="1" si="30"/>
        <v>146.61416024358633</v>
      </c>
    </row>
    <row r="67" spans="3:31" x14ac:dyDescent="0.3">
      <c r="C67" t="s">
        <v>628</v>
      </c>
      <c r="K67" s="56">
        <f t="shared" ref="K67:AE67" ca="1" si="31">K65+J67</f>
        <v>-4480.5621018401807</v>
      </c>
      <c r="L67" s="56">
        <f t="shared" ca="1" si="31"/>
        <v>-3494.2153462310371</v>
      </c>
      <c r="M67" s="56">
        <f t="shared" ca="1" si="31"/>
        <v>-2507.8685906218934</v>
      </c>
      <c r="N67" s="56">
        <f t="shared" ca="1" si="31"/>
        <v>-1521.5218350127498</v>
      </c>
      <c r="O67" s="56">
        <f t="shared" ca="1" si="31"/>
        <v>-535.17507940360611</v>
      </c>
      <c r="P67" s="56">
        <f t="shared" ca="1" si="31"/>
        <v>451.17167620553755</v>
      </c>
      <c r="Q67" s="56">
        <f t="shared" ca="1" si="31"/>
        <v>1437.5184318146812</v>
      </c>
      <c r="R67" s="56">
        <f t="shared" ca="1" si="31"/>
        <v>2423.8651874238249</v>
      </c>
      <c r="S67" s="56">
        <f t="shared" ca="1" si="31"/>
        <v>3410.2119430329685</v>
      </c>
      <c r="T67" s="56">
        <f t="shared" ca="1" si="31"/>
        <v>4396.5586986421122</v>
      </c>
      <c r="U67" s="56">
        <f t="shared" ca="1" si="31"/>
        <v>5382.9054542512558</v>
      </c>
      <c r="V67" s="56">
        <f t="shared" ca="1" si="31"/>
        <v>6369.2522098603995</v>
      </c>
      <c r="W67" s="56">
        <f t="shared" ca="1" si="31"/>
        <v>7355.5989654695431</v>
      </c>
      <c r="X67" s="56">
        <f t="shared" ca="1" si="31"/>
        <v>8341.9457210786859</v>
      </c>
      <c r="Y67" s="56">
        <f t="shared" ca="1" si="31"/>
        <v>9328.2924766878295</v>
      </c>
      <c r="Z67" s="56">
        <f t="shared" ca="1" si="31"/>
        <v>10314.639232296973</v>
      </c>
      <c r="AA67" s="56">
        <f t="shared" ca="1" si="31"/>
        <v>11300.985987906117</v>
      </c>
      <c r="AB67" s="56">
        <f t="shared" ca="1" si="31"/>
        <v>12287.332743515261</v>
      </c>
      <c r="AC67" s="56">
        <f t="shared" ca="1" si="31"/>
        <v>13273.679499124404</v>
      </c>
      <c r="AD67" s="56">
        <f t="shared" ca="1" si="31"/>
        <v>14260.026254733548</v>
      </c>
      <c r="AE67" s="56">
        <f t="shared" ca="1" si="31"/>
        <v>15246.373010342691</v>
      </c>
    </row>
    <row r="68" spans="3:31" x14ac:dyDescent="0.3">
      <c r="K68" s="56"/>
      <c r="L68" s="56"/>
      <c r="M68" s="56"/>
      <c r="N68" s="56"/>
      <c r="O68" s="56"/>
      <c r="P68" s="56"/>
      <c r="Q68" s="56"/>
      <c r="R68" s="56"/>
      <c r="S68" s="56"/>
      <c r="T68" s="56"/>
      <c r="U68" s="56"/>
      <c r="V68" s="56"/>
      <c r="W68" s="56"/>
      <c r="X68" s="56"/>
      <c r="Y68" s="56"/>
      <c r="Z68" s="56"/>
      <c r="AA68" s="56"/>
      <c r="AB68" s="56"/>
      <c r="AC68" s="56"/>
      <c r="AD68" s="56"/>
      <c r="AE68" s="56"/>
    </row>
    <row r="69" spans="3:31" x14ac:dyDescent="0.3">
      <c r="C69" s="54" t="s">
        <v>629</v>
      </c>
      <c r="K69" s="56"/>
      <c r="L69" s="56"/>
      <c r="M69" s="56"/>
      <c r="N69" s="56"/>
      <c r="O69" s="56"/>
      <c r="P69" s="56"/>
      <c r="Q69" s="56"/>
      <c r="R69" s="56"/>
      <c r="S69" s="56"/>
      <c r="T69" s="56"/>
      <c r="U69" s="56"/>
      <c r="V69" s="56"/>
      <c r="W69" s="56"/>
      <c r="X69" s="56"/>
      <c r="Y69" s="56"/>
      <c r="Z69" s="56"/>
      <c r="AA69" s="56"/>
      <c r="AB69" s="56"/>
      <c r="AC69" s="56"/>
      <c r="AD69" s="56"/>
      <c r="AE69" s="56"/>
    </row>
    <row r="70" spans="3:31" x14ac:dyDescent="0.3">
      <c r="K70" s="56"/>
      <c r="L70" s="56"/>
      <c r="M70" s="56"/>
      <c r="N70" s="56"/>
      <c r="O70" s="56"/>
      <c r="P70" s="56"/>
      <c r="Q70" s="56"/>
      <c r="R70" s="56"/>
      <c r="S70" s="56"/>
      <c r="T70" s="56"/>
      <c r="U70" s="56"/>
      <c r="V70" s="56"/>
      <c r="W70" s="56"/>
      <c r="X70" s="56"/>
      <c r="Y70" s="56"/>
      <c r="Z70" s="56"/>
      <c r="AA70" s="56"/>
      <c r="AB70" s="56"/>
      <c r="AC70" s="56"/>
      <c r="AD70" s="56"/>
      <c r="AE70" s="56"/>
    </row>
    <row r="71" spans="3:31" x14ac:dyDescent="0.3">
      <c r="C71" s="70" t="s">
        <v>516</v>
      </c>
      <c r="D71" s="70">
        <f ca="1">SUM($K66:OFFSET($K66,,Time_Horizon))</f>
        <v>3916.7638518153858</v>
      </c>
      <c r="K71" s="56"/>
      <c r="L71" s="56"/>
      <c r="M71" s="56"/>
      <c r="N71" s="56"/>
      <c r="O71" s="56"/>
      <c r="P71" s="56"/>
      <c r="Q71" s="56"/>
      <c r="R71" s="56"/>
      <c r="S71" s="56"/>
      <c r="T71" s="56"/>
      <c r="U71" s="56"/>
      <c r="V71" s="56"/>
      <c r="W71" s="56"/>
      <c r="X71" s="56"/>
      <c r="Y71" s="56"/>
      <c r="Z71" s="56"/>
      <c r="AA71" s="56"/>
      <c r="AB71" s="56"/>
      <c r="AC71" s="56"/>
      <c r="AD71" s="56"/>
      <c r="AE71" s="56"/>
    </row>
    <row r="72" spans="3:31" x14ac:dyDescent="0.3">
      <c r="C72" s="70" t="s">
        <v>518</v>
      </c>
      <c r="D72" s="71">
        <f ca="1">IRR($K65:OFFSET($K65,,Time_Horizon))</f>
        <v>0.21571236207393252</v>
      </c>
      <c r="K72" s="56"/>
      <c r="L72" s="56"/>
      <c r="M72" s="56"/>
      <c r="N72" s="56"/>
      <c r="O72" s="56"/>
      <c r="P72" s="56"/>
      <c r="Q72" s="56"/>
      <c r="R72" s="56"/>
      <c r="S72" s="56"/>
      <c r="T72" s="56"/>
      <c r="U72" s="56"/>
      <c r="V72" s="56"/>
      <c r="W72" s="56"/>
      <c r="X72" s="56"/>
      <c r="Y72" s="56"/>
      <c r="Z72" s="56"/>
      <c r="AA72" s="56"/>
      <c r="AB72" s="56"/>
      <c r="AC72" s="56"/>
      <c r="AD72" s="56"/>
      <c r="AE72" s="56"/>
    </row>
    <row r="73" spans="3:31" x14ac:dyDescent="0.3">
      <c r="C73" s="70" t="s">
        <v>521</v>
      </c>
      <c r="D73" s="72">
        <f ca="1">SUM($K16:OFFSET($K16,,Time_Horizon))/SUM($K59:OFFSET($K59,,Time_Horizon))</f>
        <v>1.1620372055771953</v>
      </c>
      <c r="K73" s="56"/>
      <c r="L73" s="56"/>
      <c r="M73" s="56"/>
      <c r="N73" s="56"/>
      <c r="O73" s="56"/>
      <c r="P73" s="56"/>
      <c r="Q73" s="56"/>
      <c r="R73" s="56"/>
      <c r="S73" s="56"/>
      <c r="T73" s="56"/>
      <c r="U73" s="56"/>
      <c r="V73" s="56"/>
      <c r="W73" s="56"/>
      <c r="X73" s="56"/>
      <c r="Y73" s="56"/>
      <c r="Z73" s="56"/>
      <c r="AA73" s="56"/>
      <c r="AB73" s="56"/>
      <c r="AC73" s="56"/>
      <c r="AD73" s="56"/>
      <c r="AE73" s="56"/>
    </row>
    <row r="74" spans="3:31" x14ac:dyDescent="0.3">
      <c r="C74" s="70" t="s">
        <v>524</v>
      </c>
      <c r="D74" s="72">
        <f ca="1">SUM($K17:OFFSET($K17,,Time_Horizon))/SUM($K60:OFFSET($K60,,Time_Horizon))</f>
        <v>1.091886488609743</v>
      </c>
      <c r="K74" s="56"/>
      <c r="L74" s="56"/>
      <c r="M74" s="56"/>
      <c r="N74" s="56"/>
      <c r="O74" s="56"/>
      <c r="P74" s="56"/>
      <c r="Q74" s="56"/>
      <c r="R74" s="56"/>
      <c r="S74" s="56"/>
      <c r="T74" s="56"/>
      <c r="U74" s="56"/>
      <c r="V74" s="56"/>
      <c r="W74" s="56"/>
      <c r="X74" s="56"/>
      <c r="Y74" s="56"/>
      <c r="Z74" s="56"/>
      <c r="AA74" s="56"/>
      <c r="AB74" s="56"/>
      <c r="AC74" s="56"/>
      <c r="AD74" s="56"/>
      <c r="AE74" s="56"/>
    </row>
    <row r="75" spans="3:31" x14ac:dyDescent="0.3">
      <c r="C75" s="70" t="s">
        <v>523</v>
      </c>
      <c r="D75" s="70">
        <f ca="1">COUNTIF($K67:OFFSET($K67,,Time_Horizon),"&lt;0")</f>
        <v>5</v>
      </c>
      <c r="K75" s="56"/>
      <c r="L75" s="56"/>
      <c r="M75" s="56"/>
      <c r="N75" s="56"/>
      <c r="O75" s="56"/>
      <c r="P75" s="56"/>
      <c r="Q75" s="56"/>
      <c r="R75" s="56"/>
      <c r="S75" s="56"/>
      <c r="T75" s="56"/>
      <c r="U75" s="56"/>
      <c r="V75" s="56"/>
      <c r="W75" s="56"/>
      <c r="X75" s="56"/>
      <c r="Y75" s="56"/>
      <c r="Z75" s="56"/>
      <c r="AA75" s="56"/>
      <c r="AB75" s="56"/>
      <c r="AC75" s="56"/>
      <c r="AD75" s="56"/>
      <c r="AE75" s="56"/>
    </row>
    <row r="76" spans="3:31" x14ac:dyDescent="0.3">
      <c r="C76" s="70" t="s">
        <v>525</v>
      </c>
      <c r="D76" s="70">
        <f ca="1">SUM($K16:OFFSET($K16,,Time_Horizon))</f>
        <v>109338.17714898645</v>
      </c>
      <c r="K76" s="56"/>
      <c r="L76" s="56"/>
      <c r="M76" s="56"/>
      <c r="N76" s="56"/>
      <c r="O76" s="56"/>
      <c r="P76" s="56"/>
      <c r="Q76" s="56"/>
      <c r="R76" s="56"/>
      <c r="S76" s="56"/>
      <c r="T76" s="56"/>
      <c r="U76" s="56"/>
      <c r="V76" s="56"/>
      <c r="W76" s="56"/>
      <c r="X76" s="56"/>
      <c r="Y76" s="56"/>
      <c r="Z76" s="56"/>
      <c r="AA76" s="56"/>
      <c r="AB76" s="56"/>
      <c r="AC76" s="56"/>
      <c r="AD76" s="56"/>
      <c r="AE76" s="56"/>
    </row>
    <row r="77" spans="3:31" x14ac:dyDescent="0.3">
      <c r="C77" s="70" t="s">
        <v>526</v>
      </c>
      <c r="D77" s="70">
        <f ca="1">SUM($K17:OFFSET($K17,,Time_Horizon))</f>
        <v>46542.876908007282</v>
      </c>
      <c r="K77" s="56"/>
      <c r="L77" s="56"/>
      <c r="M77" s="56"/>
      <c r="N77" s="56"/>
      <c r="O77" s="56"/>
      <c r="P77" s="56"/>
      <c r="Q77" s="56"/>
      <c r="R77" s="56"/>
      <c r="S77" s="56"/>
      <c r="T77" s="56"/>
      <c r="U77" s="56"/>
      <c r="V77" s="56"/>
      <c r="W77" s="56"/>
      <c r="X77" s="56"/>
      <c r="Y77" s="56"/>
      <c r="Z77" s="56"/>
      <c r="AA77" s="56"/>
      <c r="AB77" s="56"/>
      <c r="AC77" s="56"/>
      <c r="AD77" s="56"/>
      <c r="AE77" s="56"/>
    </row>
    <row r="78" spans="3:31" x14ac:dyDescent="0.3">
      <c r="C78" s="70" t="s">
        <v>527</v>
      </c>
      <c r="D78" s="70">
        <f ca="1">SUM($K59:OFFSET($K59,,Time_Horizon))</f>
        <v>94091.804138643827</v>
      </c>
      <c r="K78" s="56"/>
      <c r="L78" s="56"/>
      <c r="M78" s="56"/>
      <c r="N78" s="56"/>
      <c r="O78" s="56"/>
      <c r="P78" s="56"/>
      <c r="Q78" s="56"/>
      <c r="R78" s="56"/>
      <c r="S78" s="56"/>
      <c r="T78" s="56"/>
      <c r="U78" s="56"/>
      <c r="V78" s="56"/>
      <c r="W78" s="56"/>
      <c r="X78" s="56"/>
      <c r="Y78" s="56"/>
      <c r="Z78" s="56"/>
      <c r="AA78" s="56"/>
      <c r="AB78" s="56"/>
      <c r="AC78" s="56"/>
      <c r="AD78" s="56"/>
      <c r="AE78" s="56"/>
    </row>
    <row r="79" spans="3:31" x14ac:dyDescent="0.3">
      <c r="C79" s="70" t="s">
        <v>528</v>
      </c>
      <c r="D79" s="70">
        <f ca="1">SUM($K60:OFFSET($K60,,Time_Horizon))</f>
        <v>42626.113056191891</v>
      </c>
      <c r="K79" s="56"/>
      <c r="L79" s="56"/>
      <c r="M79" s="56"/>
      <c r="N79" s="56"/>
      <c r="O79" s="56"/>
      <c r="P79" s="56"/>
      <c r="Q79" s="56"/>
      <c r="R79" s="56"/>
      <c r="S79" s="56"/>
      <c r="T79" s="56"/>
      <c r="U79" s="56"/>
      <c r="V79" s="56"/>
      <c r="W79" s="56"/>
      <c r="X79" s="56"/>
      <c r="Y79" s="56"/>
      <c r="Z79" s="56"/>
      <c r="AA79" s="56"/>
      <c r="AB79" s="56"/>
      <c r="AC79" s="56"/>
      <c r="AD79" s="56"/>
      <c r="AE79" s="56"/>
    </row>
    <row r="80" spans="3:31" x14ac:dyDescent="0.3">
      <c r="K80" s="56"/>
      <c r="L80" s="56"/>
      <c r="M80" s="56"/>
      <c r="N80" s="56"/>
      <c r="O80" s="56"/>
      <c r="P80" s="56"/>
      <c r="Q80" s="56"/>
      <c r="R80" s="56"/>
      <c r="S80" s="56"/>
      <c r="T80" s="56"/>
      <c r="U80" s="56"/>
      <c r="V80" s="56"/>
      <c r="W80" s="56"/>
      <c r="X80" s="56"/>
      <c r="Y80" s="56"/>
      <c r="Z80" s="56"/>
      <c r="AA80" s="56"/>
      <c r="AB80" s="56"/>
      <c r="AC80" s="56"/>
      <c r="AD80" s="56"/>
      <c r="AE80" s="56"/>
    </row>
    <row r="81" spans="3:35" ht="18.75" thickBot="1" x14ac:dyDescent="0.35">
      <c r="C81" s="11" t="s">
        <v>802</v>
      </c>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row>
    <row r="82" spans="3:35" ht="17.25" thickTop="1" x14ac:dyDescent="0.3">
      <c r="K82" s="56"/>
      <c r="L82" s="56"/>
      <c r="M82" s="56"/>
      <c r="N82" s="56"/>
      <c r="O82" s="56"/>
      <c r="P82" s="56"/>
      <c r="Q82" s="56"/>
      <c r="R82" s="56"/>
      <c r="S82" s="56"/>
      <c r="T82" s="56"/>
      <c r="U82" s="56"/>
      <c r="V82" s="56"/>
      <c r="W82" s="56"/>
      <c r="X82" s="56"/>
      <c r="Y82" s="56"/>
      <c r="Z82" s="56"/>
      <c r="AA82" s="56"/>
      <c r="AB82" s="56"/>
      <c r="AC82" s="56"/>
      <c r="AD82" s="56"/>
      <c r="AE82" s="56"/>
    </row>
    <row r="83" spans="3:35" x14ac:dyDescent="0.3">
      <c r="K83" s="56"/>
      <c r="L83" s="56"/>
      <c r="M83" s="56"/>
      <c r="N83" s="56"/>
      <c r="O83" s="56"/>
      <c r="P83" s="56"/>
      <c r="Q83" s="56"/>
      <c r="R83" s="56"/>
      <c r="S83" s="56"/>
      <c r="T83" s="56"/>
      <c r="U83" s="56"/>
      <c r="V83" s="56"/>
      <c r="W83" s="56"/>
      <c r="X83" s="56"/>
      <c r="Y83" s="56"/>
      <c r="Z83" s="56"/>
      <c r="AA83" s="56"/>
      <c r="AB83" s="56"/>
      <c r="AC83" s="56"/>
      <c r="AD83" s="56"/>
      <c r="AE83" s="56"/>
    </row>
    <row r="84" spans="3:35" x14ac:dyDescent="0.3">
      <c r="K84" s="56"/>
      <c r="L84" s="56"/>
      <c r="M84" s="56"/>
      <c r="N84" s="56"/>
      <c r="O84" s="56"/>
      <c r="P84" s="56"/>
      <c r="Q84" s="56"/>
      <c r="R84" s="56"/>
      <c r="S84" s="56"/>
      <c r="T84" s="56"/>
      <c r="U84" s="56"/>
      <c r="V84" s="56"/>
      <c r="W84" s="56"/>
      <c r="X84" s="56"/>
      <c r="Y84" s="56"/>
      <c r="Z84" s="56"/>
      <c r="AA84" s="56"/>
      <c r="AB84" s="56"/>
      <c r="AC84" s="56"/>
      <c r="AD84" s="56"/>
      <c r="AE84" s="56"/>
    </row>
    <row r="85" spans="3:35" x14ac:dyDescent="0.3">
      <c r="C85" t="str">
        <f>CONCATENATE(B$1,"_Investment")</f>
        <v>L_Investment</v>
      </c>
      <c r="D85" s="610">
        <f ca="1">K59</f>
        <v>4480.5621018401807</v>
      </c>
      <c r="E85" t="s">
        <v>803</v>
      </c>
      <c r="K85" s="56"/>
      <c r="L85" s="56"/>
      <c r="M85" s="56"/>
      <c r="N85" s="56"/>
      <c r="O85" s="56"/>
      <c r="P85" s="56"/>
      <c r="Q85" s="56"/>
      <c r="R85" s="56"/>
      <c r="S85" s="56"/>
      <c r="T85" s="56"/>
      <c r="U85" s="56"/>
      <c r="V85" s="56"/>
      <c r="W85" s="56"/>
      <c r="X85" s="56"/>
      <c r="Y85" s="56"/>
      <c r="Z85" s="56"/>
      <c r="AA85" s="56"/>
      <c r="AB85" s="56"/>
      <c r="AC85" s="56"/>
      <c r="AD85" s="56"/>
      <c r="AE85" s="56"/>
    </row>
    <row r="86" spans="3:35" x14ac:dyDescent="0.3">
      <c r="C86" t="str">
        <f>CONCATENATE(B$1,"_Equity")</f>
        <v>L_Equity</v>
      </c>
      <c r="D86" s="56">
        <f ca="1">D85*Equity</f>
        <v>1344.1686305520541</v>
      </c>
      <c r="E86" t="s">
        <v>803</v>
      </c>
      <c r="K86" s="56"/>
      <c r="L86" s="56"/>
      <c r="M86" s="56"/>
      <c r="N86" s="56"/>
      <c r="O86" s="56"/>
      <c r="P86" s="56"/>
      <c r="Q86" s="56"/>
      <c r="R86" s="56"/>
      <c r="S86" s="56"/>
      <c r="T86" s="56"/>
      <c r="U86" s="56"/>
      <c r="V86" s="56"/>
      <c r="W86" s="56"/>
      <c r="X86" s="56"/>
      <c r="Y86" s="56"/>
      <c r="Z86" s="56"/>
      <c r="AA86" s="56"/>
      <c r="AB86" s="56"/>
      <c r="AC86" s="56"/>
      <c r="AD86" s="56"/>
      <c r="AE86" s="56"/>
    </row>
    <row r="87" spans="3:35" x14ac:dyDescent="0.3">
      <c r="C87" t="str">
        <f>CONCATENATE(B$1,"_Debt")</f>
        <v>L_Debt</v>
      </c>
      <c r="D87" s="610">
        <f ca="1">D85*Debt</f>
        <v>3136.3934712881264</v>
      </c>
      <c r="E87" t="s">
        <v>803</v>
      </c>
      <c r="K87" s="56"/>
      <c r="L87" s="56"/>
      <c r="M87" s="56"/>
      <c r="N87" s="56"/>
      <c r="O87" s="56"/>
      <c r="P87" s="56"/>
      <c r="Q87" s="56"/>
      <c r="R87" s="56"/>
      <c r="S87" s="56"/>
      <c r="T87" s="56"/>
      <c r="U87" s="56"/>
      <c r="V87" s="56"/>
      <c r="W87" s="56"/>
      <c r="X87" s="56"/>
      <c r="Y87" s="56"/>
      <c r="Z87" s="56"/>
      <c r="AA87" s="56"/>
      <c r="AB87" s="56"/>
      <c r="AC87" s="56"/>
      <c r="AD87" s="56"/>
      <c r="AE87" s="56"/>
    </row>
    <row r="88" spans="3:35" x14ac:dyDescent="0.3">
      <c r="C88" t="s">
        <v>488</v>
      </c>
      <c r="D88" s="58" cm="1">
        <f t="array" aca="1" ref="D88" ca="1">INDIRECT(C88)</f>
        <v>0.25340149415222601</v>
      </c>
      <c r="E88" t="s">
        <v>489</v>
      </c>
      <c r="K88" s="56"/>
      <c r="L88" s="56"/>
      <c r="M88" s="56"/>
      <c r="N88" s="56"/>
      <c r="O88" s="56"/>
      <c r="P88" s="56"/>
      <c r="Q88" s="56"/>
      <c r="R88" s="56"/>
      <c r="S88" s="56"/>
      <c r="T88" s="56"/>
      <c r="U88" s="56"/>
      <c r="V88" s="56"/>
      <c r="W88" s="56"/>
      <c r="X88" s="56"/>
      <c r="Y88" s="56"/>
      <c r="Z88" s="56"/>
      <c r="AA88" s="56"/>
      <c r="AB88" s="56"/>
      <c r="AC88" s="56"/>
      <c r="AD88" s="56"/>
      <c r="AE88" s="56"/>
    </row>
    <row r="89" spans="3:35" x14ac:dyDescent="0.3">
      <c r="C89" t="s">
        <v>490</v>
      </c>
      <c r="D89" s="56" cm="1">
        <f t="array" aca="1" ref="D89" ca="1">INDIRECT(C89)</f>
        <v>1</v>
      </c>
      <c r="E89" t="s">
        <v>474</v>
      </c>
      <c r="K89" s="56"/>
      <c r="L89" s="56"/>
      <c r="M89" s="56"/>
      <c r="N89" s="56"/>
      <c r="O89" s="56"/>
      <c r="P89" s="56"/>
      <c r="Q89" s="56"/>
      <c r="R89" s="56"/>
      <c r="S89" s="56"/>
      <c r="T89" s="56"/>
      <c r="U89" s="56"/>
      <c r="V89" s="56"/>
      <c r="W89" s="56"/>
      <c r="X89" s="56"/>
      <c r="Y89" s="56"/>
      <c r="Z89" s="56"/>
      <c r="AA89" s="56"/>
      <c r="AB89" s="56"/>
      <c r="AC89" s="56"/>
      <c r="AD89" s="56"/>
      <c r="AE89" s="56"/>
    </row>
    <row r="90" spans="3:35" x14ac:dyDescent="0.3">
      <c r="C90" t="s">
        <v>491</v>
      </c>
      <c r="D90">
        <v>0</v>
      </c>
      <c r="E90" t="s">
        <v>474</v>
      </c>
      <c r="K90" s="56"/>
      <c r="L90" s="56"/>
      <c r="M90" s="56"/>
      <c r="N90" s="56"/>
      <c r="O90" s="56"/>
      <c r="P90" s="56"/>
      <c r="Q90" s="56"/>
      <c r="R90" s="56"/>
      <c r="S90" s="56"/>
      <c r="T90" s="56"/>
      <c r="U90" s="56"/>
      <c r="V90" s="56"/>
      <c r="W90" s="56"/>
      <c r="X90" s="56"/>
      <c r="Y90" s="56"/>
      <c r="Z90" s="56"/>
      <c r="AA90" s="56"/>
      <c r="AB90" s="56"/>
      <c r="AC90" s="56"/>
      <c r="AD90" s="56"/>
      <c r="AE90" s="56"/>
    </row>
    <row r="91" spans="3:35" x14ac:dyDescent="0.3">
      <c r="K91" s="56"/>
      <c r="L91" s="56"/>
      <c r="M91" s="56"/>
      <c r="N91" s="56"/>
      <c r="O91" s="56"/>
      <c r="P91" s="56"/>
      <c r="Q91" s="56"/>
      <c r="R91" s="56"/>
      <c r="S91" s="56"/>
      <c r="T91" s="56"/>
      <c r="U91" s="56"/>
      <c r="V91" s="56"/>
      <c r="W91" s="56"/>
      <c r="X91" s="56"/>
      <c r="Y91" s="56"/>
      <c r="Z91" s="56"/>
      <c r="AA91" s="56"/>
      <c r="AB91" s="56"/>
      <c r="AC91" s="56"/>
      <c r="AD91" s="56"/>
      <c r="AE91" s="56"/>
    </row>
    <row r="92" spans="3:35" x14ac:dyDescent="0.3">
      <c r="K92" s="56"/>
      <c r="L92" s="56"/>
      <c r="M92" s="56"/>
      <c r="N92" s="56"/>
      <c r="O92" s="56"/>
      <c r="P92" s="56"/>
      <c r="Q92" s="56"/>
      <c r="R92" s="56"/>
      <c r="S92" s="56"/>
      <c r="T92" s="56"/>
      <c r="U92" s="56"/>
      <c r="V92" s="56"/>
      <c r="W92" s="56"/>
      <c r="X92" s="56"/>
      <c r="Y92" s="56"/>
      <c r="Z92" s="56"/>
      <c r="AA92" s="56"/>
      <c r="AB92" s="56"/>
      <c r="AC92" s="56"/>
      <c r="AD92" s="56"/>
      <c r="AE92" s="56"/>
    </row>
    <row r="93" spans="3:35" x14ac:dyDescent="0.3">
      <c r="K93" s="56"/>
      <c r="L93" s="56"/>
      <c r="M93" s="56"/>
      <c r="N93" s="56"/>
      <c r="O93" s="56"/>
      <c r="P93" s="56"/>
      <c r="Q93" s="56"/>
      <c r="R93" s="56"/>
      <c r="S93" s="56"/>
      <c r="T93" s="56"/>
      <c r="U93" s="56"/>
      <c r="V93" s="56"/>
      <c r="W93" s="56"/>
      <c r="X93" s="56"/>
      <c r="Y93" s="56"/>
      <c r="Z93" s="56"/>
      <c r="AA93" s="56"/>
      <c r="AB93" s="56"/>
      <c r="AC93" s="56"/>
      <c r="AD93" s="56"/>
      <c r="AE93" s="56"/>
    </row>
    <row r="94" spans="3:35" x14ac:dyDescent="0.3">
      <c r="C94" s="658" t="s">
        <v>804</v>
      </c>
      <c r="D94" s="658"/>
      <c r="E94" s="658" t="s">
        <v>606</v>
      </c>
      <c r="F94" s="658"/>
      <c r="G94" s="689"/>
      <c r="H94" s="689"/>
      <c r="I94" s="689"/>
      <c r="K94" s="57" t="str" cm="1">
        <f t="array" aca="1" ref="K94" ca="1">IFERROR(PPMT(Lending_rate,K$1,Loan_tenor,(INDIRECT($C$85)*Debt)),"")</f>
        <v/>
      </c>
      <c r="L94" s="57" cm="1">
        <f t="array" aca="1" ref="L94" ca="1">IFERROR(PPMT(Lending_rate,L$1,Loan_tenor,(INDIRECT($C$85)*Debt)),"")</f>
        <v>-3136.3934712881264</v>
      </c>
      <c r="M94" s="57" t="str" cm="1">
        <f t="array" aca="1" ref="M94" ca="1">IFERROR(PPMT(Lending_rate,M$1,Loan_tenor,(INDIRECT($C$85)*Debt)),"")</f>
        <v/>
      </c>
      <c r="N94" s="57" t="str" cm="1">
        <f t="array" aca="1" ref="N94" ca="1">IFERROR(PPMT(Lending_rate,N$1,Loan_tenor,(INDIRECT($C$85)*Debt)),"")</f>
        <v/>
      </c>
      <c r="O94" s="57" t="str" cm="1">
        <f t="array" aca="1" ref="O94" ca="1">IFERROR(PPMT(Lending_rate,O$1,Loan_tenor,(INDIRECT($C$85)*Debt)),"")</f>
        <v/>
      </c>
      <c r="P94" s="57" t="str" cm="1">
        <f t="array" aca="1" ref="P94" ca="1">IFERROR(PPMT(Lending_rate,P$1,Loan_tenor,(INDIRECT($C$85)*Debt)),"")</f>
        <v/>
      </c>
      <c r="Q94" s="56"/>
      <c r="R94" s="56"/>
      <c r="S94" s="56"/>
      <c r="T94" s="56"/>
      <c r="U94" s="56"/>
      <c r="V94" s="56"/>
      <c r="W94" s="56"/>
      <c r="X94" s="56"/>
      <c r="Y94" s="56"/>
      <c r="Z94" s="56"/>
      <c r="AA94" s="56"/>
      <c r="AB94" s="56"/>
      <c r="AC94" s="56"/>
      <c r="AD94" s="56"/>
      <c r="AE94" s="56"/>
    </row>
    <row r="95" spans="3:35" x14ac:dyDescent="0.3">
      <c r="C95" s="658" t="s">
        <v>805</v>
      </c>
      <c r="D95" s="658"/>
      <c r="E95" s="658" t="s">
        <v>606</v>
      </c>
      <c r="F95" s="658"/>
      <c r="G95" s="689"/>
      <c r="H95" s="689"/>
      <c r="I95" s="689"/>
      <c r="K95" s="57" cm="1">
        <f t="array" aca="1" ref="K95" ca="1">IFERROR(IPMT(Lending_rate,K$1,Loan_tenor,INDIRECT($C$85)*Debt),0)</f>
        <v>0</v>
      </c>
      <c r="L95" s="57" cm="1">
        <f t="array" aca="1" ref="L95" ca="1">IFERROR(IPMT(Lending_rate,L$1,Loan_tenor,INDIRECT($C$85)*Debt),0)</f>
        <v>-794.76679187369803</v>
      </c>
      <c r="M95" s="57" cm="1">
        <f t="array" aca="1" ref="M95" ca="1">IFERROR(IPMT(Lending_rate,M$1,Loan_tenor,INDIRECT($C$85)*Debt),0)</f>
        <v>0</v>
      </c>
      <c r="N95" s="57" cm="1">
        <f t="array" aca="1" ref="N95" ca="1">IFERROR(IPMT(Lending_rate,N$1,Loan_tenor,INDIRECT($C$85)*Debt),0)</f>
        <v>0</v>
      </c>
      <c r="O95" s="57" cm="1">
        <f t="array" aca="1" ref="O95" ca="1">IFERROR(IPMT(Lending_rate,O$1,Loan_tenor,INDIRECT($C$85)*Debt),0)</f>
        <v>0</v>
      </c>
      <c r="P95" s="57" cm="1">
        <f t="array" aca="1" ref="P95" ca="1">IFERROR(IPMT(Lending_rate,P$1,Loan_tenor,INDIRECT($C$85)*Debt),0)</f>
        <v>0</v>
      </c>
      <c r="Q95" s="56"/>
      <c r="R95" s="56"/>
      <c r="S95" s="56"/>
      <c r="T95" s="56"/>
      <c r="U95" s="56"/>
      <c r="V95" s="56"/>
      <c r="W95" s="56"/>
      <c r="X95" s="56"/>
      <c r="Y95" s="56"/>
      <c r="Z95" s="56"/>
      <c r="AA95" s="56"/>
      <c r="AB95" s="56"/>
      <c r="AC95" s="56"/>
      <c r="AD95" s="56"/>
      <c r="AE95" s="56"/>
    </row>
    <row r="96" spans="3:35" x14ac:dyDescent="0.3">
      <c r="C96" s="658" t="s">
        <v>806</v>
      </c>
      <c r="D96" s="658"/>
      <c r="E96" s="658" t="s">
        <v>606</v>
      </c>
      <c r="F96" s="658"/>
      <c r="G96" s="689"/>
      <c r="H96" s="689"/>
      <c r="I96" s="689"/>
      <c r="K96" s="659" cm="1">
        <f t="array" aca="1" ref="K96" ca="1">-INDIRECT($C85)*Equity</f>
        <v>-1344.1686305520541</v>
      </c>
      <c r="L96" s="659"/>
      <c r="M96" s="659"/>
      <c r="N96" s="659"/>
      <c r="O96" s="659"/>
      <c r="P96" s="659"/>
      <c r="Q96" s="56"/>
      <c r="R96" s="56"/>
      <c r="S96" s="56"/>
      <c r="T96" s="56"/>
      <c r="U96" s="56"/>
      <c r="V96" s="56"/>
      <c r="W96" s="56"/>
      <c r="X96" s="56"/>
      <c r="Y96" s="56"/>
      <c r="Z96" s="56"/>
      <c r="AA96" s="56"/>
      <c r="AB96" s="56"/>
      <c r="AC96" s="56"/>
      <c r="AD96" s="56"/>
      <c r="AE96" s="56"/>
    </row>
    <row r="97" spans="3:31" x14ac:dyDescent="0.3">
      <c r="C97" s="658"/>
      <c r="D97" s="658"/>
      <c r="E97" s="658"/>
      <c r="F97" s="658"/>
      <c r="G97" s="658"/>
      <c r="H97" s="658"/>
      <c r="I97" s="658"/>
      <c r="K97" s="659"/>
      <c r="L97" s="659"/>
      <c r="M97" s="659"/>
      <c r="N97" s="659"/>
      <c r="O97" s="659"/>
      <c r="P97" s="659"/>
      <c r="Q97" s="56"/>
      <c r="R97" s="56"/>
      <c r="S97" s="56"/>
      <c r="T97" s="56"/>
      <c r="U97" s="56"/>
      <c r="V97" s="56"/>
      <c r="W97" s="56"/>
      <c r="X97" s="56"/>
      <c r="Y97" s="56"/>
      <c r="Z97" s="56"/>
      <c r="AA97" s="56"/>
      <c r="AB97" s="56"/>
      <c r="AC97" s="56"/>
      <c r="AD97" s="56"/>
      <c r="AE97" s="56"/>
    </row>
    <row r="98" spans="3:31" x14ac:dyDescent="0.3">
      <c r="C98" s="658"/>
      <c r="D98" s="658"/>
      <c r="E98" s="658"/>
      <c r="F98" s="658"/>
      <c r="G98" s="658"/>
      <c r="H98" s="658"/>
      <c r="I98" s="658"/>
      <c r="K98" s="659"/>
      <c r="L98" s="659"/>
      <c r="M98" s="659"/>
      <c r="N98" s="659"/>
      <c r="O98" s="659"/>
      <c r="P98" s="659"/>
      <c r="Q98" s="56"/>
      <c r="R98" s="56"/>
      <c r="S98" s="56"/>
      <c r="T98" s="56"/>
      <c r="U98" s="56"/>
      <c r="V98" s="56"/>
      <c r="W98" s="56"/>
      <c r="X98" s="56"/>
      <c r="Y98" s="56"/>
      <c r="Z98" s="56"/>
      <c r="AA98" s="56"/>
      <c r="AB98" s="56"/>
      <c r="AC98" s="56"/>
      <c r="AD98" s="56"/>
      <c r="AE98" s="56"/>
    </row>
    <row r="99" spans="3:31" x14ac:dyDescent="0.3">
      <c r="C99" s="658" t="s">
        <v>807</v>
      </c>
      <c r="K99" s="57">
        <f ca="1">SUM(K94:K96)</f>
        <v>-1344.1686305520541</v>
      </c>
      <c r="L99" s="57">
        <f ca="1">SUM(L94:L96)-L59</f>
        <v>-8411.722365002006</v>
      </c>
      <c r="M99" s="57">
        <f t="shared" ref="M99:AE99" ca="1" si="32">SUM(M94:M96)-M59</f>
        <v>-4480.5621018401807</v>
      </c>
      <c r="N99" s="57">
        <f t="shared" ca="1" si="32"/>
        <v>-4480.5621018401807</v>
      </c>
      <c r="O99" s="57">
        <f t="shared" ca="1" si="32"/>
        <v>-4480.5621018401807</v>
      </c>
      <c r="P99" s="57">
        <f t="shared" ca="1" si="32"/>
        <v>-4480.5621018401807</v>
      </c>
      <c r="Q99" s="57">
        <f t="shared" ca="1" si="32"/>
        <v>-4480.5621018401807</v>
      </c>
      <c r="R99" s="57">
        <f t="shared" ca="1" si="32"/>
        <v>-4480.5621018401807</v>
      </c>
      <c r="S99" s="57">
        <f t="shared" ca="1" si="32"/>
        <v>-4480.5621018401807</v>
      </c>
      <c r="T99" s="57">
        <f t="shared" ca="1" si="32"/>
        <v>-4480.5621018401807</v>
      </c>
      <c r="U99" s="57">
        <f t="shared" ca="1" si="32"/>
        <v>-4480.5621018401807</v>
      </c>
      <c r="V99" s="57">
        <f t="shared" ca="1" si="32"/>
        <v>-4480.5621018401807</v>
      </c>
      <c r="W99" s="57">
        <f t="shared" ca="1" si="32"/>
        <v>-4480.5621018401807</v>
      </c>
      <c r="X99" s="57">
        <f t="shared" ca="1" si="32"/>
        <v>-4480.5621018401807</v>
      </c>
      <c r="Y99" s="57">
        <f t="shared" ca="1" si="32"/>
        <v>-4480.5621018401807</v>
      </c>
      <c r="Z99" s="57">
        <f t="shared" ca="1" si="32"/>
        <v>-4480.5621018401807</v>
      </c>
      <c r="AA99" s="57">
        <f t="shared" ca="1" si="32"/>
        <v>-4480.5621018401807</v>
      </c>
      <c r="AB99" s="57">
        <f t="shared" ca="1" si="32"/>
        <v>-4480.5621018401807</v>
      </c>
      <c r="AC99" s="57">
        <f t="shared" ca="1" si="32"/>
        <v>-4480.5621018401807</v>
      </c>
      <c r="AD99" s="57">
        <f t="shared" ca="1" si="32"/>
        <v>-4480.5621018401807</v>
      </c>
      <c r="AE99" s="57">
        <f t="shared" ca="1" si="32"/>
        <v>-4480.5621018401807</v>
      </c>
    </row>
    <row r="100" spans="3:31" x14ac:dyDescent="0.3">
      <c r="C100" s="658" t="s">
        <v>808</v>
      </c>
      <c r="D100" t="s">
        <v>195</v>
      </c>
      <c r="E100" t="str" cm="1">
        <f t="array" aca="1" ref="E100" ca="1">OFFSET(INDIRECT($D100),,1)</f>
        <v>%</v>
      </c>
      <c r="F100" s="50" cm="1">
        <f t="array" aca="1" ref="F100" ca="1">INDIRECT($D100)</f>
        <v>0.1</v>
      </c>
      <c r="K100" s="56">
        <f ca="1">K99/(1+$F100)^K$1</f>
        <v>-1344.1686305520541</v>
      </c>
      <c r="L100" s="56">
        <f t="shared" ref="L100:AE100" ca="1" si="33">L99/(1+$F100)^L$1</f>
        <v>-7647.0203318200047</v>
      </c>
      <c r="M100" s="56">
        <f t="shared" ca="1" si="33"/>
        <v>-3702.9438858183307</v>
      </c>
      <c r="N100" s="56">
        <f t="shared" ca="1" si="33"/>
        <v>-3366.312623471209</v>
      </c>
      <c r="O100" s="56">
        <f t="shared" ca="1" si="33"/>
        <v>-3060.2842031556447</v>
      </c>
      <c r="P100" s="56">
        <f t="shared" ca="1" si="33"/>
        <v>-2782.0765483233131</v>
      </c>
      <c r="Q100" s="56">
        <f t="shared" ca="1" si="33"/>
        <v>-2529.1604984757391</v>
      </c>
      <c r="R100" s="56">
        <f t="shared" ca="1" si="33"/>
        <v>-2299.2368167961258</v>
      </c>
      <c r="S100" s="56">
        <f t="shared" ca="1" si="33"/>
        <v>-2090.2152879964783</v>
      </c>
      <c r="T100" s="56">
        <f t="shared" ca="1" si="33"/>
        <v>-1900.1957163604347</v>
      </c>
      <c r="U100" s="56">
        <f t="shared" ca="1" si="33"/>
        <v>-1727.4506512367586</v>
      </c>
      <c r="V100" s="56">
        <f t="shared" ca="1" si="33"/>
        <v>-1570.4096829425077</v>
      </c>
      <c r="W100" s="56">
        <f t="shared" ca="1" si="33"/>
        <v>-1427.6451663113705</v>
      </c>
      <c r="X100" s="56">
        <f t="shared" ca="1" si="33"/>
        <v>-1297.8592421012461</v>
      </c>
      <c r="Y100" s="56">
        <f t="shared" ca="1" si="33"/>
        <v>-1179.8720382738597</v>
      </c>
      <c r="Z100" s="56">
        <f t="shared" ca="1" si="33"/>
        <v>-1072.6109438853271</v>
      </c>
      <c r="AA100" s="56">
        <f t="shared" ca="1" si="33"/>
        <v>-975.10085807757002</v>
      </c>
      <c r="AB100" s="56">
        <f t="shared" ca="1" si="33"/>
        <v>-886.4553255250637</v>
      </c>
      <c r="AC100" s="56">
        <f t="shared" ca="1" si="33"/>
        <v>-805.86847775005776</v>
      </c>
      <c r="AD100" s="56">
        <f t="shared" ca="1" si="33"/>
        <v>-732.60770704550691</v>
      </c>
      <c r="AE100" s="56">
        <f t="shared" ca="1" si="33"/>
        <v>-666.00700640500634</v>
      </c>
    </row>
    <row r="101" spans="3:31" x14ac:dyDescent="0.3">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x14ac:dyDescent="0.3">
      <c r="C102" s="54" t="s">
        <v>777</v>
      </c>
      <c r="D102" s="54"/>
      <c r="H102" t="s">
        <v>809</v>
      </c>
      <c r="J102" t="str">
        <f>CONCATENATE(B$1,"_",H102)</f>
        <v>L_Net_Revenue_incl_financing</v>
      </c>
      <c r="K102" s="660">
        <f ca="1">K$16+SUM(K94:K96)</f>
        <v>-1344.1686305520541</v>
      </c>
      <c r="L102" s="56">
        <f ca="1">L$16-L$59+SUM(L94:L96)</f>
        <v>-2944.8135075526807</v>
      </c>
      <c r="M102" s="56">
        <f t="shared" ref="M102:AE102" ca="1" si="34">M$16-M$59+SUM(M94:M96)</f>
        <v>986.34675560914366</v>
      </c>
      <c r="N102" s="56">
        <f t="shared" ca="1" si="34"/>
        <v>986.34675560914366</v>
      </c>
      <c r="O102" s="56">
        <f t="shared" ca="1" si="34"/>
        <v>986.34675560914366</v>
      </c>
      <c r="P102" s="56">
        <f t="shared" ca="1" si="34"/>
        <v>986.34675560914366</v>
      </c>
      <c r="Q102" s="56">
        <f t="shared" ca="1" si="34"/>
        <v>986.34675560914366</v>
      </c>
      <c r="R102" s="56">
        <f t="shared" ca="1" si="34"/>
        <v>986.34675560914366</v>
      </c>
      <c r="S102" s="56">
        <f t="shared" ca="1" si="34"/>
        <v>986.34675560914366</v>
      </c>
      <c r="T102" s="56">
        <f t="shared" ca="1" si="34"/>
        <v>986.34675560914366</v>
      </c>
      <c r="U102" s="56">
        <f t="shared" ca="1" si="34"/>
        <v>986.34675560914366</v>
      </c>
      <c r="V102" s="56">
        <f t="shared" ca="1" si="34"/>
        <v>986.34675560914366</v>
      </c>
      <c r="W102" s="56">
        <f t="shared" ca="1" si="34"/>
        <v>986.34675560914366</v>
      </c>
      <c r="X102" s="56">
        <f t="shared" ca="1" si="34"/>
        <v>986.34675560914366</v>
      </c>
      <c r="Y102" s="56">
        <f t="shared" ca="1" si="34"/>
        <v>986.34675560914366</v>
      </c>
      <c r="Z102" s="56">
        <f t="shared" ca="1" si="34"/>
        <v>986.34675560914366</v>
      </c>
      <c r="AA102" s="56">
        <f t="shared" ca="1" si="34"/>
        <v>986.34675560914366</v>
      </c>
      <c r="AB102" s="56">
        <f t="shared" ca="1" si="34"/>
        <v>986.34675560914366</v>
      </c>
      <c r="AC102" s="56">
        <f t="shared" ca="1" si="34"/>
        <v>986.34675560914366</v>
      </c>
      <c r="AD102" s="56">
        <f t="shared" ca="1" si="34"/>
        <v>986.34675560914366</v>
      </c>
      <c r="AE102" s="56">
        <f t="shared" ca="1" si="34"/>
        <v>986.34675560914366</v>
      </c>
    </row>
    <row r="103" spans="3:31" x14ac:dyDescent="0.3">
      <c r="C103" t="s">
        <v>778</v>
      </c>
      <c r="D103" t="s">
        <v>195</v>
      </c>
      <c r="E103" t="str" cm="1">
        <f t="array" aca="1" ref="E103" ca="1">OFFSET(INDIRECT($D103),,1)</f>
        <v>%</v>
      </c>
      <c r="F103" s="50" cm="1">
        <f t="array" aca="1" ref="F103" ca="1">INDIRECT($D103)</f>
        <v>0.1</v>
      </c>
      <c r="K103" s="56">
        <f t="shared" ref="K103:AE103" ca="1" si="35">K102/(1+$F103)^K$1</f>
        <v>-1344.1686305520541</v>
      </c>
      <c r="L103" s="56">
        <f t="shared" ca="1" si="35"/>
        <v>-2677.1031886842547</v>
      </c>
      <c r="M103" s="56">
        <f t="shared" ca="1" si="35"/>
        <v>815.16260794144091</v>
      </c>
      <c r="N103" s="56">
        <f t="shared" ca="1" si="35"/>
        <v>741.05691631040077</v>
      </c>
      <c r="O103" s="56">
        <f t="shared" ca="1" si="35"/>
        <v>673.68810573672795</v>
      </c>
      <c r="P103" s="56">
        <f t="shared" ca="1" si="35"/>
        <v>612.44373248793443</v>
      </c>
      <c r="Q103" s="56">
        <f t="shared" ca="1" si="35"/>
        <v>556.7670295344858</v>
      </c>
      <c r="R103" s="56">
        <f t="shared" ca="1" si="35"/>
        <v>506.15184503135066</v>
      </c>
      <c r="S103" s="56">
        <f t="shared" ca="1" si="35"/>
        <v>460.13804093759154</v>
      </c>
      <c r="T103" s="56">
        <f t="shared" ca="1" si="35"/>
        <v>418.30730994326501</v>
      </c>
      <c r="U103" s="56">
        <f t="shared" ca="1" si="35"/>
        <v>380.27937267569541</v>
      </c>
      <c r="V103" s="56">
        <f t="shared" ca="1" si="35"/>
        <v>345.70852061426854</v>
      </c>
      <c r="W103" s="56">
        <f t="shared" ca="1" si="35"/>
        <v>314.28047328569863</v>
      </c>
      <c r="X103" s="56">
        <f t="shared" ca="1" si="35"/>
        <v>285.70952116881693</v>
      </c>
      <c r="Y103" s="56">
        <f t="shared" ca="1" si="35"/>
        <v>259.73592833528807</v>
      </c>
      <c r="Z103" s="56">
        <f t="shared" ca="1" si="35"/>
        <v>236.12357121389826</v>
      </c>
      <c r="AA103" s="56">
        <f t="shared" ca="1" si="35"/>
        <v>214.65779201263479</v>
      </c>
      <c r="AB103" s="56">
        <f t="shared" ca="1" si="35"/>
        <v>195.14344728421344</v>
      </c>
      <c r="AC103" s="56">
        <f t="shared" ca="1" si="35"/>
        <v>177.40313389473948</v>
      </c>
      <c r="AD103" s="56">
        <f t="shared" ca="1" si="35"/>
        <v>161.27557626794493</v>
      </c>
      <c r="AE103" s="56">
        <f t="shared" ca="1" si="35"/>
        <v>146.61416024358633</v>
      </c>
    </row>
    <row r="104" spans="3:31" x14ac:dyDescent="0.3">
      <c r="C104" t="s">
        <v>628</v>
      </c>
      <c r="K104" s="56">
        <f t="shared" ref="K104:AE104" ca="1" si="36">K102+J104</f>
        <v>-1344.1686305520541</v>
      </c>
      <c r="L104" s="56">
        <f t="shared" ca="1" si="36"/>
        <v>-4288.982138104735</v>
      </c>
      <c r="M104" s="56">
        <f t="shared" ca="1" si="36"/>
        <v>-3302.6353824955913</v>
      </c>
      <c r="N104" s="56">
        <f t="shared" ca="1" si="36"/>
        <v>-2316.2886268864477</v>
      </c>
      <c r="O104" s="56">
        <f t="shared" ca="1" si="36"/>
        <v>-1329.941871277304</v>
      </c>
      <c r="P104" s="56">
        <f t="shared" ca="1" si="36"/>
        <v>-343.59511566816036</v>
      </c>
      <c r="Q104" s="56">
        <f t="shared" ca="1" si="36"/>
        <v>642.7516399409833</v>
      </c>
      <c r="R104" s="56">
        <f t="shared" ca="1" si="36"/>
        <v>1629.098395550127</v>
      </c>
      <c r="S104" s="56">
        <f t="shared" ca="1" si="36"/>
        <v>2615.4451511592706</v>
      </c>
      <c r="T104" s="56">
        <f t="shared" ca="1" si="36"/>
        <v>3601.7919067684143</v>
      </c>
      <c r="U104" s="56">
        <f t="shared" ca="1" si="36"/>
        <v>4588.1386623775579</v>
      </c>
      <c r="V104" s="56">
        <f t="shared" ca="1" si="36"/>
        <v>5574.4854179867016</v>
      </c>
      <c r="W104" s="56">
        <f t="shared" ca="1" si="36"/>
        <v>6560.8321735958452</v>
      </c>
      <c r="X104" s="56">
        <f t="shared" ca="1" si="36"/>
        <v>7547.1789292049889</v>
      </c>
      <c r="Y104" s="56">
        <f t="shared" ca="1" si="36"/>
        <v>8533.5256848141325</v>
      </c>
      <c r="Z104" s="56">
        <f t="shared" ca="1" si="36"/>
        <v>9519.8724404232762</v>
      </c>
      <c r="AA104" s="56">
        <f t="shared" ca="1" si="36"/>
        <v>10506.21919603242</v>
      </c>
      <c r="AB104" s="56">
        <f t="shared" ca="1" si="36"/>
        <v>11492.565951641564</v>
      </c>
      <c r="AC104" s="56">
        <f t="shared" ca="1" si="36"/>
        <v>12478.912707250707</v>
      </c>
      <c r="AD104" s="56">
        <f t="shared" ca="1" si="36"/>
        <v>13465.259462859851</v>
      </c>
      <c r="AE104" s="56">
        <f t="shared" ca="1" si="36"/>
        <v>14451.606218468994</v>
      </c>
    </row>
    <row r="105" spans="3:31"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54" t="s">
        <v>629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516</v>
      </c>
      <c r="D110" s="73">
        <f ca="1">SUM($K103:OFFSET($K103,,Time_Horizon))</f>
        <v>3479.3752656836728</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518</v>
      </c>
      <c r="D111" s="74">
        <f ca="1">IRR($K102:OFFSET($K102,,Time_Horizon))</f>
        <v>0.2100028887549672</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521</v>
      </c>
      <c r="D112" s="75">
        <f ca="1">SUM($K16:OFFSET($K16,,Time_Horizon))/SUM($K99:OFFSET($K99,,Time_Horizon))*-1</f>
        <v>1.1523040202290731</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524</v>
      </c>
      <c r="D113" s="75">
        <f ca="1">SUM($K17:OFFSET($K17,,Time_Horizon))/SUM($K100:OFFSET($K100,,Time_Horizon))*-1</f>
        <v>1.0807963851751452</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523</v>
      </c>
      <c r="D114" s="73">
        <f ca="1">COUNTIF($K104:OFFSET($K104,,Time_Horizon),"&lt;0")</f>
        <v>6</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525</v>
      </c>
      <c r="D115" s="73">
        <f ca="1">SUM($K16:OFFSET($K16,,Time_Horizon))</f>
        <v>109338.17714898645</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C116" s="73" t="s">
        <v>526</v>
      </c>
      <c r="D116" s="73">
        <f ca="1">SUM($K17:OFFSET($K17,,Time_Horizon))</f>
        <v>46542.876908007282</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s="73" t="s">
        <v>527</v>
      </c>
      <c r="D117" s="73">
        <f ca="1">SUM($K99:OFFSET($K99,,Time_Horizon))</f>
        <v>-94886.570930517526</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x14ac:dyDescent="0.3">
      <c r="C118" s="73" t="s">
        <v>528</v>
      </c>
      <c r="D118" s="73">
        <f ca="1">SUM($K100:OFFSET($K100,,Time_Horizon))</f>
        <v>-43063.501642323608</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ht="18.75" thickBot="1" x14ac:dyDescent="0.35">
      <c r="C121" s="11" t="s">
        <v>779</v>
      </c>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row>
    <row r="122" spans="3:35" ht="17.25" thickTop="1"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C123" t="s">
        <v>873</v>
      </c>
      <c r="E123" t="s">
        <v>613</v>
      </c>
      <c r="F123" s="32" t="e" cm="1">
        <f t="array" aca="1" ref="F123" ca="1">OFFSET(INDIRECT($C124),,2)</f>
        <v>#REF!</v>
      </c>
      <c r="G123" s="32" t="e" cm="1">
        <f t="array" aca="1" ref="G123" ca="1">OFFSET(INDIRECT($C124),,3)</f>
        <v>#REF!</v>
      </c>
      <c r="I123" s="49" t="e">
        <f ca="1">SUM(K123:AE123)</f>
        <v>#REF!</v>
      </c>
      <c r="K123" s="55" t="e">
        <f t="shared" ref="K123:AE123" ca="1" si="37">IF(AND(K$1&gt;=$F123,K$1&lt;=$G123),1,0)</f>
        <v>#REF!</v>
      </c>
      <c r="L123" s="55" t="e">
        <f t="shared" ca="1" si="37"/>
        <v>#REF!</v>
      </c>
      <c r="M123" s="55" t="e">
        <f t="shared" ca="1" si="37"/>
        <v>#REF!</v>
      </c>
      <c r="N123" s="55" t="e">
        <f t="shared" ca="1" si="37"/>
        <v>#REF!</v>
      </c>
      <c r="O123" s="55" t="e">
        <f t="shared" ca="1" si="37"/>
        <v>#REF!</v>
      </c>
      <c r="P123" s="55" t="e">
        <f t="shared" ca="1" si="37"/>
        <v>#REF!</v>
      </c>
      <c r="Q123" s="55" t="e">
        <f t="shared" ca="1" si="37"/>
        <v>#REF!</v>
      </c>
      <c r="R123" s="55" t="e">
        <f t="shared" ca="1" si="37"/>
        <v>#REF!</v>
      </c>
      <c r="S123" s="55" t="e">
        <f t="shared" ca="1" si="37"/>
        <v>#REF!</v>
      </c>
      <c r="T123" s="55" t="e">
        <f t="shared" ca="1" si="37"/>
        <v>#REF!</v>
      </c>
      <c r="U123" s="55" t="e">
        <f t="shared" ca="1" si="37"/>
        <v>#REF!</v>
      </c>
      <c r="V123" s="55" t="e">
        <f t="shared" ca="1" si="37"/>
        <v>#REF!</v>
      </c>
      <c r="W123" s="55" t="e">
        <f t="shared" ca="1" si="37"/>
        <v>#REF!</v>
      </c>
      <c r="X123" s="55" t="e">
        <f t="shared" ca="1" si="37"/>
        <v>#REF!</v>
      </c>
      <c r="Y123" s="55" t="e">
        <f t="shared" ca="1" si="37"/>
        <v>#REF!</v>
      </c>
      <c r="Z123" s="55" t="e">
        <f t="shared" ca="1" si="37"/>
        <v>#REF!</v>
      </c>
      <c r="AA123" s="55" t="e">
        <f t="shared" ca="1" si="37"/>
        <v>#REF!</v>
      </c>
      <c r="AB123" s="55" t="e">
        <f t="shared" ca="1" si="37"/>
        <v>#REF!</v>
      </c>
      <c r="AC123" s="55" t="e">
        <f t="shared" ca="1" si="37"/>
        <v>#REF!</v>
      </c>
      <c r="AD123" s="55" t="e">
        <f t="shared" ca="1" si="37"/>
        <v>#REF!</v>
      </c>
      <c r="AE123" s="55" t="e">
        <f t="shared" ca="1" si="37"/>
        <v>#REF!</v>
      </c>
    </row>
    <row r="124" spans="3:35" x14ac:dyDescent="0.3">
      <c r="C124" t="s">
        <v>873</v>
      </c>
      <c r="D124" s="32" t="e" cm="1">
        <f t="array" aca="1" ref="D124" ca="1">OFFSET(INDIRECT($C124),,-2)</f>
        <v>#REF!</v>
      </c>
      <c r="E124" s="69" t="e" cm="1">
        <f t="array" aca="1" ref="E124" ca="1">OFFSET(INDIRECT($C124),,1)</f>
        <v>#REF!</v>
      </c>
      <c r="F124" s="32" t="e" cm="1">
        <f t="array" aca="1" ref="F124" ca="1">INDIRECT($C124)</f>
        <v>#REF!</v>
      </c>
      <c r="H124" t="s">
        <v>780</v>
      </c>
      <c r="I124" s="49" t="e">
        <f ca="1">SUM(K124:AE124)</f>
        <v>#REF!</v>
      </c>
      <c r="J124" t="str">
        <f>CONCATENATE(B$1,"_",H124)</f>
        <v>L_Env_Revenue</v>
      </c>
      <c r="K124" s="56" t="e">
        <f t="shared" ref="K124:AE124" ca="1" si="38">K123*$F124</f>
        <v>#REF!</v>
      </c>
      <c r="L124" s="56" t="e">
        <f t="shared" ca="1" si="38"/>
        <v>#REF!</v>
      </c>
      <c r="M124" s="56" t="e">
        <f t="shared" ca="1" si="38"/>
        <v>#REF!</v>
      </c>
      <c r="N124" s="56" t="e">
        <f t="shared" ca="1" si="38"/>
        <v>#REF!</v>
      </c>
      <c r="O124" s="56" t="e">
        <f t="shared" ca="1" si="38"/>
        <v>#REF!</v>
      </c>
      <c r="P124" s="56" t="e">
        <f t="shared" ca="1" si="38"/>
        <v>#REF!</v>
      </c>
      <c r="Q124" s="56" t="e">
        <f t="shared" ca="1" si="38"/>
        <v>#REF!</v>
      </c>
      <c r="R124" s="56" t="e">
        <f t="shared" ca="1" si="38"/>
        <v>#REF!</v>
      </c>
      <c r="S124" s="56" t="e">
        <f t="shared" ca="1" si="38"/>
        <v>#REF!</v>
      </c>
      <c r="T124" s="56" t="e">
        <f t="shared" ca="1" si="38"/>
        <v>#REF!</v>
      </c>
      <c r="U124" s="56" t="e">
        <f t="shared" ca="1" si="38"/>
        <v>#REF!</v>
      </c>
      <c r="V124" s="56" t="e">
        <f t="shared" ca="1" si="38"/>
        <v>#REF!</v>
      </c>
      <c r="W124" s="56" t="e">
        <f t="shared" ca="1" si="38"/>
        <v>#REF!</v>
      </c>
      <c r="X124" s="56" t="e">
        <f t="shared" ca="1" si="38"/>
        <v>#REF!</v>
      </c>
      <c r="Y124" s="56" t="e">
        <f t="shared" ca="1" si="38"/>
        <v>#REF!</v>
      </c>
      <c r="Z124" s="56" t="e">
        <f t="shared" ca="1" si="38"/>
        <v>#REF!</v>
      </c>
      <c r="AA124" s="56" t="e">
        <f t="shared" ca="1" si="38"/>
        <v>#REF!</v>
      </c>
      <c r="AB124" s="56" t="e">
        <f t="shared" ca="1" si="38"/>
        <v>#REF!</v>
      </c>
      <c r="AC124" s="56" t="e">
        <f t="shared" ca="1" si="38"/>
        <v>#REF!</v>
      </c>
      <c r="AD124" s="56" t="e">
        <f t="shared" ca="1" si="38"/>
        <v>#REF!</v>
      </c>
      <c r="AE124" s="56" t="e">
        <f t="shared" ca="1" si="38"/>
        <v>#REF!</v>
      </c>
    </row>
    <row r="125" spans="3:35" x14ac:dyDescent="0.3">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x14ac:dyDescent="0.3">
      <c r="C127" s="54" t="s">
        <v>781</v>
      </c>
      <c r="K127" s="56">
        <f ca="1">SUMIF($H$8:$H$11,$H$16,K$8:K$11)</f>
        <v>0</v>
      </c>
      <c r="L127" s="56" t="e">
        <f t="shared" ref="L127:AE127" ca="1" si="39">L16+L124</f>
        <v>#REF!</v>
      </c>
      <c r="M127" s="56" t="e">
        <f t="shared" ca="1" si="39"/>
        <v>#REF!</v>
      </c>
      <c r="N127" s="56" t="e">
        <f t="shared" ca="1" si="39"/>
        <v>#REF!</v>
      </c>
      <c r="O127" s="56" t="e">
        <f t="shared" ca="1" si="39"/>
        <v>#REF!</v>
      </c>
      <c r="P127" s="56" t="e">
        <f t="shared" ca="1" si="39"/>
        <v>#REF!</v>
      </c>
      <c r="Q127" s="56" t="e">
        <f t="shared" ca="1" si="39"/>
        <v>#REF!</v>
      </c>
      <c r="R127" s="56" t="e">
        <f t="shared" ca="1" si="39"/>
        <v>#REF!</v>
      </c>
      <c r="S127" s="56" t="e">
        <f t="shared" ca="1" si="39"/>
        <v>#REF!</v>
      </c>
      <c r="T127" s="56" t="e">
        <f t="shared" ca="1" si="39"/>
        <v>#REF!</v>
      </c>
      <c r="U127" s="56" t="e">
        <f t="shared" ca="1" si="39"/>
        <v>#REF!</v>
      </c>
      <c r="V127" s="56" t="e">
        <f t="shared" ca="1" si="39"/>
        <v>#REF!</v>
      </c>
      <c r="W127" s="56" t="e">
        <f t="shared" ca="1" si="39"/>
        <v>#REF!</v>
      </c>
      <c r="X127" s="56" t="e">
        <f t="shared" ca="1" si="39"/>
        <v>#REF!</v>
      </c>
      <c r="Y127" s="56" t="e">
        <f t="shared" ca="1" si="39"/>
        <v>#REF!</v>
      </c>
      <c r="Z127" s="56" t="e">
        <f t="shared" ca="1" si="39"/>
        <v>#REF!</v>
      </c>
      <c r="AA127" s="56" t="e">
        <f t="shared" ca="1" si="39"/>
        <v>#REF!</v>
      </c>
      <c r="AB127" s="56" t="e">
        <f t="shared" ca="1" si="39"/>
        <v>#REF!</v>
      </c>
      <c r="AC127" s="56" t="e">
        <f t="shared" ca="1" si="39"/>
        <v>#REF!</v>
      </c>
      <c r="AD127" s="56" t="e">
        <f t="shared" ca="1" si="39"/>
        <v>#REF!</v>
      </c>
      <c r="AE127" s="56" t="e">
        <f t="shared" ca="1" si="39"/>
        <v>#REF!</v>
      </c>
    </row>
    <row r="128" spans="3:35" x14ac:dyDescent="0.3">
      <c r="C128" t="s">
        <v>782</v>
      </c>
      <c r="D128" t="s">
        <v>197</v>
      </c>
      <c r="E128" t="str" cm="1">
        <f t="array" aca="1" ref="E128" ca="1">OFFSET(INDIRECT($D128),,1)</f>
        <v>%</v>
      </c>
      <c r="F128" s="50" cm="1">
        <f t="array" aca="1" ref="F128" ca="1">INDIRECT($D128)</f>
        <v>0.1</v>
      </c>
      <c r="K128" s="56">
        <f t="shared" ref="K128:AE128" ca="1" si="40">K127/(1+$F128)^K$1</f>
        <v>0</v>
      </c>
      <c r="L128" s="56" t="e">
        <f t="shared" ca="1" si="40"/>
        <v>#REF!</v>
      </c>
      <c r="M128" s="56" t="e">
        <f t="shared" ca="1" si="40"/>
        <v>#REF!</v>
      </c>
      <c r="N128" s="56" t="e">
        <f t="shared" ca="1" si="40"/>
        <v>#REF!</v>
      </c>
      <c r="O128" s="56" t="e">
        <f t="shared" ca="1" si="40"/>
        <v>#REF!</v>
      </c>
      <c r="P128" s="56" t="e">
        <f t="shared" ca="1" si="40"/>
        <v>#REF!</v>
      </c>
      <c r="Q128" s="56" t="e">
        <f t="shared" ca="1" si="40"/>
        <v>#REF!</v>
      </c>
      <c r="R128" s="56" t="e">
        <f t="shared" ca="1" si="40"/>
        <v>#REF!</v>
      </c>
      <c r="S128" s="56" t="e">
        <f t="shared" ca="1" si="40"/>
        <v>#REF!</v>
      </c>
      <c r="T128" s="56" t="e">
        <f t="shared" ca="1" si="40"/>
        <v>#REF!</v>
      </c>
      <c r="U128" s="56" t="e">
        <f t="shared" ca="1" si="40"/>
        <v>#REF!</v>
      </c>
      <c r="V128" s="56" t="e">
        <f t="shared" ca="1" si="40"/>
        <v>#REF!</v>
      </c>
      <c r="W128" s="56" t="e">
        <f t="shared" ca="1" si="40"/>
        <v>#REF!</v>
      </c>
      <c r="X128" s="56" t="e">
        <f t="shared" ca="1" si="40"/>
        <v>#REF!</v>
      </c>
      <c r="Y128" s="56" t="e">
        <f t="shared" ca="1" si="40"/>
        <v>#REF!</v>
      </c>
      <c r="Z128" s="56" t="e">
        <f t="shared" ca="1" si="40"/>
        <v>#REF!</v>
      </c>
      <c r="AA128" s="56" t="e">
        <f t="shared" ca="1" si="40"/>
        <v>#REF!</v>
      </c>
      <c r="AB128" s="56" t="e">
        <f t="shared" ca="1" si="40"/>
        <v>#REF!</v>
      </c>
      <c r="AC128" s="56" t="e">
        <f t="shared" ca="1" si="40"/>
        <v>#REF!</v>
      </c>
      <c r="AD128" s="56" t="e">
        <f t="shared" ca="1" si="40"/>
        <v>#REF!</v>
      </c>
      <c r="AE128" s="56" t="e">
        <f t="shared" ca="1" si="40"/>
        <v>#REF!</v>
      </c>
    </row>
    <row r="129" spans="3:31" x14ac:dyDescent="0.3">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x14ac:dyDescent="0.3">
      <c r="K130" s="56"/>
      <c r="L130" s="56"/>
      <c r="M130" s="56"/>
      <c r="N130" s="56"/>
      <c r="O130" s="56"/>
      <c r="P130" s="56"/>
      <c r="Q130" s="56"/>
      <c r="R130" s="56"/>
      <c r="S130" s="56"/>
      <c r="T130" s="56"/>
      <c r="U130" s="56"/>
      <c r="V130" s="56"/>
      <c r="W130" s="56"/>
      <c r="X130" s="56"/>
      <c r="Y130" s="56"/>
      <c r="Z130" s="56"/>
      <c r="AA130" s="56"/>
      <c r="AB130" s="56"/>
      <c r="AC130" s="56"/>
      <c r="AD130" s="56"/>
      <c r="AE130" s="56"/>
    </row>
    <row r="131" spans="3:31" x14ac:dyDescent="0.3">
      <c r="C131" s="54" t="s">
        <v>783</v>
      </c>
      <c r="H131" t="s">
        <v>784</v>
      </c>
      <c r="J131" t="str">
        <f>CONCATENATE(B$1,"_",H131)</f>
        <v>L_Env_Net_Revenue</v>
      </c>
      <c r="K131" s="56">
        <f t="shared" ref="K131:AE131" ca="1" si="41">K$127-K$59</f>
        <v>-4480.5621018401807</v>
      </c>
      <c r="L131" s="56" t="e">
        <f t="shared" ca="1" si="41"/>
        <v>#REF!</v>
      </c>
      <c r="M131" s="56" t="e">
        <f t="shared" ca="1" si="41"/>
        <v>#REF!</v>
      </c>
      <c r="N131" s="56" t="e">
        <f t="shared" ca="1" si="41"/>
        <v>#REF!</v>
      </c>
      <c r="O131" s="56" t="e">
        <f t="shared" ca="1" si="41"/>
        <v>#REF!</v>
      </c>
      <c r="P131" s="56" t="e">
        <f t="shared" ca="1" si="41"/>
        <v>#REF!</v>
      </c>
      <c r="Q131" s="56" t="e">
        <f t="shared" ca="1" si="41"/>
        <v>#REF!</v>
      </c>
      <c r="R131" s="56" t="e">
        <f t="shared" ca="1" si="41"/>
        <v>#REF!</v>
      </c>
      <c r="S131" s="56" t="e">
        <f t="shared" ca="1" si="41"/>
        <v>#REF!</v>
      </c>
      <c r="T131" s="56" t="e">
        <f t="shared" ca="1" si="41"/>
        <v>#REF!</v>
      </c>
      <c r="U131" s="56" t="e">
        <f t="shared" ca="1" si="41"/>
        <v>#REF!</v>
      </c>
      <c r="V131" s="56" t="e">
        <f t="shared" ca="1" si="41"/>
        <v>#REF!</v>
      </c>
      <c r="W131" s="56" t="e">
        <f t="shared" ca="1" si="41"/>
        <v>#REF!</v>
      </c>
      <c r="X131" s="56" t="e">
        <f t="shared" ca="1" si="41"/>
        <v>#REF!</v>
      </c>
      <c r="Y131" s="56" t="e">
        <f t="shared" ca="1" si="41"/>
        <v>#REF!</v>
      </c>
      <c r="Z131" s="56" t="e">
        <f t="shared" ca="1" si="41"/>
        <v>#REF!</v>
      </c>
      <c r="AA131" s="56" t="e">
        <f t="shared" ca="1" si="41"/>
        <v>#REF!</v>
      </c>
      <c r="AB131" s="56" t="e">
        <f t="shared" ca="1" si="41"/>
        <v>#REF!</v>
      </c>
      <c r="AC131" s="56" t="e">
        <f t="shared" ca="1" si="41"/>
        <v>#REF!</v>
      </c>
      <c r="AD131" s="56" t="e">
        <f t="shared" ca="1" si="41"/>
        <v>#REF!</v>
      </c>
      <c r="AE131" s="56" t="e">
        <f t="shared" ca="1" si="41"/>
        <v>#REF!</v>
      </c>
    </row>
    <row r="132" spans="3:31" x14ac:dyDescent="0.3">
      <c r="C132" t="s">
        <v>785</v>
      </c>
      <c r="D132" t="s">
        <v>197</v>
      </c>
      <c r="E132" t="str" cm="1">
        <f t="array" aca="1" ref="E132" ca="1">OFFSET(INDIRECT(D132),,1)</f>
        <v>%</v>
      </c>
      <c r="F132" s="50" cm="1">
        <f t="array" aca="1" ref="F132" ca="1">INDIRECT($D132)</f>
        <v>0.1</v>
      </c>
      <c r="K132" s="56">
        <f t="shared" ref="K132:AE132" ca="1" si="42">K$131/(1+$F$132)^K$1</f>
        <v>-4480.5621018401807</v>
      </c>
      <c r="L132" s="56" t="e">
        <f t="shared" ca="1" si="42"/>
        <v>#REF!</v>
      </c>
      <c r="M132" s="56" t="e">
        <f t="shared" ca="1" si="42"/>
        <v>#REF!</v>
      </c>
      <c r="N132" s="56" t="e">
        <f t="shared" ca="1" si="42"/>
        <v>#REF!</v>
      </c>
      <c r="O132" s="56" t="e">
        <f t="shared" ca="1" si="42"/>
        <v>#REF!</v>
      </c>
      <c r="P132" s="56" t="e">
        <f t="shared" ca="1" si="42"/>
        <v>#REF!</v>
      </c>
      <c r="Q132" s="56" t="e">
        <f t="shared" ca="1" si="42"/>
        <v>#REF!</v>
      </c>
      <c r="R132" s="56" t="e">
        <f t="shared" ca="1" si="42"/>
        <v>#REF!</v>
      </c>
      <c r="S132" s="56" t="e">
        <f t="shared" ca="1" si="42"/>
        <v>#REF!</v>
      </c>
      <c r="T132" s="56" t="e">
        <f t="shared" ca="1" si="42"/>
        <v>#REF!</v>
      </c>
      <c r="U132" s="56" t="e">
        <f t="shared" ca="1" si="42"/>
        <v>#REF!</v>
      </c>
      <c r="V132" s="56" t="e">
        <f t="shared" ca="1" si="42"/>
        <v>#REF!</v>
      </c>
      <c r="W132" s="56" t="e">
        <f t="shared" ca="1" si="42"/>
        <v>#REF!</v>
      </c>
      <c r="X132" s="56" t="e">
        <f t="shared" ca="1" si="42"/>
        <v>#REF!</v>
      </c>
      <c r="Y132" s="56" t="e">
        <f t="shared" ca="1" si="42"/>
        <v>#REF!</v>
      </c>
      <c r="Z132" s="56" t="e">
        <f t="shared" ca="1" si="42"/>
        <v>#REF!</v>
      </c>
      <c r="AA132" s="56" t="e">
        <f t="shared" ca="1" si="42"/>
        <v>#REF!</v>
      </c>
      <c r="AB132" s="56" t="e">
        <f t="shared" ca="1" si="42"/>
        <v>#REF!</v>
      </c>
      <c r="AC132" s="56" t="e">
        <f t="shared" ca="1" si="42"/>
        <v>#REF!</v>
      </c>
      <c r="AD132" s="56" t="e">
        <f t="shared" ca="1" si="42"/>
        <v>#REF!</v>
      </c>
      <c r="AE132" s="56" t="e">
        <f t="shared" ca="1" si="42"/>
        <v>#REF!</v>
      </c>
    </row>
    <row r="133" spans="3:31" x14ac:dyDescent="0.3">
      <c r="C133" t="s">
        <v>786</v>
      </c>
      <c r="K133" s="56">
        <f t="shared" ref="K133:AE133" ca="1" si="43">K131+J133</f>
        <v>-4480.5621018401807</v>
      </c>
      <c r="L133" s="56" t="e">
        <f t="shared" ca="1" si="43"/>
        <v>#REF!</v>
      </c>
      <c r="M133" s="56" t="e">
        <f t="shared" ca="1" si="43"/>
        <v>#REF!</v>
      </c>
      <c r="N133" s="56" t="e">
        <f t="shared" ca="1" si="43"/>
        <v>#REF!</v>
      </c>
      <c r="O133" s="56" t="e">
        <f t="shared" ca="1" si="43"/>
        <v>#REF!</v>
      </c>
      <c r="P133" s="56" t="e">
        <f t="shared" ca="1" si="43"/>
        <v>#REF!</v>
      </c>
      <c r="Q133" s="56" t="e">
        <f t="shared" ca="1" si="43"/>
        <v>#REF!</v>
      </c>
      <c r="R133" s="56" t="e">
        <f t="shared" ca="1" si="43"/>
        <v>#REF!</v>
      </c>
      <c r="S133" s="56" t="e">
        <f t="shared" ca="1" si="43"/>
        <v>#REF!</v>
      </c>
      <c r="T133" s="56" t="e">
        <f t="shared" ca="1" si="43"/>
        <v>#REF!</v>
      </c>
      <c r="U133" s="56" t="e">
        <f t="shared" ca="1" si="43"/>
        <v>#REF!</v>
      </c>
      <c r="V133" s="56" t="e">
        <f t="shared" ca="1" si="43"/>
        <v>#REF!</v>
      </c>
      <c r="W133" s="56" t="e">
        <f t="shared" ca="1" si="43"/>
        <v>#REF!</v>
      </c>
      <c r="X133" s="56" t="e">
        <f t="shared" ca="1" si="43"/>
        <v>#REF!</v>
      </c>
      <c r="Y133" s="56" t="e">
        <f t="shared" ca="1" si="43"/>
        <v>#REF!</v>
      </c>
      <c r="Z133" s="56" t="e">
        <f t="shared" ca="1" si="43"/>
        <v>#REF!</v>
      </c>
      <c r="AA133" s="56" t="e">
        <f t="shared" ca="1" si="43"/>
        <v>#REF!</v>
      </c>
      <c r="AB133" s="56" t="e">
        <f t="shared" ca="1" si="43"/>
        <v>#REF!</v>
      </c>
      <c r="AC133" s="56" t="e">
        <f t="shared" ca="1" si="43"/>
        <v>#REF!</v>
      </c>
      <c r="AD133" s="56" t="e">
        <f t="shared" ca="1" si="43"/>
        <v>#REF!</v>
      </c>
      <c r="AE133" s="56" t="e">
        <f t="shared" ca="1" si="43"/>
        <v>#REF!</v>
      </c>
    </row>
    <row r="135" spans="3:31" ht="18" thickBot="1" x14ac:dyDescent="0.35">
      <c r="C135" s="53" t="s">
        <v>787</v>
      </c>
    </row>
    <row r="136" spans="3:31" ht="17.25" thickTop="1" x14ac:dyDescent="0.3"/>
    <row r="137" spans="3:31" x14ac:dyDescent="0.3">
      <c r="C137" s="73" t="s">
        <v>542</v>
      </c>
      <c r="D137" s="73" t="e">
        <f ca="1">SUM($K132:OFFSET($K132,,Time_Horizon))</f>
        <v>#REF!</v>
      </c>
    </row>
    <row r="138" spans="3:31" x14ac:dyDescent="0.3">
      <c r="C138" s="73" t="s">
        <v>543</v>
      </c>
      <c r="D138" s="74" t="e">
        <f ca="1">IRR($K131:OFFSET($K131,,Time_Horizon))</f>
        <v>#VALUE!</v>
      </c>
    </row>
    <row r="139" spans="3:31" x14ac:dyDescent="0.3">
      <c r="C139" s="73" t="s">
        <v>545</v>
      </c>
      <c r="D139" s="75" t="e">
        <f ca="1">SUM($K127:OFFSET($K127,,Time_Horizon))/SUM($K59:OFFSET($K59,,Time_Horizon))</f>
        <v>#REF!</v>
      </c>
    </row>
    <row r="140" spans="3:31" x14ac:dyDescent="0.3">
      <c r="C140" s="73" t="s">
        <v>546</v>
      </c>
      <c r="D140" s="75" t="e">
        <f ca="1">SUM($K128:OFFSET($K128,,Time_Horizon))/SUM($K60:OFFSET($K60,,Time_Horizon))</f>
        <v>#REF!</v>
      </c>
    </row>
    <row r="141" spans="3:31" x14ac:dyDescent="0.3">
      <c r="C141" s="73" t="s">
        <v>547</v>
      </c>
      <c r="D141" s="73">
        <f ca="1">COUNTIF($K133:OFFSET($K133,,Time_Horizon),"&lt;=0")</f>
        <v>1</v>
      </c>
    </row>
    <row r="142" spans="3:31" x14ac:dyDescent="0.3">
      <c r="C142" s="73" t="s">
        <v>548</v>
      </c>
      <c r="D142" s="73" t="e">
        <f ca="1">SUM($K127:OFFSET($K127,,Time_Horizon))</f>
        <v>#REF!</v>
      </c>
    </row>
    <row r="143" spans="3:31" x14ac:dyDescent="0.3">
      <c r="C143" s="73" t="s">
        <v>549</v>
      </c>
      <c r="D143" s="73" t="e">
        <f ca="1">SUM($K128:OFFSET($K128,,Time_Horizon))</f>
        <v>#REF!</v>
      </c>
    </row>
    <row r="147" spans="3:35" ht="18.75" thickBot="1" x14ac:dyDescent="0.35">
      <c r="C147" s="11" t="s">
        <v>788</v>
      </c>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row>
    <row r="148" spans="3:35" ht="17.25" thickTop="1" x14ac:dyDescent="0.3"/>
    <row r="150" spans="3:35" x14ac:dyDescent="0.3">
      <c r="C150" s="54" t="s">
        <v>777</v>
      </c>
      <c r="D150" s="54"/>
      <c r="H150" t="s">
        <v>607</v>
      </c>
      <c r="K150" s="56" cm="1">
        <f t="array" aca="1" ref="K150" ca="1">K$16*(1+Revenue_Sensitivity_L)-K$59*(1+Cost_Sensitivity_L)</f>
        <v>-4480.5621018401807</v>
      </c>
      <c r="L150" s="56" cm="1">
        <f t="array" aca="1" ref="L150" ca="1">L$16*(1+Revenue_Sensitivity_L)-L$59*(1+Cost_Sensitivity_L)</f>
        <v>986.34675560914366</v>
      </c>
      <c r="M150" s="56" cm="1">
        <f t="array" aca="1" ref="M150" ca="1">M$16*(1+Revenue_Sensitivity_L)-M$59*(1+Cost_Sensitivity_L)</f>
        <v>986.34675560914366</v>
      </c>
      <c r="N150" s="56" cm="1">
        <f t="array" aca="1" ref="N150" ca="1">N$16*(1+Revenue_Sensitivity_L)-N$59*(1+Cost_Sensitivity_L)</f>
        <v>986.34675560914366</v>
      </c>
      <c r="O150" s="56" cm="1">
        <f t="array" aca="1" ref="O150" ca="1">O$16*(1+Revenue_Sensitivity_L)-O$59*(1+Cost_Sensitivity_L)</f>
        <v>986.34675560914366</v>
      </c>
      <c r="P150" s="56" cm="1">
        <f t="array" aca="1" ref="P150" ca="1">P$16*(1+Revenue_Sensitivity_L)-P$59*(1+Cost_Sensitivity_L)</f>
        <v>986.34675560914366</v>
      </c>
      <c r="Q150" s="56" cm="1">
        <f t="array" aca="1" ref="Q150" ca="1">Q$16*(1+Revenue_Sensitivity_L)-Q$59*(1+Cost_Sensitivity_L)</f>
        <v>986.34675560914366</v>
      </c>
      <c r="R150" s="56" cm="1">
        <f t="array" aca="1" ref="R150" ca="1">R$16*(1+Revenue_Sensitivity_L)-R$59*(1+Cost_Sensitivity_L)</f>
        <v>986.34675560914366</v>
      </c>
      <c r="S150" s="56" cm="1">
        <f t="array" aca="1" ref="S150" ca="1">S$16*(1+Revenue_Sensitivity_L)-S$59*(1+Cost_Sensitivity_L)</f>
        <v>986.34675560914366</v>
      </c>
      <c r="T150" s="56" cm="1">
        <f t="array" aca="1" ref="T150" ca="1">T$16*(1+Revenue_Sensitivity_L)-T$59*(1+Cost_Sensitivity_L)</f>
        <v>986.34675560914366</v>
      </c>
      <c r="U150" s="56" cm="1">
        <f t="array" aca="1" ref="U150" ca="1">U$16*(1+Revenue_Sensitivity_L)-U$59*(1+Cost_Sensitivity_L)</f>
        <v>986.34675560914366</v>
      </c>
      <c r="V150" s="56" cm="1">
        <f t="array" aca="1" ref="V150" ca="1">V$16*(1+Revenue_Sensitivity_L)-V$59*(1+Cost_Sensitivity_L)</f>
        <v>986.34675560914366</v>
      </c>
      <c r="W150" s="56" cm="1">
        <f t="array" aca="1" ref="W150" ca="1">W$16*(1+Revenue_Sensitivity_L)-W$59*(1+Cost_Sensitivity_L)</f>
        <v>986.34675560914366</v>
      </c>
      <c r="X150" s="56" cm="1">
        <f t="array" aca="1" ref="X150" ca="1">X$16*(1+Revenue_Sensitivity_L)-X$59*(1+Cost_Sensitivity_L)</f>
        <v>986.34675560914366</v>
      </c>
      <c r="Y150" s="56" cm="1">
        <f t="array" aca="1" ref="Y150" ca="1">Y$16*(1+Revenue_Sensitivity_L)-Y$59*(1+Cost_Sensitivity_L)</f>
        <v>986.34675560914366</v>
      </c>
      <c r="Z150" s="56" cm="1">
        <f t="array" aca="1" ref="Z150" ca="1">Z$16*(1+Revenue_Sensitivity_L)-Z$59*(1+Cost_Sensitivity_L)</f>
        <v>986.34675560914366</v>
      </c>
      <c r="AA150" s="56" cm="1">
        <f t="array" aca="1" ref="AA150" ca="1">AA$16*(1+Revenue_Sensitivity_L)-AA$59*(1+Cost_Sensitivity_L)</f>
        <v>986.34675560914366</v>
      </c>
      <c r="AB150" s="56" cm="1">
        <f t="array" aca="1" ref="AB150" ca="1">AB$16*(1+Revenue_Sensitivity_L)-AB$59*(1+Cost_Sensitivity_L)</f>
        <v>986.34675560914366</v>
      </c>
      <c r="AC150" s="56" cm="1">
        <f t="array" aca="1" ref="AC150" ca="1">AC$16*(1+Revenue_Sensitivity_L)-AC$59*(1+Cost_Sensitivity_L)</f>
        <v>986.34675560914366</v>
      </c>
      <c r="AD150" s="56" cm="1">
        <f t="array" aca="1" ref="AD150" ca="1">AD$16*(1+Revenue_Sensitivity_L)-AD$59*(1+Cost_Sensitivity_L)</f>
        <v>986.34675560914366</v>
      </c>
      <c r="AE150" s="56" cm="1">
        <f t="array" aca="1" ref="AE150" ca="1">AE$16*(1+Revenue_Sensitivity_L)-AE$59*(1+Cost_Sensitivity_L)</f>
        <v>986.34675560914366</v>
      </c>
    </row>
    <row r="152" spans="3:35" x14ac:dyDescent="0.3">
      <c r="C152" s="77" t="str">
        <f>CONCATENATE("Revenue_Sensitivity_",B$1)</f>
        <v>Revenue_Sensitivity_L</v>
      </c>
      <c r="D152" s="78">
        <v>0</v>
      </c>
    </row>
    <row r="153" spans="3:35" x14ac:dyDescent="0.3">
      <c r="C153" s="77" t="str">
        <f>CONCATENATE("Cost_Sensitivity_",B$1)</f>
        <v>Cost_Sensitivity_L</v>
      </c>
      <c r="D153" s="78">
        <v>0</v>
      </c>
    </row>
    <row r="156" spans="3:35" x14ac:dyDescent="0.3">
      <c r="C156" t="s">
        <v>516</v>
      </c>
      <c r="D156" s="57">
        <f ca="1">NPV(Discount_rate_financial,$K150:OFFSET($K150,,Time_Horizon))</f>
        <v>3560.6944107412592</v>
      </c>
    </row>
    <row r="157" spans="3:35" x14ac:dyDescent="0.3">
      <c r="C157" t="s">
        <v>518</v>
      </c>
      <c r="D157" s="58">
        <f ca="1">IRR($K150:OFFSET($K150,,Time_Horizon))</f>
        <v>0.21571236207393252</v>
      </c>
    </row>
    <row r="159" spans="3:35" x14ac:dyDescent="0.3">
      <c r="C159" t="s">
        <v>789</v>
      </c>
      <c r="F159" t="s">
        <v>516</v>
      </c>
      <c r="G159" t="s">
        <v>518</v>
      </c>
    </row>
    <row r="160" spans="3:35" x14ac:dyDescent="0.3">
      <c r="F160" s="59">
        <v>-598124.57315106434</v>
      </c>
      <c r="G160" s="58">
        <v>-5.4658480853333691E-2</v>
      </c>
    </row>
    <row r="161" spans="3:7" x14ac:dyDescent="0.3">
      <c r="E161" s="50">
        <v>-0.1</v>
      </c>
      <c r="F161" s="59">
        <f t="dataTable" ref="F161:G164" dt2D="0" dtr="0" r1="D152"/>
        <v>-598124.57315106434</v>
      </c>
      <c r="G161" s="50">
        <v>-5.4658480853333691E-2</v>
      </c>
    </row>
    <row r="162" spans="3:7" x14ac:dyDescent="0.3">
      <c r="E162" s="50">
        <v>-0.05</v>
      </c>
      <c r="F162" s="59">
        <v>-598124.57315106434</v>
      </c>
      <c r="G162" s="50">
        <v>-5.4658480853333691E-2</v>
      </c>
    </row>
    <row r="163" spans="3:7" x14ac:dyDescent="0.3">
      <c r="E163" s="50">
        <v>0.05</v>
      </c>
      <c r="F163" s="59">
        <v>-598124.57315106434</v>
      </c>
      <c r="G163" s="50">
        <v>-5.4658480853333691E-2</v>
      </c>
    </row>
    <row r="164" spans="3:7" x14ac:dyDescent="0.3">
      <c r="E164" s="50">
        <v>0.1</v>
      </c>
      <c r="F164" s="59">
        <v>-598124.57315106434</v>
      </c>
      <c r="G164" s="50">
        <v>-5.4658480853333691E-2</v>
      </c>
    </row>
    <row r="168" spans="3:7" x14ac:dyDescent="0.3">
      <c r="C168" t="s">
        <v>790</v>
      </c>
      <c r="F168" t="s">
        <v>516</v>
      </c>
      <c r="G168" t="s">
        <v>518</v>
      </c>
    </row>
    <row r="169" spans="3:7" x14ac:dyDescent="0.3">
      <c r="E169" s="50"/>
      <c r="F169" s="59">
        <v>-598124.57315106434</v>
      </c>
      <c r="G169" s="58">
        <v>-5.4658480853333691E-2</v>
      </c>
    </row>
    <row r="170" spans="3:7" x14ac:dyDescent="0.3">
      <c r="E170" s="50">
        <v>-0.1</v>
      </c>
      <c r="F170" s="59">
        <v>-491118.81486523146</v>
      </c>
      <c r="G170" s="50">
        <v>-4.1343295029097393E-2</v>
      </c>
    </row>
    <row r="171" spans="3:7" x14ac:dyDescent="0.3">
      <c r="E171" s="50">
        <v>-0.05</v>
      </c>
      <c r="F171" s="59">
        <v>-544621.69400814793</v>
      </c>
      <c r="G171" s="50">
        <v>-4.8226522367074698E-2</v>
      </c>
    </row>
    <row r="172" spans="3:7" x14ac:dyDescent="0.3">
      <c r="E172" s="50">
        <v>0.05</v>
      </c>
      <c r="F172" s="59">
        <v>-651627.45229398052</v>
      </c>
      <c r="G172" s="50">
        <v>-6.0701598261138634E-2</v>
      </c>
    </row>
    <row r="173" spans="3:7" x14ac:dyDescent="0.3">
      <c r="E173" s="50">
        <v>0.1</v>
      </c>
      <c r="F173" s="59">
        <v>-705130.33143689705</v>
      </c>
      <c r="G173" s="50">
        <v>-6.6407026931293966E-2</v>
      </c>
    </row>
  </sheetData>
  <mergeCells count="3">
    <mergeCell ref="G94:I94"/>
    <mergeCell ref="G95:I95"/>
    <mergeCell ref="G96:I96"/>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AE0D0-C955-46E3-92F2-03DB71E4B387}">
  <sheetPr>
    <tabColor theme="1" tint="0.499984740745262"/>
  </sheetPr>
  <dimension ref="A1:AJ173"/>
  <sheetViews>
    <sheetView showGridLines="0" topLeftCell="A79"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33</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Onion</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874</v>
      </c>
      <c r="D8" s="32" t="str" cm="1">
        <f t="array" aca="1" ref="D8" ca="1">OFFSET(INDIRECT($C8),,-2)</f>
        <v>Income (less 50% for pest/fert yield)</v>
      </c>
      <c r="E8" s="69" t="str" cm="1">
        <f t="array" aca="1" ref="E8" ca="1">OFFSET(INDIRECT($C8),,1)</f>
        <v>EUR/ha/annum</v>
      </c>
      <c r="F8" s="32" cm="1">
        <f t="array" aca="1" ref="F8" ca="1">INDIRECT($C8)</f>
        <v>6186.2389702716046</v>
      </c>
      <c r="H8" t="s">
        <v>605</v>
      </c>
      <c r="I8" s="49">
        <f ca="1">SUM(K8:AE8)</f>
        <v>123724.77940543207</v>
      </c>
      <c r="K8" s="56">
        <f t="shared" ref="K8:AE8" ca="1" si="2">K7*$F$8</f>
        <v>0</v>
      </c>
      <c r="L8" s="56">
        <f t="shared" ca="1" si="2"/>
        <v>6186.2389702716046</v>
      </c>
      <c r="M8" s="56">
        <f t="shared" ca="1" si="2"/>
        <v>6186.2389702716046</v>
      </c>
      <c r="N8" s="56">
        <f t="shared" ca="1" si="2"/>
        <v>6186.2389702716046</v>
      </c>
      <c r="O8" s="56">
        <f t="shared" ca="1" si="2"/>
        <v>6186.2389702716046</v>
      </c>
      <c r="P8" s="56">
        <f t="shared" ca="1" si="2"/>
        <v>6186.2389702716046</v>
      </c>
      <c r="Q8" s="56">
        <f t="shared" ca="1" si="2"/>
        <v>6186.2389702716046</v>
      </c>
      <c r="R8" s="56">
        <f t="shared" ca="1" si="2"/>
        <v>6186.2389702716046</v>
      </c>
      <c r="S8" s="56">
        <f t="shared" ca="1" si="2"/>
        <v>6186.2389702716046</v>
      </c>
      <c r="T8" s="56">
        <f t="shared" ca="1" si="2"/>
        <v>6186.2389702716046</v>
      </c>
      <c r="U8" s="56">
        <f t="shared" ca="1" si="2"/>
        <v>6186.2389702716046</v>
      </c>
      <c r="V8" s="56">
        <f t="shared" ca="1" si="2"/>
        <v>6186.2389702716046</v>
      </c>
      <c r="W8" s="56">
        <f t="shared" ca="1" si="2"/>
        <v>6186.2389702716046</v>
      </c>
      <c r="X8" s="56">
        <f t="shared" ca="1" si="2"/>
        <v>6186.2389702716046</v>
      </c>
      <c r="Y8" s="56">
        <f t="shared" ca="1" si="2"/>
        <v>6186.2389702716046</v>
      </c>
      <c r="Z8" s="56">
        <f t="shared" ca="1" si="2"/>
        <v>6186.2389702716046</v>
      </c>
      <c r="AA8" s="56">
        <f t="shared" ca="1" si="2"/>
        <v>6186.2389702716046</v>
      </c>
      <c r="AB8" s="56">
        <f t="shared" ca="1" si="2"/>
        <v>6186.2389702716046</v>
      </c>
      <c r="AC8" s="56">
        <f t="shared" ca="1" si="2"/>
        <v>6186.2389702716046</v>
      </c>
      <c r="AD8" s="56">
        <f t="shared" ca="1" si="2"/>
        <v>6186.2389702716046</v>
      </c>
      <c r="AE8" s="56">
        <f t="shared" ca="1" si="2"/>
        <v>6186.2389702716046</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x14ac:dyDescent="0.3">
      <c r="C11" t="s">
        <v>875</v>
      </c>
      <c r="D11" s="32" t="str" cm="1">
        <f t="array" aca="1" ref="D11" ca="1">OFFSET(INDIRECT($C11),,-2)</f>
        <v>Carbon</v>
      </c>
      <c r="E11" s="69" t="str" cm="1">
        <f t="array" aca="1" ref="E11" ca="1">OFFSET(INDIRECT($C11),,1)</f>
        <v>EUR/ha/annum</v>
      </c>
      <c r="F11" s="32" cm="1">
        <f t="array" aca="1" ref="F11" ca="1">INDIRECT($C11)</f>
        <v>0</v>
      </c>
      <c r="H11" t="s">
        <v>605</v>
      </c>
      <c r="I11" s="49">
        <f ca="1">SUM(K11:AE11)</f>
        <v>0</v>
      </c>
      <c r="K11" s="56">
        <f t="shared" ref="K11:AE11" ca="1" si="4">K10*$F$11</f>
        <v>0</v>
      </c>
      <c r="L11" s="56">
        <f t="shared" ca="1" si="4"/>
        <v>0</v>
      </c>
      <c r="M11" s="56">
        <f t="shared" ca="1" si="4"/>
        <v>0</v>
      </c>
      <c r="N11" s="56">
        <f t="shared" ca="1" si="4"/>
        <v>0</v>
      </c>
      <c r="O11" s="56">
        <f t="shared" ca="1" si="4"/>
        <v>0</v>
      </c>
      <c r="P11" s="56">
        <f t="shared" ca="1" si="4"/>
        <v>0</v>
      </c>
      <c r="Q11" s="56">
        <f t="shared" ca="1" si="4"/>
        <v>0</v>
      </c>
      <c r="R11" s="56">
        <f t="shared" ca="1" si="4"/>
        <v>0</v>
      </c>
      <c r="S11" s="56">
        <f t="shared" ca="1" si="4"/>
        <v>0</v>
      </c>
      <c r="T11" s="56">
        <f t="shared" ca="1" si="4"/>
        <v>0</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K14" s="56"/>
      <c r="L14" s="56"/>
      <c r="M14" s="56"/>
      <c r="N14" s="56"/>
      <c r="O14" s="56"/>
      <c r="P14" s="56"/>
      <c r="Q14" s="56"/>
      <c r="R14" s="56"/>
      <c r="S14" s="56"/>
      <c r="T14" s="56"/>
      <c r="U14" s="56"/>
      <c r="V14" s="56"/>
      <c r="W14" s="56"/>
      <c r="X14" s="56"/>
      <c r="Y14" s="56"/>
      <c r="Z14" s="56"/>
      <c r="AA14" s="56"/>
      <c r="AB14" s="56"/>
      <c r="AC14" s="56"/>
      <c r="AD14" s="56"/>
      <c r="AE14" s="56"/>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C16" s="54" t="s">
        <v>525</v>
      </c>
      <c r="D16" s="54"/>
      <c r="H16" t="s">
        <v>605</v>
      </c>
      <c r="J16" t="str">
        <f>CONCATENATE(B$1,"_",H16)</f>
        <v>M_Revenue</v>
      </c>
      <c r="K16" s="56">
        <f t="shared" ref="K16:AE16" ca="1" si="5">SUMIF($H$8:$H$11,$H$16,K$8:K$11)</f>
        <v>0</v>
      </c>
      <c r="L16" s="56">
        <f t="shared" ca="1" si="5"/>
        <v>6186.2389702716046</v>
      </c>
      <c r="M16" s="56">
        <f t="shared" ca="1" si="5"/>
        <v>6186.2389702716046</v>
      </c>
      <c r="N16" s="56">
        <f t="shared" ca="1" si="5"/>
        <v>6186.2389702716046</v>
      </c>
      <c r="O16" s="56">
        <f t="shared" ca="1" si="5"/>
        <v>6186.2389702716046</v>
      </c>
      <c r="P16" s="56">
        <f t="shared" ca="1" si="5"/>
        <v>6186.2389702716046</v>
      </c>
      <c r="Q16" s="56">
        <f t="shared" ca="1" si="5"/>
        <v>6186.2389702716046</v>
      </c>
      <c r="R16" s="56">
        <f t="shared" ca="1" si="5"/>
        <v>6186.2389702716046</v>
      </c>
      <c r="S16" s="56">
        <f t="shared" ca="1" si="5"/>
        <v>6186.2389702716046</v>
      </c>
      <c r="T16" s="56">
        <f t="shared" ca="1" si="5"/>
        <v>6186.2389702716046</v>
      </c>
      <c r="U16" s="56">
        <f t="shared" ca="1" si="5"/>
        <v>6186.2389702716046</v>
      </c>
      <c r="V16" s="56">
        <f t="shared" ca="1" si="5"/>
        <v>6186.2389702716046</v>
      </c>
      <c r="W16" s="56">
        <f t="shared" ca="1" si="5"/>
        <v>6186.2389702716046</v>
      </c>
      <c r="X16" s="56">
        <f t="shared" ca="1" si="5"/>
        <v>6186.2389702716046</v>
      </c>
      <c r="Y16" s="56">
        <f t="shared" ca="1" si="5"/>
        <v>6186.2389702716046</v>
      </c>
      <c r="Z16" s="56">
        <f t="shared" ca="1" si="5"/>
        <v>6186.2389702716046</v>
      </c>
      <c r="AA16" s="56">
        <f t="shared" ca="1" si="5"/>
        <v>6186.2389702716046</v>
      </c>
      <c r="AB16" s="56">
        <f t="shared" ca="1" si="5"/>
        <v>6186.2389702716046</v>
      </c>
      <c r="AC16" s="56">
        <f t="shared" ca="1" si="5"/>
        <v>6186.2389702716046</v>
      </c>
      <c r="AD16" s="56">
        <f t="shared" ca="1" si="5"/>
        <v>6186.2389702716046</v>
      </c>
      <c r="AE16" s="56">
        <f t="shared" ca="1" si="5"/>
        <v>6186.2389702716046</v>
      </c>
    </row>
    <row r="17" spans="3:35" x14ac:dyDescent="0.3">
      <c r="C17" t="s">
        <v>621</v>
      </c>
      <c r="D17" t="s">
        <v>195</v>
      </c>
      <c r="E17" t="str" cm="1">
        <f t="array" aca="1" ref="E17" ca="1">OFFSET(INDIRECT($D17),,1)</f>
        <v>%</v>
      </c>
      <c r="F17" s="50" cm="1">
        <f t="array" aca="1" ref="F17" ca="1">INDIRECT($D17)</f>
        <v>0.1</v>
      </c>
      <c r="K17" s="56">
        <f t="shared" ref="K17:AE17" ca="1" si="6">K16/(1+$F17)^K$1</f>
        <v>0</v>
      </c>
      <c r="L17" s="56">
        <f t="shared" ca="1" si="6"/>
        <v>5623.8536093378216</v>
      </c>
      <c r="M17" s="56">
        <f t="shared" ca="1" si="6"/>
        <v>5112.5941903071107</v>
      </c>
      <c r="N17" s="56">
        <f t="shared" ca="1" si="6"/>
        <v>4647.8129002791902</v>
      </c>
      <c r="O17" s="56">
        <f t="shared" ca="1" si="6"/>
        <v>4225.2844547992645</v>
      </c>
      <c r="P17" s="56">
        <f t="shared" ca="1" si="6"/>
        <v>3841.1676861811493</v>
      </c>
      <c r="Q17" s="56">
        <f t="shared" ca="1" si="6"/>
        <v>3491.970623801044</v>
      </c>
      <c r="R17" s="56">
        <f t="shared" ca="1" si="6"/>
        <v>3174.5187489100399</v>
      </c>
      <c r="S17" s="56">
        <f t="shared" ca="1" si="6"/>
        <v>2885.9261353727638</v>
      </c>
      <c r="T17" s="56">
        <f t="shared" ca="1" si="6"/>
        <v>2623.5692139752396</v>
      </c>
      <c r="U17" s="56">
        <f t="shared" ca="1" si="6"/>
        <v>2385.0629217956721</v>
      </c>
      <c r="V17" s="56">
        <f t="shared" ca="1" si="6"/>
        <v>2168.2390198142471</v>
      </c>
      <c r="W17" s="56">
        <f t="shared" ca="1" si="6"/>
        <v>1971.1263816493154</v>
      </c>
      <c r="X17" s="56">
        <f t="shared" ca="1" si="6"/>
        <v>1791.9330742266504</v>
      </c>
      <c r="Y17" s="56">
        <f t="shared" ca="1" si="6"/>
        <v>1629.0300674787727</v>
      </c>
      <c r="Z17" s="56">
        <f t="shared" ca="1" si="6"/>
        <v>1480.9364249807024</v>
      </c>
      <c r="AA17" s="56">
        <f t="shared" ca="1" si="6"/>
        <v>1346.3058408915476</v>
      </c>
      <c r="AB17" s="56">
        <f t="shared" ca="1" si="6"/>
        <v>1223.9144008104979</v>
      </c>
      <c r="AC17" s="56">
        <f t="shared" ca="1" si="6"/>
        <v>1112.6494552822708</v>
      </c>
      <c r="AD17" s="56">
        <f t="shared" ca="1" si="6"/>
        <v>1011.4995048020641</v>
      </c>
      <c r="AE17" s="56">
        <f t="shared" ca="1" si="6"/>
        <v>919.5450043655128</v>
      </c>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ht="20.25" thickBot="1" x14ac:dyDescent="0.35">
      <c r="C22" s="67" t="s">
        <v>606</v>
      </c>
      <c r="D22" s="67"/>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row>
    <row r="23" spans="3:35" ht="17.25" thickTop="1" x14ac:dyDescent="0.3">
      <c r="K23" s="56"/>
      <c r="L23" s="56"/>
      <c r="M23" s="56"/>
      <c r="N23" s="56"/>
      <c r="O23" s="56"/>
      <c r="P23" s="56"/>
      <c r="Q23" s="56"/>
      <c r="R23" s="56"/>
      <c r="S23" s="56"/>
      <c r="T23" s="56"/>
      <c r="U23" s="56"/>
      <c r="V23" s="56"/>
      <c r="W23" s="56"/>
      <c r="X23" s="56"/>
      <c r="Y23" s="56"/>
      <c r="Z23" s="56"/>
      <c r="AA23" s="56"/>
      <c r="AB23" s="56"/>
      <c r="AC23" s="56"/>
      <c r="AD23" s="56"/>
      <c r="AE23" s="56"/>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C25" t="s">
        <v>876</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x14ac:dyDescent="0.3">
      <c r="C26" t="s">
        <v>876</v>
      </c>
      <c r="D26" s="32" t="str" cm="1">
        <f t="array" aca="1" ref="D26" ca="1">OFFSET(INDIRECT($C26),,-2)</f>
        <v>Land preparation cost</v>
      </c>
      <c r="E26" s="69" t="str" cm="1">
        <f t="array" aca="1" ref="E26" ca="1">OFFSET(INDIRECT($C26),,1)</f>
        <v>EUR/ha/annum</v>
      </c>
      <c r="F26" s="32" cm="1">
        <f t="array" aca="1" ref="F26" ca="1">INDIRECT($C26)</f>
        <v>195.73608512170873</v>
      </c>
      <c r="H26" t="s">
        <v>606</v>
      </c>
      <c r="I26" s="49">
        <f ca="1">SUM(K26:AE26)</f>
        <v>4110.4577875558825</v>
      </c>
      <c r="K26" s="56">
        <f t="shared" ref="K26:AE26" ca="1" si="8">K25*$F26</f>
        <v>195.73608512170873</v>
      </c>
      <c r="L26" s="56">
        <f t="shared" ca="1" si="8"/>
        <v>195.73608512170873</v>
      </c>
      <c r="M26" s="56">
        <f t="shared" ca="1" si="8"/>
        <v>195.73608512170873</v>
      </c>
      <c r="N26" s="56">
        <f t="shared" ca="1" si="8"/>
        <v>195.73608512170873</v>
      </c>
      <c r="O26" s="56">
        <f t="shared" ca="1" si="8"/>
        <v>195.73608512170873</v>
      </c>
      <c r="P26" s="56">
        <f t="shared" ca="1" si="8"/>
        <v>195.73608512170873</v>
      </c>
      <c r="Q26" s="56">
        <f t="shared" ca="1" si="8"/>
        <v>195.73608512170873</v>
      </c>
      <c r="R26" s="56">
        <f t="shared" ca="1" si="8"/>
        <v>195.73608512170873</v>
      </c>
      <c r="S26" s="56">
        <f t="shared" ca="1" si="8"/>
        <v>195.73608512170873</v>
      </c>
      <c r="T26" s="56">
        <f t="shared" ca="1" si="8"/>
        <v>195.73608512170873</v>
      </c>
      <c r="U26" s="56">
        <f t="shared" ca="1" si="8"/>
        <v>195.73608512170873</v>
      </c>
      <c r="V26" s="56">
        <f t="shared" ca="1" si="8"/>
        <v>195.73608512170873</v>
      </c>
      <c r="W26" s="56">
        <f t="shared" ca="1" si="8"/>
        <v>195.73608512170873</v>
      </c>
      <c r="X26" s="56">
        <f t="shared" ca="1" si="8"/>
        <v>195.73608512170873</v>
      </c>
      <c r="Y26" s="56">
        <f t="shared" ca="1" si="8"/>
        <v>195.73608512170873</v>
      </c>
      <c r="Z26" s="56">
        <f t="shared" ca="1" si="8"/>
        <v>195.73608512170873</v>
      </c>
      <c r="AA26" s="56">
        <f t="shared" ca="1" si="8"/>
        <v>195.73608512170873</v>
      </c>
      <c r="AB26" s="56">
        <f t="shared" ca="1" si="8"/>
        <v>195.73608512170873</v>
      </c>
      <c r="AC26" s="56">
        <f t="shared" ca="1" si="8"/>
        <v>195.73608512170873</v>
      </c>
      <c r="AD26" s="56">
        <f t="shared" ca="1" si="8"/>
        <v>195.73608512170873</v>
      </c>
      <c r="AE26" s="56">
        <f t="shared" ca="1" si="8"/>
        <v>195.73608512170873</v>
      </c>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877</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x14ac:dyDescent="0.3">
      <c r="C29" t="s">
        <v>877</v>
      </c>
      <c r="D29" s="32" t="str" cm="1">
        <f t="array" aca="1" ref="D29" ca="1">OFFSET(INDIRECT($C29),,-2)</f>
        <v xml:space="preserve">Vegetable production bed preparation </v>
      </c>
      <c r="E29" s="69" t="str" cm="1">
        <f t="array" aca="1" ref="E29" ca="1">OFFSET(INDIRECT($C29),,1)</f>
        <v>EUR/ha/annum</v>
      </c>
      <c r="F29" s="32" cm="1">
        <f t="array" aca="1" ref="F29" ca="1">INDIRECT($C29)</f>
        <v>164.41831150223533</v>
      </c>
      <c r="H29" t="s">
        <v>606</v>
      </c>
      <c r="I29" s="49">
        <f ca="1">SUM(K29:AE29)</f>
        <v>3452.784541546941</v>
      </c>
      <c r="K29" s="56">
        <f t="shared" ref="K29:AE29" ca="1" si="10">K28*$F29</f>
        <v>164.41831150223533</v>
      </c>
      <c r="L29" s="56">
        <f t="shared" ca="1" si="10"/>
        <v>164.41831150223533</v>
      </c>
      <c r="M29" s="56">
        <f t="shared" ca="1" si="10"/>
        <v>164.41831150223533</v>
      </c>
      <c r="N29" s="56">
        <f t="shared" ca="1" si="10"/>
        <v>164.41831150223533</v>
      </c>
      <c r="O29" s="56">
        <f t="shared" ca="1" si="10"/>
        <v>164.41831150223533</v>
      </c>
      <c r="P29" s="56">
        <f t="shared" ca="1" si="10"/>
        <v>164.41831150223533</v>
      </c>
      <c r="Q29" s="56">
        <f t="shared" ca="1" si="10"/>
        <v>164.41831150223533</v>
      </c>
      <c r="R29" s="56">
        <f t="shared" ca="1" si="10"/>
        <v>164.41831150223533</v>
      </c>
      <c r="S29" s="56">
        <f t="shared" ca="1" si="10"/>
        <v>164.41831150223533</v>
      </c>
      <c r="T29" s="56">
        <f t="shared" ca="1" si="10"/>
        <v>164.41831150223533</v>
      </c>
      <c r="U29" s="56">
        <f t="shared" ca="1" si="10"/>
        <v>164.41831150223533</v>
      </c>
      <c r="V29" s="56">
        <f t="shared" ca="1" si="10"/>
        <v>164.41831150223533</v>
      </c>
      <c r="W29" s="56">
        <f t="shared" ca="1" si="10"/>
        <v>164.41831150223533</v>
      </c>
      <c r="X29" s="56">
        <f t="shared" ca="1" si="10"/>
        <v>164.41831150223533</v>
      </c>
      <c r="Y29" s="56">
        <f t="shared" ca="1" si="10"/>
        <v>164.41831150223533</v>
      </c>
      <c r="Z29" s="56">
        <f t="shared" ca="1" si="10"/>
        <v>164.41831150223533</v>
      </c>
      <c r="AA29" s="56">
        <f t="shared" ca="1" si="10"/>
        <v>164.41831150223533</v>
      </c>
      <c r="AB29" s="56">
        <f t="shared" ca="1" si="10"/>
        <v>164.41831150223533</v>
      </c>
      <c r="AC29" s="56">
        <f t="shared" ca="1" si="10"/>
        <v>164.41831150223533</v>
      </c>
      <c r="AD29" s="56">
        <f t="shared" ca="1" si="10"/>
        <v>164.41831150223533</v>
      </c>
      <c r="AE29" s="56">
        <f t="shared" ca="1" si="10"/>
        <v>164.41831150223533</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878</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x14ac:dyDescent="0.3">
      <c r="C32" t="s">
        <v>878</v>
      </c>
      <c r="D32" s="32" t="str" cm="1">
        <f t="array" aca="1" ref="D32" ca="1">OFFSET(INDIRECT($C32),,-2)</f>
        <v>Seed</v>
      </c>
      <c r="E32" s="69" t="str" cm="1">
        <f t="array" aca="1" ref="E32" ca="1">OFFSET(INDIRECT($C32),,1)</f>
        <v>EUR/ha/annum</v>
      </c>
      <c r="F32" s="32" cm="1">
        <f t="array" aca="1" ref="F32" ca="1">INDIRECT($C32)</f>
        <v>1291.8581618032777</v>
      </c>
      <c r="H32" t="s">
        <v>606</v>
      </c>
      <c r="I32" s="49">
        <f ca="1">SUM(K32:AE32)</f>
        <v>27129.021397868819</v>
      </c>
      <c r="K32" s="56">
        <f t="shared" ref="K32:AE32" ca="1" si="12">K31*$F32</f>
        <v>1291.8581618032777</v>
      </c>
      <c r="L32" s="56">
        <f t="shared" ca="1" si="12"/>
        <v>1291.8581618032777</v>
      </c>
      <c r="M32" s="56">
        <f t="shared" ca="1" si="12"/>
        <v>1291.8581618032777</v>
      </c>
      <c r="N32" s="56">
        <f t="shared" ca="1" si="12"/>
        <v>1291.8581618032777</v>
      </c>
      <c r="O32" s="56">
        <f t="shared" ca="1" si="12"/>
        <v>1291.8581618032777</v>
      </c>
      <c r="P32" s="56">
        <f t="shared" ca="1" si="12"/>
        <v>1291.8581618032777</v>
      </c>
      <c r="Q32" s="56">
        <f t="shared" ca="1" si="12"/>
        <v>1291.8581618032777</v>
      </c>
      <c r="R32" s="56">
        <f t="shared" ca="1" si="12"/>
        <v>1291.8581618032777</v>
      </c>
      <c r="S32" s="56">
        <f t="shared" ca="1" si="12"/>
        <v>1291.8581618032777</v>
      </c>
      <c r="T32" s="56">
        <f t="shared" ca="1" si="12"/>
        <v>1291.8581618032777</v>
      </c>
      <c r="U32" s="56">
        <f t="shared" ca="1" si="12"/>
        <v>1291.8581618032777</v>
      </c>
      <c r="V32" s="56">
        <f t="shared" ca="1" si="12"/>
        <v>1291.8581618032777</v>
      </c>
      <c r="W32" s="56">
        <f t="shared" ca="1" si="12"/>
        <v>1291.8581618032777</v>
      </c>
      <c r="X32" s="56">
        <f t="shared" ca="1" si="12"/>
        <v>1291.8581618032777</v>
      </c>
      <c r="Y32" s="56">
        <f t="shared" ca="1" si="12"/>
        <v>1291.8581618032777</v>
      </c>
      <c r="Z32" s="56">
        <f t="shared" ca="1" si="12"/>
        <v>1291.8581618032777</v>
      </c>
      <c r="AA32" s="56">
        <f t="shared" ca="1" si="12"/>
        <v>1291.8581618032777</v>
      </c>
      <c r="AB32" s="56">
        <f t="shared" ca="1" si="12"/>
        <v>1291.8581618032777</v>
      </c>
      <c r="AC32" s="56">
        <f t="shared" ca="1" si="12"/>
        <v>1291.8581618032777</v>
      </c>
      <c r="AD32" s="56">
        <f t="shared" ca="1" si="12"/>
        <v>1291.8581618032777</v>
      </c>
      <c r="AE32" s="56">
        <f t="shared" ca="1" si="12"/>
        <v>1291.8581618032777</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879</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x14ac:dyDescent="0.3">
      <c r="C35" t="s">
        <v>879</v>
      </c>
      <c r="D35" s="32" t="str" cm="1">
        <f t="array" aca="1" ref="D35" ca="1">OFFSET(INDIRECT($C35),,-2)</f>
        <v>Paddy straw for covering vegetable bed</v>
      </c>
      <c r="E35" s="69" t="str" cm="1">
        <f t="array" aca="1" ref="E35" ca="1">OFFSET(INDIRECT($C35),,1)</f>
        <v>EUR/ha/annum</v>
      </c>
      <c r="F35" s="32" cm="1">
        <f t="array" aca="1" ref="F35" ca="1">INDIRECT($C35)</f>
        <v>244.6701064021359</v>
      </c>
      <c r="H35" t="s">
        <v>606</v>
      </c>
      <c r="I35" s="49">
        <f ca="1">SUM(K35:AE35)</f>
        <v>5138.072234444855</v>
      </c>
      <c r="K35" s="56">
        <f t="shared" ref="K35:AE35" ca="1" si="14">K34*$F35</f>
        <v>244.6701064021359</v>
      </c>
      <c r="L35" s="56">
        <f t="shared" ca="1" si="14"/>
        <v>244.6701064021359</v>
      </c>
      <c r="M35" s="56">
        <f t="shared" ca="1" si="14"/>
        <v>244.6701064021359</v>
      </c>
      <c r="N35" s="56">
        <f t="shared" ca="1" si="14"/>
        <v>244.6701064021359</v>
      </c>
      <c r="O35" s="56">
        <f t="shared" ca="1" si="14"/>
        <v>244.6701064021359</v>
      </c>
      <c r="P35" s="56">
        <f t="shared" ca="1" si="14"/>
        <v>244.6701064021359</v>
      </c>
      <c r="Q35" s="56">
        <f t="shared" ca="1" si="14"/>
        <v>244.6701064021359</v>
      </c>
      <c r="R35" s="56">
        <f t="shared" ca="1" si="14"/>
        <v>244.6701064021359</v>
      </c>
      <c r="S35" s="56">
        <f t="shared" ca="1" si="14"/>
        <v>244.6701064021359</v>
      </c>
      <c r="T35" s="56">
        <f t="shared" ca="1" si="14"/>
        <v>244.6701064021359</v>
      </c>
      <c r="U35" s="56">
        <f t="shared" ca="1" si="14"/>
        <v>244.6701064021359</v>
      </c>
      <c r="V35" s="56">
        <f t="shared" ca="1" si="14"/>
        <v>244.6701064021359</v>
      </c>
      <c r="W35" s="56">
        <f t="shared" ca="1" si="14"/>
        <v>244.6701064021359</v>
      </c>
      <c r="X35" s="56">
        <f t="shared" ca="1" si="14"/>
        <v>244.6701064021359</v>
      </c>
      <c r="Y35" s="56">
        <f t="shared" ca="1" si="14"/>
        <v>244.6701064021359</v>
      </c>
      <c r="Z35" s="56">
        <f t="shared" ca="1" si="14"/>
        <v>244.6701064021359</v>
      </c>
      <c r="AA35" s="56">
        <f t="shared" ca="1" si="14"/>
        <v>244.6701064021359</v>
      </c>
      <c r="AB35" s="56">
        <f t="shared" ca="1" si="14"/>
        <v>244.6701064021359</v>
      </c>
      <c r="AC35" s="56">
        <f t="shared" ca="1" si="14"/>
        <v>244.6701064021359</v>
      </c>
      <c r="AD35" s="56">
        <f t="shared" ca="1" si="14"/>
        <v>244.6701064021359</v>
      </c>
      <c r="AE35" s="56">
        <f t="shared" ca="1" si="14"/>
        <v>244.6701064021359</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880</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x14ac:dyDescent="0.3">
      <c r="C38" t="s">
        <v>880</v>
      </c>
      <c r="D38" s="32" t="str" cm="1">
        <f t="array" aca="1" ref="D38" ca="1">OFFSET(INDIRECT($C38),,-2)</f>
        <v>Hired labour cost</v>
      </c>
      <c r="E38" s="69" t="str" cm="1">
        <f t="array" aca="1" ref="E38" ca="1">OFFSET(INDIRECT($C38),,1)</f>
        <v>EUR/ha/annum</v>
      </c>
      <c r="F38" s="32" cm="1">
        <f t="array" aca="1" ref="F38" ca="1">INDIRECT($C38)</f>
        <v>854.97521981162367</v>
      </c>
      <c r="H38" t="s">
        <v>606</v>
      </c>
      <c r="I38" s="49">
        <f ca="1">SUM(K38:AE38)</f>
        <v>17954.479616044096</v>
      </c>
      <c r="K38" s="56">
        <f t="shared" ref="K38:AE38" ca="1" si="16">K37*$F38</f>
        <v>854.97521981162367</v>
      </c>
      <c r="L38" s="56">
        <f t="shared" ca="1" si="16"/>
        <v>854.97521981162367</v>
      </c>
      <c r="M38" s="56">
        <f t="shared" ca="1" si="16"/>
        <v>854.97521981162367</v>
      </c>
      <c r="N38" s="56">
        <f t="shared" ca="1" si="16"/>
        <v>854.97521981162367</v>
      </c>
      <c r="O38" s="56">
        <f t="shared" ca="1" si="16"/>
        <v>854.97521981162367</v>
      </c>
      <c r="P38" s="56">
        <f t="shared" ca="1" si="16"/>
        <v>854.97521981162367</v>
      </c>
      <c r="Q38" s="56">
        <f t="shared" ca="1" si="16"/>
        <v>854.97521981162367</v>
      </c>
      <c r="R38" s="56">
        <f t="shared" ca="1" si="16"/>
        <v>854.97521981162367</v>
      </c>
      <c r="S38" s="56">
        <f t="shared" ca="1" si="16"/>
        <v>854.97521981162367</v>
      </c>
      <c r="T38" s="56">
        <f t="shared" ca="1" si="16"/>
        <v>854.97521981162367</v>
      </c>
      <c r="U38" s="56">
        <f t="shared" ca="1" si="16"/>
        <v>854.97521981162367</v>
      </c>
      <c r="V38" s="56">
        <f t="shared" ca="1" si="16"/>
        <v>854.97521981162367</v>
      </c>
      <c r="W38" s="56">
        <f t="shared" ca="1" si="16"/>
        <v>854.97521981162367</v>
      </c>
      <c r="X38" s="56">
        <f t="shared" ca="1" si="16"/>
        <v>854.97521981162367</v>
      </c>
      <c r="Y38" s="56">
        <f t="shared" ca="1" si="16"/>
        <v>854.97521981162367</v>
      </c>
      <c r="Z38" s="56">
        <f t="shared" ca="1" si="16"/>
        <v>854.97521981162367</v>
      </c>
      <c r="AA38" s="56">
        <f t="shared" ca="1" si="16"/>
        <v>854.97521981162367</v>
      </c>
      <c r="AB38" s="56">
        <f t="shared" ca="1" si="16"/>
        <v>854.97521981162367</v>
      </c>
      <c r="AC38" s="56">
        <f t="shared" ca="1" si="16"/>
        <v>854.97521981162367</v>
      </c>
      <c r="AD38" s="56">
        <f t="shared" ca="1" si="16"/>
        <v>854.97521981162367</v>
      </c>
      <c r="AE38" s="56">
        <f t="shared" ca="1" si="16"/>
        <v>854.97521981162367</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881</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x14ac:dyDescent="0.3">
      <c r="C41" t="s">
        <v>881</v>
      </c>
      <c r="D41" s="32" t="str" cm="1">
        <f t="array" aca="1" ref="D41" ca="1">OFFSET(INDIRECT($C41),,-2)</f>
        <v>Watering system and tools</v>
      </c>
      <c r="E41" s="69" t="str" cm="1">
        <f t="array" aca="1" ref="E41" ca="1">OFFSET(INDIRECT($C41),,1)</f>
        <v>EUR/ha/annum</v>
      </c>
      <c r="F41" s="32" cm="1">
        <f t="array" aca="1" ref="F41" ca="1">INDIRECT($C41)</f>
        <v>26.783220980820477</v>
      </c>
      <c r="H41" t="s">
        <v>606</v>
      </c>
      <c r="I41" s="49">
        <f ca="1">SUM(K41:AE41)</f>
        <v>562.44764059723013</v>
      </c>
      <c r="K41" s="56">
        <f t="shared" ref="K41:AE41" ca="1" si="18">K40*$F41</f>
        <v>26.783220980820477</v>
      </c>
      <c r="L41" s="56">
        <f t="shared" ca="1" si="18"/>
        <v>26.783220980820477</v>
      </c>
      <c r="M41" s="56">
        <f t="shared" ca="1" si="18"/>
        <v>26.783220980820477</v>
      </c>
      <c r="N41" s="56">
        <f t="shared" ca="1" si="18"/>
        <v>26.783220980820477</v>
      </c>
      <c r="O41" s="56">
        <f t="shared" ca="1" si="18"/>
        <v>26.783220980820477</v>
      </c>
      <c r="P41" s="56">
        <f t="shared" ca="1" si="18"/>
        <v>26.783220980820477</v>
      </c>
      <c r="Q41" s="56">
        <f t="shared" ca="1" si="18"/>
        <v>26.783220980820477</v>
      </c>
      <c r="R41" s="56">
        <f t="shared" ca="1" si="18"/>
        <v>26.783220980820477</v>
      </c>
      <c r="S41" s="56">
        <f t="shared" ca="1" si="18"/>
        <v>26.783220980820477</v>
      </c>
      <c r="T41" s="56">
        <f t="shared" ca="1" si="18"/>
        <v>26.783220980820477</v>
      </c>
      <c r="U41" s="56">
        <f t="shared" ca="1" si="18"/>
        <v>26.783220980820477</v>
      </c>
      <c r="V41" s="56">
        <f t="shared" ca="1" si="18"/>
        <v>26.783220980820477</v>
      </c>
      <c r="W41" s="56">
        <f t="shared" ca="1" si="18"/>
        <v>26.783220980820477</v>
      </c>
      <c r="X41" s="56">
        <f t="shared" ca="1" si="18"/>
        <v>26.783220980820477</v>
      </c>
      <c r="Y41" s="56">
        <f t="shared" ca="1" si="18"/>
        <v>26.783220980820477</v>
      </c>
      <c r="Z41" s="56">
        <f t="shared" ca="1" si="18"/>
        <v>26.783220980820477</v>
      </c>
      <c r="AA41" s="56">
        <f t="shared" ca="1" si="18"/>
        <v>26.783220980820477</v>
      </c>
      <c r="AB41" s="56">
        <f t="shared" ca="1" si="18"/>
        <v>26.783220980820477</v>
      </c>
      <c r="AC41" s="56">
        <f t="shared" ca="1" si="18"/>
        <v>26.783220980820477</v>
      </c>
      <c r="AD41" s="56">
        <f t="shared" ca="1" si="18"/>
        <v>26.783220980820477</v>
      </c>
      <c r="AE41" s="56">
        <f t="shared" ca="1" si="18"/>
        <v>26.783220980820477</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882</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x14ac:dyDescent="0.3">
      <c r="C44" t="s">
        <v>882</v>
      </c>
      <c r="D44" s="32" t="str" cm="1">
        <f t="array" aca="1" ref="D44" ca="1">OFFSET(INDIRECT($C44),,-2)</f>
        <v>Diarly watering cost</v>
      </c>
      <c r="E44" s="69" t="str" cm="1">
        <f t="array" aca="1" ref="E44" ca="1">OFFSET(INDIRECT($C44),,1)</f>
        <v>EUR/ha/annum</v>
      </c>
      <c r="F44" s="32" cm="1">
        <f t="array" aca="1" ref="F44" ca="1">INDIRECT($C44)</f>
        <v>438.44883067262754</v>
      </c>
      <c r="H44" t="s">
        <v>606</v>
      </c>
      <c r="I44" s="49">
        <f ca="1">SUM(K44:AE44)</f>
        <v>9207.4254441251742</v>
      </c>
      <c r="K44" s="56">
        <f t="shared" ref="K44:AE44" ca="1" si="20">K43*$F44</f>
        <v>438.44883067262754</v>
      </c>
      <c r="L44" s="56">
        <f t="shared" ca="1" si="20"/>
        <v>438.44883067262754</v>
      </c>
      <c r="M44" s="56">
        <f t="shared" ca="1" si="20"/>
        <v>438.44883067262754</v>
      </c>
      <c r="N44" s="56">
        <f t="shared" ca="1" si="20"/>
        <v>438.44883067262754</v>
      </c>
      <c r="O44" s="56">
        <f t="shared" ca="1" si="20"/>
        <v>438.44883067262754</v>
      </c>
      <c r="P44" s="56">
        <f t="shared" ca="1" si="20"/>
        <v>438.44883067262754</v>
      </c>
      <c r="Q44" s="56">
        <f t="shared" ca="1" si="20"/>
        <v>438.44883067262754</v>
      </c>
      <c r="R44" s="56">
        <f t="shared" ca="1" si="20"/>
        <v>438.44883067262754</v>
      </c>
      <c r="S44" s="56">
        <f t="shared" ca="1" si="20"/>
        <v>438.44883067262754</v>
      </c>
      <c r="T44" s="56">
        <f t="shared" ca="1" si="20"/>
        <v>438.44883067262754</v>
      </c>
      <c r="U44" s="56">
        <f t="shared" ca="1" si="20"/>
        <v>438.44883067262754</v>
      </c>
      <c r="V44" s="56">
        <f t="shared" ca="1" si="20"/>
        <v>438.44883067262754</v>
      </c>
      <c r="W44" s="56">
        <f t="shared" ca="1" si="20"/>
        <v>438.44883067262754</v>
      </c>
      <c r="X44" s="56">
        <f t="shared" ca="1" si="20"/>
        <v>438.44883067262754</v>
      </c>
      <c r="Y44" s="56">
        <f t="shared" ca="1" si="20"/>
        <v>438.44883067262754</v>
      </c>
      <c r="Z44" s="56">
        <f t="shared" ca="1" si="20"/>
        <v>438.44883067262754</v>
      </c>
      <c r="AA44" s="56">
        <f t="shared" ca="1" si="20"/>
        <v>438.44883067262754</v>
      </c>
      <c r="AB44" s="56">
        <f t="shared" ca="1" si="20"/>
        <v>438.44883067262754</v>
      </c>
      <c r="AC44" s="56">
        <f t="shared" ca="1" si="20"/>
        <v>438.44883067262754</v>
      </c>
      <c r="AD44" s="56">
        <f t="shared" ca="1" si="20"/>
        <v>438.44883067262754</v>
      </c>
      <c r="AE44" s="56">
        <f t="shared" ca="1" si="20"/>
        <v>438.44883067262754</v>
      </c>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C46" t="s">
        <v>883</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x14ac:dyDescent="0.3">
      <c r="C47" t="s">
        <v>883</v>
      </c>
      <c r="D47" s="32" t="str" cm="1">
        <f t="array" aca="1" ref="D47" ca="1">OFFSET(INDIRECT($C47),,-2)</f>
        <v>Harvesting</v>
      </c>
      <c r="E47" s="69" t="str" cm="1">
        <f t="array" aca="1" ref="E47" ca="1">OFFSET(INDIRECT($C47),,1)</f>
        <v>EUR/ha/annum</v>
      </c>
      <c r="F47" s="32" cm="1">
        <f t="array" aca="1" ref="F47" ca="1">INDIRECT($C47)</f>
        <v>1541.4216703334562</v>
      </c>
      <c r="H47" t="s">
        <v>606</v>
      </c>
      <c r="I47" s="49">
        <f ca="1">SUM(K47:AE47)</f>
        <v>32369.85507700259</v>
      </c>
      <c r="K47" s="56">
        <f t="shared" ref="K47:AE47" ca="1" si="22">K46*$F47</f>
        <v>1541.4216703334562</v>
      </c>
      <c r="L47" s="56">
        <f t="shared" ca="1" si="22"/>
        <v>1541.4216703334562</v>
      </c>
      <c r="M47" s="56">
        <f t="shared" ca="1" si="22"/>
        <v>1541.4216703334562</v>
      </c>
      <c r="N47" s="56">
        <f t="shared" ca="1" si="22"/>
        <v>1541.4216703334562</v>
      </c>
      <c r="O47" s="56">
        <f t="shared" ca="1" si="22"/>
        <v>1541.4216703334562</v>
      </c>
      <c r="P47" s="56">
        <f t="shared" ca="1" si="22"/>
        <v>1541.4216703334562</v>
      </c>
      <c r="Q47" s="56">
        <f t="shared" ca="1" si="22"/>
        <v>1541.4216703334562</v>
      </c>
      <c r="R47" s="56">
        <f t="shared" ca="1" si="22"/>
        <v>1541.4216703334562</v>
      </c>
      <c r="S47" s="56">
        <f t="shared" ca="1" si="22"/>
        <v>1541.4216703334562</v>
      </c>
      <c r="T47" s="56">
        <f t="shared" ca="1" si="22"/>
        <v>1541.4216703334562</v>
      </c>
      <c r="U47" s="56">
        <f t="shared" ca="1" si="22"/>
        <v>1541.4216703334562</v>
      </c>
      <c r="V47" s="56">
        <f t="shared" ca="1" si="22"/>
        <v>1541.4216703334562</v>
      </c>
      <c r="W47" s="56">
        <f t="shared" ca="1" si="22"/>
        <v>1541.4216703334562</v>
      </c>
      <c r="X47" s="56">
        <f t="shared" ca="1" si="22"/>
        <v>1541.4216703334562</v>
      </c>
      <c r="Y47" s="56">
        <f t="shared" ca="1" si="22"/>
        <v>1541.4216703334562</v>
      </c>
      <c r="Z47" s="56">
        <f t="shared" ca="1" si="22"/>
        <v>1541.4216703334562</v>
      </c>
      <c r="AA47" s="56">
        <f t="shared" ca="1" si="22"/>
        <v>1541.4216703334562</v>
      </c>
      <c r="AB47" s="56">
        <f t="shared" ca="1" si="22"/>
        <v>1541.4216703334562</v>
      </c>
      <c r="AC47" s="56">
        <f t="shared" ca="1" si="22"/>
        <v>1541.4216703334562</v>
      </c>
      <c r="AD47" s="56">
        <f t="shared" ca="1" si="22"/>
        <v>1541.4216703334562</v>
      </c>
      <c r="AE47" s="56">
        <f t="shared" ca="1" si="22"/>
        <v>1541.4216703334562</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t="s">
        <v>884</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5" x14ac:dyDescent="0.3">
      <c r="C50" t="s">
        <v>884</v>
      </c>
      <c r="D50" s="32" t="str" cm="1">
        <f t="array" aca="1" ref="D50" ca="1">OFFSET(INDIRECT($C50),,-2)</f>
        <v xml:space="preserve">Packing </v>
      </c>
      <c r="E50" s="69" t="str" cm="1">
        <f t="array" aca="1" ref="E50" ca="1">OFFSET(INDIRECT($C50),,1)</f>
        <v>EUR/ha/annum</v>
      </c>
      <c r="F50" s="32" cm="1">
        <f t="array" aca="1" ref="F50" ca="1">INDIRECT($C50)</f>
        <v>109.61220766815688</v>
      </c>
      <c r="H50" t="s">
        <v>606</v>
      </c>
      <c r="I50" s="49">
        <f ca="1">SUM(K50:AE50)</f>
        <v>2301.8563610312935</v>
      </c>
      <c r="K50" s="56">
        <f t="shared" ref="K50:AE50" ca="1" si="24">K49*$F50</f>
        <v>109.61220766815688</v>
      </c>
      <c r="L50" s="56">
        <f t="shared" ca="1" si="24"/>
        <v>109.61220766815688</v>
      </c>
      <c r="M50" s="56">
        <f t="shared" ca="1" si="24"/>
        <v>109.61220766815688</v>
      </c>
      <c r="N50" s="56">
        <f t="shared" ca="1" si="24"/>
        <v>109.61220766815688</v>
      </c>
      <c r="O50" s="56">
        <f t="shared" ca="1" si="24"/>
        <v>109.61220766815688</v>
      </c>
      <c r="P50" s="56">
        <f t="shared" ca="1" si="24"/>
        <v>109.61220766815688</v>
      </c>
      <c r="Q50" s="56">
        <f t="shared" ca="1" si="24"/>
        <v>109.61220766815688</v>
      </c>
      <c r="R50" s="56">
        <f t="shared" ca="1" si="24"/>
        <v>109.61220766815688</v>
      </c>
      <c r="S50" s="56">
        <f t="shared" ca="1" si="24"/>
        <v>109.61220766815688</v>
      </c>
      <c r="T50" s="56">
        <f t="shared" ca="1" si="24"/>
        <v>109.61220766815688</v>
      </c>
      <c r="U50" s="56">
        <f t="shared" ca="1" si="24"/>
        <v>109.61220766815688</v>
      </c>
      <c r="V50" s="56">
        <f t="shared" ca="1" si="24"/>
        <v>109.61220766815688</v>
      </c>
      <c r="W50" s="56">
        <f t="shared" ca="1" si="24"/>
        <v>109.61220766815688</v>
      </c>
      <c r="X50" s="56">
        <f t="shared" ca="1" si="24"/>
        <v>109.61220766815688</v>
      </c>
      <c r="Y50" s="56">
        <f t="shared" ca="1" si="24"/>
        <v>109.61220766815688</v>
      </c>
      <c r="Z50" s="56">
        <f t="shared" ca="1" si="24"/>
        <v>109.61220766815688</v>
      </c>
      <c r="AA50" s="56">
        <f t="shared" ca="1" si="24"/>
        <v>109.61220766815688</v>
      </c>
      <c r="AB50" s="56">
        <f t="shared" ca="1" si="24"/>
        <v>109.61220766815688</v>
      </c>
      <c r="AC50" s="56">
        <f t="shared" ca="1" si="24"/>
        <v>109.61220766815688</v>
      </c>
      <c r="AD50" s="56">
        <f t="shared" ca="1" si="24"/>
        <v>109.61220766815688</v>
      </c>
      <c r="AE50" s="56">
        <f t="shared" ca="1" si="24"/>
        <v>109.61220766815688</v>
      </c>
    </row>
    <row r="51" spans="3:35" x14ac:dyDescent="0.3">
      <c r="K51" s="56"/>
      <c r="L51" s="56"/>
      <c r="M51" s="56"/>
      <c r="N51" s="56"/>
      <c r="O51" s="56"/>
      <c r="P51" s="56"/>
      <c r="Q51" s="56"/>
      <c r="R51" s="56"/>
      <c r="S51" s="56"/>
      <c r="T51" s="56"/>
      <c r="U51" s="56"/>
      <c r="V51" s="56"/>
      <c r="W51" s="56"/>
      <c r="X51" s="56"/>
      <c r="Y51" s="56"/>
      <c r="Z51" s="56"/>
      <c r="AA51" s="56"/>
      <c r="AB51" s="56"/>
      <c r="AC51" s="56"/>
      <c r="AD51" s="56"/>
      <c r="AE51" s="56"/>
    </row>
    <row r="52" spans="3:35" x14ac:dyDescent="0.3">
      <c r="C52" t="s">
        <v>885</v>
      </c>
      <c r="E52" t="s">
        <v>613</v>
      </c>
      <c r="F52" s="32" cm="1">
        <f t="array" aca="1" ref="F52" ca="1">OFFSET(INDIRECT($C53),,2)</f>
        <v>0</v>
      </c>
      <c r="G52" s="32" cm="1">
        <f t="array" aca="1" ref="G52" ca="1">OFFSET(INDIRECT($C53),,3)</f>
        <v>20</v>
      </c>
      <c r="I52" s="49">
        <f ca="1">SUM(K52:AE52)</f>
        <v>21</v>
      </c>
      <c r="K52" s="55">
        <f t="shared" ref="K52:AE52" ca="1" si="25">IF(AND(K$1&gt;=$F52,K$1&lt;=$G52),1,0)</f>
        <v>1</v>
      </c>
      <c r="L52" s="55">
        <f t="shared" ca="1" si="25"/>
        <v>1</v>
      </c>
      <c r="M52" s="55">
        <f t="shared" ca="1" si="25"/>
        <v>1</v>
      </c>
      <c r="N52" s="55">
        <f t="shared" ca="1" si="25"/>
        <v>1</v>
      </c>
      <c r="O52" s="55">
        <f t="shared" ca="1" si="25"/>
        <v>1</v>
      </c>
      <c r="P52" s="55">
        <f t="shared" ca="1" si="25"/>
        <v>1</v>
      </c>
      <c r="Q52" s="55">
        <f t="shared" ca="1" si="25"/>
        <v>1</v>
      </c>
      <c r="R52" s="55">
        <f t="shared" ca="1" si="25"/>
        <v>1</v>
      </c>
      <c r="S52" s="55">
        <f t="shared" ca="1" si="25"/>
        <v>1</v>
      </c>
      <c r="T52" s="55">
        <f t="shared" ca="1" si="25"/>
        <v>1</v>
      </c>
      <c r="U52" s="55">
        <f t="shared" ca="1" si="25"/>
        <v>1</v>
      </c>
      <c r="V52" s="55">
        <f t="shared" ca="1" si="25"/>
        <v>1</v>
      </c>
      <c r="W52" s="55">
        <f t="shared" ca="1" si="25"/>
        <v>1</v>
      </c>
      <c r="X52" s="55">
        <f t="shared" ca="1" si="25"/>
        <v>1</v>
      </c>
      <c r="Y52" s="55">
        <f t="shared" ca="1" si="25"/>
        <v>1</v>
      </c>
      <c r="Z52" s="55">
        <f t="shared" ca="1" si="25"/>
        <v>1</v>
      </c>
      <c r="AA52" s="55">
        <f t="shared" ca="1" si="25"/>
        <v>1</v>
      </c>
      <c r="AB52" s="55">
        <f t="shared" ca="1" si="25"/>
        <v>1</v>
      </c>
      <c r="AC52" s="55">
        <f t="shared" ca="1" si="25"/>
        <v>1</v>
      </c>
      <c r="AD52" s="55">
        <f t="shared" ca="1" si="25"/>
        <v>1</v>
      </c>
      <c r="AE52" s="55">
        <f t="shared" ca="1" si="25"/>
        <v>1</v>
      </c>
    </row>
    <row r="53" spans="3:35" x14ac:dyDescent="0.3">
      <c r="C53" t="s">
        <v>885</v>
      </c>
      <c r="D53" s="32" t="str" cm="1">
        <f t="array" aca="1" ref="D53" ca="1">OFFSET(INDIRECT($C53),,-2)</f>
        <v>Land rental</v>
      </c>
      <c r="E53" s="69" t="str" cm="1">
        <f t="array" aca="1" ref="E53" ca="1">OFFSET(INDIRECT($C53),,1)</f>
        <v>EUR/ha/annum</v>
      </c>
      <c r="F53" s="32" cm="1">
        <f t="array" aca="1" ref="F53" ca="1">INDIRECT($C53)</f>
        <v>39.147217024341742</v>
      </c>
      <c r="H53" t="s">
        <v>606</v>
      </c>
      <c r="I53" s="49">
        <f ca="1">SUM(K53:AE53)</f>
        <v>822.0915575111768</v>
      </c>
      <c r="K53" s="56">
        <f t="shared" ref="K53:AE53" ca="1" si="26">K52*$F53</f>
        <v>39.147217024341742</v>
      </c>
      <c r="L53" s="56">
        <f t="shared" ca="1" si="26"/>
        <v>39.147217024341742</v>
      </c>
      <c r="M53" s="56">
        <f t="shared" ca="1" si="26"/>
        <v>39.147217024341742</v>
      </c>
      <c r="N53" s="56">
        <f t="shared" ca="1" si="26"/>
        <v>39.147217024341742</v>
      </c>
      <c r="O53" s="56">
        <f t="shared" ca="1" si="26"/>
        <v>39.147217024341742</v>
      </c>
      <c r="P53" s="56">
        <f t="shared" ca="1" si="26"/>
        <v>39.147217024341742</v>
      </c>
      <c r="Q53" s="56">
        <f t="shared" ca="1" si="26"/>
        <v>39.147217024341742</v>
      </c>
      <c r="R53" s="56">
        <f t="shared" ca="1" si="26"/>
        <v>39.147217024341742</v>
      </c>
      <c r="S53" s="56">
        <f t="shared" ca="1" si="26"/>
        <v>39.147217024341742</v>
      </c>
      <c r="T53" s="56">
        <f t="shared" ca="1" si="26"/>
        <v>39.147217024341742</v>
      </c>
      <c r="U53" s="56">
        <f t="shared" ca="1" si="26"/>
        <v>39.147217024341742</v>
      </c>
      <c r="V53" s="56">
        <f t="shared" ca="1" si="26"/>
        <v>39.147217024341742</v>
      </c>
      <c r="W53" s="56">
        <f t="shared" ca="1" si="26"/>
        <v>39.147217024341742</v>
      </c>
      <c r="X53" s="56">
        <f t="shared" ca="1" si="26"/>
        <v>39.147217024341742</v>
      </c>
      <c r="Y53" s="56">
        <f t="shared" ca="1" si="26"/>
        <v>39.147217024341742</v>
      </c>
      <c r="Z53" s="56">
        <f t="shared" ca="1" si="26"/>
        <v>39.147217024341742</v>
      </c>
      <c r="AA53" s="56">
        <f t="shared" ca="1" si="26"/>
        <v>39.147217024341742</v>
      </c>
      <c r="AB53" s="56">
        <f t="shared" ca="1" si="26"/>
        <v>39.147217024341742</v>
      </c>
      <c r="AC53" s="56">
        <f t="shared" ca="1" si="26"/>
        <v>39.147217024341742</v>
      </c>
      <c r="AD53" s="56">
        <f t="shared" ca="1" si="26"/>
        <v>39.147217024341742</v>
      </c>
      <c r="AE53" s="56">
        <f t="shared" ca="1" si="26"/>
        <v>39.147217024341742</v>
      </c>
    </row>
    <row r="54" spans="3:35" x14ac:dyDescent="0.3">
      <c r="K54" s="56"/>
      <c r="L54" s="56"/>
      <c r="M54" s="56"/>
      <c r="N54" s="56"/>
      <c r="O54" s="56"/>
      <c r="P54" s="56"/>
      <c r="Q54" s="56"/>
      <c r="R54" s="56"/>
      <c r="S54" s="56"/>
      <c r="T54" s="56"/>
      <c r="U54" s="56"/>
      <c r="V54" s="56"/>
      <c r="W54" s="56"/>
      <c r="X54" s="56"/>
      <c r="Y54" s="56"/>
      <c r="Z54" s="56"/>
      <c r="AA54" s="56"/>
      <c r="AB54" s="56"/>
      <c r="AC54" s="56"/>
      <c r="AD54" s="56"/>
      <c r="AE54" s="56"/>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x14ac:dyDescent="0.3">
      <c r="K57" s="56"/>
      <c r="L57" s="56"/>
      <c r="M57" s="56"/>
      <c r="N57" s="56"/>
      <c r="O57" s="56"/>
      <c r="P57" s="56"/>
      <c r="Q57" s="56"/>
      <c r="R57" s="56"/>
      <c r="S57" s="56"/>
      <c r="T57" s="56"/>
      <c r="U57" s="56"/>
      <c r="V57" s="56"/>
      <c r="W57" s="56"/>
      <c r="X57" s="56"/>
      <c r="Y57" s="56"/>
      <c r="Z57" s="56"/>
      <c r="AA57" s="56"/>
      <c r="AB57" s="56"/>
      <c r="AC57" s="56"/>
      <c r="AD57" s="56"/>
      <c r="AE57" s="56"/>
    </row>
    <row r="58" spans="3:35"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s="54" t="s">
        <v>527</v>
      </c>
      <c r="D59" s="54"/>
      <c r="H59" t="s">
        <v>606</v>
      </c>
      <c r="J59" t="str">
        <f>CONCATENATE(B1,"_",H59)</f>
        <v>M_Cost</v>
      </c>
      <c r="K59" s="56">
        <f t="shared" ref="K59:AE59" ca="1" si="27">SUMIF($H$25:$H$54,$H$59,K$25:K$54)</f>
        <v>4907.0710313203836</v>
      </c>
      <c r="L59" s="56">
        <f t="shared" ca="1" si="27"/>
        <v>4907.0710313203836</v>
      </c>
      <c r="M59" s="56">
        <f t="shared" ca="1" si="27"/>
        <v>4907.0710313203836</v>
      </c>
      <c r="N59" s="56">
        <f t="shared" ca="1" si="27"/>
        <v>4907.0710313203836</v>
      </c>
      <c r="O59" s="56">
        <f t="shared" ca="1" si="27"/>
        <v>4907.0710313203836</v>
      </c>
      <c r="P59" s="56">
        <f t="shared" ca="1" si="27"/>
        <v>4907.0710313203836</v>
      </c>
      <c r="Q59" s="56">
        <f t="shared" ca="1" si="27"/>
        <v>4907.0710313203836</v>
      </c>
      <c r="R59" s="56">
        <f t="shared" ca="1" si="27"/>
        <v>4907.0710313203836</v>
      </c>
      <c r="S59" s="56">
        <f t="shared" ca="1" si="27"/>
        <v>4907.0710313203836</v>
      </c>
      <c r="T59" s="56">
        <f t="shared" ca="1" si="27"/>
        <v>4907.0710313203836</v>
      </c>
      <c r="U59" s="56">
        <f t="shared" ca="1" si="27"/>
        <v>4907.0710313203836</v>
      </c>
      <c r="V59" s="56">
        <f t="shared" ca="1" si="27"/>
        <v>4907.0710313203836</v>
      </c>
      <c r="W59" s="56">
        <f t="shared" ca="1" si="27"/>
        <v>4907.0710313203836</v>
      </c>
      <c r="X59" s="56">
        <f t="shared" ca="1" si="27"/>
        <v>4907.0710313203836</v>
      </c>
      <c r="Y59" s="56">
        <f t="shared" ca="1" si="27"/>
        <v>4907.0710313203836</v>
      </c>
      <c r="Z59" s="56">
        <f t="shared" ca="1" si="27"/>
        <v>4907.0710313203836</v>
      </c>
      <c r="AA59" s="56">
        <f t="shared" ca="1" si="27"/>
        <v>4907.0710313203836</v>
      </c>
      <c r="AB59" s="56">
        <f t="shared" ca="1" si="27"/>
        <v>4907.0710313203836</v>
      </c>
      <c r="AC59" s="56">
        <f t="shared" ca="1" si="27"/>
        <v>4907.0710313203836</v>
      </c>
      <c r="AD59" s="56">
        <f t="shared" ca="1" si="27"/>
        <v>4907.0710313203836</v>
      </c>
      <c r="AE59" s="56">
        <f t="shared" ca="1" si="27"/>
        <v>4907.0710313203836</v>
      </c>
    </row>
    <row r="60" spans="3:35" x14ac:dyDescent="0.3">
      <c r="C60" t="s">
        <v>624</v>
      </c>
      <c r="D60" t="s">
        <v>195</v>
      </c>
      <c r="E60" t="str" cm="1">
        <f t="array" aca="1" ref="E60" ca="1">OFFSET(INDIRECT($D60),,1)</f>
        <v>%</v>
      </c>
      <c r="F60" s="50" cm="1">
        <f t="array" aca="1" ref="F60" ca="1">INDIRECT($D60)</f>
        <v>0.1</v>
      </c>
      <c r="K60" s="56">
        <f t="shared" ref="K60:AE60" ca="1" si="28">K59/(1+$F60)^K$1</f>
        <v>4907.0710313203836</v>
      </c>
      <c r="L60" s="56">
        <f t="shared" ca="1" si="28"/>
        <v>4460.9736648367116</v>
      </c>
      <c r="M60" s="56">
        <f t="shared" ca="1" si="28"/>
        <v>4055.4306043970105</v>
      </c>
      <c r="N60" s="56">
        <f t="shared" ca="1" si="28"/>
        <v>3686.7550949063725</v>
      </c>
      <c r="O60" s="56">
        <f t="shared" ca="1" si="28"/>
        <v>3351.5955408239752</v>
      </c>
      <c r="P60" s="56">
        <f t="shared" ca="1" si="28"/>
        <v>3046.9050371127046</v>
      </c>
      <c r="Q60" s="56">
        <f t="shared" ca="1" si="28"/>
        <v>2769.9136701024586</v>
      </c>
      <c r="R60" s="56">
        <f t="shared" ca="1" si="28"/>
        <v>2518.1033364567797</v>
      </c>
      <c r="S60" s="56">
        <f t="shared" ca="1" si="28"/>
        <v>2289.1848513243458</v>
      </c>
      <c r="T60" s="56">
        <f t="shared" ca="1" si="28"/>
        <v>2081.0771375675868</v>
      </c>
      <c r="U60" s="56">
        <f t="shared" ca="1" si="28"/>
        <v>1891.8883068796242</v>
      </c>
      <c r="V60" s="56">
        <f t="shared" ca="1" si="28"/>
        <v>1719.8984607996581</v>
      </c>
      <c r="W60" s="56">
        <f t="shared" ca="1" si="28"/>
        <v>1563.5440552724165</v>
      </c>
      <c r="X60" s="56">
        <f t="shared" ca="1" si="28"/>
        <v>1421.4036866112876</v>
      </c>
      <c r="Y60" s="56">
        <f t="shared" ca="1" si="28"/>
        <v>1292.1851696466249</v>
      </c>
      <c r="Z60" s="56">
        <f t="shared" ca="1" si="28"/>
        <v>1174.7137905878408</v>
      </c>
      <c r="AA60" s="56">
        <f t="shared" ca="1" si="28"/>
        <v>1067.9216278071281</v>
      </c>
      <c r="AB60" s="56">
        <f t="shared" ca="1" si="28"/>
        <v>970.83784346102539</v>
      </c>
      <c r="AC60" s="56">
        <f t="shared" ca="1" si="28"/>
        <v>882.5798576918412</v>
      </c>
      <c r="AD60" s="56">
        <f t="shared" ca="1" si="28"/>
        <v>802.34532517440095</v>
      </c>
      <c r="AE60" s="56">
        <f t="shared" ca="1" si="28"/>
        <v>729.40484106763722</v>
      </c>
    </row>
    <row r="61" spans="3:35" x14ac:dyDescent="0.3">
      <c r="K61" s="56"/>
      <c r="L61" s="56"/>
      <c r="M61" s="56"/>
      <c r="N61" s="56"/>
      <c r="O61" s="56"/>
      <c r="P61" s="56"/>
      <c r="Q61" s="56"/>
      <c r="R61" s="56"/>
      <c r="S61" s="56"/>
      <c r="T61" s="56"/>
      <c r="U61" s="56"/>
      <c r="V61" s="56"/>
      <c r="W61" s="56"/>
      <c r="X61" s="56"/>
      <c r="Y61" s="56"/>
      <c r="Z61" s="56"/>
      <c r="AA61" s="56"/>
      <c r="AB61" s="56"/>
      <c r="AC61" s="56"/>
      <c r="AD61" s="56"/>
      <c r="AE61" s="56"/>
    </row>
    <row r="62" spans="3:35" x14ac:dyDescent="0.3">
      <c r="K62" s="56"/>
      <c r="L62" s="56"/>
      <c r="M62" s="56"/>
      <c r="N62" s="56"/>
      <c r="O62" s="56"/>
      <c r="P62" s="56"/>
      <c r="Q62" s="56"/>
      <c r="R62" s="56"/>
      <c r="S62" s="56"/>
      <c r="T62" s="56"/>
      <c r="U62" s="56"/>
      <c r="V62" s="56"/>
      <c r="W62" s="56"/>
      <c r="X62" s="56"/>
      <c r="Y62" s="56"/>
      <c r="Z62" s="56"/>
      <c r="AA62" s="56"/>
      <c r="AB62" s="56"/>
      <c r="AC62" s="56"/>
      <c r="AD62" s="56"/>
      <c r="AE62" s="56"/>
    </row>
    <row r="63" spans="3:35" ht="18.75" thickBot="1" x14ac:dyDescent="0.35">
      <c r="C63" s="11" t="s">
        <v>627</v>
      </c>
      <c r="D63" s="11"/>
      <c r="E63" s="11"/>
      <c r="F63" s="11"/>
      <c r="G63" s="11"/>
      <c r="H63" s="11"/>
      <c r="I63" s="11"/>
      <c r="J63" s="11"/>
      <c r="K63" s="11"/>
      <c r="L63" s="11"/>
      <c r="M63" s="11"/>
      <c r="N63" s="11"/>
      <c r="O63" s="11"/>
      <c r="P63" s="11"/>
      <c r="Q63" s="11"/>
      <c r="R63" s="11"/>
      <c r="S63" s="11"/>
      <c r="T63" s="11"/>
      <c r="U63" s="11"/>
      <c r="V63" s="11"/>
      <c r="W63" s="11"/>
      <c r="X63" s="11"/>
      <c r="Y63" s="11"/>
      <c r="Z63" s="11"/>
      <c r="AA63" s="11"/>
      <c r="AB63" s="11"/>
      <c r="AC63" s="11"/>
      <c r="AD63" s="11"/>
      <c r="AE63" s="11"/>
      <c r="AF63" s="11"/>
      <c r="AG63" s="11"/>
      <c r="AH63" s="11"/>
      <c r="AI63" s="11"/>
    </row>
    <row r="64" spans="3:35" ht="17.25" thickTop="1" x14ac:dyDescent="0.3">
      <c r="K64" s="56"/>
      <c r="L64" s="56"/>
      <c r="M64" s="56"/>
      <c r="N64" s="56"/>
      <c r="O64" s="56"/>
      <c r="P64" s="56"/>
      <c r="Q64" s="56"/>
      <c r="R64" s="56"/>
      <c r="S64" s="56"/>
      <c r="T64" s="56"/>
      <c r="U64" s="56"/>
      <c r="V64" s="56"/>
      <c r="W64" s="56"/>
      <c r="X64" s="56"/>
      <c r="Y64" s="56"/>
      <c r="Z64" s="56"/>
      <c r="AA64" s="56"/>
      <c r="AB64" s="56"/>
      <c r="AC64" s="56"/>
      <c r="AD64" s="56"/>
      <c r="AE64" s="56"/>
    </row>
    <row r="65" spans="3:31" x14ac:dyDescent="0.3">
      <c r="C65" s="54" t="s">
        <v>777</v>
      </c>
      <c r="D65" s="54"/>
      <c r="H65" t="s">
        <v>607</v>
      </c>
      <c r="J65" t="str">
        <f>CONCATENATE(B$1,"_",H65)</f>
        <v>M_Net_Revenue</v>
      </c>
      <c r="K65" s="56">
        <f t="shared" ref="K65:AE65" ca="1" si="29">K$16-K$59</f>
        <v>-4907.0710313203836</v>
      </c>
      <c r="L65" s="56">
        <f t="shared" ca="1" si="29"/>
        <v>1279.167938951221</v>
      </c>
      <c r="M65" s="56">
        <f t="shared" ca="1" si="29"/>
        <v>1279.167938951221</v>
      </c>
      <c r="N65" s="56">
        <f t="shared" ca="1" si="29"/>
        <v>1279.167938951221</v>
      </c>
      <c r="O65" s="56">
        <f t="shared" ca="1" si="29"/>
        <v>1279.167938951221</v>
      </c>
      <c r="P65" s="56">
        <f t="shared" ca="1" si="29"/>
        <v>1279.167938951221</v>
      </c>
      <c r="Q65" s="56">
        <f t="shared" ca="1" si="29"/>
        <v>1279.167938951221</v>
      </c>
      <c r="R65" s="56">
        <f t="shared" ca="1" si="29"/>
        <v>1279.167938951221</v>
      </c>
      <c r="S65" s="56">
        <f t="shared" ca="1" si="29"/>
        <v>1279.167938951221</v>
      </c>
      <c r="T65" s="56">
        <f t="shared" ca="1" si="29"/>
        <v>1279.167938951221</v>
      </c>
      <c r="U65" s="56">
        <f t="shared" ca="1" si="29"/>
        <v>1279.167938951221</v>
      </c>
      <c r="V65" s="56">
        <f t="shared" ca="1" si="29"/>
        <v>1279.167938951221</v>
      </c>
      <c r="W65" s="56">
        <f t="shared" ca="1" si="29"/>
        <v>1279.167938951221</v>
      </c>
      <c r="X65" s="56">
        <f t="shared" ca="1" si="29"/>
        <v>1279.167938951221</v>
      </c>
      <c r="Y65" s="56">
        <f t="shared" ca="1" si="29"/>
        <v>1279.167938951221</v>
      </c>
      <c r="Z65" s="56">
        <f t="shared" ca="1" si="29"/>
        <v>1279.167938951221</v>
      </c>
      <c r="AA65" s="56">
        <f t="shared" ca="1" si="29"/>
        <v>1279.167938951221</v>
      </c>
      <c r="AB65" s="56">
        <f t="shared" ca="1" si="29"/>
        <v>1279.167938951221</v>
      </c>
      <c r="AC65" s="56">
        <f t="shared" ca="1" si="29"/>
        <v>1279.167938951221</v>
      </c>
      <c r="AD65" s="56">
        <f t="shared" ca="1" si="29"/>
        <v>1279.167938951221</v>
      </c>
      <c r="AE65" s="56">
        <f t="shared" ca="1" si="29"/>
        <v>1279.167938951221</v>
      </c>
    </row>
    <row r="66" spans="3:31" x14ac:dyDescent="0.3">
      <c r="C66" t="s">
        <v>778</v>
      </c>
      <c r="D66" t="s">
        <v>195</v>
      </c>
      <c r="E66" t="str" cm="1">
        <f t="array" aca="1" ref="E66" ca="1">OFFSET(INDIRECT($D66),,1)</f>
        <v>%</v>
      </c>
      <c r="F66" s="50" cm="1">
        <f t="array" aca="1" ref="F66" ca="1">INDIRECT($D66)</f>
        <v>0.1</v>
      </c>
      <c r="K66" s="56">
        <f t="shared" ref="K66:AE66" ca="1" si="30">K65/(1+$F66)^K$1</f>
        <v>-4907.0710313203836</v>
      </c>
      <c r="L66" s="56">
        <f t="shared" ca="1" si="30"/>
        <v>1162.87994450111</v>
      </c>
      <c r="M66" s="56">
        <f t="shared" ca="1" si="30"/>
        <v>1057.1635859100998</v>
      </c>
      <c r="N66" s="56">
        <f t="shared" ca="1" si="30"/>
        <v>961.05780537281794</v>
      </c>
      <c r="O66" s="56">
        <f t="shared" ca="1" si="30"/>
        <v>873.68891397528898</v>
      </c>
      <c r="P66" s="56">
        <f t="shared" ca="1" si="30"/>
        <v>794.26264906844449</v>
      </c>
      <c r="Q66" s="56">
        <f t="shared" ca="1" si="30"/>
        <v>722.05695369858586</v>
      </c>
      <c r="R66" s="56">
        <f t="shared" ca="1" si="30"/>
        <v>656.41541245325971</v>
      </c>
      <c r="S66" s="56">
        <f t="shared" ca="1" si="30"/>
        <v>596.74128404841804</v>
      </c>
      <c r="T66" s="56">
        <f t="shared" ca="1" si="30"/>
        <v>542.49207640765269</v>
      </c>
      <c r="U66" s="56">
        <f t="shared" ca="1" si="30"/>
        <v>493.17461491604786</v>
      </c>
      <c r="V66" s="56">
        <f t="shared" ca="1" si="30"/>
        <v>448.34055901458891</v>
      </c>
      <c r="W66" s="56">
        <f t="shared" ca="1" si="30"/>
        <v>407.582326376899</v>
      </c>
      <c r="X66" s="56">
        <f t="shared" ca="1" si="30"/>
        <v>370.52938761536274</v>
      </c>
      <c r="Y66" s="56">
        <f t="shared" ca="1" si="30"/>
        <v>336.84489783214786</v>
      </c>
      <c r="Z66" s="56">
        <f t="shared" ca="1" si="30"/>
        <v>306.22263439286166</v>
      </c>
      <c r="AA66" s="56">
        <f t="shared" ca="1" si="30"/>
        <v>278.38421308441968</v>
      </c>
      <c r="AB66" s="56">
        <f t="shared" ca="1" si="30"/>
        <v>253.07655734947247</v>
      </c>
      <c r="AC66" s="56">
        <f t="shared" ca="1" si="30"/>
        <v>230.06959759042948</v>
      </c>
      <c r="AD66" s="56">
        <f t="shared" ca="1" si="30"/>
        <v>209.15417962766313</v>
      </c>
      <c r="AE66" s="56">
        <f t="shared" ca="1" si="30"/>
        <v>190.14016329787557</v>
      </c>
    </row>
    <row r="67" spans="3:31" x14ac:dyDescent="0.3">
      <c r="C67" t="s">
        <v>628</v>
      </c>
      <c r="K67" s="56">
        <f t="shared" ref="K67:AE67" ca="1" si="31">K65+J67</f>
        <v>-4907.0710313203836</v>
      </c>
      <c r="L67" s="56">
        <f t="shared" ca="1" si="31"/>
        <v>-3627.9030923691626</v>
      </c>
      <c r="M67" s="56">
        <f t="shared" ca="1" si="31"/>
        <v>-2348.7351534179415</v>
      </c>
      <c r="N67" s="56">
        <f t="shared" ca="1" si="31"/>
        <v>-1069.5672144667205</v>
      </c>
      <c r="O67" s="56">
        <f t="shared" ca="1" si="31"/>
        <v>209.60072448450046</v>
      </c>
      <c r="P67" s="56">
        <f t="shared" ca="1" si="31"/>
        <v>1488.7686634357215</v>
      </c>
      <c r="Q67" s="56">
        <f t="shared" ca="1" si="31"/>
        <v>2767.9366023869425</v>
      </c>
      <c r="R67" s="56">
        <f t="shared" ca="1" si="31"/>
        <v>4047.1045413381635</v>
      </c>
      <c r="S67" s="56">
        <f t="shared" ca="1" si="31"/>
        <v>5326.2724802893845</v>
      </c>
      <c r="T67" s="56">
        <f t="shared" ca="1" si="31"/>
        <v>6605.4404192406055</v>
      </c>
      <c r="U67" s="56">
        <f t="shared" ca="1" si="31"/>
        <v>7884.6083581918265</v>
      </c>
      <c r="V67" s="56">
        <f t="shared" ca="1" si="31"/>
        <v>9163.7762971430475</v>
      </c>
      <c r="W67" s="56">
        <f t="shared" ca="1" si="31"/>
        <v>10442.944236094268</v>
      </c>
      <c r="X67" s="56">
        <f t="shared" ca="1" si="31"/>
        <v>11722.112175045489</v>
      </c>
      <c r="Y67" s="56">
        <f t="shared" ca="1" si="31"/>
        <v>13001.28011399671</v>
      </c>
      <c r="Z67" s="56">
        <f t="shared" ca="1" si="31"/>
        <v>14280.448052947932</v>
      </c>
      <c r="AA67" s="56">
        <f t="shared" ca="1" si="31"/>
        <v>15559.615991899153</v>
      </c>
      <c r="AB67" s="56">
        <f t="shared" ca="1" si="31"/>
        <v>16838.783930850375</v>
      </c>
      <c r="AC67" s="56">
        <f t="shared" ca="1" si="31"/>
        <v>18117.951869801596</v>
      </c>
      <c r="AD67" s="56">
        <f t="shared" ca="1" si="31"/>
        <v>19397.119808752817</v>
      </c>
      <c r="AE67" s="56">
        <f t="shared" ca="1" si="31"/>
        <v>20676.287747704038</v>
      </c>
    </row>
    <row r="68" spans="3:31" x14ac:dyDescent="0.3">
      <c r="K68" s="56"/>
      <c r="L68" s="56"/>
      <c r="M68" s="56"/>
      <c r="N68" s="56"/>
      <c r="O68" s="56"/>
      <c r="P68" s="56"/>
      <c r="Q68" s="56"/>
      <c r="R68" s="56"/>
      <c r="S68" s="56"/>
      <c r="T68" s="56"/>
      <c r="U68" s="56"/>
      <c r="V68" s="56"/>
      <c r="W68" s="56"/>
      <c r="X68" s="56"/>
      <c r="Y68" s="56"/>
      <c r="Z68" s="56"/>
      <c r="AA68" s="56"/>
      <c r="AB68" s="56"/>
      <c r="AC68" s="56"/>
      <c r="AD68" s="56"/>
      <c r="AE68" s="56"/>
    </row>
    <row r="69" spans="3:31" x14ac:dyDescent="0.3">
      <c r="C69" s="54" t="s">
        <v>629</v>
      </c>
      <c r="K69" s="56"/>
      <c r="L69" s="56"/>
      <c r="M69" s="56"/>
      <c r="N69" s="56"/>
      <c r="O69" s="56"/>
      <c r="P69" s="56"/>
      <c r="Q69" s="56"/>
      <c r="R69" s="56"/>
      <c r="S69" s="56"/>
      <c r="T69" s="56"/>
      <c r="U69" s="56"/>
      <c r="V69" s="56"/>
      <c r="W69" s="56"/>
      <c r="X69" s="56"/>
      <c r="Y69" s="56"/>
      <c r="Z69" s="56"/>
      <c r="AA69" s="56"/>
      <c r="AB69" s="56"/>
      <c r="AC69" s="56"/>
      <c r="AD69" s="56"/>
      <c r="AE69" s="56"/>
    </row>
    <row r="70" spans="3:31" x14ac:dyDescent="0.3">
      <c r="K70" s="56"/>
      <c r="L70" s="56"/>
      <c r="M70" s="56"/>
      <c r="N70" s="56"/>
      <c r="O70" s="56"/>
      <c r="P70" s="56"/>
      <c r="Q70" s="56"/>
      <c r="R70" s="56"/>
      <c r="S70" s="56"/>
      <c r="T70" s="56"/>
      <c r="U70" s="56"/>
      <c r="V70" s="56"/>
      <c r="W70" s="56"/>
      <c r="X70" s="56"/>
      <c r="Y70" s="56"/>
      <c r="Z70" s="56"/>
      <c r="AA70" s="56"/>
      <c r="AB70" s="56"/>
      <c r="AC70" s="56"/>
      <c r="AD70" s="56"/>
      <c r="AE70" s="56"/>
    </row>
    <row r="71" spans="3:31" x14ac:dyDescent="0.3">
      <c r="C71" s="70" t="s">
        <v>516</v>
      </c>
      <c r="D71" s="70">
        <f ca="1">SUM($K66:OFFSET($K66,,Time_Horizon))</f>
        <v>5983.2067252130619</v>
      </c>
      <c r="K71" s="56"/>
      <c r="L71" s="56"/>
      <c r="M71" s="56"/>
      <c r="N71" s="56"/>
      <c r="O71" s="56"/>
      <c r="P71" s="56"/>
      <c r="Q71" s="56"/>
      <c r="R71" s="56"/>
      <c r="S71" s="56"/>
      <c r="T71" s="56"/>
      <c r="U71" s="56"/>
      <c r="V71" s="56"/>
      <c r="W71" s="56"/>
      <c r="X71" s="56"/>
      <c r="Y71" s="56"/>
      <c r="Z71" s="56"/>
      <c r="AA71" s="56"/>
      <c r="AB71" s="56"/>
      <c r="AC71" s="56"/>
      <c r="AD71" s="56"/>
      <c r="AE71" s="56"/>
    </row>
    <row r="72" spans="3:31" x14ac:dyDescent="0.3">
      <c r="C72" s="70" t="s">
        <v>518</v>
      </c>
      <c r="D72" s="71">
        <f ca="1">IRR($K65:OFFSET($K65,,Time_Horizon))</f>
        <v>0.25803455102018602</v>
      </c>
      <c r="K72" s="56"/>
      <c r="L72" s="56"/>
      <c r="M72" s="56"/>
      <c r="N72" s="56"/>
      <c r="O72" s="56"/>
      <c r="P72" s="56"/>
      <c r="Q72" s="56"/>
      <c r="R72" s="56"/>
      <c r="S72" s="56"/>
      <c r="T72" s="56"/>
      <c r="U72" s="56"/>
      <c r="V72" s="56"/>
      <c r="W72" s="56"/>
      <c r="X72" s="56"/>
      <c r="Y72" s="56"/>
      <c r="Z72" s="56"/>
      <c r="AA72" s="56"/>
      <c r="AB72" s="56"/>
      <c r="AC72" s="56"/>
      <c r="AD72" s="56"/>
      <c r="AE72" s="56"/>
    </row>
    <row r="73" spans="3:31" x14ac:dyDescent="0.3">
      <c r="C73" s="70" t="s">
        <v>521</v>
      </c>
      <c r="D73" s="72">
        <f ca="1">SUM($K16:OFFSET($K16,,Time_Horizon))/SUM($K59:OFFSET($K59,,Time_Horizon))</f>
        <v>1.2006461949620724</v>
      </c>
      <c r="K73" s="56"/>
      <c r="L73" s="56"/>
      <c r="M73" s="56"/>
      <c r="N73" s="56"/>
      <c r="O73" s="56"/>
      <c r="P73" s="56"/>
      <c r="Q73" s="56"/>
      <c r="R73" s="56"/>
      <c r="S73" s="56"/>
      <c r="T73" s="56"/>
      <c r="U73" s="56"/>
      <c r="V73" s="56"/>
      <c r="W73" s="56"/>
      <c r="X73" s="56"/>
      <c r="Y73" s="56"/>
      <c r="Z73" s="56"/>
      <c r="AA73" s="56"/>
      <c r="AB73" s="56"/>
      <c r="AC73" s="56"/>
      <c r="AD73" s="56"/>
      <c r="AE73" s="56"/>
    </row>
    <row r="74" spans="3:31" x14ac:dyDescent="0.3">
      <c r="C74" s="70" t="s">
        <v>524</v>
      </c>
      <c r="D74" s="72">
        <f ca="1">SUM($K17:OFFSET($K17,,Time_Horizon))/SUM($K60:OFFSET($K60,,Time_Horizon))</f>
        <v>1.1281647021177899</v>
      </c>
      <c r="K74" s="56"/>
      <c r="L74" s="56"/>
      <c r="M74" s="56"/>
      <c r="N74" s="56"/>
      <c r="O74" s="56"/>
      <c r="P74" s="56"/>
      <c r="Q74" s="56"/>
      <c r="R74" s="56"/>
      <c r="S74" s="56"/>
      <c r="T74" s="56"/>
      <c r="U74" s="56"/>
      <c r="V74" s="56"/>
      <c r="W74" s="56"/>
      <c r="X74" s="56"/>
      <c r="Y74" s="56"/>
      <c r="Z74" s="56"/>
      <c r="AA74" s="56"/>
      <c r="AB74" s="56"/>
      <c r="AC74" s="56"/>
      <c r="AD74" s="56"/>
      <c r="AE74" s="56"/>
    </row>
    <row r="75" spans="3:31" x14ac:dyDescent="0.3">
      <c r="C75" s="70" t="s">
        <v>523</v>
      </c>
      <c r="D75" s="70">
        <f ca="1">COUNTIF($K67:OFFSET($K67,,Time_Horizon),"&lt;0")</f>
        <v>4</v>
      </c>
      <c r="K75" s="56"/>
      <c r="L75" s="56"/>
      <c r="M75" s="56"/>
      <c r="N75" s="56"/>
      <c r="O75" s="56"/>
      <c r="P75" s="56"/>
      <c r="Q75" s="56"/>
      <c r="R75" s="56"/>
      <c r="S75" s="56"/>
      <c r="T75" s="56"/>
      <c r="U75" s="56"/>
      <c r="V75" s="56"/>
      <c r="W75" s="56"/>
      <c r="X75" s="56"/>
      <c r="Y75" s="56"/>
      <c r="Z75" s="56"/>
      <c r="AA75" s="56"/>
      <c r="AB75" s="56"/>
      <c r="AC75" s="56"/>
      <c r="AD75" s="56"/>
      <c r="AE75" s="56"/>
    </row>
    <row r="76" spans="3:31" x14ac:dyDescent="0.3">
      <c r="C76" s="70" t="s">
        <v>525</v>
      </c>
      <c r="D76" s="70">
        <f ca="1">SUM($K16:OFFSET($K16,,Time_Horizon))</f>
        <v>123724.77940543207</v>
      </c>
      <c r="K76" s="56"/>
      <c r="L76" s="56"/>
      <c r="M76" s="56"/>
      <c r="N76" s="56"/>
      <c r="O76" s="56"/>
      <c r="P76" s="56"/>
      <c r="Q76" s="56"/>
      <c r="R76" s="56"/>
      <c r="S76" s="56"/>
      <c r="T76" s="56"/>
      <c r="U76" s="56"/>
      <c r="V76" s="56"/>
      <c r="W76" s="56"/>
      <c r="X76" s="56"/>
      <c r="Y76" s="56"/>
      <c r="Z76" s="56"/>
      <c r="AA76" s="56"/>
      <c r="AB76" s="56"/>
      <c r="AC76" s="56"/>
      <c r="AD76" s="56"/>
      <c r="AE76" s="56"/>
    </row>
    <row r="77" spans="3:31" x14ac:dyDescent="0.3">
      <c r="C77" s="70" t="s">
        <v>526</v>
      </c>
      <c r="D77" s="70">
        <f ca="1">SUM($K17:OFFSET($K17,,Time_Horizon))</f>
        <v>52666.939659060889</v>
      </c>
      <c r="K77" s="56"/>
      <c r="L77" s="56"/>
      <c r="M77" s="56"/>
      <c r="N77" s="56"/>
      <c r="O77" s="56"/>
      <c r="P77" s="56"/>
      <c r="Q77" s="56"/>
      <c r="R77" s="56"/>
      <c r="S77" s="56"/>
      <c r="T77" s="56"/>
      <c r="U77" s="56"/>
      <c r="V77" s="56"/>
      <c r="W77" s="56"/>
      <c r="X77" s="56"/>
      <c r="Y77" s="56"/>
      <c r="Z77" s="56"/>
      <c r="AA77" s="56"/>
      <c r="AB77" s="56"/>
      <c r="AC77" s="56"/>
      <c r="AD77" s="56"/>
      <c r="AE77" s="56"/>
    </row>
    <row r="78" spans="3:31" x14ac:dyDescent="0.3">
      <c r="C78" s="70" t="s">
        <v>527</v>
      </c>
      <c r="D78" s="70">
        <f ca="1">SUM($K59:OFFSET($K59,,Time_Horizon))</f>
        <v>103048.49165772808</v>
      </c>
      <c r="K78" s="56"/>
      <c r="L78" s="56"/>
      <c r="M78" s="56"/>
      <c r="N78" s="56"/>
      <c r="O78" s="56"/>
      <c r="P78" s="56"/>
      <c r="Q78" s="56"/>
      <c r="R78" s="56"/>
      <c r="S78" s="56"/>
      <c r="T78" s="56"/>
      <c r="U78" s="56"/>
      <c r="V78" s="56"/>
      <c r="W78" s="56"/>
      <c r="X78" s="56"/>
      <c r="Y78" s="56"/>
      <c r="Z78" s="56"/>
      <c r="AA78" s="56"/>
      <c r="AB78" s="56"/>
      <c r="AC78" s="56"/>
      <c r="AD78" s="56"/>
      <c r="AE78" s="56"/>
    </row>
    <row r="79" spans="3:31" x14ac:dyDescent="0.3">
      <c r="C79" s="70" t="s">
        <v>528</v>
      </c>
      <c r="D79" s="70">
        <f ca="1">SUM($K60:OFFSET($K60,,Time_Horizon))</f>
        <v>46683.732933847823</v>
      </c>
      <c r="K79" s="56"/>
      <c r="L79" s="56"/>
      <c r="M79" s="56"/>
      <c r="N79" s="56"/>
      <c r="O79" s="56"/>
      <c r="P79" s="56"/>
      <c r="Q79" s="56"/>
      <c r="R79" s="56"/>
      <c r="S79" s="56"/>
      <c r="T79" s="56"/>
      <c r="U79" s="56"/>
      <c r="V79" s="56"/>
      <c r="W79" s="56"/>
      <c r="X79" s="56"/>
      <c r="Y79" s="56"/>
      <c r="Z79" s="56"/>
      <c r="AA79" s="56"/>
      <c r="AB79" s="56"/>
      <c r="AC79" s="56"/>
      <c r="AD79" s="56"/>
      <c r="AE79" s="56"/>
    </row>
    <row r="80" spans="3:31" x14ac:dyDescent="0.3">
      <c r="K80" s="56"/>
      <c r="L80" s="56"/>
      <c r="M80" s="56"/>
      <c r="N80" s="56"/>
      <c r="O80" s="56"/>
      <c r="P80" s="56"/>
      <c r="Q80" s="56"/>
      <c r="R80" s="56"/>
      <c r="S80" s="56"/>
      <c r="T80" s="56"/>
      <c r="U80" s="56"/>
      <c r="V80" s="56"/>
      <c r="W80" s="56"/>
      <c r="X80" s="56"/>
      <c r="Y80" s="56"/>
      <c r="Z80" s="56"/>
      <c r="AA80" s="56"/>
      <c r="AB80" s="56"/>
      <c r="AC80" s="56"/>
      <c r="AD80" s="56"/>
      <c r="AE80" s="56"/>
    </row>
    <row r="81" spans="3:35" ht="18.75" thickBot="1" x14ac:dyDescent="0.35">
      <c r="C81" s="11" t="s">
        <v>802</v>
      </c>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row>
    <row r="82" spans="3:35" ht="17.25" thickTop="1" x14ac:dyDescent="0.3">
      <c r="K82" s="56"/>
      <c r="L82" s="56"/>
      <c r="M82" s="56"/>
      <c r="N82" s="56"/>
      <c r="O82" s="56"/>
      <c r="P82" s="56"/>
      <c r="Q82" s="56"/>
      <c r="R82" s="56"/>
      <c r="S82" s="56"/>
      <c r="T82" s="56"/>
      <c r="U82" s="56"/>
      <c r="V82" s="56"/>
      <c r="W82" s="56"/>
      <c r="X82" s="56"/>
      <c r="Y82" s="56"/>
      <c r="Z82" s="56"/>
      <c r="AA82" s="56"/>
      <c r="AB82" s="56"/>
      <c r="AC82" s="56"/>
      <c r="AD82" s="56"/>
      <c r="AE82" s="56"/>
    </row>
    <row r="83" spans="3:35" x14ac:dyDescent="0.3">
      <c r="K83" s="56"/>
      <c r="L83" s="56"/>
      <c r="M83" s="56"/>
      <c r="N83" s="56"/>
      <c r="O83" s="56"/>
      <c r="P83" s="56"/>
      <c r="Q83" s="56"/>
      <c r="R83" s="56"/>
      <c r="S83" s="56"/>
      <c r="T83" s="56"/>
      <c r="U83" s="56"/>
      <c r="V83" s="56"/>
      <c r="W83" s="56"/>
      <c r="X83" s="56"/>
      <c r="Y83" s="56"/>
      <c r="Z83" s="56"/>
      <c r="AA83" s="56"/>
      <c r="AB83" s="56"/>
      <c r="AC83" s="56"/>
      <c r="AD83" s="56"/>
      <c r="AE83" s="56"/>
    </row>
    <row r="84" spans="3:35" x14ac:dyDescent="0.3">
      <c r="K84" s="56"/>
      <c r="L84" s="56"/>
      <c r="M84" s="56"/>
      <c r="N84" s="56"/>
      <c r="O84" s="56"/>
      <c r="P84" s="56"/>
      <c r="Q84" s="56"/>
      <c r="R84" s="56"/>
      <c r="S84" s="56"/>
      <c r="T84" s="56"/>
      <c r="U84" s="56"/>
      <c r="V84" s="56"/>
      <c r="W84" s="56"/>
      <c r="X84" s="56"/>
      <c r="Y84" s="56"/>
      <c r="Z84" s="56"/>
      <c r="AA84" s="56"/>
      <c r="AB84" s="56"/>
      <c r="AC84" s="56"/>
      <c r="AD84" s="56"/>
      <c r="AE84" s="56"/>
    </row>
    <row r="85" spans="3:35" x14ac:dyDescent="0.3">
      <c r="C85" t="str">
        <f>CONCATENATE(B$1,"_Investment")</f>
        <v>M_Investment</v>
      </c>
      <c r="D85" s="610">
        <f ca="1">K59</f>
        <v>4907.0710313203836</v>
      </c>
      <c r="E85" t="s">
        <v>803</v>
      </c>
      <c r="K85" s="56"/>
      <c r="L85" s="56"/>
      <c r="M85" s="56"/>
      <c r="N85" s="56"/>
      <c r="O85" s="56"/>
      <c r="P85" s="56"/>
      <c r="Q85" s="56"/>
      <c r="R85" s="56"/>
      <c r="S85" s="56"/>
      <c r="T85" s="56"/>
      <c r="U85" s="56"/>
      <c r="V85" s="56"/>
      <c r="W85" s="56"/>
      <c r="X85" s="56"/>
      <c r="Y85" s="56"/>
      <c r="Z85" s="56"/>
      <c r="AA85" s="56"/>
      <c r="AB85" s="56"/>
      <c r="AC85" s="56"/>
      <c r="AD85" s="56"/>
      <c r="AE85" s="56"/>
    </row>
    <row r="86" spans="3:35" x14ac:dyDescent="0.3">
      <c r="C86" t="str">
        <f>CONCATENATE(B$1,"_Equity")</f>
        <v>M_Equity</v>
      </c>
      <c r="D86" s="56">
        <f ca="1">D85*Equity</f>
        <v>1472.1213093961151</v>
      </c>
      <c r="E86" t="s">
        <v>803</v>
      </c>
      <c r="K86" s="56"/>
      <c r="L86" s="56"/>
      <c r="M86" s="56"/>
      <c r="N86" s="56"/>
      <c r="O86" s="56"/>
      <c r="P86" s="56"/>
      <c r="Q86" s="56"/>
      <c r="R86" s="56"/>
      <c r="S86" s="56"/>
      <c r="T86" s="56"/>
      <c r="U86" s="56"/>
      <c r="V86" s="56"/>
      <c r="W86" s="56"/>
      <c r="X86" s="56"/>
      <c r="Y86" s="56"/>
      <c r="Z86" s="56"/>
      <c r="AA86" s="56"/>
      <c r="AB86" s="56"/>
      <c r="AC86" s="56"/>
      <c r="AD86" s="56"/>
      <c r="AE86" s="56"/>
    </row>
    <row r="87" spans="3:35" x14ac:dyDescent="0.3">
      <c r="C87" t="str">
        <f>CONCATENATE(B$1,"_Debt")</f>
        <v>M_Debt</v>
      </c>
      <c r="D87" s="610">
        <f ca="1">D85*Debt</f>
        <v>3434.9497219242685</v>
      </c>
      <c r="E87" t="s">
        <v>803</v>
      </c>
      <c r="K87" s="56"/>
      <c r="L87" s="56"/>
      <c r="M87" s="56"/>
      <c r="N87" s="56"/>
      <c r="O87" s="56"/>
      <c r="P87" s="56"/>
      <c r="Q87" s="56"/>
      <c r="R87" s="56"/>
      <c r="S87" s="56"/>
      <c r="T87" s="56"/>
      <c r="U87" s="56"/>
      <c r="V87" s="56"/>
      <c r="W87" s="56"/>
      <c r="X87" s="56"/>
      <c r="Y87" s="56"/>
      <c r="Z87" s="56"/>
      <c r="AA87" s="56"/>
      <c r="AB87" s="56"/>
      <c r="AC87" s="56"/>
      <c r="AD87" s="56"/>
      <c r="AE87" s="56"/>
    </row>
    <row r="88" spans="3:35" x14ac:dyDescent="0.3">
      <c r="C88" t="s">
        <v>488</v>
      </c>
      <c r="D88" s="58" cm="1">
        <f t="array" aca="1" ref="D88" ca="1">INDIRECT(C88)</f>
        <v>0.25340149415222601</v>
      </c>
      <c r="E88" t="s">
        <v>489</v>
      </c>
      <c r="K88" s="56"/>
      <c r="L88" s="56"/>
      <c r="M88" s="56"/>
      <c r="N88" s="56"/>
      <c r="O88" s="56"/>
      <c r="P88" s="56"/>
      <c r="Q88" s="56"/>
      <c r="R88" s="56"/>
      <c r="S88" s="56"/>
      <c r="T88" s="56"/>
      <c r="U88" s="56"/>
      <c r="V88" s="56"/>
      <c r="W88" s="56"/>
      <c r="X88" s="56"/>
      <c r="Y88" s="56"/>
      <c r="Z88" s="56"/>
      <c r="AA88" s="56"/>
      <c r="AB88" s="56"/>
      <c r="AC88" s="56"/>
      <c r="AD88" s="56"/>
      <c r="AE88" s="56"/>
    </row>
    <row r="89" spans="3:35" x14ac:dyDescent="0.3">
      <c r="C89" t="s">
        <v>490</v>
      </c>
      <c r="D89" s="56" cm="1">
        <f t="array" aca="1" ref="D89" ca="1">INDIRECT(C89)</f>
        <v>1</v>
      </c>
      <c r="E89" t="s">
        <v>474</v>
      </c>
      <c r="K89" s="56"/>
      <c r="L89" s="56"/>
      <c r="M89" s="56"/>
      <c r="N89" s="56"/>
      <c r="O89" s="56"/>
      <c r="P89" s="56"/>
      <c r="Q89" s="56"/>
      <c r="R89" s="56"/>
      <c r="S89" s="56"/>
      <c r="T89" s="56"/>
      <c r="U89" s="56"/>
      <c r="V89" s="56"/>
      <c r="W89" s="56"/>
      <c r="X89" s="56"/>
      <c r="Y89" s="56"/>
      <c r="Z89" s="56"/>
      <c r="AA89" s="56"/>
      <c r="AB89" s="56"/>
      <c r="AC89" s="56"/>
      <c r="AD89" s="56"/>
      <c r="AE89" s="56"/>
    </row>
    <row r="90" spans="3:35" x14ac:dyDescent="0.3">
      <c r="C90" t="s">
        <v>491</v>
      </c>
      <c r="D90">
        <v>0</v>
      </c>
      <c r="E90" t="s">
        <v>474</v>
      </c>
      <c r="K90" s="56"/>
      <c r="L90" s="56"/>
      <c r="M90" s="56"/>
      <c r="N90" s="56"/>
      <c r="O90" s="56"/>
      <c r="P90" s="56"/>
      <c r="Q90" s="56"/>
      <c r="R90" s="56"/>
      <c r="S90" s="56"/>
      <c r="T90" s="56"/>
      <c r="U90" s="56"/>
      <c r="V90" s="56"/>
      <c r="W90" s="56"/>
      <c r="X90" s="56"/>
      <c r="Y90" s="56"/>
      <c r="Z90" s="56"/>
      <c r="AA90" s="56"/>
      <c r="AB90" s="56"/>
      <c r="AC90" s="56"/>
      <c r="AD90" s="56"/>
      <c r="AE90" s="56"/>
    </row>
    <row r="91" spans="3:35" x14ac:dyDescent="0.3">
      <c r="K91" s="56"/>
      <c r="L91" s="56"/>
      <c r="M91" s="56"/>
      <c r="N91" s="56"/>
      <c r="O91" s="56"/>
      <c r="P91" s="56"/>
      <c r="Q91" s="56"/>
      <c r="R91" s="56"/>
      <c r="S91" s="56"/>
      <c r="T91" s="56"/>
      <c r="U91" s="56"/>
      <c r="V91" s="56"/>
      <c r="W91" s="56"/>
      <c r="X91" s="56"/>
      <c r="Y91" s="56"/>
      <c r="Z91" s="56"/>
      <c r="AA91" s="56"/>
      <c r="AB91" s="56"/>
      <c r="AC91" s="56"/>
      <c r="AD91" s="56"/>
      <c r="AE91" s="56"/>
    </row>
    <row r="92" spans="3:35" x14ac:dyDescent="0.3">
      <c r="K92" s="56"/>
      <c r="L92" s="56"/>
      <c r="M92" s="56"/>
      <c r="N92" s="56"/>
      <c r="O92" s="56"/>
      <c r="P92" s="56"/>
      <c r="Q92" s="56"/>
      <c r="R92" s="56"/>
      <c r="S92" s="56"/>
      <c r="T92" s="56"/>
      <c r="U92" s="56"/>
      <c r="V92" s="56"/>
      <c r="W92" s="56"/>
      <c r="X92" s="56"/>
      <c r="Y92" s="56"/>
      <c r="Z92" s="56"/>
      <c r="AA92" s="56"/>
      <c r="AB92" s="56"/>
      <c r="AC92" s="56"/>
      <c r="AD92" s="56"/>
      <c r="AE92" s="56"/>
    </row>
    <row r="93" spans="3:35" x14ac:dyDescent="0.3">
      <c r="K93" s="56"/>
      <c r="L93" s="56"/>
      <c r="M93" s="56"/>
      <c r="N93" s="56"/>
      <c r="O93" s="56"/>
      <c r="P93" s="56"/>
      <c r="Q93" s="56"/>
      <c r="R93" s="56"/>
      <c r="S93" s="56"/>
      <c r="T93" s="56"/>
      <c r="U93" s="56"/>
      <c r="V93" s="56"/>
      <c r="W93" s="56"/>
      <c r="X93" s="56"/>
      <c r="Y93" s="56"/>
      <c r="Z93" s="56"/>
      <c r="AA93" s="56"/>
      <c r="AB93" s="56"/>
      <c r="AC93" s="56"/>
      <c r="AD93" s="56"/>
      <c r="AE93" s="56"/>
    </row>
    <row r="94" spans="3:35" x14ac:dyDescent="0.3">
      <c r="C94" s="658" t="s">
        <v>804</v>
      </c>
      <c r="D94" s="658"/>
      <c r="E94" s="658" t="s">
        <v>606</v>
      </c>
      <c r="F94" s="658"/>
      <c r="G94" s="689"/>
      <c r="H94" s="689"/>
      <c r="I94" s="689"/>
      <c r="K94" s="57" t="str" cm="1">
        <f t="array" aca="1" ref="K94" ca="1">IFERROR(PPMT(Lending_rate,K$1,Loan_tenor,(INDIRECT($C$85)*Debt)),"")</f>
        <v/>
      </c>
      <c r="L94" s="57" cm="1">
        <f t="array" aca="1" ref="L94" ca="1">IFERROR(PPMT(Lending_rate,L$1,Loan_tenor,(INDIRECT($C$85)*Debt)),"")</f>
        <v>-3434.9497219242685</v>
      </c>
      <c r="M94" s="57" t="str" cm="1">
        <f t="array" aca="1" ref="M94" ca="1">IFERROR(PPMT(Lending_rate,M$1,Loan_tenor,(INDIRECT($C$85)*Debt)),"")</f>
        <v/>
      </c>
      <c r="N94" s="57" t="str" cm="1">
        <f t="array" aca="1" ref="N94" ca="1">IFERROR(PPMT(Lending_rate,N$1,Loan_tenor,(INDIRECT($C$85)*Debt)),"")</f>
        <v/>
      </c>
      <c r="O94" s="57" t="str" cm="1">
        <f t="array" aca="1" ref="O94" ca="1">IFERROR(PPMT(Lending_rate,O$1,Loan_tenor,(INDIRECT($C$85)*Debt)),"")</f>
        <v/>
      </c>
      <c r="P94" s="57" t="str" cm="1">
        <f t="array" aca="1" ref="P94" ca="1">IFERROR(PPMT(Lending_rate,P$1,Loan_tenor,(INDIRECT($C$85)*Debt)),"")</f>
        <v/>
      </c>
      <c r="Q94" s="56"/>
      <c r="R94" s="56"/>
      <c r="S94" s="56"/>
      <c r="T94" s="56"/>
      <c r="U94" s="56"/>
      <c r="V94" s="56"/>
      <c r="W94" s="56"/>
      <c r="X94" s="56"/>
      <c r="Y94" s="56"/>
      <c r="Z94" s="56"/>
      <c r="AA94" s="56"/>
      <c r="AB94" s="56"/>
      <c r="AC94" s="56"/>
      <c r="AD94" s="56"/>
      <c r="AE94" s="56"/>
    </row>
    <row r="95" spans="3:35" x14ac:dyDescent="0.3">
      <c r="C95" s="658" t="s">
        <v>805</v>
      </c>
      <c r="D95" s="658"/>
      <c r="E95" s="658" t="s">
        <v>606</v>
      </c>
      <c r="F95" s="658"/>
      <c r="G95" s="689"/>
      <c r="H95" s="689"/>
      <c r="I95" s="689"/>
      <c r="K95" s="57" cm="1">
        <f t="array" aca="1" ref="K95" ca="1">IFERROR(IPMT(Lending_rate,K$1,Loan_tenor,INDIRECT($C$85)*Debt),0)</f>
        <v>0</v>
      </c>
      <c r="L95" s="57" cm="1">
        <f t="array" aca="1" ref="L95" ca="1">IFERROR(IPMT(Lending_rate,L$1,Loan_tenor,INDIRECT($C$85)*Debt),0)</f>
        <v>-870.42139187338285</v>
      </c>
      <c r="M95" s="57" cm="1">
        <f t="array" aca="1" ref="M95" ca="1">IFERROR(IPMT(Lending_rate,M$1,Loan_tenor,INDIRECT($C$85)*Debt),0)</f>
        <v>0</v>
      </c>
      <c r="N95" s="57" cm="1">
        <f t="array" aca="1" ref="N95" ca="1">IFERROR(IPMT(Lending_rate,N$1,Loan_tenor,INDIRECT($C$85)*Debt),0)</f>
        <v>0</v>
      </c>
      <c r="O95" s="57" cm="1">
        <f t="array" aca="1" ref="O95" ca="1">IFERROR(IPMT(Lending_rate,O$1,Loan_tenor,INDIRECT($C$85)*Debt),0)</f>
        <v>0</v>
      </c>
      <c r="P95" s="57" cm="1">
        <f t="array" aca="1" ref="P95" ca="1">IFERROR(IPMT(Lending_rate,P$1,Loan_tenor,INDIRECT($C$85)*Debt),0)</f>
        <v>0</v>
      </c>
      <c r="Q95" s="56"/>
      <c r="R95" s="56"/>
      <c r="S95" s="56"/>
      <c r="T95" s="56"/>
      <c r="U95" s="56"/>
      <c r="V95" s="56"/>
      <c r="W95" s="56"/>
      <c r="X95" s="56"/>
      <c r="Y95" s="56"/>
      <c r="Z95" s="56"/>
      <c r="AA95" s="56"/>
      <c r="AB95" s="56"/>
      <c r="AC95" s="56"/>
      <c r="AD95" s="56"/>
      <c r="AE95" s="56"/>
    </row>
    <row r="96" spans="3:35" x14ac:dyDescent="0.3">
      <c r="C96" s="658" t="s">
        <v>806</v>
      </c>
      <c r="D96" s="658"/>
      <c r="E96" s="658" t="s">
        <v>606</v>
      </c>
      <c r="F96" s="658"/>
      <c r="G96" s="689"/>
      <c r="H96" s="689"/>
      <c r="I96" s="689"/>
      <c r="K96" s="659" cm="1">
        <f t="array" aca="1" ref="K96" ca="1">-INDIRECT($C85)*Equity</f>
        <v>-1472.1213093961151</v>
      </c>
      <c r="L96" s="659"/>
      <c r="M96" s="659"/>
      <c r="N96" s="659"/>
      <c r="O96" s="659"/>
      <c r="P96" s="659"/>
      <c r="Q96" s="56"/>
      <c r="R96" s="56"/>
      <c r="S96" s="56"/>
      <c r="T96" s="56"/>
      <c r="U96" s="56"/>
      <c r="V96" s="56"/>
      <c r="W96" s="56"/>
      <c r="X96" s="56"/>
      <c r="Y96" s="56"/>
      <c r="Z96" s="56"/>
      <c r="AA96" s="56"/>
      <c r="AB96" s="56"/>
      <c r="AC96" s="56"/>
      <c r="AD96" s="56"/>
      <c r="AE96" s="56"/>
    </row>
    <row r="97" spans="3:31" x14ac:dyDescent="0.3">
      <c r="C97" s="658"/>
      <c r="D97" s="658"/>
      <c r="E97" s="658"/>
      <c r="F97" s="658"/>
      <c r="G97" s="658"/>
      <c r="H97" s="658"/>
      <c r="I97" s="658"/>
      <c r="K97" s="659"/>
      <c r="L97" s="659"/>
      <c r="M97" s="659"/>
      <c r="N97" s="659"/>
      <c r="O97" s="659"/>
      <c r="P97" s="659"/>
      <c r="Q97" s="56"/>
      <c r="R97" s="56"/>
      <c r="S97" s="56"/>
      <c r="T97" s="56"/>
      <c r="U97" s="56"/>
      <c r="V97" s="56"/>
      <c r="W97" s="56"/>
      <c r="X97" s="56"/>
      <c r="Y97" s="56"/>
      <c r="Z97" s="56"/>
      <c r="AA97" s="56"/>
      <c r="AB97" s="56"/>
      <c r="AC97" s="56"/>
      <c r="AD97" s="56"/>
      <c r="AE97" s="56"/>
    </row>
    <row r="98" spans="3:31" x14ac:dyDescent="0.3">
      <c r="C98" s="658"/>
      <c r="D98" s="658"/>
      <c r="E98" s="658"/>
      <c r="F98" s="658"/>
      <c r="G98" s="658"/>
      <c r="H98" s="658"/>
      <c r="I98" s="658"/>
      <c r="K98" s="659"/>
      <c r="L98" s="659"/>
      <c r="M98" s="659"/>
      <c r="N98" s="659"/>
      <c r="O98" s="659"/>
      <c r="P98" s="659"/>
      <c r="Q98" s="56"/>
      <c r="R98" s="56"/>
      <c r="S98" s="56"/>
      <c r="T98" s="56"/>
      <c r="U98" s="56"/>
      <c r="V98" s="56"/>
      <c r="W98" s="56"/>
      <c r="X98" s="56"/>
      <c r="Y98" s="56"/>
      <c r="Z98" s="56"/>
      <c r="AA98" s="56"/>
      <c r="AB98" s="56"/>
      <c r="AC98" s="56"/>
      <c r="AD98" s="56"/>
      <c r="AE98" s="56"/>
    </row>
    <row r="99" spans="3:31" x14ac:dyDescent="0.3">
      <c r="C99" s="658" t="s">
        <v>807</v>
      </c>
      <c r="K99" s="57">
        <f ca="1">SUM(K94:K96)</f>
        <v>-1472.1213093961151</v>
      </c>
      <c r="L99" s="57">
        <f ca="1">SUM(L94:L96)-L59</f>
        <v>-9212.4421451180351</v>
      </c>
      <c r="M99" s="57">
        <f t="shared" ref="M99:AE99" ca="1" si="32">SUM(M94:M96)-M59</f>
        <v>-4907.0710313203836</v>
      </c>
      <c r="N99" s="57">
        <f t="shared" ca="1" si="32"/>
        <v>-4907.0710313203836</v>
      </c>
      <c r="O99" s="57">
        <f t="shared" ca="1" si="32"/>
        <v>-4907.0710313203836</v>
      </c>
      <c r="P99" s="57">
        <f t="shared" ca="1" si="32"/>
        <v>-4907.0710313203836</v>
      </c>
      <c r="Q99" s="57">
        <f t="shared" ca="1" si="32"/>
        <v>-4907.0710313203836</v>
      </c>
      <c r="R99" s="57">
        <f t="shared" ca="1" si="32"/>
        <v>-4907.0710313203836</v>
      </c>
      <c r="S99" s="57">
        <f t="shared" ca="1" si="32"/>
        <v>-4907.0710313203836</v>
      </c>
      <c r="T99" s="57">
        <f t="shared" ca="1" si="32"/>
        <v>-4907.0710313203836</v>
      </c>
      <c r="U99" s="57">
        <f t="shared" ca="1" si="32"/>
        <v>-4907.0710313203836</v>
      </c>
      <c r="V99" s="57">
        <f t="shared" ca="1" si="32"/>
        <v>-4907.0710313203836</v>
      </c>
      <c r="W99" s="57">
        <f t="shared" ca="1" si="32"/>
        <v>-4907.0710313203836</v>
      </c>
      <c r="X99" s="57">
        <f t="shared" ca="1" si="32"/>
        <v>-4907.0710313203836</v>
      </c>
      <c r="Y99" s="57">
        <f t="shared" ca="1" si="32"/>
        <v>-4907.0710313203836</v>
      </c>
      <c r="Z99" s="57">
        <f t="shared" ca="1" si="32"/>
        <v>-4907.0710313203836</v>
      </c>
      <c r="AA99" s="57">
        <f t="shared" ca="1" si="32"/>
        <v>-4907.0710313203836</v>
      </c>
      <c r="AB99" s="57">
        <f t="shared" ca="1" si="32"/>
        <v>-4907.0710313203836</v>
      </c>
      <c r="AC99" s="57">
        <f t="shared" ca="1" si="32"/>
        <v>-4907.0710313203836</v>
      </c>
      <c r="AD99" s="57">
        <f t="shared" ca="1" si="32"/>
        <v>-4907.0710313203836</v>
      </c>
      <c r="AE99" s="57">
        <f t="shared" ca="1" si="32"/>
        <v>-4907.0710313203836</v>
      </c>
    </row>
    <row r="100" spans="3:31" x14ac:dyDescent="0.3">
      <c r="C100" s="658" t="s">
        <v>808</v>
      </c>
      <c r="D100" t="s">
        <v>195</v>
      </c>
      <c r="E100" t="str" cm="1">
        <f t="array" aca="1" ref="E100" ca="1">OFFSET(INDIRECT($D100),,1)</f>
        <v>%</v>
      </c>
      <c r="F100" s="50" cm="1">
        <f t="array" aca="1" ref="F100" ca="1">INDIRECT($D100)</f>
        <v>0.1</v>
      </c>
      <c r="K100" s="56">
        <f ca="1">K99/(1+$F100)^K$1</f>
        <v>-1472.1213093961151</v>
      </c>
      <c r="L100" s="56">
        <f t="shared" ref="L100:AE100" ca="1" si="33">L99/(1+$F100)^L$1</f>
        <v>-8374.9474046527594</v>
      </c>
      <c r="M100" s="56">
        <f t="shared" ca="1" si="33"/>
        <v>-4055.4306043970105</v>
      </c>
      <c r="N100" s="56">
        <f t="shared" ca="1" si="33"/>
        <v>-3686.7550949063725</v>
      </c>
      <c r="O100" s="56">
        <f t="shared" ca="1" si="33"/>
        <v>-3351.5955408239752</v>
      </c>
      <c r="P100" s="56">
        <f t="shared" ca="1" si="33"/>
        <v>-3046.9050371127046</v>
      </c>
      <c r="Q100" s="56">
        <f t="shared" ca="1" si="33"/>
        <v>-2769.9136701024586</v>
      </c>
      <c r="R100" s="56">
        <f t="shared" ca="1" si="33"/>
        <v>-2518.1033364567797</v>
      </c>
      <c r="S100" s="56">
        <f t="shared" ca="1" si="33"/>
        <v>-2289.1848513243458</v>
      </c>
      <c r="T100" s="56">
        <f t="shared" ca="1" si="33"/>
        <v>-2081.0771375675868</v>
      </c>
      <c r="U100" s="56">
        <f t="shared" ca="1" si="33"/>
        <v>-1891.8883068796242</v>
      </c>
      <c r="V100" s="56">
        <f t="shared" ca="1" si="33"/>
        <v>-1719.8984607996581</v>
      </c>
      <c r="W100" s="56">
        <f t="shared" ca="1" si="33"/>
        <v>-1563.5440552724165</v>
      </c>
      <c r="X100" s="56">
        <f t="shared" ca="1" si="33"/>
        <v>-1421.4036866112876</v>
      </c>
      <c r="Y100" s="56">
        <f t="shared" ca="1" si="33"/>
        <v>-1292.1851696466249</v>
      </c>
      <c r="Z100" s="56">
        <f t="shared" ca="1" si="33"/>
        <v>-1174.7137905878408</v>
      </c>
      <c r="AA100" s="56">
        <f t="shared" ca="1" si="33"/>
        <v>-1067.9216278071281</v>
      </c>
      <c r="AB100" s="56">
        <f t="shared" ca="1" si="33"/>
        <v>-970.83784346102539</v>
      </c>
      <c r="AC100" s="56">
        <f t="shared" ca="1" si="33"/>
        <v>-882.5798576918412</v>
      </c>
      <c r="AD100" s="56">
        <f t="shared" ca="1" si="33"/>
        <v>-802.34532517440095</v>
      </c>
      <c r="AE100" s="56">
        <f t="shared" ca="1" si="33"/>
        <v>-729.40484106763722</v>
      </c>
    </row>
    <row r="101" spans="3:31" x14ac:dyDescent="0.3">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x14ac:dyDescent="0.3">
      <c r="C102" s="54" t="s">
        <v>777</v>
      </c>
      <c r="D102" s="54"/>
      <c r="H102" t="s">
        <v>809</v>
      </c>
      <c r="J102" t="str">
        <f>CONCATENATE(B$1,"_",H102)</f>
        <v>M_Net_Revenue_incl_financing</v>
      </c>
      <c r="K102" s="660">
        <f ca="1">K$16+SUM(K94:K96)</f>
        <v>-1472.1213093961151</v>
      </c>
      <c r="L102" s="56">
        <f ca="1">L$16-L$59+SUM(L94:L96)</f>
        <v>-3026.2031748464306</v>
      </c>
      <c r="M102" s="56">
        <f t="shared" ref="M102:AE102" ca="1" si="34">M$16-M$59+SUM(M94:M96)</f>
        <v>1279.167938951221</v>
      </c>
      <c r="N102" s="56">
        <f t="shared" ca="1" si="34"/>
        <v>1279.167938951221</v>
      </c>
      <c r="O102" s="56">
        <f t="shared" ca="1" si="34"/>
        <v>1279.167938951221</v>
      </c>
      <c r="P102" s="56">
        <f t="shared" ca="1" si="34"/>
        <v>1279.167938951221</v>
      </c>
      <c r="Q102" s="56">
        <f t="shared" ca="1" si="34"/>
        <v>1279.167938951221</v>
      </c>
      <c r="R102" s="56">
        <f t="shared" ca="1" si="34"/>
        <v>1279.167938951221</v>
      </c>
      <c r="S102" s="56">
        <f t="shared" ca="1" si="34"/>
        <v>1279.167938951221</v>
      </c>
      <c r="T102" s="56">
        <f t="shared" ca="1" si="34"/>
        <v>1279.167938951221</v>
      </c>
      <c r="U102" s="56">
        <f t="shared" ca="1" si="34"/>
        <v>1279.167938951221</v>
      </c>
      <c r="V102" s="56">
        <f t="shared" ca="1" si="34"/>
        <v>1279.167938951221</v>
      </c>
      <c r="W102" s="56">
        <f t="shared" ca="1" si="34"/>
        <v>1279.167938951221</v>
      </c>
      <c r="X102" s="56">
        <f t="shared" ca="1" si="34"/>
        <v>1279.167938951221</v>
      </c>
      <c r="Y102" s="56">
        <f t="shared" ca="1" si="34"/>
        <v>1279.167938951221</v>
      </c>
      <c r="Z102" s="56">
        <f t="shared" ca="1" si="34"/>
        <v>1279.167938951221</v>
      </c>
      <c r="AA102" s="56">
        <f t="shared" ca="1" si="34"/>
        <v>1279.167938951221</v>
      </c>
      <c r="AB102" s="56">
        <f t="shared" ca="1" si="34"/>
        <v>1279.167938951221</v>
      </c>
      <c r="AC102" s="56">
        <f t="shared" ca="1" si="34"/>
        <v>1279.167938951221</v>
      </c>
      <c r="AD102" s="56">
        <f t="shared" ca="1" si="34"/>
        <v>1279.167938951221</v>
      </c>
      <c r="AE102" s="56">
        <f t="shared" ca="1" si="34"/>
        <v>1279.167938951221</v>
      </c>
    </row>
    <row r="103" spans="3:31" x14ac:dyDescent="0.3">
      <c r="C103" t="s">
        <v>778</v>
      </c>
      <c r="D103" t="s">
        <v>195</v>
      </c>
      <c r="E103" t="str" cm="1">
        <f t="array" aca="1" ref="E103" ca="1">OFFSET(INDIRECT($D103),,1)</f>
        <v>%</v>
      </c>
      <c r="F103" s="50" cm="1">
        <f t="array" aca="1" ref="F103" ca="1">INDIRECT($D103)</f>
        <v>0.1</v>
      </c>
      <c r="K103" s="56">
        <f t="shared" ref="K103:AE103" ca="1" si="35">K102/(1+$F103)^K$1</f>
        <v>-1472.1213093961151</v>
      </c>
      <c r="L103" s="56">
        <f t="shared" ca="1" si="35"/>
        <v>-2751.0937953149369</v>
      </c>
      <c r="M103" s="56">
        <f t="shared" ca="1" si="35"/>
        <v>1057.1635859100998</v>
      </c>
      <c r="N103" s="56">
        <f t="shared" ca="1" si="35"/>
        <v>961.05780537281794</v>
      </c>
      <c r="O103" s="56">
        <f t="shared" ca="1" si="35"/>
        <v>873.68891397528898</v>
      </c>
      <c r="P103" s="56">
        <f t="shared" ca="1" si="35"/>
        <v>794.26264906844449</v>
      </c>
      <c r="Q103" s="56">
        <f t="shared" ca="1" si="35"/>
        <v>722.05695369858586</v>
      </c>
      <c r="R103" s="56">
        <f t="shared" ca="1" si="35"/>
        <v>656.41541245325971</v>
      </c>
      <c r="S103" s="56">
        <f t="shared" ca="1" si="35"/>
        <v>596.74128404841804</v>
      </c>
      <c r="T103" s="56">
        <f t="shared" ca="1" si="35"/>
        <v>542.49207640765269</v>
      </c>
      <c r="U103" s="56">
        <f t="shared" ca="1" si="35"/>
        <v>493.17461491604786</v>
      </c>
      <c r="V103" s="56">
        <f t="shared" ca="1" si="35"/>
        <v>448.34055901458891</v>
      </c>
      <c r="W103" s="56">
        <f t="shared" ca="1" si="35"/>
        <v>407.582326376899</v>
      </c>
      <c r="X103" s="56">
        <f t="shared" ca="1" si="35"/>
        <v>370.52938761536274</v>
      </c>
      <c r="Y103" s="56">
        <f t="shared" ca="1" si="35"/>
        <v>336.84489783214786</v>
      </c>
      <c r="Z103" s="56">
        <f t="shared" ca="1" si="35"/>
        <v>306.22263439286166</v>
      </c>
      <c r="AA103" s="56">
        <f t="shared" ca="1" si="35"/>
        <v>278.38421308441968</v>
      </c>
      <c r="AB103" s="56">
        <f t="shared" ca="1" si="35"/>
        <v>253.07655734947247</v>
      </c>
      <c r="AC103" s="56">
        <f t="shared" ca="1" si="35"/>
        <v>230.06959759042948</v>
      </c>
      <c r="AD103" s="56">
        <f t="shared" ca="1" si="35"/>
        <v>209.15417962766313</v>
      </c>
      <c r="AE103" s="56">
        <f t="shared" ca="1" si="35"/>
        <v>190.14016329787557</v>
      </c>
    </row>
    <row r="104" spans="3:31" x14ac:dyDescent="0.3">
      <c r="C104" t="s">
        <v>628</v>
      </c>
      <c r="K104" s="56">
        <f t="shared" ref="K104:AE104" ca="1" si="36">K102+J104</f>
        <v>-1472.1213093961151</v>
      </c>
      <c r="L104" s="56">
        <f t="shared" ca="1" si="36"/>
        <v>-4498.3244842425456</v>
      </c>
      <c r="M104" s="56">
        <f t="shared" ca="1" si="36"/>
        <v>-3219.1565452913246</v>
      </c>
      <c r="N104" s="56">
        <f t="shared" ca="1" si="36"/>
        <v>-1939.9886063401036</v>
      </c>
      <c r="O104" s="56">
        <f t="shared" ca="1" si="36"/>
        <v>-660.82066738888261</v>
      </c>
      <c r="P104" s="56">
        <f t="shared" ca="1" si="36"/>
        <v>618.34727156233839</v>
      </c>
      <c r="Q104" s="56">
        <f t="shared" ca="1" si="36"/>
        <v>1897.5152105135594</v>
      </c>
      <c r="R104" s="56">
        <f t="shared" ca="1" si="36"/>
        <v>3176.6831494647804</v>
      </c>
      <c r="S104" s="56">
        <f t="shared" ca="1" si="36"/>
        <v>4455.8510884160014</v>
      </c>
      <c r="T104" s="56">
        <f t="shared" ca="1" si="36"/>
        <v>5735.0190273672224</v>
      </c>
      <c r="U104" s="56">
        <f t="shared" ca="1" si="36"/>
        <v>7014.1869663184434</v>
      </c>
      <c r="V104" s="56">
        <f t="shared" ca="1" si="36"/>
        <v>8293.3549052696653</v>
      </c>
      <c r="W104" s="56">
        <f t="shared" ca="1" si="36"/>
        <v>9572.5228442208863</v>
      </c>
      <c r="X104" s="56">
        <f t="shared" ca="1" si="36"/>
        <v>10851.690783172107</v>
      </c>
      <c r="Y104" s="56">
        <f t="shared" ca="1" si="36"/>
        <v>12130.858722123328</v>
      </c>
      <c r="Z104" s="56">
        <f t="shared" ca="1" si="36"/>
        <v>13410.026661074549</v>
      </c>
      <c r="AA104" s="56">
        <f t="shared" ca="1" si="36"/>
        <v>14689.19460002577</v>
      </c>
      <c r="AB104" s="56">
        <f t="shared" ca="1" si="36"/>
        <v>15968.362538976991</v>
      </c>
      <c r="AC104" s="56">
        <f t="shared" ca="1" si="36"/>
        <v>17247.530477928212</v>
      </c>
      <c r="AD104" s="56">
        <f t="shared" ca="1" si="36"/>
        <v>18526.698416879433</v>
      </c>
      <c r="AE104" s="56">
        <f t="shared" ca="1" si="36"/>
        <v>19805.866355830654</v>
      </c>
    </row>
    <row r="105" spans="3:31"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54" t="s">
        <v>629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516</v>
      </c>
      <c r="D110" s="73">
        <f ca="1">SUM($K103:OFFSET($K103,,Time_Horizon))</f>
        <v>5504.1827073212835</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518</v>
      </c>
      <c r="D111" s="74">
        <f ca="1">IRR($K102:OFFSET($K102,,Time_Horizon))</f>
        <v>0.25885349162437499</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521</v>
      </c>
      <c r="D112" s="75">
        <f ca="1">SUM($K16:OFFSET($K16,,Time_Horizon))/SUM($K99:OFFSET($K99,,Time_Horizon))*-1</f>
        <v>1.1905896219909178</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73" t="s">
        <v>524</v>
      </c>
      <c r="D113" s="75">
        <f ca="1">SUM($K17:OFFSET($K17,,Time_Horizon))/SUM($K100:OFFSET($K100,,Time_Horizon))*-1</f>
        <v>1.1167061271026539</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73" t="s">
        <v>523</v>
      </c>
      <c r="D114" s="73">
        <f ca="1">COUNTIF($K104:OFFSET($K104,,Time_Horizon),"&lt;0")</f>
        <v>5</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525</v>
      </c>
      <c r="D115" s="73">
        <f ca="1">SUM($K16:OFFSET($K16,,Time_Horizon))</f>
        <v>123724.77940543207</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C116" s="73" t="s">
        <v>526</v>
      </c>
      <c r="D116" s="73">
        <f ca="1">SUM($K17:OFFSET($K17,,Time_Horizon))</f>
        <v>52666.939659060889</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s="73" t="s">
        <v>527</v>
      </c>
      <c r="D117" s="73">
        <f ca="1">SUM($K99:OFFSET($K99,,Time_Horizon))</f>
        <v>-103918.91304960147</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x14ac:dyDescent="0.3">
      <c r="C118" s="73" t="s">
        <v>528</v>
      </c>
      <c r="D118" s="73">
        <f ca="1">SUM($K100:OFFSET($K100,,Time_Horizon))</f>
        <v>-47162.756951739597</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ht="18.75" thickBot="1" x14ac:dyDescent="0.35">
      <c r="C121" s="11" t="s">
        <v>779</v>
      </c>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row>
    <row r="122" spans="3:35" ht="17.25" thickTop="1"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C123" t="s">
        <v>886</v>
      </c>
      <c r="E123" t="s">
        <v>613</v>
      </c>
      <c r="F123" s="32" t="e" cm="1">
        <f t="array" aca="1" ref="F123" ca="1">OFFSET(INDIRECT($C124),,2)</f>
        <v>#REF!</v>
      </c>
      <c r="G123" s="32" t="e" cm="1">
        <f t="array" aca="1" ref="G123" ca="1">OFFSET(INDIRECT($C124),,3)</f>
        <v>#REF!</v>
      </c>
      <c r="I123" s="49" t="e">
        <f ca="1">SUM(K123:AE123)</f>
        <v>#REF!</v>
      </c>
      <c r="K123" s="55" t="e">
        <f t="shared" ref="K123:AE123" ca="1" si="37">IF(AND(K$1&gt;=$F123,K$1&lt;=$G123),1,0)</f>
        <v>#REF!</v>
      </c>
      <c r="L123" s="55" t="e">
        <f t="shared" ca="1" si="37"/>
        <v>#REF!</v>
      </c>
      <c r="M123" s="55" t="e">
        <f t="shared" ca="1" si="37"/>
        <v>#REF!</v>
      </c>
      <c r="N123" s="55" t="e">
        <f t="shared" ca="1" si="37"/>
        <v>#REF!</v>
      </c>
      <c r="O123" s="55" t="e">
        <f t="shared" ca="1" si="37"/>
        <v>#REF!</v>
      </c>
      <c r="P123" s="55" t="e">
        <f t="shared" ca="1" si="37"/>
        <v>#REF!</v>
      </c>
      <c r="Q123" s="55" t="e">
        <f t="shared" ca="1" si="37"/>
        <v>#REF!</v>
      </c>
      <c r="R123" s="55" t="e">
        <f t="shared" ca="1" si="37"/>
        <v>#REF!</v>
      </c>
      <c r="S123" s="55" t="e">
        <f t="shared" ca="1" si="37"/>
        <v>#REF!</v>
      </c>
      <c r="T123" s="55" t="e">
        <f t="shared" ca="1" si="37"/>
        <v>#REF!</v>
      </c>
      <c r="U123" s="55" t="e">
        <f t="shared" ca="1" si="37"/>
        <v>#REF!</v>
      </c>
      <c r="V123" s="55" t="e">
        <f t="shared" ca="1" si="37"/>
        <v>#REF!</v>
      </c>
      <c r="W123" s="55" t="e">
        <f t="shared" ca="1" si="37"/>
        <v>#REF!</v>
      </c>
      <c r="X123" s="55" t="e">
        <f t="shared" ca="1" si="37"/>
        <v>#REF!</v>
      </c>
      <c r="Y123" s="55" t="e">
        <f t="shared" ca="1" si="37"/>
        <v>#REF!</v>
      </c>
      <c r="Z123" s="55" t="e">
        <f t="shared" ca="1" si="37"/>
        <v>#REF!</v>
      </c>
      <c r="AA123" s="55" t="e">
        <f t="shared" ca="1" si="37"/>
        <v>#REF!</v>
      </c>
      <c r="AB123" s="55" t="e">
        <f t="shared" ca="1" si="37"/>
        <v>#REF!</v>
      </c>
      <c r="AC123" s="55" t="e">
        <f t="shared" ca="1" si="37"/>
        <v>#REF!</v>
      </c>
      <c r="AD123" s="55" t="e">
        <f t="shared" ca="1" si="37"/>
        <v>#REF!</v>
      </c>
      <c r="AE123" s="55" t="e">
        <f t="shared" ca="1" si="37"/>
        <v>#REF!</v>
      </c>
    </row>
    <row r="124" spans="3:35" x14ac:dyDescent="0.3">
      <c r="C124" t="s">
        <v>886</v>
      </c>
      <c r="D124" s="32" t="e" cm="1">
        <f t="array" aca="1" ref="D124" ca="1">OFFSET(INDIRECT($C124),,-2)</f>
        <v>#REF!</v>
      </c>
      <c r="E124" s="69" t="e" cm="1">
        <f t="array" aca="1" ref="E124" ca="1">OFFSET(INDIRECT($C124),,1)</f>
        <v>#REF!</v>
      </c>
      <c r="F124" s="32" t="e" cm="1">
        <f t="array" aca="1" ref="F124" ca="1">INDIRECT($C124)</f>
        <v>#REF!</v>
      </c>
      <c r="H124" t="s">
        <v>780</v>
      </c>
      <c r="I124" s="49" t="e">
        <f ca="1">SUM(K124:AE124)</f>
        <v>#REF!</v>
      </c>
      <c r="J124" t="str">
        <f>CONCATENATE(B$1,"_",H124)</f>
        <v>M_Env_Revenue</v>
      </c>
      <c r="K124" s="56" t="e">
        <f t="shared" ref="K124:AE124" ca="1" si="38">K123*$F124</f>
        <v>#REF!</v>
      </c>
      <c r="L124" s="56" t="e">
        <f t="shared" ca="1" si="38"/>
        <v>#REF!</v>
      </c>
      <c r="M124" s="56" t="e">
        <f t="shared" ca="1" si="38"/>
        <v>#REF!</v>
      </c>
      <c r="N124" s="56" t="e">
        <f t="shared" ca="1" si="38"/>
        <v>#REF!</v>
      </c>
      <c r="O124" s="56" t="e">
        <f t="shared" ca="1" si="38"/>
        <v>#REF!</v>
      </c>
      <c r="P124" s="56" t="e">
        <f t="shared" ca="1" si="38"/>
        <v>#REF!</v>
      </c>
      <c r="Q124" s="56" t="e">
        <f t="shared" ca="1" si="38"/>
        <v>#REF!</v>
      </c>
      <c r="R124" s="56" t="e">
        <f t="shared" ca="1" si="38"/>
        <v>#REF!</v>
      </c>
      <c r="S124" s="56" t="e">
        <f t="shared" ca="1" si="38"/>
        <v>#REF!</v>
      </c>
      <c r="T124" s="56" t="e">
        <f t="shared" ca="1" si="38"/>
        <v>#REF!</v>
      </c>
      <c r="U124" s="56" t="e">
        <f t="shared" ca="1" si="38"/>
        <v>#REF!</v>
      </c>
      <c r="V124" s="56" t="e">
        <f t="shared" ca="1" si="38"/>
        <v>#REF!</v>
      </c>
      <c r="W124" s="56" t="e">
        <f t="shared" ca="1" si="38"/>
        <v>#REF!</v>
      </c>
      <c r="X124" s="56" t="e">
        <f t="shared" ca="1" si="38"/>
        <v>#REF!</v>
      </c>
      <c r="Y124" s="56" t="e">
        <f t="shared" ca="1" si="38"/>
        <v>#REF!</v>
      </c>
      <c r="Z124" s="56" t="e">
        <f t="shared" ca="1" si="38"/>
        <v>#REF!</v>
      </c>
      <c r="AA124" s="56" t="e">
        <f t="shared" ca="1" si="38"/>
        <v>#REF!</v>
      </c>
      <c r="AB124" s="56" t="e">
        <f t="shared" ca="1" si="38"/>
        <v>#REF!</v>
      </c>
      <c r="AC124" s="56" t="e">
        <f t="shared" ca="1" si="38"/>
        <v>#REF!</v>
      </c>
      <c r="AD124" s="56" t="e">
        <f t="shared" ca="1" si="38"/>
        <v>#REF!</v>
      </c>
      <c r="AE124" s="56" t="e">
        <f t="shared" ca="1" si="38"/>
        <v>#REF!</v>
      </c>
    </row>
    <row r="125" spans="3:35" x14ac:dyDescent="0.3">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x14ac:dyDescent="0.3">
      <c r="C127" s="54" t="s">
        <v>781</v>
      </c>
      <c r="K127" s="56">
        <f ca="1">SUMIF($H$8:$H$11,$H$16,K$8:K$11)</f>
        <v>0</v>
      </c>
      <c r="L127" s="56" t="e">
        <f t="shared" ref="L127:AE127" ca="1" si="39">L16+L124</f>
        <v>#REF!</v>
      </c>
      <c r="M127" s="56" t="e">
        <f t="shared" ca="1" si="39"/>
        <v>#REF!</v>
      </c>
      <c r="N127" s="56" t="e">
        <f t="shared" ca="1" si="39"/>
        <v>#REF!</v>
      </c>
      <c r="O127" s="56" t="e">
        <f t="shared" ca="1" si="39"/>
        <v>#REF!</v>
      </c>
      <c r="P127" s="56" t="e">
        <f t="shared" ca="1" si="39"/>
        <v>#REF!</v>
      </c>
      <c r="Q127" s="56" t="e">
        <f t="shared" ca="1" si="39"/>
        <v>#REF!</v>
      </c>
      <c r="R127" s="56" t="e">
        <f t="shared" ca="1" si="39"/>
        <v>#REF!</v>
      </c>
      <c r="S127" s="56" t="e">
        <f t="shared" ca="1" si="39"/>
        <v>#REF!</v>
      </c>
      <c r="T127" s="56" t="e">
        <f t="shared" ca="1" si="39"/>
        <v>#REF!</v>
      </c>
      <c r="U127" s="56" t="e">
        <f t="shared" ca="1" si="39"/>
        <v>#REF!</v>
      </c>
      <c r="V127" s="56" t="e">
        <f t="shared" ca="1" si="39"/>
        <v>#REF!</v>
      </c>
      <c r="W127" s="56" t="e">
        <f t="shared" ca="1" si="39"/>
        <v>#REF!</v>
      </c>
      <c r="X127" s="56" t="e">
        <f t="shared" ca="1" si="39"/>
        <v>#REF!</v>
      </c>
      <c r="Y127" s="56" t="e">
        <f t="shared" ca="1" si="39"/>
        <v>#REF!</v>
      </c>
      <c r="Z127" s="56" t="e">
        <f t="shared" ca="1" si="39"/>
        <v>#REF!</v>
      </c>
      <c r="AA127" s="56" t="e">
        <f t="shared" ca="1" si="39"/>
        <v>#REF!</v>
      </c>
      <c r="AB127" s="56" t="e">
        <f t="shared" ca="1" si="39"/>
        <v>#REF!</v>
      </c>
      <c r="AC127" s="56" t="e">
        <f t="shared" ca="1" si="39"/>
        <v>#REF!</v>
      </c>
      <c r="AD127" s="56" t="e">
        <f t="shared" ca="1" si="39"/>
        <v>#REF!</v>
      </c>
      <c r="AE127" s="56" t="e">
        <f t="shared" ca="1" si="39"/>
        <v>#REF!</v>
      </c>
    </row>
    <row r="128" spans="3:35" x14ac:dyDescent="0.3">
      <c r="C128" t="s">
        <v>782</v>
      </c>
      <c r="D128" t="s">
        <v>197</v>
      </c>
      <c r="E128" t="str" cm="1">
        <f t="array" aca="1" ref="E128" ca="1">OFFSET(INDIRECT($D128),,1)</f>
        <v>%</v>
      </c>
      <c r="F128" s="50" cm="1">
        <f t="array" aca="1" ref="F128" ca="1">INDIRECT($D128)</f>
        <v>0.1</v>
      </c>
      <c r="K128" s="56">
        <f t="shared" ref="K128:AE128" ca="1" si="40">K127/(1+$F128)^K$1</f>
        <v>0</v>
      </c>
      <c r="L128" s="56" t="e">
        <f t="shared" ca="1" si="40"/>
        <v>#REF!</v>
      </c>
      <c r="M128" s="56" t="e">
        <f t="shared" ca="1" si="40"/>
        <v>#REF!</v>
      </c>
      <c r="N128" s="56" t="e">
        <f t="shared" ca="1" si="40"/>
        <v>#REF!</v>
      </c>
      <c r="O128" s="56" t="e">
        <f t="shared" ca="1" si="40"/>
        <v>#REF!</v>
      </c>
      <c r="P128" s="56" t="e">
        <f t="shared" ca="1" si="40"/>
        <v>#REF!</v>
      </c>
      <c r="Q128" s="56" t="e">
        <f t="shared" ca="1" si="40"/>
        <v>#REF!</v>
      </c>
      <c r="R128" s="56" t="e">
        <f t="shared" ca="1" si="40"/>
        <v>#REF!</v>
      </c>
      <c r="S128" s="56" t="e">
        <f t="shared" ca="1" si="40"/>
        <v>#REF!</v>
      </c>
      <c r="T128" s="56" t="e">
        <f t="shared" ca="1" si="40"/>
        <v>#REF!</v>
      </c>
      <c r="U128" s="56" t="e">
        <f t="shared" ca="1" si="40"/>
        <v>#REF!</v>
      </c>
      <c r="V128" s="56" t="e">
        <f t="shared" ca="1" si="40"/>
        <v>#REF!</v>
      </c>
      <c r="W128" s="56" t="e">
        <f t="shared" ca="1" si="40"/>
        <v>#REF!</v>
      </c>
      <c r="X128" s="56" t="e">
        <f t="shared" ca="1" si="40"/>
        <v>#REF!</v>
      </c>
      <c r="Y128" s="56" t="e">
        <f t="shared" ca="1" si="40"/>
        <v>#REF!</v>
      </c>
      <c r="Z128" s="56" t="e">
        <f t="shared" ca="1" si="40"/>
        <v>#REF!</v>
      </c>
      <c r="AA128" s="56" t="e">
        <f t="shared" ca="1" si="40"/>
        <v>#REF!</v>
      </c>
      <c r="AB128" s="56" t="e">
        <f t="shared" ca="1" si="40"/>
        <v>#REF!</v>
      </c>
      <c r="AC128" s="56" t="e">
        <f t="shared" ca="1" si="40"/>
        <v>#REF!</v>
      </c>
      <c r="AD128" s="56" t="e">
        <f t="shared" ca="1" si="40"/>
        <v>#REF!</v>
      </c>
      <c r="AE128" s="56" t="e">
        <f t="shared" ca="1" si="40"/>
        <v>#REF!</v>
      </c>
    </row>
    <row r="129" spans="3:31" x14ac:dyDescent="0.3">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x14ac:dyDescent="0.3">
      <c r="K130" s="56"/>
      <c r="L130" s="56"/>
      <c r="M130" s="56"/>
      <c r="N130" s="56"/>
      <c r="O130" s="56"/>
      <c r="P130" s="56"/>
      <c r="Q130" s="56"/>
      <c r="R130" s="56"/>
      <c r="S130" s="56"/>
      <c r="T130" s="56"/>
      <c r="U130" s="56"/>
      <c r="V130" s="56"/>
      <c r="W130" s="56"/>
      <c r="X130" s="56"/>
      <c r="Y130" s="56"/>
      <c r="Z130" s="56"/>
      <c r="AA130" s="56"/>
      <c r="AB130" s="56"/>
      <c r="AC130" s="56"/>
      <c r="AD130" s="56"/>
      <c r="AE130" s="56"/>
    </row>
    <row r="131" spans="3:31" x14ac:dyDescent="0.3">
      <c r="C131" s="54" t="s">
        <v>783</v>
      </c>
      <c r="H131" t="s">
        <v>784</v>
      </c>
      <c r="J131" t="str">
        <f>CONCATENATE(B$1,"_",H131)</f>
        <v>M_Env_Net_Revenue</v>
      </c>
      <c r="K131" s="56">
        <f t="shared" ref="K131:AE131" ca="1" si="41">K$127-K$59</f>
        <v>-4907.0710313203836</v>
      </c>
      <c r="L131" s="56" t="e">
        <f t="shared" ca="1" si="41"/>
        <v>#REF!</v>
      </c>
      <c r="M131" s="56" t="e">
        <f t="shared" ca="1" si="41"/>
        <v>#REF!</v>
      </c>
      <c r="N131" s="56" t="e">
        <f t="shared" ca="1" si="41"/>
        <v>#REF!</v>
      </c>
      <c r="O131" s="56" t="e">
        <f t="shared" ca="1" si="41"/>
        <v>#REF!</v>
      </c>
      <c r="P131" s="56" t="e">
        <f t="shared" ca="1" si="41"/>
        <v>#REF!</v>
      </c>
      <c r="Q131" s="56" t="e">
        <f t="shared" ca="1" si="41"/>
        <v>#REF!</v>
      </c>
      <c r="R131" s="56" t="e">
        <f t="shared" ca="1" si="41"/>
        <v>#REF!</v>
      </c>
      <c r="S131" s="56" t="e">
        <f t="shared" ca="1" si="41"/>
        <v>#REF!</v>
      </c>
      <c r="T131" s="56" t="e">
        <f t="shared" ca="1" si="41"/>
        <v>#REF!</v>
      </c>
      <c r="U131" s="56" t="e">
        <f t="shared" ca="1" si="41"/>
        <v>#REF!</v>
      </c>
      <c r="V131" s="56" t="e">
        <f t="shared" ca="1" si="41"/>
        <v>#REF!</v>
      </c>
      <c r="W131" s="56" t="e">
        <f t="shared" ca="1" si="41"/>
        <v>#REF!</v>
      </c>
      <c r="X131" s="56" t="e">
        <f t="shared" ca="1" si="41"/>
        <v>#REF!</v>
      </c>
      <c r="Y131" s="56" t="e">
        <f t="shared" ca="1" si="41"/>
        <v>#REF!</v>
      </c>
      <c r="Z131" s="56" t="e">
        <f t="shared" ca="1" si="41"/>
        <v>#REF!</v>
      </c>
      <c r="AA131" s="56" t="e">
        <f t="shared" ca="1" si="41"/>
        <v>#REF!</v>
      </c>
      <c r="AB131" s="56" t="e">
        <f t="shared" ca="1" si="41"/>
        <v>#REF!</v>
      </c>
      <c r="AC131" s="56" t="e">
        <f t="shared" ca="1" si="41"/>
        <v>#REF!</v>
      </c>
      <c r="AD131" s="56" t="e">
        <f t="shared" ca="1" si="41"/>
        <v>#REF!</v>
      </c>
      <c r="AE131" s="56" t="e">
        <f t="shared" ca="1" si="41"/>
        <v>#REF!</v>
      </c>
    </row>
    <row r="132" spans="3:31" x14ac:dyDescent="0.3">
      <c r="C132" t="s">
        <v>785</v>
      </c>
      <c r="D132" t="s">
        <v>197</v>
      </c>
      <c r="E132" t="str" cm="1">
        <f t="array" aca="1" ref="E132" ca="1">OFFSET(INDIRECT(D132),,1)</f>
        <v>%</v>
      </c>
      <c r="F132" s="50" cm="1">
        <f t="array" aca="1" ref="F132" ca="1">INDIRECT($D132)</f>
        <v>0.1</v>
      </c>
      <c r="K132" s="56">
        <f t="shared" ref="K132:AE132" ca="1" si="42">K$131/(1+$F$132)^K$1</f>
        <v>-4907.0710313203836</v>
      </c>
      <c r="L132" s="56" t="e">
        <f t="shared" ca="1" si="42"/>
        <v>#REF!</v>
      </c>
      <c r="M132" s="56" t="e">
        <f t="shared" ca="1" si="42"/>
        <v>#REF!</v>
      </c>
      <c r="N132" s="56" t="e">
        <f t="shared" ca="1" si="42"/>
        <v>#REF!</v>
      </c>
      <c r="O132" s="56" t="e">
        <f t="shared" ca="1" si="42"/>
        <v>#REF!</v>
      </c>
      <c r="P132" s="56" t="e">
        <f t="shared" ca="1" si="42"/>
        <v>#REF!</v>
      </c>
      <c r="Q132" s="56" t="e">
        <f t="shared" ca="1" si="42"/>
        <v>#REF!</v>
      </c>
      <c r="R132" s="56" t="e">
        <f t="shared" ca="1" si="42"/>
        <v>#REF!</v>
      </c>
      <c r="S132" s="56" t="e">
        <f t="shared" ca="1" si="42"/>
        <v>#REF!</v>
      </c>
      <c r="T132" s="56" t="e">
        <f t="shared" ca="1" si="42"/>
        <v>#REF!</v>
      </c>
      <c r="U132" s="56" t="e">
        <f t="shared" ca="1" si="42"/>
        <v>#REF!</v>
      </c>
      <c r="V132" s="56" t="e">
        <f t="shared" ca="1" si="42"/>
        <v>#REF!</v>
      </c>
      <c r="W132" s="56" t="e">
        <f t="shared" ca="1" si="42"/>
        <v>#REF!</v>
      </c>
      <c r="X132" s="56" t="e">
        <f t="shared" ca="1" si="42"/>
        <v>#REF!</v>
      </c>
      <c r="Y132" s="56" t="e">
        <f t="shared" ca="1" si="42"/>
        <v>#REF!</v>
      </c>
      <c r="Z132" s="56" t="e">
        <f t="shared" ca="1" si="42"/>
        <v>#REF!</v>
      </c>
      <c r="AA132" s="56" t="e">
        <f t="shared" ca="1" si="42"/>
        <v>#REF!</v>
      </c>
      <c r="AB132" s="56" t="e">
        <f t="shared" ca="1" si="42"/>
        <v>#REF!</v>
      </c>
      <c r="AC132" s="56" t="e">
        <f t="shared" ca="1" si="42"/>
        <v>#REF!</v>
      </c>
      <c r="AD132" s="56" t="e">
        <f t="shared" ca="1" si="42"/>
        <v>#REF!</v>
      </c>
      <c r="AE132" s="56" t="e">
        <f t="shared" ca="1" si="42"/>
        <v>#REF!</v>
      </c>
    </row>
    <row r="133" spans="3:31" x14ac:dyDescent="0.3">
      <c r="C133" t="s">
        <v>786</v>
      </c>
      <c r="K133" s="56">
        <f t="shared" ref="K133:AE133" ca="1" si="43">K131+J133</f>
        <v>-4907.0710313203836</v>
      </c>
      <c r="L133" s="56" t="e">
        <f t="shared" ca="1" si="43"/>
        <v>#REF!</v>
      </c>
      <c r="M133" s="56" t="e">
        <f t="shared" ca="1" si="43"/>
        <v>#REF!</v>
      </c>
      <c r="N133" s="56" t="e">
        <f t="shared" ca="1" si="43"/>
        <v>#REF!</v>
      </c>
      <c r="O133" s="56" t="e">
        <f t="shared" ca="1" si="43"/>
        <v>#REF!</v>
      </c>
      <c r="P133" s="56" t="e">
        <f t="shared" ca="1" si="43"/>
        <v>#REF!</v>
      </c>
      <c r="Q133" s="56" t="e">
        <f t="shared" ca="1" si="43"/>
        <v>#REF!</v>
      </c>
      <c r="R133" s="56" t="e">
        <f t="shared" ca="1" si="43"/>
        <v>#REF!</v>
      </c>
      <c r="S133" s="56" t="e">
        <f t="shared" ca="1" si="43"/>
        <v>#REF!</v>
      </c>
      <c r="T133" s="56" t="e">
        <f t="shared" ca="1" si="43"/>
        <v>#REF!</v>
      </c>
      <c r="U133" s="56" t="e">
        <f t="shared" ca="1" si="43"/>
        <v>#REF!</v>
      </c>
      <c r="V133" s="56" t="e">
        <f t="shared" ca="1" si="43"/>
        <v>#REF!</v>
      </c>
      <c r="W133" s="56" t="e">
        <f t="shared" ca="1" si="43"/>
        <v>#REF!</v>
      </c>
      <c r="X133" s="56" t="e">
        <f t="shared" ca="1" si="43"/>
        <v>#REF!</v>
      </c>
      <c r="Y133" s="56" t="e">
        <f t="shared" ca="1" si="43"/>
        <v>#REF!</v>
      </c>
      <c r="Z133" s="56" t="e">
        <f t="shared" ca="1" si="43"/>
        <v>#REF!</v>
      </c>
      <c r="AA133" s="56" t="e">
        <f t="shared" ca="1" si="43"/>
        <v>#REF!</v>
      </c>
      <c r="AB133" s="56" t="e">
        <f t="shared" ca="1" si="43"/>
        <v>#REF!</v>
      </c>
      <c r="AC133" s="56" t="e">
        <f t="shared" ca="1" si="43"/>
        <v>#REF!</v>
      </c>
      <c r="AD133" s="56" t="e">
        <f t="shared" ca="1" si="43"/>
        <v>#REF!</v>
      </c>
      <c r="AE133" s="56" t="e">
        <f t="shared" ca="1" si="43"/>
        <v>#REF!</v>
      </c>
    </row>
    <row r="135" spans="3:31" ht="18" thickBot="1" x14ac:dyDescent="0.35">
      <c r="C135" s="53" t="s">
        <v>787</v>
      </c>
    </row>
    <row r="136" spans="3:31" ht="17.25" thickTop="1" x14ac:dyDescent="0.3"/>
    <row r="137" spans="3:31" x14ac:dyDescent="0.3">
      <c r="C137" s="73" t="s">
        <v>542</v>
      </c>
      <c r="D137" s="73" t="e">
        <f ca="1">SUM($K132:OFFSET($K132,,Time_Horizon))</f>
        <v>#REF!</v>
      </c>
    </row>
    <row r="138" spans="3:31" x14ac:dyDescent="0.3">
      <c r="C138" s="73" t="s">
        <v>543</v>
      </c>
      <c r="D138" s="74" t="e">
        <f ca="1">IRR($K131:OFFSET($K131,,Time_Horizon))</f>
        <v>#VALUE!</v>
      </c>
    </row>
    <row r="139" spans="3:31" x14ac:dyDescent="0.3">
      <c r="C139" s="73" t="s">
        <v>545</v>
      </c>
      <c r="D139" s="75" t="e">
        <f ca="1">SUM($K127:OFFSET($K127,,Time_Horizon))/SUM($K59:OFFSET($K59,,Time_Horizon))</f>
        <v>#REF!</v>
      </c>
    </row>
    <row r="140" spans="3:31" x14ac:dyDescent="0.3">
      <c r="C140" s="73" t="s">
        <v>546</v>
      </c>
      <c r="D140" s="75" t="e">
        <f ca="1">SUM($K128:OFFSET($K128,,Time_Horizon))/SUM($K60:OFFSET($K60,,Time_Horizon))</f>
        <v>#REF!</v>
      </c>
    </row>
    <row r="141" spans="3:31" x14ac:dyDescent="0.3">
      <c r="C141" s="73" t="s">
        <v>547</v>
      </c>
      <c r="D141" s="73">
        <f ca="1">COUNTIF($K133:OFFSET($K133,,Time_Horizon),"&lt;=0")</f>
        <v>1</v>
      </c>
    </row>
    <row r="142" spans="3:31" x14ac:dyDescent="0.3">
      <c r="C142" s="73" t="s">
        <v>548</v>
      </c>
      <c r="D142" s="73" t="e">
        <f ca="1">SUM($K127:OFFSET($K127,,Time_Horizon))</f>
        <v>#REF!</v>
      </c>
    </row>
    <row r="143" spans="3:31" x14ac:dyDescent="0.3">
      <c r="C143" s="73" t="s">
        <v>549</v>
      </c>
      <c r="D143" s="73" t="e">
        <f ca="1">SUM($K128:OFFSET($K128,,Time_Horizon))</f>
        <v>#REF!</v>
      </c>
    </row>
    <row r="147" spans="3:35" ht="18.75" thickBot="1" x14ac:dyDescent="0.35">
      <c r="C147" s="11" t="s">
        <v>788</v>
      </c>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row>
    <row r="148" spans="3:35" ht="17.25" thickTop="1" x14ac:dyDescent="0.3"/>
    <row r="150" spans="3:35" x14ac:dyDescent="0.3">
      <c r="C150" s="54" t="s">
        <v>777</v>
      </c>
      <c r="D150" s="54"/>
      <c r="H150" t="s">
        <v>607</v>
      </c>
      <c r="K150" s="56" cm="1">
        <f t="array" aca="1" ref="K150" ca="1">K$16*(1+Revenue_Sensitivity_M)-K$59*(1+Cost_Sensitivity_M)</f>
        <v>-4907.0710313203836</v>
      </c>
      <c r="L150" s="56" cm="1">
        <f t="array" aca="1" ref="L150" ca="1">L$16*(1+Revenue_Sensitivity_M)-L$59*(1+Cost_Sensitivity_M)</f>
        <v>1279.167938951221</v>
      </c>
      <c r="M150" s="56" cm="1">
        <f t="array" aca="1" ref="M150" ca="1">M$16*(1+Revenue_Sensitivity_M)-M$59*(1+Cost_Sensitivity_M)</f>
        <v>1279.167938951221</v>
      </c>
      <c r="N150" s="56" cm="1">
        <f t="array" aca="1" ref="N150" ca="1">N$16*(1+Revenue_Sensitivity_M)-N$59*(1+Cost_Sensitivity_M)</f>
        <v>1279.167938951221</v>
      </c>
      <c r="O150" s="56" cm="1">
        <f t="array" aca="1" ref="O150" ca="1">O$16*(1+Revenue_Sensitivity_M)-O$59*(1+Cost_Sensitivity_M)</f>
        <v>1279.167938951221</v>
      </c>
      <c r="P150" s="56" cm="1">
        <f t="array" aca="1" ref="P150" ca="1">P$16*(1+Revenue_Sensitivity_M)-P$59*(1+Cost_Sensitivity_M)</f>
        <v>1279.167938951221</v>
      </c>
      <c r="Q150" s="56" cm="1">
        <f t="array" aca="1" ref="Q150" ca="1">Q$16*(1+Revenue_Sensitivity_M)-Q$59*(1+Cost_Sensitivity_M)</f>
        <v>1279.167938951221</v>
      </c>
      <c r="R150" s="56" cm="1">
        <f t="array" aca="1" ref="R150" ca="1">R$16*(1+Revenue_Sensitivity_M)-R$59*(1+Cost_Sensitivity_M)</f>
        <v>1279.167938951221</v>
      </c>
      <c r="S150" s="56" cm="1">
        <f t="array" aca="1" ref="S150" ca="1">S$16*(1+Revenue_Sensitivity_M)-S$59*(1+Cost_Sensitivity_M)</f>
        <v>1279.167938951221</v>
      </c>
      <c r="T150" s="56" cm="1">
        <f t="array" aca="1" ref="T150" ca="1">T$16*(1+Revenue_Sensitivity_M)-T$59*(1+Cost_Sensitivity_M)</f>
        <v>1279.167938951221</v>
      </c>
      <c r="U150" s="56" cm="1">
        <f t="array" aca="1" ref="U150" ca="1">U$16*(1+Revenue_Sensitivity_M)-U$59*(1+Cost_Sensitivity_M)</f>
        <v>1279.167938951221</v>
      </c>
      <c r="V150" s="56" cm="1">
        <f t="array" aca="1" ref="V150" ca="1">V$16*(1+Revenue_Sensitivity_M)-V$59*(1+Cost_Sensitivity_M)</f>
        <v>1279.167938951221</v>
      </c>
      <c r="W150" s="56" cm="1">
        <f t="array" aca="1" ref="W150" ca="1">W$16*(1+Revenue_Sensitivity_M)-W$59*(1+Cost_Sensitivity_M)</f>
        <v>1279.167938951221</v>
      </c>
      <c r="X150" s="56" cm="1">
        <f t="array" aca="1" ref="X150" ca="1">X$16*(1+Revenue_Sensitivity_M)-X$59*(1+Cost_Sensitivity_M)</f>
        <v>1279.167938951221</v>
      </c>
      <c r="Y150" s="56" cm="1">
        <f t="array" aca="1" ref="Y150" ca="1">Y$16*(1+Revenue_Sensitivity_M)-Y$59*(1+Cost_Sensitivity_M)</f>
        <v>1279.167938951221</v>
      </c>
      <c r="Z150" s="56" cm="1">
        <f t="array" aca="1" ref="Z150" ca="1">Z$16*(1+Revenue_Sensitivity_M)-Z$59*(1+Cost_Sensitivity_M)</f>
        <v>1279.167938951221</v>
      </c>
      <c r="AA150" s="56" cm="1">
        <f t="array" aca="1" ref="AA150" ca="1">AA$16*(1+Revenue_Sensitivity_M)-AA$59*(1+Cost_Sensitivity_M)</f>
        <v>1279.167938951221</v>
      </c>
      <c r="AB150" s="56" cm="1">
        <f t="array" aca="1" ref="AB150" ca="1">AB$16*(1+Revenue_Sensitivity_M)-AB$59*(1+Cost_Sensitivity_M)</f>
        <v>1279.167938951221</v>
      </c>
      <c r="AC150" s="56" cm="1">
        <f t="array" aca="1" ref="AC150" ca="1">AC$16*(1+Revenue_Sensitivity_M)-AC$59*(1+Cost_Sensitivity_M)</f>
        <v>1279.167938951221</v>
      </c>
      <c r="AD150" s="56" cm="1">
        <f t="array" aca="1" ref="AD150" ca="1">AD$16*(1+Revenue_Sensitivity_M)-AD$59*(1+Cost_Sensitivity_M)</f>
        <v>1279.167938951221</v>
      </c>
      <c r="AE150" s="56" cm="1">
        <f t="array" aca="1" ref="AE150" ca="1">AE$16*(1+Revenue_Sensitivity_M)-AE$59*(1+Cost_Sensitivity_M)</f>
        <v>1279.167938951221</v>
      </c>
    </row>
    <row r="152" spans="3:35" x14ac:dyDescent="0.3">
      <c r="C152" s="77" t="str">
        <f>CONCATENATE("Revenue_Sensitivity_",B$1)</f>
        <v>Revenue_Sensitivity_M</v>
      </c>
      <c r="D152" s="78">
        <v>0</v>
      </c>
    </row>
    <row r="153" spans="3:35" x14ac:dyDescent="0.3">
      <c r="C153" s="77" t="str">
        <f>CONCATENATE("Cost_Sensitivity_",B$1)</f>
        <v>Cost_Sensitivity_M</v>
      </c>
      <c r="D153" s="78">
        <v>0</v>
      </c>
    </row>
    <row r="156" spans="3:35" x14ac:dyDescent="0.3">
      <c r="C156" t="s">
        <v>516</v>
      </c>
      <c r="D156" s="57">
        <f ca="1">NPV(Discount_rate_financial,$K150:OFFSET($K150,,Time_Horizon))</f>
        <v>5439.2788411027823</v>
      </c>
    </row>
    <row r="157" spans="3:35" x14ac:dyDescent="0.3">
      <c r="C157" t="s">
        <v>518</v>
      </c>
      <c r="D157" s="58">
        <f ca="1">IRR($K150:OFFSET($K150,,Time_Horizon))</f>
        <v>0.25803455102018602</v>
      </c>
    </row>
    <row r="159" spans="3:35" x14ac:dyDescent="0.3">
      <c r="C159" t="s">
        <v>789</v>
      </c>
      <c r="F159" t="s">
        <v>516</v>
      </c>
      <c r="G159" t="s">
        <v>518</v>
      </c>
    </row>
    <row r="160" spans="3:35" x14ac:dyDescent="0.3">
      <c r="F160" s="59">
        <v>-598124.57315106434</v>
      </c>
      <c r="G160" s="58">
        <v>-5.4658480853333691E-2</v>
      </c>
    </row>
    <row r="161" spans="3:7" x14ac:dyDescent="0.3">
      <c r="E161" s="50">
        <v>-0.1</v>
      </c>
      <c r="F161" s="59">
        <f t="dataTable" ref="F161:G164" dt2D="0" dtr="0" r1="D152"/>
        <v>-598124.57315106434</v>
      </c>
      <c r="G161" s="50">
        <v>-5.4658480853333691E-2</v>
      </c>
    </row>
    <row r="162" spans="3:7" x14ac:dyDescent="0.3">
      <c r="E162" s="50">
        <v>-0.05</v>
      </c>
      <c r="F162" s="59">
        <v>-598124.57315106434</v>
      </c>
      <c r="G162" s="50">
        <v>-5.4658480853333691E-2</v>
      </c>
    </row>
    <row r="163" spans="3:7" x14ac:dyDescent="0.3">
      <c r="E163" s="50">
        <v>0.05</v>
      </c>
      <c r="F163" s="59">
        <v>-598124.57315106434</v>
      </c>
      <c r="G163" s="50">
        <v>-5.4658480853333691E-2</v>
      </c>
    </row>
    <row r="164" spans="3:7" x14ac:dyDescent="0.3">
      <c r="E164" s="50">
        <v>0.1</v>
      </c>
      <c r="F164" s="59">
        <v>-598124.57315106434</v>
      </c>
      <c r="G164" s="50">
        <v>-5.4658480853333691E-2</v>
      </c>
    </row>
    <row r="168" spans="3:7" x14ac:dyDescent="0.3">
      <c r="C168" t="s">
        <v>790</v>
      </c>
      <c r="F168" t="s">
        <v>516</v>
      </c>
      <c r="G168" t="s">
        <v>518</v>
      </c>
    </row>
    <row r="169" spans="3:7" x14ac:dyDescent="0.3">
      <c r="E169" s="50"/>
      <c r="F169" s="59">
        <v>-598124.57315106434</v>
      </c>
      <c r="G169" s="58">
        <v>-5.4658480853333691E-2</v>
      </c>
    </row>
    <row r="170" spans="3:7" x14ac:dyDescent="0.3">
      <c r="E170" s="50">
        <v>-0.1</v>
      </c>
      <c r="F170" s="59">
        <v>-491118.81486523146</v>
      </c>
      <c r="G170" s="50">
        <v>-4.1343295029097393E-2</v>
      </c>
    </row>
    <row r="171" spans="3:7" x14ac:dyDescent="0.3">
      <c r="E171" s="50">
        <v>-0.05</v>
      </c>
      <c r="F171" s="59">
        <v>-544621.69400814793</v>
      </c>
      <c r="G171" s="50">
        <v>-4.8226522367074698E-2</v>
      </c>
    </row>
    <row r="172" spans="3:7" x14ac:dyDescent="0.3">
      <c r="E172" s="50">
        <v>0.05</v>
      </c>
      <c r="F172" s="59">
        <v>-651627.45229398052</v>
      </c>
      <c r="G172" s="50">
        <v>-6.0701598261138634E-2</v>
      </c>
    </row>
    <row r="173" spans="3:7" x14ac:dyDescent="0.3">
      <c r="E173" s="50">
        <v>0.1</v>
      </c>
      <c r="F173" s="59">
        <v>-705130.33143689705</v>
      </c>
      <c r="G173" s="50">
        <v>-6.6407026931293966E-2</v>
      </c>
    </row>
  </sheetData>
  <mergeCells count="3">
    <mergeCell ref="G94:I94"/>
    <mergeCell ref="G95:I95"/>
    <mergeCell ref="G96:I96"/>
  </mergeCell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7E4E3-1296-4D9F-9205-169A721E29A4}">
  <sheetPr>
    <tabColor theme="1" tint="0.499984740745262"/>
  </sheetPr>
  <dimension ref="A1:AJ178"/>
  <sheetViews>
    <sheetView showGridLines="0" topLeftCell="A100"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8.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34</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Morning glory</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887</v>
      </c>
      <c r="D8" s="32" t="str" cm="1">
        <f t="array" aca="1" ref="D8" ca="1">OFFSET(INDIRECT($C8),,-2)</f>
        <v>Income (less 50% for pest/fert yield)</v>
      </c>
      <c r="E8" s="69" t="str" cm="1">
        <f t="array" aca="1" ref="E8" ca="1">OFFSET(INDIRECT($C8),,1)</f>
        <v>EUR/ha/annum</v>
      </c>
      <c r="F8" s="32" cm="1">
        <f t="array" aca="1" ref="F8" ca="1">INDIRECT($C8)</f>
        <v>4459.8466994981336</v>
      </c>
      <c r="H8" t="s">
        <v>605</v>
      </c>
      <c r="I8" s="49">
        <f ca="1">SUM(K8:AE8)</f>
        <v>89196.933989962665</v>
      </c>
      <c r="K8" s="56">
        <f t="shared" ref="K8:AE8" ca="1" si="2">K7*$F$8</f>
        <v>0</v>
      </c>
      <c r="L8" s="56">
        <f t="shared" ca="1" si="2"/>
        <v>4459.8466994981336</v>
      </c>
      <c r="M8" s="56">
        <f t="shared" ca="1" si="2"/>
        <v>4459.8466994981336</v>
      </c>
      <c r="N8" s="56">
        <f t="shared" ca="1" si="2"/>
        <v>4459.8466994981336</v>
      </c>
      <c r="O8" s="56">
        <f t="shared" ca="1" si="2"/>
        <v>4459.8466994981336</v>
      </c>
      <c r="P8" s="56">
        <f t="shared" ca="1" si="2"/>
        <v>4459.8466994981336</v>
      </c>
      <c r="Q8" s="56">
        <f t="shared" ca="1" si="2"/>
        <v>4459.8466994981336</v>
      </c>
      <c r="R8" s="56">
        <f t="shared" ca="1" si="2"/>
        <v>4459.8466994981336</v>
      </c>
      <c r="S8" s="56">
        <f t="shared" ca="1" si="2"/>
        <v>4459.8466994981336</v>
      </c>
      <c r="T8" s="56">
        <f t="shared" ca="1" si="2"/>
        <v>4459.8466994981336</v>
      </c>
      <c r="U8" s="56">
        <f t="shared" ca="1" si="2"/>
        <v>4459.8466994981336</v>
      </c>
      <c r="V8" s="56">
        <f t="shared" ca="1" si="2"/>
        <v>4459.8466994981336</v>
      </c>
      <c r="W8" s="56">
        <f t="shared" ca="1" si="2"/>
        <v>4459.8466994981336</v>
      </c>
      <c r="X8" s="56">
        <f t="shared" ca="1" si="2"/>
        <v>4459.8466994981336</v>
      </c>
      <c r="Y8" s="56">
        <f t="shared" ca="1" si="2"/>
        <v>4459.8466994981336</v>
      </c>
      <c r="Z8" s="56">
        <f t="shared" ca="1" si="2"/>
        <v>4459.8466994981336</v>
      </c>
      <c r="AA8" s="56">
        <f t="shared" ca="1" si="2"/>
        <v>4459.8466994981336</v>
      </c>
      <c r="AB8" s="56">
        <f t="shared" ca="1" si="2"/>
        <v>4459.8466994981336</v>
      </c>
      <c r="AC8" s="56">
        <f t="shared" ca="1" si="2"/>
        <v>4459.8466994981336</v>
      </c>
      <c r="AD8" s="56">
        <f t="shared" ca="1" si="2"/>
        <v>4459.8466994981336</v>
      </c>
      <c r="AE8" s="56">
        <f t="shared" ca="1" si="2"/>
        <v>4459.8466994981336</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x14ac:dyDescent="0.3">
      <c r="C11" t="s">
        <v>888</v>
      </c>
      <c r="D11" s="32" t="str" cm="1">
        <f t="array" aca="1" ref="D11" ca="1">OFFSET(INDIRECT($C11),,-2)</f>
        <v>Carbon</v>
      </c>
      <c r="E11" s="69" t="str" cm="1">
        <f t="array" aca="1" ref="E11" ca="1">OFFSET(INDIRECT($C11),,1)</f>
        <v>EUR/ha/annum</v>
      </c>
      <c r="F11" s="32" cm="1">
        <f t="array" aca="1" ref="F11" ca="1">INDIRECT($C11)</f>
        <v>0</v>
      </c>
      <c r="H11" t="s">
        <v>605</v>
      </c>
      <c r="I11" s="49">
        <f ca="1">SUM(K11:AE11)</f>
        <v>0</v>
      </c>
      <c r="K11" s="56">
        <f t="shared" ref="K11:AE11" ca="1" si="4">K10*$F$11</f>
        <v>0</v>
      </c>
      <c r="L11" s="56">
        <f t="shared" ca="1" si="4"/>
        <v>0</v>
      </c>
      <c r="M11" s="56">
        <f t="shared" ca="1" si="4"/>
        <v>0</v>
      </c>
      <c r="N11" s="56">
        <f t="shared" ca="1" si="4"/>
        <v>0</v>
      </c>
      <c r="O11" s="56">
        <f t="shared" ca="1" si="4"/>
        <v>0</v>
      </c>
      <c r="P11" s="56">
        <f t="shared" ca="1" si="4"/>
        <v>0</v>
      </c>
      <c r="Q11" s="56">
        <f t="shared" ca="1" si="4"/>
        <v>0</v>
      </c>
      <c r="R11" s="56">
        <f t="shared" ca="1" si="4"/>
        <v>0</v>
      </c>
      <c r="S11" s="56">
        <f t="shared" ca="1" si="4"/>
        <v>0</v>
      </c>
      <c r="T11" s="56">
        <f t="shared" ca="1" si="4"/>
        <v>0</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K14" s="56"/>
      <c r="L14" s="56"/>
      <c r="M14" s="56"/>
      <c r="N14" s="56"/>
      <c r="O14" s="56"/>
      <c r="P14" s="56"/>
      <c r="Q14" s="56"/>
      <c r="R14" s="56"/>
      <c r="S14" s="56"/>
      <c r="T14" s="56"/>
      <c r="U14" s="56"/>
      <c r="V14" s="56"/>
      <c r="W14" s="56"/>
      <c r="X14" s="56"/>
      <c r="Y14" s="56"/>
      <c r="Z14" s="56"/>
      <c r="AA14" s="56"/>
      <c r="AB14" s="56"/>
      <c r="AC14" s="56"/>
      <c r="AD14" s="56"/>
      <c r="AE14" s="56"/>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C16" s="54" t="s">
        <v>525</v>
      </c>
      <c r="D16" s="54"/>
      <c r="H16" t="s">
        <v>605</v>
      </c>
      <c r="J16" t="str">
        <f>CONCATENATE(B$1,"_",H16)</f>
        <v>N_Revenue</v>
      </c>
      <c r="K16" s="56">
        <f t="shared" ref="K16:AE16" ca="1" si="5">SUMIF($H$8:$H$11,$H$16,K$8:K$11)</f>
        <v>0</v>
      </c>
      <c r="L16" s="56">
        <f t="shared" ca="1" si="5"/>
        <v>4459.8466994981336</v>
      </c>
      <c r="M16" s="56">
        <f t="shared" ca="1" si="5"/>
        <v>4459.8466994981336</v>
      </c>
      <c r="N16" s="56">
        <f t="shared" ca="1" si="5"/>
        <v>4459.8466994981336</v>
      </c>
      <c r="O16" s="56">
        <f t="shared" ca="1" si="5"/>
        <v>4459.8466994981336</v>
      </c>
      <c r="P16" s="56">
        <f t="shared" ca="1" si="5"/>
        <v>4459.8466994981336</v>
      </c>
      <c r="Q16" s="56">
        <f t="shared" ca="1" si="5"/>
        <v>4459.8466994981336</v>
      </c>
      <c r="R16" s="56">
        <f t="shared" ca="1" si="5"/>
        <v>4459.8466994981336</v>
      </c>
      <c r="S16" s="56">
        <f t="shared" ca="1" si="5"/>
        <v>4459.8466994981336</v>
      </c>
      <c r="T16" s="56">
        <f t="shared" ca="1" si="5"/>
        <v>4459.8466994981336</v>
      </c>
      <c r="U16" s="56">
        <f t="shared" ca="1" si="5"/>
        <v>4459.8466994981336</v>
      </c>
      <c r="V16" s="56">
        <f t="shared" ca="1" si="5"/>
        <v>4459.8466994981336</v>
      </c>
      <c r="W16" s="56">
        <f t="shared" ca="1" si="5"/>
        <v>4459.8466994981336</v>
      </c>
      <c r="X16" s="56">
        <f t="shared" ca="1" si="5"/>
        <v>4459.8466994981336</v>
      </c>
      <c r="Y16" s="56">
        <f t="shared" ca="1" si="5"/>
        <v>4459.8466994981336</v>
      </c>
      <c r="Z16" s="56">
        <f t="shared" ca="1" si="5"/>
        <v>4459.8466994981336</v>
      </c>
      <c r="AA16" s="56">
        <f t="shared" ca="1" si="5"/>
        <v>4459.8466994981336</v>
      </c>
      <c r="AB16" s="56">
        <f t="shared" ca="1" si="5"/>
        <v>4459.8466994981336</v>
      </c>
      <c r="AC16" s="56">
        <f t="shared" ca="1" si="5"/>
        <v>4459.8466994981336</v>
      </c>
      <c r="AD16" s="56">
        <f t="shared" ca="1" si="5"/>
        <v>4459.8466994981336</v>
      </c>
      <c r="AE16" s="56">
        <f t="shared" ca="1" si="5"/>
        <v>4459.8466994981336</v>
      </c>
    </row>
    <row r="17" spans="3:35" x14ac:dyDescent="0.3">
      <c r="C17" t="s">
        <v>621</v>
      </c>
      <c r="D17" t="s">
        <v>195</v>
      </c>
      <c r="E17" t="str" cm="1">
        <f t="array" aca="1" ref="E17" ca="1">OFFSET(INDIRECT($D17),,1)</f>
        <v>%</v>
      </c>
      <c r="F17" s="50" cm="1">
        <f t="array" aca="1" ref="F17" ca="1">INDIRECT($D17)</f>
        <v>0.1</v>
      </c>
      <c r="K17" s="56">
        <f t="shared" ref="K17:AE17" ca="1" si="6">K16/(1+$F17)^K$1</f>
        <v>0</v>
      </c>
      <c r="L17" s="56">
        <f t="shared" ca="1" si="6"/>
        <v>4054.4060904528483</v>
      </c>
      <c r="M17" s="56">
        <f t="shared" ca="1" si="6"/>
        <v>3685.8237185934981</v>
      </c>
      <c r="N17" s="56">
        <f t="shared" ca="1" si="6"/>
        <v>3350.7488350849981</v>
      </c>
      <c r="O17" s="56">
        <f t="shared" ca="1" si="6"/>
        <v>3046.1353046227255</v>
      </c>
      <c r="P17" s="56">
        <f t="shared" ca="1" si="6"/>
        <v>2769.2139132933867</v>
      </c>
      <c r="Q17" s="56">
        <f t="shared" ca="1" si="6"/>
        <v>2517.4671939030786</v>
      </c>
      <c r="R17" s="56">
        <f t="shared" ca="1" si="6"/>
        <v>2288.6065399118893</v>
      </c>
      <c r="S17" s="56">
        <f t="shared" ca="1" si="6"/>
        <v>2080.5513999198993</v>
      </c>
      <c r="T17" s="56">
        <f t="shared" ca="1" si="6"/>
        <v>1891.4103635635447</v>
      </c>
      <c r="U17" s="56">
        <f t="shared" ca="1" si="6"/>
        <v>1719.4639668759496</v>
      </c>
      <c r="V17" s="56">
        <f t="shared" ca="1" si="6"/>
        <v>1563.1490607963176</v>
      </c>
      <c r="W17" s="56">
        <f t="shared" ca="1" si="6"/>
        <v>1421.0446007239252</v>
      </c>
      <c r="X17" s="56">
        <f t="shared" ca="1" si="6"/>
        <v>1291.858727930841</v>
      </c>
      <c r="Y17" s="56">
        <f t="shared" ca="1" si="6"/>
        <v>1174.4170253916734</v>
      </c>
      <c r="Z17" s="56">
        <f t="shared" ca="1" si="6"/>
        <v>1067.6518412651576</v>
      </c>
      <c r="AA17" s="56">
        <f t="shared" ca="1" si="6"/>
        <v>970.59258296832513</v>
      </c>
      <c r="AB17" s="56">
        <f t="shared" ca="1" si="6"/>
        <v>882.35689360756828</v>
      </c>
      <c r="AC17" s="56">
        <f t="shared" ca="1" si="6"/>
        <v>802.14263055233471</v>
      </c>
      <c r="AD17" s="56">
        <f t="shared" ca="1" si="6"/>
        <v>729.22057322939497</v>
      </c>
      <c r="AE17" s="56">
        <f t="shared" ca="1" si="6"/>
        <v>662.92779384490461</v>
      </c>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ht="20.25" thickBot="1" x14ac:dyDescent="0.35">
      <c r="C22" s="67" t="s">
        <v>606</v>
      </c>
      <c r="D22" s="67"/>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row>
    <row r="23" spans="3:35" ht="17.25" thickTop="1" x14ac:dyDescent="0.3">
      <c r="K23" s="56"/>
      <c r="L23" s="56"/>
      <c r="M23" s="56"/>
      <c r="N23" s="56"/>
      <c r="O23" s="56"/>
      <c r="P23" s="56"/>
      <c r="Q23" s="56"/>
      <c r="R23" s="56"/>
      <c r="S23" s="56"/>
      <c r="T23" s="56"/>
      <c r="U23" s="56"/>
      <c r="V23" s="56"/>
      <c r="W23" s="56"/>
      <c r="X23" s="56"/>
      <c r="Y23" s="56"/>
      <c r="Z23" s="56"/>
      <c r="AA23" s="56"/>
      <c r="AB23" s="56"/>
      <c r="AC23" s="56"/>
      <c r="AD23" s="56"/>
      <c r="AE23" s="56"/>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C25" t="s">
        <v>889</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x14ac:dyDescent="0.3">
      <c r="C26" t="s">
        <v>889</v>
      </c>
      <c r="D26" s="32" t="str" cm="1">
        <f t="array" aca="1" ref="D26" ca="1">OFFSET(INDIRECT($C26),,-2)</f>
        <v>Land preparation cost</v>
      </c>
      <c r="E26" s="69" t="str" cm="1">
        <f t="array" aca="1" ref="E26" ca="1">OFFSET(INDIRECT($C26),,1)</f>
        <v>EUR/ha/annum</v>
      </c>
      <c r="F26" s="32" cm="1">
        <f t="array" aca="1" ref="F26" ca="1">INDIRECT($C26)</f>
        <v>195.73608512170873</v>
      </c>
      <c r="H26" t="s">
        <v>606</v>
      </c>
      <c r="I26" s="49">
        <f ca="1">SUM(K26:AE26)</f>
        <v>4110.4577875558825</v>
      </c>
      <c r="K26" s="56">
        <f t="shared" ref="K26:AE26" ca="1" si="8">K25*$F26</f>
        <v>195.73608512170873</v>
      </c>
      <c r="L26" s="56">
        <f t="shared" ca="1" si="8"/>
        <v>195.73608512170873</v>
      </c>
      <c r="M26" s="56">
        <f t="shared" ca="1" si="8"/>
        <v>195.73608512170873</v>
      </c>
      <c r="N26" s="56">
        <f t="shared" ca="1" si="8"/>
        <v>195.73608512170873</v>
      </c>
      <c r="O26" s="56">
        <f t="shared" ca="1" si="8"/>
        <v>195.73608512170873</v>
      </c>
      <c r="P26" s="56">
        <f t="shared" ca="1" si="8"/>
        <v>195.73608512170873</v>
      </c>
      <c r="Q26" s="56">
        <f t="shared" ca="1" si="8"/>
        <v>195.73608512170873</v>
      </c>
      <c r="R26" s="56">
        <f t="shared" ca="1" si="8"/>
        <v>195.73608512170873</v>
      </c>
      <c r="S26" s="56">
        <f t="shared" ca="1" si="8"/>
        <v>195.73608512170873</v>
      </c>
      <c r="T26" s="56">
        <f t="shared" ca="1" si="8"/>
        <v>195.73608512170873</v>
      </c>
      <c r="U26" s="56">
        <f t="shared" ca="1" si="8"/>
        <v>195.73608512170873</v>
      </c>
      <c r="V26" s="56">
        <f t="shared" ca="1" si="8"/>
        <v>195.73608512170873</v>
      </c>
      <c r="W26" s="56">
        <f t="shared" ca="1" si="8"/>
        <v>195.73608512170873</v>
      </c>
      <c r="X26" s="56">
        <f t="shared" ca="1" si="8"/>
        <v>195.73608512170873</v>
      </c>
      <c r="Y26" s="56">
        <f t="shared" ca="1" si="8"/>
        <v>195.73608512170873</v>
      </c>
      <c r="Z26" s="56">
        <f t="shared" ca="1" si="8"/>
        <v>195.73608512170873</v>
      </c>
      <c r="AA26" s="56">
        <f t="shared" ca="1" si="8"/>
        <v>195.73608512170873</v>
      </c>
      <c r="AB26" s="56">
        <f t="shared" ca="1" si="8"/>
        <v>195.73608512170873</v>
      </c>
      <c r="AC26" s="56">
        <f t="shared" ca="1" si="8"/>
        <v>195.73608512170873</v>
      </c>
      <c r="AD26" s="56">
        <f t="shared" ca="1" si="8"/>
        <v>195.73608512170873</v>
      </c>
      <c r="AE26" s="56">
        <f t="shared" ca="1" si="8"/>
        <v>195.73608512170873</v>
      </c>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890</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x14ac:dyDescent="0.3">
      <c r="C29" t="s">
        <v>890</v>
      </c>
      <c r="D29" s="32" t="str" cm="1">
        <f t="array" aca="1" ref="D29" ca="1">OFFSET(INDIRECT($C29),,-2)</f>
        <v xml:space="preserve">Vegetable production bed preparation </v>
      </c>
      <c r="E29" s="69" t="str" cm="1">
        <f t="array" aca="1" ref="E29" ca="1">OFFSET(INDIRECT($C29),,1)</f>
        <v>EUR/ha/annum</v>
      </c>
      <c r="F29" s="32" cm="1">
        <f t="array" aca="1" ref="F29" ca="1">INDIRECT($C29)</f>
        <v>164.41831150223533</v>
      </c>
      <c r="H29" t="s">
        <v>606</v>
      </c>
      <c r="I29" s="49">
        <f ca="1">SUM(K29:AE29)</f>
        <v>3452.784541546941</v>
      </c>
      <c r="K29" s="56">
        <f t="shared" ref="K29:AE29" ca="1" si="10">K28*$F29</f>
        <v>164.41831150223533</v>
      </c>
      <c r="L29" s="56">
        <f t="shared" ca="1" si="10"/>
        <v>164.41831150223533</v>
      </c>
      <c r="M29" s="56">
        <f t="shared" ca="1" si="10"/>
        <v>164.41831150223533</v>
      </c>
      <c r="N29" s="56">
        <f t="shared" ca="1" si="10"/>
        <v>164.41831150223533</v>
      </c>
      <c r="O29" s="56">
        <f t="shared" ca="1" si="10"/>
        <v>164.41831150223533</v>
      </c>
      <c r="P29" s="56">
        <f t="shared" ca="1" si="10"/>
        <v>164.41831150223533</v>
      </c>
      <c r="Q29" s="56">
        <f t="shared" ca="1" si="10"/>
        <v>164.41831150223533</v>
      </c>
      <c r="R29" s="56">
        <f t="shared" ca="1" si="10"/>
        <v>164.41831150223533</v>
      </c>
      <c r="S29" s="56">
        <f t="shared" ca="1" si="10"/>
        <v>164.41831150223533</v>
      </c>
      <c r="T29" s="56">
        <f t="shared" ca="1" si="10"/>
        <v>164.41831150223533</v>
      </c>
      <c r="U29" s="56">
        <f t="shared" ca="1" si="10"/>
        <v>164.41831150223533</v>
      </c>
      <c r="V29" s="56">
        <f t="shared" ca="1" si="10"/>
        <v>164.41831150223533</v>
      </c>
      <c r="W29" s="56">
        <f t="shared" ca="1" si="10"/>
        <v>164.41831150223533</v>
      </c>
      <c r="X29" s="56">
        <f t="shared" ca="1" si="10"/>
        <v>164.41831150223533</v>
      </c>
      <c r="Y29" s="56">
        <f t="shared" ca="1" si="10"/>
        <v>164.41831150223533</v>
      </c>
      <c r="Z29" s="56">
        <f t="shared" ca="1" si="10"/>
        <v>164.41831150223533</v>
      </c>
      <c r="AA29" s="56">
        <f t="shared" ca="1" si="10"/>
        <v>164.41831150223533</v>
      </c>
      <c r="AB29" s="56">
        <f t="shared" ca="1" si="10"/>
        <v>164.41831150223533</v>
      </c>
      <c r="AC29" s="56">
        <f t="shared" ca="1" si="10"/>
        <v>164.41831150223533</v>
      </c>
      <c r="AD29" s="56">
        <f t="shared" ca="1" si="10"/>
        <v>164.41831150223533</v>
      </c>
      <c r="AE29" s="56">
        <f t="shared" ca="1" si="10"/>
        <v>164.41831150223533</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891</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x14ac:dyDescent="0.3">
      <c r="C32" t="s">
        <v>891</v>
      </c>
      <c r="D32" s="32" t="str" cm="1">
        <f t="array" aca="1" ref="D32" ca="1">OFFSET(INDIRECT($C32),,-2)</f>
        <v>Seed</v>
      </c>
      <c r="E32" s="69" t="str" cm="1">
        <f t="array" aca="1" ref="E32" ca="1">OFFSET(INDIRECT($C32),,1)</f>
        <v>EUR/ha/annum</v>
      </c>
      <c r="F32" s="32" cm="1">
        <f t="array" aca="1" ref="F32" ca="1">INDIRECT($C32)</f>
        <v>822.09155751117669</v>
      </c>
      <c r="H32" t="s">
        <v>606</v>
      </c>
      <c r="I32" s="49">
        <f ca="1">SUM(K32:AE32)</f>
        <v>17263.922707734702</v>
      </c>
      <c r="K32" s="56">
        <f t="shared" ref="K32:AE32" ca="1" si="12">K31*$F32</f>
        <v>822.09155751117669</v>
      </c>
      <c r="L32" s="56">
        <f t="shared" ca="1" si="12"/>
        <v>822.09155751117669</v>
      </c>
      <c r="M32" s="56">
        <f t="shared" ca="1" si="12"/>
        <v>822.09155751117669</v>
      </c>
      <c r="N32" s="56">
        <f t="shared" ca="1" si="12"/>
        <v>822.09155751117669</v>
      </c>
      <c r="O32" s="56">
        <f t="shared" ca="1" si="12"/>
        <v>822.09155751117669</v>
      </c>
      <c r="P32" s="56">
        <f t="shared" ca="1" si="12"/>
        <v>822.09155751117669</v>
      </c>
      <c r="Q32" s="56">
        <f t="shared" ca="1" si="12"/>
        <v>822.09155751117669</v>
      </c>
      <c r="R32" s="56">
        <f t="shared" ca="1" si="12"/>
        <v>822.09155751117669</v>
      </c>
      <c r="S32" s="56">
        <f t="shared" ca="1" si="12"/>
        <v>822.09155751117669</v>
      </c>
      <c r="T32" s="56">
        <f t="shared" ca="1" si="12"/>
        <v>822.09155751117669</v>
      </c>
      <c r="U32" s="56">
        <f t="shared" ca="1" si="12"/>
        <v>822.09155751117669</v>
      </c>
      <c r="V32" s="56">
        <f t="shared" ca="1" si="12"/>
        <v>822.09155751117669</v>
      </c>
      <c r="W32" s="56">
        <f t="shared" ca="1" si="12"/>
        <v>822.09155751117669</v>
      </c>
      <c r="X32" s="56">
        <f t="shared" ca="1" si="12"/>
        <v>822.09155751117669</v>
      </c>
      <c r="Y32" s="56">
        <f t="shared" ca="1" si="12"/>
        <v>822.09155751117669</v>
      </c>
      <c r="Z32" s="56">
        <f t="shared" ca="1" si="12"/>
        <v>822.09155751117669</v>
      </c>
      <c r="AA32" s="56">
        <f t="shared" ca="1" si="12"/>
        <v>822.09155751117669</v>
      </c>
      <c r="AB32" s="56">
        <f t="shared" ca="1" si="12"/>
        <v>822.09155751117669</v>
      </c>
      <c r="AC32" s="56">
        <f t="shared" ca="1" si="12"/>
        <v>822.09155751117669</v>
      </c>
      <c r="AD32" s="56">
        <f t="shared" ca="1" si="12"/>
        <v>822.09155751117669</v>
      </c>
      <c r="AE32" s="56">
        <f t="shared" ca="1" si="12"/>
        <v>822.09155751117669</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892</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x14ac:dyDescent="0.3">
      <c r="C35" t="s">
        <v>892</v>
      </c>
      <c r="D35" s="32" t="str" cm="1">
        <f t="array" aca="1" ref="D35" ca="1">OFFSET(INDIRECT($C35),,-2)</f>
        <v>Paddy straw for covering vegetable bed</v>
      </c>
      <c r="E35" s="69" t="str" cm="1">
        <f t="array" aca="1" ref="E35" ca="1">OFFSET(INDIRECT($C35),,1)</f>
        <v>EUR/ha/annum</v>
      </c>
      <c r="F35" s="32" cm="1">
        <f t="array" aca="1" ref="F35" ca="1">INDIRECT($C35)</f>
        <v>244.6701064021359</v>
      </c>
      <c r="H35" t="s">
        <v>606</v>
      </c>
      <c r="I35" s="49">
        <f ca="1">SUM(K35:AE35)</f>
        <v>5138.072234444855</v>
      </c>
      <c r="K35" s="56">
        <f t="shared" ref="K35:AE35" ca="1" si="14">K34*$F35</f>
        <v>244.6701064021359</v>
      </c>
      <c r="L35" s="56">
        <f t="shared" ca="1" si="14"/>
        <v>244.6701064021359</v>
      </c>
      <c r="M35" s="56">
        <f t="shared" ca="1" si="14"/>
        <v>244.6701064021359</v>
      </c>
      <c r="N35" s="56">
        <f t="shared" ca="1" si="14"/>
        <v>244.6701064021359</v>
      </c>
      <c r="O35" s="56">
        <f t="shared" ca="1" si="14"/>
        <v>244.6701064021359</v>
      </c>
      <c r="P35" s="56">
        <f t="shared" ca="1" si="14"/>
        <v>244.6701064021359</v>
      </c>
      <c r="Q35" s="56">
        <f t="shared" ca="1" si="14"/>
        <v>244.6701064021359</v>
      </c>
      <c r="R35" s="56">
        <f t="shared" ca="1" si="14"/>
        <v>244.6701064021359</v>
      </c>
      <c r="S35" s="56">
        <f t="shared" ca="1" si="14"/>
        <v>244.6701064021359</v>
      </c>
      <c r="T35" s="56">
        <f t="shared" ca="1" si="14"/>
        <v>244.6701064021359</v>
      </c>
      <c r="U35" s="56">
        <f t="shared" ca="1" si="14"/>
        <v>244.6701064021359</v>
      </c>
      <c r="V35" s="56">
        <f t="shared" ca="1" si="14"/>
        <v>244.6701064021359</v>
      </c>
      <c r="W35" s="56">
        <f t="shared" ca="1" si="14"/>
        <v>244.6701064021359</v>
      </c>
      <c r="X35" s="56">
        <f t="shared" ca="1" si="14"/>
        <v>244.6701064021359</v>
      </c>
      <c r="Y35" s="56">
        <f t="shared" ca="1" si="14"/>
        <v>244.6701064021359</v>
      </c>
      <c r="Z35" s="56">
        <f t="shared" ca="1" si="14"/>
        <v>244.6701064021359</v>
      </c>
      <c r="AA35" s="56">
        <f t="shared" ca="1" si="14"/>
        <v>244.6701064021359</v>
      </c>
      <c r="AB35" s="56">
        <f t="shared" ca="1" si="14"/>
        <v>244.6701064021359</v>
      </c>
      <c r="AC35" s="56">
        <f t="shared" ca="1" si="14"/>
        <v>244.6701064021359</v>
      </c>
      <c r="AD35" s="56">
        <f t="shared" ca="1" si="14"/>
        <v>244.6701064021359</v>
      </c>
      <c r="AE35" s="56">
        <f t="shared" ca="1" si="14"/>
        <v>244.6701064021359</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893</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x14ac:dyDescent="0.3">
      <c r="C38" t="s">
        <v>893</v>
      </c>
      <c r="D38" s="32" t="str" cm="1">
        <f t="array" aca="1" ref="D38" ca="1">OFFSET(INDIRECT($C38),,-2)</f>
        <v>Hired labour cost</v>
      </c>
      <c r="E38" s="69" t="str" cm="1">
        <f t="array" aca="1" ref="E38" ca="1">OFFSET(INDIRECT($C38),,1)</f>
        <v>EUR/ha/annum</v>
      </c>
      <c r="F38" s="32" cm="1">
        <f t="array" aca="1" ref="F38" ca="1">INDIRECT($C38)</f>
        <v>48.542549110183764</v>
      </c>
      <c r="H38" t="s">
        <v>606</v>
      </c>
      <c r="I38" s="49">
        <f ca="1">SUM(K38:AE38)</f>
        <v>1019.3935313138595</v>
      </c>
      <c r="K38" s="56">
        <f t="shared" ref="K38:AE38" ca="1" si="16">K37*$F38</f>
        <v>48.542549110183764</v>
      </c>
      <c r="L38" s="56">
        <f t="shared" ca="1" si="16"/>
        <v>48.542549110183764</v>
      </c>
      <c r="M38" s="56">
        <f t="shared" ca="1" si="16"/>
        <v>48.542549110183764</v>
      </c>
      <c r="N38" s="56">
        <f t="shared" ca="1" si="16"/>
        <v>48.542549110183764</v>
      </c>
      <c r="O38" s="56">
        <f t="shared" ca="1" si="16"/>
        <v>48.542549110183764</v>
      </c>
      <c r="P38" s="56">
        <f t="shared" ca="1" si="16"/>
        <v>48.542549110183764</v>
      </c>
      <c r="Q38" s="56">
        <f t="shared" ca="1" si="16"/>
        <v>48.542549110183764</v>
      </c>
      <c r="R38" s="56">
        <f t="shared" ca="1" si="16"/>
        <v>48.542549110183764</v>
      </c>
      <c r="S38" s="56">
        <f t="shared" ca="1" si="16"/>
        <v>48.542549110183764</v>
      </c>
      <c r="T38" s="56">
        <f t="shared" ca="1" si="16"/>
        <v>48.542549110183764</v>
      </c>
      <c r="U38" s="56">
        <f t="shared" ca="1" si="16"/>
        <v>48.542549110183764</v>
      </c>
      <c r="V38" s="56">
        <f t="shared" ca="1" si="16"/>
        <v>48.542549110183764</v>
      </c>
      <c r="W38" s="56">
        <f t="shared" ca="1" si="16"/>
        <v>48.542549110183764</v>
      </c>
      <c r="X38" s="56">
        <f t="shared" ca="1" si="16"/>
        <v>48.542549110183764</v>
      </c>
      <c r="Y38" s="56">
        <f t="shared" ca="1" si="16"/>
        <v>48.542549110183764</v>
      </c>
      <c r="Z38" s="56">
        <f t="shared" ca="1" si="16"/>
        <v>48.542549110183764</v>
      </c>
      <c r="AA38" s="56">
        <f t="shared" ca="1" si="16"/>
        <v>48.542549110183764</v>
      </c>
      <c r="AB38" s="56">
        <f t="shared" ca="1" si="16"/>
        <v>48.542549110183764</v>
      </c>
      <c r="AC38" s="56">
        <f t="shared" ca="1" si="16"/>
        <v>48.542549110183764</v>
      </c>
      <c r="AD38" s="56">
        <f t="shared" ca="1" si="16"/>
        <v>48.542549110183764</v>
      </c>
      <c r="AE38" s="56">
        <f t="shared" ca="1" si="16"/>
        <v>48.542549110183764</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894</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x14ac:dyDescent="0.3">
      <c r="C41" t="s">
        <v>894</v>
      </c>
      <c r="D41" s="32" t="str" cm="1">
        <f t="array" aca="1" ref="D41" ca="1">OFFSET(INDIRECT($C41),,-2)</f>
        <v>Seed broadcasting fee</v>
      </c>
      <c r="E41" s="69" t="str" cm="1">
        <f t="array" aca="1" ref="E41" ca="1">OFFSET(INDIRECT($C41),,1)</f>
        <v>EUR/ha/annum</v>
      </c>
      <c r="F41" s="32" cm="1">
        <f t="array" aca="1" ref="F41" ca="1">INDIRECT($C41)</f>
        <v>15.658886809736698</v>
      </c>
      <c r="H41" t="s">
        <v>606</v>
      </c>
      <c r="I41" s="49">
        <f ca="1">SUM(K41:AE41)</f>
        <v>328.83662300447065</v>
      </c>
      <c r="K41" s="56">
        <f t="shared" ref="K41:AE41" ca="1" si="18">K40*$F41</f>
        <v>15.658886809736698</v>
      </c>
      <c r="L41" s="56">
        <f t="shared" ca="1" si="18"/>
        <v>15.658886809736698</v>
      </c>
      <c r="M41" s="56">
        <f t="shared" ca="1" si="18"/>
        <v>15.658886809736698</v>
      </c>
      <c r="N41" s="56">
        <f t="shared" ca="1" si="18"/>
        <v>15.658886809736698</v>
      </c>
      <c r="O41" s="56">
        <f t="shared" ca="1" si="18"/>
        <v>15.658886809736698</v>
      </c>
      <c r="P41" s="56">
        <f t="shared" ca="1" si="18"/>
        <v>15.658886809736698</v>
      </c>
      <c r="Q41" s="56">
        <f t="shared" ca="1" si="18"/>
        <v>15.658886809736698</v>
      </c>
      <c r="R41" s="56">
        <f t="shared" ca="1" si="18"/>
        <v>15.658886809736698</v>
      </c>
      <c r="S41" s="56">
        <f t="shared" ca="1" si="18"/>
        <v>15.658886809736698</v>
      </c>
      <c r="T41" s="56">
        <f t="shared" ca="1" si="18"/>
        <v>15.658886809736698</v>
      </c>
      <c r="U41" s="56">
        <f t="shared" ca="1" si="18"/>
        <v>15.658886809736698</v>
      </c>
      <c r="V41" s="56">
        <f t="shared" ca="1" si="18"/>
        <v>15.658886809736698</v>
      </c>
      <c r="W41" s="56">
        <f t="shared" ca="1" si="18"/>
        <v>15.658886809736698</v>
      </c>
      <c r="X41" s="56">
        <f t="shared" ca="1" si="18"/>
        <v>15.658886809736698</v>
      </c>
      <c r="Y41" s="56">
        <f t="shared" ca="1" si="18"/>
        <v>15.658886809736698</v>
      </c>
      <c r="Z41" s="56">
        <f t="shared" ca="1" si="18"/>
        <v>15.658886809736698</v>
      </c>
      <c r="AA41" s="56">
        <f t="shared" ca="1" si="18"/>
        <v>15.658886809736698</v>
      </c>
      <c r="AB41" s="56">
        <f t="shared" ca="1" si="18"/>
        <v>15.658886809736698</v>
      </c>
      <c r="AC41" s="56">
        <f t="shared" ca="1" si="18"/>
        <v>15.658886809736698</v>
      </c>
      <c r="AD41" s="56">
        <f t="shared" ca="1" si="18"/>
        <v>15.658886809736698</v>
      </c>
      <c r="AE41" s="56">
        <f t="shared" ca="1" si="18"/>
        <v>15.658886809736698</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895</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x14ac:dyDescent="0.3">
      <c r="C44" t="s">
        <v>895</v>
      </c>
      <c r="D44" s="32" t="str" cm="1">
        <f t="array" aca="1" ref="D44" ca="1">OFFSET(INDIRECT($C44),,-2)</f>
        <v>Labors distribute paddy straw to cover vegetable beds</v>
      </c>
      <c r="E44" s="69" t="str" cm="1">
        <f t="array" aca="1" ref="E44" ca="1">OFFSET(INDIRECT($C44),,1)</f>
        <v>EUR/ha/annum</v>
      </c>
      <c r="F44" s="32" cm="1">
        <f t="array" aca="1" ref="F44" ca="1">INDIRECT($C44)</f>
        <v>32.883662300447064</v>
      </c>
      <c r="H44" t="s">
        <v>606</v>
      </c>
      <c r="I44" s="49">
        <f ca="1">SUM(K44:AE44)</f>
        <v>690.5569083093884</v>
      </c>
      <c r="K44" s="56">
        <f t="shared" ref="K44:AE44" ca="1" si="20">K43*$F44</f>
        <v>32.883662300447064</v>
      </c>
      <c r="L44" s="56">
        <f t="shared" ca="1" si="20"/>
        <v>32.883662300447064</v>
      </c>
      <c r="M44" s="56">
        <f t="shared" ca="1" si="20"/>
        <v>32.883662300447064</v>
      </c>
      <c r="N44" s="56">
        <f t="shared" ca="1" si="20"/>
        <v>32.883662300447064</v>
      </c>
      <c r="O44" s="56">
        <f t="shared" ca="1" si="20"/>
        <v>32.883662300447064</v>
      </c>
      <c r="P44" s="56">
        <f t="shared" ca="1" si="20"/>
        <v>32.883662300447064</v>
      </c>
      <c r="Q44" s="56">
        <f t="shared" ca="1" si="20"/>
        <v>32.883662300447064</v>
      </c>
      <c r="R44" s="56">
        <f t="shared" ca="1" si="20"/>
        <v>32.883662300447064</v>
      </c>
      <c r="S44" s="56">
        <f t="shared" ca="1" si="20"/>
        <v>32.883662300447064</v>
      </c>
      <c r="T44" s="56">
        <f t="shared" ca="1" si="20"/>
        <v>32.883662300447064</v>
      </c>
      <c r="U44" s="56">
        <f t="shared" ca="1" si="20"/>
        <v>32.883662300447064</v>
      </c>
      <c r="V44" s="56">
        <f t="shared" ca="1" si="20"/>
        <v>32.883662300447064</v>
      </c>
      <c r="W44" s="56">
        <f t="shared" ca="1" si="20"/>
        <v>32.883662300447064</v>
      </c>
      <c r="X44" s="56">
        <f t="shared" ca="1" si="20"/>
        <v>32.883662300447064</v>
      </c>
      <c r="Y44" s="56">
        <f t="shared" ca="1" si="20"/>
        <v>32.883662300447064</v>
      </c>
      <c r="Z44" s="56">
        <f t="shared" ca="1" si="20"/>
        <v>32.883662300447064</v>
      </c>
      <c r="AA44" s="56">
        <f t="shared" ca="1" si="20"/>
        <v>32.883662300447064</v>
      </c>
      <c r="AB44" s="56">
        <f t="shared" ca="1" si="20"/>
        <v>32.883662300447064</v>
      </c>
      <c r="AC44" s="56">
        <f t="shared" ca="1" si="20"/>
        <v>32.883662300447064</v>
      </c>
      <c r="AD44" s="56">
        <f t="shared" ca="1" si="20"/>
        <v>32.883662300447064</v>
      </c>
      <c r="AE44" s="56">
        <f t="shared" ca="1" si="20"/>
        <v>32.883662300447064</v>
      </c>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C46" t="s">
        <v>896</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x14ac:dyDescent="0.3">
      <c r="C47" t="s">
        <v>896</v>
      </c>
      <c r="D47" s="32" t="str" cm="1">
        <f t="array" aca="1" ref="D47" ca="1">OFFSET(INDIRECT($C47),,-2)</f>
        <v>Watering system and tools</v>
      </c>
      <c r="E47" s="69" t="str" cm="1">
        <f t="array" aca="1" ref="E47" ca="1">OFFSET(INDIRECT($C47),,1)</f>
        <v>EUR/ha/annum</v>
      </c>
      <c r="F47" s="32" cm="1">
        <f t="array" aca="1" ref="F47" ca="1">INDIRECT($C47)</f>
        <v>22.868499278386302</v>
      </c>
      <c r="H47" t="s">
        <v>606</v>
      </c>
      <c r="I47" s="49">
        <f ca="1">SUM(K47:AE47)</f>
        <v>480.23848484611244</v>
      </c>
      <c r="K47" s="56">
        <f t="shared" ref="K47:AE47" ca="1" si="22">K46*$F47</f>
        <v>22.868499278386302</v>
      </c>
      <c r="L47" s="56">
        <f t="shared" ca="1" si="22"/>
        <v>22.868499278386302</v>
      </c>
      <c r="M47" s="56">
        <f t="shared" ca="1" si="22"/>
        <v>22.868499278386302</v>
      </c>
      <c r="N47" s="56">
        <f t="shared" ca="1" si="22"/>
        <v>22.868499278386302</v>
      </c>
      <c r="O47" s="56">
        <f t="shared" ca="1" si="22"/>
        <v>22.868499278386302</v>
      </c>
      <c r="P47" s="56">
        <f t="shared" ca="1" si="22"/>
        <v>22.868499278386302</v>
      </c>
      <c r="Q47" s="56">
        <f t="shared" ca="1" si="22"/>
        <v>22.868499278386302</v>
      </c>
      <c r="R47" s="56">
        <f t="shared" ca="1" si="22"/>
        <v>22.868499278386302</v>
      </c>
      <c r="S47" s="56">
        <f t="shared" ca="1" si="22"/>
        <v>22.868499278386302</v>
      </c>
      <c r="T47" s="56">
        <f t="shared" ca="1" si="22"/>
        <v>22.868499278386302</v>
      </c>
      <c r="U47" s="56">
        <f t="shared" ca="1" si="22"/>
        <v>22.868499278386302</v>
      </c>
      <c r="V47" s="56">
        <f t="shared" ca="1" si="22"/>
        <v>22.868499278386302</v>
      </c>
      <c r="W47" s="56">
        <f t="shared" ca="1" si="22"/>
        <v>22.868499278386302</v>
      </c>
      <c r="X47" s="56">
        <f t="shared" ca="1" si="22"/>
        <v>22.868499278386302</v>
      </c>
      <c r="Y47" s="56">
        <f t="shared" ca="1" si="22"/>
        <v>22.868499278386302</v>
      </c>
      <c r="Z47" s="56">
        <f t="shared" ca="1" si="22"/>
        <v>22.868499278386302</v>
      </c>
      <c r="AA47" s="56">
        <f t="shared" ca="1" si="22"/>
        <v>22.868499278386302</v>
      </c>
      <c r="AB47" s="56">
        <f t="shared" ca="1" si="22"/>
        <v>22.868499278386302</v>
      </c>
      <c r="AC47" s="56">
        <f t="shared" ca="1" si="22"/>
        <v>22.868499278386302</v>
      </c>
      <c r="AD47" s="56">
        <f t="shared" ca="1" si="22"/>
        <v>22.868499278386302</v>
      </c>
      <c r="AE47" s="56">
        <f t="shared" ca="1" si="22"/>
        <v>22.868499278386302</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t="s">
        <v>897</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1" x14ac:dyDescent="0.3">
      <c r="C50" t="s">
        <v>897</v>
      </c>
      <c r="D50" s="32" t="str" cm="1">
        <f t="array" aca="1" ref="D50" ca="1">OFFSET(INDIRECT($C50),,-2)</f>
        <v>Diarly watering cost</v>
      </c>
      <c r="E50" s="69" t="str" cm="1">
        <f t="array" aca="1" ref="E50" ca="1">OFFSET(INDIRECT($C50),,1)</f>
        <v>EUR/ha/annum</v>
      </c>
      <c r="F50" s="32" cm="1">
        <f t="array" aca="1" ref="F50" ca="1">INDIRECT($C50)</f>
        <v>274.03051917039221</v>
      </c>
      <c r="H50" t="s">
        <v>606</v>
      </c>
      <c r="I50" s="49">
        <f ca="1">SUM(K50:AE50)</f>
        <v>5754.6409025782359</v>
      </c>
      <c r="K50" s="56">
        <f t="shared" ref="K50:AE50" ca="1" si="24">K49*$F50</f>
        <v>274.03051917039221</v>
      </c>
      <c r="L50" s="56">
        <f t="shared" ca="1" si="24"/>
        <v>274.03051917039221</v>
      </c>
      <c r="M50" s="56">
        <f t="shared" ca="1" si="24"/>
        <v>274.03051917039221</v>
      </c>
      <c r="N50" s="56">
        <f t="shared" ca="1" si="24"/>
        <v>274.03051917039221</v>
      </c>
      <c r="O50" s="56">
        <f t="shared" ca="1" si="24"/>
        <v>274.03051917039221</v>
      </c>
      <c r="P50" s="56">
        <f t="shared" ca="1" si="24"/>
        <v>274.03051917039221</v>
      </c>
      <c r="Q50" s="56">
        <f t="shared" ca="1" si="24"/>
        <v>274.03051917039221</v>
      </c>
      <c r="R50" s="56">
        <f t="shared" ca="1" si="24"/>
        <v>274.03051917039221</v>
      </c>
      <c r="S50" s="56">
        <f t="shared" ca="1" si="24"/>
        <v>274.03051917039221</v>
      </c>
      <c r="T50" s="56">
        <f t="shared" ca="1" si="24"/>
        <v>274.03051917039221</v>
      </c>
      <c r="U50" s="56">
        <f t="shared" ca="1" si="24"/>
        <v>274.03051917039221</v>
      </c>
      <c r="V50" s="56">
        <f t="shared" ca="1" si="24"/>
        <v>274.03051917039221</v>
      </c>
      <c r="W50" s="56">
        <f t="shared" ca="1" si="24"/>
        <v>274.03051917039221</v>
      </c>
      <c r="X50" s="56">
        <f t="shared" ca="1" si="24"/>
        <v>274.03051917039221</v>
      </c>
      <c r="Y50" s="56">
        <f t="shared" ca="1" si="24"/>
        <v>274.03051917039221</v>
      </c>
      <c r="Z50" s="56">
        <f t="shared" ca="1" si="24"/>
        <v>274.03051917039221</v>
      </c>
      <c r="AA50" s="56">
        <f t="shared" ca="1" si="24"/>
        <v>274.03051917039221</v>
      </c>
      <c r="AB50" s="56">
        <f t="shared" ca="1" si="24"/>
        <v>274.03051917039221</v>
      </c>
      <c r="AC50" s="56">
        <f t="shared" ca="1" si="24"/>
        <v>274.03051917039221</v>
      </c>
      <c r="AD50" s="56">
        <f t="shared" ca="1" si="24"/>
        <v>274.03051917039221</v>
      </c>
      <c r="AE50" s="56">
        <f t="shared" ca="1" si="24"/>
        <v>274.03051917039221</v>
      </c>
    </row>
    <row r="51" spans="3:31" x14ac:dyDescent="0.3">
      <c r="K51" s="56"/>
      <c r="L51" s="56"/>
      <c r="M51" s="56"/>
      <c r="N51" s="56"/>
      <c r="O51" s="56"/>
      <c r="P51" s="56"/>
      <c r="Q51" s="56"/>
      <c r="R51" s="56"/>
      <c r="S51" s="56"/>
      <c r="T51" s="56"/>
      <c r="U51" s="56"/>
      <c r="V51" s="56"/>
      <c r="W51" s="56"/>
      <c r="X51" s="56"/>
      <c r="Y51" s="56"/>
      <c r="Z51" s="56"/>
      <c r="AA51" s="56"/>
      <c r="AB51" s="56"/>
      <c r="AC51" s="56"/>
      <c r="AD51" s="56"/>
      <c r="AE51" s="56"/>
    </row>
    <row r="52" spans="3:31" x14ac:dyDescent="0.3">
      <c r="C52" t="s">
        <v>898</v>
      </c>
      <c r="E52" t="s">
        <v>613</v>
      </c>
      <c r="F52" s="32" cm="1">
        <f t="array" aca="1" ref="F52" ca="1">OFFSET(INDIRECT($C53),,2)</f>
        <v>0</v>
      </c>
      <c r="G52" s="32" cm="1">
        <f t="array" aca="1" ref="G52" ca="1">OFFSET(INDIRECT($C53),,3)</f>
        <v>20</v>
      </c>
      <c r="I52" s="49">
        <f ca="1">SUM(K52:AE52)</f>
        <v>21</v>
      </c>
      <c r="K52" s="55">
        <f t="shared" ref="K52:AE52" ca="1" si="25">IF(AND(K$1&gt;=$F52,K$1&lt;=$G52),1,0)</f>
        <v>1</v>
      </c>
      <c r="L52" s="55">
        <f t="shared" ca="1" si="25"/>
        <v>1</v>
      </c>
      <c r="M52" s="55">
        <f t="shared" ca="1" si="25"/>
        <v>1</v>
      </c>
      <c r="N52" s="55">
        <f t="shared" ca="1" si="25"/>
        <v>1</v>
      </c>
      <c r="O52" s="55">
        <f t="shared" ca="1" si="25"/>
        <v>1</v>
      </c>
      <c r="P52" s="55">
        <f t="shared" ca="1" si="25"/>
        <v>1</v>
      </c>
      <c r="Q52" s="55">
        <f t="shared" ca="1" si="25"/>
        <v>1</v>
      </c>
      <c r="R52" s="55">
        <f t="shared" ca="1" si="25"/>
        <v>1</v>
      </c>
      <c r="S52" s="55">
        <f t="shared" ca="1" si="25"/>
        <v>1</v>
      </c>
      <c r="T52" s="55">
        <f t="shared" ca="1" si="25"/>
        <v>1</v>
      </c>
      <c r="U52" s="55">
        <f t="shared" ca="1" si="25"/>
        <v>1</v>
      </c>
      <c r="V52" s="55">
        <f t="shared" ca="1" si="25"/>
        <v>1</v>
      </c>
      <c r="W52" s="55">
        <f t="shared" ca="1" si="25"/>
        <v>1</v>
      </c>
      <c r="X52" s="55">
        <f t="shared" ca="1" si="25"/>
        <v>1</v>
      </c>
      <c r="Y52" s="55">
        <f t="shared" ca="1" si="25"/>
        <v>1</v>
      </c>
      <c r="Z52" s="55">
        <f t="shared" ca="1" si="25"/>
        <v>1</v>
      </c>
      <c r="AA52" s="55">
        <f t="shared" ca="1" si="25"/>
        <v>1</v>
      </c>
      <c r="AB52" s="55">
        <f t="shared" ca="1" si="25"/>
        <v>1</v>
      </c>
      <c r="AC52" s="55">
        <f t="shared" ca="1" si="25"/>
        <v>1</v>
      </c>
      <c r="AD52" s="55">
        <f t="shared" ca="1" si="25"/>
        <v>1</v>
      </c>
      <c r="AE52" s="55">
        <f t="shared" ca="1" si="25"/>
        <v>1</v>
      </c>
    </row>
    <row r="53" spans="3:31" x14ac:dyDescent="0.3">
      <c r="C53" t="s">
        <v>898</v>
      </c>
      <c r="D53" s="32" t="str" cm="1">
        <f t="array" aca="1" ref="D53" ca="1">OFFSET(INDIRECT($C53),,-2)</f>
        <v>Harvesting</v>
      </c>
      <c r="E53" s="69" t="str" cm="1">
        <f t="array" aca="1" ref="E53" ca="1">OFFSET(INDIRECT($C53),,1)</f>
        <v>EUR/ha/annum</v>
      </c>
      <c r="F53" s="32" cm="1">
        <f t="array" aca="1" ref="F53" ca="1">INDIRECT($C53)</f>
        <v>1952.4674490890445</v>
      </c>
      <c r="H53" t="s">
        <v>606</v>
      </c>
      <c r="I53" s="49">
        <f ca="1">SUM(K53:AE53)</f>
        <v>41001.816430869934</v>
      </c>
      <c r="K53" s="56">
        <f t="shared" ref="K53:AE53" ca="1" si="26">K52*$F53</f>
        <v>1952.4674490890445</v>
      </c>
      <c r="L53" s="56">
        <f t="shared" ca="1" si="26"/>
        <v>1952.4674490890445</v>
      </c>
      <c r="M53" s="56">
        <f t="shared" ca="1" si="26"/>
        <v>1952.4674490890445</v>
      </c>
      <c r="N53" s="56">
        <f t="shared" ca="1" si="26"/>
        <v>1952.4674490890445</v>
      </c>
      <c r="O53" s="56">
        <f t="shared" ca="1" si="26"/>
        <v>1952.4674490890445</v>
      </c>
      <c r="P53" s="56">
        <f t="shared" ca="1" si="26"/>
        <v>1952.4674490890445</v>
      </c>
      <c r="Q53" s="56">
        <f t="shared" ca="1" si="26"/>
        <v>1952.4674490890445</v>
      </c>
      <c r="R53" s="56">
        <f t="shared" ca="1" si="26"/>
        <v>1952.4674490890445</v>
      </c>
      <c r="S53" s="56">
        <f t="shared" ca="1" si="26"/>
        <v>1952.4674490890445</v>
      </c>
      <c r="T53" s="56">
        <f t="shared" ca="1" si="26"/>
        <v>1952.4674490890445</v>
      </c>
      <c r="U53" s="56">
        <f t="shared" ca="1" si="26"/>
        <v>1952.4674490890445</v>
      </c>
      <c r="V53" s="56">
        <f t="shared" ca="1" si="26"/>
        <v>1952.4674490890445</v>
      </c>
      <c r="W53" s="56">
        <f t="shared" ca="1" si="26"/>
        <v>1952.4674490890445</v>
      </c>
      <c r="X53" s="56">
        <f t="shared" ca="1" si="26"/>
        <v>1952.4674490890445</v>
      </c>
      <c r="Y53" s="56">
        <f t="shared" ca="1" si="26"/>
        <v>1952.4674490890445</v>
      </c>
      <c r="Z53" s="56">
        <f t="shared" ca="1" si="26"/>
        <v>1952.4674490890445</v>
      </c>
      <c r="AA53" s="56">
        <f t="shared" ca="1" si="26"/>
        <v>1952.4674490890445</v>
      </c>
      <c r="AB53" s="56">
        <f t="shared" ca="1" si="26"/>
        <v>1952.4674490890445</v>
      </c>
      <c r="AC53" s="56">
        <f t="shared" ca="1" si="26"/>
        <v>1952.4674490890445</v>
      </c>
      <c r="AD53" s="56">
        <f t="shared" ca="1" si="26"/>
        <v>1952.4674490890445</v>
      </c>
      <c r="AE53" s="56">
        <f t="shared" ca="1" si="26"/>
        <v>1952.4674490890445</v>
      </c>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t="s">
        <v>899</v>
      </c>
      <c r="E55" t="s">
        <v>613</v>
      </c>
      <c r="F55" s="32" cm="1">
        <f t="array" aca="1" ref="F55" ca="1">OFFSET(INDIRECT($C56),,2)</f>
        <v>0</v>
      </c>
      <c r="G55" s="32" cm="1">
        <f t="array" aca="1" ref="G55" ca="1">OFFSET(INDIRECT($C56),,3)</f>
        <v>20</v>
      </c>
      <c r="I55" s="49">
        <f ca="1">SUM(K55:AE55)</f>
        <v>21</v>
      </c>
      <c r="K55" s="55">
        <f t="shared" ref="K55:AE55" ca="1" si="27">IF(AND(K$1&gt;=$F55,K$1&lt;=$G55),1,0)</f>
        <v>1</v>
      </c>
      <c r="L55" s="55">
        <f t="shared" ca="1" si="27"/>
        <v>1</v>
      </c>
      <c r="M55" s="55">
        <f t="shared" ca="1" si="27"/>
        <v>1</v>
      </c>
      <c r="N55" s="55">
        <f t="shared" ca="1" si="27"/>
        <v>1</v>
      </c>
      <c r="O55" s="55">
        <f t="shared" ca="1" si="27"/>
        <v>1</v>
      </c>
      <c r="P55" s="55">
        <f t="shared" ca="1" si="27"/>
        <v>1</v>
      </c>
      <c r="Q55" s="55">
        <f t="shared" ca="1" si="27"/>
        <v>1</v>
      </c>
      <c r="R55" s="55">
        <f t="shared" ca="1" si="27"/>
        <v>1</v>
      </c>
      <c r="S55" s="55">
        <f t="shared" ca="1" si="27"/>
        <v>1</v>
      </c>
      <c r="T55" s="55">
        <f t="shared" ca="1" si="27"/>
        <v>1</v>
      </c>
      <c r="U55" s="55">
        <f t="shared" ca="1" si="27"/>
        <v>1</v>
      </c>
      <c r="V55" s="55">
        <f t="shared" ca="1" si="27"/>
        <v>1</v>
      </c>
      <c r="W55" s="55">
        <f t="shared" ca="1" si="27"/>
        <v>1</v>
      </c>
      <c r="X55" s="55">
        <f t="shared" ca="1" si="27"/>
        <v>1</v>
      </c>
      <c r="Y55" s="55">
        <f t="shared" ca="1" si="27"/>
        <v>1</v>
      </c>
      <c r="Z55" s="55">
        <f t="shared" ca="1" si="27"/>
        <v>1</v>
      </c>
      <c r="AA55" s="55">
        <f t="shared" ca="1" si="27"/>
        <v>1</v>
      </c>
      <c r="AB55" s="55">
        <f t="shared" ca="1" si="27"/>
        <v>1</v>
      </c>
      <c r="AC55" s="55">
        <f t="shared" ca="1" si="27"/>
        <v>1</v>
      </c>
      <c r="AD55" s="55">
        <f t="shared" ca="1" si="27"/>
        <v>1</v>
      </c>
      <c r="AE55" s="55">
        <f t="shared" ca="1" si="27"/>
        <v>1</v>
      </c>
    </row>
    <row r="56" spans="3:31" x14ac:dyDescent="0.3">
      <c r="C56" t="s">
        <v>899</v>
      </c>
      <c r="D56" s="32" t="str" cm="1">
        <f t="array" aca="1" ref="D56" ca="1">OFFSET(INDIRECT($C56),,-2)</f>
        <v xml:space="preserve">Packing </v>
      </c>
      <c r="E56" s="69" t="str" cm="1">
        <f t="array" aca="1" ref="E56" ca="1">OFFSET(INDIRECT($C56),,1)</f>
        <v>EUR/ha/annum</v>
      </c>
      <c r="F56" s="32" cm="1">
        <f t="array" aca="1" ref="F56" ca="1">INDIRECT($C56)</f>
        <v>120.57342843497257</v>
      </c>
      <c r="H56" t="s">
        <v>606</v>
      </c>
      <c r="I56" s="49">
        <f ca="1">SUM(K56:AE56)</f>
        <v>2532.0419971344231</v>
      </c>
      <c r="K56" s="56">
        <f t="shared" ref="K56:AE56" ca="1" si="28">K55*$F56</f>
        <v>120.57342843497257</v>
      </c>
      <c r="L56" s="56">
        <f t="shared" ca="1" si="28"/>
        <v>120.57342843497257</v>
      </c>
      <c r="M56" s="56">
        <f t="shared" ca="1" si="28"/>
        <v>120.57342843497257</v>
      </c>
      <c r="N56" s="56">
        <f t="shared" ca="1" si="28"/>
        <v>120.57342843497257</v>
      </c>
      <c r="O56" s="56">
        <f t="shared" ca="1" si="28"/>
        <v>120.57342843497257</v>
      </c>
      <c r="P56" s="56">
        <f t="shared" ca="1" si="28"/>
        <v>120.57342843497257</v>
      </c>
      <c r="Q56" s="56">
        <f t="shared" ca="1" si="28"/>
        <v>120.57342843497257</v>
      </c>
      <c r="R56" s="56">
        <f t="shared" ca="1" si="28"/>
        <v>120.57342843497257</v>
      </c>
      <c r="S56" s="56">
        <f t="shared" ca="1" si="28"/>
        <v>120.57342843497257</v>
      </c>
      <c r="T56" s="56">
        <f t="shared" ca="1" si="28"/>
        <v>120.57342843497257</v>
      </c>
      <c r="U56" s="56">
        <f t="shared" ca="1" si="28"/>
        <v>120.57342843497257</v>
      </c>
      <c r="V56" s="56">
        <f t="shared" ca="1" si="28"/>
        <v>120.57342843497257</v>
      </c>
      <c r="W56" s="56">
        <f t="shared" ca="1" si="28"/>
        <v>120.57342843497257</v>
      </c>
      <c r="X56" s="56">
        <f t="shared" ca="1" si="28"/>
        <v>120.57342843497257</v>
      </c>
      <c r="Y56" s="56">
        <f t="shared" ca="1" si="28"/>
        <v>120.57342843497257</v>
      </c>
      <c r="Z56" s="56">
        <f t="shared" ca="1" si="28"/>
        <v>120.57342843497257</v>
      </c>
      <c r="AA56" s="56">
        <f t="shared" ca="1" si="28"/>
        <v>120.57342843497257</v>
      </c>
      <c r="AB56" s="56">
        <f t="shared" ca="1" si="28"/>
        <v>120.57342843497257</v>
      </c>
      <c r="AC56" s="56">
        <f t="shared" ca="1" si="28"/>
        <v>120.57342843497257</v>
      </c>
      <c r="AD56" s="56">
        <f t="shared" ca="1" si="28"/>
        <v>120.57342843497257</v>
      </c>
      <c r="AE56" s="56">
        <f t="shared" ca="1" si="28"/>
        <v>120.57342843497257</v>
      </c>
    </row>
    <row r="57" spans="3:31" x14ac:dyDescent="0.3">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t="s">
        <v>900</v>
      </c>
      <c r="E58" t="s">
        <v>613</v>
      </c>
      <c r="F58" s="32" cm="1">
        <f t="array" aca="1" ref="F58" ca="1">OFFSET(INDIRECT($C59),,2)</f>
        <v>0</v>
      </c>
      <c r="G58" s="32" cm="1">
        <f t="array" aca="1" ref="G58" ca="1">OFFSET(INDIRECT($C59),,3)</f>
        <v>20</v>
      </c>
      <c r="I58" s="49">
        <f ca="1">SUM(K58:AE58)</f>
        <v>21</v>
      </c>
      <c r="K58" s="55">
        <f t="shared" ref="K58:AE58" ca="1" si="29">IF(AND(K$1&gt;=$F58,K$1&lt;=$G58),1,0)</f>
        <v>1</v>
      </c>
      <c r="L58" s="55">
        <f t="shared" ca="1" si="29"/>
        <v>1</v>
      </c>
      <c r="M58" s="55">
        <f t="shared" ca="1" si="29"/>
        <v>1</v>
      </c>
      <c r="N58" s="55">
        <f t="shared" ca="1" si="29"/>
        <v>1</v>
      </c>
      <c r="O58" s="55">
        <f t="shared" ca="1" si="29"/>
        <v>1</v>
      </c>
      <c r="P58" s="55">
        <f t="shared" ca="1" si="29"/>
        <v>1</v>
      </c>
      <c r="Q58" s="55">
        <f t="shared" ca="1" si="29"/>
        <v>1</v>
      </c>
      <c r="R58" s="55">
        <f t="shared" ca="1" si="29"/>
        <v>1</v>
      </c>
      <c r="S58" s="55">
        <f t="shared" ca="1" si="29"/>
        <v>1</v>
      </c>
      <c r="T58" s="55">
        <f t="shared" ca="1" si="29"/>
        <v>1</v>
      </c>
      <c r="U58" s="55">
        <f t="shared" ca="1" si="29"/>
        <v>1</v>
      </c>
      <c r="V58" s="55">
        <f t="shared" ca="1" si="29"/>
        <v>1</v>
      </c>
      <c r="W58" s="55">
        <f t="shared" ca="1" si="29"/>
        <v>1</v>
      </c>
      <c r="X58" s="55">
        <f t="shared" ca="1" si="29"/>
        <v>1</v>
      </c>
      <c r="Y58" s="55">
        <f t="shared" ca="1" si="29"/>
        <v>1</v>
      </c>
      <c r="Z58" s="55">
        <f t="shared" ca="1" si="29"/>
        <v>1</v>
      </c>
      <c r="AA58" s="55">
        <f t="shared" ca="1" si="29"/>
        <v>1</v>
      </c>
      <c r="AB58" s="55">
        <f t="shared" ca="1" si="29"/>
        <v>1</v>
      </c>
      <c r="AC58" s="55">
        <f t="shared" ca="1" si="29"/>
        <v>1</v>
      </c>
      <c r="AD58" s="55">
        <f t="shared" ca="1" si="29"/>
        <v>1</v>
      </c>
      <c r="AE58" s="55">
        <f t="shared" ca="1" si="29"/>
        <v>1</v>
      </c>
    </row>
    <row r="59" spans="3:31" x14ac:dyDescent="0.3">
      <c r="C59" t="s">
        <v>900</v>
      </c>
      <c r="D59" s="32" t="str" cm="1">
        <f t="array" aca="1" ref="D59" ca="1">OFFSET(INDIRECT($C59),,-2)</f>
        <v>Land rental</v>
      </c>
      <c r="E59" s="69" t="str" cm="1">
        <f t="array" aca="1" ref="E59" ca="1">OFFSET(INDIRECT($C59),,1)</f>
        <v>EUR/ha/annum</v>
      </c>
      <c r="F59" s="32" cm="1">
        <f t="array" aca="1" ref="F59" ca="1">INDIRECT($C59)</f>
        <v>39.147217024341742</v>
      </c>
      <c r="H59" t="s">
        <v>606</v>
      </c>
      <c r="I59" s="49">
        <f ca="1">SUM(K59:AE59)</f>
        <v>822.0915575111768</v>
      </c>
      <c r="K59" s="56">
        <f t="shared" ref="K59:AE59" ca="1" si="30">K58*$F59</f>
        <v>39.147217024341742</v>
      </c>
      <c r="L59" s="56">
        <f t="shared" ca="1" si="30"/>
        <v>39.147217024341742</v>
      </c>
      <c r="M59" s="56">
        <f t="shared" ca="1" si="30"/>
        <v>39.147217024341742</v>
      </c>
      <c r="N59" s="56">
        <f t="shared" ca="1" si="30"/>
        <v>39.147217024341742</v>
      </c>
      <c r="O59" s="56">
        <f t="shared" ca="1" si="30"/>
        <v>39.147217024341742</v>
      </c>
      <c r="P59" s="56">
        <f t="shared" ca="1" si="30"/>
        <v>39.147217024341742</v>
      </c>
      <c r="Q59" s="56">
        <f t="shared" ca="1" si="30"/>
        <v>39.147217024341742</v>
      </c>
      <c r="R59" s="56">
        <f t="shared" ca="1" si="30"/>
        <v>39.147217024341742</v>
      </c>
      <c r="S59" s="56">
        <f t="shared" ca="1" si="30"/>
        <v>39.147217024341742</v>
      </c>
      <c r="T59" s="56">
        <f t="shared" ca="1" si="30"/>
        <v>39.147217024341742</v>
      </c>
      <c r="U59" s="56">
        <f t="shared" ca="1" si="30"/>
        <v>39.147217024341742</v>
      </c>
      <c r="V59" s="56">
        <f t="shared" ca="1" si="30"/>
        <v>39.147217024341742</v>
      </c>
      <c r="W59" s="56">
        <f t="shared" ca="1" si="30"/>
        <v>39.147217024341742</v>
      </c>
      <c r="X59" s="56">
        <f t="shared" ca="1" si="30"/>
        <v>39.147217024341742</v>
      </c>
      <c r="Y59" s="56">
        <f t="shared" ca="1" si="30"/>
        <v>39.147217024341742</v>
      </c>
      <c r="Z59" s="56">
        <f t="shared" ca="1" si="30"/>
        <v>39.147217024341742</v>
      </c>
      <c r="AA59" s="56">
        <f t="shared" ca="1" si="30"/>
        <v>39.147217024341742</v>
      </c>
      <c r="AB59" s="56">
        <f t="shared" ca="1" si="30"/>
        <v>39.147217024341742</v>
      </c>
      <c r="AC59" s="56">
        <f t="shared" ca="1" si="30"/>
        <v>39.147217024341742</v>
      </c>
      <c r="AD59" s="56">
        <f t="shared" ca="1" si="30"/>
        <v>39.147217024341742</v>
      </c>
      <c r="AE59" s="56">
        <f t="shared" ca="1" si="30"/>
        <v>39.147217024341742</v>
      </c>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K61" s="56"/>
      <c r="L61" s="56"/>
      <c r="M61" s="56"/>
      <c r="N61" s="56"/>
      <c r="O61" s="56"/>
      <c r="P61" s="56"/>
      <c r="Q61" s="56"/>
      <c r="R61" s="56"/>
      <c r="S61" s="56"/>
      <c r="T61" s="56"/>
      <c r="U61" s="56"/>
      <c r="V61" s="56"/>
      <c r="W61" s="56"/>
      <c r="X61" s="56"/>
      <c r="Y61" s="56"/>
      <c r="Z61" s="56"/>
      <c r="AA61" s="56"/>
      <c r="AB61" s="56"/>
      <c r="AC61" s="56"/>
      <c r="AD61" s="56"/>
      <c r="AE61" s="56"/>
    </row>
    <row r="62" spans="3:31" x14ac:dyDescent="0.3">
      <c r="K62" s="56"/>
      <c r="L62" s="56"/>
      <c r="M62" s="56"/>
      <c r="N62" s="56"/>
      <c r="O62" s="56"/>
      <c r="P62" s="56"/>
      <c r="Q62" s="56"/>
      <c r="R62" s="56"/>
      <c r="S62" s="56"/>
      <c r="T62" s="56"/>
      <c r="U62" s="56"/>
      <c r="V62" s="56"/>
      <c r="W62" s="56"/>
      <c r="X62" s="56"/>
      <c r="Y62" s="56"/>
      <c r="Z62" s="56"/>
      <c r="AA62" s="56"/>
      <c r="AB62" s="56"/>
      <c r="AC62" s="56"/>
      <c r="AD62" s="56"/>
      <c r="AE62" s="56"/>
    </row>
    <row r="63" spans="3:31" x14ac:dyDescent="0.3">
      <c r="K63" s="56"/>
      <c r="L63" s="56"/>
      <c r="M63" s="56"/>
      <c r="N63" s="56"/>
      <c r="O63" s="56"/>
      <c r="P63" s="56"/>
      <c r="Q63" s="56"/>
      <c r="R63" s="56"/>
      <c r="S63" s="56"/>
      <c r="T63" s="56"/>
      <c r="U63" s="56"/>
      <c r="V63" s="56"/>
      <c r="W63" s="56"/>
      <c r="X63" s="56"/>
      <c r="Y63" s="56"/>
      <c r="Z63" s="56"/>
      <c r="AA63" s="56"/>
      <c r="AB63" s="56"/>
      <c r="AC63" s="56"/>
      <c r="AD63" s="56"/>
      <c r="AE63" s="56"/>
    </row>
    <row r="64" spans="3:31" x14ac:dyDescent="0.3">
      <c r="C64" s="54" t="s">
        <v>527</v>
      </c>
      <c r="D64" s="54"/>
      <c r="H64" t="s">
        <v>606</v>
      </c>
      <c r="J64" t="str">
        <f>CONCATENATE(B1,"_",H64)</f>
        <v>N_Cost</v>
      </c>
      <c r="K64" s="56">
        <f ca="1">SUMIF($H$25:$H$59,$H$64,K$25:K$59)</f>
        <v>3933.0882717547611</v>
      </c>
      <c r="L64" s="56">
        <f t="shared" ref="L64:AE64" ca="1" si="31">SUMIF($H$25:$H$59,$H$64,L$25:L$59)</f>
        <v>3933.0882717547611</v>
      </c>
      <c r="M64" s="56">
        <f t="shared" ca="1" si="31"/>
        <v>3933.0882717547611</v>
      </c>
      <c r="N64" s="56">
        <f t="shared" ca="1" si="31"/>
        <v>3933.0882717547611</v>
      </c>
      <c r="O64" s="56">
        <f t="shared" ca="1" si="31"/>
        <v>3933.0882717547611</v>
      </c>
      <c r="P64" s="56">
        <f t="shared" ca="1" si="31"/>
        <v>3933.0882717547611</v>
      </c>
      <c r="Q64" s="56">
        <f t="shared" ca="1" si="31"/>
        <v>3933.0882717547611</v>
      </c>
      <c r="R64" s="56">
        <f t="shared" ca="1" si="31"/>
        <v>3933.0882717547611</v>
      </c>
      <c r="S64" s="56">
        <f t="shared" ca="1" si="31"/>
        <v>3933.0882717547611</v>
      </c>
      <c r="T64" s="56">
        <f t="shared" ca="1" si="31"/>
        <v>3933.0882717547611</v>
      </c>
      <c r="U64" s="56">
        <f t="shared" ca="1" si="31"/>
        <v>3933.0882717547611</v>
      </c>
      <c r="V64" s="56">
        <f t="shared" ca="1" si="31"/>
        <v>3933.0882717547611</v>
      </c>
      <c r="W64" s="56">
        <f t="shared" ca="1" si="31"/>
        <v>3933.0882717547611</v>
      </c>
      <c r="X64" s="56">
        <f t="shared" ca="1" si="31"/>
        <v>3933.0882717547611</v>
      </c>
      <c r="Y64" s="56">
        <f t="shared" ca="1" si="31"/>
        <v>3933.0882717547611</v>
      </c>
      <c r="Z64" s="56">
        <f t="shared" ca="1" si="31"/>
        <v>3933.0882717547611</v>
      </c>
      <c r="AA64" s="56">
        <f t="shared" ca="1" si="31"/>
        <v>3933.0882717547611</v>
      </c>
      <c r="AB64" s="56">
        <f t="shared" ca="1" si="31"/>
        <v>3933.0882717547611</v>
      </c>
      <c r="AC64" s="56">
        <f t="shared" ca="1" si="31"/>
        <v>3933.0882717547611</v>
      </c>
      <c r="AD64" s="56">
        <f t="shared" ca="1" si="31"/>
        <v>3933.0882717547611</v>
      </c>
      <c r="AE64" s="56">
        <f t="shared" ca="1" si="31"/>
        <v>3933.0882717547611</v>
      </c>
    </row>
    <row r="65" spans="3:35" x14ac:dyDescent="0.3">
      <c r="C65" t="s">
        <v>624</v>
      </c>
      <c r="D65" t="s">
        <v>195</v>
      </c>
      <c r="E65" t="str" cm="1">
        <f t="array" aca="1" ref="E65" ca="1">OFFSET(INDIRECT($D65),,1)</f>
        <v>%</v>
      </c>
      <c r="F65" s="50" cm="1">
        <f t="array" aca="1" ref="F65" ca="1">INDIRECT($D65)</f>
        <v>0.1</v>
      </c>
      <c r="K65" s="56">
        <f t="shared" ref="K65:AE65" ca="1" si="32">K64/(1+$F65)^K$1</f>
        <v>3933.0882717547611</v>
      </c>
      <c r="L65" s="56">
        <f t="shared" ca="1" si="32"/>
        <v>3575.5347925043279</v>
      </c>
      <c r="M65" s="56">
        <f t="shared" ca="1" si="32"/>
        <v>3250.4861750039345</v>
      </c>
      <c r="N65" s="56">
        <f t="shared" ca="1" si="32"/>
        <v>2954.987431821758</v>
      </c>
      <c r="O65" s="56">
        <f t="shared" ca="1" si="32"/>
        <v>2686.3522107470526</v>
      </c>
      <c r="P65" s="56">
        <f t="shared" ca="1" si="32"/>
        <v>2442.1383734064116</v>
      </c>
      <c r="Q65" s="56">
        <f t="shared" ca="1" si="32"/>
        <v>2220.1257940058285</v>
      </c>
      <c r="R65" s="56">
        <f t="shared" ca="1" si="32"/>
        <v>2018.2961763689345</v>
      </c>
      <c r="S65" s="56">
        <f t="shared" ca="1" si="32"/>
        <v>1834.8147057899407</v>
      </c>
      <c r="T65" s="56">
        <f t="shared" ca="1" si="32"/>
        <v>1668.0133688999458</v>
      </c>
      <c r="U65" s="56">
        <f t="shared" ca="1" si="32"/>
        <v>1516.3757899090415</v>
      </c>
      <c r="V65" s="56">
        <f t="shared" ca="1" si="32"/>
        <v>1378.5234453718558</v>
      </c>
      <c r="W65" s="56">
        <f t="shared" ca="1" si="32"/>
        <v>1253.2031321562326</v>
      </c>
      <c r="X65" s="56">
        <f t="shared" ca="1" si="32"/>
        <v>1139.2755746874841</v>
      </c>
      <c r="Y65" s="56">
        <f t="shared" ca="1" si="32"/>
        <v>1035.7050678977128</v>
      </c>
      <c r="Z65" s="56">
        <f t="shared" ca="1" si="32"/>
        <v>941.55006172519336</v>
      </c>
      <c r="AA65" s="56">
        <f t="shared" ca="1" si="32"/>
        <v>855.95460156835748</v>
      </c>
      <c r="AB65" s="56">
        <f t="shared" ca="1" si="32"/>
        <v>778.14054688032502</v>
      </c>
      <c r="AC65" s="56">
        <f t="shared" ca="1" si="32"/>
        <v>707.40049716393173</v>
      </c>
      <c r="AD65" s="56">
        <f t="shared" ca="1" si="32"/>
        <v>643.09136105811967</v>
      </c>
      <c r="AE65" s="56">
        <f t="shared" ca="1" si="32"/>
        <v>584.62851005283608</v>
      </c>
    </row>
    <row r="66" spans="3:35" x14ac:dyDescent="0.3">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ht="18.75" thickBot="1" x14ac:dyDescent="0.35">
      <c r="C68" s="11" t="s">
        <v>627</v>
      </c>
      <c r="D68" s="11"/>
      <c r="E68" s="11"/>
      <c r="F68" s="11"/>
      <c r="G68" s="11"/>
      <c r="H68" s="11"/>
      <c r="I68" s="11"/>
      <c r="J68" s="11"/>
      <c r="K68" s="11"/>
      <c r="L68" s="11"/>
      <c r="M68" s="11"/>
      <c r="N68" s="11"/>
      <c r="O68" s="11"/>
      <c r="P68" s="11"/>
      <c r="Q68" s="11"/>
      <c r="R68" s="11"/>
      <c r="S68" s="11"/>
      <c r="T68" s="11"/>
      <c r="U68" s="11"/>
      <c r="V68" s="11"/>
      <c r="W68" s="11"/>
      <c r="X68" s="11"/>
      <c r="Y68" s="11"/>
      <c r="Z68" s="11"/>
      <c r="AA68" s="11"/>
      <c r="AB68" s="11"/>
      <c r="AC68" s="11"/>
      <c r="AD68" s="11"/>
      <c r="AE68" s="11"/>
      <c r="AF68" s="11"/>
      <c r="AG68" s="11"/>
      <c r="AH68" s="11"/>
      <c r="AI68" s="11"/>
    </row>
    <row r="69" spans="3:35" ht="17.25" thickTop="1" x14ac:dyDescent="0.3">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s="54" t="s">
        <v>777</v>
      </c>
      <c r="D70" s="54"/>
      <c r="H70" t="s">
        <v>607</v>
      </c>
      <c r="J70" t="str">
        <f>CONCATENATE(B$1,"_",H70)</f>
        <v>N_Net_Revenue</v>
      </c>
      <c r="K70" s="56">
        <f t="shared" ref="K70:AE70" ca="1" si="33">K$16-K$64</f>
        <v>-3933.0882717547611</v>
      </c>
      <c r="L70" s="56">
        <f t="shared" ca="1" si="33"/>
        <v>526.75842774337252</v>
      </c>
      <c r="M70" s="56">
        <f t="shared" ca="1" si="33"/>
        <v>526.75842774337252</v>
      </c>
      <c r="N70" s="56">
        <f t="shared" ca="1" si="33"/>
        <v>526.75842774337252</v>
      </c>
      <c r="O70" s="56">
        <f t="shared" ca="1" si="33"/>
        <v>526.75842774337252</v>
      </c>
      <c r="P70" s="56">
        <f t="shared" ca="1" si="33"/>
        <v>526.75842774337252</v>
      </c>
      <c r="Q70" s="56">
        <f t="shared" ca="1" si="33"/>
        <v>526.75842774337252</v>
      </c>
      <c r="R70" s="56">
        <f t="shared" ca="1" si="33"/>
        <v>526.75842774337252</v>
      </c>
      <c r="S70" s="56">
        <f t="shared" ca="1" si="33"/>
        <v>526.75842774337252</v>
      </c>
      <c r="T70" s="56">
        <f t="shared" ca="1" si="33"/>
        <v>526.75842774337252</v>
      </c>
      <c r="U70" s="56">
        <f t="shared" ca="1" si="33"/>
        <v>526.75842774337252</v>
      </c>
      <c r="V70" s="56">
        <f t="shared" ca="1" si="33"/>
        <v>526.75842774337252</v>
      </c>
      <c r="W70" s="56">
        <f t="shared" ca="1" si="33"/>
        <v>526.75842774337252</v>
      </c>
      <c r="X70" s="56">
        <f t="shared" ca="1" si="33"/>
        <v>526.75842774337252</v>
      </c>
      <c r="Y70" s="56">
        <f t="shared" ca="1" si="33"/>
        <v>526.75842774337252</v>
      </c>
      <c r="Z70" s="56">
        <f t="shared" ca="1" si="33"/>
        <v>526.75842774337252</v>
      </c>
      <c r="AA70" s="56">
        <f t="shared" ca="1" si="33"/>
        <v>526.75842774337252</v>
      </c>
      <c r="AB70" s="56">
        <f t="shared" ca="1" si="33"/>
        <v>526.75842774337252</v>
      </c>
      <c r="AC70" s="56">
        <f t="shared" ca="1" si="33"/>
        <v>526.75842774337252</v>
      </c>
      <c r="AD70" s="56">
        <f t="shared" ca="1" si="33"/>
        <v>526.75842774337252</v>
      </c>
      <c r="AE70" s="56">
        <f t="shared" ca="1" si="33"/>
        <v>526.75842774337252</v>
      </c>
    </row>
    <row r="71" spans="3:35" x14ac:dyDescent="0.3">
      <c r="C71" t="s">
        <v>778</v>
      </c>
      <c r="D71" t="s">
        <v>195</v>
      </c>
      <c r="E71" t="str" cm="1">
        <f t="array" aca="1" ref="E71" ca="1">OFFSET(INDIRECT($D71),,1)</f>
        <v>%</v>
      </c>
      <c r="F71" s="50" cm="1">
        <f t="array" aca="1" ref="F71" ca="1">INDIRECT($D71)</f>
        <v>0.1</v>
      </c>
      <c r="K71" s="56">
        <f t="shared" ref="K71:AE71" ca="1" si="34">K70/(1+$F71)^K$1</f>
        <v>-3933.0882717547611</v>
      </c>
      <c r="L71" s="56">
        <f t="shared" ca="1" si="34"/>
        <v>478.87129794852046</v>
      </c>
      <c r="M71" s="56">
        <f t="shared" ca="1" si="34"/>
        <v>435.33754358956401</v>
      </c>
      <c r="N71" s="56">
        <f t="shared" ca="1" si="34"/>
        <v>395.76140326323991</v>
      </c>
      <c r="O71" s="56">
        <f t="shared" ca="1" si="34"/>
        <v>359.78309387567271</v>
      </c>
      <c r="P71" s="56">
        <f t="shared" ca="1" si="34"/>
        <v>327.07553988697515</v>
      </c>
      <c r="Q71" s="56">
        <f t="shared" ca="1" si="34"/>
        <v>297.34139989725008</v>
      </c>
      <c r="R71" s="56">
        <f t="shared" ca="1" si="34"/>
        <v>270.31036354295458</v>
      </c>
      <c r="S71" s="56">
        <f t="shared" ca="1" si="34"/>
        <v>245.73669412995875</v>
      </c>
      <c r="T71" s="56">
        <f t="shared" ca="1" si="34"/>
        <v>223.39699466359883</v>
      </c>
      <c r="U71" s="56">
        <f t="shared" ca="1" si="34"/>
        <v>203.08817696690801</v>
      </c>
      <c r="V71" s="56">
        <f t="shared" ca="1" si="34"/>
        <v>184.62561542446181</v>
      </c>
      <c r="W71" s="56">
        <f t="shared" ca="1" si="34"/>
        <v>167.84146856769254</v>
      </c>
      <c r="X71" s="56">
        <f t="shared" ca="1" si="34"/>
        <v>152.58315324335686</v>
      </c>
      <c r="Y71" s="56">
        <f t="shared" ca="1" si="34"/>
        <v>138.71195749396077</v>
      </c>
      <c r="Z71" s="56">
        <f t="shared" ca="1" si="34"/>
        <v>126.10177953996433</v>
      </c>
      <c r="AA71" s="56">
        <f t="shared" ca="1" si="34"/>
        <v>114.63798139996756</v>
      </c>
      <c r="AB71" s="56">
        <f t="shared" ca="1" si="34"/>
        <v>104.21634672724323</v>
      </c>
      <c r="AC71" s="56">
        <f t="shared" ca="1" si="34"/>
        <v>94.742133388402934</v>
      </c>
      <c r="AD71" s="56">
        <f t="shared" ca="1" si="34"/>
        <v>86.129212171275384</v>
      </c>
      <c r="AE71" s="56">
        <f t="shared" ca="1" si="34"/>
        <v>78.299283792068536</v>
      </c>
    </row>
    <row r="72" spans="3:35" x14ac:dyDescent="0.3">
      <c r="C72" t="s">
        <v>628</v>
      </c>
      <c r="K72" s="56">
        <f t="shared" ref="K72:AE72" ca="1" si="35">K70+J72</f>
        <v>-3933.0882717547611</v>
      </c>
      <c r="L72" s="56">
        <f t="shared" ca="1" si="35"/>
        <v>-3406.3298440113886</v>
      </c>
      <c r="M72" s="56">
        <f t="shared" ca="1" si="35"/>
        <v>-2879.571416268016</v>
      </c>
      <c r="N72" s="56">
        <f t="shared" ca="1" si="35"/>
        <v>-2352.8129885246435</v>
      </c>
      <c r="O72" s="56">
        <f t="shared" ca="1" si="35"/>
        <v>-1826.054560781271</v>
      </c>
      <c r="P72" s="56">
        <f t="shared" ca="1" si="35"/>
        <v>-1299.2961330378985</v>
      </c>
      <c r="Q72" s="56">
        <f t="shared" ca="1" si="35"/>
        <v>-772.53770529452595</v>
      </c>
      <c r="R72" s="56">
        <f t="shared" ca="1" si="35"/>
        <v>-245.77927755115343</v>
      </c>
      <c r="S72" s="56">
        <f t="shared" ca="1" si="35"/>
        <v>280.97915019221909</v>
      </c>
      <c r="T72" s="56">
        <f t="shared" ca="1" si="35"/>
        <v>807.73757793559162</v>
      </c>
      <c r="U72" s="56">
        <f t="shared" ca="1" si="35"/>
        <v>1334.4960056789641</v>
      </c>
      <c r="V72" s="56">
        <f t="shared" ca="1" si="35"/>
        <v>1861.2544334223367</v>
      </c>
      <c r="W72" s="56">
        <f t="shared" ca="1" si="35"/>
        <v>2388.0128611657092</v>
      </c>
      <c r="X72" s="56">
        <f t="shared" ca="1" si="35"/>
        <v>2914.7712889090817</v>
      </c>
      <c r="Y72" s="56">
        <f t="shared" ca="1" si="35"/>
        <v>3441.5297166524542</v>
      </c>
      <c r="Z72" s="56">
        <f t="shared" ca="1" si="35"/>
        <v>3968.2881443958267</v>
      </c>
      <c r="AA72" s="56">
        <f t="shared" ca="1" si="35"/>
        <v>4495.0465721391993</v>
      </c>
      <c r="AB72" s="56">
        <f t="shared" ca="1" si="35"/>
        <v>5021.8049998825718</v>
      </c>
      <c r="AC72" s="56">
        <f t="shared" ca="1" si="35"/>
        <v>5548.5634276259443</v>
      </c>
      <c r="AD72" s="56">
        <f t="shared" ca="1" si="35"/>
        <v>6075.3218553693168</v>
      </c>
      <c r="AE72" s="56">
        <f t="shared" ca="1" si="35"/>
        <v>6602.0802831126894</v>
      </c>
    </row>
    <row r="73" spans="3:35" x14ac:dyDescent="0.3">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s="54" t="s">
        <v>629</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K75" s="56"/>
      <c r="L75" s="56"/>
      <c r="M75" s="56"/>
      <c r="N75" s="56"/>
      <c r="O75" s="56"/>
      <c r="P75" s="56"/>
      <c r="Q75" s="56"/>
      <c r="R75" s="56"/>
      <c r="S75" s="56"/>
      <c r="T75" s="56"/>
      <c r="U75" s="56"/>
      <c r="V75" s="56"/>
      <c r="W75" s="56"/>
      <c r="X75" s="56"/>
      <c r="Y75" s="56"/>
      <c r="Z75" s="56"/>
      <c r="AA75" s="56"/>
      <c r="AB75" s="56"/>
      <c r="AC75" s="56"/>
      <c r="AD75" s="56"/>
      <c r="AE75" s="56"/>
    </row>
    <row r="76" spans="3:35" x14ac:dyDescent="0.3">
      <c r="C76" s="70" t="s">
        <v>516</v>
      </c>
      <c r="D76" s="70">
        <f ca="1">SUM($K71:OFFSET($K71,,Time_Horizon))</f>
        <v>551.50316775827559</v>
      </c>
      <c r="K76" s="56"/>
      <c r="L76" s="56"/>
      <c r="M76" s="56"/>
      <c r="N76" s="56"/>
      <c r="O76" s="56"/>
      <c r="P76" s="56"/>
      <c r="Q76" s="56"/>
      <c r="R76" s="56"/>
      <c r="S76" s="56"/>
      <c r="T76" s="56"/>
      <c r="U76" s="56"/>
      <c r="V76" s="56"/>
      <c r="W76" s="56"/>
      <c r="X76" s="56"/>
      <c r="Y76" s="56"/>
      <c r="Z76" s="56"/>
      <c r="AA76" s="56"/>
      <c r="AB76" s="56"/>
      <c r="AC76" s="56"/>
      <c r="AD76" s="56"/>
      <c r="AE76" s="56"/>
    </row>
    <row r="77" spans="3:35" x14ac:dyDescent="0.3">
      <c r="C77" s="70" t="s">
        <v>518</v>
      </c>
      <c r="D77" s="71">
        <f ca="1">IRR($K70:OFFSET($K70,,Time_Horizon))</f>
        <v>0.12006100796180008</v>
      </c>
      <c r="K77" s="56"/>
      <c r="L77" s="56"/>
      <c r="M77" s="56"/>
      <c r="N77" s="56"/>
      <c r="O77" s="56"/>
      <c r="P77" s="56"/>
      <c r="Q77" s="56"/>
      <c r="R77" s="56"/>
      <c r="S77" s="56"/>
      <c r="T77" s="56"/>
      <c r="U77" s="56"/>
      <c r="V77" s="56"/>
      <c r="W77" s="56"/>
      <c r="X77" s="56"/>
      <c r="Y77" s="56"/>
      <c r="Z77" s="56"/>
      <c r="AA77" s="56"/>
      <c r="AB77" s="56"/>
      <c r="AC77" s="56"/>
      <c r="AD77" s="56"/>
      <c r="AE77" s="56"/>
    </row>
    <row r="78" spans="3:35" x14ac:dyDescent="0.3">
      <c r="C78" s="70" t="s">
        <v>521</v>
      </c>
      <c r="D78" s="72">
        <f ca="1">SUM($K16:OFFSET($K16,,Time_Horizon))/SUM($K64:OFFSET($K64,,Time_Horizon))</f>
        <v>1.0799333128737667</v>
      </c>
      <c r="K78" s="56"/>
      <c r="L78" s="56"/>
      <c r="M78" s="56"/>
      <c r="N78" s="56"/>
      <c r="O78" s="56"/>
      <c r="P78" s="56"/>
      <c r="Q78" s="56"/>
      <c r="R78" s="56"/>
      <c r="S78" s="56"/>
      <c r="T78" s="56"/>
      <c r="U78" s="56"/>
      <c r="V78" s="56"/>
      <c r="W78" s="56"/>
      <c r="X78" s="56"/>
      <c r="Y78" s="56"/>
      <c r="Z78" s="56"/>
      <c r="AA78" s="56"/>
      <c r="AB78" s="56"/>
      <c r="AC78" s="56"/>
      <c r="AD78" s="56"/>
      <c r="AE78" s="56"/>
    </row>
    <row r="79" spans="3:35" x14ac:dyDescent="0.3">
      <c r="C79" s="70" t="s">
        <v>524</v>
      </c>
      <c r="D79" s="72">
        <f ca="1">SUM($K17:OFFSET($K17,,Time_Horizon))/SUM($K65:OFFSET($K65,,Time_Horizon))</f>
        <v>1.0147391041070162</v>
      </c>
      <c r="K79" s="56"/>
      <c r="L79" s="56"/>
      <c r="M79" s="56"/>
      <c r="N79" s="56"/>
      <c r="O79" s="56"/>
      <c r="P79" s="56"/>
      <c r="Q79" s="56"/>
      <c r="R79" s="56"/>
      <c r="S79" s="56"/>
      <c r="T79" s="56"/>
      <c r="U79" s="56"/>
      <c r="V79" s="56"/>
      <c r="W79" s="56"/>
      <c r="X79" s="56"/>
      <c r="Y79" s="56"/>
      <c r="Z79" s="56"/>
      <c r="AA79" s="56"/>
      <c r="AB79" s="56"/>
      <c r="AC79" s="56"/>
      <c r="AD79" s="56"/>
      <c r="AE79" s="56"/>
    </row>
    <row r="80" spans="3:35" x14ac:dyDescent="0.3">
      <c r="C80" s="70" t="s">
        <v>523</v>
      </c>
      <c r="D80" s="70">
        <f ca="1">COUNTIF($K72:OFFSET($K72,,Time_Horizon),"&lt;0")</f>
        <v>8</v>
      </c>
      <c r="K80" s="56"/>
      <c r="L80" s="56"/>
      <c r="M80" s="56"/>
      <c r="N80" s="56"/>
      <c r="O80" s="56"/>
      <c r="P80" s="56"/>
      <c r="Q80" s="56"/>
      <c r="R80" s="56"/>
      <c r="S80" s="56"/>
      <c r="T80" s="56"/>
      <c r="U80" s="56"/>
      <c r="V80" s="56"/>
      <c r="W80" s="56"/>
      <c r="X80" s="56"/>
      <c r="Y80" s="56"/>
      <c r="Z80" s="56"/>
      <c r="AA80" s="56"/>
      <c r="AB80" s="56"/>
      <c r="AC80" s="56"/>
      <c r="AD80" s="56"/>
      <c r="AE80" s="56"/>
    </row>
    <row r="81" spans="3:35" x14ac:dyDescent="0.3">
      <c r="C81" s="70" t="s">
        <v>525</v>
      </c>
      <c r="D81" s="70">
        <f ca="1">SUM($K16:OFFSET($K16,,Time_Horizon))</f>
        <v>89196.933989962665</v>
      </c>
      <c r="K81" s="56"/>
      <c r="L81" s="56"/>
      <c r="M81" s="56"/>
      <c r="N81" s="56"/>
      <c r="O81" s="56"/>
      <c r="P81" s="56"/>
      <c r="Q81" s="56"/>
      <c r="R81" s="56"/>
      <c r="S81" s="56"/>
      <c r="T81" s="56"/>
      <c r="U81" s="56"/>
      <c r="V81" s="56"/>
      <c r="W81" s="56"/>
      <c r="X81" s="56"/>
      <c r="Y81" s="56"/>
      <c r="Z81" s="56"/>
      <c r="AA81" s="56"/>
      <c r="AB81" s="56"/>
      <c r="AC81" s="56"/>
      <c r="AD81" s="56"/>
      <c r="AE81" s="56"/>
    </row>
    <row r="82" spans="3:35" x14ac:dyDescent="0.3">
      <c r="C82" s="70" t="s">
        <v>526</v>
      </c>
      <c r="D82" s="70">
        <f ca="1">SUM($K17:OFFSET($K17,,Time_Horizon))</f>
        <v>37969.189056532254</v>
      </c>
      <c r="K82" s="56"/>
      <c r="L82" s="56"/>
      <c r="M82" s="56"/>
      <c r="N82" s="56"/>
      <c r="O82" s="56"/>
      <c r="P82" s="56"/>
      <c r="Q82" s="56"/>
      <c r="R82" s="56"/>
      <c r="S82" s="56"/>
      <c r="T82" s="56"/>
      <c r="U82" s="56"/>
      <c r="V82" s="56"/>
      <c r="W82" s="56"/>
      <c r="X82" s="56"/>
      <c r="Y82" s="56"/>
      <c r="Z82" s="56"/>
      <c r="AA82" s="56"/>
      <c r="AB82" s="56"/>
      <c r="AC82" s="56"/>
      <c r="AD82" s="56"/>
      <c r="AE82" s="56"/>
    </row>
    <row r="83" spans="3:35" x14ac:dyDescent="0.3">
      <c r="C83" s="70" t="s">
        <v>527</v>
      </c>
      <c r="D83" s="70">
        <f ca="1">SUM($K64:OFFSET($K64,,Time_Horizon))</f>
        <v>82594.85370685003</v>
      </c>
      <c r="K83" s="56"/>
      <c r="L83" s="56"/>
      <c r="M83" s="56"/>
      <c r="N83" s="56"/>
      <c r="O83" s="56"/>
      <c r="P83" s="56"/>
      <c r="Q83" s="56"/>
      <c r="R83" s="56"/>
      <c r="S83" s="56"/>
      <c r="T83" s="56"/>
      <c r="U83" s="56"/>
      <c r="V83" s="56"/>
      <c r="W83" s="56"/>
      <c r="X83" s="56"/>
      <c r="Y83" s="56"/>
      <c r="Z83" s="56"/>
      <c r="AA83" s="56"/>
      <c r="AB83" s="56"/>
      <c r="AC83" s="56"/>
      <c r="AD83" s="56"/>
      <c r="AE83" s="56"/>
    </row>
    <row r="84" spans="3:35" x14ac:dyDescent="0.3">
      <c r="C84" s="70" t="s">
        <v>528</v>
      </c>
      <c r="D84" s="70">
        <f ca="1">SUM($K65:OFFSET($K65,,Time_Horizon))</f>
        <v>37417.68588877398</v>
      </c>
      <c r="K84" s="56"/>
      <c r="L84" s="56"/>
      <c r="M84" s="56"/>
      <c r="N84" s="56"/>
      <c r="O84" s="56"/>
      <c r="P84" s="56"/>
      <c r="Q84" s="56"/>
      <c r="R84" s="56"/>
      <c r="S84" s="56"/>
      <c r="T84" s="56"/>
      <c r="U84" s="56"/>
      <c r="V84" s="56"/>
      <c r="W84" s="56"/>
      <c r="X84" s="56"/>
      <c r="Y84" s="56"/>
      <c r="Z84" s="56"/>
      <c r="AA84" s="56"/>
      <c r="AB84" s="56"/>
      <c r="AC84" s="56"/>
      <c r="AD84" s="56"/>
      <c r="AE84" s="56"/>
    </row>
    <row r="85" spans="3:35" x14ac:dyDescent="0.3">
      <c r="K85" s="56"/>
      <c r="L85" s="56"/>
      <c r="M85" s="56"/>
      <c r="N85" s="56"/>
      <c r="O85" s="56"/>
      <c r="P85" s="56"/>
      <c r="Q85" s="56"/>
      <c r="R85" s="56"/>
      <c r="S85" s="56"/>
      <c r="T85" s="56"/>
      <c r="U85" s="56"/>
      <c r="V85" s="56"/>
      <c r="W85" s="56"/>
      <c r="X85" s="56"/>
      <c r="Y85" s="56"/>
      <c r="Z85" s="56"/>
      <c r="AA85" s="56"/>
      <c r="AB85" s="56"/>
      <c r="AC85" s="56"/>
      <c r="AD85" s="56"/>
      <c r="AE85" s="56"/>
    </row>
    <row r="86" spans="3:35" ht="18.75" thickBot="1" x14ac:dyDescent="0.35">
      <c r="C86" s="11" t="s">
        <v>802</v>
      </c>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row>
    <row r="87" spans="3:35" ht="17.25" thickTop="1" x14ac:dyDescent="0.3">
      <c r="K87" s="56"/>
      <c r="L87" s="56"/>
      <c r="M87" s="56"/>
      <c r="N87" s="56"/>
      <c r="O87" s="56"/>
      <c r="P87" s="56"/>
      <c r="Q87" s="56"/>
      <c r="R87" s="56"/>
      <c r="S87" s="56"/>
      <c r="T87" s="56"/>
      <c r="U87" s="56"/>
      <c r="V87" s="56"/>
      <c r="W87" s="56"/>
      <c r="X87" s="56"/>
      <c r="Y87" s="56"/>
      <c r="Z87" s="56"/>
      <c r="AA87" s="56"/>
      <c r="AB87" s="56"/>
      <c r="AC87" s="56"/>
      <c r="AD87" s="56"/>
      <c r="AE87" s="56"/>
    </row>
    <row r="88" spans="3:35" x14ac:dyDescent="0.3">
      <c r="K88" s="56"/>
      <c r="L88" s="56"/>
      <c r="M88" s="56"/>
      <c r="N88" s="56"/>
      <c r="O88" s="56"/>
      <c r="P88" s="56"/>
      <c r="Q88" s="56"/>
      <c r="R88" s="56"/>
      <c r="S88" s="56"/>
      <c r="T88" s="56"/>
      <c r="U88" s="56"/>
      <c r="V88" s="56"/>
      <c r="W88" s="56"/>
      <c r="X88" s="56"/>
      <c r="Y88" s="56"/>
      <c r="Z88" s="56"/>
      <c r="AA88" s="56"/>
      <c r="AB88" s="56"/>
      <c r="AC88" s="56"/>
      <c r="AD88" s="56"/>
      <c r="AE88" s="56"/>
    </row>
    <row r="89" spans="3:35" x14ac:dyDescent="0.3">
      <c r="K89" s="56"/>
      <c r="L89" s="56"/>
      <c r="M89" s="56"/>
      <c r="N89" s="56"/>
      <c r="O89" s="56"/>
      <c r="P89" s="56"/>
      <c r="Q89" s="56"/>
      <c r="R89" s="56"/>
      <c r="S89" s="56"/>
      <c r="T89" s="56"/>
      <c r="U89" s="56"/>
      <c r="V89" s="56"/>
      <c r="W89" s="56"/>
      <c r="X89" s="56"/>
      <c r="Y89" s="56"/>
      <c r="Z89" s="56"/>
      <c r="AA89" s="56"/>
      <c r="AB89" s="56"/>
      <c r="AC89" s="56"/>
      <c r="AD89" s="56"/>
      <c r="AE89" s="56"/>
    </row>
    <row r="90" spans="3:35" x14ac:dyDescent="0.3">
      <c r="C90" t="str">
        <f>CONCATENATE(B$1,"_Investment")</f>
        <v>N_Investment</v>
      </c>
      <c r="D90" s="610">
        <f ca="1">K64</f>
        <v>3933.0882717547611</v>
      </c>
      <c r="E90" t="s">
        <v>803</v>
      </c>
      <c r="K90" s="56"/>
      <c r="L90" s="56"/>
      <c r="M90" s="56"/>
      <c r="N90" s="56"/>
      <c r="O90" s="56"/>
      <c r="P90" s="56"/>
      <c r="Q90" s="56"/>
      <c r="R90" s="56"/>
      <c r="S90" s="56"/>
      <c r="T90" s="56"/>
      <c r="U90" s="56"/>
      <c r="V90" s="56"/>
      <c r="W90" s="56"/>
      <c r="X90" s="56"/>
      <c r="Y90" s="56"/>
      <c r="Z90" s="56"/>
      <c r="AA90" s="56"/>
      <c r="AB90" s="56"/>
      <c r="AC90" s="56"/>
      <c r="AD90" s="56"/>
      <c r="AE90" s="56"/>
    </row>
    <row r="91" spans="3:35" x14ac:dyDescent="0.3">
      <c r="C91" t="str">
        <f>CONCATENATE(B$1,"_Equity")</f>
        <v>N_Equity</v>
      </c>
      <c r="D91" s="56">
        <f ca="1">D90*Equity</f>
        <v>1179.9264815264282</v>
      </c>
      <c r="E91" t="s">
        <v>803</v>
      </c>
      <c r="K91" s="56"/>
      <c r="L91" s="56"/>
      <c r="M91" s="56"/>
      <c r="N91" s="56"/>
      <c r="O91" s="56"/>
      <c r="P91" s="56"/>
      <c r="Q91" s="56"/>
      <c r="R91" s="56"/>
      <c r="S91" s="56"/>
      <c r="T91" s="56"/>
      <c r="U91" s="56"/>
      <c r="V91" s="56"/>
      <c r="W91" s="56"/>
      <c r="X91" s="56"/>
      <c r="Y91" s="56"/>
      <c r="Z91" s="56"/>
      <c r="AA91" s="56"/>
      <c r="AB91" s="56"/>
      <c r="AC91" s="56"/>
      <c r="AD91" s="56"/>
      <c r="AE91" s="56"/>
    </row>
    <row r="92" spans="3:35" x14ac:dyDescent="0.3">
      <c r="C92" t="str">
        <f>CONCATENATE(B$1,"_Debt")</f>
        <v>N_Debt</v>
      </c>
      <c r="D92" s="610">
        <f ca="1">D90*Debt</f>
        <v>2753.1617902283324</v>
      </c>
      <c r="E92" t="s">
        <v>803</v>
      </c>
      <c r="K92" s="56"/>
      <c r="L92" s="56"/>
      <c r="M92" s="56"/>
      <c r="N92" s="56"/>
      <c r="O92" s="56"/>
      <c r="P92" s="56"/>
      <c r="Q92" s="56"/>
      <c r="R92" s="56"/>
      <c r="S92" s="56"/>
      <c r="T92" s="56"/>
      <c r="U92" s="56"/>
      <c r="V92" s="56"/>
      <c r="W92" s="56"/>
      <c r="X92" s="56"/>
      <c r="Y92" s="56"/>
      <c r="Z92" s="56"/>
      <c r="AA92" s="56"/>
      <c r="AB92" s="56"/>
      <c r="AC92" s="56"/>
      <c r="AD92" s="56"/>
      <c r="AE92" s="56"/>
    </row>
    <row r="93" spans="3:35" x14ac:dyDescent="0.3">
      <c r="C93" t="s">
        <v>488</v>
      </c>
      <c r="D93" s="58" cm="1">
        <f t="array" aca="1" ref="D93" ca="1">INDIRECT(C93)</f>
        <v>0.25340149415222601</v>
      </c>
      <c r="E93" t="s">
        <v>489</v>
      </c>
      <c r="K93" s="56"/>
      <c r="L93" s="56"/>
      <c r="M93" s="56"/>
      <c r="N93" s="56"/>
      <c r="O93" s="56"/>
      <c r="P93" s="56"/>
      <c r="Q93" s="56"/>
      <c r="R93" s="56"/>
      <c r="S93" s="56"/>
      <c r="T93" s="56"/>
      <c r="U93" s="56"/>
      <c r="V93" s="56"/>
      <c r="W93" s="56"/>
      <c r="X93" s="56"/>
      <c r="Y93" s="56"/>
      <c r="Z93" s="56"/>
      <c r="AA93" s="56"/>
      <c r="AB93" s="56"/>
      <c r="AC93" s="56"/>
      <c r="AD93" s="56"/>
      <c r="AE93" s="56"/>
    </row>
    <row r="94" spans="3:35" x14ac:dyDescent="0.3">
      <c r="C94" t="s">
        <v>490</v>
      </c>
      <c r="D94" s="56" cm="1">
        <f t="array" aca="1" ref="D94" ca="1">INDIRECT(C94)</f>
        <v>1</v>
      </c>
      <c r="E94" t="s">
        <v>474</v>
      </c>
      <c r="K94" s="56"/>
      <c r="L94" s="56"/>
      <c r="M94" s="56"/>
      <c r="N94" s="56"/>
      <c r="O94" s="56"/>
      <c r="P94" s="56"/>
      <c r="Q94" s="56"/>
      <c r="R94" s="56"/>
      <c r="S94" s="56"/>
      <c r="T94" s="56"/>
      <c r="U94" s="56"/>
      <c r="V94" s="56"/>
      <c r="W94" s="56"/>
      <c r="X94" s="56"/>
      <c r="Y94" s="56"/>
      <c r="Z94" s="56"/>
      <c r="AA94" s="56"/>
      <c r="AB94" s="56"/>
      <c r="AC94" s="56"/>
      <c r="AD94" s="56"/>
      <c r="AE94" s="56"/>
    </row>
    <row r="95" spans="3:35" x14ac:dyDescent="0.3">
      <c r="C95" t="s">
        <v>491</v>
      </c>
      <c r="D95">
        <v>0</v>
      </c>
      <c r="E95" t="s">
        <v>474</v>
      </c>
      <c r="K95" s="56"/>
      <c r="L95" s="56"/>
      <c r="M95" s="56"/>
      <c r="N95" s="56"/>
      <c r="O95" s="56"/>
      <c r="P95" s="56"/>
      <c r="Q95" s="56"/>
      <c r="R95" s="56"/>
      <c r="S95" s="56"/>
      <c r="T95" s="56"/>
      <c r="U95" s="56"/>
      <c r="V95" s="56"/>
      <c r="W95" s="56"/>
      <c r="X95" s="56"/>
      <c r="Y95" s="56"/>
      <c r="Z95" s="56"/>
      <c r="AA95" s="56"/>
      <c r="AB95" s="56"/>
      <c r="AC95" s="56"/>
      <c r="AD95" s="56"/>
      <c r="AE95" s="56"/>
    </row>
    <row r="96" spans="3:35" x14ac:dyDescent="0.3">
      <c r="K96" s="56"/>
      <c r="L96" s="56"/>
      <c r="M96" s="56"/>
      <c r="N96" s="56"/>
      <c r="O96" s="56"/>
      <c r="P96" s="56"/>
      <c r="Q96" s="56"/>
      <c r="R96" s="56"/>
      <c r="S96" s="56"/>
      <c r="T96" s="56"/>
      <c r="U96" s="56"/>
      <c r="V96" s="56"/>
      <c r="W96" s="56"/>
      <c r="X96" s="56"/>
      <c r="Y96" s="56"/>
      <c r="Z96" s="56"/>
      <c r="AA96" s="56"/>
      <c r="AB96" s="56"/>
      <c r="AC96" s="56"/>
      <c r="AD96" s="56"/>
      <c r="AE96" s="56"/>
    </row>
    <row r="97" spans="3:31" x14ac:dyDescent="0.3">
      <c r="K97" s="56"/>
      <c r="L97" s="56"/>
      <c r="M97" s="56"/>
      <c r="N97" s="56"/>
      <c r="O97" s="56"/>
      <c r="P97" s="56"/>
      <c r="Q97" s="56"/>
      <c r="R97" s="56"/>
      <c r="S97" s="56"/>
      <c r="T97" s="56"/>
      <c r="U97" s="56"/>
      <c r="V97" s="56"/>
      <c r="W97" s="56"/>
      <c r="X97" s="56"/>
      <c r="Y97" s="56"/>
      <c r="Z97" s="56"/>
      <c r="AA97" s="56"/>
      <c r="AB97" s="56"/>
      <c r="AC97" s="56"/>
      <c r="AD97" s="56"/>
      <c r="AE97" s="56"/>
    </row>
    <row r="98" spans="3:31" x14ac:dyDescent="0.3">
      <c r="K98" s="56"/>
      <c r="L98" s="56"/>
      <c r="M98" s="56"/>
      <c r="N98" s="56"/>
      <c r="O98" s="56"/>
      <c r="P98" s="56"/>
      <c r="Q98" s="56"/>
      <c r="R98" s="56"/>
      <c r="S98" s="56"/>
      <c r="T98" s="56"/>
      <c r="U98" s="56"/>
      <c r="V98" s="56"/>
      <c r="W98" s="56"/>
      <c r="X98" s="56"/>
      <c r="Y98" s="56"/>
      <c r="Z98" s="56"/>
      <c r="AA98" s="56"/>
      <c r="AB98" s="56"/>
      <c r="AC98" s="56"/>
      <c r="AD98" s="56"/>
      <c r="AE98" s="56"/>
    </row>
    <row r="99" spans="3:31" x14ac:dyDescent="0.3">
      <c r="C99" s="658" t="s">
        <v>804</v>
      </c>
      <c r="D99" s="658"/>
      <c r="E99" s="658" t="s">
        <v>606</v>
      </c>
      <c r="F99" s="658"/>
      <c r="G99" s="689"/>
      <c r="H99" s="689"/>
      <c r="I99" s="689"/>
      <c r="K99" s="57" t="str" cm="1">
        <f t="array" aca="1" ref="K99" ca="1">IFERROR(PPMT(Lending_rate,K$1,Loan_tenor,(INDIRECT($C$90)*Debt)),"")</f>
        <v/>
      </c>
      <c r="L99" s="57" cm="1">
        <f t="array" aca="1" ref="L99" ca="1">IFERROR(PPMT(Lending_rate,L$1,Loan_tenor,(INDIRECT($C$90)*Debt)),"")</f>
        <v>-2753.1617902283328</v>
      </c>
      <c r="M99" s="57" t="str" cm="1">
        <f t="array" aca="1" ref="M99" ca="1">IFERROR(PPMT(Lending_rate,M$1,Loan_tenor,(INDIRECT($C$90)*Debt)),"")</f>
        <v/>
      </c>
      <c r="N99" s="57" t="str" cm="1">
        <f t="array" aca="1" ref="N99" ca="1">IFERROR(PPMT(Lending_rate,N$1,Loan_tenor,(INDIRECT($C$90)*Debt)),"")</f>
        <v/>
      </c>
      <c r="O99" s="57" t="str" cm="1">
        <f t="array" aca="1" ref="O99" ca="1">IFERROR(PPMT(Lending_rate,O$1,Loan_tenor,(INDIRECT($C$90)*Debt)),"")</f>
        <v/>
      </c>
      <c r="P99" s="57" t="str" cm="1">
        <f t="array" aca="1" ref="P99" ca="1">IFERROR(PPMT(Lending_rate,P$1,Loan_tenor,(INDIRECT($C$90)*Debt)),"")</f>
        <v/>
      </c>
      <c r="Q99" s="56"/>
      <c r="R99" s="56"/>
      <c r="S99" s="56"/>
      <c r="T99" s="56"/>
      <c r="U99" s="56"/>
      <c r="V99" s="56"/>
      <c r="W99" s="56"/>
      <c r="X99" s="56"/>
      <c r="Y99" s="56"/>
      <c r="Z99" s="56"/>
      <c r="AA99" s="56"/>
      <c r="AB99" s="56"/>
      <c r="AC99" s="56"/>
      <c r="AD99" s="56"/>
      <c r="AE99" s="56"/>
    </row>
    <row r="100" spans="3:31" x14ac:dyDescent="0.3">
      <c r="C100" s="658" t="s">
        <v>805</v>
      </c>
      <c r="D100" s="658"/>
      <c r="E100" s="658" t="s">
        <v>606</v>
      </c>
      <c r="F100" s="658"/>
      <c r="G100" s="689"/>
      <c r="H100" s="689"/>
      <c r="I100" s="689"/>
      <c r="K100" s="57" cm="1">
        <f t="array" aca="1" ref="K100" ca="1">IFERROR(IPMT(Lending_rate,K$1,Loan_tenor,INDIRECT($C$90)*Debt),0)</f>
        <v>0</v>
      </c>
      <c r="L100" s="57" cm="1">
        <f t="array" aca="1" ref="L100" ca="1">IFERROR(IPMT(Lending_rate,L$1,Loan_tenor,INDIRECT($C$90)*Debt),0)</f>
        <v>-697.65531128667692</v>
      </c>
      <c r="M100" s="57" cm="1">
        <f t="array" aca="1" ref="M100" ca="1">IFERROR(IPMT(Lending_rate,M$1,Loan_tenor,INDIRECT($C$90)*Debt),0)</f>
        <v>0</v>
      </c>
      <c r="N100" s="57" cm="1">
        <f t="array" aca="1" ref="N100" ca="1">IFERROR(IPMT(Lending_rate,N$1,Loan_tenor,INDIRECT($C$90)*Debt),0)</f>
        <v>0</v>
      </c>
      <c r="O100" s="57" cm="1">
        <f t="array" aca="1" ref="O100" ca="1">IFERROR(IPMT(Lending_rate,O$1,Loan_tenor,INDIRECT($C$90)*Debt),0)</f>
        <v>0</v>
      </c>
      <c r="P100" s="57" cm="1">
        <f t="array" aca="1" ref="P100" ca="1">IFERROR(IPMT(Lending_rate,P$1,Loan_tenor,INDIRECT($C$90)*Debt),0)</f>
        <v>0</v>
      </c>
      <c r="Q100" s="56"/>
      <c r="R100" s="56"/>
      <c r="S100" s="56"/>
      <c r="T100" s="56"/>
      <c r="U100" s="56"/>
      <c r="V100" s="56"/>
      <c r="W100" s="56"/>
      <c r="X100" s="56"/>
      <c r="Y100" s="56"/>
      <c r="Z100" s="56"/>
      <c r="AA100" s="56"/>
      <c r="AB100" s="56"/>
      <c r="AC100" s="56"/>
      <c r="AD100" s="56"/>
      <c r="AE100" s="56"/>
    </row>
    <row r="101" spans="3:31" x14ac:dyDescent="0.3">
      <c r="C101" s="658" t="s">
        <v>806</v>
      </c>
      <c r="D101" s="658"/>
      <c r="E101" s="658" t="s">
        <v>606</v>
      </c>
      <c r="F101" s="658"/>
      <c r="G101" s="689"/>
      <c r="H101" s="689"/>
      <c r="I101" s="689"/>
      <c r="K101" s="659" cm="1">
        <f t="array" aca="1" ref="K101" ca="1">-INDIRECT($C90)*Equity</f>
        <v>-1179.9264815264282</v>
      </c>
      <c r="L101" s="659"/>
      <c r="M101" s="659"/>
      <c r="N101" s="659"/>
      <c r="O101" s="659"/>
      <c r="P101" s="659"/>
      <c r="Q101" s="56"/>
      <c r="R101" s="56"/>
      <c r="S101" s="56"/>
      <c r="T101" s="56"/>
      <c r="U101" s="56"/>
      <c r="V101" s="56"/>
      <c r="W101" s="56"/>
      <c r="X101" s="56"/>
      <c r="Y101" s="56"/>
      <c r="Z101" s="56"/>
      <c r="AA101" s="56"/>
      <c r="AB101" s="56"/>
      <c r="AC101" s="56"/>
      <c r="AD101" s="56"/>
      <c r="AE101" s="56"/>
    </row>
    <row r="102" spans="3:31" x14ac:dyDescent="0.3">
      <c r="C102" s="658"/>
      <c r="D102" s="658"/>
      <c r="E102" s="658"/>
      <c r="F102" s="658"/>
      <c r="G102" s="658"/>
      <c r="H102" s="658"/>
      <c r="I102" s="658"/>
      <c r="K102" s="659"/>
      <c r="L102" s="659"/>
      <c r="M102" s="659"/>
      <c r="N102" s="659"/>
      <c r="O102" s="659"/>
      <c r="P102" s="659"/>
      <c r="Q102" s="56"/>
      <c r="R102" s="56"/>
      <c r="S102" s="56"/>
      <c r="T102" s="56"/>
      <c r="U102" s="56"/>
      <c r="V102" s="56"/>
      <c r="W102" s="56"/>
      <c r="X102" s="56"/>
      <c r="Y102" s="56"/>
      <c r="Z102" s="56"/>
      <c r="AA102" s="56"/>
      <c r="AB102" s="56"/>
      <c r="AC102" s="56"/>
      <c r="AD102" s="56"/>
      <c r="AE102" s="56"/>
    </row>
    <row r="103" spans="3:31" x14ac:dyDescent="0.3">
      <c r="C103" s="658"/>
      <c r="D103" s="658"/>
      <c r="E103" s="658"/>
      <c r="F103" s="658"/>
      <c r="G103" s="658"/>
      <c r="H103" s="658"/>
      <c r="I103" s="658"/>
      <c r="K103" s="659"/>
      <c r="L103" s="659"/>
      <c r="M103" s="659"/>
      <c r="N103" s="659"/>
      <c r="O103" s="659"/>
      <c r="P103" s="659"/>
      <c r="Q103" s="56"/>
      <c r="R103" s="56"/>
      <c r="S103" s="56"/>
      <c r="T103" s="56"/>
      <c r="U103" s="56"/>
      <c r="V103" s="56"/>
      <c r="W103" s="56"/>
      <c r="X103" s="56"/>
      <c r="Y103" s="56"/>
      <c r="Z103" s="56"/>
      <c r="AA103" s="56"/>
      <c r="AB103" s="56"/>
      <c r="AC103" s="56"/>
      <c r="AD103" s="56"/>
      <c r="AE103" s="56"/>
    </row>
    <row r="104" spans="3:31" x14ac:dyDescent="0.3">
      <c r="C104" s="658" t="s">
        <v>807</v>
      </c>
      <c r="K104" s="57">
        <f ca="1">SUM(K99:K101)</f>
        <v>-1179.9264815264282</v>
      </c>
      <c r="L104" s="57">
        <f ca="1">SUM(L99:L101)-L64</f>
        <v>-7383.9053732697703</v>
      </c>
      <c r="M104" s="57">
        <f t="shared" ref="M104:AE104" ca="1" si="36">SUM(M99:M101)-M64</f>
        <v>-3933.0882717547611</v>
      </c>
      <c r="N104" s="57">
        <f t="shared" ca="1" si="36"/>
        <v>-3933.0882717547611</v>
      </c>
      <c r="O104" s="57">
        <f t="shared" ca="1" si="36"/>
        <v>-3933.0882717547611</v>
      </c>
      <c r="P104" s="57">
        <f t="shared" ca="1" si="36"/>
        <v>-3933.0882717547611</v>
      </c>
      <c r="Q104" s="57">
        <f t="shared" ca="1" si="36"/>
        <v>-3933.0882717547611</v>
      </c>
      <c r="R104" s="57">
        <f t="shared" ca="1" si="36"/>
        <v>-3933.0882717547611</v>
      </c>
      <c r="S104" s="57">
        <f t="shared" ca="1" si="36"/>
        <v>-3933.0882717547611</v>
      </c>
      <c r="T104" s="57">
        <f t="shared" ca="1" si="36"/>
        <v>-3933.0882717547611</v>
      </c>
      <c r="U104" s="57">
        <f t="shared" ca="1" si="36"/>
        <v>-3933.0882717547611</v>
      </c>
      <c r="V104" s="57">
        <f t="shared" ca="1" si="36"/>
        <v>-3933.0882717547611</v>
      </c>
      <c r="W104" s="57">
        <f t="shared" ca="1" si="36"/>
        <v>-3933.0882717547611</v>
      </c>
      <c r="X104" s="57">
        <f t="shared" ca="1" si="36"/>
        <v>-3933.0882717547611</v>
      </c>
      <c r="Y104" s="57">
        <f t="shared" ca="1" si="36"/>
        <v>-3933.0882717547611</v>
      </c>
      <c r="Z104" s="57">
        <f t="shared" ca="1" si="36"/>
        <v>-3933.0882717547611</v>
      </c>
      <c r="AA104" s="57">
        <f t="shared" ca="1" si="36"/>
        <v>-3933.0882717547611</v>
      </c>
      <c r="AB104" s="57">
        <f t="shared" ca="1" si="36"/>
        <v>-3933.0882717547611</v>
      </c>
      <c r="AC104" s="57">
        <f t="shared" ca="1" si="36"/>
        <v>-3933.0882717547611</v>
      </c>
      <c r="AD104" s="57">
        <f t="shared" ca="1" si="36"/>
        <v>-3933.0882717547611</v>
      </c>
      <c r="AE104" s="57">
        <f t="shared" ca="1" si="36"/>
        <v>-3933.0882717547611</v>
      </c>
    </row>
    <row r="105" spans="3:31" x14ac:dyDescent="0.3">
      <c r="C105" s="658" t="s">
        <v>808</v>
      </c>
      <c r="D105" t="s">
        <v>195</v>
      </c>
      <c r="E105" t="str" cm="1">
        <f t="array" aca="1" ref="E105" ca="1">OFFSET(INDIRECT($D105),,1)</f>
        <v>%</v>
      </c>
      <c r="F105" s="50" cm="1">
        <f t="array" aca="1" ref="F105" ca="1">INDIRECT($D105)</f>
        <v>0.1</v>
      </c>
      <c r="K105" s="56">
        <f ca="1">K104/(1+$F105)^K$1</f>
        <v>-1179.9264815264282</v>
      </c>
      <c r="L105" s="56">
        <f t="shared" ref="L105:AE105" ca="1" si="37">L104/(1+$F105)^L$1</f>
        <v>-6712.6412484270631</v>
      </c>
      <c r="M105" s="56">
        <f t="shared" ca="1" si="37"/>
        <v>-3250.4861750039345</v>
      </c>
      <c r="N105" s="56">
        <f t="shared" ca="1" si="37"/>
        <v>-2954.987431821758</v>
      </c>
      <c r="O105" s="56">
        <f t="shared" ca="1" si="37"/>
        <v>-2686.3522107470526</v>
      </c>
      <c r="P105" s="56">
        <f t="shared" ca="1" si="37"/>
        <v>-2442.1383734064116</v>
      </c>
      <c r="Q105" s="56">
        <f t="shared" ca="1" si="37"/>
        <v>-2220.1257940058285</v>
      </c>
      <c r="R105" s="56">
        <f t="shared" ca="1" si="37"/>
        <v>-2018.2961763689345</v>
      </c>
      <c r="S105" s="56">
        <f t="shared" ca="1" si="37"/>
        <v>-1834.8147057899407</v>
      </c>
      <c r="T105" s="56">
        <f t="shared" ca="1" si="37"/>
        <v>-1668.0133688999458</v>
      </c>
      <c r="U105" s="56">
        <f t="shared" ca="1" si="37"/>
        <v>-1516.3757899090415</v>
      </c>
      <c r="V105" s="56">
        <f t="shared" ca="1" si="37"/>
        <v>-1378.5234453718558</v>
      </c>
      <c r="W105" s="56">
        <f t="shared" ca="1" si="37"/>
        <v>-1253.2031321562326</v>
      </c>
      <c r="X105" s="56">
        <f t="shared" ca="1" si="37"/>
        <v>-1139.2755746874841</v>
      </c>
      <c r="Y105" s="56">
        <f t="shared" ca="1" si="37"/>
        <v>-1035.7050678977128</v>
      </c>
      <c r="Z105" s="56">
        <f t="shared" ca="1" si="37"/>
        <v>-941.55006172519336</v>
      </c>
      <c r="AA105" s="56">
        <f t="shared" ca="1" si="37"/>
        <v>-855.95460156835748</v>
      </c>
      <c r="AB105" s="56">
        <f t="shared" ca="1" si="37"/>
        <v>-778.14054688032502</v>
      </c>
      <c r="AC105" s="56">
        <f t="shared" ca="1" si="37"/>
        <v>-707.40049716393173</v>
      </c>
      <c r="AD105" s="56">
        <f t="shared" ca="1" si="37"/>
        <v>-643.09136105811967</v>
      </c>
      <c r="AE105" s="56">
        <f t="shared" ca="1" si="37"/>
        <v>-584.62851005283608</v>
      </c>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s="54" t="s">
        <v>777</v>
      </c>
      <c r="D107" s="54"/>
      <c r="H107" t="s">
        <v>809</v>
      </c>
      <c r="J107" t="str">
        <f>CONCATENATE(B$1,"_",H107)</f>
        <v>N_Net_Revenue_incl_financing</v>
      </c>
      <c r="K107" s="660">
        <f ca="1">K$16+SUM(K99:K101)</f>
        <v>-1179.9264815264282</v>
      </c>
      <c r="L107" s="56">
        <f ca="1">L$16-L$64+SUM(L99:L101)</f>
        <v>-2924.0586737716371</v>
      </c>
      <c r="M107" s="56">
        <f t="shared" ref="M107:AE107" ca="1" si="38">M$16-M$64+SUM(M99:M101)</f>
        <v>526.75842774337252</v>
      </c>
      <c r="N107" s="56">
        <f t="shared" ca="1" si="38"/>
        <v>526.75842774337252</v>
      </c>
      <c r="O107" s="56">
        <f t="shared" ca="1" si="38"/>
        <v>526.75842774337252</v>
      </c>
      <c r="P107" s="56">
        <f t="shared" ca="1" si="38"/>
        <v>526.75842774337252</v>
      </c>
      <c r="Q107" s="56">
        <f t="shared" ca="1" si="38"/>
        <v>526.75842774337252</v>
      </c>
      <c r="R107" s="56">
        <f t="shared" ca="1" si="38"/>
        <v>526.75842774337252</v>
      </c>
      <c r="S107" s="56">
        <f t="shared" ca="1" si="38"/>
        <v>526.75842774337252</v>
      </c>
      <c r="T107" s="56">
        <f t="shared" ca="1" si="38"/>
        <v>526.75842774337252</v>
      </c>
      <c r="U107" s="56">
        <f t="shared" ca="1" si="38"/>
        <v>526.75842774337252</v>
      </c>
      <c r="V107" s="56">
        <f t="shared" ca="1" si="38"/>
        <v>526.75842774337252</v>
      </c>
      <c r="W107" s="56">
        <f t="shared" ca="1" si="38"/>
        <v>526.75842774337252</v>
      </c>
      <c r="X107" s="56">
        <f t="shared" ca="1" si="38"/>
        <v>526.75842774337252</v>
      </c>
      <c r="Y107" s="56">
        <f t="shared" ca="1" si="38"/>
        <v>526.75842774337252</v>
      </c>
      <c r="Z107" s="56">
        <f t="shared" ca="1" si="38"/>
        <v>526.75842774337252</v>
      </c>
      <c r="AA107" s="56">
        <f t="shared" ca="1" si="38"/>
        <v>526.75842774337252</v>
      </c>
      <c r="AB107" s="56">
        <f t="shared" ca="1" si="38"/>
        <v>526.75842774337252</v>
      </c>
      <c r="AC107" s="56">
        <f t="shared" ca="1" si="38"/>
        <v>526.75842774337252</v>
      </c>
      <c r="AD107" s="56">
        <f t="shared" ca="1" si="38"/>
        <v>526.75842774337252</v>
      </c>
      <c r="AE107" s="56">
        <f t="shared" ca="1" si="38"/>
        <v>526.75842774337252</v>
      </c>
    </row>
    <row r="108" spans="3:31" x14ac:dyDescent="0.3">
      <c r="C108" t="s">
        <v>778</v>
      </c>
      <c r="D108" t="s">
        <v>195</v>
      </c>
      <c r="E108" t="str" cm="1">
        <f t="array" aca="1" ref="E108" ca="1">OFFSET(INDIRECT($D108),,1)</f>
        <v>%</v>
      </c>
      <c r="F108" s="50" cm="1">
        <f t="array" aca="1" ref="F108" ca="1">INDIRECT($D108)</f>
        <v>0.1</v>
      </c>
      <c r="K108" s="56">
        <f t="shared" ref="K108:AE108" ca="1" si="39">K107/(1+$F108)^K$1</f>
        <v>-1179.9264815264282</v>
      </c>
      <c r="L108" s="56">
        <f t="shared" ca="1" si="39"/>
        <v>-2658.2351579742153</v>
      </c>
      <c r="M108" s="56">
        <f t="shared" ca="1" si="39"/>
        <v>435.33754358956401</v>
      </c>
      <c r="N108" s="56">
        <f t="shared" ca="1" si="39"/>
        <v>395.76140326323991</v>
      </c>
      <c r="O108" s="56">
        <f t="shared" ca="1" si="39"/>
        <v>359.78309387567271</v>
      </c>
      <c r="P108" s="56">
        <f t="shared" ca="1" si="39"/>
        <v>327.07553988697515</v>
      </c>
      <c r="Q108" s="56">
        <f t="shared" ca="1" si="39"/>
        <v>297.34139989725008</v>
      </c>
      <c r="R108" s="56">
        <f t="shared" ca="1" si="39"/>
        <v>270.31036354295458</v>
      </c>
      <c r="S108" s="56">
        <f t="shared" ca="1" si="39"/>
        <v>245.73669412995875</v>
      </c>
      <c r="T108" s="56">
        <f t="shared" ca="1" si="39"/>
        <v>223.39699466359883</v>
      </c>
      <c r="U108" s="56">
        <f t="shared" ca="1" si="39"/>
        <v>203.08817696690801</v>
      </c>
      <c r="V108" s="56">
        <f t="shared" ca="1" si="39"/>
        <v>184.62561542446181</v>
      </c>
      <c r="W108" s="56">
        <f t="shared" ca="1" si="39"/>
        <v>167.84146856769254</v>
      </c>
      <c r="X108" s="56">
        <f t="shared" ca="1" si="39"/>
        <v>152.58315324335686</v>
      </c>
      <c r="Y108" s="56">
        <f t="shared" ca="1" si="39"/>
        <v>138.71195749396077</v>
      </c>
      <c r="Z108" s="56">
        <f t="shared" ca="1" si="39"/>
        <v>126.10177953996433</v>
      </c>
      <c r="AA108" s="56">
        <f t="shared" ca="1" si="39"/>
        <v>114.63798139996756</v>
      </c>
      <c r="AB108" s="56">
        <f t="shared" ca="1" si="39"/>
        <v>104.21634672724323</v>
      </c>
      <c r="AC108" s="56">
        <f t="shared" ca="1" si="39"/>
        <v>94.742133388402934</v>
      </c>
      <c r="AD108" s="56">
        <f t="shared" ca="1" si="39"/>
        <v>86.129212171275384</v>
      </c>
      <c r="AE108" s="56">
        <f t="shared" ca="1" si="39"/>
        <v>78.299283792068536</v>
      </c>
    </row>
    <row r="109" spans="3:31" x14ac:dyDescent="0.3">
      <c r="C109" t="s">
        <v>628</v>
      </c>
      <c r="K109" s="56">
        <f t="shared" ref="K109:AE109" ca="1" si="40">K107+J109</f>
        <v>-1179.9264815264282</v>
      </c>
      <c r="L109" s="56">
        <f t="shared" ca="1" si="40"/>
        <v>-4103.9851552980654</v>
      </c>
      <c r="M109" s="56">
        <f t="shared" ca="1" si="40"/>
        <v>-3577.2267275546928</v>
      </c>
      <c r="N109" s="56">
        <f t="shared" ca="1" si="40"/>
        <v>-3050.4682998113203</v>
      </c>
      <c r="O109" s="56">
        <f t="shared" ca="1" si="40"/>
        <v>-2523.7098720679478</v>
      </c>
      <c r="P109" s="56">
        <f t="shared" ca="1" si="40"/>
        <v>-1996.9514443245753</v>
      </c>
      <c r="Q109" s="56">
        <f t="shared" ca="1" si="40"/>
        <v>-1470.1930165812028</v>
      </c>
      <c r="R109" s="56">
        <f t="shared" ca="1" si="40"/>
        <v>-943.43458883783023</v>
      </c>
      <c r="S109" s="56">
        <f t="shared" ca="1" si="40"/>
        <v>-416.67616109445771</v>
      </c>
      <c r="T109" s="56">
        <f t="shared" ca="1" si="40"/>
        <v>110.08226664891481</v>
      </c>
      <c r="U109" s="56">
        <f t="shared" ca="1" si="40"/>
        <v>636.84069439228733</v>
      </c>
      <c r="V109" s="56">
        <f t="shared" ca="1" si="40"/>
        <v>1163.5991221356599</v>
      </c>
      <c r="W109" s="56">
        <f t="shared" ca="1" si="40"/>
        <v>1690.3575498790324</v>
      </c>
      <c r="X109" s="56">
        <f t="shared" ca="1" si="40"/>
        <v>2217.1159776224049</v>
      </c>
      <c r="Y109" s="56">
        <f t="shared" ca="1" si="40"/>
        <v>2743.8744053657774</v>
      </c>
      <c r="Z109" s="56">
        <f t="shared" ca="1" si="40"/>
        <v>3270.6328331091499</v>
      </c>
      <c r="AA109" s="56">
        <f t="shared" ca="1" si="40"/>
        <v>3797.3912608525225</v>
      </c>
      <c r="AB109" s="56">
        <f t="shared" ca="1" si="40"/>
        <v>4324.149688595895</v>
      </c>
      <c r="AC109" s="56">
        <f t="shared" ca="1" si="40"/>
        <v>4850.9081163392675</v>
      </c>
      <c r="AD109" s="56">
        <f t="shared" ca="1" si="40"/>
        <v>5377.66654408264</v>
      </c>
      <c r="AE109" s="56">
        <f t="shared" ca="1" si="40"/>
        <v>5904.4249718260126</v>
      </c>
    </row>
    <row r="110" spans="3:31" x14ac:dyDescent="0.3">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C113" s="54" t="s">
        <v>629</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C115" s="73" t="s">
        <v>516</v>
      </c>
      <c r="D115" s="73">
        <f ca="1">SUM($K108:OFFSET($K108,,Time_Horizon))</f>
        <v>167.55850206387265</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C116" s="73" t="s">
        <v>518</v>
      </c>
      <c r="D116" s="74">
        <f ca="1">IRR($K107:OFFSET($K107,,Time_Horizon))</f>
        <v>0.10626673255319163</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s="73" t="s">
        <v>521</v>
      </c>
      <c r="D117" s="75">
        <f ca="1">SUM($K16:OFFSET($K16,,Time_Horizon))/SUM($K104:OFFSET($K104,,Time_Horizon))*-1</f>
        <v>1.0708878270258408</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x14ac:dyDescent="0.3">
      <c r="C118" s="73" t="s">
        <v>524</v>
      </c>
      <c r="D118" s="75">
        <f ca="1">SUM($K17:OFFSET($K17,,Time_Horizon))/SUM($K105:OFFSET($K105,,Time_Horizon))*-1</f>
        <v>1.0044325733997752</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x14ac:dyDescent="0.3">
      <c r="C119" s="73" t="s">
        <v>523</v>
      </c>
      <c r="D119" s="73">
        <f ca="1">COUNTIF($K109:OFFSET($K109,,Time_Horizon),"&lt;0")</f>
        <v>9</v>
      </c>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C120" s="73" t="s">
        <v>525</v>
      </c>
      <c r="D120" s="73">
        <f ca="1">SUM($K16:OFFSET($K16,,Time_Horizon))</f>
        <v>89196.933989962665</v>
      </c>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x14ac:dyDescent="0.3">
      <c r="C121" s="73" t="s">
        <v>526</v>
      </c>
      <c r="D121" s="73">
        <f ca="1">SUM($K17:OFFSET($K17,,Time_Horizon))</f>
        <v>37969.189056532254</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5" x14ac:dyDescent="0.3">
      <c r="C122" s="73" t="s">
        <v>527</v>
      </c>
      <c r="D122" s="73">
        <f ca="1">SUM($K104:OFFSET($K104,,Time_Horizon))</f>
        <v>-83292.509018136698</v>
      </c>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C123" s="73" t="s">
        <v>528</v>
      </c>
      <c r="D123" s="73">
        <f ca="1">SUM($K105:OFFSET($K105,,Time_Horizon))</f>
        <v>-37801.630554468386</v>
      </c>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x14ac:dyDescent="0.3">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ht="18.75" thickBot="1" x14ac:dyDescent="0.35">
      <c r="C126" s="11" t="s">
        <v>779</v>
      </c>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row>
    <row r="127" spans="3:35" ht="17.25" thickTop="1" x14ac:dyDescent="0.3">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x14ac:dyDescent="0.3">
      <c r="C128" t="s">
        <v>901</v>
      </c>
      <c r="E128" t="s">
        <v>613</v>
      </c>
      <c r="F128" s="32" t="e" cm="1">
        <f t="array" aca="1" ref="F128" ca="1">OFFSET(INDIRECT($C129),,2)</f>
        <v>#REF!</v>
      </c>
      <c r="G128" s="32" t="e" cm="1">
        <f t="array" aca="1" ref="G128" ca="1">OFFSET(INDIRECT($C129),,3)</f>
        <v>#REF!</v>
      </c>
      <c r="I128" s="49" t="e">
        <f ca="1">SUM(K128:AE128)</f>
        <v>#REF!</v>
      </c>
      <c r="K128" s="55" t="e">
        <f t="shared" ref="K128:AE128" ca="1" si="41">IF(AND(K$1&gt;=$F128,K$1&lt;=$G128),1,0)</f>
        <v>#REF!</v>
      </c>
      <c r="L128" s="55" t="e">
        <f t="shared" ca="1" si="41"/>
        <v>#REF!</v>
      </c>
      <c r="M128" s="55" t="e">
        <f t="shared" ca="1" si="41"/>
        <v>#REF!</v>
      </c>
      <c r="N128" s="55" t="e">
        <f t="shared" ca="1" si="41"/>
        <v>#REF!</v>
      </c>
      <c r="O128" s="55" t="e">
        <f t="shared" ca="1" si="41"/>
        <v>#REF!</v>
      </c>
      <c r="P128" s="55" t="e">
        <f t="shared" ca="1" si="41"/>
        <v>#REF!</v>
      </c>
      <c r="Q128" s="55" t="e">
        <f t="shared" ca="1" si="41"/>
        <v>#REF!</v>
      </c>
      <c r="R128" s="55" t="e">
        <f t="shared" ca="1" si="41"/>
        <v>#REF!</v>
      </c>
      <c r="S128" s="55" t="e">
        <f t="shared" ca="1" si="41"/>
        <v>#REF!</v>
      </c>
      <c r="T128" s="55" t="e">
        <f t="shared" ca="1" si="41"/>
        <v>#REF!</v>
      </c>
      <c r="U128" s="55" t="e">
        <f t="shared" ca="1" si="41"/>
        <v>#REF!</v>
      </c>
      <c r="V128" s="55" t="e">
        <f t="shared" ca="1" si="41"/>
        <v>#REF!</v>
      </c>
      <c r="W128" s="55" t="e">
        <f t="shared" ca="1" si="41"/>
        <v>#REF!</v>
      </c>
      <c r="X128" s="55" t="e">
        <f t="shared" ca="1" si="41"/>
        <v>#REF!</v>
      </c>
      <c r="Y128" s="55" t="e">
        <f t="shared" ca="1" si="41"/>
        <v>#REF!</v>
      </c>
      <c r="Z128" s="55" t="e">
        <f t="shared" ca="1" si="41"/>
        <v>#REF!</v>
      </c>
      <c r="AA128" s="55" t="e">
        <f t="shared" ca="1" si="41"/>
        <v>#REF!</v>
      </c>
      <c r="AB128" s="55" t="e">
        <f t="shared" ca="1" si="41"/>
        <v>#REF!</v>
      </c>
      <c r="AC128" s="55" t="e">
        <f t="shared" ca="1" si="41"/>
        <v>#REF!</v>
      </c>
      <c r="AD128" s="55" t="e">
        <f t="shared" ca="1" si="41"/>
        <v>#REF!</v>
      </c>
      <c r="AE128" s="55" t="e">
        <f t="shared" ca="1" si="41"/>
        <v>#REF!</v>
      </c>
    </row>
    <row r="129" spans="3:31" x14ac:dyDescent="0.3">
      <c r="C129" t="s">
        <v>901</v>
      </c>
      <c r="D129" s="32" t="e" cm="1">
        <f t="array" aca="1" ref="D129" ca="1">OFFSET(INDIRECT($C129),,-2)</f>
        <v>#REF!</v>
      </c>
      <c r="E129" s="69" t="e" cm="1">
        <f t="array" aca="1" ref="E129" ca="1">OFFSET(INDIRECT($C129),,1)</f>
        <v>#REF!</v>
      </c>
      <c r="F129" s="32" t="e" cm="1">
        <f t="array" aca="1" ref="F129" ca="1">INDIRECT($C129)</f>
        <v>#REF!</v>
      </c>
      <c r="H129" t="s">
        <v>780</v>
      </c>
      <c r="I129" s="49" t="e">
        <f ca="1">SUM(K129:AE129)</f>
        <v>#REF!</v>
      </c>
      <c r="J129" t="str">
        <f>CONCATENATE(B$1,"_",H129)</f>
        <v>N_Env_Revenue</v>
      </c>
      <c r="K129" s="56" t="e">
        <f t="shared" ref="K129:AE129" ca="1" si="42">K128*$F129</f>
        <v>#REF!</v>
      </c>
      <c r="L129" s="56" t="e">
        <f t="shared" ca="1" si="42"/>
        <v>#REF!</v>
      </c>
      <c r="M129" s="56" t="e">
        <f t="shared" ca="1" si="42"/>
        <v>#REF!</v>
      </c>
      <c r="N129" s="56" t="e">
        <f t="shared" ca="1" si="42"/>
        <v>#REF!</v>
      </c>
      <c r="O129" s="56" t="e">
        <f t="shared" ca="1" si="42"/>
        <v>#REF!</v>
      </c>
      <c r="P129" s="56" t="e">
        <f t="shared" ca="1" si="42"/>
        <v>#REF!</v>
      </c>
      <c r="Q129" s="56" t="e">
        <f t="shared" ca="1" si="42"/>
        <v>#REF!</v>
      </c>
      <c r="R129" s="56" t="e">
        <f t="shared" ca="1" si="42"/>
        <v>#REF!</v>
      </c>
      <c r="S129" s="56" t="e">
        <f t="shared" ca="1" si="42"/>
        <v>#REF!</v>
      </c>
      <c r="T129" s="56" t="e">
        <f t="shared" ca="1" si="42"/>
        <v>#REF!</v>
      </c>
      <c r="U129" s="56" t="e">
        <f t="shared" ca="1" si="42"/>
        <v>#REF!</v>
      </c>
      <c r="V129" s="56" t="e">
        <f t="shared" ca="1" si="42"/>
        <v>#REF!</v>
      </c>
      <c r="W129" s="56" t="e">
        <f t="shared" ca="1" si="42"/>
        <v>#REF!</v>
      </c>
      <c r="X129" s="56" t="e">
        <f t="shared" ca="1" si="42"/>
        <v>#REF!</v>
      </c>
      <c r="Y129" s="56" t="e">
        <f t="shared" ca="1" si="42"/>
        <v>#REF!</v>
      </c>
      <c r="Z129" s="56" t="e">
        <f t="shared" ca="1" si="42"/>
        <v>#REF!</v>
      </c>
      <c r="AA129" s="56" t="e">
        <f t="shared" ca="1" si="42"/>
        <v>#REF!</v>
      </c>
      <c r="AB129" s="56" t="e">
        <f t="shared" ca="1" si="42"/>
        <v>#REF!</v>
      </c>
      <c r="AC129" s="56" t="e">
        <f t="shared" ca="1" si="42"/>
        <v>#REF!</v>
      </c>
      <c r="AD129" s="56" t="e">
        <f t="shared" ca="1" si="42"/>
        <v>#REF!</v>
      </c>
      <c r="AE129" s="56" t="e">
        <f t="shared" ca="1" si="42"/>
        <v>#REF!</v>
      </c>
    </row>
    <row r="130" spans="3:31" x14ac:dyDescent="0.3">
      <c r="K130" s="56"/>
      <c r="L130" s="56"/>
      <c r="M130" s="56"/>
      <c r="N130" s="56"/>
      <c r="O130" s="56"/>
      <c r="P130" s="56"/>
      <c r="Q130" s="56"/>
      <c r="R130" s="56"/>
      <c r="S130" s="56"/>
      <c r="T130" s="56"/>
      <c r="U130" s="56"/>
      <c r="V130" s="56"/>
      <c r="W130" s="56"/>
      <c r="X130" s="56"/>
      <c r="Y130" s="56"/>
      <c r="Z130" s="56"/>
      <c r="AA130" s="56"/>
      <c r="AB130" s="56"/>
      <c r="AC130" s="56"/>
      <c r="AD130" s="56"/>
      <c r="AE130" s="56"/>
    </row>
    <row r="131" spans="3:31" x14ac:dyDescent="0.3">
      <c r="K131" s="56"/>
      <c r="L131" s="56"/>
      <c r="M131" s="56"/>
      <c r="N131" s="56"/>
      <c r="O131" s="56"/>
      <c r="P131" s="56"/>
      <c r="Q131" s="56"/>
      <c r="R131" s="56"/>
      <c r="S131" s="56"/>
      <c r="T131" s="56"/>
      <c r="U131" s="56"/>
      <c r="V131" s="56"/>
      <c r="W131" s="56"/>
      <c r="X131" s="56"/>
      <c r="Y131" s="56"/>
      <c r="Z131" s="56"/>
      <c r="AA131" s="56"/>
      <c r="AB131" s="56"/>
      <c r="AC131" s="56"/>
      <c r="AD131" s="56"/>
      <c r="AE131" s="56"/>
    </row>
    <row r="132" spans="3:31" x14ac:dyDescent="0.3">
      <c r="C132" s="54" t="s">
        <v>781</v>
      </c>
      <c r="K132" s="56">
        <f ca="1">SUMIF($H$8:$H$11,$H$16,K$8:K$11)</f>
        <v>0</v>
      </c>
      <c r="L132" s="56" t="e">
        <f t="shared" ref="L132:AE132" ca="1" si="43">L16+L129</f>
        <v>#REF!</v>
      </c>
      <c r="M132" s="56" t="e">
        <f t="shared" ca="1" si="43"/>
        <v>#REF!</v>
      </c>
      <c r="N132" s="56" t="e">
        <f t="shared" ca="1" si="43"/>
        <v>#REF!</v>
      </c>
      <c r="O132" s="56" t="e">
        <f t="shared" ca="1" si="43"/>
        <v>#REF!</v>
      </c>
      <c r="P132" s="56" t="e">
        <f t="shared" ca="1" si="43"/>
        <v>#REF!</v>
      </c>
      <c r="Q132" s="56" t="e">
        <f t="shared" ca="1" si="43"/>
        <v>#REF!</v>
      </c>
      <c r="R132" s="56" t="e">
        <f t="shared" ca="1" si="43"/>
        <v>#REF!</v>
      </c>
      <c r="S132" s="56" t="e">
        <f t="shared" ca="1" si="43"/>
        <v>#REF!</v>
      </c>
      <c r="T132" s="56" t="e">
        <f t="shared" ca="1" si="43"/>
        <v>#REF!</v>
      </c>
      <c r="U132" s="56" t="e">
        <f t="shared" ca="1" si="43"/>
        <v>#REF!</v>
      </c>
      <c r="V132" s="56" t="e">
        <f t="shared" ca="1" si="43"/>
        <v>#REF!</v>
      </c>
      <c r="W132" s="56" t="e">
        <f t="shared" ca="1" si="43"/>
        <v>#REF!</v>
      </c>
      <c r="X132" s="56" t="e">
        <f t="shared" ca="1" si="43"/>
        <v>#REF!</v>
      </c>
      <c r="Y132" s="56" t="e">
        <f t="shared" ca="1" si="43"/>
        <v>#REF!</v>
      </c>
      <c r="Z132" s="56" t="e">
        <f t="shared" ca="1" si="43"/>
        <v>#REF!</v>
      </c>
      <c r="AA132" s="56" t="e">
        <f t="shared" ca="1" si="43"/>
        <v>#REF!</v>
      </c>
      <c r="AB132" s="56" t="e">
        <f t="shared" ca="1" si="43"/>
        <v>#REF!</v>
      </c>
      <c r="AC132" s="56" t="e">
        <f t="shared" ca="1" si="43"/>
        <v>#REF!</v>
      </c>
      <c r="AD132" s="56" t="e">
        <f t="shared" ca="1" si="43"/>
        <v>#REF!</v>
      </c>
      <c r="AE132" s="56" t="e">
        <f t="shared" ca="1" si="43"/>
        <v>#REF!</v>
      </c>
    </row>
    <row r="133" spans="3:31" x14ac:dyDescent="0.3">
      <c r="C133" t="s">
        <v>782</v>
      </c>
      <c r="D133" t="s">
        <v>197</v>
      </c>
      <c r="E133" t="str" cm="1">
        <f t="array" aca="1" ref="E133" ca="1">OFFSET(INDIRECT($D133),,1)</f>
        <v>%</v>
      </c>
      <c r="F133" s="50" cm="1">
        <f t="array" aca="1" ref="F133" ca="1">INDIRECT($D133)</f>
        <v>0.1</v>
      </c>
      <c r="K133" s="56">
        <f t="shared" ref="K133:AE133" ca="1" si="44">K132/(1+$F133)^K$1</f>
        <v>0</v>
      </c>
      <c r="L133" s="56" t="e">
        <f t="shared" ca="1" si="44"/>
        <v>#REF!</v>
      </c>
      <c r="M133" s="56" t="e">
        <f t="shared" ca="1" si="44"/>
        <v>#REF!</v>
      </c>
      <c r="N133" s="56" t="e">
        <f t="shared" ca="1" si="44"/>
        <v>#REF!</v>
      </c>
      <c r="O133" s="56" t="e">
        <f t="shared" ca="1" si="44"/>
        <v>#REF!</v>
      </c>
      <c r="P133" s="56" t="e">
        <f t="shared" ca="1" si="44"/>
        <v>#REF!</v>
      </c>
      <c r="Q133" s="56" t="e">
        <f t="shared" ca="1" si="44"/>
        <v>#REF!</v>
      </c>
      <c r="R133" s="56" t="e">
        <f t="shared" ca="1" si="44"/>
        <v>#REF!</v>
      </c>
      <c r="S133" s="56" t="e">
        <f t="shared" ca="1" si="44"/>
        <v>#REF!</v>
      </c>
      <c r="T133" s="56" t="e">
        <f t="shared" ca="1" si="44"/>
        <v>#REF!</v>
      </c>
      <c r="U133" s="56" t="e">
        <f t="shared" ca="1" si="44"/>
        <v>#REF!</v>
      </c>
      <c r="V133" s="56" t="e">
        <f t="shared" ca="1" si="44"/>
        <v>#REF!</v>
      </c>
      <c r="W133" s="56" t="e">
        <f t="shared" ca="1" si="44"/>
        <v>#REF!</v>
      </c>
      <c r="X133" s="56" t="e">
        <f t="shared" ca="1" si="44"/>
        <v>#REF!</v>
      </c>
      <c r="Y133" s="56" t="e">
        <f t="shared" ca="1" si="44"/>
        <v>#REF!</v>
      </c>
      <c r="Z133" s="56" t="e">
        <f t="shared" ca="1" si="44"/>
        <v>#REF!</v>
      </c>
      <c r="AA133" s="56" t="e">
        <f t="shared" ca="1" si="44"/>
        <v>#REF!</v>
      </c>
      <c r="AB133" s="56" t="e">
        <f t="shared" ca="1" si="44"/>
        <v>#REF!</v>
      </c>
      <c r="AC133" s="56" t="e">
        <f t="shared" ca="1" si="44"/>
        <v>#REF!</v>
      </c>
      <c r="AD133" s="56" t="e">
        <f t="shared" ca="1" si="44"/>
        <v>#REF!</v>
      </c>
      <c r="AE133" s="56" t="e">
        <f t="shared" ca="1" si="44"/>
        <v>#REF!</v>
      </c>
    </row>
    <row r="134" spans="3:31" x14ac:dyDescent="0.3">
      <c r="K134" s="56"/>
      <c r="L134" s="56"/>
      <c r="M134" s="56"/>
      <c r="N134" s="56"/>
      <c r="O134" s="56"/>
      <c r="P134" s="56"/>
      <c r="Q134" s="56"/>
      <c r="R134" s="56"/>
      <c r="S134" s="56"/>
      <c r="T134" s="56"/>
      <c r="U134" s="56"/>
      <c r="V134" s="56"/>
      <c r="W134" s="56"/>
      <c r="X134" s="56"/>
      <c r="Y134" s="56"/>
      <c r="Z134" s="56"/>
      <c r="AA134" s="56"/>
      <c r="AB134" s="56"/>
      <c r="AC134" s="56"/>
      <c r="AD134" s="56"/>
      <c r="AE134" s="56"/>
    </row>
    <row r="135" spans="3:31" x14ac:dyDescent="0.3">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x14ac:dyDescent="0.3">
      <c r="C136" s="54" t="s">
        <v>783</v>
      </c>
      <c r="H136" t="s">
        <v>784</v>
      </c>
      <c r="J136" t="str">
        <f>CONCATENATE(B$1,"_",H136)</f>
        <v>N_Env_Net_Revenue</v>
      </c>
      <c r="K136" s="56">
        <f t="shared" ref="K136:AE136" ca="1" si="45">K$132-K$64</f>
        <v>-3933.0882717547611</v>
      </c>
      <c r="L136" s="56" t="e">
        <f t="shared" ca="1" si="45"/>
        <v>#REF!</v>
      </c>
      <c r="M136" s="56" t="e">
        <f t="shared" ca="1" si="45"/>
        <v>#REF!</v>
      </c>
      <c r="N136" s="56" t="e">
        <f t="shared" ca="1" si="45"/>
        <v>#REF!</v>
      </c>
      <c r="O136" s="56" t="e">
        <f t="shared" ca="1" si="45"/>
        <v>#REF!</v>
      </c>
      <c r="P136" s="56" t="e">
        <f t="shared" ca="1" si="45"/>
        <v>#REF!</v>
      </c>
      <c r="Q136" s="56" t="e">
        <f t="shared" ca="1" si="45"/>
        <v>#REF!</v>
      </c>
      <c r="R136" s="56" t="e">
        <f t="shared" ca="1" si="45"/>
        <v>#REF!</v>
      </c>
      <c r="S136" s="56" t="e">
        <f t="shared" ca="1" si="45"/>
        <v>#REF!</v>
      </c>
      <c r="T136" s="56" t="e">
        <f t="shared" ca="1" si="45"/>
        <v>#REF!</v>
      </c>
      <c r="U136" s="56" t="e">
        <f t="shared" ca="1" si="45"/>
        <v>#REF!</v>
      </c>
      <c r="V136" s="56" t="e">
        <f t="shared" ca="1" si="45"/>
        <v>#REF!</v>
      </c>
      <c r="W136" s="56" t="e">
        <f t="shared" ca="1" si="45"/>
        <v>#REF!</v>
      </c>
      <c r="X136" s="56" t="e">
        <f t="shared" ca="1" si="45"/>
        <v>#REF!</v>
      </c>
      <c r="Y136" s="56" t="e">
        <f t="shared" ca="1" si="45"/>
        <v>#REF!</v>
      </c>
      <c r="Z136" s="56" t="e">
        <f t="shared" ca="1" si="45"/>
        <v>#REF!</v>
      </c>
      <c r="AA136" s="56" t="e">
        <f t="shared" ca="1" si="45"/>
        <v>#REF!</v>
      </c>
      <c r="AB136" s="56" t="e">
        <f t="shared" ca="1" si="45"/>
        <v>#REF!</v>
      </c>
      <c r="AC136" s="56" t="e">
        <f t="shared" ca="1" si="45"/>
        <v>#REF!</v>
      </c>
      <c r="AD136" s="56" t="e">
        <f t="shared" ca="1" si="45"/>
        <v>#REF!</v>
      </c>
      <c r="AE136" s="56" t="e">
        <f t="shared" ca="1" si="45"/>
        <v>#REF!</v>
      </c>
    </row>
    <row r="137" spans="3:31" x14ac:dyDescent="0.3">
      <c r="C137" t="s">
        <v>785</v>
      </c>
      <c r="D137" t="s">
        <v>197</v>
      </c>
      <c r="E137" t="str" cm="1">
        <f t="array" aca="1" ref="E137" ca="1">OFFSET(INDIRECT(D137),,1)</f>
        <v>%</v>
      </c>
      <c r="F137" s="50" cm="1">
        <f t="array" aca="1" ref="F137" ca="1">INDIRECT($D137)</f>
        <v>0.1</v>
      </c>
      <c r="K137" s="56">
        <f t="shared" ref="K137:AE137" ca="1" si="46">K$136/(1+$F$137)^K$1</f>
        <v>-3933.0882717547611</v>
      </c>
      <c r="L137" s="56" t="e">
        <f t="shared" ca="1" si="46"/>
        <v>#REF!</v>
      </c>
      <c r="M137" s="56" t="e">
        <f t="shared" ca="1" si="46"/>
        <v>#REF!</v>
      </c>
      <c r="N137" s="56" t="e">
        <f t="shared" ca="1" si="46"/>
        <v>#REF!</v>
      </c>
      <c r="O137" s="56" t="e">
        <f t="shared" ca="1" si="46"/>
        <v>#REF!</v>
      </c>
      <c r="P137" s="56" t="e">
        <f t="shared" ca="1" si="46"/>
        <v>#REF!</v>
      </c>
      <c r="Q137" s="56" t="e">
        <f t="shared" ca="1" si="46"/>
        <v>#REF!</v>
      </c>
      <c r="R137" s="56" t="e">
        <f t="shared" ca="1" si="46"/>
        <v>#REF!</v>
      </c>
      <c r="S137" s="56" t="e">
        <f t="shared" ca="1" si="46"/>
        <v>#REF!</v>
      </c>
      <c r="T137" s="56" t="e">
        <f t="shared" ca="1" si="46"/>
        <v>#REF!</v>
      </c>
      <c r="U137" s="56" t="e">
        <f t="shared" ca="1" si="46"/>
        <v>#REF!</v>
      </c>
      <c r="V137" s="56" t="e">
        <f t="shared" ca="1" si="46"/>
        <v>#REF!</v>
      </c>
      <c r="W137" s="56" t="e">
        <f t="shared" ca="1" si="46"/>
        <v>#REF!</v>
      </c>
      <c r="X137" s="56" t="e">
        <f t="shared" ca="1" si="46"/>
        <v>#REF!</v>
      </c>
      <c r="Y137" s="56" t="e">
        <f t="shared" ca="1" si="46"/>
        <v>#REF!</v>
      </c>
      <c r="Z137" s="56" t="e">
        <f t="shared" ca="1" si="46"/>
        <v>#REF!</v>
      </c>
      <c r="AA137" s="56" t="e">
        <f t="shared" ca="1" si="46"/>
        <v>#REF!</v>
      </c>
      <c r="AB137" s="56" t="e">
        <f t="shared" ca="1" si="46"/>
        <v>#REF!</v>
      </c>
      <c r="AC137" s="56" t="e">
        <f t="shared" ca="1" si="46"/>
        <v>#REF!</v>
      </c>
      <c r="AD137" s="56" t="e">
        <f t="shared" ca="1" si="46"/>
        <v>#REF!</v>
      </c>
      <c r="AE137" s="56" t="e">
        <f t="shared" ca="1" si="46"/>
        <v>#REF!</v>
      </c>
    </row>
    <row r="138" spans="3:31" x14ac:dyDescent="0.3">
      <c r="C138" t="s">
        <v>786</v>
      </c>
      <c r="K138" s="56">
        <f t="shared" ref="K138:AE138" ca="1" si="47">K136+J138</f>
        <v>-3933.0882717547611</v>
      </c>
      <c r="L138" s="56" t="e">
        <f t="shared" ca="1" si="47"/>
        <v>#REF!</v>
      </c>
      <c r="M138" s="56" t="e">
        <f t="shared" ca="1" si="47"/>
        <v>#REF!</v>
      </c>
      <c r="N138" s="56" t="e">
        <f t="shared" ca="1" si="47"/>
        <v>#REF!</v>
      </c>
      <c r="O138" s="56" t="e">
        <f t="shared" ca="1" si="47"/>
        <v>#REF!</v>
      </c>
      <c r="P138" s="56" t="e">
        <f t="shared" ca="1" si="47"/>
        <v>#REF!</v>
      </c>
      <c r="Q138" s="56" t="e">
        <f t="shared" ca="1" si="47"/>
        <v>#REF!</v>
      </c>
      <c r="R138" s="56" t="e">
        <f t="shared" ca="1" si="47"/>
        <v>#REF!</v>
      </c>
      <c r="S138" s="56" t="e">
        <f t="shared" ca="1" si="47"/>
        <v>#REF!</v>
      </c>
      <c r="T138" s="56" t="e">
        <f t="shared" ca="1" si="47"/>
        <v>#REF!</v>
      </c>
      <c r="U138" s="56" t="e">
        <f t="shared" ca="1" si="47"/>
        <v>#REF!</v>
      </c>
      <c r="V138" s="56" t="e">
        <f t="shared" ca="1" si="47"/>
        <v>#REF!</v>
      </c>
      <c r="W138" s="56" t="e">
        <f t="shared" ca="1" si="47"/>
        <v>#REF!</v>
      </c>
      <c r="X138" s="56" t="e">
        <f t="shared" ca="1" si="47"/>
        <v>#REF!</v>
      </c>
      <c r="Y138" s="56" t="e">
        <f t="shared" ca="1" si="47"/>
        <v>#REF!</v>
      </c>
      <c r="Z138" s="56" t="e">
        <f t="shared" ca="1" si="47"/>
        <v>#REF!</v>
      </c>
      <c r="AA138" s="56" t="e">
        <f t="shared" ca="1" si="47"/>
        <v>#REF!</v>
      </c>
      <c r="AB138" s="56" t="e">
        <f t="shared" ca="1" si="47"/>
        <v>#REF!</v>
      </c>
      <c r="AC138" s="56" t="e">
        <f t="shared" ca="1" si="47"/>
        <v>#REF!</v>
      </c>
      <c r="AD138" s="56" t="e">
        <f t="shared" ca="1" si="47"/>
        <v>#REF!</v>
      </c>
      <c r="AE138" s="56" t="e">
        <f t="shared" ca="1" si="47"/>
        <v>#REF!</v>
      </c>
    </row>
    <row r="140" spans="3:31" ht="18" thickBot="1" x14ac:dyDescent="0.35">
      <c r="C140" s="53" t="s">
        <v>787</v>
      </c>
    </row>
    <row r="141" spans="3:31" ht="17.25" thickTop="1" x14ac:dyDescent="0.3"/>
    <row r="142" spans="3:31" x14ac:dyDescent="0.3">
      <c r="C142" s="73" t="s">
        <v>542</v>
      </c>
      <c r="D142" s="73" t="e">
        <f ca="1">SUM($K137:OFFSET($K137,,Time_Horizon))</f>
        <v>#REF!</v>
      </c>
    </row>
    <row r="143" spans="3:31" x14ac:dyDescent="0.3">
      <c r="C143" s="73" t="s">
        <v>543</v>
      </c>
      <c r="D143" s="74" t="e">
        <f ca="1">IRR($K136:OFFSET($K136,,Time_Horizon))</f>
        <v>#VALUE!</v>
      </c>
    </row>
    <row r="144" spans="3:31" x14ac:dyDescent="0.3">
      <c r="C144" s="73" t="s">
        <v>545</v>
      </c>
      <c r="D144" s="75" t="e">
        <f ca="1">SUM($K132:OFFSET($K132,,Time_Horizon))/SUM($K64:OFFSET($K64,,Time_Horizon))</f>
        <v>#REF!</v>
      </c>
    </row>
    <row r="145" spans="3:35" x14ac:dyDescent="0.3">
      <c r="C145" s="73" t="s">
        <v>546</v>
      </c>
      <c r="D145" s="75" t="e">
        <f ca="1">SUM($K133:OFFSET($K133,,Time_Horizon))/SUM($K65:OFFSET($K65,,Time_Horizon))</f>
        <v>#REF!</v>
      </c>
    </row>
    <row r="146" spans="3:35" x14ac:dyDescent="0.3">
      <c r="C146" s="73" t="s">
        <v>547</v>
      </c>
      <c r="D146" s="73">
        <f ca="1">COUNTIF($K138:OFFSET($K138,,Time_Horizon),"&lt;=0")</f>
        <v>1</v>
      </c>
    </row>
    <row r="147" spans="3:35" x14ac:dyDescent="0.3">
      <c r="C147" s="73" t="s">
        <v>548</v>
      </c>
      <c r="D147" s="73" t="e">
        <f ca="1">SUM($K132:OFFSET($K132,,Time_Horizon))</f>
        <v>#REF!</v>
      </c>
    </row>
    <row r="148" spans="3:35" x14ac:dyDescent="0.3">
      <c r="C148" s="73" t="s">
        <v>549</v>
      </c>
      <c r="D148" s="73" t="e">
        <f ca="1">SUM($K133:OFFSET($K133,,Time_Horizon))</f>
        <v>#REF!</v>
      </c>
    </row>
    <row r="152" spans="3:35" ht="18.75" thickBot="1" x14ac:dyDescent="0.35">
      <c r="C152" s="11" t="s">
        <v>788</v>
      </c>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row>
    <row r="153" spans="3:35" ht="17.25" thickTop="1" x14ac:dyDescent="0.3"/>
    <row r="155" spans="3:35" x14ac:dyDescent="0.3">
      <c r="C155" s="54" t="s">
        <v>777</v>
      </c>
      <c r="D155" s="54"/>
      <c r="H155" t="s">
        <v>607</v>
      </c>
      <c r="K155" s="56" cm="1">
        <f t="array" aca="1" ref="K155" ca="1">K$16*(1+Revenue_Sensitivity_N)-K$64*(1+Cost_Sensitivity_N)</f>
        <v>-3933.0882717547611</v>
      </c>
      <c r="L155" s="56" cm="1">
        <f t="array" aca="1" ref="L155" ca="1">L$16*(1+Revenue_Sensitivity_N)-L$64*(1+Cost_Sensitivity_N)</f>
        <v>526.75842774337252</v>
      </c>
      <c r="M155" s="56" cm="1">
        <f t="array" aca="1" ref="M155" ca="1">M$16*(1+Revenue_Sensitivity_N)-M$64*(1+Cost_Sensitivity_N)</f>
        <v>526.75842774337252</v>
      </c>
      <c r="N155" s="56" cm="1">
        <f t="array" aca="1" ref="N155" ca="1">N$16*(1+Revenue_Sensitivity_N)-N$64*(1+Cost_Sensitivity_N)</f>
        <v>526.75842774337252</v>
      </c>
      <c r="O155" s="56" cm="1">
        <f t="array" aca="1" ref="O155" ca="1">O$16*(1+Revenue_Sensitivity_N)-O$64*(1+Cost_Sensitivity_N)</f>
        <v>526.75842774337252</v>
      </c>
      <c r="P155" s="56" cm="1">
        <f t="array" aca="1" ref="P155" ca="1">P$16*(1+Revenue_Sensitivity_N)-P$64*(1+Cost_Sensitivity_N)</f>
        <v>526.75842774337252</v>
      </c>
      <c r="Q155" s="56" cm="1">
        <f t="array" aca="1" ref="Q155" ca="1">Q$16*(1+Revenue_Sensitivity_N)-Q$64*(1+Cost_Sensitivity_N)</f>
        <v>526.75842774337252</v>
      </c>
      <c r="R155" s="56" cm="1">
        <f t="array" aca="1" ref="R155" ca="1">R$16*(1+Revenue_Sensitivity_N)-R$64*(1+Cost_Sensitivity_N)</f>
        <v>526.75842774337252</v>
      </c>
      <c r="S155" s="56" cm="1">
        <f t="array" aca="1" ref="S155" ca="1">S$16*(1+Revenue_Sensitivity_N)-S$64*(1+Cost_Sensitivity_N)</f>
        <v>526.75842774337252</v>
      </c>
      <c r="T155" s="56" cm="1">
        <f t="array" aca="1" ref="T155" ca="1">T$16*(1+Revenue_Sensitivity_N)-T$64*(1+Cost_Sensitivity_N)</f>
        <v>526.75842774337252</v>
      </c>
      <c r="U155" s="56" cm="1">
        <f t="array" aca="1" ref="U155" ca="1">U$16*(1+Revenue_Sensitivity_N)-U$64*(1+Cost_Sensitivity_N)</f>
        <v>526.75842774337252</v>
      </c>
      <c r="V155" s="56" cm="1">
        <f t="array" aca="1" ref="V155" ca="1">V$16*(1+Revenue_Sensitivity_N)-V$64*(1+Cost_Sensitivity_N)</f>
        <v>526.75842774337252</v>
      </c>
      <c r="W155" s="56" cm="1">
        <f t="array" aca="1" ref="W155" ca="1">W$16*(1+Revenue_Sensitivity_N)-W$64*(1+Cost_Sensitivity_N)</f>
        <v>526.75842774337252</v>
      </c>
      <c r="X155" s="56" cm="1">
        <f t="array" aca="1" ref="X155" ca="1">X$16*(1+Revenue_Sensitivity_N)-X$64*(1+Cost_Sensitivity_N)</f>
        <v>526.75842774337252</v>
      </c>
      <c r="Y155" s="56" cm="1">
        <f t="array" aca="1" ref="Y155" ca="1">Y$16*(1+Revenue_Sensitivity_N)-Y$64*(1+Cost_Sensitivity_N)</f>
        <v>526.75842774337252</v>
      </c>
      <c r="Z155" s="56" cm="1">
        <f t="array" aca="1" ref="Z155" ca="1">Z$16*(1+Revenue_Sensitivity_N)-Z$64*(1+Cost_Sensitivity_N)</f>
        <v>526.75842774337252</v>
      </c>
      <c r="AA155" s="56" cm="1">
        <f t="array" aca="1" ref="AA155" ca="1">AA$16*(1+Revenue_Sensitivity_N)-AA$64*(1+Cost_Sensitivity_N)</f>
        <v>526.75842774337252</v>
      </c>
      <c r="AB155" s="56" cm="1">
        <f t="array" aca="1" ref="AB155" ca="1">AB$16*(1+Revenue_Sensitivity_N)-AB$64*(1+Cost_Sensitivity_N)</f>
        <v>526.75842774337252</v>
      </c>
      <c r="AC155" s="56" cm="1">
        <f t="array" aca="1" ref="AC155" ca="1">AC$16*(1+Revenue_Sensitivity_N)-AC$64*(1+Cost_Sensitivity_N)</f>
        <v>526.75842774337252</v>
      </c>
      <c r="AD155" s="56" cm="1">
        <f t="array" aca="1" ref="AD155" ca="1">AD$16*(1+Revenue_Sensitivity_N)-AD$64*(1+Cost_Sensitivity_N)</f>
        <v>526.75842774337252</v>
      </c>
      <c r="AE155" s="56" cm="1">
        <f t="array" aca="1" ref="AE155" ca="1">AE$16*(1+Revenue_Sensitivity_N)-AE$64*(1+Cost_Sensitivity_N)</f>
        <v>526.75842774337252</v>
      </c>
    </row>
    <row r="157" spans="3:35" x14ac:dyDescent="0.3">
      <c r="C157" s="77" t="str">
        <f>CONCATENATE("Revenue_Sensitivity_",B$1)</f>
        <v>Revenue_Sensitivity_N</v>
      </c>
      <c r="D157" s="78">
        <v>0</v>
      </c>
    </row>
    <row r="158" spans="3:35" x14ac:dyDescent="0.3">
      <c r="C158" s="77" t="str">
        <f>CONCATENATE("Cost_Sensitivity_",B$1)</f>
        <v>Cost_Sensitivity_N</v>
      </c>
      <c r="D158" s="78">
        <v>0</v>
      </c>
    </row>
    <row r="161" spans="3:7" x14ac:dyDescent="0.3">
      <c r="C161" t="s">
        <v>516</v>
      </c>
      <c r="D161" s="57">
        <f ca="1">NPV(Discount_rate_financial,$K155:OFFSET($K155,,Time_Horizon))</f>
        <v>501.36651614388654</v>
      </c>
    </row>
    <row r="162" spans="3:7" x14ac:dyDescent="0.3">
      <c r="C162" t="s">
        <v>518</v>
      </c>
      <c r="D162" s="58">
        <f ca="1">IRR($K155:OFFSET($K155,,Time_Horizon))</f>
        <v>0.12006100796180008</v>
      </c>
    </row>
    <row r="164" spans="3:7" x14ac:dyDescent="0.3">
      <c r="C164" t="s">
        <v>789</v>
      </c>
      <c r="F164" t="s">
        <v>516</v>
      </c>
      <c r="G164" t="s">
        <v>518</v>
      </c>
    </row>
    <row r="165" spans="3:7" x14ac:dyDescent="0.3">
      <c r="F165" s="59">
        <v>-598124.57315106434</v>
      </c>
      <c r="G165" s="58">
        <v>-5.4658480853333691E-2</v>
      </c>
    </row>
    <row r="166" spans="3:7" x14ac:dyDescent="0.3">
      <c r="E166" s="50">
        <v>-0.1</v>
      </c>
      <c r="F166" s="59">
        <f t="dataTable" ref="F166:G169" dt2D="0" dtr="0" r1="D157"/>
        <v>-598124.57315106434</v>
      </c>
      <c r="G166" s="50">
        <v>-5.4658480853333691E-2</v>
      </c>
    </row>
    <row r="167" spans="3:7" x14ac:dyDescent="0.3">
      <c r="E167" s="50">
        <v>-0.05</v>
      </c>
      <c r="F167" s="59">
        <v>-598124.57315106434</v>
      </c>
      <c r="G167" s="50">
        <v>-5.4658480853333691E-2</v>
      </c>
    </row>
    <row r="168" spans="3:7" x14ac:dyDescent="0.3">
      <c r="E168" s="50">
        <v>0.05</v>
      </c>
      <c r="F168" s="59">
        <v>-598124.57315106434</v>
      </c>
      <c r="G168" s="50">
        <v>-5.4658480853333691E-2</v>
      </c>
    </row>
    <row r="169" spans="3:7" x14ac:dyDescent="0.3">
      <c r="E169" s="50">
        <v>0.1</v>
      </c>
      <c r="F169" s="59">
        <v>-598124.57315106434</v>
      </c>
      <c r="G169" s="50">
        <v>-5.4658480853333691E-2</v>
      </c>
    </row>
    <row r="173" spans="3:7" x14ac:dyDescent="0.3">
      <c r="C173" t="s">
        <v>790</v>
      </c>
      <c r="F173" t="s">
        <v>516</v>
      </c>
      <c r="G173" t="s">
        <v>518</v>
      </c>
    </row>
    <row r="174" spans="3:7" x14ac:dyDescent="0.3">
      <c r="E174" s="50"/>
      <c r="F174" s="59">
        <v>-598124.57315106434</v>
      </c>
      <c r="G174" s="58">
        <v>-5.4658480853333691E-2</v>
      </c>
    </row>
    <row r="175" spans="3:7" x14ac:dyDescent="0.3">
      <c r="E175" s="50">
        <v>-0.1</v>
      </c>
      <c r="F175" s="59">
        <v>-491118.81486523146</v>
      </c>
      <c r="G175" s="50">
        <v>-4.1343295029097393E-2</v>
      </c>
    </row>
    <row r="176" spans="3:7" x14ac:dyDescent="0.3">
      <c r="E176" s="50">
        <v>-0.05</v>
      </c>
      <c r="F176" s="59">
        <v>-544621.69400814793</v>
      </c>
      <c r="G176" s="50">
        <v>-4.8226522367074698E-2</v>
      </c>
    </row>
    <row r="177" spans="5:7" x14ac:dyDescent="0.3">
      <c r="E177" s="50">
        <v>0.05</v>
      </c>
      <c r="F177" s="59">
        <v>-651627.45229398052</v>
      </c>
      <c r="G177" s="50">
        <v>-6.0701598261138634E-2</v>
      </c>
    </row>
    <row r="178" spans="5:7" x14ac:dyDescent="0.3">
      <c r="E178" s="50">
        <v>0.1</v>
      </c>
      <c r="F178" s="59">
        <v>-705130.33143689705</v>
      </c>
      <c r="G178" s="50">
        <v>-6.6407026931293966E-2</v>
      </c>
    </row>
  </sheetData>
  <mergeCells count="3">
    <mergeCell ref="G99:I99"/>
    <mergeCell ref="G100:I100"/>
    <mergeCell ref="G101:I101"/>
  </mergeCell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E01E0-4B22-440A-81A1-02ABA8D2D721}">
  <sheetPr>
    <tabColor theme="1" tint="0.499984740745262"/>
  </sheetPr>
  <dimension ref="A1:AJ186"/>
  <sheetViews>
    <sheetView showGridLines="0" topLeftCell="A87" zoomScale="70" zoomScaleNormal="70" workbookViewId="0">
      <selection activeCell="J20" sqref="J20"/>
    </sheetView>
  </sheetViews>
  <sheetFormatPr defaultColWidth="0" defaultRowHeight="16.5" zeroHeight="1" x14ac:dyDescent="0.3"/>
  <cols>
    <col min="1" max="1" width="14" customWidth="1"/>
    <col min="2" max="2" width="4" customWidth="1"/>
    <col min="3" max="3" width="39.25" customWidth="1"/>
    <col min="4" max="4" width="88.25" customWidth="1"/>
    <col min="5" max="5" width="16.5" customWidth="1"/>
    <col min="6" max="6" width="9.25" customWidth="1"/>
    <col min="7" max="7" width="7" customWidth="1"/>
    <col min="8" max="8" width="17.5" customWidth="1"/>
    <col min="9" max="9" width="8.875" customWidth="1"/>
    <col min="10" max="10" width="19.875" customWidth="1"/>
    <col min="11" max="30" width="7.875" customWidth="1"/>
    <col min="31" max="31" width="8.875" customWidth="1"/>
    <col min="32" max="35" width="10.875" customWidth="1"/>
    <col min="36" max="36" width="0" hidden="1" customWidth="1"/>
    <col min="37" max="16384" width="9.625" hidden="1"/>
  </cols>
  <sheetData>
    <row r="1" spans="1:35" ht="26.25" x14ac:dyDescent="0.35">
      <c r="A1" s="52" t="s">
        <v>582</v>
      </c>
      <c r="B1" s="52" t="s">
        <v>35</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Bee Keeping</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6" spans="1:35"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902</v>
      </c>
      <c r="D8" s="32" t="str" cm="1">
        <f t="array" aca="1" ref="D8" ca="1">OFFSET(INDIRECT($C8),,-2)</f>
        <v>Honey (5 Litres per hive per time of harvesting and one year harvest 2 times)</v>
      </c>
      <c r="E8" s="69" t="str" cm="1">
        <f t="array" aca="1" ref="E8" ca="1">OFFSET(INDIRECT($C8),,1)</f>
        <v>EUR/ha/annum</v>
      </c>
      <c r="F8" s="32" cm="1">
        <f t="array" aca="1" ref="F8" ca="1">INDIRECT($C8)</f>
        <v>234.88330214605048</v>
      </c>
      <c r="H8" t="s">
        <v>605</v>
      </c>
      <c r="I8" s="49">
        <f ca="1">SUM(K8:AE8)</f>
        <v>4697.6660429210096</v>
      </c>
      <c r="K8" s="56">
        <f t="shared" ref="K8:AE8" ca="1" si="2">K7*$F$8</f>
        <v>0</v>
      </c>
      <c r="L8" s="56">
        <f t="shared" ca="1" si="2"/>
        <v>234.88330214605048</v>
      </c>
      <c r="M8" s="56">
        <f t="shared" ca="1" si="2"/>
        <v>234.88330214605048</v>
      </c>
      <c r="N8" s="56">
        <f t="shared" ca="1" si="2"/>
        <v>234.88330214605048</v>
      </c>
      <c r="O8" s="56">
        <f t="shared" ca="1" si="2"/>
        <v>234.88330214605048</v>
      </c>
      <c r="P8" s="56">
        <f t="shared" ca="1" si="2"/>
        <v>234.88330214605048</v>
      </c>
      <c r="Q8" s="56">
        <f t="shared" ca="1" si="2"/>
        <v>234.88330214605048</v>
      </c>
      <c r="R8" s="56">
        <f t="shared" ca="1" si="2"/>
        <v>234.88330214605048</v>
      </c>
      <c r="S8" s="56">
        <f t="shared" ca="1" si="2"/>
        <v>234.88330214605048</v>
      </c>
      <c r="T8" s="56">
        <f t="shared" ca="1" si="2"/>
        <v>234.88330214605048</v>
      </c>
      <c r="U8" s="56">
        <f t="shared" ca="1" si="2"/>
        <v>234.88330214605048</v>
      </c>
      <c r="V8" s="56">
        <f t="shared" ca="1" si="2"/>
        <v>234.88330214605048</v>
      </c>
      <c r="W8" s="56">
        <f t="shared" ca="1" si="2"/>
        <v>234.88330214605048</v>
      </c>
      <c r="X8" s="56">
        <f t="shared" ca="1" si="2"/>
        <v>234.88330214605048</v>
      </c>
      <c r="Y8" s="56">
        <f t="shared" ca="1" si="2"/>
        <v>234.88330214605048</v>
      </c>
      <c r="Z8" s="56">
        <f t="shared" ca="1" si="2"/>
        <v>234.88330214605048</v>
      </c>
      <c r="AA8" s="56">
        <f t="shared" ca="1" si="2"/>
        <v>234.88330214605048</v>
      </c>
      <c r="AB8" s="56">
        <f t="shared" ca="1" si="2"/>
        <v>234.88330214605048</v>
      </c>
      <c r="AC8" s="56">
        <f t="shared" ca="1" si="2"/>
        <v>234.88330214605048</v>
      </c>
      <c r="AD8" s="56">
        <f t="shared" ca="1" si="2"/>
        <v>234.88330214605048</v>
      </c>
      <c r="AE8" s="56">
        <f t="shared" ca="1" si="2"/>
        <v>234.88330214605048</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1</v>
      </c>
      <c r="G10" s="32" cm="1">
        <f t="array" aca="1" ref="G10" ca="1">OFFSET(INDIRECT($C11),,3)</f>
        <v>20</v>
      </c>
      <c r="I10" s="49">
        <f ca="1">SUM(K10:AE10)</f>
        <v>20</v>
      </c>
      <c r="K10" s="55">
        <v>0</v>
      </c>
      <c r="L10" s="55">
        <f t="shared" ref="L10:AE10" ca="1" si="3">IF(AND(L$1&gt;=$F10,L$1&lt;=$G10),1,0)</f>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x14ac:dyDescent="0.3">
      <c r="C11" t="s">
        <v>903</v>
      </c>
      <c r="D11" s="32" t="str" cm="1">
        <f t="array" aca="1" ref="D11" ca="1">OFFSET(INDIRECT($C11),,-2)</f>
        <v>Beeswax (2 Kg per hive per time of harvesting and one year harvest 2 times)</v>
      </c>
      <c r="E11" s="69" t="str" cm="1">
        <f t="array" aca="1" ref="E11" ca="1">OFFSET(INDIRECT($C11),,1)</f>
        <v>EUR/ha/annum</v>
      </c>
      <c r="F11" s="32" cm="1">
        <f t="array" aca="1" ref="F11" ca="1">INDIRECT($C11)</f>
        <v>187.90664171684037</v>
      </c>
      <c r="H11" t="s">
        <v>605</v>
      </c>
      <c r="I11" s="49">
        <f ca="1">SUM(K11:AE11)</f>
        <v>3758.1328343368091</v>
      </c>
      <c r="K11" s="56">
        <f t="shared" ref="K11" ca="1" si="4">K10*$F$8</f>
        <v>0</v>
      </c>
      <c r="L11" s="56">
        <f ca="1">L10*$F$11</f>
        <v>187.90664171684037</v>
      </c>
      <c r="M11" s="56">
        <f t="shared" ref="M11:AE11" ca="1" si="5">M10*$F$11</f>
        <v>187.90664171684037</v>
      </c>
      <c r="N11" s="56">
        <f t="shared" ca="1" si="5"/>
        <v>187.90664171684037</v>
      </c>
      <c r="O11" s="56">
        <f t="shared" ca="1" si="5"/>
        <v>187.90664171684037</v>
      </c>
      <c r="P11" s="56">
        <f t="shared" ca="1" si="5"/>
        <v>187.90664171684037</v>
      </c>
      <c r="Q11" s="56">
        <f t="shared" ca="1" si="5"/>
        <v>187.90664171684037</v>
      </c>
      <c r="R11" s="56">
        <f t="shared" ca="1" si="5"/>
        <v>187.90664171684037</v>
      </c>
      <c r="S11" s="56">
        <f t="shared" ca="1" si="5"/>
        <v>187.90664171684037</v>
      </c>
      <c r="T11" s="56">
        <f t="shared" ca="1" si="5"/>
        <v>187.90664171684037</v>
      </c>
      <c r="U11" s="56">
        <f t="shared" ca="1" si="5"/>
        <v>187.90664171684037</v>
      </c>
      <c r="V11" s="56">
        <f t="shared" ca="1" si="5"/>
        <v>187.90664171684037</v>
      </c>
      <c r="W11" s="56">
        <f t="shared" ca="1" si="5"/>
        <v>187.90664171684037</v>
      </c>
      <c r="X11" s="56">
        <f t="shared" ca="1" si="5"/>
        <v>187.90664171684037</v>
      </c>
      <c r="Y11" s="56">
        <f t="shared" ca="1" si="5"/>
        <v>187.90664171684037</v>
      </c>
      <c r="Z11" s="56">
        <f t="shared" ca="1" si="5"/>
        <v>187.90664171684037</v>
      </c>
      <c r="AA11" s="56">
        <f t="shared" ca="1" si="5"/>
        <v>187.90664171684037</v>
      </c>
      <c r="AB11" s="56">
        <f t="shared" ca="1" si="5"/>
        <v>187.90664171684037</v>
      </c>
      <c r="AC11" s="56">
        <f t="shared" ca="1" si="5"/>
        <v>187.90664171684037</v>
      </c>
      <c r="AD11" s="56">
        <f t="shared" ca="1" si="5"/>
        <v>187.90664171684037</v>
      </c>
      <c r="AE11" s="56">
        <f t="shared" ca="1" si="5"/>
        <v>187.90664171684037</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C13" t="s">
        <v>716</v>
      </c>
      <c r="E13" t="s">
        <v>613</v>
      </c>
      <c r="F13" s="32" cm="1">
        <f t="array" aca="1" ref="F13" ca="1">OFFSET(INDIRECT($C14),,2)</f>
        <v>1</v>
      </c>
      <c r="G13" s="32" cm="1">
        <f t="array" aca="1" ref="G13" ca="1">OFFSET(INDIRECT($C14),,3)</f>
        <v>20</v>
      </c>
      <c r="I13" s="49">
        <f ca="1">SUM(K13:AE13)</f>
        <v>20</v>
      </c>
      <c r="K13" s="55">
        <f t="shared" ref="K13:AE13" ca="1" si="6">IF(AND(K$1&gt;=$F13,K$1&lt;=$G13),1,0)</f>
        <v>0</v>
      </c>
      <c r="L13" s="55">
        <f t="shared" ca="1" si="6"/>
        <v>1</v>
      </c>
      <c r="M13" s="55">
        <f t="shared" ca="1" si="6"/>
        <v>1</v>
      </c>
      <c r="N13" s="55">
        <f t="shared" ca="1" si="6"/>
        <v>1</v>
      </c>
      <c r="O13" s="55">
        <f t="shared" ca="1" si="6"/>
        <v>1</v>
      </c>
      <c r="P13" s="55">
        <f t="shared" ca="1" si="6"/>
        <v>1</v>
      </c>
      <c r="Q13" s="55">
        <f t="shared" ca="1" si="6"/>
        <v>1</v>
      </c>
      <c r="R13" s="55">
        <f t="shared" ca="1" si="6"/>
        <v>1</v>
      </c>
      <c r="S13" s="55">
        <f t="shared" ca="1" si="6"/>
        <v>1</v>
      </c>
      <c r="T13" s="55">
        <f t="shared" ca="1" si="6"/>
        <v>1</v>
      </c>
      <c r="U13" s="55">
        <f t="shared" ca="1" si="6"/>
        <v>1</v>
      </c>
      <c r="V13" s="55">
        <f t="shared" ca="1" si="6"/>
        <v>1</v>
      </c>
      <c r="W13" s="55">
        <f t="shared" ca="1" si="6"/>
        <v>1</v>
      </c>
      <c r="X13" s="55">
        <f t="shared" ca="1" si="6"/>
        <v>1</v>
      </c>
      <c r="Y13" s="55">
        <f t="shared" ca="1" si="6"/>
        <v>1</v>
      </c>
      <c r="Z13" s="55">
        <f t="shared" ca="1" si="6"/>
        <v>1</v>
      </c>
      <c r="AA13" s="55">
        <f t="shared" ca="1" si="6"/>
        <v>1</v>
      </c>
      <c r="AB13" s="55">
        <f t="shared" ca="1" si="6"/>
        <v>1</v>
      </c>
      <c r="AC13" s="55">
        <f t="shared" ca="1" si="6"/>
        <v>1</v>
      </c>
      <c r="AD13" s="55">
        <f t="shared" ca="1" si="6"/>
        <v>1</v>
      </c>
      <c r="AE13" s="55">
        <f t="shared" ca="1" si="6"/>
        <v>1</v>
      </c>
    </row>
    <row r="14" spans="1:35" x14ac:dyDescent="0.3">
      <c r="C14" t="s">
        <v>904</v>
      </c>
      <c r="D14" s="32" t="str" cm="1">
        <f t="array" aca="1" ref="D14" ca="1">OFFSET(INDIRECT($C14),,-2)</f>
        <v>Flower pollen / Stamens (1 Kg per hive per time of harvesting and one year harvest 2 times)</v>
      </c>
      <c r="E14" s="69" t="str" cm="1">
        <f t="array" aca="1" ref="E14" ca="1">OFFSET(INDIRECT($C14),,1)</f>
        <v>EUR/ha/annum</v>
      </c>
      <c r="F14" s="32" cm="1">
        <f t="array" aca="1" ref="F14" ca="1">INDIRECT($C14)</f>
        <v>939.53320858420193</v>
      </c>
      <c r="H14" t="s">
        <v>605</v>
      </c>
      <c r="I14" s="49">
        <f ca="1">SUM(K14:AE14)</f>
        <v>18790.664171684039</v>
      </c>
      <c r="K14" s="56">
        <f t="shared" ref="K14:AE14" ca="1" si="7">K13*$F$14</f>
        <v>0</v>
      </c>
      <c r="L14" s="56">
        <f t="shared" ca="1" si="7"/>
        <v>939.53320858420193</v>
      </c>
      <c r="M14" s="56">
        <f t="shared" ca="1" si="7"/>
        <v>939.53320858420193</v>
      </c>
      <c r="N14" s="56">
        <f t="shared" ca="1" si="7"/>
        <v>939.53320858420193</v>
      </c>
      <c r="O14" s="56">
        <f t="shared" ca="1" si="7"/>
        <v>939.53320858420193</v>
      </c>
      <c r="P14" s="56">
        <f t="shared" ca="1" si="7"/>
        <v>939.53320858420193</v>
      </c>
      <c r="Q14" s="56">
        <f t="shared" ca="1" si="7"/>
        <v>939.53320858420193</v>
      </c>
      <c r="R14" s="56">
        <f t="shared" ca="1" si="7"/>
        <v>939.53320858420193</v>
      </c>
      <c r="S14" s="56">
        <f t="shared" ca="1" si="7"/>
        <v>939.53320858420193</v>
      </c>
      <c r="T14" s="56">
        <f t="shared" ca="1" si="7"/>
        <v>939.53320858420193</v>
      </c>
      <c r="U14" s="56">
        <f t="shared" ca="1" si="7"/>
        <v>939.53320858420193</v>
      </c>
      <c r="V14" s="56">
        <f t="shared" ca="1" si="7"/>
        <v>939.53320858420193</v>
      </c>
      <c r="W14" s="56">
        <f t="shared" ca="1" si="7"/>
        <v>939.53320858420193</v>
      </c>
      <c r="X14" s="56">
        <f t="shared" ca="1" si="7"/>
        <v>939.53320858420193</v>
      </c>
      <c r="Y14" s="56">
        <f t="shared" ca="1" si="7"/>
        <v>939.53320858420193</v>
      </c>
      <c r="Z14" s="56">
        <f t="shared" ca="1" si="7"/>
        <v>939.53320858420193</v>
      </c>
      <c r="AA14" s="56">
        <f t="shared" ca="1" si="7"/>
        <v>939.53320858420193</v>
      </c>
      <c r="AB14" s="56">
        <f t="shared" ca="1" si="7"/>
        <v>939.53320858420193</v>
      </c>
      <c r="AC14" s="56">
        <f t="shared" ca="1" si="7"/>
        <v>939.53320858420193</v>
      </c>
      <c r="AD14" s="56">
        <f t="shared" ca="1" si="7"/>
        <v>939.53320858420193</v>
      </c>
      <c r="AE14" s="56">
        <f t="shared" ca="1" si="7"/>
        <v>939.53320858420193</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C19" s="54" t="s">
        <v>525</v>
      </c>
      <c r="D19" s="54"/>
      <c r="H19" t="s">
        <v>605</v>
      </c>
      <c r="J19" t="str">
        <f>CONCATENATE(B$1,"_",H19)</f>
        <v>O_Revenue</v>
      </c>
      <c r="K19" s="56">
        <f t="shared" ref="K19:AE19" ca="1" si="8">SUMIF($H$8:$H$14,$H$19,K$8:K$14)</f>
        <v>0</v>
      </c>
      <c r="L19" s="56">
        <f t="shared" ca="1" si="8"/>
        <v>1362.3231524470928</v>
      </c>
      <c r="M19" s="56">
        <f t="shared" ca="1" si="8"/>
        <v>1362.3231524470928</v>
      </c>
      <c r="N19" s="56">
        <f t="shared" ca="1" si="8"/>
        <v>1362.3231524470928</v>
      </c>
      <c r="O19" s="56">
        <f t="shared" ca="1" si="8"/>
        <v>1362.3231524470928</v>
      </c>
      <c r="P19" s="56">
        <f t="shared" ca="1" si="8"/>
        <v>1362.3231524470928</v>
      </c>
      <c r="Q19" s="56">
        <f t="shared" ca="1" si="8"/>
        <v>1362.3231524470928</v>
      </c>
      <c r="R19" s="56">
        <f t="shared" ca="1" si="8"/>
        <v>1362.3231524470928</v>
      </c>
      <c r="S19" s="56">
        <f t="shared" ca="1" si="8"/>
        <v>1362.3231524470928</v>
      </c>
      <c r="T19" s="56">
        <f t="shared" ca="1" si="8"/>
        <v>1362.3231524470928</v>
      </c>
      <c r="U19" s="56">
        <f t="shared" ca="1" si="8"/>
        <v>1362.3231524470928</v>
      </c>
      <c r="V19" s="56">
        <f t="shared" ca="1" si="8"/>
        <v>1362.3231524470928</v>
      </c>
      <c r="W19" s="56">
        <f t="shared" ca="1" si="8"/>
        <v>1362.3231524470928</v>
      </c>
      <c r="X19" s="56">
        <f t="shared" ca="1" si="8"/>
        <v>1362.3231524470928</v>
      </c>
      <c r="Y19" s="56">
        <f t="shared" ca="1" si="8"/>
        <v>1362.3231524470928</v>
      </c>
      <c r="Z19" s="56">
        <f t="shared" ca="1" si="8"/>
        <v>1362.3231524470928</v>
      </c>
      <c r="AA19" s="56">
        <f t="shared" ca="1" si="8"/>
        <v>1362.3231524470928</v>
      </c>
      <c r="AB19" s="56">
        <f t="shared" ca="1" si="8"/>
        <v>1362.3231524470928</v>
      </c>
      <c r="AC19" s="56">
        <f t="shared" ca="1" si="8"/>
        <v>1362.3231524470928</v>
      </c>
      <c r="AD19" s="56">
        <f t="shared" ca="1" si="8"/>
        <v>1362.3231524470928</v>
      </c>
      <c r="AE19" s="56">
        <f t="shared" ca="1" si="8"/>
        <v>1362.3231524470928</v>
      </c>
    </row>
    <row r="20" spans="3:35" x14ac:dyDescent="0.3">
      <c r="C20" t="s">
        <v>621</v>
      </c>
      <c r="D20" t="s">
        <v>195</v>
      </c>
      <c r="E20" t="str" cm="1">
        <f t="array" aca="1" ref="E20" ca="1">OFFSET(INDIRECT($D20),,1)</f>
        <v>%</v>
      </c>
      <c r="F20" s="50" cm="1">
        <f t="array" aca="1" ref="F20" ca="1">INDIRECT($D20)</f>
        <v>0.1</v>
      </c>
      <c r="K20" s="56">
        <f t="shared" ref="K20:AE20" ca="1" si="9">K19/(1+$F20)^K$1</f>
        <v>0</v>
      </c>
      <c r="L20" s="56">
        <f t="shared" ca="1" si="9"/>
        <v>1238.4755931337206</v>
      </c>
      <c r="M20" s="56">
        <f t="shared" ca="1" si="9"/>
        <v>1125.8869028488368</v>
      </c>
      <c r="N20" s="56">
        <f t="shared" ca="1" si="9"/>
        <v>1023.533548044397</v>
      </c>
      <c r="O20" s="56">
        <f t="shared" ca="1" si="9"/>
        <v>930.48504367672456</v>
      </c>
      <c r="P20" s="56">
        <f t="shared" ca="1" si="9"/>
        <v>845.8954942515677</v>
      </c>
      <c r="Q20" s="56">
        <f t="shared" ca="1" si="9"/>
        <v>768.99590386506145</v>
      </c>
      <c r="R20" s="56">
        <f t="shared" ca="1" si="9"/>
        <v>699.08718533187391</v>
      </c>
      <c r="S20" s="56">
        <f t="shared" ca="1" si="9"/>
        <v>635.53380484715819</v>
      </c>
      <c r="T20" s="56">
        <f t="shared" ca="1" si="9"/>
        <v>577.75800440650744</v>
      </c>
      <c r="U20" s="56">
        <f t="shared" ca="1" si="9"/>
        <v>525.23454946046115</v>
      </c>
      <c r="V20" s="56">
        <f t="shared" ca="1" si="9"/>
        <v>477.48595405496468</v>
      </c>
      <c r="W20" s="56">
        <f t="shared" ca="1" si="9"/>
        <v>434.07814004996789</v>
      </c>
      <c r="X20" s="56">
        <f t="shared" ca="1" si="9"/>
        <v>394.61649095451628</v>
      </c>
      <c r="Y20" s="56">
        <f t="shared" ca="1" si="9"/>
        <v>358.74226450410561</v>
      </c>
      <c r="Z20" s="56">
        <f t="shared" ca="1" si="9"/>
        <v>326.12933136736876</v>
      </c>
      <c r="AA20" s="56">
        <f t="shared" ca="1" si="9"/>
        <v>296.48121033397155</v>
      </c>
      <c r="AB20" s="56">
        <f t="shared" ca="1" si="9"/>
        <v>269.52837303088324</v>
      </c>
      <c r="AC20" s="56">
        <f t="shared" ca="1" si="9"/>
        <v>245.02579366443931</v>
      </c>
      <c r="AD20" s="56">
        <f t="shared" ca="1" si="9"/>
        <v>222.75072151312659</v>
      </c>
      <c r="AE20" s="56">
        <f t="shared" ca="1" si="9"/>
        <v>202.50065592102416</v>
      </c>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K23" s="56"/>
      <c r="L23" s="56"/>
      <c r="M23" s="56"/>
      <c r="N23" s="56"/>
      <c r="O23" s="56"/>
      <c r="P23" s="56"/>
      <c r="Q23" s="56"/>
      <c r="R23" s="56"/>
      <c r="S23" s="56"/>
      <c r="T23" s="56"/>
      <c r="U23" s="56"/>
      <c r="V23" s="56"/>
      <c r="W23" s="56"/>
      <c r="X23" s="56"/>
      <c r="Y23" s="56"/>
      <c r="Z23" s="56"/>
      <c r="AA23" s="56"/>
      <c r="AB23" s="56"/>
      <c r="AC23" s="56"/>
      <c r="AD23" s="56"/>
      <c r="AE23" s="56"/>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ht="20.25" thickBot="1" x14ac:dyDescent="0.35">
      <c r="C25" s="67" t="s">
        <v>606</v>
      </c>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row>
    <row r="26" spans="3:35" ht="17.25" thickTop="1"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C28" t="s">
        <v>905</v>
      </c>
      <c r="E28" t="s">
        <v>613</v>
      </c>
      <c r="F28" s="32" cm="1">
        <f t="array" aca="1" ref="F28" ca="1">OFFSET(INDIRECT($C29),,2)</f>
        <v>0</v>
      </c>
      <c r="G28" s="32" cm="1">
        <f t="array" aca="1" ref="G28" ca="1">OFFSET(INDIRECT($C29),,3)</f>
        <v>20</v>
      </c>
      <c r="I28" s="49">
        <f ca="1">SUM(K28:AE28)</f>
        <v>21</v>
      </c>
      <c r="K28" s="55">
        <f t="shared" ref="K28:AE28" ca="1" si="10">IF(AND(K$1&gt;=$F28,K$1&lt;=$G28),1,0)</f>
        <v>1</v>
      </c>
      <c r="L28" s="55">
        <f t="shared" ca="1" si="10"/>
        <v>1</v>
      </c>
      <c r="M28" s="55">
        <f t="shared" ca="1" si="10"/>
        <v>1</v>
      </c>
      <c r="N28" s="55">
        <f t="shared" ca="1" si="10"/>
        <v>1</v>
      </c>
      <c r="O28" s="55">
        <f t="shared" ca="1" si="10"/>
        <v>1</v>
      </c>
      <c r="P28" s="55">
        <f t="shared" ca="1" si="10"/>
        <v>1</v>
      </c>
      <c r="Q28" s="55">
        <f t="shared" ca="1" si="10"/>
        <v>1</v>
      </c>
      <c r="R28" s="55">
        <f t="shared" ca="1" si="10"/>
        <v>1</v>
      </c>
      <c r="S28" s="55">
        <f t="shared" ca="1" si="10"/>
        <v>1</v>
      </c>
      <c r="T28" s="55">
        <f t="shared" ca="1" si="10"/>
        <v>1</v>
      </c>
      <c r="U28" s="55">
        <f t="shared" ca="1" si="10"/>
        <v>1</v>
      </c>
      <c r="V28" s="55">
        <f t="shared" ca="1" si="10"/>
        <v>1</v>
      </c>
      <c r="W28" s="55">
        <f t="shared" ca="1" si="10"/>
        <v>1</v>
      </c>
      <c r="X28" s="55">
        <f t="shared" ca="1" si="10"/>
        <v>1</v>
      </c>
      <c r="Y28" s="55">
        <f t="shared" ca="1" si="10"/>
        <v>1</v>
      </c>
      <c r="Z28" s="55">
        <f t="shared" ca="1" si="10"/>
        <v>1</v>
      </c>
      <c r="AA28" s="55">
        <f t="shared" ca="1" si="10"/>
        <v>1</v>
      </c>
      <c r="AB28" s="55">
        <f t="shared" ca="1" si="10"/>
        <v>1</v>
      </c>
      <c r="AC28" s="55">
        <f t="shared" ca="1" si="10"/>
        <v>1</v>
      </c>
      <c r="AD28" s="55">
        <f t="shared" ca="1" si="10"/>
        <v>1</v>
      </c>
      <c r="AE28" s="55">
        <f t="shared" ca="1" si="10"/>
        <v>1</v>
      </c>
    </row>
    <row r="29" spans="3:35" x14ac:dyDescent="0.3">
      <c r="C29" t="s">
        <v>905</v>
      </c>
      <c r="D29" s="32" t="str" cm="1">
        <f t="array" aca="1" ref="D29" ca="1">OFFSET(INDIRECT($C29),,-2)</f>
        <v>Training fee</v>
      </c>
      <c r="E29" s="69" t="str" cm="1">
        <f t="array" aca="1" ref="E29" ca="1">OFFSET(INDIRECT($C29),,1)</f>
        <v>EUR/ha/annum</v>
      </c>
      <c r="F29" s="32" cm="1">
        <f t="array" aca="1" ref="F29" ca="1">INDIRECT($C29)</f>
        <v>78.294434048683485</v>
      </c>
      <c r="H29" t="s">
        <v>606</v>
      </c>
      <c r="I29" s="49">
        <f ca="1">SUM(K29:AE29)</f>
        <v>1644.1831150223536</v>
      </c>
      <c r="K29" s="56">
        <f t="shared" ref="K29:AE29" ca="1" si="11">K28*$F29</f>
        <v>78.294434048683485</v>
      </c>
      <c r="L29" s="56">
        <f t="shared" ca="1" si="11"/>
        <v>78.294434048683485</v>
      </c>
      <c r="M29" s="56">
        <f t="shared" ca="1" si="11"/>
        <v>78.294434048683485</v>
      </c>
      <c r="N29" s="56">
        <f t="shared" ca="1" si="11"/>
        <v>78.294434048683485</v>
      </c>
      <c r="O29" s="56">
        <f t="shared" ca="1" si="11"/>
        <v>78.294434048683485</v>
      </c>
      <c r="P29" s="56">
        <f t="shared" ca="1" si="11"/>
        <v>78.294434048683485</v>
      </c>
      <c r="Q29" s="56">
        <f t="shared" ca="1" si="11"/>
        <v>78.294434048683485</v>
      </c>
      <c r="R29" s="56">
        <f t="shared" ca="1" si="11"/>
        <v>78.294434048683485</v>
      </c>
      <c r="S29" s="56">
        <f t="shared" ca="1" si="11"/>
        <v>78.294434048683485</v>
      </c>
      <c r="T29" s="56">
        <f t="shared" ca="1" si="11"/>
        <v>78.294434048683485</v>
      </c>
      <c r="U29" s="56">
        <f t="shared" ca="1" si="11"/>
        <v>78.294434048683485</v>
      </c>
      <c r="V29" s="56">
        <f t="shared" ca="1" si="11"/>
        <v>78.294434048683485</v>
      </c>
      <c r="W29" s="56">
        <f t="shared" ca="1" si="11"/>
        <v>78.294434048683485</v>
      </c>
      <c r="X29" s="56">
        <f t="shared" ca="1" si="11"/>
        <v>78.294434048683485</v>
      </c>
      <c r="Y29" s="56">
        <f t="shared" ca="1" si="11"/>
        <v>78.294434048683485</v>
      </c>
      <c r="Z29" s="56">
        <f t="shared" ca="1" si="11"/>
        <v>78.294434048683485</v>
      </c>
      <c r="AA29" s="56">
        <f t="shared" ca="1" si="11"/>
        <v>78.294434048683485</v>
      </c>
      <c r="AB29" s="56">
        <f t="shared" ca="1" si="11"/>
        <v>78.294434048683485</v>
      </c>
      <c r="AC29" s="56">
        <f t="shared" ca="1" si="11"/>
        <v>78.294434048683485</v>
      </c>
      <c r="AD29" s="56">
        <f t="shared" ca="1" si="11"/>
        <v>78.294434048683485</v>
      </c>
      <c r="AE29" s="56">
        <f t="shared" ca="1" si="11"/>
        <v>78.294434048683485</v>
      </c>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906</v>
      </c>
      <c r="E31" t="s">
        <v>613</v>
      </c>
      <c r="F31" s="32" cm="1">
        <f t="array" aca="1" ref="F31" ca="1">OFFSET(INDIRECT($C32),,2)</f>
        <v>10</v>
      </c>
      <c r="G31" s="32" cm="1">
        <f t="array" aca="1" ref="G31" ca="1">OFFSET(INDIRECT($C32),,3)</f>
        <v>0</v>
      </c>
      <c r="I31" s="49">
        <f ca="1">SUM(K31:AE31)</f>
        <v>2</v>
      </c>
      <c r="K31" s="3">
        <v>1</v>
      </c>
      <c r="L31" s="3">
        <f t="shared" ref="L31:AE31" ca="1" si="12">IF(AND(L$1&gt;=$F31,L$1&lt;=$G31),1,0)</f>
        <v>0</v>
      </c>
      <c r="M31" s="3">
        <f t="shared" ca="1" si="12"/>
        <v>0</v>
      </c>
      <c r="N31" s="3">
        <f t="shared" ca="1" si="12"/>
        <v>0</v>
      </c>
      <c r="O31" s="3">
        <f t="shared" ca="1" si="12"/>
        <v>0</v>
      </c>
      <c r="P31" s="3">
        <f t="shared" ca="1" si="12"/>
        <v>0</v>
      </c>
      <c r="Q31" s="3">
        <f t="shared" ca="1" si="12"/>
        <v>0</v>
      </c>
      <c r="R31" s="3">
        <f t="shared" ca="1" si="12"/>
        <v>0</v>
      </c>
      <c r="S31" s="3">
        <f t="shared" ca="1" si="12"/>
        <v>0</v>
      </c>
      <c r="T31" s="3">
        <f t="shared" ca="1" si="12"/>
        <v>0</v>
      </c>
      <c r="U31" s="3">
        <v>1</v>
      </c>
      <c r="V31" s="3">
        <f t="shared" ca="1" si="12"/>
        <v>0</v>
      </c>
      <c r="W31" s="3">
        <f t="shared" ca="1" si="12"/>
        <v>0</v>
      </c>
      <c r="X31" s="3">
        <f t="shared" ca="1" si="12"/>
        <v>0</v>
      </c>
      <c r="Y31" s="3">
        <f t="shared" ca="1" si="12"/>
        <v>0</v>
      </c>
      <c r="Z31" s="3">
        <f t="shared" ca="1" si="12"/>
        <v>0</v>
      </c>
      <c r="AA31" s="3">
        <f t="shared" ca="1" si="12"/>
        <v>0</v>
      </c>
      <c r="AB31" s="3">
        <f t="shared" ca="1" si="12"/>
        <v>0</v>
      </c>
      <c r="AC31" s="3">
        <f t="shared" ca="1" si="12"/>
        <v>0</v>
      </c>
      <c r="AD31" s="3">
        <f t="shared" ca="1" si="12"/>
        <v>0</v>
      </c>
      <c r="AE31" s="3">
        <f t="shared" ca="1" si="12"/>
        <v>0</v>
      </c>
    </row>
    <row r="32" spans="3:35" x14ac:dyDescent="0.3">
      <c r="C32" t="s">
        <v>906</v>
      </c>
      <c r="D32" s="32" t="str" cm="1">
        <f t="array" aca="1" ref="D32" ca="1">OFFSET(INDIRECT($C32),,-2)</f>
        <v>Bee hives ( 30 x 40 x 40 Cm)</v>
      </c>
      <c r="E32" s="69" t="str" cm="1">
        <f t="array" aca="1" ref="E32" ca="1">OFFSET(INDIRECT($C32),,1)</f>
        <v>EUR/ha/annum</v>
      </c>
      <c r="F32" s="32" cm="1">
        <f t="array" aca="1" ref="F32" ca="1">INDIRECT($C32)</f>
        <v>274.03051917039221</v>
      </c>
      <c r="H32" t="s">
        <v>606</v>
      </c>
      <c r="I32" s="49">
        <f ca="1">SUM(K32:AE32)</f>
        <v>548.06103834078442</v>
      </c>
      <c r="K32" s="56">
        <f t="shared" ref="K32:AE32" ca="1" si="13">K31*$F32</f>
        <v>274.03051917039221</v>
      </c>
      <c r="L32" s="56">
        <f t="shared" ca="1" si="13"/>
        <v>0</v>
      </c>
      <c r="M32" s="56">
        <f t="shared" ca="1" si="13"/>
        <v>0</v>
      </c>
      <c r="N32" s="56">
        <f t="shared" ca="1" si="13"/>
        <v>0</v>
      </c>
      <c r="O32" s="56">
        <f t="shared" ca="1" si="13"/>
        <v>0</v>
      </c>
      <c r="P32" s="56">
        <f t="shared" ca="1" si="13"/>
        <v>0</v>
      </c>
      <c r="Q32" s="56">
        <f t="shared" ca="1" si="13"/>
        <v>0</v>
      </c>
      <c r="R32" s="56">
        <f t="shared" ca="1" si="13"/>
        <v>0</v>
      </c>
      <c r="S32" s="56">
        <f t="shared" ca="1" si="13"/>
        <v>0</v>
      </c>
      <c r="T32" s="56">
        <f t="shared" ca="1" si="13"/>
        <v>0</v>
      </c>
      <c r="U32" s="56">
        <f t="shared" ca="1" si="13"/>
        <v>274.03051917039221</v>
      </c>
      <c r="V32" s="56">
        <f t="shared" ca="1" si="13"/>
        <v>0</v>
      </c>
      <c r="W32" s="56">
        <f t="shared" ca="1" si="13"/>
        <v>0</v>
      </c>
      <c r="X32" s="56">
        <f t="shared" ca="1" si="13"/>
        <v>0</v>
      </c>
      <c r="Y32" s="56">
        <f t="shared" ca="1" si="13"/>
        <v>0</v>
      </c>
      <c r="Z32" s="56">
        <f t="shared" ca="1" si="13"/>
        <v>0</v>
      </c>
      <c r="AA32" s="56">
        <f t="shared" ca="1" si="13"/>
        <v>0</v>
      </c>
      <c r="AB32" s="56">
        <f t="shared" ca="1" si="13"/>
        <v>0</v>
      </c>
      <c r="AC32" s="56">
        <f t="shared" ca="1" si="13"/>
        <v>0</v>
      </c>
      <c r="AD32" s="56">
        <f t="shared" ca="1" si="13"/>
        <v>0</v>
      </c>
      <c r="AE32" s="56">
        <f t="shared" ca="1" si="13"/>
        <v>0</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907</v>
      </c>
      <c r="E34" t="s">
        <v>613</v>
      </c>
      <c r="F34" s="32" cm="1">
        <f t="array" aca="1" ref="F34" ca="1">OFFSET(INDIRECT($C35),,2)</f>
        <v>5</v>
      </c>
      <c r="G34" s="32" cm="1">
        <f t="array" aca="1" ref="G34" ca="1">OFFSET(INDIRECT($C35),,3)</f>
        <v>0</v>
      </c>
      <c r="I34" s="49">
        <f ca="1">SUM(K34:AE34)</f>
        <v>5</v>
      </c>
      <c r="K34" s="3">
        <v>1</v>
      </c>
      <c r="L34" s="3">
        <f t="shared" ref="L34:AD34" ca="1" si="14">IF(AND(L$1&gt;=$F34,L$1&lt;=$G34),1,0)</f>
        <v>0</v>
      </c>
      <c r="M34" s="3">
        <f t="shared" ca="1" si="14"/>
        <v>0</v>
      </c>
      <c r="N34" s="3">
        <f t="shared" ca="1" si="14"/>
        <v>0</v>
      </c>
      <c r="O34" s="3">
        <f t="shared" ca="1" si="14"/>
        <v>0</v>
      </c>
      <c r="P34" s="3">
        <v>1</v>
      </c>
      <c r="Q34" s="3">
        <f t="shared" ca="1" si="14"/>
        <v>0</v>
      </c>
      <c r="R34" s="3">
        <f t="shared" ca="1" si="14"/>
        <v>0</v>
      </c>
      <c r="S34" s="3">
        <f t="shared" ca="1" si="14"/>
        <v>0</v>
      </c>
      <c r="T34" s="3">
        <f t="shared" ca="1" si="14"/>
        <v>0</v>
      </c>
      <c r="U34" s="3">
        <v>1</v>
      </c>
      <c r="V34" s="3">
        <f t="shared" ca="1" si="14"/>
        <v>0</v>
      </c>
      <c r="W34" s="3">
        <f t="shared" ca="1" si="14"/>
        <v>0</v>
      </c>
      <c r="X34" s="3">
        <f t="shared" ca="1" si="14"/>
        <v>0</v>
      </c>
      <c r="Y34" s="3">
        <f t="shared" ca="1" si="14"/>
        <v>0</v>
      </c>
      <c r="Z34" s="3">
        <v>1</v>
      </c>
      <c r="AA34" s="3">
        <f t="shared" ca="1" si="14"/>
        <v>0</v>
      </c>
      <c r="AB34" s="3">
        <f t="shared" ca="1" si="14"/>
        <v>0</v>
      </c>
      <c r="AC34" s="3">
        <f t="shared" ca="1" si="14"/>
        <v>0</v>
      </c>
      <c r="AD34" s="3">
        <f t="shared" ca="1" si="14"/>
        <v>0</v>
      </c>
      <c r="AE34" s="3">
        <v>1</v>
      </c>
    </row>
    <row r="35" spans="3:31" x14ac:dyDescent="0.3">
      <c r="C35" t="s">
        <v>907</v>
      </c>
      <c r="D35" s="32" t="str" cm="1">
        <f t="array" aca="1" ref="D35" ca="1">OFFSET(INDIRECT($C35),,-2)</f>
        <v>Old beehives wood</v>
      </c>
      <c r="E35" s="69" t="str" cm="1">
        <f t="array" aca="1" ref="E35" ca="1">OFFSET(INDIRECT($C35),,1)</f>
        <v>EUR/ha/annum</v>
      </c>
      <c r="F35" s="32" cm="1">
        <f t="array" aca="1" ref="F35" ca="1">INDIRECT($C35)</f>
        <v>15.658886809736698</v>
      </c>
      <c r="H35" t="s">
        <v>606</v>
      </c>
      <c r="I35" s="49">
        <f ca="1">SUM(K35:AE35)</f>
        <v>78.294434048683485</v>
      </c>
      <c r="K35" s="56">
        <f t="shared" ref="K35:AE35" ca="1" si="15">K34*$F35</f>
        <v>15.658886809736698</v>
      </c>
      <c r="L35" s="56">
        <f t="shared" ca="1" si="15"/>
        <v>0</v>
      </c>
      <c r="M35" s="56">
        <f t="shared" ca="1" si="15"/>
        <v>0</v>
      </c>
      <c r="N35" s="56">
        <f t="shared" ca="1" si="15"/>
        <v>0</v>
      </c>
      <c r="O35" s="56">
        <f t="shared" ca="1" si="15"/>
        <v>0</v>
      </c>
      <c r="P35" s="56">
        <f t="shared" ca="1" si="15"/>
        <v>15.658886809736698</v>
      </c>
      <c r="Q35" s="56">
        <f t="shared" ca="1" si="15"/>
        <v>0</v>
      </c>
      <c r="R35" s="56">
        <f t="shared" ca="1" si="15"/>
        <v>0</v>
      </c>
      <c r="S35" s="56">
        <f t="shared" ca="1" si="15"/>
        <v>0</v>
      </c>
      <c r="T35" s="56">
        <f t="shared" ca="1" si="15"/>
        <v>0</v>
      </c>
      <c r="U35" s="56">
        <f t="shared" ca="1" si="15"/>
        <v>15.658886809736698</v>
      </c>
      <c r="V35" s="56">
        <f t="shared" ca="1" si="15"/>
        <v>0</v>
      </c>
      <c r="W35" s="56">
        <f t="shared" ca="1" si="15"/>
        <v>0</v>
      </c>
      <c r="X35" s="56">
        <f t="shared" ca="1" si="15"/>
        <v>0</v>
      </c>
      <c r="Y35" s="56">
        <f t="shared" ca="1" si="15"/>
        <v>0</v>
      </c>
      <c r="Z35" s="56">
        <f t="shared" ca="1" si="15"/>
        <v>15.658886809736698</v>
      </c>
      <c r="AA35" s="56">
        <f t="shared" ca="1" si="15"/>
        <v>0</v>
      </c>
      <c r="AB35" s="56">
        <f t="shared" ca="1" si="15"/>
        <v>0</v>
      </c>
      <c r="AC35" s="56">
        <f t="shared" ca="1" si="15"/>
        <v>0</v>
      </c>
      <c r="AD35" s="56">
        <f t="shared" ca="1" si="15"/>
        <v>0</v>
      </c>
      <c r="AE35" s="56">
        <f t="shared" ca="1" si="15"/>
        <v>15.658886809736698</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908</v>
      </c>
      <c r="E37" t="s">
        <v>613</v>
      </c>
      <c r="F37" s="32" cm="1">
        <f t="array" aca="1" ref="F37" ca="1">OFFSET(INDIRECT($C38),,2)</f>
        <v>5</v>
      </c>
      <c r="G37" s="32" cm="1">
        <f t="array" aca="1" ref="G37" ca="1">OFFSET(INDIRECT($C38),,3)</f>
        <v>0</v>
      </c>
      <c r="I37" s="49">
        <f ca="1">SUM(K37:AE37)</f>
        <v>5</v>
      </c>
      <c r="K37" s="3">
        <v>1</v>
      </c>
      <c r="L37" s="3">
        <f t="shared" ref="L37:AD37" ca="1" si="16">IF(AND(L$1&gt;=$F37,L$1&lt;=$G37),1,0)</f>
        <v>0</v>
      </c>
      <c r="M37" s="3">
        <f t="shared" ca="1" si="16"/>
        <v>0</v>
      </c>
      <c r="N37" s="3">
        <f t="shared" ca="1" si="16"/>
        <v>0</v>
      </c>
      <c r="O37" s="3">
        <f t="shared" ca="1" si="16"/>
        <v>0</v>
      </c>
      <c r="P37" s="3">
        <v>1</v>
      </c>
      <c r="Q37" s="3">
        <f t="shared" ca="1" si="16"/>
        <v>0</v>
      </c>
      <c r="R37" s="3">
        <f t="shared" ca="1" si="16"/>
        <v>0</v>
      </c>
      <c r="S37" s="3">
        <f t="shared" ca="1" si="16"/>
        <v>0</v>
      </c>
      <c r="T37" s="3">
        <f t="shared" ca="1" si="16"/>
        <v>0</v>
      </c>
      <c r="U37" s="3">
        <v>1</v>
      </c>
      <c r="V37" s="3">
        <f t="shared" ca="1" si="16"/>
        <v>0</v>
      </c>
      <c r="W37" s="3">
        <f t="shared" ca="1" si="16"/>
        <v>0</v>
      </c>
      <c r="X37" s="3">
        <f t="shared" ca="1" si="16"/>
        <v>0</v>
      </c>
      <c r="Y37" s="3">
        <f t="shared" ca="1" si="16"/>
        <v>0</v>
      </c>
      <c r="Z37" s="3">
        <v>1</v>
      </c>
      <c r="AA37" s="3">
        <f t="shared" ca="1" si="16"/>
        <v>0</v>
      </c>
      <c r="AB37" s="3">
        <f t="shared" ca="1" si="16"/>
        <v>0</v>
      </c>
      <c r="AC37" s="3">
        <f t="shared" ca="1" si="16"/>
        <v>0</v>
      </c>
      <c r="AD37" s="3">
        <f t="shared" ca="1" si="16"/>
        <v>0</v>
      </c>
      <c r="AE37" s="3">
        <v>1</v>
      </c>
    </row>
    <row r="38" spans="3:31" x14ac:dyDescent="0.3">
      <c r="C38" t="s">
        <v>908</v>
      </c>
      <c r="D38" s="32" t="str" cm="1">
        <f t="array" aca="1" ref="D38" ca="1">OFFSET(INDIRECT($C38),,-2)</f>
        <v>Box for bee's queen</v>
      </c>
      <c r="E38" s="69" t="str" cm="1">
        <f t="array" aca="1" ref="E38" ca="1">OFFSET(INDIRECT($C38),,1)</f>
        <v>EUR/ha/annum</v>
      </c>
      <c r="F38" s="32" cm="1">
        <f t="array" aca="1" ref="F38" ca="1">INDIRECT($C38)</f>
        <v>11.744165107302523</v>
      </c>
      <c r="H38" t="s">
        <v>606</v>
      </c>
      <c r="I38" s="49">
        <f ca="1">SUM(K38:AE38)</f>
        <v>58.720825536512613</v>
      </c>
      <c r="K38" s="56">
        <f t="shared" ref="K38:AE38" ca="1" si="17">K37*$F38</f>
        <v>11.744165107302523</v>
      </c>
      <c r="L38" s="56">
        <f t="shared" ca="1" si="17"/>
        <v>0</v>
      </c>
      <c r="M38" s="56">
        <f t="shared" ca="1" si="17"/>
        <v>0</v>
      </c>
      <c r="N38" s="56">
        <f t="shared" ca="1" si="17"/>
        <v>0</v>
      </c>
      <c r="O38" s="56">
        <f t="shared" ca="1" si="17"/>
        <v>0</v>
      </c>
      <c r="P38" s="56">
        <f t="shared" ca="1" si="17"/>
        <v>11.744165107302523</v>
      </c>
      <c r="Q38" s="56">
        <f t="shared" ca="1" si="17"/>
        <v>0</v>
      </c>
      <c r="R38" s="56">
        <f t="shared" ca="1" si="17"/>
        <v>0</v>
      </c>
      <c r="S38" s="56">
        <f t="shared" ca="1" si="17"/>
        <v>0</v>
      </c>
      <c r="T38" s="56">
        <f t="shared" ca="1" si="17"/>
        <v>0</v>
      </c>
      <c r="U38" s="56">
        <f t="shared" ca="1" si="17"/>
        <v>11.744165107302523</v>
      </c>
      <c r="V38" s="56">
        <f t="shared" ca="1" si="17"/>
        <v>0</v>
      </c>
      <c r="W38" s="56">
        <f t="shared" ca="1" si="17"/>
        <v>0</v>
      </c>
      <c r="X38" s="56">
        <f t="shared" ca="1" si="17"/>
        <v>0</v>
      </c>
      <c r="Y38" s="56">
        <f t="shared" ca="1" si="17"/>
        <v>0</v>
      </c>
      <c r="Z38" s="56">
        <f t="shared" ca="1" si="17"/>
        <v>11.744165107302523</v>
      </c>
      <c r="AA38" s="56">
        <f t="shared" ca="1" si="17"/>
        <v>0</v>
      </c>
      <c r="AB38" s="56">
        <f t="shared" ca="1" si="17"/>
        <v>0</v>
      </c>
      <c r="AC38" s="56">
        <f t="shared" ca="1" si="17"/>
        <v>0</v>
      </c>
      <c r="AD38" s="56">
        <f t="shared" ca="1" si="17"/>
        <v>0</v>
      </c>
      <c r="AE38" s="56">
        <f t="shared" ca="1" si="17"/>
        <v>11.744165107302523</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909</v>
      </c>
      <c r="E40" t="s">
        <v>613</v>
      </c>
      <c r="F40" s="32" cm="1">
        <f t="array" aca="1" ref="F40" ca="1">OFFSET(INDIRECT($C41),,2)</f>
        <v>3</v>
      </c>
      <c r="G40" s="32" cm="1">
        <f t="array" aca="1" ref="G40" ca="1">OFFSET(INDIRECT($C41),,3)</f>
        <v>0</v>
      </c>
      <c r="I40" s="49">
        <f ca="1">SUM(K40:AE40)</f>
        <v>7</v>
      </c>
      <c r="K40" s="3">
        <v>1</v>
      </c>
      <c r="L40" s="3">
        <f t="shared" ref="L40:AD40" ca="1" si="18">IF(AND(L$1&gt;=$F40,L$1&lt;=$G40),1,0)</f>
        <v>0</v>
      </c>
      <c r="M40" s="3">
        <f t="shared" ca="1" si="18"/>
        <v>0</v>
      </c>
      <c r="N40" s="3">
        <v>1</v>
      </c>
      <c r="O40" s="3">
        <f t="shared" ca="1" si="18"/>
        <v>0</v>
      </c>
      <c r="P40" s="3"/>
      <c r="Q40" s="3">
        <v>1</v>
      </c>
      <c r="R40" s="3">
        <f t="shared" ca="1" si="18"/>
        <v>0</v>
      </c>
      <c r="S40" s="3">
        <f t="shared" ca="1" si="18"/>
        <v>0</v>
      </c>
      <c r="T40" s="3">
        <v>1</v>
      </c>
      <c r="U40" s="3"/>
      <c r="V40" s="3">
        <f t="shared" ca="1" si="18"/>
        <v>0</v>
      </c>
      <c r="W40" s="3">
        <v>1</v>
      </c>
      <c r="X40" s="3">
        <f t="shared" ca="1" si="18"/>
        <v>0</v>
      </c>
      <c r="Y40" s="3">
        <f t="shared" ca="1" si="18"/>
        <v>0</v>
      </c>
      <c r="Z40" s="3">
        <v>1</v>
      </c>
      <c r="AA40" s="3">
        <f t="shared" ca="1" si="18"/>
        <v>0</v>
      </c>
      <c r="AB40" s="3">
        <f t="shared" ca="1" si="18"/>
        <v>0</v>
      </c>
      <c r="AC40" s="3">
        <v>1</v>
      </c>
      <c r="AD40" s="3">
        <f t="shared" ca="1" si="18"/>
        <v>0</v>
      </c>
      <c r="AE40" s="3"/>
    </row>
    <row r="41" spans="3:31" x14ac:dyDescent="0.3">
      <c r="C41" t="s">
        <v>909</v>
      </c>
      <c r="D41" s="32" t="str" cm="1">
        <f t="array" aca="1" ref="D41" ca="1">OFFSET(INDIRECT($C41),,-2)</f>
        <v>Beekeeper suit</v>
      </c>
      <c r="E41" s="69" t="str" cm="1">
        <f t="array" aca="1" ref="E41" ca="1">OFFSET(INDIRECT($C41),,1)</f>
        <v>EUR/ha/annum</v>
      </c>
      <c r="F41" s="32" cm="1">
        <f t="array" aca="1" ref="F41" ca="1">INDIRECT($C41)</f>
        <v>31.317773619473396</v>
      </c>
      <c r="H41" t="s">
        <v>606</v>
      </c>
      <c r="I41" s="49">
        <f ca="1">SUM(K41:AE41)</f>
        <v>219.22441533631377</v>
      </c>
      <c r="K41" s="56">
        <f t="shared" ref="K41:AE41" ca="1" si="19">K40*$F41</f>
        <v>31.317773619473396</v>
      </c>
      <c r="L41" s="56">
        <f t="shared" ca="1" si="19"/>
        <v>0</v>
      </c>
      <c r="M41" s="56">
        <f t="shared" ca="1" si="19"/>
        <v>0</v>
      </c>
      <c r="N41" s="56">
        <f t="shared" ca="1" si="19"/>
        <v>31.317773619473396</v>
      </c>
      <c r="O41" s="56">
        <f t="shared" ca="1" si="19"/>
        <v>0</v>
      </c>
      <c r="P41" s="56">
        <f t="shared" ca="1" si="19"/>
        <v>0</v>
      </c>
      <c r="Q41" s="56">
        <f t="shared" ca="1" si="19"/>
        <v>31.317773619473396</v>
      </c>
      <c r="R41" s="56">
        <f t="shared" ca="1" si="19"/>
        <v>0</v>
      </c>
      <c r="S41" s="56">
        <f t="shared" ca="1" si="19"/>
        <v>0</v>
      </c>
      <c r="T41" s="56">
        <f t="shared" ca="1" si="19"/>
        <v>31.317773619473396</v>
      </c>
      <c r="U41" s="56">
        <f t="shared" ca="1" si="19"/>
        <v>0</v>
      </c>
      <c r="V41" s="56">
        <f t="shared" ca="1" si="19"/>
        <v>0</v>
      </c>
      <c r="W41" s="56">
        <f t="shared" ca="1" si="19"/>
        <v>31.317773619473396</v>
      </c>
      <c r="X41" s="56">
        <f t="shared" ca="1" si="19"/>
        <v>0</v>
      </c>
      <c r="Y41" s="56">
        <f t="shared" ca="1" si="19"/>
        <v>0</v>
      </c>
      <c r="Z41" s="56">
        <f t="shared" ca="1" si="19"/>
        <v>31.317773619473396</v>
      </c>
      <c r="AA41" s="56">
        <f t="shared" ca="1" si="19"/>
        <v>0</v>
      </c>
      <c r="AB41" s="56">
        <f t="shared" ca="1" si="19"/>
        <v>0</v>
      </c>
      <c r="AC41" s="56">
        <f t="shared" ca="1" si="19"/>
        <v>31.317773619473396</v>
      </c>
      <c r="AD41" s="56">
        <f t="shared" ca="1" si="19"/>
        <v>0</v>
      </c>
      <c r="AE41" s="56">
        <f t="shared" ca="1" si="19"/>
        <v>0</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910</v>
      </c>
      <c r="E43" t="s">
        <v>613</v>
      </c>
      <c r="F43" s="32" cm="1">
        <f t="array" aca="1" ref="F43" ca="1">OFFSET(INDIRECT($C44),,2)</f>
        <v>2</v>
      </c>
      <c r="G43" s="32" cm="1">
        <f t="array" aca="1" ref="G43" ca="1">OFFSET(INDIRECT($C44),,3)</f>
        <v>0</v>
      </c>
      <c r="I43" s="49">
        <f ca="1">SUM(K43:AE43)</f>
        <v>11</v>
      </c>
      <c r="K43" s="3">
        <v>1</v>
      </c>
      <c r="L43" s="3">
        <f t="shared" ref="L43:AD43" ca="1" si="20">IF(AND(L$1&gt;=$F43,L$1&lt;=$G43),1,0)</f>
        <v>0</v>
      </c>
      <c r="M43" s="3">
        <v>1</v>
      </c>
      <c r="N43" s="3"/>
      <c r="O43" s="3">
        <v>1</v>
      </c>
      <c r="P43" s="3"/>
      <c r="Q43" s="3">
        <v>1</v>
      </c>
      <c r="R43" s="3"/>
      <c r="S43" s="3">
        <v>1</v>
      </c>
      <c r="T43" s="3"/>
      <c r="U43" s="3">
        <v>1</v>
      </c>
      <c r="V43" s="3"/>
      <c r="W43" s="3">
        <v>1</v>
      </c>
      <c r="X43" s="3"/>
      <c r="Y43" s="3">
        <v>1</v>
      </c>
      <c r="Z43" s="3"/>
      <c r="AA43" s="3">
        <v>1</v>
      </c>
      <c r="AB43" s="3">
        <f t="shared" ca="1" si="20"/>
        <v>0</v>
      </c>
      <c r="AC43" s="3">
        <v>1</v>
      </c>
      <c r="AD43" s="3">
        <f t="shared" ca="1" si="20"/>
        <v>0</v>
      </c>
      <c r="AE43" s="3">
        <v>1</v>
      </c>
    </row>
    <row r="44" spans="3:31" x14ac:dyDescent="0.3">
      <c r="C44" t="s">
        <v>910</v>
      </c>
      <c r="D44" s="32" t="str" cm="1">
        <f t="array" aca="1" ref="D44" ca="1">OFFSET(INDIRECT($C44),,-2)</f>
        <v>Lamps</v>
      </c>
      <c r="E44" s="69" t="str" cm="1">
        <f t="array" aca="1" ref="E44" ca="1">OFFSET(INDIRECT($C44),,1)</f>
        <v>EUR/ha/annum</v>
      </c>
      <c r="F44" s="32" cm="1">
        <f t="array" aca="1" ref="F44" ca="1">INDIRECT($C44)</f>
        <v>5.4806103834078446</v>
      </c>
      <c r="H44" t="s">
        <v>606</v>
      </c>
      <c r="I44" s="49">
        <f ca="1">SUM(K44:AE44)</f>
        <v>60.286714217486278</v>
      </c>
      <c r="K44" s="56">
        <f t="shared" ref="K44:AE44" ca="1" si="21">K43*$F44</f>
        <v>5.4806103834078446</v>
      </c>
      <c r="L44" s="56">
        <f t="shared" ca="1" si="21"/>
        <v>0</v>
      </c>
      <c r="M44" s="56">
        <f t="shared" ca="1" si="21"/>
        <v>5.4806103834078446</v>
      </c>
      <c r="N44" s="56">
        <f t="shared" ca="1" si="21"/>
        <v>0</v>
      </c>
      <c r="O44" s="56">
        <f t="shared" ca="1" si="21"/>
        <v>5.4806103834078446</v>
      </c>
      <c r="P44" s="56">
        <f t="shared" ca="1" si="21"/>
        <v>0</v>
      </c>
      <c r="Q44" s="56">
        <f t="shared" ca="1" si="21"/>
        <v>5.4806103834078446</v>
      </c>
      <c r="R44" s="56">
        <f t="shared" ca="1" si="21"/>
        <v>0</v>
      </c>
      <c r="S44" s="56">
        <f t="shared" ca="1" si="21"/>
        <v>5.4806103834078446</v>
      </c>
      <c r="T44" s="56">
        <f t="shared" ca="1" si="21"/>
        <v>0</v>
      </c>
      <c r="U44" s="56">
        <f t="shared" ca="1" si="21"/>
        <v>5.4806103834078446</v>
      </c>
      <c r="V44" s="56">
        <f t="shared" ca="1" si="21"/>
        <v>0</v>
      </c>
      <c r="W44" s="56">
        <f t="shared" ca="1" si="21"/>
        <v>5.4806103834078446</v>
      </c>
      <c r="X44" s="56">
        <f t="shared" ca="1" si="21"/>
        <v>0</v>
      </c>
      <c r="Y44" s="56">
        <f t="shared" ca="1" si="21"/>
        <v>5.4806103834078446</v>
      </c>
      <c r="Z44" s="56">
        <f t="shared" ca="1" si="21"/>
        <v>0</v>
      </c>
      <c r="AA44" s="56">
        <f t="shared" ca="1" si="21"/>
        <v>5.4806103834078446</v>
      </c>
      <c r="AB44" s="56">
        <f t="shared" ca="1" si="21"/>
        <v>0</v>
      </c>
      <c r="AC44" s="56">
        <f t="shared" ca="1" si="21"/>
        <v>5.4806103834078446</v>
      </c>
      <c r="AD44" s="56">
        <f t="shared" ca="1" si="21"/>
        <v>0</v>
      </c>
      <c r="AE44" s="56">
        <f t="shared" ca="1" si="21"/>
        <v>5.4806103834078446</v>
      </c>
    </row>
    <row r="45" spans="3:31" x14ac:dyDescent="0.3">
      <c r="K45" s="56"/>
      <c r="L45" s="56"/>
      <c r="M45" s="56"/>
      <c r="N45" s="56"/>
      <c r="O45" s="56"/>
      <c r="P45" s="56"/>
      <c r="Q45" s="56"/>
      <c r="R45" s="56"/>
      <c r="S45" s="56"/>
      <c r="T45" s="56"/>
      <c r="U45" s="56"/>
      <c r="V45" s="56"/>
      <c r="W45" s="56"/>
      <c r="X45" s="56"/>
      <c r="Y45" s="56"/>
      <c r="Z45" s="56"/>
      <c r="AA45" s="56"/>
      <c r="AB45" s="56"/>
      <c r="AC45" s="56"/>
      <c r="AD45" s="56"/>
      <c r="AE45" s="56"/>
    </row>
    <row r="46" spans="3:31" x14ac:dyDescent="0.3">
      <c r="C46" t="s">
        <v>911</v>
      </c>
      <c r="E46" t="s">
        <v>613</v>
      </c>
      <c r="F46" s="32" cm="1">
        <f t="array" aca="1" ref="F46" ca="1">OFFSET(INDIRECT($C47),,2)</f>
        <v>0</v>
      </c>
      <c r="G46" s="32" cm="1">
        <f t="array" aca="1" ref="G46" ca="1">OFFSET(INDIRECT($C47),,3)</f>
        <v>20</v>
      </c>
      <c r="I46" s="49">
        <f ca="1">SUM(K46:AE46)</f>
        <v>21</v>
      </c>
      <c r="K46" s="55">
        <f t="shared" ref="K46:AE46" ca="1" si="22">IF(AND(K$1&gt;=$F46,K$1&lt;=$G46),1,0)</f>
        <v>1</v>
      </c>
      <c r="L46" s="55">
        <f t="shared" ca="1" si="22"/>
        <v>1</v>
      </c>
      <c r="M46" s="55">
        <f t="shared" ca="1" si="22"/>
        <v>1</v>
      </c>
      <c r="N46" s="55">
        <f t="shared" ca="1" si="22"/>
        <v>1</v>
      </c>
      <c r="O46" s="55">
        <f t="shared" ca="1" si="22"/>
        <v>1</v>
      </c>
      <c r="P46" s="55">
        <f t="shared" ca="1" si="22"/>
        <v>1</v>
      </c>
      <c r="Q46" s="55">
        <f t="shared" ca="1" si="22"/>
        <v>1</v>
      </c>
      <c r="R46" s="55">
        <f t="shared" ca="1" si="22"/>
        <v>1</v>
      </c>
      <c r="S46" s="55">
        <f t="shared" ca="1" si="22"/>
        <v>1</v>
      </c>
      <c r="T46" s="55">
        <f t="shared" ca="1" si="22"/>
        <v>1</v>
      </c>
      <c r="U46" s="55">
        <f t="shared" ca="1" si="22"/>
        <v>1</v>
      </c>
      <c r="V46" s="55">
        <f t="shared" ca="1" si="22"/>
        <v>1</v>
      </c>
      <c r="W46" s="55">
        <f t="shared" ca="1" si="22"/>
        <v>1</v>
      </c>
      <c r="X46" s="55">
        <f t="shared" ca="1" si="22"/>
        <v>1</v>
      </c>
      <c r="Y46" s="55">
        <f t="shared" ca="1" si="22"/>
        <v>1</v>
      </c>
      <c r="Z46" s="55">
        <f t="shared" ca="1" si="22"/>
        <v>1</v>
      </c>
      <c r="AA46" s="55">
        <f t="shared" ca="1" si="22"/>
        <v>1</v>
      </c>
      <c r="AB46" s="55">
        <f t="shared" ca="1" si="22"/>
        <v>1</v>
      </c>
      <c r="AC46" s="55">
        <f t="shared" ca="1" si="22"/>
        <v>1</v>
      </c>
      <c r="AD46" s="55">
        <f t="shared" ca="1" si="22"/>
        <v>1</v>
      </c>
      <c r="AE46" s="55">
        <f t="shared" ca="1" si="22"/>
        <v>1</v>
      </c>
    </row>
    <row r="47" spans="3:31" x14ac:dyDescent="0.3">
      <c r="C47" t="s">
        <v>911</v>
      </c>
      <c r="D47" s="32" t="str" cm="1">
        <f t="array" aca="1" ref="D47" ca="1">OFFSET(INDIRECT($C47),,-2)</f>
        <v>Labor fee for beekeeping activites (2 Salary staffs)</v>
      </c>
      <c r="E47" s="69" t="str" cm="1">
        <f t="array" aca="1" ref="E47" ca="1">OFFSET(INDIRECT($C47),,1)</f>
        <v>EUR/ha/annum</v>
      </c>
      <c r="F47" s="32" cm="1">
        <f t="array" aca="1" ref="F47" ca="1">INDIRECT($C47)</f>
        <v>281.85996257526057</v>
      </c>
      <c r="H47" t="s">
        <v>606</v>
      </c>
      <c r="I47" s="49">
        <f ca="1">SUM(K47:AE47)</f>
        <v>5919.0592140804702</v>
      </c>
      <c r="K47" s="56">
        <f t="shared" ref="K47:AE47" ca="1" si="23">K46*$F47</f>
        <v>281.85996257526057</v>
      </c>
      <c r="L47" s="56">
        <f t="shared" ca="1" si="23"/>
        <v>281.85996257526057</v>
      </c>
      <c r="M47" s="56">
        <f t="shared" ca="1" si="23"/>
        <v>281.85996257526057</v>
      </c>
      <c r="N47" s="56">
        <f t="shared" ca="1" si="23"/>
        <v>281.85996257526057</v>
      </c>
      <c r="O47" s="56">
        <f t="shared" ca="1" si="23"/>
        <v>281.85996257526057</v>
      </c>
      <c r="P47" s="56">
        <f t="shared" ca="1" si="23"/>
        <v>281.85996257526057</v>
      </c>
      <c r="Q47" s="56">
        <f t="shared" ca="1" si="23"/>
        <v>281.85996257526057</v>
      </c>
      <c r="R47" s="56">
        <f t="shared" ca="1" si="23"/>
        <v>281.85996257526057</v>
      </c>
      <c r="S47" s="56">
        <f t="shared" ca="1" si="23"/>
        <v>281.85996257526057</v>
      </c>
      <c r="T47" s="56">
        <f t="shared" ca="1" si="23"/>
        <v>281.85996257526057</v>
      </c>
      <c r="U47" s="56">
        <f t="shared" ca="1" si="23"/>
        <v>281.85996257526057</v>
      </c>
      <c r="V47" s="56">
        <f t="shared" ca="1" si="23"/>
        <v>281.85996257526057</v>
      </c>
      <c r="W47" s="56">
        <f t="shared" ca="1" si="23"/>
        <v>281.85996257526057</v>
      </c>
      <c r="X47" s="56">
        <f t="shared" ca="1" si="23"/>
        <v>281.85996257526057</v>
      </c>
      <c r="Y47" s="56">
        <f t="shared" ca="1" si="23"/>
        <v>281.85996257526057</v>
      </c>
      <c r="Z47" s="56">
        <f t="shared" ca="1" si="23"/>
        <v>281.85996257526057</v>
      </c>
      <c r="AA47" s="56">
        <f t="shared" ca="1" si="23"/>
        <v>281.85996257526057</v>
      </c>
      <c r="AB47" s="56">
        <f t="shared" ca="1" si="23"/>
        <v>281.85996257526057</v>
      </c>
      <c r="AC47" s="56">
        <f t="shared" ca="1" si="23"/>
        <v>281.85996257526057</v>
      </c>
      <c r="AD47" s="56">
        <f t="shared" ca="1" si="23"/>
        <v>281.85996257526057</v>
      </c>
      <c r="AE47" s="56">
        <f t="shared" ca="1" si="23"/>
        <v>281.85996257526057</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t="s">
        <v>912</v>
      </c>
      <c r="E49" t="s">
        <v>613</v>
      </c>
      <c r="F49" s="32" cm="1">
        <f t="array" aca="1" ref="F49" ca="1">OFFSET(INDIRECT($C50),,2)</f>
        <v>5</v>
      </c>
      <c r="G49" s="32" cm="1">
        <f t="array" aca="1" ref="G49" ca="1">OFFSET(INDIRECT($C50),,3)</f>
        <v>1</v>
      </c>
      <c r="I49" s="49">
        <f ca="1">SUM(K49:AE49)</f>
        <v>5</v>
      </c>
      <c r="K49" s="3">
        <v>1</v>
      </c>
      <c r="L49" s="3">
        <f t="shared" ref="L49:AD49" ca="1" si="24">IF(AND(L$1&gt;=$F49,L$1&lt;=$G49),1,0)</f>
        <v>0</v>
      </c>
      <c r="M49" s="3">
        <f t="shared" ca="1" si="24"/>
        <v>0</v>
      </c>
      <c r="N49" s="3">
        <f t="shared" ca="1" si="24"/>
        <v>0</v>
      </c>
      <c r="O49" s="3">
        <f t="shared" ca="1" si="24"/>
        <v>0</v>
      </c>
      <c r="P49" s="3">
        <v>1</v>
      </c>
      <c r="Q49" s="3">
        <f t="shared" ca="1" si="24"/>
        <v>0</v>
      </c>
      <c r="R49" s="3">
        <f t="shared" ca="1" si="24"/>
        <v>0</v>
      </c>
      <c r="S49" s="3">
        <f t="shared" ca="1" si="24"/>
        <v>0</v>
      </c>
      <c r="T49" s="3">
        <f t="shared" ca="1" si="24"/>
        <v>0</v>
      </c>
      <c r="U49" s="3">
        <v>1</v>
      </c>
      <c r="V49" s="3">
        <f t="shared" ca="1" si="24"/>
        <v>0</v>
      </c>
      <c r="W49" s="3">
        <f t="shared" ca="1" si="24"/>
        <v>0</v>
      </c>
      <c r="X49" s="3">
        <f t="shared" ca="1" si="24"/>
        <v>0</v>
      </c>
      <c r="Y49" s="3">
        <f t="shared" ca="1" si="24"/>
        <v>0</v>
      </c>
      <c r="Z49" s="3">
        <v>1</v>
      </c>
      <c r="AA49" s="3">
        <f t="shared" ca="1" si="24"/>
        <v>0</v>
      </c>
      <c r="AB49" s="3">
        <f t="shared" ca="1" si="24"/>
        <v>0</v>
      </c>
      <c r="AC49" s="3">
        <f t="shared" ca="1" si="24"/>
        <v>0</v>
      </c>
      <c r="AD49" s="3">
        <f t="shared" ca="1" si="24"/>
        <v>0</v>
      </c>
      <c r="AE49" s="3">
        <v>1</v>
      </c>
    </row>
    <row r="50" spans="3:31" x14ac:dyDescent="0.3">
      <c r="C50" t="s">
        <v>912</v>
      </c>
      <c r="D50" s="32" t="str" cm="1">
        <f t="array" aca="1" ref="D50" ca="1">OFFSET(INDIRECT($C50),,-2)</f>
        <v>Tanks for collecting honey</v>
      </c>
      <c r="E50" s="69" t="str" cm="1">
        <f t="array" aca="1" ref="E50" ca="1">OFFSET(INDIRECT($C50),,1)</f>
        <v>EUR/ha/annum</v>
      </c>
      <c r="F50" s="32" cm="1">
        <f t="array" aca="1" ref="F50" ca="1">INDIRECT($C50)</f>
        <v>0.54806103834078446</v>
      </c>
      <c r="H50" t="s">
        <v>606</v>
      </c>
      <c r="I50" s="49">
        <f ca="1">SUM(K50:AE50)</f>
        <v>2.7403051917039223</v>
      </c>
      <c r="K50" s="56">
        <f t="shared" ref="K50:AE50" ca="1" si="25">K49*$F50</f>
        <v>0.54806103834078446</v>
      </c>
      <c r="L50" s="56">
        <f t="shared" ca="1" si="25"/>
        <v>0</v>
      </c>
      <c r="M50" s="56">
        <f t="shared" ca="1" si="25"/>
        <v>0</v>
      </c>
      <c r="N50" s="56">
        <f t="shared" ca="1" si="25"/>
        <v>0</v>
      </c>
      <c r="O50" s="56">
        <f t="shared" ca="1" si="25"/>
        <v>0</v>
      </c>
      <c r="P50" s="56">
        <f t="shared" ca="1" si="25"/>
        <v>0.54806103834078446</v>
      </c>
      <c r="Q50" s="56">
        <f t="shared" ca="1" si="25"/>
        <v>0</v>
      </c>
      <c r="R50" s="56">
        <f t="shared" ca="1" si="25"/>
        <v>0</v>
      </c>
      <c r="S50" s="56">
        <f t="shared" ca="1" si="25"/>
        <v>0</v>
      </c>
      <c r="T50" s="56">
        <f t="shared" ca="1" si="25"/>
        <v>0</v>
      </c>
      <c r="U50" s="56">
        <f t="shared" ca="1" si="25"/>
        <v>0.54806103834078446</v>
      </c>
      <c r="V50" s="56">
        <f t="shared" ca="1" si="25"/>
        <v>0</v>
      </c>
      <c r="W50" s="56">
        <f t="shared" ca="1" si="25"/>
        <v>0</v>
      </c>
      <c r="X50" s="56">
        <f t="shared" ca="1" si="25"/>
        <v>0</v>
      </c>
      <c r="Y50" s="56">
        <f t="shared" ca="1" si="25"/>
        <v>0</v>
      </c>
      <c r="Z50" s="56">
        <f t="shared" ca="1" si="25"/>
        <v>0.54806103834078446</v>
      </c>
      <c r="AA50" s="56">
        <f t="shared" ca="1" si="25"/>
        <v>0</v>
      </c>
      <c r="AB50" s="56">
        <f t="shared" ca="1" si="25"/>
        <v>0</v>
      </c>
      <c r="AC50" s="56">
        <f t="shared" ca="1" si="25"/>
        <v>0</v>
      </c>
      <c r="AD50" s="56">
        <f t="shared" ca="1" si="25"/>
        <v>0</v>
      </c>
      <c r="AE50" s="56">
        <f t="shared" ca="1" si="25"/>
        <v>0.54806103834078446</v>
      </c>
    </row>
    <row r="51" spans="3:31" x14ac:dyDescent="0.3">
      <c r="K51" s="56"/>
      <c r="L51" s="56"/>
      <c r="M51" s="56"/>
      <c r="N51" s="56"/>
      <c r="O51" s="56"/>
      <c r="P51" s="56"/>
      <c r="Q51" s="56"/>
      <c r="R51" s="56"/>
      <c r="S51" s="56"/>
      <c r="T51" s="56"/>
      <c r="U51" s="56"/>
      <c r="V51" s="56"/>
      <c r="W51" s="56"/>
      <c r="X51" s="56"/>
      <c r="Y51" s="56"/>
      <c r="Z51" s="56"/>
      <c r="AA51" s="56"/>
      <c r="AB51" s="56"/>
      <c r="AC51" s="56"/>
      <c r="AD51" s="56"/>
      <c r="AE51" s="56"/>
    </row>
    <row r="52" spans="3:31" x14ac:dyDescent="0.3">
      <c r="C52" t="s">
        <v>913</v>
      </c>
      <c r="E52" t="s">
        <v>613</v>
      </c>
      <c r="F52" s="32" cm="1">
        <f t="array" aca="1" ref="F52" ca="1">OFFSET(INDIRECT($C53),,2)</f>
        <v>0</v>
      </c>
      <c r="G52" s="32" cm="1">
        <f t="array" aca="1" ref="G52" ca="1">OFFSET(INDIRECT($C53),,3)</f>
        <v>20</v>
      </c>
      <c r="I52" s="49">
        <f ca="1">SUM(K52:AE52)</f>
        <v>21</v>
      </c>
      <c r="K52" s="55">
        <f t="shared" ref="K52:AE52" ca="1" si="26">IF(AND(K$1&gt;=$F52,K$1&lt;=$G52),1,0)</f>
        <v>1</v>
      </c>
      <c r="L52" s="55">
        <f t="shared" ca="1" si="26"/>
        <v>1</v>
      </c>
      <c r="M52" s="55">
        <f t="shared" ca="1" si="26"/>
        <v>1</v>
      </c>
      <c r="N52" s="55">
        <f t="shared" ca="1" si="26"/>
        <v>1</v>
      </c>
      <c r="O52" s="55">
        <f t="shared" ca="1" si="26"/>
        <v>1</v>
      </c>
      <c r="P52" s="55">
        <f t="shared" ca="1" si="26"/>
        <v>1</v>
      </c>
      <c r="Q52" s="55">
        <f t="shared" ca="1" si="26"/>
        <v>1</v>
      </c>
      <c r="R52" s="55">
        <f t="shared" ca="1" si="26"/>
        <v>1</v>
      </c>
      <c r="S52" s="55">
        <f t="shared" ca="1" si="26"/>
        <v>1</v>
      </c>
      <c r="T52" s="55">
        <f t="shared" ca="1" si="26"/>
        <v>1</v>
      </c>
      <c r="U52" s="55">
        <f t="shared" ca="1" si="26"/>
        <v>1</v>
      </c>
      <c r="V52" s="55">
        <f t="shared" ca="1" si="26"/>
        <v>1</v>
      </c>
      <c r="W52" s="55">
        <f t="shared" ca="1" si="26"/>
        <v>1</v>
      </c>
      <c r="X52" s="55">
        <f t="shared" ca="1" si="26"/>
        <v>1</v>
      </c>
      <c r="Y52" s="55">
        <f t="shared" ca="1" si="26"/>
        <v>1</v>
      </c>
      <c r="Z52" s="55">
        <f t="shared" ca="1" si="26"/>
        <v>1</v>
      </c>
      <c r="AA52" s="55">
        <f t="shared" ca="1" si="26"/>
        <v>1</v>
      </c>
      <c r="AB52" s="55">
        <f t="shared" ca="1" si="26"/>
        <v>1</v>
      </c>
      <c r="AC52" s="55">
        <f t="shared" ca="1" si="26"/>
        <v>1</v>
      </c>
      <c r="AD52" s="55">
        <f t="shared" ca="1" si="26"/>
        <v>1</v>
      </c>
      <c r="AE52" s="55">
        <f t="shared" ca="1" si="26"/>
        <v>1</v>
      </c>
    </row>
    <row r="53" spans="3:31" x14ac:dyDescent="0.3">
      <c r="C53" t="s">
        <v>913</v>
      </c>
      <c r="D53" s="32" t="str" cm="1">
        <f t="array" aca="1" ref="D53" ca="1">OFFSET(INDIRECT($C53),,-2)</f>
        <v>Bottles and packaging</v>
      </c>
      <c r="E53" s="69" t="str" cm="1">
        <f t="array" aca="1" ref="E53" ca="1">OFFSET(INDIRECT($C53),,1)</f>
        <v>EUR/ha/annum</v>
      </c>
      <c r="F53" s="32" cm="1">
        <f t="array" aca="1" ref="F53" ca="1">INDIRECT($C53)</f>
        <v>7.829443404868349</v>
      </c>
      <c r="H53" t="s">
        <v>606</v>
      </c>
      <c r="I53" s="49">
        <f ca="1">SUM(K53:AE53)</f>
        <v>164.41831150223533</v>
      </c>
      <c r="K53" s="56">
        <f t="shared" ref="K53:AE53" ca="1" si="27">K52*$F53</f>
        <v>7.829443404868349</v>
      </c>
      <c r="L53" s="56">
        <f t="shared" ca="1" si="27"/>
        <v>7.829443404868349</v>
      </c>
      <c r="M53" s="56">
        <f t="shared" ca="1" si="27"/>
        <v>7.829443404868349</v>
      </c>
      <c r="N53" s="56">
        <f t="shared" ca="1" si="27"/>
        <v>7.829443404868349</v>
      </c>
      <c r="O53" s="56">
        <f t="shared" ca="1" si="27"/>
        <v>7.829443404868349</v>
      </c>
      <c r="P53" s="56">
        <f t="shared" ca="1" si="27"/>
        <v>7.829443404868349</v>
      </c>
      <c r="Q53" s="56">
        <f t="shared" ca="1" si="27"/>
        <v>7.829443404868349</v>
      </c>
      <c r="R53" s="56">
        <f t="shared" ca="1" si="27"/>
        <v>7.829443404868349</v>
      </c>
      <c r="S53" s="56">
        <f t="shared" ca="1" si="27"/>
        <v>7.829443404868349</v>
      </c>
      <c r="T53" s="56">
        <f t="shared" ca="1" si="27"/>
        <v>7.829443404868349</v>
      </c>
      <c r="U53" s="56">
        <f t="shared" ca="1" si="27"/>
        <v>7.829443404868349</v>
      </c>
      <c r="V53" s="56">
        <f t="shared" ca="1" si="27"/>
        <v>7.829443404868349</v>
      </c>
      <c r="W53" s="56">
        <f t="shared" ca="1" si="27"/>
        <v>7.829443404868349</v>
      </c>
      <c r="X53" s="56">
        <f t="shared" ca="1" si="27"/>
        <v>7.829443404868349</v>
      </c>
      <c r="Y53" s="56">
        <f t="shared" ca="1" si="27"/>
        <v>7.829443404868349</v>
      </c>
      <c r="Z53" s="56">
        <f t="shared" ca="1" si="27"/>
        <v>7.829443404868349</v>
      </c>
      <c r="AA53" s="56">
        <f t="shared" ca="1" si="27"/>
        <v>7.829443404868349</v>
      </c>
      <c r="AB53" s="56">
        <f t="shared" ca="1" si="27"/>
        <v>7.829443404868349</v>
      </c>
      <c r="AC53" s="56">
        <f t="shared" ca="1" si="27"/>
        <v>7.829443404868349</v>
      </c>
      <c r="AD53" s="56">
        <f t="shared" ca="1" si="27"/>
        <v>7.829443404868349</v>
      </c>
      <c r="AE53" s="56">
        <f t="shared" ca="1" si="27"/>
        <v>7.829443404868349</v>
      </c>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t="s">
        <v>914</v>
      </c>
      <c r="E55" t="s">
        <v>613</v>
      </c>
      <c r="F55" s="32" cm="1">
        <f t="array" aca="1" ref="F55" ca="1">OFFSET(INDIRECT($C56),,2)</f>
        <v>0</v>
      </c>
      <c r="G55" s="32" cm="1">
        <f t="array" aca="1" ref="G55" ca="1">OFFSET(INDIRECT($C56),,3)</f>
        <v>20</v>
      </c>
      <c r="I55" s="49">
        <f ca="1">SUM(K55:AE55)</f>
        <v>21</v>
      </c>
      <c r="K55" s="55">
        <f t="shared" ref="K55:AE55" ca="1" si="28">IF(AND(K$1&gt;=$F55,K$1&lt;=$G55),1,0)</f>
        <v>1</v>
      </c>
      <c r="L55" s="55">
        <f t="shared" ca="1" si="28"/>
        <v>1</v>
      </c>
      <c r="M55" s="55">
        <f t="shared" ca="1" si="28"/>
        <v>1</v>
      </c>
      <c r="N55" s="55">
        <f t="shared" ca="1" si="28"/>
        <v>1</v>
      </c>
      <c r="O55" s="55">
        <f t="shared" ca="1" si="28"/>
        <v>1</v>
      </c>
      <c r="P55" s="55">
        <f t="shared" ca="1" si="28"/>
        <v>1</v>
      </c>
      <c r="Q55" s="55">
        <f t="shared" ca="1" si="28"/>
        <v>1</v>
      </c>
      <c r="R55" s="55">
        <f t="shared" ca="1" si="28"/>
        <v>1</v>
      </c>
      <c r="S55" s="55">
        <f t="shared" ca="1" si="28"/>
        <v>1</v>
      </c>
      <c r="T55" s="55">
        <f t="shared" ca="1" si="28"/>
        <v>1</v>
      </c>
      <c r="U55" s="55">
        <f t="shared" ca="1" si="28"/>
        <v>1</v>
      </c>
      <c r="V55" s="55">
        <f t="shared" ca="1" si="28"/>
        <v>1</v>
      </c>
      <c r="W55" s="55">
        <f t="shared" ca="1" si="28"/>
        <v>1</v>
      </c>
      <c r="X55" s="55">
        <f t="shared" ca="1" si="28"/>
        <v>1</v>
      </c>
      <c r="Y55" s="55">
        <f t="shared" ca="1" si="28"/>
        <v>1</v>
      </c>
      <c r="Z55" s="55">
        <f t="shared" ca="1" si="28"/>
        <v>1</v>
      </c>
      <c r="AA55" s="55">
        <f t="shared" ca="1" si="28"/>
        <v>1</v>
      </c>
      <c r="AB55" s="55">
        <f t="shared" ca="1" si="28"/>
        <v>1</v>
      </c>
      <c r="AC55" s="55">
        <f t="shared" ca="1" si="28"/>
        <v>1</v>
      </c>
      <c r="AD55" s="55">
        <f t="shared" ca="1" si="28"/>
        <v>1</v>
      </c>
      <c r="AE55" s="55">
        <f t="shared" ca="1" si="28"/>
        <v>1</v>
      </c>
    </row>
    <row r="56" spans="3:31" x14ac:dyDescent="0.3">
      <c r="C56" t="s">
        <v>914</v>
      </c>
      <c r="D56" s="32" t="str" cm="1">
        <f t="array" aca="1" ref="D56" ca="1">OFFSET(INDIRECT($C56),,-2)</f>
        <v>Plastic bag for Beeswax and flower pollen paccking</v>
      </c>
      <c r="E56" s="69" t="str" cm="1">
        <f t="array" aca="1" ref="E56" ca="1">OFFSET(INDIRECT($C56),,1)</f>
        <v>EUR/ha/annum</v>
      </c>
      <c r="F56" s="32" cm="1">
        <f t="array" aca="1" ref="F56" ca="1">INDIRECT($C56)</f>
        <v>4.6976660429210098</v>
      </c>
      <c r="H56" t="s">
        <v>606</v>
      </c>
      <c r="I56" s="49">
        <f ca="1">SUM(K56:AE56)</f>
        <v>98.650986901341227</v>
      </c>
      <c r="K56" s="56">
        <f t="shared" ref="K56:AE56" ca="1" si="29">K55*$F56</f>
        <v>4.6976660429210098</v>
      </c>
      <c r="L56" s="56">
        <f t="shared" ca="1" si="29"/>
        <v>4.6976660429210098</v>
      </c>
      <c r="M56" s="56">
        <f t="shared" ca="1" si="29"/>
        <v>4.6976660429210098</v>
      </c>
      <c r="N56" s="56">
        <f t="shared" ca="1" si="29"/>
        <v>4.6976660429210098</v>
      </c>
      <c r="O56" s="56">
        <f t="shared" ca="1" si="29"/>
        <v>4.6976660429210098</v>
      </c>
      <c r="P56" s="56">
        <f t="shared" ca="1" si="29"/>
        <v>4.6976660429210098</v>
      </c>
      <c r="Q56" s="56">
        <f t="shared" ca="1" si="29"/>
        <v>4.6976660429210098</v>
      </c>
      <c r="R56" s="56">
        <f t="shared" ca="1" si="29"/>
        <v>4.6976660429210098</v>
      </c>
      <c r="S56" s="56">
        <f t="shared" ca="1" si="29"/>
        <v>4.6976660429210098</v>
      </c>
      <c r="T56" s="56">
        <f t="shared" ca="1" si="29"/>
        <v>4.6976660429210098</v>
      </c>
      <c r="U56" s="56">
        <f t="shared" ca="1" si="29"/>
        <v>4.6976660429210098</v>
      </c>
      <c r="V56" s="56">
        <f t="shared" ca="1" si="29"/>
        <v>4.6976660429210098</v>
      </c>
      <c r="W56" s="56">
        <f t="shared" ca="1" si="29"/>
        <v>4.6976660429210098</v>
      </c>
      <c r="X56" s="56">
        <f t="shared" ca="1" si="29"/>
        <v>4.6976660429210098</v>
      </c>
      <c r="Y56" s="56">
        <f t="shared" ca="1" si="29"/>
        <v>4.6976660429210098</v>
      </c>
      <c r="Z56" s="56">
        <f t="shared" ca="1" si="29"/>
        <v>4.6976660429210098</v>
      </c>
      <c r="AA56" s="56">
        <f t="shared" ca="1" si="29"/>
        <v>4.6976660429210098</v>
      </c>
      <c r="AB56" s="56">
        <f t="shared" ca="1" si="29"/>
        <v>4.6976660429210098</v>
      </c>
      <c r="AC56" s="56">
        <f t="shared" ca="1" si="29"/>
        <v>4.6976660429210098</v>
      </c>
      <c r="AD56" s="56">
        <f t="shared" ca="1" si="29"/>
        <v>4.6976660429210098</v>
      </c>
      <c r="AE56" s="56">
        <f t="shared" ca="1" si="29"/>
        <v>4.6976660429210098</v>
      </c>
    </row>
    <row r="57" spans="3:31" x14ac:dyDescent="0.3">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t="s">
        <v>915</v>
      </c>
      <c r="E58" t="s">
        <v>613</v>
      </c>
      <c r="F58" s="32" cm="1">
        <f t="array" aca="1" ref="F58" ca="1">OFFSET(INDIRECT($C59),,2)</f>
        <v>5</v>
      </c>
      <c r="G58" s="32" cm="1">
        <f t="array" aca="1" ref="G58" ca="1">OFFSET(INDIRECT($C59),,3)</f>
        <v>3</v>
      </c>
      <c r="I58" s="49">
        <f ca="1">SUM(K58:AE58)</f>
        <v>5</v>
      </c>
      <c r="K58" s="3">
        <v>1</v>
      </c>
      <c r="L58" s="3">
        <f t="shared" ref="L58:AD58" ca="1" si="30">IF(AND(L$1&gt;=$F58,L$1&lt;=$G58),1,0)</f>
        <v>0</v>
      </c>
      <c r="M58" s="3">
        <f t="shared" ca="1" si="30"/>
        <v>0</v>
      </c>
      <c r="N58" s="3">
        <f t="shared" ca="1" si="30"/>
        <v>0</v>
      </c>
      <c r="O58" s="3">
        <f t="shared" ca="1" si="30"/>
        <v>0</v>
      </c>
      <c r="P58" s="3">
        <v>1</v>
      </c>
      <c r="Q58" s="3">
        <f t="shared" ca="1" si="30"/>
        <v>0</v>
      </c>
      <c r="R58" s="3">
        <f t="shared" ca="1" si="30"/>
        <v>0</v>
      </c>
      <c r="S58" s="3">
        <f t="shared" ca="1" si="30"/>
        <v>0</v>
      </c>
      <c r="T58" s="3">
        <f t="shared" ca="1" si="30"/>
        <v>0</v>
      </c>
      <c r="U58" s="3">
        <v>1</v>
      </c>
      <c r="V58" s="3">
        <f t="shared" ca="1" si="30"/>
        <v>0</v>
      </c>
      <c r="W58" s="3">
        <f t="shared" ca="1" si="30"/>
        <v>0</v>
      </c>
      <c r="X58" s="3">
        <f t="shared" ca="1" si="30"/>
        <v>0</v>
      </c>
      <c r="Y58" s="3">
        <f t="shared" ca="1" si="30"/>
        <v>0</v>
      </c>
      <c r="Z58" s="3">
        <v>1</v>
      </c>
      <c r="AA58" s="3">
        <f t="shared" ca="1" si="30"/>
        <v>0</v>
      </c>
      <c r="AB58" s="3">
        <f t="shared" ca="1" si="30"/>
        <v>0</v>
      </c>
      <c r="AC58" s="3">
        <f t="shared" ca="1" si="30"/>
        <v>0</v>
      </c>
      <c r="AD58" s="3">
        <f t="shared" ca="1" si="30"/>
        <v>0</v>
      </c>
      <c r="AE58" s="3">
        <v>1</v>
      </c>
    </row>
    <row r="59" spans="3:31" x14ac:dyDescent="0.3">
      <c r="C59" t="s">
        <v>915</v>
      </c>
      <c r="D59" s="32" t="str" cm="1">
        <f t="array" aca="1" ref="D59" ca="1">OFFSET(INDIRECT($C59),,-2)</f>
        <v>Scale</v>
      </c>
      <c r="E59" s="69" t="str" cm="1">
        <f t="array" aca="1" ref="E59" ca="1">OFFSET(INDIRECT($C59),,1)</f>
        <v>EUR/ha/annum</v>
      </c>
      <c r="F59" s="32" cm="1">
        <f t="array" aca="1" ref="F59" ca="1">INDIRECT($C59)</f>
        <v>11.744165107302523</v>
      </c>
      <c r="H59" t="s">
        <v>606</v>
      </c>
      <c r="I59" s="49">
        <f ca="1">SUM(K59:AE59)</f>
        <v>58.720825536512613</v>
      </c>
      <c r="K59" s="56">
        <f t="shared" ref="K59:AE59" ca="1" si="31">K58*$F59</f>
        <v>11.744165107302523</v>
      </c>
      <c r="L59" s="56">
        <f t="shared" ca="1" si="31"/>
        <v>0</v>
      </c>
      <c r="M59" s="56">
        <f t="shared" ca="1" si="31"/>
        <v>0</v>
      </c>
      <c r="N59" s="56">
        <f t="shared" ca="1" si="31"/>
        <v>0</v>
      </c>
      <c r="O59" s="56">
        <f t="shared" ca="1" si="31"/>
        <v>0</v>
      </c>
      <c r="P59" s="56">
        <f t="shared" ca="1" si="31"/>
        <v>11.744165107302523</v>
      </c>
      <c r="Q59" s="56">
        <f t="shared" ca="1" si="31"/>
        <v>0</v>
      </c>
      <c r="R59" s="56">
        <f t="shared" ca="1" si="31"/>
        <v>0</v>
      </c>
      <c r="S59" s="56">
        <f t="shared" ca="1" si="31"/>
        <v>0</v>
      </c>
      <c r="T59" s="56">
        <f t="shared" ca="1" si="31"/>
        <v>0</v>
      </c>
      <c r="U59" s="56">
        <f t="shared" ca="1" si="31"/>
        <v>11.744165107302523</v>
      </c>
      <c r="V59" s="56">
        <f t="shared" ca="1" si="31"/>
        <v>0</v>
      </c>
      <c r="W59" s="56">
        <f t="shared" ca="1" si="31"/>
        <v>0</v>
      </c>
      <c r="X59" s="56">
        <f t="shared" ca="1" si="31"/>
        <v>0</v>
      </c>
      <c r="Y59" s="56">
        <f t="shared" ca="1" si="31"/>
        <v>0</v>
      </c>
      <c r="Z59" s="56">
        <f t="shared" ca="1" si="31"/>
        <v>11.744165107302523</v>
      </c>
      <c r="AA59" s="56">
        <f t="shared" ca="1" si="31"/>
        <v>0</v>
      </c>
      <c r="AB59" s="56">
        <f t="shared" ca="1" si="31"/>
        <v>0</v>
      </c>
      <c r="AC59" s="56">
        <f t="shared" ca="1" si="31"/>
        <v>0</v>
      </c>
      <c r="AD59" s="56">
        <f t="shared" ca="1" si="31"/>
        <v>0</v>
      </c>
      <c r="AE59" s="56">
        <f t="shared" ca="1" si="31"/>
        <v>11.744165107302523</v>
      </c>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K61" s="56"/>
      <c r="L61" s="56"/>
      <c r="M61" s="56"/>
      <c r="N61" s="56"/>
      <c r="O61" s="56"/>
      <c r="P61" s="56"/>
      <c r="Q61" s="56"/>
      <c r="R61" s="56"/>
      <c r="S61" s="56"/>
      <c r="T61" s="56"/>
      <c r="U61" s="56"/>
      <c r="V61" s="56"/>
      <c r="W61" s="56"/>
      <c r="X61" s="56"/>
      <c r="Y61" s="56"/>
      <c r="Z61" s="56"/>
      <c r="AA61" s="56"/>
      <c r="AB61" s="56"/>
      <c r="AC61" s="56"/>
      <c r="AD61" s="56"/>
      <c r="AE61" s="56"/>
    </row>
    <row r="62" spans="3:31" x14ac:dyDescent="0.3">
      <c r="K62" s="56"/>
      <c r="L62" s="56"/>
      <c r="M62" s="56"/>
      <c r="N62" s="56"/>
      <c r="O62" s="56"/>
      <c r="P62" s="56"/>
      <c r="Q62" s="56"/>
      <c r="R62" s="56"/>
      <c r="S62" s="56"/>
      <c r="T62" s="56"/>
      <c r="U62" s="56"/>
      <c r="V62" s="56"/>
      <c r="W62" s="56"/>
      <c r="X62" s="56"/>
      <c r="Y62" s="56"/>
      <c r="Z62" s="56"/>
      <c r="AA62" s="56"/>
      <c r="AB62" s="56"/>
      <c r="AC62" s="56"/>
      <c r="AD62" s="56"/>
      <c r="AE62" s="56"/>
    </row>
    <row r="63" spans="3:31" x14ac:dyDescent="0.3">
      <c r="K63" s="56"/>
      <c r="L63" s="56"/>
      <c r="M63" s="56"/>
      <c r="N63" s="56"/>
      <c r="O63" s="56"/>
      <c r="P63" s="56"/>
      <c r="Q63" s="56"/>
      <c r="R63" s="56"/>
      <c r="S63" s="56"/>
      <c r="T63" s="56"/>
      <c r="U63" s="56"/>
      <c r="V63" s="56"/>
      <c r="W63" s="56"/>
      <c r="X63" s="56"/>
      <c r="Y63" s="56"/>
      <c r="Z63" s="56"/>
      <c r="AA63" s="56"/>
      <c r="AB63" s="56"/>
      <c r="AC63" s="56"/>
      <c r="AD63" s="56"/>
      <c r="AE63" s="56"/>
    </row>
    <row r="64" spans="3:31" x14ac:dyDescent="0.3">
      <c r="K64" s="56"/>
      <c r="L64" s="56"/>
      <c r="M64" s="56"/>
      <c r="N64" s="56"/>
      <c r="O64" s="56"/>
      <c r="P64" s="56"/>
      <c r="Q64" s="56"/>
      <c r="R64" s="56"/>
      <c r="S64" s="56"/>
      <c r="T64" s="56"/>
      <c r="U64" s="56"/>
      <c r="V64" s="56"/>
      <c r="W64" s="56"/>
      <c r="X64" s="56"/>
      <c r="Y64" s="56"/>
      <c r="Z64" s="56"/>
      <c r="AA64" s="56"/>
      <c r="AB64" s="56"/>
      <c r="AC64" s="56"/>
      <c r="AD64" s="56"/>
      <c r="AE64" s="56"/>
    </row>
    <row r="65" spans="3:35" x14ac:dyDescent="0.3">
      <c r="C65" s="54" t="s">
        <v>527</v>
      </c>
      <c r="D65" s="54"/>
      <c r="H65" t="s">
        <v>606</v>
      </c>
      <c r="J65" t="str">
        <f>CONCATENATE(B1,"_",H65)</f>
        <v>O_Cost</v>
      </c>
      <c r="K65" s="56">
        <f t="shared" ref="K65:AE65" ca="1" si="32">SUMIF($H$28:$H$60,$H$65,K$28:K$60)</f>
        <v>723.20568730768935</v>
      </c>
      <c r="L65" s="56">
        <f t="shared" ca="1" si="32"/>
        <v>372.68150607173345</v>
      </c>
      <c r="M65" s="56">
        <f t="shared" ca="1" si="32"/>
        <v>378.16211645514124</v>
      </c>
      <c r="N65" s="56">
        <f t="shared" ca="1" si="32"/>
        <v>403.99927969120682</v>
      </c>
      <c r="O65" s="56">
        <f t="shared" ca="1" si="32"/>
        <v>378.16211645514124</v>
      </c>
      <c r="P65" s="56">
        <f t="shared" ca="1" si="32"/>
        <v>412.37678413441597</v>
      </c>
      <c r="Q65" s="56">
        <f t="shared" ca="1" si="32"/>
        <v>409.47989007461467</v>
      </c>
      <c r="R65" s="56">
        <f t="shared" ca="1" si="32"/>
        <v>372.68150607173345</v>
      </c>
      <c r="S65" s="56">
        <f t="shared" ca="1" si="32"/>
        <v>378.16211645514124</v>
      </c>
      <c r="T65" s="56">
        <f t="shared" ca="1" si="32"/>
        <v>403.99927969120682</v>
      </c>
      <c r="U65" s="56">
        <f t="shared" ca="1" si="32"/>
        <v>691.88791368821592</v>
      </c>
      <c r="V65" s="56">
        <f t="shared" ca="1" si="32"/>
        <v>372.68150607173345</v>
      </c>
      <c r="W65" s="56">
        <f t="shared" ca="1" si="32"/>
        <v>409.47989007461467</v>
      </c>
      <c r="X65" s="56">
        <f t="shared" ca="1" si="32"/>
        <v>372.68150607173345</v>
      </c>
      <c r="Y65" s="56">
        <f t="shared" ca="1" si="32"/>
        <v>378.16211645514124</v>
      </c>
      <c r="Z65" s="56">
        <f t="shared" ca="1" si="32"/>
        <v>443.6945577538894</v>
      </c>
      <c r="AA65" s="56">
        <f t="shared" ca="1" si="32"/>
        <v>378.16211645514124</v>
      </c>
      <c r="AB65" s="56">
        <f t="shared" ca="1" si="32"/>
        <v>372.68150607173345</v>
      </c>
      <c r="AC65" s="56">
        <f t="shared" ca="1" si="32"/>
        <v>409.47989007461467</v>
      </c>
      <c r="AD65" s="56">
        <f t="shared" ca="1" si="32"/>
        <v>372.68150607173345</v>
      </c>
      <c r="AE65" s="56">
        <f t="shared" ca="1" si="32"/>
        <v>417.85739451782382</v>
      </c>
    </row>
    <row r="66" spans="3:35" x14ac:dyDescent="0.3">
      <c r="C66" t="s">
        <v>624</v>
      </c>
      <c r="D66" t="s">
        <v>195</v>
      </c>
      <c r="E66" t="str" cm="1">
        <f t="array" aca="1" ref="E66" ca="1">OFFSET(INDIRECT($D66),,1)</f>
        <v>%</v>
      </c>
      <c r="F66" s="50" cm="1">
        <f t="array" aca="1" ref="F66" ca="1">INDIRECT($D66)</f>
        <v>0.1</v>
      </c>
      <c r="K66" s="56">
        <f t="shared" ref="K66:AE66" ca="1" si="33">K65/(1+$F66)^K$1</f>
        <v>723.20568730768935</v>
      </c>
      <c r="L66" s="56">
        <f t="shared" ca="1" si="33"/>
        <v>338.80136915612127</v>
      </c>
      <c r="M66" s="56">
        <f t="shared" ca="1" si="33"/>
        <v>312.53067475631502</v>
      </c>
      <c r="N66" s="56">
        <f t="shared" ca="1" si="33"/>
        <v>303.53063838557978</v>
      </c>
      <c r="O66" s="56">
        <f t="shared" ca="1" si="33"/>
        <v>258.28981384819423</v>
      </c>
      <c r="P66" s="56">
        <f t="shared" ca="1" si="33"/>
        <v>256.05353840362113</v>
      </c>
      <c r="Q66" s="56">
        <f t="shared" ca="1" si="33"/>
        <v>231.14072282840641</v>
      </c>
      <c r="R66" s="56">
        <f t="shared" ca="1" si="33"/>
        <v>191.24454035515635</v>
      </c>
      <c r="S66" s="56">
        <f t="shared" ca="1" si="33"/>
        <v>176.41541824205598</v>
      </c>
      <c r="T66" s="56">
        <f t="shared" ca="1" si="33"/>
        <v>171.33513234124013</v>
      </c>
      <c r="U66" s="56">
        <f t="shared" ca="1" si="33"/>
        <v>266.75274215989054</v>
      </c>
      <c r="V66" s="56">
        <f t="shared" ca="1" si="33"/>
        <v>130.62259432767999</v>
      </c>
      <c r="W66" s="56">
        <f t="shared" ca="1" si="33"/>
        <v>130.47291221042138</v>
      </c>
      <c r="X66" s="56">
        <f t="shared" ca="1" si="33"/>
        <v>107.95255729560331</v>
      </c>
      <c r="Y66" s="56">
        <f t="shared" ca="1" si="33"/>
        <v>99.581904457174147</v>
      </c>
      <c r="Z66" s="56">
        <f t="shared" ca="1" si="33"/>
        <v>106.21694947464822</v>
      </c>
      <c r="AA66" s="56">
        <f t="shared" ca="1" si="33"/>
        <v>82.299094592705899</v>
      </c>
      <c r="AB66" s="56">
        <f t="shared" ca="1" si="33"/>
        <v>73.733049173965767</v>
      </c>
      <c r="AC66" s="56">
        <f t="shared" ca="1" si="33"/>
        <v>73.648557520978017</v>
      </c>
      <c r="AD66" s="56">
        <f t="shared" ca="1" si="33"/>
        <v>60.936404276004744</v>
      </c>
      <c r="AE66" s="56">
        <f t="shared" ca="1" si="33"/>
        <v>62.111839117845179</v>
      </c>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K68" s="56"/>
      <c r="L68" s="56"/>
      <c r="M68" s="56"/>
      <c r="N68" s="56"/>
      <c r="O68" s="56"/>
      <c r="P68" s="56"/>
      <c r="Q68" s="56"/>
      <c r="R68" s="56"/>
      <c r="S68" s="56"/>
      <c r="T68" s="56"/>
      <c r="U68" s="56"/>
      <c r="V68" s="56"/>
      <c r="W68" s="56"/>
      <c r="X68" s="56"/>
      <c r="Y68" s="56"/>
      <c r="Z68" s="56"/>
      <c r="AA68" s="56"/>
      <c r="AB68" s="56"/>
      <c r="AC68" s="56"/>
      <c r="AD68" s="56"/>
      <c r="AE68" s="56"/>
    </row>
    <row r="69" spans="3:35" ht="18.75" thickBot="1" x14ac:dyDescent="0.35">
      <c r="C69" s="11" t="s">
        <v>627</v>
      </c>
      <c r="D69" s="11"/>
      <c r="E69" s="11"/>
      <c r="F69" s="11"/>
      <c r="G69" s="11"/>
      <c r="H69" s="11"/>
      <c r="I69" s="11"/>
      <c r="J69" s="11"/>
      <c r="K69" s="11"/>
      <c r="L69" s="11"/>
      <c r="M69" s="11"/>
      <c r="N69" s="11"/>
      <c r="O69" s="11"/>
      <c r="P69" s="11"/>
      <c r="Q69" s="11"/>
      <c r="R69" s="11"/>
      <c r="S69" s="11"/>
      <c r="T69" s="11"/>
      <c r="U69" s="11"/>
      <c r="V69" s="11"/>
      <c r="W69" s="11"/>
      <c r="X69" s="11"/>
      <c r="Y69" s="11"/>
      <c r="Z69" s="11"/>
      <c r="AA69" s="11"/>
      <c r="AB69" s="11"/>
      <c r="AC69" s="11"/>
      <c r="AD69" s="11"/>
      <c r="AE69" s="11"/>
      <c r="AF69" s="11"/>
      <c r="AG69" s="11"/>
      <c r="AH69" s="11"/>
      <c r="AI69" s="11"/>
    </row>
    <row r="70" spans="3:35" ht="17.25" thickTop="1" x14ac:dyDescent="0.3">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s="54" t="s">
        <v>777</v>
      </c>
      <c r="D71" s="54"/>
      <c r="H71" t="s">
        <v>607</v>
      </c>
      <c r="J71" t="str">
        <f>CONCATENATE(B$1,"_",H71)</f>
        <v>O_Net_Revenue</v>
      </c>
      <c r="K71" s="56">
        <f t="shared" ref="K71:AE71" ca="1" si="34">K$19-K$65</f>
        <v>-723.20568730768935</v>
      </c>
      <c r="L71" s="56">
        <f t="shared" ca="1" si="34"/>
        <v>989.6416463753593</v>
      </c>
      <c r="M71" s="56">
        <f t="shared" ca="1" si="34"/>
        <v>984.16103599195151</v>
      </c>
      <c r="N71" s="56">
        <f t="shared" ca="1" si="34"/>
        <v>958.32387275588599</v>
      </c>
      <c r="O71" s="56">
        <f t="shared" ca="1" si="34"/>
        <v>984.16103599195151</v>
      </c>
      <c r="P71" s="56">
        <f t="shared" ca="1" si="34"/>
        <v>949.94636831267678</v>
      </c>
      <c r="Q71" s="56">
        <f t="shared" ca="1" si="34"/>
        <v>952.84326237247808</v>
      </c>
      <c r="R71" s="56">
        <f t="shared" ca="1" si="34"/>
        <v>989.6416463753593</v>
      </c>
      <c r="S71" s="56">
        <f t="shared" ca="1" si="34"/>
        <v>984.16103599195151</v>
      </c>
      <c r="T71" s="56">
        <f t="shared" ca="1" si="34"/>
        <v>958.32387275588599</v>
      </c>
      <c r="U71" s="56">
        <f t="shared" ca="1" si="34"/>
        <v>670.43523875887684</v>
      </c>
      <c r="V71" s="56">
        <f t="shared" ca="1" si="34"/>
        <v>989.6416463753593</v>
      </c>
      <c r="W71" s="56">
        <f t="shared" ca="1" si="34"/>
        <v>952.84326237247808</v>
      </c>
      <c r="X71" s="56">
        <f t="shared" ca="1" si="34"/>
        <v>989.6416463753593</v>
      </c>
      <c r="Y71" s="56">
        <f t="shared" ca="1" si="34"/>
        <v>984.16103599195151</v>
      </c>
      <c r="Z71" s="56">
        <f t="shared" ca="1" si="34"/>
        <v>918.62859469320335</v>
      </c>
      <c r="AA71" s="56">
        <f t="shared" ca="1" si="34"/>
        <v>984.16103599195151</v>
      </c>
      <c r="AB71" s="56">
        <f t="shared" ca="1" si="34"/>
        <v>989.6416463753593</v>
      </c>
      <c r="AC71" s="56">
        <f t="shared" ca="1" si="34"/>
        <v>952.84326237247808</v>
      </c>
      <c r="AD71" s="56">
        <f t="shared" ca="1" si="34"/>
        <v>989.6416463753593</v>
      </c>
      <c r="AE71" s="56">
        <f t="shared" ca="1" si="34"/>
        <v>944.46575792926888</v>
      </c>
    </row>
    <row r="72" spans="3:35" x14ac:dyDescent="0.3">
      <c r="C72" t="s">
        <v>778</v>
      </c>
      <c r="D72" t="s">
        <v>195</v>
      </c>
      <c r="E72" t="str" cm="1">
        <f t="array" aca="1" ref="E72" ca="1">OFFSET(INDIRECT($D72),,1)</f>
        <v>%</v>
      </c>
      <c r="F72" s="50" cm="1">
        <f t="array" aca="1" ref="F72" ca="1">INDIRECT($D72)</f>
        <v>0.1</v>
      </c>
      <c r="K72" s="56">
        <f t="shared" ref="K72:AE72" ca="1" si="35">K71/(1+$F72)^K$1</f>
        <v>-723.20568730768935</v>
      </c>
      <c r="L72" s="56">
        <f t="shared" ca="1" si="35"/>
        <v>899.67422397759924</v>
      </c>
      <c r="M72" s="56">
        <f t="shared" ca="1" si="35"/>
        <v>813.35622809252175</v>
      </c>
      <c r="N72" s="56">
        <f t="shared" ca="1" si="35"/>
        <v>720.0029096588172</v>
      </c>
      <c r="O72" s="56">
        <f t="shared" ca="1" si="35"/>
        <v>672.19522982853027</v>
      </c>
      <c r="P72" s="56">
        <f t="shared" ca="1" si="35"/>
        <v>589.84195584794656</v>
      </c>
      <c r="Q72" s="56">
        <f t="shared" ca="1" si="35"/>
        <v>537.85518103665504</v>
      </c>
      <c r="R72" s="56">
        <f t="shared" ca="1" si="35"/>
        <v>507.84264497671762</v>
      </c>
      <c r="S72" s="56">
        <f t="shared" ca="1" si="35"/>
        <v>459.11838660510222</v>
      </c>
      <c r="T72" s="56">
        <f t="shared" ca="1" si="35"/>
        <v>406.42287206526726</v>
      </c>
      <c r="U72" s="56">
        <f t="shared" ca="1" si="35"/>
        <v>258.48180730057067</v>
      </c>
      <c r="V72" s="56">
        <f t="shared" ca="1" si="35"/>
        <v>346.86335972728466</v>
      </c>
      <c r="W72" s="56">
        <f t="shared" ca="1" si="35"/>
        <v>303.6052278395465</v>
      </c>
      <c r="X72" s="56">
        <f t="shared" ca="1" si="35"/>
        <v>286.66393365891292</v>
      </c>
      <c r="Y72" s="56">
        <f t="shared" ca="1" si="35"/>
        <v>259.16036004693149</v>
      </c>
      <c r="Z72" s="56">
        <f t="shared" ca="1" si="35"/>
        <v>219.91238189272053</v>
      </c>
      <c r="AA72" s="56">
        <f t="shared" ca="1" si="35"/>
        <v>214.18211574126568</v>
      </c>
      <c r="AB72" s="56">
        <f t="shared" ca="1" si="35"/>
        <v>195.79532385691746</v>
      </c>
      <c r="AC72" s="56">
        <f t="shared" ca="1" si="35"/>
        <v>171.37723614346129</v>
      </c>
      <c r="AD72" s="56">
        <f t="shared" ca="1" si="35"/>
        <v>161.81431723712183</v>
      </c>
      <c r="AE72" s="56">
        <f t="shared" ca="1" si="35"/>
        <v>140.388816803179</v>
      </c>
    </row>
    <row r="73" spans="3:35" x14ac:dyDescent="0.3">
      <c r="C73" t="s">
        <v>628</v>
      </c>
      <c r="K73" s="56">
        <f t="shared" ref="K73:AE73" ca="1" si="36">K71+J73</f>
        <v>-723.20568730768935</v>
      </c>
      <c r="L73" s="56">
        <f t="shared" ca="1" si="36"/>
        <v>266.43595906766996</v>
      </c>
      <c r="M73" s="56">
        <f t="shared" ca="1" si="36"/>
        <v>1250.5969950596213</v>
      </c>
      <c r="N73" s="56">
        <f t="shared" ca="1" si="36"/>
        <v>2208.9208678155073</v>
      </c>
      <c r="O73" s="56">
        <f t="shared" ca="1" si="36"/>
        <v>3193.0819038074587</v>
      </c>
      <c r="P73" s="56">
        <f t="shared" ca="1" si="36"/>
        <v>4143.0282721201356</v>
      </c>
      <c r="Q73" s="56">
        <f t="shared" ca="1" si="36"/>
        <v>5095.871534492614</v>
      </c>
      <c r="R73" s="56">
        <f t="shared" ca="1" si="36"/>
        <v>6085.5131808679735</v>
      </c>
      <c r="S73" s="56">
        <f t="shared" ca="1" si="36"/>
        <v>7069.6742168599249</v>
      </c>
      <c r="T73" s="56">
        <f t="shared" ca="1" si="36"/>
        <v>8027.9980896158104</v>
      </c>
      <c r="U73" s="56">
        <f t="shared" ca="1" si="36"/>
        <v>8698.4333283746873</v>
      </c>
      <c r="V73" s="56">
        <f t="shared" ca="1" si="36"/>
        <v>9688.0749747500467</v>
      </c>
      <c r="W73" s="56">
        <f t="shared" ca="1" si="36"/>
        <v>10640.918237122525</v>
      </c>
      <c r="X73" s="56">
        <f t="shared" ca="1" si="36"/>
        <v>11630.559883497885</v>
      </c>
      <c r="Y73" s="56">
        <f t="shared" ca="1" si="36"/>
        <v>12614.720919489837</v>
      </c>
      <c r="Z73" s="56">
        <f t="shared" ca="1" si="36"/>
        <v>13533.349514183041</v>
      </c>
      <c r="AA73" s="56">
        <f t="shared" ca="1" si="36"/>
        <v>14517.510550174993</v>
      </c>
      <c r="AB73" s="56">
        <f t="shared" ca="1" si="36"/>
        <v>15507.152196550353</v>
      </c>
      <c r="AC73" s="56">
        <f t="shared" ca="1" si="36"/>
        <v>16459.995458922829</v>
      </c>
      <c r="AD73" s="56">
        <f t="shared" ca="1" si="36"/>
        <v>17449.637105298189</v>
      </c>
      <c r="AE73" s="56">
        <f t="shared" ca="1" si="36"/>
        <v>18394.102863227457</v>
      </c>
    </row>
    <row r="74" spans="3:35" x14ac:dyDescent="0.3">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54" t="s">
        <v>629</v>
      </c>
      <c r="K75" s="56"/>
      <c r="L75" s="56"/>
      <c r="M75" s="56"/>
      <c r="N75" s="56"/>
      <c r="O75" s="56"/>
      <c r="P75" s="56"/>
      <c r="Q75" s="56"/>
      <c r="R75" s="56"/>
      <c r="S75" s="56"/>
      <c r="T75" s="56"/>
      <c r="U75" s="56"/>
      <c r="V75" s="56"/>
      <c r="W75" s="56"/>
      <c r="X75" s="56"/>
      <c r="Y75" s="56"/>
      <c r="Z75" s="56"/>
      <c r="AA75" s="56"/>
      <c r="AB75" s="56"/>
      <c r="AC75" s="56"/>
      <c r="AD75" s="56"/>
      <c r="AE75" s="56"/>
    </row>
    <row r="76" spans="3:35" x14ac:dyDescent="0.3">
      <c r="K76" s="56"/>
      <c r="L76" s="56"/>
      <c r="M76" s="56"/>
      <c r="N76" s="56"/>
      <c r="O76" s="56"/>
      <c r="P76" s="56"/>
      <c r="Q76" s="56"/>
      <c r="R76" s="56"/>
      <c r="S76" s="56"/>
      <c r="T76" s="56"/>
      <c r="U76" s="56"/>
      <c r="V76" s="56"/>
      <c r="W76" s="56"/>
      <c r="X76" s="56"/>
      <c r="Y76" s="56"/>
      <c r="Z76" s="56"/>
      <c r="AA76" s="56"/>
      <c r="AB76" s="56"/>
      <c r="AC76" s="56"/>
      <c r="AD76" s="56"/>
      <c r="AE76" s="56"/>
    </row>
    <row r="77" spans="3:35" x14ac:dyDescent="0.3">
      <c r="C77" s="70" t="s">
        <v>516</v>
      </c>
      <c r="D77" s="70">
        <f ca="1">SUM($K72:OFFSET($K72,,Time_Horizon))</f>
        <v>7441.3488250293813</v>
      </c>
      <c r="K77" s="56"/>
      <c r="L77" s="56"/>
      <c r="M77" s="56"/>
      <c r="N77" s="56"/>
      <c r="O77" s="56"/>
      <c r="P77" s="56"/>
      <c r="Q77" s="56"/>
      <c r="R77" s="56"/>
      <c r="S77" s="56"/>
      <c r="T77" s="56"/>
      <c r="U77" s="56"/>
      <c r="V77" s="56"/>
      <c r="W77" s="56"/>
      <c r="X77" s="56"/>
      <c r="Y77" s="56"/>
      <c r="Z77" s="56"/>
      <c r="AA77" s="56"/>
      <c r="AB77" s="56"/>
      <c r="AC77" s="56"/>
      <c r="AD77" s="56"/>
      <c r="AE77" s="56"/>
    </row>
    <row r="78" spans="3:35" x14ac:dyDescent="0.3">
      <c r="C78" s="70" t="s">
        <v>518</v>
      </c>
      <c r="D78" s="71">
        <f ca="1">IRR($K71:OFFSET($K71,,Time_Horizon))</f>
        <v>1.3601757331183362</v>
      </c>
      <c r="K78" s="56"/>
      <c r="L78" s="56"/>
      <c r="M78" s="56"/>
      <c r="N78" s="56"/>
      <c r="O78" s="56"/>
      <c r="P78" s="56"/>
      <c r="Q78" s="56"/>
      <c r="R78" s="56"/>
      <c r="S78" s="56"/>
      <c r="T78" s="56"/>
      <c r="U78" s="56"/>
      <c r="V78" s="56"/>
      <c r="W78" s="56"/>
      <c r="X78" s="56"/>
      <c r="Y78" s="56"/>
      <c r="Z78" s="56"/>
      <c r="AA78" s="56"/>
      <c r="AB78" s="56"/>
      <c r="AC78" s="56"/>
      <c r="AD78" s="56"/>
      <c r="AE78" s="56"/>
    </row>
    <row r="79" spans="3:35" x14ac:dyDescent="0.3">
      <c r="C79" s="70" t="s">
        <v>521</v>
      </c>
      <c r="D79" s="72">
        <f ca="1">SUM($K19:OFFSET($K19,,Time_Horizon))/SUM($K65:OFFSET($K65,,Time_Horizon))</f>
        <v>3.0778755583071691</v>
      </c>
      <c r="K79" s="56"/>
      <c r="L79" s="56"/>
      <c r="M79" s="56"/>
      <c r="N79" s="56"/>
      <c r="O79" s="56"/>
      <c r="P79" s="56"/>
      <c r="Q79" s="56"/>
      <c r="R79" s="56"/>
      <c r="S79" s="56"/>
      <c r="T79" s="56"/>
      <c r="U79" s="56"/>
      <c r="V79" s="56"/>
      <c r="W79" s="56"/>
      <c r="X79" s="56"/>
      <c r="Y79" s="56"/>
      <c r="Z79" s="56"/>
      <c r="AA79" s="56"/>
      <c r="AB79" s="56"/>
      <c r="AC79" s="56"/>
      <c r="AD79" s="56"/>
      <c r="AE79" s="56"/>
    </row>
    <row r="80" spans="3:35" x14ac:dyDescent="0.3">
      <c r="C80" s="70" t="s">
        <v>524</v>
      </c>
      <c r="D80" s="72">
        <f ca="1">SUM($K20:OFFSET($K20,,Time_Horizon))/SUM($K66:OFFSET($K66,,Time_Horizon))</f>
        <v>2.7901300337073134</v>
      </c>
      <c r="K80" s="56"/>
      <c r="L80" s="56"/>
      <c r="M80" s="56"/>
      <c r="N80" s="56"/>
      <c r="O80" s="56"/>
      <c r="P80" s="56"/>
      <c r="Q80" s="56"/>
      <c r="R80" s="56"/>
      <c r="S80" s="56"/>
      <c r="T80" s="56"/>
      <c r="U80" s="56"/>
      <c r="V80" s="56"/>
      <c r="W80" s="56"/>
      <c r="X80" s="56"/>
      <c r="Y80" s="56"/>
      <c r="Z80" s="56"/>
      <c r="AA80" s="56"/>
      <c r="AB80" s="56"/>
      <c r="AC80" s="56"/>
      <c r="AD80" s="56"/>
      <c r="AE80" s="56"/>
    </row>
    <row r="81" spans="3:35" x14ac:dyDescent="0.3">
      <c r="C81" s="70" t="s">
        <v>523</v>
      </c>
      <c r="D81" s="70">
        <f ca="1">COUNTIF($K73:OFFSET($K73,,Time_Horizon),"&lt;0")</f>
        <v>1</v>
      </c>
      <c r="K81" s="56"/>
      <c r="L81" s="56"/>
      <c r="M81" s="56"/>
      <c r="N81" s="56"/>
      <c r="O81" s="56"/>
      <c r="P81" s="56"/>
      <c r="Q81" s="56"/>
      <c r="R81" s="56"/>
      <c r="S81" s="56"/>
      <c r="T81" s="56"/>
      <c r="U81" s="56"/>
      <c r="V81" s="56"/>
      <c r="W81" s="56"/>
      <c r="X81" s="56"/>
      <c r="Y81" s="56"/>
      <c r="Z81" s="56"/>
      <c r="AA81" s="56"/>
      <c r="AB81" s="56"/>
      <c r="AC81" s="56"/>
      <c r="AD81" s="56"/>
      <c r="AE81" s="56"/>
    </row>
    <row r="82" spans="3:35" x14ac:dyDescent="0.3">
      <c r="C82" s="70" t="s">
        <v>525</v>
      </c>
      <c r="D82" s="70">
        <f ca="1">SUM($K19:OFFSET($K19,,Time_Horizon))</f>
        <v>27246.46304894186</v>
      </c>
      <c r="K82" s="56"/>
      <c r="L82" s="56"/>
      <c r="M82" s="56"/>
      <c r="N82" s="56"/>
      <c r="O82" s="56"/>
      <c r="P82" s="56"/>
      <c r="Q82" s="56"/>
      <c r="R82" s="56"/>
      <c r="S82" s="56"/>
      <c r="T82" s="56"/>
      <c r="U82" s="56"/>
      <c r="V82" s="56"/>
      <c r="W82" s="56"/>
      <c r="X82" s="56"/>
      <c r="Y82" s="56"/>
      <c r="Z82" s="56"/>
      <c r="AA82" s="56"/>
      <c r="AB82" s="56"/>
      <c r="AC82" s="56"/>
      <c r="AD82" s="56"/>
      <c r="AE82" s="56"/>
    </row>
    <row r="83" spans="3:35" x14ac:dyDescent="0.3">
      <c r="C83" s="70" t="s">
        <v>526</v>
      </c>
      <c r="D83" s="70">
        <f ca="1">SUM($K20:OFFSET($K20,,Time_Horizon))</f>
        <v>11598.224965260675</v>
      </c>
      <c r="K83" s="56"/>
      <c r="L83" s="56"/>
      <c r="M83" s="56"/>
      <c r="N83" s="56"/>
      <c r="O83" s="56"/>
      <c r="P83" s="56"/>
      <c r="Q83" s="56"/>
      <c r="R83" s="56"/>
      <c r="S83" s="56"/>
      <c r="T83" s="56"/>
      <c r="U83" s="56"/>
      <c r="V83" s="56"/>
      <c r="W83" s="56"/>
      <c r="X83" s="56"/>
      <c r="Y83" s="56"/>
      <c r="Z83" s="56"/>
      <c r="AA83" s="56"/>
      <c r="AB83" s="56"/>
      <c r="AC83" s="56"/>
      <c r="AD83" s="56"/>
      <c r="AE83" s="56"/>
    </row>
    <row r="84" spans="3:35" x14ac:dyDescent="0.3">
      <c r="C84" s="70" t="s">
        <v>527</v>
      </c>
      <c r="D84" s="70">
        <f ca="1">SUM($K65:OFFSET($K65,,Time_Horizon))</f>
        <v>8852.3601857143985</v>
      </c>
      <c r="K84" s="56"/>
      <c r="L84" s="56"/>
      <c r="M84" s="56"/>
      <c r="N84" s="56"/>
      <c r="O84" s="56"/>
      <c r="P84" s="56"/>
      <c r="Q84" s="56"/>
      <c r="R84" s="56"/>
      <c r="S84" s="56"/>
      <c r="T84" s="56"/>
      <c r="U84" s="56"/>
      <c r="V84" s="56"/>
      <c r="W84" s="56"/>
      <c r="X84" s="56"/>
      <c r="Y84" s="56"/>
      <c r="Z84" s="56"/>
      <c r="AA84" s="56"/>
      <c r="AB84" s="56"/>
      <c r="AC84" s="56"/>
      <c r="AD84" s="56"/>
      <c r="AE84" s="56"/>
    </row>
    <row r="85" spans="3:35" x14ac:dyDescent="0.3">
      <c r="C85" s="70" t="s">
        <v>528</v>
      </c>
      <c r="D85" s="70">
        <f ca="1">SUM($K66:OFFSET($K66,,Time_Horizon))</f>
        <v>4156.8761402312966</v>
      </c>
      <c r="K85" s="56"/>
      <c r="L85" s="56"/>
      <c r="M85" s="56"/>
      <c r="N85" s="56"/>
      <c r="O85" s="56"/>
      <c r="P85" s="56"/>
      <c r="Q85" s="56"/>
      <c r="R85" s="56"/>
      <c r="S85" s="56"/>
      <c r="T85" s="56"/>
      <c r="U85" s="56"/>
      <c r="V85" s="56"/>
      <c r="W85" s="56"/>
      <c r="X85" s="56"/>
      <c r="Y85" s="56"/>
      <c r="Z85" s="56"/>
      <c r="AA85" s="56"/>
      <c r="AB85" s="56"/>
      <c r="AC85" s="56"/>
      <c r="AD85" s="56"/>
      <c r="AE85" s="56"/>
    </row>
    <row r="86" spans="3:35" x14ac:dyDescent="0.3">
      <c r="K86" s="56"/>
      <c r="L86" s="56"/>
      <c r="M86" s="56"/>
      <c r="N86" s="56"/>
      <c r="O86" s="56"/>
      <c r="P86" s="56"/>
      <c r="Q86" s="56"/>
      <c r="R86" s="56"/>
      <c r="S86" s="56"/>
      <c r="T86" s="56"/>
      <c r="U86" s="56"/>
      <c r="V86" s="56"/>
      <c r="W86" s="56"/>
      <c r="X86" s="56"/>
      <c r="Y86" s="56"/>
      <c r="Z86" s="56"/>
      <c r="AA86" s="56"/>
      <c r="AB86" s="56"/>
      <c r="AC86" s="56"/>
      <c r="AD86" s="56"/>
      <c r="AE86" s="56"/>
    </row>
    <row r="87" spans="3:35" ht="18.75" thickBot="1" x14ac:dyDescent="0.35">
      <c r="C87" s="11" t="s">
        <v>802</v>
      </c>
      <c r="D87" s="11"/>
      <c r="E87" s="11"/>
      <c r="F87" s="11"/>
      <c r="G87" s="11"/>
      <c r="H87" s="11"/>
      <c r="I87" s="11"/>
      <c r="J87" s="11"/>
      <c r="K87" s="11"/>
      <c r="L87" s="11"/>
      <c r="M87" s="11"/>
      <c r="N87" s="11"/>
      <c r="O87" s="11"/>
      <c r="P87" s="11"/>
      <c r="Q87" s="11"/>
      <c r="R87" s="11"/>
      <c r="S87" s="11"/>
      <c r="T87" s="11"/>
      <c r="U87" s="11"/>
      <c r="V87" s="11"/>
      <c r="W87" s="11"/>
      <c r="X87" s="11"/>
      <c r="Y87" s="11"/>
      <c r="Z87" s="11"/>
      <c r="AA87" s="11"/>
      <c r="AB87" s="11"/>
      <c r="AC87" s="11"/>
      <c r="AD87" s="11"/>
      <c r="AE87" s="11"/>
      <c r="AF87" s="11"/>
      <c r="AG87" s="11"/>
      <c r="AH87" s="11"/>
      <c r="AI87" s="11"/>
    </row>
    <row r="88" spans="3:35" ht="17.25" thickTop="1" x14ac:dyDescent="0.3">
      <c r="K88" s="56"/>
      <c r="L88" s="56"/>
      <c r="M88" s="56"/>
      <c r="N88" s="56"/>
      <c r="O88" s="56"/>
      <c r="P88" s="56"/>
      <c r="Q88" s="56"/>
      <c r="R88" s="56"/>
      <c r="S88" s="56"/>
      <c r="T88" s="56"/>
      <c r="U88" s="56"/>
      <c r="V88" s="56"/>
      <c r="W88" s="56"/>
      <c r="X88" s="56"/>
      <c r="Y88" s="56"/>
      <c r="Z88" s="56"/>
      <c r="AA88" s="56"/>
      <c r="AB88" s="56"/>
      <c r="AC88" s="56"/>
      <c r="AD88" s="56"/>
      <c r="AE88" s="56"/>
    </row>
    <row r="89" spans="3:35" x14ac:dyDescent="0.3">
      <c r="K89" s="56"/>
      <c r="L89" s="56"/>
      <c r="M89" s="56"/>
      <c r="N89" s="56"/>
      <c r="O89" s="56"/>
      <c r="P89" s="56"/>
      <c r="Q89" s="56"/>
      <c r="R89" s="56"/>
      <c r="S89" s="56"/>
      <c r="T89" s="56"/>
      <c r="U89" s="56"/>
      <c r="V89" s="56"/>
      <c r="W89" s="56"/>
      <c r="X89" s="56"/>
      <c r="Y89" s="56"/>
      <c r="Z89" s="56"/>
      <c r="AA89" s="56"/>
      <c r="AB89" s="56"/>
      <c r="AC89" s="56"/>
      <c r="AD89" s="56"/>
      <c r="AE89" s="56"/>
    </row>
    <row r="90" spans="3:35" x14ac:dyDescent="0.3">
      <c r="K90" s="56"/>
      <c r="L90" s="56"/>
      <c r="M90" s="56"/>
      <c r="N90" s="56"/>
      <c r="O90" s="56"/>
      <c r="P90" s="56"/>
      <c r="Q90" s="56"/>
      <c r="R90" s="56"/>
      <c r="S90" s="56"/>
      <c r="T90" s="56"/>
      <c r="U90" s="56"/>
      <c r="V90" s="56"/>
      <c r="W90" s="56"/>
      <c r="X90" s="56"/>
      <c r="Y90" s="56"/>
      <c r="Z90" s="56"/>
      <c r="AA90" s="56"/>
      <c r="AB90" s="56"/>
      <c r="AC90" s="56"/>
      <c r="AD90" s="56"/>
      <c r="AE90" s="56"/>
    </row>
    <row r="91" spans="3:35" x14ac:dyDescent="0.3">
      <c r="C91" t="str">
        <f>CONCATENATE(B$1,"_Investment")</f>
        <v>O_Investment</v>
      </c>
      <c r="D91" s="610">
        <f ca="1">K65</f>
        <v>723.20568730768935</v>
      </c>
      <c r="E91" t="s">
        <v>803</v>
      </c>
      <c r="K91" s="56"/>
      <c r="L91" s="56"/>
      <c r="M91" s="56"/>
      <c r="N91" s="56"/>
      <c r="O91" s="56"/>
      <c r="P91" s="56"/>
      <c r="Q91" s="56"/>
      <c r="R91" s="56"/>
      <c r="S91" s="56"/>
      <c r="T91" s="56"/>
      <c r="U91" s="56"/>
      <c r="V91" s="56"/>
      <c r="W91" s="56"/>
      <c r="X91" s="56"/>
      <c r="Y91" s="56"/>
      <c r="Z91" s="56"/>
      <c r="AA91" s="56"/>
      <c r="AB91" s="56"/>
      <c r="AC91" s="56"/>
      <c r="AD91" s="56"/>
      <c r="AE91" s="56"/>
    </row>
    <row r="92" spans="3:35" x14ac:dyDescent="0.3">
      <c r="C92" t="str">
        <f>CONCATENATE(B$1,"_Equity")</f>
        <v>O_Equity</v>
      </c>
      <c r="D92" s="56">
        <f ca="1">D91*Equity</f>
        <v>216.96170619230679</v>
      </c>
      <c r="E92" t="s">
        <v>803</v>
      </c>
      <c r="K92" s="56"/>
      <c r="L92" s="56"/>
      <c r="M92" s="56"/>
      <c r="N92" s="56"/>
      <c r="O92" s="56"/>
      <c r="P92" s="56"/>
      <c r="Q92" s="56"/>
      <c r="R92" s="56"/>
      <c r="S92" s="56"/>
      <c r="T92" s="56"/>
      <c r="U92" s="56"/>
      <c r="V92" s="56"/>
      <c r="W92" s="56"/>
      <c r="X92" s="56"/>
      <c r="Y92" s="56"/>
      <c r="Z92" s="56"/>
      <c r="AA92" s="56"/>
      <c r="AB92" s="56"/>
      <c r="AC92" s="56"/>
      <c r="AD92" s="56"/>
      <c r="AE92" s="56"/>
    </row>
    <row r="93" spans="3:35" x14ac:dyDescent="0.3">
      <c r="C93" t="str">
        <f>CONCATENATE(B$1,"_Debt")</f>
        <v>O_Debt</v>
      </c>
      <c r="D93" s="610">
        <f ca="1">D91*Debt</f>
        <v>506.2439811153825</v>
      </c>
      <c r="E93" t="s">
        <v>803</v>
      </c>
      <c r="K93" s="56"/>
      <c r="L93" s="56"/>
      <c r="M93" s="56"/>
      <c r="N93" s="56"/>
      <c r="O93" s="56"/>
      <c r="P93" s="56"/>
      <c r="Q93" s="56"/>
      <c r="R93" s="56"/>
      <c r="S93" s="56"/>
      <c r="T93" s="56"/>
      <c r="U93" s="56"/>
      <c r="V93" s="56"/>
      <c r="W93" s="56"/>
      <c r="X93" s="56"/>
      <c r="Y93" s="56"/>
      <c r="Z93" s="56"/>
      <c r="AA93" s="56"/>
      <c r="AB93" s="56"/>
      <c r="AC93" s="56"/>
      <c r="AD93" s="56"/>
      <c r="AE93" s="56"/>
    </row>
    <row r="94" spans="3:35" x14ac:dyDescent="0.3">
      <c r="C94" t="s">
        <v>488</v>
      </c>
      <c r="D94" s="58" cm="1">
        <f t="array" aca="1" ref="D94" ca="1">INDIRECT(C94)</f>
        <v>0.25340149415222601</v>
      </c>
      <c r="E94" t="s">
        <v>489</v>
      </c>
      <c r="K94" s="56"/>
      <c r="L94" s="56"/>
      <c r="M94" s="56"/>
      <c r="N94" s="56"/>
      <c r="O94" s="56"/>
      <c r="P94" s="56"/>
      <c r="Q94" s="56"/>
      <c r="R94" s="56"/>
      <c r="S94" s="56"/>
      <c r="T94" s="56"/>
      <c r="U94" s="56"/>
      <c r="V94" s="56"/>
      <c r="W94" s="56"/>
      <c r="X94" s="56"/>
      <c r="Y94" s="56"/>
      <c r="Z94" s="56"/>
      <c r="AA94" s="56"/>
      <c r="AB94" s="56"/>
      <c r="AC94" s="56"/>
      <c r="AD94" s="56"/>
      <c r="AE94" s="56"/>
    </row>
    <row r="95" spans="3:35" x14ac:dyDescent="0.3">
      <c r="C95" t="s">
        <v>490</v>
      </c>
      <c r="D95" s="56" cm="1">
        <f t="array" aca="1" ref="D95" ca="1">INDIRECT(C95)</f>
        <v>1</v>
      </c>
      <c r="E95" t="s">
        <v>474</v>
      </c>
      <c r="K95" s="56"/>
      <c r="L95" s="56"/>
      <c r="M95" s="56"/>
      <c r="N95" s="56"/>
      <c r="O95" s="56"/>
      <c r="P95" s="56"/>
      <c r="Q95" s="56"/>
      <c r="R95" s="56"/>
      <c r="S95" s="56"/>
      <c r="T95" s="56"/>
      <c r="U95" s="56"/>
      <c r="V95" s="56"/>
      <c r="W95" s="56"/>
      <c r="X95" s="56"/>
      <c r="Y95" s="56"/>
      <c r="Z95" s="56"/>
      <c r="AA95" s="56"/>
      <c r="AB95" s="56"/>
      <c r="AC95" s="56"/>
      <c r="AD95" s="56"/>
      <c r="AE95" s="56"/>
    </row>
    <row r="96" spans="3:35" x14ac:dyDescent="0.3">
      <c r="C96" t="s">
        <v>491</v>
      </c>
      <c r="D96">
        <v>0</v>
      </c>
      <c r="E96" t="s">
        <v>474</v>
      </c>
      <c r="K96" s="56"/>
      <c r="L96" s="56"/>
      <c r="M96" s="56"/>
      <c r="N96" s="56"/>
      <c r="O96" s="56"/>
      <c r="P96" s="56"/>
      <c r="Q96" s="56"/>
      <c r="R96" s="56"/>
      <c r="S96" s="56"/>
      <c r="T96" s="56"/>
      <c r="U96" s="56"/>
      <c r="V96" s="56"/>
      <c r="W96" s="56"/>
      <c r="X96" s="56"/>
      <c r="Y96" s="56"/>
      <c r="Z96" s="56"/>
      <c r="AA96" s="56"/>
      <c r="AB96" s="56"/>
      <c r="AC96" s="56"/>
      <c r="AD96" s="56"/>
      <c r="AE96" s="56"/>
    </row>
    <row r="97" spans="3:31" x14ac:dyDescent="0.3">
      <c r="K97" s="56"/>
      <c r="L97" s="56"/>
      <c r="M97" s="56"/>
      <c r="N97" s="56"/>
      <c r="O97" s="56"/>
      <c r="P97" s="56"/>
      <c r="Q97" s="56"/>
      <c r="R97" s="56"/>
      <c r="S97" s="56"/>
      <c r="T97" s="56"/>
      <c r="U97" s="56"/>
      <c r="V97" s="56"/>
      <c r="W97" s="56"/>
      <c r="X97" s="56"/>
      <c r="Y97" s="56"/>
      <c r="Z97" s="56"/>
      <c r="AA97" s="56"/>
      <c r="AB97" s="56"/>
      <c r="AC97" s="56"/>
      <c r="AD97" s="56"/>
      <c r="AE97" s="56"/>
    </row>
    <row r="98" spans="3:31" x14ac:dyDescent="0.3">
      <c r="K98" s="56"/>
      <c r="L98" s="56"/>
      <c r="M98" s="56"/>
      <c r="N98" s="56"/>
      <c r="O98" s="56"/>
      <c r="P98" s="56"/>
      <c r="Q98" s="56"/>
      <c r="R98" s="56"/>
      <c r="S98" s="56"/>
      <c r="T98" s="56"/>
      <c r="U98" s="56"/>
      <c r="V98" s="56"/>
      <c r="W98" s="56"/>
      <c r="X98" s="56"/>
      <c r="Y98" s="56"/>
      <c r="Z98" s="56"/>
      <c r="AA98" s="56"/>
      <c r="AB98" s="56"/>
      <c r="AC98" s="56"/>
      <c r="AD98" s="56"/>
      <c r="AE98" s="56"/>
    </row>
    <row r="99" spans="3:31" x14ac:dyDescent="0.3">
      <c r="K99" s="56"/>
      <c r="L99" s="56"/>
      <c r="M99" s="56"/>
      <c r="N99" s="56"/>
      <c r="O99" s="56"/>
      <c r="P99" s="56"/>
      <c r="Q99" s="56"/>
      <c r="R99" s="56"/>
      <c r="S99" s="56"/>
      <c r="T99" s="56"/>
      <c r="U99" s="56"/>
      <c r="V99" s="56"/>
      <c r="W99" s="56"/>
      <c r="X99" s="56"/>
      <c r="Y99" s="56"/>
      <c r="Z99" s="56"/>
      <c r="AA99" s="56"/>
      <c r="AB99" s="56"/>
      <c r="AC99" s="56"/>
      <c r="AD99" s="56"/>
      <c r="AE99" s="56"/>
    </row>
    <row r="100" spans="3:31" x14ac:dyDescent="0.3">
      <c r="C100" s="658" t="s">
        <v>804</v>
      </c>
      <c r="D100" s="658"/>
      <c r="E100" s="658" t="s">
        <v>606</v>
      </c>
      <c r="F100" s="658"/>
      <c r="G100" s="689"/>
      <c r="H100" s="689"/>
      <c r="I100" s="689"/>
      <c r="K100" s="57" t="str" cm="1">
        <f t="array" aca="1" ref="K100" ca="1">IFERROR(PPMT(Lending_rate,K$1,Loan_tenor,(INDIRECT($C$91)*Debt)),"")</f>
        <v/>
      </c>
      <c r="L100" s="57" cm="1">
        <f t="array" aca="1" ref="L100" ca="1">IFERROR(PPMT(Lending_rate,L$1,Loan_tenor,(INDIRECT($C$91)*Debt)),"")</f>
        <v>-506.2439811153825</v>
      </c>
      <c r="M100" s="57" t="str" cm="1">
        <f t="array" aca="1" ref="M100" ca="1">IFERROR(PPMT(Lending_rate,M$1,Loan_tenor,(INDIRECT($C$91)*Debt)),"")</f>
        <v/>
      </c>
      <c r="N100" s="57" t="str" cm="1">
        <f t="array" aca="1" ref="N100" ca="1">IFERROR(PPMT(Lending_rate,N$1,Loan_tenor,(INDIRECT($C$91)*Debt)),"")</f>
        <v/>
      </c>
      <c r="O100" s="57" t="str" cm="1">
        <f t="array" aca="1" ref="O100" ca="1">IFERROR(PPMT(Lending_rate,O$1,Loan_tenor,(INDIRECT($C$91)*Debt)),"")</f>
        <v/>
      </c>
      <c r="P100" s="57" t="str" cm="1">
        <f t="array" aca="1" ref="P100" ca="1">IFERROR(PPMT(Lending_rate,P$1,Loan_tenor,(INDIRECT($C$91)*Debt)),"")</f>
        <v/>
      </c>
      <c r="Q100" s="56"/>
      <c r="R100" s="56"/>
      <c r="S100" s="56"/>
      <c r="T100" s="56"/>
      <c r="U100" s="56"/>
      <c r="V100" s="56"/>
      <c r="W100" s="56"/>
      <c r="X100" s="56"/>
      <c r="Y100" s="56"/>
      <c r="Z100" s="56"/>
      <c r="AA100" s="56"/>
      <c r="AB100" s="56"/>
      <c r="AC100" s="56"/>
      <c r="AD100" s="56"/>
      <c r="AE100" s="56"/>
    </row>
    <row r="101" spans="3:31" x14ac:dyDescent="0.3">
      <c r="C101" s="658" t="s">
        <v>805</v>
      </c>
      <c r="D101" s="658"/>
      <c r="E101" s="658" t="s">
        <v>606</v>
      </c>
      <c r="F101" s="658"/>
      <c r="G101" s="689"/>
      <c r="H101" s="689"/>
      <c r="I101" s="689"/>
      <c r="K101" s="57" cm="1">
        <f t="array" aca="1" ref="K101" ca="1">IFERROR(IPMT(Lending_rate,K$1,Loan_tenor,INDIRECT($C$91)*Debt),0)</f>
        <v>0</v>
      </c>
      <c r="L101" s="57" cm="1">
        <f t="array" aca="1" ref="L101" ca="1">IFERROR(IPMT(Lending_rate,L$1,Loan_tenor,INDIRECT($C$91)*Debt),0)</f>
        <v>-128.28298122020922</v>
      </c>
      <c r="M101" s="57" cm="1">
        <f t="array" aca="1" ref="M101" ca="1">IFERROR(IPMT(Lending_rate,M$1,Loan_tenor,INDIRECT($C$91)*Debt),0)</f>
        <v>0</v>
      </c>
      <c r="N101" s="57" cm="1">
        <f t="array" aca="1" ref="N101" ca="1">IFERROR(IPMT(Lending_rate,N$1,Loan_tenor,INDIRECT($C$91)*Debt),0)</f>
        <v>0</v>
      </c>
      <c r="O101" s="57" cm="1">
        <f t="array" aca="1" ref="O101" ca="1">IFERROR(IPMT(Lending_rate,O$1,Loan_tenor,INDIRECT($C$91)*Debt),0)</f>
        <v>0</v>
      </c>
      <c r="P101" s="57" cm="1">
        <f t="array" aca="1" ref="P101" ca="1">IFERROR(IPMT(Lending_rate,P$1,Loan_tenor,INDIRECT($C$91)*Debt),0)</f>
        <v>0</v>
      </c>
      <c r="Q101" s="56"/>
      <c r="R101" s="56"/>
      <c r="S101" s="56"/>
      <c r="T101" s="56"/>
      <c r="U101" s="56"/>
      <c r="V101" s="56"/>
      <c r="W101" s="56"/>
      <c r="X101" s="56"/>
      <c r="Y101" s="56"/>
      <c r="Z101" s="56"/>
      <c r="AA101" s="56"/>
      <c r="AB101" s="56"/>
      <c r="AC101" s="56"/>
      <c r="AD101" s="56"/>
      <c r="AE101" s="56"/>
    </row>
    <row r="102" spans="3:31" x14ac:dyDescent="0.3">
      <c r="C102" s="658" t="s">
        <v>806</v>
      </c>
      <c r="D102" s="658"/>
      <c r="E102" s="658" t="s">
        <v>606</v>
      </c>
      <c r="F102" s="658"/>
      <c r="G102" s="689"/>
      <c r="H102" s="689"/>
      <c r="I102" s="689"/>
      <c r="K102" s="659" cm="1">
        <f t="array" aca="1" ref="K102" ca="1">-INDIRECT($C91)*Equity</f>
        <v>-216.96170619230679</v>
      </c>
      <c r="L102" s="659"/>
      <c r="M102" s="659"/>
      <c r="N102" s="659"/>
      <c r="O102" s="659"/>
      <c r="P102" s="659"/>
      <c r="Q102" s="56"/>
      <c r="R102" s="56"/>
      <c r="S102" s="56"/>
      <c r="T102" s="56"/>
      <c r="U102" s="56"/>
      <c r="V102" s="56"/>
      <c r="W102" s="56"/>
      <c r="X102" s="56"/>
      <c r="Y102" s="56"/>
      <c r="Z102" s="56"/>
      <c r="AA102" s="56"/>
      <c r="AB102" s="56"/>
      <c r="AC102" s="56"/>
      <c r="AD102" s="56"/>
      <c r="AE102" s="56"/>
    </row>
    <row r="103" spans="3:31" x14ac:dyDescent="0.3">
      <c r="C103" s="658"/>
      <c r="D103" s="658"/>
      <c r="E103" s="658"/>
      <c r="F103" s="658"/>
      <c r="G103" s="658"/>
      <c r="H103" s="658"/>
      <c r="I103" s="658"/>
      <c r="K103" s="659"/>
      <c r="L103" s="659"/>
      <c r="M103" s="659"/>
      <c r="N103" s="659"/>
      <c r="O103" s="659"/>
      <c r="P103" s="659"/>
      <c r="Q103" s="56"/>
      <c r="R103" s="56"/>
      <c r="S103" s="56"/>
      <c r="T103" s="56"/>
      <c r="U103" s="56"/>
      <c r="V103" s="56"/>
      <c r="W103" s="56"/>
      <c r="X103" s="56"/>
      <c r="Y103" s="56"/>
      <c r="Z103" s="56"/>
      <c r="AA103" s="56"/>
      <c r="AB103" s="56"/>
      <c r="AC103" s="56"/>
      <c r="AD103" s="56"/>
      <c r="AE103" s="56"/>
    </row>
    <row r="104" spans="3:31" x14ac:dyDescent="0.3">
      <c r="C104" s="658"/>
      <c r="D104" s="658"/>
      <c r="E104" s="658"/>
      <c r="F104" s="658"/>
      <c r="G104" s="658"/>
      <c r="H104" s="658"/>
      <c r="I104" s="658"/>
      <c r="K104" s="659"/>
      <c r="L104" s="659"/>
      <c r="M104" s="659"/>
      <c r="N104" s="659"/>
      <c r="O104" s="659"/>
      <c r="P104" s="659"/>
      <c r="Q104" s="56"/>
      <c r="R104" s="56"/>
      <c r="S104" s="56"/>
      <c r="T104" s="56"/>
      <c r="U104" s="56"/>
      <c r="V104" s="56"/>
      <c r="W104" s="56"/>
      <c r="X104" s="56"/>
      <c r="Y104" s="56"/>
      <c r="Z104" s="56"/>
      <c r="AA104" s="56"/>
      <c r="AB104" s="56"/>
      <c r="AC104" s="56"/>
      <c r="AD104" s="56"/>
      <c r="AE104" s="56"/>
    </row>
    <row r="105" spans="3:31" x14ac:dyDescent="0.3">
      <c r="C105" s="658" t="s">
        <v>807</v>
      </c>
      <c r="K105" s="57">
        <f ca="1">SUM(K100:K102)</f>
        <v>-216.96170619230679</v>
      </c>
      <c r="L105" s="57">
        <f ca="1">SUM(L100:L102)-L65</f>
        <v>-1007.2084684073252</v>
      </c>
      <c r="M105" s="57">
        <f t="shared" ref="M105:AE105" ca="1" si="37">SUM(M100:M102)-M65</f>
        <v>-378.16211645514124</v>
      </c>
      <c r="N105" s="57">
        <f t="shared" ca="1" si="37"/>
        <v>-403.99927969120682</v>
      </c>
      <c r="O105" s="57">
        <f t="shared" ca="1" si="37"/>
        <v>-378.16211645514124</v>
      </c>
      <c r="P105" s="57">
        <f t="shared" ca="1" si="37"/>
        <v>-412.37678413441597</v>
      </c>
      <c r="Q105" s="57">
        <f t="shared" ca="1" si="37"/>
        <v>-409.47989007461467</v>
      </c>
      <c r="R105" s="57">
        <f t="shared" ca="1" si="37"/>
        <v>-372.68150607173345</v>
      </c>
      <c r="S105" s="57">
        <f t="shared" ca="1" si="37"/>
        <v>-378.16211645514124</v>
      </c>
      <c r="T105" s="57">
        <f t="shared" ca="1" si="37"/>
        <v>-403.99927969120682</v>
      </c>
      <c r="U105" s="57">
        <f t="shared" ca="1" si="37"/>
        <v>-691.88791368821592</v>
      </c>
      <c r="V105" s="57">
        <f t="shared" ca="1" si="37"/>
        <v>-372.68150607173345</v>
      </c>
      <c r="W105" s="57">
        <f t="shared" ca="1" si="37"/>
        <v>-409.47989007461467</v>
      </c>
      <c r="X105" s="57">
        <f t="shared" ca="1" si="37"/>
        <v>-372.68150607173345</v>
      </c>
      <c r="Y105" s="57">
        <f t="shared" ca="1" si="37"/>
        <v>-378.16211645514124</v>
      </c>
      <c r="Z105" s="57">
        <f t="shared" ca="1" si="37"/>
        <v>-443.6945577538894</v>
      </c>
      <c r="AA105" s="57">
        <f t="shared" ca="1" si="37"/>
        <v>-378.16211645514124</v>
      </c>
      <c r="AB105" s="57">
        <f t="shared" ca="1" si="37"/>
        <v>-372.68150607173345</v>
      </c>
      <c r="AC105" s="57">
        <f t="shared" ca="1" si="37"/>
        <v>-409.47989007461467</v>
      </c>
      <c r="AD105" s="57">
        <f t="shared" ca="1" si="37"/>
        <v>-372.68150607173345</v>
      </c>
      <c r="AE105" s="57">
        <f t="shared" ca="1" si="37"/>
        <v>-417.85739451782382</v>
      </c>
    </row>
    <row r="106" spans="3:31" x14ac:dyDescent="0.3">
      <c r="C106" s="658" t="s">
        <v>808</v>
      </c>
      <c r="D106" t="s">
        <v>195</v>
      </c>
      <c r="E106" t="str" cm="1">
        <f t="array" aca="1" ref="E106" ca="1">OFFSET(INDIRECT($D106),,1)</f>
        <v>%</v>
      </c>
      <c r="F106" s="50" cm="1">
        <f t="array" aca="1" ref="F106" ca="1">INDIRECT($D106)</f>
        <v>0.1</v>
      </c>
      <c r="K106" s="56">
        <f ca="1">K105/(1+$F106)^K$1</f>
        <v>-216.96170619230679</v>
      </c>
      <c r="L106" s="56">
        <f t="shared" ref="L106:AE106" ca="1" si="38">L105/(1+$F106)^L$1</f>
        <v>-915.64406218847739</v>
      </c>
      <c r="M106" s="56">
        <f t="shared" ca="1" si="38"/>
        <v>-312.53067475631502</v>
      </c>
      <c r="N106" s="56">
        <f t="shared" ca="1" si="38"/>
        <v>-303.53063838557978</v>
      </c>
      <c r="O106" s="56">
        <f t="shared" ca="1" si="38"/>
        <v>-258.28981384819423</v>
      </c>
      <c r="P106" s="56">
        <f t="shared" ca="1" si="38"/>
        <v>-256.05353840362113</v>
      </c>
      <c r="Q106" s="56">
        <f t="shared" ca="1" si="38"/>
        <v>-231.14072282840641</v>
      </c>
      <c r="R106" s="56">
        <f t="shared" ca="1" si="38"/>
        <v>-191.24454035515635</v>
      </c>
      <c r="S106" s="56">
        <f t="shared" ca="1" si="38"/>
        <v>-176.41541824205598</v>
      </c>
      <c r="T106" s="56">
        <f t="shared" ca="1" si="38"/>
        <v>-171.33513234124013</v>
      </c>
      <c r="U106" s="56">
        <f t="shared" ca="1" si="38"/>
        <v>-266.75274215989054</v>
      </c>
      <c r="V106" s="56">
        <f t="shared" ca="1" si="38"/>
        <v>-130.62259432767999</v>
      </c>
      <c r="W106" s="56">
        <f t="shared" ca="1" si="38"/>
        <v>-130.47291221042138</v>
      </c>
      <c r="X106" s="56">
        <f t="shared" ca="1" si="38"/>
        <v>-107.95255729560331</v>
      </c>
      <c r="Y106" s="56">
        <f t="shared" ca="1" si="38"/>
        <v>-99.581904457174147</v>
      </c>
      <c r="Z106" s="56">
        <f t="shared" ca="1" si="38"/>
        <v>-106.21694947464822</v>
      </c>
      <c r="AA106" s="56">
        <f t="shared" ca="1" si="38"/>
        <v>-82.299094592705899</v>
      </c>
      <c r="AB106" s="56">
        <f t="shared" ca="1" si="38"/>
        <v>-73.733049173965767</v>
      </c>
      <c r="AC106" s="56">
        <f t="shared" ca="1" si="38"/>
        <v>-73.648557520978017</v>
      </c>
      <c r="AD106" s="56">
        <f t="shared" ca="1" si="38"/>
        <v>-60.936404276004744</v>
      </c>
      <c r="AE106" s="56">
        <f t="shared" ca="1" si="38"/>
        <v>-62.111839117845179</v>
      </c>
    </row>
    <row r="107" spans="3:31"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54" t="s">
        <v>777</v>
      </c>
      <c r="D108" s="54"/>
      <c r="H108" t="s">
        <v>809</v>
      </c>
      <c r="J108" t="str">
        <f>CONCATENATE(B$1,"_",H108)</f>
        <v>O_Net_Revenue_incl_financing</v>
      </c>
      <c r="K108" s="660">
        <f ca="1">K$19+SUM(K100:K102)</f>
        <v>-216.96170619230679</v>
      </c>
      <c r="L108" s="56">
        <f ca="1">L$19-L$65+SUM(L100:L102)</f>
        <v>355.11468403976755</v>
      </c>
      <c r="M108" s="56">
        <f t="shared" ref="M108:AE108" ca="1" si="39">M$19-M$65+SUM(M100:M102)</f>
        <v>984.16103599195151</v>
      </c>
      <c r="N108" s="56">
        <f t="shared" ca="1" si="39"/>
        <v>958.32387275588599</v>
      </c>
      <c r="O108" s="56">
        <f t="shared" ca="1" si="39"/>
        <v>984.16103599195151</v>
      </c>
      <c r="P108" s="56">
        <f t="shared" ca="1" si="39"/>
        <v>949.94636831267678</v>
      </c>
      <c r="Q108" s="56">
        <f t="shared" ca="1" si="39"/>
        <v>952.84326237247808</v>
      </c>
      <c r="R108" s="56">
        <f t="shared" ca="1" si="39"/>
        <v>989.6416463753593</v>
      </c>
      <c r="S108" s="56">
        <f t="shared" ca="1" si="39"/>
        <v>984.16103599195151</v>
      </c>
      <c r="T108" s="56">
        <f t="shared" ca="1" si="39"/>
        <v>958.32387275588599</v>
      </c>
      <c r="U108" s="56">
        <f t="shared" ca="1" si="39"/>
        <v>670.43523875887684</v>
      </c>
      <c r="V108" s="56">
        <f t="shared" ca="1" si="39"/>
        <v>989.6416463753593</v>
      </c>
      <c r="W108" s="56">
        <f t="shared" ca="1" si="39"/>
        <v>952.84326237247808</v>
      </c>
      <c r="X108" s="56">
        <f t="shared" ca="1" si="39"/>
        <v>989.6416463753593</v>
      </c>
      <c r="Y108" s="56">
        <f t="shared" ca="1" si="39"/>
        <v>984.16103599195151</v>
      </c>
      <c r="Z108" s="56">
        <f t="shared" ca="1" si="39"/>
        <v>918.62859469320335</v>
      </c>
      <c r="AA108" s="56">
        <f t="shared" ca="1" si="39"/>
        <v>984.16103599195151</v>
      </c>
      <c r="AB108" s="56">
        <f t="shared" ca="1" si="39"/>
        <v>989.6416463753593</v>
      </c>
      <c r="AC108" s="56">
        <f t="shared" ca="1" si="39"/>
        <v>952.84326237247808</v>
      </c>
      <c r="AD108" s="56">
        <f t="shared" ca="1" si="39"/>
        <v>989.6416463753593</v>
      </c>
      <c r="AE108" s="56">
        <f t="shared" ca="1" si="39"/>
        <v>944.46575792926888</v>
      </c>
    </row>
    <row r="109" spans="3:31" x14ac:dyDescent="0.3">
      <c r="C109" t="s">
        <v>778</v>
      </c>
      <c r="D109" t="s">
        <v>195</v>
      </c>
      <c r="E109" t="str" cm="1">
        <f t="array" aca="1" ref="E109" ca="1">OFFSET(INDIRECT($D109),,1)</f>
        <v>%</v>
      </c>
      <c r="F109" s="50" cm="1">
        <f t="array" aca="1" ref="F109" ca="1">INDIRECT($D109)</f>
        <v>0.1</v>
      </c>
      <c r="K109" s="56">
        <f t="shared" ref="K109:AE109" ca="1" si="40">K108/(1+$F109)^K$1</f>
        <v>-216.96170619230679</v>
      </c>
      <c r="L109" s="56">
        <f t="shared" ca="1" si="40"/>
        <v>322.83153094524323</v>
      </c>
      <c r="M109" s="56">
        <f t="shared" ca="1" si="40"/>
        <v>813.35622809252175</v>
      </c>
      <c r="N109" s="56">
        <f t="shared" ca="1" si="40"/>
        <v>720.0029096588172</v>
      </c>
      <c r="O109" s="56">
        <f t="shared" ca="1" si="40"/>
        <v>672.19522982853027</v>
      </c>
      <c r="P109" s="56">
        <f t="shared" ca="1" si="40"/>
        <v>589.84195584794656</v>
      </c>
      <c r="Q109" s="56">
        <f t="shared" ca="1" si="40"/>
        <v>537.85518103665504</v>
      </c>
      <c r="R109" s="56">
        <f t="shared" ca="1" si="40"/>
        <v>507.84264497671762</v>
      </c>
      <c r="S109" s="56">
        <f t="shared" ca="1" si="40"/>
        <v>459.11838660510222</v>
      </c>
      <c r="T109" s="56">
        <f t="shared" ca="1" si="40"/>
        <v>406.42287206526726</v>
      </c>
      <c r="U109" s="56">
        <f t="shared" ca="1" si="40"/>
        <v>258.48180730057067</v>
      </c>
      <c r="V109" s="56">
        <f t="shared" ca="1" si="40"/>
        <v>346.86335972728466</v>
      </c>
      <c r="W109" s="56">
        <f t="shared" ca="1" si="40"/>
        <v>303.6052278395465</v>
      </c>
      <c r="X109" s="56">
        <f t="shared" ca="1" si="40"/>
        <v>286.66393365891292</v>
      </c>
      <c r="Y109" s="56">
        <f t="shared" ca="1" si="40"/>
        <v>259.16036004693149</v>
      </c>
      <c r="Z109" s="56">
        <f t="shared" ca="1" si="40"/>
        <v>219.91238189272053</v>
      </c>
      <c r="AA109" s="56">
        <f t="shared" ca="1" si="40"/>
        <v>214.18211574126568</v>
      </c>
      <c r="AB109" s="56">
        <f t="shared" ca="1" si="40"/>
        <v>195.79532385691746</v>
      </c>
      <c r="AC109" s="56">
        <f t="shared" ca="1" si="40"/>
        <v>171.37723614346129</v>
      </c>
      <c r="AD109" s="56">
        <f t="shared" ca="1" si="40"/>
        <v>161.81431723712183</v>
      </c>
      <c r="AE109" s="56">
        <f t="shared" ca="1" si="40"/>
        <v>140.388816803179</v>
      </c>
    </row>
    <row r="110" spans="3:31" x14ac:dyDescent="0.3">
      <c r="C110" t="s">
        <v>628</v>
      </c>
      <c r="K110" s="56">
        <f t="shared" ref="K110:AE110" ca="1" si="41">K108+J110</f>
        <v>-216.96170619230679</v>
      </c>
      <c r="L110" s="56">
        <f t="shared" ca="1" si="41"/>
        <v>138.15297784746076</v>
      </c>
      <c r="M110" s="56">
        <f t="shared" ca="1" si="41"/>
        <v>1122.3140138394124</v>
      </c>
      <c r="N110" s="56">
        <f t="shared" ca="1" si="41"/>
        <v>2080.6378865952984</v>
      </c>
      <c r="O110" s="56">
        <f t="shared" ca="1" si="41"/>
        <v>3064.7989225872498</v>
      </c>
      <c r="P110" s="56">
        <f t="shared" ca="1" si="41"/>
        <v>4014.7452908999267</v>
      </c>
      <c r="Q110" s="56">
        <f t="shared" ca="1" si="41"/>
        <v>4967.5885532724051</v>
      </c>
      <c r="R110" s="56">
        <f t="shared" ca="1" si="41"/>
        <v>5957.2301996477645</v>
      </c>
      <c r="S110" s="56">
        <f t="shared" ca="1" si="41"/>
        <v>6941.3912356397159</v>
      </c>
      <c r="T110" s="56">
        <f t="shared" ca="1" si="41"/>
        <v>7899.7151083956014</v>
      </c>
      <c r="U110" s="56">
        <f t="shared" ca="1" si="41"/>
        <v>8570.1503471544784</v>
      </c>
      <c r="V110" s="56">
        <f t="shared" ca="1" si="41"/>
        <v>9559.7919935298378</v>
      </c>
      <c r="W110" s="56">
        <f t="shared" ca="1" si="41"/>
        <v>10512.635255902316</v>
      </c>
      <c r="X110" s="56">
        <f t="shared" ca="1" si="41"/>
        <v>11502.276902277676</v>
      </c>
      <c r="Y110" s="56">
        <f t="shared" ca="1" si="41"/>
        <v>12486.437938269628</v>
      </c>
      <c r="Z110" s="56">
        <f t="shared" ca="1" si="41"/>
        <v>13405.066532962832</v>
      </c>
      <c r="AA110" s="56">
        <f t="shared" ca="1" si="41"/>
        <v>14389.227568954784</v>
      </c>
      <c r="AB110" s="56">
        <f t="shared" ca="1" si="41"/>
        <v>15378.869215330144</v>
      </c>
      <c r="AC110" s="56">
        <f t="shared" ca="1" si="41"/>
        <v>16331.712477702622</v>
      </c>
      <c r="AD110" s="56">
        <f t="shared" ca="1" si="41"/>
        <v>17321.354124077981</v>
      </c>
      <c r="AE110" s="56">
        <f t="shared" ca="1" si="41"/>
        <v>18265.81988200725</v>
      </c>
    </row>
    <row r="111" spans="3:31" x14ac:dyDescent="0.3">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C114" s="54" t="s">
        <v>629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C116" s="73" t="s">
        <v>516</v>
      </c>
      <c r="D116" s="73">
        <f ca="1">SUM($K109:OFFSET($K109,,Time_Horizon))</f>
        <v>7370.7501131124063</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s="73" t="s">
        <v>518</v>
      </c>
      <c r="D117" s="74">
        <f ca="1">IRR($K108:OFFSET($K108,,Time_Horizon))</f>
        <v>2.4653759870400838</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x14ac:dyDescent="0.3">
      <c r="C118" s="73" t="s">
        <v>521</v>
      </c>
      <c r="D118" s="75">
        <f ca="1">SUM($K19:OFFSET($K19,,Time_Horizon))/SUM($K105:OFFSET($K105,,Time_Horizon))*-1</f>
        <v>3.0339099931349334</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x14ac:dyDescent="0.3">
      <c r="C119" s="73" t="s">
        <v>524</v>
      </c>
      <c r="D119" s="75">
        <f ca="1">SUM($K20:OFFSET($K20,,Time_Horizon))/SUM($K106:OFFSET($K106,,Time_Horizon))*-1</f>
        <v>2.7435349400994831</v>
      </c>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C120" s="73" t="s">
        <v>523</v>
      </c>
      <c r="D120" s="73">
        <f ca="1">COUNTIF($K110:OFFSET($K110,,Time_Horizon),"&lt;0")</f>
        <v>1</v>
      </c>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x14ac:dyDescent="0.3">
      <c r="C121" s="73" t="s">
        <v>525</v>
      </c>
      <c r="D121" s="73">
        <f ca="1">SUM($K19:OFFSET($K19,,Time_Horizon))</f>
        <v>27246.46304894186</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5" x14ac:dyDescent="0.3">
      <c r="C122" s="73" t="s">
        <v>526</v>
      </c>
      <c r="D122" s="73">
        <f ca="1">SUM($K20:OFFSET($K20,,Time_Horizon))</f>
        <v>11598.224965260675</v>
      </c>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C123" s="73" t="s">
        <v>527</v>
      </c>
      <c r="D123" s="73">
        <f ca="1">SUM($K105:OFFSET($K105,,Time_Horizon))</f>
        <v>-8980.6431669346075</v>
      </c>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C124" s="73" t="s">
        <v>528</v>
      </c>
      <c r="D124" s="73">
        <f ca="1">SUM($K106:OFFSET($K106,,Time_Horizon))</f>
        <v>-4227.4748521482697</v>
      </c>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x14ac:dyDescent="0.3">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ht="18.75" thickBot="1" x14ac:dyDescent="0.35">
      <c r="C127" s="11" t="s">
        <v>779</v>
      </c>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11"/>
      <c r="AC127" s="11"/>
      <c r="AD127" s="11"/>
      <c r="AE127" s="11"/>
      <c r="AF127" s="11"/>
      <c r="AG127" s="11"/>
      <c r="AH127" s="11"/>
      <c r="AI127" s="11"/>
    </row>
    <row r="128" spans="3:35" ht="17.25" thickTop="1" x14ac:dyDescent="0.3">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x14ac:dyDescent="0.3">
      <c r="C129" t="s">
        <v>904</v>
      </c>
      <c r="E129" t="s">
        <v>613</v>
      </c>
      <c r="F129" s="32" cm="1">
        <f t="array" aca="1" ref="F129" ca="1">OFFSET(INDIRECT($C130),,2)</f>
        <v>1</v>
      </c>
      <c r="G129" s="32" cm="1">
        <f t="array" aca="1" ref="G129" ca="1">OFFSET(INDIRECT($C130),,3)</f>
        <v>20</v>
      </c>
      <c r="I129" s="49">
        <f ca="1">SUM(K129:AE129)</f>
        <v>20</v>
      </c>
      <c r="K129" s="55">
        <f t="shared" ref="K129:AE129" ca="1" si="42">IF(AND(K$1&gt;=$F129,K$1&lt;=$G129),1,0)</f>
        <v>0</v>
      </c>
      <c r="L129" s="55">
        <f t="shared" ca="1" si="42"/>
        <v>1</v>
      </c>
      <c r="M129" s="55">
        <f t="shared" ca="1" si="42"/>
        <v>1</v>
      </c>
      <c r="N129" s="55">
        <f t="shared" ca="1" si="42"/>
        <v>1</v>
      </c>
      <c r="O129" s="55">
        <f t="shared" ca="1" si="42"/>
        <v>1</v>
      </c>
      <c r="P129" s="55">
        <f t="shared" ca="1" si="42"/>
        <v>1</v>
      </c>
      <c r="Q129" s="55">
        <f t="shared" ca="1" si="42"/>
        <v>1</v>
      </c>
      <c r="R129" s="55">
        <f t="shared" ca="1" si="42"/>
        <v>1</v>
      </c>
      <c r="S129" s="55">
        <f t="shared" ca="1" si="42"/>
        <v>1</v>
      </c>
      <c r="T129" s="55">
        <f t="shared" ca="1" si="42"/>
        <v>1</v>
      </c>
      <c r="U129" s="55">
        <f t="shared" ca="1" si="42"/>
        <v>1</v>
      </c>
      <c r="V129" s="55">
        <f t="shared" ca="1" si="42"/>
        <v>1</v>
      </c>
      <c r="W129" s="55">
        <f t="shared" ca="1" si="42"/>
        <v>1</v>
      </c>
      <c r="X129" s="55">
        <f t="shared" ca="1" si="42"/>
        <v>1</v>
      </c>
      <c r="Y129" s="55">
        <f t="shared" ca="1" si="42"/>
        <v>1</v>
      </c>
      <c r="Z129" s="55">
        <f t="shared" ca="1" si="42"/>
        <v>1</v>
      </c>
      <c r="AA129" s="55">
        <f t="shared" ca="1" si="42"/>
        <v>1</v>
      </c>
      <c r="AB129" s="55">
        <f t="shared" ca="1" si="42"/>
        <v>1</v>
      </c>
      <c r="AC129" s="55">
        <f t="shared" ca="1" si="42"/>
        <v>1</v>
      </c>
      <c r="AD129" s="55">
        <f t="shared" ca="1" si="42"/>
        <v>1</v>
      </c>
      <c r="AE129" s="55">
        <f t="shared" ca="1" si="42"/>
        <v>1</v>
      </c>
    </row>
    <row r="130" spans="3:31" x14ac:dyDescent="0.3">
      <c r="C130" t="s">
        <v>904</v>
      </c>
      <c r="D130" s="32" t="str" cm="1">
        <f t="array" aca="1" ref="D130" ca="1">OFFSET(INDIRECT($C130),,-2)</f>
        <v>Flower pollen / Stamens (1 Kg per hive per time of harvesting and one year harvest 2 times)</v>
      </c>
      <c r="E130" s="69" t="str" cm="1">
        <f t="array" aca="1" ref="E130" ca="1">OFFSET(INDIRECT($C130),,1)</f>
        <v>EUR/ha/annum</v>
      </c>
      <c r="F130" s="32" cm="1">
        <f t="array" aca="1" ref="F130" ca="1">INDIRECT($C130)</f>
        <v>939.53320858420193</v>
      </c>
      <c r="H130" t="s">
        <v>780</v>
      </c>
      <c r="I130" s="49">
        <f ca="1">SUM(K130:AE130)</f>
        <v>18790.664171684039</v>
      </c>
      <c r="J130" t="str">
        <f>CONCATENATE(B$1,"_",H130)</f>
        <v>O_Env_Revenue</v>
      </c>
      <c r="K130" s="56">
        <f t="shared" ref="K130:AE130" ca="1" si="43">K129*$F130</f>
        <v>0</v>
      </c>
      <c r="L130" s="56">
        <f t="shared" ca="1" si="43"/>
        <v>939.53320858420193</v>
      </c>
      <c r="M130" s="56">
        <f t="shared" ca="1" si="43"/>
        <v>939.53320858420193</v>
      </c>
      <c r="N130" s="56">
        <f t="shared" ca="1" si="43"/>
        <v>939.53320858420193</v>
      </c>
      <c r="O130" s="56">
        <f t="shared" ca="1" si="43"/>
        <v>939.53320858420193</v>
      </c>
      <c r="P130" s="56">
        <f t="shared" ca="1" si="43"/>
        <v>939.53320858420193</v>
      </c>
      <c r="Q130" s="56">
        <f t="shared" ca="1" si="43"/>
        <v>939.53320858420193</v>
      </c>
      <c r="R130" s="56">
        <f t="shared" ca="1" si="43"/>
        <v>939.53320858420193</v>
      </c>
      <c r="S130" s="56">
        <f t="shared" ca="1" si="43"/>
        <v>939.53320858420193</v>
      </c>
      <c r="T130" s="56">
        <f t="shared" ca="1" si="43"/>
        <v>939.53320858420193</v>
      </c>
      <c r="U130" s="56">
        <f t="shared" ca="1" si="43"/>
        <v>939.53320858420193</v>
      </c>
      <c r="V130" s="56">
        <f t="shared" ca="1" si="43"/>
        <v>939.53320858420193</v>
      </c>
      <c r="W130" s="56">
        <f t="shared" ca="1" si="43"/>
        <v>939.53320858420193</v>
      </c>
      <c r="X130" s="56">
        <f t="shared" ca="1" si="43"/>
        <v>939.53320858420193</v>
      </c>
      <c r="Y130" s="56">
        <f t="shared" ca="1" si="43"/>
        <v>939.53320858420193</v>
      </c>
      <c r="Z130" s="56">
        <f t="shared" ca="1" si="43"/>
        <v>939.53320858420193</v>
      </c>
      <c r="AA130" s="56">
        <f t="shared" ca="1" si="43"/>
        <v>939.53320858420193</v>
      </c>
      <c r="AB130" s="56">
        <f t="shared" ca="1" si="43"/>
        <v>939.53320858420193</v>
      </c>
      <c r="AC130" s="56">
        <f t="shared" ca="1" si="43"/>
        <v>939.53320858420193</v>
      </c>
      <c r="AD130" s="56">
        <f t="shared" ca="1" si="43"/>
        <v>939.53320858420193</v>
      </c>
      <c r="AE130" s="56">
        <f t="shared" ca="1" si="43"/>
        <v>939.53320858420193</v>
      </c>
    </row>
    <row r="131" spans="3:31" x14ac:dyDescent="0.3">
      <c r="K131" s="56"/>
      <c r="L131" s="56"/>
      <c r="M131" s="56"/>
      <c r="N131" s="56"/>
      <c r="O131" s="56"/>
      <c r="P131" s="56"/>
      <c r="Q131" s="56"/>
      <c r="R131" s="56"/>
      <c r="S131" s="56"/>
      <c r="T131" s="56"/>
      <c r="U131" s="56"/>
      <c r="V131" s="56"/>
      <c r="W131" s="56"/>
      <c r="X131" s="56"/>
      <c r="Y131" s="56"/>
      <c r="Z131" s="56"/>
      <c r="AA131" s="56"/>
      <c r="AB131" s="56"/>
      <c r="AC131" s="56"/>
      <c r="AD131" s="56"/>
      <c r="AE131" s="56"/>
    </row>
    <row r="132" spans="3:31" x14ac:dyDescent="0.3">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x14ac:dyDescent="0.3">
      <c r="C133" s="54" t="s">
        <v>781</v>
      </c>
      <c r="K133" s="56">
        <f ca="1">SUMIF($H$8:$H$14,$H$19,K$8:K$14)</f>
        <v>0</v>
      </c>
      <c r="L133" s="56">
        <f t="shared" ref="L133:AE133" ca="1" si="44">L19+L130</f>
        <v>2301.8563610312949</v>
      </c>
      <c r="M133" s="56">
        <f t="shared" ca="1" si="44"/>
        <v>2301.8563610312949</v>
      </c>
      <c r="N133" s="56">
        <f t="shared" ca="1" si="44"/>
        <v>2301.8563610312949</v>
      </c>
      <c r="O133" s="56">
        <f t="shared" ca="1" si="44"/>
        <v>2301.8563610312949</v>
      </c>
      <c r="P133" s="56">
        <f t="shared" ca="1" si="44"/>
        <v>2301.8563610312949</v>
      </c>
      <c r="Q133" s="56">
        <f t="shared" ca="1" si="44"/>
        <v>2301.8563610312949</v>
      </c>
      <c r="R133" s="56">
        <f t="shared" ca="1" si="44"/>
        <v>2301.8563610312949</v>
      </c>
      <c r="S133" s="56">
        <f t="shared" ca="1" si="44"/>
        <v>2301.8563610312949</v>
      </c>
      <c r="T133" s="56">
        <f t="shared" ca="1" si="44"/>
        <v>2301.8563610312949</v>
      </c>
      <c r="U133" s="56">
        <f t="shared" ca="1" si="44"/>
        <v>2301.8563610312949</v>
      </c>
      <c r="V133" s="56">
        <f t="shared" ca="1" si="44"/>
        <v>2301.8563610312949</v>
      </c>
      <c r="W133" s="56">
        <f t="shared" ca="1" si="44"/>
        <v>2301.8563610312949</v>
      </c>
      <c r="X133" s="56">
        <f t="shared" ca="1" si="44"/>
        <v>2301.8563610312949</v>
      </c>
      <c r="Y133" s="56">
        <f t="shared" ca="1" si="44"/>
        <v>2301.8563610312949</v>
      </c>
      <c r="Z133" s="56">
        <f t="shared" ca="1" si="44"/>
        <v>2301.8563610312949</v>
      </c>
      <c r="AA133" s="56">
        <f t="shared" ca="1" si="44"/>
        <v>2301.8563610312949</v>
      </c>
      <c r="AB133" s="56">
        <f t="shared" ca="1" si="44"/>
        <v>2301.8563610312949</v>
      </c>
      <c r="AC133" s="56">
        <f t="shared" ca="1" si="44"/>
        <v>2301.8563610312949</v>
      </c>
      <c r="AD133" s="56">
        <f t="shared" ca="1" si="44"/>
        <v>2301.8563610312949</v>
      </c>
      <c r="AE133" s="56">
        <f t="shared" ca="1" si="44"/>
        <v>2301.8563610312949</v>
      </c>
    </row>
    <row r="134" spans="3:31" x14ac:dyDescent="0.3">
      <c r="C134" t="s">
        <v>782</v>
      </c>
      <c r="D134" t="s">
        <v>197</v>
      </c>
      <c r="E134" t="str" cm="1">
        <f t="array" aca="1" ref="E134" ca="1">OFFSET(INDIRECT($D134),,1)</f>
        <v>%</v>
      </c>
      <c r="F134" s="50" cm="1">
        <f t="array" aca="1" ref="F134" ca="1">INDIRECT($D134)</f>
        <v>0.1</v>
      </c>
      <c r="K134" s="56">
        <f t="shared" ref="K134:AE134" ca="1" si="45">K133/(1+$F134)^K$1</f>
        <v>0</v>
      </c>
      <c r="L134" s="56">
        <f t="shared" ca="1" si="45"/>
        <v>2092.5966918466315</v>
      </c>
      <c r="M134" s="56">
        <f t="shared" ca="1" si="45"/>
        <v>1902.360628951483</v>
      </c>
      <c r="N134" s="56">
        <f t="shared" ca="1" si="45"/>
        <v>1729.4187535922572</v>
      </c>
      <c r="O134" s="56">
        <f t="shared" ca="1" si="45"/>
        <v>1572.198866902052</v>
      </c>
      <c r="P134" s="56">
        <f t="shared" ca="1" si="45"/>
        <v>1429.2716971836835</v>
      </c>
      <c r="Q134" s="56">
        <f t="shared" ca="1" si="45"/>
        <v>1299.3379065306212</v>
      </c>
      <c r="R134" s="56">
        <f t="shared" ca="1" si="45"/>
        <v>1181.2162786642009</v>
      </c>
      <c r="S134" s="56">
        <f t="shared" ca="1" si="45"/>
        <v>1073.8329806038191</v>
      </c>
      <c r="T134" s="56">
        <f t="shared" ca="1" si="45"/>
        <v>976.21180054892636</v>
      </c>
      <c r="U134" s="56">
        <f t="shared" ca="1" si="45"/>
        <v>887.46527322629663</v>
      </c>
      <c r="V134" s="56">
        <f t="shared" ca="1" si="45"/>
        <v>806.78661202390595</v>
      </c>
      <c r="W134" s="56">
        <f t="shared" ca="1" si="45"/>
        <v>733.44237456718724</v>
      </c>
      <c r="X134" s="56">
        <f t="shared" ca="1" si="45"/>
        <v>666.7657950610793</v>
      </c>
      <c r="Y134" s="56">
        <f t="shared" ca="1" si="45"/>
        <v>606.15072278279922</v>
      </c>
      <c r="Z134" s="56">
        <f t="shared" ca="1" si="45"/>
        <v>551.04611162072661</v>
      </c>
      <c r="AA134" s="56">
        <f t="shared" ca="1" si="45"/>
        <v>500.95101056429684</v>
      </c>
      <c r="AB134" s="56">
        <f t="shared" ca="1" si="45"/>
        <v>455.41000960390625</v>
      </c>
      <c r="AC134" s="56">
        <f t="shared" ca="1" si="45"/>
        <v>414.00909963991472</v>
      </c>
      <c r="AD134" s="56">
        <f t="shared" ca="1" si="45"/>
        <v>376.37190876355874</v>
      </c>
      <c r="AE134" s="56">
        <f t="shared" ca="1" si="45"/>
        <v>342.15628069414436</v>
      </c>
    </row>
    <row r="135" spans="3:31" x14ac:dyDescent="0.3">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x14ac:dyDescent="0.3">
      <c r="K136" s="56"/>
      <c r="L136" s="56"/>
      <c r="M136" s="56"/>
      <c r="N136" s="56"/>
      <c r="O136" s="56"/>
      <c r="P136" s="56"/>
      <c r="Q136" s="56"/>
      <c r="R136" s="56"/>
      <c r="S136" s="56"/>
      <c r="T136" s="56"/>
      <c r="U136" s="56"/>
      <c r="V136" s="56"/>
      <c r="W136" s="56"/>
      <c r="X136" s="56"/>
      <c r="Y136" s="56"/>
      <c r="Z136" s="56"/>
      <c r="AA136" s="56"/>
      <c r="AB136" s="56"/>
      <c r="AC136" s="56"/>
      <c r="AD136" s="56"/>
      <c r="AE136" s="56"/>
    </row>
    <row r="137" spans="3:31" x14ac:dyDescent="0.3">
      <c r="C137" s="54" t="s">
        <v>783</v>
      </c>
      <c r="H137" t="s">
        <v>784</v>
      </c>
      <c r="J137" t="str">
        <f>CONCATENATE(B$1,"_",H137)</f>
        <v>O_Env_Net_Revenue</v>
      </c>
      <c r="K137" s="56">
        <f t="shared" ref="K137:AE137" ca="1" si="46">K$133-K$65</f>
        <v>-723.20568730768935</v>
      </c>
      <c r="L137" s="56">
        <f t="shared" ca="1" si="46"/>
        <v>1929.1748549595613</v>
      </c>
      <c r="M137" s="56">
        <f t="shared" ca="1" si="46"/>
        <v>1923.6942445761538</v>
      </c>
      <c r="N137" s="56">
        <f t="shared" ca="1" si="46"/>
        <v>1897.8570813400881</v>
      </c>
      <c r="O137" s="56">
        <f t="shared" ca="1" si="46"/>
        <v>1923.6942445761538</v>
      </c>
      <c r="P137" s="56">
        <f t="shared" ca="1" si="46"/>
        <v>1889.4795768968788</v>
      </c>
      <c r="Q137" s="56">
        <f t="shared" ca="1" si="46"/>
        <v>1892.3764709566804</v>
      </c>
      <c r="R137" s="56">
        <f t="shared" ca="1" si="46"/>
        <v>1929.1748549595613</v>
      </c>
      <c r="S137" s="56">
        <f t="shared" ca="1" si="46"/>
        <v>1923.6942445761538</v>
      </c>
      <c r="T137" s="56">
        <f t="shared" ca="1" si="46"/>
        <v>1897.8570813400881</v>
      </c>
      <c r="U137" s="56">
        <f t="shared" ca="1" si="46"/>
        <v>1609.9684473430789</v>
      </c>
      <c r="V137" s="56">
        <f t="shared" ca="1" si="46"/>
        <v>1929.1748549595613</v>
      </c>
      <c r="W137" s="56">
        <f t="shared" ca="1" si="46"/>
        <v>1892.3764709566804</v>
      </c>
      <c r="X137" s="56">
        <f t="shared" ca="1" si="46"/>
        <v>1929.1748549595613</v>
      </c>
      <c r="Y137" s="56">
        <f t="shared" ca="1" si="46"/>
        <v>1923.6942445761538</v>
      </c>
      <c r="Z137" s="56">
        <f t="shared" ca="1" si="46"/>
        <v>1858.1618032774054</v>
      </c>
      <c r="AA137" s="56">
        <f t="shared" ca="1" si="46"/>
        <v>1923.6942445761538</v>
      </c>
      <c r="AB137" s="56">
        <f t="shared" ca="1" si="46"/>
        <v>1929.1748549595613</v>
      </c>
      <c r="AC137" s="56">
        <f t="shared" ca="1" si="46"/>
        <v>1892.3764709566804</v>
      </c>
      <c r="AD137" s="56">
        <f t="shared" ca="1" si="46"/>
        <v>1929.1748549595613</v>
      </c>
      <c r="AE137" s="56">
        <f t="shared" ca="1" si="46"/>
        <v>1883.998966513471</v>
      </c>
    </row>
    <row r="138" spans="3:31" x14ac:dyDescent="0.3">
      <c r="C138" t="s">
        <v>785</v>
      </c>
      <c r="D138" t="s">
        <v>197</v>
      </c>
      <c r="E138" t="str" cm="1">
        <f t="array" aca="1" ref="E138" ca="1">OFFSET(INDIRECT(D138),,1)</f>
        <v>%</v>
      </c>
      <c r="F138" s="50" cm="1">
        <f t="array" aca="1" ref="F138" ca="1">INDIRECT($D138)</f>
        <v>0.1</v>
      </c>
      <c r="K138" s="56">
        <f t="shared" ref="K138:AE138" ca="1" si="47">K$137/(1+$F$138)^K$1</f>
        <v>-723.20568730768935</v>
      </c>
      <c r="L138" s="56">
        <f t="shared" ca="1" si="47"/>
        <v>1753.7953226905101</v>
      </c>
      <c r="M138" s="56">
        <f t="shared" ca="1" si="47"/>
        <v>1589.8299541951681</v>
      </c>
      <c r="N138" s="56">
        <f t="shared" ca="1" si="47"/>
        <v>1425.8881152066774</v>
      </c>
      <c r="O138" s="56">
        <f t="shared" ca="1" si="47"/>
        <v>1313.9090530538579</v>
      </c>
      <c r="P138" s="56">
        <f t="shared" ca="1" si="47"/>
        <v>1173.2181587800624</v>
      </c>
      <c r="Q138" s="56">
        <f t="shared" ca="1" si="47"/>
        <v>1068.1971837022149</v>
      </c>
      <c r="R138" s="56">
        <f t="shared" ca="1" si="47"/>
        <v>989.97173830904455</v>
      </c>
      <c r="S138" s="56">
        <f t="shared" ca="1" si="47"/>
        <v>897.4175623617632</v>
      </c>
      <c r="T138" s="56">
        <f t="shared" ca="1" si="47"/>
        <v>804.87666820768629</v>
      </c>
      <c r="U138" s="56">
        <f t="shared" ca="1" si="47"/>
        <v>620.71253106640609</v>
      </c>
      <c r="V138" s="56">
        <f t="shared" ca="1" si="47"/>
        <v>676.16401769622587</v>
      </c>
      <c r="W138" s="56">
        <f t="shared" ca="1" si="47"/>
        <v>602.9694623567658</v>
      </c>
      <c r="X138" s="56">
        <f t="shared" ca="1" si="47"/>
        <v>558.81323776547595</v>
      </c>
      <c r="Y138" s="56">
        <f t="shared" ca="1" si="47"/>
        <v>506.5688183256251</v>
      </c>
      <c r="Z138" s="56">
        <f t="shared" ca="1" si="47"/>
        <v>444.82916214607832</v>
      </c>
      <c r="AA138" s="56">
        <f t="shared" ca="1" si="47"/>
        <v>418.651915971591</v>
      </c>
      <c r="AB138" s="56">
        <f t="shared" ca="1" si="47"/>
        <v>381.67696042994044</v>
      </c>
      <c r="AC138" s="56">
        <f t="shared" ca="1" si="47"/>
        <v>340.36054211893673</v>
      </c>
      <c r="AD138" s="56">
        <f t="shared" ca="1" si="47"/>
        <v>315.435504487554</v>
      </c>
      <c r="AE138" s="56">
        <f t="shared" ca="1" si="47"/>
        <v>280.04444157629916</v>
      </c>
    </row>
    <row r="139" spans="3:31" x14ac:dyDescent="0.3">
      <c r="C139" t="s">
        <v>786</v>
      </c>
      <c r="K139" s="56">
        <f t="shared" ref="K139:AE139" ca="1" si="48">K137+J139</f>
        <v>-723.20568730768935</v>
      </c>
      <c r="L139" s="56">
        <f t="shared" ca="1" si="48"/>
        <v>1205.9691676518719</v>
      </c>
      <c r="M139" s="56">
        <f t="shared" ca="1" si="48"/>
        <v>3129.6634122280257</v>
      </c>
      <c r="N139" s="56">
        <f t="shared" ca="1" si="48"/>
        <v>5027.520493568114</v>
      </c>
      <c r="O139" s="56">
        <f t="shared" ca="1" si="48"/>
        <v>6951.2147381442683</v>
      </c>
      <c r="P139" s="56">
        <f t="shared" ca="1" si="48"/>
        <v>8840.6943150411462</v>
      </c>
      <c r="Q139" s="56">
        <f t="shared" ca="1" si="48"/>
        <v>10733.070785997827</v>
      </c>
      <c r="R139" s="56">
        <f t="shared" ca="1" si="48"/>
        <v>12662.245640957388</v>
      </c>
      <c r="S139" s="56">
        <f t="shared" ca="1" si="48"/>
        <v>14585.939885533542</v>
      </c>
      <c r="T139" s="56">
        <f t="shared" ca="1" si="48"/>
        <v>16483.79696687363</v>
      </c>
      <c r="U139" s="56">
        <f t="shared" ca="1" si="48"/>
        <v>18093.765414216708</v>
      </c>
      <c r="V139" s="56">
        <f t="shared" ca="1" si="48"/>
        <v>20022.94026917627</v>
      </c>
      <c r="W139" s="56">
        <f t="shared" ca="1" si="48"/>
        <v>21915.316740132948</v>
      </c>
      <c r="X139" s="56">
        <f t="shared" ca="1" si="48"/>
        <v>23844.49159509251</v>
      </c>
      <c r="Y139" s="56">
        <f t="shared" ca="1" si="48"/>
        <v>25768.185839668662</v>
      </c>
      <c r="Z139" s="56">
        <f t="shared" ca="1" si="48"/>
        <v>27626.347642946068</v>
      </c>
      <c r="AA139" s="56">
        <f t="shared" ca="1" si="48"/>
        <v>29550.04188752222</v>
      </c>
      <c r="AB139" s="56">
        <f t="shared" ca="1" si="48"/>
        <v>31479.216742481782</v>
      </c>
      <c r="AC139" s="56">
        <f t="shared" ca="1" si="48"/>
        <v>33371.593213438464</v>
      </c>
      <c r="AD139" s="56">
        <f t="shared" ca="1" si="48"/>
        <v>35300.768068398029</v>
      </c>
      <c r="AE139" s="56">
        <f t="shared" ca="1" si="48"/>
        <v>37184.7670349115</v>
      </c>
    </row>
    <row r="140" spans="3:31" x14ac:dyDescent="0.3"/>
    <row r="141" spans="3:31" ht="18" thickBot="1" x14ac:dyDescent="0.35">
      <c r="C141" s="53" t="s">
        <v>787</v>
      </c>
    </row>
    <row r="142" spans="3:31" ht="17.25" thickTop="1" x14ac:dyDescent="0.3"/>
    <row r="143" spans="3:31" x14ac:dyDescent="0.3">
      <c r="C143" s="73" t="s">
        <v>542</v>
      </c>
      <c r="D143" s="73">
        <f ca="1">SUM($K138:OFFSET($K138,,Time_Horizon))</f>
        <v>15440.124663140194</v>
      </c>
    </row>
    <row r="144" spans="3:31" x14ac:dyDescent="0.3">
      <c r="C144" s="73" t="s">
        <v>543</v>
      </c>
      <c r="D144" s="74">
        <f ca="1">IRR($K137:OFFSET($K137,,Time_Horizon))</f>
        <v>2.6632886841558929</v>
      </c>
    </row>
    <row r="145" spans="3:35" x14ac:dyDescent="0.3">
      <c r="C145" s="73" t="s">
        <v>545</v>
      </c>
      <c r="D145" s="75">
        <f ca="1">SUM($K133:OFFSET($K133,,Time_Horizon))/SUM($K65:OFFSET($K65,,Time_Horizon))</f>
        <v>5.2005483571396987</v>
      </c>
    </row>
    <row r="146" spans="3:35" x14ac:dyDescent="0.3">
      <c r="C146" s="73" t="s">
        <v>546</v>
      </c>
      <c r="D146" s="75">
        <f ca="1">SUM($K134:OFFSET($K134,,Time_Horizon))/SUM($K66:OFFSET($K66,,Time_Horizon))</f>
        <v>4.7143576431606355</v>
      </c>
    </row>
    <row r="147" spans="3:35" x14ac:dyDescent="0.3">
      <c r="C147" s="73" t="s">
        <v>547</v>
      </c>
      <c r="D147" s="73">
        <f ca="1">COUNTIF($K139:OFFSET($K139,,Time_Horizon),"&lt;=0")</f>
        <v>1</v>
      </c>
    </row>
    <row r="148" spans="3:35" x14ac:dyDescent="0.3">
      <c r="C148" s="73" t="s">
        <v>548</v>
      </c>
      <c r="D148" s="73">
        <f ca="1">SUM($K133:OFFSET($K133,,Time_Horizon))</f>
        <v>46037.127220625895</v>
      </c>
    </row>
    <row r="149" spans="3:35" x14ac:dyDescent="0.3">
      <c r="C149" s="73" t="s">
        <v>549</v>
      </c>
      <c r="D149" s="73">
        <f ca="1">SUM($K134:OFFSET($K134,,Time_Horizon))</f>
        <v>19597.000803371495</v>
      </c>
    </row>
    <row r="150" spans="3:35" x14ac:dyDescent="0.3"/>
    <row r="151" spans="3:35" x14ac:dyDescent="0.3"/>
    <row r="152" spans="3:35" x14ac:dyDescent="0.3"/>
    <row r="153" spans="3:35" ht="18.75" thickBot="1" x14ac:dyDescent="0.35">
      <c r="C153" s="11" t="s">
        <v>788</v>
      </c>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row>
    <row r="154" spans="3:35" ht="17.25" thickTop="1" x14ac:dyDescent="0.3"/>
    <row r="155" spans="3:35" x14ac:dyDescent="0.3"/>
    <row r="156" spans="3:35" x14ac:dyDescent="0.3">
      <c r="C156" s="54" t="s">
        <v>777</v>
      </c>
      <c r="D156" s="54"/>
      <c r="H156" t="s">
        <v>607</v>
      </c>
      <c r="K156" s="56" cm="1">
        <f t="array" aca="1" ref="K156" ca="1">K$19*(1+Revenue_Sensitivity_O)-K$65*(1+Cost_Sensitivity_O)</f>
        <v>-723.20568730768935</v>
      </c>
      <c r="L156" s="56" cm="1">
        <f t="array" aca="1" ref="L156" ca="1">L$19*(1+Revenue_Sensitivity_O)-L$65*(1+Cost_Sensitivity_O)</f>
        <v>989.6416463753593</v>
      </c>
      <c r="M156" s="56" cm="1">
        <f t="array" aca="1" ref="M156" ca="1">M$19*(1+Revenue_Sensitivity_O)-M$65*(1+Cost_Sensitivity_O)</f>
        <v>984.16103599195151</v>
      </c>
      <c r="N156" s="56" cm="1">
        <f t="array" aca="1" ref="N156" ca="1">N$19*(1+Revenue_Sensitivity_O)-N$65*(1+Cost_Sensitivity_O)</f>
        <v>958.32387275588599</v>
      </c>
      <c r="O156" s="56" cm="1">
        <f t="array" aca="1" ref="O156" ca="1">O$19*(1+Revenue_Sensitivity_O)-O$65*(1+Cost_Sensitivity_O)</f>
        <v>984.16103599195151</v>
      </c>
      <c r="P156" s="56" cm="1">
        <f t="array" aca="1" ref="P156" ca="1">P$19*(1+Revenue_Sensitivity_O)-P$65*(1+Cost_Sensitivity_O)</f>
        <v>949.94636831267678</v>
      </c>
      <c r="Q156" s="56" cm="1">
        <f t="array" aca="1" ref="Q156" ca="1">Q$19*(1+Revenue_Sensitivity_O)-Q$65*(1+Cost_Sensitivity_O)</f>
        <v>952.84326237247808</v>
      </c>
      <c r="R156" s="56" cm="1">
        <f t="array" aca="1" ref="R156" ca="1">R$19*(1+Revenue_Sensitivity_O)-R$65*(1+Cost_Sensitivity_O)</f>
        <v>989.6416463753593</v>
      </c>
      <c r="S156" s="56" cm="1">
        <f t="array" aca="1" ref="S156" ca="1">S$19*(1+Revenue_Sensitivity_O)-S$65*(1+Cost_Sensitivity_O)</f>
        <v>984.16103599195151</v>
      </c>
      <c r="T156" s="56" cm="1">
        <f t="array" aca="1" ref="T156" ca="1">T$19*(1+Revenue_Sensitivity_O)-T$65*(1+Cost_Sensitivity_O)</f>
        <v>958.32387275588599</v>
      </c>
      <c r="U156" s="56" cm="1">
        <f t="array" aca="1" ref="U156" ca="1">U$19*(1+Revenue_Sensitivity_O)-U$65*(1+Cost_Sensitivity_O)</f>
        <v>670.43523875887684</v>
      </c>
      <c r="V156" s="56" cm="1">
        <f t="array" aca="1" ref="V156" ca="1">V$19*(1+Revenue_Sensitivity_O)-V$65*(1+Cost_Sensitivity_O)</f>
        <v>989.6416463753593</v>
      </c>
      <c r="W156" s="56" cm="1">
        <f t="array" aca="1" ref="W156" ca="1">W$19*(1+Revenue_Sensitivity_O)-W$65*(1+Cost_Sensitivity_O)</f>
        <v>952.84326237247808</v>
      </c>
      <c r="X156" s="56" cm="1">
        <f t="array" aca="1" ref="X156" ca="1">X$19*(1+Revenue_Sensitivity_O)-X$65*(1+Cost_Sensitivity_O)</f>
        <v>989.6416463753593</v>
      </c>
      <c r="Y156" s="56" cm="1">
        <f t="array" aca="1" ref="Y156" ca="1">Y$19*(1+Revenue_Sensitivity_O)-Y$65*(1+Cost_Sensitivity_O)</f>
        <v>984.16103599195151</v>
      </c>
      <c r="Z156" s="56" cm="1">
        <f t="array" aca="1" ref="Z156" ca="1">Z$19*(1+Revenue_Sensitivity_O)-Z$65*(1+Cost_Sensitivity_O)</f>
        <v>918.62859469320335</v>
      </c>
      <c r="AA156" s="56" cm="1">
        <f t="array" aca="1" ref="AA156" ca="1">AA$19*(1+Revenue_Sensitivity_O)-AA$65*(1+Cost_Sensitivity_O)</f>
        <v>984.16103599195151</v>
      </c>
      <c r="AB156" s="56" cm="1">
        <f t="array" aca="1" ref="AB156" ca="1">AB$19*(1+Revenue_Sensitivity_O)-AB$65*(1+Cost_Sensitivity_O)</f>
        <v>989.6416463753593</v>
      </c>
      <c r="AC156" s="56" cm="1">
        <f t="array" aca="1" ref="AC156" ca="1">AC$19*(1+Revenue_Sensitivity_O)-AC$65*(1+Cost_Sensitivity_O)</f>
        <v>952.84326237247808</v>
      </c>
      <c r="AD156" s="56" cm="1">
        <f t="array" aca="1" ref="AD156" ca="1">AD$19*(1+Revenue_Sensitivity_O)-AD$65*(1+Cost_Sensitivity_O)</f>
        <v>989.6416463753593</v>
      </c>
      <c r="AE156" s="56" cm="1">
        <f t="array" aca="1" ref="AE156" ca="1">AE$19*(1+Revenue_Sensitivity_O)-AE$65*(1+Cost_Sensitivity_O)</f>
        <v>944.46575792926888</v>
      </c>
    </row>
    <row r="157" spans="3:35" x14ac:dyDescent="0.3"/>
    <row r="158" spans="3:35" x14ac:dyDescent="0.3">
      <c r="C158" s="77" t="str">
        <f>CONCATENATE("Revenue_Sensitivity_",B$1)</f>
        <v>Revenue_Sensitivity_O</v>
      </c>
      <c r="D158" s="78">
        <v>0</v>
      </c>
    </row>
    <row r="159" spans="3:35" x14ac:dyDescent="0.3">
      <c r="C159" s="77" t="str">
        <f>CONCATENATE("Cost_Sensitivity_",B$1)</f>
        <v>Cost_Sensitivity_O</v>
      </c>
      <c r="D159" s="78">
        <v>0</v>
      </c>
    </row>
    <row r="160" spans="3:35" x14ac:dyDescent="0.3"/>
    <row r="161" spans="3:7" x14ac:dyDescent="0.3"/>
    <row r="162" spans="3:7" x14ac:dyDescent="0.3">
      <c r="C162" t="s">
        <v>516</v>
      </c>
      <c r="D162" s="57">
        <f ca="1">NPV(Discount_rate_financial,$K156:OFFSET($K156,,Time_Horizon))</f>
        <v>6764.8625682085258</v>
      </c>
    </row>
    <row r="163" spans="3:7" x14ac:dyDescent="0.3">
      <c r="C163" t="s">
        <v>518</v>
      </c>
      <c r="D163" s="58">
        <f ca="1">IRR($K156:OFFSET($K156,,Time_Horizon))</f>
        <v>1.3601757331183362</v>
      </c>
    </row>
    <row r="164" spans="3:7" x14ac:dyDescent="0.3"/>
    <row r="165" spans="3:7" x14ac:dyDescent="0.3">
      <c r="C165" t="s">
        <v>789</v>
      </c>
      <c r="F165" t="s">
        <v>516</v>
      </c>
      <c r="G165" t="s">
        <v>518</v>
      </c>
    </row>
    <row r="166" spans="3:7" x14ac:dyDescent="0.3">
      <c r="F166" s="59">
        <v>-598124.57315106434</v>
      </c>
      <c r="G166" s="58">
        <v>-5.4658480853333691E-2</v>
      </c>
    </row>
    <row r="167" spans="3:7" x14ac:dyDescent="0.3">
      <c r="E167" s="50">
        <v>-0.1</v>
      </c>
      <c r="F167" s="59">
        <v>-598124.57315106434</v>
      </c>
      <c r="G167" s="50">
        <v>-5.4658480853333691E-2</v>
      </c>
    </row>
    <row r="168" spans="3:7" x14ac:dyDescent="0.3">
      <c r="E168" s="50">
        <v>-0.05</v>
      </c>
      <c r="F168" s="59">
        <f t="dataTable" ref="F168:G170" dt2D="0" dtr="0" r1="D158"/>
        <v>-598124.57315106434</v>
      </c>
      <c r="G168" s="50">
        <v>-5.4658480853333691E-2</v>
      </c>
    </row>
    <row r="169" spans="3:7" x14ac:dyDescent="0.3">
      <c r="E169" s="50">
        <v>0.05</v>
      </c>
      <c r="F169" s="59">
        <v>-598124.57315106434</v>
      </c>
      <c r="G169" s="50">
        <v>-5.4658480853333691E-2</v>
      </c>
    </row>
    <row r="170" spans="3:7" x14ac:dyDescent="0.3">
      <c r="E170" s="50">
        <v>0.1</v>
      </c>
      <c r="F170" s="59">
        <v>-598124.57315106434</v>
      </c>
      <c r="G170" s="50">
        <v>-5.4658480853333691E-2</v>
      </c>
    </row>
    <row r="171" spans="3:7" x14ac:dyDescent="0.3"/>
    <row r="172" spans="3:7" x14ac:dyDescent="0.3"/>
    <row r="173" spans="3:7" x14ac:dyDescent="0.3"/>
    <row r="174" spans="3:7" x14ac:dyDescent="0.3">
      <c r="C174" t="s">
        <v>790</v>
      </c>
      <c r="F174" t="s">
        <v>516</v>
      </c>
      <c r="G174" t="s">
        <v>518</v>
      </c>
    </row>
    <row r="175" spans="3:7" x14ac:dyDescent="0.3">
      <c r="E175" s="50"/>
      <c r="F175" s="59">
        <v>-598124.57315106434</v>
      </c>
      <c r="G175" s="58">
        <v>-5.4658480853333691E-2</v>
      </c>
    </row>
    <row r="176" spans="3:7" x14ac:dyDescent="0.3">
      <c r="E176" s="50">
        <v>-0.1</v>
      </c>
      <c r="F176" s="59">
        <v>-491118.81486523146</v>
      </c>
      <c r="G176" s="50">
        <v>-4.1343295029097393E-2</v>
      </c>
    </row>
    <row r="177" spans="5:7" x14ac:dyDescent="0.3">
      <c r="E177" s="50">
        <v>-0.05</v>
      </c>
      <c r="F177" s="59">
        <v>-544621.69400814793</v>
      </c>
      <c r="G177" s="50">
        <v>-4.8226522367074698E-2</v>
      </c>
    </row>
    <row r="178" spans="5:7" x14ac:dyDescent="0.3">
      <c r="E178" s="50">
        <v>0.05</v>
      </c>
      <c r="F178" s="59">
        <v>-651627.45229398052</v>
      </c>
      <c r="G178" s="50">
        <v>-6.0701598261138634E-2</v>
      </c>
    </row>
    <row r="179" spans="5:7" x14ac:dyDescent="0.3">
      <c r="E179" s="50">
        <v>0.1</v>
      </c>
      <c r="F179" s="59">
        <v>-705130.33143689705</v>
      </c>
      <c r="G179" s="50">
        <v>-6.6407026931293966E-2</v>
      </c>
    </row>
    <row r="180" spans="5:7" x14ac:dyDescent="0.3"/>
    <row r="181" spans="5:7" x14ac:dyDescent="0.3"/>
    <row r="182" spans="5:7" x14ac:dyDescent="0.3"/>
    <row r="183" spans="5:7" x14ac:dyDescent="0.3"/>
    <row r="184" spans="5:7" x14ac:dyDescent="0.3"/>
    <row r="185" spans="5:7" x14ac:dyDescent="0.3"/>
    <row r="186" spans="5:7" x14ac:dyDescent="0.3"/>
  </sheetData>
  <mergeCells count="3">
    <mergeCell ref="G100:I100"/>
    <mergeCell ref="G101:I101"/>
    <mergeCell ref="G102:I102"/>
  </mergeCell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B8E36-CE86-4366-8035-78CD07C2290F}">
  <sheetPr>
    <tabColor theme="1" tint="0.499984740745262"/>
  </sheetPr>
  <dimension ref="A1:AJ109"/>
  <sheetViews>
    <sheetView showGridLines="0" topLeftCell="A34"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625" customWidth="1"/>
    <col min="7" max="7" width="5.5" customWidth="1"/>
    <col min="8" max="8" width="19.25" customWidth="1"/>
    <col min="9" max="9" width="11.5" customWidth="1"/>
    <col min="10" max="10" width="22.375" customWidth="1"/>
    <col min="11" max="11" width="11.5" customWidth="1"/>
    <col min="12" max="14" width="12.625" customWidth="1"/>
    <col min="15" max="19" width="11" customWidth="1"/>
    <col min="20"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36</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Program Establishment and Maintenance</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6" spans="1:35" x14ac:dyDescent="0.3">
      <c r="K6" s="56"/>
      <c r="L6" s="56"/>
      <c r="M6" s="56"/>
      <c r="N6" s="56"/>
      <c r="O6" s="56"/>
      <c r="P6" s="56"/>
      <c r="Q6" s="56"/>
      <c r="R6" s="56"/>
      <c r="S6" s="56"/>
      <c r="T6" s="56"/>
      <c r="U6" s="56"/>
      <c r="V6" s="56"/>
      <c r="W6" s="56"/>
      <c r="X6" s="56"/>
      <c r="Y6" s="56"/>
      <c r="Z6" s="56"/>
      <c r="AA6" s="56"/>
      <c r="AB6" s="56"/>
      <c r="AC6" s="56"/>
      <c r="AD6" s="56"/>
      <c r="AE6" s="56"/>
    </row>
    <row r="7" spans="1:35" x14ac:dyDescent="0.3">
      <c r="K7" s="56"/>
      <c r="L7" s="56"/>
      <c r="M7" s="56"/>
      <c r="N7" s="56"/>
      <c r="O7" s="56"/>
      <c r="P7" s="56"/>
      <c r="Q7" s="56"/>
      <c r="R7" s="56"/>
      <c r="S7" s="56"/>
      <c r="T7" s="56"/>
      <c r="U7" s="56"/>
      <c r="V7" s="56"/>
      <c r="W7" s="56"/>
      <c r="X7" s="56"/>
      <c r="Y7" s="56"/>
      <c r="Z7" s="56"/>
      <c r="AA7" s="56"/>
      <c r="AB7" s="56"/>
      <c r="AC7" s="56"/>
      <c r="AD7" s="56"/>
      <c r="AE7" s="56"/>
    </row>
    <row r="8" spans="1:35" x14ac:dyDescent="0.3">
      <c r="K8" s="56"/>
      <c r="L8" s="56"/>
      <c r="M8" s="56"/>
      <c r="N8" s="56"/>
      <c r="O8" s="56"/>
      <c r="P8" s="56"/>
      <c r="Q8" s="56"/>
      <c r="R8" s="56"/>
      <c r="S8" s="56"/>
      <c r="T8" s="56"/>
      <c r="U8" s="56"/>
      <c r="V8" s="56"/>
      <c r="W8" s="56"/>
      <c r="X8" s="56"/>
      <c r="Y8" s="56"/>
      <c r="Z8" s="56"/>
      <c r="AA8" s="56"/>
      <c r="AB8" s="56"/>
      <c r="AC8" s="56"/>
      <c r="AD8" s="56"/>
      <c r="AE8" s="56"/>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s="54" t="s">
        <v>525</v>
      </c>
      <c r="D10" s="54"/>
      <c r="H10" t="s">
        <v>605</v>
      </c>
      <c r="J10" t="str">
        <f>CONCATENATE(B$1,"_",H10)</f>
        <v>P_Revenue</v>
      </c>
      <c r="K10" s="3">
        <f>0</f>
        <v>0</v>
      </c>
      <c r="L10" s="3">
        <f>0</f>
        <v>0</v>
      </c>
      <c r="M10" s="3">
        <f>0</f>
        <v>0</v>
      </c>
      <c r="N10" s="3">
        <f>0</f>
        <v>0</v>
      </c>
      <c r="O10" s="3">
        <f>0</f>
        <v>0</v>
      </c>
      <c r="P10" s="3">
        <f>0</f>
        <v>0</v>
      </c>
      <c r="Q10" s="3">
        <f>0</f>
        <v>0</v>
      </c>
      <c r="R10" s="3">
        <f>0</f>
        <v>0</v>
      </c>
      <c r="S10" s="3">
        <f>0</f>
        <v>0</v>
      </c>
      <c r="T10" s="3">
        <f>0</f>
        <v>0</v>
      </c>
      <c r="U10" s="3">
        <f>0</f>
        <v>0</v>
      </c>
      <c r="V10" s="3">
        <f>0</f>
        <v>0</v>
      </c>
      <c r="W10" s="3">
        <f>0</f>
        <v>0</v>
      </c>
      <c r="X10" s="3">
        <f>0</f>
        <v>0</v>
      </c>
      <c r="Y10" s="3">
        <f>0</f>
        <v>0</v>
      </c>
      <c r="Z10" s="3">
        <f>0</f>
        <v>0</v>
      </c>
      <c r="AA10" s="3">
        <f>0</f>
        <v>0</v>
      </c>
      <c r="AB10" s="3">
        <f>0</f>
        <v>0</v>
      </c>
      <c r="AC10" s="3">
        <f>0</f>
        <v>0</v>
      </c>
      <c r="AD10" s="3">
        <f>0</f>
        <v>0</v>
      </c>
      <c r="AE10" s="3">
        <f>0</f>
        <v>0</v>
      </c>
    </row>
    <row r="11" spans="1:35" x14ac:dyDescent="0.3">
      <c r="C11" t="s">
        <v>621</v>
      </c>
      <c r="D11" t="s">
        <v>195</v>
      </c>
      <c r="E11" t="str" cm="1">
        <f t="array" aca="1" ref="E11" ca="1">OFFSET(INDIRECT($D11),,1)</f>
        <v>%</v>
      </c>
      <c r="F11" s="50" cm="1">
        <f t="array" aca="1" ref="F11" ca="1">INDIRECT($D11)</f>
        <v>0.1</v>
      </c>
      <c r="K11" s="3">
        <f t="shared" ref="K11:AE11" ca="1" si="1">K10/(1+$F11)^K$1</f>
        <v>0</v>
      </c>
      <c r="L11" s="3">
        <f t="shared" ca="1" si="1"/>
        <v>0</v>
      </c>
      <c r="M11" s="3">
        <f t="shared" ca="1" si="1"/>
        <v>0</v>
      </c>
      <c r="N11" s="3">
        <f t="shared" ca="1" si="1"/>
        <v>0</v>
      </c>
      <c r="O11" s="3">
        <f t="shared" ca="1" si="1"/>
        <v>0</v>
      </c>
      <c r="P11" s="3">
        <f t="shared" ca="1" si="1"/>
        <v>0</v>
      </c>
      <c r="Q11" s="3">
        <f t="shared" ca="1" si="1"/>
        <v>0</v>
      </c>
      <c r="R11" s="3">
        <f t="shared" ca="1" si="1"/>
        <v>0</v>
      </c>
      <c r="S11" s="3">
        <f t="shared" ca="1" si="1"/>
        <v>0</v>
      </c>
      <c r="T11" s="3">
        <f t="shared" ca="1" si="1"/>
        <v>0</v>
      </c>
      <c r="U11" s="3">
        <f t="shared" ca="1" si="1"/>
        <v>0</v>
      </c>
      <c r="V11" s="3">
        <f t="shared" ca="1" si="1"/>
        <v>0</v>
      </c>
      <c r="W11" s="3">
        <f t="shared" ca="1" si="1"/>
        <v>0</v>
      </c>
      <c r="X11" s="3">
        <f t="shared" ca="1" si="1"/>
        <v>0</v>
      </c>
      <c r="Y11" s="3">
        <f t="shared" ca="1" si="1"/>
        <v>0</v>
      </c>
      <c r="Z11" s="3">
        <f t="shared" ca="1" si="1"/>
        <v>0</v>
      </c>
      <c r="AA11" s="3">
        <f t="shared" ca="1" si="1"/>
        <v>0</v>
      </c>
      <c r="AB11" s="3">
        <f t="shared" ca="1" si="1"/>
        <v>0</v>
      </c>
      <c r="AC11" s="3">
        <f t="shared" ca="1" si="1"/>
        <v>0</v>
      </c>
      <c r="AD11" s="3">
        <f t="shared" ca="1" si="1"/>
        <v>0</v>
      </c>
      <c r="AE11" s="3">
        <f t="shared" ca="1" si="1"/>
        <v>0</v>
      </c>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K14" s="56"/>
      <c r="L14" s="56"/>
      <c r="M14" s="56"/>
      <c r="N14" s="56"/>
      <c r="O14" s="56"/>
      <c r="P14" s="56"/>
      <c r="Q14" s="56"/>
      <c r="R14" s="56"/>
      <c r="S14" s="56"/>
      <c r="T14" s="56"/>
      <c r="U14" s="56"/>
      <c r="V14" s="56"/>
      <c r="W14" s="56"/>
      <c r="X14" s="56"/>
      <c r="Y14" s="56"/>
      <c r="Z14" s="56"/>
      <c r="AA14" s="56"/>
      <c r="AB14" s="56"/>
      <c r="AC14" s="56"/>
      <c r="AD14" s="56"/>
      <c r="AE14" s="56"/>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ht="20.25" thickBot="1" x14ac:dyDescent="0.35">
      <c r="C16" s="67" t="s">
        <v>606</v>
      </c>
      <c r="D16" s="67"/>
      <c r="E16" s="67"/>
      <c r="F16" s="67"/>
      <c r="G16" s="67"/>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row>
    <row r="17" spans="3:31" ht="17.25" thickTop="1" x14ac:dyDescent="0.3">
      <c r="K17" s="56"/>
      <c r="L17" s="56"/>
      <c r="M17" s="56"/>
      <c r="N17" s="56"/>
      <c r="O17" s="56"/>
      <c r="P17" s="56"/>
      <c r="Q17" s="56"/>
      <c r="R17" s="56"/>
      <c r="S17" s="56"/>
      <c r="T17" s="56"/>
      <c r="U17" s="56"/>
      <c r="V17" s="56"/>
      <c r="W17" s="56"/>
      <c r="X17" s="56"/>
      <c r="Y17" s="56"/>
      <c r="Z17" s="56"/>
      <c r="AA17" s="56"/>
      <c r="AB17" s="56"/>
      <c r="AC17" s="56"/>
      <c r="AD17" s="56"/>
      <c r="AE17" s="56"/>
    </row>
    <row r="18" spans="3:31" x14ac:dyDescent="0.3">
      <c r="K18" s="56"/>
      <c r="L18" s="56"/>
      <c r="M18" s="56"/>
      <c r="N18" s="56"/>
      <c r="O18" s="56"/>
      <c r="P18" s="56"/>
      <c r="Q18" s="56"/>
      <c r="R18" s="56"/>
      <c r="S18" s="56"/>
      <c r="T18" s="56"/>
      <c r="U18" s="56"/>
      <c r="V18" s="56"/>
      <c r="W18" s="56"/>
      <c r="X18" s="56"/>
      <c r="Y18" s="56"/>
      <c r="Z18" s="56"/>
      <c r="AA18" s="56"/>
      <c r="AB18" s="56"/>
      <c r="AC18" s="56"/>
      <c r="AD18" s="56"/>
      <c r="AE18" s="56"/>
    </row>
    <row r="19" spans="3:31" x14ac:dyDescent="0.3">
      <c r="C19" t="s">
        <v>916</v>
      </c>
      <c r="E19" t="s">
        <v>613</v>
      </c>
      <c r="F19" s="32" cm="1">
        <f t="array" aca="1" ref="F19" ca="1">OFFSET(INDIRECT($C20),,2)</f>
        <v>0</v>
      </c>
      <c r="G19" s="32" cm="1">
        <f t="array" aca="1" ref="G19" ca="1">OFFSET(INDIRECT($C20),,3)</f>
        <v>0</v>
      </c>
      <c r="I19" s="49">
        <f ca="1">SUM(K19:AE19)</f>
        <v>1</v>
      </c>
      <c r="K19" s="55">
        <f t="shared" ref="K19:AE19" ca="1" si="2">IF(AND(K$1&gt;=$F19,K$1&lt;=$G19),1,0)</f>
        <v>1</v>
      </c>
      <c r="L19" s="55">
        <f t="shared" ca="1" si="2"/>
        <v>0</v>
      </c>
      <c r="M19" s="55">
        <f t="shared" ca="1" si="2"/>
        <v>0</v>
      </c>
      <c r="N19" s="55">
        <f t="shared" ca="1" si="2"/>
        <v>0</v>
      </c>
      <c r="O19" s="55">
        <f t="shared" ca="1" si="2"/>
        <v>0</v>
      </c>
      <c r="P19" s="55">
        <f t="shared" ca="1" si="2"/>
        <v>0</v>
      </c>
      <c r="Q19" s="55">
        <f t="shared" ca="1" si="2"/>
        <v>0</v>
      </c>
      <c r="R19" s="55">
        <f t="shared" ca="1" si="2"/>
        <v>0</v>
      </c>
      <c r="S19" s="55">
        <f t="shared" ca="1" si="2"/>
        <v>0</v>
      </c>
      <c r="T19" s="55">
        <f t="shared" ca="1" si="2"/>
        <v>0</v>
      </c>
      <c r="U19" s="55">
        <f t="shared" ca="1" si="2"/>
        <v>0</v>
      </c>
      <c r="V19" s="55">
        <f t="shared" ca="1" si="2"/>
        <v>0</v>
      </c>
      <c r="W19" s="55">
        <f t="shared" ca="1" si="2"/>
        <v>0</v>
      </c>
      <c r="X19" s="55">
        <f t="shared" ca="1" si="2"/>
        <v>0</v>
      </c>
      <c r="Y19" s="55">
        <f t="shared" ca="1" si="2"/>
        <v>0</v>
      </c>
      <c r="Z19" s="55">
        <f t="shared" ca="1" si="2"/>
        <v>0</v>
      </c>
      <c r="AA19" s="55">
        <f t="shared" ca="1" si="2"/>
        <v>0</v>
      </c>
      <c r="AB19" s="55">
        <f t="shared" ca="1" si="2"/>
        <v>0</v>
      </c>
      <c r="AC19" s="55">
        <f t="shared" ca="1" si="2"/>
        <v>0</v>
      </c>
      <c r="AD19" s="55">
        <f t="shared" ca="1" si="2"/>
        <v>0</v>
      </c>
      <c r="AE19" s="55">
        <f t="shared" ca="1" si="2"/>
        <v>0</v>
      </c>
    </row>
    <row r="20" spans="3:31" x14ac:dyDescent="0.3">
      <c r="C20" t="s">
        <v>916</v>
      </c>
      <c r="D20" s="32" t="str" cm="1">
        <f t="array" aca="1" ref="D20" ca="1">OFFSET(INDIRECT($C20),,-2)</f>
        <v>Amount Year 1 (EUR)</v>
      </c>
      <c r="E20" s="69" t="str" cm="1">
        <f t="array" aca="1" ref="E20" ca="1">OFFSET(INDIRECT($C20),,1)</f>
        <v>EUR</v>
      </c>
      <c r="F20" s="32" cm="1">
        <f t="array" aca="1" ref="F20" ca="1">INDIRECT($C20)</f>
        <v>6504795.9442261904</v>
      </c>
      <c r="H20" t="s">
        <v>606</v>
      </c>
      <c r="I20" s="49">
        <f ca="1">SUM(K20:AE20)</f>
        <v>6504795.9442261904</v>
      </c>
      <c r="K20" s="56">
        <f t="shared" ref="K20:AE20" ca="1" si="3">K19*$F20</f>
        <v>6504795.9442261904</v>
      </c>
      <c r="L20" s="56">
        <f t="shared" ca="1" si="3"/>
        <v>0</v>
      </c>
      <c r="M20" s="56">
        <f t="shared" ca="1" si="3"/>
        <v>0</v>
      </c>
      <c r="N20" s="56">
        <f t="shared" ca="1" si="3"/>
        <v>0</v>
      </c>
      <c r="O20" s="56">
        <f t="shared" ca="1" si="3"/>
        <v>0</v>
      </c>
      <c r="P20" s="56">
        <f t="shared" ca="1" si="3"/>
        <v>0</v>
      </c>
      <c r="Q20" s="56">
        <f t="shared" ca="1" si="3"/>
        <v>0</v>
      </c>
      <c r="R20" s="56">
        <f t="shared" ca="1" si="3"/>
        <v>0</v>
      </c>
      <c r="S20" s="56">
        <f t="shared" ca="1" si="3"/>
        <v>0</v>
      </c>
      <c r="T20" s="56">
        <f t="shared" ca="1" si="3"/>
        <v>0</v>
      </c>
      <c r="U20" s="56">
        <f t="shared" ca="1" si="3"/>
        <v>0</v>
      </c>
      <c r="V20" s="56">
        <f t="shared" ca="1" si="3"/>
        <v>0</v>
      </c>
      <c r="W20" s="56">
        <f t="shared" ca="1" si="3"/>
        <v>0</v>
      </c>
      <c r="X20" s="56">
        <f t="shared" ca="1" si="3"/>
        <v>0</v>
      </c>
      <c r="Y20" s="56">
        <f t="shared" ca="1" si="3"/>
        <v>0</v>
      </c>
      <c r="Z20" s="56">
        <f t="shared" ca="1" si="3"/>
        <v>0</v>
      </c>
      <c r="AA20" s="56">
        <f t="shared" ca="1" si="3"/>
        <v>0</v>
      </c>
      <c r="AB20" s="56">
        <f t="shared" ca="1" si="3"/>
        <v>0</v>
      </c>
      <c r="AC20" s="56">
        <f t="shared" ca="1" si="3"/>
        <v>0</v>
      </c>
      <c r="AD20" s="56">
        <f t="shared" ca="1" si="3"/>
        <v>0</v>
      </c>
      <c r="AE20" s="56">
        <f t="shared" ca="1" si="3"/>
        <v>0</v>
      </c>
    </row>
    <row r="21" spans="3:31" x14ac:dyDescent="0.3">
      <c r="K21" s="56"/>
      <c r="L21" s="56"/>
      <c r="M21" s="56"/>
      <c r="N21" s="56"/>
      <c r="O21" s="56"/>
      <c r="P21" s="56"/>
      <c r="Q21" s="56"/>
      <c r="R21" s="56"/>
      <c r="S21" s="56"/>
      <c r="T21" s="56"/>
      <c r="U21" s="56"/>
      <c r="V21" s="56"/>
      <c r="W21" s="56"/>
      <c r="X21" s="56"/>
      <c r="Y21" s="56"/>
      <c r="Z21" s="56"/>
      <c r="AA21" s="56"/>
      <c r="AB21" s="56"/>
      <c r="AC21" s="56"/>
      <c r="AD21" s="56"/>
      <c r="AE21" s="56"/>
    </row>
    <row r="22" spans="3:31" x14ac:dyDescent="0.3">
      <c r="C22" t="s">
        <v>917</v>
      </c>
      <c r="E22" t="s">
        <v>613</v>
      </c>
      <c r="F22" s="32" cm="1">
        <f t="array" aca="1" ref="F22" ca="1">OFFSET(INDIRECT($C23),,2)</f>
        <v>1</v>
      </c>
      <c r="G22" s="32" cm="1">
        <f t="array" aca="1" ref="G22" ca="1">OFFSET(INDIRECT($C23),,3)</f>
        <v>1</v>
      </c>
      <c r="I22" s="49">
        <f ca="1">SUM(K22:AE22)</f>
        <v>1</v>
      </c>
      <c r="K22" s="55">
        <f t="shared" ref="K22:AE22" ca="1" si="4">IF(AND(K$1&gt;=$F22,K$1&lt;=$G22),1,0)</f>
        <v>0</v>
      </c>
      <c r="L22" s="55">
        <f t="shared" ca="1" si="4"/>
        <v>1</v>
      </c>
      <c r="M22" s="55">
        <f t="shared" ca="1" si="4"/>
        <v>0</v>
      </c>
      <c r="N22" s="55">
        <f t="shared" ca="1" si="4"/>
        <v>0</v>
      </c>
      <c r="O22" s="55">
        <f t="shared" ca="1" si="4"/>
        <v>0</v>
      </c>
      <c r="P22" s="55">
        <f t="shared" ca="1" si="4"/>
        <v>0</v>
      </c>
      <c r="Q22" s="55">
        <f t="shared" ca="1" si="4"/>
        <v>0</v>
      </c>
      <c r="R22" s="55">
        <f t="shared" ca="1" si="4"/>
        <v>0</v>
      </c>
      <c r="S22" s="55">
        <f t="shared" ca="1" si="4"/>
        <v>0</v>
      </c>
      <c r="T22" s="55">
        <f t="shared" ca="1" si="4"/>
        <v>0</v>
      </c>
      <c r="U22" s="55">
        <f t="shared" ca="1" si="4"/>
        <v>0</v>
      </c>
      <c r="V22" s="55">
        <f t="shared" ca="1" si="4"/>
        <v>0</v>
      </c>
      <c r="W22" s="55">
        <f t="shared" ca="1" si="4"/>
        <v>0</v>
      </c>
      <c r="X22" s="55">
        <f t="shared" ca="1" si="4"/>
        <v>0</v>
      </c>
      <c r="Y22" s="55">
        <f t="shared" ca="1" si="4"/>
        <v>0</v>
      </c>
      <c r="Z22" s="55">
        <f t="shared" ca="1" si="4"/>
        <v>0</v>
      </c>
      <c r="AA22" s="55">
        <f t="shared" ca="1" si="4"/>
        <v>0</v>
      </c>
      <c r="AB22" s="55">
        <f t="shared" ca="1" si="4"/>
        <v>0</v>
      </c>
      <c r="AC22" s="55">
        <f t="shared" ca="1" si="4"/>
        <v>0</v>
      </c>
      <c r="AD22" s="55">
        <f t="shared" ca="1" si="4"/>
        <v>0</v>
      </c>
      <c r="AE22" s="55">
        <f t="shared" ca="1" si="4"/>
        <v>0</v>
      </c>
    </row>
    <row r="23" spans="3:31" x14ac:dyDescent="0.3">
      <c r="C23" t="s">
        <v>917</v>
      </c>
      <c r="D23" s="32" t="str" cm="1">
        <f t="array" aca="1" ref="D23" ca="1">OFFSET(INDIRECT($C23),,-2)</f>
        <v>Amount Year 2 (EUR)</v>
      </c>
      <c r="E23" s="69" t="str" cm="1">
        <f t="array" aca="1" ref="E23" ca="1">OFFSET(INDIRECT($C23),,1)</f>
        <v>EUR</v>
      </c>
      <c r="F23" s="32" cm="1">
        <f t="array" aca="1" ref="F23" ca="1">INDIRECT($C23)</f>
        <v>30361325.324344199</v>
      </c>
      <c r="H23" t="s">
        <v>606</v>
      </c>
      <c r="I23" s="49">
        <f ca="1">SUM(K23:AE23)</f>
        <v>30361325.324344199</v>
      </c>
      <c r="K23" s="56">
        <f t="shared" ref="K23:AE23" ca="1" si="5">K22*$F23</f>
        <v>0</v>
      </c>
      <c r="L23" s="56">
        <f t="shared" ca="1" si="5"/>
        <v>30361325.324344199</v>
      </c>
      <c r="M23" s="56">
        <f t="shared" ca="1" si="5"/>
        <v>0</v>
      </c>
      <c r="N23" s="56">
        <f t="shared" ca="1" si="5"/>
        <v>0</v>
      </c>
      <c r="O23" s="56">
        <f t="shared" ca="1" si="5"/>
        <v>0</v>
      </c>
      <c r="P23" s="56">
        <f t="shared" ca="1" si="5"/>
        <v>0</v>
      </c>
      <c r="Q23" s="56">
        <f t="shared" ca="1" si="5"/>
        <v>0</v>
      </c>
      <c r="R23" s="56">
        <f t="shared" ca="1" si="5"/>
        <v>0</v>
      </c>
      <c r="S23" s="56">
        <f t="shared" ca="1" si="5"/>
        <v>0</v>
      </c>
      <c r="T23" s="56">
        <f t="shared" ca="1" si="5"/>
        <v>0</v>
      </c>
      <c r="U23" s="56">
        <f t="shared" ca="1" si="5"/>
        <v>0</v>
      </c>
      <c r="V23" s="56">
        <f t="shared" ca="1" si="5"/>
        <v>0</v>
      </c>
      <c r="W23" s="56">
        <f t="shared" ca="1" si="5"/>
        <v>0</v>
      </c>
      <c r="X23" s="56">
        <f t="shared" ca="1" si="5"/>
        <v>0</v>
      </c>
      <c r="Y23" s="56">
        <f t="shared" ca="1" si="5"/>
        <v>0</v>
      </c>
      <c r="Z23" s="56">
        <f t="shared" ca="1" si="5"/>
        <v>0</v>
      </c>
      <c r="AA23" s="56">
        <f t="shared" ca="1" si="5"/>
        <v>0</v>
      </c>
      <c r="AB23" s="56">
        <f t="shared" ca="1" si="5"/>
        <v>0</v>
      </c>
      <c r="AC23" s="56">
        <f t="shared" ca="1" si="5"/>
        <v>0</v>
      </c>
      <c r="AD23" s="56">
        <f t="shared" ca="1" si="5"/>
        <v>0</v>
      </c>
      <c r="AE23" s="56">
        <f t="shared" ca="1" si="5"/>
        <v>0</v>
      </c>
    </row>
    <row r="24" spans="3:31" x14ac:dyDescent="0.3">
      <c r="K24" s="56"/>
      <c r="L24" s="56"/>
      <c r="M24" s="56"/>
      <c r="N24" s="56"/>
      <c r="O24" s="56"/>
      <c r="P24" s="56"/>
      <c r="Q24" s="56"/>
      <c r="R24" s="56"/>
      <c r="S24" s="56"/>
      <c r="T24" s="56"/>
      <c r="U24" s="56"/>
      <c r="V24" s="56"/>
      <c r="W24" s="56"/>
      <c r="X24" s="56"/>
      <c r="Y24" s="56"/>
      <c r="Z24" s="56"/>
      <c r="AA24" s="56"/>
      <c r="AB24" s="56"/>
      <c r="AC24" s="56"/>
      <c r="AD24" s="56"/>
      <c r="AE24" s="56"/>
    </row>
    <row r="25" spans="3:31" x14ac:dyDescent="0.3">
      <c r="C25" t="s">
        <v>918</v>
      </c>
      <c r="E25" t="s">
        <v>613</v>
      </c>
      <c r="F25" s="32" cm="1">
        <f t="array" aca="1" ref="F25" ca="1">OFFSET(INDIRECT($C26),,2)</f>
        <v>2</v>
      </c>
      <c r="G25" s="32" cm="1">
        <f t="array" aca="1" ref="G25" ca="1">OFFSET(INDIRECT($C26),,3)</f>
        <v>2</v>
      </c>
      <c r="I25" s="49">
        <f ca="1">SUM(K25:AE25)</f>
        <v>1</v>
      </c>
      <c r="K25" s="55">
        <f t="shared" ref="K25:AE25" ca="1" si="6">IF(AND(K$1&gt;=$F25,K$1&lt;=$G25),1,0)</f>
        <v>0</v>
      </c>
      <c r="L25" s="55">
        <f t="shared" ca="1" si="6"/>
        <v>0</v>
      </c>
      <c r="M25" s="55">
        <f t="shared" ca="1" si="6"/>
        <v>1</v>
      </c>
      <c r="N25" s="55">
        <f t="shared" ca="1" si="6"/>
        <v>0</v>
      </c>
      <c r="O25" s="55">
        <f t="shared" ca="1" si="6"/>
        <v>0</v>
      </c>
      <c r="P25" s="55">
        <f t="shared" ca="1" si="6"/>
        <v>0</v>
      </c>
      <c r="Q25" s="55">
        <f t="shared" ca="1" si="6"/>
        <v>0</v>
      </c>
      <c r="R25" s="55">
        <f t="shared" ca="1" si="6"/>
        <v>0</v>
      </c>
      <c r="S25" s="55">
        <f t="shared" ca="1" si="6"/>
        <v>0</v>
      </c>
      <c r="T25" s="55">
        <f t="shared" ca="1" si="6"/>
        <v>0</v>
      </c>
      <c r="U25" s="55">
        <f t="shared" ca="1" si="6"/>
        <v>0</v>
      </c>
      <c r="V25" s="55">
        <f t="shared" ca="1" si="6"/>
        <v>0</v>
      </c>
      <c r="W25" s="55">
        <f t="shared" ca="1" si="6"/>
        <v>0</v>
      </c>
      <c r="X25" s="55">
        <f t="shared" ca="1" si="6"/>
        <v>0</v>
      </c>
      <c r="Y25" s="55">
        <f t="shared" ca="1" si="6"/>
        <v>0</v>
      </c>
      <c r="Z25" s="55">
        <f t="shared" ca="1" si="6"/>
        <v>0</v>
      </c>
      <c r="AA25" s="55">
        <f t="shared" ca="1" si="6"/>
        <v>0</v>
      </c>
      <c r="AB25" s="55">
        <f t="shared" ca="1" si="6"/>
        <v>0</v>
      </c>
      <c r="AC25" s="55">
        <f t="shared" ca="1" si="6"/>
        <v>0</v>
      </c>
      <c r="AD25" s="55">
        <f t="shared" ca="1" si="6"/>
        <v>0</v>
      </c>
      <c r="AE25" s="55">
        <f t="shared" ca="1" si="6"/>
        <v>0</v>
      </c>
    </row>
    <row r="26" spans="3:31" x14ac:dyDescent="0.3">
      <c r="C26" t="s">
        <v>918</v>
      </c>
      <c r="D26" s="32" t="str" cm="1">
        <f t="array" aca="1" ref="D26" ca="1">OFFSET(INDIRECT($C26),,-2)</f>
        <v>Amount Year 3 (EUR)</v>
      </c>
      <c r="E26" s="69" t="str" cm="1">
        <f t="array" aca="1" ref="E26" ca="1">OFFSET(INDIRECT($C26),,1)</f>
        <v>EUR</v>
      </c>
      <c r="F26" s="32" cm="1">
        <f t="array" aca="1" ref="F26" ca="1">INDIRECT($C26)</f>
        <v>16352510.860714801</v>
      </c>
      <c r="H26" t="s">
        <v>606</v>
      </c>
      <c r="I26" s="49">
        <f ca="1">SUM(K26:AE26)</f>
        <v>16352510.860714801</v>
      </c>
      <c r="K26" s="56">
        <f t="shared" ref="K26:AE26" ca="1" si="7">K25*$F26</f>
        <v>0</v>
      </c>
      <c r="L26" s="56">
        <f t="shared" ca="1" si="7"/>
        <v>0</v>
      </c>
      <c r="M26" s="56">
        <f t="shared" ca="1" si="7"/>
        <v>16352510.860714801</v>
      </c>
      <c r="N26" s="56">
        <f t="shared" ca="1" si="7"/>
        <v>0</v>
      </c>
      <c r="O26" s="56">
        <f t="shared" ca="1" si="7"/>
        <v>0</v>
      </c>
      <c r="P26" s="56">
        <f t="shared" ca="1" si="7"/>
        <v>0</v>
      </c>
      <c r="Q26" s="56">
        <f t="shared" ca="1" si="7"/>
        <v>0</v>
      </c>
      <c r="R26" s="56">
        <f t="shared" ca="1" si="7"/>
        <v>0</v>
      </c>
      <c r="S26" s="56">
        <f t="shared" ca="1" si="7"/>
        <v>0</v>
      </c>
      <c r="T26" s="56">
        <f t="shared" ca="1" si="7"/>
        <v>0</v>
      </c>
      <c r="U26" s="56">
        <f t="shared" ca="1" si="7"/>
        <v>0</v>
      </c>
      <c r="V26" s="56">
        <f t="shared" ca="1" si="7"/>
        <v>0</v>
      </c>
      <c r="W26" s="56">
        <f t="shared" ca="1" si="7"/>
        <v>0</v>
      </c>
      <c r="X26" s="56">
        <f t="shared" ca="1" si="7"/>
        <v>0</v>
      </c>
      <c r="Y26" s="56">
        <f t="shared" ca="1" si="7"/>
        <v>0</v>
      </c>
      <c r="Z26" s="56">
        <f t="shared" ca="1" si="7"/>
        <v>0</v>
      </c>
      <c r="AA26" s="56">
        <f t="shared" ca="1" si="7"/>
        <v>0</v>
      </c>
      <c r="AB26" s="56">
        <f t="shared" ca="1" si="7"/>
        <v>0</v>
      </c>
      <c r="AC26" s="56">
        <f t="shared" ca="1" si="7"/>
        <v>0</v>
      </c>
      <c r="AD26" s="56">
        <f t="shared" ca="1" si="7"/>
        <v>0</v>
      </c>
      <c r="AE26" s="56">
        <f t="shared" ca="1" si="7"/>
        <v>0</v>
      </c>
    </row>
    <row r="27" spans="3:31" x14ac:dyDescent="0.3">
      <c r="K27" s="56"/>
      <c r="L27" s="56"/>
      <c r="M27" s="56"/>
      <c r="N27" s="56"/>
      <c r="O27" s="56"/>
      <c r="P27" s="56"/>
      <c r="Q27" s="56"/>
      <c r="R27" s="56"/>
      <c r="S27" s="56"/>
      <c r="T27" s="56"/>
      <c r="U27" s="56"/>
      <c r="V27" s="56"/>
      <c r="W27" s="56"/>
      <c r="X27" s="56"/>
      <c r="Y27" s="56"/>
      <c r="Z27" s="56"/>
      <c r="AA27" s="56"/>
      <c r="AB27" s="56"/>
      <c r="AC27" s="56"/>
      <c r="AD27" s="56"/>
      <c r="AE27" s="56"/>
    </row>
    <row r="28" spans="3:31" x14ac:dyDescent="0.3">
      <c r="C28" t="s">
        <v>919</v>
      </c>
      <c r="E28" t="s">
        <v>613</v>
      </c>
      <c r="F28" s="32" cm="1">
        <f t="array" aca="1" ref="F28" ca="1">OFFSET(INDIRECT($C29),,2)</f>
        <v>3</v>
      </c>
      <c r="G28" s="32" cm="1">
        <f t="array" aca="1" ref="G28" ca="1">OFFSET(INDIRECT($C29),,3)</f>
        <v>3</v>
      </c>
      <c r="I28" s="49">
        <f ca="1">SUM(K28:AE28)</f>
        <v>1</v>
      </c>
      <c r="K28" s="55">
        <f t="shared" ref="K28:AE28" ca="1" si="8">IF(AND(K$1&gt;=$F28,K$1&lt;=$G28),1,0)</f>
        <v>0</v>
      </c>
      <c r="L28" s="55">
        <f t="shared" ca="1" si="8"/>
        <v>0</v>
      </c>
      <c r="M28" s="55">
        <f t="shared" ca="1" si="8"/>
        <v>0</v>
      </c>
      <c r="N28" s="55">
        <f t="shared" ca="1" si="8"/>
        <v>1</v>
      </c>
      <c r="O28" s="55">
        <f t="shared" ca="1" si="8"/>
        <v>0</v>
      </c>
      <c r="P28" s="55">
        <f t="shared" ca="1" si="8"/>
        <v>0</v>
      </c>
      <c r="Q28" s="55">
        <f t="shared" ca="1" si="8"/>
        <v>0</v>
      </c>
      <c r="R28" s="55">
        <f t="shared" ca="1" si="8"/>
        <v>0</v>
      </c>
      <c r="S28" s="55">
        <f t="shared" ca="1" si="8"/>
        <v>0</v>
      </c>
      <c r="T28" s="55">
        <f t="shared" ca="1" si="8"/>
        <v>0</v>
      </c>
      <c r="U28" s="55">
        <f t="shared" ca="1" si="8"/>
        <v>0</v>
      </c>
      <c r="V28" s="55">
        <f t="shared" ca="1" si="8"/>
        <v>0</v>
      </c>
      <c r="W28" s="55">
        <f t="shared" ca="1" si="8"/>
        <v>0</v>
      </c>
      <c r="X28" s="55">
        <f t="shared" ca="1" si="8"/>
        <v>0</v>
      </c>
      <c r="Y28" s="55">
        <f t="shared" ca="1" si="8"/>
        <v>0</v>
      </c>
      <c r="Z28" s="55">
        <f t="shared" ca="1" si="8"/>
        <v>0</v>
      </c>
      <c r="AA28" s="55">
        <f t="shared" ca="1" si="8"/>
        <v>0</v>
      </c>
      <c r="AB28" s="55">
        <f t="shared" ca="1" si="8"/>
        <v>0</v>
      </c>
      <c r="AC28" s="55">
        <f t="shared" ca="1" si="8"/>
        <v>0</v>
      </c>
      <c r="AD28" s="55">
        <f t="shared" ca="1" si="8"/>
        <v>0</v>
      </c>
      <c r="AE28" s="55">
        <f t="shared" ca="1" si="8"/>
        <v>0</v>
      </c>
    </row>
    <row r="29" spans="3:31" x14ac:dyDescent="0.3">
      <c r="C29" t="s">
        <v>919</v>
      </c>
      <c r="D29" s="32" t="str" cm="1">
        <f t="array" aca="1" ref="D29" ca="1">OFFSET(INDIRECT($C29),,-2)</f>
        <v>Amount Year 4 (EUR)</v>
      </c>
      <c r="E29" s="69" t="str" cm="1">
        <f t="array" aca="1" ref="E29" ca="1">OFFSET(INDIRECT($C29),,1)</f>
        <v>EUR</v>
      </c>
      <c r="F29" s="32" cm="1">
        <f t="array" aca="1" ref="F29" ca="1">INDIRECT($C29)</f>
        <v>13899888.580714799</v>
      </c>
      <c r="H29" t="s">
        <v>606</v>
      </c>
      <c r="I29" s="49">
        <f ca="1">SUM(K29:AE29)</f>
        <v>13899888.580714799</v>
      </c>
      <c r="K29" s="56">
        <f t="shared" ref="K29:AE29" ca="1" si="9">K28*$F29</f>
        <v>0</v>
      </c>
      <c r="L29" s="56">
        <f t="shared" ca="1" si="9"/>
        <v>0</v>
      </c>
      <c r="M29" s="56">
        <f t="shared" ca="1" si="9"/>
        <v>0</v>
      </c>
      <c r="N29" s="56">
        <f t="shared" ca="1" si="9"/>
        <v>13899888.580714799</v>
      </c>
      <c r="O29" s="56">
        <f t="shared" ca="1" si="9"/>
        <v>0</v>
      </c>
      <c r="P29" s="56">
        <f t="shared" ca="1" si="9"/>
        <v>0</v>
      </c>
      <c r="Q29" s="56">
        <f t="shared" ca="1" si="9"/>
        <v>0</v>
      </c>
      <c r="R29" s="56">
        <f t="shared" ca="1" si="9"/>
        <v>0</v>
      </c>
      <c r="S29" s="56">
        <f t="shared" ca="1" si="9"/>
        <v>0</v>
      </c>
      <c r="T29" s="56">
        <f t="shared" ca="1" si="9"/>
        <v>0</v>
      </c>
      <c r="U29" s="56">
        <f t="shared" ca="1" si="9"/>
        <v>0</v>
      </c>
      <c r="V29" s="56">
        <f t="shared" ca="1" si="9"/>
        <v>0</v>
      </c>
      <c r="W29" s="56">
        <f t="shared" ca="1" si="9"/>
        <v>0</v>
      </c>
      <c r="X29" s="56">
        <f t="shared" ca="1" si="9"/>
        <v>0</v>
      </c>
      <c r="Y29" s="56">
        <f t="shared" ca="1" si="9"/>
        <v>0</v>
      </c>
      <c r="Z29" s="56">
        <f t="shared" ca="1" si="9"/>
        <v>0</v>
      </c>
      <c r="AA29" s="56">
        <f t="shared" ca="1" si="9"/>
        <v>0</v>
      </c>
      <c r="AB29" s="56">
        <f t="shared" ca="1" si="9"/>
        <v>0</v>
      </c>
      <c r="AC29" s="56">
        <f t="shared" ca="1" si="9"/>
        <v>0</v>
      </c>
      <c r="AD29" s="56">
        <f t="shared" ca="1" si="9"/>
        <v>0</v>
      </c>
      <c r="AE29" s="56">
        <f t="shared" ca="1" si="9"/>
        <v>0</v>
      </c>
    </row>
    <row r="30" spans="3:31" x14ac:dyDescent="0.3">
      <c r="K30" s="56"/>
      <c r="L30" s="56"/>
      <c r="M30" s="56"/>
      <c r="N30" s="56"/>
      <c r="O30" s="56"/>
      <c r="P30" s="56"/>
      <c r="Q30" s="56"/>
      <c r="R30" s="56"/>
      <c r="S30" s="56"/>
      <c r="T30" s="56"/>
      <c r="U30" s="56"/>
      <c r="V30" s="56"/>
      <c r="W30" s="56"/>
      <c r="X30" s="56"/>
      <c r="Y30" s="56"/>
      <c r="Z30" s="56"/>
      <c r="AA30" s="56"/>
      <c r="AB30" s="56"/>
      <c r="AC30" s="56"/>
      <c r="AD30" s="56"/>
      <c r="AE30" s="56"/>
    </row>
    <row r="31" spans="3:31" x14ac:dyDescent="0.3">
      <c r="K31" s="56"/>
      <c r="L31" s="56"/>
      <c r="M31" s="56"/>
      <c r="N31" s="56"/>
      <c r="O31" s="56"/>
      <c r="P31" s="56"/>
      <c r="Q31" s="56"/>
      <c r="R31" s="56"/>
      <c r="S31" s="56"/>
      <c r="T31" s="56"/>
      <c r="U31" s="56"/>
      <c r="V31" s="56"/>
      <c r="W31" s="56"/>
      <c r="X31" s="56"/>
      <c r="Y31" s="56"/>
      <c r="Z31" s="56"/>
      <c r="AA31" s="56"/>
      <c r="AB31" s="56"/>
      <c r="AC31" s="56"/>
      <c r="AD31" s="56"/>
      <c r="AE31" s="56"/>
    </row>
    <row r="32" spans="3:31" x14ac:dyDescent="0.3">
      <c r="K32" s="56"/>
      <c r="L32" s="56"/>
      <c r="M32" s="56"/>
      <c r="N32" s="56"/>
      <c r="O32" s="56"/>
      <c r="P32" s="56"/>
      <c r="Q32" s="56"/>
      <c r="R32" s="56"/>
      <c r="S32" s="56"/>
      <c r="T32" s="56"/>
      <c r="U32" s="56"/>
      <c r="V32" s="56"/>
      <c r="W32" s="56"/>
      <c r="X32" s="56"/>
      <c r="Y32" s="56"/>
      <c r="Z32" s="56"/>
      <c r="AA32" s="56"/>
      <c r="AB32" s="56"/>
      <c r="AC32" s="56"/>
      <c r="AD32" s="56"/>
      <c r="AE32" s="56"/>
    </row>
    <row r="33" spans="3:35" x14ac:dyDescent="0.3">
      <c r="K33" s="56"/>
      <c r="L33" s="56"/>
      <c r="M33" s="56"/>
      <c r="N33" s="56"/>
      <c r="O33" s="56"/>
      <c r="P33" s="56"/>
      <c r="Q33" s="56"/>
      <c r="R33" s="56"/>
      <c r="S33" s="56"/>
      <c r="T33" s="56"/>
      <c r="U33" s="56"/>
      <c r="V33" s="56"/>
      <c r="W33" s="56"/>
      <c r="X33" s="56"/>
      <c r="Y33" s="56"/>
      <c r="Z33" s="56"/>
      <c r="AA33" s="56"/>
      <c r="AB33" s="56"/>
      <c r="AC33" s="56"/>
      <c r="AD33" s="56"/>
      <c r="AE33" s="56"/>
    </row>
    <row r="34" spans="3:35" x14ac:dyDescent="0.3">
      <c r="K34" s="56"/>
      <c r="L34" s="56"/>
      <c r="M34" s="56"/>
      <c r="N34" s="56"/>
      <c r="O34" s="56"/>
      <c r="P34" s="56"/>
      <c r="Q34" s="56"/>
      <c r="R34" s="56"/>
      <c r="S34" s="56"/>
      <c r="T34" s="56"/>
      <c r="U34" s="56"/>
      <c r="V34" s="56"/>
      <c r="W34" s="56"/>
      <c r="X34" s="56"/>
      <c r="Y34" s="56"/>
      <c r="Z34" s="56"/>
      <c r="AA34" s="56"/>
      <c r="AB34" s="56"/>
      <c r="AC34" s="56"/>
      <c r="AD34" s="56"/>
      <c r="AE34" s="56"/>
    </row>
    <row r="35" spans="3:35" x14ac:dyDescent="0.3">
      <c r="C35" s="54" t="s">
        <v>527</v>
      </c>
      <c r="D35" s="54"/>
      <c r="H35" t="s">
        <v>606</v>
      </c>
      <c r="J35" t="str">
        <f>CONCATENATE(B1,"_",H35)</f>
        <v>P_Cost</v>
      </c>
      <c r="K35" s="56">
        <f t="shared" ref="K35:AE35" ca="1" si="10">SUMIF($H$19:$H$31,$H$35,K$19:K$31)</f>
        <v>6504795.9442261904</v>
      </c>
      <c r="L35" s="56">
        <f t="shared" ca="1" si="10"/>
        <v>30361325.324344199</v>
      </c>
      <c r="M35" s="56">
        <f t="shared" ca="1" si="10"/>
        <v>16352510.860714801</v>
      </c>
      <c r="N35" s="56">
        <f t="shared" ca="1" si="10"/>
        <v>13899888.580714799</v>
      </c>
      <c r="O35" s="56">
        <f t="shared" ca="1" si="10"/>
        <v>0</v>
      </c>
      <c r="P35" s="56">
        <f t="shared" ca="1" si="10"/>
        <v>0</v>
      </c>
      <c r="Q35" s="56">
        <f t="shared" ca="1" si="10"/>
        <v>0</v>
      </c>
      <c r="R35" s="56">
        <f t="shared" ca="1" si="10"/>
        <v>0</v>
      </c>
      <c r="S35" s="56">
        <f t="shared" ca="1" si="10"/>
        <v>0</v>
      </c>
      <c r="T35" s="56">
        <f t="shared" ca="1" si="10"/>
        <v>0</v>
      </c>
      <c r="U35" s="56">
        <f t="shared" ca="1" si="10"/>
        <v>0</v>
      </c>
      <c r="V35" s="56">
        <f t="shared" ca="1" si="10"/>
        <v>0</v>
      </c>
      <c r="W35" s="56">
        <f t="shared" ca="1" si="10"/>
        <v>0</v>
      </c>
      <c r="X35" s="56">
        <f t="shared" ca="1" si="10"/>
        <v>0</v>
      </c>
      <c r="Y35" s="56">
        <f t="shared" ca="1" si="10"/>
        <v>0</v>
      </c>
      <c r="Z35" s="56">
        <f t="shared" ca="1" si="10"/>
        <v>0</v>
      </c>
      <c r="AA35" s="56">
        <f t="shared" ca="1" si="10"/>
        <v>0</v>
      </c>
      <c r="AB35" s="56">
        <f t="shared" ca="1" si="10"/>
        <v>0</v>
      </c>
      <c r="AC35" s="56">
        <f t="shared" ca="1" si="10"/>
        <v>0</v>
      </c>
      <c r="AD35" s="56">
        <f t="shared" ca="1" si="10"/>
        <v>0</v>
      </c>
      <c r="AE35" s="56">
        <f t="shared" ca="1" si="10"/>
        <v>0</v>
      </c>
    </row>
    <row r="36" spans="3:35" x14ac:dyDescent="0.3">
      <c r="C36" t="s">
        <v>624</v>
      </c>
      <c r="D36" t="s">
        <v>195</v>
      </c>
      <c r="E36" t="str" cm="1">
        <f t="array" aca="1" ref="E36" ca="1">OFFSET(INDIRECT($D36),,1)</f>
        <v>%</v>
      </c>
      <c r="F36" s="50" cm="1">
        <f t="array" aca="1" ref="F36" ca="1">INDIRECT($D36)</f>
        <v>0.1</v>
      </c>
      <c r="K36" s="56">
        <f t="shared" ref="K36:AE36" ca="1" si="11">K35/(1+$F36)^K$1</f>
        <v>6504795.9442261904</v>
      </c>
      <c r="L36" s="56">
        <f t="shared" ca="1" si="11"/>
        <v>27601204.840312906</v>
      </c>
      <c r="M36" s="56">
        <f t="shared" ca="1" si="11"/>
        <v>13514471.78571471</v>
      </c>
      <c r="N36" s="56">
        <f t="shared" ca="1" si="11"/>
        <v>10443192.021573851</v>
      </c>
      <c r="O36" s="56">
        <f t="shared" ca="1" si="11"/>
        <v>0</v>
      </c>
      <c r="P36" s="56">
        <f t="shared" ca="1" si="11"/>
        <v>0</v>
      </c>
      <c r="Q36" s="56">
        <f t="shared" ca="1" si="11"/>
        <v>0</v>
      </c>
      <c r="R36" s="56">
        <f t="shared" ca="1" si="11"/>
        <v>0</v>
      </c>
      <c r="S36" s="56">
        <f t="shared" ca="1" si="11"/>
        <v>0</v>
      </c>
      <c r="T36" s="56">
        <f t="shared" ca="1" si="11"/>
        <v>0</v>
      </c>
      <c r="U36" s="56">
        <f t="shared" ca="1" si="11"/>
        <v>0</v>
      </c>
      <c r="V36" s="56">
        <f t="shared" ca="1" si="11"/>
        <v>0</v>
      </c>
      <c r="W36" s="56">
        <f t="shared" ca="1" si="11"/>
        <v>0</v>
      </c>
      <c r="X36" s="56">
        <f t="shared" ca="1" si="11"/>
        <v>0</v>
      </c>
      <c r="Y36" s="56">
        <f t="shared" ca="1" si="11"/>
        <v>0</v>
      </c>
      <c r="Z36" s="56">
        <f t="shared" ca="1" si="11"/>
        <v>0</v>
      </c>
      <c r="AA36" s="56">
        <f t="shared" ca="1" si="11"/>
        <v>0</v>
      </c>
      <c r="AB36" s="56">
        <f t="shared" ca="1" si="11"/>
        <v>0</v>
      </c>
      <c r="AC36" s="56">
        <f t="shared" ca="1" si="11"/>
        <v>0</v>
      </c>
      <c r="AD36" s="56">
        <f t="shared" ca="1" si="11"/>
        <v>0</v>
      </c>
      <c r="AE36" s="56">
        <f t="shared" ca="1" si="11"/>
        <v>0</v>
      </c>
    </row>
    <row r="37" spans="3:35" x14ac:dyDescent="0.3">
      <c r="K37" s="56"/>
      <c r="L37" s="56"/>
      <c r="M37" s="56"/>
      <c r="N37" s="56"/>
      <c r="O37" s="56"/>
      <c r="P37" s="56"/>
      <c r="Q37" s="56"/>
      <c r="R37" s="56"/>
      <c r="S37" s="56"/>
      <c r="T37" s="56"/>
      <c r="U37" s="56"/>
      <c r="V37" s="56"/>
      <c r="W37" s="56"/>
      <c r="X37" s="56"/>
      <c r="Y37" s="56"/>
      <c r="Z37" s="56"/>
      <c r="AA37" s="56"/>
      <c r="AB37" s="56"/>
      <c r="AC37" s="56"/>
      <c r="AD37" s="56"/>
      <c r="AE37" s="56"/>
    </row>
    <row r="38" spans="3:35" x14ac:dyDescent="0.3">
      <c r="K38" s="56"/>
      <c r="L38" s="56"/>
      <c r="M38" s="56"/>
      <c r="N38" s="56"/>
      <c r="O38" s="56"/>
      <c r="P38" s="56"/>
      <c r="Q38" s="56"/>
      <c r="R38" s="56"/>
      <c r="S38" s="56"/>
      <c r="T38" s="56"/>
      <c r="U38" s="56"/>
      <c r="V38" s="56"/>
      <c r="W38" s="56"/>
      <c r="X38" s="56"/>
      <c r="Y38" s="56"/>
      <c r="Z38" s="56"/>
      <c r="AA38" s="56"/>
      <c r="AB38" s="56"/>
      <c r="AC38" s="56"/>
      <c r="AD38" s="56"/>
      <c r="AE38" s="56"/>
    </row>
    <row r="39" spans="3:35" ht="18.75" thickBot="1" x14ac:dyDescent="0.35">
      <c r="C39" s="11" t="s">
        <v>627</v>
      </c>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row>
    <row r="40" spans="3:35" ht="17.25" thickTop="1" x14ac:dyDescent="0.3">
      <c r="K40" s="56"/>
      <c r="L40" s="56"/>
      <c r="M40" s="56"/>
      <c r="N40" s="56"/>
      <c r="O40" s="56"/>
      <c r="P40" s="56"/>
      <c r="Q40" s="56"/>
      <c r="R40" s="56"/>
      <c r="S40" s="56"/>
      <c r="T40" s="56"/>
      <c r="U40" s="56"/>
      <c r="V40" s="56"/>
      <c r="W40" s="56"/>
      <c r="X40" s="56"/>
      <c r="Y40" s="56"/>
      <c r="Z40" s="56"/>
      <c r="AA40" s="56"/>
      <c r="AB40" s="56"/>
      <c r="AC40" s="56"/>
      <c r="AD40" s="56"/>
      <c r="AE40" s="56"/>
    </row>
    <row r="41" spans="3:35" x14ac:dyDescent="0.3">
      <c r="C41" s="54" t="s">
        <v>777</v>
      </c>
      <c r="D41" s="54"/>
      <c r="H41" t="s">
        <v>607</v>
      </c>
      <c r="J41" t="str">
        <f>CONCATENATE(B$1,"_",H41)</f>
        <v>P_Net_Revenue</v>
      </c>
      <c r="K41" s="56">
        <f t="shared" ref="K41:AE41" ca="1" si="12">K$10-K$35</f>
        <v>-6504795.9442261904</v>
      </c>
      <c r="L41" s="56">
        <f t="shared" ca="1" si="12"/>
        <v>-30361325.324344199</v>
      </c>
      <c r="M41" s="56">
        <f t="shared" ca="1" si="12"/>
        <v>-16352510.860714801</v>
      </c>
      <c r="N41" s="56">
        <f t="shared" ca="1" si="12"/>
        <v>-13899888.580714799</v>
      </c>
      <c r="O41" s="56">
        <f t="shared" ca="1" si="12"/>
        <v>0</v>
      </c>
      <c r="P41" s="56">
        <f t="shared" ca="1" si="12"/>
        <v>0</v>
      </c>
      <c r="Q41" s="56">
        <f t="shared" ca="1" si="12"/>
        <v>0</v>
      </c>
      <c r="R41" s="56">
        <f t="shared" ca="1" si="12"/>
        <v>0</v>
      </c>
      <c r="S41" s="56">
        <f t="shared" ca="1" si="12"/>
        <v>0</v>
      </c>
      <c r="T41" s="56">
        <f t="shared" ca="1" si="12"/>
        <v>0</v>
      </c>
      <c r="U41" s="56">
        <f t="shared" ca="1" si="12"/>
        <v>0</v>
      </c>
      <c r="V41" s="56">
        <f t="shared" ca="1" si="12"/>
        <v>0</v>
      </c>
      <c r="W41" s="56">
        <f t="shared" ca="1" si="12"/>
        <v>0</v>
      </c>
      <c r="X41" s="56">
        <f t="shared" ca="1" si="12"/>
        <v>0</v>
      </c>
      <c r="Y41" s="56">
        <f t="shared" ca="1" si="12"/>
        <v>0</v>
      </c>
      <c r="Z41" s="56">
        <f t="shared" ca="1" si="12"/>
        <v>0</v>
      </c>
      <c r="AA41" s="56">
        <f t="shared" ca="1" si="12"/>
        <v>0</v>
      </c>
      <c r="AB41" s="56">
        <f t="shared" ca="1" si="12"/>
        <v>0</v>
      </c>
      <c r="AC41" s="56">
        <f t="shared" ca="1" si="12"/>
        <v>0</v>
      </c>
      <c r="AD41" s="56">
        <f t="shared" ca="1" si="12"/>
        <v>0</v>
      </c>
      <c r="AE41" s="56">
        <f t="shared" ca="1" si="12"/>
        <v>0</v>
      </c>
    </row>
    <row r="42" spans="3:35" x14ac:dyDescent="0.3">
      <c r="C42" t="s">
        <v>778</v>
      </c>
      <c r="D42" t="s">
        <v>195</v>
      </c>
      <c r="E42" t="str" cm="1">
        <f t="array" aca="1" ref="E42" ca="1">OFFSET(INDIRECT($D42),,1)</f>
        <v>%</v>
      </c>
      <c r="F42" s="50" cm="1">
        <f t="array" aca="1" ref="F42" ca="1">INDIRECT($D42)</f>
        <v>0.1</v>
      </c>
      <c r="K42" s="56">
        <f t="shared" ref="K42:AE42" ca="1" si="13">K41/(1+$F42)^K$1</f>
        <v>-6504795.9442261904</v>
      </c>
      <c r="L42" s="56">
        <f t="shared" ca="1" si="13"/>
        <v>-27601204.840312906</v>
      </c>
      <c r="M42" s="56">
        <f t="shared" ca="1" si="13"/>
        <v>-13514471.78571471</v>
      </c>
      <c r="N42" s="56">
        <f t="shared" ca="1" si="13"/>
        <v>-10443192.021573851</v>
      </c>
      <c r="O42" s="56">
        <f t="shared" ca="1" si="13"/>
        <v>0</v>
      </c>
      <c r="P42" s="56">
        <f t="shared" ca="1" si="13"/>
        <v>0</v>
      </c>
      <c r="Q42" s="56">
        <f t="shared" ca="1" si="13"/>
        <v>0</v>
      </c>
      <c r="R42" s="56">
        <f t="shared" ca="1" si="13"/>
        <v>0</v>
      </c>
      <c r="S42" s="56">
        <f t="shared" ca="1" si="13"/>
        <v>0</v>
      </c>
      <c r="T42" s="56">
        <f t="shared" ca="1" si="13"/>
        <v>0</v>
      </c>
      <c r="U42" s="56">
        <f t="shared" ca="1" si="13"/>
        <v>0</v>
      </c>
      <c r="V42" s="56">
        <f t="shared" ca="1" si="13"/>
        <v>0</v>
      </c>
      <c r="W42" s="56">
        <f t="shared" ca="1" si="13"/>
        <v>0</v>
      </c>
      <c r="X42" s="56">
        <f t="shared" ca="1" si="13"/>
        <v>0</v>
      </c>
      <c r="Y42" s="56">
        <f t="shared" ca="1" si="13"/>
        <v>0</v>
      </c>
      <c r="Z42" s="56">
        <f t="shared" ca="1" si="13"/>
        <v>0</v>
      </c>
      <c r="AA42" s="56">
        <f t="shared" ca="1" si="13"/>
        <v>0</v>
      </c>
      <c r="AB42" s="56">
        <f t="shared" ca="1" si="13"/>
        <v>0</v>
      </c>
      <c r="AC42" s="56">
        <f t="shared" ca="1" si="13"/>
        <v>0</v>
      </c>
      <c r="AD42" s="56">
        <f t="shared" ca="1" si="13"/>
        <v>0</v>
      </c>
      <c r="AE42" s="56">
        <f t="shared" ca="1" si="13"/>
        <v>0</v>
      </c>
    </row>
    <row r="43" spans="3:35" x14ac:dyDescent="0.3">
      <c r="C43" t="s">
        <v>628</v>
      </c>
      <c r="K43" s="56">
        <f t="shared" ref="K43:AE43" ca="1" si="14">K41+J43</f>
        <v>-6504795.9442261904</v>
      </c>
      <c r="L43" s="56">
        <f t="shared" ca="1" si="14"/>
        <v>-36866121.268570393</v>
      </c>
      <c r="M43" s="56">
        <f t="shared" ca="1" si="14"/>
        <v>-53218632.129285194</v>
      </c>
      <c r="N43" s="56">
        <f t="shared" ca="1" si="14"/>
        <v>-67118520.709999993</v>
      </c>
      <c r="O43" s="56">
        <f t="shared" ca="1" si="14"/>
        <v>-67118520.709999993</v>
      </c>
      <c r="P43" s="56">
        <f t="shared" ca="1" si="14"/>
        <v>-67118520.709999993</v>
      </c>
      <c r="Q43" s="56">
        <f t="shared" ca="1" si="14"/>
        <v>-67118520.709999993</v>
      </c>
      <c r="R43" s="56">
        <f t="shared" ca="1" si="14"/>
        <v>-67118520.709999993</v>
      </c>
      <c r="S43" s="56">
        <f t="shared" ca="1" si="14"/>
        <v>-67118520.709999993</v>
      </c>
      <c r="T43" s="56">
        <f t="shared" ca="1" si="14"/>
        <v>-67118520.709999993</v>
      </c>
      <c r="U43" s="56">
        <f t="shared" ca="1" si="14"/>
        <v>-67118520.709999993</v>
      </c>
      <c r="V43" s="56">
        <f t="shared" ca="1" si="14"/>
        <v>-67118520.709999993</v>
      </c>
      <c r="W43" s="56">
        <f t="shared" ca="1" si="14"/>
        <v>-67118520.709999993</v>
      </c>
      <c r="X43" s="56">
        <f t="shared" ca="1" si="14"/>
        <v>-67118520.709999993</v>
      </c>
      <c r="Y43" s="56">
        <f t="shared" ca="1" si="14"/>
        <v>-67118520.709999993</v>
      </c>
      <c r="Z43" s="56">
        <f t="shared" ca="1" si="14"/>
        <v>-67118520.709999993</v>
      </c>
      <c r="AA43" s="56">
        <f t="shared" ca="1" si="14"/>
        <v>-67118520.709999993</v>
      </c>
      <c r="AB43" s="56">
        <f t="shared" ca="1" si="14"/>
        <v>-67118520.709999993</v>
      </c>
      <c r="AC43" s="56">
        <f t="shared" ca="1" si="14"/>
        <v>-67118520.709999993</v>
      </c>
      <c r="AD43" s="56">
        <f t="shared" ca="1" si="14"/>
        <v>-67118520.709999993</v>
      </c>
      <c r="AE43" s="56">
        <f t="shared" ca="1" si="14"/>
        <v>-67118520.709999993</v>
      </c>
    </row>
    <row r="44" spans="3:35" x14ac:dyDescent="0.3">
      <c r="K44" s="56"/>
      <c r="L44" s="56"/>
      <c r="M44" s="56"/>
      <c r="N44" s="56"/>
      <c r="O44" s="56"/>
      <c r="P44" s="56"/>
      <c r="Q44" s="56"/>
      <c r="R44" s="56"/>
      <c r="S44" s="56"/>
      <c r="T44" s="56"/>
      <c r="U44" s="56"/>
      <c r="V44" s="56"/>
      <c r="W44" s="56"/>
      <c r="X44" s="56"/>
      <c r="Y44" s="56"/>
      <c r="Z44" s="56"/>
      <c r="AA44" s="56"/>
      <c r="AB44" s="56"/>
      <c r="AC44" s="56"/>
      <c r="AD44" s="56"/>
      <c r="AE44" s="56"/>
    </row>
    <row r="45" spans="3:35" x14ac:dyDescent="0.3">
      <c r="C45" s="54" t="s">
        <v>629</v>
      </c>
      <c r="K45" s="56"/>
      <c r="L45" s="56"/>
      <c r="M45" s="56"/>
      <c r="N45" s="56"/>
      <c r="O45" s="56"/>
      <c r="P45" s="56"/>
      <c r="Q45" s="56"/>
      <c r="R45" s="56"/>
      <c r="S45" s="56"/>
      <c r="T45" s="56"/>
      <c r="U45" s="56"/>
      <c r="V45" s="56"/>
      <c r="W45" s="56"/>
      <c r="X45" s="56"/>
      <c r="Y45" s="56"/>
      <c r="Z45" s="56"/>
      <c r="AA45" s="56"/>
      <c r="AB45" s="56"/>
      <c r="AC45" s="56"/>
      <c r="AD45" s="56"/>
      <c r="AE45" s="56"/>
    </row>
    <row r="46" spans="3:35" x14ac:dyDescent="0.3">
      <c r="K46" s="56"/>
      <c r="L46" s="56"/>
      <c r="M46" s="56"/>
      <c r="N46" s="56"/>
      <c r="O46" s="56"/>
      <c r="P46" s="56"/>
      <c r="Q46" s="56"/>
      <c r="R46" s="56"/>
      <c r="S46" s="56"/>
      <c r="T46" s="56"/>
      <c r="U46" s="56"/>
      <c r="V46" s="56"/>
      <c r="W46" s="56"/>
      <c r="X46" s="56"/>
      <c r="Y46" s="56"/>
      <c r="Z46" s="56"/>
      <c r="AA46" s="56"/>
      <c r="AB46" s="56"/>
      <c r="AC46" s="56"/>
      <c r="AD46" s="56"/>
      <c r="AE46" s="56"/>
    </row>
    <row r="47" spans="3:35" x14ac:dyDescent="0.3">
      <c r="C47" s="70" t="s">
        <v>516</v>
      </c>
      <c r="D47" s="70">
        <f ca="1">SUM($K42:OFFSET($K42,,Time_Horizon))</f>
        <v>-58063664.591827653</v>
      </c>
      <c r="K47" s="56"/>
      <c r="L47" s="56"/>
      <c r="M47" s="56"/>
      <c r="N47" s="56"/>
      <c r="O47" s="56"/>
      <c r="P47" s="56"/>
      <c r="Q47" s="56"/>
      <c r="R47" s="56"/>
      <c r="S47" s="56"/>
      <c r="T47" s="56"/>
      <c r="U47" s="56"/>
      <c r="V47" s="56"/>
      <c r="W47" s="56"/>
      <c r="X47" s="56"/>
      <c r="Y47" s="56"/>
      <c r="Z47" s="56"/>
      <c r="AA47" s="56"/>
      <c r="AB47" s="56"/>
      <c r="AC47" s="56"/>
      <c r="AD47" s="56"/>
      <c r="AE47" s="56"/>
    </row>
    <row r="48" spans="3:35" x14ac:dyDescent="0.3">
      <c r="C48" s="70" t="s">
        <v>518</v>
      </c>
      <c r="D48" s="71" t="e">
        <f ca="1">IRR($K41:OFFSET($K41,,Time_Horizon))</f>
        <v>#NUM!</v>
      </c>
      <c r="K48" s="56"/>
      <c r="L48" s="56"/>
      <c r="M48" s="56"/>
      <c r="N48" s="56"/>
      <c r="O48" s="56"/>
      <c r="P48" s="56"/>
      <c r="Q48" s="56"/>
      <c r="R48" s="56"/>
      <c r="S48" s="56"/>
      <c r="T48" s="56"/>
      <c r="U48" s="56"/>
      <c r="V48" s="56"/>
      <c r="W48" s="56"/>
      <c r="X48" s="56"/>
      <c r="Y48" s="56"/>
      <c r="Z48" s="56"/>
      <c r="AA48" s="56"/>
      <c r="AB48" s="56"/>
      <c r="AC48" s="56"/>
      <c r="AD48" s="56"/>
      <c r="AE48" s="56"/>
    </row>
    <row r="49" spans="3:35" x14ac:dyDescent="0.3">
      <c r="C49" s="70" t="s">
        <v>521</v>
      </c>
      <c r="D49" s="72">
        <f ca="1">SUM($K10:OFFSET($K10,,Time_Horizon))/SUM($K35:OFFSET($K35,,Time_Horizon))</f>
        <v>0</v>
      </c>
      <c r="K49" s="56"/>
      <c r="L49" s="56"/>
      <c r="M49" s="56"/>
      <c r="N49" s="56"/>
      <c r="O49" s="56"/>
      <c r="P49" s="56"/>
      <c r="Q49" s="56"/>
      <c r="R49" s="56"/>
      <c r="S49" s="56"/>
      <c r="T49" s="56"/>
      <c r="U49" s="56"/>
      <c r="V49" s="56"/>
      <c r="W49" s="56"/>
      <c r="X49" s="56"/>
      <c r="Y49" s="56"/>
      <c r="Z49" s="56"/>
      <c r="AA49" s="56"/>
      <c r="AB49" s="56"/>
      <c r="AC49" s="56"/>
      <c r="AD49" s="56"/>
      <c r="AE49" s="56"/>
    </row>
    <row r="50" spans="3:35" x14ac:dyDescent="0.3">
      <c r="C50" s="70" t="s">
        <v>524</v>
      </c>
      <c r="D50" s="72">
        <f ca="1">SUM($K11:OFFSET($K11,,Time_Horizon))/SUM($K36:OFFSET($K36,,Time_Horizon))</f>
        <v>0</v>
      </c>
      <c r="K50" s="56"/>
      <c r="L50" s="56"/>
      <c r="M50" s="56"/>
      <c r="N50" s="56"/>
      <c r="O50" s="56"/>
      <c r="P50" s="56"/>
      <c r="Q50" s="56"/>
      <c r="R50" s="56"/>
      <c r="S50" s="56"/>
      <c r="T50" s="56"/>
      <c r="U50" s="56"/>
      <c r="V50" s="56"/>
      <c r="W50" s="56"/>
      <c r="X50" s="56"/>
      <c r="Y50" s="56"/>
      <c r="Z50" s="56"/>
      <c r="AA50" s="56"/>
      <c r="AB50" s="56"/>
      <c r="AC50" s="56"/>
      <c r="AD50" s="56"/>
      <c r="AE50" s="56"/>
    </row>
    <row r="51" spans="3:35" x14ac:dyDescent="0.3">
      <c r="C51" s="70" t="s">
        <v>523</v>
      </c>
      <c r="D51" s="70">
        <f ca="1">COUNTIF($K43:OFFSET($K43,,Time_Horizon),"&lt;0")</f>
        <v>21</v>
      </c>
      <c r="K51" s="56"/>
      <c r="L51" s="56"/>
      <c r="M51" s="56"/>
      <c r="N51" s="56"/>
      <c r="O51" s="56"/>
      <c r="P51" s="56"/>
      <c r="Q51" s="56"/>
      <c r="R51" s="56"/>
      <c r="S51" s="56"/>
      <c r="T51" s="56"/>
      <c r="U51" s="56"/>
      <c r="V51" s="56"/>
      <c r="W51" s="56"/>
      <c r="X51" s="56"/>
      <c r="Y51" s="56"/>
      <c r="Z51" s="56"/>
      <c r="AA51" s="56"/>
      <c r="AB51" s="56"/>
      <c r="AC51" s="56"/>
      <c r="AD51" s="56"/>
      <c r="AE51" s="56"/>
    </row>
    <row r="52" spans="3:35" x14ac:dyDescent="0.3">
      <c r="C52" s="70" t="s">
        <v>525</v>
      </c>
      <c r="D52" s="70">
        <f ca="1">SUM($K10:OFFSET($K10,,Time_Horizon))</f>
        <v>0</v>
      </c>
      <c r="K52" s="56"/>
      <c r="L52" s="56"/>
      <c r="M52" s="56"/>
      <c r="N52" s="56"/>
      <c r="O52" s="56"/>
      <c r="P52" s="56"/>
      <c r="Q52" s="56"/>
      <c r="R52" s="56"/>
      <c r="S52" s="56"/>
      <c r="T52" s="56"/>
      <c r="U52" s="56"/>
      <c r="V52" s="56"/>
      <c r="W52" s="56"/>
      <c r="X52" s="56"/>
      <c r="Y52" s="56"/>
      <c r="Z52" s="56"/>
      <c r="AA52" s="56"/>
      <c r="AB52" s="56"/>
      <c r="AC52" s="56"/>
      <c r="AD52" s="56"/>
      <c r="AE52" s="56"/>
    </row>
    <row r="53" spans="3:35" x14ac:dyDescent="0.3">
      <c r="C53" s="70" t="s">
        <v>526</v>
      </c>
      <c r="D53" s="70">
        <f ca="1">SUM($K11:OFFSET($K11,,Time_Horizon))</f>
        <v>0</v>
      </c>
      <c r="K53" s="56"/>
      <c r="L53" s="56"/>
      <c r="M53" s="56"/>
      <c r="N53" s="56"/>
      <c r="O53" s="56"/>
      <c r="P53" s="56"/>
      <c r="Q53" s="56"/>
      <c r="R53" s="56"/>
      <c r="S53" s="56"/>
      <c r="T53" s="56"/>
      <c r="U53" s="56"/>
      <c r="V53" s="56"/>
      <c r="W53" s="56"/>
      <c r="X53" s="56"/>
      <c r="Y53" s="56"/>
      <c r="Z53" s="56"/>
      <c r="AA53" s="56"/>
      <c r="AB53" s="56"/>
      <c r="AC53" s="56"/>
      <c r="AD53" s="56"/>
      <c r="AE53" s="56"/>
    </row>
    <row r="54" spans="3:35" x14ac:dyDescent="0.3">
      <c r="C54" s="70" t="s">
        <v>527</v>
      </c>
      <c r="D54" s="70">
        <f ca="1">SUM($K35:OFFSET($K35,,Time_Horizon))</f>
        <v>67118520.709999993</v>
      </c>
      <c r="K54" s="56"/>
      <c r="L54" s="56"/>
      <c r="M54" s="56"/>
      <c r="N54" s="56"/>
      <c r="O54" s="56"/>
      <c r="P54" s="56"/>
      <c r="Q54" s="56"/>
      <c r="R54" s="56"/>
      <c r="S54" s="56"/>
      <c r="T54" s="56"/>
      <c r="U54" s="56"/>
      <c r="V54" s="56"/>
      <c r="W54" s="56"/>
      <c r="X54" s="56"/>
      <c r="Y54" s="56"/>
      <c r="Z54" s="56"/>
      <c r="AA54" s="56"/>
      <c r="AB54" s="56"/>
      <c r="AC54" s="56"/>
      <c r="AD54" s="56"/>
      <c r="AE54" s="56"/>
    </row>
    <row r="55" spans="3:35" x14ac:dyDescent="0.3">
      <c r="C55" s="70" t="s">
        <v>528</v>
      </c>
      <c r="D55" s="70">
        <f ca="1">SUM($K36:OFFSET($K36,,Time_Horizon))</f>
        <v>58063664.591827653</v>
      </c>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ht="18.75" thickBot="1" x14ac:dyDescent="0.35">
      <c r="C57" s="11" t="s">
        <v>779</v>
      </c>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row>
    <row r="58" spans="3:35" ht="17.25" thickTop="1"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t="s">
        <v>920</v>
      </c>
      <c r="E59" t="s">
        <v>613</v>
      </c>
      <c r="F59" s="32" t="e" cm="1">
        <f t="array" aca="1" ref="F59" ca="1">OFFSET(INDIRECT($C60),,2)</f>
        <v>#REF!</v>
      </c>
      <c r="G59" s="32" t="e" cm="1">
        <f t="array" aca="1" ref="G59" ca="1">OFFSET(INDIRECT($C60),,3)</f>
        <v>#REF!</v>
      </c>
      <c r="I59" s="49" t="e">
        <f ca="1">SUM(K59:AE59)</f>
        <v>#REF!</v>
      </c>
      <c r="K59" s="55" t="e">
        <f t="shared" ref="K59:AE59" ca="1" si="15">IF(AND(K$1&gt;=$F59,K$1&lt;=$G59),1,0)</f>
        <v>#REF!</v>
      </c>
      <c r="L59" s="55" t="e">
        <f t="shared" ca="1" si="15"/>
        <v>#REF!</v>
      </c>
      <c r="M59" s="55" t="e">
        <f t="shared" ca="1" si="15"/>
        <v>#REF!</v>
      </c>
      <c r="N59" s="55" t="e">
        <f t="shared" ca="1" si="15"/>
        <v>#REF!</v>
      </c>
      <c r="O59" s="55" t="e">
        <f t="shared" ca="1" si="15"/>
        <v>#REF!</v>
      </c>
      <c r="P59" s="55" t="e">
        <f t="shared" ca="1" si="15"/>
        <v>#REF!</v>
      </c>
      <c r="Q59" s="55" t="e">
        <f t="shared" ca="1" si="15"/>
        <v>#REF!</v>
      </c>
      <c r="R59" s="55" t="e">
        <f t="shared" ca="1" si="15"/>
        <v>#REF!</v>
      </c>
      <c r="S59" s="55" t="e">
        <f t="shared" ca="1" si="15"/>
        <v>#REF!</v>
      </c>
      <c r="T59" s="55" t="e">
        <f t="shared" ca="1" si="15"/>
        <v>#REF!</v>
      </c>
      <c r="U59" s="55" t="e">
        <f t="shared" ca="1" si="15"/>
        <v>#REF!</v>
      </c>
      <c r="V59" s="55" t="e">
        <f t="shared" ca="1" si="15"/>
        <v>#REF!</v>
      </c>
      <c r="W59" s="55" t="e">
        <f t="shared" ca="1" si="15"/>
        <v>#REF!</v>
      </c>
      <c r="X59" s="55" t="e">
        <f t="shared" ca="1" si="15"/>
        <v>#REF!</v>
      </c>
      <c r="Y59" s="55" t="e">
        <f t="shared" ca="1" si="15"/>
        <v>#REF!</v>
      </c>
      <c r="Z59" s="55" t="e">
        <f t="shared" ca="1" si="15"/>
        <v>#REF!</v>
      </c>
      <c r="AA59" s="55" t="e">
        <f t="shared" ca="1" si="15"/>
        <v>#REF!</v>
      </c>
      <c r="AB59" s="55" t="e">
        <f t="shared" ca="1" si="15"/>
        <v>#REF!</v>
      </c>
      <c r="AC59" s="55" t="e">
        <f t="shared" ca="1" si="15"/>
        <v>#REF!</v>
      </c>
      <c r="AD59" s="55" t="e">
        <f t="shared" ca="1" si="15"/>
        <v>#REF!</v>
      </c>
      <c r="AE59" s="55" t="e">
        <f t="shared" ca="1" si="15"/>
        <v>#REF!</v>
      </c>
    </row>
    <row r="60" spans="3:35" x14ac:dyDescent="0.3">
      <c r="C60" t="s">
        <v>920</v>
      </c>
      <c r="D60" s="32" t="e" cm="1">
        <f t="array" aca="1" ref="D60" ca="1">OFFSET(INDIRECT($C60),,-2)</f>
        <v>#REF!</v>
      </c>
      <c r="E60" s="69" t="e" cm="1">
        <f t="array" aca="1" ref="E60" ca="1">OFFSET(INDIRECT($C60),,1)</f>
        <v>#REF!</v>
      </c>
      <c r="F60" s="32" t="e" cm="1">
        <f t="array" aca="1" ref="F60" ca="1">INDIRECT($C60)</f>
        <v>#REF!</v>
      </c>
      <c r="H60" t="s">
        <v>780</v>
      </c>
      <c r="I60" s="49" t="e">
        <f ca="1">SUM(K60:AE60)</f>
        <v>#REF!</v>
      </c>
      <c r="J60" t="str">
        <f>CONCATENATE(B$1,"_",H60)</f>
        <v>P_Env_Revenue</v>
      </c>
      <c r="K60" s="56" t="e">
        <f t="shared" ref="K60:AE60" ca="1" si="16">K59*$F60</f>
        <v>#REF!</v>
      </c>
      <c r="L60" s="56" t="e">
        <f t="shared" ca="1" si="16"/>
        <v>#REF!</v>
      </c>
      <c r="M60" s="56" t="e">
        <f t="shared" ca="1" si="16"/>
        <v>#REF!</v>
      </c>
      <c r="N60" s="56" t="e">
        <f t="shared" ca="1" si="16"/>
        <v>#REF!</v>
      </c>
      <c r="O60" s="56" t="e">
        <f t="shared" ca="1" si="16"/>
        <v>#REF!</v>
      </c>
      <c r="P60" s="56" t="e">
        <f t="shared" ca="1" si="16"/>
        <v>#REF!</v>
      </c>
      <c r="Q60" s="56" t="e">
        <f t="shared" ca="1" si="16"/>
        <v>#REF!</v>
      </c>
      <c r="R60" s="56" t="e">
        <f t="shared" ca="1" si="16"/>
        <v>#REF!</v>
      </c>
      <c r="S60" s="56" t="e">
        <f t="shared" ca="1" si="16"/>
        <v>#REF!</v>
      </c>
      <c r="T60" s="56" t="e">
        <f t="shared" ca="1" si="16"/>
        <v>#REF!</v>
      </c>
      <c r="U60" s="56" t="e">
        <f t="shared" ca="1" si="16"/>
        <v>#REF!</v>
      </c>
      <c r="V60" s="56" t="e">
        <f t="shared" ca="1" si="16"/>
        <v>#REF!</v>
      </c>
      <c r="W60" s="56" t="e">
        <f t="shared" ca="1" si="16"/>
        <v>#REF!</v>
      </c>
      <c r="X60" s="56" t="e">
        <f t="shared" ca="1" si="16"/>
        <v>#REF!</v>
      </c>
      <c r="Y60" s="56" t="e">
        <f t="shared" ca="1" si="16"/>
        <v>#REF!</v>
      </c>
      <c r="Z60" s="56" t="e">
        <f t="shared" ca="1" si="16"/>
        <v>#REF!</v>
      </c>
      <c r="AA60" s="56" t="e">
        <f t="shared" ca="1" si="16"/>
        <v>#REF!</v>
      </c>
      <c r="AB60" s="56" t="e">
        <f t="shared" ca="1" si="16"/>
        <v>#REF!</v>
      </c>
      <c r="AC60" s="56" t="e">
        <f t="shared" ca="1" si="16"/>
        <v>#REF!</v>
      </c>
      <c r="AD60" s="56" t="e">
        <f t="shared" ca="1" si="16"/>
        <v>#REF!</v>
      </c>
      <c r="AE60" s="56" t="e">
        <f t="shared" ca="1" si="16"/>
        <v>#REF!</v>
      </c>
    </row>
    <row r="61" spans="3:35" x14ac:dyDescent="0.3">
      <c r="K61" s="56"/>
      <c r="L61" s="56"/>
      <c r="M61" s="56"/>
      <c r="N61" s="56"/>
      <c r="O61" s="56"/>
      <c r="P61" s="56"/>
      <c r="Q61" s="56"/>
      <c r="R61" s="56"/>
      <c r="S61" s="56"/>
      <c r="T61" s="56"/>
      <c r="U61" s="56"/>
      <c r="V61" s="56"/>
      <c r="W61" s="56"/>
      <c r="X61" s="56"/>
      <c r="Y61" s="56"/>
      <c r="Z61" s="56"/>
      <c r="AA61" s="56"/>
      <c r="AB61" s="56"/>
      <c r="AC61" s="56"/>
      <c r="AD61" s="56"/>
      <c r="AE61" s="56"/>
    </row>
    <row r="62" spans="3:35" x14ac:dyDescent="0.3">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s="54" t="s">
        <v>781</v>
      </c>
      <c r="K63" s="56" t="e">
        <f>SUMIF(#REF!,$H$10,#REF!)</f>
        <v>#REF!</v>
      </c>
      <c r="L63" s="56" t="e">
        <f t="shared" ref="L63:AE63" ca="1" si="17">L10+L60</f>
        <v>#REF!</v>
      </c>
      <c r="M63" s="56" t="e">
        <f t="shared" ca="1" si="17"/>
        <v>#REF!</v>
      </c>
      <c r="N63" s="56" t="e">
        <f t="shared" ca="1" si="17"/>
        <v>#REF!</v>
      </c>
      <c r="O63" s="56" t="e">
        <f t="shared" ca="1" si="17"/>
        <v>#REF!</v>
      </c>
      <c r="P63" s="56" t="e">
        <f t="shared" ca="1" si="17"/>
        <v>#REF!</v>
      </c>
      <c r="Q63" s="56" t="e">
        <f t="shared" ca="1" si="17"/>
        <v>#REF!</v>
      </c>
      <c r="R63" s="56" t="e">
        <f t="shared" ca="1" si="17"/>
        <v>#REF!</v>
      </c>
      <c r="S63" s="56" t="e">
        <f t="shared" ca="1" si="17"/>
        <v>#REF!</v>
      </c>
      <c r="T63" s="56" t="e">
        <f t="shared" ca="1" si="17"/>
        <v>#REF!</v>
      </c>
      <c r="U63" s="56" t="e">
        <f t="shared" ca="1" si="17"/>
        <v>#REF!</v>
      </c>
      <c r="V63" s="56" t="e">
        <f t="shared" ca="1" si="17"/>
        <v>#REF!</v>
      </c>
      <c r="W63" s="56" t="e">
        <f t="shared" ca="1" si="17"/>
        <v>#REF!</v>
      </c>
      <c r="X63" s="56" t="e">
        <f t="shared" ca="1" si="17"/>
        <v>#REF!</v>
      </c>
      <c r="Y63" s="56" t="e">
        <f t="shared" ca="1" si="17"/>
        <v>#REF!</v>
      </c>
      <c r="Z63" s="56" t="e">
        <f t="shared" ca="1" si="17"/>
        <v>#REF!</v>
      </c>
      <c r="AA63" s="56" t="e">
        <f t="shared" ca="1" si="17"/>
        <v>#REF!</v>
      </c>
      <c r="AB63" s="56" t="e">
        <f t="shared" ca="1" si="17"/>
        <v>#REF!</v>
      </c>
      <c r="AC63" s="56" t="e">
        <f t="shared" ca="1" si="17"/>
        <v>#REF!</v>
      </c>
      <c r="AD63" s="56" t="e">
        <f t="shared" ca="1" si="17"/>
        <v>#REF!</v>
      </c>
      <c r="AE63" s="56" t="e">
        <f t="shared" ca="1" si="17"/>
        <v>#REF!</v>
      </c>
    </row>
    <row r="64" spans="3:35" x14ac:dyDescent="0.3">
      <c r="C64" t="s">
        <v>782</v>
      </c>
      <c r="D64" t="s">
        <v>197</v>
      </c>
      <c r="E64" t="str" cm="1">
        <f t="array" aca="1" ref="E64" ca="1">OFFSET(INDIRECT($D64),,1)</f>
        <v>%</v>
      </c>
      <c r="F64" s="50" cm="1">
        <f t="array" aca="1" ref="F64" ca="1">INDIRECT($D64)</f>
        <v>0.1</v>
      </c>
      <c r="K64" s="56" t="e">
        <f t="shared" ref="K64:AE64" ca="1" si="18">K63/(1+$F64)^K$1</f>
        <v>#REF!</v>
      </c>
      <c r="L64" s="56" t="e">
        <f t="shared" ca="1" si="18"/>
        <v>#REF!</v>
      </c>
      <c r="M64" s="56" t="e">
        <f t="shared" ca="1" si="18"/>
        <v>#REF!</v>
      </c>
      <c r="N64" s="56" t="e">
        <f t="shared" ca="1" si="18"/>
        <v>#REF!</v>
      </c>
      <c r="O64" s="56" t="e">
        <f t="shared" ca="1" si="18"/>
        <v>#REF!</v>
      </c>
      <c r="P64" s="56" t="e">
        <f t="shared" ca="1" si="18"/>
        <v>#REF!</v>
      </c>
      <c r="Q64" s="56" t="e">
        <f t="shared" ca="1" si="18"/>
        <v>#REF!</v>
      </c>
      <c r="R64" s="56" t="e">
        <f t="shared" ca="1" si="18"/>
        <v>#REF!</v>
      </c>
      <c r="S64" s="56" t="e">
        <f t="shared" ca="1" si="18"/>
        <v>#REF!</v>
      </c>
      <c r="T64" s="56" t="e">
        <f t="shared" ca="1" si="18"/>
        <v>#REF!</v>
      </c>
      <c r="U64" s="56" t="e">
        <f t="shared" ca="1" si="18"/>
        <v>#REF!</v>
      </c>
      <c r="V64" s="56" t="e">
        <f t="shared" ca="1" si="18"/>
        <v>#REF!</v>
      </c>
      <c r="W64" s="56" t="e">
        <f t="shared" ca="1" si="18"/>
        <v>#REF!</v>
      </c>
      <c r="X64" s="56" t="e">
        <f t="shared" ca="1" si="18"/>
        <v>#REF!</v>
      </c>
      <c r="Y64" s="56" t="e">
        <f t="shared" ca="1" si="18"/>
        <v>#REF!</v>
      </c>
      <c r="Z64" s="56" t="e">
        <f t="shared" ca="1" si="18"/>
        <v>#REF!</v>
      </c>
      <c r="AA64" s="56" t="e">
        <f t="shared" ca="1" si="18"/>
        <v>#REF!</v>
      </c>
      <c r="AB64" s="56" t="e">
        <f t="shared" ca="1" si="18"/>
        <v>#REF!</v>
      </c>
      <c r="AC64" s="56" t="e">
        <f t="shared" ca="1" si="18"/>
        <v>#REF!</v>
      </c>
      <c r="AD64" s="56" t="e">
        <f t="shared" ca="1" si="18"/>
        <v>#REF!</v>
      </c>
      <c r="AE64" s="56" t="e">
        <f t="shared" ca="1" si="18"/>
        <v>#REF!</v>
      </c>
    </row>
    <row r="65" spans="3:31" x14ac:dyDescent="0.3">
      <c r="K65" s="56"/>
      <c r="L65" s="56"/>
      <c r="M65" s="56"/>
      <c r="N65" s="56"/>
      <c r="O65" s="56"/>
      <c r="P65" s="56"/>
      <c r="Q65" s="56"/>
      <c r="R65" s="56"/>
      <c r="S65" s="56"/>
      <c r="T65" s="56"/>
      <c r="U65" s="56"/>
      <c r="V65" s="56"/>
      <c r="W65" s="56"/>
      <c r="X65" s="56"/>
      <c r="Y65" s="56"/>
      <c r="Z65" s="56"/>
      <c r="AA65" s="56"/>
      <c r="AB65" s="56"/>
      <c r="AC65" s="56"/>
      <c r="AD65" s="56"/>
      <c r="AE65" s="56"/>
    </row>
    <row r="66" spans="3:31" x14ac:dyDescent="0.3">
      <c r="K66" s="56"/>
      <c r="L66" s="56"/>
      <c r="M66" s="56"/>
      <c r="N66" s="56"/>
      <c r="O66" s="56"/>
      <c r="P66" s="56"/>
      <c r="Q66" s="56"/>
      <c r="R66" s="56"/>
      <c r="S66" s="56"/>
      <c r="T66" s="56"/>
      <c r="U66" s="56"/>
      <c r="V66" s="56"/>
      <c r="W66" s="56"/>
      <c r="X66" s="56"/>
      <c r="Y66" s="56"/>
      <c r="Z66" s="56"/>
      <c r="AA66" s="56"/>
      <c r="AB66" s="56"/>
      <c r="AC66" s="56"/>
      <c r="AD66" s="56"/>
      <c r="AE66" s="56"/>
    </row>
    <row r="67" spans="3:31" x14ac:dyDescent="0.3">
      <c r="C67" s="54" t="s">
        <v>783</v>
      </c>
      <c r="H67" t="s">
        <v>784</v>
      </c>
      <c r="J67" t="str">
        <f>CONCATENATE(B$1,"_",H67)</f>
        <v>P_Env_Net_Revenue</v>
      </c>
      <c r="K67" s="56" t="e">
        <f t="shared" ref="K67:AE67" ca="1" si="19">K$63-K$35</f>
        <v>#REF!</v>
      </c>
      <c r="L67" s="56" t="e">
        <f t="shared" ca="1" si="19"/>
        <v>#REF!</v>
      </c>
      <c r="M67" s="56" t="e">
        <f t="shared" ca="1" si="19"/>
        <v>#REF!</v>
      </c>
      <c r="N67" s="56" t="e">
        <f t="shared" ca="1" si="19"/>
        <v>#REF!</v>
      </c>
      <c r="O67" s="56" t="e">
        <f t="shared" ca="1" si="19"/>
        <v>#REF!</v>
      </c>
      <c r="P67" s="56" t="e">
        <f t="shared" ca="1" si="19"/>
        <v>#REF!</v>
      </c>
      <c r="Q67" s="56" t="e">
        <f t="shared" ca="1" si="19"/>
        <v>#REF!</v>
      </c>
      <c r="R67" s="56" t="e">
        <f t="shared" ca="1" si="19"/>
        <v>#REF!</v>
      </c>
      <c r="S67" s="56" t="e">
        <f t="shared" ca="1" si="19"/>
        <v>#REF!</v>
      </c>
      <c r="T67" s="56" t="e">
        <f t="shared" ca="1" si="19"/>
        <v>#REF!</v>
      </c>
      <c r="U67" s="56" t="e">
        <f t="shared" ca="1" si="19"/>
        <v>#REF!</v>
      </c>
      <c r="V67" s="56" t="e">
        <f t="shared" ca="1" si="19"/>
        <v>#REF!</v>
      </c>
      <c r="W67" s="56" t="e">
        <f t="shared" ca="1" si="19"/>
        <v>#REF!</v>
      </c>
      <c r="X67" s="56" t="e">
        <f t="shared" ca="1" si="19"/>
        <v>#REF!</v>
      </c>
      <c r="Y67" s="56" t="e">
        <f t="shared" ca="1" si="19"/>
        <v>#REF!</v>
      </c>
      <c r="Z67" s="56" t="e">
        <f t="shared" ca="1" si="19"/>
        <v>#REF!</v>
      </c>
      <c r="AA67" s="56" t="e">
        <f t="shared" ca="1" si="19"/>
        <v>#REF!</v>
      </c>
      <c r="AB67" s="56" t="e">
        <f t="shared" ca="1" si="19"/>
        <v>#REF!</v>
      </c>
      <c r="AC67" s="56" t="e">
        <f t="shared" ca="1" si="19"/>
        <v>#REF!</v>
      </c>
      <c r="AD67" s="56" t="e">
        <f t="shared" ca="1" si="19"/>
        <v>#REF!</v>
      </c>
      <c r="AE67" s="56" t="e">
        <f t="shared" ca="1" si="19"/>
        <v>#REF!</v>
      </c>
    </row>
    <row r="68" spans="3:31" x14ac:dyDescent="0.3">
      <c r="C68" t="s">
        <v>785</v>
      </c>
      <c r="D68" t="s">
        <v>197</v>
      </c>
      <c r="E68" t="str" cm="1">
        <f t="array" aca="1" ref="E68" ca="1">OFFSET(INDIRECT(D68),,1)</f>
        <v>%</v>
      </c>
      <c r="F68" s="50" cm="1">
        <f t="array" aca="1" ref="F68" ca="1">INDIRECT($D68)</f>
        <v>0.1</v>
      </c>
      <c r="K68" s="56" t="e">
        <f t="shared" ref="K68:AE68" ca="1" si="20">K$67/(1+$F$68)^K$1</f>
        <v>#REF!</v>
      </c>
      <c r="L68" s="56" t="e">
        <f t="shared" ca="1" si="20"/>
        <v>#REF!</v>
      </c>
      <c r="M68" s="56" t="e">
        <f t="shared" ca="1" si="20"/>
        <v>#REF!</v>
      </c>
      <c r="N68" s="56" t="e">
        <f t="shared" ca="1" si="20"/>
        <v>#REF!</v>
      </c>
      <c r="O68" s="56" t="e">
        <f t="shared" ca="1" si="20"/>
        <v>#REF!</v>
      </c>
      <c r="P68" s="56" t="e">
        <f t="shared" ca="1" si="20"/>
        <v>#REF!</v>
      </c>
      <c r="Q68" s="56" t="e">
        <f t="shared" ca="1" si="20"/>
        <v>#REF!</v>
      </c>
      <c r="R68" s="56" t="e">
        <f t="shared" ca="1" si="20"/>
        <v>#REF!</v>
      </c>
      <c r="S68" s="56" t="e">
        <f t="shared" ca="1" si="20"/>
        <v>#REF!</v>
      </c>
      <c r="T68" s="56" t="e">
        <f t="shared" ca="1" si="20"/>
        <v>#REF!</v>
      </c>
      <c r="U68" s="56" t="e">
        <f t="shared" ca="1" si="20"/>
        <v>#REF!</v>
      </c>
      <c r="V68" s="56" t="e">
        <f t="shared" ca="1" si="20"/>
        <v>#REF!</v>
      </c>
      <c r="W68" s="56" t="e">
        <f t="shared" ca="1" si="20"/>
        <v>#REF!</v>
      </c>
      <c r="X68" s="56" t="e">
        <f t="shared" ca="1" si="20"/>
        <v>#REF!</v>
      </c>
      <c r="Y68" s="56" t="e">
        <f t="shared" ca="1" si="20"/>
        <v>#REF!</v>
      </c>
      <c r="Z68" s="56" t="e">
        <f t="shared" ca="1" si="20"/>
        <v>#REF!</v>
      </c>
      <c r="AA68" s="56" t="e">
        <f t="shared" ca="1" si="20"/>
        <v>#REF!</v>
      </c>
      <c r="AB68" s="56" t="e">
        <f t="shared" ca="1" si="20"/>
        <v>#REF!</v>
      </c>
      <c r="AC68" s="56" t="e">
        <f t="shared" ca="1" si="20"/>
        <v>#REF!</v>
      </c>
      <c r="AD68" s="56" t="e">
        <f t="shared" ca="1" si="20"/>
        <v>#REF!</v>
      </c>
      <c r="AE68" s="56" t="e">
        <f t="shared" ca="1" si="20"/>
        <v>#REF!</v>
      </c>
    </row>
    <row r="69" spans="3:31" x14ac:dyDescent="0.3">
      <c r="C69" t="s">
        <v>786</v>
      </c>
      <c r="K69" s="56" t="e">
        <f t="shared" ref="K69:AE69" ca="1" si="21">K67+J69</f>
        <v>#REF!</v>
      </c>
      <c r="L69" s="56" t="e">
        <f t="shared" ca="1" si="21"/>
        <v>#REF!</v>
      </c>
      <c r="M69" s="56" t="e">
        <f t="shared" ca="1" si="21"/>
        <v>#REF!</v>
      </c>
      <c r="N69" s="56" t="e">
        <f t="shared" ca="1" si="21"/>
        <v>#REF!</v>
      </c>
      <c r="O69" s="56" t="e">
        <f t="shared" ca="1" si="21"/>
        <v>#REF!</v>
      </c>
      <c r="P69" s="56" t="e">
        <f t="shared" ca="1" si="21"/>
        <v>#REF!</v>
      </c>
      <c r="Q69" s="56" t="e">
        <f t="shared" ca="1" si="21"/>
        <v>#REF!</v>
      </c>
      <c r="R69" s="56" t="e">
        <f t="shared" ca="1" si="21"/>
        <v>#REF!</v>
      </c>
      <c r="S69" s="56" t="e">
        <f t="shared" ca="1" si="21"/>
        <v>#REF!</v>
      </c>
      <c r="T69" s="56" t="e">
        <f t="shared" ca="1" si="21"/>
        <v>#REF!</v>
      </c>
      <c r="U69" s="56" t="e">
        <f t="shared" ca="1" si="21"/>
        <v>#REF!</v>
      </c>
      <c r="V69" s="56" t="e">
        <f t="shared" ca="1" si="21"/>
        <v>#REF!</v>
      </c>
      <c r="W69" s="56" t="e">
        <f t="shared" ca="1" si="21"/>
        <v>#REF!</v>
      </c>
      <c r="X69" s="56" t="e">
        <f t="shared" ca="1" si="21"/>
        <v>#REF!</v>
      </c>
      <c r="Y69" s="56" t="e">
        <f t="shared" ca="1" si="21"/>
        <v>#REF!</v>
      </c>
      <c r="Z69" s="56" t="e">
        <f t="shared" ca="1" si="21"/>
        <v>#REF!</v>
      </c>
      <c r="AA69" s="56" t="e">
        <f t="shared" ca="1" si="21"/>
        <v>#REF!</v>
      </c>
      <c r="AB69" s="56" t="e">
        <f t="shared" ca="1" si="21"/>
        <v>#REF!</v>
      </c>
      <c r="AC69" s="56" t="e">
        <f t="shared" ca="1" si="21"/>
        <v>#REF!</v>
      </c>
      <c r="AD69" s="56" t="e">
        <f t="shared" ca="1" si="21"/>
        <v>#REF!</v>
      </c>
      <c r="AE69" s="56" t="e">
        <f t="shared" ca="1" si="21"/>
        <v>#REF!</v>
      </c>
    </row>
    <row r="71" spans="3:31" ht="18" thickBot="1" x14ac:dyDescent="0.35">
      <c r="C71" s="53" t="s">
        <v>787</v>
      </c>
    </row>
    <row r="72" spans="3:31" ht="17.25" thickTop="1" x14ac:dyDescent="0.3"/>
    <row r="73" spans="3:31" x14ac:dyDescent="0.3">
      <c r="C73" s="73" t="s">
        <v>542</v>
      </c>
      <c r="D73" s="73" t="e">
        <f ca="1">SUM($K68:OFFSET($K68,,Time_Horizon))</f>
        <v>#REF!</v>
      </c>
    </row>
    <row r="74" spans="3:31" x14ac:dyDescent="0.3">
      <c r="C74" s="73" t="s">
        <v>543</v>
      </c>
      <c r="D74" s="74" t="e">
        <f ca="1">IRR($K67:OFFSET($K67,,Time_Horizon))</f>
        <v>#VALUE!</v>
      </c>
    </row>
    <row r="75" spans="3:31" x14ac:dyDescent="0.3">
      <c r="C75" s="73" t="s">
        <v>545</v>
      </c>
      <c r="D75" s="75" t="e">
        <f ca="1">SUM($K63:OFFSET($K63,,Time_Horizon))/SUM($K35:OFFSET($K35,,Time_Horizon))</f>
        <v>#REF!</v>
      </c>
    </row>
    <row r="76" spans="3:31" x14ac:dyDescent="0.3">
      <c r="C76" s="73" t="s">
        <v>546</v>
      </c>
      <c r="D76" s="75" t="e">
        <f ca="1">SUM($K64:OFFSET($K64,,Time_Horizon))/SUM($K36:OFFSET($K36,,Time_Horizon))</f>
        <v>#REF!</v>
      </c>
    </row>
    <row r="77" spans="3:31" x14ac:dyDescent="0.3">
      <c r="C77" s="73" t="s">
        <v>547</v>
      </c>
      <c r="D77" s="73">
        <f ca="1">COUNTIF($K69:OFFSET($K69,,Time_Horizon),"&lt;=0")</f>
        <v>0</v>
      </c>
    </row>
    <row r="78" spans="3:31" x14ac:dyDescent="0.3">
      <c r="C78" s="73" t="s">
        <v>548</v>
      </c>
      <c r="D78" s="73" t="e">
        <f ca="1">SUM($K63:OFFSET($K63,,Time_Horizon))</f>
        <v>#REF!</v>
      </c>
    </row>
    <row r="79" spans="3:31" x14ac:dyDescent="0.3">
      <c r="C79" s="73" t="s">
        <v>549</v>
      </c>
      <c r="D79" s="73" t="e">
        <f ca="1">SUM($K64:OFFSET($K64,,Time_Horizon))</f>
        <v>#REF!</v>
      </c>
    </row>
    <row r="83" spans="3:35" ht="18.75" thickBot="1" x14ac:dyDescent="0.35">
      <c r="C83" s="11" t="s">
        <v>788</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row>
    <row r="84" spans="3:35" ht="17.25" thickTop="1" x14ac:dyDescent="0.3"/>
    <row r="86" spans="3:35" x14ac:dyDescent="0.3">
      <c r="C86" s="54" t="s">
        <v>777</v>
      </c>
      <c r="D86" s="54"/>
      <c r="H86" t="s">
        <v>607</v>
      </c>
      <c r="K86" s="56" cm="1">
        <f t="array" aca="1" ref="K86" ca="1">K$10*(1+Revenue_Sensitivity_P)-K$35*(1+Cost_Sensitivity_P)</f>
        <v>-6504795.9442261904</v>
      </c>
      <c r="L86" s="56" cm="1">
        <f t="array" aca="1" ref="L86" ca="1">L$10*(1+Revenue_Sensitivity_P)-L$35*(1+Cost_Sensitivity_P)</f>
        <v>-30361325.324344199</v>
      </c>
      <c r="M86" s="56" cm="1">
        <f t="array" aca="1" ref="M86" ca="1">M$10*(1+Revenue_Sensitivity_P)-M$35*(1+Cost_Sensitivity_P)</f>
        <v>-16352510.860714801</v>
      </c>
      <c r="N86" s="56" cm="1">
        <f t="array" aca="1" ref="N86" ca="1">N$10*(1+Revenue_Sensitivity_P)-N$35*(1+Cost_Sensitivity_P)</f>
        <v>-13899888.580714799</v>
      </c>
      <c r="O86" s="56" cm="1">
        <f t="array" aca="1" ref="O86" ca="1">O$10*(1+Revenue_Sensitivity_P)-O$35*(1+Cost_Sensitivity_P)</f>
        <v>0</v>
      </c>
      <c r="P86" s="56" cm="1">
        <f t="array" aca="1" ref="P86" ca="1">P$10*(1+Revenue_Sensitivity_P)-P$35*(1+Cost_Sensitivity_P)</f>
        <v>0</v>
      </c>
      <c r="Q86" s="56" cm="1">
        <f t="array" aca="1" ref="Q86" ca="1">Q$10*(1+Revenue_Sensitivity_P)-Q$35*(1+Cost_Sensitivity_P)</f>
        <v>0</v>
      </c>
      <c r="R86" s="56" cm="1">
        <f t="array" aca="1" ref="R86" ca="1">R$10*(1+Revenue_Sensitivity_P)-R$35*(1+Cost_Sensitivity_P)</f>
        <v>0</v>
      </c>
      <c r="S86" s="56" cm="1">
        <f t="array" aca="1" ref="S86" ca="1">S$10*(1+Revenue_Sensitivity_P)-S$35*(1+Cost_Sensitivity_P)</f>
        <v>0</v>
      </c>
      <c r="T86" s="56" cm="1">
        <f t="array" aca="1" ref="T86" ca="1">T$10*(1+Revenue_Sensitivity_P)-T$35*(1+Cost_Sensitivity_P)</f>
        <v>0</v>
      </c>
      <c r="U86" s="56" cm="1">
        <f t="array" aca="1" ref="U86" ca="1">U$10*(1+Revenue_Sensitivity_P)-U$35*(1+Cost_Sensitivity_P)</f>
        <v>0</v>
      </c>
      <c r="V86" s="56" cm="1">
        <f t="array" aca="1" ref="V86" ca="1">V$10*(1+Revenue_Sensitivity_P)-V$35*(1+Cost_Sensitivity_P)</f>
        <v>0</v>
      </c>
      <c r="W86" s="56" cm="1">
        <f t="array" aca="1" ref="W86" ca="1">W$10*(1+Revenue_Sensitivity_P)-W$35*(1+Cost_Sensitivity_P)</f>
        <v>0</v>
      </c>
      <c r="X86" s="56" cm="1">
        <f t="array" aca="1" ref="X86" ca="1">X$10*(1+Revenue_Sensitivity_P)-X$35*(1+Cost_Sensitivity_P)</f>
        <v>0</v>
      </c>
      <c r="Y86" s="56" cm="1">
        <f t="array" aca="1" ref="Y86" ca="1">Y$10*(1+Revenue_Sensitivity_P)-Y$35*(1+Cost_Sensitivity_P)</f>
        <v>0</v>
      </c>
      <c r="Z86" s="56" cm="1">
        <f t="array" aca="1" ref="Z86" ca="1">Z$10*(1+Revenue_Sensitivity_P)-Z$35*(1+Cost_Sensitivity_P)</f>
        <v>0</v>
      </c>
      <c r="AA86" s="56" cm="1">
        <f t="array" aca="1" ref="AA86" ca="1">AA$10*(1+Revenue_Sensitivity_P)-AA$35*(1+Cost_Sensitivity_P)</f>
        <v>0</v>
      </c>
      <c r="AB86" s="56" cm="1">
        <f t="array" aca="1" ref="AB86" ca="1">AB$10*(1+Revenue_Sensitivity_P)-AB$35*(1+Cost_Sensitivity_P)</f>
        <v>0</v>
      </c>
      <c r="AC86" s="56" cm="1">
        <f t="array" aca="1" ref="AC86" ca="1">AC$10*(1+Revenue_Sensitivity_P)-AC$35*(1+Cost_Sensitivity_P)</f>
        <v>0</v>
      </c>
      <c r="AD86" s="56" cm="1">
        <f t="array" aca="1" ref="AD86" ca="1">AD$10*(1+Revenue_Sensitivity_P)-AD$35*(1+Cost_Sensitivity_P)</f>
        <v>0</v>
      </c>
      <c r="AE86" s="56" cm="1">
        <f t="array" aca="1" ref="AE86" ca="1">AE$10*(1+Revenue_Sensitivity_P)-AE$35*(1+Cost_Sensitivity_P)</f>
        <v>0</v>
      </c>
    </row>
    <row r="88" spans="3:35" x14ac:dyDescent="0.3">
      <c r="C88" s="77" t="str">
        <f>CONCATENATE("Revenue_Sensitivity_",B$1)</f>
        <v>Revenue_Sensitivity_P</v>
      </c>
      <c r="D88" s="78">
        <v>0</v>
      </c>
    </row>
    <row r="89" spans="3:35" x14ac:dyDescent="0.3">
      <c r="C89" s="77" t="str">
        <f>CONCATENATE("Cost_Sensitivity_",B$1)</f>
        <v>Cost_Sensitivity_P</v>
      </c>
      <c r="D89" s="78">
        <v>0</v>
      </c>
    </row>
    <row r="92" spans="3:35" x14ac:dyDescent="0.3">
      <c r="C92" t="s">
        <v>516</v>
      </c>
      <c r="D92" s="57">
        <f ca="1">NPV(Discount_rate_financial,$K86:OFFSET($K86,,Time_Horizon))</f>
        <v>-52785149.628934227</v>
      </c>
    </row>
    <row r="93" spans="3:35" x14ac:dyDescent="0.3">
      <c r="C93" t="s">
        <v>518</v>
      </c>
      <c r="D93" s="58" t="e">
        <f ca="1">IRR($K86:OFFSET($K86,,Time_Horizon))</f>
        <v>#NUM!</v>
      </c>
    </row>
    <row r="95" spans="3:35" x14ac:dyDescent="0.3">
      <c r="C95" t="s">
        <v>789</v>
      </c>
      <c r="F95" t="s">
        <v>516</v>
      </c>
      <c r="G95" t="s">
        <v>518</v>
      </c>
    </row>
    <row r="96" spans="3:35" x14ac:dyDescent="0.3">
      <c r="F96" s="59">
        <v>-598124.57315106434</v>
      </c>
      <c r="G96" s="58">
        <v>-5.4658480853333691E-2</v>
      </c>
    </row>
    <row r="97" spans="3:7" x14ac:dyDescent="0.3">
      <c r="E97" s="50">
        <v>-0.1</v>
      </c>
      <c r="F97" s="59">
        <v>-598124.57315106434</v>
      </c>
      <c r="G97" s="50">
        <v>-5.4658480853333691E-2</v>
      </c>
    </row>
    <row r="98" spans="3:7" x14ac:dyDescent="0.3">
      <c r="E98" s="50">
        <v>-0.05</v>
      </c>
      <c r="F98" s="59">
        <f t="dataTable" ref="F98:G100" dt2D="0" dtr="0" r1="D88"/>
        <v>-598124.57315106434</v>
      </c>
      <c r="G98" s="50">
        <v>-5.4658480853333691E-2</v>
      </c>
    </row>
    <row r="99" spans="3:7" x14ac:dyDescent="0.3">
      <c r="E99" s="50">
        <v>0.05</v>
      </c>
      <c r="F99" s="59">
        <v>-598124.57315106434</v>
      </c>
      <c r="G99" s="50">
        <v>-5.4658480853333691E-2</v>
      </c>
    </row>
    <row r="100" spans="3:7" x14ac:dyDescent="0.3">
      <c r="E100" s="50">
        <v>0.1</v>
      </c>
      <c r="F100" s="59">
        <v>-598124.57315106434</v>
      </c>
      <c r="G100" s="50">
        <v>-5.4658480853333691E-2</v>
      </c>
    </row>
    <row r="104" spans="3:7" x14ac:dyDescent="0.3">
      <c r="C104" t="s">
        <v>790</v>
      </c>
      <c r="F104" t="s">
        <v>516</v>
      </c>
      <c r="G104" t="s">
        <v>518</v>
      </c>
    </row>
    <row r="105" spans="3:7" x14ac:dyDescent="0.3">
      <c r="E105" s="50"/>
      <c r="F105" s="59">
        <v>-598124.57315106434</v>
      </c>
      <c r="G105" s="58">
        <v>-5.4658480853333691E-2</v>
      </c>
    </row>
    <row r="106" spans="3:7" x14ac:dyDescent="0.3">
      <c r="E106" s="50">
        <v>-0.1</v>
      </c>
      <c r="F106" s="59">
        <v>-491118.81486523146</v>
      </c>
      <c r="G106" s="50">
        <v>-4.1343295029097393E-2</v>
      </c>
    </row>
    <row r="107" spans="3:7" x14ac:dyDescent="0.3">
      <c r="E107" s="50">
        <v>-0.05</v>
      </c>
      <c r="F107" s="59">
        <v>-544621.69400814793</v>
      </c>
      <c r="G107" s="50">
        <v>-4.8226522367074698E-2</v>
      </c>
    </row>
    <row r="108" spans="3:7" x14ac:dyDescent="0.3">
      <c r="E108" s="50">
        <v>0.05</v>
      </c>
      <c r="F108" s="59">
        <v>-651627.45229398052</v>
      </c>
      <c r="G108" s="50">
        <v>-6.0701598261138634E-2</v>
      </c>
    </row>
    <row r="109" spans="3:7" x14ac:dyDescent="0.3">
      <c r="E109" s="50">
        <v>0.1</v>
      </c>
      <c r="F109" s="59">
        <v>-705130.33143689705</v>
      </c>
      <c r="G109" s="50">
        <v>-6.6407026931293966E-2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93CED-F930-4458-8C64-89C88CAF1742}">
  <sheetPr>
    <tabColor theme="1" tint="0.499984740745262"/>
  </sheetPr>
  <dimension ref="A1:AJ200"/>
  <sheetViews>
    <sheetView showGridLines="0" topLeftCell="G150" zoomScale="70" zoomScaleNormal="70" workbookViewId="0">
      <selection activeCell="J20" sqref="J20"/>
    </sheetView>
  </sheetViews>
  <sheetFormatPr defaultColWidth="0" defaultRowHeight="16.5" x14ac:dyDescent="0.3"/>
  <cols>
    <col min="1" max="1" width="11.625" customWidth="1"/>
    <col min="2" max="2" width="4.25" customWidth="1"/>
    <col min="3" max="3" width="41.875" customWidth="1"/>
    <col min="4" max="4" width="118.625" customWidth="1"/>
    <col min="5" max="5" width="17.375" customWidth="1"/>
    <col min="6" max="6" width="11.5" customWidth="1"/>
    <col min="7" max="7" width="5.375" customWidth="1"/>
    <col min="8" max="8" width="19.25" customWidth="1"/>
    <col min="9" max="9" width="9.625" customWidth="1"/>
    <col min="10" max="10" width="22.375" customWidth="1"/>
    <col min="11" max="11" width="8.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37</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Rubber</v>
      </c>
      <c r="V2" s="571">
        <v>1</v>
      </c>
      <c r="W2" s="571">
        <v>2</v>
      </c>
      <c r="X2" s="571">
        <v>3</v>
      </c>
      <c r="Y2" s="571">
        <v>4</v>
      </c>
      <c r="Z2" s="571">
        <v>5</v>
      </c>
      <c r="AA2" s="571">
        <v>6</v>
      </c>
      <c r="AB2" s="571">
        <v>7</v>
      </c>
      <c r="AC2" s="571">
        <v>8</v>
      </c>
      <c r="AD2" s="571">
        <v>9</v>
      </c>
      <c r="AE2" s="571">
        <v>10</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7</v>
      </c>
      <c r="G7" s="32" cm="1">
        <f t="array" aca="1" ref="G7" ca="1">OFFSET(INDIRECT($C8),,3)</f>
        <v>7</v>
      </c>
      <c r="I7" s="49">
        <f ca="1">SUM(K7:AE7)</f>
        <v>2</v>
      </c>
      <c r="K7" s="55">
        <v>0</v>
      </c>
      <c r="L7" s="55">
        <f t="shared" ref="L7:U7" ca="1" si="1">IF(AND(L$1&gt;=$F7,L$1&lt;=$G7),1,0)</f>
        <v>0</v>
      </c>
      <c r="M7" s="55">
        <f t="shared" ca="1" si="1"/>
        <v>0</v>
      </c>
      <c r="N7" s="55">
        <f t="shared" ca="1" si="1"/>
        <v>0</v>
      </c>
      <c r="O7" s="55">
        <f t="shared" ca="1" si="1"/>
        <v>0</v>
      </c>
      <c r="P7" s="55">
        <f t="shared" ca="1" si="1"/>
        <v>0</v>
      </c>
      <c r="Q7" s="55">
        <f t="shared" ca="1" si="1"/>
        <v>0</v>
      </c>
      <c r="R7" s="55">
        <f t="shared" ca="1" si="1"/>
        <v>1</v>
      </c>
      <c r="S7" s="55">
        <f t="shared" ca="1" si="1"/>
        <v>0</v>
      </c>
      <c r="T7" s="55">
        <f t="shared" ca="1" si="1"/>
        <v>0</v>
      </c>
      <c r="U7" s="55">
        <f t="shared" ca="1" si="1"/>
        <v>0</v>
      </c>
      <c r="V7" s="55">
        <f ca="1">IF(AND(V$2&gt;=$F7,V$2&lt;=$G7),1,0)</f>
        <v>0</v>
      </c>
      <c r="W7" s="55">
        <f t="shared" ref="W7:AE7" ca="1" si="2">IF(AND(W$2&gt;=$F7,W$2&lt;=$G7),1,0)</f>
        <v>0</v>
      </c>
      <c r="X7" s="55">
        <f t="shared" ca="1" si="2"/>
        <v>0</v>
      </c>
      <c r="Y7" s="55">
        <f t="shared" ca="1" si="2"/>
        <v>0</v>
      </c>
      <c r="Z7" s="55">
        <f t="shared" ca="1" si="2"/>
        <v>0</v>
      </c>
      <c r="AA7" s="55">
        <f t="shared" ca="1" si="2"/>
        <v>0</v>
      </c>
      <c r="AB7" s="55">
        <f t="shared" ca="1" si="2"/>
        <v>1</v>
      </c>
      <c r="AC7" s="55">
        <f t="shared" ca="1" si="2"/>
        <v>0</v>
      </c>
      <c r="AD7" s="55">
        <f t="shared" ca="1" si="2"/>
        <v>0</v>
      </c>
      <c r="AE7" s="55">
        <f t="shared" ca="1" si="2"/>
        <v>0</v>
      </c>
    </row>
    <row r="8" spans="1:35" x14ac:dyDescent="0.3">
      <c r="C8" t="s">
        <v>921</v>
      </c>
      <c r="D8" s="32" t="str" cm="1">
        <f t="array" aca="1" ref="D8" ca="1">OFFSET(INDIRECT($C8),,-2)</f>
        <v>Income   Tapped at 7th years after cultivated in 2019 (price 15,000 to 18,000 LAK per Kg)</v>
      </c>
      <c r="E8" s="69" t="str" cm="1">
        <f t="array" aca="1" ref="E8" ca="1">OFFSET(INDIRECT($C8),,1)</f>
        <v>EUR</v>
      </c>
      <c r="F8" s="32" cm="1">
        <f t="array" aca="1" ref="F8" ca="1">INDIRECT($C8)</f>
        <v>645.92908090163883</v>
      </c>
      <c r="H8" t="s">
        <v>605</v>
      </c>
      <c r="I8" s="49">
        <f ca="1">SUM(K8:AE8)</f>
        <v>1291.8581618032777</v>
      </c>
      <c r="K8" s="56">
        <f t="shared" ref="K8:AE8" ca="1" si="3">K7*$F$8</f>
        <v>0</v>
      </c>
      <c r="L8" s="56">
        <f t="shared" ca="1" si="3"/>
        <v>0</v>
      </c>
      <c r="M8" s="56">
        <f t="shared" ca="1" si="3"/>
        <v>0</v>
      </c>
      <c r="N8" s="56">
        <f t="shared" ca="1" si="3"/>
        <v>0</v>
      </c>
      <c r="O8" s="56">
        <f t="shared" ca="1" si="3"/>
        <v>0</v>
      </c>
      <c r="P8" s="56">
        <f t="shared" ca="1" si="3"/>
        <v>0</v>
      </c>
      <c r="Q8" s="56">
        <f t="shared" ca="1" si="3"/>
        <v>0</v>
      </c>
      <c r="R8" s="56">
        <f t="shared" ca="1" si="3"/>
        <v>645.92908090163883</v>
      </c>
      <c r="S8" s="56">
        <f t="shared" ca="1" si="3"/>
        <v>0</v>
      </c>
      <c r="T8" s="56">
        <f t="shared" ca="1" si="3"/>
        <v>0</v>
      </c>
      <c r="U8" s="56">
        <f t="shared" ca="1" si="3"/>
        <v>0</v>
      </c>
      <c r="V8" s="56">
        <f t="shared" ca="1" si="3"/>
        <v>0</v>
      </c>
      <c r="W8" s="56">
        <f t="shared" ca="1" si="3"/>
        <v>0</v>
      </c>
      <c r="X8" s="56">
        <f t="shared" ca="1" si="3"/>
        <v>0</v>
      </c>
      <c r="Y8" s="56">
        <f t="shared" ca="1" si="3"/>
        <v>0</v>
      </c>
      <c r="Z8" s="56">
        <f t="shared" ca="1" si="3"/>
        <v>0</v>
      </c>
      <c r="AA8" s="56">
        <f t="shared" ca="1" si="3"/>
        <v>0</v>
      </c>
      <c r="AB8" s="56">
        <f t="shared" ca="1" si="3"/>
        <v>645.92908090163883</v>
      </c>
      <c r="AC8" s="56">
        <f t="shared" ca="1" si="3"/>
        <v>0</v>
      </c>
      <c r="AD8" s="56">
        <f t="shared" ca="1" si="3"/>
        <v>0</v>
      </c>
      <c r="AE8" s="56">
        <f t="shared" ca="1" si="3"/>
        <v>0</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8</v>
      </c>
      <c r="G10" s="32" cm="1">
        <f t="array" aca="1" ref="G10" ca="1">OFFSET(INDIRECT($C11),,3)</f>
        <v>8</v>
      </c>
      <c r="I10" s="49">
        <f ca="1">SUM(K10:AE10)</f>
        <v>2</v>
      </c>
      <c r="K10" s="55">
        <f t="shared" ref="K10:U10" ca="1" si="4">IF(AND(K$1&gt;=$F10,K$1&lt;=$G10),1,0)</f>
        <v>0</v>
      </c>
      <c r="L10" s="55">
        <f t="shared" ca="1" si="4"/>
        <v>0</v>
      </c>
      <c r="M10" s="55">
        <f t="shared" ca="1" si="4"/>
        <v>0</v>
      </c>
      <c r="N10" s="55">
        <f t="shared" ca="1" si="4"/>
        <v>0</v>
      </c>
      <c r="O10" s="55">
        <f t="shared" ca="1" si="4"/>
        <v>0</v>
      </c>
      <c r="P10" s="55">
        <f t="shared" ca="1" si="4"/>
        <v>0</v>
      </c>
      <c r="Q10" s="55">
        <f t="shared" ca="1" si="4"/>
        <v>0</v>
      </c>
      <c r="R10" s="55">
        <f t="shared" ca="1" si="4"/>
        <v>0</v>
      </c>
      <c r="S10" s="55">
        <f t="shared" ca="1" si="4"/>
        <v>1</v>
      </c>
      <c r="T10" s="55">
        <f t="shared" ca="1" si="4"/>
        <v>0</v>
      </c>
      <c r="U10" s="55">
        <f t="shared" ca="1" si="4"/>
        <v>0</v>
      </c>
      <c r="V10" s="55">
        <f ca="1">IF(AND(V$2&gt;=$F10,V$2&lt;=$G10),1,0)</f>
        <v>0</v>
      </c>
      <c r="W10" s="55">
        <f t="shared" ref="W10:AE10" ca="1" si="5">IF(AND(W$2&gt;=$F10,W$2&lt;=$G10),1,0)</f>
        <v>0</v>
      </c>
      <c r="X10" s="55">
        <f t="shared" ca="1" si="5"/>
        <v>0</v>
      </c>
      <c r="Y10" s="55">
        <f t="shared" ca="1" si="5"/>
        <v>0</v>
      </c>
      <c r="Z10" s="55">
        <f t="shared" ca="1" si="5"/>
        <v>0</v>
      </c>
      <c r="AA10" s="55">
        <f t="shared" ca="1" si="5"/>
        <v>0</v>
      </c>
      <c r="AB10" s="55">
        <f t="shared" ca="1" si="5"/>
        <v>0</v>
      </c>
      <c r="AC10" s="55">
        <f t="shared" ca="1" si="5"/>
        <v>1</v>
      </c>
      <c r="AD10" s="55">
        <f t="shared" ca="1" si="5"/>
        <v>0</v>
      </c>
      <c r="AE10" s="55">
        <f t="shared" ca="1" si="5"/>
        <v>0</v>
      </c>
    </row>
    <row r="11" spans="1:35" x14ac:dyDescent="0.3">
      <c r="C11" t="s">
        <v>922</v>
      </c>
      <c r="D11" s="32" t="str" cm="1">
        <f t="array" aca="1" ref="D11" ca="1">OFFSET(INDIRECT($C11),,-2)</f>
        <v>Income   Tapped at 8th years after cultivated in 2020 (price 4,000 to 7,000 LAK per Kg)</v>
      </c>
      <c r="E11" s="69" t="str" cm="1">
        <f t="array" aca="1" ref="E11" ca="1">OFFSET(INDIRECT($C11),,1)</f>
        <v>EUR</v>
      </c>
      <c r="F11" s="32" cm="1">
        <f t="array" aca="1" ref="F11" ca="1">INDIRECT($C11)</f>
        <v>430.61938726775918</v>
      </c>
      <c r="H11" t="s">
        <v>605</v>
      </c>
      <c r="I11" s="49">
        <f ca="1">SUM(K11:AE11)</f>
        <v>861.23877453551836</v>
      </c>
      <c r="K11" s="56">
        <f t="shared" ref="K11:AE11" ca="1" si="6">K10*$F$11</f>
        <v>0</v>
      </c>
      <c r="L11" s="56">
        <f t="shared" ca="1" si="6"/>
        <v>0</v>
      </c>
      <c r="M11" s="56">
        <f t="shared" ca="1" si="6"/>
        <v>0</v>
      </c>
      <c r="N11" s="56">
        <f t="shared" ca="1" si="6"/>
        <v>0</v>
      </c>
      <c r="O11" s="56">
        <f t="shared" ca="1" si="6"/>
        <v>0</v>
      </c>
      <c r="P11" s="56">
        <f t="shared" ca="1" si="6"/>
        <v>0</v>
      </c>
      <c r="Q11" s="56">
        <f t="shared" ca="1" si="6"/>
        <v>0</v>
      </c>
      <c r="R11" s="56">
        <f t="shared" ca="1" si="6"/>
        <v>0</v>
      </c>
      <c r="S11" s="56">
        <f t="shared" ca="1" si="6"/>
        <v>430.61938726775918</v>
      </c>
      <c r="T11" s="56">
        <f t="shared" ca="1" si="6"/>
        <v>0</v>
      </c>
      <c r="U11" s="56">
        <f t="shared" ca="1" si="6"/>
        <v>0</v>
      </c>
      <c r="V11" s="56">
        <f t="shared" ca="1" si="6"/>
        <v>0</v>
      </c>
      <c r="W11" s="56">
        <f t="shared" ca="1" si="6"/>
        <v>0</v>
      </c>
      <c r="X11" s="56">
        <f t="shared" ca="1" si="6"/>
        <v>0</v>
      </c>
      <c r="Y11" s="56">
        <f t="shared" ca="1" si="6"/>
        <v>0</v>
      </c>
      <c r="Z11" s="56">
        <f t="shared" ca="1" si="6"/>
        <v>0</v>
      </c>
      <c r="AA11" s="56">
        <f t="shared" ca="1" si="6"/>
        <v>0</v>
      </c>
      <c r="AB11" s="56">
        <f t="shared" ca="1" si="6"/>
        <v>0</v>
      </c>
      <c r="AC11" s="56">
        <f t="shared" ca="1" si="6"/>
        <v>430.61938726775918</v>
      </c>
      <c r="AD11" s="56">
        <f t="shared" ca="1" si="6"/>
        <v>0</v>
      </c>
      <c r="AE11" s="56">
        <f t="shared" ca="1" si="6"/>
        <v>0</v>
      </c>
    </row>
    <row r="13" spans="1:35" x14ac:dyDescent="0.3">
      <c r="C13" t="s">
        <v>716</v>
      </c>
      <c r="E13" t="s">
        <v>613</v>
      </c>
      <c r="F13" s="32" cm="1">
        <f t="array" aca="1" ref="F13" ca="1">OFFSET(INDIRECT($C14),,2)</f>
        <v>9</v>
      </c>
      <c r="G13" s="32" cm="1">
        <f t="array" aca="1" ref="G13" ca="1">OFFSET(INDIRECT($C14),,3)</f>
        <v>9</v>
      </c>
      <c r="I13" s="49">
        <f ca="1">SUM(K13:AE13)</f>
        <v>2</v>
      </c>
      <c r="K13" s="55">
        <v>0</v>
      </c>
      <c r="L13" s="55">
        <f t="shared" ref="L13:U13" ca="1" si="7">IF(AND(L$1&gt;=$F13,L$1&lt;=$G13),1,0)</f>
        <v>0</v>
      </c>
      <c r="M13" s="55">
        <f t="shared" ca="1" si="7"/>
        <v>0</v>
      </c>
      <c r="N13" s="55">
        <f t="shared" ca="1" si="7"/>
        <v>0</v>
      </c>
      <c r="O13" s="55">
        <f t="shared" ca="1" si="7"/>
        <v>0</v>
      </c>
      <c r="P13" s="55">
        <f t="shared" ca="1" si="7"/>
        <v>0</v>
      </c>
      <c r="Q13" s="55">
        <f t="shared" ca="1" si="7"/>
        <v>0</v>
      </c>
      <c r="R13" s="55">
        <f t="shared" ca="1" si="7"/>
        <v>0</v>
      </c>
      <c r="S13" s="55">
        <f t="shared" ca="1" si="7"/>
        <v>0</v>
      </c>
      <c r="T13" s="55">
        <f t="shared" ca="1" si="7"/>
        <v>1</v>
      </c>
      <c r="U13" s="55">
        <f t="shared" ca="1" si="7"/>
        <v>0</v>
      </c>
      <c r="V13" s="55">
        <f ca="1">IF(AND(V$2&gt;=$F13,V$2&lt;=$G13),1,0)</f>
        <v>0</v>
      </c>
      <c r="W13" s="55">
        <f t="shared" ref="W13:AE13" ca="1" si="8">IF(AND(W$2&gt;=$F13,W$2&lt;=$G13),1,0)</f>
        <v>0</v>
      </c>
      <c r="X13" s="55">
        <f t="shared" ca="1" si="8"/>
        <v>0</v>
      </c>
      <c r="Y13" s="55">
        <f t="shared" ca="1" si="8"/>
        <v>0</v>
      </c>
      <c r="Z13" s="55">
        <f t="shared" ca="1" si="8"/>
        <v>0</v>
      </c>
      <c r="AA13" s="55">
        <f t="shared" ca="1" si="8"/>
        <v>0</v>
      </c>
      <c r="AB13" s="55">
        <f t="shared" ca="1" si="8"/>
        <v>0</v>
      </c>
      <c r="AC13" s="55">
        <f t="shared" ca="1" si="8"/>
        <v>0</v>
      </c>
      <c r="AD13" s="55">
        <f t="shared" ca="1" si="8"/>
        <v>1</v>
      </c>
      <c r="AE13" s="55">
        <f t="shared" ca="1" si="8"/>
        <v>0</v>
      </c>
    </row>
    <row r="14" spans="1:35" x14ac:dyDescent="0.3">
      <c r="C14" t="s">
        <v>923</v>
      </c>
      <c r="D14" s="32" t="str" cm="1">
        <f t="array" aca="1" ref="D14" ca="1">OFFSET(INDIRECT($C14),,-2)</f>
        <v>Income   Tapped at 9th years after cultivated in 2021 (price 5,000 to 7,500 LAK per Kg)</v>
      </c>
      <c r="E14" s="69" t="str" cm="1">
        <f t="array" aca="1" ref="E14" ca="1">OFFSET(INDIRECT($C14),,1)</f>
        <v>EUR</v>
      </c>
      <c r="F14" s="32" cm="1">
        <f t="array" aca="1" ref="F14" ca="1">INDIRECT($C14)</f>
        <v>2446.7010640213589</v>
      </c>
      <c r="H14" t="s">
        <v>605</v>
      </c>
      <c r="I14" s="49">
        <f ca="1">SUM(K14:AE14)</f>
        <v>4893.4021280427178</v>
      </c>
      <c r="K14" s="56">
        <f t="shared" ref="K14:S14" ca="1" si="9">K13*$F$14</f>
        <v>0</v>
      </c>
      <c r="L14" s="56">
        <f t="shared" ca="1" si="9"/>
        <v>0</v>
      </c>
      <c r="M14" s="56">
        <f t="shared" ca="1" si="9"/>
        <v>0</v>
      </c>
      <c r="N14" s="56">
        <f t="shared" ca="1" si="9"/>
        <v>0</v>
      </c>
      <c r="O14" s="56">
        <f t="shared" ca="1" si="9"/>
        <v>0</v>
      </c>
      <c r="P14" s="56">
        <f t="shared" ca="1" si="9"/>
        <v>0</v>
      </c>
      <c r="Q14" s="56">
        <f t="shared" ca="1" si="9"/>
        <v>0</v>
      </c>
      <c r="R14" s="56">
        <f t="shared" ca="1" si="9"/>
        <v>0</v>
      </c>
      <c r="S14" s="56">
        <f t="shared" ca="1" si="9"/>
        <v>0</v>
      </c>
      <c r="T14" s="56">
        <f ca="1">T13*$F$14</f>
        <v>2446.7010640213589</v>
      </c>
      <c r="U14" s="56">
        <f t="shared" ref="U14:AE14" ca="1" si="10">U13*$F$14</f>
        <v>0</v>
      </c>
      <c r="V14" s="56">
        <f t="shared" ca="1" si="10"/>
        <v>0</v>
      </c>
      <c r="W14" s="56">
        <f t="shared" ca="1" si="10"/>
        <v>0</v>
      </c>
      <c r="X14" s="56">
        <f t="shared" ca="1" si="10"/>
        <v>0</v>
      </c>
      <c r="Y14" s="56">
        <f t="shared" ca="1" si="10"/>
        <v>0</v>
      </c>
      <c r="Z14" s="56">
        <f t="shared" ca="1" si="10"/>
        <v>0</v>
      </c>
      <c r="AA14" s="56">
        <f t="shared" ca="1" si="10"/>
        <v>0</v>
      </c>
      <c r="AB14" s="56">
        <f t="shared" ca="1" si="10"/>
        <v>0</v>
      </c>
      <c r="AC14" s="56">
        <f t="shared" ca="1" si="10"/>
        <v>0</v>
      </c>
      <c r="AD14" s="56">
        <f t="shared" ca="1" si="10"/>
        <v>2446.7010640213589</v>
      </c>
      <c r="AE14" s="56">
        <f t="shared" ca="1" si="10"/>
        <v>0</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C16" t="s">
        <v>716</v>
      </c>
      <c r="E16" t="s">
        <v>613</v>
      </c>
      <c r="F16" s="32" cm="1">
        <f t="array" aca="1" ref="F16" ca="1">OFFSET(INDIRECT($C17),,2)</f>
        <v>10</v>
      </c>
      <c r="G16" s="32" cm="1">
        <f t="array" aca="1" ref="G16" ca="1">OFFSET(INDIRECT($C17),,3)</f>
        <v>10</v>
      </c>
      <c r="I16" s="49">
        <f ca="1">SUM(K16:AE16)</f>
        <v>2</v>
      </c>
      <c r="K16" s="55">
        <f t="shared" ref="K16:U16" ca="1" si="11">IF(AND(K$1&gt;=$F16,K$1&lt;=$G16),1,0)</f>
        <v>0</v>
      </c>
      <c r="L16" s="55">
        <f t="shared" ca="1" si="11"/>
        <v>0</v>
      </c>
      <c r="M16" s="55">
        <f t="shared" ca="1" si="11"/>
        <v>0</v>
      </c>
      <c r="N16" s="55">
        <f t="shared" ca="1" si="11"/>
        <v>0</v>
      </c>
      <c r="O16" s="55">
        <f t="shared" ca="1" si="11"/>
        <v>0</v>
      </c>
      <c r="P16" s="55">
        <f t="shared" ca="1" si="11"/>
        <v>0</v>
      </c>
      <c r="Q16" s="55">
        <f t="shared" ca="1" si="11"/>
        <v>0</v>
      </c>
      <c r="R16" s="55">
        <f t="shared" ca="1" si="11"/>
        <v>0</v>
      </c>
      <c r="S16" s="55">
        <f t="shared" ca="1" si="11"/>
        <v>0</v>
      </c>
      <c r="T16" s="55">
        <f t="shared" ca="1" si="11"/>
        <v>0</v>
      </c>
      <c r="U16" s="55">
        <f t="shared" ca="1" si="11"/>
        <v>1</v>
      </c>
      <c r="V16" s="55">
        <f ca="1">IF(AND(V$2&gt;=$F16,V$2&lt;=$G16),1,0)</f>
        <v>0</v>
      </c>
      <c r="W16" s="55">
        <f t="shared" ref="W16:AE16" ca="1" si="12">IF(AND(W$2&gt;=$F16,W$2&lt;=$G16),1,0)</f>
        <v>0</v>
      </c>
      <c r="X16" s="55">
        <f t="shared" ca="1" si="12"/>
        <v>0</v>
      </c>
      <c r="Y16" s="55">
        <f t="shared" ca="1" si="12"/>
        <v>0</v>
      </c>
      <c r="Z16" s="55">
        <f t="shared" ca="1" si="12"/>
        <v>0</v>
      </c>
      <c r="AA16" s="55">
        <f t="shared" ca="1" si="12"/>
        <v>0</v>
      </c>
      <c r="AB16" s="55">
        <f t="shared" ca="1" si="12"/>
        <v>0</v>
      </c>
      <c r="AC16" s="55">
        <f t="shared" ca="1" si="12"/>
        <v>0</v>
      </c>
      <c r="AD16" s="55">
        <f t="shared" ca="1" si="12"/>
        <v>0</v>
      </c>
      <c r="AE16" s="55">
        <f t="shared" ca="1" si="12"/>
        <v>1</v>
      </c>
    </row>
    <row r="17" spans="3:35" x14ac:dyDescent="0.3">
      <c r="C17" t="s">
        <v>924</v>
      </c>
      <c r="D17" s="32" t="str" cm="1">
        <f t="array" aca="1" ref="D17" ca="1">OFFSET(INDIRECT($C17),,-2)</f>
        <v>Income  Tapped at 10th years after cultivated in 2022 (price 5,000 to 8,000 LAK per Kg)</v>
      </c>
      <c r="E17" s="69" t="str" cm="1">
        <f t="array" aca="1" ref="E17" ca="1">OFFSET(INDIRECT($C17),,1)</f>
        <v>EUR</v>
      </c>
      <c r="F17" s="32" cm="1">
        <f t="array" aca="1" ref="F17" ca="1">INDIRECT($C17)</f>
        <v>5089.1382131644268</v>
      </c>
      <c r="H17" t="s">
        <v>605</v>
      </c>
      <c r="I17" s="49">
        <f ca="1">SUM(K17:AE17)</f>
        <v>10178.276426328854</v>
      </c>
      <c r="K17" s="56">
        <f t="shared" ref="K17:T17" ca="1" si="13">K16*$F$17</f>
        <v>0</v>
      </c>
      <c r="L17" s="56">
        <f t="shared" ca="1" si="13"/>
        <v>0</v>
      </c>
      <c r="M17" s="56">
        <f t="shared" ca="1" si="13"/>
        <v>0</v>
      </c>
      <c r="N17" s="56">
        <f t="shared" ca="1" si="13"/>
        <v>0</v>
      </c>
      <c r="O17" s="56">
        <f t="shared" ca="1" si="13"/>
        <v>0</v>
      </c>
      <c r="P17" s="56">
        <f t="shared" ca="1" si="13"/>
        <v>0</v>
      </c>
      <c r="Q17" s="56">
        <f t="shared" ca="1" si="13"/>
        <v>0</v>
      </c>
      <c r="R17" s="56">
        <f t="shared" ca="1" si="13"/>
        <v>0</v>
      </c>
      <c r="S17" s="56">
        <f t="shared" ca="1" si="13"/>
        <v>0</v>
      </c>
      <c r="T17" s="56">
        <f t="shared" ca="1" si="13"/>
        <v>0</v>
      </c>
      <c r="U17" s="56">
        <f ca="1">U16*$F$17</f>
        <v>5089.1382131644268</v>
      </c>
      <c r="V17" s="56">
        <f t="shared" ref="V17:AE17" ca="1" si="14">V16*$F$17</f>
        <v>0</v>
      </c>
      <c r="W17" s="56">
        <f t="shared" ca="1" si="14"/>
        <v>0</v>
      </c>
      <c r="X17" s="56">
        <f t="shared" ca="1" si="14"/>
        <v>0</v>
      </c>
      <c r="Y17" s="56">
        <f t="shared" ca="1" si="14"/>
        <v>0</v>
      </c>
      <c r="Z17" s="56">
        <f t="shared" ca="1" si="14"/>
        <v>0</v>
      </c>
      <c r="AA17" s="56">
        <f t="shared" ca="1" si="14"/>
        <v>0</v>
      </c>
      <c r="AB17" s="56">
        <f t="shared" ca="1" si="14"/>
        <v>0</v>
      </c>
      <c r="AC17" s="56">
        <f t="shared" ca="1" si="14"/>
        <v>0</v>
      </c>
      <c r="AD17" s="56">
        <f t="shared" ca="1" si="14"/>
        <v>0</v>
      </c>
      <c r="AE17" s="56">
        <f t="shared" ca="1" si="14"/>
        <v>5089.1382131644268</v>
      </c>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C22" s="54" t="s">
        <v>525</v>
      </c>
      <c r="D22" s="54"/>
      <c r="H22" t="s">
        <v>605</v>
      </c>
      <c r="J22" t="str">
        <f>CONCATENATE(B$1,"_",H22)</f>
        <v>Q_Revenue</v>
      </c>
      <c r="K22" s="56">
        <f ca="1">SUMIF($H$8:$H$17,$H$22,K$8:K$17)</f>
        <v>0</v>
      </c>
      <c r="L22" s="56">
        <f t="shared" ref="L22:AE22" ca="1" si="15">SUMIF($H$8:$H$17,$H$22,L$8:L$17)</f>
        <v>0</v>
      </c>
      <c r="M22" s="56">
        <f t="shared" ca="1" si="15"/>
        <v>0</v>
      </c>
      <c r="N22" s="56">
        <f t="shared" ca="1" si="15"/>
        <v>0</v>
      </c>
      <c r="O22" s="56">
        <f t="shared" ca="1" si="15"/>
        <v>0</v>
      </c>
      <c r="P22" s="56">
        <f t="shared" ca="1" si="15"/>
        <v>0</v>
      </c>
      <c r="Q22" s="56">
        <f t="shared" ca="1" si="15"/>
        <v>0</v>
      </c>
      <c r="R22" s="56">
        <f t="shared" ca="1" si="15"/>
        <v>645.92908090163883</v>
      </c>
      <c r="S22" s="56">
        <f t="shared" ca="1" si="15"/>
        <v>430.61938726775918</v>
      </c>
      <c r="T22" s="56">
        <f t="shared" ca="1" si="15"/>
        <v>2446.7010640213589</v>
      </c>
      <c r="U22" s="56">
        <f t="shared" ca="1" si="15"/>
        <v>5089.1382131644268</v>
      </c>
      <c r="V22" s="56">
        <f t="shared" ca="1" si="15"/>
        <v>0</v>
      </c>
      <c r="W22" s="56">
        <f t="shared" ca="1" si="15"/>
        <v>0</v>
      </c>
      <c r="X22" s="56">
        <f t="shared" ca="1" si="15"/>
        <v>0</v>
      </c>
      <c r="Y22" s="56">
        <f t="shared" ca="1" si="15"/>
        <v>0</v>
      </c>
      <c r="Z22" s="56">
        <f t="shared" ca="1" si="15"/>
        <v>0</v>
      </c>
      <c r="AA22" s="56">
        <f t="shared" ca="1" si="15"/>
        <v>0</v>
      </c>
      <c r="AB22" s="56">
        <f t="shared" ca="1" si="15"/>
        <v>645.92908090163883</v>
      </c>
      <c r="AC22" s="56">
        <f t="shared" ca="1" si="15"/>
        <v>430.61938726775918</v>
      </c>
      <c r="AD22" s="56">
        <f t="shared" ca="1" si="15"/>
        <v>2446.7010640213589</v>
      </c>
      <c r="AE22" s="56">
        <f t="shared" ca="1" si="15"/>
        <v>5089.1382131644268</v>
      </c>
    </row>
    <row r="23" spans="3:35" x14ac:dyDescent="0.3">
      <c r="C23" t="s">
        <v>621</v>
      </c>
      <c r="D23" t="s">
        <v>195</v>
      </c>
      <c r="E23" t="str" cm="1">
        <f t="array" aca="1" ref="E23" ca="1">OFFSET(INDIRECT($D23),,1)</f>
        <v>%</v>
      </c>
      <c r="F23" s="50" cm="1">
        <f t="array" aca="1" ref="F23" ca="1">INDIRECT($D23)</f>
        <v>0.1</v>
      </c>
      <c r="K23" s="56">
        <f t="shared" ref="K23:AE23" ca="1" si="16">K22/(1+$F23)^K$1</f>
        <v>0</v>
      </c>
      <c r="L23" s="56">
        <f t="shared" ca="1" si="16"/>
        <v>0</v>
      </c>
      <c r="M23" s="56">
        <f t="shared" ca="1" si="16"/>
        <v>0</v>
      </c>
      <c r="N23" s="56">
        <f t="shared" ca="1" si="16"/>
        <v>0</v>
      </c>
      <c r="O23" s="56">
        <f t="shared" ca="1" si="16"/>
        <v>0</v>
      </c>
      <c r="P23" s="56">
        <f t="shared" ca="1" si="16"/>
        <v>0</v>
      </c>
      <c r="Q23" s="56">
        <f t="shared" ca="1" si="16"/>
        <v>0</v>
      </c>
      <c r="R23" s="56">
        <f t="shared" ca="1" si="16"/>
        <v>331.46375166597471</v>
      </c>
      <c r="S23" s="56">
        <f t="shared" ca="1" si="16"/>
        <v>200.88712222180285</v>
      </c>
      <c r="T23" s="56">
        <f t="shared" ca="1" si="16"/>
        <v>1037.6400941208824</v>
      </c>
      <c r="U23" s="56">
        <f t="shared" ca="1" si="16"/>
        <v>1962.0830870649413</v>
      </c>
      <c r="V23" s="56">
        <f t="shared" ca="1" si="16"/>
        <v>0</v>
      </c>
      <c r="W23" s="56">
        <f t="shared" ca="1" si="16"/>
        <v>0</v>
      </c>
      <c r="X23" s="56">
        <f t="shared" ca="1" si="16"/>
        <v>0</v>
      </c>
      <c r="Y23" s="56">
        <f t="shared" ca="1" si="16"/>
        <v>0</v>
      </c>
      <c r="Z23" s="56">
        <f t="shared" ca="1" si="16"/>
        <v>0</v>
      </c>
      <c r="AA23" s="56">
        <f t="shared" ca="1" si="16"/>
        <v>0</v>
      </c>
      <c r="AB23" s="56">
        <f t="shared" ca="1" si="16"/>
        <v>127.79362514395326</v>
      </c>
      <c r="AC23" s="56">
        <f t="shared" ca="1" si="16"/>
        <v>77.450681905426208</v>
      </c>
      <c r="AD23" s="56">
        <f t="shared" ca="1" si="16"/>
        <v>400.05517513133361</v>
      </c>
      <c r="AE23" s="56">
        <f t="shared" ca="1" si="16"/>
        <v>756.46796752106729</v>
      </c>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ht="20.25" thickBot="1" x14ac:dyDescent="0.35">
      <c r="C28" s="67" t="s">
        <v>606</v>
      </c>
      <c r="D28" s="67"/>
      <c r="E28" s="67"/>
      <c r="F28" s="67"/>
      <c r="G28" s="67"/>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row>
    <row r="29" spans="3:35" ht="17.25" thickTop="1" x14ac:dyDescent="0.3">
      <c r="K29" s="56"/>
      <c r="L29" s="56"/>
      <c r="M29" s="56"/>
      <c r="N29" s="56"/>
      <c r="O29" s="56"/>
      <c r="P29" s="56"/>
      <c r="Q29" s="56"/>
      <c r="R29" s="56"/>
      <c r="S29" s="56"/>
      <c r="T29" s="56"/>
      <c r="U29" s="56"/>
      <c r="V29" s="56"/>
      <c r="W29" s="56"/>
      <c r="X29" s="56"/>
      <c r="Y29" s="56"/>
      <c r="Z29" s="56"/>
      <c r="AA29" s="56"/>
      <c r="AB29" s="56"/>
      <c r="AC29" s="56"/>
      <c r="AD29" s="56"/>
      <c r="AE29" s="56"/>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925</v>
      </c>
      <c r="E31" t="s">
        <v>613</v>
      </c>
      <c r="F31" s="32" cm="1">
        <f t="array" aca="1" ref="F31" ca="1">OFFSET(INDIRECT($C32),,2)</f>
        <v>0</v>
      </c>
      <c r="G31" s="32" cm="1">
        <f t="array" aca="1" ref="G31" ca="1">OFFSET(INDIRECT($C32),,3)</f>
        <v>0</v>
      </c>
      <c r="I31" s="49">
        <f ca="1">SUM(K31:AE31)</f>
        <v>1</v>
      </c>
      <c r="K31" s="55">
        <f t="shared" ref="K31:U31" ca="1" si="17">IF(AND(K$1&gt;=$F31,K$1&lt;=$G31),1,0)</f>
        <v>1</v>
      </c>
      <c r="L31" s="55">
        <f t="shared" ca="1" si="17"/>
        <v>0</v>
      </c>
      <c r="M31" s="55">
        <f t="shared" ca="1" si="17"/>
        <v>0</v>
      </c>
      <c r="N31" s="55">
        <f t="shared" ca="1" si="17"/>
        <v>0</v>
      </c>
      <c r="O31" s="55">
        <f t="shared" ca="1" si="17"/>
        <v>0</v>
      </c>
      <c r="P31" s="55">
        <f t="shared" ca="1" si="17"/>
        <v>0</v>
      </c>
      <c r="Q31" s="55">
        <f t="shared" ca="1" si="17"/>
        <v>0</v>
      </c>
      <c r="R31" s="55">
        <f t="shared" ca="1" si="17"/>
        <v>0</v>
      </c>
      <c r="S31" s="55">
        <f t="shared" ca="1" si="17"/>
        <v>0</v>
      </c>
      <c r="T31" s="55">
        <f t="shared" ca="1" si="17"/>
        <v>0</v>
      </c>
      <c r="U31" s="55">
        <f t="shared" ca="1" si="17"/>
        <v>0</v>
      </c>
      <c r="V31" s="55">
        <f ca="1">IF(AND(V$2&gt;=$F31,V$2&lt;=$G31),1,0)</f>
        <v>0</v>
      </c>
      <c r="W31" s="55">
        <f t="shared" ref="W31:AE31" ca="1" si="18">IF(AND(W$2&gt;=$F31,W$2&lt;=$G31),1,0)</f>
        <v>0</v>
      </c>
      <c r="X31" s="55">
        <f t="shared" ca="1" si="18"/>
        <v>0</v>
      </c>
      <c r="Y31" s="55">
        <f t="shared" ca="1" si="18"/>
        <v>0</v>
      </c>
      <c r="Z31" s="55">
        <f t="shared" ca="1" si="18"/>
        <v>0</v>
      </c>
      <c r="AA31" s="55">
        <f t="shared" ca="1" si="18"/>
        <v>0</v>
      </c>
      <c r="AB31" s="55">
        <f t="shared" ca="1" si="18"/>
        <v>0</v>
      </c>
      <c r="AC31" s="55">
        <f t="shared" ca="1" si="18"/>
        <v>0</v>
      </c>
      <c r="AD31" s="55">
        <f t="shared" ca="1" si="18"/>
        <v>0</v>
      </c>
      <c r="AE31" s="55">
        <f t="shared" ca="1" si="18"/>
        <v>0</v>
      </c>
    </row>
    <row r="32" spans="3:35" x14ac:dyDescent="0.3">
      <c r="C32" t="s">
        <v>925</v>
      </c>
      <c r="D32" s="32" t="str" cm="1">
        <f t="array" aca="1" ref="D32" ca="1">OFFSET(INDIRECT($C32),,-2)</f>
        <v>Establishment</v>
      </c>
      <c r="E32" s="69" t="str" cm="1">
        <f t="array" aca="1" ref="E32" ca="1">OFFSET(INDIRECT($C32),,1)</f>
        <v>EUR</v>
      </c>
      <c r="F32" s="32" cm="1">
        <f t="array" aca="1" ref="F32" ca="1">INDIRECT($C32)</f>
        <v>4499.5811247778402</v>
      </c>
      <c r="H32" t="s">
        <v>606</v>
      </c>
      <c r="I32" s="49">
        <f ca="1">SUM(K32:AE32)</f>
        <v>4499.5811247778402</v>
      </c>
      <c r="K32" s="56">
        <f t="shared" ref="K32:AE32" ca="1" si="19">K31*$F32</f>
        <v>4499.5811247778402</v>
      </c>
      <c r="L32" s="56">
        <f t="shared" ca="1" si="19"/>
        <v>0</v>
      </c>
      <c r="M32" s="56">
        <f t="shared" ca="1" si="19"/>
        <v>0</v>
      </c>
      <c r="N32" s="56">
        <f t="shared" ca="1" si="19"/>
        <v>0</v>
      </c>
      <c r="O32" s="56">
        <f t="shared" ca="1" si="19"/>
        <v>0</v>
      </c>
      <c r="P32" s="56">
        <f t="shared" ca="1" si="19"/>
        <v>0</v>
      </c>
      <c r="Q32" s="56">
        <f t="shared" ca="1" si="19"/>
        <v>0</v>
      </c>
      <c r="R32" s="56">
        <f t="shared" ca="1" si="19"/>
        <v>0</v>
      </c>
      <c r="S32" s="56">
        <f t="shared" ca="1" si="19"/>
        <v>0</v>
      </c>
      <c r="T32" s="56">
        <f t="shared" ca="1" si="19"/>
        <v>0</v>
      </c>
      <c r="U32" s="56">
        <f t="shared" ca="1" si="19"/>
        <v>0</v>
      </c>
      <c r="V32" s="56">
        <f t="shared" ca="1" si="19"/>
        <v>0</v>
      </c>
      <c r="W32" s="56">
        <f t="shared" ca="1" si="19"/>
        <v>0</v>
      </c>
      <c r="X32" s="56">
        <f t="shared" ca="1" si="19"/>
        <v>0</v>
      </c>
      <c r="Y32" s="56">
        <f t="shared" ca="1" si="19"/>
        <v>0</v>
      </c>
      <c r="Z32" s="56">
        <f t="shared" ca="1" si="19"/>
        <v>0</v>
      </c>
      <c r="AA32" s="56">
        <f t="shared" ca="1" si="19"/>
        <v>0</v>
      </c>
      <c r="AB32" s="56">
        <f t="shared" ca="1" si="19"/>
        <v>0</v>
      </c>
      <c r="AC32" s="56">
        <f t="shared" ca="1" si="19"/>
        <v>0</v>
      </c>
      <c r="AD32" s="56">
        <f t="shared" ca="1" si="19"/>
        <v>0</v>
      </c>
      <c r="AE32" s="56">
        <f t="shared" ca="1" si="19"/>
        <v>0</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926</v>
      </c>
      <c r="E34" t="s">
        <v>613</v>
      </c>
      <c r="F34" s="32" cm="1">
        <f t="array" aca="1" ref="F34" ca="1">OFFSET(INDIRECT($C35),,2)</f>
        <v>1</v>
      </c>
      <c r="G34" s="32" cm="1">
        <f t="array" aca="1" ref="G34" ca="1">OFFSET(INDIRECT($C35),,3)</f>
        <v>7</v>
      </c>
      <c r="I34" s="49">
        <f ca="1">SUM(K34:AE34)</f>
        <v>14</v>
      </c>
      <c r="K34" s="55">
        <f t="shared" ref="K34:U34" ca="1" si="20">IF(AND(K$1&gt;=$F34,K$1&lt;=$G34),1,0)</f>
        <v>0</v>
      </c>
      <c r="L34" s="55">
        <f t="shared" ca="1" si="20"/>
        <v>1</v>
      </c>
      <c r="M34" s="55">
        <f t="shared" ca="1" si="20"/>
        <v>1</v>
      </c>
      <c r="N34" s="55">
        <f t="shared" ca="1" si="20"/>
        <v>1</v>
      </c>
      <c r="O34" s="55">
        <f t="shared" ca="1" si="20"/>
        <v>1</v>
      </c>
      <c r="P34" s="55">
        <f t="shared" ca="1" si="20"/>
        <v>1</v>
      </c>
      <c r="Q34" s="55">
        <f t="shared" ca="1" si="20"/>
        <v>1</v>
      </c>
      <c r="R34" s="55">
        <f t="shared" ca="1" si="20"/>
        <v>1</v>
      </c>
      <c r="S34" s="55">
        <f t="shared" ca="1" si="20"/>
        <v>0</v>
      </c>
      <c r="T34" s="55">
        <f t="shared" ca="1" si="20"/>
        <v>0</v>
      </c>
      <c r="U34" s="55">
        <f t="shared" ca="1" si="20"/>
        <v>0</v>
      </c>
      <c r="V34" s="55">
        <f ca="1">IF(AND(V$2&gt;=$F34,V$2&lt;=$G34),1,0)</f>
        <v>1</v>
      </c>
      <c r="W34" s="55">
        <f t="shared" ref="W34:AE34" ca="1" si="21">IF(AND(W$2&gt;=$F34,W$2&lt;=$G34),1,0)</f>
        <v>1</v>
      </c>
      <c r="X34" s="55">
        <f t="shared" ca="1" si="21"/>
        <v>1</v>
      </c>
      <c r="Y34" s="55">
        <f t="shared" ca="1" si="21"/>
        <v>1</v>
      </c>
      <c r="Z34" s="55">
        <f t="shared" ca="1" si="21"/>
        <v>1</v>
      </c>
      <c r="AA34" s="55">
        <f t="shared" ca="1" si="21"/>
        <v>1</v>
      </c>
      <c r="AB34" s="55">
        <f t="shared" ca="1" si="21"/>
        <v>1</v>
      </c>
      <c r="AC34" s="55">
        <f t="shared" ca="1" si="21"/>
        <v>0</v>
      </c>
      <c r="AD34" s="55">
        <f t="shared" ca="1" si="21"/>
        <v>0</v>
      </c>
      <c r="AE34" s="55">
        <f t="shared" ca="1" si="21"/>
        <v>0</v>
      </c>
    </row>
    <row r="35" spans="3:31" x14ac:dyDescent="0.3">
      <c r="C35" t="s">
        <v>926</v>
      </c>
      <c r="D35" s="32" t="str" cm="1">
        <f t="array" aca="1" ref="D35" ca="1">OFFSET(INDIRECT($C35),,-2)</f>
        <v>Land tax  Year 1st to 7th (7 years x 40,000 LAK per year)</v>
      </c>
      <c r="E35" s="69" t="str" cm="1">
        <f t="array" aca="1" ref="E35" ca="1">OFFSET(INDIRECT($C35),,1)</f>
        <v>EUR</v>
      </c>
      <c r="F35" s="32" cm="1">
        <f t="array" aca="1" ref="F35" ca="1">INDIRECT($C35)</f>
        <v>65.767324600894128</v>
      </c>
      <c r="H35" t="s">
        <v>606</v>
      </c>
      <c r="I35" s="49">
        <f ca="1">SUM(K35:AE35)</f>
        <v>920.74254441251753</v>
      </c>
      <c r="K35" s="56">
        <f t="shared" ref="K35:AE35" ca="1" si="22">K34*$F35</f>
        <v>0</v>
      </c>
      <c r="L35" s="56">
        <f t="shared" ca="1" si="22"/>
        <v>65.767324600894128</v>
      </c>
      <c r="M35" s="56">
        <f t="shared" ca="1" si="22"/>
        <v>65.767324600894128</v>
      </c>
      <c r="N35" s="56">
        <f t="shared" ca="1" si="22"/>
        <v>65.767324600894128</v>
      </c>
      <c r="O35" s="56">
        <f t="shared" ca="1" si="22"/>
        <v>65.767324600894128</v>
      </c>
      <c r="P35" s="56">
        <f t="shared" ca="1" si="22"/>
        <v>65.767324600894128</v>
      </c>
      <c r="Q35" s="56">
        <f t="shared" ca="1" si="22"/>
        <v>65.767324600894128</v>
      </c>
      <c r="R35" s="56">
        <f t="shared" ca="1" si="22"/>
        <v>65.767324600894128</v>
      </c>
      <c r="S35" s="56">
        <f t="shared" ca="1" si="22"/>
        <v>0</v>
      </c>
      <c r="T35" s="56">
        <f t="shared" ca="1" si="22"/>
        <v>0</v>
      </c>
      <c r="U35" s="56">
        <f t="shared" ca="1" si="22"/>
        <v>0</v>
      </c>
      <c r="V35" s="56">
        <f t="shared" ca="1" si="22"/>
        <v>65.767324600894128</v>
      </c>
      <c r="W35" s="56">
        <f t="shared" ca="1" si="22"/>
        <v>65.767324600894128</v>
      </c>
      <c r="X35" s="56">
        <f t="shared" ca="1" si="22"/>
        <v>65.767324600894128</v>
      </c>
      <c r="Y35" s="56">
        <f t="shared" ca="1" si="22"/>
        <v>65.767324600894128</v>
      </c>
      <c r="Z35" s="56">
        <f t="shared" ca="1" si="22"/>
        <v>65.767324600894128</v>
      </c>
      <c r="AA35" s="56">
        <f t="shared" ca="1" si="22"/>
        <v>65.767324600894128</v>
      </c>
      <c r="AB35" s="56">
        <f t="shared" ca="1" si="22"/>
        <v>65.767324600894128</v>
      </c>
      <c r="AC35" s="56">
        <f t="shared" ca="1" si="22"/>
        <v>0</v>
      </c>
      <c r="AD35" s="56">
        <f t="shared" ca="1" si="22"/>
        <v>0</v>
      </c>
      <c r="AE35" s="56">
        <f t="shared" ca="1" si="22"/>
        <v>0</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927</v>
      </c>
      <c r="E37" t="s">
        <v>613</v>
      </c>
      <c r="F37" s="32" cm="1">
        <f t="array" aca="1" ref="F37" ca="1">OFFSET(INDIRECT($C38),,2)</f>
        <v>8</v>
      </c>
      <c r="G37" s="32" cm="1">
        <f t="array" aca="1" ref="G37" ca="1">OFFSET(INDIRECT($C38),,3)</f>
        <v>8</v>
      </c>
      <c r="I37" s="49">
        <f ca="1">SUM(K37:AE37)</f>
        <v>2</v>
      </c>
      <c r="K37" s="55">
        <f t="shared" ref="K37:U37" ca="1" si="23">IF(AND(K$1&gt;=$F37,K$1&lt;=$G37),1,0)</f>
        <v>0</v>
      </c>
      <c r="L37" s="55">
        <f t="shared" ca="1" si="23"/>
        <v>0</v>
      </c>
      <c r="M37" s="55">
        <f t="shared" ca="1" si="23"/>
        <v>0</v>
      </c>
      <c r="N37" s="55">
        <f t="shared" ca="1" si="23"/>
        <v>0</v>
      </c>
      <c r="O37" s="55">
        <f t="shared" ca="1" si="23"/>
        <v>0</v>
      </c>
      <c r="P37" s="55">
        <f t="shared" ca="1" si="23"/>
        <v>0</v>
      </c>
      <c r="Q37" s="55">
        <f t="shared" ca="1" si="23"/>
        <v>0</v>
      </c>
      <c r="R37" s="55">
        <f t="shared" ca="1" si="23"/>
        <v>0</v>
      </c>
      <c r="S37" s="55">
        <f t="shared" ca="1" si="23"/>
        <v>1</v>
      </c>
      <c r="T37" s="55">
        <f t="shared" ca="1" si="23"/>
        <v>0</v>
      </c>
      <c r="U37" s="55">
        <f t="shared" ca="1" si="23"/>
        <v>0</v>
      </c>
      <c r="V37" s="55">
        <f ca="1">IF(AND(V$2&gt;=$F37,V$2&lt;=$G37),1,0)</f>
        <v>0</v>
      </c>
      <c r="W37" s="55">
        <f t="shared" ref="W37:AE37" ca="1" si="24">IF(AND(W$2&gt;=$F37,W$2&lt;=$G37),1,0)</f>
        <v>0</v>
      </c>
      <c r="X37" s="55">
        <f t="shared" ca="1" si="24"/>
        <v>0</v>
      </c>
      <c r="Y37" s="55">
        <f t="shared" ca="1" si="24"/>
        <v>0</v>
      </c>
      <c r="Z37" s="55">
        <f t="shared" ca="1" si="24"/>
        <v>0</v>
      </c>
      <c r="AA37" s="55">
        <f t="shared" ca="1" si="24"/>
        <v>0</v>
      </c>
      <c r="AB37" s="55">
        <f t="shared" ca="1" si="24"/>
        <v>0</v>
      </c>
      <c r="AC37" s="55">
        <f t="shared" ca="1" si="24"/>
        <v>1</v>
      </c>
      <c r="AD37" s="55">
        <f t="shared" ca="1" si="24"/>
        <v>0</v>
      </c>
      <c r="AE37" s="55">
        <f t="shared" ca="1" si="24"/>
        <v>0</v>
      </c>
    </row>
    <row r="38" spans="3:31" x14ac:dyDescent="0.3">
      <c r="C38" t="s">
        <v>927</v>
      </c>
      <c r="D38" s="32" t="str" cm="1">
        <f t="array" aca="1" ref="D38" ca="1">OFFSET(INDIRECT($C38),,-2)</f>
        <v xml:space="preserve">Land tax  Year 8th </v>
      </c>
      <c r="E38" s="69" t="str" cm="1">
        <f t="array" aca="1" ref="E38" ca="1">OFFSET(INDIRECT($C38),,1)</f>
        <v>EUR</v>
      </c>
      <c r="F38" s="32" cm="1">
        <f t="array" aca="1" ref="F38" ca="1">INDIRECT($C38)</f>
        <v>9.3953320858420195</v>
      </c>
      <c r="H38" t="s">
        <v>606</v>
      </c>
      <c r="I38" s="49">
        <f ca="1">SUM(K38:AE38)</f>
        <v>18.790664171684039</v>
      </c>
      <c r="K38" s="56">
        <f t="shared" ref="K38:AE38" ca="1" si="25">K37*$F38</f>
        <v>0</v>
      </c>
      <c r="L38" s="56">
        <f t="shared" ca="1" si="25"/>
        <v>0</v>
      </c>
      <c r="M38" s="56">
        <f t="shared" ca="1" si="25"/>
        <v>0</v>
      </c>
      <c r="N38" s="56">
        <f t="shared" ca="1" si="25"/>
        <v>0</v>
      </c>
      <c r="O38" s="56">
        <f t="shared" ca="1" si="25"/>
        <v>0</v>
      </c>
      <c r="P38" s="56">
        <f t="shared" ca="1" si="25"/>
        <v>0</v>
      </c>
      <c r="Q38" s="56">
        <f t="shared" ca="1" si="25"/>
        <v>0</v>
      </c>
      <c r="R38" s="56">
        <f t="shared" ca="1" si="25"/>
        <v>0</v>
      </c>
      <c r="S38" s="56">
        <f t="shared" ca="1" si="25"/>
        <v>9.3953320858420195</v>
      </c>
      <c r="T38" s="56">
        <f t="shared" ca="1" si="25"/>
        <v>0</v>
      </c>
      <c r="U38" s="56">
        <f t="shared" ca="1" si="25"/>
        <v>0</v>
      </c>
      <c r="V38" s="56">
        <f t="shared" ca="1" si="25"/>
        <v>0</v>
      </c>
      <c r="W38" s="56">
        <f t="shared" ca="1" si="25"/>
        <v>0</v>
      </c>
      <c r="X38" s="56">
        <f t="shared" ca="1" si="25"/>
        <v>0</v>
      </c>
      <c r="Y38" s="56">
        <f t="shared" ca="1" si="25"/>
        <v>0</v>
      </c>
      <c r="Z38" s="56">
        <f t="shared" ca="1" si="25"/>
        <v>0</v>
      </c>
      <c r="AA38" s="56">
        <f t="shared" ca="1" si="25"/>
        <v>0</v>
      </c>
      <c r="AB38" s="56">
        <f t="shared" ca="1" si="25"/>
        <v>0</v>
      </c>
      <c r="AC38" s="56">
        <f t="shared" ca="1" si="25"/>
        <v>9.3953320858420195</v>
      </c>
      <c r="AD38" s="56">
        <f t="shared" ca="1" si="25"/>
        <v>0</v>
      </c>
      <c r="AE38" s="56">
        <f t="shared" ca="1" si="25"/>
        <v>0</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928</v>
      </c>
      <c r="E40" t="s">
        <v>613</v>
      </c>
      <c r="F40" s="32" cm="1">
        <f t="array" aca="1" ref="F40" ca="1">OFFSET(INDIRECT($C41),,2)</f>
        <v>9</v>
      </c>
      <c r="G40" s="32" cm="1">
        <f t="array" aca="1" ref="G40" ca="1">OFFSET(INDIRECT($C41),,3)</f>
        <v>9</v>
      </c>
      <c r="I40" s="49">
        <f ca="1">SUM(K40:AE40)</f>
        <v>2</v>
      </c>
      <c r="K40" s="55">
        <f t="shared" ref="K40:U40" ca="1" si="26">IF(AND(K$1&gt;=$F40,K$1&lt;=$G40),1,0)</f>
        <v>0</v>
      </c>
      <c r="L40" s="55">
        <f t="shared" ca="1" si="26"/>
        <v>0</v>
      </c>
      <c r="M40" s="55">
        <f t="shared" ca="1" si="26"/>
        <v>0</v>
      </c>
      <c r="N40" s="55">
        <f t="shared" ca="1" si="26"/>
        <v>0</v>
      </c>
      <c r="O40" s="55">
        <f t="shared" ca="1" si="26"/>
        <v>0</v>
      </c>
      <c r="P40" s="55">
        <f t="shared" ca="1" si="26"/>
        <v>0</v>
      </c>
      <c r="Q40" s="55">
        <f t="shared" ca="1" si="26"/>
        <v>0</v>
      </c>
      <c r="R40" s="55">
        <f t="shared" ca="1" si="26"/>
        <v>0</v>
      </c>
      <c r="S40" s="55">
        <f t="shared" ca="1" si="26"/>
        <v>0</v>
      </c>
      <c r="T40" s="55">
        <f t="shared" ca="1" si="26"/>
        <v>1</v>
      </c>
      <c r="U40" s="55">
        <f t="shared" ca="1" si="26"/>
        <v>0</v>
      </c>
      <c r="V40" s="55">
        <f ca="1">IF(AND(V$2&gt;=$F40,V$2&lt;=$G40),1,0)</f>
        <v>0</v>
      </c>
      <c r="W40" s="55">
        <f t="shared" ref="W40:AE40" ca="1" si="27">IF(AND(W$2&gt;=$F40,W$2&lt;=$G40),1,0)</f>
        <v>0</v>
      </c>
      <c r="X40" s="55">
        <f t="shared" ca="1" si="27"/>
        <v>0</v>
      </c>
      <c r="Y40" s="55">
        <f t="shared" ca="1" si="27"/>
        <v>0</v>
      </c>
      <c r="Z40" s="55">
        <f t="shared" ca="1" si="27"/>
        <v>0</v>
      </c>
      <c r="AA40" s="55">
        <f t="shared" ca="1" si="27"/>
        <v>0</v>
      </c>
      <c r="AB40" s="55">
        <f t="shared" ca="1" si="27"/>
        <v>0</v>
      </c>
      <c r="AC40" s="55">
        <f t="shared" ca="1" si="27"/>
        <v>0</v>
      </c>
      <c r="AD40" s="55">
        <f t="shared" ca="1" si="27"/>
        <v>1</v>
      </c>
      <c r="AE40" s="55">
        <f t="shared" ca="1" si="27"/>
        <v>0</v>
      </c>
    </row>
    <row r="41" spans="3:31" x14ac:dyDescent="0.3">
      <c r="C41" t="s">
        <v>928</v>
      </c>
      <c r="D41" s="32" t="str" cm="1">
        <f t="array" aca="1" ref="D41" ca="1">OFFSET(INDIRECT($C41),,-2)</f>
        <v>Land tax  Year 9th</v>
      </c>
      <c r="E41" s="69" t="str" cm="1">
        <f t="array" aca="1" ref="E41" ca="1">OFFSET(INDIRECT($C41),,1)</f>
        <v>EUR</v>
      </c>
      <c r="F41" s="32" cm="1">
        <f t="array" aca="1" ref="F41" ca="1">INDIRECT($C41)</f>
        <v>9.3953320858420195</v>
      </c>
      <c r="H41" t="s">
        <v>606</v>
      </c>
      <c r="I41" s="49">
        <f ca="1">SUM(K41:AE41)</f>
        <v>18.790664171684039</v>
      </c>
      <c r="K41" s="56">
        <f t="shared" ref="K41:AE41" ca="1" si="28">K40*$F41</f>
        <v>0</v>
      </c>
      <c r="L41" s="56">
        <f t="shared" ca="1" si="28"/>
        <v>0</v>
      </c>
      <c r="M41" s="56">
        <f t="shared" ca="1" si="28"/>
        <v>0</v>
      </c>
      <c r="N41" s="56">
        <f t="shared" ca="1" si="28"/>
        <v>0</v>
      </c>
      <c r="O41" s="56">
        <f t="shared" ca="1" si="28"/>
        <v>0</v>
      </c>
      <c r="P41" s="56">
        <f t="shared" ca="1" si="28"/>
        <v>0</v>
      </c>
      <c r="Q41" s="56">
        <f t="shared" ca="1" si="28"/>
        <v>0</v>
      </c>
      <c r="R41" s="56">
        <f t="shared" ca="1" si="28"/>
        <v>0</v>
      </c>
      <c r="S41" s="56">
        <f t="shared" ca="1" si="28"/>
        <v>0</v>
      </c>
      <c r="T41" s="56">
        <f t="shared" ca="1" si="28"/>
        <v>9.3953320858420195</v>
      </c>
      <c r="U41" s="56">
        <f t="shared" ca="1" si="28"/>
        <v>0</v>
      </c>
      <c r="V41" s="56">
        <f t="shared" ca="1" si="28"/>
        <v>0</v>
      </c>
      <c r="W41" s="56">
        <f t="shared" ca="1" si="28"/>
        <v>0</v>
      </c>
      <c r="X41" s="56">
        <f t="shared" ca="1" si="28"/>
        <v>0</v>
      </c>
      <c r="Y41" s="56">
        <f t="shared" ca="1" si="28"/>
        <v>0</v>
      </c>
      <c r="Z41" s="56">
        <f t="shared" ca="1" si="28"/>
        <v>0</v>
      </c>
      <c r="AA41" s="56">
        <f t="shared" ca="1" si="28"/>
        <v>0</v>
      </c>
      <c r="AB41" s="56">
        <f t="shared" ca="1" si="28"/>
        <v>0</v>
      </c>
      <c r="AC41" s="56">
        <f t="shared" ca="1" si="28"/>
        <v>0</v>
      </c>
      <c r="AD41" s="56">
        <f t="shared" ca="1" si="28"/>
        <v>9.3953320858420195</v>
      </c>
      <c r="AE41" s="56">
        <f t="shared" ca="1" si="28"/>
        <v>0</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929</v>
      </c>
      <c r="E43" t="s">
        <v>613</v>
      </c>
      <c r="F43" s="32" cm="1">
        <f t="array" aca="1" ref="F43" ca="1">OFFSET(INDIRECT($C44),,2)</f>
        <v>10</v>
      </c>
      <c r="G43" s="32" cm="1">
        <f t="array" aca="1" ref="G43" ca="1">OFFSET(INDIRECT($C44),,3)</f>
        <v>10</v>
      </c>
      <c r="I43" s="49">
        <f ca="1">SUM(K43:AE43)</f>
        <v>2</v>
      </c>
      <c r="K43" s="55">
        <f t="shared" ref="K43:U43" ca="1" si="29">IF(AND(K$1&gt;=$F43,K$1&lt;=$G43),1,0)</f>
        <v>0</v>
      </c>
      <c r="L43" s="55">
        <f t="shared" ca="1" si="29"/>
        <v>0</v>
      </c>
      <c r="M43" s="55">
        <f t="shared" ca="1" si="29"/>
        <v>0</v>
      </c>
      <c r="N43" s="55">
        <f t="shared" ca="1" si="29"/>
        <v>0</v>
      </c>
      <c r="O43" s="55">
        <f t="shared" ca="1" si="29"/>
        <v>0</v>
      </c>
      <c r="P43" s="55">
        <f t="shared" ca="1" si="29"/>
        <v>0</v>
      </c>
      <c r="Q43" s="55">
        <f t="shared" ca="1" si="29"/>
        <v>0</v>
      </c>
      <c r="R43" s="55">
        <f t="shared" ca="1" si="29"/>
        <v>0</v>
      </c>
      <c r="S43" s="55">
        <f t="shared" ca="1" si="29"/>
        <v>0</v>
      </c>
      <c r="T43" s="55">
        <f t="shared" ca="1" si="29"/>
        <v>0</v>
      </c>
      <c r="U43" s="55">
        <f t="shared" ca="1" si="29"/>
        <v>1</v>
      </c>
      <c r="V43" s="55">
        <f ca="1">IF(AND(V$2&gt;=$F43,V$2&lt;=$G43),1,0)</f>
        <v>0</v>
      </c>
      <c r="W43" s="55">
        <f t="shared" ref="W43:AE43" ca="1" si="30">IF(AND(W$2&gt;=$F43,W$2&lt;=$G43),1,0)</f>
        <v>0</v>
      </c>
      <c r="X43" s="55">
        <f t="shared" ca="1" si="30"/>
        <v>0</v>
      </c>
      <c r="Y43" s="55">
        <f t="shared" ca="1" si="30"/>
        <v>0</v>
      </c>
      <c r="Z43" s="55">
        <f t="shared" ca="1" si="30"/>
        <v>0</v>
      </c>
      <c r="AA43" s="55">
        <f t="shared" ca="1" si="30"/>
        <v>0</v>
      </c>
      <c r="AB43" s="55">
        <f t="shared" ca="1" si="30"/>
        <v>0</v>
      </c>
      <c r="AC43" s="55">
        <f t="shared" ca="1" si="30"/>
        <v>0</v>
      </c>
      <c r="AD43" s="55">
        <f t="shared" ca="1" si="30"/>
        <v>0</v>
      </c>
      <c r="AE43" s="55">
        <f t="shared" ca="1" si="30"/>
        <v>1</v>
      </c>
    </row>
    <row r="44" spans="3:31" x14ac:dyDescent="0.3">
      <c r="C44" t="s">
        <v>929</v>
      </c>
      <c r="D44" s="32" t="str" cm="1">
        <f t="array" aca="1" ref="D44" ca="1">OFFSET(INDIRECT($C44),,-2)</f>
        <v xml:space="preserve">Land tax  Year 10th </v>
      </c>
      <c r="E44" s="69" t="str" cm="1">
        <f t="array" aca="1" ref="E44" ca="1">OFFSET(INDIRECT($C44),,1)</f>
        <v>EUR</v>
      </c>
      <c r="F44" s="32" cm="1">
        <f t="array" aca="1" ref="F44" ca="1">INDIRECT($C44)</f>
        <v>9.3953320858420195</v>
      </c>
      <c r="H44" t="s">
        <v>606</v>
      </c>
      <c r="I44" s="49">
        <f ca="1">SUM(K44:AE44)</f>
        <v>18.790664171684039</v>
      </c>
      <c r="K44" s="56">
        <f t="shared" ref="K44:AE44" ca="1" si="31">K43*$F44</f>
        <v>0</v>
      </c>
      <c r="L44" s="56">
        <f t="shared" ca="1" si="31"/>
        <v>0</v>
      </c>
      <c r="M44" s="56">
        <f t="shared" ca="1" si="31"/>
        <v>0</v>
      </c>
      <c r="N44" s="56">
        <f t="shared" ca="1" si="31"/>
        <v>0</v>
      </c>
      <c r="O44" s="56">
        <f t="shared" ca="1" si="31"/>
        <v>0</v>
      </c>
      <c r="P44" s="56">
        <f t="shared" ca="1" si="31"/>
        <v>0</v>
      </c>
      <c r="Q44" s="56">
        <f t="shared" ca="1" si="31"/>
        <v>0</v>
      </c>
      <c r="R44" s="56">
        <f t="shared" ca="1" si="31"/>
        <v>0</v>
      </c>
      <c r="S44" s="56">
        <f t="shared" ca="1" si="31"/>
        <v>0</v>
      </c>
      <c r="T44" s="56">
        <f t="shared" ca="1" si="31"/>
        <v>0</v>
      </c>
      <c r="U44" s="56">
        <f t="shared" ca="1" si="31"/>
        <v>9.3953320858420195</v>
      </c>
      <c r="V44" s="56">
        <f t="shared" ca="1" si="31"/>
        <v>0</v>
      </c>
      <c r="W44" s="56">
        <f t="shared" ca="1" si="31"/>
        <v>0</v>
      </c>
      <c r="X44" s="56">
        <f t="shared" ca="1" si="31"/>
        <v>0</v>
      </c>
      <c r="Y44" s="56">
        <f t="shared" ca="1" si="31"/>
        <v>0</v>
      </c>
      <c r="Z44" s="56">
        <f t="shared" ca="1" si="31"/>
        <v>0</v>
      </c>
      <c r="AA44" s="56">
        <f t="shared" ca="1" si="31"/>
        <v>0</v>
      </c>
      <c r="AB44" s="56">
        <f t="shared" ca="1" si="31"/>
        <v>0</v>
      </c>
      <c r="AC44" s="56">
        <f t="shared" ca="1" si="31"/>
        <v>0</v>
      </c>
      <c r="AD44" s="56">
        <f t="shared" ca="1" si="31"/>
        <v>0</v>
      </c>
      <c r="AE44" s="56">
        <f t="shared" ca="1" si="31"/>
        <v>9.3953320858420195</v>
      </c>
    </row>
    <row r="46" spans="3:31" x14ac:dyDescent="0.3">
      <c r="C46" t="s">
        <v>930</v>
      </c>
      <c r="E46" t="s">
        <v>613</v>
      </c>
      <c r="F46" s="32" cm="1">
        <f t="array" aca="1" ref="F46" ca="1">OFFSET(INDIRECT($C47),,2)</f>
        <v>7</v>
      </c>
      <c r="G46" s="32" cm="1">
        <f t="array" aca="1" ref="G46" ca="1">OFFSET(INDIRECT($C47),,3)</f>
        <v>7</v>
      </c>
      <c r="I46" s="49">
        <f ca="1">SUM(K46:AE46)</f>
        <v>2</v>
      </c>
      <c r="K46" s="55">
        <f t="shared" ref="K46:U46" ca="1" si="32">IF(AND(K$1&gt;=$F46,K$1&lt;=$G46),1,0)</f>
        <v>0</v>
      </c>
      <c r="L46" s="55">
        <f t="shared" ca="1" si="32"/>
        <v>0</v>
      </c>
      <c r="M46" s="55">
        <f t="shared" ca="1" si="32"/>
        <v>0</v>
      </c>
      <c r="N46" s="55">
        <f t="shared" ca="1" si="32"/>
        <v>0</v>
      </c>
      <c r="O46" s="55">
        <f t="shared" ca="1" si="32"/>
        <v>0</v>
      </c>
      <c r="P46" s="55">
        <f t="shared" ca="1" si="32"/>
        <v>0</v>
      </c>
      <c r="Q46" s="55">
        <f t="shared" ca="1" si="32"/>
        <v>0</v>
      </c>
      <c r="R46" s="55">
        <f t="shared" ca="1" si="32"/>
        <v>1</v>
      </c>
      <c r="S46" s="55">
        <f t="shared" ca="1" si="32"/>
        <v>0</v>
      </c>
      <c r="T46" s="55">
        <f t="shared" ca="1" si="32"/>
        <v>0</v>
      </c>
      <c r="U46" s="55">
        <f t="shared" ca="1" si="32"/>
        <v>0</v>
      </c>
      <c r="V46" s="55">
        <f ca="1">IF(AND(V$2&gt;=$F46,V$2&lt;=$G46),1,0)</f>
        <v>0</v>
      </c>
      <c r="W46" s="55">
        <f t="shared" ref="W46:AE46" ca="1" si="33">IF(AND(W$2&gt;=$F46,W$2&lt;=$G46),1,0)</f>
        <v>0</v>
      </c>
      <c r="X46" s="55">
        <f t="shared" ca="1" si="33"/>
        <v>0</v>
      </c>
      <c r="Y46" s="55">
        <f t="shared" ca="1" si="33"/>
        <v>0</v>
      </c>
      <c r="Z46" s="55">
        <f t="shared" ca="1" si="33"/>
        <v>0</v>
      </c>
      <c r="AA46" s="55">
        <f t="shared" ca="1" si="33"/>
        <v>0</v>
      </c>
      <c r="AB46" s="55">
        <f t="shared" ca="1" si="33"/>
        <v>1</v>
      </c>
      <c r="AC46" s="55">
        <f t="shared" ca="1" si="33"/>
        <v>0</v>
      </c>
      <c r="AD46" s="55">
        <f t="shared" ca="1" si="33"/>
        <v>0</v>
      </c>
      <c r="AE46" s="55">
        <f t="shared" ca="1" si="33"/>
        <v>0</v>
      </c>
    </row>
    <row r="47" spans="3:31" x14ac:dyDescent="0.3">
      <c r="C47" t="s">
        <v>930</v>
      </c>
      <c r="D47" s="32" t="str" cm="1">
        <f t="array" aca="1" ref="D47" ca="1">OFFSET(INDIRECT($C47),,-2)</f>
        <v>Acid water for tapping rubber (6 litre per 400 Kg of latex and price 35,000 LAK per litre)  Tapped at 7th years after cultivated</v>
      </c>
      <c r="E47" s="69" t="str" cm="1">
        <f t="array" aca="1" ref="E47" ca="1">OFFSET(INDIRECT($C47),,1)</f>
        <v>EUR</v>
      </c>
      <c r="F47" s="32" cm="1">
        <f t="array" aca="1" ref="F47" ca="1">INDIRECT($C47)</f>
        <v>4.6976660429210098</v>
      </c>
      <c r="H47" t="s">
        <v>606</v>
      </c>
      <c r="I47" s="49">
        <f ca="1">SUM(K47:AE47)</f>
        <v>9.3953320858420195</v>
      </c>
      <c r="K47" s="56">
        <f t="shared" ref="K47:AE47" ca="1" si="34">K46*$F47</f>
        <v>0</v>
      </c>
      <c r="L47" s="56">
        <f t="shared" ca="1" si="34"/>
        <v>0</v>
      </c>
      <c r="M47" s="56">
        <f t="shared" ca="1" si="34"/>
        <v>0</v>
      </c>
      <c r="N47" s="56">
        <f t="shared" ca="1" si="34"/>
        <v>0</v>
      </c>
      <c r="O47" s="56">
        <f t="shared" ca="1" si="34"/>
        <v>0</v>
      </c>
      <c r="P47" s="56">
        <f t="shared" ca="1" si="34"/>
        <v>0</v>
      </c>
      <c r="Q47" s="56">
        <f t="shared" ca="1" si="34"/>
        <v>0</v>
      </c>
      <c r="R47" s="56">
        <f t="shared" ca="1" si="34"/>
        <v>4.6976660429210098</v>
      </c>
      <c r="S47" s="56">
        <f t="shared" ca="1" si="34"/>
        <v>0</v>
      </c>
      <c r="T47" s="56">
        <f t="shared" ca="1" si="34"/>
        <v>0</v>
      </c>
      <c r="U47" s="56">
        <f t="shared" ca="1" si="34"/>
        <v>0</v>
      </c>
      <c r="V47" s="56">
        <f t="shared" ca="1" si="34"/>
        <v>0</v>
      </c>
      <c r="W47" s="56">
        <f t="shared" ca="1" si="34"/>
        <v>0</v>
      </c>
      <c r="X47" s="56">
        <f t="shared" ca="1" si="34"/>
        <v>0</v>
      </c>
      <c r="Y47" s="56">
        <f t="shared" ca="1" si="34"/>
        <v>0</v>
      </c>
      <c r="Z47" s="56">
        <f t="shared" ca="1" si="34"/>
        <v>0</v>
      </c>
      <c r="AA47" s="56">
        <f t="shared" ca="1" si="34"/>
        <v>0</v>
      </c>
      <c r="AB47" s="56">
        <f t="shared" ca="1" si="34"/>
        <v>4.6976660429210098</v>
      </c>
      <c r="AC47" s="56">
        <f t="shared" ca="1" si="34"/>
        <v>0</v>
      </c>
      <c r="AD47" s="56">
        <f t="shared" ca="1" si="34"/>
        <v>0</v>
      </c>
      <c r="AE47" s="56">
        <f t="shared" ca="1" si="34"/>
        <v>0</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t="s">
        <v>931</v>
      </c>
      <c r="E49" t="s">
        <v>613</v>
      </c>
      <c r="F49" s="32" cm="1">
        <f t="array" aca="1" ref="F49" ca="1">OFFSET(INDIRECT($C50),,2)</f>
        <v>8</v>
      </c>
      <c r="G49" s="32" cm="1">
        <f t="array" aca="1" ref="G49" ca="1">OFFSET(INDIRECT($C50),,3)</f>
        <v>8</v>
      </c>
      <c r="I49" s="49">
        <f ca="1">SUM(K49:AE49)</f>
        <v>2</v>
      </c>
      <c r="K49" s="55">
        <f t="shared" ref="K49:U49" ca="1" si="35">IF(AND(K$1&gt;=$F49,K$1&lt;=$G49),1,0)</f>
        <v>0</v>
      </c>
      <c r="L49" s="55">
        <f t="shared" ca="1" si="35"/>
        <v>0</v>
      </c>
      <c r="M49" s="55">
        <f t="shared" ca="1" si="35"/>
        <v>0</v>
      </c>
      <c r="N49" s="55">
        <f t="shared" ca="1" si="35"/>
        <v>0</v>
      </c>
      <c r="O49" s="55">
        <f t="shared" ca="1" si="35"/>
        <v>0</v>
      </c>
      <c r="P49" s="55">
        <f t="shared" ca="1" si="35"/>
        <v>0</v>
      </c>
      <c r="Q49" s="55">
        <f t="shared" ca="1" si="35"/>
        <v>0</v>
      </c>
      <c r="R49" s="55">
        <f t="shared" ca="1" si="35"/>
        <v>0</v>
      </c>
      <c r="S49" s="55">
        <f t="shared" ca="1" si="35"/>
        <v>1</v>
      </c>
      <c r="T49" s="55">
        <f t="shared" ca="1" si="35"/>
        <v>0</v>
      </c>
      <c r="U49" s="55">
        <f t="shared" ca="1" si="35"/>
        <v>0</v>
      </c>
      <c r="V49" s="55">
        <f ca="1">IF(AND(V$2&gt;=$F49,V$2&lt;=$G49),1,0)</f>
        <v>0</v>
      </c>
      <c r="W49" s="55">
        <f t="shared" ref="W49:AE49" ca="1" si="36">IF(AND(W$2&gt;=$F49,W$2&lt;=$G49),1,0)</f>
        <v>0</v>
      </c>
      <c r="X49" s="55">
        <f t="shared" ca="1" si="36"/>
        <v>0</v>
      </c>
      <c r="Y49" s="55">
        <f t="shared" ca="1" si="36"/>
        <v>0</v>
      </c>
      <c r="Z49" s="55">
        <f t="shared" ca="1" si="36"/>
        <v>0</v>
      </c>
      <c r="AA49" s="55">
        <f t="shared" ca="1" si="36"/>
        <v>0</v>
      </c>
      <c r="AB49" s="55">
        <f t="shared" ca="1" si="36"/>
        <v>0</v>
      </c>
      <c r="AC49" s="55">
        <f t="shared" ca="1" si="36"/>
        <v>1</v>
      </c>
      <c r="AD49" s="55">
        <f t="shared" ca="1" si="36"/>
        <v>0</v>
      </c>
      <c r="AE49" s="55">
        <f t="shared" ca="1" si="36"/>
        <v>0</v>
      </c>
    </row>
    <row r="50" spans="3:31" x14ac:dyDescent="0.3">
      <c r="C50" t="s">
        <v>931</v>
      </c>
      <c r="D50" s="32" t="str" cm="1">
        <f t="array" aca="1" ref="D50" ca="1">OFFSET(INDIRECT($C50),,-2)</f>
        <v>Acid water for tapping rubber (6 litre per 400 Kg of latex and price 35,000 LAK per litre)  Tapped at 8th years after cultivated</v>
      </c>
      <c r="E50" s="69" t="str" cm="1">
        <f t="array" aca="1" ref="E50" ca="1">OFFSET(INDIRECT($C50),,1)</f>
        <v>EUR</v>
      </c>
      <c r="F50" s="32" cm="1">
        <f t="array" aca="1" ref="F50" ca="1">INDIRECT($C50)</f>
        <v>8.220915575111766</v>
      </c>
      <c r="H50" t="s">
        <v>606</v>
      </c>
      <c r="I50" s="49">
        <f ca="1">SUM(K50:AE50)</f>
        <v>16.441831150223532</v>
      </c>
      <c r="K50" s="56">
        <f t="shared" ref="K50:AE50" ca="1" si="37">K49*$F50</f>
        <v>0</v>
      </c>
      <c r="L50" s="56">
        <f t="shared" ca="1" si="37"/>
        <v>0</v>
      </c>
      <c r="M50" s="56">
        <f t="shared" ca="1" si="37"/>
        <v>0</v>
      </c>
      <c r="N50" s="56">
        <f t="shared" ca="1" si="37"/>
        <v>0</v>
      </c>
      <c r="O50" s="56">
        <f t="shared" ca="1" si="37"/>
        <v>0</v>
      </c>
      <c r="P50" s="56">
        <f t="shared" ca="1" si="37"/>
        <v>0</v>
      </c>
      <c r="Q50" s="56">
        <f t="shared" ca="1" si="37"/>
        <v>0</v>
      </c>
      <c r="R50" s="56">
        <f t="shared" ca="1" si="37"/>
        <v>0</v>
      </c>
      <c r="S50" s="56">
        <f t="shared" ca="1" si="37"/>
        <v>8.220915575111766</v>
      </c>
      <c r="T50" s="56">
        <f t="shared" ca="1" si="37"/>
        <v>0</v>
      </c>
      <c r="U50" s="56">
        <f t="shared" ca="1" si="37"/>
        <v>0</v>
      </c>
      <c r="V50" s="56">
        <f t="shared" ca="1" si="37"/>
        <v>0</v>
      </c>
      <c r="W50" s="56">
        <f t="shared" ca="1" si="37"/>
        <v>0</v>
      </c>
      <c r="X50" s="56">
        <f t="shared" ca="1" si="37"/>
        <v>0</v>
      </c>
      <c r="Y50" s="56">
        <f t="shared" ca="1" si="37"/>
        <v>0</v>
      </c>
      <c r="Z50" s="56">
        <f t="shared" ca="1" si="37"/>
        <v>0</v>
      </c>
      <c r="AA50" s="56">
        <f t="shared" ca="1" si="37"/>
        <v>0</v>
      </c>
      <c r="AB50" s="56">
        <f t="shared" ca="1" si="37"/>
        <v>0</v>
      </c>
      <c r="AC50" s="56">
        <f t="shared" ca="1" si="37"/>
        <v>8.220915575111766</v>
      </c>
      <c r="AD50" s="56">
        <f t="shared" ca="1" si="37"/>
        <v>0</v>
      </c>
      <c r="AE50" s="56">
        <f t="shared" ca="1" si="37"/>
        <v>0</v>
      </c>
    </row>
    <row r="51" spans="3:31" x14ac:dyDescent="0.3">
      <c r="K51" s="56"/>
      <c r="L51" s="56"/>
      <c r="M51" s="56"/>
      <c r="N51" s="56"/>
      <c r="O51" s="56"/>
      <c r="P51" s="56"/>
      <c r="Q51" s="56"/>
      <c r="R51" s="56"/>
      <c r="S51" s="56"/>
      <c r="T51" s="56"/>
      <c r="U51" s="56"/>
      <c r="V51" s="56"/>
      <c r="W51" s="56"/>
      <c r="X51" s="56"/>
      <c r="Y51" s="56"/>
      <c r="Z51" s="56"/>
      <c r="AA51" s="56"/>
      <c r="AB51" s="56"/>
      <c r="AC51" s="56"/>
      <c r="AD51" s="56"/>
      <c r="AE51" s="56"/>
    </row>
    <row r="52" spans="3:31" x14ac:dyDescent="0.3">
      <c r="C52" t="s">
        <v>932</v>
      </c>
      <c r="E52" t="s">
        <v>613</v>
      </c>
      <c r="F52" s="32" cm="1">
        <f t="array" aca="1" ref="F52" ca="1">OFFSET(INDIRECT($C53),,2)</f>
        <v>9</v>
      </c>
      <c r="G52" s="32" cm="1">
        <f t="array" aca="1" ref="G52" ca="1">OFFSET(INDIRECT($C53),,3)</f>
        <v>9</v>
      </c>
      <c r="I52" s="49">
        <f ca="1">SUM(K52:AE52)</f>
        <v>2</v>
      </c>
      <c r="K52" s="55">
        <f t="shared" ref="K52:U52" ca="1" si="38">IF(AND(K$1&gt;=$F52,K$1&lt;=$G52),1,0)</f>
        <v>0</v>
      </c>
      <c r="L52" s="55">
        <f t="shared" ca="1" si="38"/>
        <v>0</v>
      </c>
      <c r="M52" s="55">
        <f t="shared" ca="1" si="38"/>
        <v>0</v>
      </c>
      <c r="N52" s="55">
        <f t="shared" ca="1" si="38"/>
        <v>0</v>
      </c>
      <c r="O52" s="55">
        <f t="shared" ca="1" si="38"/>
        <v>0</v>
      </c>
      <c r="P52" s="55">
        <f t="shared" ca="1" si="38"/>
        <v>0</v>
      </c>
      <c r="Q52" s="55">
        <f t="shared" ca="1" si="38"/>
        <v>0</v>
      </c>
      <c r="R52" s="55">
        <f t="shared" ca="1" si="38"/>
        <v>0</v>
      </c>
      <c r="S52" s="55">
        <f t="shared" ca="1" si="38"/>
        <v>0</v>
      </c>
      <c r="T52" s="55">
        <f t="shared" ca="1" si="38"/>
        <v>1</v>
      </c>
      <c r="U52" s="55">
        <f t="shared" ca="1" si="38"/>
        <v>0</v>
      </c>
      <c r="V52" s="55">
        <f ca="1">IF(AND(V$2&gt;=$F52,V$2&lt;=$G52),1,0)</f>
        <v>0</v>
      </c>
      <c r="W52" s="55">
        <f t="shared" ref="W52:AE52" ca="1" si="39">IF(AND(W$2&gt;=$F52,W$2&lt;=$G52),1,0)</f>
        <v>0</v>
      </c>
      <c r="X52" s="55">
        <f t="shared" ca="1" si="39"/>
        <v>0</v>
      </c>
      <c r="Y52" s="55">
        <f t="shared" ca="1" si="39"/>
        <v>0</v>
      </c>
      <c r="Z52" s="55">
        <f t="shared" ca="1" si="39"/>
        <v>0</v>
      </c>
      <c r="AA52" s="55">
        <f t="shared" ca="1" si="39"/>
        <v>0</v>
      </c>
      <c r="AB52" s="55">
        <f t="shared" ca="1" si="39"/>
        <v>0</v>
      </c>
      <c r="AC52" s="55">
        <f t="shared" ca="1" si="39"/>
        <v>0</v>
      </c>
      <c r="AD52" s="55">
        <f t="shared" ca="1" si="39"/>
        <v>1</v>
      </c>
      <c r="AE52" s="55">
        <f t="shared" ca="1" si="39"/>
        <v>0</v>
      </c>
    </row>
    <row r="53" spans="3:31" x14ac:dyDescent="0.3">
      <c r="C53" t="s">
        <v>932</v>
      </c>
      <c r="D53" s="32" t="str" cm="1">
        <f t="array" aca="1" ref="D53" ca="1">OFFSET(INDIRECT($C53),,-2)</f>
        <v>Acid water for tapping rubber (6 litre per 400 Kg of latex and price 35,000 LAK per litre)  Tapped at 9th years after cultivated</v>
      </c>
      <c r="E53" s="69" t="str" cm="1">
        <f t="array" aca="1" ref="E53" ca="1">OFFSET(INDIRECT($C53),,1)</f>
        <v>EUR</v>
      </c>
      <c r="F53" s="32" cm="1">
        <f t="array" aca="1" ref="F53" ca="1">INDIRECT($C53)</f>
        <v>35.623967492150989</v>
      </c>
      <c r="H53" t="s">
        <v>606</v>
      </c>
      <c r="I53" s="49">
        <f ca="1">SUM(K53:AE53)</f>
        <v>71.247934984301978</v>
      </c>
      <c r="K53" s="56">
        <f t="shared" ref="K53:AE53" ca="1" si="40">K52*$F53</f>
        <v>0</v>
      </c>
      <c r="L53" s="56">
        <f t="shared" ca="1" si="40"/>
        <v>0</v>
      </c>
      <c r="M53" s="56">
        <f t="shared" ca="1" si="40"/>
        <v>0</v>
      </c>
      <c r="N53" s="56">
        <f t="shared" ca="1" si="40"/>
        <v>0</v>
      </c>
      <c r="O53" s="56">
        <f t="shared" ca="1" si="40"/>
        <v>0</v>
      </c>
      <c r="P53" s="56">
        <f t="shared" ca="1" si="40"/>
        <v>0</v>
      </c>
      <c r="Q53" s="56">
        <f t="shared" ca="1" si="40"/>
        <v>0</v>
      </c>
      <c r="R53" s="56">
        <f t="shared" ca="1" si="40"/>
        <v>0</v>
      </c>
      <c r="S53" s="56">
        <f t="shared" ca="1" si="40"/>
        <v>0</v>
      </c>
      <c r="T53" s="56">
        <f t="shared" ca="1" si="40"/>
        <v>35.623967492150989</v>
      </c>
      <c r="U53" s="56">
        <f t="shared" ca="1" si="40"/>
        <v>0</v>
      </c>
      <c r="V53" s="56">
        <f t="shared" ca="1" si="40"/>
        <v>0</v>
      </c>
      <c r="W53" s="56">
        <f t="shared" ca="1" si="40"/>
        <v>0</v>
      </c>
      <c r="X53" s="56">
        <f t="shared" ca="1" si="40"/>
        <v>0</v>
      </c>
      <c r="Y53" s="56">
        <f t="shared" ca="1" si="40"/>
        <v>0</v>
      </c>
      <c r="Z53" s="56">
        <f t="shared" ca="1" si="40"/>
        <v>0</v>
      </c>
      <c r="AA53" s="56">
        <f t="shared" ca="1" si="40"/>
        <v>0</v>
      </c>
      <c r="AB53" s="56">
        <f t="shared" ca="1" si="40"/>
        <v>0</v>
      </c>
      <c r="AC53" s="56">
        <f t="shared" ca="1" si="40"/>
        <v>0</v>
      </c>
      <c r="AD53" s="56">
        <f t="shared" ca="1" si="40"/>
        <v>35.623967492150989</v>
      </c>
      <c r="AE53" s="56">
        <f t="shared" ca="1" si="40"/>
        <v>0</v>
      </c>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t="s">
        <v>933</v>
      </c>
      <c r="E55" t="s">
        <v>613</v>
      </c>
      <c r="F55" s="32" cm="1">
        <f t="array" aca="1" ref="F55" ca="1">OFFSET(INDIRECT($C56),,2)</f>
        <v>10</v>
      </c>
      <c r="G55" s="32" cm="1">
        <f t="array" aca="1" ref="G55" ca="1">OFFSET(INDIRECT($C56),,3)</f>
        <v>10</v>
      </c>
      <c r="I55" s="49">
        <f ca="1">SUM(K55:AE55)</f>
        <v>2</v>
      </c>
      <c r="K55" s="55">
        <f t="shared" ref="K55:U55" ca="1" si="41">IF(AND(K$1&gt;=$F55,K$1&lt;=$G55),1,0)</f>
        <v>0</v>
      </c>
      <c r="L55" s="55">
        <f t="shared" ca="1" si="41"/>
        <v>0</v>
      </c>
      <c r="M55" s="55">
        <f t="shared" ca="1" si="41"/>
        <v>0</v>
      </c>
      <c r="N55" s="55">
        <f t="shared" ca="1" si="41"/>
        <v>0</v>
      </c>
      <c r="O55" s="55">
        <f t="shared" ca="1" si="41"/>
        <v>0</v>
      </c>
      <c r="P55" s="55">
        <f t="shared" ca="1" si="41"/>
        <v>0</v>
      </c>
      <c r="Q55" s="55">
        <f t="shared" ca="1" si="41"/>
        <v>0</v>
      </c>
      <c r="R55" s="55">
        <f t="shared" ca="1" si="41"/>
        <v>0</v>
      </c>
      <c r="S55" s="55">
        <f t="shared" ca="1" si="41"/>
        <v>0</v>
      </c>
      <c r="T55" s="55">
        <f t="shared" ca="1" si="41"/>
        <v>0</v>
      </c>
      <c r="U55" s="55">
        <f t="shared" ca="1" si="41"/>
        <v>1</v>
      </c>
      <c r="V55" s="55">
        <f ca="1">IF(AND(V$2&gt;=$F55,V$2&lt;=$G55),1,0)</f>
        <v>0</v>
      </c>
      <c r="W55" s="55">
        <f t="shared" ref="W55:AE55" ca="1" si="42">IF(AND(W$2&gt;=$F55,W$2&lt;=$G55),1,0)</f>
        <v>0</v>
      </c>
      <c r="X55" s="55">
        <f t="shared" ca="1" si="42"/>
        <v>0</v>
      </c>
      <c r="Y55" s="55">
        <f t="shared" ca="1" si="42"/>
        <v>0</v>
      </c>
      <c r="Z55" s="55">
        <f t="shared" ca="1" si="42"/>
        <v>0</v>
      </c>
      <c r="AA55" s="55">
        <f t="shared" ca="1" si="42"/>
        <v>0</v>
      </c>
      <c r="AB55" s="55">
        <f t="shared" ca="1" si="42"/>
        <v>0</v>
      </c>
      <c r="AC55" s="55">
        <f t="shared" ca="1" si="42"/>
        <v>0</v>
      </c>
      <c r="AD55" s="55">
        <f t="shared" ca="1" si="42"/>
        <v>0</v>
      </c>
      <c r="AE55" s="55">
        <f t="shared" ca="1" si="42"/>
        <v>1</v>
      </c>
    </row>
    <row r="56" spans="3:31" x14ac:dyDescent="0.3">
      <c r="C56" t="s">
        <v>933</v>
      </c>
      <c r="D56" s="32" t="str" cm="1">
        <f t="array" aca="1" ref="D56" ca="1">OFFSET(INDIRECT($C56),,-2)</f>
        <v>Acid water for tapping rubber (6 litre per 400 Kg of latex and price 35,000 LAK per litre)  Tapped at 10th years after cultivated</v>
      </c>
      <c r="E56" s="69" t="str" cm="1">
        <f t="array" aca="1" ref="E56" ca="1">OFFSET(INDIRECT($C56),,1)</f>
        <v>EUR</v>
      </c>
      <c r="F56" s="32" cm="1">
        <f t="array" aca="1" ref="F56" ca="1">INDIRECT($C56)</f>
        <v>68.507629792598053</v>
      </c>
      <c r="H56" t="s">
        <v>606</v>
      </c>
      <c r="I56" s="49">
        <f ca="1">SUM(K56:AE56)</f>
        <v>137.01525958519611</v>
      </c>
      <c r="K56" s="56">
        <f t="shared" ref="K56:AE56" ca="1" si="43">K55*$F56</f>
        <v>0</v>
      </c>
      <c r="L56" s="56">
        <f t="shared" ca="1" si="43"/>
        <v>0</v>
      </c>
      <c r="M56" s="56">
        <f t="shared" ca="1" si="43"/>
        <v>0</v>
      </c>
      <c r="N56" s="56">
        <f t="shared" ca="1" si="43"/>
        <v>0</v>
      </c>
      <c r="O56" s="56">
        <f t="shared" ca="1" si="43"/>
        <v>0</v>
      </c>
      <c r="P56" s="56">
        <f t="shared" ca="1" si="43"/>
        <v>0</v>
      </c>
      <c r="Q56" s="56">
        <f t="shared" ca="1" si="43"/>
        <v>0</v>
      </c>
      <c r="R56" s="56">
        <f t="shared" ca="1" si="43"/>
        <v>0</v>
      </c>
      <c r="S56" s="56">
        <f t="shared" ca="1" si="43"/>
        <v>0</v>
      </c>
      <c r="T56" s="56">
        <f t="shared" ca="1" si="43"/>
        <v>0</v>
      </c>
      <c r="U56" s="56">
        <f t="shared" ca="1" si="43"/>
        <v>68.507629792598053</v>
      </c>
      <c r="V56" s="56">
        <f t="shared" ca="1" si="43"/>
        <v>0</v>
      </c>
      <c r="W56" s="56">
        <f t="shared" ca="1" si="43"/>
        <v>0</v>
      </c>
      <c r="X56" s="56">
        <f t="shared" ca="1" si="43"/>
        <v>0</v>
      </c>
      <c r="Y56" s="56">
        <f t="shared" ca="1" si="43"/>
        <v>0</v>
      </c>
      <c r="Z56" s="56">
        <f t="shared" ca="1" si="43"/>
        <v>0</v>
      </c>
      <c r="AA56" s="56">
        <f t="shared" ca="1" si="43"/>
        <v>0</v>
      </c>
      <c r="AB56" s="56">
        <f t="shared" ca="1" si="43"/>
        <v>0</v>
      </c>
      <c r="AC56" s="56">
        <f t="shared" ca="1" si="43"/>
        <v>0</v>
      </c>
      <c r="AD56" s="56">
        <f t="shared" ca="1" si="43"/>
        <v>0</v>
      </c>
      <c r="AE56" s="56">
        <f t="shared" ca="1" si="43"/>
        <v>68.507629792598053</v>
      </c>
    </row>
    <row r="57" spans="3:31" x14ac:dyDescent="0.3">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t="s">
        <v>934</v>
      </c>
      <c r="E58" t="s">
        <v>613</v>
      </c>
      <c r="F58" s="32" cm="1">
        <f t="array" aca="1" ref="F58" ca="1">OFFSET(INDIRECT($C59),,2)</f>
        <v>7</v>
      </c>
      <c r="G58" s="32" cm="1">
        <f t="array" aca="1" ref="G58" ca="1">OFFSET(INDIRECT($C59),,3)</f>
        <v>7</v>
      </c>
      <c r="I58" s="49">
        <f ca="1">SUM(K58:AE58)</f>
        <v>2</v>
      </c>
      <c r="K58" s="55">
        <f t="shared" ref="K58:U58" ca="1" si="44">IF(AND(K$1&gt;=$F58,K$1&lt;=$G58),1,0)</f>
        <v>0</v>
      </c>
      <c r="L58" s="55">
        <f t="shared" ca="1" si="44"/>
        <v>0</v>
      </c>
      <c r="M58" s="55">
        <f t="shared" ca="1" si="44"/>
        <v>0</v>
      </c>
      <c r="N58" s="55">
        <f t="shared" ca="1" si="44"/>
        <v>0</v>
      </c>
      <c r="O58" s="55">
        <f t="shared" ca="1" si="44"/>
        <v>0</v>
      </c>
      <c r="P58" s="55">
        <f t="shared" ca="1" si="44"/>
        <v>0</v>
      </c>
      <c r="Q58" s="55">
        <f t="shared" ca="1" si="44"/>
        <v>0</v>
      </c>
      <c r="R58" s="55">
        <f t="shared" ca="1" si="44"/>
        <v>1</v>
      </c>
      <c r="S58" s="55">
        <f t="shared" ca="1" si="44"/>
        <v>0</v>
      </c>
      <c r="T58" s="55">
        <f t="shared" ca="1" si="44"/>
        <v>0</v>
      </c>
      <c r="U58" s="55">
        <f t="shared" ca="1" si="44"/>
        <v>0</v>
      </c>
      <c r="V58" s="55">
        <f ca="1">IF(AND(V$2&gt;=$F58,V$2&lt;=$G58),1,0)</f>
        <v>0</v>
      </c>
      <c r="W58" s="55">
        <f t="shared" ref="W58:AE58" ca="1" si="45">IF(AND(W$2&gt;=$F58,W$2&lt;=$G58),1,0)</f>
        <v>0</v>
      </c>
      <c r="X58" s="55">
        <f t="shared" ca="1" si="45"/>
        <v>0</v>
      </c>
      <c r="Y58" s="55">
        <f t="shared" ca="1" si="45"/>
        <v>0</v>
      </c>
      <c r="Z58" s="55">
        <f t="shared" ca="1" si="45"/>
        <v>0</v>
      </c>
      <c r="AA58" s="55">
        <f t="shared" ca="1" si="45"/>
        <v>0</v>
      </c>
      <c r="AB58" s="55">
        <f t="shared" ca="1" si="45"/>
        <v>1</v>
      </c>
      <c r="AC58" s="55">
        <f t="shared" ca="1" si="45"/>
        <v>0</v>
      </c>
      <c r="AD58" s="55">
        <f t="shared" ca="1" si="45"/>
        <v>0</v>
      </c>
      <c r="AE58" s="55">
        <f t="shared" ca="1" si="45"/>
        <v>0</v>
      </c>
    </row>
    <row r="59" spans="3:31" x14ac:dyDescent="0.3">
      <c r="C59" t="s">
        <v>934</v>
      </c>
      <c r="D59" s="32" t="str" cm="1">
        <f t="array" aca="1" ref="D59" ca="1">OFFSET(INDIRECT($C59),,-2)</f>
        <v>Rubber tree tapping   Tapped at 7th years after cultivated, # 54 tapping days x 2 labors</v>
      </c>
      <c r="E59" s="69" t="str" cm="1">
        <f t="array" aca="1" ref="E59" ca="1">OFFSET(INDIRECT($C59),,1)</f>
        <v>EUR</v>
      </c>
      <c r="F59" s="32" cm="1">
        <f t="array" aca="1" ref="F59" ca="1">INDIRECT($C59)</f>
        <v>591.90592140804722</v>
      </c>
      <c r="H59" t="s">
        <v>606</v>
      </c>
      <c r="I59" s="49">
        <f ca="1">SUM(K59:AE59)</f>
        <v>1183.8118428160944</v>
      </c>
      <c r="K59" s="56">
        <f t="shared" ref="K59:AE59" ca="1" si="46">K58*$F59</f>
        <v>0</v>
      </c>
      <c r="L59" s="56">
        <f t="shared" ca="1" si="46"/>
        <v>0</v>
      </c>
      <c r="M59" s="56">
        <f t="shared" ca="1" si="46"/>
        <v>0</v>
      </c>
      <c r="N59" s="56">
        <f t="shared" ca="1" si="46"/>
        <v>0</v>
      </c>
      <c r="O59" s="56">
        <f t="shared" ca="1" si="46"/>
        <v>0</v>
      </c>
      <c r="P59" s="56">
        <f t="shared" ca="1" si="46"/>
        <v>0</v>
      </c>
      <c r="Q59" s="56">
        <f t="shared" ca="1" si="46"/>
        <v>0</v>
      </c>
      <c r="R59" s="56">
        <f t="shared" ca="1" si="46"/>
        <v>591.90592140804722</v>
      </c>
      <c r="S59" s="56">
        <f t="shared" ca="1" si="46"/>
        <v>0</v>
      </c>
      <c r="T59" s="56">
        <f t="shared" ca="1" si="46"/>
        <v>0</v>
      </c>
      <c r="U59" s="56">
        <f t="shared" ca="1" si="46"/>
        <v>0</v>
      </c>
      <c r="V59" s="56">
        <f t="shared" ca="1" si="46"/>
        <v>0</v>
      </c>
      <c r="W59" s="56">
        <f t="shared" ca="1" si="46"/>
        <v>0</v>
      </c>
      <c r="X59" s="56">
        <f t="shared" ca="1" si="46"/>
        <v>0</v>
      </c>
      <c r="Y59" s="56">
        <f t="shared" ca="1" si="46"/>
        <v>0</v>
      </c>
      <c r="Z59" s="56">
        <f t="shared" ca="1" si="46"/>
        <v>0</v>
      </c>
      <c r="AA59" s="56">
        <f t="shared" ca="1" si="46"/>
        <v>0</v>
      </c>
      <c r="AB59" s="56">
        <f t="shared" ca="1" si="46"/>
        <v>591.90592140804722</v>
      </c>
      <c r="AC59" s="56">
        <f t="shared" ca="1" si="46"/>
        <v>0</v>
      </c>
      <c r="AD59" s="56">
        <f t="shared" ca="1" si="46"/>
        <v>0</v>
      </c>
      <c r="AE59" s="56">
        <f t="shared" ca="1" si="46"/>
        <v>0</v>
      </c>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C61" t="s">
        <v>935</v>
      </c>
      <c r="E61" t="s">
        <v>613</v>
      </c>
      <c r="F61" s="32" cm="1">
        <f t="array" aca="1" ref="F61" ca="1">OFFSET(INDIRECT($C62),,2)</f>
        <v>8</v>
      </c>
      <c r="G61" s="32" cm="1">
        <f t="array" aca="1" ref="G61" ca="1">OFFSET(INDIRECT($C62),,3)</f>
        <v>8</v>
      </c>
      <c r="I61" s="49">
        <f ca="1">SUM(K61:AE61)</f>
        <v>2</v>
      </c>
      <c r="K61" s="55">
        <f t="shared" ref="K61:U61" ca="1" si="47">IF(AND(K$1&gt;=$F61,K$1&lt;=$G61),1,0)</f>
        <v>0</v>
      </c>
      <c r="L61" s="55">
        <f t="shared" ca="1" si="47"/>
        <v>0</v>
      </c>
      <c r="M61" s="55">
        <f t="shared" ca="1" si="47"/>
        <v>0</v>
      </c>
      <c r="N61" s="55">
        <f t="shared" ca="1" si="47"/>
        <v>0</v>
      </c>
      <c r="O61" s="55">
        <f t="shared" ca="1" si="47"/>
        <v>0</v>
      </c>
      <c r="P61" s="55">
        <f t="shared" ca="1" si="47"/>
        <v>0</v>
      </c>
      <c r="Q61" s="55">
        <f t="shared" ca="1" si="47"/>
        <v>0</v>
      </c>
      <c r="R61" s="55">
        <f t="shared" ca="1" si="47"/>
        <v>0</v>
      </c>
      <c r="S61" s="55">
        <f t="shared" ca="1" si="47"/>
        <v>1</v>
      </c>
      <c r="T61" s="55">
        <f t="shared" ca="1" si="47"/>
        <v>0</v>
      </c>
      <c r="U61" s="55">
        <f t="shared" ca="1" si="47"/>
        <v>0</v>
      </c>
      <c r="V61" s="55">
        <f ca="1">IF(AND(V$2&gt;=$F61,V$2&lt;=$G61),1,0)</f>
        <v>0</v>
      </c>
      <c r="W61" s="55">
        <f t="shared" ref="W61:AE61" ca="1" si="48">IF(AND(W$2&gt;=$F61,W$2&lt;=$G61),1,0)</f>
        <v>0</v>
      </c>
      <c r="X61" s="55">
        <f t="shared" ca="1" si="48"/>
        <v>0</v>
      </c>
      <c r="Y61" s="55">
        <f t="shared" ca="1" si="48"/>
        <v>0</v>
      </c>
      <c r="Z61" s="55">
        <f t="shared" ca="1" si="48"/>
        <v>0</v>
      </c>
      <c r="AA61" s="55">
        <f t="shared" ca="1" si="48"/>
        <v>0</v>
      </c>
      <c r="AB61" s="55">
        <f t="shared" ca="1" si="48"/>
        <v>0</v>
      </c>
      <c r="AC61" s="55">
        <f t="shared" ca="1" si="48"/>
        <v>1</v>
      </c>
      <c r="AD61" s="55">
        <f t="shared" ca="1" si="48"/>
        <v>0</v>
      </c>
      <c r="AE61" s="55">
        <f t="shared" ca="1" si="48"/>
        <v>0</v>
      </c>
    </row>
    <row r="62" spans="3:31" x14ac:dyDescent="0.3">
      <c r="C62" t="s">
        <v>935</v>
      </c>
      <c r="D62" s="32" t="str" cm="1">
        <f t="array" aca="1" ref="D62" ca="1">OFFSET(INDIRECT($C62),,-2)</f>
        <v>Rubber tree tapping   Tapped at 8th years after cultivated, # 54 tapping days x 2 labors</v>
      </c>
      <c r="E62" s="69" t="str" cm="1">
        <f t="array" aca="1" ref="E62" ca="1">OFFSET(INDIRECT($C62),,1)</f>
        <v>EUR</v>
      </c>
      <c r="F62" s="32" cm="1">
        <f t="array" aca="1" ref="F62" ca="1">INDIRECT($C62)</f>
        <v>591.90592140804722</v>
      </c>
      <c r="H62" t="s">
        <v>606</v>
      </c>
      <c r="I62" s="49">
        <f ca="1">SUM(K62:AE62)</f>
        <v>1183.8118428160944</v>
      </c>
      <c r="K62" s="56">
        <f t="shared" ref="K62:AE62" ca="1" si="49">K61*$F62</f>
        <v>0</v>
      </c>
      <c r="L62" s="56">
        <f t="shared" ca="1" si="49"/>
        <v>0</v>
      </c>
      <c r="M62" s="56">
        <f t="shared" ca="1" si="49"/>
        <v>0</v>
      </c>
      <c r="N62" s="56">
        <f t="shared" ca="1" si="49"/>
        <v>0</v>
      </c>
      <c r="O62" s="56">
        <f t="shared" ca="1" si="49"/>
        <v>0</v>
      </c>
      <c r="P62" s="56">
        <f t="shared" ca="1" si="49"/>
        <v>0</v>
      </c>
      <c r="Q62" s="56">
        <f t="shared" ca="1" si="49"/>
        <v>0</v>
      </c>
      <c r="R62" s="56">
        <f t="shared" ca="1" si="49"/>
        <v>0</v>
      </c>
      <c r="S62" s="56">
        <f t="shared" ca="1" si="49"/>
        <v>591.90592140804722</v>
      </c>
      <c r="T62" s="56">
        <f t="shared" ca="1" si="49"/>
        <v>0</v>
      </c>
      <c r="U62" s="56">
        <f t="shared" ca="1" si="49"/>
        <v>0</v>
      </c>
      <c r="V62" s="56">
        <f t="shared" ca="1" si="49"/>
        <v>0</v>
      </c>
      <c r="W62" s="56">
        <f t="shared" ca="1" si="49"/>
        <v>0</v>
      </c>
      <c r="X62" s="56">
        <f t="shared" ca="1" si="49"/>
        <v>0</v>
      </c>
      <c r="Y62" s="56">
        <f t="shared" ca="1" si="49"/>
        <v>0</v>
      </c>
      <c r="Z62" s="56">
        <f t="shared" ca="1" si="49"/>
        <v>0</v>
      </c>
      <c r="AA62" s="56">
        <f t="shared" ca="1" si="49"/>
        <v>0</v>
      </c>
      <c r="AB62" s="56">
        <f t="shared" ca="1" si="49"/>
        <v>0</v>
      </c>
      <c r="AC62" s="56">
        <f t="shared" ca="1" si="49"/>
        <v>591.90592140804722</v>
      </c>
      <c r="AD62" s="56">
        <f t="shared" ca="1" si="49"/>
        <v>0</v>
      </c>
      <c r="AE62" s="56">
        <f t="shared" ca="1" si="49"/>
        <v>0</v>
      </c>
    </row>
    <row r="63" spans="3:31" x14ac:dyDescent="0.3">
      <c r="K63" s="56"/>
      <c r="L63" s="56"/>
      <c r="M63" s="56"/>
      <c r="N63" s="56"/>
      <c r="O63" s="56"/>
      <c r="P63" s="56"/>
      <c r="Q63" s="56"/>
      <c r="R63" s="56"/>
      <c r="S63" s="56"/>
      <c r="T63" s="56"/>
      <c r="U63" s="56"/>
      <c r="V63" s="56"/>
      <c r="W63" s="56"/>
      <c r="X63" s="56"/>
      <c r="Y63" s="56"/>
      <c r="Z63" s="56"/>
      <c r="AA63" s="56"/>
      <c r="AB63" s="56"/>
      <c r="AC63" s="56"/>
      <c r="AD63" s="56"/>
      <c r="AE63" s="56"/>
    </row>
    <row r="64" spans="3:31" x14ac:dyDescent="0.3">
      <c r="C64" t="s">
        <v>936</v>
      </c>
      <c r="E64" t="s">
        <v>613</v>
      </c>
      <c r="F64" s="32" cm="1">
        <f t="array" aca="1" ref="F64" ca="1">OFFSET(INDIRECT($C65),,2)</f>
        <v>9</v>
      </c>
      <c r="G64" s="32" cm="1">
        <f t="array" aca="1" ref="G64" ca="1">OFFSET(INDIRECT($C65),,3)</f>
        <v>9</v>
      </c>
      <c r="I64" s="49">
        <f ca="1">SUM(K64:AE64)</f>
        <v>2</v>
      </c>
      <c r="K64" s="55">
        <f t="shared" ref="K64:U64" ca="1" si="50">IF(AND(K$1&gt;=$F64,K$1&lt;=$G64),1,0)</f>
        <v>0</v>
      </c>
      <c r="L64" s="55">
        <f t="shared" ca="1" si="50"/>
        <v>0</v>
      </c>
      <c r="M64" s="55">
        <f t="shared" ca="1" si="50"/>
        <v>0</v>
      </c>
      <c r="N64" s="55">
        <f t="shared" ca="1" si="50"/>
        <v>0</v>
      </c>
      <c r="O64" s="55">
        <f t="shared" ca="1" si="50"/>
        <v>0</v>
      </c>
      <c r="P64" s="55">
        <f t="shared" ca="1" si="50"/>
        <v>0</v>
      </c>
      <c r="Q64" s="55">
        <f t="shared" ca="1" si="50"/>
        <v>0</v>
      </c>
      <c r="R64" s="55">
        <f t="shared" ca="1" si="50"/>
        <v>0</v>
      </c>
      <c r="S64" s="55">
        <f t="shared" ca="1" si="50"/>
        <v>0</v>
      </c>
      <c r="T64" s="55">
        <f t="shared" ca="1" si="50"/>
        <v>1</v>
      </c>
      <c r="U64" s="55">
        <f t="shared" ca="1" si="50"/>
        <v>0</v>
      </c>
      <c r="V64" s="55">
        <f ca="1">IF(AND(V$2&gt;=$F64,V$2&lt;=$G64),1,0)</f>
        <v>0</v>
      </c>
      <c r="W64" s="55">
        <f t="shared" ref="W64:AE64" ca="1" si="51">IF(AND(W$2&gt;=$F64,W$2&lt;=$G64),1,0)</f>
        <v>0</v>
      </c>
      <c r="X64" s="55">
        <f t="shared" ca="1" si="51"/>
        <v>0</v>
      </c>
      <c r="Y64" s="55">
        <f t="shared" ca="1" si="51"/>
        <v>0</v>
      </c>
      <c r="Z64" s="55">
        <f t="shared" ca="1" si="51"/>
        <v>0</v>
      </c>
      <c r="AA64" s="55">
        <f t="shared" ca="1" si="51"/>
        <v>0</v>
      </c>
      <c r="AB64" s="55">
        <f t="shared" ca="1" si="51"/>
        <v>0</v>
      </c>
      <c r="AC64" s="55">
        <f t="shared" ca="1" si="51"/>
        <v>0</v>
      </c>
      <c r="AD64" s="55">
        <f t="shared" ca="1" si="51"/>
        <v>1</v>
      </c>
      <c r="AE64" s="55">
        <f t="shared" ca="1" si="51"/>
        <v>0</v>
      </c>
    </row>
    <row r="65" spans="3:31" x14ac:dyDescent="0.3">
      <c r="C65" t="s">
        <v>936</v>
      </c>
      <c r="D65" s="32" t="str" cm="1">
        <f t="array" aca="1" ref="D65" ca="1">OFFSET(INDIRECT($C65),,-2)</f>
        <v>Rubber tree tapping   Tapped at 9th years after cultivated,  # 99 tapping days x 2 labors</v>
      </c>
      <c r="E65" s="69" t="str" cm="1">
        <f t="array" aca="1" ref="E65" ca="1">OFFSET(INDIRECT($C65),,1)</f>
        <v>EUR</v>
      </c>
      <c r="F65" s="32" cm="1">
        <f t="array" aca="1" ref="F65" ca="1">INDIRECT($C65)</f>
        <v>1085.1608559147533</v>
      </c>
      <c r="H65" t="s">
        <v>606</v>
      </c>
      <c r="I65" s="49">
        <f ca="1">SUM(K65:AE65)</f>
        <v>2170.3217118295065</v>
      </c>
      <c r="K65" s="56">
        <f t="shared" ref="K65:AE65" ca="1" si="52">K64*$F65</f>
        <v>0</v>
      </c>
      <c r="L65" s="56">
        <f t="shared" ca="1" si="52"/>
        <v>0</v>
      </c>
      <c r="M65" s="56">
        <f t="shared" ca="1" si="52"/>
        <v>0</v>
      </c>
      <c r="N65" s="56">
        <f t="shared" ca="1" si="52"/>
        <v>0</v>
      </c>
      <c r="O65" s="56">
        <f t="shared" ca="1" si="52"/>
        <v>0</v>
      </c>
      <c r="P65" s="56">
        <f t="shared" ca="1" si="52"/>
        <v>0</v>
      </c>
      <c r="Q65" s="56">
        <f t="shared" ca="1" si="52"/>
        <v>0</v>
      </c>
      <c r="R65" s="56">
        <f t="shared" ca="1" si="52"/>
        <v>0</v>
      </c>
      <c r="S65" s="56">
        <f t="shared" ca="1" si="52"/>
        <v>0</v>
      </c>
      <c r="T65" s="56">
        <f t="shared" ca="1" si="52"/>
        <v>1085.1608559147533</v>
      </c>
      <c r="U65" s="56">
        <f t="shared" ca="1" si="52"/>
        <v>0</v>
      </c>
      <c r="V65" s="56">
        <f t="shared" ca="1" si="52"/>
        <v>0</v>
      </c>
      <c r="W65" s="56">
        <f t="shared" ca="1" si="52"/>
        <v>0</v>
      </c>
      <c r="X65" s="56">
        <f t="shared" ca="1" si="52"/>
        <v>0</v>
      </c>
      <c r="Y65" s="56">
        <f t="shared" ca="1" si="52"/>
        <v>0</v>
      </c>
      <c r="Z65" s="56">
        <f t="shared" ca="1" si="52"/>
        <v>0</v>
      </c>
      <c r="AA65" s="56">
        <f t="shared" ca="1" si="52"/>
        <v>0</v>
      </c>
      <c r="AB65" s="56">
        <f t="shared" ca="1" si="52"/>
        <v>0</v>
      </c>
      <c r="AC65" s="56">
        <f t="shared" ca="1" si="52"/>
        <v>0</v>
      </c>
      <c r="AD65" s="56">
        <f t="shared" ca="1" si="52"/>
        <v>1085.1608559147533</v>
      </c>
      <c r="AE65" s="56">
        <f t="shared" ca="1" si="52"/>
        <v>0</v>
      </c>
    </row>
    <row r="66" spans="3:31" x14ac:dyDescent="0.3">
      <c r="K66" s="56"/>
      <c r="L66" s="56"/>
      <c r="M66" s="56"/>
      <c r="N66" s="56"/>
      <c r="O66" s="56"/>
      <c r="P66" s="56"/>
      <c r="Q66" s="56"/>
      <c r="R66" s="56"/>
      <c r="S66" s="56"/>
      <c r="T66" s="56"/>
      <c r="U66" s="56"/>
      <c r="V66" s="56"/>
      <c r="W66" s="56"/>
      <c r="X66" s="56"/>
      <c r="Y66" s="56"/>
      <c r="Z66" s="56"/>
      <c r="AA66" s="56"/>
      <c r="AB66" s="56"/>
      <c r="AC66" s="56"/>
      <c r="AD66" s="56"/>
      <c r="AE66" s="56"/>
    </row>
    <row r="67" spans="3:31" x14ac:dyDescent="0.3">
      <c r="C67" t="s">
        <v>937</v>
      </c>
      <c r="E67" t="s">
        <v>613</v>
      </c>
      <c r="F67" s="32" cm="1">
        <f t="array" aca="1" ref="F67" ca="1">OFFSET(INDIRECT($C68),,2)</f>
        <v>10</v>
      </c>
      <c r="G67" s="32" cm="1">
        <f t="array" aca="1" ref="G67" ca="1">OFFSET(INDIRECT($C68),,3)</f>
        <v>10</v>
      </c>
      <c r="I67" s="49">
        <f ca="1">SUM(K67:AE67)</f>
        <v>2</v>
      </c>
      <c r="K67" s="55">
        <f t="shared" ref="K67:U67" ca="1" si="53">IF(AND(K$1&gt;=$F67,K$1&lt;=$G67),1,0)</f>
        <v>0</v>
      </c>
      <c r="L67" s="55">
        <f t="shared" ca="1" si="53"/>
        <v>0</v>
      </c>
      <c r="M67" s="55">
        <f t="shared" ca="1" si="53"/>
        <v>0</v>
      </c>
      <c r="N67" s="55">
        <f t="shared" ca="1" si="53"/>
        <v>0</v>
      </c>
      <c r="O67" s="55">
        <f t="shared" ca="1" si="53"/>
        <v>0</v>
      </c>
      <c r="P67" s="55">
        <f t="shared" ca="1" si="53"/>
        <v>0</v>
      </c>
      <c r="Q67" s="55">
        <f t="shared" ca="1" si="53"/>
        <v>0</v>
      </c>
      <c r="R67" s="55">
        <f t="shared" ca="1" si="53"/>
        <v>0</v>
      </c>
      <c r="S67" s="55">
        <f t="shared" ca="1" si="53"/>
        <v>0</v>
      </c>
      <c r="T67" s="55">
        <f t="shared" ca="1" si="53"/>
        <v>0</v>
      </c>
      <c r="U67" s="55">
        <f t="shared" ca="1" si="53"/>
        <v>1</v>
      </c>
      <c r="V67" s="55">
        <f ca="1">IF(AND(V$2&gt;=$F67,V$2&lt;=$G67),1,0)</f>
        <v>0</v>
      </c>
      <c r="W67" s="55">
        <f t="shared" ref="W67:AE67" ca="1" si="54">IF(AND(W$2&gt;=$F67,W$2&lt;=$G67),1,0)</f>
        <v>0</v>
      </c>
      <c r="X67" s="55">
        <f t="shared" ca="1" si="54"/>
        <v>0</v>
      </c>
      <c r="Y67" s="55">
        <f t="shared" ca="1" si="54"/>
        <v>0</v>
      </c>
      <c r="Z67" s="55">
        <f t="shared" ca="1" si="54"/>
        <v>0</v>
      </c>
      <c r="AA67" s="55">
        <f t="shared" ca="1" si="54"/>
        <v>0</v>
      </c>
      <c r="AB67" s="55">
        <f t="shared" ca="1" si="54"/>
        <v>0</v>
      </c>
      <c r="AC67" s="55">
        <f t="shared" ca="1" si="54"/>
        <v>0</v>
      </c>
      <c r="AD67" s="55">
        <f t="shared" ca="1" si="54"/>
        <v>0</v>
      </c>
      <c r="AE67" s="55">
        <f t="shared" ca="1" si="54"/>
        <v>1</v>
      </c>
    </row>
    <row r="68" spans="3:31" x14ac:dyDescent="0.3">
      <c r="C68" t="s">
        <v>937</v>
      </c>
      <c r="D68" s="32" t="str" cm="1">
        <f t="array" aca="1" ref="D68" ca="1">OFFSET(INDIRECT($C68),,-2)</f>
        <v>Rubber tree tapping   Tapped at 10th years after cultivated, # 99 tapping days x 2 labors</v>
      </c>
      <c r="E68" s="69" t="str" cm="1">
        <f t="array" aca="1" ref="E68" ca="1">OFFSET(INDIRECT($C68),,1)</f>
        <v>EUR</v>
      </c>
      <c r="F68" s="32" cm="1">
        <f t="array" aca="1" ref="F68" ca="1">INDIRECT($C68)</f>
        <v>1085.1608559147533</v>
      </c>
      <c r="H68" t="s">
        <v>606</v>
      </c>
      <c r="I68" s="49">
        <f ca="1">SUM(K68:AE68)</f>
        <v>2170.3217118295065</v>
      </c>
      <c r="K68" s="56">
        <f t="shared" ref="K68:AE68" ca="1" si="55">K67*$F68</f>
        <v>0</v>
      </c>
      <c r="L68" s="56">
        <f t="shared" ca="1" si="55"/>
        <v>0</v>
      </c>
      <c r="M68" s="56">
        <f t="shared" ca="1" si="55"/>
        <v>0</v>
      </c>
      <c r="N68" s="56">
        <f t="shared" ca="1" si="55"/>
        <v>0</v>
      </c>
      <c r="O68" s="56">
        <f t="shared" ca="1" si="55"/>
        <v>0</v>
      </c>
      <c r="P68" s="56">
        <f t="shared" ca="1" si="55"/>
        <v>0</v>
      </c>
      <c r="Q68" s="56">
        <f t="shared" ca="1" si="55"/>
        <v>0</v>
      </c>
      <c r="R68" s="56">
        <f t="shared" ca="1" si="55"/>
        <v>0</v>
      </c>
      <c r="S68" s="56">
        <f t="shared" ca="1" si="55"/>
        <v>0</v>
      </c>
      <c r="T68" s="56">
        <f t="shared" ca="1" si="55"/>
        <v>0</v>
      </c>
      <c r="U68" s="56">
        <f t="shared" ca="1" si="55"/>
        <v>1085.1608559147533</v>
      </c>
      <c r="V68" s="56">
        <f t="shared" ca="1" si="55"/>
        <v>0</v>
      </c>
      <c r="W68" s="56">
        <f t="shared" ca="1" si="55"/>
        <v>0</v>
      </c>
      <c r="X68" s="56">
        <f t="shared" ca="1" si="55"/>
        <v>0</v>
      </c>
      <c r="Y68" s="56">
        <f t="shared" ca="1" si="55"/>
        <v>0</v>
      </c>
      <c r="Z68" s="56">
        <f t="shared" ca="1" si="55"/>
        <v>0</v>
      </c>
      <c r="AA68" s="56">
        <f t="shared" ca="1" si="55"/>
        <v>0</v>
      </c>
      <c r="AB68" s="56">
        <f t="shared" ca="1" si="55"/>
        <v>0</v>
      </c>
      <c r="AC68" s="56">
        <f t="shared" ca="1" si="55"/>
        <v>0</v>
      </c>
      <c r="AD68" s="56">
        <f t="shared" ca="1" si="55"/>
        <v>0</v>
      </c>
      <c r="AE68" s="56">
        <f t="shared" ca="1" si="55"/>
        <v>1085.1608559147533</v>
      </c>
    </row>
    <row r="69" spans="3:31" x14ac:dyDescent="0.3">
      <c r="K69" s="56"/>
      <c r="L69" s="56"/>
      <c r="M69" s="56"/>
      <c r="N69" s="56"/>
      <c r="O69" s="56"/>
      <c r="P69" s="56"/>
      <c r="Q69" s="56"/>
      <c r="R69" s="56"/>
      <c r="S69" s="56"/>
      <c r="T69" s="56"/>
      <c r="U69" s="56"/>
      <c r="V69" s="56"/>
      <c r="W69" s="56"/>
      <c r="X69" s="56"/>
      <c r="Y69" s="56"/>
      <c r="Z69" s="56"/>
      <c r="AA69" s="56"/>
      <c r="AB69" s="56"/>
      <c r="AC69" s="56"/>
      <c r="AD69" s="56"/>
      <c r="AE69" s="56"/>
    </row>
    <row r="70" spans="3:31" x14ac:dyDescent="0.3">
      <c r="C70" t="s">
        <v>938</v>
      </c>
      <c r="E70" t="s">
        <v>613</v>
      </c>
      <c r="F70" s="32" cm="1">
        <f t="array" aca="1" ref="F70" ca="1">OFFSET(INDIRECT($C71),,2)</f>
        <v>7</v>
      </c>
      <c r="G70" s="32" cm="1">
        <f t="array" aca="1" ref="G70" ca="1">OFFSET(INDIRECT($C71),,3)</f>
        <v>7</v>
      </c>
      <c r="I70" s="49">
        <f ca="1">SUM(K70:AE70)</f>
        <v>2</v>
      </c>
      <c r="K70" s="55">
        <f t="shared" ref="K70:U70" ca="1" si="56">IF(AND(K$1&gt;=$F70,K$1&lt;=$G70),1,0)</f>
        <v>0</v>
      </c>
      <c r="L70" s="55">
        <f t="shared" ca="1" si="56"/>
        <v>0</v>
      </c>
      <c r="M70" s="55">
        <f t="shared" ca="1" si="56"/>
        <v>0</v>
      </c>
      <c r="N70" s="55">
        <f t="shared" ca="1" si="56"/>
        <v>0</v>
      </c>
      <c r="O70" s="55">
        <f t="shared" ca="1" si="56"/>
        <v>0</v>
      </c>
      <c r="P70" s="55">
        <f t="shared" ca="1" si="56"/>
        <v>0</v>
      </c>
      <c r="Q70" s="55">
        <f t="shared" ca="1" si="56"/>
        <v>0</v>
      </c>
      <c r="R70" s="55">
        <f t="shared" ca="1" si="56"/>
        <v>1</v>
      </c>
      <c r="S70" s="55">
        <f t="shared" ca="1" si="56"/>
        <v>0</v>
      </c>
      <c r="T70" s="55">
        <f t="shared" ca="1" si="56"/>
        <v>0</v>
      </c>
      <c r="U70" s="55">
        <f t="shared" ca="1" si="56"/>
        <v>0</v>
      </c>
      <c r="V70" s="55">
        <f ca="1">IF(AND(V$2&gt;=$F70,V$2&lt;=$G70),1,0)</f>
        <v>0</v>
      </c>
      <c r="W70" s="55">
        <f t="shared" ref="W70:AE70" ca="1" si="57">IF(AND(W$2&gt;=$F70,W$2&lt;=$G70),1,0)</f>
        <v>0</v>
      </c>
      <c r="X70" s="55">
        <f t="shared" ca="1" si="57"/>
        <v>0</v>
      </c>
      <c r="Y70" s="55">
        <f t="shared" ca="1" si="57"/>
        <v>0</v>
      </c>
      <c r="Z70" s="55">
        <f t="shared" ca="1" si="57"/>
        <v>0</v>
      </c>
      <c r="AA70" s="55">
        <f t="shared" ca="1" si="57"/>
        <v>0</v>
      </c>
      <c r="AB70" s="55">
        <f t="shared" ca="1" si="57"/>
        <v>1</v>
      </c>
      <c r="AC70" s="55">
        <f t="shared" ca="1" si="57"/>
        <v>0</v>
      </c>
      <c r="AD70" s="55">
        <f t="shared" ca="1" si="57"/>
        <v>0</v>
      </c>
      <c r="AE70" s="55">
        <f t="shared" ca="1" si="57"/>
        <v>0</v>
      </c>
    </row>
    <row r="71" spans="3:31" x14ac:dyDescent="0.3">
      <c r="C71" t="s">
        <v>938</v>
      </c>
      <c r="D71" s="32" t="str" cm="1">
        <f t="array" aca="1" ref="D71" ca="1">OFFSET(INDIRECT($C71),,-2)</f>
        <v>Latex transport from garden to village  Tapped at 7th years after cultivated</v>
      </c>
      <c r="E71" s="69" t="str" cm="1">
        <f t="array" aca="1" ref="E71" ca="1">OFFSET(INDIRECT($C71),,1)</f>
        <v>EUR</v>
      </c>
      <c r="F71" s="32" cm="1">
        <f t="array" aca="1" ref="F71" ca="1">INDIRECT($C71)</f>
        <v>7.829443404868349</v>
      </c>
      <c r="H71" t="s">
        <v>606</v>
      </c>
      <c r="I71" s="49">
        <f ca="1">SUM(K71:AE71)</f>
        <v>15.658886809736698</v>
      </c>
      <c r="K71" s="56">
        <f t="shared" ref="K71:AE71" ca="1" si="58">K70*$F71</f>
        <v>0</v>
      </c>
      <c r="L71" s="56">
        <f t="shared" ca="1" si="58"/>
        <v>0</v>
      </c>
      <c r="M71" s="56">
        <f t="shared" ca="1" si="58"/>
        <v>0</v>
      </c>
      <c r="N71" s="56">
        <f t="shared" ca="1" si="58"/>
        <v>0</v>
      </c>
      <c r="O71" s="56">
        <f t="shared" ca="1" si="58"/>
        <v>0</v>
      </c>
      <c r="P71" s="56">
        <f t="shared" ca="1" si="58"/>
        <v>0</v>
      </c>
      <c r="Q71" s="56">
        <f t="shared" ca="1" si="58"/>
        <v>0</v>
      </c>
      <c r="R71" s="56">
        <f t="shared" ca="1" si="58"/>
        <v>7.829443404868349</v>
      </c>
      <c r="S71" s="56">
        <f t="shared" ca="1" si="58"/>
        <v>0</v>
      </c>
      <c r="T71" s="56">
        <f t="shared" ca="1" si="58"/>
        <v>0</v>
      </c>
      <c r="U71" s="56">
        <f t="shared" ca="1" si="58"/>
        <v>0</v>
      </c>
      <c r="V71" s="56">
        <f t="shared" ca="1" si="58"/>
        <v>0</v>
      </c>
      <c r="W71" s="56">
        <f t="shared" ca="1" si="58"/>
        <v>0</v>
      </c>
      <c r="X71" s="56">
        <f t="shared" ca="1" si="58"/>
        <v>0</v>
      </c>
      <c r="Y71" s="56">
        <f t="shared" ca="1" si="58"/>
        <v>0</v>
      </c>
      <c r="Z71" s="56">
        <f t="shared" ca="1" si="58"/>
        <v>0</v>
      </c>
      <c r="AA71" s="56">
        <f t="shared" ca="1" si="58"/>
        <v>0</v>
      </c>
      <c r="AB71" s="56">
        <f t="shared" ca="1" si="58"/>
        <v>7.829443404868349</v>
      </c>
      <c r="AC71" s="56">
        <f t="shared" ca="1" si="58"/>
        <v>0</v>
      </c>
      <c r="AD71" s="56">
        <f t="shared" ca="1" si="58"/>
        <v>0</v>
      </c>
      <c r="AE71" s="56">
        <f t="shared" ca="1" si="58"/>
        <v>0</v>
      </c>
    </row>
    <row r="72" spans="3:31" x14ac:dyDescent="0.3">
      <c r="K72" s="56"/>
      <c r="L72" s="56"/>
      <c r="M72" s="56"/>
      <c r="N72" s="56"/>
      <c r="O72" s="56"/>
      <c r="P72" s="56"/>
      <c r="Q72" s="56"/>
      <c r="R72" s="56"/>
      <c r="S72" s="56"/>
      <c r="T72" s="56"/>
      <c r="U72" s="56"/>
      <c r="V72" s="56"/>
      <c r="W72" s="56"/>
      <c r="X72" s="56"/>
      <c r="Y72" s="56"/>
      <c r="Z72" s="56"/>
      <c r="AA72" s="56"/>
      <c r="AB72" s="56"/>
      <c r="AC72" s="56"/>
      <c r="AD72" s="56"/>
      <c r="AE72" s="56"/>
    </row>
    <row r="73" spans="3:31" x14ac:dyDescent="0.3">
      <c r="C73" t="s">
        <v>939</v>
      </c>
      <c r="E73" t="s">
        <v>613</v>
      </c>
      <c r="F73" s="32" cm="1">
        <f t="array" aca="1" ref="F73" ca="1">OFFSET(INDIRECT($C74),,2)</f>
        <v>8</v>
      </c>
      <c r="G73" s="32" cm="1">
        <f t="array" aca="1" ref="G73" ca="1">OFFSET(INDIRECT($C74),,3)</f>
        <v>8</v>
      </c>
      <c r="I73" s="49">
        <f ca="1">SUM(K73:AE73)</f>
        <v>2</v>
      </c>
      <c r="K73" s="55">
        <f t="shared" ref="K73:U73" ca="1" si="59">IF(AND(K$1&gt;=$F73,K$1&lt;=$G73),1,0)</f>
        <v>0</v>
      </c>
      <c r="L73" s="55">
        <f t="shared" ca="1" si="59"/>
        <v>0</v>
      </c>
      <c r="M73" s="55">
        <f t="shared" ca="1" si="59"/>
        <v>0</v>
      </c>
      <c r="N73" s="55">
        <f t="shared" ca="1" si="59"/>
        <v>0</v>
      </c>
      <c r="O73" s="55">
        <f t="shared" ca="1" si="59"/>
        <v>0</v>
      </c>
      <c r="P73" s="55">
        <f t="shared" ca="1" si="59"/>
        <v>0</v>
      </c>
      <c r="Q73" s="55">
        <f t="shared" ca="1" si="59"/>
        <v>0</v>
      </c>
      <c r="R73" s="55">
        <f t="shared" ca="1" si="59"/>
        <v>0</v>
      </c>
      <c r="S73" s="55">
        <f t="shared" ca="1" si="59"/>
        <v>1</v>
      </c>
      <c r="T73" s="55">
        <f t="shared" ca="1" si="59"/>
        <v>0</v>
      </c>
      <c r="U73" s="55">
        <f t="shared" ca="1" si="59"/>
        <v>0</v>
      </c>
      <c r="V73" s="55">
        <f ca="1">IF(AND(V$2&gt;=$F73,V$2&lt;=$G73),1,0)</f>
        <v>0</v>
      </c>
      <c r="W73" s="55">
        <f t="shared" ref="W73:AE73" ca="1" si="60">IF(AND(W$2&gt;=$F73,W$2&lt;=$G73),1,0)</f>
        <v>0</v>
      </c>
      <c r="X73" s="55">
        <f t="shared" ca="1" si="60"/>
        <v>0</v>
      </c>
      <c r="Y73" s="55">
        <f t="shared" ca="1" si="60"/>
        <v>0</v>
      </c>
      <c r="Z73" s="55">
        <f t="shared" ca="1" si="60"/>
        <v>0</v>
      </c>
      <c r="AA73" s="55">
        <f t="shared" ca="1" si="60"/>
        <v>0</v>
      </c>
      <c r="AB73" s="55">
        <f t="shared" ca="1" si="60"/>
        <v>0</v>
      </c>
      <c r="AC73" s="55">
        <f t="shared" ca="1" si="60"/>
        <v>1</v>
      </c>
      <c r="AD73" s="55">
        <f t="shared" ca="1" si="60"/>
        <v>0</v>
      </c>
      <c r="AE73" s="55">
        <f t="shared" ca="1" si="60"/>
        <v>0</v>
      </c>
    </row>
    <row r="74" spans="3:31" x14ac:dyDescent="0.3">
      <c r="C74" t="s">
        <v>939</v>
      </c>
      <c r="D74" s="32" t="str" cm="1">
        <f t="array" aca="1" ref="D74" ca="1">OFFSET(INDIRECT($C74),,-2)</f>
        <v>Latex transport from garden to village  Tapped at 8th years after cultivated</v>
      </c>
      <c r="E74" s="69" t="str" cm="1">
        <f t="array" aca="1" ref="E74" ca="1">OFFSET(INDIRECT($C74),,1)</f>
        <v>EUR</v>
      </c>
      <c r="F74" s="32" cm="1">
        <f t="array" aca="1" ref="F74" ca="1">INDIRECT($C74)</f>
        <v>11.744165107302523</v>
      </c>
      <c r="H74" t="s">
        <v>606</v>
      </c>
      <c r="I74" s="49">
        <f ca="1">SUM(K74:AE74)</f>
        <v>23.488330214605046</v>
      </c>
      <c r="K74" s="56">
        <f t="shared" ref="K74:AE74" ca="1" si="61">K73*$F74</f>
        <v>0</v>
      </c>
      <c r="L74" s="56">
        <f t="shared" ca="1" si="61"/>
        <v>0</v>
      </c>
      <c r="M74" s="56">
        <f t="shared" ca="1" si="61"/>
        <v>0</v>
      </c>
      <c r="N74" s="56">
        <f t="shared" ca="1" si="61"/>
        <v>0</v>
      </c>
      <c r="O74" s="56">
        <f t="shared" ca="1" si="61"/>
        <v>0</v>
      </c>
      <c r="P74" s="56">
        <f t="shared" ca="1" si="61"/>
        <v>0</v>
      </c>
      <c r="Q74" s="56">
        <f t="shared" ca="1" si="61"/>
        <v>0</v>
      </c>
      <c r="R74" s="56">
        <f t="shared" ca="1" si="61"/>
        <v>0</v>
      </c>
      <c r="S74" s="56">
        <f t="shared" ca="1" si="61"/>
        <v>11.744165107302523</v>
      </c>
      <c r="T74" s="56">
        <f t="shared" ca="1" si="61"/>
        <v>0</v>
      </c>
      <c r="U74" s="56">
        <f t="shared" ca="1" si="61"/>
        <v>0</v>
      </c>
      <c r="V74" s="56">
        <f t="shared" ca="1" si="61"/>
        <v>0</v>
      </c>
      <c r="W74" s="56">
        <f t="shared" ca="1" si="61"/>
        <v>0</v>
      </c>
      <c r="X74" s="56">
        <f t="shared" ca="1" si="61"/>
        <v>0</v>
      </c>
      <c r="Y74" s="56">
        <f t="shared" ca="1" si="61"/>
        <v>0</v>
      </c>
      <c r="Z74" s="56">
        <f t="shared" ca="1" si="61"/>
        <v>0</v>
      </c>
      <c r="AA74" s="56">
        <f t="shared" ca="1" si="61"/>
        <v>0</v>
      </c>
      <c r="AB74" s="56">
        <f t="shared" ca="1" si="61"/>
        <v>0</v>
      </c>
      <c r="AC74" s="56">
        <f t="shared" ca="1" si="61"/>
        <v>11.744165107302523</v>
      </c>
      <c r="AD74" s="56">
        <f t="shared" ca="1" si="61"/>
        <v>0</v>
      </c>
      <c r="AE74" s="56">
        <f t="shared" ca="1" si="61"/>
        <v>0</v>
      </c>
    </row>
    <row r="76" spans="3:31" x14ac:dyDescent="0.3">
      <c r="C76" t="s">
        <v>940</v>
      </c>
      <c r="E76" t="s">
        <v>613</v>
      </c>
      <c r="F76" s="32" cm="1">
        <f t="array" aca="1" ref="F76" ca="1">OFFSET(INDIRECT($C77),,2)</f>
        <v>9</v>
      </c>
      <c r="G76" s="32" cm="1">
        <f t="array" aca="1" ref="G76" ca="1">OFFSET(INDIRECT($C77),,3)</f>
        <v>9</v>
      </c>
      <c r="I76" s="49">
        <f ca="1">SUM(K76:AE76)</f>
        <v>2</v>
      </c>
      <c r="K76" s="55">
        <f t="shared" ref="K76:U76" ca="1" si="62">IF(AND(K$1&gt;=$F76,K$1&lt;=$G76),1,0)</f>
        <v>0</v>
      </c>
      <c r="L76" s="55">
        <f t="shared" ca="1" si="62"/>
        <v>0</v>
      </c>
      <c r="M76" s="55">
        <f t="shared" ca="1" si="62"/>
        <v>0</v>
      </c>
      <c r="N76" s="55">
        <f t="shared" ca="1" si="62"/>
        <v>0</v>
      </c>
      <c r="O76" s="55">
        <f t="shared" ca="1" si="62"/>
        <v>0</v>
      </c>
      <c r="P76" s="55">
        <f t="shared" ca="1" si="62"/>
        <v>0</v>
      </c>
      <c r="Q76" s="55">
        <f t="shared" ca="1" si="62"/>
        <v>0</v>
      </c>
      <c r="R76" s="55">
        <f t="shared" ca="1" si="62"/>
        <v>0</v>
      </c>
      <c r="S76" s="55">
        <f t="shared" ca="1" si="62"/>
        <v>0</v>
      </c>
      <c r="T76" s="55">
        <f t="shared" ca="1" si="62"/>
        <v>1</v>
      </c>
      <c r="U76" s="55">
        <f t="shared" ca="1" si="62"/>
        <v>0</v>
      </c>
      <c r="V76" s="55">
        <f ca="1">IF(AND(V$2&gt;=$F76,V$2&lt;=$G76),1,0)</f>
        <v>0</v>
      </c>
      <c r="W76" s="55">
        <f t="shared" ref="W76:AE76" ca="1" si="63">IF(AND(W$2&gt;=$F76,W$2&lt;=$G76),1,0)</f>
        <v>0</v>
      </c>
      <c r="X76" s="55">
        <f t="shared" ca="1" si="63"/>
        <v>0</v>
      </c>
      <c r="Y76" s="55">
        <f t="shared" ca="1" si="63"/>
        <v>0</v>
      </c>
      <c r="Z76" s="55">
        <f t="shared" ca="1" si="63"/>
        <v>0</v>
      </c>
      <c r="AA76" s="55">
        <f t="shared" ca="1" si="63"/>
        <v>0</v>
      </c>
      <c r="AB76" s="55">
        <f t="shared" ca="1" si="63"/>
        <v>0</v>
      </c>
      <c r="AC76" s="55">
        <f t="shared" ca="1" si="63"/>
        <v>0</v>
      </c>
      <c r="AD76" s="55">
        <f t="shared" ca="1" si="63"/>
        <v>1</v>
      </c>
      <c r="AE76" s="55">
        <f t="shared" ca="1" si="63"/>
        <v>0</v>
      </c>
    </row>
    <row r="77" spans="3:31" x14ac:dyDescent="0.3">
      <c r="C77" t="s">
        <v>940</v>
      </c>
      <c r="D77" s="32" t="str" cm="1">
        <f t="array" aca="1" ref="D77" ca="1">OFFSET(INDIRECT($C77),,-2)</f>
        <v>Latex transport from garden to village  Tapped at 9th years after cultivated</v>
      </c>
      <c r="E77" s="69" t="str" cm="1">
        <f t="array" aca="1" ref="E77" ca="1">OFFSET(INDIRECT($C77),,1)</f>
        <v>EUR</v>
      </c>
      <c r="F77" s="32" cm="1">
        <f t="array" aca="1" ref="F77" ca="1">INDIRECT($C77)</f>
        <v>58.720825536512621</v>
      </c>
      <c r="H77" t="s">
        <v>606</v>
      </c>
      <c r="I77" s="49">
        <f ca="1">SUM(K77:AE77)</f>
        <v>117.44165107302524</v>
      </c>
      <c r="K77" s="56">
        <f t="shared" ref="K77:AE77" ca="1" si="64">K76*$F77</f>
        <v>0</v>
      </c>
      <c r="L77" s="56">
        <f t="shared" ca="1" si="64"/>
        <v>0</v>
      </c>
      <c r="M77" s="56">
        <f t="shared" ca="1" si="64"/>
        <v>0</v>
      </c>
      <c r="N77" s="56">
        <f t="shared" ca="1" si="64"/>
        <v>0</v>
      </c>
      <c r="O77" s="56">
        <f t="shared" ca="1" si="64"/>
        <v>0</v>
      </c>
      <c r="P77" s="56">
        <f t="shared" ca="1" si="64"/>
        <v>0</v>
      </c>
      <c r="Q77" s="56">
        <f t="shared" ca="1" si="64"/>
        <v>0</v>
      </c>
      <c r="R77" s="56">
        <f t="shared" ca="1" si="64"/>
        <v>0</v>
      </c>
      <c r="S77" s="56">
        <f t="shared" ca="1" si="64"/>
        <v>0</v>
      </c>
      <c r="T77" s="56">
        <f t="shared" ca="1" si="64"/>
        <v>58.720825536512621</v>
      </c>
      <c r="U77" s="56">
        <f t="shared" ca="1" si="64"/>
        <v>0</v>
      </c>
      <c r="V77" s="56">
        <f t="shared" ca="1" si="64"/>
        <v>0</v>
      </c>
      <c r="W77" s="56">
        <f t="shared" ca="1" si="64"/>
        <v>0</v>
      </c>
      <c r="X77" s="56">
        <f t="shared" ca="1" si="64"/>
        <v>0</v>
      </c>
      <c r="Y77" s="56">
        <f t="shared" ca="1" si="64"/>
        <v>0</v>
      </c>
      <c r="Z77" s="56">
        <f t="shared" ca="1" si="64"/>
        <v>0</v>
      </c>
      <c r="AA77" s="56">
        <f t="shared" ca="1" si="64"/>
        <v>0</v>
      </c>
      <c r="AB77" s="56">
        <f t="shared" ca="1" si="64"/>
        <v>0</v>
      </c>
      <c r="AC77" s="56">
        <f t="shared" ca="1" si="64"/>
        <v>0</v>
      </c>
      <c r="AD77" s="56">
        <f t="shared" ca="1" si="64"/>
        <v>58.720825536512621</v>
      </c>
      <c r="AE77" s="56">
        <f t="shared" ca="1" si="64"/>
        <v>0</v>
      </c>
    </row>
    <row r="78" spans="3:31" x14ac:dyDescent="0.3">
      <c r="K78" s="56"/>
      <c r="L78" s="56"/>
      <c r="M78" s="56"/>
      <c r="N78" s="56"/>
      <c r="O78" s="56"/>
      <c r="P78" s="56"/>
      <c r="Q78" s="56"/>
      <c r="R78" s="56"/>
      <c r="S78" s="56"/>
      <c r="T78" s="56"/>
      <c r="U78" s="56"/>
      <c r="V78" s="56"/>
      <c r="W78" s="56"/>
      <c r="X78" s="56"/>
      <c r="Y78" s="56"/>
      <c r="Z78" s="56"/>
      <c r="AA78" s="56"/>
      <c r="AB78" s="56"/>
      <c r="AC78" s="56"/>
      <c r="AD78" s="56"/>
      <c r="AE78" s="56"/>
    </row>
    <row r="79" spans="3:31" x14ac:dyDescent="0.3">
      <c r="C79" t="s">
        <v>941</v>
      </c>
      <c r="E79" t="s">
        <v>613</v>
      </c>
      <c r="F79" s="32" cm="1">
        <f t="array" aca="1" ref="F79" ca="1">OFFSET(INDIRECT($C80),,2)</f>
        <v>10</v>
      </c>
      <c r="G79" s="32" cm="1">
        <f t="array" aca="1" ref="G79" ca="1">OFFSET(INDIRECT($C80),,3)</f>
        <v>10</v>
      </c>
      <c r="I79" s="49">
        <f ca="1">SUM(K79:AE79)</f>
        <v>2</v>
      </c>
      <c r="K79" s="55">
        <f t="shared" ref="K79:U79" ca="1" si="65">IF(AND(K$1&gt;=$F79,K$1&lt;=$G79),1,0)</f>
        <v>0</v>
      </c>
      <c r="L79" s="55">
        <f t="shared" ca="1" si="65"/>
        <v>0</v>
      </c>
      <c r="M79" s="55">
        <f t="shared" ca="1" si="65"/>
        <v>0</v>
      </c>
      <c r="N79" s="55">
        <f t="shared" ca="1" si="65"/>
        <v>0</v>
      </c>
      <c r="O79" s="55">
        <f t="shared" ca="1" si="65"/>
        <v>0</v>
      </c>
      <c r="P79" s="55">
        <f t="shared" ca="1" si="65"/>
        <v>0</v>
      </c>
      <c r="Q79" s="55">
        <f t="shared" ca="1" si="65"/>
        <v>0</v>
      </c>
      <c r="R79" s="55">
        <f t="shared" ca="1" si="65"/>
        <v>0</v>
      </c>
      <c r="S79" s="55">
        <f t="shared" ca="1" si="65"/>
        <v>0</v>
      </c>
      <c r="T79" s="55">
        <f t="shared" ca="1" si="65"/>
        <v>0</v>
      </c>
      <c r="U79" s="55">
        <f t="shared" ca="1" si="65"/>
        <v>1</v>
      </c>
      <c r="V79" s="55">
        <f ca="1">IF(AND(V$2&gt;=$F79,V$2&lt;=$G79),1,0)</f>
        <v>0</v>
      </c>
      <c r="W79" s="55">
        <f t="shared" ref="W79:AE79" ca="1" si="66">IF(AND(W$2&gt;=$F79,W$2&lt;=$G79),1,0)</f>
        <v>0</v>
      </c>
      <c r="X79" s="55">
        <f t="shared" ca="1" si="66"/>
        <v>0</v>
      </c>
      <c r="Y79" s="55">
        <f t="shared" ca="1" si="66"/>
        <v>0</v>
      </c>
      <c r="Z79" s="55">
        <f t="shared" ca="1" si="66"/>
        <v>0</v>
      </c>
      <c r="AA79" s="55">
        <f t="shared" ca="1" si="66"/>
        <v>0</v>
      </c>
      <c r="AB79" s="55">
        <f t="shared" ca="1" si="66"/>
        <v>0</v>
      </c>
      <c r="AC79" s="55">
        <f t="shared" ca="1" si="66"/>
        <v>0</v>
      </c>
      <c r="AD79" s="55">
        <f t="shared" ca="1" si="66"/>
        <v>0</v>
      </c>
      <c r="AE79" s="55">
        <f t="shared" ca="1" si="66"/>
        <v>1</v>
      </c>
    </row>
    <row r="80" spans="3:31" x14ac:dyDescent="0.3">
      <c r="C80" t="s">
        <v>941</v>
      </c>
      <c r="D80" s="32" t="str" cm="1">
        <f t="array" aca="1" ref="D80" ca="1">OFFSET(INDIRECT($C80),,-2)</f>
        <v>Latex transport from garden to village  Tapped at 10th years after cultivated</v>
      </c>
      <c r="E80" s="69" t="str" cm="1">
        <f t="array" aca="1" ref="E80" ca="1">OFFSET(INDIRECT($C80),,1)</f>
        <v>EUR</v>
      </c>
      <c r="F80" s="32" cm="1">
        <f t="array" aca="1" ref="F80" ca="1">INDIRECT($C80)</f>
        <v>117.44165107302524</v>
      </c>
      <c r="H80" t="s">
        <v>606</v>
      </c>
      <c r="I80" s="49">
        <f ca="1">SUM(K80:AE80)</f>
        <v>234.88330214605048</v>
      </c>
      <c r="K80" s="56">
        <f t="shared" ref="K80:AE80" ca="1" si="67">K79*$F80</f>
        <v>0</v>
      </c>
      <c r="L80" s="56">
        <f t="shared" ca="1" si="67"/>
        <v>0</v>
      </c>
      <c r="M80" s="56">
        <f t="shared" ca="1" si="67"/>
        <v>0</v>
      </c>
      <c r="N80" s="56">
        <f t="shared" ca="1" si="67"/>
        <v>0</v>
      </c>
      <c r="O80" s="56">
        <f t="shared" ca="1" si="67"/>
        <v>0</v>
      </c>
      <c r="P80" s="56">
        <f t="shared" ca="1" si="67"/>
        <v>0</v>
      </c>
      <c r="Q80" s="56">
        <f t="shared" ca="1" si="67"/>
        <v>0</v>
      </c>
      <c r="R80" s="56">
        <f t="shared" ca="1" si="67"/>
        <v>0</v>
      </c>
      <c r="S80" s="56">
        <f t="shared" ca="1" si="67"/>
        <v>0</v>
      </c>
      <c r="T80" s="56">
        <f t="shared" ca="1" si="67"/>
        <v>0</v>
      </c>
      <c r="U80" s="56">
        <f t="shared" ca="1" si="67"/>
        <v>117.44165107302524</v>
      </c>
      <c r="V80" s="56">
        <f t="shared" ca="1" si="67"/>
        <v>0</v>
      </c>
      <c r="W80" s="56">
        <f t="shared" ca="1" si="67"/>
        <v>0</v>
      </c>
      <c r="X80" s="56">
        <f t="shared" ca="1" si="67"/>
        <v>0</v>
      </c>
      <c r="Y80" s="56">
        <f t="shared" ca="1" si="67"/>
        <v>0</v>
      </c>
      <c r="Z80" s="56">
        <f t="shared" ca="1" si="67"/>
        <v>0</v>
      </c>
      <c r="AA80" s="56">
        <f t="shared" ca="1" si="67"/>
        <v>0</v>
      </c>
      <c r="AB80" s="56">
        <f t="shared" ca="1" si="67"/>
        <v>0</v>
      </c>
      <c r="AC80" s="56">
        <f t="shared" ca="1" si="67"/>
        <v>0</v>
      </c>
      <c r="AD80" s="56">
        <f t="shared" ca="1" si="67"/>
        <v>0</v>
      </c>
      <c r="AE80" s="56">
        <f t="shared" ca="1" si="67"/>
        <v>117.44165107302524</v>
      </c>
    </row>
    <row r="81" spans="3:35" x14ac:dyDescent="0.3">
      <c r="K81" s="56"/>
      <c r="L81" s="56"/>
      <c r="M81" s="56"/>
      <c r="N81" s="56"/>
      <c r="O81" s="56"/>
      <c r="P81" s="56"/>
      <c r="Q81" s="56"/>
      <c r="R81" s="56"/>
      <c r="S81" s="56"/>
      <c r="T81" s="56"/>
      <c r="U81" s="56"/>
      <c r="V81" s="56"/>
      <c r="W81" s="56"/>
      <c r="X81" s="56"/>
      <c r="Y81" s="56"/>
      <c r="Z81" s="56"/>
      <c r="AA81" s="56"/>
      <c r="AB81" s="56"/>
      <c r="AC81" s="56"/>
      <c r="AD81" s="56"/>
      <c r="AE81" s="56"/>
    </row>
    <row r="82" spans="3:35" x14ac:dyDescent="0.3">
      <c r="K82" s="56"/>
      <c r="L82" s="56"/>
      <c r="M82" s="56"/>
      <c r="N82" s="56"/>
      <c r="O82" s="56"/>
      <c r="P82" s="56"/>
      <c r="Q82" s="56"/>
      <c r="R82" s="56"/>
      <c r="S82" s="56"/>
      <c r="T82" s="56"/>
      <c r="U82" s="56"/>
      <c r="V82" s="56"/>
      <c r="W82" s="56"/>
      <c r="X82" s="56"/>
      <c r="Y82" s="56"/>
      <c r="Z82" s="56"/>
      <c r="AA82" s="56"/>
      <c r="AB82" s="56"/>
      <c r="AC82" s="56"/>
      <c r="AD82" s="56"/>
      <c r="AE82" s="56"/>
    </row>
    <row r="83" spans="3:35" x14ac:dyDescent="0.3">
      <c r="K83" s="56"/>
      <c r="L83" s="56"/>
      <c r="M83" s="56"/>
      <c r="N83" s="56"/>
      <c r="O83" s="56"/>
      <c r="P83" s="56"/>
      <c r="Q83" s="56"/>
      <c r="R83" s="56"/>
      <c r="S83" s="56"/>
      <c r="T83" s="56"/>
      <c r="U83" s="56"/>
      <c r="V83" s="56"/>
      <c r="W83" s="56"/>
      <c r="X83" s="56"/>
      <c r="Y83" s="56"/>
      <c r="Z83" s="56"/>
      <c r="AA83" s="56"/>
      <c r="AB83" s="56"/>
      <c r="AC83" s="56"/>
      <c r="AD83" s="56"/>
      <c r="AE83" s="56"/>
    </row>
    <row r="84" spans="3:35" x14ac:dyDescent="0.3">
      <c r="K84" s="56"/>
      <c r="L84" s="56"/>
      <c r="M84" s="56"/>
      <c r="N84" s="56"/>
      <c r="O84" s="56"/>
      <c r="P84" s="56"/>
      <c r="Q84" s="56"/>
      <c r="R84" s="56"/>
      <c r="S84" s="56"/>
      <c r="T84" s="56"/>
      <c r="U84" s="56"/>
      <c r="V84" s="56"/>
      <c r="W84" s="56"/>
      <c r="X84" s="56"/>
      <c r="Y84" s="56"/>
      <c r="Z84" s="56"/>
      <c r="AA84" s="56"/>
      <c r="AB84" s="56"/>
      <c r="AC84" s="56"/>
      <c r="AD84" s="56"/>
      <c r="AE84" s="56"/>
    </row>
    <row r="85" spans="3:35" x14ac:dyDescent="0.3">
      <c r="K85" s="56"/>
      <c r="L85" s="56"/>
      <c r="M85" s="56"/>
      <c r="N85" s="56"/>
      <c r="O85" s="56"/>
      <c r="P85" s="56"/>
      <c r="Q85" s="56"/>
      <c r="R85" s="56"/>
      <c r="S85" s="56"/>
      <c r="T85" s="56"/>
      <c r="U85" s="56"/>
      <c r="V85" s="56"/>
      <c r="W85" s="56"/>
      <c r="X85" s="56"/>
      <c r="Y85" s="56"/>
      <c r="Z85" s="56"/>
      <c r="AA85" s="56"/>
      <c r="AB85" s="56"/>
      <c r="AC85" s="56"/>
      <c r="AD85" s="56"/>
      <c r="AE85" s="56"/>
    </row>
    <row r="86" spans="3:35" x14ac:dyDescent="0.3">
      <c r="C86" s="54" t="s">
        <v>527</v>
      </c>
      <c r="D86" s="54"/>
      <c r="H86" t="s">
        <v>606</v>
      </c>
      <c r="J86" t="str">
        <f>CONCATENATE(B1,"_",H86)</f>
        <v>Q_Cost</v>
      </c>
      <c r="K86" s="56">
        <f ca="1">SUMIF($H$31:$H$80,$H$86,K$31:K$80)</f>
        <v>4499.5811247778402</v>
      </c>
      <c r="L86" s="56">
        <f t="shared" ref="L86:AE86" ca="1" si="68">SUMIF($H$31:$H$80,$H$86,L$31:L$80)</f>
        <v>65.767324600894128</v>
      </c>
      <c r="M86" s="56">
        <f t="shared" ca="1" si="68"/>
        <v>65.767324600894128</v>
      </c>
      <c r="N86" s="56">
        <f t="shared" ca="1" si="68"/>
        <v>65.767324600894128</v>
      </c>
      <c r="O86" s="56">
        <f t="shared" ca="1" si="68"/>
        <v>65.767324600894128</v>
      </c>
      <c r="P86" s="56">
        <f t="shared" ca="1" si="68"/>
        <v>65.767324600894128</v>
      </c>
      <c r="Q86" s="56">
        <f t="shared" ca="1" si="68"/>
        <v>65.767324600894128</v>
      </c>
      <c r="R86" s="56">
        <f t="shared" ca="1" si="68"/>
        <v>670.20035545673068</v>
      </c>
      <c r="S86" s="56">
        <f t="shared" ca="1" si="68"/>
        <v>621.26633417630353</v>
      </c>
      <c r="T86" s="56">
        <f t="shared" ca="1" si="68"/>
        <v>1188.9009810292589</v>
      </c>
      <c r="U86" s="56">
        <f t="shared" ca="1" si="68"/>
        <v>1280.5054688662185</v>
      </c>
      <c r="V86" s="56">
        <f t="shared" ca="1" si="68"/>
        <v>65.767324600894128</v>
      </c>
      <c r="W86" s="56">
        <f t="shared" ca="1" si="68"/>
        <v>65.767324600894128</v>
      </c>
      <c r="X86" s="56">
        <f t="shared" ca="1" si="68"/>
        <v>65.767324600894128</v>
      </c>
      <c r="Y86" s="56">
        <f t="shared" ca="1" si="68"/>
        <v>65.767324600894128</v>
      </c>
      <c r="Z86" s="56">
        <f t="shared" ca="1" si="68"/>
        <v>65.767324600894128</v>
      </c>
      <c r="AA86" s="56">
        <f t="shared" ca="1" si="68"/>
        <v>65.767324600894128</v>
      </c>
      <c r="AB86" s="56">
        <f t="shared" ca="1" si="68"/>
        <v>670.20035545673068</v>
      </c>
      <c r="AC86" s="56">
        <f t="shared" ca="1" si="68"/>
        <v>621.26633417630353</v>
      </c>
      <c r="AD86" s="56">
        <f t="shared" ca="1" si="68"/>
        <v>1188.9009810292589</v>
      </c>
      <c r="AE86" s="56">
        <f t="shared" ca="1" si="68"/>
        <v>1280.5054688662185</v>
      </c>
    </row>
    <row r="87" spans="3:35" x14ac:dyDescent="0.3">
      <c r="C87" t="s">
        <v>624</v>
      </c>
      <c r="D87" t="s">
        <v>195</v>
      </c>
      <c r="E87" t="str" cm="1">
        <f t="array" aca="1" ref="E87" ca="1">OFFSET(INDIRECT($D87),,1)</f>
        <v>%</v>
      </c>
      <c r="F87" s="50" cm="1">
        <f t="array" aca="1" ref="F87" ca="1">INDIRECT($D87)</f>
        <v>0.1</v>
      </c>
      <c r="K87" s="56">
        <f t="shared" ref="K87:AE87" ca="1" si="69">K86/(1+$F87)^K$1</f>
        <v>4499.5811247778402</v>
      </c>
      <c r="L87" s="56">
        <f t="shared" ca="1" si="69"/>
        <v>59.78847690990375</v>
      </c>
      <c r="M87" s="56">
        <f t="shared" ca="1" si="69"/>
        <v>54.353160827185221</v>
      </c>
      <c r="N87" s="56">
        <f t="shared" ca="1" si="69"/>
        <v>49.411964388350192</v>
      </c>
      <c r="O87" s="56">
        <f t="shared" ca="1" si="69"/>
        <v>44.919967625772905</v>
      </c>
      <c r="P87" s="56">
        <f t="shared" ca="1" si="69"/>
        <v>40.836334205248093</v>
      </c>
      <c r="Q87" s="56">
        <f t="shared" ca="1" si="69"/>
        <v>37.123940186589174</v>
      </c>
      <c r="R87" s="56">
        <f t="shared" ca="1" si="69"/>
        <v>343.91875324372648</v>
      </c>
      <c r="S87" s="56">
        <f t="shared" ca="1" si="69"/>
        <v>289.82532996909197</v>
      </c>
      <c r="T87" s="56">
        <f t="shared" ca="1" si="69"/>
        <v>504.21007453521929</v>
      </c>
      <c r="U87" s="56">
        <f t="shared" ca="1" si="69"/>
        <v>493.69029059918637</v>
      </c>
      <c r="V87" s="56">
        <f t="shared" ca="1" si="69"/>
        <v>23.051046057825879</v>
      </c>
      <c r="W87" s="56">
        <f t="shared" ca="1" si="69"/>
        <v>20.955496416205346</v>
      </c>
      <c r="X87" s="56">
        <f t="shared" ca="1" si="69"/>
        <v>19.050451287459403</v>
      </c>
      <c r="Y87" s="56">
        <f t="shared" ca="1" si="69"/>
        <v>17.318592079508544</v>
      </c>
      <c r="Z87" s="56">
        <f t="shared" ca="1" si="69"/>
        <v>15.744174617735041</v>
      </c>
      <c r="AA87" s="56">
        <f t="shared" ca="1" si="69"/>
        <v>14.312886016122764</v>
      </c>
      <c r="AB87" s="56">
        <f t="shared" ca="1" si="69"/>
        <v>132.59556742208969</v>
      </c>
      <c r="AC87" s="56">
        <f t="shared" ca="1" si="69"/>
        <v>111.7402110762831</v>
      </c>
      <c r="AD87" s="56">
        <f t="shared" ca="1" si="69"/>
        <v>194.39481069981767</v>
      </c>
      <c r="AE87" s="56">
        <f t="shared" ca="1" si="69"/>
        <v>190.33897859703163</v>
      </c>
    </row>
    <row r="88" spans="3:35" x14ac:dyDescent="0.3">
      <c r="K88" s="56"/>
      <c r="L88" s="56"/>
      <c r="M88" s="56"/>
      <c r="N88" s="56"/>
      <c r="O88" s="56"/>
      <c r="P88" s="56"/>
      <c r="Q88" s="56"/>
      <c r="R88" s="56"/>
      <c r="S88" s="56"/>
      <c r="T88" s="56"/>
      <c r="U88" s="56"/>
      <c r="V88" s="56"/>
      <c r="W88" s="56"/>
      <c r="X88" s="56"/>
      <c r="Y88" s="56"/>
      <c r="Z88" s="56"/>
      <c r="AA88" s="56"/>
      <c r="AB88" s="56"/>
      <c r="AC88" s="56"/>
      <c r="AD88" s="56"/>
      <c r="AE88" s="56"/>
    </row>
    <row r="89" spans="3:35" x14ac:dyDescent="0.3">
      <c r="K89" s="56"/>
      <c r="L89" s="56"/>
      <c r="M89" s="56"/>
      <c r="N89" s="56"/>
      <c r="O89" s="56"/>
      <c r="P89" s="56"/>
      <c r="Q89" s="56"/>
      <c r="R89" s="56"/>
      <c r="S89" s="56"/>
      <c r="T89" s="56"/>
      <c r="U89" s="56"/>
      <c r="V89" s="56"/>
      <c r="W89" s="56"/>
      <c r="X89" s="56"/>
      <c r="Y89" s="56"/>
      <c r="Z89" s="56"/>
      <c r="AA89" s="56"/>
      <c r="AB89" s="56"/>
      <c r="AC89" s="56"/>
      <c r="AD89" s="56"/>
      <c r="AE89" s="56"/>
    </row>
    <row r="90" spans="3:35" ht="18.75" thickBot="1" x14ac:dyDescent="0.35">
      <c r="C90" s="11" t="s">
        <v>627</v>
      </c>
      <c r="D90" s="11"/>
      <c r="E90" s="11"/>
      <c r="F90" s="11"/>
      <c r="G90" s="11"/>
      <c r="H90" s="11"/>
      <c r="I90" s="11"/>
      <c r="J90" s="11"/>
      <c r="K90" s="11"/>
      <c r="L90" s="11"/>
      <c r="M90" s="11"/>
      <c r="N90" s="11"/>
      <c r="O90" s="11"/>
      <c r="P90" s="11"/>
      <c r="Q90" s="11"/>
      <c r="R90" s="11"/>
      <c r="S90" s="11"/>
      <c r="T90" s="11"/>
      <c r="U90" s="11"/>
      <c r="V90" s="11"/>
      <c r="W90" s="11"/>
      <c r="X90" s="11"/>
      <c r="Y90" s="11"/>
      <c r="Z90" s="11"/>
      <c r="AA90" s="11"/>
      <c r="AB90" s="11"/>
      <c r="AC90" s="11"/>
      <c r="AD90" s="11"/>
      <c r="AE90" s="11"/>
      <c r="AF90" s="11"/>
      <c r="AG90" s="11"/>
      <c r="AH90" s="11"/>
      <c r="AI90" s="11"/>
    </row>
    <row r="91" spans="3:35" ht="17.25" thickTop="1" x14ac:dyDescent="0.3">
      <c r="K91" s="56"/>
      <c r="L91" s="56"/>
      <c r="M91" s="56"/>
      <c r="N91" s="56"/>
      <c r="O91" s="56"/>
      <c r="P91" s="56"/>
      <c r="Q91" s="56"/>
      <c r="R91" s="56"/>
      <c r="S91" s="56"/>
      <c r="T91" s="56"/>
      <c r="U91" s="56"/>
      <c r="V91" s="56"/>
      <c r="W91" s="56"/>
      <c r="X91" s="56"/>
      <c r="Y91" s="56"/>
      <c r="Z91" s="56"/>
      <c r="AA91" s="56"/>
      <c r="AB91" s="56"/>
      <c r="AC91" s="56"/>
      <c r="AD91" s="56"/>
      <c r="AE91" s="56"/>
    </row>
    <row r="92" spans="3:35" x14ac:dyDescent="0.3">
      <c r="C92" s="54" t="s">
        <v>777</v>
      </c>
      <c r="D92" s="54"/>
      <c r="H92" t="s">
        <v>607</v>
      </c>
      <c r="J92" t="str">
        <f>CONCATENATE(B$1,"_",H92)</f>
        <v>Q_Net_Revenue</v>
      </c>
      <c r="K92" s="56">
        <f t="shared" ref="K92:AE92" ca="1" si="70">K$22-K$86</f>
        <v>-4499.5811247778402</v>
      </c>
      <c r="L92" s="56">
        <f t="shared" ca="1" si="70"/>
        <v>-65.767324600894128</v>
      </c>
      <c r="M92" s="56">
        <f t="shared" ca="1" si="70"/>
        <v>-65.767324600894128</v>
      </c>
      <c r="N92" s="56">
        <f t="shared" ca="1" si="70"/>
        <v>-65.767324600894128</v>
      </c>
      <c r="O92" s="56">
        <f t="shared" ca="1" si="70"/>
        <v>-65.767324600894128</v>
      </c>
      <c r="P92" s="56">
        <f t="shared" ca="1" si="70"/>
        <v>-65.767324600894128</v>
      </c>
      <c r="Q92" s="56">
        <f t="shared" ca="1" si="70"/>
        <v>-65.767324600894128</v>
      </c>
      <c r="R92" s="56">
        <f t="shared" ca="1" si="70"/>
        <v>-24.27127455509185</v>
      </c>
      <c r="S92" s="56">
        <f t="shared" ca="1" si="70"/>
        <v>-190.64694690854435</v>
      </c>
      <c r="T92" s="56">
        <f t="shared" ca="1" si="70"/>
        <v>1257.8000829921</v>
      </c>
      <c r="U92" s="56">
        <f t="shared" ca="1" si="70"/>
        <v>3808.6327442982083</v>
      </c>
      <c r="V92" s="56">
        <f t="shared" ca="1" si="70"/>
        <v>-65.767324600894128</v>
      </c>
      <c r="W92" s="56">
        <f t="shared" ca="1" si="70"/>
        <v>-65.767324600894128</v>
      </c>
      <c r="X92" s="56">
        <f t="shared" ca="1" si="70"/>
        <v>-65.767324600894128</v>
      </c>
      <c r="Y92" s="56">
        <f t="shared" ca="1" si="70"/>
        <v>-65.767324600894128</v>
      </c>
      <c r="Z92" s="56">
        <f t="shared" ca="1" si="70"/>
        <v>-65.767324600894128</v>
      </c>
      <c r="AA92" s="56">
        <f t="shared" ca="1" si="70"/>
        <v>-65.767324600894128</v>
      </c>
      <c r="AB92" s="56">
        <f t="shared" ca="1" si="70"/>
        <v>-24.27127455509185</v>
      </c>
      <c r="AC92" s="56">
        <f t="shared" ca="1" si="70"/>
        <v>-190.64694690854435</v>
      </c>
      <c r="AD92" s="56">
        <f t="shared" ca="1" si="70"/>
        <v>1257.8000829921</v>
      </c>
      <c r="AE92" s="56">
        <f t="shared" ca="1" si="70"/>
        <v>3808.6327442982083</v>
      </c>
    </row>
    <row r="93" spans="3:35" x14ac:dyDescent="0.3">
      <c r="C93" t="s">
        <v>778</v>
      </c>
      <c r="D93" t="s">
        <v>195</v>
      </c>
      <c r="E93" t="str" cm="1">
        <f t="array" aca="1" ref="E93" ca="1">OFFSET(INDIRECT($D93),,1)</f>
        <v>%</v>
      </c>
      <c r="F93" s="50" cm="1">
        <f t="array" aca="1" ref="F93" ca="1">INDIRECT($D93)</f>
        <v>0.1</v>
      </c>
      <c r="K93" s="56">
        <f t="shared" ref="K93:AE93" ca="1" si="71">K92/(1+$F93)^K$1</f>
        <v>-4499.5811247778402</v>
      </c>
      <c r="L93" s="56">
        <f t="shared" ca="1" si="71"/>
        <v>-59.78847690990375</v>
      </c>
      <c r="M93" s="56">
        <f t="shared" ca="1" si="71"/>
        <v>-54.353160827185221</v>
      </c>
      <c r="N93" s="56">
        <f t="shared" ca="1" si="71"/>
        <v>-49.411964388350192</v>
      </c>
      <c r="O93" s="56">
        <f t="shared" ca="1" si="71"/>
        <v>-44.919967625772905</v>
      </c>
      <c r="P93" s="56">
        <f t="shared" ca="1" si="71"/>
        <v>-40.836334205248093</v>
      </c>
      <c r="Q93" s="56">
        <f t="shared" ca="1" si="71"/>
        <v>-37.123940186589174</v>
      </c>
      <c r="R93" s="56">
        <f t="shared" ca="1" si="71"/>
        <v>-12.45500157775176</v>
      </c>
      <c r="S93" s="56">
        <f t="shared" ca="1" si="71"/>
        <v>-88.938207747289113</v>
      </c>
      <c r="T93" s="56">
        <f t="shared" ca="1" si="71"/>
        <v>533.4300195856631</v>
      </c>
      <c r="U93" s="56">
        <f t="shared" ca="1" si="71"/>
        <v>1468.3927964657548</v>
      </c>
      <c r="V93" s="56">
        <f t="shared" ca="1" si="71"/>
        <v>-23.051046057825879</v>
      </c>
      <c r="W93" s="56">
        <f t="shared" ca="1" si="71"/>
        <v>-20.955496416205346</v>
      </c>
      <c r="X93" s="56">
        <f t="shared" ca="1" si="71"/>
        <v>-19.050451287459403</v>
      </c>
      <c r="Y93" s="56">
        <f t="shared" ca="1" si="71"/>
        <v>-17.318592079508544</v>
      </c>
      <c r="Z93" s="56">
        <f t="shared" ca="1" si="71"/>
        <v>-15.744174617735041</v>
      </c>
      <c r="AA93" s="56">
        <f t="shared" ca="1" si="71"/>
        <v>-14.312886016122764</v>
      </c>
      <c r="AB93" s="56">
        <f t="shared" ca="1" si="71"/>
        <v>-4.8019422781364192</v>
      </c>
      <c r="AC93" s="56">
        <f t="shared" ca="1" si="71"/>
        <v>-34.289529170856888</v>
      </c>
      <c r="AD93" s="56">
        <f t="shared" ca="1" si="71"/>
        <v>205.66036443151594</v>
      </c>
      <c r="AE93" s="56">
        <f t="shared" ca="1" si="71"/>
        <v>566.12898892403564</v>
      </c>
    </row>
    <row r="94" spans="3:35" x14ac:dyDescent="0.3">
      <c r="C94" t="s">
        <v>628</v>
      </c>
      <c r="K94" s="56">
        <f t="shared" ref="K94:AE94" ca="1" si="72">K92+J94</f>
        <v>-4499.5811247778402</v>
      </c>
      <c r="L94" s="56">
        <f t="shared" ca="1" si="72"/>
        <v>-4565.3484493787346</v>
      </c>
      <c r="M94" s="56">
        <f t="shared" ca="1" si="72"/>
        <v>-4631.115773979629</v>
      </c>
      <c r="N94" s="56">
        <f t="shared" ca="1" si="72"/>
        <v>-4696.8830985805234</v>
      </c>
      <c r="O94" s="56">
        <f t="shared" ca="1" si="72"/>
        <v>-4762.6504231814179</v>
      </c>
      <c r="P94" s="56">
        <f t="shared" ca="1" si="72"/>
        <v>-4828.4177477823123</v>
      </c>
      <c r="Q94" s="56">
        <f t="shared" ca="1" si="72"/>
        <v>-4894.1850723832067</v>
      </c>
      <c r="R94" s="56">
        <f t="shared" ca="1" si="72"/>
        <v>-4918.4563469382983</v>
      </c>
      <c r="S94" s="56">
        <f t="shared" ca="1" si="72"/>
        <v>-5109.1032938468425</v>
      </c>
      <c r="T94" s="56">
        <f t="shared" ca="1" si="72"/>
        <v>-3851.3032108547422</v>
      </c>
      <c r="U94" s="56">
        <f t="shared" ca="1" si="72"/>
        <v>-42.670466556533938</v>
      </c>
      <c r="V94" s="56">
        <f t="shared" ca="1" si="72"/>
        <v>-108.43779115742807</v>
      </c>
      <c r="W94" s="56">
        <f t="shared" ca="1" si="72"/>
        <v>-174.20511575832219</v>
      </c>
      <c r="X94" s="56">
        <f t="shared" ca="1" si="72"/>
        <v>-239.97244035921631</v>
      </c>
      <c r="Y94" s="56">
        <f t="shared" ca="1" si="72"/>
        <v>-305.73976496011045</v>
      </c>
      <c r="Z94" s="56">
        <f t="shared" ca="1" si="72"/>
        <v>-371.50708956100459</v>
      </c>
      <c r="AA94" s="56">
        <f t="shared" ca="1" si="72"/>
        <v>-437.27441416189873</v>
      </c>
      <c r="AB94" s="56">
        <f t="shared" ca="1" si="72"/>
        <v>-461.54568871699058</v>
      </c>
      <c r="AC94" s="56">
        <f t="shared" ca="1" si="72"/>
        <v>-652.19263562553488</v>
      </c>
      <c r="AD94" s="56">
        <f t="shared" ca="1" si="72"/>
        <v>605.60744736656511</v>
      </c>
      <c r="AE94" s="56">
        <f t="shared" ca="1" si="72"/>
        <v>4414.2401916647732</v>
      </c>
    </row>
    <row r="95" spans="3:35" x14ac:dyDescent="0.3">
      <c r="K95" s="56"/>
      <c r="L95" s="56"/>
      <c r="M95" s="56"/>
      <c r="N95" s="56"/>
      <c r="O95" s="56"/>
      <c r="P95" s="56"/>
      <c r="Q95" s="56"/>
      <c r="R95" s="56"/>
      <c r="S95" s="56"/>
      <c r="T95" s="56"/>
      <c r="U95" s="56"/>
      <c r="V95" s="56"/>
      <c r="W95" s="56"/>
      <c r="X95" s="56"/>
      <c r="Y95" s="56"/>
      <c r="Z95" s="56"/>
      <c r="AA95" s="56"/>
      <c r="AB95" s="56"/>
      <c r="AC95" s="56"/>
      <c r="AD95" s="56"/>
      <c r="AE95" s="56"/>
    </row>
    <row r="96" spans="3:35" x14ac:dyDescent="0.3">
      <c r="C96" s="54" t="s">
        <v>629</v>
      </c>
      <c r="K96" s="56"/>
      <c r="L96" s="56"/>
      <c r="M96" s="56"/>
      <c r="N96" s="56"/>
      <c r="O96" s="56"/>
      <c r="P96" s="56"/>
      <c r="Q96" s="56"/>
      <c r="R96" s="56"/>
      <c r="S96" s="56"/>
      <c r="T96" s="56"/>
      <c r="U96" s="56"/>
      <c r="V96" s="56"/>
      <c r="W96" s="56"/>
      <c r="X96" s="56"/>
      <c r="Y96" s="56"/>
      <c r="Z96" s="56"/>
      <c r="AA96" s="56"/>
      <c r="AB96" s="56"/>
      <c r="AC96" s="56"/>
      <c r="AD96" s="56"/>
      <c r="AE96" s="56"/>
    </row>
    <row r="97" spans="3:35" x14ac:dyDescent="0.3">
      <c r="K97" s="56"/>
      <c r="L97" s="56"/>
      <c r="M97" s="56"/>
      <c r="N97" s="56"/>
      <c r="O97" s="56"/>
      <c r="P97" s="56"/>
      <c r="Q97" s="56"/>
      <c r="R97" s="56"/>
      <c r="S97" s="56"/>
      <c r="T97" s="56"/>
      <c r="U97" s="56"/>
      <c r="V97" s="56"/>
      <c r="W97" s="56"/>
      <c r="X97" s="56"/>
      <c r="Y97" s="56"/>
      <c r="Z97" s="56"/>
      <c r="AA97" s="56"/>
      <c r="AB97" s="56"/>
      <c r="AC97" s="56"/>
      <c r="AD97" s="56"/>
      <c r="AE97" s="56"/>
    </row>
    <row r="98" spans="3:35" x14ac:dyDescent="0.3">
      <c r="C98" s="70" t="s">
        <v>516</v>
      </c>
      <c r="D98" s="70">
        <f ca="1">SUM($K93:OFFSET($K93,,Time_Horizon))</f>
        <v>-2263.320126762811</v>
      </c>
      <c r="K98" s="56"/>
      <c r="L98" s="56"/>
      <c r="M98" s="56"/>
      <c r="N98" s="56"/>
      <c r="O98" s="56"/>
      <c r="P98" s="56"/>
      <c r="Q98" s="56"/>
      <c r="R98" s="56"/>
      <c r="S98" s="56"/>
      <c r="T98" s="56"/>
      <c r="U98" s="56"/>
      <c r="V98" s="56"/>
      <c r="W98" s="56"/>
      <c r="X98" s="56"/>
      <c r="Y98" s="56"/>
      <c r="Z98" s="56"/>
      <c r="AA98" s="56"/>
      <c r="AB98" s="56"/>
      <c r="AC98" s="56"/>
      <c r="AD98" s="56"/>
      <c r="AE98" s="56"/>
    </row>
    <row r="99" spans="3:35" x14ac:dyDescent="0.3">
      <c r="C99" s="70" t="s">
        <v>518</v>
      </c>
      <c r="D99" s="71">
        <f ca="1">IRR($K92:OFFSET($K92,,Time_Horizon))</f>
        <v>4.6836492268909957E-2</v>
      </c>
      <c r="K99" s="56"/>
      <c r="L99" s="56"/>
      <c r="M99" s="56"/>
      <c r="N99" s="56"/>
      <c r="O99" s="56"/>
      <c r="P99" s="56"/>
      <c r="Q99" s="56"/>
      <c r="R99" s="56"/>
      <c r="S99" s="56"/>
      <c r="T99" s="56"/>
      <c r="U99" s="56"/>
      <c r="V99" s="56"/>
      <c r="W99" s="56"/>
      <c r="X99" s="56"/>
      <c r="Y99" s="56"/>
      <c r="Z99" s="56"/>
      <c r="AA99" s="56"/>
      <c r="AB99" s="56"/>
      <c r="AC99" s="56"/>
      <c r="AD99" s="56"/>
      <c r="AE99" s="56"/>
    </row>
    <row r="100" spans="3:35" x14ac:dyDescent="0.3">
      <c r="C100" s="70" t="s">
        <v>521</v>
      </c>
      <c r="D100" s="72">
        <f ca="1">SUM($K22:OFFSET($K22,,Time_Horizon))/SUM($K86:OFFSET($K86,,Time_Horizon))</f>
        <v>1.3445789023346773</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x14ac:dyDescent="0.3">
      <c r="C101" s="70" t="s">
        <v>524</v>
      </c>
      <c r="D101" s="72">
        <f ca="1">SUM($K23:OFFSET($K23,,Time_Horizon))/SUM($K87:OFFSET($K87,,Time_Horizon))</f>
        <v>0.68376847648801997</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x14ac:dyDescent="0.3">
      <c r="C102" s="70" t="s">
        <v>523</v>
      </c>
      <c r="D102" s="70">
        <f ca="1">COUNTIF($K94:OFFSET($K94,,Time_Horizon),"&lt;0")</f>
        <v>19</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x14ac:dyDescent="0.3">
      <c r="C103" s="70" t="s">
        <v>525</v>
      </c>
      <c r="D103" s="70">
        <f ca="1">SUM($K22:OFFSET($K22,,Time_Horizon))</f>
        <v>17224.775490710366</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x14ac:dyDescent="0.3">
      <c r="C104" s="70" t="s">
        <v>526</v>
      </c>
      <c r="D104" s="70">
        <f ca="1">SUM($K23:OFFSET($K23,,Time_Horizon))</f>
        <v>4893.8415047753815</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x14ac:dyDescent="0.3">
      <c r="C105" s="70" t="s">
        <v>527</v>
      </c>
      <c r="D105" s="70">
        <f ca="1">SUM($K86:OFFSET($K86,,Time_Horizon))</f>
        <v>12810.535299045598</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x14ac:dyDescent="0.3">
      <c r="C106" s="70" t="s">
        <v>528</v>
      </c>
      <c r="D106" s="70">
        <f ca="1">SUM($K87:OFFSET($K87,,Time_Horizon))</f>
        <v>7157.1616315381925</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ht="18.75" thickBot="1" x14ac:dyDescent="0.35">
      <c r="C108" s="11" t="s">
        <v>802</v>
      </c>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row>
    <row r="109" spans="3:35" ht="17.25" thickTop="1"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x14ac:dyDescent="0.3">
      <c r="K110" s="56"/>
      <c r="L110" s="56"/>
      <c r="M110" s="56"/>
      <c r="N110" s="56"/>
      <c r="O110" s="56"/>
      <c r="P110" s="56"/>
      <c r="Q110" s="56"/>
      <c r="R110" s="56"/>
      <c r="S110" s="56"/>
      <c r="T110" s="56"/>
      <c r="U110" s="56"/>
      <c r="V110" s="56"/>
      <c r="W110" s="56"/>
      <c r="X110" s="56"/>
      <c r="Y110" s="56"/>
      <c r="Z110" s="56"/>
      <c r="AA110" s="56"/>
      <c r="AB110" s="56"/>
      <c r="AC110" s="56"/>
      <c r="AD110" s="56"/>
      <c r="AE110" s="56"/>
    </row>
    <row r="111" spans="3:35" x14ac:dyDescent="0.3">
      <c r="K111" s="56"/>
      <c r="L111" s="56"/>
      <c r="M111" s="56"/>
      <c r="N111" s="56"/>
      <c r="O111" s="56"/>
      <c r="P111" s="56"/>
      <c r="Q111" s="56"/>
      <c r="R111" s="56"/>
      <c r="S111" s="56"/>
      <c r="T111" s="56"/>
      <c r="U111" s="56"/>
      <c r="V111" s="56"/>
      <c r="W111" s="56"/>
      <c r="X111" s="56"/>
      <c r="Y111" s="56"/>
      <c r="Z111" s="56"/>
      <c r="AA111" s="56"/>
      <c r="AB111" s="56"/>
      <c r="AC111" s="56"/>
      <c r="AD111" s="56"/>
      <c r="AE111" s="56"/>
    </row>
    <row r="112" spans="3:35" x14ac:dyDescent="0.3">
      <c r="C112" t="str">
        <f>CONCATENATE(B$1,"_Investment")</f>
        <v>Q_Investment</v>
      </c>
      <c r="D112" s="610">
        <f ca="1">K86</f>
        <v>4499.5811247778402</v>
      </c>
      <c r="E112" t="s">
        <v>803</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1" x14ac:dyDescent="0.3">
      <c r="C113" t="str">
        <f>CONCATENATE(B$1,"_Equity")</f>
        <v>Q_Equity</v>
      </c>
      <c r="D113" s="56">
        <f ca="1">D112*Equity</f>
        <v>1349.8743374333519</v>
      </c>
      <c r="E113" t="s">
        <v>803</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1" x14ac:dyDescent="0.3">
      <c r="C114" t="str">
        <f>CONCATENATE(B$1,"_Debt")</f>
        <v>Q_Debt</v>
      </c>
      <c r="D114" s="610">
        <f ca="1">D112*Debt</f>
        <v>3149.706787344488</v>
      </c>
      <c r="E114" t="s">
        <v>803</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x14ac:dyDescent="0.3">
      <c r="C115" t="s">
        <v>488</v>
      </c>
      <c r="D115" s="58" cm="1">
        <f t="array" aca="1" ref="D115" ca="1">INDIRECT(C115)</f>
        <v>0.25340149415222601</v>
      </c>
      <c r="E115" t="s">
        <v>489</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1" x14ac:dyDescent="0.3">
      <c r="C116" t="s">
        <v>490</v>
      </c>
      <c r="D116" s="56" cm="1">
        <f t="array" aca="1" ref="D116" ca="1">INDIRECT(C116)</f>
        <v>1</v>
      </c>
      <c r="E116" t="s">
        <v>474</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1" x14ac:dyDescent="0.3">
      <c r="C117" t="s">
        <v>491</v>
      </c>
      <c r="D117">
        <v>0</v>
      </c>
      <c r="E117" t="s">
        <v>474</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x14ac:dyDescent="0.3">
      <c r="K118" s="56"/>
      <c r="L118" s="56"/>
      <c r="M118" s="56"/>
      <c r="N118" s="56"/>
      <c r="O118" s="56"/>
      <c r="P118" s="56"/>
      <c r="Q118" s="56"/>
      <c r="R118" s="56"/>
      <c r="S118" s="56"/>
      <c r="T118" s="56"/>
      <c r="U118" s="56"/>
      <c r="V118" s="56"/>
      <c r="W118" s="56"/>
      <c r="X118" s="56"/>
      <c r="Y118" s="56"/>
      <c r="Z118" s="56"/>
      <c r="AA118" s="56"/>
      <c r="AB118" s="56"/>
      <c r="AC118" s="56"/>
      <c r="AD118" s="56"/>
      <c r="AE118" s="56"/>
    </row>
    <row r="119" spans="3:31"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1"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1" x14ac:dyDescent="0.3">
      <c r="C121" s="658" t="s">
        <v>804</v>
      </c>
      <c r="D121" s="658"/>
      <c r="E121" s="658" t="s">
        <v>606</v>
      </c>
      <c r="F121" s="658"/>
      <c r="G121" s="689"/>
      <c r="H121" s="689"/>
      <c r="I121" s="689"/>
      <c r="K121" s="57" t="str" cm="1">
        <f t="array" aca="1" ref="K121" ca="1">IFERROR(PPMT(Lending_rate,K$1,Loan_tenor,(INDIRECT($C$112)*Debt)),"")</f>
        <v/>
      </c>
      <c r="L121" s="57" cm="1">
        <f t="array" aca="1" ref="L121" ca="1">IFERROR(PPMT(Lending_rate,L$1,Loan_tenor,(INDIRECT($C$112)*Debt)),"")</f>
        <v>-3149.706787344488</v>
      </c>
      <c r="M121" s="57" t="str" cm="1">
        <f t="array" aca="1" ref="M121" ca="1">IFERROR(PPMT(Lending_rate,M$1,Loan_tenor,(INDIRECT($C$112)*Debt)),"")</f>
        <v/>
      </c>
      <c r="N121" s="57" t="str" cm="1">
        <f t="array" aca="1" ref="N121" ca="1">IFERROR(PPMT(Lending_rate,N$1,Loan_tenor,(INDIRECT($C$112)*Debt)),"")</f>
        <v/>
      </c>
      <c r="O121" s="57" t="str" cm="1">
        <f t="array" aca="1" ref="O121" ca="1">IFERROR(PPMT(Lending_rate,O$1,Loan_tenor,(INDIRECT($C$112)*Debt)),"")</f>
        <v/>
      </c>
      <c r="P121" s="57" t="str" cm="1">
        <f t="array" aca="1" ref="P121" ca="1">IFERROR(PPMT(Lending_rate,P$1,Loan_tenor,(INDIRECT($C$112)*Debt)),"")</f>
        <v/>
      </c>
      <c r="Q121" s="56"/>
      <c r="R121" s="56"/>
      <c r="S121" s="56"/>
      <c r="T121" s="56"/>
      <c r="U121" s="56"/>
      <c r="V121" s="56"/>
      <c r="W121" s="56"/>
      <c r="X121" s="56"/>
      <c r="Y121" s="56"/>
      <c r="Z121" s="56"/>
      <c r="AA121" s="56"/>
      <c r="AB121" s="56"/>
      <c r="AC121" s="56"/>
      <c r="AD121" s="56"/>
      <c r="AE121" s="56"/>
    </row>
    <row r="122" spans="3:31" x14ac:dyDescent="0.3">
      <c r="C122" s="658" t="s">
        <v>805</v>
      </c>
      <c r="D122" s="658"/>
      <c r="E122" s="658" t="s">
        <v>606</v>
      </c>
      <c r="F122" s="658"/>
      <c r="G122" s="689"/>
      <c r="H122" s="689"/>
      <c r="I122" s="689"/>
      <c r="K122" s="57" cm="1">
        <f t="array" aca="1" ref="K122" ca="1">IFERROR(IPMT(Lending_rate,K$1,Loan_tenor,INDIRECT($C$112)*Debt),0)</f>
        <v>0</v>
      </c>
      <c r="L122" s="57" cm="1">
        <f t="array" aca="1" ref="L122" ca="1">IFERROR(IPMT(Lending_rate,L$1,Loan_tenor,INDIRECT($C$112)*Debt),0)</f>
        <v>-798.14040605450089</v>
      </c>
      <c r="M122" s="57" cm="1">
        <f t="array" aca="1" ref="M122" ca="1">IFERROR(IPMT(Lending_rate,M$1,Loan_tenor,INDIRECT($C$112)*Debt),0)</f>
        <v>0</v>
      </c>
      <c r="N122" s="57" cm="1">
        <f t="array" aca="1" ref="N122" ca="1">IFERROR(IPMT(Lending_rate,N$1,Loan_tenor,INDIRECT($C$112)*Debt),0)</f>
        <v>0</v>
      </c>
      <c r="O122" s="57" cm="1">
        <f t="array" aca="1" ref="O122" ca="1">IFERROR(IPMT(Lending_rate,O$1,Loan_tenor,INDIRECT($C$112)*Debt),0)</f>
        <v>0</v>
      </c>
      <c r="P122" s="57" cm="1">
        <f t="array" aca="1" ref="P122" ca="1">IFERROR(IPMT(Lending_rate,P$1,Loan_tenor,INDIRECT($C$112)*Debt),0)</f>
        <v>0</v>
      </c>
      <c r="Q122" s="56"/>
      <c r="R122" s="56"/>
      <c r="S122" s="56"/>
      <c r="T122" s="56"/>
      <c r="U122" s="56"/>
      <c r="V122" s="56"/>
      <c r="W122" s="56"/>
      <c r="X122" s="56"/>
      <c r="Y122" s="56"/>
      <c r="Z122" s="56"/>
      <c r="AA122" s="56"/>
      <c r="AB122" s="56"/>
      <c r="AC122" s="56"/>
      <c r="AD122" s="56"/>
      <c r="AE122" s="56"/>
    </row>
    <row r="123" spans="3:31" x14ac:dyDescent="0.3">
      <c r="C123" s="658" t="s">
        <v>806</v>
      </c>
      <c r="D123" s="658"/>
      <c r="E123" s="658" t="s">
        <v>606</v>
      </c>
      <c r="F123" s="658"/>
      <c r="G123" s="689"/>
      <c r="H123" s="689"/>
      <c r="I123" s="689"/>
      <c r="K123" s="659" cm="1">
        <f t="array" aca="1" ref="K123" ca="1">-INDIRECT($C112)*Equity</f>
        <v>-1349.8743374333519</v>
      </c>
      <c r="L123" s="659"/>
      <c r="M123" s="659"/>
      <c r="N123" s="659"/>
      <c r="O123" s="659"/>
      <c r="P123" s="659"/>
      <c r="Q123" s="56"/>
      <c r="R123" s="56"/>
      <c r="S123" s="56"/>
      <c r="T123" s="56"/>
      <c r="U123" s="56"/>
      <c r="V123" s="56"/>
      <c r="W123" s="56"/>
      <c r="X123" s="56"/>
      <c r="Y123" s="56"/>
      <c r="Z123" s="56"/>
      <c r="AA123" s="56"/>
      <c r="AB123" s="56"/>
      <c r="AC123" s="56"/>
      <c r="AD123" s="56"/>
      <c r="AE123" s="56"/>
    </row>
    <row r="124" spans="3:31" x14ac:dyDescent="0.3">
      <c r="C124" s="658"/>
      <c r="D124" s="658"/>
      <c r="E124" s="658"/>
      <c r="F124" s="658"/>
      <c r="G124" s="658"/>
      <c r="H124" s="658"/>
      <c r="I124" s="658"/>
      <c r="K124" s="659"/>
      <c r="L124" s="659"/>
      <c r="M124" s="659"/>
      <c r="N124" s="659"/>
      <c r="O124" s="659"/>
      <c r="P124" s="659"/>
      <c r="Q124" s="56"/>
      <c r="R124" s="56"/>
      <c r="S124" s="56"/>
      <c r="T124" s="56"/>
      <c r="U124" s="56"/>
      <c r="V124" s="56"/>
      <c r="W124" s="56"/>
      <c r="X124" s="56"/>
      <c r="Y124" s="56"/>
      <c r="Z124" s="56"/>
      <c r="AA124" s="56"/>
      <c r="AB124" s="56"/>
      <c r="AC124" s="56"/>
      <c r="AD124" s="56"/>
      <c r="AE124" s="56"/>
    </row>
    <row r="125" spans="3:31" x14ac:dyDescent="0.3">
      <c r="C125" s="658"/>
      <c r="D125" s="658"/>
      <c r="E125" s="658"/>
      <c r="F125" s="658"/>
      <c r="G125" s="658"/>
      <c r="H125" s="658"/>
      <c r="I125" s="658"/>
      <c r="K125" s="659"/>
      <c r="L125" s="659"/>
      <c r="M125" s="659"/>
      <c r="N125" s="659"/>
      <c r="O125" s="659"/>
      <c r="P125" s="659"/>
      <c r="Q125" s="56"/>
      <c r="R125" s="56"/>
      <c r="S125" s="56"/>
      <c r="T125" s="56"/>
      <c r="U125" s="56"/>
      <c r="V125" s="56"/>
      <c r="W125" s="56"/>
      <c r="X125" s="56"/>
      <c r="Y125" s="56"/>
      <c r="Z125" s="56"/>
      <c r="AA125" s="56"/>
      <c r="AB125" s="56"/>
      <c r="AC125" s="56"/>
      <c r="AD125" s="56"/>
      <c r="AE125" s="56"/>
    </row>
    <row r="126" spans="3:31" x14ac:dyDescent="0.3">
      <c r="C126" s="658" t="s">
        <v>807</v>
      </c>
      <c r="K126" s="57">
        <f ca="1">SUM(K121:K123)</f>
        <v>-1349.8743374333519</v>
      </c>
      <c r="L126" s="57">
        <f ca="1">SUM(L121:L123)-L86</f>
        <v>-4013.614517999883</v>
      </c>
      <c r="M126" s="57">
        <f t="shared" ref="M126:AE126" ca="1" si="73">SUM(M121:M123)-M86</f>
        <v>-65.767324600894128</v>
      </c>
      <c r="N126" s="57">
        <f t="shared" ca="1" si="73"/>
        <v>-65.767324600894128</v>
      </c>
      <c r="O126" s="57">
        <f t="shared" ca="1" si="73"/>
        <v>-65.767324600894128</v>
      </c>
      <c r="P126" s="57">
        <f t="shared" ca="1" si="73"/>
        <v>-65.767324600894128</v>
      </c>
      <c r="Q126" s="57">
        <f t="shared" ca="1" si="73"/>
        <v>-65.767324600894128</v>
      </c>
      <c r="R126" s="57">
        <f t="shared" ca="1" si="73"/>
        <v>-670.20035545673068</v>
      </c>
      <c r="S126" s="57">
        <f t="shared" ca="1" si="73"/>
        <v>-621.26633417630353</v>
      </c>
      <c r="T126" s="57">
        <f t="shared" ca="1" si="73"/>
        <v>-1188.9009810292589</v>
      </c>
      <c r="U126" s="57">
        <f t="shared" ca="1" si="73"/>
        <v>-1280.5054688662185</v>
      </c>
      <c r="V126" s="57">
        <f t="shared" ca="1" si="73"/>
        <v>-65.767324600894128</v>
      </c>
      <c r="W126" s="57">
        <f t="shared" ca="1" si="73"/>
        <v>-65.767324600894128</v>
      </c>
      <c r="X126" s="57">
        <f t="shared" ca="1" si="73"/>
        <v>-65.767324600894128</v>
      </c>
      <c r="Y126" s="57">
        <f t="shared" ca="1" si="73"/>
        <v>-65.767324600894128</v>
      </c>
      <c r="Z126" s="57">
        <f t="shared" ca="1" si="73"/>
        <v>-65.767324600894128</v>
      </c>
      <c r="AA126" s="57">
        <f t="shared" ca="1" si="73"/>
        <v>-65.767324600894128</v>
      </c>
      <c r="AB126" s="57">
        <f t="shared" ca="1" si="73"/>
        <v>-670.20035545673068</v>
      </c>
      <c r="AC126" s="57">
        <f t="shared" ca="1" si="73"/>
        <v>-621.26633417630353</v>
      </c>
      <c r="AD126" s="57">
        <f t="shared" ca="1" si="73"/>
        <v>-1188.9009810292589</v>
      </c>
      <c r="AE126" s="57">
        <f t="shared" ca="1" si="73"/>
        <v>-1280.5054688662185</v>
      </c>
    </row>
    <row r="127" spans="3:31" x14ac:dyDescent="0.3">
      <c r="C127" s="658" t="s">
        <v>808</v>
      </c>
      <c r="D127" t="s">
        <v>195</v>
      </c>
      <c r="E127" t="str" cm="1">
        <f t="array" aca="1" ref="E127" ca="1">OFFSET(INDIRECT($D127),,1)</f>
        <v>%</v>
      </c>
      <c r="F127" s="50" cm="1">
        <f t="array" aca="1" ref="F127" ca="1">INDIRECT($D127)</f>
        <v>0.1</v>
      </c>
      <c r="K127" s="56">
        <f ca="1">K126/(1+$F127)^K$1</f>
        <v>-1349.8743374333519</v>
      </c>
      <c r="L127" s="56">
        <f t="shared" ref="L127:AE127" ca="1" si="74">L126/(1+$F127)^L$1</f>
        <v>-3648.7404709089842</v>
      </c>
      <c r="M127" s="56">
        <f t="shared" ca="1" si="74"/>
        <v>-54.353160827185221</v>
      </c>
      <c r="N127" s="56">
        <f t="shared" ca="1" si="74"/>
        <v>-49.411964388350192</v>
      </c>
      <c r="O127" s="56">
        <f t="shared" ca="1" si="74"/>
        <v>-44.919967625772905</v>
      </c>
      <c r="P127" s="56">
        <f t="shared" ca="1" si="74"/>
        <v>-40.836334205248093</v>
      </c>
      <c r="Q127" s="56">
        <f t="shared" ca="1" si="74"/>
        <v>-37.123940186589174</v>
      </c>
      <c r="R127" s="56">
        <f t="shared" ca="1" si="74"/>
        <v>-343.91875324372648</v>
      </c>
      <c r="S127" s="56">
        <f t="shared" ca="1" si="74"/>
        <v>-289.82532996909197</v>
      </c>
      <c r="T127" s="56">
        <f t="shared" ca="1" si="74"/>
        <v>-504.21007453521929</v>
      </c>
      <c r="U127" s="56">
        <f t="shared" ca="1" si="74"/>
        <v>-493.69029059918637</v>
      </c>
      <c r="V127" s="56">
        <f t="shared" ca="1" si="74"/>
        <v>-23.051046057825879</v>
      </c>
      <c r="W127" s="56">
        <f t="shared" ca="1" si="74"/>
        <v>-20.955496416205346</v>
      </c>
      <c r="X127" s="56">
        <f t="shared" ca="1" si="74"/>
        <v>-19.050451287459403</v>
      </c>
      <c r="Y127" s="56">
        <f t="shared" ca="1" si="74"/>
        <v>-17.318592079508544</v>
      </c>
      <c r="Z127" s="56">
        <f t="shared" ca="1" si="74"/>
        <v>-15.744174617735041</v>
      </c>
      <c r="AA127" s="56">
        <f t="shared" ca="1" si="74"/>
        <v>-14.312886016122764</v>
      </c>
      <c r="AB127" s="56">
        <f t="shared" ca="1" si="74"/>
        <v>-132.59556742208969</v>
      </c>
      <c r="AC127" s="56">
        <f t="shared" ca="1" si="74"/>
        <v>-111.7402110762831</v>
      </c>
      <c r="AD127" s="56">
        <f t="shared" ca="1" si="74"/>
        <v>-194.39481069981767</v>
      </c>
      <c r="AE127" s="56">
        <f t="shared" ca="1" si="74"/>
        <v>-190.33897859703163</v>
      </c>
    </row>
    <row r="128" spans="3:31" x14ac:dyDescent="0.3">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x14ac:dyDescent="0.3">
      <c r="C129" s="54" t="s">
        <v>777</v>
      </c>
      <c r="D129" s="54"/>
      <c r="H129" t="s">
        <v>809</v>
      </c>
      <c r="J129" t="str">
        <f>CONCATENATE(B$1,"_",H129)</f>
        <v>Q_Net_Revenue_incl_financing</v>
      </c>
      <c r="K129" s="660">
        <f ca="1">K$22+SUM(K121:K123)</f>
        <v>-1349.8743374333519</v>
      </c>
      <c r="L129" s="56">
        <f ca="1">L$22-L$86+SUM(L121:L123)</f>
        <v>-4013.614517999883</v>
      </c>
      <c r="M129" s="56">
        <f t="shared" ref="M129:AE129" ca="1" si="75">M$22-M$86+SUM(M121:M123)</f>
        <v>-65.767324600894128</v>
      </c>
      <c r="N129" s="56">
        <f t="shared" ca="1" si="75"/>
        <v>-65.767324600894128</v>
      </c>
      <c r="O129" s="56">
        <f t="shared" ca="1" si="75"/>
        <v>-65.767324600894128</v>
      </c>
      <c r="P129" s="56">
        <f t="shared" ca="1" si="75"/>
        <v>-65.767324600894128</v>
      </c>
      <c r="Q129" s="56">
        <f t="shared" ca="1" si="75"/>
        <v>-65.767324600894128</v>
      </c>
      <c r="R129" s="56">
        <f t="shared" ca="1" si="75"/>
        <v>-24.27127455509185</v>
      </c>
      <c r="S129" s="56">
        <f t="shared" ca="1" si="75"/>
        <v>-190.64694690854435</v>
      </c>
      <c r="T129" s="56">
        <f t="shared" ca="1" si="75"/>
        <v>1257.8000829921</v>
      </c>
      <c r="U129" s="56">
        <f t="shared" ca="1" si="75"/>
        <v>3808.6327442982083</v>
      </c>
      <c r="V129" s="56">
        <f t="shared" ca="1" si="75"/>
        <v>-65.767324600894128</v>
      </c>
      <c r="W129" s="56">
        <f t="shared" ca="1" si="75"/>
        <v>-65.767324600894128</v>
      </c>
      <c r="X129" s="56">
        <f t="shared" ca="1" si="75"/>
        <v>-65.767324600894128</v>
      </c>
      <c r="Y129" s="56">
        <f t="shared" ca="1" si="75"/>
        <v>-65.767324600894128</v>
      </c>
      <c r="Z129" s="56">
        <f t="shared" ca="1" si="75"/>
        <v>-65.767324600894128</v>
      </c>
      <c r="AA129" s="56">
        <f t="shared" ca="1" si="75"/>
        <v>-65.767324600894128</v>
      </c>
      <c r="AB129" s="56">
        <f t="shared" ca="1" si="75"/>
        <v>-24.27127455509185</v>
      </c>
      <c r="AC129" s="56">
        <f t="shared" ca="1" si="75"/>
        <v>-190.64694690854435</v>
      </c>
      <c r="AD129" s="56">
        <f t="shared" ca="1" si="75"/>
        <v>1257.8000829921</v>
      </c>
      <c r="AE129" s="56">
        <f t="shared" ca="1" si="75"/>
        <v>3808.6327442982083</v>
      </c>
    </row>
    <row r="130" spans="3:31" x14ac:dyDescent="0.3">
      <c r="C130" t="s">
        <v>778</v>
      </c>
      <c r="D130" t="s">
        <v>195</v>
      </c>
      <c r="E130" t="str" cm="1">
        <f t="array" aca="1" ref="E130" ca="1">OFFSET(INDIRECT($D130),,1)</f>
        <v>%</v>
      </c>
      <c r="F130" s="50" cm="1">
        <f t="array" aca="1" ref="F130" ca="1">INDIRECT($D130)</f>
        <v>0.1</v>
      </c>
      <c r="K130" s="56">
        <f t="shared" ref="K130:AE130" ca="1" si="76">K129/(1+$F130)^K$1</f>
        <v>-1349.8743374333519</v>
      </c>
      <c r="L130" s="56">
        <f t="shared" ca="1" si="76"/>
        <v>-3648.7404709089842</v>
      </c>
      <c r="M130" s="56">
        <f t="shared" ca="1" si="76"/>
        <v>-54.353160827185221</v>
      </c>
      <c r="N130" s="56">
        <f t="shared" ca="1" si="76"/>
        <v>-49.411964388350192</v>
      </c>
      <c r="O130" s="56">
        <f t="shared" ca="1" si="76"/>
        <v>-44.919967625772905</v>
      </c>
      <c r="P130" s="56">
        <f t="shared" ca="1" si="76"/>
        <v>-40.836334205248093</v>
      </c>
      <c r="Q130" s="56">
        <f t="shared" ca="1" si="76"/>
        <v>-37.123940186589174</v>
      </c>
      <c r="R130" s="56">
        <f t="shared" ca="1" si="76"/>
        <v>-12.45500157775176</v>
      </c>
      <c r="S130" s="56">
        <f t="shared" ca="1" si="76"/>
        <v>-88.938207747289113</v>
      </c>
      <c r="T130" s="56">
        <f t="shared" ca="1" si="76"/>
        <v>533.4300195856631</v>
      </c>
      <c r="U130" s="56">
        <f t="shared" ca="1" si="76"/>
        <v>1468.3927964657548</v>
      </c>
      <c r="V130" s="56">
        <f t="shared" ca="1" si="76"/>
        <v>-23.051046057825879</v>
      </c>
      <c r="W130" s="56">
        <f t="shared" ca="1" si="76"/>
        <v>-20.955496416205346</v>
      </c>
      <c r="X130" s="56">
        <f t="shared" ca="1" si="76"/>
        <v>-19.050451287459403</v>
      </c>
      <c r="Y130" s="56">
        <f t="shared" ca="1" si="76"/>
        <v>-17.318592079508544</v>
      </c>
      <c r="Z130" s="56">
        <f t="shared" ca="1" si="76"/>
        <v>-15.744174617735041</v>
      </c>
      <c r="AA130" s="56">
        <f t="shared" ca="1" si="76"/>
        <v>-14.312886016122764</v>
      </c>
      <c r="AB130" s="56">
        <f t="shared" ca="1" si="76"/>
        <v>-4.8019422781364192</v>
      </c>
      <c r="AC130" s="56">
        <f t="shared" ca="1" si="76"/>
        <v>-34.289529170856888</v>
      </c>
      <c r="AD130" s="56">
        <f t="shared" ca="1" si="76"/>
        <v>205.66036443151594</v>
      </c>
      <c r="AE130" s="56">
        <f t="shared" ca="1" si="76"/>
        <v>566.12898892403564</v>
      </c>
    </row>
    <row r="131" spans="3:31" x14ac:dyDescent="0.3">
      <c r="C131" t="s">
        <v>628</v>
      </c>
      <c r="K131" s="56">
        <f t="shared" ref="K131:AE131" ca="1" si="77">K129+J131</f>
        <v>-1349.8743374333519</v>
      </c>
      <c r="L131" s="56">
        <f t="shared" ca="1" si="77"/>
        <v>-5363.4888554332347</v>
      </c>
      <c r="M131" s="56">
        <f t="shared" ca="1" si="77"/>
        <v>-5429.2561800341291</v>
      </c>
      <c r="N131" s="56">
        <f t="shared" ca="1" si="77"/>
        <v>-5495.0235046350235</v>
      </c>
      <c r="O131" s="56">
        <f t="shared" ca="1" si="77"/>
        <v>-5560.790829235918</v>
      </c>
      <c r="P131" s="56">
        <f t="shared" ca="1" si="77"/>
        <v>-5626.5581538368124</v>
      </c>
      <c r="Q131" s="56">
        <f t="shared" ca="1" si="77"/>
        <v>-5692.3254784377068</v>
      </c>
      <c r="R131" s="56">
        <f t="shared" ca="1" si="77"/>
        <v>-5716.5967529927984</v>
      </c>
      <c r="S131" s="56">
        <f t="shared" ca="1" si="77"/>
        <v>-5907.2436999013426</v>
      </c>
      <c r="T131" s="56">
        <f t="shared" ca="1" si="77"/>
        <v>-4649.4436169092423</v>
      </c>
      <c r="U131" s="56">
        <f t="shared" ca="1" si="77"/>
        <v>-840.81087261103403</v>
      </c>
      <c r="V131" s="56">
        <f t="shared" ca="1" si="77"/>
        <v>-906.57819721192811</v>
      </c>
      <c r="W131" s="56">
        <f t="shared" ca="1" si="77"/>
        <v>-972.3455218128222</v>
      </c>
      <c r="X131" s="56">
        <f t="shared" ca="1" si="77"/>
        <v>-1038.1128464137164</v>
      </c>
      <c r="Y131" s="56">
        <f t="shared" ca="1" si="77"/>
        <v>-1103.8801710146106</v>
      </c>
      <c r="Z131" s="56">
        <f t="shared" ca="1" si="77"/>
        <v>-1169.6474956155048</v>
      </c>
      <c r="AA131" s="56">
        <f t="shared" ca="1" si="77"/>
        <v>-1235.414820216399</v>
      </c>
      <c r="AB131" s="56">
        <f t="shared" ca="1" si="77"/>
        <v>-1259.6860947714908</v>
      </c>
      <c r="AC131" s="56">
        <f t="shared" ca="1" si="77"/>
        <v>-1450.3330416800352</v>
      </c>
      <c r="AD131" s="56">
        <f t="shared" ca="1" si="77"/>
        <v>-192.53295868793521</v>
      </c>
      <c r="AE131" s="56">
        <f t="shared" ca="1" si="77"/>
        <v>3616.0997856102731</v>
      </c>
    </row>
    <row r="132" spans="3:31" x14ac:dyDescent="0.3">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x14ac:dyDescent="0.3">
      <c r="K133" s="56"/>
      <c r="L133" s="56"/>
      <c r="M133" s="56"/>
      <c r="N133" s="56"/>
      <c r="O133" s="56"/>
      <c r="P133" s="56"/>
      <c r="Q133" s="56"/>
      <c r="R133" s="56"/>
      <c r="S133" s="56"/>
      <c r="T133" s="56"/>
      <c r="U133" s="56"/>
      <c r="V133" s="56"/>
      <c r="W133" s="56"/>
      <c r="X133" s="56"/>
      <c r="Y133" s="56"/>
      <c r="Z133" s="56"/>
      <c r="AA133" s="56"/>
      <c r="AB133" s="56"/>
      <c r="AC133" s="56"/>
      <c r="AD133" s="56"/>
      <c r="AE133" s="56"/>
    </row>
    <row r="134" spans="3:31" x14ac:dyDescent="0.3">
      <c r="K134" s="56"/>
      <c r="L134" s="56"/>
      <c r="M134" s="56"/>
      <c r="N134" s="56"/>
      <c r="O134" s="56"/>
      <c r="P134" s="56"/>
      <c r="Q134" s="56"/>
      <c r="R134" s="56"/>
      <c r="S134" s="56"/>
      <c r="T134" s="56"/>
      <c r="U134" s="56"/>
      <c r="V134" s="56"/>
      <c r="W134" s="56"/>
      <c r="X134" s="56"/>
      <c r="Y134" s="56"/>
      <c r="Z134" s="56"/>
      <c r="AA134" s="56"/>
      <c r="AB134" s="56"/>
      <c r="AC134" s="56"/>
      <c r="AD134" s="56"/>
      <c r="AE134" s="56"/>
    </row>
    <row r="135" spans="3:31" x14ac:dyDescent="0.3">
      <c r="C135" s="54" t="s">
        <v>629</v>
      </c>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x14ac:dyDescent="0.3">
      <c r="K136" s="56"/>
      <c r="L136" s="56"/>
      <c r="M136" s="56"/>
      <c r="N136" s="56"/>
      <c r="O136" s="56"/>
      <c r="P136" s="56"/>
      <c r="Q136" s="56"/>
      <c r="R136" s="56"/>
      <c r="S136" s="56"/>
      <c r="T136" s="56"/>
      <c r="U136" s="56"/>
      <c r="V136" s="56"/>
      <c r="W136" s="56"/>
      <c r="X136" s="56"/>
      <c r="Y136" s="56"/>
      <c r="Z136" s="56"/>
      <c r="AA136" s="56"/>
      <c r="AB136" s="56"/>
      <c r="AC136" s="56"/>
      <c r="AD136" s="56"/>
      <c r="AE136" s="56"/>
    </row>
    <row r="137" spans="3:31" x14ac:dyDescent="0.3">
      <c r="C137" s="73" t="s">
        <v>516</v>
      </c>
      <c r="D137" s="73">
        <f ca="1">SUM($K130:OFFSET($K130,,Time_Horizon))</f>
        <v>-2702.5653334174031</v>
      </c>
      <c r="K137" s="56"/>
      <c r="L137" s="56"/>
      <c r="M137" s="56"/>
      <c r="N137" s="56"/>
      <c r="O137" s="56"/>
      <c r="P137" s="56"/>
      <c r="Q137" s="56"/>
      <c r="R137" s="56"/>
      <c r="S137" s="56"/>
      <c r="T137" s="56"/>
      <c r="U137" s="56"/>
      <c r="V137" s="56"/>
      <c r="W137" s="56"/>
      <c r="X137" s="56"/>
      <c r="Y137" s="56"/>
      <c r="Z137" s="56"/>
      <c r="AA137" s="56"/>
      <c r="AB137" s="56"/>
      <c r="AC137" s="56"/>
      <c r="AD137" s="56"/>
      <c r="AE137" s="56"/>
    </row>
    <row r="138" spans="3:31" x14ac:dyDescent="0.3">
      <c r="C138" s="73" t="s">
        <v>518</v>
      </c>
      <c r="D138" s="74">
        <f ca="1">IRR($K129:OFFSET($K129,,Time_Horizon))</f>
        <v>3.7100251101866988E-2</v>
      </c>
      <c r="K138" s="56"/>
      <c r="L138" s="56"/>
      <c r="M138" s="56"/>
      <c r="N138" s="56"/>
      <c r="O138" s="56"/>
      <c r="P138" s="56"/>
      <c r="Q138" s="56"/>
      <c r="R138" s="56"/>
      <c r="S138" s="56"/>
      <c r="T138" s="56"/>
      <c r="U138" s="56"/>
      <c r="V138" s="56"/>
      <c r="W138" s="56"/>
      <c r="X138" s="56"/>
      <c r="Y138" s="56"/>
      <c r="Z138" s="56"/>
      <c r="AA138" s="56"/>
      <c r="AB138" s="56"/>
      <c r="AC138" s="56"/>
      <c r="AD138" s="56"/>
      <c r="AE138" s="56"/>
    </row>
    <row r="139" spans="3:31" x14ac:dyDescent="0.3">
      <c r="C139" s="73" t="s">
        <v>521</v>
      </c>
      <c r="D139" s="75">
        <f ca="1">SUM($K22:OFFSET($K22,,Time_Horizon))/SUM($K126:OFFSET($K126,,Time_Horizon))*-1</f>
        <v>1.2657201820346904</v>
      </c>
      <c r="K139" s="56"/>
      <c r="L139" s="56"/>
      <c r="M139" s="56"/>
      <c r="N139" s="56"/>
      <c r="O139" s="56"/>
      <c r="P139" s="56"/>
      <c r="Q139" s="56"/>
      <c r="R139" s="56"/>
      <c r="S139" s="56"/>
      <c r="T139" s="56"/>
      <c r="U139" s="56"/>
      <c r="V139" s="56"/>
      <c r="W139" s="56"/>
      <c r="X139" s="56"/>
      <c r="Y139" s="56"/>
      <c r="Z139" s="56"/>
      <c r="AA139" s="56"/>
      <c r="AB139" s="56"/>
      <c r="AC139" s="56"/>
      <c r="AD139" s="56"/>
      <c r="AE139" s="56"/>
    </row>
    <row r="140" spans="3:31" x14ac:dyDescent="0.3">
      <c r="C140" s="73" t="s">
        <v>524</v>
      </c>
      <c r="D140" s="75">
        <f ca="1">SUM($K23:OFFSET($K23,,Time_Horizon))/SUM($K127:OFFSET($K127,,Time_Horizon))*-1</f>
        <v>0.64423109622965458</v>
      </c>
      <c r="K140" s="56"/>
      <c r="L140" s="56"/>
      <c r="M140" s="56"/>
      <c r="N140" s="56"/>
      <c r="O140" s="56"/>
      <c r="P140" s="56"/>
      <c r="Q140" s="56"/>
      <c r="R140" s="56"/>
      <c r="S140" s="56"/>
      <c r="T140" s="56"/>
      <c r="U140" s="56"/>
      <c r="V140" s="56"/>
      <c r="W140" s="56"/>
      <c r="X140" s="56"/>
      <c r="Y140" s="56"/>
      <c r="Z140" s="56"/>
      <c r="AA140" s="56"/>
      <c r="AB140" s="56"/>
      <c r="AC140" s="56"/>
      <c r="AD140" s="56"/>
      <c r="AE140" s="56"/>
    </row>
    <row r="141" spans="3:31" x14ac:dyDescent="0.3">
      <c r="C141" s="73" t="s">
        <v>523</v>
      </c>
      <c r="D141" s="73">
        <f ca="1">COUNTIF($K131:OFFSET($K131,,Time_Horizon),"&lt;0")</f>
        <v>20</v>
      </c>
      <c r="K141" s="56"/>
      <c r="L141" s="56"/>
      <c r="M141" s="56"/>
      <c r="N141" s="56"/>
      <c r="O141" s="56"/>
      <c r="P141" s="56"/>
      <c r="Q141" s="56"/>
      <c r="R141" s="56"/>
      <c r="S141" s="56"/>
      <c r="T141" s="56"/>
      <c r="U141" s="56"/>
      <c r="V141" s="56"/>
      <c r="W141" s="56"/>
      <c r="X141" s="56"/>
      <c r="Y141" s="56"/>
      <c r="Z141" s="56"/>
      <c r="AA141" s="56"/>
      <c r="AB141" s="56"/>
      <c r="AC141" s="56"/>
      <c r="AD141" s="56"/>
      <c r="AE141" s="56"/>
    </row>
    <row r="142" spans="3:31" x14ac:dyDescent="0.3">
      <c r="C142" s="73" t="s">
        <v>525</v>
      </c>
      <c r="D142" s="73">
        <f ca="1">SUM($K22:OFFSET($K22,,Time_Horizon))</f>
        <v>17224.775490710366</v>
      </c>
      <c r="K142" s="56"/>
      <c r="L142" s="56"/>
      <c r="M142" s="56"/>
      <c r="N142" s="56"/>
      <c r="O142" s="56"/>
      <c r="P142" s="56"/>
      <c r="Q142" s="56"/>
      <c r="R142" s="56"/>
      <c r="S142" s="56"/>
      <c r="T142" s="56"/>
      <c r="U142" s="56"/>
      <c r="V142" s="56"/>
      <c r="W142" s="56"/>
      <c r="X142" s="56"/>
      <c r="Y142" s="56"/>
      <c r="Z142" s="56"/>
      <c r="AA142" s="56"/>
      <c r="AB142" s="56"/>
      <c r="AC142" s="56"/>
      <c r="AD142" s="56"/>
      <c r="AE142" s="56"/>
    </row>
    <row r="143" spans="3:31" x14ac:dyDescent="0.3">
      <c r="C143" s="73" t="s">
        <v>526</v>
      </c>
      <c r="D143" s="73">
        <f ca="1">SUM($K23:OFFSET($K23,,Time_Horizon))</f>
        <v>4893.8415047753815</v>
      </c>
      <c r="K143" s="56"/>
      <c r="L143" s="56"/>
      <c r="M143" s="56"/>
      <c r="N143" s="56"/>
      <c r="O143" s="56"/>
      <c r="P143" s="56"/>
      <c r="Q143" s="56"/>
      <c r="R143" s="56"/>
      <c r="S143" s="56"/>
      <c r="T143" s="56"/>
      <c r="U143" s="56"/>
      <c r="V143" s="56"/>
      <c r="W143" s="56"/>
      <c r="X143" s="56"/>
      <c r="Y143" s="56"/>
      <c r="Z143" s="56"/>
      <c r="AA143" s="56"/>
      <c r="AB143" s="56"/>
      <c r="AC143" s="56"/>
      <c r="AD143" s="56"/>
      <c r="AE143" s="56"/>
    </row>
    <row r="144" spans="3:31" x14ac:dyDescent="0.3">
      <c r="C144" s="73" t="s">
        <v>527</v>
      </c>
      <c r="D144" s="73">
        <f ca="1">SUM($K126:OFFSET($K126,,Time_Horizon))</f>
        <v>-13608.675705100099</v>
      </c>
      <c r="K144" s="56"/>
      <c r="L144" s="56"/>
      <c r="M144" s="56"/>
      <c r="N144" s="56"/>
      <c r="O144" s="56"/>
      <c r="P144" s="56"/>
      <c r="Q144" s="56"/>
      <c r="R144" s="56"/>
      <c r="S144" s="56"/>
      <c r="T144" s="56"/>
      <c r="U144" s="56"/>
      <c r="V144" s="56"/>
      <c r="W144" s="56"/>
      <c r="X144" s="56"/>
      <c r="Y144" s="56"/>
      <c r="Z144" s="56"/>
      <c r="AA144" s="56"/>
      <c r="AB144" s="56"/>
      <c r="AC144" s="56"/>
      <c r="AD144" s="56"/>
      <c r="AE144" s="56"/>
    </row>
    <row r="145" spans="3:35" x14ac:dyDescent="0.3">
      <c r="C145" s="73" t="s">
        <v>528</v>
      </c>
      <c r="D145" s="73">
        <f ca="1">SUM($K127:OFFSET($K127,,Time_Horizon))</f>
        <v>-7596.4068381927846</v>
      </c>
      <c r="K145" s="56"/>
      <c r="L145" s="56"/>
      <c r="M145" s="56"/>
      <c r="N145" s="56"/>
      <c r="O145" s="56"/>
      <c r="P145" s="56"/>
      <c r="Q145" s="56"/>
      <c r="R145" s="56"/>
      <c r="S145" s="56"/>
      <c r="T145" s="56"/>
      <c r="U145" s="56"/>
      <c r="V145" s="56"/>
      <c r="W145" s="56"/>
      <c r="X145" s="56"/>
      <c r="Y145" s="56"/>
      <c r="Z145" s="56"/>
      <c r="AA145" s="56"/>
      <c r="AB145" s="56"/>
      <c r="AC145" s="56"/>
      <c r="AD145" s="56"/>
      <c r="AE145" s="56"/>
    </row>
    <row r="146" spans="3:35" x14ac:dyDescent="0.3">
      <c r="K146" s="56"/>
      <c r="L146" s="56"/>
      <c r="M146" s="56"/>
      <c r="N146" s="56"/>
      <c r="O146" s="56"/>
      <c r="P146" s="56"/>
      <c r="Q146" s="56"/>
      <c r="R146" s="56"/>
      <c r="S146" s="56"/>
      <c r="T146" s="56"/>
      <c r="U146" s="56"/>
      <c r="V146" s="56"/>
      <c r="W146" s="56"/>
      <c r="X146" s="56"/>
      <c r="Y146" s="56"/>
      <c r="Z146" s="56"/>
      <c r="AA146" s="56"/>
      <c r="AB146" s="56"/>
      <c r="AC146" s="56"/>
      <c r="AD146" s="56"/>
      <c r="AE146" s="56"/>
    </row>
    <row r="147" spans="3:35" x14ac:dyDescent="0.3">
      <c r="K147" s="56"/>
      <c r="L147" s="56"/>
      <c r="M147" s="56"/>
      <c r="N147" s="56"/>
      <c r="O147" s="56"/>
      <c r="P147" s="56"/>
      <c r="Q147" s="56"/>
      <c r="R147" s="56"/>
      <c r="S147" s="56"/>
      <c r="T147" s="56"/>
      <c r="U147" s="56"/>
      <c r="V147" s="56"/>
      <c r="W147" s="56"/>
      <c r="X147" s="56"/>
      <c r="Y147" s="56"/>
      <c r="Z147" s="56"/>
      <c r="AA147" s="56"/>
      <c r="AB147" s="56"/>
      <c r="AC147" s="56"/>
      <c r="AD147" s="56"/>
      <c r="AE147" s="56"/>
    </row>
    <row r="148" spans="3:35" ht="18.75" thickBot="1" x14ac:dyDescent="0.35">
      <c r="C148" s="11" t="s">
        <v>779</v>
      </c>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row>
    <row r="149" spans="3:35" ht="17.25" thickTop="1" x14ac:dyDescent="0.3">
      <c r="K149" s="56"/>
      <c r="L149" s="56"/>
      <c r="M149" s="56"/>
      <c r="N149" s="56"/>
      <c r="O149" s="56"/>
      <c r="P149" s="56"/>
      <c r="Q149" s="56"/>
      <c r="R149" s="56"/>
      <c r="S149" s="56"/>
      <c r="T149" s="56"/>
      <c r="U149" s="56"/>
      <c r="V149" s="56"/>
      <c r="W149" s="56"/>
      <c r="X149" s="56"/>
      <c r="Y149" s="56"/>
      <c r="Z149" s="56"/>
      <c r="AA149" s="56"/>
      <c r="AB149" s="56"/>
      <c r="AC149" s="56"/>
      <c r="AD149" s="56"/>
      <c r="AE149" s="56"/>
    </row>
    <row r="150" spans="3:35" x14ac:dyDescent="0.3">
      <c r="C150" t="s">
        <v>923</v>
      </c>
      <c r="E150" t="s">
        <v>613</v>
      </c>
      <c r="F150" s="32" cm="1">
        <f t="array" aca="1" ref="F150" ca="1">OFFSET(INDIRECT($C151),,2)</f>
        <v>9</v>
      </c>
      <c r="G150" s="32" cm="1">
        <f t="array" aca="1" ref="G150" ca="1">OFFSET(INDIRECT($C151),,3)</f>
        <v>9</v>
      </c>
      <c r="I150" s="49">
        <f ca="1">SUM(K150:AE150)</f>
        <v>1</v>
      </c>
      <c r="K150" s="55">
        <f t="shared" ref="K150:AE150" ca="1" si="78">IF(AND(K$1&gt;=$F150,K$1&lt;=$G150),1,0)</f>
        <v>0</v>
      </c>
      <c r="L150" s="55">
        <f t="shared" ca="1" si="78"/>
        <v>0</v>
      </c>
      <c r="M150" s="55">
        <f t="shared" ca="1" si="78"/>
        <v>0</v>
      </c>
      <c r="N150" s="55">
        <f t="shared" ca="1" si="78"/>
        <v>0</v>
      </c>
      <c r="O150" s="55">
        <f t="shared" ca="1" si="78"/>
        <v>0</v>
      </c>
      <c r="P150" s="55">
        <f t="shared" ca="1" si="78"/>
        <v>0</v>
      </c>
      <c r="Q150" s="55">
        <f t="shared" ca="1" si="78"/>
        <v>0</v>
      </c>
      <c r="R150" s="55">
        <f t="shared" ca="1" si="78"/>
        <v>0</v>
      </c>
      <c r="S150" s="55">
        <f t="shared" ca="1" si="78"/>
        <v>0</v>
      </c>
      <c r="T150" s="55">
        <f t="shared" ca="1" si="78"/>
        <v>1</v>
      </c>
      <c r="U150" s="55">
        <f t="shared" ca="1" si="78"/>
        <v>0</v>
      </c>
      <c r="V150" s="55">
        <f t="shared" ca="1" si="78"/>
        <v>0</v>
      </c>
      <c r="W150" s="55">
        <f t="shared" ca="1" si="78"/>
        <v>0</v>
      </c>
      <c r="X150" s="55">
        <f t="shared" ca="1" si="78"/>
        <v>0</v>
      </c>
      <c r="Y150" s="55">
        <f t="shared" ca="1" si="78"/>
        <v>0</v>
      </c>
      <c r="Z150" s="55">
        <f t="shared" ca="1" si="78"/>
        <v>0</v>
      </c>
      <c r="AA150" s="55">
        <f t="shared" ca="1" si="78"/>
        <v>0</v>
      </c>
      <c r="AB150" s="55">
        <f t="shared" ca="1" si="78"/>
        <v>0</v>
      </c>
      <c r="AC150" s="55">
        <f t="shared" ca="1" si="78"/>
        <v>0</v>
      </c>
      <c r="AD150" s="55">
        <f t="shared" ca="1" si="78"/>
        <v>0</v>
      </c>
      <c r="AE150" s="55">
        <f t="shared" ca="1" si="78"/>
        <v>0</v>
      </c>
    </row>
    <row r="151" spans="3:35" x14ac:dyDescent="0.3">
      <c r="C151" t="s">
        <v>923</v>
      </c>
      <c r="D151" s="32" t="str" cm="1">
        <f t="array" aca="1" ref="D151" ca="1">OFFSET(INDIRECT($C151),,-2)</f>
        <v>Income   Tapped at 9th years after cultivated in 2021 (price 5,000 to 7,500 LAK per Kg)</v>
      </c>
      <c r="E151" s="69" t="str" cm="1">
        <f t="array" aca="1" ref="E151" ca="1">OFFSET(INDIRECT($C151),,1)</f>
        <v>EUR</v>
      </c>
      <c r="F151" s="32" cm="1">
        <f t="array" aca="1" ref="F151" ca="1">INDIRECT($C151)</f>
        <v>2446.7010640213589</v>
      </c>
      <c r="H151" t="s">
        <v>780</v>
      </c>
      <c r="I151" s="49">
        <f ca="1">SUM(K151:AE151)</f>
        <v>2446.7010640213589</v>
      </c>
      <c r="J151" t="str">
        <f>CONCATENATE(B$1,"_",H151)</f>
        <v>Q_Env_Revenue</v>
      </c>
      <c r="K151" s="56">
        <f t="shared" ref="K151:AE151" ca="1" si="79">K150*$F151</f>
        <v>0</v>
      </c>
      <c r="L151" s="56">
        <f t="shared" ca="1" si="79"/>
        <v>0</v>
      </c>
      <c r="M151" s="56">
        <f t="shared" ca="1" si="79"/>
        <v>0</v>
      </c>
      <c r="N151" s="56">
        <f t="shared" ca="1" si="79"/>
        <v>0</v>
      </c>
      <c r="O151" s="56">
        <f t="shared" ca="1" si="79"/>
        <v>0</v>
      </c>
      <c r="P151" s="56">
        <f t="shared" ca="1" si="79"/>
        <v>0</v>
      </c>
      <c r="Q151" s="56">
        <f t="shared" ca="1" si="79"/>
        <v>0</v>
      </c>
      <c r="R151" s="56">
        <f t="shared" ca="1" si="79"/>
        <v>0</v>
      </c>
      <c r="S151" s="56">
        <f t="shared" ca="1" si="79"/>
        <v>0</v>
      </c>
      <c r="T151" s="56">
        <f t="shared" ca="1" si="79"/>
        <v>2446.7010640213589</v>
      </c>
      <c r="U151" s="56">
        <f t="shared" ca="1" si="79"/>
        <v>0</v>
      </c>
      <c r="V151" s="56">
        <f t="shared" ca="1" si="79"/>
        <v>0</v>
      </c>
      <c r="W151" s="56">
        <f t="shared" ca="1" si="79"/>
        <v>0</v>
      </c>
      <c r="X151" s="56">
        <f t="shared" ca="1" si="79"/>
        <v>0</v>
      </c>
      <c r="Y151" s="56">
        <f t="shared" ca="1" si="79"/>
        <v>0</v>
      </c>
      <c r="Z151" s="56">
        <f t="shared" ca="1" si="79"/>
        <v>0</v>
      </c>
      <c r="AA151" s="56">
        <f t="shared" ca="1" si="79"/>
        <v>0</v>
      </c>
      <c r="AB151" s="56">
        <f t="shared" ca="1" si="79"/>
        <v>0</v>
      </c>
      <c r="AC151" s="56">
        <f t="shared" ca="1" si="79"/>
        <v>0</v>
      </c>
      <c r="AD151" s="56">
        <f t="shared" ca="1" si="79"/>
        <v>0</v>
      </c>
      <c r="AE151" s="56">
        <f t="shared" ca="1" si="79"/>
        <v>0</v>
      </c>
    </row>
    <row r="152" spans="3:35" x14ac:dyDescent="0.3">
      <c r="K152" s="56"/>
      <c r="L152" s="56"/>
      <c r="M152" s="56"/>
      <c r="N152" s="56"/>
      <c r="O152" s="56"/>
      <c r="P152" s="56"/>
      <c r="Q152" s="56"/>
      <c r="R152" s="56"/>
      <c r="S152" s="56"/>
      <c r="T152" s="56"/>
      <c r="U152" s="56"/>
      <c r="V152" s="56"/>
      <c r="W152" s="56"/>
      <c r="X152" s="56"/>
      <c r="Y152" s="56"/>
      <c r="Z152" s="56"/>
      <c r="AA152" s="56"/>
      <c r="AB152" s="56"/>
      <c r="AC152" s="56"/>
      <c r="AD152" s="56"/>
      <c r="AE152" s="56"/>
    </row>
    <row r="153" spans="3:35" x14ac:dyDescent="0.3">
      <c r="K153" s="56"/>
      <c r="L153" s="56"/>
      <c r="M153" s="56"/>
      <c r="N153" s="56"/>
      <c r="O153" s="56"/>
      <c r="P153" s="56"/>
      <c r="Q153" s="56"/>
      <c r="R153" s="56"/>
      <c r="S153" s="56"/>
      <c r="T153" s="56"/>
      <c r="U153" s="56"/>
      <c r="V153" s="56"/>
      <c r="W153" s="56"/>
      <c r="X153" s="56"/>
      <c r="Y153" s="56"/>
      <c r="Z153" s="56"/>
      <c r="AA153" s="56"/>
      <c r="AB153" s="56"/>
      <c r="AC153" s="56"/>
      <c r="AD153" s="56"/>
      <c r="AE153" s="56"/>
    </row>
    <row r="154" spans="3:35" x14ac:dyDescent="0.3">
      <c r="C154" s="54" t="s">
        <v>781</v>
      </c>
      <c r="K154" s="56">
        <f ca="1">SUMIF($H$8:$H$11,$H$22,K$8:K$11)</f>
        <v>0</v>
      </c>
      <c r="L154" s="56">
        <f t="shared" ref="L154:AE154" ca="1" si="80">L22+L151</f>
        <v>0</v>
      </c>
      <c r="M154" s="56">
        <f t="shared" ca="1" si="80"/>
        <v>0</v>
      </c>
      <c r="N154" s="56">
        <f t="shared" ca="1" si="80"/>
        <v>0</v>
      </c>
      <c r="O154" s="56">
        <f t="shared" ca="1" si="80"/>
        <v>0</v>
      </c>
      <c r="P154" s="56">
        <f t="shared" ca="1" si="80"/>
        <v>0</v>
      </c>
      <c r="Q154" s="56">
        <f t="shared" ca="1" si="80"/>
        <v>0</v>
      </c>
      <c r="R154" s="56">
        <f t="shared" ca="1" si="80"/>
        <v>645.92908090163883</v>
      </c>
      <c r="S154" s="56">
        <f t="shared" ca="1" si="80"/>
        <v>430.61938726775918</v>
      </c>
      <c r="T154" s="56">
        <f t="shared" ca="1" si="80"/>
        <v>4893.4021280427178</v>
      </c>
      <c r="U154" s="56">
        <f t="shared" ca="1" si="80"/>
        <v>5089.1382131644268</v>
      </c>
      <c r="V154" s="56">
        <f t="shared" ca="1" si="80"/>
        <v>0</v>
      </c>
      <c r="W154" s="56">
        <f t="shared" ca="1" si="80"/>
        <v>0</v>
      </c>
      <c r="X154" s="56">
        <f t="shared" ca="1" si="80"/>
        <v>0</v>
      </c>
      <c r="Y154" s="56">
        <f t="shared" ca="1" si="80"/>
        <v>0</v>
      </c>
      <c r="Z154" s="56">
        <f t="shared" ca="1" si="80"/>
        <v>0</v>
      </c>
      <c r="AA154" s="56">
        <f t="shared" ca="1" si="80"/>
        <v>0</v>
      </c>
      <c r="AB154" s="56">
        <f t="shared" ca="1" si="80"/>
        <v>645.92908090163883</v>
      </c>
      <c r="AC154" s="56">
        <f t="shared" ca="1" si="80"/>
        <v>430.61938726775918</v>
      </c>
      <c r="AD154" s="56">
        <f t="shared" ca="1" si="80"/>
        <v>2446.7010640213589</v>
      </c>
      <c r="AE154" s="56">
        <f t="shared" ca="1" si="80"/>
        <v>5089.1382131644268</v>
      </c>
    </row>
    <row r="155" spans="3:35" x14ac:dyDescent="0.3">
      <c r="C155" t="s">
        <v>782</v>
      </c>
      <c r="D155" t="s">
        <v>197</v>
      </c>
      <c r="E155" t="str" cm="1">
        <f t="array" aca="1" ref="E155" ca="1">OFFSET(INDIRECT($D155),,1)</f>
        <v>%</v>
      </c>
      <c r="F155" s="50" cm="1">
        <f t="array" aca="1" ref="F155" ca="1">INDIRECT($D155)</f>
        <v>0.1</v>
      </c>
      <c r="K155" s="56">
        <f t="shared" ref="K155:AE155" ca="1" si="81">K154/(1+$F155)^K$1</f>
        <v>0</v>
      </c>
      <c r="L155" s="56">
        <f t="shared" ca="1" si="81"/>
        <v>0</v>
      </c>
      <c r="M155" s="56">
        <f t="shared" ca="1" si="81"/>
        <v>0</v>
      </c>
      <c r="N155" s="56">
        <f t="shared" ca="1" si="81"/>
        <v>0</v>
      </c>
      <c r="O155" s="56">
        <f t="shared" ca="1" si="81"/>
        <v>0</v>
      </c>
      <c r="P155" s="56">
        <f t="shared" ca="1" si="81"/>
        <v>0</v>
      </c>
      <c r="Q155" s="56">
        <f t="shared" ca="1" si="81"/>
        <v>0</v>
      </c>
      <c r="R155" s="56">
        <f t="shared" ca="1" si="81"/>
        <v>331.46375166597471</v>
      </c>
      <c r="S155" s="56">
        <f t="shared" ca="1" si="81"/>
        <v>200.88712222180285</v>
      </c>
      <c r="T155" s="56">
        <f t="shared" ca="1" si="81"/>
        <v>2075.2801882417648</v>
      </c>
      <c r="U155" s="56">
        <f t="shared" ca="1" si="81"/>
        <v>1962.0830870649413</v>
      </c>
      <c r="V155" s="56">
        <f t="shared" ca="1" si="81"/>
        <v>0</v>
      </c>
      <c r="W155" s="56">
        <f t="shared" ca="1" si="81"/>
        <v>0</v>
      </c>
      <c r="X155" s="56">
        <f t="shared" ca="1" si="81"/>
        <v>0</v>
      </c>
      <c r="Y155" s="56">
        <f t="shared" ca="1" si="81"/>
        <v>0</v>
      </c>
      <c r="Z155" s="56">
        <f t="shared" ca="1" si="81"/>
        <v>0</v>
      </c>
      <c r="AA155" s="56">
        <f t="shared" ca="1" si="81"/>
        <v>0</v>
      </c>
      <c r="AB155" s="56">
        <f t="shared" ca="1" si="81"/>
        <v>127.79362514395326</v>
      </c>
      <c r="AC155" s="56">
        <f t="shared" ca="1" si="81"/>
        <v>77.450681905426208</v>
      </c>
      <c r="AD155" s="56">
        <f t="shared" ca="1" si="81"/>
        <v>400.05517513133361</v>
      </c>
      <c r="AE155" s="56">
        <f t="shared" ca="1" si="81"/>
        <v>756.46796752106729</v>
      </c>
    </row>
    <row r="156" spans="3:35" x14ac:dyDescent="0.3">
      <c r="K156" s="56"/>
      <c r="L156" s="56"/>
      <c r="M156" s="56"/>
      <c r="N156" s="56"/>
      <c r="O156" s="56"/>
      <c r="P156" s="56"/>
      <c r="Q156" s="56"/>
      <c r="R156" s="56"/>
      <c r="S156" s="56"/>
      <c r="T156" s="56"/>
      <c r="U156" s="56"/>
      <c r="V156" s="56"/>
      <c r="W156" s="56"/>
      <c r="X156" s="56"/>
      <c r="Y156" s="56"/>
      <c r="Z156" s="56"/>
      <c r="AA156" s="56"/>
      <c r="AB156" s="56"/>
      <c r="AC156" s="56"/>
      <c r="AD156" s="56"/>
      <c r="AE156" s="56"/>
    </row>
    <row r="157" spans="3:35" x14ac:dyDescent="0.3">
      <c r="K157" s="56"/>
      <c r="L157" s="56"/>
      <c r="M157" s="56"/>
      <c r="N157" s="56"/>
      <c r="O157" s="56"/>
      <c r="P157" s="56"/>
      <c r="Q157" s="56"/>
      <c r="R157" s="56"/>
      <c r="S157" s="56"/>
      <c r="T157" s="56"/>
      <c r="U157" s="56"/>
      <c r="V157" s="56"/>
      <c r="W157" s="56"/>
      <c r="X157" s="56"/>
      <c r="Y157" s="56"/>
      <c r="Z157" s="56"/>
      <c r="AA157" s="56"/>
      <c r="AB157" s="56"/>
      <c r="AC157" s="56"/>
      <c r="AD157" s="56"/>
      <c r="AE157" s="56"/>
    </row>
    <row r="158" spans="3:35" x14ac:dyDescent="0.3">
      <c r="C158" s="54" t="s">
        <v>783</v>
      </c>
      <c r="H158" t="s">
        <v>784</v>
      </c>
      <c r="J158" t="str">
        <f>CONCATENATE(B$1,"_",H158)</f>
        <v>Q_Env_Net_Revenue</v>
      </c>
      <c r="K158" s="56">
        <f t="shared" ref="K158:AE158" ca="1" si="82">K$154-K$86</f>
        <v>-4499.5811247778402</v>
      </c>
      <c r="L158" s="56">
        <f t="shared" ca="1" si="82"/>
        <v>-65.767324600894128</v>
      </c>
      <c r="M158" s="56">
        <f t="shared" ca="1" si="82"/>
        <v>-65.767324600894128</v>
      </c>
      <c r="N158" s="56">
        <f t="shared" ca="1" si="82"/>
        <v>-65.767324600894128</v>
      </c>
      <c r="O158" s="56">
        <f t="shared" ca="1" si="82"/>
        <v>-65.767324600894128</v>
      </c>
      <c r="P158" s="56">
        <f t="shared" ca="1" si="82"/>
        <v>-65.767324600894128</v>
      </c>
      <c r="Q158" s="56">
        <f t="shared" ca="1" si="82"/>
        <v>-65.767324600894128</v>
      </c>
      <c r="R158" s="56">
        <f t="shared" ca="1" si="82"/>
        <v>-24.27127455509185</v>
      </c>
      <c r="S158" s="56">
        <f t="shared" ca="1" si="82"/>
        <v>-190.64694690854435</v>
      </c>
      <c r="T158" s="56">
        <f t="shared" ca="1" si="82"/>
        <v>3704.5011470134586</v>
      </c>
      <c r="U158" s="56">
        <f t="shared" ca="1" si="82"/>
        <v>3808.6327442982083</v>
      </c>
      <c r="V158" s="56">
        <f t="shared" ca="1" si="82"/>
        <v>-65.767324600894128</v>
      </c>
      <c r="W158" s="56">
        <f t="shared" ca="1" si="82"/>
        <v>-65.767324600894128</v>
      </c>
      <c r="X158" s="56">
        <f t="shared" ca="1" si="82"/>
        <v>-65.767324600894128</v>
      </c>
      <c r="Y158" s="56">
        <f t="shared" ca="1" si="82"/>
        <v>-65.767324600894128</v>
      </c>
      <c r="Z158" s="56">
        <f t="shared" ca="1" si="82"/>
        <v>-65.767324600894128</v>
      </c>
      <c r="AA158" s="56">
        <f t="shared" ca="1" si="82"/>
        <v>-65.767324600894128</v>
      </c>
      <c r="AB158" s="56">
        <f t="shared" ca="1" si="82"/>
        <v>-24.27127455509185</v>
      </c>
      <c r="AC158" s="56">
        <f t="shared" ca="1" si="82"/>
        <v>-190.64694690854435</v>
      </c>
      <c r="AD158" s="56">
        <f t="shared" ca="1" si="82"/>
        <v>1257.8000829921</v>
      </c>
      <c r="AE158" s="56">
        <f t="shared" ca="1" si="82"/>
        <v>3808.6327442982083</v>
      </c>
    </row>
    <row r="159" spans="3:35" x14ac:dyDescent="0.3">
      <c r="C159" t="s">
        <v>785</v>
      </c>
      <c r="D159" t="s">
        <v>197</v>
      </c>
      <c r="E159" t="str" cm="1">
        <f t="array" aca="1" ref="E159" ca="1">OFFSET(INDIRECT(D159),,1)</f>
        <v>%</v>
      </c>
      <c r="F159" s="50" cm="1">
        <f t="array" aca="1" ref="F159" ca="1">INDIRECT($D159)</f>
        <v>0.1</v>
      </c>
      <c r="K159" s="56">
        <f t="shared" ref="K159:AE159" ca="1" si="83">K$158/(1+$F$159)^K$1</f>
        <v>-4499.5811247778402</v>
      </c>
      <c r="L159" s="56">
        <f t="shared" ca="1" si="83"/>
        <v>-59.78847690990375</v>
      </c>
      <c r="M159" s="56">
        <f t="shared" ca="1" si="83"/>
        <v>-54.353160827185221</v>
      </c>
      <c r="N159" s="56">
        <f t="shared" ca="1" si="83"/>
        <v>-49.411964388350192</v>
      </c>
      <c r="O159" s="56">
        <f t="shared" ca="1" si="83"/>
        <v>-44.919967625772905</v>
      </c>
      <c r="P159" s="56">
        <f t="shared" ca="1" si="83"/>
        <v>-40.836334205248093</v>
      </c>
      <c r="Q159" s="56">
        <f t="shared" ca="1" si="83"/>
        <v>-37.123940186589174</v>
      </c>
      <c r="R159" s="56">
        <f t="shared" ca="1" si="83"/>
        <v>-12.45500157775176</v>
      </c>
      <c r="S159" s="56">
        <f t="shared" ca="1" si="83"/>
        <v>-88.938207747289113</v>
      </c>
      <c r="T159" s="56">
        <f t="shared" ca="1" si="83"/>
        <v>1571.0701137065455</v>
      </c>
      <c r="U159" s="56">
        <f t="shared" ca="1" si="83"/>
        <v>1468.3927964657548</v>
      </c>
      <c r="V159" s="56">
        <f t="shared" ca="1" si="83"/>
        <v>-23.051046057825879</v>
      </c>
      <c r="W159" s="56">
        <f t="shared" ca="1" si="83"/>
        <v>-20.955496416205346</v>
      </c>
      <c r="X159" s="56">
        <f t="shared" ca="1" si="83"/>
        <v>-19.050451287459403</v>
      </c>
      <c r="Y159" s="56">
        <f t="shared" ca="1" si="83"/>
        <v>-17.318592079508544</v>
      </c>
      <c r="Z159" s="56">
        <f t="shared" ca="1" si="83"/>
        <v>-15.744174617735041</v>
      </c>
      <c r="AA159" s="56">
        <f t="shared" ca="1" si="83"/>
        <v>-14.312886016122764</v>
      </c>
      <c r="AB159" s="56">
        <f t="shared" ca="1" si="83"/>
        <v>-4.8019422781364192</v>
      </c>
      <c r="AC159" s="56">
        <f t="shared" ca="1" si="83"/>
        <v>-34.289529170856888</v>
      </c>
      <c r="AD159" s="56">
        <f t="shared" ca="1" si="83"/>
        <v>205.66036443151594</v>
      </c>
      <c r="AE159" s="56">
        <f t="shared" ca="1" si="83"/>
        <v>566.12898892403564</v>
      </c>
    </row>
    <row r="160" spans="3:35" x14ac:dyDescent="0.3">
      <c r="C160" t="s">
        <v>786</v>
      </c>
      <c r="K160" s="56">
        <f t="shared" ref="K160:AE160" ca="1" si="84">K158+J160</f>
        <v>-4499.5811247778402</v>
      </c>
      <c r="L160" s="56">
        <f t="shared" ca="1" si="84"/>
        <v>-4565.3484493787346</v>
      </c>
      <c r="M160" s="56">
        <f t="shared" ca="1" si="84"/>
        <v>-4631.115773979629</v>
      </c>
      <c r="N160" s="56">
        <f t="shared" ca="1" si="84"/>
        <v>-4696.8830985805234</v>
      </c>
      <c r="O160" s="56">
        <f t="shared" ca="1" si="84"/>
        <v>-4762.6504231814179</v>
      </c>
      <c r="P160" s="56">
        <f t="shared" ca="1" si="84"/>
        <v>-4828.4177477823123</v>
      </c>
      <c r="Q160" s="56">
        <f t="shared" ca="1" si="84"/>
        <v>-4894.1850723832067</v>
      </c>
      <c r="R160" s="56">
        <f t="shared" ca="1" si="84"/>
        <v>-4918.4563469382983</v>
      </c>
      <c r="S160" s="56">
        <f t="shared" ca="1" si="84"/>
        <v>-5109.1032938468425</v>
      </c>
      <c r="T160" s="56">
        <f t="shared" ca="1" si="84"/>
        <v>-1404.6021468333838</v>
      </c>
      <c r="U160" s="56">
        <f t="shared" ca="1" si="84"/>
        <v>2404.0305974648245</v>
      </c>
      <c r="V160" s="56">
        <f t="shared" ca="1" si="84"/>
        <v>2338.2632728639305</v>
      </c>
      <c r="W160" s="56">
        <f t="shared" ca="1" si="84"/>
        <v>2272.4959482630366</v>
      </c>
      <c r="X160" s="56">
        <f t="shared" ca="1" si="84"/>
        <v>2206.7286236621426</v>
      </c>
      <c r="Y160" s="56">
        <f t="shared" ca="1" si="84"/>
        <v>2140.9612990612486</v>
      </c>
      <c r="Z160" s="56">
        <f t="shared" ca="1" si="84"/>
        <v>2075.1939744603546</v>
      </c>
      <c r="AA160" s="56">
        <f t="shared" ca="1" si="84"/>
        <v>2009.4266498594604</v>
      </c>
      <c r="AB160" s="56">
        <f t="shared" ca="1" si="84"/>
        <v>1985.1553753043686</v>
      </c>
      <c r="AC160" s="56">
        <f t="shared" ca="1" si="84"/>
        <v>1794.5084283958242</v>
      </c>
      <c r="AD160" s="56">
        <f t="shared" ca="1" si="84"/>
        <v>3052.3085113879242</v>
      </c>
      <c r="AE160" s="56">
        <f t="shared" ca="1" si="84"/>
        <v>6860.9412556861325</v>
      </c>
    </row>
    <row r="162" spans="3:35" ht="18" thickBot="1" x14ac:dyDescent="0.35">
      <c r="C162" s="53" t="s">
        <v>787</v>
      </c>
    </row>
    <row r="163" spans="3:35" ht="17.25" thickTop="1" x14ac:dyDescent="0.3"/>
    <row r="164" spans="3:35" x14ac:dyDescent="0.3">
      <c r="C164" s="73" t="s">
        <v>542</v>
      </c>
      <c r="D164" s="73">
        <f ca="1">SUM($K159:OFFSET($K159,,Time_Horizon))</f>
        <v>-1225.6800326419295</v>
      </c>
    </row>
    <row r="165" spans="3:35" x14ac:dyDescent="0.3">
      <c r="C165" s="73" t="s">
        <v>543</v>
      </c>
      <c r="D165" s="74">
        <f ca="1">IRR($K158:OFFSET($K158,,Time_Horizon))</f>
        <v>7.2239723567788516E-2</v>
      </c>
    </row>
    <row r="166" spans="3:35" x14ac:dyDescent="0.3">
      <c r="C166" s="73" t="s">
        <v>545</v>
      </c>
      <c r="D166" s="75">
        <f ca="1">SUM($K154:OFFSET($K154,,Time_Horizon))/SUM($K86:OFFSET($K86,,Time_Horizon))</f>
        <v>1.535570223689035</v>
      </c>
    </row>
    <row r="167" spans="3:35" x14ac:dyDescent="0.3">
      <c r="C167" s="73" t="s">
        <v>546</v>
      </c>
      <c r="D167" s="75">
        <f ca="1">SUM($K155:OFFSET($K155,,Time_Horizon))/SUM($K87:OFFSET($K87,,Time_Horizon))</f>
        <v>0.8287477500520678</v>
      </c>
    </row>
    <row r="168" spans="3:35" x14ac:dyDescent="0.3">
      <c r="C168" s="73" t="s">
        <v>547</v>
      </c>
      <c r="D168" s="73">
        <f ca="1">COUNTIF($K160:OFFSET($K160,,Time_Horizon),"&lt;=0")</f>
        <v>10</v>
      </c>
    </row>
    <row r="169" spans="3:35" x14ac:dyDescent="0.3">
      <c r="C169" s="73" t="s">
        <v>548</v>
      </c>
      <c r="D169" s="73">
        <f ca="1">SUM($K154:OFFSET($K154,,Time_Horizon))</f>
        <v>19671.476554731726</v>
      </c>
    </row>
    <row r="170" spans="3:35" x14ac:dyDescent="0.3">
      <c r="C170" s="73" t="s">
        <v>549</v>
      </c>
      <c r="D170" s="73">
        <f ca="1">SUM($K155:OFFSET($K155,,Time_Horizon))</f>
        <v>5931.4815988962637</v>
      </c>
    </row>
    <row r="174" spans="3:35" ht="18.75" thickBot="1" x14ac:dyDescent="0.35">
      <c r="C174" s="11" t="s">
        <v>788</v>
      </c>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row>
    <row r="175" spans="3:35" ht="17.25" thickTop="1" x14ac:dyDescent="0.3"/>
    <row r="177" spans="3:31" x14ac:dyDescent="0.3">
      <c r="C177" s="54" t="s">
        <v>777</v>
      </c>
      <c r="D177" s="54"/>
      <c r="H177" t="s">
        <v>607</v>
      </c>
      <c r="K177" s="56">
        <f t="shared" ref="K177:AE177" ca="1" si="85">K$22*(1+Revenue_Sensitivity_Q)-K$86*(1+Cost_Sensitivity_Q)</f>
        <v>-4499.5811247778402</v>
      </c>
      <c r="L177" s="56">
        <f t="shared" ca="1" si="85"/>
        <v>-65.767324600894128</v>
      </c>
      <c r="M177" s="56">
        <f t="shared" ca="1" si="85"/>
        <v>-65.767324600894128</v>
      </c>
      <c r="N177" s="56">
        <f t="shared" ca="1" si="85"/>
        <v>-65.767324600894128</v>
      </c>
      <c r="O177" s="56">
        <f t="shared" ca="1" si="85"/>
        <v>-65.767324600894128</v>
      </c>
      <c r="P177" s="56">
        <f t="shared" ca="1" si="85"/>
        <v>-65.767324600894128</v>
      </c>
      <c r="Q177" s="56">
        <f t="shared" ca="1" si="85"/>
        <v>-65.767324600894128</v>
      </c>
      <c r="R177" s="56">
        <f t="shared" ca="1" si="85"/>
        <v>-24.27127455509185</v>
      </c>
      <c r="S177" s="56">
        <f t="shared" ca="1" si="85"/>
        <v>-190.64694690854435</v>
      </c>
      <c r="T177" s="56">
        <f t="shared" ca="1" si="85"/>
        <v>1257.8000829921</v>
      </c>
      <c r="U177" s="56">
        <f t="shared" ca="1" si="85"/>
        <v>3808.6327442982083</v>
      </c>
      <c r="V177" s="56">
        <f t="shared" ca="1" si="85"/>
        <v>-65.767324600894128</v>
      </c>
      <c r="W177" s="56">
        <f t="shared" ca="1" si="85"/>
        <v>-65.767324600894128</v>
      </c>
      <c r="X177" s="56">
        <f t="shared" ca="1" si="85"/>
        <v>-65.767324600894128</v>
      </c>
      <c r="Y177" s="56">
        <f t="shared" ca="1" si="85"/>
        <v>-65.767324600894128</v>
      </c>
      <c r="Z177" s="56">
        <f t="shared" ca="1" si="85"/>
        <v>-65.767324600894128</v>
      </c>
      <c r="AA177" s="56">
        <f t="shared" ca="1" si="85"/>
        <v>-65.767324600894128</v>
      </c>
      <c r="AB177" s="56">
        <f t="shared" ca="1" si="85"/>
        <v>-24.27127455509185</v>
      </c>
      <c r="AC177" s="56">
        <f t="shared" ca="1" si="85"/>
        <v>-190.64694690854435</v>
      </c>
      <c r="AD177" s="56">
        <f t="shared" ca="1" si="85"/>
        <v>1257.8000829921</v>
      </c>
      <c r="AE177" s="56">
        <f t="shared" ca="1" si="85"/>
        <v>3808.6327442982083</v>
      </c>
    </row>
    <row r="179" spans="3:31" x14ac:dyDescent="0.3">
      <c r="C179" s="77" t="str">
        <f>CONCATENATE("Revenue_Sensitivity_",B$1)</f>
        <v>Revenue_Sensitivity_Q</v>
      </c>
      <c r="D179" s="78">
        <v>0</v>
      </c>
    </row>
    <row r="180" spans="3:31" x14ac:dyDescent="0.3">
      <c r="C180" s="77" t="str">
        <f>CONCATENATE("Cost_Sensitivity_",B$1)</f>
        <v>Cost_Sensitivity_Q</v>
      </c>
      <c r="D180" s="78">
        <v>0</v>
      </c>
    </row>
    <row r="183" spans="3:31" x14ac:dyDescent="0.3">
      <c r="C183" t="s">
        <v>516</v>
      </c>
      <c r="D183" s="57">
        <f ca="1">NPV(Discount_rate_financial,$K177:OFFSET($K177,,Time_Horizon))</f>
        <v>-2057.5637516025558</v>
      </c>
    </row>
    <row r="184" spans="3:31" x14ac:dyDescent="0.3">
      <c r="C184" t="s">
        <v>518</v>
      </c>
      <c r="D184" s="58">
        <f ca="1">IRR($K177:OFFSET($K177,,Time_Horizon))</f>
        <v>4.6836492268909957E-2</v>
      </c>
    </row>
    <row r="186" spans="3:31" x14ac:dyDescent="0.3">
      <c r="C186" t="s">
        <v>789</v>
      </c>
      <c r="F186" t="s">
        <v>516</v>
      </c>
      <c r="G186" t="s">
        <v>518</v>
      </c>
    </row>
    <row r="187" spans="3:31" x14ac:dyDescent="0.3">
      <c r="F187" s="59">
        <v>-598124.57315106434</v>
      </c>
      <c r="G187" s="58">
        <v>-5.4658480853333691E-2</v>
      </c>
    </row>
    <row r="188" spans="3:31" x14ac:dyDescent="0.3">
      <c r="E188" s="50">
        <v>-0.1</v>
      </c>
      <c r="F188" s="59">
        <v>-598124.57315106434</v>
      </c>
      <c r="G188" s="50">
        <v>-5.4658480853333691E-2</v>
      </c>
    </row>
    <row r="189" spans="3:31" x14ac:dyDescent="0.3">
      <c r="E189" s="50">
        <v>-0.05</v>
      </c>
      <c r="F189" s="59">
        <f t="dataTable" ref="F189:G191" dt2D="0" dtr="0" r1="D179"/>
        <v>-598124.57315106434</v>
      </c>
      <c r="G189" s="50">
        <v>-5.4658480853333691E-2</v>
      </c>
    </row>
    <row r="190" spans="3:31" x14ac:dyDescent="0.3">
      <c r="E190" s="50">
        <v>0.05</v>
      </c>
      <c r="F190" s="59">
        <v>-598124.57315106434</v>
      </c>
      <c r="G190" s="50">
        <v>-5.4658480853333691E-2</v>
      </c>
    </row>
    <row r="191" spans="3:31" x14ac:dyDescent="0.3">
      <c r="E191" s="50">
        <v>0.1</v>
      </c>
      <c r="F191" s="59">
        <v>-598124.57315106434</v>
      </c>
      <c r="G191" s="50">
        <v>-5.4658480853333691E-2</v>
      </c>
    </row>
    <row r="195" spans="3:7" x14ac:dyDescent="0.3">
      <c r="C195" t="s">
        <v>790</v>
      </c>
      <c r="F195" t="s">
        <v>516</v>
      </c>
      <c r="G195" t="s">
        <v>518</v>
      </c>
    </row>
    <row r="196" spans="3:7" x14ac:dyDescent="0.3">
      <c r="E196" s="50"/>
      <c r="F196" s="59">
        <v>-598124.57315106434</v>
      </c>
      <c r="G196" s="58">
        <v>-5.4658480853333691E-2</v>
      </c>
    </row>
    <row r="197" spans="3:7" x14ac:dyDescent="0.3">
      <c r="E197" s="50">
        <v>-0.1</v>
      </c>
      <c r="F197" s="59">
        <v>-491118.81486523146</v>
      </c>
      <c r="G197" s="50">
        <v>-4.1343295029097393E-2</v>
      </c>
    </row>
    <row r="198" spans="3:7" x14ac:dyDescent="0.3">
      <c r="E198" s="50">
        <v>-0.05</v>
      </c>
      <c r="F198" s="59">
        <v>-544621.69400814793</v>
      </c>
      <c r="G198" s="50">
        <v>-4.8226522367074698E-2</v>
      </c>
    </row>
    <row r="199" spans="3:7" x14ac:dyDescent="0.3">
      <c r="E199" s="50">
        <v>0.05</v>
      </c>
      <c r="F199" s="59">
        <v>-651627.45229398052</v>
      </c>
      <c r="G199" s="50">
        <v>-6.0701598261138634E-2</v>
      </c>
    </row>
    <row r="200" spans="3:7" x14ac:dyDescent="0.3">
      <c r="E200" s="50">
        <v>0.1</v>
      </c>
      <c r="F200" s="59">
        <v>-705130.33143689705</v>
      </c>
      <c r="G200" s="50">
        <v>-6.6407026931293966E-2</v>
      </c>
    </row>
  </sheetData>
  <mergeCells count="3">
    <mergeCell ref="G121:I121"/>
    <mergeCell ref="G122:I122"/>
    <mergeCell ref="G123:I123"/>
  </mergeCell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B9344-F712-4F03-ADF0-182A8FD18134}">
  <sheetPr>
    <tabColor theme="1" tint="0.499984740745262"/>
  </sheetPr>
  <dimension ref="A1:AJ186"/>
  <sheetViews>
    <sheetView showGridLines="0" topLeftCell="A66" zoomScale="75" zoomScaleNormal="75" workbookViewId="0">
      <selection activeCell="J20" sqref="J20"/>
    </sheetView>
  </sheetViews>
  <sheetFormatPr defaultColWidth="0" defaultRowHeight="16.5" x14ac:dyDescent="0.3"/>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8.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x14ac:dyDescent="0.35">
      <c r="A1" s="52" t="s">
        <v>582</v>
      </c>
      <c r="B1" s="52" t="s">
        <v>38</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Pineapple</v>
      </c>
      <c r="Q2" s="571">
        <v>0</v>
      </c>
      <c r="R2" s="571">
        <v>1</v>
      </c>
      <c r="S2" s="571">
        <v>2</v>
      </c>
      <c r="T2" s="571">
        <v>3</v>
      </c>
      <c r="U2" s="571">
        <v>4</v>
      </c>
      <c r="V2" s="571">
        <v>5</v>
      </c>
      <c r="W2" s="571">
        <v>0</v>
      </c>
      <c r="X2" s="571">
        <v>1</v>
      </c>
      <c r="Y2" s="571">
        <v>2</v>
      </c>
      <c r="Z2" s="571">
        <v>3</v>
      </c>
      <c r="AA2" s="571">
        <v>4</v>
      </c>
      <c r="AB2" s="571">
        <v>5</v>
      </c>
      <c r="AC2" s="571">
        <v>0</v>
      </c>
      <c r="AD2" s="571">
        <v>1</v>
      </c>
      <c r="AE2" s="571">
        <v>2</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7" spans="1:35" x14ac:dyDescent="0.3">
      <c r="C7" t="s">
        <v>716</v>
      </c>
      <c r="E7" t="s">
        <v>613</v>
      </c>
      <c r="F7" s="32" cm="1">
        <f t="array" aca="1" ref="F7" ca="1">OFFSET(INDIRECT($C8),,2)</f>
        <v>2</v>
      </c>
      <c r="G7" s="32" cm="1">
        <f t="array" aca="1" ref="G7" ca="1">OFFSET(INDIRECT($C8),,3)</f>
        <v>2</v>
      </c>
      <c r="I7" s="49">
        <f ca="1">SUM(K7:AE7)</f>
        <v>4</v>
      </c>
      <c r="K7" s="55">
        <v>0</v>
      </c>
      <c r="L7" s="55">
        <f t="shared" ref="L7:P7" ca="1" si="1">IF(AND(L$1&gt;=$F7,L$1&lt;=$G7),1,0)</f>
        <v>0</v>
      </c>
      <c r="M7" s="55">
        <f t="shared" ca="1" si="1"/>
        <v>1</v>
      </c>
      <c r="N7" s="55">
        <f t="shared" ca="1" si="1"/>
        <v>0</v>
      </c>
      <c r="O7" s="55">
        <f t="shared" ca="1" si="1"/>
        <v>0</v>
      </c>
      <c r="P7" s="55">
        <f t="shared" ca="1" si="1"/>
        <v>0</v>
      </c>
      <c r="Q7" s="55">
        <f t="shared" ref="Q7:U7" ca="1" si="2">IF(AND(Q$2&gt;=$F7,Q$2&lt;=$G7),1,0)</f>
        <v>0</v>
      </c>
      <c r="R7" s="55">
        <f t="shared" ca="1" si="2"/>
        <v>0</v>
      </c>
      <c r="S7" s="55">
        <f t="shared" ca="1" si="2"/>
        <v>1</v>
      </c>
      <c r="T7" s="55">
        <f t="shared" ca="1" si="2"/>
        <v>0</v>
      </c>
      <c r="U7" s="55">
        <f t="shared" ca="1" si="2"/>
        <v>0</v>
      </c>
      <c r="V7" s="55">
        <f ca="1">IF(AND(V$2&gt;=$F7,V$2&lt;=$G7),1,0)</f>
        <v>0</v>
      </c>
      <c r="W7" s="55">
        <f t="shared" ref="W7:AE7" ca="1" si="3">IF(AND(W$2&gt;=$F7,W$2&lt;=$G7),1,0)</f>
        <v>0</v>
      </c>
      <c r="X7" s="55">
        <f t="shared" ca="1" si="3"/>
        <v>0</v>
      </c>
      <c r="Y7" s="55">
        <f t="shared" ca="1" si="3"/>
        <v>1</v>
      </c>
      <c r="Z7" s="55">
        <f t="shared" ca="1" si="3"/>
        <v>0</v>
      </c>
      <c r="AA7" s="55">
        <f t="shared" ca="1" si="3"/>
        <v>0</v>
      </c>
      <c r="AB7" s="55">
        <f t="shared" ca="1" si="3"/>
        <v>0</v>
      </c>
      <c r="AC7" s="55">
        <f t="shared" ca="1" si="3"/>
        <v>0</v>
      </c>
      <c r="AD7" s="55">
        <f t="shared" ca="1" si="3"/>
        <v>0</v>
      </c>
      <c r="AE7" s="55">
        <f t="shared" ca="1" si="3"/>
        <v>1</v>
      </c>
    </row>
    <row r="8" spans="1:35" x14ac:dyDescent="0.3">
      <c r="C8" t="s">
        <v>942</v>
      </c>
      <c r="D8" s="32" t="str" cm="1">
        <f t="array" aca="1" ref="D8" ca="1">OFFSET(INDIRECT($C8),,-2)</f>
        <v>Income Y2</v>
      </c>
      <c r="E8" s="69" t="str" cm="1">
        <f t="array" aca="1" ref="E8" ca="1">OFFSET(INDIRECT($C8),,1)</f>
        <v>EUR</v>
      </c>
      <c r="F8" s="32" cm="1">
        <f t="array" aca="1" ref="F8" ca="1">INDIRECT($C8)</f>
        <v>1174.4165107302524</v>
      </c>
      <c r="H8" t="s">
        <v>605</v>
      </c>
      <c r="I8" s="49">
        <f ca="1">SUM(K8:AE8)</f>
        <v>4697.6660429210096</v>
      </c>
      <c r="K8" s="56">
        <f t="shared" ref="K8:AE8" ca="1" si="4">K7*$F$8</f>
        <v>0</v>
      </c>
      <c r="L8" s="56">
        <f t="shared" ca="1" si="4"/>
        <v>0</v>
      </c>
      <c r="M8" s="56">
        <f t="shared" ca="1" si="4"/>
        <v>1174.4165107302524</v>
      </c>
      <c r="N8" s="56">
        <f t="shared" ca="1" si="4"/>
        <v>0</v>
      </c>
      <c r="O8" s="56">
        <f t="shared" ca="1" si="4"/>
        <v>0</v>
      </c>
      <c r="P8" s="56">
        <f t="shared" ca="1" si="4"/>
        <v>0</v>
      </c>
      <c r="Q8" s="56">
        <f t="shared" ca="1" si="4"/>
        <v>0</v>
      </c>
      <c r="R8" s="56">
        <f t="shared" ca="1" si="4"/>
        <v>0</v>
      </c>
      <c r="S8" s="56">
        <f t="shared" ca="1" si="4"/>
        <v>1174.4165107302524</v>
      </c>
      <c r="T8" s="56">
        <f t="shared" ca="1" si="4"/>
        <v>0</v>
      </c>
      <c r="U8" s="56">
        <f t="shared" ca="1" si="4"/>
        <v>0</v>
      </c>
      <c r="V8" s="56">
        <f t="shared" ca="1" si="4"/>
        <v>0</v>
      </c>
      <c r="W8" s="56">
        <f t="shared" ca="1" si="4"/>
        <v>0</v>
      </c>
      <c r="X8" s="56">
        <f t="shared" ca="1" si="4"/>
        <v>0</v>
      </c>
      <c r="Y8" s="56">
        <f t="shared" ca="1" si="4"/>
        <v>1174.4165107302524</v>
      </c>
      <c r="Z8" s="56">
        <f t="shared" ca="1" si="4"/>
        <v>0</v>
      </c>
      <c r="AA8" s="56">
        <f t="shared" ca="1" si="4"/>
        <v>0</v>
      </c>
      <c r="AB8" s="56">
        <f t="shared" ca="1" si="4"/>
        <v>0</v>
      </c>
      <c r="AC8" s="56">
        <f t="shared" ca="1" si="4"/>
        <v>0</v>
      </c>
      <c r="AD8" s="56">
        <f t="shared" ca="1" si="4"/>
        <v>0</v>
      </c>
      <c r="AE8" s="56">
        <f t="shared" ca="1" si="4"/>
        <v>1174.4165107302524</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C10" t="s">
        <v>716</v>
      </c>
      <c r="E10" t="s">
        <v>613</v>
      </c>
      <c r="F10" s="32" cm="1">
        <f t="array" aca="1" ref="F10" ca="1">OFFSET(INDIRECT($C11),,2)</f>
        <v>3</v>
      </c>
      <c r="G10" s="32" cm="1">
        <f t="array" aca="1" ref="G10" ca="1">OFFSET(INDIRECT($C11),,3)</f>
        <v>3</v>
      </c>
      <c r="I10" s="49">
        <f ca="1">SUM(K10:AE10)</f>
        <v>3</v>
      </c>
      <c r="K10" s="55">
        <f t="shared" ref="K10:P10" ca="1" si="5">IF(AND(K$1&gt;=$F10,K$1&lt;=$G10),1,0)</f>
        <v>0</v>
      </c>
      <c r="L10" s="55">
        <f t="shared" ca="1" si="5"/>
        <v>0</v>
      </c>
      <c r="M10" s="55">
        <f t="shared" ca="1" si="5"/>
        <v>0</v>
      </c>
      <c r="N10" s="55">
        <f t="shared" ca="1" si="5"/>
        <v>1</v>
      </c>
      <c r="O10" s="55">
        <f t="shared" ca="1" si="5"/>
        <v>0</v>
      </c>
      <c r="P10" s="55">
        <f t="shared" ca="1" si="5"/>
        <v>0</v>
      </c>
      <c r="Q10" s="55">
        <f t="shared" ref="Q10:U10" ca="1" si="6">IF(AND(Q$2&gt;=$F10,Q$2&lt;=$G10),1,0)</f>
        <v>0</v>
      </c>
      <c r="R10" s="55">
        <f t="shared" ca="1" si="6"/>
        <v>0</v>
      </c>
      <c r="S10" s="55">
        <f t="shared" ca="1" si="6"/>
        <v>0</v>
      </c>
      <c r="T10" s="55">
        <f t="shared" ca="1" si="6"/>
        <v>1</v>
      </c>
      <c r="U10" s="55">
        <f t="shared" ca="1" si="6"/>
        <v>0</v>
      </c>
      <c r="V10" s="55">
        <f ca="1">IF(AND(V$2&gt;=$F10,V$2&lt;=$G10),1,0)</f>
        <v>0</v>
      </c>
      <c r="W10" s="55">
        <f t="shared" ref="W10:AE10" ca="1" si="7">IF(AND(W$2&gt;=$F10,W$2&lt;=$G10),1,0)</f>
        <v>0</v>
      </c>
      <c r="X10" s="55">
        <f t="shared" ca="1" si="7"/>
        <v>0</v>
      </c>
      <c r="Y10" s="55">
        <f t="shared" ca="1" si="7"/>
        <v>0</v>
      </c>
      <c r="Z10" s="55">
        <f t="shared" ca="1" si="7"/>
        <v>1</v>
      </c>
      <c r="AA10" s="55">
        <f t="shared" ca="1" si="7"/>
        <v>0</v>
      </c>
      <c r="AB10" s="55">
        <f t="shared" ca="1" si="7"/>
        <v>0</v>
      </c>
      <c r="AC10" s="55">
        <f t="shared" ca="1" si="7"/>
        <v>0</v>
      </c>
      <c r="AD10" s="55">
        <f t="shared" ca="1" si="7"/>
        <v>0</v>
      </c>
      <c r="AE10" s="55">
        <f t="shared" ca="1" si="7"/>
        <v>0</v>
      </c>
    </row>
    <row r="11" spans="1:35" x14ac:dyDescent="0.3">
      <c r="C11" t="s">
        <v>943</v>
      </c>
      <c r="D11" s="32" t="str" cm="1">
        <f t="array" aca="1" ref="D11" ca="1">OFFSET(INDIRECT($C11),,-2)</f>
        <v>income Y3</v>
      </c>
      <c r="E11" s="69" t="str" cm="1">
        <f t="array" aca="1" ref="E11" ca="1">OFFSET(INDIRECT($C11),,1)</f>
        <v>EUR</v>
      </c>
      <c r="F11" s="32" cm="1">
        <f t="array" aca="1" ref="F11" ca="1">INDIRECT($C11)</f>
        <v>1565.8886809736698</v>
      </c>
      <c r="H11" t="s">
        <v>605</v>
      </c>
      <c r="I11" s="49">
        <f ca="1">SUM(K11:AE11)</f>
        <v>4697.6660429210096</v>
      </c>
      <c r="K11" s="56">
        <f t="shared" ref="K11:AE11" ca="1" si="8">K10*$F$11</f>
        <v>0</v>
      </c>
      <c r="L11" s="56">
        <f t="shared" ca="1" si="8"/>
        <v>0</v>
      </c>
      <c r="M11" s="56">
        <f t="shared" ca="1" si="8"/>
        <v>0</v>
      </c>
      <c r="N11" s="56">
        <f t="shared" ca="1" si="8"/>
        <v>1565.8886809736698</v>
      </c>
      <c r="O11" s="56">
        <f t="shared" ca="1" si="8"/>
        <v>0</v>
      </c>
      <c r="P11" s="56">
        <f t="shared" ca="1" si="8"/>
        <v>0</v>
      </c>
      <c r="Q11" s="56">
        <f t="shared" ca="1" si="8"/>
        <v>0</v>
      </c>
      <c r="R11" s="56">
        <f t="shared" ca="1" si="8"/>
        <v>0</v>
      </c>
      <c r="S11" s="56">
        <f t="shared" ca="1" si="8"/>
        <v>0</v>
      </c>
      <c r="T11" s="56">
        <f t="shared" ca="1" si="8"/>
        <v>1565.8886809736698</v>
      </c>
      <c r="U11" s="56">
        <f t="shared" ca="1" si="8"/>
        <v>0</v>
      </c>
      <c r="V11" s="56">
        <f t="shared" ca="1" si="8"/>
        <v>0</v>
      </c>
      <c r="W11" s="56">
        <f t="shared" ca="1" si="8"/>
        <v>0</v>
      </c>
      <c r="X11" s="56">
        <f t="shared" ca="1" si="8"/>
        <v>0</v>
      </c>
      <c r="Y11" s="56">
        <f t="shared" ca="1" si="8"/>
        <v>0</v>
      </c>
      <c r="Z11" s="56">
        <f t="shared" ca="1" si="8"/>
        <v>1565.8886809736698</v>
      </c>
      <c r="AA11" s="56">
        <f t="shared" ca="1" si="8"/>
        <v>0</v>
      </c>
      <c r="AB11" s="56">
        <f t="shared" ca="1" si="8"/>
        <v>0</v>
      </c>
      <c r="AC11" s="56">
        <f t="shared" ca="1" si="8"/>
        <v>0</v>
      </c>
      <c r="AD11" s="56">
        <f t="shared" ca="1" si="8"/>
        <v>0</v>
      </c>
      <c r="AE11" s="56">
        <f t="shared" ca="1" si="8"/>
        <v>0</v>
      </c>
    </row>
    <row r="13" spans="1:35" x14ac:dyDescent="0.3">
      <c r="C13" t="s">
        <v>716</v>
      </c>
      <c r="E13" t="s">
        <v>613</v>
      </c>
      <c r="F13" s="32" cm="1">
        <f t="array" aca="1" ref="F13" ca="1">OFFSET(INDIRECT($C14),,2)</f>
        <v>4</v>
      </c>
      <c r="G13" s="32" cm="1">
        <f t="array" aca="1" ref="G13" ca="1">OFFSET(INDIRECT($C14),,3)</f>
        <v>4</v>
      </c>
      <c r="I13" s="49">
        <f ca="1">SUM(K13:AE13)</f>
        <v>3</v>
      </c>
      <c r="K13" s="55">
        <v>0</v>
      </c>
      <c r="L13" s="55">
        <f t="shared" ref="L13:P13" ca="1" si="9">IF(AND(L$1&gt;=$F13,L$1&lt;=$G13),1,0)</f>
        <v>0</v>
      </c>
      <c r="M13" s="55">
        <f t="shared" ca="1" si="9"/>
        <v>0</v>
      </c>
      <c r="N13" s="55">
        <f t="shared" ca="1" si="9"/>
        <v>0</v>
      </c>
      <c r="O13" s="55">
        <f t="shared" ca="1" si="9"/>
        <v>1</v>
      </c>
      <c r="P13" s="55">
        <f t="shared" ca="1" si="9"/>
        <v>0</v>
      </c>
      <c r="Q13" s="55">
        <f t="shared" ref="Q13:U13" ca="1" si="10">IF(AND(Q$2&gt;=$F13,Q$2&lt;=$G13),1,0)</f>
        <v>0</v>
      </c>
      <c r="R13" s="55">
        <f t="shared" ca="1" si="10"/>
        <v>0</v>
      </c>
      <c r="S13" s="55">
        <f t="shared" ca="1" si="10"/>
        <v>0</v>
      </c>
      <c r="T13" s="55">
        <f t="shared" ca="1" si="10"/>
        <v>0</v>
      </c>
      <c r="U13" s="55">
        <f t="shared" ca="1" si="10"/>
        <v>1</v>
      </c>
      <c r="V13" s="55">
        <f ca="1">IF(AND(V$2&gt;=$F13,V$2&lt;=$G13),1,0)</f>
        <v>0</v>
      </c>
      <c r="W13" s="55">
        <f t="shared" ref="W13:AE13" ca="1" si="11">IF(AND(W$2&gt;=$F13,W$2&lt;=$G13),1,0)</f>
        <v>0</v>
      </c>
      <c r="X13" s="55">
        <f t="shared" ca="1" si="11"/>
        <v>0</v>
      </c>
      <c r="Y13" s="55">
        <f t="shared" ca="1" si="11"/>
        <v>0</v>
      </c>
      <c r="Z13" s="55">
        <f t="shared" ca="1" si="11"/>
        <v>0</v>
      </c>
      <c r="AA13" s="55">
        <f t="shared" ca="1" si="11"/>
        <v>1</v>
      </c>
      <c r="AB13" s="55">
        <f t="shared" ca="1" si="11"/>
        <v>0</v>
      </c>
      <c r="AC13" s="55">
        <f t="shared" ca="1" si="11"/>
        <v>0</v>
      </c>
      <c r="AD13" s="55">
        <f t="shared" ca="1" si="11"/>
        <v>0</v>
      </c>
      <c r="AE13" s="55">
        <f t="shared" ca="1" si="11"/>
        <v>0</v>
      </c>
    </row>
    <row r="14" spans="1:35" x14ac:dyDescent="0.3">
      <c r="C14" t="s">
        <v>944</v>
      </c>
      <c r="D14" s="32" t="str" cm="1">
        <f t="array" aca="1" ref="D14" ca="1">OFFSET(INDIRECT($C14),,-2)</f>
        <v>income Y4</v>
      </c>
      <c r="E14" s="69" t="str" cm="1">
        <f t="array" aca="1" ref="E14" ca="1">OFFSET(INDIRECT($C14),,1)</f>
        <v>EUR</v>
      </c>
      <c r="F14" s="32" cm="1">
        <f t="array" aca="1" ref="F14" ca="1">INDIRECT($C14)</f>
        <v>1800.7719831197203</v>
      </c>
      <c r="H14" t="s">
        <v>605</v>
      </c>
      <c r="I14" s="49">
        <f ca="1">SUM(K14:AE14)</f>
        <v>3523.2495321907572</v>
      </c>
      <c r="K14" s="56">
        <f t="shared" ref="K14:AE14" ca="1" si="12">K13*$F$8</f>
        <v>0</v>
      </c>
      <c r="L14" s="56">
        <f t="shared" ca="1" si="12"/>
        <v>0</v>
      </c>
      <c r="M14" s="56">
        <f t="shared" ca="1" si="12"/>
        <v>0</v>
      </c>
      <c r="N14" s="56">
        <f t="shared" ca="1" si="12"/>
        <v>0</v>
      </c>
      <c r="O14" s="56">
        <f t="shared" ca="1" si="12"/>
        <v>1174.4165107302524</v>
      </c>
      <c r="P14" s="56">
        <f t="shared" ca="1" si="12"/>
        <v>0</v>
      </c>
      <c r="Q14" s="56">
        <f t="shared" ca="1" si="12"/>
        <v>0</v>
      </c>
      <c r="R14" s="56">
        <f t="shared" ca="1" si="12"/>
        <v>0</v>
      </c>
      <c r="S14" s="56">
        <f t="shared" ca="1" si="12"/>
        <v>0</v>
      </c>
      <c r="T14" s="56">
        <f t="shared" ca="1" si="12"/>
        <v>0</v>
      </c>
      <c r="U14" s="56">
        <f t="shared" ca="1" si="12"/>
        <v>1174.4165107302524</v>
      </c>
      <c r="V14" s="56">
        <f t="shared" ca="1" si="12"/>
        <v>0</v>
      </c>
      <c r="W14" s="56">
        <f t="shared" ca="1" si="12"/>
        <v>0</v>
      </c>
      <c r="X14" s="56">
        <f t="shared" ca="1" si="12"/>
        <v>0</v>
      </c>
      <c r="Y14" s="56">
        <f t="shared" ca="1" si="12"/>
        <v>0</v>
      </c>
      <c r="Z14" s="56">
        <f t="shared" ca="1" si="12"/>
        <v>0</v>
      </c>
      <c r="AA14" s="56">
        <f t="shared" ca="1" si="12"/>
        <v>1174.4165107302524</v>
      </c>
      <c r="AB14" s="56">
        <f t="shared" ca="1" si="12"/>
        <v>0</v>
      </c>
      <c r="AC14" s="56">
        <f t="shared" ca="1" si="12"/>
        <v>0</v>
      </c>
      <c r="AD14" s="56">
        <f t="shared" ca="1" si="12"/>
        <v>0</v>
      </c>
      <c r="AE14" s="56">
        <f t="shared" ca="1" si="12"/>
        <v>0</v>
      </c>
    </row>
    <row r="15" spans="1:35" x14ac:dyDescent="0.3">
      <c r="K15" s="56"/>
      <c r="L15" s="56"/>
      <c r="M15" s="56"/>
      <c r="N15" s="56"/>
      <c r="O15" s="56"/>
      <c r="P15" s="56"/>
      <c r="Q15" s="56"/>
      <c r="R15" s="56"/>
      <c r="S15" s="56"/>
      <c r="T15" s="56"/>
      <c r="U15" s="56"/>
      <c r="V15" s="56"/>
      <c r="W15" s="56"/>
      <c r="X15" s="56"/>
      <c r="Y15" s="56"/>
      <c r="Z15" s="56"/>
      <c r="AA15" s="56"/>
      <c r="AB15" s="56"/>
      <c r="AC15" s="56"/>
      <c r="AD15" s="56"/>
      <c r="AE15" s="56"/>
    </row>
    <row r="16" spans="1:35" x14ac:dyDescent="0.3">
      <c r="C16" t="s">
        <v>716</v>
      </c>
      <c r="E16" t="s">
        <v>613</v>
      </c>
      <c r="F16" s="32" cm="1">
        <f t="array" aca="1" ref="F16" ca="1">OFFSET(INDIRECT($C17),,2)</f>
        <v>5</v>
      </c>
      <c r="G16" s="32" cm="1">
        <f t="array" aca="1" ref="G16" ca="1">OFFSET(INDIRECT($C17),,3)</f>
        <v>5</v>
      </c>
      <c r="I16" s="49">
        <f ca="1">SUM(K16:AE16)</f>
        <v>3</v>
      </c>
      <c r="K16" s="55">
        <f t="shared" ref="K16:P16" ca="1" si="13">IF(AND(K$1&gt;=$F16,K$1&lt;=$G16),1,0)</f>
        <v>0</v>
      </c>
      <c r="L16" s="55">
        <f t="shared" ca="1" si="13"/>
        <v>0</v>
      </c>
      <c r="M16" s="55">
        <f t="shared" ca="1" si="13"/>
        <v>0</v>
      </c>
      <c r="N16" s="55">
        <f t="shared" ca="1" si="13"/>
        <v>0</v>
      </c>
      <c r="O16" s="55">
        <f t="shared" ca="1" si="13"/>
        <v>0</v>
      </c>
      <c r="P16" s="55">
        <f t="shared" ca="1" si="13"/>
        <v>1</v>
      </c>
      <c r="Q16" s="55">
        <f t="shared" ref="Q16:U16" ca="1" si="14">IF(AND(Q$2&gt;=$F16,Q$2&lt;=$G16),1,0)</f>
        <v>0</v>
      </c>
      <c r="R16" s="55">
        <f t="shared" ca="1" si="14"/>
        <v>0</v>
      </c>
      <c r="S16" s="55">
        <f t="shared" ca="1" si="14"/>
        <v>0</v>
      </c>
      <c r="T16" s="55">
        <f t="shared" ca="1" si="14"/>
        <v>0</v>
      </c>
      <c r="U16" s="55">
        <f t="shared" ca="1" si="14"/>
        <v>0</v>
      </c>
      <c r="V16" s="55">
        <f ca="1">IF(AND(V$2&gt;=$F16,V$2&lt;=$G16),1,0)</f>
        <v>1</v>
      </c>
      <c r="W16" s="55">
        <f t="shared" ref="W16:AE16" ca="1" si="15">IF(AND(W$2&gt;=$F16,W$2&lt;=$G16),1,0)</f>
        <v>0</v>
      </c>
      <c r="X16" s="55">
        <f t="shared" ca="1" si="15"/>
        <v>0</v>
      </c>
      <c r="Y16" s="55">
        <f t="shared" ca="1" si="15"/>
        <v>0</v>
      </c>
      <c r="Z16" s="55">
        <f t="shared" ca="1" si="15"/>
        <v>0</v>
      </c>
      <c r="AA16" s="55">
        <f t="shared" ca="1" si="15"/>
        <v>0</v>
      </c>
      <c r="AB16" s="55">
        <f t="shared" ca="1" si="15"/>
        <v>1</v>
      </c>
      <c r="AC16" s="55">
        <f t="shared" ca="1" si="15"/>
        <v>0</v>
      </c>
      <c r="AD16" s="55">
        <f t="shared" ca="1" si="15"/>
        <v>0</v>
      </c>
      <c r="AE16" s="55">
        <f t="shared" ca="1" si="15"/>
        <v>0</v>
      </c>
    </row>
    <row r="17" spans="3:35" x14ac:dyDescent="0.3">
      <c r="C17" t="s">
        <v>945</v>
      </c>
      <c r="D17" s="32" t="str" cm="1">
        <f t="array" aca="1" ref="D17" ca="1">OFFSET(INDIRECT($C17),,-2)</f>
        <v>Income Y5</v>
      </c>
      <c r="E17" s="69" t="str" cm="1">
        <f t="array" aca="1" ref="E17" ca="1">OFFSET(INDIRECT($C17),,1)</f>
        <v>EUR</v>
      </c>
      <c r="F17" s="32" cm="1">
        <f t="array" aca="1" ref="F17" ca="1">INDIRECT($C17)</f>
        <v>1957.3608512170872</v>
      </c>
      <c r="H17" t="s">
        <v>605</v>
      </c>
      <c r="I17" s="49">
        <f ca="1">SUM(K17:AE17)</f>
        <v>4697.6660429210096</v>
      </c>
      <c r="K17" s="56">
        <f t="shared" ref="K17:AE17" ca="1" si="16">K16*$F$11</f>
        <v>0</v>
      </c>
      <c r="L17" s="56">
        <f t="shared" ca="1" si="16"/>
        <v>0</v>
      </c>
      <c r="M17" s="56">
        <f t="shared" ca="1" si="16"/>
        <v>0</v>
      </c>
      <c r="N17" s="56">
        <f t="shared" ca="1" si="16"/>
        <v>0</v>
      </c>
      <c r="O17" s="56">
        <f t="shared" ca="1" si="16"/>
        <v>0</v>
      </c>
      <c r="P17" s="56">
        <f t="shared" ca="1" si="16"/>
        <v>1565.8886809736698</v>
      </c>
      <c r="Q17" s="56">
        <f t="shared" ca="1" si="16"/>
        <v>0</v>
      </c>
      <c r="R17" s="56">
        <f t="shared" ca="1" si="16"/>
        <v>0</v>
      </c>
      <c r="S17" s="56">
        <f t="shared" ca="1" si="16"/>
        <v>0</v>
      </c>
      <c r="T17" s="56">
        <f t="shared" ca="1" si="16"/>
        <v>0</v>
      </c>
      <c r="U17" s="56">
        <f t="shared" ca="1" si="16"/>
        <v>0</v>
      </c>
      <c r="V17" s="56">
        <f t="shared" ca="1" si="16"/>
        <v>1565.8886809736698</v>
      </c>
      <c r="W17" s="56">
        <f t="shared" ca="1" si="16"/>
        <v>0</v>
      </c>
      <c r="X17" s="56">
        <f t="shared" ca="1" si="16"/>
        <v>0</v>
      </c>
      <c r="Y17" s="56">
        <f t="shared" ca="1" si="16"/>
        <v>0</v>
      </c>
      <c r="Z17" s="56">
        <f t="shared" ca="1" si="16"/>
        <v>0</v>
      </c>
      <c r="AA17" s="56">
        <f t="shared" ca="1" si="16"/>
        <v>0</v>
      </c>
      <c r="AB17" s="56">
        <f t="shared" ca="1" si="16"/>
        <v>1565.8886809736698</v>
      </c>
      <c r="AC17" s="56">
        <f t="shared" ca="1" si="16"/>
        <v>0</v>
      </c>
      <c r="AD17" s="56">
        <f t="shared" ca="1" si="16"/>
        <v>0</v>
      </c>
      <c r="AE17" s="56">
        <f t="shared" ca="1" si="16"/>
        <v>0</v>
      </c>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C22" s="54" t="s">
        <v>525</v>
      </c>
      <c r="D22" s="54"/>
      <c r="H22" t="s">
        <v>605</v>
      </c>
      <c r="J22" t="str">
        <f>CONCATENATE(B$1,"_",H22)</f>
        <v>R_Revenue</v>
      </c>
      <c r="K22" s="56">
        <f ca="1">SUMIF($H$8:$H$17,$H$22,K$8:K$17)</f>
        <v>0</v>
      </c>
      <c r="L22" s="56">
        <f t="shared" ref="L22:AE22" ca="1" si="17">SUMIF($H$8:$H$17,$H$22,L$8:L$17)</f>
        <v>0</v>
      </c>
      <c r="M22" s="56">
        <f t="shared" ca="1" si="17"/>
        <v>1174.4165107302524</v>
      </c>
      <c r="N22" s="56">
        <f t="shared" ca="1" si="17"/>
        <v>1565.8886809736698</v>
      </c>
      <c r="O22" s="56">
        <f t="shared" ca="1" si="17"/>
        <v>1174.4165107302524</v>
      </c>
      <c r="P22" s="56">
        <f t="shared" ca="1" si="17"/>
        <v>1565.8886809736698</v>
      </c>
      <c r="Q22" s="56">
        <f t="shared" ca="1" si="17"/>
        <v>0</v>
      </c>
      <c r="R22" s="56">
        <f t="shared" ca="1" si="17"/>
        <v>0</v>
      </c>
      <c r="S22" s="56">
        <f t="shared" ca="1" si="17"/>
        <v>1174.4165107302524</v>
      </c>
      <c r="T22" s="56">
        <f t="shared" ca="1" si="17"/>
        <v>1565.8886809736698</v>
      </c>
      <c r="U22" s="56">
        <f t="shared" ca="1" si="17"/>
        <v>1174.4165107302524</v>
      </c>
      <c r="V22" s="56">
        <f t="shared" ca="1" si="17"/>
        <v>1565.8886809736698</v>
      </c>
      <c r="W22" s="56">
        <f t="shared" ca="1" si="17"/>
        <v>0</v>
      </c>
      <c r="X22" s="56">
        <f t="shared" ca="1" si="17"/>
        <v>0</v>
      </c>
      <c r="Y22" s="56">
        <f t="shared" ca="1" si="17"/>
        <v>1174.4165107302524</v>
      </c>
      <c r="Z22" s="56">
        <f t="shared" ca="1" si="17"/>
        <v>1565.8886809736698</v>
      </c>
      <c r="AA22" s="56">
        <f t="shared" ca="1" si="17"/>
        <v>1174.4165107302524</v>
      </c>
      <c r="AB22" s="56">
        <f t="shared" ca="1" si="17"/>
        <v>1565.8886809736698</v>
      </c>
      <c r="AC22" s="56">
        <f t="shared" ca="1" si="17"/>
        <v>0</v>
      </c>
      <c r="AD22" s="56">
        <f t="shared" ca="1" si="17"/>
        <v>0</v>
      </c>
      <c r="AE22" s="56">
        <f t="shared" ca="1" si="17"/>
        <v>1174.4165107302524</v>
      </c>
    </row>
    <row r="23" spans="3:35" x14ac:dyDescent="0.3">
      <c r="C23" t="s">
        <v>621</v>
      </c>
      <c r="D23" t="s">
        <v>195</v>
      </c>
      <c r="E23" t="str" cm="1">
        <f t="array" aca="1" ref="E23" ca="1">OFFSET(INDIRECT($D23),,1)</f>
        <v>%</v>
      </c>
      <c r="F23" s="50" cm="1">
        <f t="array" aca="1" ref="F23" ca="1">INDIRECT($D23)</f>
        <v>0.1</v>
      </c>
      <c r="K23" s="56">
        <f t="shared" ref="K23:AE23" ca="1" si="18">K22/(1+$F23)^K$1</f>
        <v>0</v>
      </c>
      <c r="L23" s="56">
        <f t="shared" ca="1" si="18"/>
        <v>0</v>
      </c>
      <c r="M23" s="56">
        <f t="shared" ca="1" si="18"/>
        <v>970.59215762830763</v>
      </c>
      <c r="N23" s="56">
        <f t="shared" ca="1" si="18"/>
        <v>1176.4753425797667</v>
      </c>
      <c r="O23" s="56">
        <f t="shared" ca="1" si="18"/>
        <v>802.14227903165909</v>
      </c>
      <c r="P23" s="56">
        <f t="shared" ca="1" si="18"/>
        <v>972.29367155352611</v>
      </c>
      <c r="Q23" s="56">
        <f t="shared" ca="1" si="18"/>
        <v>0</v>
      </c>
      <c r="R23" s="56">
        <f t="shared" ca="1" si="18"/>
        <v>0</v>
      </c>
      <c r="S23" s="56">
        <f t="shared" ca="1" si="18"/>
        <v>547.87396969582608</v>
      </c>
      <c r="T23" s="56">
        <f t="shared" ca="1" si="18"/>
        <v>664.0896602373648</v>
      </c>
      <c r="U23" s="56">
        <f t="shared" ca="1" si="18"/>
        <v>452.78840470729415</v>
      </c>
      <c r="V23" s="56">
        <f t="shared" ca="1" si="18"/>
        <v>548.8344299482352</v>
      </c>
      <c r="W23" s="56">
        <f t="shared" ca="1" si="18"/>
        <v>0</v>
      </c>
      <c r="X23" s="56">
        <f t="shared" ca="1" si="18"/>
        <v>0</v>
      </c>
      <c r="Y23" s="56">
        <f t="shared" ca="1" si="18"/>
        <v>309.26057284836691</v>
      </c>
      <c r="Z23" s="56">
        <f t="shared" ca="1" si="18"/>
        <v>374.8613004222629</v>
      </c>
      <c r="AA23" s="56">
        <f t="shared" ca="1" si="18"/>
        <v>255.58725028790653</v>
      </c>
      <c r="AB23" s="56">
        <f t="shared" ca="1" si="18"/>
        <v>309.80272762170489</v>
      </c>
      <c r="AC23" s="56">
        <f t="shared" ca="1" si="18"/>
        <v>0</v>
      </c>
      <c r="AD23" s="56">
        <f t="shared" ca="1" si="18"/>
        <v>0</v>
      </c>
      <c r="AE23" s="56">
        <f t="shared" ca="1" si="18"/>
        <v>174.56953096640015</v>
      </c>
    </row>
    <row r="24" spans="3:35" x14ac:dyDescent="0.3">
      <c r="K24" s="56"/>
      <c r="L24" s="56"/>
      <c r="M24" s="56"/>
      <c r="N24" s="56"/>
      <c r="O24" s="56"/>
      <c r="P24" s="56"/>
      <c r="Q24" s="56"/>
      <c r="R24" s="56"/>
      <c r="S24" s="56"/>
      <c r="T24" s="56"/>
      <c r="U24" s="56"/>
      <c r="V24" s="56"/>
      <c r="W24" s="56"/>
      <c r="X24" s="56"/>
      <c r="Y24" s="56"/>
      <c r="Z24" s="56"/>
      <c r="AA24" s="56"/>
      <c r="AB24" s="56"/>
      <c r="AC24" s="56"/>
      <c r="AD24" s="56"/>
      <c r="AE24" s="56"/>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ht="20.25" thickBot="1" x14ac:dyDescent="0.35">
      <c r="C28" s="67" t="s">
        <v>606</v>
      </c>
      <c r="D28" s="67"/>
      <c r="E28" s="67"/>
      <c r="F28" s="67"/>
      <c r="G28" s="67"/>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row>
    <row r="29" spans="3:35" ht="17.25" thickTop="1" x14ac:dyDescent="0.3">
      <c r="K29" s="56"/>
      <c r="L29" s="56"/>
      <c r="M29" s="56"/>
      <c r="N29" s="56"/>
      <c r="O29" s="56"/>
      <c r="P29" s="56"/>
      <c r="Q29" s="56"/>
      <c r="R29" s="56"/>
      <c r="S29" s="56"/>
      <c r="T29" s="56"/>
      <c r="U29" s="56"/>
      <c r="V29" s="56"/>
      <c r="W29" s="56"/>
      <c r="X29" s="56"/>
      <c r="Y29" s="56"/>
      <c r="Z29" s="56"/>
      <c r="AA29" s="56"/>
      <c r="AB29" s="56"/>
      <c r="AC29" s="56"/>
      <c r="AD29" s="56"/>
      <c r="AE29" s="56"/>
    </row>
    <row r="30" spans="3:35"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C31" t="s">
        <v>946</v>
      </c>
      <c r="E31" t="s">
        <v>613</v>
      </c>
      <c r="F31" s="32" cm="1">
        <f t="array" aca="1" ref="F31" ca="1">OFFSET(INDIRECT($C32),,2)</f>
        <v>0</v>
      </c>
      <c r="G31" s="32" cm="1">
        <f t="array" aca="1" ref="G31" ca="1">OFFSET(INDIRECT($C32),,3)</f>
        <v>0</v>
      </c>
      <c r="I31" s="49">
        <f ca="1">SUM(K31:AE31)</f>
        <v>4</v>
      </c>
      <c r="K31" s="55">
        <f t="shared" ref="K31:P31" ca="1" si="19">IF(AND(K$1&gt;=$F31,K$1&lt;=$G31),1,0)</f>
        <v>1</v>
      </c>
      <c r="L31" s="55">
        <f t="shared" ca="1" si="19"/>
        <v>0</v>
      </c>
      <c r="M31" s="55">
        <f t="shared" ca="1" si="19"/>
        <v>0</v>
      </c>
      <c r="N31" s="55">
        <f t="shared" ca="1" si="19"/>
        <v>0</v>
      </c>
      <c r="O31" s="55">
        <f t="shared" ca="1" si="19"/>
        <v>0</v>
      </c>
      <c r="P31" s="55">
        <f t="shared" ca="1" si="19"/>
        <v>0</v>
      </c>
      <c r="Q31" s="55">
        <f t="shared" ref="Q31:U31" ca="1" si="20">IF(AND(Q$2&gt;=$F31,Q$2&lt;=$G31),1,0)</f>
        <v>1</v>
      </c>
      <c r="R31" s="55">
        <f t="shared" ca="1" si="20"/>
        <v>0</v>
      </c>
      <c r="S31" s="55">
        <f t="shared" ca="1" si="20"/>
        <v>0</v>
      </c>
      <c r="T31" s="55">
        <f t="shared" ca="1" si="20"/>
        <v>0</v>
      </c>
      <c r="U31" s="55">
        <f t="shared" ca="1" si="20"/>
        <v>0</v>
      </c>
      <c r="V31" s="55">
        <f ca="1">IF(AND(V$2&gt;=$F31,V$2&lt;=$G31),1,0)</f>
        <v>0</v>
      </c>
      <c r="W31" s="55">
        <f t="shared" ref="W31:AE31" ca="1" si="21">IF(AND(W$2&gt;=$F31,W$2&lt;=$G31),1,0)</f>
        <v>1</v>
      </c>
      <c r="X31" s="55">
        <f t="shared" ca="1" si="21"/>
        <v>0</v>
      </c>
      <c r="Y31" s="55">
        <f t="shared" ca="1" si="21"/>
        <v>0</v>
      </c>
      <c r="Z31" s="55">
        <f t="shared" ca="1" si="21"/>
        <v>0</v>
      </c>
      <c r="AA31" s="55">
        <f t="shared" ca="1" si="21"/>
        <v>0</v>
      </c>
      <c r="AB31" s="55">
        <f t="shared" ca="1" si="21"/>
        <v>0</v>
      </c>
      <c r="AC31" s="55">
        <f t="shared" ca="1" si="21"/>
        <v>1</v>
      </c>
      <c r="AD31" s="55">
        <f t="shared" ca="1" si="21"/>
        <v>0</v>
      </c>
      <c r="AE31" s="55">
        <f t="shared" ca="1" si="21"/>
        <v>0</v>
      </c>
    </row>
    <row r="32" spans="3:35" x14ac:dyDescent="0.3">
      <c r="C32" t="s">
        <v>946</v>
      </c>
      <c r="D32" s="32" t="str" cm="1">
        <f t="array" aca="1" ref="D32" ca="1">OFFSET(INDIRECT($C32),,-2)</f>
        <v>Pineapple seedling (10,000 seedling)</v>
      </c>
      <c r="E32" s="69" t="str" cm="1">
        <f t="array" aca="1" ref="E32" ca="1">OFFSET(INDIRECT($C32),,1)</f>
        <v>EUR</v>
      </c>
      <c r="F32" s="32" cm="1">
        <f t="array" aca="1" ref="F32" ca="1">INDIRECT($C32)</f>
        <v>391.47217024341745</v>
      </c>
      <c r="H32" t="s">
        <v>606</v>
      </c>
      <c r="I32" s="49">
        <f ca="1">SUM(K32:AE32)</f>
        <v>1565.8886809736698</v>
      </c>
      <c r="K32" s="56">
        <f t="shared" ref="K32:AE32" ca="1" si="22">K31*$F32</f>
        <v>391.47217024341745</v>
      </c>
      <c r="L32" s="56">
        <f t="shared" ca="1" si="22"/>
        <v>0</v>
      </c>
      <c r="M32" s="56">
        <f t="shared" ca="1" si="22"/>
        <v>0</v>
      </c>
      <c r="N32" s="56">
        <f t="shared" ca="1" si="22"/>
        <v>0</v>
      </c>
      <c r="O32" s="56">
        <f t="shared" ca="1" si="22"/>
        <v>0</v>
      </c>
      <c r="P32" s="56">
        <f t="shared" ca="1" si="22"/>
        <v>0</v>
      </c>
      <c r="Q32" s="56">
        <f t="shared" ca="1" si="22"/>
        <v>391.47217024341745</v>
      </c>
      <c r="R32" s="56">
        <f t="shared" ca="1" si="22"/>
        <v>0</v>
      </c>
      <c r="S32" s="56">
        <f t="shared" ca="1" si="22"/>
        <v>0</v>
      </c>
      <c r="T32" s="56">
        <f t="shared" ca="1" si="22"/>
        <v>0</v>
      </c>
      <c r="U32" s="56">
        <f t="shared" ca="1" si="22"/>
        <v>0</v>
      </c>
      <c r="V32" s="56">
        <f t="shared" ca="1" si="22"/>
        <v>0</v>
      </c>
      <c r="W32" s="56">
        <f t="shared" ca="1" si="22"/>
        <v>391.47217024341745</v>
      </c>
      <c r="X32" s="56">
        <f t="shared" ca="1" si="22"/>
        <v>0</v>
      </c>
      <c r="Y32" s="56">
        <f t="shared" ca="1" si="22"/>
        <v>0</v>
      </c>
      <c r="Z32" s="56">
        <f t="shared" ca="1" si="22"/>
        <v>0</v>
      </c>
      <c r="AA32" s="56">
        <f t="shared" ca="1" si="22"/>
        <v>0</v>
      </c>
      <c r="AB32" s="56">
        <f t="shared" ca="1" si="22"/>
        <v>0</v>
      </c>
      <c r="AC32" s="56">
        <f t="shared" ca="1" si="22"/>
        <v>391.47217024341745</v>
      </c>
      <c r="AD32" s="56">
        <f t="shared" ca="1" si="22"/>
        <v>0</v>
      </c>
      <c r="AE32" s="56">
        <f t="shared" ca="1" si="22"/>
        <v>0</v>
      </c>
    </row>
    <row r="33" spans="3:31" x14ac:dyDescent="0.3">
      <c r="K33" s="56"/>
      <c r="L33" s="56"/>
      <c r="M33" s="56"/>
      <c r="N33" s="56"/>
      <c r="O33" s="56"/>
      <c r="P33" s="56"/>
      <c r="Q33" s="56"/>
      <c r="R33" s="56"/>
      <c r="S33" s="56"/>
      <c r="T33" s="56"/>
      <c r="U33" s="56"/>
      <c r="V33" s="56"/>
      <c r="W33" s="56"/>
      <c r="X33" s="56"/>
      <c r="Y33" s="56"/>
      <c r="Z33" s="56"/>
      <c r="AA33" s="56"/>
      <c r="AB33" s="56"/>
      <c r="AC33" s="56"/>
      <c r="AD33" s="56"/>
      <c r="AE33" s="56"/>
    </row>
    <row r="34" spans="3:31" x14ac:dyDescent="0.3">
      <c r="C34" t="s">
        <v>947</v>
      </c>
      <c r="E34" t="s">
        <v>613</v>
      </c>
      <c r="F34" s="32" cm="1">
        <f t="array" aca="1" ref="F34" ca="1">OFFSET(INDIRECT($C35),,2)</f>
        <v>0</v>
      </c>
      <c r="G34" s="32" cm="1">
        <f t="array" aca="1" ref="G34" ca="1">OFFSET(INDIRECT($C35),,3)</f>
        <v>0</v>
      </c>
      <c r="I34" s="49">
        <f ca="1">SUM(K34:AE34)</f>
        <v>4</v>
      </c>
      <c r="K34" s="55">
        <f t="shared" ref="K34:P34" ca="1" si="23">IF(AND(K$1&gt;=$F34,K$1&lt;=$G34),1,0)</f>
        <v>1</v>
      </c>
      <c r="L34" s="55">
        <f t="shared" ca="1" si="23"/>
        <v>0</v>
      </c>
      <c r="M34" s="55">
        <f t="shared" ca="1" si="23"/>
        <v>0</v>
      </c>
      <c r="N34" s="55">
        <f t="shared" ca="1" si="23"/>
        <v>0</v>
      </c>
      <c r="O34" s="55">
        <f t="shared" ca="1" si="23"/>
        <v>0</v>
      </c>
      <c r="P34" s="55">
        <f t="shared" ca="1" si="23"/>
        <v>0</v>
      </c>
      <c r="Q34" s="55">
        <f t="shared" ref="Q34:U34" ca="1" si="24">IF(AND(Q$2&gt;=$F34,Q$2&lt;=$G34),1,0)</f>
        <v>1</v>
      </c>
      <c r="R34" s="55">
        <f t="shared" ca="1" si="24"/>
        <v>0</v>
      </c>
      <c r="S34" s="55">
        <f t="shared" ca="1" si="24"/>
        <v>0</v>
      </c>
      <c r="T34" s="55">
        <f t="shared" ca="1" si="24"/>
        <v>0</v>
      </c>
      <c r="U34" s="55">
        <f t="shared" ca="1" si="24"/>
        <v>0</v>
      </c>
      <c r="V34" s="55">
        <f ca="1">IF(AND(V$2&gt;=$F34,V$2&lt;=$G34),1,0)</f>
        <v>0</v>
      </c>
      <c r="W34" s="55">
        <f t="shared" ref="W34:AE34" ca="1" si="25">IF(AND(W$2&gt;=$F34,W$2&lt;=$G34),1,0)</f>
        <v>1</v>
      </c>
      <c r="X34" s="55">
        <f t="shared" ca="1" si="25"/>
        <v>0</v>
      </c>
      <c r="Y34" s="55">
        <f t="shared" ca="1" si="25"/>
        <v>0</v>
      </c>
      <c r="Z34" s="55">
        <f t="shared" ca="1" si="25"/>
        <v>0</v>
      </c>
      <c r="AA34" s="55">
        <f t="shared" ca="1" si="25"/>
        <v>0</v>
      </c>
      <c r="AB34" s="55">
        <f t="shared" ca="1" si="25"/>
        <v>0</v>
      </c>
      <c r="AC34" s="55">
        <f t="shared" ca="1" si="25"/>
        <v>1</v>
      </c>
      <c r="AD34" s="55">
        <f t="shared" ca="1" si="25"/>
        <v>0</v>
      </c>
      <c r="AE34" s="55">
        <f t="shared" ca="1" si="25"/>
        <v>0</v>
      </c>
    </row>
    <row r="35" spans="3:31" x14ac:dyDescent="0.3">
      <c r="C35" t="s">
        <v>947</v>
      </c>
      <c r="D35" s="32" t="str" cm="1">
        <f t="array" aca="1" ref="D35" ca="1">OFFSET(INDIRECT($C35),,-2)</f>
        <v>Land preparation (weed cutting and burn)</v>
      </c>
      <c r="E35" s="69" t="str" cm="1">
        <f t="array" aca="1" ref="E35" ca="1">OFFSET(INDIRECT($C35),,1)</f>
        <v>EUR</v>
      </c>
      <c r="F35" s="32" cm="1">
        <f t="array" aca="1" ref="F35" ca="1">INDIRECT($C35)</f>
        <v>137.01525958519611</v>
      </c>
      <c r="H35" t="s">
        <v>606</v>
      </c>
      <c r="I35" s="49">
        <f ca="1">SUM(K35:AE35)</f>
        <v>548.06103834078442</v>
      </c>
      <c r="K35" s="56">
        <f t="shared" ref="K35:AE35" ca="1" si="26">K34*$F35</f>
        <v>137.01525958519611</v>
      </c>
      <c r="L35" s="56">
        <f t="shared" ca="1" si="26"/>
        <v>0</v>
      </c>
      <c r="M35" s="56">
        <f t="shared" ca="1" si="26"/>
        <v>0</v>
      </c>
      <c r="N35" s="56">
        <f t="shared" ca="1" si="26"/>
        <v>0</v>
      </c>
      <c r="O35" s="56">
        <f t="shared" ca="1" si="26"/>
        <v>0</v>
      </c>
      <c r="P35" s="56">
        <f t="shared" ca="1" si="26"/>
        <v>0</v>
      </c>
      <c r="Q35" s="56">
        <f t="shared" ca="1" si="26"/>
        <v>137.01525958519611</v>
      </c>
      <c r="R35" s="56">
        <f t="shared" ca="1" si="26"/>
        <v>0</v>
      </c>
      <c r="S35" s="56">
        <f t="shared" ca="1" si="26"/>
        <v>0</v>
      </c>
      <c r="T35" s="56">
        <f t="shared" ca="1" si="26"/>
        <v>0</v>
      </c>
      <c r="U35" s="56">
        <f t="shared" ca="1" si="26"/>
        <v>0</v>
      </c>
      <c r="V35" s="56">
        <f t="shared" ca="1" si="26"/>
        <v>0</v>
      </c>
      <c r="W35" s="56">
        <f t="shared" ca="1" si="26"/>
        <v>137.01525958519611</v>
      </c>
      <c r="X35" s="56">
        <f t="shared" ca="1" si="26"/>
        <v>0</v>
      </c>
      <c r="Y35" s="56">
        <f t="shared" ca="1" si="26"/>
        <v>0</v>
      </c>
      <c r="Z35" s="56">
        <f t="shared" ca="1" si="26"/>
        <v>0</v>
      </c>
      <c r="AA35" s="56">
        <f t="shared" ca="1" si="26"/>
        <v>0</v>
      </c>
      <c r="AB35" s="56">
        <f t="shared" ca="1" si="26"/>
        <v>0</v>
      </c>
      <c r="AC35" s="56">
        <f t="shared" ca="1" si="26"/>
        <v>137.01525958519611</v>
      </c>
      <c r="AD35" s="56">
        <f t="shared" ca="1" si="26"/>
        <v>0</v>
      </c>
      <c r="AE35" s="56">
        <f t="shared" ca="1" si="26"/>
        <v>0</v>
      </c>
    </row>
    <row r="36" spans="3:31" x14ac:dyDescent="0.3">
      <c r="K36" s="56"/>
      <c r="L36" s="56"/>
      <c r="M36" s="56"/>
      <c r="N36" s="56"/>
      <c r="O36" s="56"/>
      <c r="P36" s="56"/>
      <c r="Q36" s="56"/>
      <c r="R36" s="56"/>
      <c r="S36" s="56"/>
      <c r="T36" s="56"/>
      <c r="U36" s="56"/>
      <c r="V36" s="56"/>
      <c r="W36" s="56"/>
      <c r="X36" s="56"/>
      <c r="Y36" s="56"/>
      <c r="Z36" s="56"/>
      <c r="AA36" s="56"/>
      <c r="AB36" s="56"/>
      <c r="AC36" s="56"/>
      <c r="AD36" s="56"/>
      <c r="AE36" s="56"/>
    </row>
    <row r="37" spans="3:31" x14ac:dyDescent="0.3">
      <c r="C37" t="s">
        <v>948</v>
      </c>
      <c r="E37" t="s">
        <v>613</v>
      </c>
      <c r="F37" s="32" cm="1">
        <f t="array" aca="1" ref="F37" ca="1">OFFSET(INDIRECT($C38),,2)</f>
        <v>0</v>
      </c>
      <c r="G37" s="32" cm="1">
        <f t="array" aca="1" ref="G37" ca="1">OFFSET(INDIRECT($C38),,3)</f>
        <v>0</v>
      </c>
      <c r="I37" s="49">
        <f ca="1">SUM(K37:AE37)</f>
        <v>4</v>
      </c>
      <c r="K37" s="55">
        <f t="shared" ref="K37:P37" ca="1" si="27">IF(AND(K$1&gt;=$F37,K$1&lt;=$G37),1,0)</f>
        <v>1</v>
      </c>
      <c r="L37" s="55">
        <f t="shared" ca="1" si="27"/>
        <v>0</v>
      </c>
      <c r="M37" s="55">
        <f t="shared" ca="1" si="27"/>
        <v>0</v>
      </c>
      <c r="N37" s="55">
        <f t="shared" ca="1" si="27"/>
        <v>0</v>
      </c>
      <c r="O37" s="55">
        <f t="shared" ca="1" si="27"/>
        <v>0</v>
      </c>
      <c r="P37" s="55">
        <f t="shared" ca="1" si="27"/>
        <v>0</v>
      </c>
      <c r="Q37" s="55">
        <f t="shared" ref="Q37:U37" ca="1" si="28">IF(AND(Q$2&gt;=$F37,Q$2&lt;=$G37),1,0)</f>
        <v>1</v>
      </c>
      <c r="R37" s="55">
        <f t="shared" ca="1" si="28"/>
        <v>0</v>
      </c>
      <c r="S37" s="55">
        <f t="shared" ca="1" si="28"/>
        <v>0</v>
      </c>
      <c r="T37" s="55">
        <f t="shared" ca="1" si="28"/>
        <v>0</v>
      </c>
      <c r="U37" s="55">
        <f t="shared" ca="1" si="28"/>
        <v>0</v>
      </c>
      <c r="V37" s="55">
        <f ca="1">IF(AND(V$2&gt;=$F37,V$2&lt;=$G37),1,0)</f>
        <v>0</v>
      </c>
      <c r="W37" s="55">
        <f t="shared" ref="W37:AE37" ca="1" si="29">IF(AND(W$2&gt;=$F37,W$2&lt;=$G37),1,0)</f>
        <v>1</v>
      </c>
      <c r="X37" s="55">
        <f t="shared" ca="1" si="29"/>
        <v>0</v>
      </c>
      <c r="Y37" s="55">
        <f t="shared" ca="1" si="29"/>
        <v>0</v>
      </c>
      <c r="Z37" s="55">
        <f t="shared" ca="1" si="29"/>
        <v>0</v>
      </c>
      <c r="AA37" s="55">
        <f t="shared" ca="1" si="29"/>
        <v>0</v>
      </c>
      <c r="AB37" s="55">
        <f t="shared" ca="1" si="29"/>
        <v>0</v>
      </c>
      <c r="AC37" s="55">
        <f t="shared" ca="1" si="29"/>
        <v>1</v>
      </c>
      <c r="AD37" s="55">
        <f t="shared" ca="1" si="29"/>
        <v>0</v>
      </c>
      <c r="AE37" s="55">
        <f t="shared" ca="1" si="29"/>
        <v>0</v>
      </c>
    </row>
    <row r="38" spans="3:31" x14ac:dyDescent="0.3">
      <c r="C38" t="s">
        <v>948</v>
      </c>
      <c r="D38" s="32" t="str" cm="1">
        <f t="array" aca="1" ref="D38" ca="1">OFFSET(INDIRECT($C38),,-2)</f>
        <v>Pineapple seedling transplanting (one person can plant 300-400 Seedling per day)</v>
      </c>
      <c r="E38" s="69" t="str" cm="1">
        <f t="array" aca="1" ref="E38" ca="1">OFFSET(INDIRECT($C38),,1)</f>
        <v>EUR</v>
      </c>
      <c r="F38" s="32" cm="1">
        <f t="array" aca="1" ref="F38" ca="1">INDIRECT($C38)</f>
        <v>164.41831150223533</v>
      </c>
      <c r="H38" t="s">
        <v>606</v>
      </c>
      <c r="I38" s="49">
        <f ca="1">SUM(K38:AE38)</f>
        <v>657.67324600894131</v>
      </c>
      <c r="K38" s="56">
        <f t="shared" ref="K38:AE38" ca="1" si="30">K37*$F38</f>
        <v>164.41831150223533</v>
      </c>
      <c r="L38" s="56">
        <f t="shared" ca="1" si="30"/>
        <v>0</v>
      </c>
      <c r="M38" s="56">
        <f t="shared" ca="1" si="30"/>
        <v>0</v>
      </c>
      <c r="N38" s="56">
        <f t="shared" ca="1" si="30"/>
        <v>0</v>
      </c>
      <c r="O38" s="56">
        <f t="shared" ca="1" si="30"/>
        <v>0</v>
      </c>
      <c r="P38" s="56">
        <f t="shared" ca="1" si="30"/>
        <v>0</v>
      </c>
      <c r="Q38" s="56">
        <f t="shared" ca="1" si="30"/>
        <v>164.41831150223533</v>
      </c>
      <c r="R38" s="56">
        <f t="shared" ca="1" si="30"/>
        <v>0</v>
      </c>
      <c r="S38" s="56">
        <f t="shared" ca="1" si="30"/>
        <v>0</v>
      </c>
      <c r="T38" s="56">
        <f t="shared" ca="1" si="30"/>
        <v>0</v>
      </c>
      <c r="U38" s="56">
        <f t="shared" ca="1" si="30"/>
        <v>0</v>
      </c>
      <c r="V38" s="56">
        <f t="shared" ca="1" si="30"/>
        <v>0</v>
      </c>
      <c r="W38" s="56">
        <f t="shared" ca="1" si="30"/>
        <v>164.41831150223533</v>
      </c>
      <c r="X38" s="56">
        <f t="shared" ca="1" si="30"/>
        <v>0</v>
      </c>
      <c r="Y38" s="56">
        <f t="shared" ca="1" si="30"/>
        <v>0</v>
      </c>
      <c r="Z38" s="56">
        <f t="shared" ca="1" si="30"/>
        <v>0</v>
      </c>
      <c r="AA38" s="56">
        <f t="shared" ca="1" si="30"/>
        <v>0</v>
      </c>
      <c r="AB38" s="56">
        <f t="shared" ca="1" si="30"/>
        <v>0</v>
      </c>
      <c r="AC38" s="56">
        <f t="shared" ca="1" si="30"/>
        <v>164.41831150223533</v>
      </c>
      <c r="AD38" s="56">
        <f t="shared" ca="1" si="30"/>
        <v>0</v>
      </c>
      <c r="AE38" s="56">
        <f t="shared" ca="1" si="30"/>
        <v>0</v>
      </c>
    </row>
    <row r="39" spans="3:31" x14ac:dyDescent="0.3">
      <c r="K39" s="56"/>
      <c r="L39" s="56"/>
      <c r="M39" s="56"/>
      <c r="N39" s="56"/>
      <c r="O39" s="56"/>
      <c r="P39" s="56"/>
      <c r="Q39" s="56"/>
      <c r="R39" s="56"/>
      <c r="S39" s="56"/>
      <c r="T39" s="56"/>
      <c r="U39" s="56"/>
      <c r="V39" s="56"/>
      <c r="W39" s="56"/>
      <c r="X39" s="56"/>
      <c r="Y39" s="56"/>
      <c r="Z39" s="56"/>
      <c r="AA39" s="56"/>
      <c r="AB39" s="56"/>
      <c r="AC39" s="56"/>
      <c r="AD39" s="56"/>
      <c r="AE39" s="56"/>
    </row>
    <row r="40" spans="3:31" x14ac:dyDescent="0.3">
      <c r="C40" t="s">
        <v>949</v>
      </c>
      <c r="E40" t="s">
        <v>613</v>
      </c>
      <c r="F40" s="32" cm="1">
        <f t="array" aca="1" ref="F40" ca="1">OFFSET(INDIRECT($C41),,2)</f>
        <v>1</v>
      </c>
      <c r="G40" s="32" cm="1">
        <f t="array" aca="1" ref="G40" ca="1">OFFSET(INDIRECT($C41),,3)</f>
        <v>2</v>
      </c>
      <c r="I40" s="49">
        <f ca="1">SUM(K40:AE40)</f>
        <v>8</v>
      </c>
      <c r="K40" s="55">
        <f t="shared" ref="K40:P40" ca="1" si="31">IF(AND(K$1&gt;=$F40,K$1&lt;=$G40),1,0)</f>
        <v>0</v>
      </c>
      <c r="L40" s="55">
        <f t="shared" ca="1" si="31"/>
        <v>1</v>
      </c>
      <c r="M40" s="55">
        <f t="shared" ca="1" si="31"/>
        <v>1</v>
      </c>
      <c r="N40" s="55">
        <f t="shared" ca="1" si="31"/>
        <v>0</v>
      </c>
      <c r="O40" s="55">
        <f t="shared" ca="1" si="31"/>
        <v>0</v>
      </c>
      <c r="P40" s="55">
        <f t="shared" ca="1" si="31"/>
        <v>0</v>
      </c>
      <c r="Q40" s="55">
        <f t="shared" ref="Q40:U40" ca="1" si="32">IF(AND(Q$2&gt;=$F40,Q$2&lt;=$G40),1,0)</f>
        <v>0</v>
      </c>
      <c r="R40" s="55">
        <f t="shared" ca="1" si="32"/>
        <v>1</v>
      </c>
      <c r="S40" s="55">
        <f t="shared" ca="1" si="32"/>
        <v>1</v>
      </c>
      <c r="T40" s="55">
        <f t="shared" ca="1" si="32"/>
        <v>0</v>
      </c>
      <c r="U40" s="55">
        <f t="shared" ca="1" si="32"/>
        <v>0</v>
      </c>
      <c r="V40" s="55">
        <f ca="1">IF(AND(V$2&gt;=$F40,V$2&lt;=$G40),1,0)</f>
        <v>0</v>
      </c>
      <c r="W40" s="55">
        <f t="shared" ref="W40:AE40" ca="1" si="33">IF(AND(W$2&gt;=$F40,W$2&lt;=$G40),1,0)</f>
        <v>0</v>
      </c>
      <c r="X40" s="55">
        <f t="shared" ca="1" si="33"/>
        <v>1</v>
      </c>
      <c r="Y40" s="55">
        <f t="shared" ca="1" si="33"/>
        <v>1</v>
      </c>
      <c r="Z40" s="55">
        <f t="shared" ca="1" si="33"/>
        <v>0</v>
      </c>
      <c r="AA40" s="55">
        <f t="shared" ca="1" si="33"/>
        <v>0</v>
      </c>
      <c r="AB40" s="55">
        <f t="shared" ca="1" si="33"/>
        <v>0</v>
      </c>
      <c r="AC40" s="55">
        <f t="shared" ca="1" si="33"/>
        <v>0</v>
      </c>
      <c r="AD40" s="55">
        <f t="shared" ca="1" si="33"/>
        <v>1</v>
      </c>
      <c r="AE40" s="55">
        <f t="shared" ca="1" si="33"/>
        <v>1</v>
      </c>
    </row>
    <row r="41" spans="3:31" x14ac:dyDescent="0.3">
      <c r="C41" t="s">
        <v>949</v>
      </c>
      <c r="D41" s="32" t="str" cm="1">
        <f t="array" aca="1" ref="D41" ca="1">OFFSET(INDIRECT($C41),,-2)</f>
        <v>1st and 2nd year after cultivated Weeding 3 times per year and 30 labors per each time</v>
      </c>
      <c r="E41" s="69" t="str" cm="1">
        <f t="array" aca="1" ref="E41" ca="1">OFFSET(INDIRECT($C41),,1)</f>
        <v>EUR</v>
      </c>
      <c r="F41" s="32" cm="1">
        <f t="array" aca="1" ref="F41" ca="1">INDIRECT($C41)</f>
        <v>986.50986901341196</v>
      </c>
      <c r="H41" t="s">
        <v>606</v>
      </c>
      <c r="I41" s="49">
        <f ca="1">SUM(K41:AE41)</f>
        <v>7892.0789521072957</v>
      </c>
      <c r="K41" s="56">
        <f t="shared" ref="K41:AE41" ca="1" si="34">K40*$F41</f>
        <v>0</v>
      </c>
      <c r="L41" s="56">
        <f t="shared" ca="1" si="34"/>
        <v>986.50986901341196</v>
      </c>
      <c r="M41" s="56">
        <f t="shared" ca="1" si="34"/>
        <v>986.50986901341196</v>
      </c>
      <c r="N41" s="56">
        <f t="shared" ca="1" si="34"/>
        <v>0</v>
      </c>
      <c r="O41" s="56">
        <f t="shared" ca="1" si="34"/>
        <v>0</v>
      </c>
      <c r="P41" s="56">
        <f t="shared" ca="1" si="34"/>
        <v>0</v>
      </c>
      <c r="Q41" s="56">
        <f t="shared" ca="1" si="34"/>
        <v>0</v>
      </c>
      <c r="R41" s="56">
        <f t="shared" ca="1" si="34"/>
        <v>986.50986901341196</v>
      </c>
      <c r="S41" s="56">
        <f t="shared" ca="1" si="34"/>
        <v>986.50986901341196</v>
      </c>
      <c r="T41" s="56">
        <f t="shared" ca="1" si="34"/>
        <v>0</v>
      </c>
      <c r="U41" s="56">
        <f t="shared" ca="1" si="34"/>
        <v>0</v>
      </c>
      <c r="V41" s="56">
        <f t="shared" ca="1" si="34"/>
        <v>0</v>
      </c>
      <c r="W41" s="56">
        <f t="shared" ca="1" si="34"/>
        <v>0</v>
      </c>
      <c r="X41" s="56">
        <f t="shared" ca="1" si="34"/>
        <v>986.50986901341196</v>
      </c>
      <c r="Y41" s="56">
        <f t="shared" ca="1" si="34"/>
        <v>986.50986901341196</v>
      </c>
      <c r="Z41" s="56">
        <f t="shared" ca="1" si="34"/>
        <v>0</v>
      </c>
      <c r="AA41" s="56">
        <f t="shared" ca="1" si="34"/>
        <v>0</v>
      </c>
      <c r="AB41" s="56">
        <f t="shared" ca="1" si="34"/>
        <v>0</v>
      </c>
      <c r="AC41" s="56">
        <f t="shared" ca="1" si="34"/>
        <v>0</v>
      </c>
      <c r="AD41" s="56">
        <f t="shared" ca="1" si="34"/>
        <v>986.50986901341196</v>
      </c>
      <c r="AE41" s="56">
        <f t="shared" ca="1" si="34"/>
        <v>986.50986901341196</v>
      </c>
    </row>
    <row r="42" spans="3:31" x14ac:dyDescent="0.3">
      <c r="K42" s="56"/>
      <c r="L42" s="56"/>
      <c r="M42" s="56"/>
      <c r="N42" s="56"/>
      <c r="O42" s="56"/>
      <c r="P42" s="56"/>
      <c r="Q42" s="56"/>
      <c r="R42" s="56"/>
      <c r="S42" s="56"/>
      <c r="T42" s="56"/>
      <c r="U42" s="56"/>
      <c r="V42" s="56"/>
      <c r="W42" s="56"/>
      <c r="X42" s="56"/>
      <c r="Y42" s="56"/>
      <c r="Z42" s="56"/>
      <c r="AA42" s="56"/>
      <c r="AB42" s="56"/>
      <c r="AC42" s="56"/>
      <c r="AD42" s="56"/>
      <c r="AE42" s="56"/>
    </row>
    <row r="43" spans="3:31" x14ac:dyDescent="0.3">
      <c r="C43" t="s">
        <v>950</v>
      </c>
      <c r="E43" t="s">
        <v>613</v>
      </c>
      <c r="F43" s="32" cm="1">
        <f t="array" aca="1" ref="F43" ca="1">OFFSET(INDIRECT($C44),,2)</f>
        <v>3</v>
      </c>
      <c r="G43" s="32" cm="1">
        <f t="array" aca="1" ref="G43" ca="1">OFFSET(INDIRECT($C44),,3)</f>
        <v>3</v>
      </c>
      <c r="I43" s="49">
        <f ca="1">SUM(K43:AE43)</f>
        <v>3</v>
      </c>
      <c r="K43" s="55">
        <f t="shared" ref="K43:P43" ca="1" si="35">IF(AND(K$1&gt;=$F43,K$1&lt;=$G43),1,0)</f>
        <v>0</v>
      </c>
      <c r="L43" s="55">
        <f t="shared" ca="1" si="35"/>
        <v>0</v>
      </c>
      <c r="M43" s="55">
        <f t="shared" ca="1" si="35"/>
        <v>0</v>
      </c>
      <c r="N43" s="55">
        <f t="shared" ca="1" si="35"/>
        <v>1</v>
      </c>
      <c r="O43" s="55">
        <f t="shared" ca="1" si="35"/>
        <v>0</v>
      </c>
      <c r="P43" s="55">
        <f t="shared" ca="1" si="35"/>
        <v>0</v>
      </c>
      <c r="Q43" s="55">
        <f t="shared" ref="Q43:U43" ca="1" si="36">IF(AND(Q$2&gt;=$F43,Q$2&lt;=$G43),1,0)</f>
        <v>0</v>
      </c>
      <c r="R43" s="55">
        <f t="shared" ca="1" si="36"/>
        <v>0</v>
      </c>
      <c r="S43" s="55">
        <f t="shared" ca="1" si="36"/>
        <v>0</v>
      </c>
      <c r="T43" s="55">
        <f t="shared" ca="1" si="36"/>
        <v>1</v>
      </c>
      <c r="U43" s="55">
        <f t="shared" ca="1" si="36"/>
        <v>0</v>
      </c>
      <c r="V43" s="55">
        <f ca="1">IF(AND(V$2&gt;=$F43,V$2&lt;=$G43),1,0)</f>
        <v>0</v>
      </c>
      <c r="W43" s="55">
        <f t="shared" ref="W43:AE43" ca="1" si="37">IF(AND(W$2&gt;=$F43,W$2&lt;=$G43),1,0)</f>
        <v>0</v>
      </c>
      <c r="X43" s="55">
        <f t="shared" ca="1" si="37"/>
        <v>0</v>
      </c>
      <c r="Y43" s="55">
        <f t="shared" ca="1" si="37"/>
        <v>0</v>
      </c>
      <c r="Z43" s="55">
        <f t="shared" ca="1" si="37"/>
        <v>1</v>
      </c>
      <c r="AA43" s="55">
        <f t="shared" ca="1" si="37"/>
        <v>0</v>
      </c>
      <c r="AB43" s="55">
        <f t="shared" ca="1" si="37"/>
        <v>0</v>
      </c>
      <c r="AC43" s="55">
        <f t="shared" ca="1" si="37"/>
        <v>0</v>
      </c>
      <c r="AD43" s="55">
        <f t="shared" ca="1" si="37"/>
        <v>0</v>
      </c>
      <c r="AE43" s="55">
        <f t="shared" ca="1" si="37"/>
        <v>0</v>
      </c>
    </row>
    <row r="44" spans="3:31" x14ac:dyDescent="0.3">
      <c r="C44" t="s">
        <v>950</v>
      </c>
      <c r="D44" s="32" t="str" cm="1">
        <f t="array" aca="1" ref="D44" ca="1">OFFSET(INDIRECT($C44),,-2)</f>
        <v>3rd year after cultivated Weeding 2 times per year and 30 labors per each time</v>
      </c>
      <c r="E44" s="69" t="str" cm="1">
        <f t="array" aca="1" ref="E44" ca="1">OFFSET(INDIRECT($C44),,1)</f>
        <v>EUR</v>
      </c>
      <c r="F44" s="32" cm="1">
        <f t="array" aca="1" ref="F44" ca="1">INDIRECT($C44)</f>
        <v>328.83662300447065</v>
      </c>
      <c r="H44" t="s">
        <v>606</v>
      </c>
      <c r="I44" s="49">
        <f ca="1">SUM(K44:AE44)</f>
        <v>986.50986901341196</v>
      </c>
      <c r="K44" s="56">
        <f t="shared" ref="K44:AE44" ca="1" si="38">K43*$F44</f>
        <v>0</v>
      </c>
      <c r="L44" s="56">
        <f t="shared" ca="1" si="38"/>
        <v>0</v>
      </c>
      <c r="M44" s="56">
        <f t="shared" ca="1" si="38"/>
        <v>0</v>
      </c>
      <c r="N44" s="56">
        <f t="shared" ca="1" si="38"/>
        <v>328.83662300447065</v>
      </c>
      <c r="O44" s="56">
        <f t="shared" ca="1" si="38"/>
        <v>0</v>
      </c>
      <c r="P44" s="56">
        <f t="shared" ca="1" si="38"/>
        <v>0</v>
      </c>
      <c r="Q44" s="56">
        <f t="shared" ca="1" si="38"/>
        <v>0</v>
      </c>
      <c r="R44" s="56">
        <f t="shared" ca="1" si="38"/>
        <v>0</v>
      </c>
      <c r="S44" s="56">
        <f t="shared" ca="1" si="38"/>
        <v>0</v>
      </c>
      <c r="T44" s="56">
        <f t="shared" ca="1" si="38"/>
        <v>328.83662300447065</v>
      </c>
      <c r="U44" s="56">
        <f t="shared" ca="1" si="38"/>
        <v>0</v>
      </c>
      <c r="V44" s="56">
        <f t="shared" ca="1" si="38"/>
        <v>0</v>
      </c>
      <c r="W44" s="56">
        <f t="shared" ca="1" si="38"/>
        <v>0</v>
      </c>
      <c r="X44" s="56">
        <f t="shared" ca="1" si="38"/>
        <v>0</v>
      </c>
      <c r="Y44" s="56">
        <f t="shared" ca="1" si="38"/>
        <v>0</v>
      </c>
      <c r="Z44" s="56">
        <f t="shared" ca="1" si="38"/>
        <v>328.83662300447065</v>
      </c>
      <c r="AA44" s="56">
        <f t="shared" ca="1" si="38"/>
        <v>0</v>
      </c>
      <c r="AB44" s="56">
        <f t="shared" ca="1" si="38"/>
        <v>0</v>
      </c>
      <c r="AC44" s="56">
        <f t="shared" ca="1" si="38"/>
        <v>0</v>
      </c>
      <c r="AD44" s="56">
        <f t="shared" ca="1" si="38"/>
        <v>0</v>
      </c>
      <c r="AE44" s="56">
        <f t="shared" ca="1" si="38"/>
        <v>0</v>
      </c>
    </row>
    <row r="46" spans="3:31" x14ac:dyDescent="0.3">
      <c r="C46" t="s">
        <v>951</v>
      </c>
      <c r="E46" t="s">
        <v>613</v>
      </c>
      <c r="F46" s="32" cm="1">
        <f t="array" aca="1" ref="F46" ca="1">OFFSET(INDIRECT($C47),,2)</f>
        <v>4</v>
      </c>
      <c r="G46" s="32" cm="1">
        <f t="array" aca="1" ref="G46" ca="1">OFFSET(INDIRECT($C47),,3)</f>
        <v>4</v>
      </c>
      <c r="I46" s="49">
        <f ca="1">SUM(K46:AE46)</f>
        <v>3</v>
      </c>
      <c r="K46" s="55">
        <f t="shared" ref="K46:P46" ca="1" si="39">IF(AND(K$1&gt;=$F46,K$1&lt;=$G46),1,0)</f>
        <v>0</v>
      </c>
      <c r="L46" s="55">
        <f t="shared" ca="1" si="39"/>
        <v>0</v>
      </c>
      <c r="M46" s="55">
        <f t="shared" ca="1" si="39"/>
        <v>0</v>
      </c>
      <c r="N46" s="55">
        <f t="shared" ca="1" si="39"/>
        <v>0</v>
      </c>
      <c r="O46" s="55">
        <f t="shared" ca="1" si="39"/>
        <v>1</v>
      </c>
      <c r="P46" s="55">
        <f t="shared" ca="1" si="39"/>
        <v>0</v>
      </c>
      <c r="Q46" s="55">
        <f t="shared" ref="Q46:U46" ca="1" si="40">IF(AND(Q$2&gt;=$F46,Q$2&lt;=$G46),1,0)</f>
        <v>0</v>
      </c>
      <c r="R46" s="55">
        <f t="shared" ca="1" si="40"/>
        <v>0</v>
      </c>
      <c r="S46" s="55">
        <f t="shared" ca="1" si="40"/>
        <v>0</v>
      </c>
      <c r="T46" s="55">
        <f t="shared" ca="1" si="40"/>
        <v>0</v>
      </c>
      <c r="U46" s="55">
        <f t="shared" ca="1" si="40"/>
        <v>1</v>
      </c>
      <c r="V46" s="55">
        <f ca="1">IF(AND(V$2&gt;=$F46,V$2&lt;=$G46),1,0)</f>
        <v>0</v>
      </c>
      <c r="W46" s="55">
        <f t="shared" ref="W46:AE46" ca="1" si="41">IF(AND(W$2&gt;=$F46,W$2&lt;=$G46),1,0)</f>
        <v>0</v>
      </c>
      <c r="X46" s="55">
        <f t="shared" ca="1" si="41"/>
        <v>0</v>
      </c>
      <c r="Y46" s="55">
        <f t="shared" ca="1" si="41"/>
        <v>0</v>
      </c>
      <c r="Z46" s="55">
        <f t="shared" ca="1" si="41"/>
        <v>0</v>
      </c>
      <c r="AA46" s="55">
        <f t="shared" ca="1" si="41"/>
        <v>1</v>
      </c>
      <c r="AB46" s="55">
        <f t="shared" ca="1" si="41"/>
        <v>0</v>
      </c>
      <c r="AC46" s="55">
        <f t="shared" ca="1" si="41"/>
        <v>0</v>
      </c>
      <c r="AD46" s="55">
        <f t="shared" ca="1" si="41"/>
        <v>0</v>
      </c>
      <c r="AE46" s="55">
        <f t="shared" ca="1" si="41"/>
        <v>0</v>
      </c>
    </row>
    <row r="47" spans="3:31" x14ac:dyDescent="0.3">
      <c r="C47" t="s">
        <v>951</v>
      </c>
      <c r="D47" s="32" t="str" cm="1">
        <f t="array" aca="1" ref="D47" ca="1">OFFSET(INDIRECT($C47),,-2)</f>
        <v>4th year after cultivated Weeding 2 times per year and 30 labors per each time</v>
      </c>
      <c r="E47" s="69" t="str" cm="1">
        <f t="array" aca="1" ref="E47" ca="1">OFFSET(INDIRECT($C47),,1)</f>
        <v>EUR</v>
      </c>
      <c r="F47" s="32" cm="1">
        <f t="array" aca="1" ref="F47" ca="1">INDIRECT($C47)</f>
        <v>328.83662300447065</v>
      </c>
      <c r="H47" t="s">
        <v>606</v>
      </c>
      <c r="I47" s="49">
        <f ca="1">SUM(K47:AE47)</f>
        <v>986.50986901341196</v>
      </c>
      <c r="K47" s="56">
        <f t="shared" ref="K47:AE47" ca="1" si="42">K46*$F47</f>
        <v>0</v>
      </c>
      <c r="L47" s="56">
        <f t="shared" ca="1" si="42"/>
        <v>0</v>
      </c>
      <c r="M47" s="56">
        <f t="shared" ca="1" si="42"/>
        <v>0</v>
      </c>
      <c r="N47" s="56">
        <f t="shared" ca="1" si="42"/>
        <v>0</v>
      </c>
      <c r="O47" s="56">
        <f t="shared" ca="1" si="42"/>
        <v>328.83662300447065</v>
      </c>
      <c r="P47" s="56">
        <f t="shared" ca="1" si="42"/>
        <v>0</v>
      </c>
      <c r="Q47" s="56">
        <f t="shared" ca="1" si="42"/>
        <v>0</v>
      </c>
      <c r="R47" s="56">
        <f t="shared" ca="1" si="42"/>
        <v>0</v>
      </c>
      <c r="S47" s="56">
        <f t="shared" ca="1" si="42"/>
        <v>0</v>
      </c>
      <c r="T47" s="56">
        <f t="shared" ca="1" si="42"/>
        <v>0</v>
      </c>
      <c r="U47" s="56">
        <f t="shared" ca="1" si="42"/>
        <v>328.83662300447065</v>
      </c>
      <c r="V47" s="56">
        <f t="shared" ca="1" si="42"/>
        <v>0</v>
      </c>
      <c r="W47" s="56">
        <f t="shared" ca="1" si="42"/>
        <v>0</v>
      </c>
      <c r="X47" s="56">
        <f t="shared" ca="1" si="42"/>
        <v>0</v>
      </c>
      <c r="Y47" s="56">
        <f t="shared" ca="1" si="42"/>
        <v>0</v>
      </c>
      <c r="Z47" s="56">
        <f t="shared" ca="1" si="42"/>
        <v>0</v>
      </c>
      <c r="AA47" s="56">
        <f t="shared" ca="1" si="42"/>
        <v>328.83662300447065</v>
      </c>
      <c r="AB47" s="56">
        <f t="shared" ca="1" si="42"/>
        <v>0</v>
      </c>
      <c r="AC47" s="56">
        <f t="shared" ca="1" si="42"/>
        <v>0</v>
      </c>
      <c r="AD47" s="56">
        <f t="shared" ca="1" si="42"/>
        <v>0</v>
      </c>
      <c r="AE47" s="56">
        <f t="shared" ca="1" si="42"/>
        <v>0</v>
      </c>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t="s">
        <v>952</v>
      </c>
      <c r="E49" t="s">
        <v>613</v>
      </c>
      <c r="F49" s="32" cm="1">
        <f t="array" aca="1" ref="F49" ca="1">OFFSET(INDIRECT($C50),,2)</f>
        <v>5</v>
      </c>
      <c r="G49" s="32" cm="1">
        <f t="array" aca="1" ref="G49" ca="1">OFFSET(INDIRECT($C50),,3)</f>
        <v>5</v>
      </c>
      <c r="I49" s="49">
        <f ca="1">SUM(K49:AE49)</f>
        <v>3</v>
      </c>
      <c r="K49" s="55">
        <f t="shared" ref="K49:P49" ca="1" si="43">IF(AND(K$1&gt;=$F49,K$1&lt;=$G49),1,0)</f>
        <v>0</v>
      </c>
      <c r="L49" s="55">
        <f t="shared" ca="1" si="43"/>
        <v>0</v>
      </c>
      <c r="M49" s="55">
        <f t="shared" ca="1" si="43"/>
        <v>0</v>
      </c>
      <c r="N49" s="55">
        <f t="shared" ca="1" si="43"/>
        <v>0</v>
      </c>
      <c r="O49" s="55">
        <f t="shared" ca="1" si="43"/>
        <v>0</v>
      </c>
      <c r="P49" s="55">
        <f t="shared" ca="1" si="43"/>
        <v>1</v>
      </c>
      <c r="Q49" s="55">
        <f t="shared" ref="Q49:U49" ca="1" si="44">IF(AND(Q$2&gt;=$F49,Q$2&lt;=$G49),1,0)</f>
        <v>0</v>
      </c>
      <c r="R49" s="55">
        <f t="shared" ca="1" si="44"/>
        <v>0</v>
      </c>
      <c r="S49" s="55">
        <f t="shared" ca="1" si="44"/>
        <v>0</v>
      </c>
      <c r="T49" s="55">
        <f t="shared" ca="1" si="44"/>
        <v>0</v>
      </c>
      <c r="U49" s="55">
        <f t="shared" ca="1" si="44"/>
        <v>0</v>
      </c>
      <c r="V49" s="55">
        <f ca="1">IF(AND(V$2&gt;=$F49,V$2&lt;=$G49),1,0)</f>
        <v>1</v>
      </c>
      <c r="W49" s="55">
        <f t="shared" ref="W49:AE49" ca="1" si="45">IF(AND(W$2&gt;=$F49,W$2&lt;=$G49),1,0)</f>
        <v>0</v>
      </c>
      <c r="X49" s="55">
        <f t="shared" ca="1" si="45"/>
        <v>0</v>
      </c>
      <c r="Y49" s="55">
        <f t="shared" ca="1" si="45"/>
        <v>0</v>
      </c>
      <c r="Z49" s="55">
        <f t="shared" ca="1" si="45"/>
        <v>0</v>
      </c>
      <c r="AA49" s="55">
        <f t="shared" ca="1" si="45"/>
        <v>0</v>
      </c>
      <c r="AB49" s="55">
        <f t="shared" ca="1" si="45"/>
        <v>1</v>
      </c>
      <c r="AC49" s="55">
        <f t="shared" ca="1" si="45"/>
        <v>0</v>
      </c>
      <c r="AD49" s="55">
        <f t="shared" ca="1" si="45"/>
        <v>0</v>
      </c>
      <c r="AE49" s="55">
        <f t="shared" ca="1" si="45"/>
        <v>0</v>
      </c>
    </row>
    <row r="50" spans="3:31" x14ac:dyDescent="0.3">
      <c r="C50" t="s">
        <v>952</v>
      </c>
      <c r="D50" s="32" t="str" cm="1">
        <f t="array" aca="1" ref="D50" ca="1">OFFSET(INDIRECT($C50),,-2)</f>
        <v>5th year after cultivated Weeding 2 times per year and 30 labors per each time</v>
      </c>
      <c r="E50" s="69" t="str" cm="1">
        <f t="array" aca="1" ref="E50" ca="1">OFFSET(INDIRECT($C50),,1)</f>
        <v>EUR</v>
      </c>
      <c r="F50" s="32" cm="1">
        <f t="array" aca="1" ref="F50" ca="1">INDIRECT($C50)</f>
        <v>328.83662300447065</v>
      </c>
      <c r="H50" t="s">
        <v>606</v>
      </c>
      <c r="I50" s="49">
        <f ca="1">SUM(K50:AE50)</f>
        <v>986.50986901341196</v>
      </c>
      <c r="K50" s="56">
        <f t="shared" ref="K50:AE50" ca="1" si="46">K49*$F50</f>
        <v>0</v>
      </c>
      <c r="L50" s="56">
        <f t="shared" ca="1" si="46"/>
        <v>0</v>
      </c>
      <c r="M50" s="56">
        <f t="shared" ca="1" si="46"/>
        <v>0</v>
      </c>
      <c r="N50" s="56">
        <f t="shared" ca="1" si="46"/>
        <v>0</v>
      </c>
      <c r="O50" s="56">
        <f t="shared" ca="1" si="46"/>
        <v>0</v>
      </c>
      <c r="P50" s="56">
        <f t="shared" ca="1" si="46"/>
        <v>328.83662300447065</v>
      </c>
      <c r="Q50" s="56">
        <f t="shared" ca="1" si="46"/>
        <v>0</v>
      </c>
      <c r="R50" s="56">
        <f t="shared" ca="1" si="46"/>
        <v>0</v>
      </c>
      <c r="S50" s="56">
        <f t="shared" ca="1" si="46"/>
        <v>0</v>
      </c>
      <c r="T50" s="56">
        <f t="shared" ca="1" si="46"/>
        <v>0</v>
      </c>
      <c r="U50" s="56">
        <f t="shared" ca="1" si="46"/>
        <v>0</v>
      </c>
      <c r="V50" s="56">
        <f t="shared" ca="1" si="46"/>
        <v>328.83662300447065</v>
      </c>
      <c r="W50" s="56">
        <f t="shared" ca="1" si="46"/>
        <v>0</v>
      </c>
      <c r="X50" s="56">
        <f t="shared" ca="1" si="46"/>
        <v>0</v>
      </c>
      <c r="Y50" s="56">
        <f t="shared" ca="1" si="46"/>
        <v>0</v>
      </c>
      <c r="Z50" s="56">
        <f t="shared" ca="1" si="46"/>
        <v>0</v>
      </c>
      <c r="AA50" s="56">
        <f t="shared" ca="1" si="46"/>
        <v>0</v>
      </c>
      <c r="AB50" s="56">
        <f t="shared" ca="1" si="46"/>
        <v>328.83662300447065</v>
      </c>
      <c r="AC50" s="56">
        <f t="shared" ca="1" si="46"/>
        <v>0</v>
      </c>
      <c r="AD50" s="56">
        <f t="shared" ca="1" si="46"/>
        <v>0</v>
      </c>
      <c r="AE50" s="56">
        <f t="shared" ca="1" si="46"/>
        <v>0</v>
      </c>
    </row>
    <row r="51" spans="3:31" x14ac:dyDescent="0.3">
      <c r="K51" s="56"/>
      <c r="L51" s="56"/>
      <c r="M51" s="56"/>
      <c r="N51" s="56"/>
      <c r="O51" s="56"/>
      <c r="P51" s="56"/>
      <c r="Q51" s="56"/>
      <c r="R51" s="56"/>
      <c r="S51" s="56"/>
      <c r="T51" s="56"/>
      <c r="U51" s="56"/>
      <c r="V51" s="56"/>
      <c r="W51" s="56"/>
      <c r="X51" s="56"/>
      <c r="Y51" s="56"/>
      <c r="Z51" s="56"/>
      <c r="AA51" s="56"/>
      <c r="AB51" s="56"/>
      <c r="AC51" s="56"/>
      <c r="AD51" s="56"/>
      <c r="AE51" s="56"/>
    </row>
    <row r="52" spans="3:31" x14ac:dyDescent="0.3">
      <c r="C52" t="s">
        <v>953</v>
      </c>
      <c r="E52" t="s">
        <v>613</v>
      </c>
      <c r="F52" s="32" cm="1">
        <f t="array" aca="1" ref="F52" ca="1">OFFSET(INDIRECT($C53),,2)</f>
        <v>6</v>
      </c>
      <c r="G52" s="32" cm="1">
        <f t="array" aca="1" ref="G52" ca="1">OFFSET(INDIRECT($C53),,3)</f>
        <v>6</v>
      </c>
      <c r="I52" s="49">
        <f ca="1">SUM(K52:AE52)</f>
        <v>0</v>
      </c>
      <c r="K52" s="55">
        <f t="shared" ref="K52:P52" ca="1" si="47">IF(AND(K$1&gt;=$F52,K$1&lt;=$G52),1,0)</f>
        <v>0</v>
      </c>
      <c r="L52" s="55">
        <f t="shared" ca="1" si="47"/>
        <v>0</v>
      </c>
      <c r="M52" s="55">
        <f t="shared" ca="1" si="47"/>
        <v>0</v>
      </c>
      <c r="N52" s="55">
        <f t="shared" ca="1" si="47"/>
        <v>0</v>
      </c>
      <c r="O52" s="55">
        <f t="shared" ca="1" si="47"/>
        <v>0</v>
      </c>
      <c r="P52" s="55">
        <f t="shared" ca="1" si="47"/>
        <v>0</v>
      </c>
      <c r="Q52" s="55">
        <f t="shared" ref="Q52:U52" ca="1" si="48">IF(AND(Q$2&gt;=$F52,Q$2&lt;=$G52),1,0)</f>
        <v>0</v>
      </c>
      <c r="R52" s="55">
        <f t="shared" ca="1" si="48"/>
        <v>0</v>
      </c>
      <c r="S52" s="55">
        <f t="shared" ca="1" si="48"/>
        <v>0</v>
      </c>
      <c r="T52" s="55">
        <f t="shared" ca="1" si="48"/>
        <v>0</v>
      </c>
      <c r="U52" s="55">
        <f t="shared" ca="1" si="48"/>
        <v>0</v>
      </c>
      <c r="V52" s="55">
        <f ca="1">IF(AND(V$2&gt;=$F52,V$2&lt;=$G52),1,0)</f>
        <v>0</v>
      </c>
      <c r="W52" s="55">
        <f t="shared" ref="W52:AE52" ca="1" si="49">IF(AND(W$2&gt;=$F52,W$2&lt;=$G52),1,0)</f>
        <v>0</v>
      </c>
      <c r="X52" s="55">
        <f t="shared" ca="1" si="49"/>
        <v>0</v>
      </c>
      <c r="Y52" s="55">
        <f t="shared" ca="1" si="49"/>
        <v>0</v>
      </c>
      <c r="Z52" s="55">
        <f t="shared" ca="1" si="49"/>
        <v>0</v>
      </c>
      <c r="AA52" s="55">
        <f t="shared" ca="1" si="49"/>
        <v>0</v>
      </c>
      <c r="AB52" s="55">
        <f t="shared" ca="1" si="49"/>
        <v>0</v>
      </c>
      <c r="AC52" s="55">
        <f t="shared" ca="1" si="49"/>
        <v>0</v>
      </c>
      <c r="AD52" s="55">
        <f t="shared" ca="1" si="49"/>
        <v>0</v>
      </c>
      <c r="AE52" s="55">
        <f t="shared" ca="1" si="49"/>
        <v>0</v>
      </c>
    </row>
    <row r="53" spans="3:31" x14ac:dyDescent="0.3">
      <c r="C53" t="s">
        <v>953</v>
      </c>
      <c r="D53" s="32" t="str" cm="1">
        <f t="array" aca="1" ref="D53" ca="1">OFFSET(INDIRECT($C53),,-2)</f>
        <v>6th year after cultivated Weeding 2 times per year and 30 labors per each time</v>
      </c>
      <c r="E53" s="69" t="str" cm="1">
        <f t="array" aca="1" ref="E53" ca="1">OFFSET(INDIRECT($C53),,1)</f>
        <v>EUR</v>
      </c>
      <c r="F53" s="32" cm="1">
        <f t="array" aca="1" ref="F53" ca="1">INDIRECT($C53)</f>
        <v>328.83662300447065</v>
      </c>
      <c r="H53" t="s">
        <v>606</v>
      </c>
      <c r="I53" s="49">
        <f ca="1">SUM(K53:AE53)</f>
        <v>0</v>
      </c>
      <c r="K53" s="56">
        <f t="shared" ref="K53:AE53" ca="1" si="50">K52*$F53</f>
        <v>0</v>
      </c>
      <c r="L53" s="56">
        <f t="shared" ca="1" si="50"/>
        <v>0</v>
      </c>
      <c r="M53" s="56">
        <f t="shared" ca="1" si="50"/>
        <v>0</v>
      </c>
      <c r="N53" s="56">
        <f t="shared" ca="1" si="50"/>
        <v>0</v>
      </c>
      <c r="O53" s="56">
        <f t="shared" ca="1" si="50"/>
        <v>0</v>
      </c>
      <c r="P53" s="56">
        <f t="shared" ca="1" si="50"/>
        <v>0</v>
      </c>
      <c r="Q53" s="56">
        <f t="shared" ca="1" si="50"/>
        <v>0</v>
      </c>
      <c r="R53" s="56">
        <f t="shared" ca="1" si="50"/>
        <v>0</v>
      </c>
      <c r="S53" s="56">
        <f t="shared" ca="1" si="50"/>
        <v>0</v>
      </c>
      <c r="T53" s="56">
        <f t="shared" ca="1" si="50"/>
        <v>0</v>
      </c>
      <c r="U53" s="56">
        <f t="shared" ca="1" si="50"/>
        <v>0</v>
      </c>
      <c r="V53" s="56">
        <f t="shared" ca="1" si="50"/>
        <v>0</v>
      </c>
      <c r="W53" s="56">
        <f t="shared" ca="1" si="50"/>
        <v>0</v>
      </c>
      <c r="X53" s="56">
        <f t="shared" ca="1" si="50"/>
        <v>0</v>
      </c>
      <c r="Y53" s="56">
        <f t="shared" ca="1" si="50"/>
        <v>0</v>
      </c>
      <c r="Z53" s="56">
        <f t="shared" ca="1" si="50"/>
        <v>0</v>
      </c>
      <c r="AA53" s="56">
        <f t="shared" ca="1" si="50"/>
        <v>0</v>
      </c>
      <c r="AB53" s="56">
        <f t="shared" ca="1" si="50"/>
        <v>0</v>
      </c>
      <c r="AC53" s="56">
        <f t="shared" ca="1" si="50"/>
        <v>0</v>
      </c>
      <c r="AD53" s="56">
        <f t="shared" ca="1" si="50"/>
        <v>0</v>
      </c>
      <c r="AE53" s="56">
        <f t="shared" ca="1" si="50"/>
        <v>0</v>
      </c>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t="s">
        <v>954</v>
      </c>
      <c r="E55" t="s">
        <v>613</v>
      </c>
      <c r="F55" s="32" cm="1">
        <f t="array" aca="1" ref="F55" ca="1">OFFSET(INDIRECT($C56),,2)</f>
        <v>2</v>
      </c>
      <c r="G55" s="32" cm="1">
        <f t="array" aca="1" ref="G55" ca="1">OFFSET(INDIRECT($C56),,3)</f>
        <v>2</v>
      </c>
      <c r="I55" s="49">
        <f ca="1">SUM(K55:AE55)</f>
        <v>4</v>
      </c>
      <c r="K55" s="55">
        <f t="shared" ref="K55:P55" ca="1" si="51">IF(AND(K$1&gt;=$F55,K$1&lt;=$G55),1,0)</f>
        <v>0</v>
      </c>
      <c r="L55" s="55">
        <f t="shared" ca="1" si="51"/>
        <v>0</v>
      </c>
      <c r="M55" s="55">
        <f t="shared" ca="1" si="51"/>
        <v>1</v>
      </c>
      <c r="N55" s="55">
        <f t="shared" ca="1" si="51"/>
        <v>0</v>
      </c>
      <c r="O55" s="55">
        <f t="shared" ca="1" si="51"/>
        <v>0</v>
      </c>
      <c r="P55" s="55">
        <f t="shared" ca="1" si="51"/>
        <v>0</v>
      </c>
      <c r="Q55" s="55">
        <f t="shared" ref="Q55:U55" ca="1" si="52">IF(AND(Q$2&gt;=$F55,Q$2&lt;=$G55),1,0)</f>
        <v>0</v>
      </c>
      <c r="R55" s="55">
        <f t="shared" ca="1" si="52"/>
        <v>0</v>
      </c>
      <c r="S55" s="55">
        <f t="shared" ca="1" si="52"/>
        <v>1</v>
      </c>
      <c r="T55" s="55">
        <f t="shared" ca="1" si="52"/>
        <v>0</v>
      </c>
      <c r="U55" s="55">
        <f t="shared" ca="1" si="52"/>
        <v>0</v>
      </c>
      <c r="V55" s="55">
        <f ca="1">IF(AND(V$2&gt;=$F55,V$2&lt;=$G55),1,0)</f>
        <v>0</v>
      </c>
      <c r="W55" s="55">
        <f t="shared" ref="W55:AE55" ca="1" si="53">IF(AND(W$2&gt;=$F55,W$2&lt;=$G55),1,0)</f>
        <v>0</v>
      </c>
      <c r="X55" s="55">
        <f t="shared" ca="1" si="53"/>
        <v>0</v>
      </c>
      <c r="Y55" s="55">
        <f t="shared" ca="1" si="53"/>
        <v>1</v>
      </c>
      <c r="Z55" s="55">
        <f t="shared" ca="1" si="53"/>
        <v>0</v>
      </c>
      <c r="AA55" s="55">
        <f t="shared" ca="1" si="53"/>
        <v>0</v>
      </c>
      <c r="AB55" s="55">
        <f t="shared" ca="1" si="53"/>
        <v>0</v>
      </c>
      <c r="AC55" s="55">
        <f t="shared" ca="1" si="53"/>
        <v>0</v>
      </c>
      <c r="AD55" s="55">
        <f t="shared" ca="1" si="53"/>
        <v>0</v>
      </c>
      <c r="AE55" s="55">
        <f t="shared" ca="1" si="53"/>
        <v>1</v>
      </c>
    </row>
    <row r="56" spans="3:31" x14ac:dyDescent="0.3">
      <c r="C56" t="s">
        <v>954</v>
      </c>
      <c r="D56" s="32" t="str" cm="1">
        <f t="array" aca="1" ref="D56" ca="1">OFFSET(INDIRECT($C56),,-2)</f>
        <v xml:space="preserve">Harvesting labor and fee (Harvest in April to May) 2nd year (in 2018) after cultivated </v>
      </c>
      <c r="E56" s="69" t="str" cm="1">
        <f t="array" aca="1" ref="E56" ca="1">OFFSET(INDIRECT($C56),,1)</f>
        <v>EUR</v>
      </c>
      <c r="F56" s="32" cm="1">
        <f t="array" aca="1" ref="F56" ca="1">INDIRECT($C56)</f>
        <v>109.61220766815688</v>
      </c>
      <c r="H56" t="s">
        <v>606</v>
      </c>
      <c r="I56" s="49">
        <f ca="1">SUM(K56:AE56)</f>
        <v>438.44883067262754</v>
      </c>
      <c r="K56" s="56">
        <f t="shared" ref="K56:AE56" ca="1" si="54">K55*$F56</f>
        <v>0</v>
      </c>
      <c r="L56" s="56">
        <f t="shared" ca="1" si="54"/>
        <v>0</v>
      </c>
      <c r="M56" s="56">
        <f t="shared" ca="1" si="54"/>
        <v>109.61220766815688</v>
      </c>
      <c r="N56" s="56">
        <f t="shared" ca="1" si="54"/>
        <v>0</v>
      </c>
      <c r="O56" s="56">
        <f t="shared" ca="1" si="54"/>
        <v>0</v>
      </c>
      <c r="P56" s="56">
        <f t="shared" ca="1" si="54"/>
        <v>0</v>
      </c>
      <c r="Q56" s="56">
        <f t="shared" ca="1" si="54"/>
        <v>0</v>
      </c>
      <c r="R56" s="56">
        <f t="shared" ca="1" si="54"/>
        <v>0</v>
      </c>
      <c r="S56" s="56">
        <f t="shared" ca="1" si="54"/>
        <v>109.61220766815688</v>
      </c>
      <c r="T56" s="56">
        <f t="shared" ca="1" si="54"/>
        <v>0</v>
      </c>
      <c r="U56" s="56">
        <f t="shared" ca="1" si="54"/>
        <v>0</v>
      </c>
      <c r="V56" s="56">
        <f t="shared" ca="1" si="54"/>
        <v>0</v>
      </c>
      <c r="W56" s="56">
        <f t="shared" ca="1" si="54"/>
        <v>0</v>
      </c>
      <c r="X56" s="56">
        <f t="shared" ca="1" si="54"/>
        <v>0</v>
      </c>
      <c r="Y56" s="56">
        <f t="shared" ca="1" si="54"/>
        <v>109.61220766815688</v>
      </c>
      <c r="Z56" s="56">
        <f t="shared" ca="1" si="54"/>
        <v>0</v>
      </c>
      <c r="AA56" s="56">
        <f t="shared" ca="1" si="54"/>
        <v>0</v>
      </c>
      <c r="AB56" s="56">
        <f t="shared" ca="1" si="54"/>
        <v>0</v>
      </c>
      <c r="AC56" s="56">
        <f t="shared" ca="1" si="54"/>
        <v>0</v>
      </c>
      <c r="AD56" s="56">
        <f t="shared" ca="1" si="54"/>
        <v>0</v>
      </c>
      <c r="AE56" s="56">
        <f t="shared" ca="1" si="54"/>
        <v>109.61220766815688</v>
      </c>
    </row>
    <row r="57" spans="3:31" x14ac:dyDescent="0.3">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t="s">
        <v>955</v>
      </c>
      <c r="E58" t="s">
        <v>613</v>
      </c>
      <c r="F58" s="32" cm="1">
        <f t="array" aca="1" ref="F58" ca="1">OFFSET(INDIRECT($C59),,2)</f>
        <v>3</v>
      </c>
      <c r="G58" s="32" cm="1">
        <f t="array" aca="1" ref="G58" ca="1">OFFSET(INDIRECT($C59),,3)</f>
        <v>3</v>
      </c>
      <c r="I58" s="49">
        <f ca="1">SUM(K58:AE58)</f>
        <v>3</v>
      </c>
      <c r="K58" s="55">
        <f t="shared" ref="K58:P58" ca="1" si="55">IF(AND(K$1&gt;=$F58,K$1&lt;=$G58),1,0)</f>
        <v>0</v>
      </c>
      <c r="L58" s="55">
        <f t="shared" ca="1" si="55"/>
        <v>0</v>
      </c>
      <c r="M58" s="55">
        <f t="shared" ca="1" si="55"/>
        <v>0</v>
      </c>
      <c r="N58" s="55">
        <f t="shared" ca="1" si="55"/>
        <v>1</v>
      </c>
      <c r="O58" s="55">
        <f t="shared" ca="1" si="55"/>
        <v>0</v>
      </c>
      <c r="P58" s="55">
        <f t="shared" ca="1" si="55"/>
        <v>0</v>
      </c>
      <c r="Q58" s="55">
        <f t="shared" ref="Q58:U58" ca="1" si="56">IF(AND(Q$2&gt;=$F58,Q$2&lt;=$G58),1,0)</f>
        <v>0</v>
      </c>
      <c r="R58" s="55">
        <f t="shared" ca="1" si="56"/>
        <v>0</v>
      </c>
      <c r="S58" s="55">
        <f t="shared" ca="1" si="56"/>
        <v>0</v>
      </c>
      <c r="T58" s="55">
        <f t="shared" ca="1" si="56"/>
        <v>1</v>
      </c>
      <c r="U58" s="55">
        <f t="shared" ca="1" si="56"/>
        <v>0</v>
      </c>
      <c r="V58" s="55">
        <f ca="1">IF(AND(V$2&gt;=$F58,V$2&lt;=$G58),1,0)</f>
        <v>0</v>
      </c>
      <c r="W58" s="55">
        <f t="shared" ref="W58:AE58" ca="1" si="57">IF(AND(W$2&gt;=$F58,W$2&lt;=$G58),1,0)</f>
        <v>0</v>
      </c>
      <c r="X58" s="55">
        <f t="shared" ca="1" si="57"/>
        <v>0</v>
      </c>
      <c r="Y58" s="55">
        <f t="shared" ca="1" si="57"/>
        <v>0</v>
      </c>
      <c r="Z58" s="55">
        <f t="shared" ca="1" si="57"/>
        <v>1</v>
      </c>
      <c r="AA58" s="55">
        <f t="shared" ca="1" si="57"/>
        <v>0</v>
      </c>
      <c r="AB58" s="55">
        <f t="shared" ca="1" si="57"/>
        <v>0</v>
      </c>
      <c r="AC58" s="55">
        <f t="shared" ca="1" si="57"/>
        <v>0</v>
      </c>
      <c r="AD58" s="55">
        <f t="shared" ca="1" si="57"/>
        <v>0</v>
      </c>
      <c r="AE58" s="55">
        <f t="shared" ca="1" si="57"/>
        <v>0</v>
      </c>
    </row>
    <row r="59" spans="3:31" x14ac:dyDescent="0.3">
      <c r="C59" t="s">
        <v>955</v>
      </c>
      <c r="D59" s="32" t="str" cm="1">
        <f t="array" aca="1" ref="D59" ca="1">OFFSET(INDIRECT($C59),,-2)</f>
        <v>Harvesting labor and fee (Harvest in April to May) 3rd year (in 2019) after cultivated</v>
      </c>
      <c r="E59" s="69" t="str" cm="1">
        <f t="array" aca="1" ref="E59" ca="1">OFFSET(INDIRECT($C59),,1)</f>
        <v>EUR</v>
      </c>
      <c r="F59" s="32" cm="1">
        <f t="array" aca="1" ref="F59" ca="1">INDIRECT($C59)</f>
        <v>164.41831150223533</v>
      </c>
      <c r="H59" t="s">
        <v>606</v>
      </c>
      <c r="I59" s="49">
        <f ca="1">SUM(K59:AE59)</f>
        <v>493.25493450670598</v>
      </c>
      <c r="K59" s="56">
        <f t="shared" ref="K59:AE59" ca="1" si="58">K58*$F59</f>
        <v>0</v>
      </c>
      <c r="L59" s="56">
        <f t="shared" ca="1" si="58"/>
        <v>0</v>
      </c>
      <c r="M59" s="56">
        <f t="shared" ca="1" si="58"/>
        <v>0</v>
      </c>
      <c r="N59" s="56">
        <f t="shared" ca="1" si="58"/>
        <v>164.41831150223533</v>
      </c>
      <c r="O59" s="56">
        <f t="shared" ca="1" si="58"/>
        <v>0</v>
      </c>
      <c r="P59" s="56">
        <f t="shared" ca="1" si="58"/>
        <v>0</v>
      </c>
      <c r="Q59" s="56">
        <f t="shared" ca="1" si="58"/>
        <v>0</v>
      </c>
      <c r="R59" s="56">
        <f t="shared" ca="1" si="58"/>
        <v>0</v>
      </c>
      <c r="S59" s="56">
        <f t="shared" ca="1" si="58"/>
        <v>0</v>
      </c>
      <c r="T59" s="56">
        <f t="shared" ca="1" si="58"/>
        <v>164.41831150223533</v>
      </c>
      <c r="U59" s="56">
        <f t="shared" ca="1" si="58"/>
        <v>0</v>
      </c>
      <c r="V59" s="56">
        <f t="shared" ca="1" si="58"/>
        <v>0</v>
      </c>
      <c r="W59" s="56">
        <f t="shared" ca="1" si="58"/>
        <v>0</v>
      </c>
      <c r="X59" s="56">
        <f t="shared" ca="1" si="58"/>
        <v>0</v>
      </c>
      <c r="Y59" s="56">
        <f t="shared" ca="1" si="58"/>
        <v>0</v>
      </c>
      <c r="Z59" s="56">
        <f t="shared" ca="1" si="58"/>
        <v>164.41831150223533</v>
      </c>
      <c r="AA59" s="56">
        <f t="shared" ca="1" si="58"/>
        <v>0</v>
      </c>
      <c r="AB59" s="56">
        <f t="shared" ca="1" si="58"/>
        <v>0</v>
      </c>
      <c r="AC59" s="56">
        <f t="shared" ca="1" si="58"/>
        <v>0</v>
      </c>
      <c r="AD59" s="56">
        <f t="shared" ca="1" si="58"/>
        <v>0</v>
      </c>
      <c r="AE59" s="56">
        <f t="shared" ca="1" si="58"/>
        <v>0</v>
      </c>
    </row>
    <row r="60" spans="3:31" x14ac:dyDescent="0.3">
      <c r="K60" s="56"/>
      <c r="L60" s="56"/>
      <c r="M60" s="56"/>
      <c r="N60" s="56"/>
      <c r="O60" s="56"/>
      <c r="P60" s="56"/>
      <c r="Q60" s="56"/>
      <c r="R60" s="56"/>
      <c r="S60" s="56"/>
      <c r="T60" s="56"/>
      <c r="U60" s="56"/>
      <c r="V60" s="56"/>
      <c r="W60" s="56"/>
      <c r="X60" s="56"/>
      <c r="Y60" s="56"/>
      <c r="Z60" s="56"/>
      <c r="AA60" s="56"/>
      <c r="AB60" s="56"/>
      <c r="AC60" s="56"/>
      <c r="AD60" s="56"/>
      <c r="AE60" s="56"/>
    </row>
    <row r="61" spans="3:31" x14ac:dyDescent="0.3">
      <c r="C61" t="s">
        <v>956</v>
      </c>
      <c r="E61" t="s">
        <v>613</v>
      </c>
      <c r="F61" s="32" cm="1">
        <f t="array" aca="1" ref="F61" ca="1">OFFSET(INDIRECT($C62),,2)</f>
        <v>4</v>
      </c>
      <c r="G61" s="32" cm="1">
        <f t="array" aca="1" ref="G61" ca="1">OFFSET(INDIRECT($C62),,3)</f>
        <v>4</v>
      </c>
      <c r="I61" s="49">
        <f ca="1">SUM(K61:AE61)</f>
        <v>3</v>
      </c>
      <c r="K61" s="55">
        <f t="shared" ref="K61:P61" ca="1" si="59">IF(AND(K$1&gt;=$F61,K$1&lt;=$G61),1,0)</f>
        <v>0</v>
      </c>
      <c r="L61" s="55">
        <f t="shared" ca="1" si="59"/>
        <v>0</v>
      </c>
      <c r="M61" s="55">
        <f t="shared" ca="1" si="59"/>
        <v>0</v>
      </c>
      <c r="N61" s="55">
        <f t="shared" ca="1" si="59"/>
        <v>0</v>
      </c>
      <c r="O61" s="55">
        <f t="shared" ca="1" si="59"/>
        <v>1</v>
      </c>
      <c r="P61" s="55">
        <f t="shared" ca="1" si="59"/>
        <v>0</v>
      </c>
      <c r="Q61" s="55">
        <f t="shared" ref="Q61:U61" ca="1" si="60">IF(AND(Q$2&gt;=$F61,Q$2&lt;=$G61),1,0)</f>
        <v>0</v>
      </c>
      <c r="R61" s="55">
        <f t="shared" ca="1" si="60"/>
        <v>0</v>
      </c>
      <c r="S61" s="55">
        <f t="shared" ca="1" si="60"/>
        <v>0</v>
      </c>
      <c r="T61" s="55">
        <f t="shared" ca="1" si="60"/>
        <v>0</v>
      </c>
      <c r="U61" s="55">
        <f t="shared" ca="1" si="60"/>
        <v>1</v>
      </c>
      <c r="V61" s="55">
        <f ca="1">IF(AND(V$2&gt;=$F61,V$2&lt;=$G61),1,0)</f>
        <v>0</v>
      </c>
      <c r="W61" s="55">
        <f t="shared" ref="W61:AE61" ca="1" si="61">IF(AND(W$2&gt;=$F61,W$2&lt;=$G61),1,0)</f>
        <v>0</v>
      </c>
      <c r="X61" s="55">
        <f t="shared" ca="1" si="61"/>
        <v>0</v>
      </c>
      <c r="Y61" s="55">
        <f t="shared" ca="1" si="61"/>
        <v>0</v>
      </c>
      <c r="Z61" s="55">
        <f t="shared" ca="1" si="61"/>
        <v>0</v>
      </c>
      <c r="AA61" s="55">
        <f t="shared" ca="1" si="61"/>
        <v>1</v>
      </c>
      <c r="AB61" s="55">
        <f t="shared" ca="1" si="61"/>
        <v>0</v>
      </c>
      <c r="AC61" s="55">
        <f t="shared" ca="1" si="61"/>
        <v>0</v>
      </c>
      <c r="AD61" s="55">
        <f t="shared" ca="1" si="61"/>
        <v>0</v>
      </c>
      <c r="AE61" s="55">
        <f t="shared" ca="1" si="61"/>
        <v>0</v>
      </c>
    </row>
    <row r="62" spans="3:31" x14ac:dyDescent="0.3">
      <c r="C62" t="s">
        <v>956</v>
      </c>
      <c r="D62" s="32" t="str" cm="1">
        <f t="array" aca="1" ref="D62" ca="1">OFFSET(INDIRECT($C62),,-2)</f>
        <v xml:space="preserve">Harvesting labor and fee (Harvest in April to May) 4th year (in 2020) after cultivated </v>
      </c>
      <c r="E62" s="69" t="str" cm="1">
        <f t="array" aca="1" ref="E62" ca="1">OFFSET(INDIRECT($C62),,1)</f>
        <v>EUR</v>
      </c>
      <c r="F62" s="32" cm="1">
        <f t="array" aca="1" ref="F62" ca="1">INDIRECT($C62)</f>
        <v>164.41831150223533</v>
      </c>
      <c r="H62" t="s">
        <v>606</v>
      </c>
      <c r="I62" s="49">
        <f ca="1">SUM(K62:AE62)</f>
        <v>493.25493450670598</v>
      </c>
      <c r="K62" s="56">
        <f t="shared" ref="K62:AE62" ca="1" si="62">K61*$F62</f>
        <v>0</v>
      </c>
      <c r="L62" s="56">
        <f t="shared" ca="1" si="62"/>
        <v>0</v>
      </c>
      <c r="M62" s="56">
        <f t="shared" ca="1" si="62"/>
        <v>0</v>
      </c>
      <c r="N62" s="56">
        <f t="shared" ca="1" si="62"/>
        <v>0</v>
      </c>
      <c r="O62" s="56">
        <f t="shared" ca="1" si="62"/>
        <v>164.41831150223533</v>
      </c>
      <c r="P62" s="56">
        <f t="shared" ca="1" si="62"/>
        <v>0</v>
      </c>
      <c r="Q62" s="56">
        <f t="shared" ca="1" si="62"/>
        <v>0</v>
      </c>
      <c r="R62" s="56">
        <f t="shared" ca="1" si="62"/>
        <v>0</v>
      </c>
      <c r="S62" s="56">
        <f t="shared" ca="1" si="62"/>
        <v>0</v>
      </c>
      <c r="T62" s="56">
        <f t="shared" ca="1" si="62"/>
        <v>0</v>
      </c>
      <c r="U62" s="56">
        <f t="shared" ca="1" si="62"/>
        <v>164.41831150223533</v>
      </c>
      <c r="V62" s="56">
        <f t="shared" ca="1" si="62"/>
        <v>0</v>
      </c>
      <c r="W62" s="56">
        <f t="shared" ca="1" si="62"/>
        <v>0</v>
      </c>
      <c r="X62" s="56">
        <f t="shared" ca="1" si="62"/>
        <v>0</v>
      </c>
      <c r="Y62" s="56">
        <f t="shared" ca="1" si="62"/>
        <v>0</v>
      </c>
      <c r="Z62" s="56">
        <f t="shared" ca="1" si="62"/>
        <v>0</v>
      </c>
      <c r="AA62" s="56">
        <f t="shared" ca="1" si="62"/>
        <v>164.41831150223533</v>
      </c>
      <c r="AB62" s="56">
        <f t="shared" ca="1" si="62"/>
        <v>0</v>
      </c>
      <c r="AC62" s="56">
        <f t="shared" ca="1" si="62"/>
        <v>0</v>
      </c>
      <c r="AD62" s="56">
        <f t="shared" ca="1" si="62"/>
        <v>0</v>
      </c>
      <c r="AE62" s="56">
        <f t="shared" ca="1" si="62"/>
        <v>0</v>
      </c>
    </row>
    <row r="63" spans="3:31" x14ac:dyDescent="0.3">
      <c r="K63" s="56"/>
      <c r="L63" s="56"/>
      <c r="M63" s="56"/>
      <c r="N63" s="56"/>
      <c r="O63" s="56"/>
      <c r="P63" s="56"/>
      <c r="Q63" s="56"/>
      <c r="R63" s="56"/>
      <c r="S63" s="56"/>
      <c r="T63" s="56"/>
      <c r="U63" s="56"/>
      <c r="V63" s="56"/>
      <c r="W63" s="56"/>
      <c r="X63" s="56"/>
      <c r="Y63" s="56"/>
      <c r="Z63" s="56"/>
      <c r="AA63" s="56"/>
      <c r="AB63" s="56"/>
      <c r="AC63" s="56"/>
      <c r="AD63" s="56"/>
      <c r="AE63" s="56"/>
    </row>
    <row r="64" spans="3:31" x14ac:dyDescent="0.3">
      <c r="C64" t="s">
        <v>957</v>
      </c>
      <c r="E64" t="s">
        <v>613</v>
      </c>
      <c r="F64" s="32" cm="1">
        <f t="array" aca="1" ref="F64" ca="1">OFFSET(INDIRECT($C65),,2)</f>
        <v>5</v>
      </c>
      <c r="G64" s="32" cm="1">
        <f t="array" aca="1" ref="G64" ca="1">OFFSET(INDIRECT($C65),,3)</f>
        <v>5</v>
      </c>
      <c r="I64" s="49">
        <f ca="1">SUM(K64:AE64)</f>
        <v>3</v>
      </c>
      <c r="K64" s="55">
        <f t="shared" ref="K64:P64" ca="1" si="63">IF(AND(K$1&gt;=$F64,K$1&lt;=$G64),1,0)</f>
        <v>0</v>
      </c>
      <c r="L64" s="55">
        <f t="shared" ca="1" si="63"/>
        <v>0</v>
      </c>
      <c r="M64" s="55">
        <f t="shared" ca="1" si="63"/>
        <v>0</v>
      </c>
      <c r="N64" s="55">
        <f t="shared" ca="1" si="63"/>
        <v>0</v>
      </c>
      <c r="O64" s="55">
        <f t="shared" ca="1" si="63"/>
        <v>0</v>
      </c>
      <c r="P64" s="55">
        <f t="shared" ca="1" si="63"/>
        <v>1</v>
      </c>
      <c r="Q64" s="55">
        <f t="shared" ref="Q64:U64" ca="1" si="64">IF(AND(Q$2&gt;=$F64,Q$2&lt;=$G64),1,0)</f>
        <v>0</v>
      </c>
      <c r="R64" s="55">
        <f t="shared" ca="1" si="64"/>
        <v>0</v>
      </c>
      <c r="S64" s="55">
        <f t="shared" ca="1" si="64"/>
        <v>0</v>
      </c>
      <c r="T64" s="55">
        <f t="shared" ca="1" si="64"/>
        <v>0</v>
      </c>
      <c r="U64" s="55">
        <f t="shared" ca="1" si="64"/>
        <v>0</v>
      </c>
      <c r="V64" s="55">
        <f ca="1">IF(AND(V$2&gt;=$F64,V$2&lt;=$G64),1,0)</f>
        <v>1</v>
      </c>
      <c r="W64" s="55">
        <f t="shared" ref="W64:AE64" ca="1" si="65">IF(AND(W$2&gt;=$F64,W$2&lt;=$G64),1,0)</f>
        <v>0</v>
      </c>
      <c r="X64" s="55">
        <f t="shared" ca="1" si="65"/>
        <v>0</v>
      </c>
      <c r="Y64" s="55">
        <f t="shared" ca="1" si="65"/>
        <v>0</v>
      </c>
      <c r="Z64" s="55">
        <f t="shared" ca="1" si="65"/>
        <v>0</v>
      </c>
      <c r="AA64" s="55">
        <f t="shared" ca="1" si="65"/>
        <v>0</v>
      </c>
      <c r="AB64" s="55">
        <f t="shared" ca="1" si="65"/>
        <v>1</v>
      </c>
      <c r="AC64" s="55">
        <f t="shared" ca="1" si="65"/>
        <v>0</v>
      </c>
      <c r="AD64" s="55">
        <f t="shared" ca="1" si="65"/>
        <v>0</v>
      </c>
      <c r="AE64" s="55">
        <f t="shared" ca="1" si="65"/>
        <v>0</v>
      </c>
    </row>
    <row r="65" spans="3:35" x14ac:dyDescent="0.3">
      <c r="C65" t="s">
        <v>957</v>
      </c>
      <c r="D65" s="32" t="str" cm="1">
        <f t="array" aca="1" ref="D65" ca="1">OFFSET(INDIRECT($C65),,-2)</f>
        <v xml:space="preserve">Harvesting labor and fee (Harvest in April to May) 5th year (in 2021) after cultivated </v>
      </c>
      <c r="E65" s="69" t="str" cm="1">
        <f t="array" aca="1" ref="E65" ca="1">OFFSET(INDIRECT($C65),,1)</f>
        <v>EUR</v>
      </c>
      <c r="F65" s="32" cm="1">
        <f t="array" aca="1" ref="F65" ca="1">INDIRECT($C65)</f>
        <v>164.41831150223533</v>
      </c>
      <c r="H65" t="s">
        <v>606</v>
      </c>
      <c r="I65" s="49">
        <f ca="1">SUM(K65:AE65)</f>
        <v>493.25493450670598</v>
      </c>
      <c r="K65" s="56">
        <f t="shared" ref="K65:AE65" ca="1" si="66">K64*$F65</f>
        <v>0</v>
      </c>
      <c r="L65" s="56">
        <f t="shared" ca="1" si="66"/>
        <v>0</v>
      </c>
      <c r="M65" s="56">
        <f t="shared" ca="1" si="66"/>
        <v>0</v>
      </c>
      <c r="N65" s="56">
        <f t="shared" ca="1" si="66"/>
        <v>0</v>
      </c>
      <c r="O65" s="56">
        <f t="shared" ca="1" si="66"/>
        <v>0</v>
      </c>
      <c r="P65" s="56">
        <f t="shared" ca="1" si="66"/>
        <v>164.41831150223533</v>
      </c>
      <c r="Q65" s="56">
        <f t="shared" ca="1" si="66"/>
        <v>0</v>
      </c>
      <c r="R65" s="56">
        <f t="shared" ca="1" si="66"/>
        <v>0</v>
      </c>
      <c r="S65" s="56">
        <f t="shared" ca="1" si="66"/>
        <v>0</v>
      </c>
      <c r="T65" s="56">
        <f t="shared" ca="1" si="66"/>
        <v>0</v>
      </c>
      <c r="U65" s="56">
        <f t="shared" ca="1" si="66"/>
        <v>0</v>
      </c>
      <c r="V65" s="56">
        <f t="shared" ca="1" si="66"/>
        <v>164.41831150223533</v>
      </c>
      <c r="W65" s="56">
        <f t="shared" ca="1" si="66"/>
        <v>0</v>
      </c>
      <c r="X65" s="56">
        <f t="shared" ca="1" si="66"/>
        <v>0</v>
      </c>
      <c r="Y65" s="56">
        <f t="shared" ca="1" si="66"/>
        <v>0</v>
      </c>
      <c r="Z65" s="56">
        <f t="shared" ca="1" si="66"/>
        <v>0</v>
      </c>
      <c r="AA65" s="56">
        <f t="shared" ca="1" si="66"/>
        <v>0</v>
      </c>
      <c r="AB65" s="56">
        <f t="shared" ca="1" si="66"/>
        <v>164.41831150223533</v>
      </c>
      <c r="AC65" s="56">
        <f t="shared" ca="1" si="66"/>
        <v>0</v>
      </c>
      <c r="AD65" s="56">
        <f t="shared" ca="1" si="66"/>
        <v>0</v>
      </c>
      <c r="AE65" s="56">
        <f t="shared" ca="1" si="66"/>
        <v>0</v>
      </c>
    </row>
    <row r="66" spans="3:35" x14ac:dyDescent="0.3">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K68" s="56"/>
      <c r="L68" s="56"/>
      <c r="M68" s="56"/>
      <c r="N68" s="56"/>
      <c r="O68" s="56"/>
      <c r="P68" s="56"/>
      <c r="Q68" s="56"/>
      <c r="R68" s="56"/>
      <c r="S68" s="56"/>
      <c r="T68" s="56"/>
      <c r="U68" s="56"/>
      <c r="V68" s="56"/>
      <c r="W68" s="56"/>
      <c r="X68" s="56"/>
      <c r="Y68" s="56"/>
      <c r="Z68" s="56"/>
      <c r="AA68" s="56"/>
      <c r="AB68" s="56"/>
      <c r="AC68" s="56"/>
      <c r="AD68" s="56"/>
      <c r="AE68" s="56"/>
    </row>
    <row r="69" spans="3:35" x14ac:dyDescent="0.3">
      <c r="K69" s="56"/>
      <c r="L69" s="56"/>
      <c r="M69" s="56"/>
      <c r="N69" s="56"/>
      <c r="O69" s="56"/>
      <c r="P69" s="56"/>
      <c r="Q69" s="56"/>
      <c r="R69" s="56"/>
      <c r="S69" s="56"/>
      <c r="T69" s="56"/>
      <c r="U69" s="56"/>
      <c r="V69" s="56"/>
      <c r="W69" s="56"/>
      <c r="X69" s="56"/>
      <c r="Y69" s="56"/>
      <c r="Z69" s="56"/>
      <c r="AA69" s="56"/>
      <c r="AB69" s="56"/>
      <c r="AC69" s="56"/>
      <c r="AD69" s="56"/>
      <c r="AE69" s="56"/>
    </row>
    <row r="70" spans="3:35" x14ac:dyDescent="0.3">
      <c r="K70" s="56"/>
      <c r="L70" s="56"/>
      <c r="M70" s="56"/>
      <c r="N70" s="56"/>
      <c r="O70" s="56"/>
      <c r="P70" s="56"/>
      <c r="Q70" s="56"/>
      <c r="R70" s="56"/>
      <c r="S70" s="56"/>
      <c r="T70" s="56"/>
      <c r="U70" s="56"/>
      <c r="V70" s="56"/>
      <c r="W70" s="56"/>
      <c r="X70" s="56"/>
      <c r="Y70" s="56"/>
      <c r="Z70" s="56"/>
      <c r="AA70" s="56"/>
      <c r="AB70" s="56"/>
      <c r="AC70" s="56"/>
      <c r="AD70" s="56"/>
      <c r="AE70" s="56"/>
    </row>
    <row r="71" spans="3:35" x14ac:dyDescent="0.3">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54" t="s">
        <v>527</v>
      </c>
      <c r="D72" s="54"/>
      <c r="H72" t="s">
        <v>606</v>
      </c>
      <c r="J72" t="str">
        <f>CONCATENATE(B1,"_",H72)</f>
        <v>R_Cost</v>
      </c>
      <c r="K72" s="56">
        <f t="shared" ref="K72:AE72" ca="1" si="67">SUMIF($H$31:$H$66,$H$72,K$31:K$66)</f>
        <v>692.90574133084897</v>
      </c>
      <c r="L72" s="56">
        <f t="shared" ca="1" si="67"/>
        <v>986.50986901341196</v>
      </c>
      <c r="M72" s="56">
        <f t="shared" ca="1" si="67"/>
        <v>1096.1220766815688</v>
      </c>
      <c r="N72" s="56">
        <f t="shared" ca="1" si="67"/>
        <v>493.25493450670598</v>
      </c>
      <c r="O72" s="56">
        <f t="shared" ca="1" si="67"/>
        <v>493.25493450670598</v>
      </c>
      <c r="P72" s="56">
        <f t="shared" ca="1" si="67"/>
        <v>493.25493450670598</v>
      </c>
      <c r="Q72" s="56">
        <f t="shared" ca="1" si="67"/>
        <v>692.90574133084897</v>
      </c>
      <c r="R72" s="56">
        <f t="shared" ca="1" si="67"/>
        <v>986.50986901341196</v>
      </c>
      <c r="S72" s="56">
        <f t="shared" ca="1" si="67"/>
        <v>1096.1220766815688</v>
      </c>
      <c r="T72" s="56">
        <f t="shared" ca="1" si="67"/>
        <v>493.25493450670598</v>
      </c>
      <c r="U72" s="56">
        <f t="shared" ca="1" si="67"/>
        <v>493.25493450670598</v>
      </c>
      <c r="V72" s="56">
        <f t="shared" ca="1" si="67"/>
        <v>493.25493450670598</v>
      </c>
      <c r="W72" s="56">
        <f t="shared" ca="1" si="67"/>
        <v>692.90574133084897</v>
      </c>
      <c r="X72" s="56">
        <f t="shared" ca="1" si="67"/>
        <v>986.50986901341196</v>
      </c>
      <c r="Y72" s="56">
        <f t="shared" ca="1" si="67"/>
        <v>1096.1220766815688</v>
      </c>
      <c r="Z72" s="56">
        <f t="shared" ca="1" si="67"/>
        <v>493.25493450670598</v>
      </c>
      <c r="AA72" s="56">
        <f t="shared" ca="1" si="67"/>
        <v>493.25493450670598</v>
      </c>
      <c r="AB72" s="56">
        <f t="shared" ca="1" si="67"/>
        <v>493.25493450670598</v>
      </c>
      <c r="AC72" s="56">
        <f t="shared" ca="1" si="67"/>
        <v>692.90574133084897</v>
      </c>
      <c r="AD72" s="56">
        <f t="shared" ca="1" si="67"/>
        <v>986.50986901341196</v>
      </c>
      <c r="AE72" s="56">
        <f t="shared" ca="1" si="67"/>
        <v>1096.1220766815688</v>
      </c>
    </row>
    <row r="73" spans="3:35" x14ac:dyDescent="0.3">
      <c r="C73" t="s">
        <v>624</v>
      </c>
      <c r="D73" t="s">
        <v>195</v>
      </c>
      <c r="E73" t="str" cm="1">
        <f t="array" aca="1" ref="E73" ca="1">OFFSET(INDIRECT($D73),,1)</f>
        <v>%</v>
      </c>
      <c r="F73" s="50" cm="1">
        <f t="array" aca="1" ref="F73" ca="1">INDIRECT($D73)</f>
        <v>0.1</v>
      </c>
      <c r="K73" s="56">
        <f t="shared" ref="K73:AE73" ca="1" si="68">K72/(1+$F73)^K$1</f>
        <v>692.90574133084897</v>
      </c>
      <c r="L73" s="56">
        <f t="shared" ca="1" si="68"/>
        <v>896.8271536485563</v>
      </c>
      <c r="M73" s="56">
        <f t="shared" ca="1" si="68"/>
        <v>905.88601378642034</v>
      </c>
      <c r="N73" s="56">
        <f t="shared" ca="1" si="68"/>
        <v>370.58973291262646</v>
      </c>
      <c r="O73" s="56">
        <f t="shared" ca="1" si="68"/>
        <v>336.89975719329681</v>
      </c>
      <c r="P73" s="56">
        <f t="shared" ca="1" si="68"/>
        <v>306.27250653936073</v>
      </c>
      <c r="Q73" s="56">
        <f t="shared" ca="1" si="68"/>
        <v>391.12722696585024</v>
      </c>
      <c r="R73" s="56">
        <f t="shared" ca="1" si="68"/>
        <v>506.23554799894316</v>
      </c>
      <c r="S73" s="56">
        <f t="shared" ca="1" si="68"/>
        <v>511.34903838277091</v>
      </c>
      <c r="T73" s="56">
        <f t="shared" ca="1" si="68"/>
        <v>209.18824297476991</v>
      </c>
      <c r="U73" s="56">
        <f t="shared" ca="1" si="68"/>
        <v>190.17112997706354</v>
      </c>
      <c r="V73" s="56">
        <f t="shared" ca="1" si="68"/>
        <v>172.88284543369409</v>
      </c>
      <c r="W73" s="56">
        <f t="shared" ca="1" si="68"/>
        <v>220.7811229564492</v>
      </c>
      <c r="X73" s="56">
        <f t="shared" ca="1" si="68"/>
        <v>285.75676931189105</v>
      </c>
      <c r="Y73" s="56">
        <f t="shared" ca="1" si="68"/>
        <v>288.64320132514246</v>
      </c>
      <c r="Z73" s="56">
        <f t="shared" ca="1" si="68"/>
        <v>118.08130963301282</v>
      </c>
      <c r="AA73" s="56">
        <f t="shared" ca="1" si="68"/>
        <v>107.34664512092074</v>
      </c>
      <c r="AB73" s="56">
        <f t="shared" ca="1" si="68"/>
        <v>97.58785920083703</v>
      </c>
      <c r="AC73" s="56">
        <f t="shared" ca="1" si="68"/>
        <v>124.6251881569131</v>
      </c>
      <c r="AD73" s="56">
        <f t="shared" ca="1" si="68"/>
        <v>161.30224661295372</v>
      </c>
      <c r="AE73" s="56">
        <f t="shared" ca="1" si="68"/>
        <v>162.93156223530681</v>
      </c>
    </row>
    <row r="74" spans="3:35" x14ac:dyDescent="0.3">
      <c r="K74" s="56"/>
      <c r="L74" s="56"/>
      <c r="M74" s="56"/>
      <c r="N74" s="56"/>
      <c r="O74" s="56"/>
      <c r="P74" s="56"/>
      <c r="Q74" s="56"/>
      <c r="R74" s="56"/>
      <c r="S74" s="56"/>
      <c r="T74" s="56"/>
      <c r="U74" s="56"/>
      <c r="V74" s="56"/>
      <c r="W74" s="56"/>
      <c r="X74" s="56"/>
      <c r="Y74" s="56"/>
      <c r="Z74" s="56"/>
      <c r="AA74" s="56"/>
      <c r="AB74" s="56"/>
      <c r="AC74" s="56"/>
      <c r="AD74" s="56"/>
      <c r="AE74" s="56"/>
    </row>
    <row r="75" spans="3:35" x14ac:dyDescent="0.3">
      <c r="K75" s="56"/>
      <c r="L75" s="56"/>
      <c r="M75" s="56"/>
      <c r="N75" s="56"/>
      <c r="O75" s="56"/>
      <c r="P75" s="56"/>
      <c r="Q75" s="56"/>
      <c r="R75" s="56"/>
      <c r="S75" s="56"/>
      <c r="T75" s="56"/>
      <c r="U75" s="56"/>
      <c r="V75" s="56"/>
      <c r="W75" s="56"/>
      <c r="X75" s="56"/>
      <c r="Y75" s="56"/>
      <c r="Z75" s="56"/>
      <c r="AA75" s="56"/>
      <c r="AB75" s="56"/>
      <c r="AC75" s="56"/>
      <c r="AD75" s="56"/>
      <c r="AE75" s="56"/>
    </row>
    <row r="76" spans="3:35" ht="18.75" thickBot="1" x14ac:dyDescent="0.35">
      <c r="C76" s="11" t="s">
        <v>627</v>
      </c>
      <c r="D76" s="11"/>
      <c r="E76" s="11"/>
      <c r="F76" s="11"/>
      <c r="G76" s="11"/>
      <c r="H76" s="11"/>
      <c r="I76" s="11"/>
      <c r="J76" s="11"/>
      <c r="K76" s="11"/>
      <c r="L76" s="11"/>
      <c r="M76" s="11"/>
      <c r="N76" s="11"/>
      <c r="O76" s="11"/>
      <c r="P76" s="11"/>
      <c r="Q76" s="11"/>
      <c r="R76" s="11"/>
      <c r="S76" s="11"/>
      <c r="T76" s="11"/>
      <c r="U76" s="11"/>
      <c r="V76" s="11"/>
      <c r="W76" s="11"/>
      <c r="X76" s="11"/>
      <c r="Y76" s="11"/>
      <c r="Z76" s="11"/>
      <c r="AA76" s="11"/>
      <c r="AB76" s="11"/>
      <c r="AC76" s="11"/>
      <c r="AD76" s="11"/>
      <c r="AE76" s="11"/>
      <c r="AF76" s="11"/>
      <c r="AG76" s="11"/>
      <c r="AH76" s="11"/>
      <c r="AI76" s="11"/>
    </row>
    <row r="77" spans="3:35" ht="17.25" thickTop="1" x14ac:dyDescent="0.3">
      <c r="K77" s="56"/>
      <c r="L77" s="56"/>
      <c r="M77" s="56"/>
      <c r="N77" s="56"/>
      <c r="O77" s="56"/>
      <c r="P77" s="56"/>
      <c r="Q77" s="56"/>
      <c r="R77" s="56"/>
      <c r="S77" s="56"/>
      <c r="T77" s="56"/>
      <c r="U77" s="56"/>
      <c r="V77" s="56"/>
      <c r="W77" s="56"/>
      <c r="X77" s="56"/>
      <c r="Y77" s="56"/>
      <c r="Z77" s="56"/>
      <c r="AA77" s="56"/>
      <c r="AB77" s="56"/>
      <c r="AC77" s="56"/>
      <c r="AD77" s="56"/>
      <c r="AE77" s="56"/>
    </row>
    <row r="78" spans="3:35" x14ac:dyDescent="0.3">
      <c r="C78" s="54" t="s">
        <v>777</v>
      </c>
      <c r="D78" s="54"/>
      <c r="H78" t="s">
        <v>607</v>
      </c>
      <c r="J78" t="str">
        <f>CONCATENATE(B$1,"_",H78)</f>
        <v>R_Net_Revenue</v>
      </c>
      <c r="K78" s="56">
        <f t="shared" ref="K78:AE78" ca="1" si="69">K$22-K$72</f>
        <v>-692.90574133084897</v>
      </c>
      <c r="L78" s="56">
        <f t="shared" ca="1" si="69"/>
        <v>-986.50986901341196</v>
      </c>
      <c r="M78" s="56">
        <f t="shared" ca="1" si="69"/>
        <v>78.29443404868357</v>
      </c>
      <c r="N78" s="56">
        <f t="shared" ca="1" si="69"/>
        <v>1072.6337464669639</v>
      </c>
      <c r="O78" s="56">
        <f t="shared" ca="1" si="69"/>
        <v>681.16157622354649</v>
      </c>
      <c r="P78" s="56">
        <f t="shared" ca="1" si="69"/>
        <v>1072.6337464669639</v>
      </c>
      <c r="Q78" s="56">
        <f t="shared" ca="1" si="69"/>
        <v>-692.90574133084897</v>
      </c>
      <c r="R78" s="56">
        <f t="shared" ca="1" si="69"/>
        <v>-986.50986901341196</v>
      </c>
      <c r="S78" s="56">
        <f t="shared" ca="1" si="69"/>
        <v>78.29443404868357</v>
      </c>
      <c r="T78" s="56">
        <f t="shared" ca="1" si="69"/>
        <v>1072.6337464669639</v>
      </c>
      <c r="U78" s="56">
        <f t="shared" ca="1" si="69"/>
        <v>681.16157622354649</v>
      </c>
      <c r="V78" s="56">
        <f t="shared" ca="1" si="69"/>
        <v>1072.6337464669639</v>
      </c>
      <c r="W78" s="56">
        <f t="shared" ca="1" si="69"/>
        <v>-692.90574133084897</v>
      </c>
      <c r="X78" s="56">
        <f t="shared" ca="1" si="69"/>
        <v>-986.50986901341196</v>
      </c>
      <c r="Y78" s="56">
        <f t="shared" ca="1" si="69"/>
        <v>78.29443404868357</v>
      </c>
      <c r="Z78" s="56">
        <f t="shared" ca="1" si="69"/>
        <v>1072.6337464669639</v>
      </c>
      <c r="AA78" s="56">
        <f t="shared" ca="1" si="69"/>
        <v>681.16157622354649</v>
      </c>
      <c r="AB78" s="56">
        <f t="shared" ca="1" si="69"/>
        <v>1072.6337464669639</v>
      </c>
      <c r="AC78" s="56">
        <f t="shared" ca="1" si="69"/>
        <v>-692.90574133084897</v>
      </c>
      <c r="AD78" s="56">
        <f t="shared" ca="1" si="69"/>
        <v>-986.50986901341196</v>
      </c>
      <c r="AE78" s="56">
        <f t="shared" ca="1" si="69"/>
        <v>78.29443404868357</v>
      </c>
    </row>
    <row r="79" spans="3:35" x14ac:dyDescent="0.3">
      <c r="C79" t="s">
        <v>778</v>
      </c>
      <c r="D79" t="s">
        <v>195</v>
      </c>
      <c r="E79" t="str" cm="1">
        <f t="array" aca="1" ref="E79" ca="1">OFFSET(INDIRECT($D79),,1)</f>
        <v>%</v>
      </c>
      <c r="F79" s="50" cm="1">
        <f t="array" aca="1" ref="F79" ca="1">INDIRECT($D79)</f>
        <v>0.1</v>
      </c>
      <c r="K79" s="56">
        <f t="shared" ref="K79:AE79" ca="1" si="70">K78/(1+$F79)^K$1</f>
        <v>-692.90574133084897</v>
      </c>
      <c r="L79" s="56">
        <f t="shared" ca="1" si="70"/>
        <v>-896.8271536485563</v>
      </c>
      <c r="M79" s="56">
        <f t="shared" ca="1" si="70"/>
        <v>64.70614384188724</v>
      </c>
      <c r="N79" s="56">
        <f t="shared" ca="1" si="70"/>
        <v>805.88560966714022</v>
      </c>
      <c r="O79" s="56">
        <f t="shared" ca="1" si="70"/>
        <v>465.24252183836234</v>
      </c>
      <c r="P79" s="56">
        <f t="shared" ca="1" si="70"/>
        <v>666.02116501416538</v>
      </c>
      <c r="Q79" s="56">
        <f t="shared" ca="1" si="70"/>
        <v>-391.12722696585024</v>
      </c>
      <c r="R79" s="56">
        <f t="shared" ca="1" si="70"/>
        <v>-506.23554799894316</v>
      </c>
      <c r="S79" s="56">
        <f t="shared" ca="1" si="70"/>
        <v>36.524931313055106</v>
      </c>
      <c r="T79" s="56">
        <f t="shared" ca="1" si="70"/>
        <v>454.90141726259492</v>
      </c>
      <c r="U79" s="56">
        <f t="shared" ca="1" si="70"/>
        <v>262.61727473023063</v>
      </c>
      <c r="V79" s="56">
        <f t="shared" ca="1" si="70"/>
        <v>375.95158451454114</v>
      </c>
      <c r="W79" s="56">
        <f t="shared" ca="1" si="70"/>
        <v>-220.7811229564492</v>
      </c>
      <c r="X79" s="56">
        <f t="shared" ca="1" si="70"/>
        <v>-285.75676931189105</v>
      </c>
      <c r="Y79" s="56">
        <f t="shared" ca="1" si="70"/>
        <v>20.617371523224481</v>
      </c>
      <c r="Z79" s="56">
        <f t="shared" ca="1" si="70"/>
        <v>256.77999078925012</v>
      </c>
      <c r="AA79" s="56">
        <f t="shared" ca="1" si="70"/>
        <v>148.2406051669858</v>
      </c>
      <c r="AB79" s="56">
        <f t="shared" ca="1" si="70"/>
        <v>212.21486842086784</v>
      </c>
      <c r="AC79" s="56">
        <f t="shared" ca="1" si="70"/>
        <v>-124.6251881569131</v>
      </c>
      <c r="AD79" s="56">
        <f t="shared" ca="1" si="70"/>
        <v>-161.30224661295372</v>
      </c>
      <c r="AE79" s="56">
        <f t="shared" ca="1" si="70"/>
        <v>11.637968731093356</v>
      </c>
    </row>
    <row r="80" spans="3:35" x14ac:dyDescent="0.3">
      <c r="C80" t="s">
        <v>628</v>
      </c>
      <c r="K80" s="56">
        <f t="shared" ref="K80:AE80" ca="1" si="71">K78+J80</f>
        <v>-692.90574133084897</v>
      </c>
      <c r="L80" s="56">
        <f t="shared" ca="1" si="71"/>
        <v>-1679.415610344261</v>
      </c>
      <c r="M80" s="56">
        <f t="shared" ca="1" si="71"/>
        <v>-1601.1211762955775</v>
      </c>
      <c r="N80" s="56">
        <f t="shared" ca="1" si="71"/>
        <v>-528.48742982861359</v>
      </c>
      <c r="O80" s="56">
        <f t="shared" ca="1" si="71"/>
        <v>152.6741463949329</v>
      </c>
      <c r="P80" s="56">
        <f t="shared" ca="1" si="71"/>
        <v>1225.3078928618968</v>
      </c>
      <c r="Q80" s="56">
        <f t="shared" ca="1" si="71"/>
        <v>532.40215153104782</v>
      </c>
      <c r="R80" s="56">
        <f t="shared" ca="1" si="71"/>
        <v>-454.10771748236414</v>
      </c>
      <c r="S80" s="56">
        <f t="shared" ca="1" si="71"/>
        <v>-375.81328343368057</v>
      </c>
      <c r="T80" s="56">
        <f t="shared" ca="1" si="71"/>
        <v>696.82046303328332</v>
      </c>
      <c r="U80" s="56">
        <f t="shared" ca="1" si="71"/>
        <v>1377.9820392568299</v>
      </c>
      <c r="V80" s="56">
        <f t="shared" ca="1" si="71"/>
        <v>2450.615785723794</v>
      </c>
      <c r="W80" s="56">
        <f t="shared" ca="1" si="71"/>
        <v>1757.7100443929451</v>
      </c>
      <c r="X80" s="56">
        <f t="shared" ca="1" si="71"/>
        <v>771.20017537953311</v>
      </c>
      <c r="Y80" s="56">
        <f t="shared" ca="1" si="71"/>
        <v>849.49460942821668</v>
      </c>
      <c r="Z80" s="56">
        <f t="shared" ca="1" si="71"/>
        <v>1922.1283558951804</v>
      </c>
      <c r="AA80" s="56">
        <f t="shared" ca="1" si="71"/>
        <v>2603.2899321187269</v>
      </c>
      <c r="AB80" s="56">
        <f t="shared" ca="1" si="71"/>
        <v>3675.9236785856911</v>
      </c>
      <c r="AC80" s="56">
        <f t="shared" ca="1" si="71"/>
        <v>2983.0179372548419</v>
      </c>
      <c r="AD80" s="56">
        <f t="shared" ca="1" si="71"/>
        <v>1996.50806824143</v>
      </c>
      <c r="AE80" s="56">
        <f t="shared" ca="1" si="71"/>
        <v>2074.8025022901138</v>
      </c>
    </row>
    <row r="81" spans="3:35" x14ac:dyDescent="0.3">
      <c r="K81" s="56"/>
      <c r="L81" s="56"/>
      <c r="M81" s="56"/>
      <c r="N81" s="56"/>
      <c r="O81" s="56"/>
      <c r="P81" s="56"/>
      <c r="Q81" s="56"/>
      <c r="R81" s="56"/>
      <c r="S81" s="56"/>
      <c r="T81" s="56"/>
      <c r="U81" s="56"/>
      <c r="V81" s="56"/>
      <c r="W81" s="56"/>
      <c r="X81" s="56"/>
      <c r="Y81" s="56"/>
      <c r="Z81" s="56"/>
      <c r="AA81" s="56"/>
      <c r="AB81" s="56"/>
      <c r="AC81" s="56"/>
      <c r="AD81" s="56"/>
      <c r="AE81" s="56"/>
    </row>
    <row r="82" spans="3:35" x14ac:dyDescent="0.3">
      <c r="C82" s="54" t="s">
        <v>629</v>
      </c>
      <c r="K82" s="56"/>
      <c r="L82" s="56"/>
      <c r="M82" s="56"/>
      <c r="N82" s="56"/>
      <c r="O82" s="56"/>
      <c r="P82" s="56"/>
      <c r="Q82" s="56"/>
      <c r="R82" s="56"/>
      <c r="S82" s="56"/>
      <c r="T82" s="56"/>
      <c r="U82" s="56"/>
      <c r="V82" s="56"/>
      <c r="W82" s="56"/>
      <c r="X82" s="56"/>
      <c r="Y82" s="56"/>
      <c r="Z82" s="56"/>
      <c r="AA82" s="56"/>
      <c r="AB82" s="56"/>
      <c r="AC82" s="56"/>
      <c r="AD82" s="56"/>
      <c r="AE82" s="56"/>
    </row>
    <row r="83" spans="3:35" x14ac:dyDescent="0.3">
      <c r="K83" s="56"/>
      <c r="L83" s="56"/>
      <c r="M83" s="56"/>
      <c r="N83" s="56"/>
      <c r="O83" s="56"/>
      <c r="P83" s="56"/>
      <c r="Q83" s="56"/>
      <c r="R83" s="56"/>
      <c r="S83" s="56"/>
      <c r="T83" s="56"/>
      <c r="U83" s="56"/>
      <c r="V83" s="56"/>
      <c r="W83" s="56"/>
      <c r="X83" s="56"/>
      <c r="Y83" s="56"/>
      <c r="Z83" s="56"/>
      <c r="AA83" s="56"/>
      <c r="AB83" s="56"/>
      <c r="AC83" s="56"/>
      <c r="AD83" s="56"/>
      <c r="AE83" s="56"/>
    </row>
    <row r="84" spans="3:35" x14ac:dyDescent="0.3">
      <c r="C84" s="70" t="s">
        <v>516</v>
      </c>
      <c r="D84" s="70">
        <f ca="1">SUM($K79:OFFSET($K79,,Time_Horizon))</f>
        <v>501.78045583099299</v>
      </c>
      <c r="K84" s="56"/>
      <c r="L84" s="56"/>
      <c r="M84" s="56"/>
      <c r="N84" s="56"/>
      <c r="O84" s="56"/>
      <c r="P84" s="56"/>
      <c r="Q84" s="56"/>
      <c r="R84" s="56"/>
      <c r="S84" s="56"/>
      <c r="T84" s="56"/>
      <c r="U84" s="56"/>
      <c r="V84" s="56"/>
      <c r="W84" s="56"/>
      <c r="X84" s="56"/>
      <c r="Y84" s="56"/>
      <c r="Z84" s="56"/>
      <c r="AA84" s="56"/>
      <c r="AB84" s="56"/>
      <c r="AC84" s="56"/>
      <c r="AD84" s="56"/>
      <c r="AE84" s="56"/>
    </row>
    <row r="85" spans="3:35" x14ac:dyDescent="0.3">
      <c r="C85" s="70" t="s">
        <v>518</v>
      </c>
      <c r="D85" s="71">
        <f ca="1">IRR($K78:OFFSET($K78,,Time_Horizon))</f>
        <v>0.1664004301876385</v>
      </c>
      <c r="K85" s="56"/>
      <c r="L85" s="56"/>
      <c r="M85" s="56"/>
      <c r="N85" s="56"/>
      <c r="O85" s="56"/>
      <c r="P85" s="56"/>
      <c r="Q85" s="56"/>
      <c r="R85" s="56"/>
      <c r="S85" s="56"/>
      <c r="T85" s="56"/>
      <c r="U85" s="56"/>
      <c r="V85" s="56"/>
      <c r="W85" s="56"/>
      <c r="X85" s="56"/>
      <c r="Y85" s="56"/>
      <c r="Z85" s="56"/>
      <c r="AA85" s="56"/>
      <c r="AB85" s="56"/>
      <c r="AC85" s="56"/>
      <c r="AD85" s="56"/>
      <c r="AE85" s="56"/>
    </row>
    <row r="86" spans="3:35" x14ac:dyDescent="0.3">
      <c r="C86" s="70" t="s">
        <v>521</v>
      </c>
      <c r="D86" s="72">
        <f ca="1">SUM($K22:OFFSET($K22,,Time_Horizon))/SUM($K72:OFFSET($K72,,Time_Horizon))</f>
        <v>1.1335012594458436</v>
      </c>
      <c r="K86" s="56"/>
      <c r="L86" s="56"/>
      <c r="M86" s="56"/>
      <c r="N86" s="56"/>
      <c r="O86" s="56"/>
      <c r="P86" s="56"/>
      <c r="Q86" s="56"/>
      <c r="R86" s="56"/>
      <c r="S86" s="56"/>
      <c r="T86" s="56"/>
      <c r="U86" s="56"/>
      <c r="V86" s="56"/>
      <c r="W86" s="56"/>
      <c r="X86" s="56"/>
      <c r="Y86" s="56"/>
      <c r="Z86" s="56"/>
      <c r="AA86" s="56"/>
      <c r="AB86" s="56"/>
      <c r="AC86" s="56"/>
      <c r="AD86" s="56"/>
      <c r="AE86" s="56"/>
    </row>
    <row r="87" spans="3:35" x14ac:dyDescent="0.3">
      <c r="C87" s="70" t="s">
        <v>524</v>
      </c>
      <c r="D87" s="72">
        <f ca="1">SUM($K23:OFFSET($K23,,Time_Horizon))/SUM($K73:OFFSET($K73,,Time_Horizon))</f>
        <v>1.0710999953221083</v>
      </c>
      <c r="K87" s="56"/>
      <c r="L87" s="56"/>
      <c r="M87" s="56"/>
      <c r="N87" s="56"/>
      <c r="O87" s="56"/>
      <c r="P87" s="56"/>
      <c r="Q87" s="56"/>
      <c r="R87" s="56"/>
      <c r="S87" s="56"/>
      <c r="T87" s="56"/>
      <c r="U87" s="56"/>
      <c r="V87" s="56"/>
      <c r="W87" s="56"/>
      <c r="X87" s="56"/>
      <c r="Y87" s="56"/>
      <c r="Z87" s="56"/>
      <c r="AA87" s="56"/>
      <c r="AB87" s="56"/>
      <c r="AC87" s="56"/>
      <c r="AD87" s="56"/>
      <c r="AE87" s="56"/>
    </row>
    <row r="88" spans="3:35" x14ac:dyDescent="0.3">
      <c r="C88" s="70" t="s">
        <v>523</v>
      </c>
      <c r="D88" s="70">
        <f ca="1">COUNTIF($K80:OFFSET($K80,,Time_Horizon),"&lt;0")</f>
        <v>6</v>
      </c>
      <c r="K88" s="56"/>
      <c r="L88" s="56"/>
      <c r="M88" s="56"/>
      <c r="N88" s="56"/>
      <c r="O88" s="56"/>
      <c r="P88" s="56"/>
      <c r="Q88" s="56"/>
      <c r="R88" s="56"/>
      <c r="S88" s="56"/>
      <c r="T88" s="56"/>
      <c r="U88" s="56"/>
      <c r="V88" s="56"/>
      <c r="W88" s="56"/>
      <c r="X88" s="56"/>
      <c r="Y88" s="56"/>
      <c r="Z88" s="56"/>
      <c r="AA88" s="56"/>
      <c r="AB88" s="56"/>
      <c r="AC88" s="56"/>
      <c r="AD88" s="56"/>
      <c r="AE88" s="56"/>
    </row>
    <row r="89" spans="3:35" x14ac:dyDescent="0.3">
      <c r="C89" s="70" t="s">
        <v>525</v>
      </c>
      <c r="D89" s="70">
        <f ca="1">SUM($K22:OFFSET($K22,,Time_Horizon))</f>
        <v>17616.247660953784</v>
      </c>
      <c r="K89" s="56"/>
      <c r="L89" s="56"/>
      <c r="M89" s="56"/>
      <c r="N89" s="56"/>
      <c r="O89" s="56"/>
      <c r="P89" s="56"/>
      <c r="Q89" s="56"/>
      <c r="R89" s="56"/>
      <c r="S89" s="56"/>
      <c r="T89" s="56"/>
      <c r="U89" s="56"/>
      <c r="V89" s="56"/>
      <c r="W89" s="56"/>
      <c r="X89" s="56"/>
      <c r="Y89" s="56"/>
      <c r="Z89" s="56"/>
      <c r="AA89" s="56"/>
      <c r="AB89" s="56"/>
      <c r="AC89" s="56"/>
      <c r="AD89" s="56"/>
      <c r="AE89" s="56"/>
    </row>
    <row r="90" spans="3:35" x14ac:dyDescent="0.3">
      <c r="C90" s="70" t="s">
        <v>526</v>
      </c>
      <c r="D90" s="70">
        <f ca="1">SUM($K23:OFFSET($K23,,Time_Horizon))</f>
        <v>7559.17129752862</v>
      </c>
      <c r="K90" s="56"/>
      <c r="L90" s="56"/>
      <c r="M90" s="56"/>
      <c r="N90" s="56"/>
      <c r="O90" s="56"/>
      <c r="P90" s="56"/>
      <c r="Q90" s="56"/>
      <c r="R90" s="56"/>
      <c r="S90" s="56"/>
      <c r="T90" s="56"/>
      <c r="U90" s="56"/>
      <c r="V90" s="56"/>
      <c r="W90" s="56"/>
      <c r="X90" s="56"/>
      <c r="Y90" s="56"/>
      <c r="Z90" s="56"/>
      <c r="AA90" s="56"/>
      <c r="AB90" s="56"/>
      <c r="AC90" s="56"/>
      <c r="AD90" s="56"/>
      <c r="AE90" s="56"/>
    </row>
    <row r="91" spans="3:35" x14ac:dyDescent="0.3">
      <c r="C91" s="70" t="s">
        <v>527</v>
      </c>
      <c r="D91" s="70">
        <f ca="1">SUM($K72:OFFSET($K72,,Time_Horizon))</f>
        <v>15541.445158663675</v>
      </c>
      <c r="K91" s="56"/>
      <c r="L91" s="56"/>
      <c r="M91" s="56"/>
      <c r="N91" s="56"/>
      <c r="O91" s="56"/>
      <c r="P91" s="56"/>
      <c r="Q91" s="56"/>
      <c r="R91" s="56"/>
      <c r="S91" s="56"/>
      <c r="T91" s="56"/>
      <c r="U91" s="56"/>
      <c r="V91" s="56"/>
      <c r="W91" s="56"/>
      <c r="X91" s="56"/>
      <c r="Y91" s="56"/>
      <c r="Z91" s="56"/>
      <c r="AA91" s="56"/>
      <c r="AB91" s="56"/>
      <c r="AC91" s="56"/>
      <c r="AD91" s="56"/>
      <c r="AE91" s="56"/>
    </row>
    <row r="92" spans="3:35" x14ac:dyDescent="0.3">
      <c r="C92" s="70" t="s">
        <v>528</v>
      </c>
      <c r="D92" s="70">
        <f ca="1">SUM($K73:OFFSET($K73,,Time_Horizon))</f>
        <v>7057.3908416976292</v>
      </c>
      <c r="K92" s="56"/>
      <c r="L92" s="56"/>
      <c r="M92" s="56"/>
      <c r="N92" s="56"/>
      <c r="O92" s="56"/>
      <c r="P92" s="56"/>
      <c r="Q92" s="56"/>
      <c r="R92" s="56"/>
      <c r="S92" s="56"/>
      <c r="T92" s="56"/>
      <c r="U92" s="56"/>
      <c r="V92" s="56"/>
      <c r="W92" s="56"/>
      <c r="X92" s="56"/>
      <c r="Y92" s="56"/>
      <c r="Z92" s="56"/>
      <c r="AA92" s="56"/>
      <c r="AB92" s="56"/>
      <c r="AC92" s="56"/>
      <c r="AD92" s="56"/>
      <c r="AE92" s="56"/>
    </row>
    <row r="93" spans="3:35" x14ac:dyDescent="0.3">
      <c r="K93" s="56"/>
      <c r="L93" s="56"/>
      <c r="M93" s="56"/>
      <c r="N93" s="56"/>
      <c r="O93" s="56"/>
      <c r="P93" s="56"/>
      <c r="Q93" s="56"/>
      <c r="R93" s="56"/>
      <c r="S93" s="56"/>
      <c r="T93" s="56"/>
      <c r="U93" s="56"/>
      <c r="V93" s="56"/>
      <c r="W93" s="56"/>
      <c r="X93" s="56"/>
      <c r="Y93" s="56"/>
      <c r="Z93" s="56"/>
      <c r="AA93" s="56"/>
      <c r="AB93" s="56"/>
      <c r="AC93" s="56"/>
      <c r="AD93" s="56"/>
      <c r="AE93" s="56"/>
    </row>
    <row r="94" spans="3:35" ht="18.75" thickBot="1" x14ac:dyDescent="0.35">
      <c r="C94" s="11" t="s">
        <v>802</v>
      </c>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row>
    <row r="95" spans="3:35" ht="17.25" thickTop="1" x14ac:dyDescent="0.3">
      <c r="K95" s="56"/>
      <c r="L95" s="56"/>
      <c r="M95" s="56"/>
      <c r="N95" s="56"/>
      <c r="O95" s="56"/>
      <c r="P95" s="56"/>
      <c r="Q95" s="56"/>
      <c r="R95" s="56"/>
      <c r="S95" s="56"/>
      <c r="T95" s="56"/>
      <c r="U95" s="56"/>
      <c r="V95" s="56"/>
      <c r="W95" s="56"/>
      <c r="X95" s="56"/>
      <c r="Y95" s="56"/>
      <c r="Z95" s="56"/>
      <c r="AA95" s="56"/>
      <c r="AB95" s="56"/>
      <c r="AC95" s="56"/>
      <c r="AD95" s="56"/>
      <c r="AE95" s="56"/>
    </row>
    <row r="96" spans="3:35" x14ac:dyDescent="0.3">
      <c r="K96" s="56"/>
      <c r="L96" s="56"/>
      <c r="M96" s="56"/>
      <c r="N96" s="56"/>
      <c r="O96" s="56"/>
      <c r="P96" s="56"/>
      <c r="Q96" s="56"/>
      <c r="R96" s="56"/>
      <c r="S96" s="56"/>
      <c r="T96" s="56"/>
      <c r="U96" s="56"/>
      <c r="V96" s="56"/>
      <c r="W96" s="56"/>
      <c r="X96" s="56"/>
      <c r="Y96" s="56"/>
      <c r="Z96" s="56"/>
      <c r="AA96" s="56"/>
      <c r="AB96" s="56"/>
      <c r="AC96" s="56"/>
      <c r="AD96" s="56"/>
      <c r="AE96" s="56"/>
    </row>
    <row r="97" spans="3:31" x14ac:dyDescent="0.3">
      <c r="K97" s="56"/>
      <c r="L97" s="56"/>
      <c r="M97" s="56"/>
      <c r="N97" s="56"/>
      <c r="O97" s="56"/>
      <c r="P97" s="56"/>
      <c r="Q97" s="56"/>
      <c r="R97" s="56"/>
      <c r="S97" s="56"/>
      <c r="T97" s="56"/>
      <c r="U97" s="56"/>
      <c r="V97" s="56"/>
      <c r="W97" s="56"/>
      <c r="X97" s="56"/>
      <c r="Y97" s="56"/>
      <c r="Z97" s="56"/>
      <c r="AA97" s="56"/>
      <c r="AB97" s="56"/>
      <c r="AC97" s="56"/>
      <c r="AD97" s="56"/>
      <c r="AE97" s="56"/>
    </row>
    <row r="98" spans="3:31" x14ac:dyDescent="0.3">
      <c r="C98" t="str">
        <f>CONCATENATE(B$1,"_Investment")</f>
        <v>R_Investment</v>
      </c>
      <c r="D98" s="610">
        <f ca="1">K72</f>
        <v>692.90574133084897</v>
      </c>
      <c r="E98" t="s">
        <v>803</v>
      </c>
      <c r="K98" s="56"/>
      <c r="L98" s="56"/>
      <c r="M98" s="56"/>
      <c r="N98" s="56"/>
      <c r="O98" s="56"/>
      <c r="P98" s="56"/>
      <c r="Q98" s="56"/>
      <c r="R98" s="56"/>
      <c r="S98" s="56"/>
      <c r="T98" s="56"/>
      <c r="U98" s="56"/>
      <c r="V98" s="56"/>
      <c r="W98" s="56"/>
      <c r="X98" s="56"/>
      <c r="Y98" s="56"/>
      <c r="Z98" s="56"/>
      <c r="AA98" s="56"/>
      <c r="AB98" s="56"/>
      <c r="AC98" s="56"/>
      <c r="AD98" s="56"/>
      <c r="AE98" s="56"/>
    </row>
    <row r="99" spans="3:31" x14ac:dyDescent="0.3">
      <c r="C99" t="str">
        <f>CONCATENATE(B$1,"_Equity")</f>
        <v>R_Equity</v>
      </c>
      <c r="D99" s="56">
        <f ca="1">D98*Equity</f>
        <v>207.87172239925468</v>
      </c>
      <c r="E99" t="s">
        <v>803</v>
      </c>
      <c r="K99" s="56"/>
      <c r="L99" s="56"/>
      <c r="M99" s="56"/>
      <c r="N99" s="56"/>
      <c r="O99" s="56"/>
      <c r="P99" s="56"/>
      <c r="Q99" s="56"/>
      <c r="R99" s="56"/>
      <c r="S99" s="56"/>
      <c r="T99" s="56"/>
      <c r="U99" s="56"/>
      <c r="V99" s="56"/>
      <c r="W99" s="56"/>
      <c r="X99" s="56"/>
      <c r="Y99" s="56"/>
      <c r="Z99" s="56"/>
      <c r="AA99" s="56"/>
      <c r="AB99" s="56"/>
      <c r="AC99" s="56"/>
      <c r="AD99" s="56"/>
      <c r="AE99" s="56"/>
    </row>
    <row r="100" spans="3:31" x14ac:dyDescent="0.3">
      <c r="C100" t="str">
        <f>CONCATENATE(B$1,"_Debt")</f>
        <v>R_Debt</v>
      </c>
      <c r="D100" s="610">
        <f ca="1">D98*Debt</f>
        <v>485.03401893159423</v>
      </c>
      <c r="E100" t="s">
        <v>803</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x14ac:dyDescent="0.3">
      <c r="C101" t="s">
        <v>488</v>
      </c>
      <c r="D101" s="58" cm="1">
        <f t="array" aca="1" ref="D101" ca="1">INDIRECT(C101)</f>
        <v>0.25340149415222601</v>
      </c>
      <c r="E101" t="s">
        <v>489</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x14ac:dyDescent="0.3">
      <c r="C102" t="s">
        <v>490</v>
      </c>
      <c r="D102" s="56" cm="1">
        <f t="array" aca="1" ref="D102" ca="1">INDIRECT(C102)</f>
        <v>1</v>
      </c>
      <c r="E102" t="s">
        <v>474</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x14ac:dyDescent="0.3">
      <c r="C103" t="s">
        <v>491</v>
      </c>
      <c r="D103">
        <v>0</v>
      </c>
      <c r="E103" t="s">
        <v>474</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s="658" t="s">
        <v>804</v>
      </c>
      <c r="D107" s="658"/>
      <c r="E107" s="658" t="s">
        <v>606</v>
      </c>
      <c r="F107" s="658"/>
      <c r="G107" s="689"/>
      <c r="H107" s="689"/>
      <c r="I107" s="689"/>
      <c r="K107" s="57" t="str" cm="1">
        <f t="array" aca="1" ref="K107" ca="1">IFERROR(PPMT(Lending_rate,K$1,Loan_tenor,(INDIRECT($C$98)*Debt)),"")</f>
        <v/>
      </c>
      <c r="L107" s="57" cm="1">
        <f t="array" aca="1" ref="L107" ca="1">IFERROR(PPMT(Lending_rate,L$1,Loan_tenor,(INDIRECT($C$98)*Debt)),"")</f>
        <v>-485.03401893159418</v>
      </c>
      <c r="M107" s="57" t="str" cm="1">
        <f t="array" aca="1" ref="M107" ca="1">IFERROR(PPMT(Lending_rate,M$1,Loan_tenor,(INDIRECT($C$98)*Debt)),"")</f>
        <v/>
      </c>
      <c r="N107" s="57" t="str" cm="1">
        <f t="array" aca="1" ref="N107" ca="1">IFERROR(PPMT(Lending_rate,N$1,Loan_tenor,(INDIRECT($C$98)*Debt)),"")</f>
        <v/>
      </c>
      <c r="O107" s="57" t="str" cm="1">
        <f t="array" aca="1" ref="O107" ca="1">IFERROR(PPMT(Lending_rate,O$1,Loan_tenor,(INDIRECT($C$98)*Debt)),"")</f>
        <v/>
      </c>
      <c r="P107" s="57" t="str" cm="1">
        <f t="array" aca="1" ref="P107" ca="1">IFERROR(PPMT(Lending_rate,P$1,Loan_tenor,(INDIRECT($C$98)*Debt)),"")</f>
        <v/>
      </c>
      <c r="Q107" s="56"/>
      <c r="R107" s="56"/>
      <c r="S107" s="56"/>
      <c r="T107" s="56"/>
      <c r="U107" s="56"/>
      <c r="V107" s="56"/>
      <c r="W107" s="56"/>
      <c r="X107" s="56"/>
      <c r="Y107" s="56"/>
      <c r="Z107" s="56"/>
      <c r="AA107" s="56"/>
      <c r="AB107" s="56"/>
      <c r="AC107" s="56"/>
      <c r="AD107" s="56"/>
      <c r="AE107" s="56"/>
    </row>
    <row r="108" spans="3:31" x14ac:dyDescent="0.3">
      <c r="C108" s="658" t="s">
        <v>805</v>
      </c>
      <c r="D108" s="658"/>
      <c r="E108" s="658" t="s">
        <v>606</v>
      </c>
      <c r="F108" s="658"/>
      <c r="G108" s="689"/>
      <c r="H108" s="689"/>
      <c r="I108" s="689"/>
      <c r="K108" s="57" cm="1">
        <f t="array" aca="1" ref="K108" ca="1">IFERROR(IPMT(Lending_rate,K$1,Loan_tenor,INDIRECT($C$98)*Debt),0)</f>
        <v>0</v>
      </c>
      <c r="L108" s="57" cm="1">
        <f t="array" aca="1" ref="L108" ca="1">IFERROR(IPMT(Lending_rate,L$1,Loan_tenor,INDIRECT($C$98)*Debt),0)</f>
        <v>-122.90834511192504</v>
      </c>
      <c r="M108" s="57" cm="1">
        <f t="array" aca="1" ref="M108" ca="1">IFERROR(IPMT(Lending_rate,M$1,Loan_tenor,INDIRECT($C$98)*Debt),0)</f>
        <v>0</v>
      </c>
      <c r="N108" s="57" cm="1">
        <f t="array" aca="1" ref="N108" ca="1">IFERROR(IPMT(Lending_rate,N$1,Loan_tenor,INDIRECT($C$98)*Debt),0)</f>
        <v>0</v>
      </c>
      <c r="O108" s="57" cm="1">
        <f t="array" aca="1" ref="O108" ca="1">IFERROR(IPMT(Lending_rate,O$1,Loan_tenor,INDIRECT($C$98)*Debt),0)</f>
        <v>0</v>
      </c>
      <c r="P108" s="57" cm="1">
        <f t="array" aca="1" ref="P108" ca="1">IFERROR(IPMT(Lending_rate,P$1,Loan_tenor,INDIRECT($C$98)*Debt),0)</f>
        <v>0</v>
      </c>
      <c r="Q108" s="56"/>
      <c r="R108" s="56"/>
      <c r="S108" s="56"/>
      <c r="T108" s="56"/>
      <c r="U108" s="56"/>
      <c r="V108" s="56"/>
      <c r="W108" s="56"/>
      <c r="X108" s="56"/>
      <c r="Y108" s="56"/>
      <c r="Z108" s="56"/>
      <c r="AA108" s="56"/>
      <c r="AB108" s="56"/>
      <c r="AC108" s="56"/>
      <c r="AD108" s="56"/>
      <c r="AE108" s="56"/>
    </row>
    <row r="109" spans="3:31" x14ac:dyDescent="0.3">
      <c r="C109" s="658" t="s">
        <v>806</v>
      </c>
      <c r="D109" s="658"/>
      <c r="E109" s="658" t="s">
        <v>606</v>
      </c>
      <c r="F109" s="658"/>
      <c r="G109" s="689"/>
      <c r="H109" s="689"/>
      <c r="I109" s="689"/>
      <c r="K109" s="659" cm="1">
        <f t="array" aca="1" ref="K109" ca="1">-INDIRECT($C98)*Equity</f>
        <v>-207.87172239925468</v>
      </c>
      <c r="L109" s="659"/>
      <c r="M109" s="659"/>
      <c r="N109" s="659"/>
      <c r="O109" s="659"/>
      <c r="P109" s="659"/>
      <c r="Q109" s="56"/>
      <c r="R109" s="56"/>
      <c r="S109" s="56"/>
      <c r="T109" s="56"/>
      <c r="U109" s="56"/>
      <c r="V109" s="56"/>
      <c r="W109" s="56"/>
      <c r="X109" s="56"/>
      <c r="Y109" s="56"/>
      <c r="Z109" s="56"/>
      <c r="AA109" s="56"/>
      <c r="AB109" s="56"/>
      <c r="AC109" s="56"/>
      <c r="AD109" s="56"/>
      <c r="AE109" s="56"/>
    </row>
    <row r="110" spans="3:31" x14ac:dyDescent="0.3">
      <c r="C110" s="658"/>
      <c r="D110" s="658"/>
      <c r="E110" s="658"/>
      <c r="F110" s="658"/>
      <c r="G110" s="658"/>
      <c r="H110" s="658"/>
      <c r="I110" s="658"/>
      <c r="K110" s="659"/>
      <c r="L110" s="659"/>
      <c r="M110" s="659"/>
      <c r="N110" s="659"/>
      <c r="O110" s="659"/>
      <c r="P110" s="659"/>
      <c r="Q110" s="56"/>
      <c r="R110" s="56"/>
      <c r="S110" s="56"/>
      <c r="T110" s="56"/>
      <c r="U110" s="56"/>
      <c r="V110" s="56"/>
      <c r="W110" s="56"/>
      <c r="X110" s="56"/>
      <c r="Y110" s="56"/>
      <c r="Z110" s="56"/>
      <c r="AA110" s="56"/>
      <c r="AB110" s="56"/>
      <c r="AC110" s="56"/>
      <c r="AD110" s="56"/>
      <c r="AE110" s="56"/>
    </row>
    <row r="111" spans="3:31" x14ac:dyDescent="0.3">
      <c r="C111" s="658"/>
      <c r="D111" s="658"/>
      <c r="E111" s="658"/>
      <c r="F111" s="658"/>
      <c r="G111" s="658"/>
      <c r="H111" s="658"/>
      <c r="I111" s="658"/>
      <c r="K111" s="659"/>
      <c r="L111" s="659"/>
      <c r="M111" s="659"/>
      <c r="N111" s="659"/>
      <c r="O111" s="659"/>
      <c r="P111" s="659"/>
      <c r="Q111" s="56"/>
      <c r="R111" s="56"/>
      <c r="S111" s="56"/>
      <c r="T111" s="56"/>
      <c r="U111" s="56"/>
      <c r="V111" s="56"/>
      <c r="W111" s="56"/>
      <c r="X111" s="56"/>
      <c r="Y111" s="56"/>
      <c r="Z111" s="56"/>
      <c r="AA111" s="56"/>
      <c r="AB111" s="56"/>
      <c r="AC111" s="56"/>
      <c r="AD111" s="56"/>
      <c r="AE111" s="56"/>
    </row>
    <row r="112" spans="3:31" x14ac:dyDescent="0.3">
      <c r="C112" s="658" t="s">
        <v>807</v>
      </c>
      <c r="K112" s="57">
        <f ca="1">SUM(K107:K109)</f>
        <v>-207.87172239925468</v>
      </c>
      <c r="L112" s="57">
        <f ca="1">SUM(L107:L109)-L72</f>
        <v>-1594.4522330569312</v>
      </c>
      <c r="M112" s="57">
        <f t="shared" ref="M112:AE112" ca="1" si="72">SUM(M107:M109)-M72</f>
        <v>-1096.1220766815688</v>
      </c>
      <c r="N112" s="57">
        <f t="shared" ca="1" si="72"/>
        <v>-493.25493450670598</v>
      </c>
      <c r="O112" s="57">
        <f t="shared" ca="1" si="72"/>
        <v>-493.25493450670598</v>
      </c>
      <c r="P112" s="57">
        <f t="shared" ca="1" si="72"/>
        <v>-493.25493450670598</v>
      </c>
      <c r="Q112" s="57">
        <f t="shared" ca="1" si="72"/>
        <v>-692.90574133084897</v>
      </c>
      <c r="R112" s="57">
        <f t="shared" ca="1" si="72"/>
        <v>-986.50986901341196</v>
      </c>
      <c r="S112" s="57">
        <f t="shared" ca="1" si="72"/>
        <v>-1096.1220766815688</v>
      </c>
      <c r="T112" s="57">
        <f t="shared" ca="1" si="72"/>
        <v>-493.25493450670598</v>
      </c>
      <c r="U112" s="57">
        <f t="shared" ca="1" si="72"/>
        <v>-493.25493450670598</v>
      </c>
      <c r="V112" s="57">
        <f t="shared" ca="1" si="72"/>
        <v>-493.25493450670598</v>
      </c>
      <c r="W112" s="57">
        <f t="shared" ca="1" si="72"/>
        <v>-692.90574133084897</v>
      </c>
      <c r="X112" s="57">
        <f t="shared" ca="1" si="72"/>
        <v>-986.50986901341196</v>
      </c>
      <c r="Y112" s="57">
        <f t="shared" ca="1" si="72"/>
        <v>-1096.1220766815688</v>
      </c>
      <c r="Z112" s="57">
        <f t="shared" ca="1" si="72"/>
        <v>-493.25493450670598</v>
      </c>
      <c r="AA112" s="57">
        <f t="shared" ca="1" si="72"/>
        <v>-493.25493450670598</v>
      </c>
      <c r="AB112" s="57">
        <f t="shared" ca="1" si="72"/>
        <v>-493.25493450670598</v>
      </c>
      <c r="AC112" s="57">
        <f t="shared" ca="1" si="72"/>
        <v>-692.90574133084897</v>
      </c>
      <c r="AD112" s="57">
        <f t="shared" ca="1" si="72"/>
        <v>-986.50986901341196</v>
      </c>
      <c r="AE112" s="57">
        <f t="shared" ca="1" si="72"/>
        <v>-1096.1220766815688</v>
      </c>
    </row>
    <row r="113" spans="3:31" x14ac:dyDescent="0.3">
      <c r="C113" s="658" t="s">
        <v>808</v>
      </c>
      <c r="D113" t="s">
        <v>195</v>
      </c>
      <c r="E113" t="str" cm="1">
        <f t="array" aca="1" ref="E113" ca="1">OFFSET(INDIRECT($D113),,1)</f>
        <v>%</v>
      </c>
      <c r="F113" s="50" cm="1">
        <f t="array" aca="1" ref="F113" ca="1">INDIRECT($D113)</f>
        <v>0.1</v>
      </c>
      <c r="K113" s="56">
        <f ca="1">K112/(1+$F113)^K$1</f>
        <v>-207.87172239925468</v>
      </c>
      <c r="L113" s="56">
        <f t="shared" ref="L113:AE113" ca="1" si="73">L112/(1+$F113)^L$1</f>
        <v>-1449.5020300517556</v>
      </c>
      <c r="M113" s="56">
        <f t="shared" ca="1" si="73"/>
        <v>-905.88601378642034</v>
      </c>
      <c r="N113" s="56">
        <f t="shared" ca="1" si="73"/>
        <v>-370.58973291262646</v>
      </c>
      <c r="O113" s="56">
        <f t="shared" ca="1" si="73"/>
        <v>-336.89975719329681</v>
      </c>
      <c r="P113" s="56">
        <f t="shared" ca="1" si="73"/>
        <v>-306.27250653936073</v>
      </c>
      <c r="Q113" s="56">
        <f t="shared" ca="1" si="73"/>
        <v>-391.12722696585024</v>
      </c>
      <c r="R113" s="56">
        <f t="shared" ca="1" si="73"/>
        <v>-506.23554799894316</v>
      </c>
      <c r="S113" s="56">
        <f t="shared" ca="1" si="73"/>
        <v>-511.34903838277091</v>
      </c>
      <c r="T113" s="56">
        <f t="shared" ca="1" si="73"/>
        <v>-209.18824297476991</v>
      </c>
      <c r="U113" s="56">
        <f t="shared" ca="1" si="73"/>
        <v>-190.17112997706354</v>
      </c>
      <c r="V113" s="56">
        <f t="shared" ca="1" si="73"/>
        <v>-172.88284543369409</v>
      </c>
      <c r="W113" s="56">
        <f t="shared" ca="1" si="73"/>
        <v>-220.7811229564492</v>
      </c>
      <c r="X113" s="56">
        <f t="shared" ca="1" si="73"/>
        <v>-285.75676931189105</v>
      </c>
      <c r="Y113" s="56">
        <f t="shared" ca="1" si="73"/>
        <v>-288.64320132514246</v>
      </c>
      <c r="Z113" s="56">
        <f t="shared" ca="1" si="73"/>
        <v>-118.08130963301282</v>
      </c>
      <c r="AA113" s="56">
        <f t="shared" ca="1" si="73"/>
        <v>-107.34664512092074</v>
      </c>
      <c r="AB113" s="56">
        <f t="shared" ca="1" si="73"/>
        <v>-97.58785920083703</v>
      </c>
      <c r="AC113" s="56">
        <f t="shared" ca="1" si="73"/>
        <v>-124.6251881569131</v>
      </c>
      <c r="AD113" s="56">
        <f t="shared" ca="1" si="73"/>
        <v>-161.30224661295372</v>
      </c>
      <c r="AE113" s="56">
        <f t="shared" ca="1" si="73"/>
        <v>-162.93156223530681</v>
      </c>
    </row>
    <row r="114" spans="3:31"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x14ac:dyDescent="0.3">
      <c r="C115" s="54" t="s">
        <v>777</v>
      </c>
      <c r="D115" s="54"/>
      <c r="H115" t="s">
        <v>809</v>
      </c>
      <c r="J115" t="str">
        <f>CONCATENATE(B$1,"_",H115)</f>
        <v>R_Net_Revenue_incl_financing</v>
      </c>
      <c r="K115" s="660">
        <f ca="1">K$22+SUM(K107:K109)</f>
        <v>-207.87172239925468</v>
      </c>
      <c r="L115" s="56">
        <f ca="1">L$22-L$72+SUM(L107:L109)</f>
        <v>-1594.4522330569312</v>
      </c>
      <c r="M115" s="56">
        <f t="shared" ref="M115:AE115" ca="1" si="74">M$22-M$72+SUM(M107:M109)</f>
        <v>78.29443404868357</v>
      </c>
      <c r="N115" s="56">
        <f t="shared" ca="1" si="74"/>
        <v>1072.6337464669639</v>
      </c>
      <c r="O115" s="56">
        <f t="shared" ca="1" si="74"/>
        <v>681.16157622354649</v>
      </c>
      <c r="P115" s="56">
        <f t="shared" ca="1" si="74"/>
        <v>1072.6337464669639</v>
      </c>
      <c r="Q115" s="56">
        <f t="shared" ca="1" si="74"/>
        <v>-692.90574133084897</v>
      </c>
      <c r="R115" s="56">
        <f t="shared" ca="1" si="74"/>
        <v>-986.50986901341196</v>
      </c>
      <c r="S115" s="56">
        <f t="shared" ca="1" si="74"/>
        <v>78.29443404868357</v>
      </c>
      <c r="T115" s="56">
        <f t="shared" ca="1" si="74"/>
        <v>1072.6337464669639</v>
      </c>
      <c r="U115" s="56">
        <f t="shared" ca="1" si="74"/>
        <v>681.16157622354649</v>
      </c>
      <c r="V115" s="56">
        <f t="shared" ca="1" si="74"/>
        <v>1072.6337464669639</v>
      </c>
      <c r="W115" s="56">
        <f t="shared" ca="1" si="74"/>
        <v>-692.90574133084897</v>
      </c>
      <c r="X115" s="56">
        <f t="shared" ca="1" si="74"/>
        <v>-986.50986901341196</v>
      </c>
      <c r="Y115" s="56">
        <f t="shared" ca="1" si="74"/>
        <v>78.29443404868357</v>
      </c>
      <c r="Z115" s="56">
        <f t="shared" ca="1" si="74"/>
        <v>1072.6337464669639</v>
      </c>
      <c r="AA115" s="56">
        <f t="shared" ca="1" si="74"/>
        <v>681.16157622354649</v>
      </c>
      <c r="AB115" s="56">
        <f t="shared" ca="1" si="74"/>
        <v>1072.6337464669639</v>
      </c>
      <c r="AC115" s="56">
        <f t="shared" ca="1" si="74"/>
        <v>-692.90574133084897</v>
      </c>
      <c r="AD115" s="56">
        <f t="shared" ca="1" si="74"/>
        <v>-986.50986901341196</v>
      </c>
      <c r="AE115" s="56">
        <f t="shared" ca="1" si="74"/>
        <v>78.29443404868357</v>
      </c>
    </row>
    <row r="116" spans="3:31" x14ac:dyDescent="0.3">
      <c r="C116" t="s">
        <v>778</v>
      </c>
      <c r="D116" t="s">
        <v>195</v>
      </c>
      <c r="E116" t="str" cm="1">
        <f t="array" aca="1" ref="E116" ca="1">OFFSET(INDIRECT($D116),,1)</f>
        <v>%</v>
      </c>
      <c r="F116" s="50" cm="1">
        <f t="array" aca="1" ref="F116" ca="1">INDIRECT($D116)</f>
        <v>0.1</v>
      </c>
      <c r="K116" s="56">
        <f t="shared" ref="K116:AE116" ca="1" si="75">K115/(1+$F116)^K$1</f>
        <v>-207.87172239925468</v>
      </c>
      <c r="L116" s="56">
        <f t="shared" ca="1" si="75"/>
        <v>-1449.5020300517556</v>
      </c>
      <c r="M116" s="56">
        <f t="shared" ca="1" si="75"/>
        <v>64.70614384188724</v>
      </c>
      <c r="N116" s="56">
        <f t="shared" ca="1" si="75"/>
        <v>805.88560966714022</v>
      </c>
      <c r="O116" s="56">
        <f t="shared" ca="1" si="75"/>
        <v>465.24252183836234</v>
      </c>
      <c r="P116" s="56">
        <f t="shared" ca="1" si="75"/>
        <v>666.02116501416538</v>
      </c>
      <c r="Q116" s="56">
        <f t="shared" ca="1" si="75"/>
        <v>-391.12722696585024</v>
      </c>
      <c r="R116" s="56">
        <f t="shared" ca="1" si="75"/>
        <v>-506.23554799894316</v>
      </c>
      <c r="S116" s="56">
        <f t="shared" ca="1" si="75"/>
        <v>36.524931313055106</v>
      </c>
      <c r="T116" s="56">
        <f t="shared" ca="1" si="75"/>
        <v>454.90141726259492</v>
      </c>
      <c r="U116" s="56">
        <f t="shared" ca="1" si="75"/>
        <v>262.61727473023063</v>
      </c>
      <c r="V116" s="56">
        <f t="shared" ca="1" si="75"/>
        <v>375.95158451454114</v>
      </c>
      <c r="W116" s="56">
        <f t="shared" ca="1" si="75"/>
        <v>-220.7811229564492</v>
      </c>
      <c r="X116" s="56">
        <f t="shared" ca="1" si="75"/>
        <v>-285.75676931189105</v>
      </c>
      <c r="Y116" s="56">
        <f t="shared" ca="1" si="75"/>
        <v>20.617371523224481</v>
      </c>
      <c r="Z116" s="56">
        <f t="shared" ca="1" si="75"/>
        <v>256.77999078925012</v>
      </c>
      <c r="AA116" s="56">
        <f t="shared" ca="1" si="75"/>
        <v>148.2406051669858</v>
      </c>
      <c r="AB116" s="56">
        <f t="shared" ca="1" si="75"/>
        <v>212.21486842086784</v>
      </c>
      <c r="AC116" s="56">
        <f t="shared" ca="1" si="75"/>
        <v>-124.6251881569131</v>
      </c>
      <c r="AD116" s="56">
        <f t="shared" ca="1" si="75"/>
        <v>-161.30224661295372</v>
      </c>
      <c r="AE116" s="56">
        <f t="shared" ca="1" si="75"/>
        <v>11.637968731093356</v>
      </c>
    </row>
    <row r="117" spans="3:31" x14ac:dyDescent="0.3">
      <c r="C117" t="s">
        <v>628</v>
      </c>
      <c r="K117" s="56">
        <f t="shared" ref="K117:AE117" ca="1" si="76">K115+J117</f>
        <v>-207.87172239925468</v>
      </c>
      <c r="L117" s="56">
        <f t="shared" ca="1" si="76"/>
        <v>-1802.3239554561858</v>
      </c>
      <c r="M117" s="56">
        <f t="shared" ca="1" si="76"/>
        <v>-1724.0295214075022</v>
      </c>
      <c r="N117" s="56">
        <f t="shared" ca="1" si="76"/>
        <v>-651.39577494053833</v>
      </c>
      <c r="O117" s="56">
        <f t="shared" ca="1" si="76"/>
        <v>29.765801283008159</v>
      </c>
      <c r="P117" s="56">
        <f t="shared" ca="1" si="76"/>
        <v>1102.399547749972</v>
      </c>
      <c r="Q117" s="56">
        <f t="shared" ca="1" si="76"/>
        <v>409.49380641912308</v>
      </c>
      <c r="R117" s="56">
        <f t="shared" ca="1" si="76"/>
        <v>-577.01606259428888</v>
      </c>
      <c r="S117" s="56">
        <f t="shared" ca="1" si="76"/>
        <v>-498.72162854560531</v>
      </c>
      <c r="T117" s="56">
        <f t="shared" ca="1" si="76"/>
        <v>573.91211792135857</v>
      </c>
      <c r="U117" s="56">
        <f t="shared" ca="1" si="76"/>
        <v>1255.0736941449049</v>
      </c>
      <c r="V117" s="56">
        <f t="shared" ca="1" si="76"/>
        <v>2327.7074406118691</v>
      </c>
      <c r="W117" s="56">
        <f t="shared" ca="1" si="76"/>
        <v>1634.8016992810201</v>
      </c>
      <c r="X117" s="56">
        <f t="shared" ca="1" si="76"/>
        <v>648.29183026760813</v>
      </c>
      <c r="Y117" s="56">
        <f t="shared" ca="1" si="76"/>
        <v>726.5862643162917</v>
      </c>
      <c r="Z117" s="56">
        <f t="shared" ca="1" si="76"/>
        <v>1799.2200107832555</v>
      </c>
      <c r="AA117" s="56">
        <f t="shared" ca="1" si="76"/>
        <v>2480.381587006802</v>
      </c>
      <c r="AB117" s="56">
        <f t="shared" ca="1" si="76"/>
        <v>3553.0153334737661</v>
      </c>
      <c r="AC117" s="56">
        <f t="shared" ca="1" si="76"/>
        <v>2860.1095921429169</v>
      </c>
      <c r="AD117" s="56">
        <f t="shared" ca="1" si="76"/>
        <v>1873.599723129505</v>
      </c>
      <c r="AE117" s="56">
        <f t="shared" ca="1" si="76"/>
        <v>1951.8941571781886</v>
      </c>
    </row>
    <row r="118" spans="3:31" x14ac:dyDescent="0.3">
      <c r="K118" s="56"/>
      <c r="L118" s="56"/>
      <c r="M118" s="56"/>
      <c r="N118" s="56"/>
      <c r="O118" s="56"/>
      <c r="P118" s="56"/>
      <c r="Q118" s="56"/>
      <c r="R118" s="56"/>
      <c r="S118" s="56"/>
      <c r="T118" s="56"/>
      <c r="U118" s="56"/>
      <c r="V118" s="56"/>
      <c r="W118" s="56"/>
      <c r="X118" s="56"/>
      <c r="Y118" s="56"/>
      <c r="Z118" s="56"/>
      <c r="AA118" s="56"/>
      <c r="AB118" s="56"/>
      <c r="AC118" s="56"/>
      <c r="AD118" s="56"/>
      <c r="AE118" s="56"/>
    </row>
    <row r="119" spans="3:31"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1"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1" x14ac:dyDescent="0.3">
      <c r="C121" s="54" t="s">
        <v>629</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1"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1" x14ac:dyDescent="0.3">
      <c r="C123" s="73" t="s">
        <v>516</v>
      </c>
      <c r="D123" s="73">
        <f ca="1">SUM($K116:OFFSET($K116,,Time_Horizon))</f>
        <v>434.13959835938783</v>
      </c>
      <c r="K123" s="56"/>
      <c r="L123" s="56"/>
      <c r="M123" s="56"/>
      <c r="N123" s="56"/>
      <c r="O123" s="56"/>
      <c r="P123" s="56"/>
      <c r="Q123" s="56"/>
      <c r="R123" s="56"/>
      <c r="S123" s="56"/>
      <c r="T123" s="56"/>
      <c r="U123" s="56"/>
      <c r="V123" s="56"/>
      <c r="W123" s="56"/>
      <c r="X123" s="56"/>
      <c r="Y123" s="56"/>
      <c r="Z123" s="56"/>
      <c r="AA123" s="56"/>
      <c r="AB123" s="56"/>
      <c r="AC123" s="56"/>
      <c r="AD123" s="56"/>
      <c r="AE123" s="56"/>
    </row>
    <row r="124" spans="3:31" x14ac:dyDescent="0.3">
      <c r="C124" s="73" t="s">
        <v>518</v>
      </c>
      <c r="D124" s="74">
        <f ca="1">IRR($K115:OFFSET($K115,,Time_Horizon))</f>
        <v>0.15976043695825104</v>
      </c>
      <c r="K124" s="56"/>
      <c r="L124" s="56"/>
      <c r="M124" s="56"/>
      <c r="N124" s="56"/>
      <c r="O124" s="56"/>
      <c r="P124" s="56"/>
      <c r="Q124" s="56"/>
      <c r="R124" s="56"/>
      <c r="S124" s="56"/>
      <c r="T124" s="56"/>
      <c r="U124" s="56"/>
      <c r="V124" s="56"/>
      <c r="W124" s="56"/>
      <c r="X124" s="56"/>
      <c r="Y124" s="56"/>
      <c r="Z124" s="56"/>
      <c r="AA124" s="56"/>
      <c r="AB124" s="56"/>
      <c r="AC124" s="56"/>
      <c r="AD124" s="56"/>
      <c r="AE124" s="56"/>
    </row>
    <row r="125" spans="3:31" x14ac:dyDescent="0.3">
      <c r="C125" s="73" t="s">
        <v>521</v>
      </c>
      <c r="D125" s="75">
        <f ca="1">SUM($K22:OFFSET($K22,,Time_Horizon))/SUM($K112:OFFSET($K112,,Time_Horizon))*-1</f>
        <v>1.1246073868741353</v>
      </c>
      <c r="K125" s="56"/>
      <c r="L125" s="56"/>
      <c r="M125" s="56"/>
      <c r="N125" s="56"/>
      <c r="O125" s="56"/>
      <c r="P125" s="56"/>
      <c r="Q125" s="56"/>
      <c r="R125" s="56"/>
      <c r="S125" s="56"/>
      <c r="T125" s="56"/>
      <c r="U125" s="56"/>
      <c r="V125" s="56"/>
      <c r="W125" s="56"/>
      <c r="X125" s="56"/>
      <c r="Y125" s="56"/>
      <c r="Z125" s="56"/>
      <c r="AA125" s="56"/>
      <c r="AB125" s="56"/>
      <c r="AC125" s="56"/>
      <c r="AD125" s="56"/>
      <c r="AE125" s="56"/>
    </row>
    <row r="126" spans="3:31" x14ac:dyDescent="0.3">
      <c r="C126" s="73" t="s">
        <v>524</v>
      </c>
      <c r="D126" s="75">
        <f ca="1">SUM($K23:OFFSET($K23,,Time_Horizon))/SUM($K113:OFFSET($K113,,Time_Horizon))*-1</f>
        <v>1.0609316023688717</v>
      </c>
      <c r="K126" s="56"/>
      <c r="L126" s="56"/>
      <c r="M126" s="56"/>
      <c r="N126" s="56"/>
      <c r="O126" s="56"/>
      <c r="P126" s="56"/>
      <c r="Q126" s="56"/>
      <c r="R126" s="56"/>
      <c r="S126" s="56"/>
      <c r="T126" s="56"/>
      <c r="U126" s="56"/>
      <c r="V126" s="56"/>
      <c r="W126" s="56"/>
      <c r="X126" s="56"/>
      <c r="Y126" s="56"/>
      <c r="Z126" s="56"/>
      <c r="AA126" s="56"/>
      <c r="AB126" s="56"/>
      <c r="AC126" s="56"/>
      <c r="AD126" s="56"/>
      <c r="AE126" s="56"/>
    </row>
    <row r="127" spans="3:31" x14ac:dyDescent="0.3">
      <c r="C127" s="73" t="s">
        <v>523</v>
      </c>
      <c r="D127" s="73">
        <f ca="1">COUNTIF($K117:OFFSET($K117,,Time_Horizon),"&lt;0")</f>
        <v>6</v>
      </c>
      <c r="K127" s="56"/>
      <c r="L127" s="56"/>
      <c r="M127" s="56"/>
      <c r="N127" s="56"/>
      <c r="O127" s="56"/>
      <c r="P127" s="56"/>
      <c r="Q127" s="56"/>
      <c r="R127" s="56"/>
      <c r="S127" s="56"/>
      <c r="T127" s="56"/>
      <c r="U127" s="56"/>
      <c r="V127" s="56"/>
      <c r="W127" s="56"/>
      <c r="X127" s="56"/>
      <c r="Y127" s="56"/>
      <c r="Z127" s="56"/>
      <c r="AA127" s="56"/>
      <c r="AB127" s="56"/>
      <c r="AC127" s="56"/>
      <c r="AD127" s="56"/>
      <c r="AE127" s="56"/>
    </row>
    <row r="128" spans="3:31" x14ac:dyDescent="0.3">
      <c r="C128" s="73" t="s">
        <v>525</v>
      </c>
      <c r="D128" s="73">
        <f ca="1">SUM($K22:OFFSET($K22,,Time_Horizon))</f>
        <v>17616.247660953784</v>
      </c>
      <c r="K128" s="56"/>
      <c r="L128" s="56"/>
      <c r="M128" s="56"/>
      <c r="N128" s="56"/>
      <c r="O128" s="56"/>
      <c r="P128" s="56"/>
      <c r="Q128" s="56"/>
      <c r="R128" s="56"/>
      <c r="S128" s="56"/>
      <c r="T128" s="56"/>
      <c r="U128" s="56"/>
      <c r="V128" s="56"/>
      <c r="W128" s="56"/>
      <c r="X128" s="56"/>
      <c r="Y128" s="56"/>
      <c r="Z128" s="56"/>
      <c r="AA128" s="56"/>
      <c r="AB128" s="56"/>
      <c r="AC128" s="56"/>
      <c r="AD128" s="56"/>
      <c r="AE128" s="56"/>
    </row>
    <row r="129" spans="3:35" x14ac:dyDescent="0.3">
      <c r="C129" s="73" t="s">
        <v>526</v>
      </c>
      <c r="D129" s="73">
        <f ca="1">SUM($K23:OFFSET($K23,,Time_Horizon))</f>
        <v>7559.17129752862</v>
      </c>
      <c r="K129" s="56"/>
      <c r="L129" s="56"/>
      <c r="M129" s="56"/>
      <c r="N129" s="56"/>
      <c r="O129" s="56"/>
      <c r="P129" s="56"/>
      <c r="Q129" s="56"/>
      <c r="R129" s="56"/>
      <c r="S129" s="56"/>
      <c r="T129" s="56"/>
      <c r="U129" s="56"/>
      <c r="V129" s="56"/>
      <c r="W129" s="56"/>
      <c r="X129" s="56"/>
      <c r="Y129" s="56"/>
      <c r="Z129" s="56"/>
      <c r="AA129" s="56"/>
      <c r="AB129" s="56"/>
      <c r="AC129" s="56"/>
      <c r="AD129" s="56"/>
      <c r="AE129" s="56"/>
    </row>
    <row r="130" spans="3:35" x14ac:dyDescent="0.3">
      <c r="C130" s="73" t="s">
        <v>527</v>
      </c>
      <c r="D130" s="73">
        <f ca="1">SUM($K112:OFFSET($K112,,Time_Horizon))</f>
        <v>-15664.353503775601</v>
      </c>
      <c r="K130" s="56"/>
      <c r="L130" s="56"/>
      <c r="M130" s="56"/>
      <c r="N130" s="56"/>
      <c r="O130" s="56"/>
      <c r="P130" s="56"/>
      <c r="Q130" s="56"/>
      <c r="R130" s="56"/>
      <c r="S130" s="56"/>
      <c r="T130" s="56"/>
      <c r="U130" s="56"/>
      <c r="V130" s="56"/>
      <c r="W130" s="56"/>
      <c r="X130" s="56"/>
      <c r="Y130" s="56"/>
      <c r="Z130" s="56"/>
      <c r="AA130" s="56"/>
      <c r="AB130" s="56"/>
      <c r="AC130" s="56"/>
      <c r="AD130" s="56"/>
      <c r="AE130" s="56"/>
    </row>
    <row r="131" spans="3:35" x14ac:dyDescent="0.3">
      <c r="C131" s="73" t="s">
        <v>528</v>
      </c>
      <c r="D131" s="73">
        <f ca="1">SUM($K113:OFFSET($K113,,Time_Horizon))</f>
        <v>-7125.0316991692343</v>
      </c>
      <c r="K131" s="56"/>
      <c r="L131" s="56"/>
      <c r="M131" s="56"/>
      <c r="N131" s="56"/>
      <c r="O131" s="56"/>
      <c r="P131" s="56"/>
      <c r="Q131" s="56"/>
      <c r="R131" s="56"/>
      <c r="S131" s="56"/>
      <c r="T131" s="56"/>
      <c r="U131" s="56"/>
      <c r="V131" s="56"/>
      <c r="W131" s="56"/>
      <c r="X131" s="56"/>
      <c r="Y131" s="56"/>
      <c r="Z131" s="56"/>
      <c r="AA131" s="56"/>
      <c r="AB131" s="56"/>
      <c r="AC131" s="56"/>
      <c r="AD131" s="56"/>
      <c r="AE131" s="56"/>
    </row>
    <row r="132" spans="3:35" x14ac:dyDescent="0.3">
      <c r="K132" s="56"/>
      <c r="L132" s="56"/>
      <c r="M132" s="56"/>
      <c r="N132" s="56"/>
      <c r="O132" s="56"/>
      <c r="P132" s="56"/>
      <c r="Q132" s="56"/>
      <c r="R132" s="56"/>
      <c r="S132" s="56"/>
      <c r="T132" s="56"/>
      <c r="U132" s="56"/>
      <c r="V132" s="56"/>
      <c r="W132" s="56"/>
      <c r="X132" s="56"/>
      <c r="Y132" s="56"/>
      <c r="Z132" s="56"/>
      <c r="AA132" s="56"/>
      <c r="AB132" s="56"/>
      <c r="AC132" s="56"/>
      <c r="AD132" s="56"/>
      <c r="AE132" s="56"/>
    </row>
    <row r="133" spans="3:35" x14ac:dyDescent="0.3">
      <c r="K133" s="56"/>
      <c r="L133" s="56"/>
      <c r="M133" s="56"/>
      <c r="N133" s="56"/>
      <c r="O133" s="56"/>
      <c r="P133" s="56"/>
      <c r="Q133" s="56"/>
      <c r="R133" s="56"/>
      <c r="S133" s="56"/>
      <c r="T133" s="56"/>
      <c r="U133" s="56"/>
      <c r="V133" s="56"/>
      <c r="W133" s="56"/>
      <c r="X133" s="56"/>
      <c r="Y133" s="56"/>
      <c r="Z133" s="56"/>
      <c r="AA133" s="56"/>
      <c r="AB133" s="56"/>
      <c r="AC133" s="56"/>
      <c r="AD133" s="56"/>
      <c r="AE133" s="56"/>
    </row>
    <row r="134" spans="3:35" ht="18.75" thickBot="1" x14ac:dyDescent="0.35">
      <c r="C134" s="11" t="s">
        <v>779</v>
      </c>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row>
    <row r="135" spans="3:35" ht="17.25" thickTop="1" x14ac:dyDescent="0.3">
      <c r="K135" s="56"/>
      <c r="L135" s="56"/>
      <c r="M135" s="56"/>
      <c r="N135" s="56"/>
      <c r="O135" s="56"/>
      <c r="P135" s="56"/>
      <c r="Q135" s="56"/>
      <c r="R135" s="56"/>
      <c r="S135" s="56"/>
      <c r="T135" s="56"/>
      <c r="U135" s="56"/>
      <c r="V135" s="56"/>
      <c r="W135" s="56"/>
      <c r="X135" s="56"/>
      <c r="Y135" s="56"/>
      <c r="Z135" s="56"/>
      <c r="AA135" s="56"/>
      <c r="AB135" s="56"/>
      <c r="AC135" s="56"/>
      <c r="AD135" s="56"/>
      <c r="AE135" s="56"/>
    </row>
    <row r="136" spans="3:35" x14ac:dyDescent="0.3">
      <c r="C136" t="s">
        <v>944</v>
      </c>
      <c r="E136" t="s">
        <v>613</v>
      </c>
      <c r="F136" s="32" cm="1">
        <f t="array" aca="1" ref="F136" ca="1">OFFSET(INDIRECT($C137),,2)</f>
        <v>4</v>
      </c>
      <c r="G136" s="32" cm="1">
        <f t="array" aca="1" ref="G136" ca="1">OFFSET(INDIRECT($C137),,3)</f>
        <v>4</v>
      </c>
      <c r="I136" s="49">
        <f ca="1">SUM(K136:AE136)</f>
        <v>1</v>
      </c>
      <c r="K136" s="55">
        <f t="shared" ref="K136:AE136" ca="1" si="77">IF(AND(K$1&gt;=$F136,K$1&lt;=$G136),1,0)</f>
        <v>0</v>
      </c>
      <c r="L136" s="55">
        <f t="shared" ca="1" si="77"/>
        <v>0</v>
      </c>
      <c r="M136" s="55">
        <f t="shared" ca="1" si="77"/>
        <v>0</v>
      </c>
      <c r="N136" s="55">
        <f t="shared" ca="1" si="77"/>
        <v>0</v>
      </c>
      <c r="O136" s="55">
        <f t="shared" ca="1" si="77"/>
        <v>1</v>
      </c>
      <c r="P136" s="55">
        <f t="shared" ca="1" si="77"/>
        <v>0</v>
      </c>
      <c r="Q136" s="55">
        <f t="shared" ca="1" si="77"/>
        <v>0</v>
      </c>
      <c r="R136" s="55">
        <f t="shared" ca="1" si="77"/>
        <v>0</v>
      </c>
      <c r="S136" s="55">
        <f t="shared" ca="1" si="77"/>
        <v>0</v>
      </c>
      <c r="T136" s="55">
        <f t="shared" ca="1" si="77"/>
        <v>0</v>
      </c>
      <c r="U136" s="55">
        <f t="shared" ca="1" si="77"/>
        <v>0</v>
      </c>
      <c r="V136" s="55">
        <f t="shared" ca="1" si="77"/>
        <v>0</v>
      </c>
      <c r="W136" s="55">
        <f t="shared" ca="1" si="77"/>
        <v>0</v>
      </c>
      <c r="X136" s="55">
        <f t="shared" ca="1" si="77"/>
        <v>0</v>
      </c>
      <c r="Y136" s="55">
        <f t="shared" ca="1" si="77"/>
        <v>0</v>
      </c>
      <c r="Z136" s="55">
        <f t="shared" ca="1" si="77"/>
        <v>0</v>
      </c>
      <c r="AA136" s="55">
        <f t="shared" ca="1" si="77"/>
        <v>0</v>
      </c>
      <c r="AB136" s="55">
        <f t="shared" ca="1" si="77"/>
        <v>0</v>
      </c>
      <c r="AC136" s="55">
        <f t="shared" ca="1" si="77"/>
        <v>0</v>
      </c>
      <c r="AD136" s="55">
        <f t="shared" ca="1" si="77"/>
        <v>0</v>
      </c>
      <c r="AE136" s="55">
        <f t="shared" ca="1" si="77"/>
        <v>0</v>
      </c>
    </row>
    <row r="137" spans="3:35" x14ac:dyDescent="0.3">
      <c r="C137" t="s">
        <v>944</v>
      </c>
      <c r="D137" s="32" t="str" cm="1">
        <f t="array" aca="1" ref="D137" ca="1">OFFSET(INDIRECT($C137),,-2)</f>
        <v>income Y4</v>
      </c>
      <c r="E137" s="69" t="str" cm="1">
        <f t="array" aca="1" ref="E137" ca="1">OFFSET(INDIRECT($C137),,1)</f>
        <v>EUR</v>
      </c>
      <c r="F137" s="32" cm="1">
        <f t="array" aca="1" ref="F137" ca="1">INDIRECT($C137)</f>
        <v>1800.7719831197203</v>
      </c>
      <c r="H137" t="s">
        <v>780</v>
      </c>
      <c r="I137" s="49">
        <f ca="1">SUM(K137:AE137)</f>
        <v>1800.7719831197203</v>
      </c>
      <c r="J137" t="str">
        <f>CONCATENATE(B$1,"_",H137)</f>
        <v>R_Env_Revenue</v>
      </c>
      <c r="K137" s="56">
        <f t="shared" ref="K137:AE137" ca="1" si="78">K136*$F137</f>
        <v>0</v>
      </c>
      <c r="L137" s="56">
        <f t="shared" ca="1" si="78"/>
        <v>0</v>
      </c>
      <c r="M137" s="56">
        <f t="shared" ca="1" si="78"/>
        <v>0</v>
      </c>
      <c r="N137" s="56">
        <f t="shared" ca="1" si="78"/>
        <v>0</v>
      </c>
      <c r="O137" s="56">
        <f t="shared" ca="1" si="78"/>
        <v>1800.7719831197203</v>
      </c>
      <c r="P137" s="56">
        <f t="shared" ca="1" si="78"/>
        <v>0</v>
      </c>
      <c r="Q137" s="56">
        <f t="shared" ca="1" si="78"/>
        <v>0</v>
      </c>
      <c r="R137" s="56">
        <f t="shared" ca="1" si="78"/>
        <v>0</v>
      </c>
      <c r="S137" s="56">
        <f t="shared" ca="1" si="78"/>
        <v>0</v>
      </c>
      <c r="T137" s="56">
        <f t="shared" ca="1" si="78"/>
        <v>0</v>
      </c>
      <c r="U137" s="56">
        <f t="shared" ca="1" si="78"/>
        <v>0</v>
      </c>
      <c r="V137" s="56">
        <f t="shared" ca="1" si="78"/>
        <v>0</v>
      </c>
      <c r="W137" s="56">
        <f t="shared" ca="1" si="78"/>
        <v>0</v>
      </c>
      <c r="X137" s="56">
        <f t="shared" ca="1" si="78"/>
        <v>0</v>
      </c>
      <c r="Y137" s="56">
        <f t="shared" ca="1" si="78"/>
        <v>0</v>
      </c>
      <c r="Z137" s="56">
        <f t="shared" ca="1" si="78"/>
        <v>0</v>
      </c>
      <c r="AA137" s="56">
        <f t="shared" ca="1" si="78"/>
        <v>0</v>
      </c>
      <c r="AB137" s="56">
        <f t="shared" ca="1" si="78"/>
        <v>0</v>
      </c>
      <c r="AC137" s="56">
        <f t="shared" ca="1" si="78"/>
        <v>0</v>
      </c>
      <c r="AD137" s="56">
        <f t="shared" ca="1" si="78"/>
        <v>0</v>
      </c>
      <c r="AE137" s="56">
        <f t="shared" ca="1" si="78"/>
        <v>0</v>
      </c>
    </row>
    <row r="138" spans="3:35" x14ac:dyDescent="0.3">
      <c r="K138" s="56"/>
      <c r="L138" s="56"/>
      <c r="M138" s="56"/>
      <c r="N138" s="56"/>
      <c r="O138" s="56"/>
      <c r="P138" s="56"/>
      <c r="Q138" s="56"/>
      <c r="R138" s="56"/>
      <c r="S138" s="56"/>
      <c r="T138" s="56"/>
      <c r="U138" s="56"/>
      <c r="V138" s="56"/>
      <c r="W138" s="56"/>
      <c r="X138" s="56"/>
      <c r="Y138" s="56"/>
      <c r="Z138" s="56"/>
      <c r="AA138" s="56"/>
      <c r="AB138" s="56"/>
      <c r="AC138" s="56"/>
      <c r="AD138" s="56"/>
      <c r="AE138" s="56"/>
    </row>
    <row r="139" spans="3:35" x14ac:dyDescent="0.3">
      <c r="K139" s="56"/>
      <c r="L139" s="56"/>
      <c r="M139" s="56"/>
      <c r="N139" s="56"/>
      <c r="O139" s="56"/>
      <c r="P139" s="56"/>
      <c r="Q139" s="56"/>
      <c r="R139" s="56"/>
      <c r="S139" s="56"/>
      <c r="T139" s="56"/>
      <c r="U139" s="56"/>
      <c r="V139" s="56"/>
      <c r="W139" s="56"/>
      <c r="X139" s="56"/>
      <c r="Y139" s="56"/>
      <c r="Z139" s="56"/>
      <c r="AA139" s="56"/>
      <c r="AB139" s="56"/>
      <c r="AC139" s="56"/>
      <c r="AD139" s="56"/>
      <c r="AE139" s="56"/>
    </row>
    <row r="140" spans="3:35" x14ac:dyDescent="0.3">
      <c r="C140" s="54" t="s">
        <v>781</v>
      </c>
      <c r="K140" s="56">
        <f ca="1">SUMIF($H$8:$H$11,$H$22,K$8:K$11)</f>
        <v>0</v>
      </c>
      <c r="L140" s="56">
        <f t="shared" ref="L140:AE140" ca="1" si="79">L22+L137</f>
        <v>0</v>
      </c>
      <c r="M140" s="56">
        <f t="shared" ca="1" si="79"/>
        <v>1174.4165107302524</v>
      </c>
      <c r="N140" s="56">
        <f t="shared" ca="1" si="79"/>
        <v>1565.8886809736698</v>
      </c>
      <c r="O140" s="56">
        <f t="shared" ca="1" si="79"/>
        <v>2975.1884938499725</v>
      </c>
      <c r="P140" s="56">
        <f t="shared" ca="1" si="79"/>
        <v>1565.8886809736698</v>
      </c>
      <c r="Q140" s="56">
        <f t="shared" ca="1" si="79"/>
        <v>0</v>
      </c>
      <c r="R140" s="56">
        <f t="shared" ca="1" si="79"/>
        <v>0</v>
      </c>
      <c r="S140" s="56">
        <f t="shared" ca="1" si="79"/>
        <v>1174.4165107302524</v>
      </c>
      <c r="T140" s="56">
        <f t="shared" ca="1" si="79"/>
        <v>1565.8886809736698</v>
      </c>
      <c r="U140" s="56">
        <f t="shared" ca="1" si="79"/>
        <v>1174.4165107302524</v>
      </c>
      <c r="V140" s="56">
        <f t="shared" ca="1" si="79"/>
        <v>1565.8886809736698</v>
      </c>
      <c r="W140" s="56">
        <f t="shared" ca="1" si="79"/>
        <v>0</v>
      </c>
      <c r="X140" s="56">
        <f t="shared" ca="1" si="79"/>
        <v>0</v>
      </c>
      <c r="Y140" s="56">
        <f t="shared" ca="1" si="79"/>
        <v>1174.4165107302524</v>
      </c>
      <c r="Z140" s="56">
        <f t="shared" ca="1" si="79"/>
        <v>1565.8886809736698</v>
      </c>
      <c r="AA140" s="56">
        <f t="shared" ca="1" si="79"/>
        <v>1174.4165107302524</v>
      </c>
      <c r="AB140" s="56">
        <f t="shared" ca="1" si="79"/>
        <v>1565.8886809736698</v>
      </c>
      <c r="AC140" s="56">
        <f t="shared" ca="1" si="79"/>
        <v>0</v>
      </c>
      <c r="AD140" s="56">
        <f t="shared" ca="1" si="79"/>
        <v>0</v>
      </c>
      <c r="AE140" s="56">
        <f t="shared" ca="1" si="79"/>
        <v>1174.4165107302524</v>
      </c>
    </row>
    <row r="141" spans="3:35" x14ac:dyDescent="0.3">
      <c r="C141" t="s">
        <v>782</v>
      </c>
      <c r="D141" t="s">
        <v>197</v>
      </c>
      <c r="E141" t="str" cm="1">
        <f t="array" aca="1" ref="E141" ca="1">OFFSET(INDIRECT($D141),,1)</f>
        <v>%</v>
      </c>
      <c r="F141" s="50" cm="1">
        <f t="array" aca="1" ref="F141" ca="1">INDIRECT($D141)</f>
        <v>0.1</v>
      </c>
      <c r="K141" s="56">
        <f t="shared" ref="K141:AE141" ca="1" si="80">K140/(1+$F141)^K$1</f>
        <v>0</v>
      </c>
      <c r="L141" s="56">
        <f t="shared" ca="1" si="80"/>
        <v>0</v>
      </c>
      <c r="M141" s="56">
        <f t="shared" ca="1" si="80"/>
        <v>970.59215762830763</v>
      </c>
      <c r="N141" s="56">
        <f t="shared" ca="1" si="80"/>
        <v>1176.4753425797667</v>
      </c>
      <c r="O141" s="56">
        <f t="shared" ca="1" si="80"/>
        <v>2032.0937735468694</v>
      </c>
      <c r="P141" s="56">
        <f t="shared" ca="1" si="80"/>
        <v>972.29367155352611</v>
      </c>
      <c r="Q141" s="56">
        <f t="shared" ca="1" si="80"/>
        <v>0</v>
      </c>
      <c r="R141" s="56">
        <f t="shared" ca="1" si="80"/>
        <v>0</v>
      </c>
      <c r="S141" s="56">
        <f t="shared" ca="1" si="80"/>
        <v>547.87396969582608</v>
      </c>
      <c r="T141" s="56">
        <f t="shared" ca="1" si="80"/>
        <v>664.0896602373648</v>
      </c>
      <c r="U141" s="56">
        <f t="shared" ca="1" si="80"/>
        <v>452.78840470729415</v>
      </c>
      <c r="V141" s="56">
        <f t="shared" ca="1" si="80"/>
        <v>548.8344299482352</v>
      </c>
      <c r="W141" s="56">
        <f t="shared" ca="1" si="80"/>
        <v>0</v>
      </c>
      <c r="X141" s="56">
        <f t="shared" ca="1" si="80"/>
        <v>0</v>
      </c>
      <c r="Y141" s="56">
        <f t="shared" ca="1" si="80"/>
        <v>309.26057284836691</v>
      </c>
      <c r="Z141" s="56">
        <f t="shared" ca="1" si="80"/>
        <v>374.8613004222629</v>
      </c>
      <c r="AA141" s="56">
        <f t="shared" ca="1" si="80"/>
        <v>255.58725028790653</v>
      </c>
      <c r="AB141" s="56">
        <f t="shared" ca="1" si="80"/>
        <v>309.80272762170489</v>
      </c>
      <c r="AC141" s="56">
        <f t="shared" ca="1" si="80"/>
        <v>0</v>
      </c>
      <c r="AD141" s="56">
        <f t="shared" ca="1" si="80"/>
        <v>0</v>
      </c>
      <c r="AE141" s="56">
        <f t="shared" ca="1" si="80"/>
        <v>174.56953096640015</v>
      </c>
    </row>
    <row r="142" spans="3:35" x14ac:dyDescent="0.3">
      <c r="K142" s="56"/>
      <c r="L142" s="56"/>
      <c r="M142" s="56"/>
      <c r="N142" s="56"/>
      <c r="O142" s="56"/>
      <c r="P142" s="56"/>
      <c r="Q142" s="56"/>
      <c r="R142" s="56"/>
      <c r="S142" s="56"/>
      <c r="T142" s="56"/>
      <c r="U142" s="56"/>
      <c r="V142" s="56"/>
      <c r="W142" s="56"/>
      <c r="X142" s="56"/>
      <c r="Y142" s="56"/>
      <c r="Z142" s="56"/>
      <c r="AA142" s="56"/>
      <c r="AB142" s="56"/>
      <c r="AC142" s="56"/>
      <c r="AD142" s="56"/>
      <c r="AE142" s="56"/>
    </row>
    <row r="143" spans="3:35" x14ac:dyDescent="0.3">
      <c r="K143" s="56"/>
      <c r="L143" s="56"/>
      <c r="M143" s="56"/>
      <c r="N143" s="56"/>
      <c r="O143" s="56"/>
      <c r="P143" s="56"/>
      <c r="Q143" s="56"/>
      <c r="R143" s="56"/>
      <c r="S143" s="56"/>
      <c r="T143" s="56"/>
      <c r="U143" s="56"/>
      <c r="V143" s="56"/>
      <c r="W143" s="56"/>
      <c r="X143" s="56"/>
      <c r="Y143" s="56"/>
      <c r="Z143" s="56"/>
      <c r="AA143" s="56"/>
      <c r="AB143" s="56"/>
      <c r="AC143" s="56"/>
      <c r="AD143" s="56"/>
      <c r="AE143" s="56"/>
    </row>
    <row r="144" spans="3:35" x14ac:dyDescent="0.3">
      <c r="C144" s="54" t="s">
        <v>783</v>
      </c>
      <c r="H144" t="s">
        <v>784</v>
      </c>
      <c r="J144" t="str">
        <f>CONCATENATE(B$1,"_",H144)</f>
        <v>R_Env_Net_Revenue</v>
      </c>
      <c r="K144" s="56">
        <f t="shared" ref="K144:AE144" ca="1" si="81">K$140-K$72</f>
        <v>-692.90574133084897</v>
      </c>
      <c r="L144" s="56">
        <f t="shared" ca="1" si="81"/>
        <v>-986.50986901341196</v>
      </c>
      <c r="M144" s="56">
        <f t="shared" ca="1" si="81"/>
        <v>78.29443404868357</v>
      </c>
      <c r="N144" s="56">
        <f t="shared" ca="1" si="81"/>
        <v>1072.6337464669639</v>
      </c>
      <c r="O144" s="56">
        <f t="shared" ca="1" si="81"/>
        <v>2481.9335593432666</v>
      </c>
      <c r="P144" s="56">
        <f t="shared" ca="1" si="81"/>
        <v>1072.6337464669639</v>
      </c>
      <c r="Q144" s="56">
        <f t="shared" ca="1" si="81"/>
        <v>-692.90574133084897</v>
      </c>
      <c r="R144" s="56">
        <f t="shared" ca="1" si="81"/>
        <v>-986.50986901341196</v>
      </c>
      <c r="S144" s="56">
        <f t="shared" ca="1" si="81"/>
        <v>78.29443404868357</v>
      </c>
      <c r="T144" s="56">
        <f t="shared" ca="1" si="81"/>
        <v>1072.6337464669639</v>
      </c>
      <c r="U144" s="56">
        <f t="shared" ca="1" si="81"/>
        <v>681.16157622354649</v>
      </c>
      <c r="V144" s="56">
        <f t="shared" ca="1" si="81"/>
        <v>1072.6337464669639</v>
      </c>
      <c r="W144" s="56">
        <f t="shared" ca="1" si="81"/>
        <v>-692.90574133084897</v>
      </c>
      <c r="X144" s="56">
        <f t="shared" ca="1" si="81"/>
        <v>-986.50986901341196</v>
      </c>
      <c r="Y144" s="56">
        <f t="shared" ca="1" si="81"/>
        <v>78.29443404868357</v>
      </c>
      <c r="Z144" s="56">
        <f t="shared" ca="1" si="81"/>
        <v>1072.6337464669639</v>
      </c>
      <c r="AA144" s="56">
        <f t="shared" ca="1" si="81"/>
        <v>681.16157622354649</v>
      </c>
      <c r="AB144" s="56">
        <f t="shared" ca="1" si="81"/>
        <v>1072.6337464669639</v>
      </c>
      <c r="AC144" s="56">
        <f t="shared" ca="1" si="81"/>
        <v>-692.90574133084897</v>
      </c>
      <c r="AD144" s="56">
        <f t="shared" ca="1" si="81"/>
        <v>-986.50986901341196</v>
      </c>
      <c r="AE144" s="56">
        <f t="shared" ca="1" si="81"/>
        <v>78.29443404868357</v>
      </c>
    </row>
    <row r="145" spans="3:35" x14ac:dyDescent="0.3">
      <c r="C145" t="s">
        <v>785</v>
      </c>
      <c r="D145" t="s">
        <v>197</v>
      </c>
      <c r="E145" t="str" cm="1">
        <f t="array" aca="1" ref="E145" ca="1">OFFSET(INDIRECT(D145),,1)</f>
        <v>%</v>
      </c>
      <c r="F145" s="50" cm="1">
        <f t="array" aca="1" ref="F145" ca="1">INDIRECT($D145)</f>
        <v>0.1</v>
      </c>
      <c r="K145" s="56">
        <f t="shared" ref="K145:AE145" ca="1" si="82">K$144/(1+$F$145)^K$1</f>
        <v>-692.90574133084897</v>
      </c>
      <c r="L145" s="56">
        <f t="shared" ca="1" si="82"/>
        <v>-896.8271536485563</v>
      </c>
      <c r="M145" s="56">
        <f t="shared" ca="1" si="82"/>
        <v>64.70614384188724</v>
      </c>
      <c r="N145" s="56">
        <f t="shared" ca="1" si="82"/>
        <v>805.88560966714022</v>
      </c>
      <c r="O145" s="56">
        <f t="shared" ca="1" si="82"/>
        <v>1695.1940163535728</v>
      </c>
      <c r="P145" s="56">
        <f t="shared" ca="1" si="82"/>
        <v>666.02116501416538</v>
      </c>
      <c r="Q145" s="56">
        <f t="shared" ca="1" si="82"/>
        <v>-391.12722696585024</v>
      </c>
      <c r="R145" s="56">
        <f t="shared" ca="1" si="82"/>
        <v>-506.23554799894316</v>
      </c>
      <c r="S145" s="56">
        <f t="shared" ca="1" si="82"/>
        <v>36.524931313055106</v>
      </c>
      <c r="T145" s="56">
        <f t="shared" ca="1" si="82"/>
        <v>454.90141726259492</v>
      </c>
      <c r="U145" s="56">
        <f t="shared" ca="1" si="82"/>
        <v>262.61727473023063</v>
      </c>
      <c r="V145" s="56">
        <f t="shared" ca="1" si="82"/>
        <v>375.95158451454114</v>
      </c>
      <c r="W145" s="56">
        <f t="shared" ca="1" si="82"/>
        <v>-220.7811229564492</v>
      </c>
      <c r="X145" s="56">
        <f t="shared" ca="1" si="82"/>
        <v>-285.75676931189105</v>
      </c>
      <c r="Y145" s="56">
        <f t="shared" ca="1" si="82"/>
        <v>20.617371523224481</v>
      </c>
      <c r="Z145" s="56">
        <f t="shared" ca="1" si="82"/>
        <v>256.77999078925012</v>
      </c>
      <c r="AA145" s="56">
        <f t="shared" ca="1" si="82"/>
        <v>148.2406051669858</v>
      </c>
      <c r="AB145" s="56">
        <f t="shared" ca="1" si="82"/>
        <v>212.21486842086784</v>
      </c>
      <c r="AC145" s="56">
        <f t="shared" ca="1" si="82"/>
        <v>-124.6251881569131</v>
      </c>
      <c r="AD145" s="56">
        <f t="shared" ca="1" si="82"/>
        <v>-161.30224661295372</v>
      </c>
      <c r="AE145" s="56">
        <f t="shared" ca="1" si="82"/>
        <v>11.637968731093356</v>
      </c>
    </row>
    <row r="146" spans="3:35" x14ac:dyDescent="0.3">
      <c r="C146" t="s">
        <v>786</v>
      </c>
      <c r="K146" s="56">
        <f t="shared" ref="K146:AE146" ca="1" si="83">K144+J146</f>
        <v>-692.90574133084897</v>
      </c>
      <c r="L146" s="56">
        <f t="shared" ca="1" si="83"/>
        <v>-1679.415610344261</v>
      </c>
      <c r="M146" s="56">
        <f t="shared" ca="1" si="83"/>
        <v>-1601.1211762955775</v>
      </c>
      <c r="N146" s="56">
        <f t="shared" ca="1" si="83"/>
        <v>-528.48742982861359</v>
      </c>
      <c r="O146" s="56">
        <f t="shared" ca="1" si="83"/>
        <v>1953.446129514653</v>
      </c>
      <c r="P146" s="56">
        <f t="shared" ca="1" si="83"/>
        <v>3026.0798759816171</v>
      </c>
      <c r="Q146" s="56">
        <f t="shared" ca="1" si="83"/>
        <v>2333.1741346507679</v>
      </c>
      <c r="R146" s="56">
        <f t="shared" ca="1" si="83"/>
        <v>1346.664265637356</v>
      </c>
      <c r="S146" s="56">
        <f t="shared" ca="1" si="83"/>
        <v>1424.9586996860396</v>
      </c>
      <c r="T146" s="56">
        <f t="shared" ca="1" si="83"/>
        <v>2497.5924461530035</v>
      </c>
      <c r="U146" s="56">
        <f t="shared" ca="1" si="83"/>
        <v>3178.75402237655</v>
      </c>
      <c r="V146" s="56">
        <f t="shared" ca="1" si="83"/>
        <v>4251.3877688435141</v>
      </c>
      <c r="W146" s="56">
        <f t="shared" ca="1" si="83"/>
        <v>3558.4820275126649</v>
      </c>
      <c r="X146" s="56">
        <f t="shared" ca="1" si="83"/>
        <v>2571.9721584992531</v>
      </c>
      <c r="Y146" s="56">
        <f t="shared" ca="1" si="83"/>
        <v>2650.2665925479369</v>
      </c>
      <c r="Z146" s="56">
        <f t="shared" ca="1" si="83"/>
        <v>3722.900339014901</v>
      </c>
      <c r="AA146" s="56">
        <f t="shared" ca="1" si="83"/>
        <v>4404.0619152384479</v>
      </c>
      <c r="AB146" s="56">
        <f t="shared" ca="1" si="83"/>
        <v>5476.695661705412</v>
      </c>
      <c r="AC146" s="56">
        <f t="shared" ca="1" si="83"/>
        <v>4783.7899203745628</v>
      </c>
      <c r="AD146" s="56">
        <f t="shared" ca="1" si="83"/>
        <v>3797.280051361151</v>
      </c>
      <c r="AE146" s="56">
        <f t="shared" ca="1" si="83"/>
        <v>3875.5744854098348</v>
      </c>
    </row>
    <row r="148" spans="3:35" ht="18" thickBot="1" x14ac:dyDescent="0.35">
      <c r="C148" s="53" t="s">
        <v>787</v>
      </c>
    </row>
    <row r="149" spans="3:35" ht="17.25" thickTop="1" x14ac:dyDescent="0.3"/>
    <row r="150" spans="3:35" x14ac:dyDescent="0.3">
      <c r="C150" s="73" t="s">
        <v>542</v>
      </c>
      <c r="D150" s="73">
        <f ca="1">SUM($K145:OFFSET($K145,,Time_Horizon))</f>
        <v>1731.7319503462031</v>
      </c>
    </row>
    <row r="151" spans="3:35" x14ac:dyDescent="0.3">
      <c r="C151" s="73" t="s">
        <v>543</v>
      </c>
      <c r="D151" s="74">
        <f ca="1">IRR($K144:OFFSET($K144,,Time_Horizon))</f>
        <v>0.33280207331653311</v>
      </c>
    </row>
    <row r="152" spans="3:35" x14ac:dyDescent="0.3">
      <c r="C152" s="73" t="s">
        <v>545</v>
      </c>
      <c r="D152" s="75">
        <f ca="1">SUM($K140:OFFSET($K140,,Time_Horizon))/SUM($K72:OFFSET($K72,,Time_Horizon))</f>
        <v>1.2493702770780857</v>
      </c>
    </row>
    <row r="153" spans="3:35" x14ac:dyDescent="0.3">
      <c r="C153" s="73" t="s">
        <v>546</v>
      </c>
      <c r="D153" s="75">
        <f ca="1">SUM($K141:OFFSET($K141,,Time_Horizon))/SUM($K73:OFFSET($K73,,Time_Horizon))</f>
        <v>1.245378495989552</v>
      </c>
    </row>
    <row r="154" spans="3:35" x14ac:dyDescent="0.3">
      <c r="C154" s="73" t="s">
        <v>547</v>
      </c>
      <c r="D154" s="73">
        <f ca="1">COUNTIF($K146:OFFSET($K146,,Time_Horizon),"&lt;=0")</f>
        <v>4</v>
      </c>
    </row>
    <row r="155" spans="3:35" x14ac:dyDescent="0.3">
      <c r="C155" s="73" t="s">
        <v>548</v>
      </c>
      <c r="D155" s="73">
        <f ca="1">SUM($K140:OFFSET($K140,,Time_Horizon))</f>
        <v>19417.019644073509</v>
      </c>
    </row>
    <row r="156" spans="3:35" x14ac:dyDescent="0.3">
      <c r="C156" s="73" t="s">
        <v>549</v>
      </c>
      <c r="D156" s="73">
        <f ca="1">SUM($K141:OFFSET($K141,,Time_Horizon))</f>
        <v>8789.1227920438323</v>
      </c>
    </row>
    <row r="160" spans="3:35" ht="18.75" thickBot="1" x14ac:dyDescent="0.35">
      <c r="C160" s="11" t="s">
        <v>788</v>
      </c>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row>
    <row r="161" spans="3:31" ht="17.25" thickTop="1" x14ac:dyDescent="0.3"/>
    <row r="163" spans="3:31" x14ac:dyDescent="0.3">
      <c r="C163" s="54" t="s">
        <v>777</v>
      </c>
      <c r="D163" s="54"/>
      <c r="H163" t="s">
        <v>607</v>
      </c>
      <c r="K163" s="56">
        <f t="shared" ref="K163:AE163" ca="1" si="84">K$22*(1+Revenue_Sensitivity_R)-K$72*(1+Cost_Sensitivity_R)</f>
        <v>-692.90574133084897</v>
      </c>
      <c r="L163" s="56">
        <f t="shared" ca="1" si="84"/>
        <v>-986.50986901341196</v>
      </c>
      <c r="M163" s="56">
        <f t="shared" ca="1" si="84"/>
        <v>78.29443404868357</v>
      </c>
      <c r="N163" s="56">
        <f t="shared" ca="1" si="84"/>
        <v>1072.6337464669639</v>
      </c>
      <c r="O163" s="56">
        <f t="shared" ca="1" si="84"/>
        <v>681.16157622354649</v>
      </c>
      <c r="P163" s="56">
        <f t="shared" ca="1" si="84"/>
        <v>1072.6337464669639</v>
      </c>
      <c r="Q163" s="56">
        <f t="shared" ca="1" si="84"/>
        <v>-692.90574133084897</v>
      </c>
      <c r="R163" s="56">
        <f t="shared" ca="1" si="84"/>
        <v>-986.50986901341196</v>
      </c>
      <c r="S163" s="56">
        <f t="shared" ca="1" si="84"/>
        <v>78.29443404868357</v>
      </c>
      <c r="T163" s="56">
        <f t="shared" ca="1" si="84"/>
        <v>1072.6337464669639</v>
      </c>
      <c r="U163" s="56">
        <f t="shared" ca="1" si="84"/>
        <v>681.16157622354649</v>
      </c>
      <c r="V163" s="56">
        <f t="shared" ca="1" si="84"/>
        <v>1072.6337464669639</v>
      </c>
      <c r="W163" s="56">
        <f t="shared" ca="1" si="84"/>
        <v>-692.90574133084897</v>
      </c>
      <c r="X163" s="56">
        <f t="shared" ca="1" si="84"/>
        <v>-986.50986901341196</v>
      </c>
      <c r="Y163" s="56">
        <f t="shared" ca="1" si="84"/>
        <v>78.29443404868357</v>
      </c>
      <c r="Z163" s="56">
        <f t="shared" ca="1" si="84"/>
        <v>1072.6337464669639</v>
      </c>
      <c r="AA163" s="56">
        <f t="shared" ca="1" si="84"/>
        <v>681.16157622354649</v>
      </c>
      <c r="AB163" s="56">
        <f t="shared" ca="1" si="84"/>
        <v>1072.6337464669639</v>
      </c>
      <c r="AC163" s="56">
        <f t="shared" ca="1" si="84"/>
        <v>-692.90574133084897</v>
      </c>
      <c r="AD163" s="56">
        <f t="shared" ca="1" si="84"/>
        <v>-986.50986901341196</v>
      </c>
      <c r="AE163" s="56">
        <f t="shared" ca="1" si="84"/>
        <v>78.29443404868357</v>
      </c>
    </row>
    <row r="165" spans="3:31" x14ac:dyDescent="0.3">
      <c r="C165" s="77" t="str">
        <f>CONCATENATE("Revenue_Sensitivity_",B$1)</f>
        <v>Revenue_Sensitivity_R</v>
      </c>
      <c r="D165" s="78">
        <v>0</v>
      </c>
    </row>
    <row r="166" spans="3:31" x14ac:dyDescent="0.3">
      <c r="C166" s="77" t="str">
        <f>CONCATENATE("Cost_Sensitivity_",B$1)</f>
        <v>Cost_Sensitivity_R</v>
      </c>
      <c r="D166" s="78">
        <v>0</v>
      </c>
    </row>
    <row r="169" spans="3:31" x14ac:dyDescent="0.3">
      <c r="C169" t="s">
        <v>516</v>
      </c>
      <c r="D169" s="57">
        <f ca="1">NPV(Discount_rate_financial,$K163:OFFSET($K163,,Time_Horizon))</f>
        <v>456.16405075544782</v>
      </c>
    </row>
    <row r="170" spans="3:31" x14ac:dyDescent="0.3">
      <c r="C170" t="s">
        <v>518</v>
      </c>
      <c r="D170" s="58">
        <f ca="1">IRR($K163:OFFSET($K163,,Time_Horizon))</f>
        <v>0.1664004301876385</v>
      </c>
    </row>
    <row r="172" spans="3:31" x14ac:dyDescent="0.3">
      <c r="C172" t="s">
        <v>789</v>
      </c>
      <c r="F172" t="s">
        <v>516</v>
      </c>
      <c r="G172" t="s">
        <v>518</v>
      </c>
    </row>
    <row r="173" spans="3:31" x14ac:dyDescent="0.3">
      <c r="F173" s="59">
        <v>-598124.57315106434</v>
      </c>
      <c r="G173" s="58">
        <v>-5.4658480853333691E-2</v>
      </c>
    </row>
    <row r="174" spans="3:31" x14ac:dyDescent="0.3">
      <c r="E174" s="50">
        <v>-0.1</v>
      </c>
      <c r="F174" s="59">
        <v>-598124.57315106434</v>
      </c>
      <c r="G174" s="50">
        <v>-5.4658480853333691E-2</v>
      </c>
    </row>
    <row r="175" spans="3:31" x14ac:dyDescent="0.3">
      <c r="E175" s="50">
        <v>-0.05</v>
      </c>
      <c r="F175" s="59">
        <f t="dataTable" ref="F175:G177" dt2D="0" dtr="0" r1="D165"/>
        <v>-598124.57315106434</v>
      </c>
      <c r="G175" s="50">
        <v>-5.4658480853333691E-2</v>
      </c>
    </row>
    <row r="176" spans="3:31" x14ac:dyDescent="0.3">
      <c r="E176" s="50">
        <v>0.05</v>
      </c>
      <c r="F176" s="59">
        <v>-598124.57315106434</v>
      </c>
      <c r="G176" s="50">
        <v>-5.4658480853333691E-2</v>
      </c>
    </row>
    <row r="177" spans="3:7" x14ac:dyDescent="0.3">
      <c r="E177" s="50">
        <v>0.1</v>
      </c>
      <c r="F177" s="59">
        <v>-598124.57315106434</v>
      </c>
      <c r="G177" s="50">
        <v>-5.4658480853333691E-2</v>
      </c>
    </row>
    <row r="181" spans="3:7" x14ac:dyDescent="0.3">
      <c r="C181" t="s">
        <v>790</v>
      </c>
      <c r="F181" t="s">
        <v>516</v>
      </c>
      <c r="G181" t="s">
        <v>518</v>
      </c>
    </row>
    <row r="182" spans="3:7" x14ac:dyDescent="0.3">
      <c r="E182" s="50"/>
      <c r="F182" s="59">
        <v>-598124.57315106434</v>
      </c>
      <c r="G182" s="58">
        <v>-5.4658480853333691E-2</v>
      </c>
    </row>
    <row r="183" spans="3:7" x14ac:dyDescent="0.3">
      <c r="E183" s="50">
        <v>-0.1</v>
      </c>
      <c r="F183" s="59">
        <v>-491118.81486523146</v>
      </c>
      <c r="G183" s="50">
        <v>-4.1343295029097393E-2</v>
      </c>
    </row>
    <row r="184" spans="3:7" x14ac:dyDescent="0.3">
      <c r="E184" s="50">
        <v>-0.05</v>
      </c>
      <c r="F184" s="59">
        <v>-544621.69400814793</v>
      </c>
      <c r="G184" s="50">
        <v>-4.8226522367074698E-2</v>
      </c>
    </row>
    <row r="185" spans="3:7" x14ac:dyDescent="0.3">
      <c r="E185" s="50">
        <v>0.05</v>
      </c>
      <c r="F185" s="59">
        <v>-651627.45229398052</v>
      </c>
      <c r="G185" s="50">
        <v>-6.0701598261138634E-2</v>
      </c>
    </row>
    <row r="186" spans="3:7" x14ac:dyDescent="0.3">
      <c r="E186" s="50">
        <v>0.1</v>
      </c>
      <c r="F186" s="59">
        <v>-705130.33143689705</v>
      </c>
      <c r="G186" s="50">
        <v>-6.6407026931293966E-2</v>
      </c>
    </row>
  </sheetData>
  <mergeCells count="3">
    <mergeCell ref="G107:I107"/>
    <mergeCell ref="G108:I108"/>
    <mergeCell ref="G109:I109"/>
  </mergeCell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DBE9C-E419-4333-B226-7F9A34A93640}">
  <sheetPr>
    <tabColor theme="1" tint="0.499984740745262"/>
  </sheetPr>
  <dimension ref="A1:AJ186"/>
  <sheetViews>
    <sheetView showGridLines="0" zoomScale="75" zoomScaleNormal="75" workbookViewId="0">
      <selection activeCell="J20" sqref="J20"/>
    </sheetView>
  </sheetViews>
  <sheetFormatPr defaultColWidth="0" defaultRowHeight="16.5" zeroHeight="1" x14ac:dyDescent="0.3"/>
  <cols>
    <col min="1" max="1" width="12.75" bestFit="1" customWidth="1"/>
    <col min="2" max="2" width="3.125" bestFit="1" customWidth="1"/>
    <col min="3" max="3" width="40.625" bestFit="1" customWidth="1"/>
    <col min="4" max="4" width="64.125" bestFit="1" customWidth="1"/>
    <col min="5" max="5" width="8" bestFit="1" customWidth="1"/>
    <col min="6" max="6" width="9.25" customWidth="1"/>
    <col min="7" max="7" width="6.25" bestFit="1" customWidth="1"/>
    <col min="8" max="8" width="27.625" bestFit="1" customWidth="1"/>
    <col min="9" max="9" width="9.125" bestFit="1" customWidth="1"/>
    <col min="10" max="10" width="29.625" bestFit="1" customWidth="1"/>
    <col min="11" max="31" width="8.25" bestFit="1" customWidth="1"/>
    <col min="32" max="35" width="10.875" customWidth="1"/>
    <col min="36" max="36" width="0" hidden="1" customWidth="1"/>
    <col min="37" max="16384" width="9.625" hidden="1"/>
  </cols>
  <sheetData>
    <row r="1" spans="1:35" ht="26.25" x14ac:dyDescent="0.35">
      <c r="A1" s="52" t="s">
        <v>582</v>
      </c>
      <c r="B1" s="52" t="s">
        <v>39</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Cardamon</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6" spans="1:35" x14ac:dyDescent="0.3"/>
    <row r="7" spans="1:35" x14ac:dyDescent="0.3">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958</v>
      </c>
      <c r="D8" s="32" t="str" cm="1">
        <f t="array" aca="1" ref="D8" ca="1">OFFSET(INDIRECT($C8),,-2)</f>
        <v>Revenue</v>
      </c>
      <c r="E8" s="69" t="str" cm="1">
        <f t="array" aca="1" ref="E8" ca="1">OFFSET(INDIRECT($C8),,1)</f>
        <v>EUR</v>
      </c>
      <c r="F8" s="32" cm="1">
        <f t="array" aca="1" ref="F8" ca="1">INDIRECT($C8)</f>
        <v>391.47217024341745</v>
      </c>
      <c r="H8" t="s">
        <v>605</v>
      </c>
      <c r="I8" s="49">
        <f ca="1">SUM(K8:AE8)</f>
        <v>7829.443404868347</v>
      </c>
      <c r="K8" s="56">
        <f t="shared" ref="K8:AE8" ca="1" si="2">K7*$F$8</f>
        <v>0</v>
      </c>
      <c r="L8" s="56">
        <f t="shared" ca="1" si="2"/>
        <v>391.47217024341745</v>
      </c>
      <c r="M8" s="56">
        <f t="shared" ca="1" si="2"/>
        <v>391.47217024341745</v>
      </c>
      <c r="N8" s="56">
        <f t="shared" ca="1" si="2"/>
        <v>391.47217024341745</v>
      </c>
      <c r="O8" s="56">
        <f t="shared" ca="1" si="2"/>
        <v>391.47217024341745</v>
      </c>
      <c r="P8" s="56">
        <f t="shared" ca="1" si="2"/>
        <v>391.47217024341745</v>
      </c>
      <c r="Q8" s="56">
        <f t="shared" ca="1" si="2"/>
        <v>391.47217024341745</v>
      </c>
      <c r="R8" s="56">
        <f t="shared" ca="1" si="2"/>
        <v>391.47217024341745</v>
      </c>
      <c r="S8" s="56">
        <f t="shared" ca="1" si="2"/>
        <v>391.47217024341745</v>
      </c>
      <c r="T8" s="56">
        <f t="shared" ca="1" si="2"/>
        <v>391.47217024341745</v>
      </c>
      <c r="U8" s="56">
        <f t="shared" ca="1" si="2"/>
        <v>391.47217024341745</v>
      </c>
      <c r="V8" s="56">
        <f t="shared" ca="1" si="2"/>
        <v>391.47217024341745</v>
      </c>
      <c r="W8" s="56">
        <f t="shared" ca="1" si="2"/>
        <v>391.47217024341745</v>
      </c>
      <c r="X8" s="56">
        <f t="shared" ca="1" si="2"/>
        <v>391.47217024341745</v>
      </c>
      <c r="Y8" s="56">
        <f t="shared" ca="1" si="2"/>
        <v>391.47217024341745</v>
      </c>
      <c r="Z8" s="56">
        <f t="shared" ca="1" si="2"/>
        <v>391.47217024341745</v>
      </c>
      <c r="AA8" s="56">
        <f t="shared" ca="1" si="2"/>
        <v>391.47217024341745</v>
      </c>
      <c r="AB8" s="56">
        <f t="shared" ca="1" si="2"/>
        <v>391.47217024341745</v>
      </c>
      <c r="AC8" s="56">
        <f t="shared" ca="1" si="2"/>
        <v>391.47217024341745</v>
      </c>
      <c r="AD8" s="56">
        <f t="shared" ca="1" si="2"/>
        <v>391.47217024341745</v>
      </c>
      <c r="AE8" s="56">
        <f t="shared" ca="1" si="2"/>
        <v>391.47217024341745</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S_Revenue</v>
      </c>
      <c r="K14" s="56">
        <f t="shared" ref="K14:AE14" ca="1" si="3">SUMIF($H$8:$H$9,$H$14,K$8:K$9)</f>
        <v>0</v>
      </c>
      <c r="L14" s="56">
        <f t="shared" ca="1" si="3"/>
        <v>391.47217024341745</v>
      </c>
      <c r="M14" s="56">
        <f t="shared" ca="1" si="3"/>
        <v>391.47217024341745</v>
      </c>
      <c r="N14" s="56">
        <f t="shared" ca="1" si="3"/>
        <v>391.47217024341745</v>
      </c>
      <c r="O14" s="56">
        <f t="shared" ca="1" si="3"/>
        <v>391.47217024341745</v>
      </c>
      <c r="P14" s="56">
        <f t="shared" ca="1" si="3"/>
        <v>391.47217024341745</v>
      </c>
      <c r="Q14" s="56">
        <f t="shared" ca="1" si="3"/>
        <v>391.47217024341745</v>
      </c>
      <c r="R14" s="56">
        <f t="shared" ca="1" si="3"/>
        <v>391.47217024341745</v>
      </c>
      <c r="S14" s="56">
        <f t="shared" ca="1" si="3"/>
        <v>391.47217024341745</v>
      </c>
      <c r="T14" s="56">
        <f t="shared" ca="1" si="3"/>
        <v>391.47217024341745</v>
      </c>
      <c r="U14" s="56">
        <f t="shared" ca="1" si="3"/>
        <v>391.47217024341745</v>
      </c>
      <c r="V14" s="56">
        <f t="shared" ca="1" si="3"/>
        <v>391.47217024341745</v>
      </c>
      <c r="W14" s="56">
        <f t="shared" ca="1" si="3"/>
        <v>391.47217024341745</v>
      </c>
      <c r="X14" s="56">
        <f t="shared" ca="1" si="3"/>
        <v>391.47217024341745</v>
      </c>
      <c r="Y14" s="56">
        <f t="shared" ca="1" si="3"/>
        <v>391.47217024341745</v>
      </c>
      <c r="Z14" s="56">
        <f t="shared" ca="1" si="3"/>
        <v>391.47217024341745</v>
      </c>
      <c r="AA14" s="56">
        <f t="shared" ca="1" si="3"/>
        <v>391.47217024341745</v>
      </c>
      <c r="AB14" s="56">
        <f t="shared" ca="1" si="3"/>
        <v>391.47217024341745</v>
      </c>
      <c r="AC14" s="56">
        <f t="shared" ca="1" si="3"/>
        <v>391.47217024341745</v>
      </c>
      <c r="AD14" s="56">
        <f t="shared" ca="1" si="3"/>
        <v>391.47217024341745</v>
      </c>
      <c r="AE14" s="56">
        <f t="shared" ca="1" si="3"/>
        <v>391.47217024341745</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355.88379113037945</v>
      </c>
      <c r="M15" s="56">
        <f t="shared" ca="1" si="4"/>
        <v>323.53071920943586</v>
      </c>
      <c r="N15" s="56">
        <f t="shared" ca="1" si="4"/>
        <v>294.11883564494167</v>
      </c>
      <c r="O15" s="56">
        <f t="shared" ca="1" si="4"/>
        <v>267.38075967721971</v>
      </c>
      <c r="P15" s="56">
        <f t="shared" ca="1" si="4"/>
        <v>243.07341788838153</v>
      </c>
      <c r="Q15" s="56">
        <f t="shared" ca="1" si="4"/>
        <v>220.97583444398316</v>
      </c>
      <c r="R15" s="56">
        <f t="shared" ca="1" si="4"/>
        <v>200.88712222180285</v>
      </c>
      <c r="S15" s="56">
        <f t="shared" ca="1" si="4"/>
        <v>182.62465656527533</v>
      </c>
      <c r="T15" s="56">
        <f t="shared" ca="1" si="4"/>
        <v>166.0224150593412</v>
      </c>
      <c r="U15" s="56">
        <f t="shared" ca="1" si="4"/>
        <v>150.92946823576472</v>
      </c>
      <c r="V15" s="56">
        <f t="shared" ca="1" si="4"/>
        <v>137.2086074870588</v>
      </c>
      <c r="W15" s="56">
        <f t="shared" ca="1" si="4"/>
        <v>124.73509771550802</v>
      </c>
      <c r="X15" s="56">
        <f t="shared" ca="1" si="4"/>
        <v>113.39554337773455</v>
      </c>
      <c r="Y15" s="56">
        <f t="shared" ca="1" si="4"/>
        <v>103.0868576161223</v>
      </c>
      <c r="Z15" s="56">
        <f t="shared" ca="1" si="4"/>
        <v>93.715325105565725</v>
      </c>
      <c r="AA15" s="56">
        <f t="shared" ca="1" si="4"/>
        <v>85.195750095968847</v>
      </c>
      <c r="AB15" s="56">
        <f t="shared" ca="1" si="4"/>
        <v>77.450681905426222</v>
      </c>
      <c r="AC15" s="56">
        <f t="shared" ca="1" si="4"/>
        <v>70.409710823114736</v>
      </c>
      <c r="AD15" s="56">
        <f t="shared" ca="1" si="4"/>
        <v>64.008828021013386</v>
      </c>
      <c r="AE15" s="56">
        <f t="shared" ca="1" si="4"/>
        <v>58.189843655466717</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959</v>
      </c>
      <c r="E23" t="s">
        <v>613</v>
      </c>
      <c r="F23" s="32" cm="1">
        <f t="array" aca="1" ref="F23" ca="1">OFFSET(INDIRECT($C24),,2)</f>
        <v>0</v>
      </c>
      <c r="G23" s="32" cm="1">
        <f t="array" aca="1" ref="G23" ca="1">OFFSET(INDIRECT($C24),,3)</f>
        <v>0</v>
      </c>
      <c r="I23" s="49">
        <f ca="1">SUM(K23:AE23)</f>
        <v>1</v>
      </c>
      <c r="K23" s="55">
        <f t="shared" ref="K23:AE23" ca="1" si="5">IF(AND(K$1&gt;=$F23,K$1&lt;=$G23),1,0)</f>
        <v>1</v>
      </c>
      <c r="L23" s="55">
        <f t="shared" ca="1" si="5"/>
        <v>0</v>
      </c>
      <c r="M23" s="55">
        <f t="shared" ca="1" si="5"/>
        <v>0</v>
      </c>
      <c r="N23" s="55">
        <f t="shared" ca="1" si="5"/>
        <v>0</v>
      </c>
      <c r="O23" s="55">
        <f t="shared" ca="1" si="5"/>
        <v>0</v>
      </c>
      <c r="P23" s="55">
        <f t="shared" ca="1" si="5"/>
        <v>0</v>
      </c>
      <c r="Q23" s="55">
        <f t="shared" ca="1" si="5"/>
        <v>0</v>
      </c>
      <c r="R23" s="55">
        <f t="shared" ca="1" si="5"/>
        <v>0</v>
      </c>
      <c r="S23" s="55">
        <f t="shared" ca="1" si="5"/>
        <v>0</v>
      </c>
      <c r="T23" s="55">
        <f t="shared" ca="1" si="5"/>
        <v>0</v>
      </c>
      <c r="U23" s="55">
        <f t="shared" ca="1" si="5"/>
        <v>0</v>
      </c>
      <c r="V23" s="55">
        <f t="shared" ca="1" si="5"/>
        <v>0</v>
      </c>
      <c r="W23" s="55">
        <f t="shared" ca="1" si="5"/>
        <v>0</v>
      </c>
      <c r="X23" s="55">
        <f t="shared" ca="1" si="5"/>
        <v>0</v>
      </c>
      <c r="Y23" s="55">
        <f t="shared" ca="1" si="5"/>
        <v>0</v>
      </c>
      <c r="Z23" s="55">
        <f t="shared" ca="1" si="5"/>
        <v>0</v>
      </c>
      <c r="AA23" s="55">
        <f t="shared" ca="1" si="5"/>
        <v>0</v>
      </c>
      <c r="AB23" s="55">
        <f t="shared" ca="1" si="5"/>
        <v>0</v>
      </c>
      <c r="AC23" s="55">
        <f t="shared" ca="1" si="5"/>
        <v>0</v>
      </c>
      <c r="AD23" s="55">
        <f t="shared" ca="1" si="5"/>
        <v>0</v>
      </c>
      <c r="AE23" s="55">
        <f t="shared" ca="1" si="5"/>
        <v>0</v>
      </c>
    </row>
    <row r="24" spans="3:35" x14ac:dyDescent="0.3">
      <c r="C24" t="s">
        <v>959</v>
      </c>
      <c r="D24" s="32" t="str" cm="1">
        <f t="array" aca="1" ref="D24" ca="1">OFFSET(INDIRECT($C24),,-2)</f>
        <v>Cardamom seedling</v>
      </c>
      <c r="E24" s="69" t="str" cm="1">
        <f t="array" aca="1" ref="E24" ca="1">OFFSET(INDIRECT($C24),,1)</f>
        <v>EUR</v>
      </c>
      <c r="F24" s="32" cm="1">
        <f t="array" aca="1" ref="F24" ca="1">INDIRECT($C24)</f>
        <v>626.35547238946788</v>
      </c>
      <c r="H24" t="s">
        <v>606</v>
      </c>
      <c r="I24" s="49">
        <f ca="1">SUM(K24:AE24)</f>
        <v>626.35547238946788</v>
      </c>
      <c r="K24" s="56">
        <f t="shared" ref="K24:AE24" ca="1" si="6">K23*$F24</f>
        <v>626.35547238946788</v>
      </c>
      <c r="L24" s="56">
        <f t="shared" ca="1" si="6"/>
        <v>0</v>
      </c>
      <c r="M24" s="56">
        <f t="shared" ca="1" si="6"/>
        <v>0</v>
      </c>
      <c r="N24" s="56">
        <f t="shared" ca="1" si="6"/>
        <v>0</v>
      </c>
      <c r="O24" s="56">
        <f t="shared" ca="1" si="6"/>
        <v>0</v>
      </c>
      <c r="P24" s="56">
        <f t="shared" ca="1" si="6"/>
        <v>0</v>
      </c>
      <c r="Q24" s="56">
        <f t="shared" ca="1" si="6"/>
        <v>0</v>
      </c>
      <c r="R24" s="56">
        <f t="shared" ca="1" si="6"/>
        <v>0</v>
      </c>
      <c r="S24" s="56">
        <f t="shared" ca="1" si="6"/>
        <v>0</v>
      </c>
      <c r="T24" s="56">
        <f t="shared" ca="1" si="6"/>
        <v>0</v>
      </c>
      <c r="U24" s="56">
        <f t="shared" ca="1" si="6"/>
        <v>0</v>
      </c>
      <c r="V24" s="56">
        <f t="shared" ca="1" si="6"/>
        <v>0</v>
      </c>
      <c r="W24" s="56">
        <f t="shared" ca="1" si="6"/>
        <v>0</v>
      </c>
      <c r="X24" s="56">
        <f t="shared" ca="1" si="6"/>
        <v>0</v>
      </c>
      <c r="Y24" s="56">
        <f t="shared" ca="1" si="6"/>
        <v>0</v>
      </c>
      <c r="Z24" s="56">
        <f t="shared" ca="1" si="6"/>
        <v>0</v>
      </c>
      <c r="AA24" s="56">
        <f t="shared" ca="1" si="6"/>
        <v>0</v>
      </c>
      <c r="AB24" s="56">
        <f t="shared" ca="1" si="6"/>
        <v>0</v>
      </c>
      <c r="AC24" s="56">
        <f t="shared" ca="1" si="6"/>
        <v>0</v>
      </c>
      <c r="AD24" s="56">
        <f t="shared" ca="1" si="6"/>
        <v>0</v>
      </c>
      <c r="AE24" s="56">
        <f t="shared" ca="1" si="6"/>
        <v>0</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960</v>
      </c>
      <c r="E26" t="s">
        <v>613</v>
      </c>
      <c r="F26" s="32" cm="1">
        <f t="array" aca="1" ref="F26" ca="1">OFFSET(INDIRECT($C27),,2)</f>
        <v>0</v>
      </c>
      <c r="G26" s="32" cm="1">
        <f t="array" aca="1" ref="G26" ca="1">OFFSET(INDIRECT($C27),,3)</f>
        <v>0</v>
      </c>
      <c r="I26" s="49">
        <f ca="1">SUM(K26:AE26)</f>
        <v>2</v>
      </c>
      <c r="K26" s="3">
        <v>1</v>
      </c>
      <c r="L26" s="3">
        <f t="shared" ref="L26:AE26" ca="1" si="7">IF(AND(L$1&gt;=$F26,L$1&lt;=$G26),1,0)</f>
        <v>0</v>
      </c>
      <c r="M26" s="3">
        <f t="shared" ca="1" si="7"/>
        <v>0</v>
      </c>
      <c r="N26" s="3">
        <f t="shared" ca="1" si="7"/>
        <v>0</v>
      </c>
      <c r="O26" s="3">
        <f t="shared" ca="1" si="7"/>
        <v>0</v>
      </c>
      <c r="P26" s="3">
        <f t="shared" ca="1" si="7"/>
        <v>0</v>
      </c>
      <c r="Q26" s="3">
        <f t="shared" ca="1" si="7"/>
        <v>0</v>
      </c>
      <c r="R26" s="3">
        <f t="shared" ca="1" si="7"/>
        <v>0</v>
      </c>
      <c r="S26" s="3">
        <f t="shared" ca="1" si="7"/>
        <v>0</v>
      </c>
      <c r="T26" s="3">
        <f t="shared" ca="1" si="7"/>
        <v>0</v>
      </c>
      <c r="U26" s="3">
        <v>1</v>
      </c>
      <c r="V26" s="3">
        <f t="shared" ca="1" si="7"/>
        <v>0</v>
      </c>
      <c r="W26" s="3">
        <f t="shared" ca="1" si="7"/>
        <v>0</v>
      </c>
      <c r="X26" s="3">
        <f t="shared" ca="1" si="7"/>
        <v>0</v>
      </c>
      <c r="Y26" s="3">
        <f t="shared" ca="1" si="7"/>
        <v>0</v>
      </c>
      <c r="Z26" s="3">
        <f t="shared" ca="1" si="7"/>
        <v>0</v>
      </c>
      <c r="AA26" s="3">
        <f t="shared" ca="1" si="7"/>
        <v>0</v>
      </c>
      <c r="AB26" s="3">
        <f t="shared" ca="1" si="7"/>
        <v>0</v>
      </c>
      <c r="AC26" s="3">
        <f t="shared" ca="1" si="7"/>
        <v>0</v>
      </c>
      <c r="AD26" s="3">
        <f t="shared" ca="1" si="7"/>
        <v>0</v>
      </c>
      <c r="AE26" s="3">
        <f t="shared" ca="1" si="7"/>
        <v>0</v>
      </c>
    </row>
    <row r="27" spans="3:35" x14ac:dyDescent="0.3">
      <c r="C27" t="s">
        <v>960</v>
      </c>
      <c r="D27" s="32" t="str" cm="1">
        <f t="array" aca="1" ref="D27" ca="1">OFFSET(INDIRECT($C27),,-2)</f>
        <v>Land preparation (cutting small tree, weed and some branches of big trees)</v>
      </c>
      <c r="E27" s="69" t="str" cm="1">
        <f t="array" aca="1" ref="E27" ca="1">OFFSET(INDIRECT($C27),,1)</f>
        <v>EUR</v>
      </c>
      <c r="F27" s="32" cm="1">
        <f t="array" aca="1" ref="F27" ca="1">INDIRECT($C27)</f>
        <v>58.720825536512621</v>
      </c>
      <c r="H27" t="s">
        <v>606</v>
      </c>
      <c r="I27" s="49">
        <f ca="1">SUM(K27:AE27)</f>
        <v>117.44165107302524</v>
      </c>
      <c r="K27" s="56">
        <f t="shared" ref="K27:AE27" ca="1" si="8">K26*$F27</f>
        <v>58.720825536512621</v>
      </c>
      <c r="L27" s="56">
        <f t="shared" ca="1" si="8"/>
        <v>0</v>
      </c>
      <c r="M27" s="56">
        <f t="shared" ca="1" si="8"/>
        <v>0</v>
      </c>
      <c r="N27" s="56">
        <f t="shared" ca="1" si="8"/>
        <v>0</v>
      </c>
      <c r="O27" s="56">
        <f t="shared" ca="1" si="8"/>
        <v>0</v>
      </c>
      <c r="P27" s="56">
        <f t="shared" ca="1" si="8"/>
        <v>0</v>
      </c>
      <c r="Q27" s="56">
        <f t="shared" ca="1" si="8"/>
        <v>0</v>
      </c>
      <c r="R27" s="56">
        <f t="shared" ca="1" si="8"/>
        <v>0</v>
      </c>
      <c r="S27" s="56">
        <f t="shared" ca="1" si="8"/>
        <v>0</v>
      </c>
      <c r="T27" s="56">
        <f t="shared" ca="1" si="8"/>
        <v>0</v>
      </c>
      <c r="U27" s="56">
        <f t="shared" ca="1" si="8"/>
        <v>58.720825536512621</v>
      </c>
      <c r="V27" s="56">
        <f t="shared" ca="1" si="8"/>
        <v>0</v>
      </c>
      <c r="W27" s="56">
        <f t="shared" ca="1" si="8"/>
        <v>0</v>
      </c>
      <c r="X27" s="56">
        <f t="shared" ca="1" si="8"/>
        <v>0</v>
      </c>
      <c r="Y27" s="56">
        <f t="shared" ca="1" si="8"/>
        <v>0</v>
      </c>
      <c r="Z27" s="56">
        <f t="shared" ca="1" si="8"/>
        <v>0</v>
      </c>
      <c r="AA27" s="56">
        <f t="shared" ca="1" si="8"/>
        <v>0</v>
      </c>
      <c r="AB27" s="56">
        <f t="shared" ca="1" si="8"/>
        <v>0</v>
      </c>
      <c r="AC27" s="56">
        <f t="shared" ca="1" si="8"/>
        <v>0</v>
      </c>
      <c r="AD27" s="56">
        <f t="shared" ca="1" si="8"/>
        <v>0</v>
      </c>
      <c r="AE27" s="56">
        <f t="shared" ca="1" si="8"/>
        <v>0</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961</v>
      </c>
      <c r="E29" t="s">
        <v>613</v>
      </c>
      <c r="F29" s="32" cm="1">
        <f t="array" aca="1" ref="F29" ca="1">OFFSET(INDIRECT($C30),,2)</f>
        <v>1</v>
      </c>
      <c r="G29" s="32" cm="1">
        <f t="array" aca="1" ref="G29" ca="1">OFFSET(INDIRECT($C30),,3)</f>
        <v>1</v>
      </c>
      <c r="I29" s="49">
        <f ca="1">SUM(K29:AE29)</f>
        <v>6</v>
      </c>
      <c r="K29" s="3">
        <v>1</v>
      </c>
      <c r="L29" s="3">
        <f t="shared" ref="L29:AD29" ca="1" si="9">IF(AND(L$1&gt;=$F29,L$1&lt;=$G29),1,0)</f>
        <v>1</v>
      </c>
      <c r="M29" s="3">
        <f t="shared" ca="1" si="9"/>
        <v>0</v>
      </c>
      <c r="N29" s="3">
        <f t="shared" ca="1" si="9"/>
        <v>0</v>
      </c>
      <c r="O29" s="3">
        <f t="shared" ca="1" si="9"/>
        <v>0</v>
      </c>
      <c r="P29" s="3">
        <v>1</v>
      </c>
      <c r="Q29" s="3">
        <f t="shared" ca="1" si="9"/>
        <v>0</v>
      </c>
      <c r="R29" s="3">
        <f t="shared" ca="1" si="9"/>
        <v>0</v>
      </c>
      <c r="S29" s="3">
        <f t="shared" ca="1" si="9"/>
        <v>0</v>
      </c>
      <c r="T29" s="3">
        <f t="shared" ca="1" si="9"/>
        <v>0</v>
      </c>
      <c r="U29" s="3">
        <v>1</v>
      </c>
      <c r="V29" s="3">
        <f t="shared" ca="1" si="9"/>
        <v>0</v>
      </c>
      <c r="W29" s="3">
        <f t="shared" ca="1" si="9"/>
        <v>0</v>
      </c>
      <c r="X29" s="3">
        <f t="shared" ca="1" si="9"/>
        <v>0</v>
      </c>
      <c r="Y29" s="3">
        <f t="shared" ca="1" si="9"/>
        <v>0</v>
      </c>
      <c r="Z29" s="3">
        <v>1</v>
      </c>
      <c r="AA29" s="3">
        <f t="shared" ca="1" si="9"/>
        <v>0</v>
      </c>
      <c r="AB29" s="3">
        <f t="shared" ca="1" si="9"/>
        <v>0</v>
      </c>
      <c r="AC29" s="3">
        <f t="shared" ca="1" si="9"/>
        <v>0</v>
      </c>
      <c r="AD29" s="3">
        <f t="shared" ca="1" si="9"/>
        <v>0</v>
      </c>
      <c r="AE29" s="3">
        <v>1</v>
      </c>
    </row>
    <row r="30" spans="3:35" x14ac:dyDescent="0.3">
      <c r="C30" t="s">
        <v>961</v>
      </c>
      <c r="D30" s="32" t="str" cm="1">
        <f t="array" aca="1" ref="D30" ca="1">OFFSET(INDIRECT($C30),,-2)</f>
        <v>Cardamom seedling transplanting</v>
      </c>
      <c r="E30" s="69" t="str" cm="1">
        <f t="array" aca="1" ref="E30" ca="1">OFFSET(INDIRECT($C30),,1)</f>
        <v>EUR</v>
      </c>
      <c r="F30" s="32" cm="1">
        <f t="array" aca="1" ref="F30" ca="1">INDIRECT($C30)</f>
        <v>97.868042560854363</v>
      </c>
      <c r="H30" t="s">
        <v>606</v>
      </c>
      <c r="I30" s="49">
        <f ca="1">SUM(K30:AE30)</f>
        <v>587.20825536512621</v>
      </c>
      <c r="K30" s="56">
        <f t="shared" ref="K30:AE30" ca="1" si="10">K29*$F30</f>
        <v>97.868042560854363</v>
      </c>
      <c r="L30" s="56">
        <f t="shared" ca="1" si="10"/>
        <v>97.868042560854363</v>
      </c>
      <c r="M30" s="56">
        <f t="shared" ca="1" si="10"/>
        <v>0</v>
      </c>
      <c r="N30" s="56">
        <f t="shared" ca="1" si="10"/>
        <v>0</v>
      </c>
      <c r="O30" s="56">
        <f t="shared" ca="1" si="10"/>
        <v>0</v>
      </c>
      <c r="P30" s="56">
        <f t="shared" ca="1" si="10"/>
        <v>97.868042560854363</v>
      </c>
      <c r="Q30" s="56">
        <f t="shared" ca="1" si="10"/>
        <v>0</v>
      </c>
      <c r="R30" s="56">
        <f t="shared" ca="1" si="10"/>
        <v>0</v>
      </c>
      <c r="S30" s="56">
        <f t="shared" ca="1" si="10"/>
        <v>0</v>
      </c>
      <c r="T30" s="56">
        <f t="shared" ca="1" si="10"/>
        <v>0</v>
      </c>
      <c r="U30" s="56">
        <f t="shared" ca="1" si="10"/>
        <v>97.868042560854363</v>
      </c>
      <c r="V30" s="56">
        <f t="shared" ca="1" si="10"/>
        <v>0</v>
      </c>
      <c r="W30" s="56">
        <f t="shared" ca="1" si="10"/>
        <v>0</v>
      </c>
      <c r="X30" s="56">
        <f t="shared" ca="1" si="10"/>
        <v>0</v>
      </c>
      <c r="Y30" s="56">
        <f t="shared" ca="1" si="10"/>
        <v>0</v>
      </c>
      <c r="Z30" s="56">
        <f t="shared" ca="1" si="10"/>
        <v>97.868042560854363</v>
      </c>
      <c r="AA30" s="56">
        <f t="shared" ca="1" si="10"/>
        <v>0</v>
      </c>
      <c r="AB30" s="56">
        <f t="shared" ca="1" si="10"/>
        <v>0</v>
      </c>
      <c r="AC30" s="56">
        <f t="shared" ca="1" si="10"/>
        <v>0</v>
      </c>
      <c r="AD30" s="56">
        <f t="shared" ca="1" si="10"/>
        <v>0</v>
      </c>
      <c r="AE30" s="56">
        <f t="shared" ca="1" si="10"/>
        <v>97.868042560854363</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962</v>
      </c>
      <c r="E32" t="s">
        <v>613</v>
      </c>
      <c r="F32" s="32" cm="1">
        <f t="array" aca="1" ref="F32" ca="1">OFFSET(INDIRECT($C33),,2)</f>
        <v>0</v>
      </c>
      <c r="G32" s="32" cm="1">
        <f t="array" aca="1" ref="G32" ca="1">OFFSET(INDIRECT($C33),,3)</f>
        <v>20</v>
      </c>
      <c r="I32" s="49">
        <f ca="1">SUM(K32:AE32)</f>
        <v>21</v>
      </c>
      <c r="K32" s="3">
        <v>1</v>
      </c>
      <c r="L32" s="3">
        <f t="shared" ref="L32:AD32" ca="1" si="11">IF(AND(L$1&gt;=$F32,L$1&lt;=$G32),1,0)</f>
        <v>1</v>
      </c>
      <c r="M32" s="3">
        <f t="shared" ca="1" si="11"/>
        <v>1</v>
      </c>
      <c r="N32" s="3">
        <f t="shared" ca="1" si="11"/>
        <v>1</v>
      </c>
      <c r="O32" s="3">
        <f t="shared" ca="1" si="11"/>
        <v>1</v>
      </c>
      <c r="P32" s="3">
        <v>1</v>
      </c>
      <c r="Q32" s="3">
        <f t="shared" ca="1" si="11"/>
        <v>1</v>
      </c>
      <c r="R32" s="3">
        <f t="shared" ca="1" si="11"/>
        <v>1</v>
      </c>
      <c r="S32" s="3">
        <f t="shared" ca="1" si="11"/>
        <v>1</v>
      </c>
      <c r="T32" s="3">
        <f t="shared" ca="1" si="11"/>
        <v>1</v>
      </c>
      <c r="U32" s="3">
        <v>1</v>
      </c>
      <c r="V32" s="3">
        <f t="shared" ca="1" si="11"/>
        <v>1</v>
      </c>
      <c r="W32" s="3">
        <f t="shared" ca="1" si="11"/>
        <v>1</v>
      </c>
      <c r="X32" s="3">
        <f t="shared" ca="1" si="11"/>
        <v>1</v>
      </c>
      <c r="Y32" s="3">
        <f t="shared" ca="1" si="11"/>
        <v>1</v>
      </c>
      <c r="Z32" s="3">
        <v>1</v>
      </c>
      <c r="AA32" s="3">
        <f t="shared" ca="1" si="11"/>
        <v>1</v>
      </c>
      <c r="AB32" s="3">
        <f t="shared" ca="1" si="11"/>
        <v>1</v>
      </c>
      <c r="AC32" s="3">
        <f t="shared" ca="1" si="11"/>
        <v>1</v>
      </c>
      <c r="AD32" s="3">
        <f t="shared" ca="1" si="11"/>
        <v>1</v>
      </c>
      <c r="AE32" s="3">
        <v>1</v>
      </c>
    </row>
    <row r="33" spans="3:35" x14ac:dyDescent="0.3">
      <c r="C33" t="s">
        <v>962</v>
      </c>
      <c r="D33" s="32" t="str" cm="1">
        <f t="array" aca="1" ref="D33" ca="1">OFFSET(INDIRECT($C33),,-2)</f>
        <v xml:space="preserve">Weeding and cutting old cardamom plants once time per year </v>
      </c>
      <c r="E33" s="69" t="str" cm="1">
        <f t="array" aca="1" ref="E33" ca="1">OFFSET(INDIRECT($C33),,1)</f>
        <v>EUR</v>
      </c>
      <c r="F33" s="32" cm="1">
        <f t="array" aca="1" ref="F33" ca="1">INDIRECT($C33)</f>
        <v>58.720825536512621</v>
      </c>
      <c r="H33" t="s">
        <v>606</v>
      </c>
      <c r="I33" s="49">
        <f ca="1">SUM(K33:AE33)</f>
        <v>1233.137336266765</v>
      </c>
      <c r="K33" s="56">
        <f t="shared" ref="K33:AE33" ca="1" si="12">K32*$F33</f>
        <v>58.720825536512621</v>
      </c>
      <c r="L33" s="56">
        <f t="shared" ca="1" si="12"/>
        <v>58.720825536512621</v>
      </c>
      <c r="M33" s="56">
        <f t="shared" ca="1" si="12"/>
        <v>58.720825536512621</v>
      </c>
      <c r="N33" s="56">
        <f t="shared" ca="1" si="12"/>
        <v>58.720825536512621</v>
      </c>
      <c r="O33" s="56">
        <f t="shared" ca="1" si="12"/>
        <v>58.720825536512621</v>
      </c>
      <c r="P33" s="56">
        <f t="shared" ca="1" si="12"/>
        <v>58.720825536512621</v>
      </c>
      <c r="Q33" s="56">
        <f t="shared" ca="1" si="12"/>
        <v>58.720825536512621</v>
      </c>
      <c r="R33" s="56">
        <f t="shared" ca="1" si="12"/>
        <v>58.720825536512621</v>
      </c>
      <c r="S33" s="56">
        <f t="shared" ca="1" si="12"/>
        <v>58.720825536512621</v>
      </c>
      <c r="T33" s="56">
        <f t="shared" ca="1" si="12"/>
        <v>58.720825536512621</v>
      </c>
      <c r="U33" s="56">
        <f t="shared" ca="1" si="12"/>
        <v>58.720825536512621</v>
      </c>
      <c r="V33" s="56">
        <f t="shared" ca="1" si="12"/>
        <v>58.720825536512621</v>
      </c>
      <c r="W33" s="56">
        <f t="shared" ca="1" si="12"/>
        <v>58.720825536512621</v>
      </c>
      <c r="X33" s="56">
        <f t="shared" ca="1" si="12"/>
        <v>58.720825536512621</v>
      </c>
      <c r="Y33" s="56">
        <f t="shared" ca="1" si="12"/>
        <v>58.720825536512621</v>
      </c>
      <c r="Z33" s="56">
        <f t="shared" ca="1" si="12"/>
        <v>58.720825536512621</v>
      </c>
      <c r="AA33" s="56">
        <f t="shared" ca="1" si="12"/>
        <v>58.720825536512621</v>
      </c>
      <c r="AB33" s="56">
        <f t="shared" ca="1" si="12"/>
        <v>58.720825536512621</v>
      </c>
      <c r="AC33" s="56">
        <f t="shared" ca="1" si="12"/>
        <v>58.720825536512621</v>
      </c>
      <c r="AD33" s="56">
        <f t="shared" ca="1" si="12"/>
        <v>58.720825536512621</v>
      </c>
      <c r="AE33" s="56">
        <f t="shared" ca="1" si="12"/>
        <v>58.720825536512621</v>
      </c>
    </row>
    <row r="34" spans="3:35" x14ac:dyDescent="0.3">
      <c r="K34" s="56"/>
      <c r="L34" s="56"/>
      <c r="M34" s="56"/>
      <c r="N34" s="56"/>
      <c r="O34" s="56"/>
      <c r="P34" s="56"/>
      <c r="Q34" s="56"/>
      <c r="R34" s="56"/>
      <c r="S34" s="56"/>
      <c r="T34" s="56"/>
      <c r="U34" s="56"/>
      <c r="V34" s="56"/>
      <c r="W34" s="56"/>
      <c r="X34" s="56"/>
      <c r="Y34" s="56"/>
      <c r="Z34" s="56"/>
      <c r="AA34" s="56"/>
      <c r="AB34" s="56"/>
      <c r="AC34" s="56"/>
      <c r="AD34" s="56"/>
      <c r="AE34" s="56"/>
    </row>
    <row r="35" spans="3:35" x14ac:dyDescent="0.3">
      <c r="C35" t="s">
        <v>963</v>
      </c>
      <c r="E35" t="s">
        <v>613</v>
      </c>
      <c r="F35" s="32" cm="1">
        <f t="array" aca="1" ref="F35" ca="1">OFFSET(INDIRECT($C36),,2)</f>
        <v>1</v>
      </c>
      <c r="G35" s="32" cm="1">
        <f t="array" aca="1" ref="G35" ca="1">OFFSET(INDIRECT($C36),,3)</f>
        <v>20</v>
      </c>
      <c r="I35" s="49">
        <f ca="1">SUM(K35:AE35)</f>
        <v>18</v>
      </c>
      <c r="K35" s="3">
        <v>1</v>
      </c>
      <c r="L35" s="3">
        <f t="shared" ref="L35:AD35" ca="1" si="13">IF(AND(L$1&gt;=$F35,L$1&lt;=$G35),1,0)</f>
        <v>1</v>
      </c>
      <c r="M35" s="3">
        <f t="shared" ca="1" si="13"/>
        <v>1</v>
      </c>
      <c r="N35" s="3">
        <v>1</v>
      </c>
      <c r="O35" s="3">
        <f t="shared" ca="1" si="13"/>
        <v>1</v>
      </c>
      <c r="P35" s="3"/>
      <c r="Q35" s="3">
        <v>1</v>
      </c>
      <c r="R35" s="3">
        <f t="shared" ca="1" si="13"/>
        <v>1</v>
      </c>
      <c r="S35" s="3">
        <f t="shared" ca="1" si="13"/>
        <v>1</v>
      </c>
      <c r="T35" s="3">
        <v>1</v>
      </c>
      <c r="U35" s="3"/>
      <c r="V35" s="3">
        <f t="shared" ca="1" si="13"/>
        <v>1</v>
      </c>
      <c r="W35" s="3">
        <v>1</v>
      </c>
      <c r="X35" s="3">
        <f t="shared" ca="1" si="13"/>
        <v>1</v>
      </c>
      <c r="Y35" s="3">
        <f t="shared" ca="1" si="13"/>
        <v>1</v>
      </c>
      <c r="Z35" s="3">
        <v>1</v>
      </c>
      <c r="AA35" s="3">
        <f t="shared" ca="1" si="13"/>
        <v>1</v>
      </c>
      <c r="AB35" s="3">
        <f t="shared" ca="1" si="13"/>
        <v>1</v>
      </c>
      <c r="AC35" s="3">
        <v>1</v>
      </c>
      <c r="AD35" s="3">
        <f t="shared" ca="1" si="13"/>
        <v>1</v>
      </c>
      <c r="AE35" s="3"/>
    </row>
    <row r="36" spans="3:35" x14ac:dyDescent="0.3">
      <c r="C36" t="s">
        <v>963</v>
      </c>
      <c r="D36" s="32" t="str" cm="1">
        <f t="array" aca="1" ref="D36" ca="1">OFFSET(INDIRECT($C36),,-2)</f>
        <v>Harvesting and collecting (2 times and 10 people per time)</v>
      </c>
      <c r="E36" s="69" t="str" cm="1">
        <f t="array" aca="1" ref="E36" ca="1">OFFSET(INDIRECT($C36),,1)</f>
        <v>EUR</v>
      </c>
      <c r="F36" s="32" cm="1">
        <f t="array" aca="1" ref="F36" ca="1">INDIRECT($C36)</f>
        <v>78.294434048683485</v>
      </c>
      <c r="H36" t="s">
        <v>606</v>
      </c>
      <c r="I36" s="49">
        <f ca="1">SUM(K36:AE36)</f>
        <v>1409.2998128763029</v>
      </c>
      <c r="K36" s="56">
        <f t="shared" ref="K36:AE36" ca="1" si="14">K35*$F36</f>
        <v>78.294434048683485</v>
      </c>
      <c r="L36" s="56">
        <f t="shared" ca="1" si="14"/>
        <v>78.294434048683485</v>
      </c>
      <c r="M36" s="56">
        <f t="shared" ca="1" si="14"/>
        <v>78.294434048683485</v>
      </c>
      <c r="N36" s="56">
        <f t="shared" ca="1" si="14"/>
        <v>78.294434048683485</v>
      </c>
      <c r="O36" s="56">
        <f t="shared" ca="1" si="14"/>
        <v>78.294434048683485</v>
      </c>
      <c r="P36" s="56">
        <f t="shared" ca="1" si="14"/>
        <v>0</v>
      </c>
      <c r="Q36" s="56">
        <f t="shared" ca="1" si="14"/>
        <v>78.294434048683485</v>
      </c>
      <c r="R36" s="56">
        <f t="shared" ca="1" si="14"/>
        <v>78.294434048683485</v>
      </c>
      <c r="S36" s="56">
        <f t="shared" ca="1" si="14"/>
        <v>78.294434048683485</v>
      </c>
      <c r="T36" s="56">
        <f t="shared" ca="1" si="14"/>
        <v>78.294434048683485</v>
      </c>
      <c r="U36" s="56">
        <f t="shared" ca="1" si="14"/>
        <v>0</v>
      </c>
      <c r="V36" s="56">
        <f t="shared" ca="1" si="14"/>
        <v>78.294434048683485</v>
      </c>
      <c r="W36" s="56">
        <f t="shared" ca="1" si="14"/>
        <v>78.294434048683485</v>
      </c>
      <c r="X36" s="56">
        <f t="shared" ca="1" si="14"/>
        <v>78.294434048683485</v>
      </c>
      <c r="Y36" s="56">
        <f t="shared" ca="1" si="14"/>
        <v>78.294434048683485</v>
      </c>
      <c r="Z36" s="56">
        <f t="shared" ca="1" si="14"/>
        <v>78.294434048683485</v>
      </c>
      <c r="AA36" s="56">
        <f t="shared" ca="1" si="14"/>
        <v>78.294434048683485</v>
      </c>
      <c r="AB36" s="56">
        <f t="shared" ca="1" si="14"/>
        <v>78.294434048683485</v>
      </c>
      <c r="AC36" s="56">
        <f t="shared" ca="1" si="14"/>
        <v>78.294434048683485</v>
      </c>
      <c r="AD36" s="56">
        <f t="shared" ca="1" si="14"/>
        <v>78.294434048683485</v>
      </c>
      <c r="AE36" s="56">
        <f t="shared" ca="1" si="14"/>
        <v>0</v>
      </c>
    </row>
    <row r="37" spans="3:35" x14ac:dyDescent="0.3">
      <c r="K37" s="56"/>
      <c r="L37" s="56"/>
      <c r="M37" s="56"/>
      <c r="N37" s="56"/>
      <c r="O37" s="56"/>
      <c r="P37" s="56"/>
      <c r="Q37" s="56"/>
      <c r="R37" s="56"/>
      <c r="S37" s="56"/>
      <c r="T37" s="56"/>
      <c r="U37" s="56"/>
      <c r="V37" s="56"/>
      <c r="W37" s="56"/>
      <c r="X37" s="56"/>
      <c r="Y37" s="56"/>
      <c r="Z37" s="56"/>
      <c r="AA37" s="56"/>
      <c r="AB37" s="56"/>
      <c r="AC37" s="56"/>
      <c r="AD37" s="56"/>
      <c r="AE37" s="56"/>
    </row>
    <row r="38" spans="3:35" x14ac:dyDescent="0.3">
      <c r="K38" s="56"/>
      <c r="L38" s="56"/>
      <c r="M38" s="56"/>
      <c r="N38" s="56"/>
      <c r="O38" s="56"/>
      <c r="P38" s="56"/>
      <c r="Q38" s="56"/>
      <c r="R38" s="56"/>
      <c r="S38" s="56"/>
      <c r="T38" s="56"/>
      <c r="U38" s="56"/>
      <c r="V38" s="56"/>
      <c r="W38" s="56"/>
      <c r="X38" s="56"/>
      <c r="Y38" s="56"/>
      <c r="Z38" s="56"/>
      <c r="AA38" s="56"/>
      <c r="AB38" s="56"/>
      <c r="AC38" s="56"/>
      <c r="AD38" s="56"/>
      <c r="AE38" s="56"/>
    </row>
    <row r="39" spans="3:35" x14ac:dyDescent="0.3">
      <c r="K39" s="56"/>
      <c r="L39" s="56"/>
      <c r="M39" s="56"/>
      <c r="N39" s="56"/>
      <c r="O39" s="56"/>
      <c r="P39" s="56"/>
      <c r="Q39" s="56"/>
      <c r="R39" s="56"/>
      <c r="S39" s="56"/>
      <c r="T39" s="56"/>
      <c r="U39" s="56"/>
      <c r="V39" s="56"/>
      <c r="W39" s="56"/>
      <c r="X39" s="56"/>
      <c r="Y39" s="56"/>
      <c r="Z39" s="56"/>
      <c r="AA39" s="56"/>
      <c r="AB39" s="56"/>
      <c r="AC39" s="56"/>
      <c r="AD39" s="56"/>
      <c r="AE39" s="56"/>
    </row>
    <row r="40" spans="3:35" x14ac:dyDescent="0.3">
      <c r="K40" s="56"/>
      <c r="L40" s="56"/>
      <c r="M40" s="56"/>
      <c r="N40" s="56"/>
      <c r="O40" s="56"/>
      <c r="P40" s="56"/>
      <c r="Q40" s="56"/>
      <c r="R40" s="56"/>
      <c r="S40" s="56"/>
      <c r="T40" s="56"/>
      <c r="U40" s="56"/>
      <c r="V40" s="56"/>
      <c r="W40" s="56"/>
      <c r="X40" s="56"/>
      <c r="Y40" s="56"/>
      <c r="Z40" s="56"/>
      <c r="AA40" s="56"/>
      <c r="AB40" s="56"/>
      <c r="AC40" s="56"/>
      <c r="AD40" s="56"/>
      <c r="AE40" s="56"/>
    </row>
    <row r="41" spans="3:35" x14ac:dyDescent="0.3">
      <c r="K41" s="56"/>
      <c r="L41" s="56"/>
      <c r="M41" s="56"/>
      <c r="N41" s="56"/>
      <c r="O41" s="56"/>
      <c r="P41" s="56"/>
      <c r="Q41" s="56"/>
      <c r="R41" s="56"/>
      <c r="S41" s="56"/>
      <c r="T41" s="56"/>
      <c r="U41" s="56"/>
      <c r="V41" s="56"/>
      <c r="W41" s="56"/>
      <c r="X41" s="56"/>
      <c r="Y41" s="56"/>
      <c r="Z41" s="56"/>
      <c r="AA41" s="56"/>
      <c r="AB41" s="56"/>
      <c r="AC41" s="56"/>
      <c r="AD41" s="56"/>
      <c r="AE41" s="56"/>
    </row>
    <row r="42" spans="3:35" x14ac:dyDescent="0.3">
      <c r="K42" s="56"/>
      <c r="L42" s="56"/>
      <c r="M42" s="56"/>
      <c r="N42" s="56"/>
      <c r="O42" s="56"/>
      <c r="P42" s="56"/>
      <c r="Q42" s="56"/>
      <c r="R42" s="56"/>
      <c r="S42" s="56"/>
      <c r="T42" s="56"/>
      <c r="U42" s="56"/>
      <c r="V42" s="56"/>
      <c r="W42" s="56"/>
      <c r="X42" s="56"/>
      <c r="Y42" s="56"/>
      <c r="Z42" s="56"/>
      <c r="AA42" s="56"/>
      <c r="AB42" s="56"/>
      <c r="AC42" s="56"/>
      <c r="AD42" s="56"/>
      <c r="AE42" s="56"/>
    </row>
    <row r="43" spans="3:35" x14ac:dyDescent="0.3">
      <c r="C43" s="54" t="s">
        <v>527</v>
      </c>
      <c r="D43" s="54"/>
      <c r="H43" t="s">
        <v>606</v>
      </c>
      <c r="J43" t="str">
        <f>CONCATENATE(B1,"_",H43)</f>
        <v>S_Cost</v>
      </c>
      <c r="K43" s="56">
        <f t="shared" ref="K43:AE43" ca="1" si="15">SUMIF($H$23:$H$38,$H$43,K$23:K$38)</f>
        <v>919.95960007203098</v>
      </c>
      <c r="L43" s="56">
        <f t="shared" ca="1" si="15"/>
        <v>234.88330214605045</v>
      </c>
      <c r="M43" s="56">
        <f t="shared" ca="1" si="15"/>
        <v>137.01525958519611</v>
      </c>
      <c r="N43" s="56">
        <f t="shared" ca="1" si="15"/>
        <v>137.01525958519611</v>
      </c>
      <c r="O43" s="56">
        <f t="shared" ca="1" si="15"/>
        <v>137.01525958519611</v>
      </c>
      <c r="P43" s="56">
        <f t="shared" ca="1" si="15"/>
        <v>156.58886809736697</v>
      </c>
      <c r="Q43" s="56">
        <f t="shared" ca="1" si="15"/>
        <v>137.01525958519611</v>
      </c>
      <c r="R43" s="56">
        <f t="shared" ca="1" si="15"/>
        <v>137.01525958519611</v>
      </c>
      <c r="S43" s="56">
        <f t="shared" ca="1" si="15"/>
        <v>137.01525958519611</v>
      </c>
      <c r="T43" s="56">
        <f t="shared" ca="1" si="15"/>
        <v>137.01525958519611</v>
      </c>
      <c r="U43" s="56">
        <f t="shared" ca="1" si="15"/>
        <v>215.30969363387959</v>
      </c>
      <c r="V43" s="56">
        <f t="shared" ca="1" si="15"/>
        <v>137.01525958519611</v>
      </c>
      <c r="W43" s="56">
        <f t="shared" ca="1" si="15"/>
        <v>137.01525958519611</v>
      </c>
      <c r="X43" s="56">
        <f t="shared" ca="1" si="15"/>
        <v>137.01525958519611</v>
      </c>
      <c r="Y43" s="56">
        <f t="shared" ca="1" si="15"/>
        <v>137.01525958519611</v>
      </c>
      <c r="Z43" s="56">
        <f t="shared" ca="1" si="15"/>
        <v>234.88330214605045</v>
      </c>
      <c r="AA43" s="56">
        <f t="shared" ca="1" si="15"/>
        <v>137.01525958519611</v>
      </c>
      <c r="AB43" s="56">
        <f t="shared" ca="1" si="15"/>
        <v>137.01525958519611</v>
      </c>
      <c r="AC43" s="56">
        <f t="shared" ca="1" si="15"/>
        <v>137.01525958519611</v>
      </c>
      <c r="AD43" s="56">
        <f t="shared" ca="1" si="15"/>
        <v>137.01525958519611</v>
      </c>
      <c r="AE43" s="56">
        <f t="shared" ca="1" si="15"/>
        <v>156.58886809736697</v>
      </c>
    </row>
    <row r="44" spans="3:35" x14ac:dyDescent="0.3">
      <c r="C44" t="s">
        <v>624</v>
      </c>
      <c r="D44" t="s">
        <v>195</v>
      </c>
      <c r="E44" t="str" cm="1">
        <f t="array" aca="1" ref="E44" ca="1">OFFSET(INDIRECT($D44),,1)</f>
        <v>%</v>
      </c>
      <c r="F44" s="50" cm="1">
        <f t="array" aca="1" ref="F44" ca="1">INDIRECT($D44)</f>
        <v>0.1</v>
      </c>
      <c r="K44" s="56">
        <f t="shared" ref="K44:AE44" ca="1" si="16">K43/(1+$F44)^K$1</f>
        <v>919.95960007203098</v>
      </c>
      <c r="L44" s="56">
        <f t="shared" ca="1" si="16"/>
        <v>213.53027467822767</v>
      </c>
      <c r="M44" s="56">
        <f t="shared" ca="1" si="16"/>
        <v>113.23575172330254</v>
      </c>
      <c r="N44" s="56">
        <f t="shared" ca="1" si="16"/>
        <v>102.94159247572958</v>
      </c>
      <c r="O44" s="56">
        <f t="shared" ca="1" si="16"/>
        <v>93.583265887026883</v>
      </c>
      <c r="P44" s="56">
        <f t="shared" ca="1" si="16"/>
        <v>97.229367155352605</v>
      </c>
      <c r="Q44" s="56">
        <f t="shared" ca="1" si="16"/>
        <v>77.341542055394115</v>
      </c>
      <c r="R44" s="56">
        <f t="shared" ca="1" si="16"/>
        <v>70.310492777630998</v>
      </c>
      <c r="S44" s="56">
        <f t="shared" ca="1" si="16"/>
        <v>63.918629797846364</v>
      </c>
      <c r="T44" s="56">
        <f t="shared" ca="1" si="16"/>
        <v>58.107845270769417</v>
      </c>
      <c r="U44" s="56">
        <f t="shared" ca="1" si="16"/>
        <v>83.011207529670585</v>
      </c>
      <c r="V44" s="56">
        <f t="shared" ca="1" si="16"/>
        <v>48.023012620470581</v>
      </c>
      <c r="W44" s="56">
        <f t="shared" ca="1" si="16"/>
        <v>43.657284200427803</v>
      </c>
      <c r="X44" s="56">
        <f t="shared" ca="1" si="16"/>
        <v>39.688440182207096</v>
      </c>
      <c r="Y44" s="56">
        <f t="shared" ca="1" si="16"/>
        <v>36.080400165642807</v>
      </c>
      <c r="Z44" s="56">
        <f t="shared" ca="1" si="16"/>
        <v>56.229195063339432</v>
      </c>
      <c r="AA44" s="56">
        <f t="shared" ca="1" si="16"/>
        <v>29.818512533589093</v>
      </c>
      <c r="AB44" s="56">
        <f t="shared" ca="1" si="16"/>
        <v>27.107738666899177</v>
      </c>
      <c r="AC44" s="56">
        <f t="shared" ca="1" si="16"/>
        <v>24.64339878809016</v>
      </c>
      <c r="AD44" s="56">
        <f t="shared" ca="1" si="16"/>
        <v>22.403089807354682</v>
      </c>
      <c r="AE44" s="56">
        <f t="shared" ca="1" si="16"/>
        <v>23.275937462186686</v>
      </c>
    </row>
    <row r="45" spans="3:35" x14ac:dyDescent="0.3">
      <c r="K45" s="56"/>
      <c r="L45" s="56"/>
      <c r="M45" s="56"/>
      <c r="N45" s="56"/>
      <c r="O45" s="56"/>
      <c r="P45" s="56"/>
      <c r="Q45" s="56"/>
      <c r="R45" s="56"/>
      <c r="S45" s="56"/>
      <c r="T45" s="56"/>
      <c r="U45" s="56"/>
      <c r="V45" s="56"/>
      <c r="W45" s="56"/>
      <c r="X45" s="56"/>
      <c r="Y45" s="56"/>
      <c r="Z45" s="56"/>
      <c r="AA45" s="56"/>
      <c r="AB45" s="56"/>
      <c r="AC45" s="56"/>
      <c r="AD45" s="56"/>
      <c r="AE45" s="56"/>
    </row>
    <row r="46" spans="3:35" x14ac:dyDescent="0.3">
      <c r="K46" s="56"/>
      <c r="L46" s="56"/>
      <c r="M46" s="56"/>
      <c r="N46" s="56"/>
      <c r="O46" s="56"/>
      <c r="P46" s="56"/>
      <c r="Q46" s="56"/>
      <c r="R46" s="56"/>
      <c r="S46" s="56"/>
      <c r="T46" s="56"/>
      <c r="U46" s="56"/>
      <c r="V46" s="56"/>
      <c r="W46" s="56"/>
      <c r="X46" s="56"/>
      <c r="Y46" s="56"/>
      <c r="Z46" s="56"/>
      <c r="AA46" s="56"/>
      <c r="AB46" s="56"/>
      <c r="AC46" s="56"/>
      <c r="AD46" s="56"/>
      <c r="AE46" s="56"/>
    </row>
    <row r="47" spans="3:35" ht="18.75" thickBot="1" x14ac:dyDescent="0.35">
      <c r="C47" s="11" t="s">
        <v>627</v>
      </c>
      <c r="D47" s="11"/>
      <c r="E47" s="11"/>
      <c r="F47" s="11"/>
      <c r="G47" s="11"/>
      <c r="H47" s="11"/>
      <c r="I47" s="11"/>
      <c r="J47" s="11"/>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row>
    <row r="48" spans="3:35" ht="17.25" thickTop="1" x14ac:dyDescent="0.3">
      <c r="K48" s="56"/>
      <c r="L48" s="56"/>
      <c r="M48" s="56"/>
      <c r="N48" s="56"/>
      <c r="O48" s="56"/>
      <c r="P48" s="56"/>
      <c r="Q48" s="56"/>
      <c r="R48" s="56"/>
      <c r="S48" s="56"/>
      <c r="T48" s="56"/>
      <c r="U48" s="56"/>
      <c r="V48" s="56"/>
      <c r="W48" s="56"/>
      <c r="X48" s="56"/>
      <c r="Y48" s="56"/>
      <c r="Z48" s="56"/>
      <c r="AA48" s="56"/>
      <c r="AB48" s="56"/>
      <c r="AC48" s="56"/>
      <c r="AD48" s="56"/>
      <c r="AE48" s="56"/>
    </row>
    <row r="49" spans="3:31" x14ac:dyDescent="0.3">
      <c r="C49" s="54" t="s">
        <v>777</v>
      </c>
      <c r="D49" s="54"/>
      <c r="H49" t="s">
        <v>607</v>
      </c>
      <c r="J49" t="str">
        <f>CONCATENATE(B$1,"_",H49)</f>
        <v>S_Net_Revenue</v>
      </c>
      <c r="K49" s="56">
        <f t="shared" ref="K49:AE49" ca="1" si="17">K$14-K$43</f>
        <v>-919.95960007203098</v>
      </c>
      <c r="L49" s="56">
        <f t="shared" ca="1" si="17"/>
        <v>156.588868097367</v>
      </c>
      <c r="M49" s="56">
        <f t="shared" ca="1" si="17"/>
        <v>254.45691065822135</v>
      </c>
      <c r="N49" s="56">
        <f t="shared" ca="1" si="17"/>
        <v>254.45691065822135</v>
      </c>
      <c r="O49" s="56">
        <f t="shared" ca="1" si="17"/>
        <v>254.45691065822135</v>
      </c>
      <c r="P49" s="56">
        <f t="shared" ca="1" si="17"/>
        <v>234.88330214605048</v>
      </c>
      <c r="Q49" s="56">
        <f t="shared" ca="1" si="17"/>
        <v>254.45691065822135</v>
      </c>
      <c r="R49" s="56">
        <f t="shared" ca="1" si="17"/>
        <v>254.45691065822135</v>
      </c>
      <c r="S49" s="56">
        <f t="shared" ca="1" si="17"/>
        <v>254.45691065822135</v>
      </c>
      <c r="T49" s="56">
        <f t="shared" ca="1" si="17"/>
        <v>254.45691065822135</v>
      </c>
      <c r="U49" s="56">
        <f t="shared" ca="1" si="17"/>
        <v>176.16247660953786</v>
      </c>
      <c r="V49" s="56">
        <f t="shared" ca="1" si="17"/>
        <v>254.45691065822135</v>
      </c>
      <c r="W49" s="56">
        <f t="shared" ca="1" si="17"/>
        <v>254.45691065822135</v>
      </c>
      <c r="X49" s="56">
        <f t="shared" ca="1" si="17"/>
        <v>254.45691065822135</v>
      </c>
      <c r="Y49" s="56">
        <f t="shared" ca="1" si="17"/>
        <v>254.45691065822135</v>
      </c>
      <c r="Z49" s="56">
        <f t="shared" ca="1" si="17"/>
        <v>156.588868097367</v>
      </c>
      <c r="AA49" s="56">
        <f t="shared" ca="1" si="17"/>
        <v>254.45691065822135</v>
      </c>
      <c r="AB49" s="56">
        <f t="shared" ca="1" si="17"/>
        <v>254.45691065822135</v>
      </c>
      <c r="AC49" s="56">
        <f t="shared" ca="1" si="17"/>
        <v>254.45691065822135</v>
      </c>
      <c r="AD49" s="56">
        <f t="shared" ca="1" si="17"/>
        <v>254.45691065822135</v>
      </c>
      <c r="AE49" s="56">
        <f t="shared" ca="1" si="17"/>
        <v>234.88330214605048</v>
      </c>
    </row>
    <row r="50" spans="3:31" x14ac:dyDescent="0.3">
      <c r="C50" t="s">
        <v>778</v>
      </c>
      <c r="D50" t="s">
        <v>195</v>
      </c>
      <c r="E50" t="str" cm="1">
        <f t="array" aca="1" ref="E50" ca="1">OFFSET(INDIRECT($D50),,1)</f>
        <v>%</v>
      </c>
      <c r="F50" s="50" cm="1">
        <f t="array" aca="1" ref="F50" ca="1">INDIRECT($D50)</f>
        <v>0.1</v>
      </c>
      <c r="K50" s="56">
        <f t="shared" ref="K50:AE50" ca="1" si="18">K49/(1+$F50)^K$1</f>
        <v>-919.95960007203098</v>
      </c>
      <c r="L50" s="56">
        <f t="shared" ca="1" si="18"/>
        <v>142.35351645215181</v>
      </c>
      <c r="M50" s="56">
        <f t="shared" ca="1" si="18"/>
        <v>210.29496748613332</v>
      </c>
      <c r="N50" s="56">
        <f t="shared" ca="1" si="18"/>
        <v>191.17724316921206</v>
      </c>
      <c r="O50" s="56">
        <f t="shared" ca="1" si="18"/>
        <v>173.79749379019279</v>
      </c>
      <c r="P50" s="56">
        <f t="shared" ca="1" si="18"/>
        <v>145.84405073302892</v>
      </c>
      <c r="Q50" s="56">
        <f t="shared" ca="1" si="18"/>
        <v>143.63429238858907</v>
      </c>
      <c r="R50" s="56">
        <f t="shared" ca="1" si="18"/>
        <v>130.57662944417186</v>
      </c>
      <c r="S50" s="56">
        <f t="shared" ca="1" si="18"/>
        <v>118.70602676742897</v>
      </c>
      <c r="T50" s="56">
        <f t="shared" ca="1" si="18"/>
        <v>107.91456978857178</v>
      </c>
      <c r="U50" s="56">
        <f t="shared" ca="1" si="18"/>
        <v>67.918260706094117</v>
      </c>
      <c r="V50" s="56">
        <f t="shared" ca="1" si="18"/>
        <v>89.185594866588232</v>
      </c>
      <c r="W50" s="56">
        <f t="shared" ca="1" si="18"/>
        <v>81.077813515080209</v>
      </c>
      <c r="X50" s="56">
        <f t="shared" ca="1" si="18"/>
        <v>73.707103195527466</v>
      </c>
      <c r="Y50" s="56">
        <f t="shared" ca="1" si="18"/>
        <v>67.006457450479502</v>
      </c>
      <c r="Z50" s="56">
        <f t="shared" ca="1" si="18"/>
        <v>37.486130042226293</v>
      </c>
      <c r="AA50" s="56">
        <f t="shared" ca="1" si="18"/>
        <v>55.377237562379747</v>
      </c>
      <c r="AB50" s="56">
        <f t="shared" ca="1" si="18"/>
        <v>50.342943238527042</v>
      </c>
      <c r="AC50" s="56">
        <f t="shared" ca="1" si="18"/>
        <v>45.766312035024583</v>
      </c>
      <c r="AD50" s="56">
        <f t="shared" ca="1" si="18"/>
        <v>41.605738213658697</v>
      </c>
      <c r="AE50" s="56">
        <f t="shared" ca="1" si="18"/>
        <v>34.913906193280035</v>
      </c>
    </row>
    <row r="51" spans="3:31" x14ac:dyDescent="0.3">
      <c r="C51" t="s">
        <v>628</v>
      </c>
      <c r="K51" s="56">
        <f t="shared" ref="K51:AE51" ca="1" si="19">K49+J51</f>
        <v>-919.95960007203098</v>
      </c>
      <c r="L51" s="56">
        <f t="shared" ca="1" si="19"/>
        <v>-763.37073197466395</v>
      </c>
      <c r="M51" s="56">
        <f t="shared" ca="1" si="19"/>
        <v>-508.91382131644264</v>
      </c>
      <c r="N51" s="56">
        <f t="shared" ca="1" si="19"/>
        <v>-254.45691065822129</v>
      </c>
      <c r="O51" s="56">
        <f t="shared" ca="1" si="19"/>
        <v>0</v>
      </c>
      <c r="P51" s="56">
        <f t="shared" ca="1" si="19"/>
        <v>234.88330214605048</v>
      </c>
      <c r="Q51" s="56">
        <f t="shared" ca="1" si="19"/>
        <v>489.3402128042718</v>
      </c>
      <c r="R51" s="56">
        <f t="shared" ca="1" si="19"/>
        <v>743.79712346249312</v>
      </c>
      <c r="S51" s="56">
        <f t="shared" ca="1" si="19"/>
        <v>998.25403412071444</v>
      </c>
      <c r="T51" s="56">
        <f t="shared" ca="1" si="19"/>
        <v>1252.7109447789358</v>
      </c>
      <c r="U51" s="56">
        <f t="shared" ca="1" si="19"/>
        <v>1428.8734213884736</v>
      </c>
      <c r="V51" s="56">
        <f t="shared" ca="1" si="19"/>
        <v>1683.330332046695</v>
      </c>
      <c r="W51" s="56">
        <f t="shared" ca="1" si="19"/>
        <v>1937.7872427049165</v>
      </c>
      <c r="X51" s="56">
        <f t="shared" ca="1" si="19"/>
        <v>2192.2441533631377</v>
      </c>
      <c r="Y51" s="56">
        <f t="shared" ca="1" si="19"/>
        <v>2446.7010640213589</v>
      </c>
      <c r="Z51" s="56">
        <f t="shared" ca="1" si="19"/>
        <v>2603.289932118726</v>
      </c>
      <c r="AA51" s="56">
        <f t="shared" ca="1" si="19"/>
        <v>2857.7468427769472</v>
      </c>
      <c r="AB51" s="56">
        <f t="shared" ca="1" si="19"/>
        <v>3112.2037534351684</v>
      </c>
      <c r="AC51" s="56">
        <f t="shared" ca="1" si="19"/>
        <v>3366.6606640933896</v>
      </c>
      <c r="AD51" s="56">
        <f t="shared" ca="1" si="19"/>
        <v>3621.1175747516108</v>
      </c>
      <c r="AE51" s="56">
        <f t="shared" ca="1" si="19"/>
        <v>3856.0008768976613</v>
      </c>
    </row>
    <row r="52" spans="3:31" x14ac:dyDescent="0.3">
      <c r="K52" s="56"/>
      <c r="L52" s="56"/>
      <c r="M52" s="56"/>
      <c r="N52" s="56"/>
      <c r="O52" s="56"/>
      <c r="P52" s="56"/>
      <c r="Q52" s="56"/>
      <c r="R52" s="56"/>
      <c r="S52" s="56"/>
      <c r="T52" s="56"/>
      <c r="U52" s="56"/>
      <c r="V52" s="56"/>
      <c r="W52" s="56"/>
      <c r="X52" s="56"/>
      <c r="Y52" s="56"/>
      <c r="Z52" s="56"/>
      <c r="AA52" s="56"/>
      <c r="AB52" s="56"/>
      <c r="AC52" s="56"/>
      <c r="AD52" s="56"/>
      <c r="AE52" s="56"/>
    </row>
    <row r="53" spans="3:31" x14ac:dyDescent="0.3">
      <c r="C53" s="54" t="s">
        <v>629</v>
      </c>
      <c r="K53" s="56"/>
      <c r="L53" s="56"/>
      <c r="M53" s="56"/>
      <c r="N53" s="56"/>
      <c r="O53" s="56"/>
      <c r="P53" s="56"/>
      <c r="Q53" s="56"/>
      <c r="R53" s="56"/>
      <c r="S53" s="56"/>
      <c r="T53" s="56"/>
      <c r="U53" s="56"/>
      <c r="V53" s="56"/>
      <c r="W53" s="56"/>
      <c r="X53" s="56"/>
      <c r="Y53" s="56"/>
      <c r="Z53" s="56"/>
      <c r="AA53" s="56"/>
      <c r="AB53" s="56"/>
      <c r="AC53" s="56"/>
      <c r="AD53" s="56"/>
      <c r="AE53" s="56"/>
    </row>
    <row r="54" spans="3:31" x14ac:dyDescent="0.3">
      <c r="K54" s="56"/>
      <c r="L54" s="56"/>
      <c r="M54" s="56"/>
      <c r="N54" s="56"/>
      <c r="O54" s="56"/>
      <c r="P54" s="56"/>
      <c r="Q54" s="56"/>
      <c r="R54" s="56"/>
      <c r="S54" s="56"/>
      <c r="T54" s="56"/>
      <c r="U54" s="56"/>
      <c r="V54" s="56"/>
      <c r="W54" s="56"/>
      <c r="X54" s="56"/>
      <c r="Y54" s="56"/>
      <c r="Z54" s="56"/>
      <c r="AA54" s="56"/>
      <c r="AB54" s="56"/>
      <c r="AC54" s="56"/>
      <c r="AD54" s="56"/>
      <c r="AE54" s="56"/>
    </row>
    <row r="55" spans="3:31" x14ac:dyDescent="0.3">
      <c r="C55" s="70" t="s">
        <v>516</v>
      </c>
      <c r="D55" s="70">
        <f ca="1">SUM($K50:OFFSET($K50,,Time_Horizon))</f>
        <v>1088.7266869663156</v>
      </c>
      <c r="K55" s="56"/>
      <c r="L55" s="56"/>
      <c r="M55" s="56"/>
      <c r="N55" s="56"/>
      <c r="O55" s="56"/>
      <c r="P55" s="56"/>
      <c r="Q55" s="56"/>
      <c r="R55" s="56"/>
      <c r="S55" s="56"/>
      <c r="T55" s="56"/>
      <c r="U55" s="56"/>
      <c r="V55" s="56"/>
      <c r="W55" s="56"/>
      <c r="X55" s="56"/>
      <c r="Y55" s="56"/>
      <c r="Z55" s="56"/>
      <c r="AA55" s="56"/>
      <c r="AB55" s="56"/>
      <c r="AC55" s="56"/>
      <c r="AD55" s="56"/>
      <c r="AE55" s="56"/>
    </row>
    <row r="56" spans="3:31" x14ac:dyDescent="0.3">
      <c r="C56" s="70" t="s">
        <v>518</v>
      </c>
      <c r="D56" s="71">
        <f ca="1">IRR($K49:OFFSET($K49,,Time_Horizon))</f>
        <v>0.24710130358006599</v>
      </c>
      <c r="K56" s="56"/>
      <c r="L56" s="56"/>
      <c r="M56" s="56"/>
      <c r="N56" s="56"/>
      <c r="O56" s="56"/>
      <c r="P56" s="56"/>
      <c r="Q56" s="56"/>
      <c r="R56" s="56"/>
      <c r="S56" s="56"/>
      <c r="T56" s="56"/>
      <c r="U56" s="56"/>
      <c r="V56" s="56"/>
      <c r="W56" s="56"/>
      <c r="X56" s="56"/>
      <c r="Y56" s="56"/>
      <c r="Z56" s="56"/>
      <c r="AA56" s="56"/>
      <c r="AB56" s="56"/>
      <c r="AC56" s="56"/>
      <c r="AD56" s="56"/>
      <c r="AE56" s="56"/>
    </row>
    <row r="57" spans="3:31" x14ac:dyDescent="0.3">
      <c r="C57" s="70" t="s">
        <v>521</v>
      </c>
      <c r="D57" s="72">
        <f ca="1">SUM($K14:OFFSET($K14,,Time_Horizon))/SUM($K43:OFFSET($K43,,Time_Horizon))</f>
        <v>1.9704433497536944</v>
      </c>
      <c r="K57" s="56"/>
      <c r="L57" s="56"/>
      <c r="M57" s="56"/>
      <c r="N57" s="56"/>
      <c r="O57" s="56"/>
      <c r="P57" s="56"/>
      <c r="Q57" s="56"/>
      <c r="R57" s="56"/>
      <c r="S57" s="56"/>
      <c r="T57" s="56"/>
      <c r="U57" s="56"/>
      <c r="V57" s="56"/>
      <c r="W57" s="56"/>
      <c r="X57" s="56"/>
      <c r="Y57" s="56"/>
      <c r="Z57" s="56"/>
      <c r="AA57" s="56"/>
      <c r="AB57" s="56"/>
      <c r="AC57" s="56"/>
      <c r="AD57" s="56"/>
      <c r="AE57" s="56"/>
    </row>
    <row r="58" spans="3:31" x14ac:dyDescent="0.3">
      <c r="C58" s="70" t="s">
        <v>524</v>
      </c>
      <c r="D58" s="72">
        <f ca="1">SUM($K15:OFFSET($K15,,Time_Horizon))/SUM($K44:OFFSET($K44,,Time_Horizon))</f>
        <v>1.485151440092469</v>
      </c>
      <c r="K58" s="56"/>
      <c r="L58" s="56"/>
      <c r="M58" s="56"/>
      <c r="N58" s="56"/>
      <c r="O58" s="56"/>
      <c r="P58" s="56"/>
      <c r="Q58" s="56"/>
      <c r="R58" s="56"/>
      <c r="S58" s="56"/>
      <c r="T58" s="56"/>
      <c r="U58" s="56"/>
      <c r="V58" s="56"/>
      <c r="W58" s="56"/>
      <c r="X58" s="56"/>
      <c r="Y58" s="56"/>
      <c r="Z58" s="56"/>
      <c r="AA58" s="56"/>
      <c r="AB58" s="56"/>
      <c r="AC58" s="56"/>
      <c r="AD58" s="56"/>
      <c r="AE58" s="56"/>
    </row>
    <row r="59" spans="3:31" x14ac:dyDescent="0.3">
      <c r="C59" s="70" t="s">
        <v>523</v>
      </c>
      <c r="D59" s="70">
        <f ca="1">COUNTIF($K51:OFFSET($K51,,Time_Horizon),"&lt;0")</f>
        <v>4</v>
      </c>
      <c r="K59" s="56"/>
      <c r="L59" s="56"/>
      <c r="M59" s="56"/>
      <c r="N59" s="56"/>
      <c r="O59" s="56"/>
      <c r="P59" s="56"/>
      <c r="Q59" s="56"/>
      <c r="R59" s="56"/>
      <c r="S59" s="56"/>
      <c r="T59" s="56"/>
      <c r="U59" s="56"/>
      <c r="V59" s="56"/>
      <c r="W59" s="56"/>
      <c r="X59" s="56"/>
      <c r="Y59" s="56"/>
      <c r="Z59" s="56"/>
      <c r="AA59" s="56"/>
      <c r="AB59" s="56"/>
      <c r="AC59" s="56"/>
      <c r="AD59" s="56"/>
      <c r="AE59" s="56"/>
    </row>
    <row r="60" spans="3:31" x14ac:dyDescent="0.3">
      <c r="C60" s="70" t="s">
        <v>525</v>
      </c>
      <c r="D60" s="70">
        <f ca="1">SUM($K14:OFFSET($K14,,Time_Horizon))</f>
        <v>7829.443404868347</v>
      </c>
      <c r="K60" s="56"/>
      <c r="L60" s="56"/>
      <c r="M60" s="56"/>
      <c r="N60" s="56"/>
      <c r="O60" s="56"/>
      <c r="P60" s="56"/>
      <c r="Q60" s="56"/>
      <c r="R60" s="56"/>
      <c r="S60" s="56"/>
      <c r="T60" s="56"/>
      <c r="U60" s="56"/>
      <c r="V60" s="56"/>
      <c r="W60" s="56"/>
      <c r="X60" s="56"/>
      <c r="Y60" s="56"/>
      <c r="Z60" s="56"/>
      <c r="AA60" s="56"/>
      <c r="AB60" s="56"/>
      <c r="AC60" s="56"/>
      <c r="AD60" s="56"/>
      <c r="AE60" s="56"/>
    </row>
    <row r="61" spans="3:31" x14ac:dyDescent="0.3">
      <c r="C61" s="70" t="s">
        <v>526</v>
      </c>
      <c r="D61" s="70">
        <f ca="1">SUM($K15:OFFSET($K15,,Time_Horizon))</f>
        <v>3332.8232658795055</v>
      </c>
      <c r="K61" s="56"/>
      <c r="L61" s="56"/>
      <c r="M61" s="56"/>
      <c r="N61" s="56"/>
      <c r="O61" s="56"/>
      <c r="P61" s="56"/>
      <c r="Q61" s="56"/>
      <c r="R61" s="56"/>
      <c r="S61" s="56"/>
      <c r="T61" s="56"/>
      <c r="U61" s="56"/>
      <c r="V61" s="56"/>
      <c r="W61" s="56"/>
      <c r="X61" s="56"/>
      <c r="Y61" s="56"/>
      <c r="Z61" s="56"/>
      <c r="AA61" s="56"/>
      <c r="AB61" s="56"/>
      <c r="AC61" s="56"/>
      <c r="AD61" s="56"/>
      <c r="AE61" s="56"/>
    </row>
    <row r="62" spans="3:31" x14ac:dyDescent="0.3">
      <c r="C62" s="70" t="s">
        <v>527</v>
      </c>
      <c r="D62" s="70">
        <f ca="1">SUM($K43:OFFSET($K43,,Time_Horizon))</f>
        <v>3973.4425279706866</v>
      </c>
      <c r="K62" s="56"/>
      <c r="L62" s="56"/>
      <c r="M62" s="56"/>
      <c r="N62" s="56"/>
      <c r="O62" s="56"/>
      <c r="P62" s="56"/>
      <c r="Q62" s="56"/>
      <c r="R62" s="56"/>
      <c r="S62" s="56"/>
      <c r="T62" s="56"/>
      <c r="U62" s="56"/>
      <c r="V62" s="56"/>
      <c r="W62" s="56"/>
      <c r="X62" s="56"/>
      <c r="Y62" s="56"/>
      <c r="Z62" s="56"/>
      <c r="AA62" s="56"/>
      <c r="AB62" s="56"/>
      <c r="AC62" s="56"/>
      <c r="AD62" s="56"/>
      <c r="AE62" s="56"/>
    </row>
    <row r="63" spans="3:31" x14ac:dyDescent="0.3">
      <c r="C63" s="70" t="s">
        <v>528</v>
      </c>
      <c r="D63" s="70">
        <f ca="1">SUM($K44:OFFSET($K44,,Time_Horizon))</f>
        <v>2244.0965789131888</v>
      </c>
      <c r="K63" s="56"/>
      <c r="L63" s="56"/>
      <c r="M63" s="56"/>
      <c r="N63" s="56"/>
      <c r="O63" s="56"/>
      <c r="P63" s="56"/>
      <c r="Q63" s="56"/>
      <c r="R63" s="56"/>
      <c r="S63" s="56"/>
      <c r="T63" s="56"/>
      <c r="U63" s="56"/>
      <c r="V63" s="56"/>
      <c r="W63" s="56"/>
      <c r="X63" s="56"/>
      <c r="Y63" s="56"/>
      <c r="Z63" s="56"/>
      <c r="AA63" s="56"/>
      <c r="AB63" s="56"/>
      <c r="AC63" s="56"/>
      <c r="AD63" s="56"/>
      <c r="AE63" s="56"/>
    </row>
    <row r="64" spans="3:31" x14ac:dyDescent="0.3">
      <c r="K64" s="56"/>
      <c r="L64" s="56"/>
      <c r="M64" s="56"/>
      <c r="N64" s="56"/>
      <c r="O64" s="56"/>
      <c r="P64" s="56"/>
      <c r="Q64" s="56"/>
      <c r="R64" s="56"/>
      <c r="S64" s="56"/>
      <c r="T64" s="56"/>
      <c r="U64" s="56"/>
      <c r="V64" s="56"/>
      <c r="W64" s="56"/>
      <c r="X64" s="56"/>
      <c r="Y64" s="56"/>
      <c r="Z64" s="56"/>
      <c r="AA64" s="56"/>
      <c r="AB64" s="56"/>
      <c r="AC64" s="56"/>
      <c r="AD64" s="56"/>
      <c r="AE64" s="56"/>
    </row>
    <row r="65" spans="3:35" ht="18.75" thickBot="1" x14ac:dyDescent="0.35">
      <c r="C65" s="11" t="s">
        <v>802</v>
      </c>
      <c r="D65" s="11"/>
      <c r="E65" s="11"/>
      <c r="F65" s="11"/>
      <c r="G65" s="11"/>
      <c r="H65" s="11"/>
      <c r="I65" s="11"/>
      <c r="J65" s="11"/>
      <c r="K65" s="11"/>
      <c r="L65" s="11"/>
      <c r="M65" s="11"/>
      <c r="N65" s="11"/>
      <c r="O65" s="11"/>
      <c r="P65" s="11"/>
      <c r="Q65" s="11"/>
      <c r="R65" s="11"/>
      <c r="S65" s="11"/>
      <c r="T65" s="11"/>
      <c r="U65" s="11"/>
      <c r="V65" s="11"/>
      <c r="W65" s="11"/>
      <c r="X65" s="11"/>
      <c r="Y65" s="11"/>
      <c r="Z65" s="11"/>
      <c r="AA65" s="11"/>
      <c r="AB65" s="11"/>
      <c r="AC65" s="11"/>
      <c r="AD65" s="11"/>
      <c r="AE65" s="11"/>
      <c r="AF65" s="11"/>
      <c r="AG65" s="11"/>
      <c r="AH65" s="11"/>
      <c r="AI65" s="11"/>
    </row>
    <row r="66" spans="3:35" ht="17.25" thickTop="1" x14ac:dyDescent="0.3">
      <c r="K66" s="56"/>
      <c r="L66" s="56"/>
      <c r="M66" s="56"/>
      <c r="N66" s="56"/>
      <c r="O66" s="56"/>
      <c r="P66" s="56"/>
      <c r="Q66" s="56"/>
      <c r="R66" s="56"/>
      <c r="S66" s="56"/>
      <c r="T66" s="56"/>
      <c r="U66" s="56"/>
      <c r="V66" s="56"/>
      <c r="W66" s="56"/>
      <c r="X66" s="56"/>
      <c r="Y66" s="56"/>
      <c r="Z66" s="56"/>
      <c r="AA66" s="56"/>
      <c r="AB66" s="56"/>
      <c r="AC66" s="56"/>
      <c r="AD66" s="56"/>
      <c r="AE66" s="56"/>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t="str">
        <f>CONCATENATE(B$1,"_Investment")</f>
        <v>S_Investment</v>
      </c>
      <c r="D69" s="610">
        <f ca="1">K43</f>
        <v>919.95960007203098</v>
      </c>
      <c r="E69" t="s">
        <v>803</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t="str">
        <f>CONCATENATE(B$1,"_Equity")</f>
        <v>S_Equity</v>
      </c>
      <c r="D70" s="56">
        <f ca="1">D69*Equity</f>
        <v>275.98788002160927</v>
      </c>
      <c r="E70" t="s">
        <v>803</v>
      </c>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t="str">
        <f>CONCATENATE(B$1,"_Debt")</f>
        <v>S_Debt</v>
      </c>
      <c r="D71" s="610">
        <f ca="1">D69*Debt</f>
        <v>643.9717200504216</v>
      </c>
      <c r="E71" t="s">
        <v>803</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t="s">
        <v>488</v>
      </c>
      <c r="D72" s="58" cm="1">
        <f t="array" aca="1" ref="D72" ca="1">INDIRECT(C72)</f>
        <v>0.25340149415222601</v>
      </c>
      <c r="E72" t="s">
        <v>489</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t="s">
        <v>490</v>
      </c>
      <c r="D73" s="56" cm="1">
        <f t="array" aca="1" ref="D73" ca="1">INDIRECT(C73)</f>
        <v>1</v>
      </c>
      <c r="E73" t="s">
        <v>474</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C74" t="s">
        <v>491</v>
      </c>
      <c r="D74">
        <v>0</v>
      </c>
      <c r="E74" t="s">
        <v>474</v>
      </c>
      <c r="K74" s="56"/>
      <c r="L74" s="56"/>
      <c r="M74" s="56"/>
      <c r="N74" s="56"/>
      <c r="O74" s="56"/>
      <c r="P74" s="56"/>
      <c r="Q74" s="56"/>
      <c r="R74" s="56"/>
      <c r="S74" s="56"/>
      <c r="T74" s="56"/>
      <c r="U74" s="56"/>
      <c r="V74" s="56"/>
      <c r="W74" s="56"/>
      <c r="X74" s="56"/>
      <c r="Y74" s="56"/>
      <c r="Z74" s="56"/>
      <c r="AA74" s="56"/>
      <c r="AB74" s="56"/>
      <c r="AC74" s="56"/>
      <c r="AD74" s="56"/>
      <c r="AE74" s="56"/>
    </row>
    <row r="75" spans="3:35" x14ac:dyDescent="0.3">
      <c r="K75" s="56"/>
      <c r="L75" s="56"/>
      <c r="M75" s="56"/>
      <c r="N75" s="56"/>
      <c r="O75" s="56"/>
      <c r="P75" s="56"/>
      <c r="Q75" s="56"/>
      <c r="R75" s="56"/>
      <c r="S75" s="56"/>
      <c r="T75" s="56"/>
      <c r="U75" s="56"/>
      <c r="V75" s="56"/>
      <c r="W75" s="56"/>
      <c r="X75" s="56"/>
      <c r="Y75" s="56"/>
      <c r="Z75" s="56"/>
      <c r="AA75" s="56"/>
      <c r="AB75" s="56"/>
      <c r="AC75" s="56"/>
      <c r="AD75" s="56"/>
      <c r="AE75" s="56"/>
    </row>
    <row r="76" spans="3:35" x14ac:dyDescent="0.3">
      <c r="K76" s="56"/>
      <c r="L76" s="56"/>
      <c r="M76" s="56"/>
      <c r="N76" s="56"/>
      <c r="O76" s="56"/>
      <c r="P76" s="56"/>
      <c r="Q76" s="56"/>
      <c r="R76" s="56"/>
      <c r="S76" s="56"/>
      <c r="T76" s="56"/>
      <c r="U76" s="56"/>
      <c r="V76" s="56"/>
      <c r="W76" s="56"/>
      <c r="X76" s="56"/>
      <c r="Y76" s="56"/>
      <c r="Z76" s="56"/>
      <c r="AA76" s="56"/>
      <c r="AB76" s="56"/>
      <c r="AC76" s="56"/>
      <c r="AD76" s="56"/>
      <c r="AE76" s="56"/>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x14ac:dyDescent="0.3">
      <c r="C78" s="658" t="s">
        <v>804</v>
      </c>
      <c r="D78" s="658"/>
      <c r="E78" s="658" t="s">
        <v>606</v>
      </c>
      <c r="F78" s="658"/>
      <c r="G78" s="689"/>
      <c r="H78" s="689"/>
      <c r="I78" s="689"/>
      <c r="K78" s="57" t="str" cm="1">
        <f t="array" aca="1" ref="K78" ca="1">IFERROR(PPMT(Lending_rate,K$1,Loan_tenor,(INDIRECT($C$69)*Debt)),"")</f>
        <v/>
      </c>
      <c r="L78" s="57" cm="1">
        <f t="array" aca="1" ref="L78" ca="1">IFERROR(PPMT(Lending_rate,L$1,Loan_tenor,(INDIRECT($C$69)*Debt)),"")</f>
        <v>-643.9717200504216</v>
      </c>
      <c r="M78" s="57" t="str" cm="1">
        <f t="array" aca="1" ref="M78" ca="1">IFERROR(PPMT(Lending_rate,M$1,Loan_tenor,(INDIRECT($C$69)*Debt)),"")</f>
        <v/>
      </c>
      <c r="N78" s="57" t="str" cm="1">
        <f t="array" aca="1" ref="N78" ca="1">IFERROR(PPMT(Lending_rate,N$1,Loan_tenor,(INDIRECT($C$69)*Debt)),"")</f>
        <v/>
      </c>
      <c r="O78" s="57" t="str" cm="1">
        <f t="array" aca="1" ref="O78" ca="1">IFERROR(PPMT(Lending_rate,O$1,Loan_tenor,(INDIRECT($C$69)*Debt)),"")</f>
        <v/>
      </c>
      <c r="P78" s="57" t="str" cm="1">
        <f t="array" aca="1" ref="P78" ca="1">IFERROR(PPMT(Lending_rate,P$1,Loan_tenor,(INDIRECT($C$69)*Debt)),"")</f>
        <v/>
      </c>
      <c r="Q78" s="56"/>
      <c r="R78" s="56"/>
      <c r="S78" s="56"/>
      <c r="T78" s="56"/>
      <c r="U78" s="56"/>
      <c r="V78" s="56"/>
      <c r="W78" s="56"/>
      <c r="X78" s="56"/>
      <c r="Y78" s="56"/>
      <c r="Z78" s="56"/>
      <c r="AA78" s="56"/>
      <c r="AB78" s="56"/>
      <c r="AC78" s="56"/>
      <c r="AD78" s="56"/>
      <c r="AE78" s="56"/>
    </row>
    <row r="79" spans="3:35" x14ac:dyDescent="0.3">
      <c r="C79" s="658" t="s">
        <v>805</v>
      </c>
      <c r="D79" s="658"/>
      <c r="E79" s="658" t="s">
        <v>606</v>
      </c>
      <c r="F79" s="658"/>
      <c r="G79" s="689"/>
      <c r="H79" s="689"/>
      <c r="I79" s="689"/>
      <c r="K79" s="57" cm="1">
        <f t="array" aca="1" ref="K79" ca="1">IFERROR(IPMT(Lending_rate,K$1,Loan_tenor,INDIRECT($C$69)*Debt),0)</f>
        <v>0</v>
      </c>
      <c r="L79" s="57" cm="1">
        <f t="array" aca="1" ref="L79" ca="1">IFERROR(IPMT(Lending_rate,L$1,Loan_tenor,INDIRECT($C$69)*Debt),0)</f>
        <v>-163.18339605255585</v>
      </c>
      <c r="M79" s="57" cm="1">
        <f t="array" aca="1" ref="M79" ca="1">IFERROR(IPMT(Lending_rate,M$1,Loan_tenor,INDIRECT($C$69)*Debt),0)</f>
        <v>0</v>
      </c>
      <c r="N79" s="57" cm="1">
        <f t="array" aca="1" ref="N79" ca="1">IFERROR(IPMT(Lending_rate,N$1,Loan_tenor,INDIRECT($C$69)*Debt),0)</f>
        <v>0</v>
      </c>
      <c r="O79" s="57" cm="1">
        <f t="array" aca="1" ref="O79" ca="1">IFERROR(IPMT(Lending_rate,O$1,Loan_tenor,INDIRECT($C$69)*Debt),0)</f>
        <v>0</v>
      </c>
      <c r="P79" s="57" cm="1">
        <f t="array" aca="1" ref="P79" ca="1">IFERROR(IPMT(Lending_rate,P$1,Loan_tenor,INDIRECT($C$69)*Debt),0)</f>
        <v>0</v>
      </c>
      <c r="Q79" s="56"/>
      <c r="R79" s="56"/>
      <c r="S79" s="56"/>
      <c r="T79" s="56"/>
      <c r="U79" s="56"/>
      <c r="V79" s="56"/>
      <c r="W79" s="56"/>
      <c r="X79" s="56"/>
      <c r="Y79" s="56"/>
      <c r="Z79" s="56"/>
      <c r="AA79" s="56"/>
      <c r="AB79" s="56"/>
      <c r="AC79" s="56"/>
      <c r="AD79" s="56"/>
      <c r="AE79" s="56"/>
    </row>
    <row r="80" spans="3:35" x14ac:dyDescent="0.3">
      <c r="C80" s="658" t="s">
        <v>806</v>
      </c>
      <c r="D80" s="658"/>
      <c r="E80" s="658" t="s">
        <v>606</v>
      </c>
      <c r="F80" s="658"/>
      <c r="G80" s="689"/>
      <c r="H80" s="689"/>
      <c r="I80" s="689"/>
      <c r="K80" s="659" cm="1">
        <f t="array" aca="1" ref="K80" ca="1">-INDIRECT($C69)*Equity</f>
        <v>-275.98788002160927</v>
      </c>
      <c r="L80" s="659"/>
      <c r="M80" s="659"/>
      <c r="N80" s="659"/>
      <c r="O80" s="659"/>
      <c r="P80" s="659"/>
      <c r="Q80" s="56"/>
      <c r="R80" s="56"/>
      <c r="S80" s="56"/>
      <c r="T80" s="56"/>
      <c r="U80" s="56"/>
      <c r="V80" s="56"/>
      <c r="W80" s="56"/>
      <c r="X80" s="56"/>
      <c r="Y80" s="56"/>
      <c r="Z80" s="56"/>
      <c r="AA80" s="56"/>
      <c r="AB80" s="56"/>
      <c r="AC80" s="56"/>
      <c r="AD80" s="56"/>
      <c r="AE80" s="56"/>
    </row>
    <row r="81" spans="3:31" x14ac:dyDescent="0.3">
      <c r="C81" s="658"/>
      <c r="D81" s="658"/>
      <c r="E81" s="658"/>
      <c r="F81" s="658"/>
      <c r="G81" s="658"/>
      <c r="H81" s="658"/>
      <c r="I81" s="658"/>
      <c r="K81" s="659"/>
      <c r="L81" s="659"/>
      <c r="M81" s="659"/>
      <c r="N81" s="659"/>
      <c r="O81" s="659"/>
      <c r="P81" s="659"/>
      <c r="Q81" s="56"/>
      <c r="R81" s="56"/>
      <c r="S81" s="56"/>
      <c r="T81" s="56"/>
      <c r="U81" s="56"/>
      <c r="V81" s="56"/>
      <c r="W81" s="56"/>
      <c r="X81" s="56"/>
      <c r="Y81" s="56"/>
      <c r="Z81" s="56"/>
      <c r="AA81" s="56"/>
      <c r="AB81" s="56"/>
      <c r="AC81" s="56"/>
      <c r="AD81" s="56"/>
      <c r="AE81" s="56"/>
    </row>
    <row r="82" spans="3:31" x14ac:dyDescent="0.3">
      <c r="C82" s="658"/>
      <c r="D82" s="658"/>
      <c r="E82" s="658"/>
      <c r="F82" s="658"/>
      <c r="G82" s="658"/>
      <c r="H82" s="658"/>
      <c r="I82" s="658"/>
      <c r="K82" s="659"/>
      <c r="L82" s="659"/>
      <c r="M82" s="659"/>
      <c r="N82" s="659"/>
      <c r="O82" s="659"/>
      <c r="P82" s="659"/>
      <c r="Q82" s="56"/>
      <c r="R82" s="56"/>
      <c r="S82" s="56"/>
      <c r="T82" s="56"/>
      <c r="U82" s="56"/>
      <c r="V82" s="56"/>
      <c r="W82" s="56"/>
      <c r="X82" s="56"/>
      <c r="Y82" s="56"/>
      <c r="Z82" s="56"/>
      <c r="AA82" s="56"/>
      <c r="AB82" s="56"/>
      <c r="AC82" s="56"/>
      <c r="AD82" s="56"/>
      <c r="AE82" s="56"/>
    </row>
    <row r="83" spans="3:31" x14ac:dyDescent="0.3">
      <c r="C83" s="658" t="s">
        <v>807</v>
      </c>
      <c r="K83" s="57">
        <f ca="1">SUM(K78:K80)</f>
        <v>-275.98788002160927</v>
      </c>
      <c r="L83" s="57">
        <f ca="1">SUM(L78:L80)-L43</f>
        <v>-1042.0384182490279</v>
      </c>
      <c r="M83" s="57">
        <f t="shared" ref="M83:AE83" ca="1" si="20">SUM(M78:M80)-M43</f>
        <v>-137.01525958519611</v>
      </c>
      <c r="N83" s="57">
        <f t="shared" ca="1" si="20"/>
        <v>-137.01525958519611</v>
      </c>
      <c r="O83" s="57">
        <f t="shared" ca="1" si="20"/>
        <v>-137.01525958519611</v>
      </c>
      <c r="P83" s="57">
        <f t="shared" ca="1" si="20"/>
        <v>-156.58886809736697</v>
      </c>
      <c r="Q83" s="57">
        <f t="shared" ca="1" si="20"/>
        <v>-137.01525958519611</v>
      </c>
      <c r="R83" s="57">
        <f t="shared" ca="1" si="20"/>
        <v>-137.01525958519611</v>
      </c>
      <c r="S83" s="57">
        <f t="shared" ca="1" si="20"/>
        <v>-137.01525958519611</v>
      </c>
      <c r="T83" s="57">
        <f t="shared" ca="1" si="20"/>
        <v>-137.01525958519611</v>
      </c>
      <c r="U83" s="57">
        <f t="shared" ca="1" si="20"/>
        <v>-215.30969363387959</v>
      </c>
      <c r="V83" s="57">
        <f t="shared" ca="1" si="20"/>
        <v>-137.01525958519611</v>
      </c>
      <c r="W83" s="57">
        <f t="shared" ca="1" si="20"/>
        <v>-137.01525958519611</v>
      </c>
      <c r="X83" s="57">
        <f t="shared" ca="1" si="20"/>
        <v>-137.01525958519611</v>
      </c>
      <c r="Y83" s="57">
        <f t="shared" ca="1" si="20"/>
        <v>-137.01525958519611</v>
      </c>
      <c r="Z83" s="57">
        <f t="shared" ca="1" si="20"/>
        <v>-234.88330214605045</v>
      </c>
      <c r="AA83" s="57">
        <f t="shared" ca="1" si="20"/>
        <v>-137.01525958519611</v>
      </c>
      <c r="AB83" s="57">
        <f t="shared" ca="1" si="20"/>
        <v>-137.01525958519611</v>
      </c>
      <c r="AC83" s="57">
        <f t="shared" ca="1" si="20"/>
        <v>-137.01525958519611</v>
      </c>
      <c r="AD83" s="57">
        <f t="shared" ca="1" si="20"/>
        <v>-137.01525958519611</v>
      </c>
      <c r="AE83" s="57">
        <f t="shared" ca="1" si="20"/>
        <v>-156.58886809736697</v>
      </c>
    </row>
    <row r="84" spans="3:31" x14ac:dyDescent="0.3">
      <c r="C84" s="658" t="s">
        <v>808</v>
      </c>
      <c r="D84" t="s">
        <v>195</v>
      </c>
      <c r="E84" t="str" cm="1">
        <f t="array" aca="1" ref="E84" ca="1">OFFSET(INDIRECT($D84),,1)</f>
        <v>%</v>
      </c>
      <c r="F84" s="50" cm="1">
        <f t="array" aca="1" ref="F84" ca="1">INDIRECT($D84)</f>
        <v>0.1</v>
      </c>
      <c r="K84" s="56">
        <f ca="1">K83/(1+$F84)^K$1</f>
        <v>-275.98788002160927</v>
      </c>
      <c r="L84" s="56">
        <f t="shared" ref="L84:AE84" ca="1" si="21">L83/(1+$F84)^L$1</f>
        <v>-947.30765295366166</v>
      </c>
      <c r="M84" s="56">
        <f t="shared" ca="1" si="21"/>
        <v>-113.23575172330254</v>
      </c>
      <c r="N84" s="56">
        <f t="shared" ca="1" si="21"/>
        <v>-102.94159247572958</v>
      </c>
      <c r="O84" s="56">
        <f t="shared" ca="1" si="21"/>
        <v>-93.583265887026883</v>
      </c>
      <c r="P84" s="56">
        <f t="shared" ca="1" si="21"/>
        <v>-97.229367155352605</v>
      </c>
      <c r="Q84" s="56">
        <f t="shared" ca="1" si="21"/>
        <v>-77.341542055394115</v>
      </c>
      <c r="R84" s="56">
        <f t="shared" ca="1" si="21"/>
        <v>-70.310492777630998</v>
      </c>
      <c r="S84" s="56">
        <f t="shared" ca="1" si="21"/>
        <v>-63.918629797846364</v>
      </c>
      <c r="T84" s="56">
        <f t="shared" ca="1" si="21"/>
        <v>-58.107845270769417</v>
      </c>
      <c r="U84" s="56">
        <f t="shared" ca="1" si="21"/>
        <v>-83.011207529670585</v>
      </c>
      <c r="V84" s="56">
        <f t="shared" ca="1" si="21"/>
        <v>-48.023012620470581</v>
      </c>
      <c r="W84" s="56">
        <f t="shared" ca="1" si="21"/>
        <v>-43.657284200427803</v>
      </c>
      <c r="X84" s="56">
        <f t="shared" ca="1" si="21"/>
        <v>-39.688440182207096</v>
      </c>
      <c r="Y84" s="56">
        <f t="shared" ca="1" si="21"/>
        <v>-36.080400165642807</v>
      </c>
      <c r="Z84" s="56">
        <f t="shared" ca="1" si="21"/>
        <v>-56.229195063339432</v>
      </c>
      <c r="AA84" s="56">
        <f t="shared" ca="1" si="21"/>
        <v>-29.818512533589093</v>
      </c>
      <c r="AB84" s="56">
        <f t="shared" ca="1" si="21"/>
        <v>-27.107738666899177</v>
      </c>
      <c r="AC84" s="56">
        <f t="shared" ca="1" si="21"/>
        <v>-24.64339878809016</v>
      </c>
      <c r="AD84" s="56">
        <f t="shared" ca="1" si="21"/>
        <v>-22.403089807354682</v>
      </c>
      <c r="AE84" s="56">
        <f t="shared" ca="1" si="21"/>
        <v>-23.275937462186686</v>
      </c>
    </row>
    <row r="85" spans="3:31" x14ac:dyDescent="0.3">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s="54" t="s">
        <v>777</v>
      </c>
      <c r="D86" s="54"/>
      <c r="H86" t="s">
        <v>809</v>
      </c>
      <c r="J86" t="str">
        <f>CONCATENATE(B$1,"_",H86)</f>
        <v>S_Net_Revenue_incl_financing</v>
      </c>
      <c r="K86" s="660">
        <f ca="1">K$14+SUM(K78:K80)</f>
        <v>-275.98788002160927</v>
      </c>
      <c r="L86" s="56">
        <f ca="1">L$14-L$43+SUM(L78:L80)</f>
        <v>-650.56624800561042</v>
      </c>
      <c r="M86" s="56">
        <f t="shared" ref="M86:AE86" ca="1" si="22">M$14-M$43+SUM(M78:M80)</f>
        <v>254.45691065822135</v>
      </c>
      <c r="N86" s="56">
        <f t="shared" ca="1" si="22"/>
        <v>254.45691065822135</v>
      </c>
      <c r="O86" s="56">
        <f t="shared" ca="1" si="22"/>
        <v>254.45691065822135</v>
      </c>
      <c r="P86" s="56">
        <f t="shared" ca="1" si="22"/>
        <v>234.88330214605048</v>
      </c>
      <c r="Q86" s="56">
        <f t="shared" ca="1" si="22"/>
        <v>254.45691065822135</v>
      </c>
      <c r="R86" s="56">
        <f t="shared" ca="1" si="22"/>
        <v>254.45691065822135</v>
      </c>
      <c r="S86" s="56">
        <f t="shared" ca="1" si="22"/>
        <v>254.45691065822135</v>
      </c>
      <c r="T86" s="56">
        <f t="shared" ca="1" si="22"/>
        <v>254.45691065822135</v>
      </c>
      <c r="U86" s="56">
        <f t="shared" ca="1" si="22"/>
        <v>176.16247660953786</v>
      </c>
      <c r="V86" s="56">
        <f t="shared" ca="1" si="22"/>
        <v>254.45691065822135</v>
      </c>
      <c r="W86" s="56">
        <f t="shared" ca="1" si="22"/>
        <v>254.45691065822135</v>
      </c>
      <c r="X86" s="56">
        <f t="shared" ca="1" si="22"/>
        <v>254.45691065822135</v>
      </c>
      <c r="Y86" s="56">
        <f t="shared" ca="1" si="22"/>
        <v>254.45691065822135</v>
      </c>
      <c r="Z86" s="56">
        <f t="shared" ca="1" si="22"/>
        <v>156.588868097367</v>
      </c>
      <c r="AA86" s="56">
        <f t="shared" ca="1" si="22"/>
        <v>254.45691065822135</v>
      </c>
      <c r="AB86" s="56">
        <f t="shared" ca="1" si="22"/>
        <v>254.45691065822135</v>
      </c>
      <c r="AC86" s="56">
        <f t="shared" ca="1" si="22"/>
        <v>254.45691065822135</v>
      </c>
      <c r="AD86" s="56">
        <f t="shared" ca="1" si="22"/>
        <v>254.45691065822135</v>
      </c>
      <c r="AE86" s="56">
        <f t="shared" ca="1" si="22"/>
        <v>234.88330214605048</v>
      </c>
    </row>
    <row r="87" spans="3:31" x14ac:dyDescent="0.3">
      <c r="C87" t="s">
        <v>778</v>
      </c>
      <c r="D87" t="s">
        <v>195</v>
      </c>
      <c r="E87" t="str" cm="1">
        <f t="array" aca="1" ref="E87" ca="1">OFFSET(INDIRECT($D87),,1)</f>
        <v>%</v>
      </c>
      <c r="F87" s="50" cm="1">
        <f t="array" aca="1" ref="F87" ca="1">INDIRECT($D87)</f>
        <v>0.1</v>
      </c>
      <c r="K87" s="56">
        <f t="shared" ref="K87:AE87" ca="1" si="23">K86/(1+$F87)^K$1</f>
        <v>-275.98788002160927</v>
      </c>
      <c r="L87" s="56">
        <f t="shared" ca="1" si="23"/>
        <v>-591.4238618232821</v>
      </c>
      <c r="M87" s="56">
        <f t="shared" ca="1" si="23"/>
        <v>210.29496748613332</v>
      </c>
      <c r="N87" s="56">
        <f t="shared" ca="1" si="23"/>
        <v>191.17724316921206</v>
      </c>
      <c r="O87" s="56">
        <f t="shared" ca="1" si="23"/>
        <v>173.79749379019279</v>
      </c>
      <c r="P87" s="56">
        <f t="shared" ca="1" si="23"/>
        <v>145.84405073302892</v>
      </c>
      <c r="Q87" s="56">
        <f t="shared" ca="1" si="23"/>
        <v>143.63429238858907</v>
      </c>
      <c r="R87" s="56">
        <f t="shared" ca="1" si="23"/>
        <v>130.57662944417186</v>
      </c>
      <c r="S87" s="56">
        <f t="shared" ca="1" si="23"/>
        <v>118.70602676742897</v>
      </c>
      <c r="T87" s="56">
        <f t="shared" ca="1" si="23"/>
        <v>107.91456978857178</v>
      </c>
      <c r="U87" s="56">
        <f t="shared" ca="1" si="23"/>
        <v>67.918260706094117</v>
      </c>
      <c r="V87" s="56">
        <f t="shared" ca="1" si="23"/>
        <v>89.185594866588232</v>
      </c>
      <c r="W87" s="56">
        <f t="shared" ca="1" si="23"/>
        <v>81.077813515080209</v>
      </c>
      <c r="X87" s="56">
        <f t="shared" ca="1" si="23"/>
        <v>73.707103195527466</v>
      </c>
      <c r="Y87" s="56">
        <f t="shared" ca="1" si="23"/>
        <v>67.006457450479502</v>
      </c>
      <c r="Z87" s="56">
        <f t="shared" ca="1" si="23"/>
        <v>37.486130042226293</v>
      </c>
      <c r="AA87" s="56">
        <f t="shared" ca="1" si="23"/>
        <v>55.377237562379747</v>
      </c>
      <c r="AB87" s="56">
        <f t="shared" ca="1" si="23"/>
        <v>50.342943238527042</v>
      </c>
      <c r="AC87" s="56">
        <f t="shared" ca="1" si="23"/>
        <v>45.766312035024583</v>
      </c>
      <c r="AD87" s="56">
        <f t="shared" ca="1" si="23"/>
        <v>41.605738213658697</v>
      </c>
      <c r="AE87" s="56">
        <f t="shared" ca="1" si="23"/>
        <v>34.913906193280035</v>
      </c>
    </row>
    <row r="88" spans="3:31" x14ac:dyDescent="0.3">
      <c r="C88" t="s">
        <v>628</v>
      </c>
      <c r="K88" s="56">
        <f t="shared" ref="K88:AE88" ca="1" si="24">K86+J88</f>
        <v>-275.98788002160927</v>
      </c>
      <c r="L88" s="56">
        <f t="shared" ca="1" si="24"/>
        <v>-926.55412802721969</v>
      </c>
      <c r="M88" s="56">
        <f t="shared" ca="1" si="24"/>
        <v>-672.09721736899837</v>
      </c>
      <c r="N88" s="56">
        <f t="shared" ca="1" si="24"/>
        <v>-417.64030671077705</v>
      </c>
      <c r="O88" s="56">
        <f t="shared" ca="1" si="24"/>
        <v>-163.18339605255571</v>
      </c>
      <c r="P88" s="56">
        <f t="shared" ca="1" si="24"/>
        <v>71.699906093494775</v>
      </c>
      <c r="Q88" s="56">
        <f t="shared" ca="1" si="24"/>
        <v>326.15681675171612</v>
      </c>
      <c r="R88" s="56">
        <f t="shared" ca="1" si="24"/>
        <v>580.6137274099375</v>
      </c>
      <c r="S88" s="56">
        <f t="shared" ca="1" si="24"/>
        <v>835.07063806815881</v>
      </c>
      <c r="T88" s="56">
        <f t="shared" ca="1" si="24"/>
        <v>1089.5275487263802</v>
      </c>
      <c r="U88" s="56">
        <f t="shared" ca="1" si="24"/>
        <v>1265.6900253359181</v>
      </c>
      <c r="V88" s="56">
        <f t="shared" ca="1" si="24"/>
        <v>1520.1469359941395</v>
      </c>
      <c r="W88" s="56">
        <f t="shared" ca="1" si="24"/>
        <v>1774.603846652361</v>
      </c>
      <c r="X88" s="56">
        <f t="shared" ca="1" si="24"/>
        <v>2029.0607573105824</v>
      </c>
      <c r="Y88" s="56">
        <f t="shared" ca="1" si="24"/>
        <v>2283.5176679688038</v>
      </c>
      <c r="Z88" s="56">
        <f t="shared" ca="1" si="24"/>
        <v>2440.106536066171</v>
      </c>
      <c r="AA88" s="56">
        <f t="shared" ca="1" si="24"/>
        <v>2694.5634467243922</v>
      </c>
      <c r="AB88" s="56">
        <f t="shared" ca="1" si="24"/>
        <v>2949.0203573826134</v>
      </c>
      <c r="AC88" s="56">
        <f t="shared" ca="1" si="24"/>
        <v>3203.4772680408346</v>
      </c>
      <c r="AD88" s="56">
        <f t="shared" ca="1" si="24"/>
        <v>3457.9341786990558</v>
      </c>
      <c r="AE88" s="56">
        <f t="shared" ca="1" si="24"/>
        <v>3692.8174808451063</v>
      </c>
    </row>
    <row r="89" spans="3:31" x14ac:dyDescent="0.3">
      <c r="K89" s="56"/>
      <c r="L89" s="56"/>
      <c r="M89" s="56"/>
      <c r="N89" s="56"/>
      <c r="O89" s="56"/>
      <c r="P89" s="56"/>
      <c r="Q89" s="56"/>
      <c r="R89" s="56"/>
      <c r="S89" s="56"/>
      <c r="T89" s="56"/>
      <c r="U89" s="56"/>
      <c r="V89" s="56"/>
      <c r="W89" s="56"/>
      <c r="X89" s="56"/>
      <c r="Y89" s="56"/>
      <c r="Z89" s="56"/>
      <c r="AA89" s="56"/>
      <c r="AB89" s="56"/>
      <c r="AC89" s="56"/>
      <c r="AD89" s="56"/>
      <c r="AE89" s="56"/>
    </row>
    <row r="90" spans="3:31" x14ac:dyDescent="0.3">
      <c r="K90" s="56"/>
      <c r="L90" s="56"/>
      <c r="M90" s="56"/>
      <c r="N90" s="56"/>
      <c r="O90" s="56"/>
      <c r="P90" s="56"/>
      <c r="Q90" s="56"/>
      <c r="R90" s="56"/>
      <c r="S90" s="56"/>
      <c r="T90" s="56"/>
      <c r="U90" s="56"/>
      <c r="V90" s="56"/>
      <c r="W90" s="56"/>
      <c r="X90" s="56"/>
      <c r="Y90" s="56"/>
      <c r="Z90" s="56"/>
      <c r="AA90" s="56"/>
      <c r="AB90" s="56"/>
      <c r="AC90" s="56"/>
      <c r="AD90" s="56"/>
      <c r="AE90" s="56"/>
    </row>
    <row r="91" spans="3:31" x14ac:dyDescent="0.3">
      <c r="K91" s="56"/>
      <c r="L91" s="56"/>
      <c r="M91" s="56"/>
      <c r="N91" s="56"/>
      <c r="O91" s="56"/>
      <c r="P91" s="56"/>
      <c r="Q91" s="56"/>
      <c r="R91" s="56"/>
      <c r="S91" s="56"/>
      <c r="T91" s="56"/>
      <c r="U91" s="56"/>
      <c r="V91" s="56"/>
      <c r="W91" s="56"/>
      <c r="X91" s="56"/>
      <c r="Y91" s="56"/>
      <c r="Z91" s="56"/>
      <c r="AA91" s="56"/>
      <c r="AB91" s="56"/>
      <c r="AC91" s="56"/>
      <c r="AD91" s="56"/>
      <c r="AE91" s="56"/>
    </row>
    <row r="92" spans="3:31" x14ac:dyDescent="0.3">
      <c r="C92" s="54" t="s">
        <v>629</v>
      </c>
      <c r="K92" s="56"/>
      <c r="L92" s="56"/>
      <c r="M92" s="56"/>
      <c r="N92" s="56"/>
      <c r="O92" s="56"/>
      <c r="P92" s="56"/>
      <c r="Q92" s="56"/>
      <c r="R92" s="56"/>
      <c r="S92" s="56"/>
      <c r="T92" s="56"/>
      <c r="U92" s="56"/>
      <c r="V92" s="56"/>
      <c r="W92" s="56"/>
      <c r="X92" s="56"/>
      <c r="Y92" s="56"/>
      <c r="Z92" s="56"/>
      <c r="AA92" s="56"/>
      <c r="AB92" s="56"/>
      <c r="AC92" s="56"/>
      <c r="AD92" s="56"/>
      <c r="AE92" s="56"/>
    </row>
    <row r="93" spans="3:31" x14ac:dyDescent="0.3">
      <c r="K93" s="56"/>
      <c r="L93" s="56"/>
      <c r="M93" s="56"/>
      <c r="N93" s="56"/>
      <c r="O93" s="56"/>
      <c r="P93" s="56"/>
      <c r="Q93" s="56"/>
      <c r="R93" s="56"/>
      <c r="S93" s="56"/>
      <c r="T93" s="56"/>
      <c r="U93" s="56"/>
      <c r="V93" s="56"/>
      <c r="W93" s="56"/>
      <c r="X93" s="56"/>
      <c r="Y93" s="56"/>
      <c r="Z93" s="56"/>
      <c r="AA93" s="56"/>
      <c r="AB93" s="56"/>
      <c r="AC93" s="56"/>
      <c r="AD93" s="56"/>
      <c r="AE93" s="56"/>
    </row>
    <row r="94" spans="3:31" x14ac:dyDescent="0.3">
      <c r="C94" s="73" t="s">
        <v>516</v>
      </c>
      <c r="D94" s="73">
        <f ca="1">SUM($K87:OFFSET($K87,,Time_Horizon))</f>
        <v>998.9210287413033</v>
      </c>
      <c r="K94" s="56"/>
      <c r="L94" s="56"/>
      <c r="M94" s="56"/>
      <c r="N94" s="56"/>
      <c r="O94" s="56"/>
      <c r="P94" s="56"/>
      <c r="Q94" s="56"/>
      <c r="R94" s="56"/>
      <c r="S94" s="56"/>
      <c r="T94" s="56"/>
      <c r="U94" s="56"/>
      <c r="V94" s="56"/>
      <c r="W94" s="56"/>
      <c r="X94" s="56"/>
      <c r="Y94" s="56"/>
      <c r="Z94" s="56"/>
      <c r="AA94" s="56"/>
      <c r="AB94" s="56"/>
      <c r="AC94" s="56"/>
      <c r="AD94" s="56"/>
      <c r="AE94" s="56"/>
    </row>
    <row r="95" spans="3:31" x14ac:dyDescent="0.3">
      <c r="C95" s="73" t="s">
        <v>518</v>
      </c>
      <c r="D95" s="74">
        <f ca="1">IRR($K86:OFFSET($K86,,Time_Horizon))</f>
        <v>0.24608696811119035</v>
      </c>
      <c r="K95" s="56"/>
      <c r="L95" s="56"/>
      <c r="M95" s="56"/>
      <c r="N95" s="56"/>
      <c r="O95" s="56"/>
      <c r="P95" s="56"/>
      <c r="Q95" s="56"/>
      <c r="R95" s="56"/>
      <c r="S95" s="56"/>
      <c r="T95" s="56"/>
      <c r="U95" s="56"/>
      <c r="V95" s="56"/>
      <c r="W95" s="56"/>
      <c r="X95" s="56"/>
      <c r="Y95" s="56"/>
      <c r="Z95" s="56"/>
      <c r="AA95" s="56"/>
      <c r="AB95" s="56"/>
      <c r="AC95" s="56"/>
      <c r="AD95" s="56"/>
      <c r="AE95" s="56"/>
    </row>
    <row r="96" spans="3:31" x14ac:dyDescent="0.3">
      <c r="C96" s="73" t="s">
        <v>521</v>
      </c>
      <c r="D96" s="75">
        <f ca="1">SUM($K14:OFFSET($K14,,Time_Horizon))/SUM($K83:OFFSET($K83,,Time_Horizon))*-1</f>
        <v>1.8927124542248932</v>
      </c>
      <c r="K96" s="56"/>
      <c r="L96" s="56"/>
      <c r="M96" s="56"/>
      <c r="N96" s="56"/>
      <c r="O96" s="56"/>
      <c r="P96" s="56"/>
      <c r="Q96" s="56"/>
      <c r="R96" s="56"/>
      <c r="S96" s="56"/>
      <c r="T96" s="56"/>
      <c r="U96" s="56"/>
      <c r="V96" s="56"/>
      <c r="W96" s="56"/>
      <c r="X96" s="56"/>
      <c r="Y96" s="56"/>
      <c r="Z96" s="56"/>
      <c r="AA96" s="56"/>
      <c r="AB96" s="56"/>
      <c r="AC96" s="56"/>
      <c r="AD96" s="56"/>
      <c r="AE96" s="56"/>
    </row>
    <row r="97" spans="3:35" x14ac:dyDescent="0.3">
      <c r="C97" s="73" t="s">
        <v>524</v>
      </c>
      <c r="D97" s="75">
        <f ca="1">SUM($K15:OFFSET($K15,,Time_Horizon))/SUM($K84:OFFSET($K84,,Time_Horizon))*-1</f>
        <v>1.4280046579698071</v>
      </c>
      <c r="K97" s="56"/>
      <c r="L97" s="56"/>
      <c r="M97" s="56"/>
      <c r="N97" s="56"/>
      <c r="O97" s="56"/>
      <c r="P97" s="56"/>
      <c r="Q97" s="56"/>
      <c r="R97" s="56"/>
      <c r="S97" s="56"/>
      <c r="T97" s="56"/>
      <c r="U97" s="56"/>
      <c r="V97" s="56"/>
      <c r="W97" s="56"/>
      <c r="X97" s="56"/>
      <c r="Y97" s="56"/>
      <c r="Z97" s="56"/>
      <c r="AA97" s="56"/>
      <c r="AB97" s="56"/>
      <c r="AC97" s="56"/>
      <c r="AD97" s="56"/>
      <c r="AE97" s="56"/>
    </row>
    <row r="98" spans="3:35" x14ac:dyDescent="0.3">
      <c r="C98" s="73" t="s">
        <v>523</v>
      </c>
      <c r="D98" s="73">
        <f ca="1">COUNTIF($K88:OFFSET($K88,,Time_Horizon),"&lt;0")</f>
        <v>5</v>
      </c>
      <c r="K98" s="56"/>
      <c r="L98" s="56"/>
      <c r="M98" s="56"/>
      <c r="N98" s="56"/>
      <c r="O98" s="56"/>
      <c r="P98" s="56"/>
      <c r="Q98" s="56"/>
      <c r="R98" s="56"/>
      <c r="S98" s="56"/>
      <c r="T98" s="56"/>
      <c r="U98" s="56"/>
      <c r="V98" s="56"/>
      <c r="W98" s="56"/>
      <c r="X98" s="56"/>
      <c r="Y98" s="56"/>
      <c r="Z98" s="56"/>
      <c r="AA98" s="56"/>
      <c r="AB98" s="56"/>
      <c r="AC98" s="56"/>
      <c r="AD98" s="56"/>
      <c r="AE98" s="56"/>
    </row>
    <row r="99" spans="3:35" x14ac:dyDescent="0.3">
      <c r="C99" s="73" t="s">
        <v>525</v>
      </c>
      <c r="D99" s="73">
        <f ca="1">SUM($K14:OFFSET($K14,,Time_Horizon))</f>
        <v>7829.443404868347</v>
      </c>
      <c r="K99" s="56"/>
      <c r="L99" s="56"/>
      <c r="M99" s="56"/>
      <c r="N99" s="56"/>
      <c r="O99" s="56"/>
      <c r="P99" s="56"/>
      <c r="Q99" s="56"/>
      <c r="R99" s="56"/>
      <c r="S99" s="56"/>
      <c r="T99" s="56"/>
      <c r="U99" s="56"/>
      <c r="V99" s="56"/>
      <c r="W99" s="56"/>
      <c r="X99" s="56"/>
      <c r="Y99" s="56"/>
      <c r="Z99" s="56"/>
      <c r="AA99" s="56"/>
      <c r="AB99" s="56"/>
      <c r="AC99" s="56"/>
      <c r="AD99" s="56"/>
      <c r="AE99" s="56"/>
    </row>
    <row r="100" spans="3:35" x14ac:dyDescent="0.3">
      <c r="C100" s="73" t="s">
        <v>526</v>
      </c>
      <c r="D100" s="73">
        <f ca="1">SUM($K15:OFFSET($K15,,Time_Horizon))</f>
        <v>3332.8232658795055</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x14ac:dyDescent="0.3">
      <c r="C101" s="73" t="s">
        <v>527</v>
      </c>
      <c r="D101" s="73">
        <f ca="1">SUM($K83:OFFSET($K83,,Time_Horizon))</f>
        <v>-4136.6259240232421</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x14ac:dyDescent="0.3">
      <c r="C102" s="73" t="s">
        <v>528</v>
      </c>
      <c r="D102" s="73">
        <f ca="1">SUM($K84:OFFSET($K84,,Time_Horizon))</f>
        <v>-2333.9022371382016</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x14ac:dyDescent="0.3">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ht="18.75" thickBot="1" x14ac:dyDescent="0.35">
      <c r="C105" s="11" t="s">
        <v>779</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row>
    <row r="106" spans="3:35" ht="17.25" thickTop="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x14ac:dyDescent="0.3">
      <c r="C107" t="s">
        <v>964</v>
      </c>
      <c r="E107" t="s">
        <v>613</v>
      </c>
      <c r="F107" s="32" t="e" cm="1">
        <f t="array" aca="1" ref="F107" ca="1">OFFSET(INDIRECT($C108),,2)</f>
        <v>#REF!</v>
      </c>
      <c r="G107" s="32" t="e" cm="1">
        <f t="array" aca="1" ref="G107" ca="1">OFFSET(INDIRECT($C108),,3)</f>
        <v>#REF!</v>
      </c>
      <c r="I107" s="49" t="e">
        <f ca="1">SUM(K107:AE107)</f>
        <v>#REF!</v>
      </c>
      <c r="K107" s="55" t="e">
        <f t="shared" ref="K107:AE107" ca="1" si="25">IF(AND(K$1&gt;=$F107,K$1&lt;=$G107),1,0)</f>
        <v>#REF!</v>
      </c>
      <c r="L107" s="55" t="e">
        <f t="shared" ca="1" si="25"/>
        <v>#REF!</v>
      </c>
      <c r="M107" s="55" t="e">
        <f t="shared" ca="1" si="25"/>
        <v>#REF!</v>
      </c>
      <c r="N107" s="55" t="e">
        <f t="shared" ca="1" si="25"/>
        <v>#REF!</v>
      </c>
      <c r="O107" s="55" t="e">
        <f t="shared" ca="1" si="25"/>
        <v>#REF!</v>
      </c>
      <c r="P107" s="55" t="e">
        <f t="shared" ca="1" si="25"/>
        <v>#REF!</v>
      </c>
      <c r="Q107" s="55" t="e">
        <f t="shared" ca="1" si="25"/>
        <v>#REF!</v>
      </c>
      <c r="R107" s="55" t="e">
        <f t="shared" ca="1" si="25"/>
        <v>#REF!</v>
      </c>
      <c r="S107" s="55" t="e">
        <f t="shared" ca="1" si="25"/>
        <v>#REF!</v>
      </c>
      <c r="T107" s="55" t="e">
        <f t="shared" ca="1" si="25"/>
        <v>#REF!</v>
      </c>
      <c r="U107" s="55" t="e">
        <f t="shared" ca="1" si="25"/>
        <v>#REF!</v>
      </c>
      <c r="V107" s="55" t="e">
        <f t="shared" ca="1" si="25"/>
        <v>#REF!</v>
      </c>
      <c r="W107" s="55" t="e">
        <f t="shared" ca="1" si="25"/>
        <v>#REF!</v>
      </c>
      <c r="X107" s="55" t="e">
        <f t="shared" ca="1" si="25"/>
        <v>#REF!</v>
      </c>
      <c r="Y107" s="55" t="e">
        <f t="shared" ca="1" si="25"/>
        <v>#REF!</v>
      </c>
      <c r="Z107" s="55" t="e">
        <f t="shared" ca="1" si="25"/>
        <v>#REF!</v>
      </c>
      <c r="AA107" s="55" t="e">
        <f t="shared" ca="1" si="25"/>
        <v>#REF!</v>
      </c>
      <c r="AB107" s="55" t="e">
        <f t="shared" ca="1" si="25"/>
        <v>#REF!</v>
      </c>
      <c r="AC107" s="55" t="e">
        <f t="shared" ca="1" si="25"/>
        <v>#REF!</v>
      </c>
      <c r="AD107" s="55" t="e">
        <f t="shared" ca="1" si="25"/>
        <v>#REF!</v>
      </c>
      <c r="AE107" s="55" t="e">
        <f t="shared" ca="1" si="25"/>
        <v>#REF!</v>
      </c>
    </row>
    <row r="108" spans="3:35" x14ac:dyDescent="0.3">
      <c r="C108" t="s">
        <v>964</v>
      </c>
      <c r="D108" s="32" t="e" cm="1">
        <f t="array" aca="1" ref="D108" ca="1">OFFSET(INDIRECT($C108),,-2)</f>
        <v>#REF!</v>
      </c>
      <c r="E108" s="69" t="e" cm="1">
        <f t="array" aca="1" ref="E108" ca="1">OFFSET(INDIRECT($C108),,1)</f>
        <v>#REF!</v>
      </c>
      <c r="F108" s="32" t="e" cm="1">
        <f t="array" aca="1" ref="F108" ca="1">INDIRECT($C108)</f>
        <v>#REF!</v>
      </c>
      <c r="H108" t="s">
        <v>780</v>
      </c>
      <c r="I108" s="49" t="e">
        <f ca="1">SUM(K108:AE108)</f>
        <v>#REF!</v>
      </c>
      <c r="J108" t="str">
        <f>CONCATENATE(B$1,"_",H108)</f>
        <v>S_Env_Revenue</v>
      </c>
      <c r="K108" s="56" t="e">
        <f t="shared" ref="K108:AE108" ca="1" si="26">K107*$F108</f>
        <v>#REF!</v>
      </c>
      <c r="L108" s="56" t="e">
        <f t="shared" ca="1" si="26"/>
        <v>#REF!</v>
      </c>
      <c r="M108" s="56" t="e">
        <f t="shared" ca="1" si="26"/>
        <v>#REF!</v>
      </c>
      <c r="N108" s="56" t="e">
        <f t="shared" ca="1" si="26"/>
        <v>#REF!</v>
      </c>
      <c r="O108" s="56" t="e">
        <f t="shared" ca="1" si="26"/>
        <v>#REF!</v>
      </c>
      <c r="P108" s="56" t="e">
        <f t="shared" ca="1" si="26"/>
        <v>#REF!</v>
      </c>
      <c r="Q108" s="56" t="e">
        <f t="shared" ca="1" si="26"/>
        <v>#REF!</v>
      </c>
      <c r="R108" s="56" t="e">
        <f t="shared" ca="1" si="26"/>
        <v>#REF!</v>
      </c>
      <c r="S108" s="56" t="e">
        <f t="shared" ca="1" si="26"/>
        <v>#REF!</v>
      </c>
      <c r="T108" s="56" t="e">
        <f t="shared" ca="1" si="26"/>
        <v>#REF!</v>
      </c>
      <c r="U108" s="56" t="e">
        <f t="shared" ca="1" si="26"/>
        <v>#REF!</v>
      </c>
      <c r="V108" s="56" t="e">
        <f t="shared" ca="1" si="26"/>
        <v>#REF!</v>
      </c>
      <c r="W108" s="56" t="e">
        <f t="shared" ca="1" si="26"/>
        <v>#REF!</v>
      </c>
      <c r="X108" s="56" t="e">
        <f t="shared" ca="1" si="26"/>
        <v>#REF!</v>
      </c>
      <c r="Y108" s="56" t="e">
        <f t="shared" ca="1" si="26"/>
        <v>#REF!</v>
      </c>
      <c r="Z108" s="56" t="e">
        <f t="shared" ca="1" si="26"/>
        <v>#REF!</v>
      </c>
      <c r="AA108" s="56" t="e">
        <f t="shared" ca="1" si="26"/>
        <v>#REF!</v>
      </c>
      <c r="AB108" s="56" t="e">
        <f t="shared" ca="1" si="26"/>
        <v>#REF!</v>
      </c>
      <c r="AC108" s="56" t="e">
        <f t="shared" ca="1" si="26"/>
        <v>#REF!</v>
      </c>
      <c r="AD108" s="56" t="e">
        <f t="shared" ca="1" si="26"/>
        <v>#REF!</v>
      </c>
      <c r="AE108" s="56" t="e">
        <f t="shared" ca="1" si="26"/>
        <v>#REF!</v>
      </c>
    </row>
    <row r="109" spans="3:35"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x14ac:dyDescent="0.3">
      <c r="K110" s="56"/>
      <c r="L110" s="56"/>
      <c r="M110" s="56"/>
      <c r="N110" s="56"/>
      <c r="O110" s="56"/>
      <c r="P110" s="56"/>
      <c r="Q110" s="56"/>
      <c r="R110" s="56"/>
      <c r="S110" s="56"/>
      <c r="T110" s="56"/>
      <c r="U110" s="56"/>
      <c r="V110" s="56"/>
      <c r="W110" s="56"/>
      <c r="X110" s="56"/>
      <c r="Y110" s="56"/>
      <c r="Z110" s="56"/>
      <c r="AA110" s="56"/>
      <c r="AB110" s="56"/>
      <c r="AC110" s="56"/>
      <c r="AD110" s="56"/>
      <c r="AE110" s="56"/>
    </row>
    <row r="111" spans="3:35" x14ac:dyDescent="0.3">
      <c r="C111" s="54" t="s">
        <v>781</v>
      </c>
      <c r="K111" s="56">
        <f ca="1">SUMIF($H$8:$H$9,$H$14,K$8:K$9)</f>
        <v>0</v>
      </c>
      <c r="L111" s="56" t="e">
        <f t="shared" ref="L111:AE111" ca="1" si="27">L14+L108</f>
        <v>#REF!</v>
      </c>
      <c r="M111" s="56" t="e">
        <f t="shared" ca="1" si="27"/>
        <v>#REF!</v>
      </c>
      <c r="N111" s="56" t="e">
        <f t="shared" ca="1" si="27"/>
        <v>#REF!</v>
      </c>
      <c r="O111" s="56" t="e">
        <f t="shared" ca="1" si="27"/>
        <v>#REF!</v>
      </c>
      <c r="P111" s="56" t="e">
        <f t="shared" ca="1" si="27"/>
        <v>#REF!</v>
      </c>
      <c r="Q111" s="56" t="e">
        <f t="shared" ca="1" si="27"/>
        <v>#REF!</v>
      </c>
      <c r="R111" s="56" t="e">
        <f t="shared" ca="1" si="27"/>
        <v>#REF!</v>
      </c>
      <c r="S111" s="56" t="e">
        <f t="shared" ca="1" si="27"/>
        <v>#REF!</v>
      </c>
      <c r="T111" s="56" t="e">
        <f t="shared" ca="1" si="27"/>
        <v>#REF!</v>
      </c>
      <c r="U111" s="56" t="e">
        <f t="shared" ca="1" si="27"/>
        <v>#REF!</v>
      </c>
      <c r="V111" s="56" t="e">
        <f t="shared" ca="1" si="27"/>
        <v>#REF!</v>
      </c>
      <c r="W111" s="56" t="e">
        <f t="shared" ca="1" si="27"/>
        <v>#REF!</v>
      </c>
      <c r="X111" s="56" t="e">
        <f t="shared" ca="1" si="27"/>
        <v>#REF!</v>
      </c>
      <c r="Y111" s="56" t="e">
        <f t="shared" ca="1" si="27"/>
        <v>#REF!</v>
      </c>
      <c r="Z111" s="56" t="e">
        <f t="shared" ca="1" si="27"/>
        <v>#REF!</v>
      </c>
      <c r="AA111" s="56" t="e">
        <f t="shared" ca="1" si="27"/>
        <v>#REF!</v>
      </c>
      <c r="AB111" s="56" t="e">
        <f t="shared" ca="1" si="27"/>
        <v>#REF!</v>
      </c>
      <c r="AC111" s="56" t="e">
        <f t="shared" ca="1" si="27"/>
        <v>#REF!</v>
      </c>
      <c r="AD111" s="56" t="e">
        <f t="shared" ca="1" si="27"/>
        <v>#REF!</v>
      </c>
      <c r="AE111" s="56" t="e">
        <f t="shared" ca="1" si="27"/>
        <v>#REF!</v>
      </c>
    </row>
    <row r="112" spans="3:35" x14ac:dyDescent="0.3">
      <c r="C112" t="s">
        <v>782</v>
      </c>
      <c r="D112" t="s">
        <v>197</v>
      </c>
      <c r="E112" t="str" cm="1">
        <f t="array" aca="1" ref="E112" ca="1">OFFSET(INDIRECT($D112),,1)</f>
        <v>%</v>
      </c>
      <c r="F112" s="50" cm="1">
        <f t="array" aca="1" ref="F112" ca="1">INDIRECT($D112)</f>
        <v>0.1</v>
      </c>
      <c r="K112" s="56">
        <f t="shared" ref="K112:AE112" ca="1" si="28">K111/(1+$F112)^K$1</f>
        <v>0</v>
      </c>
      <c r="L112" s="56" t="e">
        <f t="shared" ca="1" si="28"/>
        <v>#REF!</v>
      </c>
      <c r="M112" s="56" t="e">
        <f t="shared" ca="1" si="28"/>
        <v>#REF!</v>
      </c>
      <c r="N112" s="56" t="e">
        <f t="shared" ca="1" si="28"/>
        <v>#REF!</v>
      </c>
      <c r="O112" s="56" t="e">
        <f t="shared" ca="1" si="28"/>
        <v>#REF!</v>
      </c>
      <c r="P112" s="56" t="e">
        <f t="shared" ca="1" si="28"/>
        <v>#REF!</v>
      </c>
      <c r="Q112" s="56" t="e">
        <f t="shared" ca="1" si="28"/>
        <v>#REF!</v>
      </c>
      <c r="R112" s="56" t="e">
        <f t="shared" ca="1" si="28"/>
        <v>#REF!</v>
      </c>
      <c r="S112" s="56" t="e">
        <f t="shared" ca="1" si="28"/>
        <v>#REF!</v>
      </c>
      <c r="T112" s="56" t="e">
        <f t="shared" ca="1" si="28"/>
        <v>#REF!</v>
      </c>
      <c r="U112" s="56" t="e">
        <f t="shared" ca="1" si="28"/>
        <v>#REF!</v>
      </c>
      <c r="V112" s="56" t="e">
        <f t="shared" ca="1" si="28"/>
        <v>#REF!</v>
      </c>
      <c r="W112" s="56" t="e">
        <f t="shared" ca="1" si="28"/>
        <v>#REF!</v>
      </c>
      <c r="X112" s="56" t="e">
        <f t="shared" ca="1" si="28"/>
        <v>#REF!</v>
      </c>
      <c r="Y112" s="56" t="e">
        <f t="shared" ca="1" si="28"/>
        <v>#REF!</v>
      </c>
      <c r="Z112" s="56" t="e">
        <f t="shared" ca="1" si="28"/>
        <v>#REF!</v>
      </c>
      <c r="AA112" s="56" t="e">
        <f t="shared" ca="1" si="28"/>
        <v>#REF!</v>
      </c>
      <c r="AB112" s="56" t="e">
        <f t="shared" ca="1" si="28"/>
        <v>#REF!</v>
      </c>
      <c r="AC112" s="56" t="e">
        <f t="shared" ca="1" si="28"/>
        <v>#REF!</v>
      </c>
      <c r="AD112" s="56" t="e">
        <f t="shared" ca="1" si="28"/>
        <v>#REF!</v>
      </c>
      <c r="AE112" s="56" t="e">
        <f t="shared" ca="1" si="28"/>
        <v>#REF!</v>
      </c>
    </row>
    <row r="113" spans="3:31" x14ac:dyDescent="0.3">
      <c r="K113" s="56"/>
      <c r="L113" s="56"/>
      <c r="M113" s="56"/>
      <c r="N113" s="56"/>
      <c r="O113" s="56"/>
      <c r="P113" s="56"/>
      <c r="Q113" s="56"/>
      <c r="R113" s="56"/>
      <c r="S113" s="56"/>
      <c r="T113" s="56"/>
      <c r="U113" s="56"/>
      <c r="V113" s="56"/>
      <c r="W113" s="56"/>
      <c r="X113" s="56"/>
      <c r="Y113" s="56"/>
      <c r="Z113" s="56"/>
      <c r="AA113" s="56"/>
      <c r="AB113" s="56"/>
      <c r="AC113" s="56"/>
      <c r="AD113" s="56"/>
      <c r="AE113" s="56"/>
    </row>
    <row r="114" spans="3:31"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x14ac:dyDescent="0.3">
      <c r="C115" s="54" t="s">
        <v>783</v>
      </c>
      <c r="H115" t="s">
        <v>784</v>
      </c>
      <c r="J115" t="str">
        <f>CONCATENATE(B$1,"_",H115)</f>
        <v>S_Env_Net_Revenue</v>
      </c>
      <c r="K115" s="56">
        <f t="shared" ref="K115:AE115" ca="1" si="29">K$111-K$43</f>
        <v>-919.95960007203098</v>
      </c>
      <c r="L115" s="56" t="e">
        <f t="shared" ca="1" si="29"/>
        <v>#REF!</v>
      </c>
      <c r="M115" s="56" t="e">
        <f t="shared" ca="1" si="29"/>
        <v>#REF!</v>
      </c>
      <c r="N115" s="56" t="e">
        <f t="shared" ca="1" si="29"/>
        <v>#REF!</v>
      </c>
      <c r="O115" s="56" t="e">
        <f t="shared" ca="1" si="29"/>
        <v>#REF!</v>
      </c>
      <c r="P115" s="56" t="e">
        <f t="shared" ca="1" si="29"/>
        <v>#REF!</v>
      </c>
      <c r="Q115" s="56" t="e">
        <f t="shared" ca="1" si="29"/>
        <v>#REF!</v>
      </c>
      <c r="R115" s="56" t="e">
        <f t="shared" ca="1" si="29"/>
        <v>#REF!</v>
      </c>
      <c r="S115" s="56" t="e">
        <f t="shared" ca="1" si="29"/>
        <v>#REF!</v>
      </c>
      <c r="T115" s="56" t="e">
        <f t="shared" ca="1" si="29"/>
        <v>#REF!</v>
      </c>
      <c r="U115" s="56" t="e">
        <f t="shared" ca="1" si="29"/>
        <v>#REF!</v>
      </c>
      <c r="V115" s="56" t="e">
        <f t="shared" ca="1" si="29"/>
        <v>#REF!</v>
      </c>
      <c r="W115" s="56" t="e">
        <f t="shared" ca="1" si="29"/>
        <v>#REF!</v>
      </c>
      <c r="X115" s="56" t="e">
        <f t="shared" ca="1" si="29"/>
        <v>#REF!</v>
      </c>
      <c r="Y115" s="56" t="e">
        <f t="shared" ca="1" si="29"/>
        <v>#REF!</v>
      </c>
      <c r="Z115" s="56" t="e">
        <f t="shared" ca="1" si="29"/>
        <v>#REF!</v>
      </c>
      <c r="AA115" s="56" t="e">
        <f t="shared" ca="1" si="29"/>
        <v>#REF!</v>
      </c>
      <c r="AB115" s="56" t="e">
        <f t="shared" ca="1" si="29"/>
        <v>#REF!</v>
      </c>
      <c r="AC115" s="56" t="e">
        <f t="shared" ca="1" si="29"/>
        <v>#REF!</v>
      </c>
      <c r="AD115" s="56" t="e">
        <f t="shared" ca="1" si="29"/>
        <v>#REF!</v>
      </c>
      <c r="AE115" s="56" t="e">
        <f t="shared" ca="1" si="29"/>
        <v>#REF!</v>
      </c>
    </row>
    <row r="116" spans="3:31" x14ac:dyDescent="0.3">
      <c r="C116" t="s">
        <v>785</v>
      </c>
      <c r="D116" t="s">
        <v>197</v>
      </c>
      <c r="E116" t="str" cm="1">
        <f t="array" aca="1" ref="E116" ca="1">OFFSET(INDIRECT(D116),,1)</f>
        <v>%</v>
      </c>
      <c r="F116" s="50" cm="1">
        <f t="array" aca="1" ref="F116" ca="1">INDIRECT($D116)</f>
        <v>0.1</v>
      </c>
      <c r="K116" s="56">
        <f t="shared" ref="K116:AE116" ca="1" si="30">K$115/(1+$F$116)^K$1</f>
        <v>-919.95960007203098</v>
      </c>
      <c r="L116" s="56" t="e">
        <f t="shared" ca="1" si="30"/>
        <v>#REF!</v>
      </c>
      <c r="M116" s="56" t="e">
        <f t="shared" ca="1" si="30"/>
        <v>#REF!</v>
      </c>
      <c r="N116" s="56" t="e">
        <f t="shared" ca="1" si="30"/>
        <v>#REF!</v>
      </c>
      <c r="O116" s="56" t="e">
        <f t="shared" ca="1" si="30"/>
        <v>#REF!</v>
      </c>
      <c r="P116" s="56" t="e">
        <f t="shared" ca="1" si="30"/>
        <v>#REF!</v>
      </c>
      <c r="Q116" s="56" t="e">
        <f t="shared" ca="1" si="30"/>
        <v>#REF!</v>
      </c>
      <c r="R116" s="56" t="e">
        <f t="shared" ca="1" si="30"/>
        <v>#REF!</v>
      </c>
      <c r="S116" s="56" t="e">
        <f t="shared" ca="1" si="30"/>
        <v>#REF!</v>
      </c>
      <c r="T116" s="56" t="e">
        <f t="shared" ca="1" si="30"/>
        <v>#REF!</v>
      </c>
      <c r="U116" s="56" t="e">
        <f t="shared" ca="1" si="30"/>
        <v>#REF!</v>
      </c>
      <c r="V116" s="56" t="e">
        <f t="shared" ca="1" si="30"/>
        <v>#REF!</v>
      </c>
      <c r="W116" s="56" t="e">
        <f t="shared" ca="1" si="30"/>
        <v>#REF!</v>
      </c>
      <c r="X116" s="56" t="e">
        <f t="shared" ca="1" si="30"/>
        <v>#REF!</v>
      </c>
      <c r="Y116" s="56" t="e">
        <f t="shared" ca="1" si="30"/>
        <v>#REF!</v>
      </c>
      <c r="Z116" s="56" t="e">
        <f t="shared" ca="1" si="30"/>
        <v>#REF!</v>
      </c>
      <c r="AA116" s="56" t="e">
        <f t="shared" ca="1" si="30"/>
        <v>#REF!</v>
      </c>
      <c r="AB116" s="56" t="e">
        <f t="shared" ca="1" si="30"/>
        <v>#REF!</v>
      </c>
      <c r="AC116" s="56" t="e">
        <f t="shared" ca="1" si="30"/>
        <v>#REF!</v>
      </c>
      <c r="AD116" s="56" t="e">
        <f t="shared" ca="1" si="30"/>
        <v>#REF!</v>
      </c>
      <c r="AE116" s="56" t="e">
        <f t="shared" ca="1" si="30"/>
        <v>#REF!</v>
      </c>
    </row>
    <row r="117" spans="3:31" x14ac:dyDescent="0.3">
      <c r="C117" t="s">
        <v>786</v>
      </c>
      <c r="K117" s="56">
        <f t="shared" ref="K117:AE117" ca="1" si="31">K115+J117</f>
        <v>-919.95960007203098</v>
      </c>
      <c r="L117" s="56" t="e">
        <f t="shared" ca="1" si="31"/>
        <v>#REF!</v>
      </c>
      <c r="M117" s="56" t="e">
        <f t="shared" ca="1" si="31"/>
        <v>#REF!</v>
      </c>
      <c r="N117" s="56" t="e">
        <f t="shared" ca="1" si="31"/>
        <v>#REF!</v>
      </c>
      <c r="O117" s="56" t="e">
        <f t="shared" ca="1" si="31"/>
        <v>#REF!</v>
      </c>
      <c r="P117" s="56" t="e">
        <f t="shared" ca="1" si="31"/>
        <v>#REF!</v>
      </c>
      <c r="Q117" s="56" t="e">
        <f t="shared" ca="1" si="31"/>
        <v>#REF!</v>
      </c>
      <c r="R117" s="56" t="e">
        <f t="shared" ca="1" si="31"/>
        <v>#REF!</v>
      </c>
      <c r="S117" s="56" t="e">
        <f t="shared" ca="1" si="31"/>
        <v>#REF!</v>
      </c>
      <c r="T117" s="56" t="e">
        <f t="shared" ca="1" si="31"/>
        <v>#REF!</v>
      </c>
      <c r="U117" s="56" t="e">
        <f t="shared" ca="1" si="31"/>
        <v>#REF!</v>
      </c>
      <c r="V117" s="56" t="e">
        <f t="shared" ca="1" si="31"/>
        <v>#REF!</v>
      </c>
      <c r="W117" s="56" t="e">
        <f t="shared" ca="1" si="31"/>
        <v>#REF!</v>
      </c>
      <c r="X117" s="56" t="e">
        <f t="shared" ca="1" si="31"/>
        <v>#REF!</v>
      </c>
      <c r="Y117" s="56" t="e">
        <f t="shared" ca="1" si="31"/>
        <v>#REF!</v>
      </c>
      <c r="Z117" s="56" t="e">
        <f t="shared" ca="1" si="31"/>
        <v>#REF!</v>
      </c>
      <c r="AA117" s="56" t="e">
        <f t="shared" ca="1" si="31"/>
        <v>#REF!</v>
      </c>
      <c r="AB117" s="56" t="e">
        <f t="shared" ca="1" si="31"/>
        <v>#REF!</v>
      </c>
      <c r="AC117" s="56" t="e">
        <f t="shared" ca="1" si="31"/>
        <v>#REF!</v>
      </c>
      <c r="AD117" s="56" t="e">
        <f t="shared" ca="1" si="31"/>
        <v>#REF!</v>
      </c>
      <c r="AE117" s="56" t="e">
        <f t="shared" ca="1" si="31"/>
        <v>#REF!</v>
      </c>
    </row>
    <row r="118" spans="3:31" x14ac:dyDescent="0.3"/>
    <row r="119" spans="3:31" ht="18" thickBot="1" x14ac:dyDescent="0.35">
      <c r="C119" s="53" t="s">
        <v>787</v>
      </c>
    </row>
    <row r="120" spans="3:31" ht="17.25" thickTop="1" x14ac:dyDescent="0.3"/>
    <row r="121" spans="3:31" x14ac:dyDescent="0.3">
      <c r="C121" s="73" t="s">
        <v>542</v>
      </c>
      <c r="D121" s="73" t="e">
        <f ca="1">SUM($K116:OFFSET($K116,,Time_Horizon))</f>
        <v>#REF!</v>
      </c>
    </row>
    <row r="122" spans="3:31" x14ac:dyDescent="0.3">
      <c r="C122" s="73" t="s">
        <v>543</v>
      </c>
      <c r="D122" s="74" t="e">
        <f ca="1">IRR($K115:OFFSET($K115,,Time_Horizon))</f>
        <v>#VALUE!</v>
      </c>
    </row>
    <row r="123" spans="3:31" x14ac:dyDescent="0.3">
      <c r="C123" s="73" t="s">
        <v>545</v>
      </c>
      <c r="D123" s="75" t="e">
        <f ca="1">SUM($K111:OFFSET($K111,,Time_Horizon))/SUM($K43:OFFSET($K43,,Time_Horizon))</f>
        <v>#REF!</v>
      </c>
    </row>
    <row r="124" spans="3:31" x14ac:dyDescent="0.3">
      <c r="C124" s="73" t="s">
        <v>546</v>
      </c>
      <c r="D124" s="75" t="e">
        <f ca="1">SUM($K112:OFFSET($K112,,Time_Horizon))/SUM($K44:OFFSET($K44,,Time_Horizon))</f>
        <v>#REF!</v>
      </c>
    </row>
    <row r="125" spans="3:31" x14ac:dyDescent="0.3">
      <c r="C125" s="73" t="s">
        <v>547</v>
      </c>
      <c r="D125" s="73">
        <f ca="1">COUNTIF($K117:OFFSET($K117,,Time_Horizon),"&lt;=0")</f>
        <v>1</v>
      </c>
    </row>
    <row r="126" spans="3:31" x14ac:dyDescent="0.3">
      <c r="C126" s="73" t="s">
        <v>548</v>
      </c>
      <c r="D126" s="73" t="e">
        <f ca="1">SUM($K111:OFFSET($K111,,Time_Horizon))</f>
        <v>#REF!</v>
      </c>
    </row>
    <row r="127" spans="3:31" x14ac:dyDescent="0.3">
      <c r="C127" s="73" t="s">
        <v>549</v>
      </c>
      <c r="D127" s="73" t="e">
        <f ca="1">SUM($K112:OFFSET($K112,,Time_Horizon))</f>
        <v>#REF!</v>
      </c>
    </row>
    <row r="128" spans="3:31" x14ac:dyDescent="0.3"/>
    <row r="129" spans="3:35" x14ac:dyDescent="0.3"/>
    <row r="130" spans="3:35" x14ac:dyDescent="0.3"/>
    <row r="131" spans="3:35" ht="18.75" thickBot="1" x14ac:dyDescent="0.35">
      <c r="C131" s="11" t="s">
        <v>788</v>
      </c>
      <c r="D131" s="11"/>
      <c r="E131" s="11"/>
      <c r="F131" s="11"/>
      <c r="G131" s="11"/>
      <c r="H131" s="11"/>
      <c r="I131" s="11"/>
      <c r="J131" s="11"/>
      <c r="K131" s="11"/>
      <c r="L131" s="11"/>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row>
    <row r="132" spans="3:35" ht="17.25" thickTop="1" x14ac:dyDescent="0.3"/>
    <row r="133" spans="3:35" x14ac:dyDescent="0.3"/>
    <row r="134" spans="3:35" x14ac:dyDescent="0.3">
      <c r="C134" s="54" t="s">
        <v>777</v>
      </c>
      <c r="D134" s="54"/>
      <c r="H134" t="s">
        <v>607</v>
      </c>
      <c r="K134" s="56">
        <f t="shared" ref="K134:AE134" ca="1" si="32">K$14*(1+Revenue_Sensitivity_S)-K$43*(1+Cost_Sensitivity_S)</f>
        <v>-919.95960007203098</v>
      </c>
      <c r="L134" s="56">
        <f t="shared" ca="1" si="32"/>
        <v>156.588868097367</v>
      </c>
      <c r="M134" s="56">
        <f t="shared" ca="1" si="32"/>
        <v>254.45691065822135</v>
      </c>
      <c r="N134" s="56">
        <f t="shared" ca="1" si="32"/>
        <v>254.45691065822135</v>
      </c>
      <c r="O134" s="56">
        <f t="shared" ca="1" si="32"/>
        <v>254.45691065822135</v>
      </c>
      <c r="P134" s="56">
        <f t="shared" ca="1" si="32"/>
        <v>234.88330214605048</v>
      </c>
      <c r="Q134" s="56">
        <f t="shared" ca="1" si="32"/>
        <v>254.45691065822135</v>
      </c>
      <c r="R134" s="56">
        <f t="shared" ca="1" si="32"/>
        <v>254.45691065822135</v>
      </c>
      <c r="S134" s="56">
        <f t="shared" ca="1" si="32"/>
        <v>254.45691065822135</v>
      </c>
      <c r="T134" s="56">
        <f t="shared" ca="1" si="32"/>
        <v>254.45691065822135</v>
      </c>
      <c r="U134" s="56">
        <f t="shared" ca="1" si="32"/>
        <v>176.16247660953786</v>
      </c>
      <c r="V134" s="56">
        <f t="shared" ca="1" si="32"/>
        <v>254.45691065822135</v>
      </c>
      <c r="W134" s="56">
        <f t="shared" ca="1" si="32"/>
        <v>254.45691065822135</v>
      </c>
      <c r="X134" s="56">
        <f t="shared" ca="1" si="32"/>
        <v>254.45691065822135</v>
      </c>
      <c r="Y134" s="56">
        <f t="shared" ca="1" si="32"/>
        <v>254.45691065822135</v>
      </c>
      <c r="Z134" s="56">
        <f t="shared" ca="1" si="32"/>
        <v>156.588868097367</v>
      </c>
      <c r="AA134" s="56">
        <f t="shared" ca="1" si="32"/>
        <v>254.45691065822135</v>
      </c>
      <c r="AB134" s="56">
        <f t="shared" ca="1" si="32"/>
        <v>254.45691065822135</v>
      </c>
      <c r="AC134" s="56">
        <f t="shared" ca="1" si="32"/>
        <v>254.45691065822135</v>
      </c>
      <c r="AD134" s="56">
        <f t="shared" ca="1" si="32"/>
        <v>254.45691065822135</v>
      </c>
      <c r="AE134" s="56">
        <f t="shared" ca="1" si="32"/>
        <v>234.88330214605048</v>
      </c>
    </row>
    <row r="135" spans="3:35" x14ac:dyDescent="0.3"/>
    <row r="136" spans="3:35" x14ac:dyDescent="0.3">
      <c r="C136" s="77" t="str">
        <f>CONCATENATE("Revenue_Sensitivity_",B$1)</f>
        <v>Revenue_Sensitivity_S</v>
      </c>
      <c r="D136" s="78">
        <v>0</v>
      </c>
    </row>
    <row r="137" spans="3:35" x14ac:dyDescent="0.3">
      <c r="C137" s="77" t="str">
        <f>CONCATENATE("Cost_Sensitivity_",B$1)</f>
        <v>Cost_Sensitivity_S</v>
      </c>
      <c r="D137" s="78">
        <v>0</v>
      </c>
    </row>
    <row r="138" spans="3:35" x14ac:dyDescent="0.3"/>
    <row r="139" spans="3:35" x14ac:dyDescent="0.3"/>
    <row r="140" spans="3:35" x14ac:dyDescent="0.3">
      <c r="C140" t="s">
        <v>516</v>
      </c>
      <c r="D140" s="57">
        <f ca="1">NPV(Discount_rate_financial,$K134:OFFSET($K134,,Time_Horizon))</f>
        <v>989.7515336057412</v>
      </c>
    </row>
    <row r="141" spans="3:35" x14ac:dyDescent="0.3">
      <c r="C141" t="s">
        <v>518</v>
      </c>
      <c r="D141" s="58">
        <f ca="1">IRR($K134:OFFSET($K134,,Time_Horizon))</f>
        <v>0.24710130358006599</v>
      </c>
    </row>
    <row r="142" spans="3:35" x14ac:dyDescent="0.3"/>
    <row r="143" spans="3:35" x14ac:dyDescent="0.3">
      <c r="C143" t="s">
        <v>789</v>
      </c>
      <c r="F143" t="s">
        <v>516</v>
      </c>
      <c r="G143" t="s">
        <v>518</v>
      </c>
    </row>
    <row r="144" spans="3:35" x14ac:dyDescent="0.3">
      <c r="F144" s="59">
        <v>-598124.57315106434</v>
      </c>
      <c r="G144" s="58">
        <v>-5.4658480853333691E-2</v>
      </c>
    </row>
    <row r="145" spans="3:7" x14ac:dyDescent="0.3">
      <c r="E145" s="50">
        <v>-0.1</v>
      </c>
      <c r="F145" s="59">
        <v>-598124.57315106434</v>
      </c>
      <c r="G145" s="50">
        <v>-5.4658480853333691E-2</v>
      </c>
    </row>
    <row r="146" spans="3:7" x14ac:dyDescent="0.3">
      <c r="E146" s="50">
        <v>-0.05</v>
      </c>
      <c r="F146" s="59">
        <f t="dataTable" ref="F146:G148" dt2D="0" dtr="0" r1="D136"/>
        <v>-598124.57315106434</v>
      </c>
      <c r="G146" s="50">
        <v>-5.4658480853333691E-2</v>
      </c>
    </row>
    <row r="147" spans="3:7" x14ac:dyDescent="0.3">
      <c r="E147" s="50">
        <v>0.05</v>
      </c>
      <c r="F147" s="59">
        <v>-598124.57315106434</v>
      </c>
      <c r="G147" s="50">
        <v>-5.4658480853333691E-2</v>
      </c>
    </row>
    <row r="148" spans="3:7" x14ac:dyDescent="0.3">
      <c r="E148" s="50">
        <v>0.1</v>
      </c>
      <c r="F148" s="59">
        <v>-598124.57315106434</v>
      </c>
      <c r="G148" s="50">
        <v>-5.4658480853333691E-2</v>
      </c>
    </row>
    <row r="149" spans="3:7" x14ac:dyDescent="0.3"/>
    <row r="150" spans="3:7" x14ac:dyDescent="0.3"/>
    <row r="151" spans="3:7" x14ac:dyDescent="0.3"/>
    <row r="152" spans="3:7" x14ac:dyDescent="0.3">
      <c r="C152" t="s">
        <v>790</v>
      </c>
      <c r="F152" t="s">
        <v>516</v>
      </c>
      <c r="G152" t="s">
        <v>518</v>
      </c>
    </row>
    <row r="153" spans="3:7" x14ac:dyDescent="0.3">
      <c r="E153" s="50"/>
      <c r="F153" s="59">
        <v>-598124.57315106434</v>
      </c>
      <c r="G153" s="58">
        <v>-5.4658480853333691E-2</v>
      </c>
    </row>
    <row r="154" spans="3:7" x14ac:dyDescent="0.3">
      <c r="E154" s="50">
        <v>-0.1</v>
      </c>
      <c r="F154" s="59">
        <v>-491118.81486523146</v>
      </c>
      <c r="G154" s="50">
        <v>-4.1343295029097393E-2</v>
      </c>
    </row>
    <row r="155" spans="3:7" x14ac:dyDescent="0.3">
      <c r="E155" s="50">
        <v>-0.05</v>
      </c>
      <c r="F155" s="59">
        <v>-544621.69400814793</v>
      </c>
      <c r="G155" s="50">
        <v>-4.8226522367074698E-2</v>
      </c>
    </row>
    <row r="156" spans="3:7" x14ac:dyDescent="0.3">
      <c r="E156" s="50">
        <v>0.05</v>
      </c>
      <c r="F156" s="59">
        <v>-651627.45229398052</v>
      </c>
      <c r="G156" s="50">
        <v>-6.0701598261138634E-2</v>
      </c>
    </row>
    <row r="157" spans="3:7" x14ac:dyDescent="0.3">
      <c r="E157" s="50">
        <v>0.1</v>
      </c>
      <c r="F157" s="59">
        <v>-705130.33143689705</v>
      </c>
      <c r="G157" s="50">
        <v>-6.6407026931293966E-2</v>
      </c>
    </row>
    <row r="158" spans="3:7" x14ac:dyDescent="0.3"/>
    <row r="159" spans="3:7" x14ac:dyDescent="0.3"/>
    <row r="160" spans="3:7" x14ac:dyDescent="0.3"/>
    <row r="161" x14ac:dyDescent="0.3"/>
    <row r="162" x14ac:dyDescent="0.3"/>
    <row r="163" x14ac:dyDescent="0.3"/>
    <row r="164" x14ac:dyDescent="0.3"/>
    <row r="165" x14ac:dyDescent="0.3"/>
    <row r="166" x14ac:dyDescent="0.3"/>
    <row r="167" x14ac:dyDescent="0.3"/>
    <row r="168" x14ac:dyDescent="0.3"/>
    <row r="169" x14ac:dyDescent="0.3"/>
    <row r="170" x14ac:dyDescent="0.3"/>
    <row r="171" x14ac:dyDescent="0.3"/>
    <row r="172" x14ac:dyDescent="0.3"/>
    <row r="173" x14ac:dyDescent="0.3"/>
    <row r="174" x14ac:dyDescent="0.3"/>
    <row r="175" x14ac:dyDescent="0.3"/>
    <row r="176" x14ac:dyDescent="0.3"/>
    <row r="177" x14ac:dyDescent="0.3"/>
    <row r="178" x14ac:dyDescent="0.3"/>
    <row r="179" x14ac:dyDescent="0.3"/>
    <row r="180" x14ac:dyDescent="0.3"/>
    <row r="181" x14ac:dyDescent="0.3"/>
    <row r="182" x14ac:dyDescent="0.3"/>
    <row r="183" x14ac:dyDescent="0.3"/>
    <row r="184" x14ac:dyDescent="0.3"/>
    <row r="185" x14ac:dyDescent="0.3"/>
    <row r="186" x14ac:dyDescent="0.3"/>
  </sheetData>
  <mergeCells count="3">
    <mergeCell ref="G78:I78"/>
    <mergeCell ref="G79:I79"/>
    <mergeCell ref="G80:I80"/>
  </mergeCell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82A27-26E0-4700-A671-094CB04CB39D}">
  <sheetPr>
    <tabColor theme="1" tint="0.499984740745262"/>
  </sheetPr>
  <dimension ref="A1:AJ201"/>
  <sheetViews>
    <sheetView showGridLines="0" topLeftCell="D19" zoomScale="55" zoomScaleNormal="55" workbookViewId="0">
      <selection activeCell="J20" sqref="J20"/>
    </sheetView>
  </sheetViews>
  <sheetFormatPr defaultColWidth="0" defaultRowHeight="16.5" zeroHeight="1" x14ac:dyDescent="0.3"/>
  <cols>
    <col min="1" max="1" width="12.125" bestFit="1" customWidth="1"/>
    <col min="2" max="2" width="3" bestFit="1" customWidth="1"/>
    <col min="3" max="3" width="40" bestFit="1" customWidth="1"/>
    <col min="4" max="4" width="76.875" bestFit="1" customWidth="1"/>
    <col min="5" max="5" width="7.625" bestFit="1" customWidth="1"/>
    <col min="6" max="6" width="10.125" bestFit="1" customWidth="1"/>
    <col min="7" max="7" width="6.25" bestFit="1" customWidth="1"/>
    <col min="8" max="8" width="27.625" bestFit="1" customWidth="1"/>
    <col min="9" max="9" width="9" bestFit="1" customWidth="1"/>
    <col min="10" max="10" width="29.25" bestFit="1" customWidth="1"/>
    <col min="11" max="12" width="8.75" bestFit="1" customWidth="1"/>
    <col min="13" max="14" width="9" bestFit="1" customWidth="1"/>
    <col min="15" max="15" width="8.375" bestFit="1" customWidth="1"/>
    <col min="16" max="16" width="9" bestFit="1" customWidth="1"/>
    <col min="17" max="17" width="8.75" bestFit="1" customWidth="1"/>
    <col min="18" max="19" width="8.375" bestFit="1" customWidth="1"/>
    <col min="20" max="21" width="8.75" bestFit="1" customWidth="1"/>
    <col min="22" max="22" width="8.375" bestFit="1" customWidth="1"/>
    <col min="23" max="23" width="8.75" bestFit="1" customWidth="1"/>
    <col min="24" max="24" width="8.375" bestFit="1" customWidth="1"/>
    <col min="25" max="25" width="8.5" bestFit="1" customWidth="1"/>
    <col min="26" max="26" width="8.75" bestFit="1" customWidth="1"/>
    <col min="27" max="28" width="8.5" bestFit="1" customWidth="1"/>
    <col min="29" max="29" width="8.75" bestFit="1" customWidth="1"/>
    <col min="30" max="30" width="8.5" bestFit="1" customWidth="1"/>
    <col min="31" max="31" width="8.75" bestFit="1" customWidth="1"/>
    <col min="32" max="35" width="10.875" customWidth="1"/>
    <col min="36" max="36" width="0" hidden="1" customWidth="1"/>
    <col min="37" max="16384" width="9.625" hidden="1"/>
  </cols>
  <sheetData>
    <row r="1" spans="1:35" ht="26.25" x14ac:dyDescent="0.35">
      <c r="A1" s="52" t="s">
        <v>582</v>
      </c>
      <c r="B1" s="52" t="s">
        <v>40</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Orange</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6" spans="1:35" x14ac:dyDescent="0.3"/>
    <row r="7" spans="1:35" x14ac:dyDescent="0.3">
      <c r="C7" t="s">
        <v>716</v>
      </c>
      <c r="E7" t="s">
        <v>613</v>
      </c>
      <c r="F7" s="32" cm="1">
        <f t="array" aca="1" ref="F7" ca="1">OFFSET(INDIRECT($C8),,2)</f>
        <v>4</v>
      </c>
      <c r="G7" s="32" cm="1">
        <f t="array" aca="1" ref="G7" ca="1">OFFSET(INDIRECT($C8),,3)</f>
        <v>20</v>
      </c>
      <c r="I7" s="49">
        <f ca="1">SUM(K7:AE7)</f>
        <v>17</v>
      </c>
      <c r="K7" s="55">
        <v>0</v>
      </c>
      <c r="L7" s="55">
        <f t="shared" ref="L7:AE7" ca="1" si="1">IF(AND(L$1&gt;=$F7,L$1&lt;=$G7),1,0)</f>
        <v>0</v>
      </c>
      <c r="M7" s="55">
        <f t="shared" ca="1" si="1"/>
        <v>0</v>
      </c>
      <c r="N7" s="55">
        <f t="shared" ca="1" si="1"/>
        <v>0</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x14ac:dyDescent="0.3">
      <c r="C8" t="s">
        <v>965</v>
      </c>
      <c r="D8" s="32" t="str" cm="1">
        <f t="array" aca="1" ref="D8" ca="1">OFFSET(INDIRECT($C8),,-2)</f>
        <v>Revenue</v>
      </c>
      <c r="E8" s="69" t="str" cm="1">
        <f t="array" aca="1" ref="E8" ca="1">OFFSET(INDIRECT($C8),,1)</f>
        <v>EUR</v>
      </c>
      <c r="F8" s="32" cm="1">
        <f t="array" aca="1" ref="F8" ca="1">INDIRECT($C8)</f>
        <v>1409.2998128763029</v>
      </c>
      <c r="H8" t="s">
        <v>605</v>
      </c>
      <c r="I8" s="49">
        <f ca="1">SUM(K8:AE8)</f>
        <v>23958.096818897149</v>
      </c>
      <c r="K8" s="56">
        <f t="shared" ref="K8:AE8" ca="1" si="2">K7*$F$8</f>
        <v>0</v>
      </c>
      <c r="L8" s="56">
        <f t="shared" ca="1" si="2"/>
        <v>0</v>
      </c>
      <c r="M8" s="56">
        <f t="shared" ca="1" si="2"/>
        <v>0</v>
      </c>
      <c r="N8" s="56">
        <f t="shared" ca="1" si="2"/>
        <v>0</v>
      </c>
      <c r="O8" s="56">
        <f t="shared" ca="1" si="2"/>
        <v>1409.2998128763029</v>
      </c>
      <c r="P8" s="56">
        <f t="shared" ca="1" si="2"/>
        <v>1409.2998128763029</v>
      </c>
      <c r="Q8" s="56">
        <f t="shared" ca="1" si="2"/>
        <v>1409.2998128763029</v>
      </c>
      <c r="R8" s="56">
        <f t="shared" ca="1" si="2"/>
        <v>1409.2998128763029</v>
      </c>
      <c r="S8" s="56">
        <f t="shared" ca="1" si="2"/>
        <v>1409.2998128763029</v>
      </c>
      <c r="T8" s="56">
        <f t="shared" ca="1" si="2"/>
        <v>1409.2998128763029</v>
      </c>
      <c r="U8" s="56">
        <f t="shared" ca="1" si="2"/>
        <v>1409.2998128763029</v>
      </c>
      <c r="V8" s="56">
        <f t="shared" ca="1" si="2"/>
        <v>1409.2998128763029</v>
      </c>
      <c r="W8" s="56">
        <f t="shared" ca="1" si="2"/>
        <v>1409.2998128763029</v>
      </c>
      <c r="X8" s="56">
        <f t="shared" ca="1" si="2"/>
        <v>1409.2998128763029</v>
      </c>
      <c r="Y8" s="56">
        <f t="shared" ca="1" si="2"/>
        <v>1409.2998128763029</v>
      </c>
      <c r="Z8" s="56">
        <f t="shared" ca="1" si="2"/>
        <v>1409.2998128763029</v>
      </c>
      <c r="AA8" s="56">
        <f t="shared" ca="1" si="2"/>
        <v>1409.2998128763029</v>
      </c>
      <c r="AB8" s="56">
        <f t="shared" ca="1" si="2"/>
        <v>1409.2998128763029</v>
      </c>
      <c r="AC8" s="56">
        <f t="shared" ca="1" si="2"/>
        <v>1409.2998128763029</v>
      </c>
      <c r="AD8" s="56">
        <f t="shared" ca="1" si="2"/>
        <v>1409.2998128763029</v>
      </c>
      <c r="AE8" s="56">
        <f t="shared" ca="1" si="2"/>
        <v>1409.2998128763029</v>
      </c>
    </row>
    <row r="9" spans="1:35" x14ac:dyDescent="0.3">
      <c r="K9" s="56"/>
      <c r="L9" s="56"/>
      <c r="M9" s="56"/>
      <c r="N9" s="56"/>
      <c r="O9" s="56"/>
      <c r="P9" s="56"/>
      <c r="Q9" s="56"/>
      <c r="R9" s="56"/>
      <c r="S9" s="56"/>
      <c r="T9" s="56"/>
      <c r="U9" s="56"/>
      <c r="V9" s="56"/>
      <c r="W9" s="56"/>
      <c r="X9" s="56"/>
      <c r="Y9" s="56"/>
      <c r="Z9" s="56"/>
      <c r="AA9" s="56"/>
      <c r="AB9" s="56"/>
      <c r="AC9" s="56"/>
      <c r="AD9" s="56"/>
      <c r="AE9" s="56"/>
    </row>
    <row r="10" spans="1:35" x14ac:dyDescent="0.3">
      <c r="K10" s="56"/>
      <c r="L10" s="56"/>
      <c r="M10" s="56"/>
      <c r="N10" s="56"/>
      <c r="O10" s="56"/>
      <c r="P10" s="56"/>
      <c r="Q10" s="56"/>
      <c r="R10" s="56"/>
      <c r="S10" s="56"/>
      <c r="T10" s="56"/>
      <c r="U10" s="56"/>
      <c r="V10" s="56"/>
      <c r="W10" s="56"/>
      <c r="X10" s="56"/>
      <c r="Y10" s="56"/>
      <c r="Z10" s="56"/>
      <c r="AA10" s="56"/>
      <c r="AB10" s="56"/>
      <c r="AC10" s="56"/>
      <c r="AD10" s="56"/>
      <c r="AE10" s="56"/>
    </row>
    <row r="11" spans="1:35" x14ac:dyDescent="0.3">
      <c r="K11" s="56"/>
      <c r="L11" s="56"/>
      <c r="M11" s="56"/>
      <c r="N11" s="56"/>
      <c r="O11" s="56"/>
      <c r="P11" s="56"/>
      <c r="Q11" s="56"/>
      <c r="R11" s="56"/>
      <c r="S11" s="56"/>
      <c r="T11" s="56"/>
      <c r="U11" s="56"/>
      <c r="V11" s="56"/>
      <c r="W11" s="56"/>
      <c r="X11" s="56"/>
      <c r="Y11" s="56"/>
      <c r="Z11" s="56"/>
      <c r="AA11" s="56"/>
      <c r="AB11" s="56"/>
      <c r="AC11" s="56"/>
      <c r="AD11" s="56"/>
      <c r="AE11" s="56"/>
    </row>
    <row r="12" spans="1:35" x14ac:dyDescent="0.3">
      <c r="K12" s="56"/>
      <c r="L12" s="56"/>
      <c r="M12" s="56"/>
      <c r="N12" s="56"/>
      <c r="O12" s="56"/>
      <c r="P12" s="56"/>
      <c r="Q12" s="56"/>
      <c r="R12" s="56"/>
      <c r="S12" s="56"/>
      <c r="T12" s="56"/>
      <c r="U12" s="56"/>
      <c r="V12" s="56"/>
      <c r="W12" s="56"/>
      <c r="X12" s="56"/>
      <c r="Y12" s="56"/>
      <c r="Z12" s="56"/>
      <c r="AA12" s="56"/>
      <c r="AB12" s="56"/>
      <c r="AC12" s="56"/>
      <c r="AD12" s="56"/>
      <c r="AE12" s="56"/>
    </row>
    <row r="13" spans="1:35" x14ac:dyDescent="0.3">
      <c r="K13" s="56"/>
      <c r="L13" s="56"/>
      <c r="M13" s="56"/>
      <c r="N13" s="56"/>
      <c r="O13" s="56"/>
      <c r="P13" s="56"/>
      <c r="Q13" s="56"/>
      <c r="R13" s="56"/>
      <c r="S13" s="56"/>
      <c r="T13" s="56"/>
      <c r="U13" s="56"/>
      <c r="V13" s="56"/>
      <c r="W13" s="56"/>
      <c r="X13" s="56"/>
      <c r="Y13" s="56"/>
      <c r="Z13" s="56"/>
      <c r="AA13" s="56"/>
      <c r="AB13" s="56"/>
      <c r="AC13" s="56"/>
      <c r="AD13" s="56"/>
      <c r="AE13" s="56"/>
    </row>
    <row r="14" spans="1:35" x14ac:dyDescent="0.3">
      <c r="C14" s="54" t="s">
        <v>525</v>
      </c>
      <c r="D14" s="54"/>
      <c r="H14" t="s">
        <v>605</v>
      </c>
      <c r="J14" t="str">
        <f>CONCATENATE(B$1,"_",H14)</f>
        <v>T_Revenue</v>
      </c>
      <c r="K14" s="56">
        <f t="shared" ref="K14:AE14" ca="1" si="3">SUMIF($H$8:$H$9,$H$14,K$8:K$9)</f>
        <v>0</v>
      </c>
      <c r="L14" s="56">
        <f t="shared" ca="1" si="3"/>
        <v>0</v>
      </c>
      <c r="M14" s="56">
        <f t="shared" ca="1" si="3"/>
        <v>0</v>
      </c>
      <c r="N14" s="56">
        <f t="shared" ca="1" si="3"/>
        <v>0</v>
      </c>
      <c r="O14" s="56">
        <f t="shared" ca="1" si="3"/>
        <v>1409.2998128763029</v>
      </c>
      <c r="P14" s="56">
        <f t="shared" ca="1" si="3"/>
        <v>1409.2998128763029</v>
      </c>
      <c r="Q14" s="56">
        <f t="shared" ca="1" si="3"/>
        <v>1409.2998128763029</v>
      </c>
      <c r="R14" s="56">
        <f t="shared" ca="1" si="3"/>
        <v>1409.2998128763029</v>
      </c>
      <c r="S14" s="56">
        <f t="shared" ca="1" si="3"/>
        <v>1409.2998128763029</v>
      </c>
      <c r="T14" s="56">
        <f t="shared" ca="1" si="3"/>
        <v>1409.2998128763029</v>
      </c>
      <c r="U14" s="56">
        <f t="shared" ca="1" si="3"/>
        <v>1409.2998128763029</v>
      </c>
      <c r="V14" s="56">
        <f t="shared" ca="1" si="3"/>
        <v>1409.2998128763029</v>
      </c>
      <c r="W14" s="56">
        <f t="shared" ca="1" si="3"/>
        <v>1409.2998128763029</v>
      </c>
      <c r="X14" s="56">
        <f t="shared" ca="1" si="3"/>
        <v>1409.2998128763029</v>
      </c>
      <c r="Y14" s="56">
        <f t="shared" ca="1" si="3"/>
        <v>1409.2998128763029</v>
      </c>
      <c r="Z14" s="56">
        <f t="shared" ca="1" si="3"/>
        <v>1409.2998128763029</v>
      </c>
      <c r="AA14" s="56">
        <f t="shared" ca="1" si="3"/>
        <v>1409.2998128763029</v>
      </c>
      <c r="AB14" s="56">
        <f t="shared" ca="1" si="3"/>
        <v>1409.2998128763029</v>
      </c>
      <c r="AC14" s="56">
        <f t="shared" ca="1" si="3"/>
        <v>1409.2998128763029</v>
      </c>
      <c r="AD14" s="56">
        <f t="shared" ca="1" si="3"/>
        <v>1409.2998128763029</v>
      </c>
      <c r="AE14" s="56">
        <f t="shared" ca="1" si="3"/>
        <v>1409.2998128763029</v>
      </c>
    </row>
    <row r="15" spans="1:35" x14ac:dyDescent="0.3">
      <c r="C15" t="s">
        <v>621</v>
      </c>
      <c r="D15" t="s">
        <v>195</v>
      </c>
      <c r="E15" t="str" cm="1">
        <f t="array" aca="1" ref="E15" ca="1">OFFSET(INDIRECT($D15),,1)</f>
        <v>%</v>
      </c>
      <c r="F15" s="50" cm="1">
        <f t="array" aca="1" ref="F15" ca="1">INDIRECT($D15)</f>
        <v>0.1</v>
      </c>
      <c r="K15" s="56">
        <f t="shared" ref="K15:AE15" ca="1" si="4">K14/(1+$F15)^K$1</f>
        <v>0</v>
      </c>
      <c r="L15" s="56">
        <f t="shared" ca="1" si="4"/>
        <v>0</v>
      </c>
      <c r="M15" s="56">
        <f t="shared" ca="1" si="4"/>
        <v>0</v>
      </c>
      <c r="N15" s="56">
        <f t="shared" ca="1" si="4"/>
        <v>0</v>
      </c>
      <c r="O15" s="56">
        <f t="shared" ca="1" si="4"/>
        <v>962.57073483799093</v>
      </c>
      <c r="P15" s="56">
        <f t="shared" ca="1" si="4"/>
        <v>875.06430439817348</v>
      </c>
      <c r="Q15" s="56">
        <f t="shared" ca="1" si="4"/>
        <v>795.5130039983394</v>
      </c>
      <c r="R15" s="56">
        <f t="shared" ca="1" si="4"/>
        <v>723.19363999849031</v>
      </c>
      <c r="S15" s="56">
        <f t="shared" ca="1" si="4"/>
        <v>657.44876363499122</v>
      </c>
      <c r="T15" s="56">
        <f t="shared" ca="1" si="4"/>
        <v>597.68069421362839</v>
      </c>
      <c r="U15" s="56">
        <f t="shared" ca="1" si="4"/>
        <v>543.34608564875293</v>
      </c>
      <c r="V15" s="56">
        <f t="shared" ca="1" si="4"/>
        <v>493.95098695341176</v>
      </c>
      <c r="W15" s="56">
        <f t="shared" ca="1" si="4"/>
        <v>449.04635177582884</v>
      </c>
      <c r="X15" s="56">
        <f t="shared" ca="1" si="4"/>
        <v>408.22395615984442</v>
      </c>
      <c r="Y15" s="56">
        <f t="shared" ca="1" si="4"/>
        <v>371.11268741804031</v>
      </c>
      <c r="Z15" s="56">
        <f t="shared" ca="1" si="4"/>
        <v>337.37517038003665</v>
      </c>
      <c r="AA15" s="56">
        <f t="shared" ca="1" si="4"/>
        <v>306.70470034548782</v>
      </c>
      <c r="AB15" s="56">
        <f t="shared" ca="1" si="4"/>
        <v>278.82245485953439</v>
      </c>
      <c r="AC15" s="56">
        <f t="shared" ca="1" si="4"/>
        <v>253.47495896321308</v>
      </c>
      <c r="AD15" s="56">
        <f t="shared" ca="1" si="4"/>
        <v>230.4317808756482</v>
      </c>
      <c r="AE15" s="56">
        <f t="shared" ca="1" si="4"/>
        <v>209.48343715968019</v>
      </c>
    </row>
    <row r="16" spans="1:35"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ht="20.25" thickBot="1" x14ac:dyDescent="0.35">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t="s">
        <v>612</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x14ac:dyDescent="0.3">
      <c r="C24" t="s">
        <v>612</v>
      </c>
      <c r="D24" s="32" t="str" cm="1">
        <f t="array" aca="1" ref="D24" ca="1">OFFSET(INDIRECT($C24),,-2)</f>
        <v>Orange seedling</v>
      </c>
      <c r="E24" s="69" t="str" cm="1">
        <f t="array" aca="1" ref="E24" ca="1">OFFSET(INDIRECT($C24),,1)</f>
        <v>EUR</v>
      </c>
      <c r="F24" s="32" cm="1">
        <f t="array" aca="1" ref="F24" ca="1">INDIRECT($C24)</f>
        <v>48.934021280427181</v>
      </c>
      <c r="H24" t="s">
        <v>606</v>
      </c>
      <c r="I24" s="49">
        <f ca="1">SUM(K24:AE24)</f>
        <v>1027.6144468889706</v>
      </c>
      <c r="K24" s="56">
        <f t="shared" ref="K24:AE24" ca="1" si="6">K23*$F24</f>
        <v>48.934021280427181</v>
      </c>
      <c r="L24" s="56">
        <f t="shared" ca="1" si="6"/>
        <v>48.934021280427181</v>
      </c>
      <c r="M24" s="56">
        <f t="shared" ca="1" si="6"/>
        <v>48.934021280427181</v>
      </c>
      <c r="N24" s="56">
        <f t="shared" ca="1" si="6"/>
        <v>48.934021280427181</v>
      </c>
      <c r="O24" s="56">
        <f t="shared" ca="1" si="6"/>
        <v>48.934021280427181</v>
      </c>
      <c r="P24" s="56">
        <f t="shared" ca="1" si="6"/>
        <v>48.934021280427181</v>
      </c>
      <c r="Q24" s="56">
        <f t="shared" ca="1" si="6"/>
        <v>48.934021280427181</v>
      </c>
      <c r="R24" s="56">
        <f t="shared" ca="1" si="6"/>
        <v>48.934021280427181</v>
      </c>
      <c r="S24" s="56">
        <f t="shared" ca="1" si="6"/>
        <v>48.934021280427181</v>
      </c>
      <c r="T24" s="56">
        <f t="shared" ca="1" si="6"/>
        <v>48.934021280427181</v>
      </c>
      <c r="U24" s="56">
        <f t="shared" ca="1" si="6"/>
        <v>48.934021280427181</v>
      </c>
      <c r="V24" s="56">
        <f t="shared" ca="1" si="6"/>
        <v>48.934021280427181</v>
      </c>
      <c r="W24" s="56">
        <f t="shared" ca="1" si="6"/>
        <v>48.934021280427181</v>
      </c>
      <c r="X24" s="56">
        <f t="shared" ca="1" si="6"/>
        <v>48.934021280427181</v>
      </c>
      <c r="Y24" s="56">
        <f t="shared" ca="1" si="6"/>
        <v>48.934021280427181</v>
      </c>
      <c r="Z24" s="56">
        <f t="shared" ca="1" si="6"/>
        <v>48.934021280427181</v>
      </c>
      <c r="AA24" s="56">
        <f t="shared" ca="1" si="6"/>
        <v>48.934021280427181</v>
      </c>
      <c r="AB24" s="56">
        <f t="shared" ca="1" si="6"/>
        <v>48.934021280427181</v>
      </c>
      <c r="AC24" s="56">
        <f t="shared" ca="1" si="6"/>
        <v>48.934021280427181</v>
      </c>
      <c r="AD24" s="56">
        <f t="shared" ca="1" si="6"/>
        <v>48.934021280427181</v>
      </c>
      <c r="AE24" s="56">
        <f t="shared" ca="1" si="6"/>
        <v>48.934021280427181</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C26" t="s">
        <v>615</v>
      </c>
      <c r="E26" t="s">
        <v>613</v>
      </c>
      <c r="F26" s="32" cm="1">
        <f t="array" aca="1" ref="F26" ca="1">OFFSET(INDIRECT($C27),,2)</f>
        <v>0</v>
      </c>
      <c r="G26" s="32" cm="1">
        <f t="array" aca="1" ref="G26" ca="1">OFFSET(INDIRECT($C27),,3)</f>
        <v>0</v>
      </c>
      <c r="I26" s="49">
        <f ca="1">SUM(K26:AE26)</f>
        <v>2</v>
      </c>
      <c r="K26" s="3">
        <v>1</v>
      </c>
      <c r="L26" s="3">
        <f t="shared" ref="L26:AE26" ca="1" si="7">IF(AND(L$1&gt;=$F26,L$1&lt;=$G26),1,0)</f>
        <v>0</v>
      </c>
      <c r="M26" s="3">
        <f t="shared" ca="1" si="7"/>
        <v>0</v>
      </c>
      <c r="N26" s="3">
        <f t="shared" ca="1" si="7"/>
        <v>0</v>
      </c>
      <c r="O26" s="3">
        <f t="shared" ca="1" si="7"/>
        <v>0</v>
      </c>
      <c r="P26" s="3">
        <f t="shared" ca="1" si="7"/>
        <v>0</v>
      </c>
      <c r="Q26" s="3">
        <f t="shared" ca="1" si="7"/>
        <v>0</v>
      </c>
      <c r="R26" s="3">
        <f t="shared" ca="1" si="7"/>
        <v>0</v>
      </c>
      <c r="S26" s="3">
        <f t="shared" ca="1" si="7"/>
        <v>0</v>
      </c>
      <c r="T26" s="3">
        <f t="shared" ca="1" si="7"/>
        <v>0</v>
      </c>
      <c r="U26" s="3">
        <v>1</v>
      </c>
      <c r="V26" s="3">
        <f t="shared" ca="1" si="7"/>
        <v>0</v>
      </c>
      <c r="W26" s="3">
        <f t="shared" ca="1" si="7"/>
        <v>0</v>
      </c>
      <c r="X26" s="3">
        <f t="shared" ca="1" si="7"/>
        <v>0</v>
      </c>
      <c r="Y26" s="3">
        <f t="shared" ca="1" si="7"/>
        <v>0</v>
      </c>
      <c r="Z26" s="3">
        <f t="shared" ca="1" si="7"/>
        <v>0</v>
      </c>
      <c r="AA26" s="3">
        <f t="shared" ca="1" si="7"/>
        <v>0</v>
      </c>
      <c r="AB26" s="3">
        <f t="shared" ca="1" si="7"/>
        <v>0</v>
      </c>
      <c r="AC26" s="3">
        <f t="shared" ca="1" si="7"/>
        <v>0</v>
      </c>
      <c r="AD26" s="3">
        <f t="shared" ca="1" si="7"/>
        <v>0</v>
      </c>
      <c r="AE26" s="3">
        <f t="shared" ca="1" si="7"/>
        <v>0</v>
      </c>
    </row>
    <row r="27" spans="3:35" x14ac:dyDescent="0.3">
      <c r="C27" t="s">
        <v>615</v>
      </c>
      <c r="D27" s="32" t="str" cm="1">
        <f t="array" aca="1" ref="D27" ca="1">OFFSET(INDIRECT($C27),,-2)</f>
        <v>Manure for 25 seedlings First year (put 5 Kg per plant)</v>
      </c>
      <c r="E27" s="69" t="str" cm="1">
        <f t="array" aca="1" ref="E27" ca="1">OFFSET(INDIRECT($C27),,1)</f>
        <v>EUR</v>
      </c>
      <c r="F27" s="32" cm="1">
        <f t="array" aca="1" ref="F27" ca="1">INDIRECT($C27)</f>
        <v>1.9573608512170872</v>
      </c>
      <c r="H27" t="s">
        <v>606</v>
      </c>
      <c r="I27" s="49">
        <f ca="1">SUM(K27:AE27)</f>
        <v>3.9147217024341745</v>
      </c>
      <c r="K27" s="56">
        <f t="shared" ref="K27:AE27" ca="1" si="8">K26*$F27</f>
        <v>1.9573608512170872</v>
      </c>
      <c r="L27" s="56">
        <f t="shared" ca="1" si="8"/>
        <v>0</v>
      </c>
      <c r="M27" s="56">
        <f t="shared" ca="1" si="8"/>
        <v>0</v>
      </c>
      <c r="N27" s="56">
        <f t="shared" ca="1" si="8"/>
        <v>0</v>
      </c>
      <c r="O27" s="56">
        <f t="shared" ca="1" si="8"/>
        <v>0</v>
      </c>
      <c r="P27" s="56">
        <f t="shared" ca="1" si="8"/>
        <v>0</v>
      </c>
      <c r="Q27" s="56">
        <f t="shared" ca="1" si="8"/>
        <v>0</v>
      </c>
      <c r="R27" s="56">
        <f t="shared" ca="1" si="8"/>
        <v>0</v>
      </c>
      <c r="S27" s="56">
        <f t="shared" ca="1" si="8"/>
        <v>0</v>
      </c>
      <c r="T27" s="56">
        <f t="shared" ca="1" si="8"/>
        <v>0</v>
      </c>
      <c r="U27" s="56">
        <f t="shared" ca="1" si="8"/>
        <v>1.9573608512170872</v>
      </c>
      <c r="V27" s="56">
        <f t="shared" ca="1" si="8"/>
        <v>0</v>
      </c>
      <c r="W27" s="56">
        <f t="shared" ca="1" si="8"/>
        <v>0</v>
      </c>
      <c r="X27" s="56">
        <f t="shared" ca="1" si="8"/>
        <v>0</v>
      </c>
      <c r="Y27" s="56">
        <f t="shared" ca="1" si="8"/>
        <v>0</v>
      </c>
      <c r="Z27" s="56">
        <f t="shared" ca="1" si="8"/>
        <v>0</v>
      </c>
      <c r="AA27" s="56">
        <f t="shared" ca="1" si="8"/>
        <v>0</v>
      </c>
      <c r="AB27" s="56">
        <f t="shared" ca="1" si="8"/>
        <v>0</v>
      </c>
      <c r="AC27" s="56">
        <f t="shared" ca="1" si="8"/>
        <v>0</v>
      </c>
      <c r="AD27" s="56">
        <f t="shared" ca="1" si="8"/>
        <v>0</v>
      </c>
      <c r="AE27" s="56">
        <f t="shared" ca="1" si="8"/>
        <v>0</v>
      </c>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x14ac:dyDescent="0.3">
      <c r="C29" t="s">
        <v>966</v>
      </c>
      <c r="E29" t="s">
        <v>613</v>
      </c>
      <c r="F29" s="32" cm="1">
        <f t="array" aca="1" ref="F29" ca="1">OFFSET(INDIRECT($C30),,2)</f>
        <v>1</v>
      </c>
      <c r="G29" s="32" cm="1">
        <f t="array" aca="1" ref="G29" ca="1">OFFSET(INDIRECT($C30),,3)</f>
        <v>1</v>
      </c>
      <c r="I29" s="49">
        <f ca="1">SUM(K29:AE29)</f>
        <v>6</v>
      </c>
      <c r="K29" s="3">
        <v>1</v>
      </c>
      <c r="L29" s="3">
        <f t="shared" ref="L29:AD29" ca="1" si="9">IF(AND(L$1&gt;=$F29,L$1&lt;=$G29),1,0)</f>
        <v>1</v>
      </c>
      <c r="M29" s="3">
        <f t="shared" ca="1" si="9"/>
        <v>0</v>
      </c>
      <c r="N29" s="3">
        <f t="shared" ca="1" si="9"/>
        <v>0</v>
      </c>
      <c r="O29" s="3">
        <f t="shared" ca="1" si="9"/>
        <v>0</v>
      </c>
      <c r="P29" s="3">
        <v>1</v>
      </c>
      <c r="Q29" s="3">
        <f t="shared" ca="1" si="9"/>
        <v>0</v>
      </c>
      <c r="R29" s="3">
        <f t="shared" ca="1" si="9"/>
        <v>0</v>
      </c>
      <c r="S29" s="3">
        <f t="shared" ca="1" si="9"/>
        <v>0</v>
      </c>
      <c r="T29" s="3">
        <f t="shared" ca="1" si="9"/>
        <v>0</v>
      </c>
      <c r="U29" s="3">
        <v>1</v>
      </c>
      <c r="V29" s="3">
        <f t="shared" ca="1" si="9"/>
        <v>0</v>
      </c>
      <c r="W29" s="3">
        <f t="shared" ca="1" si="9"/>
        <v>0</v>
      </c>
      <c r="X29" s="3">
        <f t="shared" ca="1" si="9"/>
        <v>0</v>
      </c>
      <c r="Y29" s="3">
        <f t="shared" ca="1" si="9"/>
        <v>0</v>
      </c>
      <c r="Z29" s="3">
        <v>1</v>
      </c>
      <c r="AA29" s="3">
        <f t="shared" ca="1" si="9"/>
        <v>0</v>
      </c>
      <c r="AB29" s="3">
        <f t="shared" ca="1" si="9"/>
        <v>0</v>
      </c>
      <c r="AC29" s="3">
        <f t="shared" ca="1" si="9"/>
        <v>0</v>
      </c>
      <c r="AD29" s="3">
        <f t="shared" ca="1" si="9"/>
        <v>0</v>
      </c>
      <c r="AE29" s="3">
        <v>1</v>
      </c>
    </row>
    <row r="30" spans="3:35" x14ac:dyDescent="0.3">
      <c r="C30" t="s">
        <v>966</v>
      </c>
      <c r="D30" s="32" t="str" cm="1">
        <f t="array" aca="1" ref="D30" ca="1">OFFSET(INDIRECT($C30),,-2)</f>
        <v>Manure for 25 seedlings 2nd Year (put 10 Kg per plant)</v>
      </c>
      <c r="E30" s="69" t="str" cm="1">
        <f t="array" aca="1" ref="E30" ca="1">OFFSET(INDIRECT($C30),,1)</f>
        <v>EUR</v>
      </c>
      <c r="F30" s="32" cm="1">
        <f t="array" aca="1" ref="F30" ca="1">INDIRECT($C30)</f>
        <v>19.573608512170871</v>
      </c>
      <c r="H30" t="s">
        <v>606</v>
      </c>
      <c r="I30" s="49">
        <f ca="1">SUM(K30:AE30)</f>
        <v>117.44165107302521</v>
      </c>
      <c r="K30" s="56">
        <f t="shared" ref="K30:AE30" ca="1" si="10">K29*$F30</f>
        <v>19.573608512170871</v>
      </c>
      <c r="L30" s="56">
        <f t="shared" ca="1" si="10"/>
        <v>19.573608512170871</v>
      </c>
      <c r="M30" s="56">
        <f t="shared" ca="1" si="10"/>
        <v>0</v>
      </c>
      <c r="N30" s="56">
        <f t="shared" ca="1" si="10"/>
        <v>0</v>
      </c>
      <c r="O30" s="56">
        <f t="shared" ca="1" si="10"/>
        <v>0</v>
      </c>
      <c r="P30" s="56">
        <f t="shared" ca="1" si="10"/>
        <v>19.573608512170871</v>
      </c>
      <c r="Q30" s="56">
        <f t="shared" ca="1" si="10"/>
        <v>0</v>
      </c>
      <c r="R30" s="56">
        <f t="shared" ca="1" si="10"/>
        <v>0</v>
      </c>
      <c r="S30" s="56">
        <f t="shared" ca="1" si="10"/>
        <v>0</v>
      </c>
      <c r="T30" s="56">
        <f t="shared" ca="1" si="10"/>
        <v>0</v>
      </c>
      <c r="U30" s="56">
        <f t="shared" ca="1" si="10"/>
        <v>19.573608512170871</v>
      </c>
      <c r="V30" s="56">
        <f t="shared" ca="1" si="10"/>
        <v>0</v>
      </c>
      <c r="W30" s="56">
        <f t="shared" ca="1" si="10"/>
        <v>0</v>
      </c>
      <c r="X30" s="56">
        <f t="shared" ca="1" si="10"/>
        <v>0</v>
      </c>
      <c r="Y30" s="56">
        <f t="shared" ca="1" si="10"/>
        <v>0</v>
      </c>
      <c r="Z30" s="56">
        <f t="shared" ca="1" si="10"/>
        <v>19.573608512170871</v>
      </c>
      <c r="AA30" s="56">
        <f t="shared" ca="1" si="10"/>
        <v>0</v>
      </c>
      <c r="AB30" s="56">
        <f t="shared" ca="1" si="10"/>
        <v>0</v>
      </c>
      <c r="AC30" s="56">
        <f t="shared" ca="1" si="10"/>
        <v>0</v>
      </c>
      <c r="AD30" s="56">
        <f t="shared" ca="1" si="10"/>
        <v>0</v>
      </c>
      <c r="AE30" s="56">
        <f t="shared" ca="1" si="10"/>
        <v>19.573608512170871</v>
      </c>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967</v>
      </c>
      <c r="E32" t="s">
        <v>613</v>
      </c>
      <c r="F32" s="32" cm="1">
        <f t="array" aca="1" ref="F32" ca="1">OFFSET(INDIRECT($C33),,2)</f>
        <v>2</v>
      </c>
      <c r="G32" s="32" cm="1">
        <f t="array" aca="1" ref="G32" ca="1">OFFSET(INDIRECT($C33),,3)</f>
        <v>2</v>
      </c>
      <c r="I32" s="49">
        <f ca="1">SUM(K32:AE32)</f>
        <v>6</v>
      </c>
      <c r="K32" s="3">
        <v>1</v>
      </c>
      <c r="L32" s="3">
        <f t="shared" ref="L32:AD32" ca="1" si="11">IF(AND(L$1&gt;=$F32,L$1&lt;=$G32),1,0)</f>
        <v>0</v>
      </c>
      <c r="M32" s="3">
        <f t="shared" ca="1" si="11"/>
        <v>1</v>
      </c>
      <c r="N32" s="3">
        <f t="shared" ca="1" si="11"/>
        <v>0</v>
      </c>
      <c r="O32" s="3">
        <f t="shared" ca="1" si="11"/>
        <v>0</v>
      </c>
      <c r="P32" s="3">
        <v>1</v>
      </c>
      <c r="Q32" s="3">
        <f t="shared" ca="1" si="11"/>
        <v>0</v>
      </c>
      <c r="R32" s="3">
        <f t="shared" ca="1" si="11"/>
        <v>0</v>
      </c>
      <c r="S32" s="3">
        <f t="shared" ca="1" si="11"/>
        <v>0</v>
      </c>
      <c r="T32" s="3">
        <f t="shared" ca="1" si="11"/>
        <v>0</v>
      </c>
      <c r="U32" s="3">
        <v>1</v>
      </c>
      <c r="V32" s="3">
        <f t="shared" ca="1" si="11"/>
        <v>0</v>
      </c>
      <c r="W32" s="3">
        <f t="shared" ca="1" si="11"/>
        <v>0</v>
      </c>
      <c r="X32" s="3">
        <f t="shared" ca="1" si="11"/>
        <v>0</v>
      </c>
      <c r="Y32" s="3">
        <f t="shared" ca="1" si="11"/>
        <v>0</v>
      </c>
      <c r="Z32" s="3">
        <v>1</v>
      </c>
      <c r="AA32" s="3">
        <f t="shared" ca="1" si="11"/>
        <v>0</v>
      </c>
      <c r="AB32" s="3">
        <f t="shared" ca="1" si="11"/>
        <v>0</v>
      </c>
      <c r="AC32" s="3">
        <f t="shared" ca="1" si="11"/>
        <v>0</v>
      </c>
      <c r="AD32" s="3">
        <f t="shared" ca="1" si="11"/>
        <v>0</v>
      </c>
      <c r="AE32" s="3">
        <v>1</v>
      </c>
    </row>
    <row r="33" spans="3:31" x14ac:dyDescent="0.3">
      <c r="C33" t="s">
        <v>967</v>
      </c>
      <c r="D33" s="32" t="str" cm="1">
        <f t="array" aca="1" ref="D33" ca="1">OFFSET(INDIRECT($C33),,-2)</f>
        <v>Manure for 25 seedlings 3rd Year (put 15 Kg per plant)</v>
      </c>
      <c r="E33" s="69" t="str" cm="1">
        <f t="array" aca="1" ref="E33" ca="1">OFFSET(INDIRECT($C33),,1)</f>
        <v>EUR</v>
      </c>
      <c r="F33" s="32" cm="1">
        <f t="array" aca="1" ref="F33" ca="1">INDIRECT($C33)</f>
        <v>29.36041276825631</v>
      </c>
      <c r="H33" t="s">
        <v>606</v>
      </c>
      <c r="I33" s="49">
        <f ca="1">SUM(K33:AE33)</f>
        <v>176.16247660953786</v>
      </c>
      <c r="K33" s="56">
        <f t="shared" ref="K33:AE33" ca="1" si="12">K32*$F33</f>
        <v>29.36041276825631</v>
      </c>
      <c r="L33" s="56">
        <f t="shared" ca="1" si="12"/>
        <v>0</v>
      </c>
      <c r="M33" s="56">
        <f t="shared" ca="1" si="12"/>
        <v>29.36041276825631</v>
      </c>
      <c r="N33" s="56">
        <f t="shared" ca="1" si="12"/>
        <v>0</v>
      </c>
      <c r="O33" s="56">
        <f t="shared" ca="1" si="12"/>
        <v>0</v>
      </c>
      <c r="P33" s="56">
        <f t="shared" ca="1" si="12"/>
        <v>29.36041276825631</v>
      </c>
      <c r="Q33" s="56">
        <f t="shared" ca="1" si="12"/>
        <v>0</v>
      </c>
      <c r="R33" s="56">
        <f t="shared" ca="1" si="12"/>
        <v>0</v>
      </c>
      <c r="S33" s="56">
        <f t="shared" ca="1" si="12"/>
        <v>0</v>
      </c>
      <c r="T33" s="56">
        <f t="shared" ca="1" si="12"/>
        <v>0</v>
      </c>
      <c r="U33" s="56">
        <f t="shared" ca="1" si="12"/>
        <v>29.36041276825631</v>
      </c>
      <c r="V33" s="56">
        <f t="shared" ca="1" si="12"/>
        <v>0</v>
      </c>
      <c r="W33" s="56">
        <f t="shared" ca="1" si="12"/>
        <v>0</v>
      </c>
      <c r="X33" s="56">
        <f t="shared" ca="1" si="12"/>
        <v>0</v>
      </c>
      <c r="Y33" s="56">
        <f t="shared" ca="1" si="12"/>
        <v>0</v>
      </c>
      <c r="Z33" s="56">
        <f t="shared" ca="1" si="12"/>
        <v>29.36041276825631</v>
      </c>
      <c r="AA33" s="56">
        <f t="shared" ca="1" si="12"/>
        <v>0</v>
      </c>
      <c r="AB33" s="56">
        <f t="shared" ca="1" si="12"/>
        <v>0</v>
      </c>
      <c r="AC33" s="56">
        <f t="shared" ca="1" si="12"/>
        <v>0</v>
      </c>
      <c r="AD33" s="56">
        <f t="shared" ca="1" si="12"/>
        <v>0</v>
      </c>
      <c r="AE33" s="56">
        <f t="shared" ca="1" si="12"/>
        <v>29.36041276825631</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968</v>
      </c>
      <c r="E35" t="s">
        <v>613</v>
      </c>
      <c r="F35" s="32" cm="1">
        <f t="array" aca="1" ref="F35" ca="1">OFFSET(INDIRECT($C36),,2)</f>
        <v>3</v>
      </c>
      <c r="G35" s="32" cm="1">
        <f t="array" aca="1" ref="G35" ca="1">OFFSET(INDIRECT($C36),,3)</f>
        <v>3</v>
      </c>
      <c r="I35" s="49">
        <f ca="1">SUM(K35:AE35)</f>
        <v>7</v>
      </c>
      <c r="K35" s="3">
        <v>1</v>
      </c>
      <c r="L35" s="3">
        <f t="shared" ref="L35:AD35" ca="1" si="13">IF(AND(L$1&gt;=$F35,L$1&lt;=$G35),1,0)</f>
        <v>0</v>
      </c>
      <c r="M35" s="3">
        <f t="shared" ca="1" si="13"/>
        <v>0</v>
      </c>
      <c r="N35" s="3">
        <v>1</v>
      </c>
      <c r="O35" s="3">
        <f t="shared" ca="1" si="13"/>
        <v>0</v>
      </c>
      <c r="P35" s="3"/>
      <c r="Q35" s="3">
        <v>1</v>
      </c>
      <c r="R35" s="3">
        <f t="shared" ca="1" si="13"/>
        <v>0</v>
      </c>
      <c r="S35" s="3">
        <f t="shared" ca="1" si="13"/>
        <v>0</v>
      </c>
      <c r="T35" s="3">
        <v>1</v>
      </c>
      <c r="U35" s="3"/>
      <c r="V35" s="3">
        <f t="shared" ca="1" si="13"/>
        <v>0</v>
      </c>
      <c r="W35" s="3">
        <v>1</v>
      </c>
      <c r="X35" s="3">
        <f t="shared" ca="1" si="13"/>
        <v>0</v>
      </c>
      <c r="Y35" s="3">
        <f t="shared" ca="1" si="13"/>
        <v>0</v>
      </c>
      <c r="Z35" s="3">
        <v>1</v>
      </c>
      <c r="AA35" s="3">
        <f t="shared" ca="1" si="13"/>
        <v>0</v>
      </c>
      <c r="AB35" s="3">
        <f t="shared" ca="1" si="13"/>
        <v>0</v>
      </c>
      <c r="AC35" s="3">
        <v>1</v>
      </c>
      <c r="AD35" s="3">
        <f t="shared" ca="1" si="13"/>
        <v>0</v>
      </c>
      <c r="AE35" s="3"/>
    </row>
    <row r="36" spans="3:31" x14ac:dyDescent="0.3">
      <c r="C36" t="s">
        <v>968</v>
      </c>
      <c r="D36" s="32" t="str" cm="1">
        <f t="array" aca="1" ref="D36" ca="1">OFFSET(INDIRECT($C36),,-2)</f>
        <v>Manure for 25 seedlings 4th year on ward (put 15 Kg per plant)</v>
      </c>
      <c r="E36" s="69" t="str" cm="1">
        <f t="array" aca="1" ref="E36" ca="1">OFFSET(INDIRECT($C36),,1)</f>
        <v>EUR</v>
      </c>
      <c r="F36" s="32" cm="1">
        <f t="array" aca="1" ref="F36" ca="1">INDIRECT($C36)</f>
        <v>29.36041276825631</v>
      </c>
      <c r="H36" t="s">
        <v>606</v>
      </c>
      <c r="I36" s="49">
        <f ca="1">SUM(K36:AE36)</f>
        <v>205.52288937779417</v>
      </c>
      <c r="K36" s="56">
        <f t="shared" ref="K36:AE36" ca="1" si="14">K35*$F36</f>
        <v>29.36041276825631</v>
      </c>
      <c r="L36" s="56">
        <f t="shared" ca="1" si="14"/>
        <v>0</v>
      </c>
      <c r="M36" s="56">
        <f t="shared" ca="1" si="14"/>
        <v>0</v>
      </c>
      <c r="N36" s="56">
        <f t="shared" ca="1" si="14"/>
        <v>29.36041276825631</v>
      </c>
      <c r="O36" s="56">
        <f t="shared" ca="1" si="14"/>
        <v>0</v>
      </c>
      <c r="P36" s="56">
        <f t="shared" ca="1" si="14"/>
        <v>0</v>
      </c>
      <c r="Q36" s="56">
        <f t="shared" ca="1" si="14"/>
        <v>29.36041276825631</v>
      </c>
      <c r="R36" s="56">
        <f t="shared" ca="1" si="14"/>
        <v>0</v>
      </c>
      <c r="S36" s="56">
        <f t="shared" ca="1" si="14"/>
        <v>0</v>
      </c>
      <c r="T36" s="56">
        <f t="shared" ca="1" si="14"/>
        <v>29.36041276825631</v>
      </c>
      <c r="U36" s="56">
        <f t="shared" ca="1" si="14"/>
        <v>0</v>
      </c>
      <c r="V36" s="56">
        <f t="shared" ca="1" si="14"/>
        <v>0</v>
      </c>
      <c r="W36" s="56">
        <f t="shared" ca="1" si="14"/>
        <v>29.36041276825631</v>
      </c>
      <c r="X36" s="56">
        <f t="shared" ca="1" si="14"/>
        <v>0</v>
      </c>
      <c r="Y36" s="56">
        <f t="shared" ca="1" si="14"/>
        <v>0</v>
      </c>
      <c r="Z36" s="56">
        <f t="shared" ca="1" si="14"/>
        <v>29.36041276825631</v>
      </c>
      <c r="AA36" s="56">
        <f t="shared" ca="1" si="14"/>
        <v>0</v>
      </c>
      <c r="AB36" s="56">
        <f t="shared" ca="1" si="14"/>
        <v>0</v>
      </c>
      <c r="AC36" s="56">
        <f t="shared" ca="1" si="14"/>
        <v>29.36041276825631</v>
      </c>
      <c r="AD36" s="56">
        <f t="shared" ca="1" si="14"/>
        <v>0</v>
      </c>
      <c r="AE36" s="56">
        <f t="shared" ca="1" si="14"/>
        <v>0</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969</v>
      </c>
      <c r="E38" t="s">
        <v>613</v>
      </c>
      <c r="F38" s="32" cm="1">
        <f t="array" aca="1" ref="F38" ca="1">OFFSET(INDIRECT($C39),,2)</f>
        <v>21</v>
      </c>
      <c r="G38" s="32" cm="1">
        <f t="array" aca="1" ref="G38" ca="1">OFFSET(INDIRECT($C39),,3)</f>
        <v>21</v>
      </c>
      <c r="I38" s="49">
        <f ca="1">SUM(K38:AE38)</f>
        <v>11</v>
      </c>
      <c r="K38" s="3">
        <v>1</v>
      </c>
      <c r="L38" s="3">
        <f t="shared" ref="L38:AD38" ca="1" si="15">IF(AND(L$1&gt;=$F38,L$1&lt;=$G38),1,0)</f>
        <v>0</v>
      </c>
      <c r="M38" s="3">
        <v>1</v>
      </c>
      <c r="N38" s="3"/>
      <c r="O38" s="3">
        <v>1</v>
      </c>
      <c r="P38" s="3"/>
      <c r="Q38" s="3">
        <v>1</v>
      </c>
      <c r="R38" s="3"/>
      <c r="S38" s="3">
        <v>1</v>
      </c>
      <c r="T38" s="3"/>
      <c r="U38" s="3">
        <v>1</v>
      </c>
      <c r="V38" s="3"/>
      <c r="W38" s="3">
        <v>1</v>
      </c>
      <c r="X38" s="3"/>
      <c r="Y38" s="3">
        <v>1</v>
      </c>
      <c r="Z38" s="3"/>
      <c r="AA38" s="3">
        <v>1</v>
      </c>
      <c r="AB38" s="3">
        <f t="shared" ca="1" si="15"/>
        <v>0</v>
      </c>
      <c r="AC38" s="3">
        <v>1</v>
      </c>
      <c r="AD38" s="3">
        <f t="shared" ca="1" si="15"/>
        <v>0</v>
      </c>
      <c r="AE38" s="3">
        <v>1</v>
      </c>
    </row>
    <row r="39" spans="3:31" x14ac:dyDescent="0.3">
      <c r="C39" t="s">
        <v>969</v>
      </c>
      <c r="D39" s="32" t="str" cm="1">
        <f t="array" aca="1" ref="D39" ca="1">OFFSET(INDIRECT($C39),,-2)</f>
        <v>Fertilizer 15-15-15 First year (put 0.2 Kg per plant)</v>
      </c>
      <c r="E39" s="69" t="str" cm="1">
        <f t="array" aca="1" ref="E39" ca="1">OFFSET(INDIRECT($C39),,1)</f>
        <v>EUR</v>
      </c>
      <c r="F39" s="32" cm="1">
        <f t="array" aca="1" ref="F39" ca="1">INDIRECT($C39)</f>
        <v>4.6976660429210098</v>
      </c>
      <c r="H39" t="s">
        <v>606</v>
      </c>
      <c r="I39" s="49">
        <f ca="1">SUM(K39:AE39)</f>
        <v>51.674326472131099</v>
      </c>
      <c r="K39" s="56">
        <f t="shared" ref="K39:AE39" ca="1" si="16">K38*$F39</f>
        <v>4.6976660429210098</v>
      </c>
      <c r="L39" s="56">
        <f t="shared" ca="1" si="16"/>
        <v>0</v>
      </c>
      <c r="M39" s="56">
        <f t="shared" ca="1" si="16"/>
        <v>4.6976660429210098</v>
      </c>
      <c r="N39" s="56">
        <f t="shared" ca="1" si="16"/>
        <v>0</v>
      </c>
      <c r="O39" s="56">
        <f t="shared" ca="1" si="16"/>
        <v>4.6976660429210098</v>
      </c>
      <c r="P39" s="56">
        <f t="shared" ca="1" si="16"/>
        <v>0</v>
      </c>
      <c r="Q39" s="56">
        <f t="shared" ca="1" si="16"/>
        <v>4.6976660429210098</v>
      </c>
      <c r="R39" s="56">
        <f t="shared" ca="1" si="16"/>
        <v>0</v>
      </c>
      <c r="S39" s="56">
        <f t="shared" ca="1" si="16"/>
        <v>4.6976660429210098</v>
      </c>
      <c r="T39" s="56">
        <f t="shared" ca="1" si="16"/>
        <v>0</v>
      </c>
      <c r="U39" s="56">
        <f t="shared" ca="1" si="16"/>
        <v>4.6976660429210098</v>
      </c>
      <c r="V39" s="56">
        <f t="shared" ca="1" si="16"/>
        <v>0</v>
      </c>
      <c r="W39" s="56">
        <f t="shared" ca="1" si="16"/>
        <v>4.6976660429210098</v>
      </c>
      <c r="X39" s="56">
        <f t="shared" ca="1" si="16"/>
        <v>0</v>
      </c>
      <c r="Y39" s="56">
        <f t="shared" ca="1" si="16"/>
        <v>4.6976660429210098</v>
      </c>
      <c r="Z39" s="56">
        <f t="shared" ca="1" si="16"/>
        <v>0</v>
      </c>
      <c r="AA39" s="56">
        <f t="shared" ca="1" si="16"/>
        <v>4.6976660429210098</v>
      </c>
      <c r="AB39" s="56">
        <f t="shared" ca="1" si="16"/>
        <v>0</v>
      </c>
      <c r="AC39" s="56">
        <f t="shared" ca="1" si="16"/>
        <v>4.6976660429210098</v>
      </c>
      <c r="AD39" s="56">
        <f t="shared" ca="1" si="16"/>
        <v>0</v>
      </c>
      <c r="AE39" s="56">
        <f t="shared" ca="1" si="16"/>
        <v>4.6976660429210098</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C41" t="s">
        <v>970</v>
      </c>
      <c r="E41" t="s">
        <v>613</v>
      </c>
      <c r="F41" s="32" cm="1">
        <f t="array" aca="1" ref="F41" ca="1">OFFSET(INDIRECT($C42),,2)</f>
        <v>21</v>
      </c>
      <c r="G41" s="32" cm="1">
        <f t="array" aca="1" ref="G41" ca="1">OFFSET(INDIRECT($C42),,3)</f>
        <v>21</v>
      </c>
      <c r="I41" s="49">
        <f ca="1">SUM(K41:AE41)</f>
        <v>0</v>
      </c>
      <c r="K41" s="55">
        <f t="shared" ref="K41:AE41" ca="1" si="17">IF(AND(K$1&gt;=$F41,K$1&lt;=$G41),1,0)</f>
        <v>0</v>
      </c>
      <c r="L41" s="55">
        <f t="shared" ca="1" si="17"/>
        <v>0</v>
      </c>
      <c r="M41" s="55">
        <f t="shared" ca="1" si="17"/>
        <v>0</v>
      </c>
      <c r="N41" s="55">
        <f t="shared" ca="1" si="17"/>
        <v>0</v>
      </c>
      <c r="O41" s="55">
        <f t="shared" ca="1" si="17"/>
        <v>0</v>
      </c>
      <c r="P41" s="55">
        <f t="shared" ca="1" si="17"/>
        <v>0</v>
      </c>
      <c r="Q41" s="55">
        <f t="shared" ca="1" si="17"/>
        <v>0</v>
      </c>
      <c r="R41" s="55">
        <f t="shared" ca="1" si="17"/>
        <v>0</v>
      </c>
      <c r="S41" s="55">
        <f t="shared" ca="1" si="17"/>
        <v>0</v>
      </c>
      <c r="T41" s="55">
        <f t="shared" ca="1" si="17"/>
        <v>0</v>
      </c>
      <c r="U41" s="55">
        <f t="shared" ca="1" si="17"/>
        <v>0</v>
      </c>
      <c r="V41" s="55">
        <f t="shared" ca="1" si="17"/>
        <v>0</v>
      </c>
      <c r="W41" s="55">
        <f t="shared" ca="1" si="17"/>
        <v>0</v>
      </c>
      <c r="X41" s="55">
        <f t="shared" ca="1" si="17"/>
        <v>0</v>
      </c>
      <c r="Y41" s="55">
        <f t="shared" ca="1" si="17"/>
        <v>0</v>
      </c>
      <c r="Z41" s="55">
        <f t="shared" ca="1" si="17"/>
        <v>0</v>
      </c>
      <c r="AA41" s="55">
        <f t="shared" ca="1" si="17"/>
        <v>0</v>
      </c>
      <c r="AB41" s="55">
        <f t="shared" ca="1" si="17"/>
        <v>0</v>
      </c>
      <c r="AC41" s="55">
        <f t="shared" ca="1" si="17"/>
        <v>0</v>
      </c>
      <c r="AD41" s="55">
        <f t="shared" ca="1" si="17"/>
        <v>0</v>
      </c>
      <c r="AE41" s="55">
        <f t="shared" ca="1" si="17"/>
        <v>0</v>
      </c>
    </row>
    <row r="42" spans="3:31" x14ac:dyDescent="0.3">
      <c r="C42" t="s">
        <v>970</v>
      </c>
      <c r="D42" s="32" t="str" cm="1">
        <f t="array" aca="1" ref="D42" ca="1">OFFSET(INDIRECT($C42),,-2)</f>
        <v>Fertilizer 15-15-15 2nd Year (put 0.3 Kg per plant)</v>
      </c>
      <c r="E42" s="69" t="str" cm="1">
        <f t="array" aca="1" ref="E42" ca="1">OFFSET(INDIRECT($C42),,1)</f>
        <v>EUR</v>
      </c>
      <c r="F42" s="32" cm="1">
        <f t="array" aca="1" ref="F42" ca="1">INDIRECT($C42)</f>
        <v>7.0464990643815142</v>
      </c>
      <c r="H42" t="s">
        <v>606</v>
      </c>
      <c r="I42" s="49">
        <f ca="1">SUM(K42:AE42)</f>
        <v>0</v>
      </c>
      <c r="K42" s="56">
        <f t="shared" ref="K42:AE42" ca="1" si="18">K41*$F42</f>
        <v>0</v>
      </c>
      <c r="L42" s="56">
        <f t="shared" ca="1" si="18"/>
        <v>0</v>
      </c>
      <c r="M42" s="56">
        <f t="shared" ca="1" si="18"/>
        <v>0</v>
      </c>
      <c r="N42" s="56">
        <f t="shared" ca="1" si="18"/>
        <v>0</v>
      </c>
      <c r="O42" s="56">
        <f t="shared" ca="1" si="18"/>
        <v>0</v>
      </c>
      <c r="P42" s="56">
        <f t="shared" ca="1" si="18"/>
        <v>0</v>
      </c>
      <c r="Q42" s="56">
        <f t="shared" ca="1" si="18"/>
        <v>0</v>
      </c>
      <c r="R42" s="56">
        <f t="shared" ca="1" si="18"/>
        <v>0</v>
      </c>
      <c r="S42" s="56">
        <f t="shared" ca="1" si="18"/>
        <v>0</v>
      </c>
      <c r="T42" s="56">
        <f t="shared" ca="1" si="18"/>
        <v>0</v>
      </c>
      <c r="U42" s="56">
        <f t="shared" ca="1" si="18"/>
        <v>0</v>
      </c>
      <c r="V42" s="56">
        <f t="shared" ca="1" si="18"/>
        <v>0</v>
      </c>
      <c r="W42" s="56">
        <f t="shared" ca="1" si="18"/>
        <v>0</v>
      </c>
      <c r="X42" s="56">
        <f t="shared" ca="1" si="18"/>
        <v>0</v>
      </c>
      <c r="Y42" s="56">
        <f t="shared" ca="1" si="18"/>
        <v>0</v>
      </c>
      <c r="Z42" s="56">
        <f t="shared" ca="1" si="18"/>
        <v>0</v>
      </c>
      <c r="AA42" s="56">
        <f t="shared" ca="1" si="18"/>
        <v>0</v>
      </c>
      <c r="AB42" s="56">
        <f t="shared" ca="1" si="18"/>
        <v>0</v>
      </c>
      <c r="AC42" s="56">
        <f t="shared" ca="1" si="18"/>
        <v>0</v>
      </c>
      <c r="AD42" s="56">
        <f t="shared" ca="1" si="18"/>
        <v>0</v>
      </c>
      <c r="AE42" s="56">
        <f t="shared" ca="1" si="18"/>
        <v>0</v>
      </c>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C44" t="s">
        <v>971</v>
      </c>
      <c r="E44" t="s">
        <v>613</v>
      </c>
      <c r="F44" s="32" cm="1">
        <f t="array" aca="1" ref="F44" ca="1">OFFSET(INDIRECT($C45),,2)</f>
        <v>21</v>
      </c>
      <c r="G44" s="32" cm="1">
        <f t="array" aca="1" ref="G44" ca="1">OFFSET(INDIRECT($C45),,3)</f>
        <v>21</v>
      </c>
      <c r="I44" s="49">
        <f ca="1">SUM(K44:AE44)</f>
        <v>5</v>
      </c>
      <c r="K44" s="3">
        <v>1</v>
      </c>
      <c r="L44" s="3">
        <f t="shared" ref="L44:AD44" ca="1" si="19">IF(AND(L$1&gt;=$F44,L$1&lt;=$G44),1,0)</f>
        <v>0</v>
      </c>
      <c r="M44" s="3">
        <f t="shared" ca="1" si="19"/>
        <v>0</v>
      </c>
      <c r="N44" s="3">
        <f t="shared" ca="1" si="19"/>
        <v>0</v>
      </c>
      <c r="O44" s="3">
        <f t="shared" ca="1" si="19"/>
        <v>0</v>
      </c>
      <c r="P44" s="3">
        <v>1</v>
      </c>
      <c r="Q44" s="3">
        <f t="shared" ca="1" si="19"/>
        <v>0</v>
      </c>
      <c r="R44" s="3">
        <f t="shared" ca="1" si="19"/>
        <v>0</v>
      </c>
      <c r="S44" s="3">
        <f t="shared" ca="1" si="19"/>
        <v>0</v>
      </c>
      <c r="T44" s="3">
        <f t="shared" ca="1" si="19"/>
        <v>0</v>
      </c>
      <c r="U44" s="3">
        <v>1</v>
      </c>
      <c r="V44" s="3">
        <f t="shared" ca="1" si="19"/>
        <v>0</v>
      </c>
      <c r="W44" s="3">
        <f t="shared" ca="1" si="19"/>
        <v>0</v>
      </c>
      <c r="X44" s="3">
        <f t="shared" ca="1" si="19"/>
        <v>0</v>
      </c>
      <c r="Y44" s="3">
        <f t="shared" ca="1" si="19"/>
        <v>0</v>
      </c>
      <c r="Z44" s="3">
        <v>1</v>
      </c>
      <c r="AA44" s="3">
        <f t="shared" ca="1" si="19"/>
        <v>0</v>
      </c>
      <c r="AB44" s="3">
        <f t="shared" ca="1" si="19"/>
        <v>0</v>
      </c>
      <c r="AC44" s="3">
        <f t="shared" ca="1" si="19"/>
        <v>0</v>
      </c>
      <c r="AD44" s="3">
        <f t="shared" ca="1" si="19"/>
        <v>0</v>
      </c>
      <c r="AE44" s="3">
        <v>1</v>
      </c>
    </row>
    <row r="45" spans="3:31" x14ac:dyDescent="0.3">
      <c r="C45" t="s">
        <v>971</v>
      </c>
      <c r="D45" s="32" t="str" cm="1">
        <f t="array" aca="1" ref="D45" ca="1">OFFSET(INDIRECT($C45),,-2)</f>
        <v>Fertilizer 15-15-15 3rd Year (put 0.5 Kg per plant)</v>
      </c>
      <c r="E45" s="69" t="str" cm="1">
        <f t="array" aca="1" ref="E45" ca="1">OFFSET(INDIRECT($C45),,1)</f>
        <v>EUR</v>
      </c>
      <c r="F45" s="32" cm="1">
        <f t="array" aca="1" ref="F45" ca="1">INDIRECT($C45)</f>
        <v>11.744165107302523</v>
      </c>
      <c r="H45" t="s">
        <v>606</v>
      </c>
      <c r="I45" s="49">
        <f ca="1">SUM(K45:AE45)</f>
        <v>58.720825536512613</v>
      </c>
      <c r="K45" s="56">
        <f t="shared" ref="K45:AE45" ca="1" si="20">K44*$F45</f>
        <v>11.744165107302523</v>
      </c>
      <c r="L45" s="56">
        <f t="shared" ca="1" si="20"/>
        <v>0</v>
      </c>
      <c r="M45" s="56">
        <f t="shared" ca="1" si="20"/>
        <v>0</v>
      </c>
      <c r="N45" s="56">
        <f t="shared" ca="1" si="20"/>
        <v>0</v>
      </c>
      <c r="O45" s="56">
        <f t="shared" ca="1" si="20"/>
        <v>0</v>
      </c>
      <c r="P45" s="56">
        <f t="shared" ca="1" si="20"/>
        <v>11.744165107302523</v>
      </c>
      <c r="Q45" s="56">
        <f t="shared" ca="1" si="20"/>
        <v>0</v>
      </c>
      <c r="R45" s="56">
        <f t="shared" ca="1" si="20"/>
        <v>0</v>
      </c>
      <c r="S45" s="56">
        <f t="shared" ca="1" si="20"/>
        <v>0</v>
      </c>
      <c r="T45" s="56">
        <f t="shared" ca="1" si="20"/>
        <v>0</v>
      </c>
      <c r="U45" s="56">
        <f t="shared" ca="1" si="20"/>
        <v>11.744165107302523</v>
      </c>
      <c r="V45" s="56">
        <f t="shared" ca="1" si="20"/>
        <v>0</v>
      </c>
      <c r="W45" s="56">
        <f t="shared" ca="1" si="20"/>
        <v>0</v>
      </c>
      <c r="X45" s="56">
        <f t="shared" ca="1" si="20"/>
        <v>0</v>
      </c>
      <c r="Y45" s="56">
        <f t="shared" ca="1" si="20"/>
        <v>0</v>
      </c>
      <c r="Z45" s="56">
        <f t="shared" ca="1" si="20"/>
        <v>11.744165107302523</v>
      </c>
      <c r="AA45" s="56">
        <f t="shared" ca="1" si="20"/>
        <v>0</v>
      </c>
      <c r="AB45" s="56">
        <f t="shared" ca="1" si="20"/>
        <v>0</v>
      </c>
      <c r="AC45" s="56">
        <f t="shared" ca="1" si="20"/>
        <v>0</v>
      </c>
      <c r="AD45" s="56">
        <f t="shared" ca="1" si="20"/>
        <v>0</v>
      </c>
      <c r="AE45" s="56">
        <f t="shared" ca="1" si="20"/>
        <v>11.744165107302523</v>
      </c>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C47" t="s">
        <v>972</v>
      </c>
      <c r="E47" t="s">
        <v>613</v>
      </c>
      <c r="F47" s="32" cm="1">
        <f t="array" aca="1" ref="F47" ca="1">OFFSET(INDIRECT($C48),,2)</f>
        <v>21</v>
      </c>
      <c r="G47" s="32" cm="1">
        <f t="array" aca="1" ref="G47" ca="1">OFFSET(INDIRECT($C48),,3)</f>
        <v>21</v>
      </c>
      <c r="I47" s="49">
        <f ca="1">SUM(K47:AE47)</f>
        <v>0</v>
      </c>
      <c r="K47" s="55">
        <f t="shared" ref="K47:AE47" ca="1" si="21">IF(AND(K$1&gt;=$F47,K$1&lt;=$G47),1,0)</f>
        <v>0</v>
      </c>
      <c r="L47" s="55">
        <f t="shared" ca="1" si="21"/>
        <v>0</v>
      </c>
      <c r="M47" s="55">
        <f t="shared" ca="1" si="21"/>
        <v>0</v>
      </c>
      <c r="N47" s="55">
        <f t="shared" ca="1" si="21"/>
        <v>0</v>
      </c>
      <c r="O47" s="55">
        <f t="shared" ca="1" si="21"/>
        <v>0</v>
      </c>
      <c r="P47" s="55">
        <f t="shared" ca="1" si="21"/>
        <v>0</v>
      </c>
      <c r="Q47" s="55">
        <f t="shared" ca="1" si="21"/>
        <v>0</v>
      </c>
      <c r="R47" s="55">
        <f t="shared" ca="1" si="21"/>
        <v>0</v>
      </c>
      <c r="S47" s="55">
        <f t="shared" ca="1" si="21"/>
        <v>0</v>
      </c>
      <c r="T47" s="55">
        <f t="shared" ca="1" si="21"/>
        <v>0</v>
      </c>
      <c r="U47" s="55">
        <f t="shared" ca="1" si="21"/>
        <v>0</v>
      </c>
      <c r="V47" s="55">
        <f t="shared" ca="1" si="21"/>
        <v>0</v>
      </c>
      <c r="W47" s="55">
        <f t="shared" ca="1" si="21"/>
        <v>0</v>
      </c>
      <c r="X47" s="55">
        <f t="shared" ca="1" si="21"/>
        <v>0</v>
      </c>
      <c r="Y47" s="55">
        <f t="shared" ca="1" si="21"/>
        <v>0</v>
      </c>
      <c r="Z47" s="55">
        <f t="shared" ca="1" si="21"/>
        <v>0</v>
      </c>
      <c r="AA47" s="55">
        <f t="shared" ca="1" si="21"/>
        <v>0</v>
      </c>
      <c r="AB47" s="55">
        <f t="shared" ca="1" si="21"/>
        <v>0</v>
      </c>
      <c r="AC47" s="55">
        <f t="shared" ca="1" si="21"/>
        <v>0</v>
      </c>
      <c r="AD47" s="55">
        <f t="shared" ca="1" si="21"/>
        <v>0</v>
      </c>
      <c r="AE47" s="55">
        <f t="shared" ca="1" si="21"/>
        <v>0</v>
      </c>
    </row>
    <row r="48" spans="3:31" x14ac:dyDescent="0.3">
      <c r="C48" t="s">
        <v>972</v>
      </c>
      <c r="D48" s="32" t="str" cm="1">
        <f t="array" aca="1" ref="D48" ca="1">OFFSET(INDIRECT($C48),,-2)</f>
        <v>Fertilizer 15-15-15 4th year on ward (put 0.5 Kg per plant)</v>
      </c>
      <c r="E48" s="69" t="str" cm="1">
        <f t="array" aca="1" ref="E48" ca="1">OFFSET(INDIRECT($C48),,1)</f>
        <v>EUR</v>
      </c>
      <c r="F48" s="32" cm="1">
        <f t="array" aca="1" ref="F48" ca="1">INDIRECT($C48)</f>
        <v>11.744165107302523</v>
      </c>
      <c r="H48" t="s">
        <v>606</v>
      </c>
      <c r="I48" s="49">
        <f ca="1">SUM(K48:AE48)</f>
        <v>0</v>
      </c>
      <c r="K48" s="56">
        <f t="shared" ref="K48:AE48" ca="1" si="22">K47*$F48</f>
        <v>0</v>
      </c>
      <c r="L48" s="56">
        <f t="shared" ca="1" si="22"/>
        <v>0</v>
      </c>
      <c r="M48" s="56">
        <f t="shared" ca="1" si="22"/>
        <v>0</v>
      </c>
      <c r="N48" s="56">
        <f t="shared" ca="1" si="22"/>
        <v>0</v>
      </c>
      <c r="O48" s="56">
        <f t="shared" ca="1" si="22"/>
        <v>0</v>
      </c>
      <c r="P48" s="56">
        <f t="shared" ca="1" si="22"/>
        <v>0</v>
      </c>
      <c r="Q48" s="56">
        <f t="shared" ca="1" si="22"/>
        <v>0</v>
      </c>
      <c r="R48" s="56">
        <f t="shared" ca="1" si="22"/>
        <v>0</v>
      </c>
      <c r="S48" s="56">
        <f t="shared" ca="1" si="22"/>
        <v>0</v>
      </c>
      <c r="T48" s="56">
        <f t="shared" ca="1" si="22"/>
        <v>0</v>
      </c>
      <c r="U48" s="56">
        <f t="shared" ca="1" si="22"/>
        <v>0</v>
      </c>
      <c r="V48" s="56">
        <f t="shared" ca="1" si="22"/>
        <v>0</v>
      </c>
      <c r="W48" s="56">
        <f t="shared" ca="1" si="22"/>
        <v>0</v>
      </c>
      <c r="X48" s="56">
        <f t="shared" ca="1" si="22"/>
        <v>0</v>
      </c>
      <c r="Y48" s="56">
        <f t="shared" ca="1" si="22"/>
        <v>0</v>
      </c>
      <c r="Z48" s="56">
        <f t="shared" ca="1" si="22"/>
        <v>0</v>
      </c>
      <c r="AA48" s="56">
        <f t="shared" ca="1" si="22"/>
        <v>0</v>
      </c>
      <c r="AB48" s="56">
        <f t="shared" ca="1" si="22"/>
        <v>0</v>
      </c>
      <c r="AC48" s="56">
        <f t="shared" ca="1" si="22"/>
        <v>0</v>
      </c>
      <c r="AD48" s="56">
        <f t="shared" ca="1" si="22"/>
        <v>0</v>
      </c>
      <c r="AE48" s="56">
        <f t="shared" ca="1" si="22"/>
        <v>0</v>
      </c>
    </row>
    <row r="49" spans="3:31" x14ac:dyDescent="0.3">
      <c r="K49" s="56"/>
      <c r="L49" s="56"/>
      <c r="M49" s="56"/>
      <c r="N49" s="56"/>
      <c r="O49" s="56"/>
      <c r="P49" s="56"/>
      <c r="Q49" s="56"/>
      <c r="R49" s="56"/>
      <c r="S49" s="56"/>
      <c r="T49" s="56"/>
      <c r="U49" s="56"/>
      <c r="V49" s="56"/>
      <c r="W49" s="56"/>
      <c r="X49" s="56"/>
      <c r="Y49" s="56"/>
      <c r="Z49" s="56"/>
      <c r="AA49" s="56"/>
      <c r="AB49" s="56"/>
      <c r="AC49" s="56"/>
      <c r="AD49" s="56"/>
      <c r="AE49" s="56"/>
    </row>
    <row r="50" spans="3:31" x14ac:dyDescent="0.3">
      <c r="C50" t="s">
        <v>973</v>
      </c>
      <c r="E50" t="s">
        <v>613</v>
      </c>
      <c r="F50" s="32" cm="1">
        <f t="array" aca="1" ref="F50" ca="1">OFFSET(INDIRECT($C51),,2)</f>
        <v>0</v>
      </c>
      <c r="G50" s="32" cm="1">
        <f t="array" aca="1" ref="G50" ca="1">OFFSET(INDIRECT($C51),,3)</f>
        <v>0</v>
      </c>
      <c r="I50" s="49">
        <f ca="1">SUM(K50:AE50)</f>
        <v>1</v>
      </c>
      <c r="K50" s="55">
        <f t="shared" ref="K50:AE50" ca="1" si="23">IF(AND(K$1&gt;=$F50,K$1&lt;=$G50),1,0)</f>
        <v>1</v>
      </c>
      <c r="L50" s="55">
        <f t="shared" ca="1" si="23"/>
        <v>0</v>
      </c>
      <c r="M50" s="55">
        <f t="shared" ca="1" si="23"/>
        <v>0</v>
      </c>
      <c r="N50" s="55">
        <f t="shared" ca="1" si="23"/>
        <v>0</v>
      </c>
      <c r="O50" s="55">
        <f t="shared" ca="1" si="23"/>
        <v>0</v>
      </c>
      <c r="P50" s="55">
        <f t="shared" ca="1" si="23"/>
        <v>0</v>
      </c>
      <c r="Q50" s="55">
        <f t="shared" ca="1" si="23"/>
        <v>0</v>
      </c>
      <c r="R50" s="55">
        <f t="shared" ca="1" si="23"/>
        <v>0</v>
      </c>
      <c r="S50" s="55">
        <f t="shared" ca="1" si="23"/>
        <v>0</v>
      </c>
      <c r="T50" s="55">
        <f t="shared" ca="1" si="23"/>
        <v>0</v>
      </c>
      <c r="U50" s="55">
        <f t="shared" ca="1" si="23"/>
        <v>0</v>
      </c>
      <c r="V50" s="55">
        <f t="shared" ca="1" si="23"/>
        <v>0</v>
      </c>
      <c r="W50" s="55">
        <f t="shared" ca="1" si="23"/>
        <v>0</v>
      </c>
      <c r="X50" s="55">
        <f t="shared" ca="1" si="23"/>
        <v>0</v>
      </c>
      <c r="Y50" s="55">
        <f t="shared" ca="1" si="23"/>
        <v>0</v>
      </c>
      <c r="Z50" s="55">
        <f t="shared" ca="1" si="23"/>
        <v>0</v>
      </c>
      <c r="AA50" s="55">
        <f t="shared" ca="1" si="23"/>
        <v>0</v>
      </c>
      <c r="AB50" s="55">
        <f t="shared" ca="1" si="23"/>
        <v>0</v>
      </c>
      <c r="AC50" s="55">
        <f t="shared" ca="1" si="23"/>
        <v>0</v>
      </c>
      <c r="AD50" s="55">
        <f t="shared" ca="1" si="23"/>
        <v>0</v>
      </c>
      <c r="AE50" s="55">
        <f t="shared" ca="1" si="23"/>
        <v>0</v>
      </c>
    </row>
    <row r="51" spans="3:31" x14ac:dyDescent="0.3">
      <c r="C51" t="s">
        <v>973</v>
      </c>
      <c r="D51" s="32" t="str" cm="1">
        <f t="array" aca="1" ref="D51" ca="1">OFFSET(INDIRECT($C51),,-2)</f>
        <v>Land preparation</v>
      </c>
      <c r="E51" s="69" t="str" cm="1">
        <f t="array" aca="1" ref="E51" ca="1">OFFSET(INDIRECT($C51),,1)</f>
        <v>EUR</v>
      </c>
      <c r="F51" s="32" cm="1">
        <f t="array" aca="1" ref="F51" ca="1">INDIRECT($C51)</f>
        <v>19.573608512170871</v>
      </c>
      <c r="H51" t="s">
        <v>606</v>
      </c>
      <c r="I51" s="49">
        <f ca="1">SUM(K51:AE51)</f>
        <v>19.573608512170871</v>
      </c>
      <c r="K51" s="56">
        <f t="shared" ref="K51:AE51" ca="1" si="24">K50*$F51</f>
        <v>19.573608512170871</v>
      </c>
      <c r="L51" s="56">
        <f t="shared" ca="1" si="24"/>
        <v>0</v>
      </c>
      <c r="M51" s="56">
        <f t="shared" ca="1" si="24"/>
        <v>0</v>
      </c>
      <c r="N51" s="56">
        <f t="shared" ca="1" si="24"/>
        <v>0</v>
      </c>
      <c r="O51" s="56">
        <f t="shared" ca="1" si="24"/>
        <v>0</v>
      </c>
      <c r="P51" s="56">
        <f t="shared" ca="1" si="24"/>
        <v>0</v>
      </c>
      <c r="Q51" s="56">
        <f t="shared" ca="1" si="24"/>
        <v>0</v>
      </c>
      <c r="R51" s="56">
        <f t="shared" ca="1" si="24"/>
        <v>0</v>
      </c>
      <c r="S51" s="56">
        <f t="shared" ca="1" si="24"/>
        <v>0</v>
      </c>
      <c r="T51" s="56">
        <f t="shared" ca="1" si="24"/>
        <v>0</v>
      </c>
      <c r="U51" s="56">
        <f t="shared" ca="1" si="24"/>
        <v>0</v>
      </c>
      <c r="V51" s="56">
        <f t="shared" ca="1" si="24"/>
        <v>0</v>
      </c>
      <c r="W51" s="56">
        <f t="shared" ca="1" si="24"/>
        <v>0</v>
      </c>
      <c r="X51" s="56">
        <f t="shared" ca="1" si="24"/>
        <v>0</v>
      </c>
      <c r="Y51" s="56">
        <f t="shared" ca="1" si="24"/>
        <v>0</v>
      </c>
      <c r="Z51" s="56">
        <f t="shared" ca="1" si="24"/>
        <v>0</v>
      </c>
      <c r="AA51" s="56">
        <f t="shared" ca="1" si="24"/>
        <v>0</v>
      </c>
      <c r="AB51" s="56">
        <f t="shared" ca="1" si="24"/>
        <v>0</v>
      </c>
      <c r="AC51" s="56">
        <f t="shared" ca="1" si="24"/>
        <v>0</v>
      </c>
      <c r="AD51" s="56">
        <f t="shared" ca="1" si="24"/>
        <v>0</v>
      </c>
      <c r="AE51" s="56">
        <f t="shared" ca="1" si="24"/>
        <v>0</v>
      </c>
    </row>
    <row r="52" spans="3:31" x14ac:dyDescent="0.3">
      <c r="K52" s="56"/>
      <c r="L52" s="56"/>
      <c r="M52" s="56"/>
      <c r="N52" s="56"/>
      <c r="O52" s="56"/>
      <c r="P52" s="56"/>
      <c r="Q52" s="56"/>
      <c r="R52" s="56"/>
      <c r="S52" s="56"/>
      <c r="T52" s="56"/>
      <c r="U52" s="56"/>
      <c r="V52" s="56"/>
      <c r="W52" s="56"/>
      <c r="X52" s="56"/>
      <c r="Y52" s="56"/>
      <c r="Z52" s="56"/>
      <c r="AA52" s="56"/>
      <c r="AB52" s="56"/>
      <c r="AC52" s="56"/>
      <c r="AD52" s="56"/>
      <c r="AE52" s="56"/>
    </row>
    <row r="53" spans="3:31" x14ac:dyDescent="0.3">
      <c r="C53" t="s">
        <v>974</v>
      </c>
      <c r="E53" t="s">
        <v>613</v>
      </c>
      <c r="F53" s="32" cm="1">
        <f t="array" aca="1" ref="F53" ca="1">OFFSET(INDIRECT($C54),,2)</f>
        <v>0</v>
      </c>
      <c r="G53" s="32" cm="1">
        <f t="array" aca="1" ref="G53" ca="1">OFFSET(INDIRECT($C54),,3)</f>
        <v>3</v>
      </c>
      <c r="I53" s="49">
        <f ca="1">SUM(K53:AE53)</f>
        <v>8</v>
      </c>
      <c r="K53" s="3">
        <v>1</v>
      </c>
      <c r="L53" s="3">
        <f t="shared" ref="L53:AD53" ca="1" si="25">IF(AND(L$1&gt;=$F53,L$1&lt;=$G53),1,0)</f>
        <v>1</v>
      </c>
      <c r="M53" s="3">
        <f t="shared" ca="1" si="25"/>
        <v>1</v>
      </c>
      <c r="N53" s="3">
        <f t="shared" ca="1" si="25"/>
        <v>1</v>
      </c>
      <c r="O53" s="3">
        <f t="shared" ca="1" si="25"/>
        <v>0</v>
      </c>
      <c r="P53" s="3">
        <v>1</v>
      </c>
      <c r="Q53" s="3">
        <f t="shared" ca="1" si="25"/>
        <v>0</v>
      </c>
      <c r="R53" s="3">
        <f t="shared" ca="1" si="25"/>
        <v>0</v>
      </c>
      <c r="S53" s="3">
        <f t="shared" ca="1" si="25"/>
        <v>0</v>
      </c>
      <c r="T53" s="3">
        <f t="shared" ca="1" si="25"/>
        <v>0</v>
      </c>
      <c r="U53" s="3">
        <v>1</v>
      </c>
      <c r="V53" s="3">
        <f t="shared" ca="1" si="25"/>
        <v>0</v>
      </c>
      <c r="W53" s="3">
        <f t="shared" ca="1" si="25"/>
        <v>0</v>
      </c>
      <c r="X53" s="3">
        <f t="shared" ca="1" si="25"/>
        <v>0</v>
      </c>
      <c r="Y53" s="3">
        <f t="shared" ca="1" si="25"/>
        <v>0</v>
      </c>
      <c r="Z53" s="3">
        <v>1</v>
      </c>
      <c r="AA53" s="3">
        <f t="shared" ca="1" si="25"/>
        <v>0</v>
      </c>
      <c r="AB53" s="3">
        <f t="shared" ca="1" si="25"/>
        <v>0</v>
      </c>
      <c r="AC53" s="3">
        <f t="shared" ca="1" si="25"/>
        <v>0</v>
      </c>
      <c r="AD53" s="3">
        <f t="shared" ca="1" si="25"/>
        <v>0</v>
      </c>
      <c r="AE53" s="3">
        <v>1</v>
      </c>
    </row>
    <row r="54" spans="3:31" x14ac:dyDescent="0.3">
      <c r="C54" t="s">
        <v>974</v>
      </c>
      <c r="D54" s="32" t="str" cm="1">
        <f t="array" aca="1" ref="D54" ca="1">OFFSET(INDIRECT($C54),,-2)</f>
        <v>Planting seedling fee</v>
      </c>
      <c r="E54" s="69" t="str" cm="1">
        <f t="array" aca="1" ref="E54" ca="1">OFFSET(INDIRECT($C54),,1)</f>
        <v>EUR</v>
      </c>
      <c r="F54" s="32" cm="1">
        <f t="array" aca="1" ref="F54" ca="1">INDIRECT($C54)</f>
        <v>7.829443404868349</v>
      </c>
      <c r="H54" t="s">
        <v>606</v>
      </c>
      <c r="I54" s="49">
        <f ca="1">SUM(K54:AE54)</f>
        <v>62.635547238946792</v>
      </c>
      <c r="K54" s="56">
        <f t="shared" ref="K54:AE54" ca="1" si="26">K53*$F54</f>
        <v>7.829443404868349</v>
      </c>
      <c r="L54" s="56">
        <f t="shared" ca="1" si="26"/>
        <v>7.829443404868349</v>
      </c>
      <c r="M54" s="56">
        <f t="shared" ca="1" si="26"/>
        <v>7.829443404868349</v>
      </c>
      <c r="N54" s="56">
        <f t="shared" ca="1" si="26"/>
        <v>7.829443404868349</v>
      </c>
      <c r="O54" s="56">
        <f t="shared" ca="1" si="26"/>
        <v>0</v>
      </c>
      <c r="P54" s="56">
        <f t="shared" ca="1" si="26"/>
        <v>7.829443404868349</v>
      </c>
      <c r="Q54" s="56">
        <f t="shared" ca="1" si="26"/>
        <v>0</v>
      </c>
      <c r="R54" s="56">
        <f t="shared" ca="1" si="26"/>
        <v>0</v>
      </c>
      <c r="S54" s="56">
        <f t="shared" ca="1" si="26"/>
        <v>0</v>
      </c>
      <c r="T54" s="56">
        <f t="shared" ca="1" si="26"/>
        <v>0</v>
      </c>
      <c r="U54" s="56">
        <f t="shared" ca="1" si="26"/>
        <v>7.829443404868349</v>
      </c>
      <c r="V54" s="56">
        <f t="shared" ca="1" si="26"/>
        <v>0</v>
      </c>
      <c r="W54" s="56">
        <f t="shared" ca="1" si="26"/>
        <v>0</v>
      </c>
      <c r="X54" s="56">
        <f t="shared" ca="1" si="26"/>
        <v>0</v>
      </c>
      <c r="Y54" s="56">
        <f t="shared" ca="1" si="26"/>
        <v>0</v>
      </c>
      <c r="Z54" s="56">
        <f t="shared" ca="1" si="26"/>
        <v>7.829443404868349</v>
      </c>
      <c r="AA54" s="56">
        <f t="shared" ca="1" si="26"/>
        <v>0</v>
      </c>
      <c r="AB54" s="56">
        <f t="shared" ca="1" si="26"/>
        <v>0</v>
      </c>
      <c r="AC54" s="56">
        <f t="shared" ca="1" si="26"/>
        <v>0</v>
      </c>
      <c r="AD54" s="56">
        <f t="shared" ca="1" si="26"/>
        <v>0</v>
      </c>
      <c r="AE54" s="56">
        <f t="shared" ca="1" si="26"/>
        <v>7.829443404868349</v>
      </c>
    </row>
    <row r="55" spans="3:31" x14ac:dyDescent="0.3">
      <c r="K55" s="56"/>
      <c r="L55" s="56"/>
      <c r="M55" s="56"/>
      <c r="N55" s="56"/>
      <c r="O55" s="56"/>
      <c r="P55" s="56"/>
      <c r="Q55" s="56"/>
      <c r="R55" s="56"/>
      <c r="S55" s="56"/>
      <c r="T55" s="56"/>
      <c r="U55" s="56"/>
      <c r="V55" s="56"/>
      <c r="W55" s="56"/>
      <c r="X55" s="56"/>
      <c r="Y55" s="56"/>
      <c r="Z55" s="56"/>
      <c r="AA55" s="56"/>
      <c r="AB55" s="56"/>
      <c r="AC55" s="56"/>
      <c r="AD55" s="56"/>
      <c r="AE55" s="56"/>
    </row>
    <row r="56" spans="3:31" x14ac:dyDescent="0.3">
      <c r="C56" t="s">
        <v>975</v>
      </c>
      <c r="E56" t="s">
        <v>613</v>
      </c>
      <c r="F56" s="32" cm="1">
        <f t="array" aca="1" ref="F56" ca="1">OFFSET(INDIRECT($C57),,2)</f>
        <v>21</v>
      </c>
      <c r="G56" s="32" cm="1">
        <f t="array" aca="1" ref="G56" ca="1">OFFSET(INDIRECT($C57),,3)</f>
        <v>21</v>
      </c>
      <c r="I56" s="49">
        <f ca="1">SUM(K56:AE56)</f>
        <v>5</v>
      </c>
      <c r="K56" s="3">
        <v>1</v>
      </c>
      <c r="L56" s="3">
        <f t="shared" ref="L56:AD56" ca="1" si="27">IF(AND(L$1&gt;=$F56,L$1&lt;=$G56),1,0)</f>
        <v>0</v>
      </c>
      <c r="M56" s="3">
        <f t="shared" ca="1" si="27"/>
        <v>0</v>
      </c>
      <c r="N56" s="3">
        <f t="shared" ca="1" si="27"/>
        <v>0</v>
      </c>
      <c r="O56" s="3">
        <f t="shared" ca="1" si="27"/>
        <v>0</v>
      </c>
      <c r="P56" s="3">
        <v>1</v>
      </c>
      <c r="Q56" s="3">
        <f t="shared" ca="1" si="27"/>
        <v>0</v>
      </c>
      <c r="R56" s="3">
        <f t="shared" ca="1" si="27"/>
        <v>0</v>
      </c>
      <c r="S56" s="3">
        <f t="shared" ca="1" si="27"/>
        <v>0</v>
      </c>
      <c r="T56" s="3">
        <f t="shared" ca="1" si="27"/>
        <v>0</v>
      </c>
      <c r="U56" s="3">
        <v>1</v>
      </c>
      <c r="V56" s="3">
        <f t="shared" ca="1" si="27"/>
        <v>0</v>
      </c>
      <c r="W56" s="3">
        <f t="shared" ca="1" si="27"/>
        <v>0</v>
      </c>
      <c r="X56" s="3">
        <f t="shared" ca="1" si="27"/>
        <v>0</v>
      </c>
      <c r="Y56" s="3">
        <f t="shared" ca="1" si="27"/>
        <v>0</v>
      </c>
      <c r="Z56" s="3">
        <v>1</v>
      </c>
      <c r="AA56" s="3">
        <f t="shared" ca="1" si="27"/>
        <v>0</v>
      </c>
      <c r="AB56" s="3">
        <f t="shared" ca="1" si="27"/>
        <v>0</v>
      </c>
      <c r="AC56" s="3">
        <f t="shared" ca="1" si="27"/>
        <v>0</v>
      </c>
      <c r="AD56" s="3">
        <f t="shared" ca="1" si="27"/>
        <v>0</v>
      </c>
      <c r="AE56" s="3">
        <v>1</v>
      </c>
    </row>
    <row r="57" spans="3:31" x14ac:dyDescent="0.3">
      <c r="C57" t="s">
        <v>975</v>
      </c>
      <c r="D57" s="32" t="str" cm="1">
        <f t="array" aca="1" ref="D57" ca="1">OFFSET(INDIRECT($C57),,-2)</f>
        <v>Fertilizing fee (2 person per time per year and 4 years)</v>
      </c>
      <c r="E57" s="69" t="str" cm="1">
        <f t="array" aca="1" ref="E57" ca="1">OFFSET(INDIRECT($C57),,1)</f>
        <v>EUR</v>
      </c>
      <c r="F57" s="32" cm="1">
        <f t="array" aca="1" ref="F57" ca="1">INDIRECT($C57)</f>
        <v>31.317773619473396</v>
      </c>
      <c r="H57" t="s">
        <v>606</v>
      </c>
      <c r="I57" s="49">
        <f ca="1">SUM(K57:AE57)</f>
        <v>156.58886809736697</v>
      </c>
      <c r="K57" s="56">
        <f t="shared" ref="K57:AE57" ca="1" si="28">K56*$F57</f>
        <v>31.317773619473396</v>
      </c>
      <c r="L57" s="56">
        <f t="shared" ca="1" si="28"/>
        <v>0</v>
      </c>
      <c r="M57" s="56">
        <f t="shared" ca="1" si="28"/>
        <v>0</v>
      </c>
      <c r="N57" s="56">
        <f t="shared" ca="1" si="28"/>
        <v>0</v>
      </c>
      <c r="O57" s="56">
        <f t="shared" ca="1" si="28"/>
        <v>0</v>
      </c>
      <c r="P57" s="56">
        <f t="shared" ca="1" si="28"/>
        <v>31.317773619473396</v>
      </c>
      <c r="Q57" s="56">
        <f t="shared" ca="1" si="28"/>
        <v>0</v>
      </c>
      <c r="R57" s="56">
        <f t="shared" ca="1" si="28"/>
        <v>0</v>
      </c>
      <c r="S57" s="56">
        <f t="shared" ca="1" si="28"/>
        <v>0</v>
      </c>
      <c r="T57" s="56">
        <f t="shared" ca="1" si="28"/>
        <v>0</v>
      </c>
      <c r="U57" s="56">
        <f t="shared" ca="1" si="28"/>
        <v>31.317773619473396</v>
      </c>
      <c r="V57" s="56">
        <f t="shared" ca="1" si="28"/>
        <v>0</v>
      </c>
      <c r="W57" s="56">
        <f t="shared" ca="1" si="28"/>
        <v>0</v>
      </c>
      <c r="X57" s="56">
        <f t="shared" ca="1" si="28"/>
        <v>0</v>
      </c>
      <c r="Y57" s="56">
        <f t="shared" ca="1" si="28"/>
        <v>0</v>
      </c>
      <c r="Z57" s="56">
        <f t="shared" ca="1" si="28"/>
        <v>31.317773619473396</v>
      </c>
      <c r="AA57" s="56">
        <f t="shared" ca="1" si="28"/>
        <v>0</v>
      </c>
      <c r="AB57" s="56">
        <f t="shared" ca="1" si="28"/>
        <v>0</v>
      </c>
      <c r="AC57" s="56">
        <f t="shared" ca="1" si="28"/>
        <v>0</v>
      </c>
      <c r="AD57" s="56">
        <f t="shared" ca="1" si="28"/>
        <v>0</v>
      </c>
      <c r="AE57" s="56">
        <f t="shared" ca="1" si="28"/>
        <v>31.317773619473396</v>
      </c>
    </row>
    <row r="58" spans="3:31" x14ac:dyDescent="0.3">
      <c r="K58" s="56"/>
      <c r="L58" s="56"/>
      <c r="M58" s="56"/>
      <c r="N58" s="56"/>
      <c r="O58" s="56"/>
      <c r="P58" s="56"/>
      <c r="Q58" s="56"/>
      <c r="R58" s="56"/>
      <c r="S58" s="56"/>
      <c r="T58" s="56"/>
      <c r="U58" s="56"/>
      <c r="V58" s="56"/>
      <c r="W58" s="56"/>
      <c r="X58" s="56"/>
      <c r="Y58" s="56"/>
      <c r="Z58" s="56"/>
      <c r="AA58" s="56"/>
      <c r="AB58" s="56"/>
      <c r="AC58" s="56"/>
      <c r="AD58" s="56"/>
      <c r="AE58" s="56"/>
    </row>
    <row r="59" spans="3:31" x14ac:dyDescent="0.3">
      <c r="C59" t="s">
        <v>976</v>
      </c>
      <c r="E59" t="s">
        <v>613</v>
      </c>
      <c r="F59" s="32" cm="1">
        <f t="array" aca="1" ref="F59" ca="1">OFFSET(INDIRECT($C60),,2)</f>
        <v>0</v>
      </c>
      <c r="G59" s="32" cm="1">
        <f t="array" aca="1" ref="G59" ca="1">OFFSET(INDIRECT($C60),,3)</f>
        <v>3</v>
      </c>
      <c r="I59" s="49">
        <f ca="1">SUM(K59:AE59)</f>
        <v>4</v>
      </c>
      <c r="K59" s="55">
        <f t="shared" ref="K59:AE59" ca="1" si="29">IF(AND(K$1&gt;=$F59,K$1&lt;=$G59),1,0)</f>
        <v>1</v>
      </c>
      <c r="L59" s="55">
        <f t="shared" ca="1" si="29"/>
        <v>1</v>
      </c>
      <c r="M59" s="55">
        <f t="shared" ca="1" si="29"/>
        <v>1</v>
      </c>
      <c r="N59" s="55">
        <f t="shared" ca="1" si="29"/>
        <v>1</v>
      </c>
      <c r="O59" s="55">
        <f t="shared" ca="1" si="29"/>
        <v>0</v>
      </c>
      <c r="P59" s="55">
        <f t="shared" ca="1" si="29"/>
        <v>0</v>
      </c>
      <c r="Q59" s="55">
        <f t="shared" ca="1" si="29"/>
        <v>0</v>
      </c>
      <c r="R59" s="55">
        <f t="shared" ca="1" si="29"/>
        <v>0</v>
      </c>
      <c r="S59" s="55">
        <f t="shared" ca="1" si="29"/>
        <v>0</v>
      </c>
      <c r="T59" s="55">
        <f t="shared" ca="1" si="29"/>
        <v>0</v>
      </c>
      <c r="U59" s="55">
        <f t="shared" ca="1" si="29"/>
        <v>0</v>
      </c>
      <c r="V59" s="55">
        <f t="shared" ca="1" si="29"/>
        <v>0</v>
      </c>
      <c r="W59" s="55">
        <f t="shared" ca="1" si="29"/>
        <v>0</v>
      </c>
      <c r="X59" s="55">
        <f t="shared" ca="1" si="29"/>
        <v>0</v>
      </c>
      <c r="Y59" s="55">
        <f t="shared" ca="1" si="29"/>
        <v>0</v>
      </c>
      <c r="Z59" s="55">
        <f t="shared" ca="1" si="29"/>
        <v>0</v>
      </c>
      <c r="AA59" s="55">
        <f t="shared" ca="1" si="29"/>
        <v>0</v>
      </c>
      <c r="AB59" s="55">
        <f t="shared" ca="1" si="29"/>
        <v>0</v>
      </c>
      <c r="AC59" s="55">
        <f t="shared" ca="1" si="29"/>
        <v>0</v>
      </c>
      <c r="AD59" s="55">
        <f t="shared" ca="1" si="29"/>
        <v>0</v>
      </c>
      <c r="AE59" s="55">
        <f t="shared" ca="1" si="29"/>
        <v>0</v>
      </c>
    </row>
    <row r="60" spans="3:31" x14ac:dyDescent="0.3">
      <c r="C60" t="s">
        <v>976</v>
      </c>
      <c r="D60" s="32" t="str" cm="1">
        <f t="array" aca="1" ref="D60" ca="1">OFFSET(INDIRECT($C60),,-2)</f>
        <v>Weeding (4 times per year 1 person per time, and 4 years use small weed cutting machine)</v>
      </c>
      <c r="E60" s="69" t="str" cm="1">
        <f t="array" aca="1" ref="E60" ca="1">OFFSET(INDIRECT($C60),,1)</f>
        <v>EUR</v>
      </c>
      <c r="F60" s="32" cm="1">
        <f t="array" aca="1" ref="F60" ca="1">INDIRECT($C60)</f>
        <v>125.27109447789358</v>
      </c>
      <c r="H60" t="s">
        <v>606</v>
      </c>
      <c r="I60" s="49">
        <f ca="1">SUM(K60:AE60)</f>
        <v>501.08437791157434</v>
      </c>
      <c r="K60" s="56">
        <f t="shared" ref="K60:AE60" ca="1" si="30">K59*$F60</f>
        <v>125.27109447789358</v>
      </c>
      <c r="L60" s="56">
        <f t="shared" ca="1" si="30"/>
        <v>125.27109447789358</v>
      </c>
      <c r="M60" s="56">
        <f t="shared" ca="1" si="30"/>
        <v>125.27109447789358</v>
      </c>
      <c r="N60" s="56">
        <f t="shared" ca="1" si="30"/>
        <v>125.27109447789358</v>
      </c>
      <c r="O60" s="56">
        <f t="shared" ca="1" si="30"/>
        <v>0</v>
      </c>
      <c r="P60" s="56">
        <f t="shared" ca="1" si="30"/>
        <v>0</v>
      </c>
      <c r="Q60" s="56">
        <f t="shared" ca="1" si="30"/>
        <v>0</v>
      </c>
      <c r="R60" s="56">
        <f t="shared" ca="1" si="30"/>
        <v>0</v>
      </c>
      <c r="S60" s="56">
        <f t="shared" ca="1" si="30"/>
        <v>0</v>
      </c>
      <c r="T60" s="56">
        <f t="shared" ca="1" si="30"/>
        <v>0</v>
      </c>
      <c r="U60" s="56">
        <f t="shared" ca="1" si="30"/>
        <v>0</v>
      </c>
      <c r="V60" s="56">
        <f t="shared" ca="1" si="30"/>
        <v>0</v>
      </c>
      <c r="W60" s="56">
        <f t="shared" ca="1" si="30"/>
        <v>0</v>
      </c>
      <c r="X60" s="56">
        <f t="shared" ca="1" si="30"/>
        <v>0</v>
      </c>
      <c r="Y60" s="56">
        <f t="shared" ca="1" si="30"/>
        <v>0</v>
      </c>
      <c r="Z60" s="56">
        <f t="shared" ca="1" si="30"/>
        <v>0</v>
      </c>
      <c r="AA60" s="56">
        <f t="shared" ca="1" si="30"/>
        <v>0</v>
      </c>
      <c r="AB60" s="56">
        <f t="shared" ca="1" si="30"/>
        <v>0</v>
      </c>
      <c r="AC60" s="56">
        <f t="shared" ca="1" si="30"/>
        <v>0</v>
      </c>
      <c r="AD60" s="56">
        <f t="shared" ca="1" si="30"/>
        <v>0</v>
      </c>
      <c r="AE60" s="56">
        <f t="shared" ca="1" si="30"/>
        <v>0</v>
      </c>
    </row>
    <row r="61" spans="3:31" x14ac:dyDescent="0.3">
      <c r="K61" s="56"/>
      <c r="L61" s="56"/>
      <c r="M61" s="56"/>
      <c r="N61" s="56"/>
      <c r="O61" s="56"/>
      <c r="P61" s="56"/>
      <c r="Q61" s="56"/>
      <c r="R61" s="56"/>
      <c r="S61" s="56"/>
      <c r="T61" s="56"/>
      <c r="U61" s="56"/>
      <c r="V61" s="56"/>
      <c r="W61" s="56"/>
      <c r="X61" s="56"/>
      <c r="Y61" s="56"/>
      <c r="Z61" s="56"/>
      <c r="AA61" s="56"/>
      <c r="AB61" s="56"/>
      <c r="AC61" s="56"/>
      <c r="AD61" s="56"/>
      <c r="AE61" s="56"/>
    </row>
    <row r="62" spans="3:31" x14ac:dyDescent="0.3">
      <c r="C62" t="s">
        <v>977</v>
      </c>
      <c r="E62" t="s">
        <v>613</v>
      </c>
      <c r="F62" s="32" cm="1">
        <f t="array" aca="1" ref="F62" ca="1">OFFSET(INDIRECT($C63),,2)</f>
        <v>0</v>
      </c>
      <c r="G62" s="32" cm="1">
        <f t="array" aca="1" ref="G62" ca="1">OFFSET(INDIRECT($C63),,3)</f>
        <v>3</v>
      </c>
      <c r="I62" s="49">
        <f ca="1">SUM(K62:AE62)</f>
        <v>4</v>
      </c>
      <c r="K62" s="55">
        <f t="shared" ref="K62:AE62" ca="1" si="31">IF(AND(K$1&gt;=$F62,K$1&lt;=$G62),1,0)</f>
        <v>1</v>
      </c>
      <c r="L62" s="55">
        <f t="shared" ca="1" si="31"/>
        <v>1</v>
      </c>
      <c r="M62" s="55">
        <f t="shared" ca="1" si="31"/>
        <v>1</v>
      </c>
      <c r="N62" s="55">
        <f t="shared" ca="1" si="31"/>
        <v>1</v>
      </c>
      <c r="O62" s="55">
        <f t="shared" ca="1" si="31"/>
        <v>0</v>
      </c>
      <c r="P62" s="55">
        <f t="shared" ca="1" si="31"/>
        <v>0</v>
      </c>
      <c r="Q62" s="55">
        <f t="shared" ca="1" si="31"/>
        <v>0</v>
      </c>
      <c r="R62" s="55">
        <f t="shared" ca="1" si="31"/>
        <v>0</v>
      </c>
      <c r="S62" s="55">
        <f t="shared" ca="1" si="31"/>
        <v>0</v>
      </c>
      <c r="T62" s="55">
        <f t="shared" ca="1" si="31"/>
        <v>0</v>
      </c>
      <c r="U62" s="55">
        <f t="shared" ca="1" si="31"/>
        <v>0</v>
      </c>
      <c r="V62" s="55">
        <f t="shared" ca="1" si="31"/>
        <v>0</v>
      </c>
      <c r="W62" s="55">
        <f t="shared" ca="1" si="31"/>
        <v>0</v>
      </c>
      <c r="X62" s="55">
        <f t="shared" ca="1" si="31"/>
        <v>0</v>
      </c>
      <c r="Y62" s="55">
        <f t="shared" ca="1" si="31"/>
        <v>0</v>
      </c>
      <c r="Z62" s="55">
        <f t="shared" ca="1" si="31"/>
        <v>0</v>
      </c>
      <c r="AA62" s="55">
        <f t="shared" ca="1" si="31"/>
        <v>0</v>
      </c>
      <c r="AB62" s="55">
        <f t="shared" ca="1" si="31"/>
        <v>0</v>
      </c>
      <c r="AC62" s="55">
        <f t="shared" ca="1" si="31"/>
        <v>0</v>
      </c>
      <c r="AD62" s="55">
        <f t="shared" ca="1" si="31"/>
        <v>0</v>
      </c>
      <c r="AE62" s="55">
        <f t="shared" ca="1" si="31"/>
        <v>0</v>
      </c>
    </row>
    <row r="63" spans="3:31" x14ac:dyDescent="0.3">
      <c r="C63" t="s">
        <v>977</v>
      </c>
      <c r="D63" s="32" t="str" cm="1">
        <f t="array" aca="1" ref="D63" ca="1">OFFSET(INDIRECT($C63),,-2)</f>
        <v>Watering (dry season 4 times per month 1 person per time, 6 months and 4 years)</v>
      </c>
      <c r="E63" s="69" t="str" cm="1">
        <f t="array" aca="1" ref="E63" ca="1">OFFSET(INDIRECT($C63),,1)</f>
        <v>EUR</v>
      </c>
      <c r="F63" s="32" cm="1">
        <f t="array" aca="1" ref="F63" ca="1">INDIRECT($C63)</f>
        <v>375.81328343368074</v>
      </c>
      <c r="H63" t="s">
        <v>606</v>
      </c>
      <c r="I63" s="49">
        <f ca="1">SUM(K63:AE63)</f>
        <v>1503.253133734723</v>
      </c>
      <c r="K63" s="56">
        <f t="shared" ref="K63:AE63" ca="1" si="32">K62*$F63</f>
        <v>375.81328343368074</v>
      </c>
      <c r="L63" s="56">
        <f t="shared" ca="1" si="32"/>
        <v>375.81328343368074</v>
      </c>
      <c r="M63" s="56">
        <f t="shared" ca="1" si="32"/>
        <v>375.81328343368074</v>
      </c>
      <c r="N63" s="56">
        <f t="shared" ca="1" si="32"/>
        <v>375.81328343368074</v>
      </c>
      <c r="O63" s="56">
        <f t="shared" ca="1" si="32"/>
        <v>0</v>
      </c>
      <c r="P63" s="56">
        <f t="shared" ca="1" si="32"/>
        <v>0</v>
      </c>
      <c r="Q63" s="56">
        <f t="shared" ca="1" si="32"/>
        <v>0</v>
      </c>
      <c r="R63" s="56">
        <f t="shared" ca="1" si="32"/>
        <v>0</v>
      </c>
      <c r="S63" s="56">
        <f t="shared" ca="1" si="32"/>
        <v>0</v>
      </c>
      <c r="T63" s="56">
        <f t="shared" ca="1" si="32"/>
        <v>0</v>
      </c>
      <c r="U63" s="56">
        <f t="shared" ca="1" si="32"/>
        <v>0</v>
      </c>
      <c r="V63" s="56">
        <f t="shared" ca="1" si="32"/>
        <v>0</v>
      </c>
      <c r="W63" s="56">
        <f t="shared" ca="1" si="32"/>
        <v>0</v>
      </c>
      <c r="X63" s="56">
        <f t="shared" ca="1" si="32"/>
        <v>0</v>
      </c>
      <c r="Y63" s="56">
        <f t="shared" ca="1" si="32"/>
        <v>0</v>
      </c>
      <c r="Z63" s="56">
        <f t="shared" ca="1" si="32"/>
        <v>0</v>
      </c>
      <c r="AA63" s="56">
        <f t="shared" ca="1" si="32"/>
        <v>0</v>
      </c>
      <c r="AB63" s="56">
        <f t="shared" ca="1" si="32"/>
        <v>0</v>
      </c>
      <c r="AC63" s="56">
        <f t="shared" ca="1" si="32"/>
        <v>0</v>
      </c>
      <c r="AD63" s="56">
        <f t="shared" ca="1" si="32"/>
        <v>0</v>
      </c>
      <c r="AE63" s="56">
        <f t="shared" ca="1" si="32"/>
        <v>0</v>
      </c>
    </row>
    <row r="64" spans="3:31" x14ac:dyDescent="0.3">
      <c r="K64" s="56"/>
      <c r="L64" s="56"/>
      <c r="M64" s="56"/>
      <c r="N64" s="56"/>
      <c r="O64" s="56"/>
      <c r="P64" s="56"/>
      <c r="Q64" s="56"/>
      <c r="R64" s="56"/>
      <c r="S64" s="56"/>
      <c r="T64" s="56"/>
      <c r="U64" s="56"/>
      <c r="V64" s="56"/>
      <c r="W64" s="56"/>
      <c r="X64" s="56"/>
      <c r="Y64" s="56"/>
      <c r="Z64" s="56"/>
      <c r="AA64" s="56"/>
      <c r="AB64" s="56"/>
      <c r="AC64" s="56"/>
      <c r="AD64" s="56"/>
      <c r="AE64" s="56"/>
    </row>
    <row r="65" spans="3:35" x14ac:dyDescent="0.3">
      <c r="C65" t="s">
        <v>978</v>
      </c>
      <c r="E65" t="s">
        <v>613</v>
      </c>
      <c r="F65" s="32" cm="1">
        <f t="array" aca="1" ref="F65" ca="1">OFFSET(INDIRECT($C66),,2)</f>
        <v>2</v>
      </c>
      <c r="G65" s="32" cm="1">
        <f t="array" aca="1" ref="G65" ca="1">OFFSET(INDIRECT($C66),,3)</f>
        <v>2</v>
      </c>
      <c r="I65" s="49">
        <f ca="1">SUM(K65:AE65)</f>
        <v>6</v>
      </c>
      <c r="K65" s="3">
        <v>1</v>
      </c>
      <c r="L65" s="3">
        <f t="shared" ref="L65:AD65" ca="1" si="33">IF(AND(L$1&gt;=$F65,L$1&lt;=$G65),1,0)</f>
        <v>0</v>
      </c>
      <c r="M65" s="3">
        <f t="shared" ca="1" si="33"/>
        <v>1</v>
      </c>
      <c r="N65" s="3">
        <f t="shared" ca="1" si="33"/>
        <v>0</v>
      </c>
      <c r="O65" s="3">
        <f t="shared" ca="1" si="33"/>
        <v>0</v>
      </c>
      <c r="P65" s="3">
        <v>1</v>
      </c>
      <c r="Q65" s="3">
        <f t="shared" ca="1" si="33"/>
        <v>0</v>
      </c>
      <c r="R65" s="3">
        <f t="shared" ca="1" si="33"/>
        <v>0</v>
      </c>
      <c r="S65" s="3">
        <f t="shared" ca="1" si="33"/>
        <v>0</v>
      </c>
      <c r="T65" s="3">
        <f t="shared" ca="1" si="33"/>
        <v>0</v>
      </c>
      <c r="U65" s="3">
        <v>1</v>
      </c>
      <c r="V65" s="3">
        <f t="shared" ca="1" si="33"/>
        <v>0</v>
      </c>
      <c r="W65" s="3">
        <f t="shared" ca="1" si="33"/>
        <v>0</v>
      </c>
      <c r="X65" s="3">
        <f t="shared" ca="1" si="33"/>
        <v>0</v>
      </c>
      <c r="Y65" s="3">
        <f t="shared" ca="1" si="33"/>
        <v>0</v>
      </c>
      <c r="Z65" s="3">
        <v>1</v>
      </c>
      <c r="AA65" s="3">
        <f t="shared" ca="1" si="33"/>
        <v>0</v>
      </c>
      <c r="AB65" s="3">
        <f t="shared" ca="1" si="33"/>
        <v>0</v>
      </c>
      <c r="AC65" s="3">
        <f t="shared" ca="1" si="33"/>
        <v>0</v>
      </c>
      <c r="AD65" s="3">
        <f t="shared" ca="1" si="33"/>
        <v>0</v>
      </c>
      <c r="AE65" s="3">
        <v>1</v>
      </c>
    </row>
    <row r="66" spans="3:35" x14ac:dyDescent="0.3">
      <c r="C66" t="s">
        <v>978</v>
      </c>
      <c r="D66" s="32" t="str" cm="1">
        <f t="array" aca="1" ref="D66" ca="1">OFFSET(INDIRECT($C66),,-2)</f>
        <v>Pruning fee of orange bushes at 3rd year once time</v>
      </c>
      <c r="E66" s="69" t="str" cm="1">
        <f t="array" aca="1" ref="E66" ca="1">OFFSET(INDIRECT($C66),,1)</f>
        <v>EUR</v>
      </c>
      <c r="F66" s="32" cm="1">
        <f t="array" aca="1" ref="F66" ca="1">INDIRECT($C66)</f>
        <v>7.829443404868349</v>
      </c>
      <c r="H66" t="s">
        <v>606</v>
      </c>
      <c r="I66" s="49">
        <f ca="1">SUM(K66:AE66)</f>
        <v>46.976660429210092</v>
      </c>
      <c r="K66" s="56">
        <f t="shared" ref="K66:AE66" ca="1" si="34">K65*$F66</f>
        <v>7.829443404868349</v>
      </c>
      <c r="L66" s="56">
        <f t="shared" ca="1" si="34"/>
        <v>0</v>
      </c>
      <c r="M66" s="56">
        <f t="shared" ca="1" si="34"/>
        <v>7.829443404868349</v>
      </c>
      <c r="N66" s="56">
        <f t="shared" ca="1" si="34"/>
        <v>0</v>
      </c>
      <c r="O66" s="56">
        <f t="shared" ca="1" si="34"/>
        <v>0</v>
      </c>
      <c r="P66" s="56">
        <f t="shared" ca="1" si="34"/>
        <v>7.829443404868349</v>
      </c>
      <c r="Q66" s="56">
        <f t="shared" ca="1" si="34"/>
        <v>0</v>
      </c>
      <c r="R66" s="56">
        <f t="shared" ca="1" si="34"/>
        <v>0</v>
      </c>
      <c r="S66" s="56">
        <f t="shared" ca="1" si="34"/>
        <v>0</v>
      </c>
      <c r="T66" s="56">
        <f t="shared" ca="1" si="34"/>
        <v>0</v>
      </c>
      <c r="U66" s="56">
        <f t="shared" ca="1" si="34"/>
        <v>7.829443404868349</v>
      </c>
      <c r="V66" s="56">
        <f t="shared" ca="1" si="34"/>
        <v>0</v>
      </c>
      <c r="W66" s="56">
        <f t="shared" ca="1" si="34"/>
        <v>0</v>
      </c>
      <c r="X66" s="56">
        <f t="shared" ca="1" si="34"/>
        <v>0</v>
      </c>
      <c r="Y66" s="56">
        <f t="shared" ca="1" si="34"/>
        <v>0</v>
      </c>
      <c r="Z66" s="56">
        <f t="shared" ca="1" si="34"/>
        <v>7.829443404868349</v>
      </c>
      <c r="AA66" s="56">
        <f t="shared" ca="1" si="34"/>
        <v>0</v>
      </c>
      <c r="AB66" s="56">
        <f t="shared" ca="1" si="34"/>
        <v>0</v>
      </c>
      <c r="AC66" s="56">
        <f t="shared" ca="1" si="34"/>
        <v>0</v>
      </c>
      <c r="AD66" s="56">
        <f t="shared" ca="1" si="34"/>
        <v>0</v>
      </c>
      <c r="AE66" s="56">
        <f t="shared" ca="1" si="34"/>
        <v>7.829443404868349</v>
      </c>
    </row>
    <row r="67" spans="3:35" x14ac:dyDescent="0.3">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t="s">
        <v>979</v>
      </c>
      <c r="E68" t="s">
        <v>613</v>
      </c>
      <c r="F68" s="32" cm="1">
        <f t="array" aca="1" ref="F68" ca="1">OFFSET(INDIRECT($C69),,2)</f>
        <v>0</v>
      </c>
      <c r="G68" s="32" cm="1">
        <f t="array" aca="1" ref="G68" ca="1">OFFSET(INDIRECT($C69),,3)</f>
        <v>20</v>
      </c>
      <c r="I68" s="49">
        <f ca="1">SUM(K68:AE68)</f>
        <v>21</v>
      </c>
      <c r="K68" s="3">
        <v>1</v>
      </c>
      <c r="L68" s="3">
        <f t="shared" ref="L68:AD68" ca="1" si="35">IF(AND(L$1&gt;=$F68,L$1&lt;=$G68),1,0)</f>
        <v>1</v>
      </c>
      <c r="M68" s="3">
        <f t="shared" ca="1" si="35"/>
        <v>1</v>
      </c>
      <c r="N68" s="3">
        <f t="shared" ca="1" si="35"/>
        <v>1</v>
      </c>
      <c r="O68" s="3">
        <f t="shared" ca="1" si="35"/>
        <v>1</v>
      </c>
      <c r="P68" s="3">
        <v>1</v>
      </c>
      <c r="Q68" s="3">
        <f t="shared" ca="1" si="35"/>
        <v>1</v>
      </c>
      <c r="R68" s="3">
        <f t="shared" ca="1" si="35"/>
        <v>1</v>
      </c>
      <c r="S68" s="3">
        <f t="shared" ca="1" si="35"/>
        <v>1</v>
      </c>
      <c r="T68" s="3">
        <f t="shared" ca="1" si="35"/>
        <v>1</v>
      </c>
      <c r="U68" s="3">
        <v>1</v>
      </c>
      <c r="V68" s="3">
        <f t="shared" ca="1" si="35"/>
        <v>1</v>
      </c>
      <c r="W68" s="3">
        <f t="shared" ca="1" si="35"/>
        <v>1</v>
      </c>
      <c r="X68" s="3">
        <f t="shared" ca="1" si="35"/>
        <v>1</v>
      </c>
      <c r="Y68" s="3">
        <f t="shared" ca="1" si="35"/>
        <v>1</v>
      </c>
      <c r="Z68" s="3">
        <v>1</v>
      </c>
      <c r="AA68" s="3">
        <f t="shared" ca="1" si="35"/>
        <v>1</v>
      </c>
      <c r="AB68" s="3">
        <f t="shared" ca="1" si="35"/>
        <v>1</v>
      </c>
      <c r="AC68" s="3">
        <f t="shared" ca="1" si="35"/>
        <v>1</v>
      </c>
      <c r="AD68" s="3">
        <f t="shared" ca="1" si="35"/>
        <v>1</v>
      </c>
      <c r="AE68" s="3">
        <v>1</v>
      </c>
    </row>
    <row r="69" spans="3:35" x14ac:dyDescent="0.3">
      <c r="C69" t="s">
        <v>979</v>
      </c>
      <c r="D69" s="32" t="str" cm="1">
        <f t="array" aca="1" ref="D69" ca="1">OFFSET(INDIRECT($C69),,-2)</f>
        <v>Harvesting fee (500 LAK per Kg)</v>
      </c>
      <c r="E69" s="69" t="str" cm="1">
        <f t="array" aca="1" ref="E69" ca="1">OFFSET(INDIRECT($C69),,1)</f>
        <v>EUR</v>
      </c>
      <c r="F69" s="32" cm="1">
        <f t="array" aca="1" ref="F69" ca="1">INDIRECT($C69)</f>
        <v>70.464990643815142</v>
      </c>
      <c r="H69" t="s">
        <v>606</v>
      </c>
      <c r="I69" s="49">
        <f ca="1">SUM(K69:AE69)</f>
        <v>1479.7648035201175</v>
      </c>
      <c r="K69" s="56">
        <f t="shared" ref="K69:AE69" ca="1" si="36">K68*$F69</f>
        <v>70.464990643815142</v>
      </c>
      <c r="L69" s="56">
        <f t="shared" ca="1" si="36"/>
        <v>70.464990643815142</v>
      </c>
      <c r="M69" s="56">
        <f t="shared" ca="1" si="36"/>
        <v>70.464990643815142</v>
      </c>
      <c r="N69" s="56">
        <f t="shared" ca="1" si="36"/>
        <v>70.464990643815142</v>
      </c>
      <c r="O69" s="56">
        <f t="shared" ca="1" si="36"/>
        <v>70.464990643815142</v>
      </c>
      <c r="P69" s="56">
        <f t="shared" ca="1" si="36"/>
        <v>70.464990643815142</v>
      </c>
      <c r="Q69" s="56">
        <f t="shared" ca="1" si="36"/>
        <v>70.464990643815142</v>
      </c>
      <c r="R69" s="56">
        <f t="shared" ca="1" si="36"/>
        <v>70.464990643815142</v>
      </c>
      <c r="S69" s="56">
        <f t="shared" ca="1" si="36"/>
        <v>70.464990643815142</v>
      </c>
      <c r="T69" s="56">
        <f t="shared" ca="1" si="36"/>
        <v>70.464990643815142</v>
      </c>
      <c r="U69" s="56">
        <f t="shared" ca="1" si="36"/>
        <v>70.464990643815142</v>
      </c>
      <c r="V69" s="56">
        <f t="shared" ca="1" si="36"/>
        <v>70.464990643815142</v>
      </c>
      <c r="W69" s="56">
        <f t="shared" ca="1" si="36"/>
        <v>70.464990643815142</v>
      </c>
      <c r="X69" s="56">
        <f t="shared" ca="1" si="36"/>
        <v>70.464990643815142</v>
      </c>
      <c r="Y69" s="56">
        <f t="shared" ca="1" si="36"/>
        <v>70.464990643815142</v>
      </c>
      <c r="Z69" s="56">
        <f t="shared" ca="1" si="36"/>
        <v>70.464990643815142</v>
      </c>
      <c r="AA69" s="56">
        <f t="shared" ca="1" si="36"/>
        <v>70.464990643815142</v>
      </c>
      <c r="AB69" s="56">
        <f t="shared" ca="1" si="36"/>
        <v>70.464990643815142</v>
      </c>
      <c r="AC69" s="56">
        <f t="shared" ca="1" si="36"/>
        <v>70.464990643815142</v>
      </c>
      <c r="AD69" s="56">
        <f t="shared" ca="1" si="36"/>
        <v>70.464990643815142</v>
      </c>
      <c r="AE69" s="56">
        <f t="shared" ca="1" si="36"/>
        <v>70.464990643815142</v>
      </c>
    </row>
    <row r="70" spans="3:35" x14ac:dyDescent="0.3">
      <c r="K70" s="56"/>
      <c r="L70" s="56"/>
      <c r="M70" s="56"/>
      <c r="N70" s="56"/>
      <c r="O70" s="56"/>
      <c r="P70" s="56"/>
      <c r="Q70" s="56"/>
      <c r="R70" s="56"/>
      <c r="S70" s="56"/>
      <c r="T70" s="56"/>
      <c r="U70" s="56"/>
      <c r="V70" s="56"/>
      <c r="W70" s="56"/>
      <c r="X70" s="56"/>
      <c r="Y70" s="56"/>
      <c r="Z70" s="56"/>
      <c r="AA70" s="56"/>
      <c r="AB70" s="56"/>
      <c r="AC70" s="56"/>
      <c r="AD70" s="56"/>
      <c r="AE70" s="56"/>
    </row>
    <row r="71" spans="3:35" x14ac:dyDescent="0.3">
      <c r="K71" s="56"/>
      <c r="L71" s="56"/>
      <c r="M71" s="56"/>
      <c r="N71" s="56"/>
      <c r="O71" s="56"/>
      <c r="P71" s="56"/>
      <c r="Q71" s="56"/>
      <c r="R71" s="56"/>
      <c r="S71" s="56"/>
      <c r="T71" s="56"/>
      <c r="U71" s="56"/>
      <c r="V71" s="56"/>
      <c r="W71" s="56"/>
      <c r="X71" s="56"/>
      <c r="Y71" s="56"/>
      <c r="Z71" s="56"/>
      <c r="AA71" s="56"/>
      <c r="AB71" s="56"/>
      <c r="AC71" s="56"/>
      <c r="AD71" s="56"/>
      <c r="AE71" s="56"/>
    </row>
    <row r="72" spans="3:35" x14ac:dyDescent="0.3">
      <c r="K72" s="56"/>
      <c r="L72" s="56"/>
      <c r="M72" s="56"/>
      <c r="N72" s="56"/>
      <c r="O72" s="56"/>
      <c r="P72" s="56"/>
      <c r="Q72" s="56"/>
      <c r="R72" s="56"/>
      <c r="S72" s="56"/>
      <c r="T72" s="56"/>
      <c r="U72" s="56"/>
      <c r="V72" s="56"/>
      <c r="W72" s="56"/>
      <c r="X72" s="56"/>
      <c r="Y72" s="56"/>
      <c r="Z72" s="56"/>
      <c r="AA72" s="56"/>
      <c r="AB72" s="56"/>
      <c r="AC72" s="56"/>
      <c r="AD72" s="56"/>
      <c r="AE72" s="56"/>
    </row>
    <row r="73" spans="3:35" x14ac:dyDescent="0.3">
      <c r="K73" s="56"/>
      <c r="L73" s="56"/>
      <c r="M73" s="56"/>
      <c r="N73" s="56"/>
      <c r="O73" s="56"/>
      <c r="P73" s="56"/>
      <c r="Q73" s="56"/>
      <c r="R73" s="56"/>
      <c r="S73" s="56"/>
      <c r="T73" s="56"/>
      <c r="U73" s="56"/>
      <c r="V73" s="56"/>
      <c r="W73" s="56"/>
      <c r="X73" s="56"/>
      <c r="Y73" s="56"/>
      <c r="Z73" s="56"/>
      <c r="AA73" s="56"/>
      <c r="AB73" s="56"/>
      <c r="AC73" s="56"/>
      <c r="AD73" s="56"/>
      <c r="AE73" s="56"/>
    </row>
    <row r="74" spans="3:35" x14ac:dyDescent="0.3">
      <c r="K74" s="56"/>
      <c r="L74" s="56"/>
      <c r="M74" s="56"/>
      <c r="N74" s="56"/>
      <c r="O74" s="56"/>
      <c r="P74" s="56"/>
      <c r="Q74" s="56"/>
      <c r="R74" s="56"/>
      <c r="S74" s="56"/>
      <c r="T74" s="56"/>
      <c r="U74" s="56"/>
      <c r="V74" s="56"/>
      <c r="W74" s="56"/>
      <c r="X74" s="56"/>
      <c r="Y74" s="56"/>
      <c r="Z74" s="56"/>
      <c r="AA74" s="56"/>
      <c r="AB74" s="56"/>
      <c r="AC74" s="56"/>
      <c r="AD74" s="56"/>
      <c r="AE74" s="56"/>
    </row>
    <row r="75" spans="3:35" x14ac:dyDescent="0.3">
      <c r="C75" s="54" t="s">
        <v>527</v>
      </c>
      <c r="D75" s="54"/>
      <c r="H75" t="s">
        <v>606</v>
      </c>
      <c r="J75" t="str">
        <f>CONCATENATE(B1,"_",H75)</f>
        <v>T_Cost</v>
      </c>
      <c r="K75" s="56">
        <f t="shared" ref="K75:AE75" ca="1" si="37">SUMIF($H$23:$H$70,$H$75,K$23:K$70)</f>
        <v>783.7272848273218</v>
      </c>
      <c r="L75" s="56">
        <f t="shared" ca="1" si="37"/>
        <v>647.88644175285583</v>
      </c>
      <c r="M75" s="56">
        <f t="shared" ca="1" si="37"/>
        <v>670.20035545673056</v>
      </c>
      <c r="N75" s="56">
        <f t="shared" ca="1" si="37"/>
        <v>657.67324600894131</v>
      </c>
      <c r="O75" s="56">
        <f t="shared" ca="1" si="37"/>
        <v>124.09667796716333</v>
      </c>
      <c r="P75" s="56">
        <f t="shared" ca="1" si="37"/>
        <v>227.05385874118213</v>
      </c>
      <c r="Q75" s="56">
        <f t="shared" ca="1" si="37"/>
        <v>153.45709073541963</v>
      </c>
      <c r="R75" s="56">
        <f t="shared" ca="1" si="37"/>
        <v>119.39901192424233</v>
      </c>
      <c r="S75" s="56">
        <f t="shared" ca="1" si="37"/>
        <v>124.09667796716333</v>
      </c>
      <c r="T75" s="56">
        <f t="shared" ca="1" si="37"/>
        <v>148.75942469249861</v>
      </c>
      <c r="U75" s="56">
        <f t="shared" ca="1" si="37"/>
        <v>233.7088856353202</v>
      </c>
      <c r="V75" s="56">
        <f t="shared" ca="1" si="37"/>
        <v>119.39901192424233</v>
      </c>
      <c r="W75" s="56">
        <f t="shared" ca="1" si="37"/>
        <v>153.45709073541963</v>
      </c>
      <c r="X75" s="56">
        <f t="shared" ca="1" si="37"/>
        <v>119.39901192424233</v>
      </c>
      <c r="Y75" s="56">
        <f t="shared" ca="1" si="37"/>
        <v>124.09667796716333</v>
      </c>
      <c r="Z75" s="56">
        <f t="shared" ca="1" si="37"/>
        <v>256.41427150943844</v>
      </c>
      <c r="AA75" s="56">
        <f t="shared" ca="1" si="37"/>
        <v>124.09667796716333</v>
      </c>
      <c r="AB75" s="56">
        <f t="shared" ca="1" si="37"/>
        <v>119.39901192424233</v>
      </c>
      <c r="AC75" s="56">
        <f t="shared" ca="1" si="37"/>
        <v>153.45709073541963</v>
      </c>
      <c r="AD75" s="56">
        <f t="shared" ca="1" si="37"/>
        <v>119.39901192424233</v>
      </c>
      <c r="AE75" s="56">
        <f t="shared" ca="1" si="37"/>
        <v>231.75152478410314</v>
      </c>
    </row>
    <row r="76" spans="3:35" x14ac:dyDescent="0.3">
      <c r="C76" t="s">
        <v>624</v>
      </c>
      <c r="D76" t="s">
        <v>195</v>
      </c>
      <c r="E76" t="str" cm="1">
        <f t="array" aca="1" ref="E76" ca="1">OFFSET(INDIRECT($D76),,1)</f>
        <v>%</v>
      </c>
      <c r="F76" s="50" cm="1">
        <f t="array" aca="1" ref="F76" ca="1">INDIRECT($D76)</f>
        <v>0.1</v>
      </c>
      <c r="K76" s="56">
        <f t="shared" ref="K76:AE76" ca="1" si="38">K75/(1+$F76)^K$1</f>
        <v>783.7272848273218</v>
      </c>
      <c r="L76" s="56">
        <f t="shared" ca="1" si="38"/>
        <v>588.98767432077796</v>
      </c>
      <c r="M76" s="56">
        <f t="shared" ca="1" si="38"/>
        <v>553.88459128655415</v>
      </c>
      <c r="N76" s="56">
        <f t="shared" ca="1" si="38"/>
        <v>494.11964388350196</v>
      </c>
      <c r="O76" s="56">
        <f t="shared" ca="1" si="38"/>
        <v>84.759700817678635</v>
      </c>
      <c r="P76" s="56">
        <f t="shared" ca="1" si="38"/>
        <v>140.98258237526127</v>
      </c>
      <c r="Q76" s="56">
        <f t="shared" ca="1" si="38"/>
        <v>86.622527102041389</v>
      </c>
      <c r="R76" s="56">
        <f t="shared" ca="1" si="38"/>
        <v>61.270572277649876</v>
      </c>
      <c r="S76" s="56">
        <f t="shared" ca="1" si="38"/>
        <v>57.892016131192278</v>
      </c>
      <c r="T76" s="56">
        <f t="shared" ca="1" si="38"/>
        <v>63.088517722549646</v>
      </c>
      <c r="U76" s="56">
        <f t="shared" ca="1" si="38"/>
        <v>90.104892536751521</v>
      </c>
      <c r="V76" s="56">
        <f t="shared" ca="1" si="38"/>
        <v>41.848625283552941</v>
      </c>
      <c r="W76" s="56">
        <f t="shared" ca="1" si="38"/>
        <v>48.896158304479137</v>
      </c>
      <c r="X76" s="56">
        <f t="shared" ca="1" si="38"/>
        <v>34.585640730209043</v>
      </c>
      <c r="Y76" s="56">
        <f t="shared" ca="1" si="38"/>
        <v>32.678533864310772</v>
      </c>
      <c r="Z76" s="56">
        <f t="shared" ca="1" si="38"/>
        <v>61.383537944145552</v>
      </c>
      <c r="AA76" s="56">
        <f t="shared" ca="1" si="38"/>
        <v>27.007052780422121</v>
      </c>
      <c r="AB76" s="56">
        <f t="shared" ca="1" si="38"/>
        <v>23.622457981154998</v>
      </c>
      <c r="AC76" s="56">
        <f t="shared" ca="1" si="38"/>
        <v>27.600606642660974</v>
      </c>
      <c r="AD76" s="56">
        <f t="shared" ca="1" si="38"/>
        <v>19.522692546409083</v>
      </c>
      <c r="AE76" s="56">
        <f t="shared" ca="1" si="38"/>
        <v>34.4483874440363</v>
      </c>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x14ac:dyDescent="0.3">
      <c r="K78" s="56"/>
      <c r="L78" s="56"/>
      <c r="M78" s="56"/>
      <c r="N78" s="56"/>
      <c r="O78" s="56"/>
      <c r="P78" s="56"/>
      <c r="Q78" s="56"/>
      <c r="R78" s="56"/>
      <c r="S78" s="56"/>
      <c r="T78" s="56"/>
      <c r="U78" s="56"/>
      <c r="V78" s="56"/>
      <c r="W78" s="56"/>
      <c r="X78" s="56"/>
      <c r="Y78" s="56"/>
      <c r="Z78" s="56"/>
      <c r="AA78" s="56"/>
      <c r="AB78" s="56"/>
      <c r="AC78" s="56"/>
      <c r="AD78" s="56"/>
      <c r="AE78" s="56"/>
    </row>
    <row r="79" spans="3:35" ht="18.75" thickBot="1" x14ac:dyDescent="0.35">
      <c r="C79" s="11" t="s">
        <v>627</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row>
    <row r="80" spans="3:35" ht="17.25" thickTop="1" x14ac:dyDescent="0.3">
      <c r="K80" s="56"/>
      <c r="L80" s="56"/>
      <c r="M80" s="56"/>
      <c r="N80" s="56"/>
      <c r="O80" s="56"/>
      <c r="P80" s="56"/>
      <c r="Q80" s="56"/>
      <c r="R80" s="56"/>
      <c r="S80" s="56"/>
      <c r="T80" s="56"/>
      <c r="U80" s="56"/>
      <c r="V80" s="56"/>
      <c r="W80" s="56"/>
      <c r="X80" s="56"/>
      <c r="Y80" s="56"/>
      <c r="Z80" s="56"/>
      <c r="AA80" s="56"/>
      <c r="AB80" s="56"/>
      <c r="AC80" s="56"/>
      <c r="AD80" s="56"/>
      <c r="AE80" s="56"/>
    </row>
    <row r="81" spans="3:31" x14ac:dyDescent="0.3">
      <c r="C81" s="54" t="s">
        <v>777</v>
      </c>
      <c r="D81" s="54"/>
      <c r="H81" t="s">
        <v>607</v>
      </c>
      <c r="J81" t="str">
        <f>CONCATENATE(B$1,"_",H81)</f>
        <v>T_Net_Revenue</v>
      </c>
      <c r="K81" s="56">
        <f t="shared" ref="K81:AE81" ca="1" si="39">K$14-K$75</f>
        <v>-783.7272848273218</v>
      </c>
      <c r="L81" s="56">
        <f t="shared" ca="1" si="39"/>
        <v>-647.88644175285583</v>
      </c>
      <c r="M81" s="56">
        <f t="shared" ca="1" si="39"/>
        <v>-670.20035545673056</v>
      </c>
      <c r="N81" s="56">
        <f t="shared" ca="1" si="39"/>
        <v>-657.67324600894131</v>
      </c>
      <c r="O81" s="56">
        <f t="shared" ca="1" si="39"/>
        <v>1285.2031349091396</v>
      </c>
      <c r="P81" s="56">
        <f t="shared" ca="1" si="39"/>
        <v>1182.2459541351209</v>
      </c>
      <c r="Q81" s="56">
        <f t="shared" ca="1" si="39"/>
        <v>1255.8427221408833</v>
      </c>
      <c r="R81" s="56">
        <f t="shared" ca="1" si="39"/>
        <v>1289.9008009520605</v>
      </c>
      <c r="S81" s="56">
        <f t="shared" ca="1" si="39"/>
        <v>1285.2031349091396</v>
      </c>
      <c r="T81" s="56">
        <f t="shared" ca="1" si="39"/>
        <v>1260.5403881838042</v>
      </c>
      <c r="U81" s="56">
        <f t="shared" ca="1" si="39"/>
        <v>1175.5909272409826</v>
      </c>
      <c r="V81" s="56">
        <f t="shared" ca="1" si="39"/>
        <v>1289.9008009520605</v>
      </c>
      <c r="W81" s="56">
        <f t="shared" ca="1" si="39"/>
        <v>1255.8427221408833</v>
      </c>
      <c r="X81" s="56">
        <f t="shared" ca="1" si="39"/>
        <v>1289.9008009520605</v>
      </c>
      <c r="Y81" s="56">
        <f t="shared" ca="1" si="39"/>
        <v>1285.2031349091396</v>
      </c>
      <c r="Z81" s="56">
        <f t="shared" ca="1" si="39"/>
        <v>1152.8855413668643</v>
      </c>
      <c r="AA81" s="56">
        <f t="shared" ca="1" si="39"/>
        <v>1285.2031349091396</v>
      </c>
      <c r="AB81" s="56">
        <f t="shared" ca="1" si="39"/>
        <v>1289.9008009520605</v>
      </c>
      <c r="AC81" s="56">
        <f t="shared" ca="1" si="39"/>
        <v>1255.8427221408833</v>
      </c>
      <c r="AD81" s="56">
        <f t="shared" ca="1" si="39"/>
        <v>1289.9008009520605</v>
      </c>
      <c r="AE81" s="56">
        <f t="shared" ca="1" si="39"/>
        <v>1177.5482880921998</v>
      </c>
    </row>
    <row r="82" spans="3:31" x14ac:dyDescent="0.3">
      <c r="C82" t="s">
        <v>778</v>
      </c>
      <c r="D82" t="s">
        <v>195</v>
      </c>
      <c r="E82" t="str" cm="1">
        <f t="array" aca="1" ref="E82" ca="1">OFFSET(INDIRECT($D82),,1)</f>
        <v>%</v>
      </c>
      <c r="F82" s="50" cm="1">
        <f t="array" aca="1" ref="F82" ca="1">INDIRECT($D82)</f>
        <v>0.1</v>
      </c>
      <c r="K82" s="56">
        <f t="shared" ref="K82:AE82" ca="1" si="40">K81/(1+$F82)^K$1</f>
        <v>-783.7272848273218</v>
      </c>
      <c r="L82" s="56">
        <f t="shared" ca="1" si="40"/>
        <v>-588.98767432077796</v>
      </c>
      <c r="M82" s="56">
        <f t="shared" ca="1" si="40"/>
        <v>-553.88459128655415</v>
      </c>
      <c r="N82" s="56">
        <f t="shared" ca="1" si="40"/>
        <v>-494.11964388350196</v>
      </c>
      <c r="O82" s="56">
        <f t="shared" ca="1" si="40"/>
        <v>877.81103402031238</v>
      </c>
      <c r="P82" s="56">
        <f t="shared" ca="1" si="40"/>
        <v>734.08172202291234</v>
      </c>
      <c r="Q82" s="56">
        <f t="shared" ca="1" si="40"/>
        <v>708.89047689629808</v>
      </c>
      <c r="R82" s="56">
        <f t="shared" ca="1" si="40"/>
        <v>661.92306772084044</v>
      </c>
      <c r="S82" s="56">
        <f t="shared" ca="1" si="40"/>
        <v>599.55674750379899</v>
      </c>
      <c r="T82" s="56">
        <f t="shared" ca="1" si="40"/>
        <v>534.5921764910787</v>
      </c>
      <c r="U82" s="56">
        <f t="shared" ca="1" si="40"/>
        <v>453.24119311200144</v>
      </c>
      <c r="V82" s="56">
        <f t="shared" ca="1" si="40"/>
        <v>452.10236166985879</v>
      </c>
      <c r="W82" s="56">
        <f t="shared" ca="1" si="40"/>
        <v>400.15019347134972</v>
      </c>
      <c r="X82" s="56">
        <f t="shared" ca="1" si="40"/>
        <v>373.63831542963538</v>
      </c>
      <c r="Y82" s="56">
        <f t="shared" ca="1" si="40"/>
        <v>338.43415355372957</v>
      </c>
      <c r="Z82" s="56">
        <f t="shared" ca="1" si="40"/>
        <v>275.99163243589106</v>
      </c>
      <c r="AA82" s="56">
        <f t="shared" ca="1" si="40"/>
        <v>279.69764756506572</v>
      </c>
      <c r="AB82" s="56">
        <f t="shared" ca="1" si="40"/>
        <v>255.19999687837941</v>
      </c>
      <c r="AC82" s="56">
        <f t="shared" ca="1" si="40"/>
        <v>225.87435232055211</v>
      </c>
      <c r="AD82" s="56">
        <f t="shared" ca="1" si="40"/>
        <v>210.9090883292391</v>
      </c>
      <c r="AE82" s="56">
        <f t="shared" ca="1" si="40"/>
        <v>175.03504971564388</v>
      </c>
    </row>
    <row r="83" spans="3:31" x14ac:dyDescent="0.3">
      <c r="C83" t="s">
        <v>628</v>
      </c>
      <c r="K83" s="56">
        <f t="shared" ref="K83:AE83" ca="1" si="41">K81+J83</f>
        <v>-783.7272848273218</v>
      </c>
      <c r="L83" s="56">
        <f t="shared" ca="1" si="41"/>
        <v>-1431.6137265801776</v>
      </c>
      <c r="M83" s="56">
        <f t="shared" ca="1" si="41"/>
        <v>-2101.8140820369081</v>
      </c>
      <c r="N83" s="56">
        <f t="shared" ca="1" si="41"/>
        <v>-2759.4873280458496</v>
      </c>
      <c r="O83" s="56">
        <f t="shared" ca="1" si="41"/>
        <v>-1474.28419313671</v>
      </c>
      <c r="P83" s="56">
        <f t="shared" ca="1" si="41"/>
        <v>-292.03823900158909</v>
      </c>
      <c r="Q83" s="56">
        <f t="shared" ca="1" si="41"/>
        <v>963.80448313929423</v>
      </c>
      <c r="R83" s="56">
        <f t="shared" ca="1" si="41"/>
        <v>2253.7052840913548</v>
      </c>
      <c r="S83" s="56">
        <f t="shared" ca="1" si="41"/>
        <v>3538.9084190004942</v>
      </c>
      <c r="T83" s="56">
        <f t="shared" ca="1" si="41"/>
        <v>4799.4488071842989</v>
      </c>
      <c r="U83" s="56">
        <f t="shared" ca="1" si="41"/>
        <v>5975.0397344252815</v>
      </c>
      <c r="V83" s="56">
        <f t="shared" ca="1" si="41"/>
        <v>7264.9405353773418</v>
      </c>
      <c r="W83" s="56">
        <f t="shared" ca="1" si="41"/>
        <v>8520.7832575182256</v>
      </c>
      <c r="X83" s="56">
        <f t="shared" ca="1" si="41"/>
        <v>9810.6840584702859</v>
      </c>
      <c r="Y83" s="56">
        <f t="shared" ca="1" si="41"/>
        <v>11095.887193379425</v>
      </c>
      <c r="Z83" s="56">
        <f t="shared" ca="1" si="41"/>
        <v>12248.77273474629</v>
      </c>
      <c r="AA83" s="56">
        <f t="shared" ca="1" si="41"/>
        <v>13533.975869655429</v>
      </c>
      <c r="AB83" s="56">
        <f t="shared" ca="1" si="41"/>
        <v>14823.876670607489</v>
      </c>
      <c r="AC83" s="56">
        <f t="shared" ca="1" si="41"/>
        <v>16079.719392748373</v>
      </c>
      <c r="AD83" s="56">
        <f t="shared" ca="1" si="41"/>
        <v>17369.620193700433</v>
      </c>
      <c r="AE83" s="56">
        <f t="shared" ca="1" si="41"/>
        <v>18547.168481792633</v>
      </c>
    </row>
    <row r="84" spans="3:31" x14ac:dyDescent="0.3">
      <c r="K84" s="56"/>
      <c r="L84" s="56"/>
      <c r="M84" s="56"/>
      <c r="N84" s="56"/>
      <c r="O84" s="56"/>
      <c r="P84" s="56"/>
      <c r="Q84" s="56"/>
      <c r="R84" s="56"/>
      <c r="S84" s="56"/>
      <c r="T84" s="56"/>
      <c r="U84" s="56"/>
      <c r="V84" s="56"/>
      <c r="W84" s="56"/>
      <c r="X84" s="56"/>
      <c r="Y84" s="56"/>
      <c r="Z84" s="56"/>
      <c r="AA84" s="56"/>
      <c r="AB84" s="56"/>
      <c r="AC84" s="56"/>
      <c r="AD84" s="56"/>
      <c r="AE84" s="56"/>
    </row>
    <row r="85" spans="3:31" x14ac:dyDescent="0.3">
      <c r="C85" s="54" t="s">
        <v>629</v>
      </c>
      <c r="K85" s="56"/>
      <c r="L85" s="56"/>
      <c r="M85" s="56"/>
      <c r="N85" s="56"/>
      <c r="O85" s="56"/>
      <c r="P85" s="56"/>
      <c r="Q85" s="56"/>
      <c r="R85" s="56"/>
      <c r="S85" s="56"/>
      <c r="T85" s="56"/>
      <c r="U85" s="56"/>
      <c r="V85" s="56"/>
      <c r="W85" s="56"/>
      <c r="X85" s="56"/>
      <c r="Y85" s="56"/>
      <c r="Z85" s="56"/>
      <c r="AA85" s="56"/>
      <c r="AB85" s="56"/>
      <c r="AC85" s="56"/>
      <c r="AD85" s="56"/>
      <c r="AE85" s="56"/>
    </row>
    <row r="86" spans="3:31" x14ac:dyDescent="0.3">
      <c r="K86" s="56"/>
      <c r="L86" s="56"/>
      <c r="M86" s="56"/>
      <c r="N86" s="56"/>
      <c r="O86" s="56"/>
      <c r="P86" s="56"/>
      <c r="Q86" s="56"/>
      <c r="R86" s="56"/>
      <c r="S86" s="56"/>
      <c r="T86" s="56"/>
      <c r="U86" s="56"/>
      <c r="V86" s="56"/>
      <c r="W86" s="56"/>
      <c r="X86" s="56"/>
      <c r="Y86" s="56"/>
      <c r="Z86" s="56"/>
      <c r="AA86" s="56"/>
      <c r="AB86" s="56"/>
      <c r="AC86" s="56"/>
      <c r="AD86" s="56"/>
      <c r="AE86" s="56"/>
    </row>
    <row r="87" spans="3:31" x14ac:dyDescent="0.3">
      <c r="C87" s="70" t="s">
        <v>516</v>
      </c>
      <c r="D87" s="70">
        <f ca="1">SUM($K82:OFFSET($K82,,Time_Horizon))</f>
        <v>5136.4100148184316</v>
      </c>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s="70" t="s">
        <v>518</v>
      </c>
      <c r="D88" s="662">
        <f ca="1">IRR($K81:OFFSET($K81,,Time_Horizon))</f>
        <v>0.28915128811870705</v>
      </c>
      <c r="K88" s="56"/>
      <c r="L88" s="56"/>
      <c r="M88" s="56"/>
      <c r="N88" s="56"/>
      <c r="O88" s="56"/>
      <c r="P88" s="56"/>
      <c r="Q88" s="56"/>
      <c r="R88" s="56"/>
      <c r="S88" s="56"/>
      <c r="T88" s="56"/>
      <c r="U88" s="56"/>
      <c r="V88" s="56"/>
      <c r="W88" s="56"/>
      <c r="X88" s="56"/>
      <c r="Y88" s="56"/>
      <c r="Z88" s="56"/>
      <c r="AA88" s="56"/>
      <c r="AB88" s="56"/>
      <c r="AC88" s="56"/>
      <c r="AD88" s="56"/>
      <c r="AE88" s="56"/>
    </row>
    <row r="89" spans="3:31" x14ac:dyDescent="0.3">
      <c r="C89" s="70" t="s">
        <v>521</v>
      </c>
      <c r="D89" s="72">
        <f ca="1">SUM($K14:OFFSET($K14,,Time_Horizon))/SUM($K75:OFFSET($K75,,Time_Horizon))</f>
        <v>4.4277239183909698</v>
      </c>
      <c r="K89" s="56"/>
      <c r="L89" s="56"/>
      <c r="M89" s="56"/>
      <c r="N89" s="56"/>
      <c r="O89" s="56"/>
      <c r="P89" s="56"/>
      <c r="Q89" s="56"/>
      <c r="R89" s="56"/>
      <c r="S89" s="56"/>
      <c r="T89" s="56"/>
      <c r="U89" s="56"/>
      <c r="V89" s="56"/>
      <c r="W89" s="56"/>
      <c r="X89" s="56"/>
      <c r="Y89" s="56"/>
      <c r="Z89" s="56"/>
      <c r="AA89" s="56"/>
      <c r="AB89" s="56"/>
      <c r="AC89" s="56"/>
      <c r="AD89" s="56"/>
      <c r="AE89" s="56"/>
    </row>
    <row r="90" spans="3:31" x14ac:dyDescent="0.3">
      <c r="C90" s="70" t="s">
        <v>524</v>
      </c>
      <c r="D90" s="72">
        <f ca="1">SUM($K15:OFFSET($K15,,Time_Horizon))/SUM($K76:OFFSET($K76,,Time_Horizon))</f>
        <v>2.5300442231814659</v>
      </c>
      <c r="K90" s="56"/>
      <c r="L90" s="56"/>
      <c r="M90" s="56"/>
      <c r="N90" s="56"/>
      <c r="O90" s="56"/>
      <c r="P90" s="56"/>
      <c r="Q90" s="56"/>
      <c r="R90" s="56"/>
      <c r="S90" s="56"/>
      <c r="T90" s="56"/>
      <c r="U90" s="56"/>
      <c r="V90" s="56"/>
      <c r="W90" s="56"/>
      <c r="X90" s="56"/>
      <c r="Y90" s="56"/>
      <c r="Z90" s="56"/>
      <c r="AA90" s="56"/>
      <c r="AB90" s="56"/>
      <c r="AC90" s="56"/>
      <c r="AD90" s="56"/>
      <c r="AE90" s="56"/>
    </row>
    <row r="91" spans="3:31" x14ac:dyDescent="0.3">
      <c r="C91" s="70" t="s">
        <v>523</v>
      </c>
      <c r="D91" s="70">
        <f ca="1">COUNTIF($K83:OFFSET($K83,,Time_Horizon),"&lt;0")</f>
        <v>6</v>
      </c>
      <c r="K91" s="56"/>
      <c r="L91" s="56"/>
      <c r="M91" s="56"/>
      <c r="N91" s="56"/>
      <c r="O91" s="56"/>
      <c r="P91" s="56"/>
      <c r="Q91" s="56"/>
      <c r="R91" s="56"/>
      <c r="S91" s="56"/>
      <c r="T91" s="56"/>
      <c r="U91" s="56"/>
      <c r="V91" s="56"/>
      <c r="W91" s="56"/>
      <c r="X91" s="56"/>
      <c r="Y91" s="56"/>
      <c r="Z91" s="56"/>
      <c r="AA91" s="56"/>
      <c r="AB91" s="56"/>
      <c r="AC91" s="56"/>
      <c r="AD91" s="56"/>
      <c r="AE91" s="56"/>
    </row>
    <row r="92" spans="3:31" x14ac:dyDescent="0.3">
      <c r="C92" s="70" t="s">
        <v>525</v>
      </c>
      <c r="D92" s="70">
        <f ca="1">SUM($K14:OFFSET($K14,,Time_Horizon))</f>
        <v>23958.096818897149</v>
      </c>
      <c r="K92" s="56"/>
      <c r="L92" s="56"/>
      <c r="M92" s="56"/>
      <c r="N92" s="56"/>
      <c r="O92" s="56"/>
      <c r="P92" s="56"/>
      <c r="Q92" s="56"/>
      <c r="R92" s="56"/>
      <c r="S92" s="56"/>
      <c r="T92" s="56"/>
      <c r="U92" s="56"/>
      <c r="V92" s="56"/>
      <c r="W92" s="56"/>
      <c r="X92" s="56"/>
      <c r="Y92" s="56"/>
      <c r="Z92" s="56"/>
      <c r="AA92" s="56"/>
      <c r="AB92" s="56"/>
      <c r="AC92" s="56"/>
      <c r="AD92" s="56"/>
      <c r="AE92" s="56"/>
    </row>
    <row r="93" spans="3:31" x14ac:dyDescent="0.3">
      <c r="C93" s="70" t="s">
        <v>526</v>
      </c>
      <c r="D93" s="70">
        <f ca="1">SUM($K15:OFFSET($K15,,Time_Horizon))</f>
        <v>8493.443711621092</v>
      </c>
      <c r="K93" s="56"/>
      <c r="L93" s="56"/>
      <c r="M93" s="56"/>
      <c r="N93" s="56"/>
      <c r="O93" s="56"/>
      <c r="P93" s="56"/>
      <c r="Q93" s="56"/>
      <c r="R93" s="56"/>
      <c r="S93" s="56"/>
      <c r="T93" s="56"/>
      <c r="U93" s="56"/>
      <c r="V93" s="56"/>
      <c r="W93" s="56"/>
      <c r="X93" s="56"/>
      <c r="Y93" s="56"/>
      <c r="Z93" s="56"/>
      <c r="AA93" s="56"/>
      <c r="AB93" s="56"/>
      <c r="AC93" s="56"/>
      <c r="AD93" s="56"/>
      <c r="AE93" s="56"/>
    </row>
    <row r="94" spans="3:31" x14ac:dyDescent="0.3">
      <c r="C94" s="70" t="s">
        <v>527</v>
      </c>
      <c r="D94" s="70">
        <f ca="1">SUM($K75:OFFSET($K75,,Time_Horizon))</f>
        <v>5410.9283371045176</v>
      </c>
      <c r="K94" s="56"/>
      <c r="L94" s="56"/>
      <c r="M94" s="56"/>
      <c r="N94" s="56"/>
      <c r="O94" s="56"/>
      <c r="P94" s="56"/>
      <c r="Q94" s="56"/>
      <c r="R94" s="56"/>
      <c r="S94" s="56"/>
      <c r="T94" s="56"/>
      <c r="U94" s="56"/>
      <c r="V94" s="56"/>
      <c r="W94" s="56"/>
      <c r="X94" s="56"/>
      <c r="Y94" s="56"/>
      <c r="Z94" s="56"/>
      <c r="AA94" s="56"/>
      <c r="AB94" s="56"/>
      <c r="AC94" s="56"/>
      <c r="AD94" s="56"/>
      <c r="AE94" s="56"/>
    </row>
    <row r="95" spans="3:31" x14ac:dyDescent="0.3">
      <c r="C95" s="70" t="s">
        <v>528</v>
      </c>
      <c r="D95" s="70">
        <f ca="1">SUM($K76:OFFSET($K76,,Time_Horizon))</f>
        <v>3357.0336968026604</v>
      </c>
      <c r="K95" s="56"/>
      <c r="L95" s="56"/>
      <c r="M95" s="56"/>
      <c r="N95" s="56"/>
      <c r="O95" s="56"/>
      <c r="P95" s="56"/>
      <c r="Q95" s="56"/>
      <c r="R95" s="56"/>
      <c r="S95" s="56"/>
      <c r="T95" s="56"/>
      <c r="U95" s="56"/>
      <c r="V95" s="56"/>
      <c r="W95" s="56"/>
      <c r="X95" s="56"/>
      <c r="Y95" s="56"/>
      <c r="Z95" s="56"/>
      <c r="AA95" s="56"/>
      <c r="AB95" s="56"/>
      <c r="AC95" s="56"/>
      <c r="AD95" s="56"/>
      <c r="AE95" s="56"/>
    </row>
    <row r="96" spans="3:31" x14ac:dyDescent="0.3">
      <c r="K96" s="56"/>
      <c r="L96" s="56"/>
      <c r="M96" s="56"/>
      <c r="N96" s="56"/>
      <c r="O96" s="56"/>
      <c r="P96" s="56"/>
      <c r="Q96" s="56"/>
      <c r="R96" s="56"/>
      <c r="S96" s="56"/>
      <c r="T96" s="56"/>
      <c r="U96" s="56"/>
      <c r="V96" s="56"/>
      <c r="W96" s="56"/>
      <c r="X96" s="56"/>
      <c r="Y96" s="56"/>
      <c r="Z96" s="56"/>
      <c r="AA96" s="56"/>
      <c r="AB96" s="56"/>
      <c r="AC96" s="56"/>
      <c r="AD96" s="56"/>
      <c r="AE96" s="56"/>
    </row>
    <row r="97" spans="3:35" ht="18.75" thickBot="1" x14ac:dyDescent="0.35">
      <c r="C97" s="11" t="s">
        <v>802</v>
      </c>
      <c r="D97" s="11"/>
      <c r="E97" s="11"/>
      <c r="F97" s="11"/>
      <c r="G97" s="11"/>
      <c r="H97" s="11"/>
      <c r="I97" s="11"/>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row>
    <row r="98" spans="3:35" ht="17.25" thickTop="1" x14ac:dyDescent="0.3">
      <c r="K98" s="56"/>
      <c r="L98" s="56"/>
      <c r="M98" s="56"/>
      <c r="N98" s="56"/>
      <c r="O98" s="56"/>
      <c r="P98" s="56"/>
      <c r="Q98" s="56"/>
      <c r="R98" s="56"/>
      <c r="S98" s="56"/>
      <c r="T98" s="56"/>
      <c r="U98" s="56"/>
      <c r="V98" s="56"/>
      <c r="W98" s="56"/>
      <c r="X98" s="56"/>
      <c r="Y98" s="56"/>
      <c r="Z98" s="56"/>
      <c r="AA98" s="56"/>
      <c r="AB98" s="56"/>
      <c r="AC98" s="56"/>
      <c r="AD98" s="56"/>
      <c r="AE98" s="56"/>
    </row>
    <row r="99" spans="3:35" x14ac:dyDescent="0.3">
      <c r="K99" s="56"/>
      <c r="L99" s="56"/>
      <c r="M99" s="56"/>
      <c r="N99" s="56"/>
      <c r="O99" s="56"/>
      <c r="P99" s="56"/>
      <c r="Q99" s="56"/>
      <c r="R99" s="56"/>
      <c r="S99" s="56"/>
      <c r="T99" s="56"/>
      <c r="U99" s="56"/>
      <c r="V99" s="56"/>
      <c r="W99" s="56"/>
      <c r="X99" s="56"/>
      <c r="Y99" s="56"/>
      <c r="Z99" s="56"/>
      <c r="AA99" s="56"/>
      <c r="AB99" s="56"/>
      <c r="AC99" s="56"/>
      <c r="AD99" s="56"/>
      <c r="AE99" s="56"/>
    </row>
    <row r="100" spans="3:35" x14ac:dyDescent="0.3">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x14ac:dyDescent="0.3">
      <c r="C101" t="str">
        <f>CONCATENATE(B$1,"_Investment")</f>
        <v>T_Investment</v>
      </c>
      <c r="D101" s="610">
        <f ca="1">K75</f>
        <v>783.7272848273218</v>
      </c>
      <c r="E101" t="s">
        <v>803</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x14ac:dyDescent="0.3">
      <c r="C102" t="str">
        <f>CONCATENATE(B$1,"_Equity")</f>
        <v>T_Equity</v>
      </c>
      <c r="D102" s="56">
        <f ca="1">D101*Equity</f>
        <v>235.11818544819653</v>
      </c>
      <c r="E102" t="s">
        <v>803</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x14ac:dyDescent="0.3">
      <c r="C103" t="str">
        <f>CONCATENATE(B$1,"_Debt")</f>
        <v>T_Debt</v>
      </c>
      <c r="D103" s="610">
        <f ca="1">D101*Debt</f>
        <v>548.60909937912527</v>
      </c>
      <c r="E103" t="s">
        <v>803</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x14ac:dyDescent="0.3">
      <c r="C104" t="s">
        <v>488</v>
      </c>
      <c r="D104" s="58" cm="1">
        <f t="array" aca="1" ref="D104" ca="1">INDIRECT(C104)</f>
        <v>0.25340149415222601</v>
      </c>
      <c r="E104" t="s">
        <v>489</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x14ac:dyDescent="0.3">
      <c r="C105" t="s">
        <v>490</v>
      </c>
      <c r="D105" s="56" cm="1">
        <f t="array" aca="1" ref="D105" ca="1">INDIRECT(C105)</f>
        <v>1</v>
      </c>
      <c r="E105" t="s">
        <v>474</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x14ac:dyDescent="0.3">
      <c r="C106" t="s">
        <v>491</v>
      </c>
      <c r="D106">
        <v>0</v>
      </c>
      <c r="E106" t="s">
        <v>474</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x14ac:dyDescent="0.3">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x14ac:dyDescent="0.3">
      <c r="K108" s="56"/>
      <c r="L108" s="56"/>
      <c r="M108" s="56"/>
      <c r="N108" s="56"/>
      <c r="O108" s="56"/>
      <c r="P108" s="56"/>
      <c r="Q108" s="56"/>
      <c r="R108" s="56"/>
      <c r="S108" s="56"/>
      <c r="T108" s="56"/>
      <c r="U108" s="56"/>
      <c r="V108" s="56"/>
      <c r="W108" s="56"/>
      <c r="X108" s="56"/>
      <c r="Y108" s="56"/>
      <c r="Z108" s="56"/>
      <c r="AA108" s="56"/>
      <c r="AB108" s="56"/>
      <c r="AC108" s="56"/>
      <c r="AD108" s="56"/>
      <c r="AE108" s="56"/>
    </row>
    <row r="109" spans="3:35"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x14ac:dyDescent="0.3">
      <c r="C110" s="658" t="s">
        <v>804</v>
      </c>
      <c r="D110" s="658"/>
      <c r="E110" s="658" t="s">
        <v>606</v>
      </c>
      <c r="F110" s="658"/>
      <c r="G110" s="689"/>
      <c r="H110" s="689"/>
      <c r="I110" s="689"/>
      <c r="K110" s="57" t="str" cm="1">
        <f t="array" aca="1" ref="K110" ca="1">IFERROR(PPMT(Lending_rate,K$1,Loan_tenor,(INDIRECT($C$101)*Debt)),"")</f>
        <v/>
      </c>
      <c r="L110" s="57" cm="1">
        <f t="array" aca="1" ref="L110" ca="1">IFERROR(PPMT(Lending_rate,L$1,Loan_tenor,(INDIRECT($C$101)*Debt)),"")</f>
        <v>-548.60909937912527</v>
      </c>
      <c r="M110" s="57" t="str" cm="1">
        <f t="array" aca="1" ref="M110" ca="1">IFERROR(PPMT(Lending_rate,M$1,Loan_tenor,(INDIRECT($C$101)*Debt)),"")</f>
        <v/>
      </c>
      <c r="N110" s="57" t="str" cm="1">
        <f t="array" aca="1" ref="N110" ca="1">IFERROR(PPMT(Lending_rate,N$1,Loan_tenor,(INDIRECT($C$101)*Debt)),"")</f>
        <v/>
      </c>
      <c r="O110" s="57" t="str" cm="1">
        <f t="array" aca="1" ref="O110" ca="1">IFERROR(PPMT(Lending_rate,O$1,Loan_tenor,(INDIRECT($C$101)*Debt)),"")</f>
        <v/>
      </c>
      <c r="P110" s="57" t="str" cm="1">
        <f t="array" aca="1" ref="P110" ca="1">IFERROR(PPMT(Lending_rate,P$1,Loan_tenor,(INDIRECT($C$101)*Debt)),"")</f>
        <v/>
      </c>
      <c r="Q110" s="56"/>
      <c r="R110" s="56"/>
      <c r="S110" s="56"/>
      <c r="T110" s="56"/>
      <c r="U110" s="56"/>
      <c r="V110" s="56"/>
      <c r="W110" s="56"/>
      <c r="X110" s="56"/>
      <c r="Y110" s="56"/>
      <c r="Z110" s="56"/>
      <c r="AA110" s="56"/>
      <c r="AB110" s="56"/>
      <c r="AC110" s="56"/>
      <c r="AD110" s="56"/>
      <c r="AE110" s="56"/>
    </row>
    <row r="111" spans="3:35" x14ac:dyDescent="0.3">
      <c r="C111" s="658" t="s">
        <v>805</v>
      </c>
      <c r="D111" s="658"/>
      <c r="E111" s="658" t="s">
        <v>606</v>
      </c>
      <c r="F111" s="658"/>
      <c r="G111" s="689"/>
      <c r="H111" s="689"/>
      <c r="I111" s="689"/>
      <c r="K111" s="57" cm="1">
        <f t="array" aca="1" ref="K111" ca="1">IFERROR(IPMT(Lending_rate,K$1,Loan_tenor,INDIRECT($C$101)*Debt),0)</f>
        <v>0</v>
      </c>
      <c r="L111" s="57" cm="1">
        <f t="array" aca="1" ref="L111" ca="1">IFERROR(IPMT(Lending_rate,L$1,Loan_tenor,INDIRECT($C$101)*Debt),0)</f>
        <v>-139.01836548817738</v>
      </c>
      <c r="M111" s="57" cm="1">
        <f t="array" aca="1" ref="M111" ca="1">IFERROR(IPMT(Lending_rate,M$1,Loan_tenor,INDIRECT($C$101)*Debt),0)</f>
        <v>0</v>
      </c>
      <c r="N111" s="57" cm="1">
        <f t="array" aca="1" ref="N111" ca="1">IFERROR(IPMT(Lending_rate,N$1,Loan_tenor,INDIRECT($C$101)*Debt),0)</f>
        <v>0</v>
      </c>
      <c r="O111" s="57" cm="1">
        <f t="array" aca="1" ref="O111" ca="1">IFERROR(IPMT(Lending_rate,O$1,Loan_tenor,INDIRECT($C$101)*Debt),0)</f>
        <v>0</v>
      </c>
      <c r="P111" s="57" cm="1">
        <f t="array" aca="1" ref="P111" ca="1">IFERROR(IPMT(Lending_rate,P$1,Loan_tenor,INDIRECT($C$101)*Debt),0)</f>
        <v>0</v>
      </c>
      <c r="Q111" s="56"/>
      <c r="R111" s="56"/>
      <c r="S111" s="56"/>
      <c r="T111" s="56"/>
      <c r="U111" s="56"/>
      <c r="V111" s="56"/>
      <c r="W111" s="56"/>
      <c r="X111" s="56"/>
      <c r="Y111" s="56"/>
      <c r="Z111" s="56"/>
      <c r="AA111" s="56"/>
      <c r="AB111" s="56"/>
      <c r="AC111" s="56"/>
      <c r="AD111" s="56"/>
      <c r="AE111" s="56"/>
    </row>
    <row r="112" spans="3:35" x14ac:dyDescent="0.3">
      <c r="C112" s="658" t="s">
        <v>806</v>
      </c>
      <c r="D112" s="658"/>
      <c r="E112" s="658" t="s">
        <v>606</v>
      </c>
      <c r="F112" s="658"/>
      <c r="G112" s="689"/>
      <c r="H112" s="689"/>
      <c r="I112" s="689"/>
      <c r="K112" s="659" cm="1">
        <f t="array" aca="1" ref="K112" ca="1">-INDIRECT($C101)*Equity</f>
        <v>-235.11818544819653</v>
      </c>
      <c r="L112" s="659"/>
      <c r="M112" s="659"/>
      <c r="N112" s="659"/>
      <c r="O112" s="659"/>
      <c r="P112" s="659"/>
      <c r="Q112" s="56"/>
      <c r="R112" s="56"/>
      <c r="S112" s="56"/>
      <c r="T112" s="56"/>
      <c r="U112" s="56"/>
      <c r="V112" s="56"/>
      <c r="W112" s="56"/>
      <c r="X112" s="56"/>
      <c r="Y112" s="56"/>
      <c r="Z112" s="56"/>
      <c r="AA112" s="56"/>
      <c r="AB112" s="56"/>
      <c r="AC112" s="56"/>
      <c r="AD112" s="56"/>
      <c r="AE112" s="56"/>
    </row>
    <row r="113" spans="3:31" x14ac:dyDescent="0.3">
      <c r="C113" s="658"/>
      <c r="D113" s="658"/>
      <c r="E113" s="658"/>
      <c r="F113" s="658"/>
      <c r="G113" s="658"/>
      <c r="H113" s="658"/>
      <c r="I113" s="658"/>
      <c r="K113" s="659"/>
      <c r="L113" s="659"/>
      <c r="M113" s="659"/>
      <c r="N113" s="659"/>
      <c r="O113" s="659"/>
      <c r="P113" s="659"/>
      <c r="Q113" s="56"/>
      <c r="R113" s="56"/>
      <c r="S113" s="56"/>
      <c r="T113" s="56"/>
      <c r="U113" s="56"/>
      <c r="V113" s="56"/>
      <c r="W113" s="56"/>
      <c r="X113" s="56"/>
      <c r="Y113" s="56"/>
      <c r="Z113" s="56"/>
      <c r="AA113" s="56"/>
      <c r="AB113" s="56"/>
      <c r="AC113" s="56"/>
      <c r="AD113" s="56"/>
      <c r="AE113" s="56"/>
    </row>
    <row r="114" spans="3:31" x14ac:dyDescent="0.3">
      <c r="C114" s="658"/>
      <c r="D114" s="658"/>
      <c r="E114" s="658"/>
      <c r="F114" s="658"/>
      <c r="G114" s="658"/>
      <c r="H114" s="658"/>
      <c r="I114" s="658"/>
      <c r="K114" s="659"/>
      <c r="L114" s="659"/>
      <c r="M114" s="659"/>
      <c r="N114" s="659"/>
      <c r="O114" s="659"/>
      <c r="P114" s="659"/>
      <c r="Q114" s="56"/>
      <c r="R114" s="56"/>
      <c r="S114" s="56"/>
      <c r="T114" s="56"/>
      <c r="U114" s="56"/>
      <c r="V114" s="56"/>
      <c r="W114" s="56"/>
      <c r="X114" s="56"/>
      <c r="Y114" s="56"/>
      <c r="Z114" s="56"/>
      <c r="AA114" s="56"/>
      <c r="AB114" s="56"/>
      <c r="AC114" s="56"/>
      <c r="AD114" s="56"/>
      <c r="AE114" s="56"/>
    </row>
    <row r="115" spans="3:31" x14ac:dyDescent="0.3">
      <c r="C115" s="658" t="s">
        <v>807</v>
      </c>
      <c r="K115" s="57">
        <f ca="1">SUM(K110:K112)</f>
        <v>-235.11818544819653</v>
      </c>
      <c r="L115" s="57">
        <f ca="1">SUM(L110:L112)-L75</f>
        <v>-1335.5139066201587</v>
      </c>
      <c r="M115" s="57">
        <f t="shared" ref="M115:AE115" ca="1" si="42">SUM(M110:M112)-M75</f>
        <v>-670.20035545673056</v>
      </c>
      <c r="N115" s="57">
        <f t="shared" ca="1" si="42"/>
        <v>-657.67324600894131</v>
      </c>
      <c r="O115" s="57">
        <f t="shared" ca="1" si="42"/>
        <v>-124.09667796716333</v>
      </c>
      <c r="P115" s="57">
        <f t="shared" ca="1" si="42"/>
        <v>-227.05385874118213</v>
      </c>
      <c r="Q115" s="57">
        <f t="shared" ca="1" si="42"/>
        <v>-153.45709073541963</v>
      </c>
      <c r="R115" s="57">
        <f t="shared" ca="1" si="42"/>
        <v>-119.39901192424233</v>
      </c>
      <c r="S115" s="57">
        <f t="shared" ca="1" si="42"/>
        <v>-124.09667796716333</v>
      </c>
      <c r="T115" s="57">
        <f t="shared" ca="1" si="42"/>
        <v>-148.75942469249861</v>
      </c>
      <c r="U115" s="57">
        <f t="shared" ca="1" si="42"/>
        <v>-233.7088856353202</v>
      </c>
      <c r="V115" s="57">
        <f t="shared" ca="1" si="42"/>
        <v>-119.39901192424233</v>
      </c>
      <c r="W115" s="57">
        <f t="shared" ca="1" si="42"/>
        <v>-153.45709073541963</v>
      </c>
      <c r="X115" s="57">
        <f t="shared" ca="1" si="42"/>
        <v>-119.39901192424233</v>
      </c>
      <c r="Y115" s="57">
        <f t="shared" ca="1" si="42"/>
        <v>-124.09667796716333</v>
      </c>
      <c r="Z115" s="57">
        <f t="shared" ca="1" si="42"/>
        <v>-256.41427150943844</v>
      </c>
      <c r="AA115" s="57">
        <f t="shared" ca="1" si="42"/>
        <v>-124.09667796716333</v>
      </c>
      <c r="AB115" s="57">
        <f t="shared" ca="1" si="42"/>
        <v>-119.39901192424233</v>
      </c>
      <c r="AC115" s="57">
        <f t="shared" ca="1" si="42"/>
        <v>-153.45709073541963</v>
      </c>
      <c r="AD115" s="57">
        <f t="shared" ca="1" si="42"/>
        <v>-119.39901192424233</v>
      </c>
      <c r="AE115" s="57">
        <f t="shared" ca="1" si="42"/>
        <v>-231.75152478410314</v>
      </c>
    </row>
    <row r="116" spans="3:31" x14ac:dyDescent="0.3">
      <c r="C116" s="658" t="s">
        <v>808</v>
      </c>
      <c r="D116" t="s">
        <v>195</v>
      </c>
      <c r="E116" t="str" cm="1">
        <f t="array" aca="1" ref="E116" ca="1">OFFSET(INDIRECT($D116),,1)</f>
        <v>%</v>
      </c>
      <c r="F116" s="50" cm="1">
        <f t="array" aca="1" ref="F116" ca="1">INDIRECT($D116)</f>
        <v>0.1</v>
      </c>
      <c r="K116" s="56">
        <f ca="1">K115/(1+$F116)^K$1</f>
        <v>-235.11818544819653</v>
      </c>
      <c r="L116" s="56">
        <f t="shared" ref="L116:AE116" ca="1" si="43">L115/(1+$F116)^L$1</f>
        <v>-1214.1035514728715</v>
      </c>
      <c r="M116" s="56">
        <f t="shared" ca="1" si="43"/>
        <v>-553.88459128655415</v>
      </c>
      <c r="N116" s="56">
        <f t="shared" ca="1" si="43"/>
        <v>-494.11964388350196</v>
      </c>
      <c r="O116" s="56">
        <f t="shared" ca="1" si="43"/>
        <v>-84.759700817678635</v>
      </c>
      <c r="P116" s="56">
        <f t="shared" ca="1" si="43"/>
        <v>-140.98258237526127</v>
      </c>
      <c r="Q116" s="56">
        <f t="shared" ca="1" si="43"/>
        <v>-86.622527102041389</v>
      </c>
      <c r="R116" s="56">
        <f t="shared" ca="1" si="43"/>
        <v>-61.270572277649876</v>
      </c>
      <c r="S116" s="56">
        <f t="shared" ca="1" si="43"/>
        <v>-57.892016131192278</v>
      </c>
      <c r="T116" s="56">
        <f t="shared" ca="1" si="43"/>
        <v>-63.088517722549646</v>
      </c>
      <c r="U116" s="56">
        <f t="shared" ca="1" si="43"/>
        <v>-90.104892536751521</v>
      </c>
      <c r="V116" s="56">
        <f t="shared" ca="1" si="43"/>
        <v>-41.848625283552941</v>
      </c>
      <c r="W116" s="56">
        <f t="shared" ca="1" si="43"/>
        <v>-48.896158304479137</v>
      </c>
      <c r="X116" s="56">
        <f t="shared" ca="1" si="43"/>
        <v>-34.585640730209043</v>
      </c>
      <c r="Y116" s="56">
        <f t="shared" ca="1" si="43"/>
        <v>-32.678533864310772</v>
      </c>
      <c r="Z116" s="56">
        <f t="shared" ca="1" si="43"/>
        <v>-61.383537944145552</v>
      </c>
      <c r="AA116" s="56">
        <f t="shared" ca="1" si="43"/>
        <v>-27.007052780422121</v>
      </c>
      <c r="AB116" s="56">
        <f t="shared" ca="1" si="43"/>
        <v>-23.622457981154998</v>
      </c>
      <c r="AC116" s="56">
        <f t="shared" ca="1" si="43"/>
        <v>-27.600606642660974</v>
      </c>
      <c r="AD116" s="56">
        <f t="shared" ca="1" si="43"/>
        <v>-19.522692546409083</v>
      </c>
      <c r="AE116" s="56">
        <f t="shared" ca="1" si="43"/>
        <v>-34.4483874440363</v>
      </c>
    </row>
    <row r="117" spans="3:31" x14ac:dyDescent="0.3">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x14ac:dyDescent="0.3">
      <c r="C118" s="54" t="s">
        <v>777</v>
      </c>
      <c r="D118" s="54"/>
      <c r="H118" t="s">
        <v>809</v>
      </c>
      <c r="J118" t="str">
        <f>CONCATENATE(B$1,"_",H118)</f>
        <v>T_Net_Revenue_incl_financing</v>
      </c>
      <c r="K118" s="660">
        <f ca="1">K$14+SUM(K110:K112)</f>
        <v>-235.11818544819653</v>
      </c>
      <c r="L118" s="56">
        <f ca="1">L$14-L$75+SUM(L110:L112)</f>
        <v>-1335.5139066201587</v>
      </c>
      <c r="M118" s="56">
        <f t="shared" ref="M118:AE118" ca="1" si="44">M$14-M$75+SUM(M110:M112)</f>
        <v>-670.20035545673056</v>
      </c>
      <c r="N118" s="56">
        <f t="shared" ca="1" si="44"/>
        <v>-657.67324600894131</v>
      </c>
      <c r="O118" s="56">
        <f t="shared" ca="1" si="44"/>
        <v>1285.2031349091396</v>
      </c>
      <c r="P118" s="56">
        <f t="shared" ca="1" si="44"/>
        <v>1182.2459541351209</v>
      </c>
      <c r="Q118" s="56">
        <f t="shared" ca="1" si="44"/>
        <v>1255.8427221408833</v>
      </c>
      <c r="R118" s="56">
        <f t="shared" ca="1" si="44"/>
        <v>1289.9008009520605</v>
      </c>
      <c r="S118" s="56">
        <f t="shared" ca="1" si="44"/>
        <v>1285.2031349091396</v>
      </c>
      <c r="T118" s="56">
        <f t="shared" ca="1" si="44"/>
        <v>1260.5403881838042</v>
      </c>
      <c r="U118" s="56">
        <f t="shared" ca="1" si="44"/>
        <v>1175.5909272409826</v>
      </c>
      <c r="V118" s="56">
        <f t="shared" ca="1" si="44"/>
        <v>1289.9008009520605</v>
      </c>
      <c r="W118" s="56">
        <f t="shared" ca="1" si="44"/>
        <v>1255.8427221408833</v>
      </c>
      <c r="X118" s="56">
        <f t="shared" ca="1" si="44"/>
        <v>1289.9008009520605</v>
      </c>
      <c r="Y118" s="56">
        <f t="shared" ca="1" si="44"/>
        <v>1285.2031349091396</v>
      </c>
      <c r="Z118" s="56">
        <f t="shared" ca="1" si="44"/>
        <v>1152.8855413668643</v>
      </c>
      <c r="AA118" s="56">
        <f t="shared" ca="1" si="44"/>
        <v>1285.2031349091396</v>
      </c>
      <c r="AB118" s="56">
        <f t="shared" ca="1" si="44"/>
        <v>1289.9008009520605</v>
      </c>
      <c r="AC118" s="56">
        <f t="shared" ca="1" si="44"/>
        <v>1255.8427221408833</v>
      </c>
      <c r="AD118" s="56">
        <f t="shared" ca="1" si="44"/>
        <v>1289.9008009520605</v>
      </c>
      <c r="AE118" s="56">
        <f t="shared" ca="1" si="44"/>
        <v>1177.5482880921998</v>
      </c>
    </row>
    <row r="119" spans="3:31" x14ac:dyDescent="0.3">
      <c r="C119" t="s">
        <v>778</v>
      </c>
      <c r="D119" t="s">
        <v>195</v>
      </c>
      <c r="E119" t="str" cm="1">
        <f t="array" aca="1" ref="E119" ca="1">OFFSET(INDIRECT($D119),,1)</f>
        <v>%</v>
      </c>
      <c r="F119" s="50" cm="1">
        <f t="array" aca="1" ref="F119" ca="1">INDIRECT($D119)</f>
        <v>0.1</v>
      </c>
      <c r="K119" s="56">
        <f t="shared" ref="K119:AE119" ca="1" si="45">K118/(1+$F119)^K$1</f>
        <v>-235.11818544819653</v>
      </c>
      <c r="L119" s="56">
        <f t="shared" ca="1" si="45"/>
        <v>-1214.1035514728715</v>
      </c>
      <c r="M119" s="56">
        <f t="shared" ca="1" si="45"/>
        <v>-553.88459128655415</v>
      </c>
      <c r="N119" s="56">
        <f t="shared" ca="1" si="45"/>
        <v>-494.11964388350196</v>
      </c>
      <c r="O119" s="56">
        <f t="shared" ca="1" si="45"/>
        <v>877.81103402031238</v>
      </c>
      <c r="P119" s="56">
        <f t="shared" ca="1" si="45"/>
        <v>734.08172202291234</v>
      </c>
      <c r="Q119" s="56">
        <f t="shared" ca="1" si="45"/>
        <v>708.89047689629808</v>
      </c>
      <c r="R119" s="56">
        <f t="shared" ca="1" si="45"/>
        <v>661.92306772084044</v>
      </c>
      <c r="S119" s="56">
        <f t="shared" ca="1" si="45"/>
        <v>599.55674750379899</v>
      </c>
      <c r="T119" s="56">
        <f t="shared" ca="1" si="45"/>
        <v>534.5921764910787</v>
      </c>
      <c r="U119" s="56">
        <f t="shared" ca="1" si="45"/>
        <v>453.24119311200144</v>
      </c>
      <c r="V119" s="56">
        <f t="shared" ca="1" si="45"/>
        <v>452.10236166985879</v>
      </c>
      <c r="W119" s="56">
        <f t="shared" ca="1" si="45"/>
        <v>400.15019347134972</v>
      </c>
      <c r="X119" s="56">
        <f t="shared" ca="1" si="45"/>
        <v>373.63831542963538</v>
      </c>
      <c r="Y119" s="56">
        <f t="shared" ca="1" si="45"/>
        <v>338.43415355372957</v>
      </c>
      <c r="Z119" s="56">
        <f t="shared" ca="1" si="45"/>
        <v>275.99163243589106</v>
      </c>
      <c r="AA119" s="56">
        <f t="shared" ca="1" si="45"/>
        <v>279.69764756506572</v>
      </c>
      <c r="AB119" s="56">
        <f t="shared" ca="1" si="45"/>
        <v>255.19999687837941</v>
      </c>
      <c r="AC119" s="56">
        <f t="shared" ca="1" si="45"/>
        <v>225.87435232055211</v>
      </c>
      <c r="AD119" s="56">
        <f t="shared" ca="1" si="45"/>
        <v>210.9090883292391</v>
      </c>
      <c r="AE119" s="56">
        <f t="shared" ca="1" si="45"/>
        <v>175.03504971564388</v>
      </c>
    </row>
    <row r="120" spans="3:31" x14ac:dyDescent="0.3">
      <c r="C120" t="s">
        <v>628</v>
      </c>
      <c r="K120" s="56">
        <f t="shared" ref="K120:AE120" ca="1" si="46">K118+J120</f>
        <v>-235.11818544819653</v>
      </c>
      <c r="L120" s="56">
        <f t="shared" ca="1" si="46"/>
        <v>-1570.6320920683552</v>
      </c>
      <c r="M120" s="56">
        <f t="shared" ca="1" si="46"/>
        <v>-2240.8324475250856</v>
      </c>
      <c r="N120" s="56">
        <f t="shared" ca="1" si="46"/>
        <v>-2898.5056935340272</v>
      </c>
      <c r="O120" s="56">
        <f t="shared" ca="1" si="46"/>
        <v>-1613.3025586248875</v>
      </c>
      <c r="P120" s="56">
        <f t="shared" ca="1" si="46"/>
        <v>-431.05660448976664</v>
      </c>
      <c r="Q120" s="56">
        <f t="shared" ca="1" si="46"/>
        <v>824.78611765111668</v>
      </c>
      <c r="R120" s="56">
        <f t="shared" ca="1" si="46"/>
        <v>2114.6869186031772</v>
      </c>
      <c r="S120" s="56">
        <f t="shared" ca="1" si="46"/>
        <v>3399.8900535123166</v>
      </c>
      <c r="T120" s="56">
        <f t="shared" ca="1" si="46"/>
        <v>4660.4304416961204</v>
      </c>
      <c r="U120" s="56">
        <f t="shared" ca="1" si="46"/>
        <v>5836.021368937103</v>
      </c>
      <c r="V120" s="56">
        <f t="shared" ca="1" si="46"/>
        <v>7125.9221698891633</v>
      </c>
      <c r="W120" s="56">
        <f t="shared" ca="1" si="46"/>
        <v>8381.7648920300471</v>
      </c>
      <c r="X120" s="56">
        <f t="shared" ca="1" si="46"/>
        <v>9671.6656929821074</v>
      </c>
      <c r="Y120" s="56">
        <f t="shared" ca="1" si="46"/>
        <v>10956.868827891247</v>
      </c>
      <c r="Z120" s="56">
        <f t="shared" ca="1" si="46"/>
        <v>12109.754369258111</v>
      </c>
      <c r="AA120" s="56">
        <f t="shared" ca="1" si="46"/>
        <v>13394.957504167251</v>
      </c>
      <c r="AB120" s="56">
        <f t="shared" ca="1" si="46"/>
        <v>14684.858305119311</v>
      </c>
      <c r="AC120" s="56">
        <f t="shared" ca="1" si="46"/>
        <v>15940.701027260195</v>
      </c>
      <c r="AD120" s="56">
        <f t="shared" ca="1" si="46"/>
        <v>17230.601828212257</v>
      </c>
      <c r="AE120" s="56">
        <f t="shared" ca="1" si="46"/>
        <v>18408.150116304456</v>
      </c>
    </row>
    <row r="121" spans="3:31" x14ac:dyDescent="0.3">
      <c r="K121" s="56"/>
      <c r="L121" s="56"/>
      <c r="M121" s="56"/>
      <c r="N121" s="56"/>
      <c r="O121" s="56"/>
      <c r="P121" s="56"/>
      <c r="Q121" s="56"/>
      <c r="R121" s="56"/>
      <c r="S121" s="56"/>
      <c r="T121" s="56"/>
      <c r="U121" s="56"/>
      <c r="V121" s="56"/>
      <c r="W121" s="56"/>
      <c r="X121" s="56"/>
      <c r="Y121" s="56"/>
      <c r="Z121" s="56"/>
      <c r="AA121" s="56"/>
      <c r="AB121" s="56"/>
      <c r="AC121" s="56"/>
      <c r="AD121" s="56"/>
      <c r="AE121" s="56"/>
    </row>
    <row r="122" spans="3:31"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1"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1" x14ac:dyDescent="0.3">
      <c r="C124" s="54" t="s">
        <v>629</v>
      </c>
      <c r="K124" s="56"/>
      <c r="L124" s="56"/>
      <c r="M124" s="56"/>
      <c r="N124" s="56"/>
      <c r="O124" s="56"/>
      <c r="P124" s="56"/>
      <c r="Q124" s="56"/>
      <c r="R124" s="56"/>
      <c r="S124" s="56"/>
      <c r="T124" s="56"/>
      <c r="U124" s="56"/>
      <c r="V124" s="56"/>
      <c r="W124" s="56"/>
      <c r="X124" s="56"/>
      <c r="Y124" s="56"/>
      <c r="Z124" s="56"/>
      <c r="AA124" s="56"/>
      <c r="AB124" s="56"/>
      <c r="AC124" s="56"/>
      <c r="AD124" s="56"/>
      <c r="AE124" s="56"/>
    </row>
    <row r="125" spans="3:31" x14ac:dyDescent="0.3">
      <c r="K125" s="56"/>
      <c r="L125" s="56"/>
      <c r="M125" s="56"/>
      <c r="N125" s="56"/>
      <c r="O125" s="56"/>
      <c r="P125" s="56"/>
      <c r="Q125" s="56"/>
      <c r="R125" s="56"/>
      <c r="S125" s="56"/>
      <c r="T125" s="56"/>
      <c r="U125" s="56"/>
      <c r="V125" s="56"/>
      <c r="W125" s="56"/>
      <c r="X125" s="56"/>
      <c r="Y125" s="56"/>
      <c r="Z125" s="56"/>
      <c r="AA125" s="56"/>
      <c r="AB125" s="56"/>
      <c r="AC125" s="56"/>
      <c r="AD125" s="56"/>
      <c r="AE125" s="56"/>
    </row>
    <row r="126" spans="3:31" x14ac:dyDescent="0.3">
      <c r="C126" s="73" t="s">
        <v>516</v>
      </c>
      <c r="D126" s="73">
        <f ca="1">SUM($K119:OFFSET($K119,,Time_Horizon))</f>
        <v>5059.9032370454634</v>
      </c>
      <c r="K126" s="56"/>
      <c r="L126" s="56"/>
      <c r="M126" s="56"/>
      <c r="N126" s="56"/>
      <c r="O126" s="56"/>
      <c r="P126" s="56"/>
      <c r="Q126" s="56"/>
      <c r="R126" s="56"/>
      <c r="S126" s="56"/>
      <c r="T126" s="56"/>
      <c r="U126" s="56"/>
      <c r="V126" s="56"/>
      <c r="W126" s="56"/>
      <c r="X126" s="56"/>
      <c r="Y126" s="56"/>
      <c r="Z126" s="56"/>
      <c r="AA126" s="56"/>
      <c r="AB126" s="56"/>
      <c r="AC126" s="56"/>
      <c r="AD126" s="56"/>
      <c r="AE126" s="56"/>
    </row>
    <row r="127" spans="3:31" x14ac:dyDescent="0.3">
      <c r="C127" s="73" t="s">
        <v>518</v>
      </c>
      <c r="D127" s="663">
        <f ca="1">IRR($K118:OFFSET($K118,,Time_Horizon))</f>
        <v>0.29084387114979182</v>
      </c>
      <c r="K127" s="56"/>
      <c r="L127" s="56"/>
      <c r="M127" s="56"/>
      <c r="N127" s="56"/>
      <c r="O127" s="56"/>
      <c r="P127" s="56"/>
      <c r="Q127" s="56"/>
      <c r="R127" s="56"/>
      <c r="S127" s="56"/>
      <c r="T127" s="56"/>
      <c r="U127" s="56"/>
      <c r="V127" s="56"/>
      <c r="W127" s="56"/>
      <c r="X127" s="56"/>
      <c r="Y127" s="56"/>
      <c r="Z127" s="56"/>
      <c r="AA127" s="56"/>
      <c r="AB127" s="56"/>
      <c r="AC127" s="56"/>
      <c r="AD127" s="56"/>
      <c r="AE127" s="56"/>
    </row>
    <row r="128" spans="3:31" x14ac:dyDescent="0.3">
      <c r="C128" s="73" t="s">
        <v>521</v>
      </c>
      <c r="D128" s="75">
        <f ca="1">SUM($K14:OFFSET($K14,,Time_Horizon))/SUM($K115:OFFSET($K115,,Time_Horizon))*-1</f>
        <v>4.3168156565728752</v>
      </c>
      <c r="K128" s="56"/>
      <c r="L128" s="56"/>
      <c r="M128" s="56"/>
      <c r="N128" s="56"/>
      <c r="O128" s="56"/>
      <c r="P128" s="56"/>
      <c r="Q128" s="56"/>
      <c r="R128" s="56"/>
      <c r="S128" s="56"/>
      <c r="T128" s="56"/>
      <c r="U128" s="56"/>
      <c r="V128" s="56"/>
      <c r="W128" s="56"/>
      <c r="X128" s="56"/>
      <c r="Y128" s="56"/>
      <c r="Z128" s="56"/>
      <c r="AA128" s="56"/>
      <c r="AB128" s="56"/>
      <c r="AC128" s="56"/>
      <c r="AD128" s="56"/>
      <c r="AE128" s="56"/>
    </row>
    <row r="129" spans="3:35" x14ac:dyDescent="0.3">
      <c r="C129" s="73" t="s">
        <v>524</v>
      </c>
      <c r="D129" s="75">
        <f ca="1">SUM($K15:OFFSET($K15,,Time_Horizon))/SUM($K116:OFFSET($K116,,Time_Horizon))*-1</f>
        <v>2.473669314374646</v>
      </c>
      <c r="K129" s="56"/>
      <c r="L129" s="56"/>
      <c r="M129" s="56"/>
      <c r="N129" s="56"/>
      <c r="O129" s="56"/>
      <c r="P129" s="56"/>
      <c r="Q129" s="56"/>
      <c r="R129" s="56"/>
      <c r="S129" s="56"/>
      <c r="T129" s="56"/>
      <c r="U129" s="56"/>
      <c r="V129" s="56"/>
      <c r="W129" s="56"/>
      <c r="X129" s="56"/>
      <c r="Y129" s="56"/>
      <c r="Z129" s="56"/>
      <c r="AA129" s="56"/>
      <c r="AB129" s="56"/>
      <c r="AC129" s="56"/>
      <c r="AD129" s="56"/>
      <c r="AE129" s="56"/>
    </row>
    <row r="130" spans="3:35" x14ac:dyDescent="0.3">
      <c r="C130" s="73" t="s">
        <v>523</v>
      </c>
      <c r="D130" s="73">
        <f ca="1">COUNTIF($K120:OFFSET($K120,,Time_Horizon),"&lt;0")</f>
        <v>6</v>
      </c>
      <c r="K130" s="56"/>
      <c r="L130" s="56"/>
      <c r="M130" s="56"/>
      <c r="N130" s="56"/>
      <c r="O130" s="56"/>
      <c r="P130" s="56"/>
      <c r="Q130" s="56"/>
      <c r="R130" s="56"/>
      <c r="S130" s="56"/>
      <c r="T130" s="56"/>
      <c r="U130" s="56"/>
      <c r="V130" s="56"/>
      <c r="W130" s="56"/>
      <c r="X130" s="56"/>
      <c r="Y130" s="56"/>
      <c r="Z130" s="56"/>
      <c r="AA130" s="56"/>
      <c r="AB130" s="56"/>
      <c r="AC130" s="56"/>
      <c r="AD130" s="56"/>
      <c r="AE130" s="56"/>
    </row>
    <row r="131" spans="3:35" x14ac:dyDescent="0.3">
      <c r="C131" s="73" t="s">
        <v>525</v>
      </c>
      <c r="D131" s="73">
        <f ca="1">SUM($K14:OFFSET($K14,,Time_Horizon))</f>
        <v>23958.096818897149</v>
      </c>
      <c r="K131" s="56"/>
      <c r="L131" s="56"/>
      <c r="M131" s="56"/>
      <c r="N131" s="56"/>
      <c r="O131" s="56"/>
      <c r="P131" s="56"/>
      <c r="Q131" s="56"/>
      <c r="R131" s="56"/>
      <c r="S131" s="56"/>
      <c r="T131" s="56"/>
      <c r="U131" s="56"/>
      <c r="V131" s="56"/>
      <c r="W131" s="56"/>
      <c r="X131" s="56"/>
      <c r="Y131" s="56"/>
      <c r="Z131" s="56"/>
      <c r="AA131" s="56"/>
      <c r="AB131" s="56"/>
      <c r="AC131" s="56"/>
      <c r="AD131" s="56"/>
      <c r="AE131" s="56"/>
    </row>
    <row r="132" spans="3:35" x14ac:dyDescent="0.3">
      <c r="C132" s="73" t="s">
        <v>526</v>
      </c>
      <c r="D132" s="73">
        <f ca="1">SUM($K15:OFFSET($K15,,Time_Horizon))</f>
        <v>8493.443711621092</v>
      </c>
      <c r="K132" s="56"/>
      <c r="L132" s="56"/>
      <c r="M132" s="56"/>
      <c r="N132" s="56"/>
      <c r="O132" s="56"/>
      <c r="P132" s="56"/>
      <c r="Q132" s="56"/>
      <c r="R132" s="56"/>
      <c r="S132" s="56"/>
      <c r="T132" s="56"/>
      <c r="U132" s="56"/>
      <c r="V132" s="56"/>
      <c r="W132" s="56"/>
      <c r="X132" s="56"/>
      <c r="Y132" s="56"/>
      <c r="Z132" s="56"/>
      <c r="AA132" s="56"/>
      <c r="AB132" s="56"/>
      <c r="AC132" s="56"/>
      <c r="AD132" s="56"/>
      <c r="AE132" s="56"/>
    </row>
    <row r="133" spans="3:35" x14ac:dyDescent="0.3">
      <c r="C133" s="73" t="s">
        <v>527</v>
      </c>
      <c r="D133" s="73">
        <f ca="1">SUM($K115:OFFSET($K115,,Time_Horizon))</f>
        <v>-5549.9467025926951</v>
      </c>
      <c r="K133" s="56"/>
      <c r="L133" s="56"/>
      <c r="M133" s="56"/>
      <c r="N133" s="56"/>
      <c r="O133" s="56"/>
      <c r="P133" s="56"/>
      <c r="Q133" s="56"/>
      <c r="R133" s="56"/>
      <c r="S133" s="56"/>
      <c r="T133" s="56"/>
      <c r="U133" s="56"/>
      <c r="V133" s="56"/>
      <c r="W133" s="56"/>
      <c r="X133" s="56"/>
      <c r="Y133" s="56"/>
      <c r="Z133" s="56"/>
      <c r="AA133" s="56"/>
      <c r="AB133" s="56"/>
      <c r="AC133" s="56"/>
      <c r="AD133" s="56"/>
      <c r="AE133" s="56"/>
    </row>
    <row r="134" spans="3:35" x14ac:dyDescent="0.3">
      <c r="C134" s="73" t="s">
        <v>528</v>
      </c>
      <c r="D134" s="73">
        <f ca="1">SUM($K116:OFFSET($K116,,Time_Horizon))</f>
        <v>-3433.5404745756287</v>
      </c>
      <c r="K134" s="56"/>
      <c r="L134" s="56"/>
      <c r="M134" s="56"/>
      <c r="N134" s="56"/>
      <c r="O134" s="56"/>
      <c r="P134" s="56"/>
      <c r="Q134" s="56"/>
      <c r="R134" s="56"/>
      <c r="S134" s="56"/>
      <c r="T134" s="56"/>
      <c r="U134" s="56"/>
      <c r="V134" s="56"/>
      <c r="W134" s="56"/>
      <c r="X134" s="56"/>
      <c r="Y134" s="56"/>
      <c r="Z134" s="56"/>
      <c r="AA134" s="56"/>
      <c r="AB134" s="56"/>
      <c r="AC134" s="56"/>
      <c r="AD134" s="56"/>
      <c r="AE134" s="56"/>
    </row>
    <row r="135" spans="3:35" x14ac:dyDescent="0.3">
      <c r="K135" s="56"/>
      <c r="L135" s="56"/>
      <c r="M135" s="56"/>
      <c r="N135" s="56"/>
      <c r="O135" s="56"/>
      <c r="P135" s="56"/>
      <c r="Q135" s="56"/>
      <c r="R135" s="56"/>
      <c r="S135" s="56"/>
      <c r="T135" s="56"/>
      <c r="U135" s="56"/>
      <c r="V135" s="56"/>
      <c r="W135" s="56"/>
      <c r="X135" s="56"/>
      <c r="Y135" s="56"/>
      <c r="Z135" s="56"/>
      <c r="AA135" s="56"/>
      <c r="AB135" s="56"/>
      <c r="AC135" s="56"/>
      <c r="AD135" s="56"/>
      <c r="AE135" s="56"/>
    </row>
    <row r="136" spans="3:35" x14ac:dyDescent="0.3">
      <c r="K136" s="56"/>
      <c r="L136" s="56"/>
      <c r="M136" s="56"/>
      <c r="N136" s="56"/>
      <c r="O136" s="56"/>
      <c r="P136" s="56"/>
      <c r="Q136" s="56"/>
      <c r="R136" s="56"/>
      <c r="S136" s="56"/>
      <c r="T136" s="56"/>
      <c r="U136" s="56"/>
      <c r="V136" s="56"/>
      <c r="W136" s="56"/>
      <c r="X136" s="56"/>
      <c r="Y136" s="56"/>
      <c r="Z136" s="56"/>
      <c r="AA136" s="56"/>
      <c r="AB136" s="56"/>
      <c r="AC136" s="56"/>
      <c r="AD136" s="56"/>
      <c r="AE136" s="56"/>
    </row>
    <row r="137" spans="3:35" ht="18.75" thickBot="1" x14ac:dyDescent="0.35">
      <c r="C137" s="11" t="s">
        <v>779</v>
      </c>
      <c r="D137" s="11"/>
      <c r="E137" s="11"/>
      <c r="F137" s="11"/>
      <c r="G137" s="11"/>
      <c r="H137" s="11"/>
      <c r="I137" s="11"/>
      <c r="J137" s="11"/>
      <c r="K137" s="11"/>
      <c r="L137" s="11"/>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row>
    <row r="138" spans="3:35" ht="17.25" thickTop="1" x14ac:dyDescent="0.3">
      <c r="K138" s="56"/>
      <c r="L138" s="56"/>
      <c r="M138" s="56"/>
      <c r="N138" s="56"/>
      <c r="O138" s="56"/>
      <c r="P138" s="56"/>
      <c r="Q138" s="56"/>
      <c r="R138" s="56"/>
      <c r="S138" s="56"/>
      <c r="T138" s="56"/>
      <c r="U138" s="56"/>
      <c r="V138" s="56"/>
      <c r="W138" s="56"/>
      <c r="X138" s="56"/>
      <c r="Y138" s="56"/>
      <c r="Z138" s="56"/>
      <c r="AA138" s="56"/>
      <c r="AB138" s="56"/>
      <c r="AC138" s="56"/>
      <c r="AD138" s="56"/>
      <c r="AE138" s="56"/>
    </row>
    <row r="139" spans="3:35" x14ac:dyDescent="0.3">
      <c r="C139" t="s">
        <v>980</v>
      </c>
      <c r="E139" t="s">
        <v>613</v>
      </c>
      <c r="F139" s="32" t="e" cm="1">
        <f t="array" aca="1" ref="F139" ca="1">OFFSET(INDIRECT($C140),,2)</f>
        <v>#REF!</v>
      </c>
      <c r="G139" s="32" t="e" cm="1">
        <f t="array" aca="1" ref="G139" ca="1">OFFSET(INDIRECT($C140),,3)</f>
        <v>#REF!</v>
      </c>
      <c r="I139" s="49" t="e">
        <f ca="1">SUM(K139:AE139)</f>
        <v>#REF!</v>
      </c>
      <c r="K139" s="55" t="e">
        <f t="shared" ref="K139:AE139" ca="1" si="47">IF(AND(K$1&gt;=$F139,K$1&lt;=$G139),1,0)</f>
        <v>#REF!</v>
      </c>
      <c r="L139" s="55" t="e">
        <f t="shared" ca="1" si="47"/>
        <v>#REF!</v>
      </c>
      <c r="M139" s="55" t="e">
        <f t="shared" ca="1" si="47"/>
        <v>#REF!</v>
      </c>
      <c r="N139" s="55" t="e">
        <f t="shared" ca="1" si="47"/>
        <v>#REF!</v>
      </c>
      <c r="O139" s="55" t="e">
        <f t="shared" ca="1" si="47"/>
        <v>#REF!</v>
      </c>
      <c r="P139" s="55" t="e">
        <f t="shared" ca="1" si="47"/>
        <v>#REF!</v>
      </c>
      <c r="Q139" s="55" t="e">
        <f t="shared" ca="1" si="47"/>
        <v>#REF!</v>
      </c>
      <c r="R139" s="55" t="e">
        <f t="shared" ca="1" si="47"/>
        <v>#REF!</v>
      </c>
      <c r="S139" s="55" t="e">
        <f t="shared" ca="1" si="47"/>
        <v>#REF!</v>
      </c>
      <c r="T139" s="55" t="e">
        <f t="shared" ca="1" si="47"/>
        <v>#REF!</v>
      </c>
      <c r="U139" s="55" t="e">
        <f t="shared" ca="1" si="47"/>
        <v>#REF!</v>
      </c>
      <c r="V139" s="55" t="e">
        <f t="shared" ca="1" si="47"/>
        <v>#REF!</v>
      </c>
      <c r="W139" s="55" t="e">
        <f t="shared" ca="1" si="47"/>
        <v>#REF!</v>
      </c>
      <c r="X139" s="55" t="e">
        <f t="shared" ca="1" si="47"/>
        <v>#REF!</v>
      </c>
      <c r="Y139" s="55" t="e">
        <f t="shared" ca="1" si="47"/>
        <v>#REF!</v>
      </c>
      <c r="Z139" s="55" t="e">
        <f t="shared" ca="1" si="47"/>
        <v>#REF!</v>
      </c>
      <c r="AA139" s="55" t="e">
        <f t="shared" ca="1" si="47"/>
        <v>#REF!</v>
      </c>
      <c r="AB139" s="55" t="e">
        <f t="shared" ca="1" si="47"/>
        <v>#REF!</v>
      </c>
      <c r="AC139" s="55" t="e">
        <f t="shared" ca="1" si="47"/>
        <v>#REF!</v>
      </c>
      <c r="AD139" s="55" t="e">
        <f t="shared" ca="1" si="47"/>
        <v>#REF!</v>
      </c>
      <c r="AE139" s="55" t="e">
        <f t="shared" ca="1" si="47"/>
        <v>#REF!</v>
      </c>
    </row>
    <row r="140" spans="3:35" x14ac:dyDescent="0.3">
      <c r="C140" t="s">
        <v>980</v>
      </c>
      <c r="D140" s="32" t="e" cm="1">
        <f t="array" aca="1" ref="D140" ca="1">OFFSET(INDIRECT($C140),,-2)</f>
        <v>#REF!</v>
      </c>
      <c r="E140" s="69" t="e" cm="1">
        <f t="array" aca="1" ref="E140" ca="1">OFFSET(INDIRECT($C140),,1)</f>
        <v>#REF!</v>
      </c>
      <c r="F140" s="32" t="e" cm="1">
        <f t="array" aca="1" ref="F140" ca="1">INDIRECT($C140)</f>
        <v>#REF!</v>
      </c>
      <c r="H140" t="s">
        <v>780</v>
      </c>
      <c r="I140" s="49" t="e">
        <f ca="1">SUM(K140:AE140)</f>
        <v>#REF!</v>
      </c>
      <c r="J140" t="str">
        <f>CONCATENATE(B$1,"_",H140)</f>
        <v>T_Env_Revenue</v>
      </c>
      <c r="K140" s="56" t="e">
        <f t="shared" ref="K140:AE140" ca="1" si="48">K139*$F140</f>
        <v>#REF!</v>
      </c>
      <c r="L140" s="56" t="e">
        <f t="shared" ca="1" si="48"/>
        <v>#REF!</v>
      </c>
      <c r="M140" s="56" t="e">
        <f t="shared" ca="1" si="48"/>
        <v>#REF!</v>
      </c>
      <c r="N140" s="56" t="e">
        <f t="shared" ca="1" si="48"/>
        <v>#REF!</v>
      </c>
      <c r="O140" s="56" t="e">
        <f t="shared" ca="1" si="48"/>
        <v>#REF!</v>
      </c>
      <c r="P140" s="56" t="e">
        <f t="shared" ca="1" si="48"/>
        <v>#REF!</v>
      </c>
      <c r="Q140" s="56" t="e">
        <f t="shared" ca="1" si="48"/>
        <v>#REF!</v>
      </c>
      <c r="R140" s="56" t="e">
        <f t="shared" ca="1" si="48"/>
        <v>#REF!</v>
      </c>
      <c r="S140" s="56" t="e">
        <f t="shared" ca="1" si="48"/>
        <v>#REF!</v>
      </c>
      <c r="T140" s="56" t="e">
        <f t="shared" ca="1" si="48"/>
        <v>#REF!</v>
      </c>
      <c r="U140" s="56" t="e">
        <f t="shared" ca="1" si="48"/>
        <v>#REF!</v>
      </c>
      <c r="V140" s="56" t="e">
        <f t="shared" ca="1" si="48"/>
        <v>#REF!</v>
      </c>
      <c r="W140" s="56" t="e">
        <f t="shared" ca="1" si="48"/>
        <v>#REF!</v>
      </c>
      <c r="X140" s="56" t="e">
        <f t="shared" ca="1" si="48"/>
        <v>#REF!</v>
      </c>
      <c r="Y140" s="56" t="e">
        <f t="shared" ca="1" si="48"/>
        <v>#REF!</v>
      </c>
      <c r="Z140" s="56" t="e">
        <f t="shared" ca="1" si="48"/>
        <v>#REF!</v>
      </c>
      <c r="AA140" s="56" t="e">
        <f t="shared" ca="1" si="48"/>
        <v>#REF!</v>
      </c>
      <c r="AB140" s="56" t="e">
        <f t="shared" ca="1" si="48"/>
        <v>#REF!</v>
      </c>
      <c r="AC140" s="56" t="e">
        <f t="shared" ca="1" si="48"/>
        <v>#REF!</v>
      </c>
      <c r="AD140" s="56" t="e">
        <f t="shared" ca="1" si="48"/>
        <v>#REF!</v>
      </c>
      <c r="AE140" s="56" t="e">
        <f t="shared" ca="1" si="48"/>
        <v>#REF!</v>
      </c>
    </row>
    <row r="141" spans="3:35" x14ac:dyDescent="0.3">
      <c r="K141" s="56"/>
      <c r="L141" s="56"/>
      <c r="M141" s="56"/>
      <c r="N141" s="56"/>
      <c r="O141" s="56"/>
      <c r="P141" s="56"/>
      <c r="Q141" s="56"/>
      <c r="R141" s="56"/>
      <c r="S141" s="56"/>
      <c r="T141" s="56"/>
      <c r="U141" s="56"/>
      <c r="V141" s="56"/>
      <c r="W141" s="56"/>
      <c r="X141" s="56"/>
      <c r="Y141" s="56"/>
      <c r="Z141" s="56"/>
      <c r="AA141" s="56"/>
      <c r="AB141" s="56"/>
      <c r="AC141" s="56"/>
      <c r="AD141" s="56"/>
      <c r="AE141" s="56"/>
    </row>
    <row r="142" spans="3:35" x14ac:dyDescent="0.3">
      <c r="K142" s="56"/>
      <c r="L142" s="56"/>
      <c r="M142" s="56"/>
      <c r="N142" s="56"/>
      <c r="O142" s="56"/>
      <c r="P142" s="56"/>
      <c r="Q142" s="56"/>
      <c r="R142" s="56"/>
      <c r="S142" s="56"/>
      <c r="T142" s="56"/>
      <c r="U142" s="56"/>
      <c r="V142" s="56"/>
      <c r="W142" s="56"/>
      <c r="X142" s="56"/>
      <c r="Y142" s="56"/>
      <c r="Z142" s="56"/>
      <c r="AA142" s="56"/>
      <c r="AB142" s="56"/>
      <c r="AC142" s="56"/>
      <c r="AD142" s="56"/>
      <c r="AE142" s="56"/>
    </row>
    <row r="143" spans="3:35" x14ac:dyDescent="0.3">
      <c r="C143" s="54" t="s">
        <v>781</v>
      </c>
      <c r="K143" s="56">
        <f ca="1">SUMIF($H$8:$H$9,$H$14,K$8:K$9)</f>
        <v>0</v>
      </c>
      <c r="L143" s="56" t="e">
        <f t="shared" ref="L143:AE143" ca="1" si="49">L14+L140</f>
        <v>#REF!</v>
      </c>
      <c r="M143" s="56" t="e">
        <f t="shared" ca="1" si="49"/>
        <v>#REF!</v>
      </c>
      <c r="N143" s="56" t="e">
        <f t="shared" ca="1" si="49"/>
        <v>#REF!</v>
      </c>
      <c r="O143" s="56" t="e">
        <f t="shared" ca="1" si="49"/>
        <v>#REF!</v>
      </c>
      <c r="P143" s="56" t="e">
        <f t="shared" ca="1" si="49"/>
        <v>#REF!</v>
      </c>
      <c r="Q143" s="56" t="e">
        <f t="shared" ca="1" si="49"/>
        <v>#REF!</v>
      </c>
      <c r="R143" s="56" t="e">
        <f t="shared" ca="1" si="49"/>
        <v>#REF!</v>
      </c>
      <c r="S143" s="56" t="e">
        <f t="shared" ca="1" si="49"/>
        <v>#REF!</v>
      </c>
      <c r="T143" s="56" t="e">
        <f t="shared" ca="1" si="49"/>
        <v>#REF!</v>
      </c>
      <c r="U143" s="56" t="e">
        <f t="shared" ca="1" si="49"/>
        <v>#REF!</v>
      </c>
      <c r="V143" s="56" t="e">
        <f t="shared" ca="1" si="49"/>
        <v>#REF!</v>
      </c>
      <c r="W143" s="56" t="e">
        <f t="shared" ca="1" si="49"/>
        <v>#REF!</v>
      </c>
      <c r="X143" s="56" t="e">
        <f t="shared" ca="1" si="49"/>
        <v>#REF!</v>
      </c>
      <c r="Y143" s="56" t="e">
        <f t="shared" ca="1" si="49"/>
        <v>#REF!</v>
      </c>
      <c r="Z143" s="56" t="e">
        <f t="shared" ca="1" si="49"/>
        <v>#REF!</v>
      </c>
      <c r="AA143" s="56" t="e">
        <f t="shared" ca="1" si="49"/>
        <v>#REF!</v>
      </c>
      <c r="AB143" s="56" t="e">
        <f t="shared" ca="1" si="49"/>
        <v>#REF!</v>
      </c>
      <c r="AC143" s="56" t="e">
        <f t="shared" ca="1" si="49"/>
        <v>#REF!</v>
      </c>
      <c r="AD143" s="56" t="e">
        <f t="shared" ca="1" si="49"/>
        <v>#REF!</v>
      </c>
      <c r="AE143" s="56" t="e">
        <f t="shared" ca="1" si="49"/>
        <v>#REF!</v>
      </c>
    </row>
    <row r="144" spans="3:35" x14ac:dyDescent="0.3">
      <c r="C144" t="s">
        <v>782</v>
      </c>
      <c r="D144" t="s">
        <v>197</v>
      </c>
      <c r="E144" t="str" cm="1">
        <f t="array" aca="1" ref="E144" ca="1">OFFSET(INDIRECT($D144),,1)</f>
        <v>%</v>
      </c>
      <c r="F144" s="50" cm="1">
        <f t="array" aca="1" ref="F144" ca="1">INDIRECT($D144)</f>
        <v>0.1</v>
      </c>
      <c r="K144" s="56">
        <f t="shared" ref="K144:AE144" ca="1" si="50">K143/(1+$F144)^K$1</f>
        <v>0</v>
      </c>
      <c r="L144" s="56" t="e">
        <f t="shared" ca="1" si="50"/>
        <v>#REF!</v>
      </c>
      <c r="M144" s="56" t="e">
        <f t="shared" ca="1" si="50"/>
        <v>#REF!</v>
      </c>
      <c r="N144" s="56" t="e">
        <f t="shared" ca="1" si="50"/>
        <v>#REF!</v>
      </c>
      <c r="O144" s="56" t="e">
        <f t="shared" ca="1" si="50"/>
        <v>#REF!</v>
      </c>
      <c r="P144" s="56" t="e">
        <f t="shared" ca="1" si="50"/>
        <v>#REF!</v>
      </c>
      <c r="Q144" s="56" t="e">
        <f t="shared" ca="1" si="50"/>
        <v>#REF!</v>
      </c>
      <c r="R144" s="56" t="e">
        <f t="shared" ca="1" si="50"/>
        <v>#REF!</v>
      </c>
      <c r="S144" s="56" t="e">
        <f t="shared" ca="1" si="50"/>
        <v>#REF!</v>
      </c>
      <c r="T144" s="56" t="e">
        <f t="shared" ca="1" si="50"/>
        <v>#REF!</v>
      </c>
      <c r="U144" s="56" t="e">
        <f t="shared" ca="1" si="50"/>
        <v>#REF!</v>
      </c>
      <c r="V144" s="56" t="e">
        <f t="shared" ca="1" si="50"/>
        <v>#REF!</v>
      </c>
      <c r="W144" s="56" t="e">
        <f t="shared" ca="1" si="50"/>
        <v>#REF!</v>
      </c>
      <c r="X144" s="56" t="e">
        <f t="shared" ca="1" si="50"/>
        <v>#REF!</v>
      </c>
      <c r="Y144" s="56" t="e">
        <f t="shared" ca="1" si="50"/>
        <v>#REF!</v>
      </c>
      <c r="Z144" s="56" t="e">
        <f t="shared" ca="1" si="50"/>
        <v>#REF!</v>
      </c>
      <c r="AA144" s="56" t="e">
        <f t="shared" ca="1" si="50"/>
        <v>#REF!</v>
      </c>
      <c r="AB144" s="56" t="e">
        <f t="shared" ca="1" si="50"/>
        <v>#REF!</v>
      </c>
      <c r="AC144" s="56" t="e">
        <f t="shared" ca="1" si="50"/>
        <v>#REF!</v>
      </c>
      <c r="AD144" s="56" t="e">
        <f t="shared" ca="1" si="50"/>
        <v>#REF!</v>
      </c>
      <c r="AE144" s="56" t="e">
        <f t="shared" ca="1" si="50"/>
        <v>#REF!</v>
      </c>
    </row>
    <row r="145" spans="3:31" x14ac:dyDescent="0.3">
      <c r="K145" s="56"/>
      <c r="L145" s="56"/>
      <c r="M145" s="56"/>
      <c r="N145" s="56"/>
      <c r="O145" s="56"/>
      <c r="P145" s="56"/>
      <c r="Q145" s="56"/>
      <c r="R145" s="56"/>
      <c r="S145" s="56"/>
      <c r="T145" s="56"/>
      <c r="U145" s="56"/>
      <c r="V145" s="56"/>
      <c r="W145" s="56"/>
      <c r="X145" s="56"/>
      <c r="Y145" s="56"/>
      <c r="Z145" s="56"/>
      <c r="AA145" s="56"/>
      <c r="AB145" s="56"/>
      <c r="AC145" s="56"/>
      <c r="AD145" s="56"/>
      <c r="AE145" s="56"/>
    </row>
    <row r="146" spans="3:31" x14ac:dyDescent="0.3">
      <c r="K146" s="56"/>
      <c r="L146" s="56"/>
      <c r="M146" s="56"/>
      <c r="N146" s="56"/>
      <c r="O146" s="56"/>
      <c r="P146" s="56"/>
      <c r="Q146" s="56"/>
      <c r="R146" s="56"/>
      <c r="S146" s="56"/>
      <c r="T146" s="56"/>
      <c r="U146" s="56"/>
      <c r="V146" s="56"/>
      <c r="W146" s="56"/>
      <c r="X146" s="56"/>
      <c r="Y146" s="56"/>
      <c r="Z146" s="56"/>
      <c r="AA146" s="56"/>
      <c r="AB146" s="56"/>
      <c r="AC146" s="56"/>
      <c r="AD146" s="56"/>
      <c r="AE146" s="56"/>
    </row>
    <row r="147" spans="3:31" x14ac:dyDescent="0.3">
      <c r="C147" s="54" t="s">
        <v>783</v>
      </c>
      <c r="H147" t="s">
        <v>784</v>
      </c>
      <c r="J147" t="str">
        <f>CONCATENATE(B$1,"_",H147)</f>
        <v>T_Env_Net_Revenue</v>
      </c>
      <c r="K147" s="56">
        <f t="shared" ref="K147:AE147" ca="1" si="51">K$143-K$75</f>
        <v>-783.7272848273218</v>
      </c>
      <c r="L147" s="56" t="e">
        <f t="shared" ca="1" si="51"/>
        <v>#REF!</v>
      </c>
      <c r="M147" s="56" t="e">
        <f t="shared" ca="1" si="51"/>
        <v>#REF!</v>
      </c>
      <c r="N147" s="56" t="e">
        <f t="shared" ca="1" si="51"/>
        <v>#REF!</v>
      </c>
      <c r="O147" s="56" t="e">
        <f t="shared" ca="1" si="51"/>
        <v>#REF!</v>
      </c>
      <c r="P147" s="56" t="e">
        <f t="shared" ca="1" si="51"/>
        <v>#REF!</v>
      </c>
      <c r="Q147" s="56" t="e">
        <f t="shared" ca="1" si="51"/>
        <v>#REF!</v>
      </c>
      <c r="R147" s="56" t="e">
        <f t="shared" ca="1" si="51"/>
        <v>#REF!</v>
      </c>
      <c r="S147" s="56" t="e">
        <f t="shared" ca="1" si="51"/>
        <v>#REF!</v>
      </c>
      <c r="T147" s="56" t="e">
        <f t="shared" ca="1" si="51"/>
        <v>#REF!</v>
      </c>
      <c r="U147" s="56" t="e">
        <f t="shared" ca="1" si="51"/>
        <v>#REF!</v>
      </c>
      <c r="V147" s="56" t="e">
        <f t="shared" ca="1" si="51"/>
        <v>#REF!</v>
      </c>
      <c r="W147" s="56" t="e">
        <f t="shared" ca="1" si="51"/>
        <v>#REF!</v>
      </c>
      <c r="X147" s="56" t="e">
        <f t="shared" ca="1" si="51"/>
        <v>#REF!</v>
      </c>
      <c r="Y147" s="56" t="e">
        <f t="shared" ca="1" si="51"/>
        <v>#REF!</v>
      </c>
      <c r="Z147" s="56" t="e">
        <f t="shared" ca="1" si="51"/>
        <v>#REF!</v>
      </c>
      <c r="AA147" s="56" t="e">
        <f t="shared" ca="1" si="51"/>
        <v>#REF!</v>
      </c>
      <c r="AB147" s="56" t="e">
        <f t="shared" ca="1" si="51"/>
        <v>#REF!</v>
      </c>
      <c r="AC147" s="56" t="e">
        <f t="shared" ca="1" si="51"/>
        <v>#REF!</v>
      </c>
      <c r="AD147" s="56" t="e">
        <f t="shared" ca="1" si="51"/>
        <v>#REF!</v>
      </c>
      <c r="AE147" s="56" t="e">
        <f t="shared" ca="1" si="51"/>
        <v>#REF!</v>
      </c>
    </row>
    <row r="148" spans="3:31" x14ac:dyDescent="0.3">
      <c r="C148" t="s">
        <v>785</v>
      </c>
      <c r="D148" t="s">
        <v>197</v>
      </c>
      <c r="E148" t="str" cm="1">
        <f t="array" aca="1" ref="E148" ca="1">OFFSET(INDIRECT(D148),,1)</f>
        <v>%</v>
      </c>
      <c r="F148" s="50" cm="1">
        <f t="array" aca="1" ref="F148" ca="1">INDIRECT($D148)</f>
        <v>0.1</v>
      </c>
      <c r="K148" s="56">
        <f t="shared" ref="K148:AE148" ca="1" si="52">K$147/(1+$F$148)^K$1</f>
        <v>-783.7272848273218</v>
      </c>
      <c r="L148" s="56" t="e">
        <f t="shared" ca="1" si="52"/>
        <v>#REF!</v>
      </c>
      <c r="M148" s="56" t="e">
        <f t="shared" ca="1" si="52"/>
        <v>#REF!</v>
      </c>
      <c r="N148" s="56" t="e">
        <f t="shared" ca="1" si="52"/>
        <v>#REF!</v>
      </c>
      <c r="O148" s="56" t="e">
        <f t="shared" ca="1" si="52"/>
        <v>#REF!</v>
      </c>
      <c r="P148" s="56" t="e">
        <f t="shared" ca="1" si="52"/>
        <v>#REF!</v>
      </c>
      <c r="Q148" s="56" t="e">
        <f t="shared" ca="1" si="52"/>
        <v>#REF!</v>
      </c>
      <c r="R148" s="56" t="e">
        <f t="shared" ca="1" si="52"/>
        <v>#REF!</v>
      </c>
      <c r="S148" s="56" t="e">
        <f t="shared" ca="1" si="52"/>
        <v>#REF!</v>
      </c>
      <c r="T148" s="56" t="e">
        <f t="shared" ca="1" si="52"/>
        <v>#REF!</v>
      </c>
      <c r="U148" s="56" t="e">
        <f t="shared" ca="1" si="52"/>
        <v>#REF!</v>
      </c>
      <c r="V148" s="56" t="e">
        <f t="shared" ca="1" si="52"/>
        <v>#REF!</v>
      </c>
      <c r="W148" s="56" t="e">
        <f t="shared" ca="1" si="52"/>
        <v>#REF!</v>
      </c>
      <c r="X148" s="56" t="e">
        <f t="shared" ca="1" si="52"/>
        <v>#REF!</v>
      </c>
      <c r="Y148" s="56" t="e">
        <f t="shared" ca="1" si="52"/>
        <v>#REF!</v>
      </c>
      <c r="Z148" s="56" t="e">
        <f t="shared" ca="1" si="52"/>
        <v>#REF!</v>
      </c>
      <c r="AA148" s="56" t="e">
        <f t="shared" ca="1" si="52"/>
        <v>#REF!</v>
      </c>
      <c r="AB148" s="56" t="e">
        <f t="shared" ca="1" si="52"/>
        <v>#REF!</v>
      </c>
      <c r="AC148" s="56" t="e">
        <f t="shared" ca="1" si="52"/>
        <v>#REF!</v>
      </c>
      <c r="AD148" s="56" t="e">
        <f t="shared" ca="1" si="52"/>
        <v>#REF!</v>
      </c>
      <c r="AE148" s="56" t="e">
        <f t="shared" ca="1" si="52"/>
        <v>#REF!</v>
      </c>
    </row>
    <row r="149" spans="3:31" x14ac:dyDescent="0.3">
      <c r="C149" t="s">
        <v>786</v>
      </c>
      <c r="K149" s="56">
        <f t="shared" ref="K149:AE149" ca="1" si="53">K147+J149</f>
        <v>-783.7272848273218</v>
      </c>
      <c r="L149" s="56" t="e">
        <f t="shared" ca="1" si="53"/>
        <v>#REF!</v>
      </c>
      <c r="M149" s="56" t="e">
        <f t="shared" ca="1" si="53"/>
        <v>#REF!</v>
      </c>
      <c r="N149" s="56" t="e">
        <f t="shared" ca="1" si="53"/>
        <v>#REF!</v>
      </c>
      <c r="O149" s="56" t="e">
        <f t="shared" ca="1" si="53"/>
        <v>#REF!</v>
      </c>
      <c r="P149" s="56" t="e">
        <f t="shared" ca="1" si="53"/>
        <v>#REF!</v>
      </c>
      <c r="Q149" s="56" t="e">
        <f t="shared" ca="1" si="53"/>
        <v>#REF!</v>
      </c>
      <c r="R149" s="56" t="e">
        <f t="shared" ca="1" si="53"/>
        <v>#REF!</v>
      </c>
      <c r="S149" s="56" t="e">
        <f t="shared" ca="1" si="53"/>
        <v>#REF!</v>
      </c>
      <c r="T149" s="56" t="e">
        <f t="shared" ca="1" si="53"/>
        <v>#REF!</v>
      </c>
      <c r="U149" s="56" t="e">
        <f t="shared" ca="1" si="53"/>
        <v>#REF!</v>
      </c>
      <c r="V149" s="56" t="e">
        <f t="shared" ca="1" si="53"/>
        <v>#REF!</v>
      </c>
      <c r="W149" s="56" t="e">
        <f t="shared" ca="1" si="53"/>
        <v>#REF!</v>
      </c>
      <c r="X149" s="56" t="e">
        <f t="shared" ca="1" si="53"/>
        <v>#REF!</v>
      </c>
      <c r="Y149" s="56" t="e">
        <f t="shared" ca="1" si="53"/>
        <v>#REF!</v>
      </c>
      <c r="Z149" s="56" t="e">
        <f t="shared" ca="1" si="53"/>
        <v>#REF!</v>
      </c>
      <c r="AA149" s="56" t="e">
        <f t="shared" ca="1" si="53"/>
        <v>#REF!</v>
      </c>
      <c r="AB149" s="56" t="e">
        <f t="shared" ca="1" si="53"/>
        <v>#REF!</v>
      </c>
      <c r="AC149" s="56" t="e">
        <f t="shared" ca="1" si="53"/>
        <v>#REF!</v>
      </c>
      <c r="AD149" s="56" t="e">
        <f t="shared" ca="1" si="53"/>
        <v>#REF!</v>
      </c>
      <c r="AE149" s="56" t="e">
        <f t="shared" ca="1" si="53"/>
        <v>#REF!</v>
      </c>
    </row>
    <row r="150" spans="3:31" x14ac:dyDescent="0.3"/>
    <row r="151" spans="3:31" ht="18" thickBot="1" x14ac:dyDescent="0.35">
      <c r="C151" s="53" t="s">
        <v>787</v>
      </c>
    </row>
    <row r="152" spans="3:31" ht="17.25" thickTop="1" x14ac:dyDescent="0.3"/>
    <row r="153" spans="3:31" x14ac:dyDescent="0.3">
      <c r="C153" s="73" t="s">
        <v>542</v>
      </c>
      <c r="D153" s="73" t="e">
        <f ca="1">SUM($K148:OFFSET($K148,,Time_Horizon))</f>
        <v>#REF!</v>
      </c>
    </row>
    <row r="154" spans="3:31" x14ac:dyDescent="0.3">
      <c r="C154" s="73" t="s">
        <v>543</v>
      </c>
      <c r="D154" s="74" t="e">
        <f ca="1">IRR($K147:OFFSET($K147,,Time_Horizon))</f>
        <v>#VALUE!</v>
      </c>
    </row>
    <row r="155" spans="3:31" x14ac:dyDescent="0.3">
      <c r="C155" s="73" t="s">
        <v>545</v>
      </c>
      <c r="D155" s="75" t="e">
        <f ca="1">SUM($K143:OFFSET($K143,,Time_Horizon))/SUM($K75:OFFSET($K75,,Time_Horizon))</f>
        <v>#REF!</v>
      </c>
    </row>
    <row r="156" spans="3:31" x14ac:dyDescent="0.3">
      <c r="C156" s="73" t="s">
        <v>546</v>
      </c>
      <c r="D156" s="75" t="e">
        <f ca="1">SUM($K144:OFFSET($K144,,Time_Horizon))/SUM($K76:OFFSET($K76,,Time_Horizon))</f>
        <v>#REF!</v>
      </c>
    </row>
    <row r="157" spans="3:31" x14ac:dyDescent="0.3">
      <c r="C157" s="73" t="s">
        <v>547</v>
      </c>
      <c r="D157" s="73">
        <f ca="1">COUNTIF($K149:OFFSET($K149,,Time_Horizon),"&lt;=0")</f>
        <v>1</v>
      </c>
    </row>
    <row r="158" spans="3:31" x14ac:dyDescent="0.3">
      <c r="C158" s="73" t="s">
        <v>548</v>
      </c>
      <c r="D158" s="73" t="e">
        <f ca="1">SUM($K143:OFFSET($K143,,Time_Horizon))</f>
        <v>#REF!</v>
      </c>
    </row>
    <row r="159" spans="3:31" x14ac:dyDescent="0.3">
      <c r="C159" s="73" t="s">
        <v>549</v>
      </c>
      <c r="D159" s="73" t="e">
        <f ca="1">SUM($K144:OFFSET($K144,,Time_Horizon))</f>
        <v>#REF!</v>
      </c>
    </row>
    <row r="160" spans="3:31" x14ac:dyDescent="0.3"/>
    <row r="161" spans="3:35" x14ac:dyDescent="0.3"/>
    <row r="162" spans="3:35" x14ac:dyDescent="0.3"/>
    <row r="163" spans="3:35" ht="18.75" thickBot="1" x14ac:dyDescent="0.35">
      <c r="C163" s="11" t="s">
        <v>788</v>
      </c>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row>
    <row r="164" spans="3:35" ht="17.25" thickTop="1" x14ac:dyDescent="0.3"/>
    <row r="165" spans="3:35" x14ac:dyDescent="0.3"/>
    <row r="166" spans="3:35" x14ac:dyDescent="0.3">
      <c r="C166" s="54" t="s">
        <v>777</v>
      </c>
      <c r="D166" s="54"/>
      <c r="H166" t="s">
        <v>607</v>
      </c>
      <c r="K166" s="56" cm="1">
        <f t="array" aca="1" ref="K166" ca="1">K$14*(1+Revenue_Sensitivity_T)-K$75*(1+Cost_Sensitivity_T)</f>
        <v>-783.7272848273218</v>
      </c>
      <c r="L166" s="56" cm="1">
        <f t="array" aca="1" ref="L166" ca="1">L$14*(1+Revenue_Sensitivity_T)-L$75*(1+Cost_Sensitivity_T)</f>
        <v>-647.88644175285583</v>
      </c>
      <c r="M166" s="56" cm="1">
        <f t="array" aca="1" ref="M166" ca="1">M$14*(1+Revenue_Sensitivity_T)-M$75*(1+Cost_Sensitivity_T)</f>
        <v>-670.20035545673056</v>
      </c>
      <c r="N166" s="56" cm="1">
        <f t="array" aca="1" ref="N166" ca="1">N$14*(1+Revenue_Sensitivity_T)-N$75*(1+Cost_Sensitivity_T)</f>
        <v>-657.67324600894131</v>
      </c>
      <c r="O166" s="56" cm="1">
        <f t="array" aca="1" ref="O166" ca="1">O$14*(1+Revenue_Sensitivity_T)-O$75*(1+Cost_Sensitivity_T)</f>
        <v>1285.2031349091396</v>
      </c>
      <c r="P166" s="56" cm="1">
        <f t="array" aca="1" ref="P166" ca="1">P$14*(1+Revenue_Sensitivity_T)-P$75*(1+Cost_Sensitivity_T)</f>
        <v>1182.2459541351209</v>
      </c>
      <c r="Q166" s="56" cm="1">
        <f t="array" aca="1" ref="Q166" ca="1">Q$14*(1+Revenue_Sensitivity_T)-Q$75*(1+Cost_Sensitivity_T)</f>
        <v>1255.8427221408833</v>
      </c>
      <c r="R166" s="56" cm="1">
        <f t="array" aca="1" ref="R166" ca="1">R$14*(1+Revenue_Sensitivity_T)-R$75*(1+Cost_Sensitivity_T)</f>
        <v>1289.9008009520605</v>
      </c>
      <c r="S166" s="56" cm="1">
        <f t="array" aca="1" ref="S166" ca="1">S$14*(1+Revenue_Sensitivity_T)-S$75*(1+Cost_Sensitivity_T)</f>
        <v>1285.2031349091396</v>
      </c>
      <c r="T166" s="56" cm="1">
        <f t="array" aca="1" ref="T166" ca="1">T$14*(1+Revenue_Sensitivity_T)-T$75*(1+Cost_Sensitivity_T)</f>
        <v>1260.5403881838042</v>
      </c>
      <c r="U166" s="56" cm="1">
        <f t="array" aca="1" ref="U166" ca="1">U$14*(1+Revenue_Sensitivity_T)-U$75*(1+Cost_Sensitivity_T)</f>
        <v>1175.5909272409826</v>
      </c>
      <c r="V166" s="56" cm="1">
        <f t="array" aca="1" ref="V166" ca="1">V$14*(1+Revenue_Sensitivity_T)-V$75*(1+Cost_Sensitivity_T)</f>
        <v>1289.9008009520605</v>
      </c>
      <c r="W166" s="56" cm="1">
        <f t="array" aca="1" ref="W166" ca="1">W$14*(1+Revenue_Sensitivity_T)-W$75*(1+Cost_Sensitivity_T)</f>
        <v>1255.8427221408833</v>
      </c>
      <c r="X166" s="56" cm="1">
        <f t="array" aca="1" ref="X166" ca="1">X$14*(1+Revenue_Sensitivity_T)-X$75*(1+Cost_Sensitivity_T)</f>
        <v>1289.9008009520605</v>
      </c>
      <c r="Y166" s="56" cm="1">
        <f t="array" aca="1" ref="Y166" ca="1">Y$14*(1+Revenue_Sensitivity_T)-Y$75*(1+Cost_Sensitivity_T)</f>
        <v>1285.2031349091396</v>
      </c>
      <c r="Z166" s="56" cm="1">
        <f t="array" aca="1" ref="Z166" ca="1">Z$14*(1+Revenue_Sensitivity_T)-Z$75*(1+Cost_Sensitivity_T)</f>
        <v>1152.8855413668643</v>
      </c>
      <c r="AA166" s="56" cm="1">
        <f t="array" aca="1" ref="AA166" ca="1">AA$14*(1+Revenue_Sensitivity_T)-AA$75*(1+Cost_Sensitivity_T)</f>
        <v>1285.2031349091396</v>
      </c>
      <c r="AB166" s="56" cm="1">
        <f t="array" aca="1" ref="AB166" ca="1">AB$14*(1+Revenue_Sensitivity_T)-AB$75*(1+Cost_Sensitivity_T)</f>
        <v>1289.9008009520605</v>
      </c>
      <c r="AC166" s="56" cm="1">
        <f t="array" aca="1" ref="AC166" ca="1">AC$14*(1+Revenue_Sensitivity_T)-AC$75*(1+Cost_Sensitivity_T)</f>
        <v>1255.8427221408833</v>
      </c>
      <c r="AD166" s="56" cm="1">
        <f t="array" aca="1" ref="AD166" ca="1">AD$14*(1+Revenue_Sensitivity_T)-AD$75*(1+Cost_Sensitivity_T)</f>
        <v>1289.9008009520605</v>
      </c>
      <c r="AE166" s="56" cm="1">
        <f t="array" aca="1" ref="AE166" ca="1">AE$14*(1+Revenue_Sensitivity_T)-AE$75*(1+Cost_Sensitivity_T)</f>
        <v>1177.5482880921998</v>
      </c>
    </row>
    <row r="167" spans="3:35" x14ac:dyDescent="0.3"/>
    <row r="168" spans="3:35" x14ac:dyDescent="0.3">
      <c r="C168" s="77" t="str">
        <f>CONCATENATE("Revenue_Sensitivity_",B$1)</f>
        <v>Revenue_Sensitivity_T</v>
      </c>
      <c r="D168" s="78">
        <v>0</v>
      </c>
    </row>
    <row r="169" spans="3:35" x14ac:dyDescent="0.3">
      <c r="C169" s="77" t="str">
        <f>CONCATENATE("Cost_Sensitivity_",B$1)</f>
        <v>Cost_Sensitivity_T</v>
      </c>
      <c r="D169" s="78">
        <v>0</v>
      </c>
    </row>
    <row r="170" spans="3:35" x14ac:dyDescent="0.3"/>
    <row r="171" spans="3:35" x14ac:dyDescent="0.3"/>
    <row r="172" spans="3:35" x14ac:dyDescent="0.3">
      <c r="C172" t="s">
        <v>516</v>
      </c>
      <c r="D172" s="57">
        <f ca="1">NPV(Discount_rate_financial,$K166:OFFSET($K166,,Time_Horizon))</f>
        <v>4669.4636498349364</v>
      </c>
    </row>
    <row r="173" spans="3:35" x14ac:dyDescent="0.3">
      <c r="C173" t="s">
        <v>518</v>
      </c>
      <c r="D173" s="58">
        <f ca="1">IRR($K166:OFFSET($K166,,Time_Horizon))</f>
        <v>0.28915128811870705</v>
      </c>
    </row>
    <row r="174" spans="3:35" x14ac:dyDescent="0.3"/>
    <row r="175" spans="3:35" x14ac:dyDescent="0.3">
      <c r="C175" t="s">
        <v>789</v>
      </c>
      <c r="F175" t="s">
        <v>516</v>
      </c>
      <c r="G175" t="s">
        <v>518</v>
      </c>
    </row>
    <row r="176" spans="3:35" x14ac:dyDescent="0.3">
      <c r="F176" s="59">
        <v>-598124.57315106434</v>
      </c>
      <c r="G176" s="58">
        <v>-5.4658480853333691E-2</v>
      </c>
    </row>
    <row r="177" spans="3:7" x14ac:dyDescent="0.3">
      <c r="E177" s="50">
        <v>-0.1</v>
      </c>
      <c r="F177" s="59">
        <v>-598124.57315106434</v>
      </c>
      <c r="G177" s="50">
        <v>-5.4658480853333691E-2</v>
      </c>
    </row>
    <row r="178" spans="3:7" x14ac:dyDescent="0.3">
      <c r="E178" s="50">
        <v>-0.05</v>
      </c>
      <c r="F178" s="59">
        <f t="dataTable" ref="F178:G180" dt2D="0" dtr="0" r1="D168"/>
        <v>-598124.57315106434</v>
      </c>
      <c r="G178" s="50">
        <v>-5.4658480853333691E-2</v>
      </c>
    </row>
    <row r="179" spans="3:7" x14ac:dyDescent="0.3">
      <c r="E179" s="50">
        <v>0.05</v>
      </c>
      <c r="F179" s="59">
        <v>-598124.57315106434</v>
      </c>
      <c r="G179" s="50">
        <v>-5.4658480853333691E-2</v>
      </c>
    </row>
    <row r="180" spans="3:7" x14ac:dyDescent="0.3">
      <c r="E180" s="50">
        <v>0.1</v>
      </c>
      <c r="F180" s="59">
        <v>-598124.57315106434</v>
      </c>
      <c r="G180" s="50">
        <v>-5.4658480853333691E-2</v>
      </c>
    </row>
    <row r="181" spans="3:7" x14ac:dyDescent="0.3"/>
    <row r="182" spans="3:7" x14ac:dyDescent="0.3"/>
    <row r="183" spans="3:7" x14ac:dyDescent="0.3"/>
    <row r="184" spans="3:7" x14ac:dyDescent="0.3">
      <c r="C184" t="s">
        <v>790</v>
      </c>
      <c r="F184" t="s">
        <v>516</v>
      </c>
      <c r="G184" t="s">
        <v>518</v>
      </c>
    </row>
    <row r="185" spans="3:7" x14ac:dyDescent="0.3">
      <c r="E185" s="50"/>
      <c r="F185" s="59">
        <v>-598124.57315106434</v>
      </c>
      <c r="G185" s="58">
        <v>-5.4658480853333691E-2</v>
      </c>
    </row>
    <row r="186" spans="3:7" x14ac:dyDescent="0.3">
      <c r="E186" s="50">
        <v>-0.1</v>
      </c>
      <c r="F186" s="59">
        <v>-491118.81486523146</v>
      </c>
      <c r="G186" s="50">
        <v>-4.1343295029097393E-2</v>
      </c>
    </row>
    <row r="187" spans="3:7" x14ac:dyDescent="0.3">
      <c r="E187" s="50">
        <v>-0.05</v>
      </c>
      <c r="F187" s="59">
        <v>-544621.69400814793</v>
      </c>
      <c r="G187" s="50">
        <v>-4.8226522367074698E-2</v>
      </c>
    </row>
    <row r="188" spans="3:7" x14ac:dyDescent="0.3">
      <c r="E188" s="50">
        <v>0.05</v>
      </c>
      <c r="F188" s="59">
        <v>-651627.45229398052</v>
      </c>
      <c r="G188" s="50">
        <v>-6.0701598261138634E-2</v>
      </c>
    </row>
    <row r="189" spans="3:7" x14ac:dyDescent="0.3">
      <c r="E189" s="50">
        <v>0.1</v>
      </c>
      <c r="F189" s="59">
        <v>-705130.33143689705</v>
      </c>
      <c r="G189" s="50">
        <v>-6.6407026931293966E-2</v>
      </c>
    </row>
    <row r="190" spans="3:7" x14ac:dyDescent="0.3"/>
    <row r="191" spans="3:7" x14ac:dyDescent="0.3"/>
    <row r="192" spans="3:7" x14ac:dyDescent="0.3"/>
    <row r="193" x14ac:dyDescent="0.3"/>
    <row r="194" x14ac:dyDescent="0.3"/>
    <row r="195" x14ac:dyDescent="0.3"/>
    <row r="196" x14ac:dyDescent="0.3"/>
    <row r="197" x14ac:dyDescent="0.3"/>
    <row r="198" x14ac:dyDescent="0.3"/>
    <row r="199" x14ac:dyDescent="0.3"/>
    <row r="200" x14ac:dyDescent="0.3"/>
    <row r="201" x14ac:dyDescent="0.3"/>
  </sheetData>
  <mergeCells count="3">
    <mergeCell ref="G110:I110"/>
    <mergeCell ref="G111:I111"/>
    <mergeCell ref="G112:I112"/>
  </mergeCell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6C377-7AB9-4E90-B3B9-F53F96500410}">
  <sheetPr>
    <tabColor theme="1" tint="0.499984740745262"/>
  </sheetPr>
  <dimension ref="A1:AJ246"/>
  <sheetViews>
    <sheetView showGridLines="0" topLeftCell="A85" zoomScale="70" zoomScaleNormal="70" workbookViewId="0">
      <selection activeCell="J20" sqref="J20"/>
    </sheetView>
  </sheetViews>
  <sheetFormatPr defaultColWidth="0" defaultRowHeight="16.5" zeroHeight="1" x14ac:dyDescent="0.3"/>
  <cols>
    <col min="1" max="1" width="12.125" bestFit="1" customWidth="1"/>
    <col min="2" max="2" width="3.75" bestFit="1" customWidth="1"/>
    <col min="3" max="3" width="40" bestFit="1" customWidth="1"/>
    <col min="4" max="4" width="59.375" bestFit="1" customWidth="1"/>
    <col min="5" max="5" width="7.625" bestFit="1" customWidth="1"/>
    <col min="6" max="6" width="10.125" bestFit="1" customWidth="1"/>
    <col min="7" max="7" width="4.75" bestFit="1" customWidth="1"/>
    <col min="8" max="8" width="27.625" bestFit="1" customWidth="1"/>
    <col min="9" max="9" width="9" bestFit="1" customWidth="1"/>
    <col min="10" max="10" width="30.125" bestFit="1" customWidth="1"/>
    <col min="11" max="11" width="9" bestFit="1" customWidth="1"/>
    <col min="12" max="14" width="10.625" bestFit="1" customWidth="1"/>
    <col min="15" max="15" width="8.375" bestFit="1" customWidth="1"/>
    <col min="16" max="31" width="8.75" bestFit="1" customWidth="1"/>
    <col min="32" max="35" width="10.875" customWidth="1"/>
    <col min="36" max="36" width="0" hidden="1" customWidth="1"/>
    <col min="37" max="16384" width="9.625" hidden="1"/>
  </cols>
  <sheetData>
    <row r="1" spans="1:35" ht="26.25" x14ac:dyDescent="0.35">
      <c r="A1" s="52" t="s">
        <v>582</v>
      </c>
      <c r="B1" s="52" t="s">
        <v>41</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x14ac:dyDescent="0.35">
      <c r="A2" s="53" t="str">
        <f>VLOOKUP(B1,Data!$A$11:$B$670,2,FALSE)</f>
        <v>Coffee</v>
      </c>
    </row>
    <row r="3" spans="1:35" ht="17.25" thickTop="1" x14ac:dyDescent="0.3"/>
    <row r="4" spans="1:35"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x14ac:dyDescent="0.3"/>
    <row r="6" spans="1:35" x14ac:dyDescent="0.3"/>
    <row r="7" spans="1:35" x14ac:dyDescent="0.3">
      <c r="C7" t="s">
        <v>716</v>
      </c>
      <c r="E7" t="s">
        <v>613</v>
      </c>
      <c r="F7" s="32" cm="1">
        <f t="array" aca="1" ref="F7" ca="1">OFFSET(INDIRECT($C8),,2)</f>
        <v>3</v>
      </c>
      <c r="G7" s="32" cm="1">
        <f t="array" aca="1" ref="G7" ca="1">OFFSET(INDIRECT($C8),,3)</f>
        <v>3</v>
      </c>
      <c r="I7" s="49">
        <f ca="1">SUM(K7:AE7)</f>
        <v>1</v>
      </c>
      <c r="K7" s="55">
        <f t="shared" ref="K7:AE7" ca="1" si="1">IF(AND(K$1&gt;=$F7,K$1&lt;=$G7),1,0)</f>
        <v>0</v>
      </c>
      <c r="L7" s="55">
        <f t="shared" ca="1" si="1"/>
        <v>0</v>
      </c>
      <c r="M7" s="55">
        <f t="shared" ca="1" si="1"/>
        <v>0</v>
      </c>
      <c r="N7" s="55">
        <f t="shared" ca="1" si="1"/>
        <v>1</v>
      </c>
      <c r="O7" s="55">
        <f t="shared" ca="1" si="1"/>
        <v>0</v>
      </c>
      <c r="P7" s="55">
        <f t="shared" ca="1" si="1"/>
        <v>0</v>
      </c>
      <c r="Q7" s="55">
        <f t="shared" ca="1" si="1"/>
        <v>0</v>
      </c>
      <c r="R7" s="55">
        <f t="shared" ca="1" si="1"/>
        <v>0</v>
      </c>
      <c r="S7" s="55">
        <f t="shared" ca="1" si="1"/>
        <v>0</v>
      </c>
      <c r="T7" s="55">
        <f t="shared" ca="1" si="1"/>
        <v>0</v>
      </c>
      <c r="U7" s="55">
        <f t="shared" ca="1" si="1"/>
        <v>0</v>
      </c>
      <c r="V7" s="55">
        <f t="shared" ca="1" si="1"/>
        <v>0</v>
      </c>
      <c r="W7" s="55">
        <f t="shared" ca="1" si="1"/>
        <v>0</v>
      </c>
      <c r="X7" s="55">
        <f t="shared" ca="1" si="1"/>
        <v>0</v>
      </c>
      <c r="Y7" s="55">
        <f t="shared" ca="1" si="1"/>
        <v>0</v>
      </c>
      <c r="Z7" s="55">
        <f t="shared" ca="1" si="1"/>
        <v>0</v>
      </c>
      <c r="AA7" s="55">
        <f t="shared" ca="1" si="1"/>
        <v>0</v>
      </c>
      <c r="AB7" s="55">
        <f t="shared" ca="1" si="1"/>
        <v>0</v>
      </c>
      <c r="AC7" s="55">
        <f t="shared" ca="1" si="1"/>
        <v>0</v>
      </c>
      <c r="AD7" s="55">
        <f t="shared" ca="1" si="1"/>
        <v>0</v>
      </c>
      <c r="AE7" s="55">
        <f t="shared" ca="1" si="1"/>
        <v>0</v>
      </c>
    </row>
    <row r="8" spans="1:35" x14ac:dyDescent="0.3">
      <c r="C8" t="s">
        <v>981</v>
      </c>
      <c r="D8" s="32" t="str" cm="1">
        <f t="array" aca="1" ref="D8" ca="1">OFFSET(INDIRECT($C8),,-2)</f>
        <v>Income_y3 (50%_reduction)</v>
      </c>
      <c r="E8" s="69" t="str" cm="1">
        <f t="array" aca="1" ref="E8" ca="1">OFFSET(INDIRECT($C8),,1)</f>
        <v>EUR</v>
      </c>
      <c r="F8" s="32" cm="1">
        <f t="array" aca="1" ref="F8" ca="1">INDIRECT($C8)</f>
        <v>689.96970005402329</v>
      </c>
      <c r="H8" t="s">
        <v>605</v>
      </c>
      <c r="I8" s="49">
        <f ca="1">SUM(K8:AE8)</f>
        <v>689.96970005402329</v>
      </c>
      <c r="K8" s="56">
        <f ca="1">K7*$F8</f>
        <v>0</v>
      </c>
      <c r="L8" s="56">
        <f t="shared" ref="L8:AE8" ca="1" si="2">L7*$F8</f>
        <v>0</v>
      </c>
      <c r="M8" s="56">
        <f t="shared" ca="1" si="2"/>
        <v>0</v>
      </c>
      <c r="N8" s="56">
        <f t="shared" ca="1" si="2"/>
        <v>689.96970005402329</v>
      </c>
      <c r="O8" s="56">
        <f t="shared" ca="1" si="2"/>
        <v>0</v>
      </c>
      <c r="P8" s="56">
        <f t="shared" ca="1" si="2"/>
        <v>0</v>
      </c>
      <c r="Q8" s="56">
        <f t="shared" ca="1" si="2"/>
        <v>0</v>
      </c>
      <c r="R8" s="56">
        <f t="shared" ca="1" si="2"/>
        <v>0</v>
      </c>
      <c r="S8" s="56">
        <f t="shared" ca="1" si="2"/>
        <v>0</v>
      </c>
      <c r="T8" s="56">
        <f t="shared" ca="1" si="2"/>
        <v>0</v>
      </c>
      <c r="U8" s="56">
        <f t="shared" ca="1" si="2"/>
        <v>0</v>
      </c>
      <c r="V8" s="56">
        <f t="shared" ca="1" si="2"/>
        <v>0</v>
      </c>
      <c r="W8" s="56">
        <f t="shared" ca="1" si="2"/>
        <v>0</v>
      </c>
      <c r="X8" s="56">
        <f t="shared" ca="1" si="2"/>
        <v>0</v>
      </c>
      <c r="Y8" s="56">
        <f t="shared" ca="1" si="2"/>
        <v>0</v>
      </c>
      <c r="Z8" s="56">
        <f t="shared" ca="1" si="2"/>
        <v>0</v>
      </c>
      <c r="AA8" s="56">
        <f t="shared" ca="1" si="2"/>
        <v>0</v>
      </c>
      <c r="AB8" s="56">
        <f t="shared" ca="1" si="2"/>
        <v>0</v>
      </c>
      <c r="AC8" s="56">
        <f t="shared" ca="1" si="2"/>
        <v>0</v>
      </c>
      <c r="AD8" s="56">
        <f t="shared" ca="1" si="2"/>
        <v>0</v>
      </c>
      <c r="AE8" s="56">
        <f t="shared" ca="1" si="2"/>
        <v>0</v>
      </c>
    </row>
    <row r="9" spans="1:35" x14ac:dyDescent="0.3"/>
    <row r="10" spans="1:35" x14ac:dyDescent="0.3">
      <c r="C10" t="s">
        <v>716</v>
      </c>
      <c r="E10" t="s">
        <v>613</v>
      </c>
      <c r="F10" s="32" cm="1">
        <f t="array" aca="1" ref="F10" ca="1">OFFSET(INDIRECT($C11),,2)</f>
        <v>4</v>
      </c>
      <c r="G10" s="32" cm="1">
        <f t="array" aca="1" ref="G10" ca="1">OFFSET(INDIRECT($C11),,3)</f>
        <v>4</v>
      </c>
      <c r="I10" s="49">
        <f ca="1">SUM(K10:AE10)</f>
        <v>1</v>
      </c>
      <c r="K10" s="55">
        <f t="shared" ref="K10:AE10" ca="1" si="3">IF(AND(K$1&gt;=$F10,K$1&lt;=$G10),1,0)</f>
        <v>0</v>
      </c>
      <c r="L10" s="55">
        <f t="shared" ca="1" si="3"/>
        <v>0</v>
      </c>
      <c r="M10" s="55">
        <f t="shared" ca="1" si="3"/>
        <v>0</v>
      </c>
      <c r="N10" s="55">
        <f t="shared" ca="1" si="3"/>
        <v>0</v>
      </c>
      <c r="O10" s="55">
        <f t="shared" ca="1" si="3"/>
        <v>1</v>
      </c>
      <c r="P10" s="55">
        <f t="shared" ca="1" si="3"/>
        <v>0</v>
      </c>
      <c r="Q10" s="55">
        <f t="shared" ca="1" si="3"/>
        <v>0</v>
      </c>
      <c r="R10" s="55">
        <f t="shared" ca="1" si="3"/>
        <v>0</v>
      </c>
      <c r="S10" s="55">
        <f t="shared" ca="1" si="3"/>
        <v>0</v>
      </c>
      <c r="T10" s="55">
        <f t="shared" ca="1" si="3"/>
        <v>0</v>
      </c>
      <c r="U10" s="55">
        <f t="shared" ca="1" si="3"/>
        <v>0</v>
      </c>
      <c r="V10" s="55">
        <f t="shared" ca="1" si="3"/>
        <v>0</v>
      </c>
      <c r="W10" s="55">
        <f t="shared" ca="1" si="3"/>
        <v>0</v>
      </c>
      <c r="X10" s="55">
        <f t="shared" ca="1" si="3"/>
        <v>0</v>
      </c>
      <c r="Y10" s="55">
        <f t="shared" ca="1" si="3"/>
        <v>0</v>
      </c>
      <c r="Z10" s="55">
        <f t="shared" ca="1" si="3"/>
        <v>0</v>
      </c>
      <c r="AA10" s="55">
        <f t="shared" ca="1" si="3"/>
        <v>0</v>
      </c>
      <c r="AB10" s="55">
        <f t="shared" ca="1" si="3"/>
        <v>0</v>
      </c>
      <c r="AC10" s="55">
        <f t="shared" ca="1" si="3"/>
        <v>0</v>
      </c>
      <c r="AD10" s="55">
        <f t="shared" ca="1" si="3"/>
        <v>0</v>
      </c>
      <c r="AE10" s="55">
        <f t="shared" ca="1" si="3"/>
        <v>0</v>
      </c>
    </row>
    <row r="11" spans="1:35" x14ac:dyDescent="0.3">
      <c r="C11" t="s">
        <v>982</v>
      </c>
      <c r="D11" s="32" t="str" cm="1">
        <f t="array" aca="1" ref="D11" ca="1">OFFSET(INDIRECT($C11),,-2)</f>
        <v>Income_y4 (50%_reduction)</v>
      </c>
      <c r="E11" s="69" t="str" cm="1">
        <f t="array" aca="1" ref="E11" ca="1">OFFSET(INDIRECT($C11),,1)</f>
        <v>EUR</v>
      </c>
      <c r="F11" s="32" cm="1">
        <f t="array" aca="1" ref="F11" ca="1">INDIRECT($C11)</f>
        <v>919.95960007203098</v>
      </c>
      <c r="H11" t="s">
        <v>605</v>
      </c>
      <c r="I11" s="49">
        <f ca="1">SUM(K11:AE11)</f>
        <v>919.95960007203098</v>
      </c>
      <c r="K11" s="56">
        <f ca="1">K10*$F11</f>
        <v>0</v>
      </c>
      <c r="L11" s="56">
        <f t="shared" ref="L11" ca="1" si="4">L10*$F11</f>
        <v>0</v>
      </c>
      <c r="M11" s="56">
        <f t="shared" ref="M11" ca="1" si="5">M10*$F11</f>
        <v>0</v>
      </c>
      <c r="N11" s="56">
        <f t="shared" ref="N11" ca="1" si="6">N10*$F11</f>
        <v>0</v>
      </c>
      <c r="O11" s="56">
        <f t="shared" ref="O11" ca="1" si="7">O10*$F11</f>
        <v>919.95960007203098</v>
      </c>
      <c r="P11" s="56">
        <f t="shared" ref="P11" ca="1" si="8">P10*$F11</f>
        <v>0</v>
      </c>
      <c r="Q11" s="56">
        <f t="shared" ref="Q11" ca="1" si="9">Q10*$F11</f>
        <v>0</v>
      </c>
      <c r="R11" s="56">
        <f t="shared" ref="R11" ca="1" si="10">R10*$F11</f>
        <v>0</v>
      </c>
      <c r="S11" s="56">
        <f t="shared" ref="S11" ca="1" si="11">S10*$F11</f>
        <v>0</v>
      </c>
      <c r="T11" s="56">
        <f t="shared" ref="T11" ca="1" si="12">T10*$F11</f>
        <v>0</v>
      </c>
      <c r="U11" s="56">
        <f t="shared" ref="U11" ca="1" si="13">U10*$F11</f>
        <v>0</v>
      </c>
      <c r="V11" s="56">
        <f t="shared" ref="V11" ca="1" si="14">V10*$F11</f>
        <v>0</v>
      </c>
      <c r="W11" s="56">
        <f t="shared" ref="W11" ca="1" si="15">W10*$F11</f>
        <v>0</v>
      </c>
      <c r="X11" s="56">
        <f t="shared" ref="X11" ca="1" si="16">X10*$F11</f>
        <v>0</v>
      </c>
      <c r="Y11" s="56">
        <f t="shared" ref="Y11" ca="1" si="17">Y10*$F11</f>
        <v>0</v>
      </c>
      <c r="Z11" s="56">
        <f t="shared" ref="Z11" ca="1" si="18">Z10*$F11</f>
        <v>0</v>
      </c>
      <c r="AA11" s="56">
        <f t="shared" ref="AA11" ca="1" si="19">AA10*$F11</f>
        <v>0</v>
      </c>
      <c r="AB11" s="56">
        <f t="shared" ref="AB11" ca="1" si="20">AB10*$F11</f>
        <v>0</v>
      </c>
      <c r="AC11" s="56">
        <f t="shared" ref="AC11" ca="1" si="21">AC10*$F11</f>
        <v>0</v>
      </c>
      <c r="AD11" s="56">
        <f t="shared" ref="AD11" ca="1" si="22">AD10*$F11</f>
        <v>0</v>
      </c>
      <c r="AE11" s="56">
        <f t="shared" ref="AE11" ca="1" si="23">AE10*$F11</f>
        <v>0</v>
      </c>
    </row>
    <row r="12" spans="1:35" x14ac:dyDescent="0.3"/>
    <row r="13" spans="1:35" x14ac:dyDescent="0.3">
      <c r="C13" t="s">
        <v>716</v>
      </c>
      <c r="E13" t="s">
        <v>613</v>
      </c>
      <c r="F13" s="32" cm="1">
        <f t="array" aca="1" ref="F13" ca="1">OFFSET(INDIRECT($C14),,2)</f>
        <v>5</v>
      </c>
      <c r="G13" s="32" cm="1">
        <f t="array" aca="1" ref="G13" ca="1">OFFSET(INDIRECT($C14),,3)</f>
        <v>5</v>
      </c>
      <c r="I13" s="49">
        <f ca="1">SUM(K13:AE13)</f>
        <v>1</v>
      </c>
      <c r="K13" s="55">
        <f t="shared" ref="K13:AE13" ca="1" si="24">IF(AND(K$1&gt;=$F13,K$1&lt;=$G13),1,0)</f>
        <v>0</v>
      </c>
      <c r="L13" s="55">
        <f t="shared" ca="1" si="24"/>
        <v>0</v>
      </c>
      <c r="M13" s="55">
        <f t="shared" ca="1" si="24"/>
        <v>0</v>
      </c>
      <c r="N13" s="55">
        <f t="shared" ca="1" si="24"/>
        <v>0</v>
      </c>
      <c r="O13" s="55">
        <f t="shared" ca="1" si="24"/>
        <v>0</v>
      </c>
      <c r="P13" s="55">
        <f t="shared" ca="1" si="24"/>
        <v>1</v>
      </c>
      <c r="Q13" s="55">
        <f t="shared" ca="1" si="24"/>
        <v>0</v>
      </c>
      <c r="R13" s="55">
        <f t="shared" ca="1" si="24"/>
        <v>0</v>
      </c>
      <c r="S13" s="55">
        <f t="shared" ca="1" si="24"/>
        <v>0</v>
      </c>
      <c r="T13" s="55">
        <f t="shared" ca="1" si="24"/>
        <v>0</v>
      </c>
      <c r="U13" s="55">
        <f t="shared" ca="1" si="24"/>
        <v>0</v>
      </c>
      <c r="V13" s="55">
        <f t="shared" ca="1" si="24"/>
        <v>0</v>
      </c>
      <c r="W13" s="55">
        <f t="shared" ca="1" si="24"/>
        <v>0</v>
      </c>
      <c r="X13" s="55">
        <f t="shared" ca="1" si="24"/>
        <v>0</v>
      </c>
      <c r="Y13" s="55">
        <f t="shared" ca="1" si="24"/>
        <v>0</v>
      </c>
      <c r="Z13" s="55">
        <f t="shared" ca="1" si="24"/>
        <v>0</v>
      </c>
      <c r="AA13" s="55">
        <f t="shared" ca="1" si="24"/>
        <v>0</v>
      </c>
      <c r="AB13" s="55">
        <f t="shared" ca="1" si="24"/>
        <v>0</v>
      </c>
      <c r="AC13" s="55">
        <f t="shared" ca="1" si="24"/>
        <v>0</v>
      </c>
      <c r="AD13" s="55">
        <f t="shared" ca="1" si="24"/>
        <v>0</v>
      </c>
      <c r="AE13" s="55">
        <f t="shared" ca="1" si="24"/>
        <v>0</v>
      </c>
    </row>
    <row r="14" spans="1:35" x14ac:dyDescent="0.3">
      <c r="C14" t="s">
        <v>983</v>
      </c>
      <c r="D14" s="32" t="str" cm="1">
        <f t="array" aca="1" ref="D14" ca="1">OFFSET(INDIRECT($C14),,-2)</f>
        <v>Income_y5 (50%_reduction)</v>
      </c>
      <c r="E14" s="69" t="str" cm="1">
        <f t="array" aca="1" ref="E14" ca="1">OFFSET(INDIRECT($C14),,1)</f>
        <v>EUR</v>
      </c>
      <c r="F14" s="32" cm="1">
        <f t="array" aca="1" ref="F14" ca="1">INDIRECT($C14)</f>
        <v>1149.9495000900388</v>
      </c>
      <c r="H14" t="s">
        <v>605</v>
      </c>
      <c r="I14" s="49">
        <f ca="1">SUM(K14:AE14)</f>
        <v>1149.9495000900388</v>
      </c>
      <c r="K14" s="56">
        <f ca="1">K13*$F14</f>
        <v>0</v>
      </c>
      <c r="L14" s="56">
        <f t="shared" ref="L14" ca="1" si="25">L13*$F14</f>
        <v>0</v>
      </c>
      <c r="M14" s="56">
        <f t="shared" ref="M14" ca="1" si="26">M13*$F14</f>
        <v>0</v>
      </c>
      <c r="N14" s="56">
        <f t="shared" ref="N14" ca="1" si="27">N13*$F14</f>
        <v>0</v>
      </c>
      <c r="O14" s="56">
        <f t="shared" ref="O14" ca="1" si="28">O13*$F14</f>
        <v>0</v>
      </c>
      <c r="P14" s="56">
        <f t="shared" ref="P14" ca="1" si="29">P13*$F14</f>
        <v>1149.9495000900388</v>
      </c>
      <c r="Q14" s="56">
        <f t="shared" ref="Q14" ca="1" si="30">Q13*$F14</f>
        <v>0</v>
      </c>
      <c r="R14" s="56">
        <f t="shared" ref="R14" ca="1" si="31">R13*$F14</f>
        <v>0</v>
      </c>
      <c r="S14" s="56">
        <f t="shared" ref="S14" ca="1" si="32">S13*$F14</f>
        <v>0</v>
      </c>
      <c r="T14" s="56">
        <f t="shared" ref="T14" ca="1" si="33">T13*$F14</f>
        <v>0</v>
      </c>
      <c r="U14" s="56">
        <f t="shared" ref="U14" ca="1" si="34">U13*$F14</f>
        <v>0</v>
      </c>
      <c r="V14" s="56">
        <f t="shared" ref="V14" ca="1" si="35">V13*$F14</f>
        <v>0</v>
      </c>
      <c r="W14" s="56">
        <f t="shared" ref="W14" ca="1" si="36">W13*$F14</f>
        <v>0</v>
      </c>
      <c r="X14" s="56">
        <f t="shared" ref="X14" ca="1" si="37">X13*$F14</f>
        <v>0</v>
      </c>
      <c r="Y14" s="56">
        <f t="shared" ref="Y14" ca="1" si="38">Y13*$F14</f>
        <v>0</v>
      </c>
      <c r="Z14" s="56">
        <f t="shared" ref="Z14" ca="1" si="39">Z13*$F14</f>
        <v>0</v>
      </c>
      <c r="AA14" s="56">
        <f t="shared" ref="AA14" ca="1" si="40">AA13*$F14</f>
        <v>0</v>
      </c>
      <c r="AB14" s="56">
        <f t="shared" ref="AB14" ca="1" si="41">AB13*$F14</f>
        <v>0</v>
      </c>
      <c r="AC14" s="56">
        <f t="shared" ref="AC14" ca="1" si="42">AC13*$F14</f>
        <v>0</v>
      </c>
      <c r="AD14" s="56">
        <f t="shared" ref="AD14" ca="1" si="43">AD13*$F14</f>
        <v>0</v>
      </c>
      <c r="AE14" s="56">
        <f t="shared" ref="AE14" ca="1" si="44">AE13*$F14</f>
        <v>0</v>
      </c>
    </row>
    <row r="15" spans="1:35" x14ac:dyDescent="0.3"/>
    <row r="16" spans="1:35" x14ac:dyDescent="0.3">
      <c r="C16" t="s">
        <v>716</v>
      </c>
      <c r="E16" t="s">
        <v>613</v>
      </c>
      <c r="F16" s="32" cm="1">
        <f t="array" aca="1" ref="F16" ca="1">OFFSET(INDIRECT($C17),,2)</f>
        <v>6</v>
      </c>
      <c r="G16" s="32" cm="1">
        <f t="array" aca="1" ref="G16" ca="1">OFFSET(INDIRECT($C17),,3)</f>
        <v>20</v>
      </c>
      <c r="I16" s="49">
        <f ca="1">SUM(K16:AE16)</f>
        <v>15</v>
      </c>
      <c r="K16" s="55">
        <f t="shared" ref="K16:AE16" ca="1" si="45">IF(AND(K$1&gt;=$F16,K$1&lt;=$G16),1,0)</f>
        <v>0</v>
      </c>
      <c r="L16" s="55">
        <f t="shared" ca="1" si="45"/>
        <v>0</v>
      </c>
      <c r="M16" s="55">
        <f t="shared" ca="1" si="45"/>
        <v>0</v>
      </c>
      <c r="N16" s="55">
        <f t="shared" ca="1" si="45"/>
        <v>0</v>
      </c>
      <c r="O16" s="55">
        <f t="shared" ca="1" si="45"/>
        <v>0</v>
      </c>
      <c r="P16" s="55">
        <f t="shared" ca="1" si="45"/>
        <v>0</v>
      </c>
      <c r="Q16" s="55">
        <f t="shared" ca="1" si="45"/>
        <v>1</v>
      </c>
      <c r="R16" s="55">
        <f t="shared" ca="1" si="45"/>
        <v>1</v>
      </c>
      <c r="S16" s="55">
        <f t="shared" ca="1" si="45"/>
        <v>1</v>
      </c>
      <c r="T16" s="55">
        <f t="shared" ca="1" si="45"/>
        <v>1</v>
      </c>
      <c r="U16" s="55">
        <f t="shared" ca="1" si="45"/>
        <v>1</v>
      </c>
      <c r="V16" s="55">
        <f t="shared" ca="1" si="45"/>
        <v>1</v>
      </c>
      <c r="W16" s="55">
        <f t="shared" ca="1" si="45"/>
        <v>1</v>
      </c>
      <c r="X16" s="55">
        <f t="shared" ca="1" si="45"/>
        <v>1</v>
      </c>
      <c r="Y16" s="55">
        <f t="shared" ca="1" si="45"/>
        <v>1</v>
      </c>
      <c r="Z16" s="55">
        <f t="shared" ca="1" si="45"/>
        <v>1</v>
      </c>
      <c r="AA16" s="55">
        <f t="shared" ca="1" si="45"/>
        <v>1</v>
      </c>
      <c r="AB16" s="55">
        <f t="shared" ca="1" si="45"/>
        <v>1</v>
      </c>
      <c r="AC16" s="55">
        <f t="shared" ca="1" si="45"/>
        <v>1</v>
      </c>
      <c r="AD16" s="55">
        <f t="shared" ca="1" si="45"/>
        <v>1</v>
      </c>
      <c r="AE16" s="55">
        <f t="shared" ca="1" si="45"/>
        <v>1</v>
      </c>
    </row>
    <row r="17" spans="3:35" x14ac:dyDescent="0.3">
      <c r="C17" t="s">
        <v>984</v>
      </c>
      <c r="D17" s="32" t="str" cm="1">
        <f t="array" aca="1" ref="D17" ca="1">OFFSET(INDIRECT($C17),,-2)</f>
        <v>Income_y6 (50%_reduction)</v>
      </c>
      <c r="E17" s="69" t="str" cm="1">
        <f t="array" aca="1" ref="E17" ca="1">OFFSET(INDIRECT($C17),,1)</f>
        <v>EUR</v>
      </c>
      <c r="F17" s="32" cm="1">
        <f t="array" aca="1" ref="F17" ca="1">INDIRECT($C17)</f>
        <v>1379.9394001080466</v>
      </c>
      <c r="H17" t="s">
        <v>605</v>
      </c>
      <c r="I17" s="49">
        <f ca="1">SUM(K17:AE17)</f>
        <v>20699.091001620705</v>
      </c>
      <c r="K17" s="56">
        <f ca="1">K16*$F17</f>
        <v>0</v>
      </c>
      <c r="L17" s="56">
        <f t="shared" ref="L17" ca="1" si="46">L16*$F17</f>
        <v>0</v>
      </c>
      <c r="M17" s="56">
        <f t="shared" ref="M17" ca="1" si="47">M16*$F17</f>
        <v>0</v>
      </c>
      <c r="N17" s="56">
        <f t="shared" ref="N17" ca="1" si="48">N16*$F17</f>
        <v>0</v>
      </c>
      <c r="O17" s="56">
        <f t="shared" ref="O17" ca="1" si="49">O16*$F17</f>
        <v>0</v>
      </c>
      <c r="P17" s="56">
        <f t="shared" ref="P17" ca="1" si="50">P16*$F17</f>
        <v>0</v>
      </c>
      <c r="Q17" s="56">
        <f t="shared" ref="Q17" ca="1" si="51">Q16*$F17</f>
        <v>1379.9394001080466</v>
      </c>
      <c r="R17" s="56">
        <f t="shared" ref="R17" ca="1" si="52">R16*$F17</f>
        <v>1379.9394001080466</v>
      </c>
      <c r="S17" s="56">
        <f t="shared" ref="S17" ca="1" si="53">S16*$F17</f>
        <v>1379.9394001080466</v>
      </c>
      <c r="T17" s="56">
        <f t="shared" ref="T17" ca="1" si="54">T16*$F17</f>
        <v>1379.9394001080466</v>
      </c>
      <c r="U17" s="56">
        <f t="shared" ref="U17" ca="1" si="55">U16*$F17</f>
        <v>1379.9394001080466</v>
      </c>
      <c r="V17" s="56">
        <f t="shared" ref="V17" ca="1" si="56">V16*$F17</f>
        <v>1379.9394001080466</v>
      </c>
      <c r="W17" s="56">
        <f t="shared" ref="W17" ca="1" si="57">W16*$F17</f>
        <v>1379.9394001080466</v>
      </c>
      <c r="X17" s="56">
        <f t="shared" ref="X17" ca="1" si="58">X16*$F17</f>
        <v>1379.9394001080466</v>
      </c>
      <c r="Y17" s="56">
        <f t="shared" ref="Y17" ca="1" si="59">Y16*$F17</f>
        <v>1379.9394001080466</v>
      </c>
      <c r="Z17" s="56">
        <f t="shared" ref="Z17" ca="1" si="60">Z16*$F17</f>
        <v>1379.9394001080466</v>
      </c>
      <c r="AA17" s="56">
        <f t="shared" ref="AA17" ca="1" si="61">AA16*$F17</f>
        <v>1379.9394001080466</v>
      </c>
      <c r="AB17" s="56">
        <f t="shared" ref="AB17" ca="1" si="62">AB16*$F17</f>
        <v>1379.9394001080466</v>
      </c>
      <c r="AC17" s="56">
        <f t="shared" ref="AC17" ca="1" si="63">AC16*$F17</f>
        <v>1379.9394001080466</v>
      </c>
      <c r="AD17" s="56">
        <f t="shared" ref="AD17" ca="1" si="64">AD16*$F17</f>
        <v>1379.9394001080466</v>
      </c>
      <c r="AE17" s="56">
        <f t="shared" ref="AE17" ca="1" si="65">AE16*$F17</f>
        <v>1379.9394001080466</v>
      </c>
    </row>
    <row r="18" spans="3:35" x14ac:dyDescent="0.3">
      <c r="K18" s="56"/>
      <c r="L18" s="56"/>
      <c r="M18" s="56"/>
      <c r="N18" s="56"/>
      <c r="O18" s="56"/>
      <c r="P18" s="56"/>
      <c r="Q18" s="56"/>
      <c r="R18" s="56"/>
      <c r="S18" s="56"/>
      <c r="T18" s="56"/>
      <c r="U18" s="56"/>
      <c r="V18" s="56"/>
      <c r="W18" s="56"/>
      <c r="X18" s="56"/>
      <c r="Y18" s="56"/>
      <c r="Z18" s="56"/>
      <c r="AA18" s="56"/>
      <c r="AB18" s="56"/>
      <c r="AC18" s="56"/>
      <c r="AD18" s="56"/>
      <c r="AE18" s="56"/>
    </row>
    <row r="19" spans="3:35" x14ac:dyDescent="0.3">
      <c r="K19" s="56"/>
      <c r="L19" s="56"/>
      <c r="M19" s="56"/>
      <c r="N19" s="56"/>
      <c r="O19" s="56"/>
      <c r="P19" s="56"/>
      <c r="Q19" s="56"/>
      <c r="R19" s="56"/>
      <c r="S19" s="56"/>
      <c r="T19" s="56"/>
      <c r="U19" s="56"/>
      <c r="V19" s="56"/>
      <c r="W19" s="56"/>
      <c r="X19" s="56"/>
      <c r="Y19" s="56"/>
      <c r="Z19" s="56"/>
      <c r="AA19" s="56"/>
      <c r="AB19" s="56"/>
      <c r="AC19" s="56"/>
      <c r="AD19" s="56"/>
      <c r="AE19" s="56"/>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C23" s="54" t="s">
        <v>525</v>
      </c>
      <c r="D23" s="54"/>
      <c r="H23" t="s">
        <v>605</v>
      </c>
      <c r="J23" t="str">
        <f>CONCATENATE(B$1,"_",H23)</f>
        <v>U_Revenue</v>
      </c>
      <c r="K23" s="56">
        <f t="shared" ref="K23:AE23" ca="1" si="66">SUMIF($H$8:$H$18,$H$23,K$8:K$18)</f>
        <v>0</v>
      </c>
      <c r="L23" s="56">
        <f t="shared" ca="1" si="66"/>
        <v>0</v>
      </c>
      <c r="M23" s="56">
        <f t="shared" ca="1" si="66"/>
        <v>0</v>
      </c>
      <c r="N23" s="56">
        <f t="shared" ca="1" si="66"/>
        <v>689.96970005402329</v>
      </c>
      <c r="O23" s="56">
        <f t="shared" ca="1" si="66"/>
        <v>919.95960007203098</v>
      </c>
      <c r="P23" s="56">
        <f t="shared" ca="1" si="66"/>
        <v>1149.9495000900388</v>
      </c>
      <c r="Q23" s="56">
        <f t="shared" ca="1" si="66"/>
        <v>1379.9394001080466</v>
      </c>
      <c r="R23" s="56">
        <f t="shared" ca="1" si="66"/>
        <v>1379.9394001080466</v>
      </c>
      <c r="S23" s="56">
        <f t="shared" ca="1" si="66"/>
        <v>1379.9394001080466</v>
      </c>
      <c r="T23" s="56">
        <f t="shared" ca="1" si="66"/>
        <v>1379.9394001080466</v>
      </c>
      <c r="U23" s="56">
        <f t="shared" ca="1" si="66"/>
        <v>1379.9394001080466</v>
      </c>
      <c r="V23" s="56">
        <f t="shared" ca="1" si="66"/>
        <v>1379.9394001080466</v>
      </c>
      <c r="W23" s="56">
        <f t="shared" ca="1" si="66"/>
        <v>1379.9394001080466</v>
      </c>
      <c r="X23" s="56">
        <f t="shared" ca="1" si="66"/>
        <v>1379.9394001080466</v>
      </c>
      <c r="Y23" s="56">
        <f t="shared" ca="1" si="66"/>
        <v>1379.9394001080466</v>
      </c>
      <c r="Z23" s="56">
        <f t="shared" ca="1" si="66"/>
        <v>1379.9394001080466</v>
      </c>
      <c r="AA23" s="56">
        <f t="shared" ca="1" si="66"/>
        <v>1379.9394001080466</v>
      </c>
      <c r="AB23" s="56">
        <f t="shared" ca="1" si="66"/>
        <v>1379.9394001080466</v>
      </c>
      <c r="AC23" s="56">
        <f t="shared" ca="1" si="66"/>
        <v>1379.9394001080466</v>
      </c>
      <c r="AD23" s="56">
        <f t="shared" ca="1" si="66"/>
        <v>1379.9394001080466</v>
      </c>
      <c r="AE23" s="56">
        <f t="shared" ca="1" si="66"/>
        <v>1379.9394001080466</v>
      </c>
    </row>
    <row r="24" spans="3:35" x14ac:dyDescent="0.3">
      <c r="C24" t="s">
        <v>621</v>
      </c>
      <c r="D24" t="s">
        <v>195</v>
      </c>
      <c r="E24" t="str" cm="1">
        <f t="array" aca="1" ref="E24" ca="1">OFFSET(INDIRECT($D24),,1)</f>
        <v>%</v>
      </c>
      <c r="F24" s="50" cm="1">
        <f t="array" aca="1" ref="F24" ca="1">INDIRECT($D24)</f>
        <v>0.1</v>
      </c>
      <c r="K24" s="56">
        <f t="shared" ref="K24:AE24" ca="1" si="67">K23/(1+$F24)^K$1</f>
        <v>0</v>
      </c>
      <c r="L24" s="56">
        <f t="shared" ca="1" si="67"/>
        <v>0</v>
      </c>
      <c r="M24" s="56">
        <f t="shared" ca="1" si="67"/>
        <v>0</v>
      </c>
      <c r="N24" s="56">
        <f t="shared" ca="1" si="67"/>
        <v>518.3844478242097</v>
      </c>
      <c r="O24" s="56">
        <f t="shared" ca="1" si="67"/>
        <v>628.3447852414663</v>
      </c>
      <c r="P24" s="56">
        <f t="shared" ca="1" si="67"/>
        <v>714.02816504712075</v>
      </c>
      <c r="Q24" s="56">
        <f t="shared" ca="1" si="67"/>
        <v>778.9398164150407</v>
      </c>
      <c r="R24" s="56">
        <f t="shared" ca="1" si="67"/>
        <v>708.12710583185503</v>
      </c>
      <c r="S24" s="56">
        <f t="shared" ca="1" si="67"/>
        <v>643.75191439259561</v>
      </c>
      <c r="T24" s="56">
        <f t="shared" ca="1" si="67"/>
        <v>585.22901308417772</v>
      </c>
      <c r="U24" s="56">
        <f t="shared" ca="1" si="67"/>
        <v>532.02637553107058</v>
      </c>
      <c r="V24" s="56">
        <f t="shared" ca="1" si="67"/>
        <v>483.66034139188235</v>
      </c>
      <c r="W24" s="56">
        <f t="shared" ca="1" si="67"/>
        <v>439.69121944716574</v>
      </c>
      <c r="X24" s="56">
        <f t="shared" ca="1" si="67"/>
        <v>399.71929040651435</v>
      </c>
      <c r="Y24" s="56">
        <f t="shared" ca="1" si="67"/>
        <v>363.38117309683116</v>
      </c>
      <c r="Z24" s="56">
        <f t="shared" ca="1" si="67"/>
        <v>330.34652099711923</v>
      </c>
      <c r="AA24" s="56">
        <f t="shared" ca="1" si="67"/>
        <v>300.31501908829017</v>
      </c>
      <c r="AB24" s="56">
        <f t="shared" ca="1" si="67"/>
        <v>273.01365371662746</v>
      </c>
      <c r="AC24" s="56">
        <f t="shared" ca="1" si="67"/>
        <v>248.19423065147947</v>
      </c>
      <c r="AD24" s="56">
        <f t="shared" ca="1" si="67"/>
        <v>225.63111877407218</v>
      </c>
      <c r="AE24" s="56">
        <f t="shared" ca="1" si="67"/>
        <v>205.11919888552018</v>
      </c>
    </row>
    <row r="25" spans="3:35"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K27" s="56"/>
      <c r="L27" s="56"/>
      <c r="M27" s="56"/>
      <c r="N27" s="56"/>
      <c r="O27" s="56"/>
      <c r="P27" s="56"/>
      <c r="Q27" s="56"/>
      <c r="R27" s="56"/>
      <c r="S27" s="56"/>
      <c r="T27" s="56"/>
      <c r="U27" s="56"/>
      <c r="V27" s="56"/>
      <c r="W27" s="56"/>
      <c r="X27" s="56"/>
      <c r="Y27" s="56"/>
      <c r="Z27" s="56"/>
      <c r="AA27" s="56"/>
      <c r="AB27" s="56"/>
      <c r="AC27" s="56"/>
      <c r="AD27" s="56"/>
      <c r="AE27" s="56"/>
    </row>
    <row r="28" spans="3:35" x14ac:dyDescent="0.3">
      <c r="K28" s="56"/>
      <c r="L28" s="56"/>
      <c r="M28" s="56"/>
      <c r="N28" s="56"/>
      <c r="O28" s="56"/>
      <c r="P28" s="56"/>
      <c r="Q28" s="56"/>
      <c r="R28" s="56"/>
      <c r="S28" s="56"/>
      <c r="T28" s="56"/>
      <c r="U28" s="56"/>
      <c r="V28" s="56"/>
      <c r="W28" s="56"/>
      <c r="X28" s="56"/>
      <c r="Y28" s="56"/>
      <c r="Z28" s="56"/>
      <c r="AA28" s="56"/>
      <c r="AB28" s="56"/>
      <c r="AC28" s="56"/>
      <c r="AD28" s="56"/>
      <c r="AE28" s="56"/>
    </row>
    <row r="29" spans="3:35" ht="20.25" thickBot="1" x14ac:dyDescent="0.35">
      <c r="C29" s="67" t="s">
        <v>606</v>
      </c>
      <c r="D29" s="67"/>
      <c r="E29" s="67"/>
      <c r="F29" s="67"/>
      <c r="G29" s="67"/>
      <c r="H29" s="67"/>
      <c r="I29" s="67"/>
      <c r="J29" s="67"/>
      <c r="K29" s="67"/>
      <c r="L29" s="67"/>
      <c r="M29" s="67"/>
      <c r="N29" s="67"/>
      <c r="O29" s="67"/>
      <c r="P29" s="67"/>
      <c r="Q29" s="67"/>
      <c r="R29" s="67"/>
      <c r="S29" s="67"/>
      <c r="T29" s="67"/>
      <c r="U29" s="67"/>
      <c r="V29" s="67"/>
      <c r="W29" s="67"/>
      <c r="X29" s="67"/>
      <c r="Y29" s="67"/>
      <c r="Z29" s="67"/>
      <c r="AA29" s="67"/>
      <c r="AB29" s="67"/>
      <c r="AC29" s="67"/>
      <c r="AD29" s="67"/>
      <c r="AE29" s="67"/>
      <c r="AF29" s="67"/>
      <c r="AG29" s="67"/>
      <c r="AH29" s="67"/>
      <c r="AI29" s="67"/>
    </row>
    <row r="30" spans="3:35" ht="17.25" thickTop="1" x14ac:dyDescent="0.3">
      <c r="K30" s="56"/>
      <c r="L30" s="56"/>
      <c r="M30" s="56"/>
      <c r="N30" s="56"/>
      <c r="O30" s="56"/>
      <c r="P30" s="56"/>
      <c r="Q30" s="56"/>
      <c r="R30" s="56"/>
      <c r="S30" s="56"/>
      <c r="T30" s="56"/>
      <c r="U30" s="56"/>
      <c r="V30" s="56"/>
      <c r="W30" s="56"/>
      <c r="X30" s="56"/>
      <c r="Y30" s="56"/>
      <c r="Z30" s="56"/>
      <c r="AA30" s="56"/>
      <c r="AB30" s="56"/>
      <c r="AC30" s="56"/>
      <c r="AD30" s="56"/>
      <c r="AE30" s="56"/>
    </row>
    <row r="31" spans="3:35" x14ac:dyDescent="0.3">
      <c r="K31" s="56"/>
      <c r="L31" s="56"/>
      <c r="M31" s="56"/>
      <c r="N31" s="56"/>
      <c r="O31" s="56"/>
      <c r="P31" s="56"/>
      <c r="Q31" s="56"/>
      <c r="R31" s="56"/>
      <c r="S31" s="56"/>
      <c r="T31" s="56"/>
      <c r="U31" s="56"/>
      <c r="V31" s="56"/>
      <c r="W31" s="56"/>
      <c r="X31" s="56"/>
      <c r="Y31" s="56"/>
      <c r="Z31" s="56"/>
      <c r="AA31" s="56"/>
      <c r="AB31" s="56"/>
      <c r="AC31" s="56"/>
      <c r="AD31" s="56"/>
      <c r="AE31" s="56"/>
    </row>
    <row r="32" spans="3:35" x14ac:dyDescent="0.3">
      <c r="C32" t="s">
        <v>985</v>
      </c>
      <c r="E32" t="s">
        <v>613</v>
      </c>
      <c r="F32" s="32" cm="1">
        <f t="array" aca="1" ref="F32" ca="1">OFFSET(INDIRECT($C33),,2)</f>
        <v>0</v>
      </c>
      <c r="G32" s="32" cm="1">
        <f t="array" aca="1" ref="G32" ca="1">OFFSET(INDIRECT($C33),,3)</f>
        <v>0</v>
      </c>
      <c r="I32" s="49">
        <f ca="1">SUM(K32:AE32)</f>
        <v>1</v>
      </c>
      <c r="K32" s="55">
        <f t="shared" ref="K32:AE32" ca="1" si="68">IF(AND(K$1&gt;=$F32,K$1&lt;=$G32),1,0)</f>
        <v>1</v>
      </c>
      <c r="L32" s="55">
        <f t="shared" ca="1" si="68"/>
        <v>0</v>
      </c>
      <c r="M32" s="55">
        <f t="shared" ca="1" si="68"/>
        <v>0</v>
      </c>
      <c r="N32" s="55">
        <f t="shared" ca="1" si="68"/>
        <v>0</v>
      </c>
      <c r="O32" s="55">
        <f t="shared" ca="1" si="68"/>
        <v>0</v>
      </c>
      <c r="P32" s="55">
        <f t="shared" ca="1" si="68"/>
        <v>0</v>
      </c>
      <c r="Q32" s="55">
        <f t="shared" ca="1" si="68"/>
        <v>0</v>
      </c>
      <c r="R32" s="55">
        <f t="shared" ca="1" si="68"/>
        <v>0</v>
      </c>
      <c r="S32" s="55">
        <f t="shared" ca="1" si="68"/>
        <v>0</v>
      </c>
      <c r="T32" s="55">
        <f t="shared" ca="1" si="68"/>
        <v>0</v>
      </c>
      <c r="U32" s="55">
        <f t="shared" ca="1" si="68"/>
        <v>0</v>
      </c>
      <c r="V32" s="55">
        <f t="shared" ca="1" si="68"/>
        <v>0</v>
      </c>
      <c r="W32" s="55">
        <f t="shared" ca="1" si="68"/>
        <v>0</v>
      </c>
      <c r="X32" s="55">
        <f t="shared" ca="1" si="68"/>
        <v>0</v>
      </c>
      <c r="Y32" s="55">
        <f t="shared" ca="1" si="68"/>
        <v>0</v>
      </c>
      <c r="Z32" s="55">
        <f t="shared" ca="1" si="68"/>
        <v>0</v>
      </c>
      <c r="AA32" s="55">
        <f t="shared" ca="1" si="68"/>
        <v>0</v>
      </c>
      <c r="AB32" s="55">
        <f t="shared" ca="1" si="68"/>
        <v>0</v>
      </c>
      <c r="AC32" s="55">
        <f t="shared" ca="1" si="68"/>
        <v>0</v>
      </c>
      <c r="AD32" s="55">
        <f t="shared" ca="1" si="68"/>
        <v>0</v>
      </c>
      <c r="AE32" s="55">
        <f t="shared" ca="1" si="68"/>
        <v>0</v>
      </c>
    </row>
    <row r="33" spans="3:31" x14ac:dyDescent="0.3">
      <c r="C33" t="s">
        <v>985</v>
      </c>
      <c r="D33" s="32" t="str" cm="1">
        <f t="array" aca="1" ref="D33" ca="1">OFFSET(INDIRECT($C33),,-2)</f>
        <v>Coffee seedling (Cultivating sapce 2m x 2 m)</v>
      </c>
      <c r="E33" s="69" t="str" cm="1">
        <f t="array" aca="1" ref="E33" ca="1">OFFSET(INDIRECT($C33),,1)</f>
        <v>EUR</v>
      </c>
      <c r="F33" s="32" cm="1">
        <f t="array" aca="1" ref="F33" ca="1">INDIRECT($C33)</f>
        <v>782.9443404868349</v>
      </c>
      <c r="H33" t="s">
        <v>606</v>
      </c>
      <c r="I33" s="49">
        <f ca="1">SUM(K33:AE33)</f>
        <v>782.9443404868349</v>
      </c>
      <c r="K33" s="56">
        <f t="shared" ref="K33:AE33" ca="1" si="69">K32*$F33</f>
        <v>782.9443404868349</v>
      </c>
      <c r="L33" s="56">
        <f t="shared" ca="1" si="69"/>
        <v>0</v>
      </c>
      <c r="M33" s="56">
        <f t="shared" ca="1" si="69"/>
        <v>0</v>
      </c>
      <c r="N33" s="56">
        <f t="shared" ca="1" si="69"/>
        <v>0</v>
      </c>
      <c r="O33" s="56">
        <f t="shared" ca="1" si="69"/>
        <v>0</v>
      </c>
      <c r="P33" s="56">
        <f t="shared" ca="1" si="69"/>
        <v>0</v>
      </c>
      <c r="Q33" s="56">
        <f t="shared" ca="1" si="69"/>
        <v>0</v>
      </c>
      <c r="R33" s="56">
        <f t="shared" ca="1" si="69"/>
        <v>0</v>
      </c>
      <c r="S33" s="56">
        <f t="shared" ca="1" si="69"/>
        <v>0</v>
      </c>
      <c r="T33" s="56">
        <f t="shared" ca="1" si="69"/>
        <v>0</v>
      </c>
      <c r="U33" s="56">
        <f t="shared" ca="1" si="69"/>
        <v>0</v>
      </c>
      <c r="V33" s="56">
        <f t="shared" ca="1" si="69"/>
        <v>0</v>
      </c>
      <c r="W33" s="56">
        <f t="shared" ca="1" si="69"/>
        <v>0</v>
      </c>
      <c r="X33" s="56">
        <f t="shared" ca="1" si="69"/>
        <v>0</v>
      </c>
      <c r="Y33" s="56">
        <f t="shared" ca="1" si="69"/>
        <v>0</v>
      </c>
      <c r="Z33" s="56">
        <f t="shared" ca="1" si="69"/>
        <v>0</v>
      </c>
      <c r="AA33" s="56">
        <f t="shared" ca="1" si="69"/>
        <v>0</v>
      </c>
      <c r="AB33" s="56">
        <f t="shared" ca="1" si="69"/>
        <v>0</v>
      </c>
      <c r="AC33" s="56">
        <f t="shared" ca="1" si="69"/>
        <v>0</v>
      </c>
      <c r="AD33" s="56">
        <f t="shared" ca="1" si="69"/>
        <v>0</v>
      </c>
      <c r="AE33" s="56">
        <f t="shared" ca="1" si="69"/>
        <v>0</v>
      </c>
    </row>
    <row r="34" spans="3:31" x14ac:dyDescent="0.3">
      <c r="K34" s="56"/>
      <c r="L34" s="56"/>
      <c r="M34" s="56"/>
      <c r="N34" s="56"/>
      <c r="O34" s="56"/>
      <c r="P34" s="56"/>
      <c r="Q34" s="56"/>
      <c r="R34" s="56"/>
      <c r="S34" s="56"/>
      <c r="T34" s="56"/>
      <c r="U34" s="56"/>
      <c r="V34" s="56"/>
      <c r="W34" s="56"/>
      <c r="X34" s="56"/>
      <c r="Y34" s="56"/>
      <c r="Z34" s="56"/>
      <c r="AA34" s="56"/>
      <c r="AB34" s="56"/>
      <c r="AC34" s="56"/>
      <c r="AD34" s="56"/>
      <c r="AE34" s="56"/>
    </row>
    <row r="35" spans="3:31" x14ac:dyDescent="0.3">
      <c r="C35" t="s">
        <v>986</v>
      </c>
      <c r="E35" t="s">
        <v>613</v>
      </c>
      <c r="F35" s="32" cm="1">
        <f t="array" aca="1" ref="F35" ca="1">OFFSET(INDIRECT($C36),,2)</f>
        <v>0</v>
      </c>
      <c r="G35" s="32" cm="1">
        <f t="array" aca="1" ref="G35" ca="1">OFFSET(INDIRECT($C36),,3)</f>
        <v>0</v>
      </c>
      <c r="I35" s="49">
        <f ca="1">SUM(K35:AE35)</f>
        <v>1</v>
      </c>
      <c r="K35" s="55">
        <f t="shared" ref="K35:AE35" ca="1" si="70">IF(AND(K$1&gt;=$F35,K$1&lt;=$G35),1,0)</f>
        <v>1</v>
      </c>
      <c r="L35" s="55">
        <f t="shared" ca="1" si="70"/>
        <v>0</v>
      </c>
      <c r="M35" s="55">
        <f t="shared" ca="1" si="70"/>
        <v>0</v>
      </c>
      <c r="N35" s="55">
        <f t="shared" ca="1" si="70"/>
        <v>0</v>
      </c>
      <c r="O35" s="55">
        <f t="shared" ca="1" si="70"/>
        <v>0</v>
      </c>
      <c r="P35" s="55">
        <f t="shared" ca="1" si="70"/>
        <v>0</v>
      </c>
      <c r="Q35" s="55">
        <f t="shared" ca="1" si="70"/>
        <v>0</v>
      </c>
      <c r="R35" s="55">
        <f t="shared" ca="1" si="70"/>
        <v>0</v>
      </c>
      <c r="S35" s="55">
        <f t="shared" ca="1" si="70"/>
        <v>0</v>
      </c>
      <c r="T35" s="55">
        <f t="shared" ca="1" si="70"/>
        <v>0</v>
      </c>
      <c r="U35" s="55">
        <f t="shared" ca="1" si="70"/>
        <v>0</v>
      </c>
      <c r="V35" s="55">
        <f t="shared" ca="1" si="70"/>
        <v>0</v>
      </c>
      <c r="W35" s="55">
        <f t="shared" ca="1" si="70"/>
        <v>0</v>
      </c>
      <c r="X35" s="55">
        <f t="shared" ca="1" si="70"/>
        <v>0</v>
      </c>
      <c r="Y35" s="55">
        <f t="shared" ca="1" si="70"/>
        <v>0</v>
      </c>
      <c r="Z35" s="55">
        <f t="shared" ca="1" si="70"/>
        <v>0</v>
      </c>
      <c r="AA35" s="55">
        <f t="shared" ca="1" si="70"/>
        <v>0</v>
      </c>
      <c r="AB35" s="55">
        <f t="shared" ca="1" si="70"/>
        <v>0</v>
      </c>
      <c r="AC35" s="55">
        <f t="shared" ca="1" si="70"/>
        <v>0</v>
      </c>
      <c r="AD35" s="55">
        <f t="shared" ca="1" si="70"/>
        <v>0</v>
      </c>
      <c r="AE35" s="55">
        <f t="shared" ca="1" si="70"/>
        <v>0</v>
      </c>
    </row>
    <row r="36" spans="3:31" x14ac:dyDescent="0.3">
      <c r="C36" t="s">
        <v>986</v>
      </c>
      <c r="D36" s="32" t="str" cm="1">
        <f t="array" aca="1" ref="D36" ca="1">OFFSET(INDIRECT($C36),,-2)</f>
        <v>Chinaberry seedling for producing shade (Ka Dao Xarng)</v>
      </c>
      <c r="E36" s="69" t="str" cm="1">
        <f t="array" aca="1" ref="E36" ca="1">OFFSET(INDIRECT($C36),,1)</f>
        <v>EUR</v>
      </c>
      <c r="F36" s="32" cm="1">
        <f t="array" aca="1" ref="F36" ca="1">INDIRECT($C36)</f>
        <v>79.860322729657156</v>
      </c>
      <c r="H36" t="s">
        <v>606</v>
      </c>
      <c r="I36" s="49">
        <f ca="1">SUM(K36:AE36)</f>
        <v>79.860322729657156</v>
      </c>
      <c r="K36" s="56">
        <f t="shared" ref="K36:AE36" ca="1" si="71">K35*$F36</f>
        <v>79.860322729657156</v>
      </c>
      <c r="L36" s="56">
        <f t="shared" ca="1" si="71"/>
        <v>0</v>
      </c>
      <c r="M36" s="56">
        <f t="shared" ca="1" si="71"/>
        <v>0</v>
      </c>
      <c r="N36" s="56">
        <f t="shared" ca="1" si="71"/>
        <v>0</v>
      </c>
      <c r="O36" s="56">
        <f t="shared" ca="1" si="71"/>
        <v>0</v>
      </c>
      <c r="P36" s="56">
        <f t="shared" ca="1" si="71"/>
        <v>0</v>
      </c>
      <c r="Q36" s="56">
        <f t="shared" ca="1" si="71"/>
        <v>0</v>
      </c>
      <c r="R36" s="56">
        <f t="shared" ca="1" si="71"/>
        <v>0</v>
      </c>
      <c r="S36" s="56">
        <f t="shared" ca="1" si="71"/>
        <v>0</v>
      </c>
      <c r="T36" s="56">
        <f t="shared" ca="1" si="71"/>
        <v>0</v>
      </c>
      <c r="U36" s="56">
        <f t="shared" ca="1" si="71"/>
        <v>0</v>
      </c>
      <c r="V36" s="56">
        <f t="shared" ca="1" si="71"/>
        <v>0</v>
      </c>
      <c r="W36" s="56">
        <f t="shared" ca="1" si="71"/>
        <v>0</v>
      </c>
      <c r="X36" s="56">
        <f t="shared" ca="1" si="71"/>
        <v>0</v>
      </c>
      <c r="Y36" s="56">
        <f t="shared" ca="1" si="71"/>
        <v>0</v>
      </c>
      <c r="Z36" s="56">
        <f t="shared" ca="1" si="71"/>
        <v>0</v>
      </c>
      <c r="AA36" s="56">
        <f t="shared" ca="1" si="71"/>
        <v>0</v>
      </c>
      <c r="AB36" s="56">
        <f t="shared" ca="1" si="71"/>
        <v>0</v>
      </c>
      <c r="AC36" s="56">
        <f t="shared" ca="1" si="71"/>
        <v>0</v>
      </c>
      <c r="AD36" s="56">
        <f t="shared" ca="1" si="71"/>
        <v>0</v>
      </c>
      <c r="AE36" s="56">
        <f t="shared" ca="1" si="71"/>
        <v>0</v>
      </c>
    </row>
    <row r="37" spans="3:31" x14ac:dyDescent="0.3">
      <c r="K37" s="56"/>
      <c r="L37" s="56"/>
      <c r="M37" s="56"/>
      <c r="N37" s="56"/>
      <c r="O37" s="56"/>
      <c r="P37" s="56"/>
      <c r="Q37" s="56"/>
      <c r="R37" s="56"/>
      <c r="S37" s="56"/>
      <c r="T37" s="56"/>
      <c r="U37" s="56"/>
      <c r="V37" s="56"/>
      <c r="W37" s="56"/>
      <c r="X37" s="56"/>
      <c r="Y37" s="56"/>
      <c r="Z37" s="56"/>
      <c r="AA37" s="56"/>
      <c r="AB37" s="56"/>
      <c r="AC37" s="56"/>
      <c r="AD37" s="56"/>
      <c r="AE37" s="56"/>
    </row>
    <row r="38" spans="3:31" x14ac:dyDescent="0.3">
      <c r="C38" t="s">
        <v>987</v>
      </c>
      <c r="E38" t="s">
        <v>613</v>
      </c>
      <c r="F38" s="32" cm="1">
        <f t="array" aca="1" ref="F38" ca="1">OFFSET(INDIRECT($C39),,2)</f>
        <v>0</v>
      </c>
      <c r="G38" s="32" cm="1">
        <f t="array" aca="1" ref="G38" ca="1">OFFSET(INDIRECT($C39),,3)</f>
        <v>0</v>
      </c>
      <c r="I38" s="49">
        <f ca="1">SUM(K38:AE38)</f>
        <v>1</v>
      </c>
      <c r="K38" s="55">
        <f t="shared" ref="K38:AE38" ca="1" si="72">IF(AND(K$1&gt;=$F38,K$1&lt;=$G38),1,0)</f>
        <v>1</v>
      </c>
      <c r="L38" s="55">
        <f t="shared" ca="1" si="72"/>
        <v>0</v>
      </c>
      <c r="M38" s="55">
        <f t="shared" ca="1" si="72"/>
        <v>0</v>
      </c>
      <c r="N38" s="55">
        <f t="shared" ca="1" si="72"/>
        <v>0</v>
      </c>
      <c r="O38" s="55">
        <f t="shared" ca="1" si="72"/>
        <v>0</v>
      </c>
      <c r="P38" s="55">
        <f t="shared" ca="1" si="72"/>
        <v>0</v>
      </c>
      <c r="Q38" s="55">
        <f t="shared" ca="1" si="72"/>
        <v>0</v>
      </c>
      <c r="R38" s="55">
        <f t="shared" ca="1" si="72"/>
        <v>0</v>
      </c>
      <c r="S38" s="55">
        <f t="shared" ca="1" si="72"/>
        <v>0</v>
      </c>
      <c r="T38" s="55">
        <f t="shared" ca="1" si="72"/>
        <v>0</v>
      </c>
      <c r="U38" s="55">
        <f t="shared" ca="1" si="72"/>
        <v>0</v>
      </c>
      <c r="V38" s="55">
        <f t="shared" ca="1" si="72"/>
        <v>0</v>
      </c>
      <c r="W38" s="55">
        <f t="shared" ca="1" si="72"/>
        <v>0</v>
      </c>
      <c r="X38" s="55">
        <f t="shared" ca="1" si="72"/>
        <v>0</v>
      </c>
      <c r="Y38" s="55">
        <f t="shared" ca="1" si="72"/>
        <v>0</v>
      </c>
      <c r="Z38" s="55">
        <f t="shared" ca="1" si="72"/>
        <v>0</v>
      </c>
      <c r="AA38" s="55">
        <f t="shared" ca="1" si="72"/>
        <v>0</v>
      </c>
      <c r="AB38" s="55">
        <f t="shared" ca="1" si="72"/>
        <v>0</v>
      </c>
      <c r="AC38" s="55">
        <f t="shared" ca="1" si="72"/>
        <v>0</v>
      </c>
      <c r="AD38" s="55">
        <f t="shared" ca="1" si="72"/>
        <v>0</v>
      </c>
      <c r="AE38" s="55">
        <f t="shared" ca="1" si="72"/>
        <v>0</v>
      </c>
    </row>
    <row r="39" spans="3:31" x14ac:dyDescent="0.3">
      <c r="C39" t="s">
        <v>987</v>
      </c>
      <c r="D39" s="32" t="str" cm="1">
        <f t="array" aca="1" ref="D39" ca="1">OFFSET(INDIRECT($C39),,-2)</f>
        <v>Manure</v>
      </c>
      <c r="E39" s="69" t="str" cm="1">
        <f t="array" aca="1" ref="E39" ca="1">OFFSET(INDIRECT($C39),,1)</f>
        <v>EUR</v>
      </c>
      <c r="F39" s="32" cm="1">
        <f t="array" aca="1" ref="F39" ca="1">INDIRECT($C39)</f>
        <v>391.47217024341745</v>
      </c>
      <c r="H39" t="s">
        <v>606</v>
      </c>
      <c r="I39" s="49">
        <f ca="1">SUM(K39:AE39)</f>
        <v>391.47217024341745</v>
      </c>
      <c r="K39" s="56">
        <f t="shared" ref="K39:AE39" ca="1" si="73">K38*$F39</f>
        <v>391.47217024341745</v>
      </c>
      <c r="L39" s="56">
        <f t="shared" ca="1" si="73"/>
        <v>0</v>
      </c>
      <c r="M39" s="56">
        <f t="shared" ca="1" si="73"/>
        <v>0</v>
      </c>
      <c r="N39" s="56">
        <f t="shared" ca="1" si="73"/>
        <v>0</v>
      </c>
      <c r="O39" s="56">
        <f t="shared" ca="1" si="73"/>
        <v>0</v>
      </c>
      <c r="P39" s="56">
        <f t="shared" ca="1" si="73"/>
        <v>0</v>
      </c>
      <c r="Q39" s="56">
        <f t="shared" ca="1" si="73"/>
        <v>0</v>
      </c>
      <c r="R39" s="56">
        <f t="shared" ca="1" si="73"/>
        <v>0</v>
      </c>
      <c r="S39" s="56">
        <f t="shared" ca="1" si="73"/>
        <v>0</v>
      </c>
      <c r="T39" s="56">
        <f t="shared" ca="1" si="73"/>
        <v>0</v>
      </c>
      <c r="U39" s="56">
        <f t="shared" ca="1" si="73"/>
        <v>0</v>
      </c>
      <c r="V39" s="56">
        <f t="shared" ca="1" si="73"/>
        <v>0</v>
      </c>
      <c r="W39" s="56">
        <f t="shared" ca="1" si="73"/>
        <v>0</v>
      </c>
      <c r="X39" s="56">
        <f t="shared" ca="1" si="73"/>
        <v>0</v>
      </c>
      <c r="Y39" s="56">
        <f t="shared" ca="1" si="73"/>
        <v>0</v>
      </c>
      <c r="Z39" s="56">
        <f t="shared" ca="1" si="73"/>
        <v>0</v>
      </c>
      <c r="AA39" s="56">
        <f t="shared" ca="1" si="73"/>
        <v>0</v>
      </c>
      <c r="AB39" s="56">
        <f t="shared" ca="1" si="73"/>
        <v>0</v>
      </c>
      <c r="AC39" s="56">
        <f t="shared" ca="1" si="73"/>
        <v>0</v>
      </c>
      <c r="AD39" s="56">
        <f t="shared" ca="1" si="73"/>
        <v>0</v>
      </c>
      <c r="AE39" s="56">
        <f t="shared" ca="1" si="73"/>
        <v>0</v>
      </c>
    </row>
    <row r="40" spans="3:31" x14ac:dyDescent="0.3">
      <c r="K40" s="56"/>
      <c r="L40" s="56"/>
      <c r="M40" s="56"/>
      <c r="N40" s="56"/>
      <c r="O40" s="56"/>
      <c r="P40" s="56"/>
      <c r="Q40" s="56"/>
      <c r="R40" s="56"/>
      <c r="S40" s="56"/>
      <c r="T40" s="56"/>
      <c r="U40" s="56"/>
      <c r="V40" s="56"/>
      <c r="W40" s="56"/>
      <c r="X40" s="56"/>
      <c r="Y40" s="56"/>
      <c r="Z40" s="56"/>
      <c r="AA40" s="56"/>
      <c r="AB40" s="56"/>
      <c r="AC40" s="56"/>
      <c r="AD40" s="56"/>
      <c r="AE40" s="56"/>
    </row>
    <row r="41" spans="3:31" x14ac:dyDescent="0.3">
      <c r="C41" t="s">
        <v>988</v>
      </c>
      <c r="E41" t="s">
        <v>613</v>
      </c>
      <c r="F41" s="32" cm="1">
        <f t="array" aca="1" ref="F41" ca="1">OFFSET(INDIRECT($C42),,2)</f>
        <v>0</v>
      </c>
      <c r="G41" s="32" cm="1">
        <f t="array" aca="1" ref="G41" ca="1">OFFSET(INDIRECT($C42),,3)</f>
        <v>0</v>
      </c>
      <c r="I41" s="49">
        <f ca="1">SUM(K41:AE41)</f>
        <v>1</v>
      </c>
      <c r="K41" s="55">
        <f t="shared" ref="K41:AE41" ca="1" si="74">IF(AND(K$1&gt;=$F41,K$1&lt;=$G41),1,0)</f>
        <v>1</v>
      </c>
      <c r="L41" s="55">
        <f t="shared" ca="1" si="74"/>
        <v>0</v>
      </c>
      <c r="M41" s="55">
        <f t="shared" ca="1" si="74"/>
        <v>0</v>
      </c>
      <c r="N41" s="55">
        <f t="shared" ca="1" si="74"/>
        <v>0</v>
      </c>
      <c r="O41" s="55">
        <f t="shared" ca="1" si="74"/>
        <v>0</v>
      </c>
      <c r="P41" s="55">
        <f t="shared" ca="1" si="74"/>
        <v>0</v>
      </c>
      <c r="Q41" s="55">
        <f t="shared" ca="1" si="74"/>
        <v>0</v>
      </c>
      <c r="R41" s="55">
        <f t="shared" ca="1" si="74"/>
        <v>0</v>
      </c>
      <c r="S41" s="55">
        <f t="shared" ca="1" si="74"/>
        <v>0</v>
      </c>
      <c r="T41" s="55">
        <f t="shared" ca="1" si="74"/>
        <v>0</v>
      </c>
      <c r="U41" s="55">
        <f t="shared" ca="1" si="74"/>
        <v>0</v>
      </c>
      <c r="V41" s="55">
        <f t="shared" ca="1" si="74"/>
        <v>0</v>
      </c>
      <c r="W41" s="55">
        <f t="shared" ca="1" si="74"/>
        <v>0</v>
      </c>
      <c r="X41" s="55">
        <f t="shared" ca="1" si="74"/>
        <v>0</v>
      </c>
      <c r="Y41" s="55">
        <f t="shared" ca="1" si="74"/>
        <v>0</v>
      </c>
      <c r="Z41" s="55">
        <f t="shared" ca="1" si="74"/>
        <v>0</v>
      </c>
      <c r="AA41" s="55">
        <f t="shared" ca="1" si="74"/>
        <v>0</v>
      </c>
      <c r="AB41" s="55">
        <f t="shared" ca="1" si="74"/>
        <v>0</v>
      </c>
      <c r="AC41" s="55">
        <f t="shared" ca="1" si="74"/>
        <v>0</v>
      </c>
      <c r="AD41" s="55">
        <f t="shared" ca="1" si="74"/>
        <v>0</v>
      </c>
      <c r="AE41" s="55">
        <f t="shared" ca="1" si="74"/>
        <v>0</v>
      </c>
    </row>
    <row r="42" spans="3:31" x14ac:dyDescent="0.3">
      <c r="C42" t="s">
        <v>988</v>
      </c>
      <c r="D42" s="32" cm="1">
        <f t="array" aca="1" ref="D42" ca="1">OFFSET(INDIRECT($C42),,-2)</f>
        <v>0</v>
      </c>
      <c r="E42" s="69" t="str" cm="1">
        <f t="array" aca="1" ref="E42" ca="1">OFFSET(INDIRECT($C42),,1)</f>
        <v>EUR</v>
      </c>
      <c r="F42" s="32" cm="1">
        <f t="array" aca="1" ref="F42" ca="1">INDIRECT($C42)</f>
        <v>0</v>
      </c>
      <c r="H42" t="s">
        <v>606</v>
      </c>
      <c r="I42" s="49">
        <f ca="1">SUM(K42:AE42)</f>
        <v>0</v>
      </c>
      <c r="K42" s="56">
        <f t="shared" ref="K42:AE42" ca="1" si="75">K41*$F42</f>
        <v>0</v>
      </c>
      <c r="L42" s="56">
        <f t="shared" ca="1" si="75"/>
        <v>0</v>
      </c>
      <c r="M42" s="56">
        <f t="shared" ca="1" si="75"/>
        <v>0</v>
      </c>
      <c r="N42" s="56">
        <f t="shared" ca="1" si="75"/>
        <v>0</v>
      </c>
      <c r="O42" s="56">
        <f t="shared" ca="1" si="75"/>
        <v>0</v>
      </c>
      <c r="P42" s="56">
        <f t="shared" ca="1" si="75"/>
        <v>0</v>
      </c>
      <c r="Q42" s="56">
        <f t="shared" ca="1" si="75"/>
        <v>0</v>
      </c>
      <c r="R42" s="56">
        <f t="shared" ca="1" si="75"/>
        <v>0</v>
      </c>
      <c r="S42" s="56">
        <f t="shared" ca="1" si="75"/>
        <v>0</v>
      </c>
      <c r="T42" s="56">
        <f t="shared" ca="1" si="75"/>
        <v>0</v>
      </c>
      <c r="U42" s="56">
        <f t="shared" ca="1" si="75"/>
        <v>0</v>
      </c>
      <c r="V42" s="56">
        <f t="shared" ca="1" si="75"/>
        <v>0</v>
      </c>
      <c r="W42" s="56">
        <f t="shared" ca="1" si="75"/>
        <v>0</v>
      </c>
      <c r="X42" s="56">
        <f t="shared" ca="1" si="75"/>
        <v>0</v>
      </c>
      <c r="Y42" s="56">
        <f t="shared" ca="1" si="75"/>
        <v>0</v>
      </c>
      <c r="Z42" s="56">
        <f t="shared" ca="1" si="75"/>
        <v>0</v>
      </c>
      <c r="AA42" s="56">
        <f t="shared" ca="1" si="75"/>
        <v>0</v>
      </c>
      <c r="AB42" s="56">
        <f t="shared" ca="1" si="75"/>
        <v>0</v>
      </c>
      <c r="AC42" s="56">
        <f t="shared" ca="1" si="75"/>
        <v>0</v>
      </c>
      <c r="AD42" s="56">
        <f t="shared" ca="1" si="75"/>
        <v>0</v>
      </c>
      <c r="AE42" s="56">
        <f t="shared" ca="1" si="75"/>
        <v>0</v>
      </c>
    </row>
    <row r="43" spans="3:31" x14ac:dyDescent="0.3">
      <c r="K43" s="56"/>
      <c r="L43" s="56"/>
      <c r="M43" s="56"/>
      <c r="N43" s="56"/>
      <c r="O43" s="56"/>
      <c r="P43" s="56"/>
      <c r="Q43" s="56"/>
      <c r="R43" s="56"/>
      <c r="S43" s="56"/>
      <c r="T43" s="56"/>
      <c r="U43" s="56"/>
      <c r="V43" s="56"/>
      <c r="W43" s="56"/>
      <c r="X43" s="56"/>
      <c r="Y43" s="56"/>
      <c r="Z43" s="56"/>
      <c r="AA43" s="56"/>
      <c r="AB43" s="56"/>
      <c r="AC43" s="56"/>
      <c r="AD43" s="56"/>
      <c r="AE43" s="56"/>
    </row>
    <row r="44" spans="3:31" x14ac:dyDescent="0.3">
      <c r="C44" t="s">
        <v>989</v>
      </c>
      <c r="E44" t="s">
        <v>613</v>
      </c>
      <c r="F44" s="32" cm="1">
        <f t="array" aca="1" ref="F44" ca="1">OFFSET(INDIRECT($C45),,2)</f>
        <v>0</v>
      </c>
      <c r="G44" s="32" cm="1">
        <f t="array" aca="1" ref="G44" ca="1">OFFSET(INDIRECT($C45),,3)</f>
        <v>0</v>
      </c>
      <c r="I44" s="49">
        <f ca="1">SUM(K44:AE44)</f>
        <v>1</v>
      </c>
      <c r="K44" s="55">
        <f t="shared" ref="K44:AE44" ca="1" si="76">IF(AND(K$1&gt;=$F44,K$1&lt;=$G44),1,0)</f>
        <v>1</v>
      </c>
      <c r="L44" s="55">
        <f t="shared" ca="1" si="76"/>
        <v>0</v>
      </c>
      <c r="M44" s="55">
        <f t="shared" ca="1" si="76"/>
        <v>0</v>
      </c>
      <c r="N44" s="55">
        <f t="shared" ca="1" si="76"/>
        <v>0</v>
      </c>
      <c r="O44" s="55">
        <f t="shared" ca="1" si="76"/>
        <v>0</v>
      </c>
      <c r="P44" s="55">
        <f t="shared" ca="1" si="76"/>
        <v>0</v>
      </c>
      <c r="Q44" s="55">
        <f t="shared" ca="1" si="76"/>
        <v>0</v>
      </c>
      <c r="R44" s="55">
        <f t="shared" ca="1" si="76"/>
        <v>0</v>
      </c>
      <c r="S44" s="55">
        <f t="shared" ca="1" si="76"/>
        <v>0</v>
      </c>
      <c r="T44" s="55">
        <f t="shared" ca="1" si="76"/>
        <v>0</v>
      </c>
      <c r="U44" s="55">
        <f t="shared" ca="1" si="76"/>
        <v>0</v>
      </c>
      <c r="V44" s="55">
        <f t="shared" ca="1" si="76"/>
        <v>0</v>
      </c>
      <c r="W44" s="55">
        <f t="shared" ca="1" si="76"/>
        <v>0</v>
      </c>
      <c r="X44" s="55">
        <f t="shared" ca="1" si="76"/>
        <v>0</v>
      </c>
      <c r="Y44" s="55">
        <f t="shared" ca="1" si="76"/>
        <v>0</v>
      </c>
      <c r="Z44" s="55">
        <f t="shared" ca="1" si="76"/>
        <v>0</v>
      </c>
      <c r="AA44" s="55">
        <f t="shared" ca="1" si="76"/>
        <v>0</v>
      </c>
      <c r="AB44" s="55">
        <f t="shared" ca="1" si="76"/>
        <v>0</v>
      </c>
      <c r="AC44" s="55">
        <f t="shared" ca="1" si="76"/>
        <v>0</v>
      </c>
      <c r="AD44" s="55">
        <f t="shared" ca="1" si="76"/>
        <v>0</v>
      </c>
      <c r="AE44" s="55">
        <f t="shared" ca="1" si="76"/>
        <v>0</v>
      </c>
    </row>
    <row r="45" spans="3:31" x14ac:dyDescent="0.3">
      <c r="C45" t="s">
        <v>989</v>
      </c>
      <c r="D45" s="32" cm="1">
        <f t="array" aca="1" ref="D45" ca="1">OFFSET(INDIRECT($C45),,-2)</f>
        <v>0</v>
      </c>
      <c r="E45" s="69" t="str" cm="1">
        <f t="array" aca="1" ref="E45" ca="1">OFFSET(INDIRECT($C45),,1)</f>
        <v>EUR</v>
      </c>
      <c r="F45" s="32" cm="1">
        <f t="array" aca="1" ref="F45" ca="1">INDIRECT($C45)</f>
        <v>0</v>
      </c>
      <c r="H45" t="s">
        <v>606</v>
      </c>
      <c r="I45" s="49">
        <f ca="1">SUM(K45:AE45)</f>
        <v>0</v>
      </c>
      <c r="K45" s="56">
        <f t="shared" ref="K45:AE45" ca="1" si="77">K44*$F45</f>
        <v>0</v>
      </c>
      <c r="L45" s="56">
        <f t="shared" ca="1" si="77"/>
        <v>0</v>
      </c>
      <c r="M45" s="56">
        <f t="shared" ca="1" si="77"/>
        <v>0</v>
      </c>
      <c r="N45" s="56">
        <f t="shared" ca="1" si="77"/>
        <v>0</v>
      </c>
      <c r="O45" s="56">
        <f t="shared" ca="1" si="77"/>
        <v>0</v>
      </c>
      <c r="P45" s="56">
        <f t="shared" ca="1" si="77"/>
        <v>0</v>
      </c>
      <c r="Q45" s="56">
        <f t="shared" ca="1" si="77"/>
        <v>0</v>
      </c>
      <c r="R45" s="56">
        <f t="shared" ca="1" si="77"/>
        <v>0</v>
      </c>
      <c r="S45" s="56">
        <f t="shared" ca="1" si="77"/>
        <v>0</v>
      </c>
      <c r="T45" s="56">
        <f t="shared" ca="1" si="77"/>
        <v>0</v>
      </c>
      <c r="U45" s="56">
        <f t="shared" ca="1" si="77"/>
        <v>0</v>
      </c>
      <c r="V45" s="56">
        <f t="shared" ca="1" si="77"/>
        <v>0</v>
      </c>
      <c r="W45" s="56">
        <f t="shared" ca="1" si="77"/>
        <v>0</v>
      </c>
      <c r="X45" s="56">
        <f t="shared" ca="1" si="77"/>
        <v>0</v>
      </c>
      <c r="Y45" s="56">
        <f t="shared" ca="1" si="77"/>
        <v>0</v>
      </c>
      <c r="Z45" s="56">
        <f t="shared" ca="1" si="77"/>
        <v>0</v>
      </c>
      <c r="AA45" s="56">
        <f t="shared" ca="1" si="77"/>
        <v>0</v>
      </c>
      <c r="AB45" s="56">
        <f t="shared" ca="1" si="77"/>
        <v>0</v>
      </c>
      <c r="AC45" s="56">
        <f t="shared" ca="1" si="77"/>
        <v>0</v>
      </c>
      <c r="AD45" s="56">
        <f t="shared" ca="1" si="77"/>
        <v>0</v>
      </c>
      <c r="AE45" s="56">
        <f t="shared" ca="1" si="77"/>
        <v>0</v>
      </c>
    </row>
    <row r="46" spans="3:31" x14ac:dyDescent="0.3">
      <c r="K46" s="56"/>
      <c r="L46" s="56"/>
      <c r="M46" s="56"/>
      <c r="N46" s="56"/>
      <c r="O46" s="56"/>
      <c r="P46" s="56"/>
      <c r="Q46" s="56"/>
      <c r="R46" s="56"/>
      <c r="S46" s="56"/>
      <c r="T46" s="56"/>
      <c r="U46" s="56"/>
      <c r="V46" s="56"/>
      <c r="W46" s="56"/>
      <c r="X46" s="56"/>
      <c r="Y46" s="56"/>
      <c r="Z46" s="56"/>
      <c r="AA46" s="56"/>
      <c r="AB46" s="56"/>
      <c r="AC46" s="56"/>
      <c r="AD46" s="56"/>
      <c r="AE46" s="56"/>
    </row>
    <row r="47" spans="3:31" x14ac:dyDescent="0.3">
      <c r="C47" t="s">
        <v>990</v>
      </c>
      <c r="E47" t="s">
        <v>613</v>
      </c>
      <c r="F47" s="32" cm="1">
        <f t="array" aca="1" ref="F47" ca="1">OFFSET(INDIRECT($C48),,2)</f>
        <v>0</v>
      </c>
      <c r="G47" s="32" cm="1">
        <f t="array" aca="1" ref="G47" ca="1">OFFSET(INDIRECT($C48),,3)</f>
        <v>0</v>
      </c>
      <c r="I47" s="49">
        <f ca="1">SUM(K47:AE47)</f>
        <v>1</v>
      </c>
      <c r="K47" s="55">
        <f t="shared" ref="K47:AE47" ca="1" si="78">IF(AND(K$1&gt;=$F47,K$1&lt;=$G47),1,0)</f>
        <v>1</v>
      </c>
      <c r="L47" s="55">
        <f t="shared" ca="1" si="78"/>
        <v>0</v>
      </c>
      <c r="M47" s="55">
        <f t="shared" ca="1" si="78"/>
        <v>0</v>
      </c>
      <c r="N47" s="55">
        <f t="shared" ca="1" si="78"/>
        <v>0</v>
      </c>
      <c r="O47" s="55">
        <f t="shared" ca="1" si="78"/>
        <v>0</v>
      </c>
      <c r="P47" s="55">
        <f t="shared" ca="1" si="78"/>
        <v>0</v>
      </c>
      <c r="Q47" s="55">
        <f t="shared" ca="1" si="78"/>
        <v>0</v>
      </c>
      <c r="R47" s="55">
        <f t="shared" ca="1" si="78"/>
        <v>0</v>
      </c>
      <c r="S47" s="55">
        <f t="shared" ca="1" si="78"/>
        <v>0</v>
      </c>
      <c r="T47" s="55">
        <f t="shared" ca="1" si="78"/>
        <v>0</v>
      </c>
      <c r="U47" s="55">
        <f t="shared" ca="1" si="78"/>
        <v>0</v>
      </c>
      <c r="V47" s="55">
        <f t="shared" ca="1" si="78"/>
        <v>0</v>
      </c>
      <c r="W47" s="55">
        <f t="shared" ca="1" si="78"/>
        <v>0</v>
      </c>
      <c r="X47" s="55">
        <f t="shared" ca="1" si="78"/>
        <v>0</v>
      </c>
      <c r="Y47" s="55">
        <f t="shared" ca="1" si="78"/>
        <v>0</v>
      </c>
      <c r="Z47" s="55">
        <f t="shared" ca="1" si="78"/>
        <v>0</v>
      </c>
      <c r="AA47" s="55">
        <f t="shared" ca="1" si="78"/>
        <v>0</v>
      </c>
      <c r="AB47" s="55">
        <f t="shared" ca="1" si="78"/>
        <v>0</v>
      </c>
      <c r="AC47" s="55">
        <f t="shared" ca="1" si="78"/>
        <v>0</v>
      </c>
      <c r="AD47" s="55">
        <f t="shared" ca="1" si="78"/>
        <v>0</v>
      </c>
      <c r="AE47" s="55">
        <f t="shared" ca="1" si="78"/>
        <v>0</v>
      </c>
    </row>
    <row r="48" spans="3:31" x14ac:dyDescent="0.3">
      <c r="C48" t="s">
        <v>990</v>
      </c>
      <c r="D48" s="32" cm="1">
        <f t="array" aca="1" ref="D48" ca="1">OFFSET(INDIRECT($C48),,-2)</f>
        <v>0</v>
      </c>
      <c r="E48" s="69" t="str" cm="1">
        <f t="array" aca="1" ref="E48" ca="1">OFFSET(INDIRECT($C48),,1)</f>
        <v>EUR</v>
      </c>
      <c r="F48" s="32" cm="1">
        <f t="array" aca="1" ref="F48" ca="1">INDIRECT($C48)</f>
        <v>0</v>
      </c>
      <c r="H48" t="s">
        <v>606</v>
      </c>
      <c r="I48" s="49">
        <f ca="1">SUM(K48:AE48)</f>
        <v>0</v>
      </c>
      <c r="K48" s="56">
        <f t="shared" ref="K48:AE48" ca="1" si="79">K47*$F48</f>
        <v>0</v>
      </c>
      <c r="L48" s="56">
        <f t="shared" ca="1" si="79"/>
        <v>0</v>
      </c>
      <c r="M48" s="56">
        <f t="shared" ca="1" si="79"/>
        <v>0</v>
      </c>
      <c r="N48" s="56">
        <f t="shared" ca="1" si="79"/>
        <v>0</v>
      </c>
      <c r="O48" s="56">
        <f t="shared" ca="1" si="79"/>
        <v>0</v>
      </c>
      <c r="P48" s="56">
        <f t="shared" ca="1" si="79"/>
        <v>0</v>
      </c>
      <c r="Q48" s="56">
        <f t="shared" ca="1" si="79"/>
        <v>0</v>
      </c>
      <c r="R48" s="56">
        <f t="shared" ca="1" si="79"/>
        <v>0</v>
      </c>
      <c r="S48" s="56">
        <f t="shared" ca="1" si="79"/>
        <v>0</v>
      </c>
      <c r="T48" s="56">
        <f t="shared" ca="1" si="79"/>
        <v>0</v>
      </c>
      <c r="U48" s="56">
        <f t="shared" ca="1" si="79"/>
        <v>0</v>
      </c>
      <c r="V48" s="56">
        <f t="shared" ca="1" si="79"/>
        <v>0</v>
      </c>
      <c r="W48" s="56">
        <f t="shared" ca="1" si="79"/>
        <v>0</v>
      </c>
      <c r="X48" s="56">
        <f t="shared" ca="1" si="79"/>
        <v>0</v>
      </c>
      <c r="Y48" s="56">
        <f t="shared" ca="1" si="79"/>
        <v>0</v>
      </c>
      <c r="Z48" s="56">
        <f t="shared" ca="1" si="79"/>
        <v>0</v>
      </c>
      <c r="AA48" s="56">
        <f t="shared" ca="1" si="79"/>
        <v>0</v>
      </c>
      <c r="AB48" s="56">
        <f t="shared" ca="1" si="79"/>
        <v>0</v>
      </c>
      <c r="AC48" s="56">
        <f t="shared" ca="1" si="79"/>
        <v>0</v>
      </c>
      <c r="AD48" s="56">
        <f t="shared" ca="1" si="79"/>
        <v>0</v>
      </c>
      <c r="AE48" s="56">
        <f t="shared" ca="1" si="79"/>
        <v>0</v>
      </c>
    </row>
    <row r="49" spans="3:31" x14ac:dyDescent="0.3">
      <c r="K49" s="56"/>
      <c r="L49" s="56"/>
      <c r="M49" s="56"/>
      <c r="N49" s="56"/>
      <c r="O49" s="56"/>
      <c r="P49" s="56"/>
      <c r="Q49" s="56"/>
      <c r="R49" s="56"/>
      <c r="S49" s="56"/>
      <c r="T49" s="56"/>
      <c r="U49" s="56"/>
      <c r="V49" s="56"/>
      <c r="W49" s="56"/>
      <c r="X49" s="56"/>
      <c r="Y49" s="56"/>
      <c r="Z49" s="56"/>
      <c r="AA49" s="56"/>
      <c r="AB49" s="56"/>
      <c r="AC49" s="56"/>
      <c r="AD49" s="56"/>
      <c r="AE49" s="56"/>
    </row>
    <row r="50" spans="3:31" x14ac:dyDescent="0.3">
      <c r="C50" t="s">
        <v>991</v>
      </c>
      <c r="E50" t="s">
        <v>613</v>
      </c>
      <c r="F50" s="32" cm="1">
        <f t="array" aca="1" ref="F50" ca="1">OFFSET(INDIRECT($C51),,2)</f>
        <v>0</v>
      </c>
      <c r="G50" s="32" cm="1">
        <f t="array" aca="1" ref="G50" ca="1">OFFSET(INDIRECT($C51),,3)</f>
        <v>0</v>
      </c>
      <c r="I50" s="49">
        <f ca="1">SUM(K50:AE50)</f>
        <v>1</v>
      </c>
      <c r="K50" s="55">
        <f t="shared" ref="K50:AE50" ca="1" si="80">IF(AND(K$1&gt;=$F50,K$1&lt;=$G50),1,0)</f>
        <v>1</v>
      </c>
      <c r="L50" s="55">
        <f t="shared" ca="1" si="80"/>
        <v>0</v>
      </c>
      <c r="M50" s="55">
        <f t="shared" ca="1" si="80"/>
        <v>0</v>
      </c>
      <c r="N50" s="55">
        <f t="shared" ca="1" si="80"/>
        <v>0</v>
      </c>
      <c r="O50" s="55">
        <f t="shared" ca="1" si="80"/>
        <v>0</v>
      </c>
      <c r="P50" s="55">
        <f t="shared" ca="1" si="80"/>
        <v>0</v>
      </c>
      <c r="Q50" s="55">
        <f t="shared" ca="1" si="80"/>
        <v>0</v>
      </c>
      <c r="R50" s="55">
        <f t="shared" ca="1" si="80"/>
        <v>0</v>
      </c>
      <c r="S50" s="55">
        <f t="shared" ca="1" si="80"/>
        <v>0</v>
      </c>
      <c r="T50" s="55">
        <f t="shared" ca="1" si="80"/>
        <v>0</v>
      </c>
      <c r="U50" s="55">
        <f t="shared" ca="1" si="80"/>
        <v>0</v>
      </c>
      <c r="V50" s="55">
        <f t="shared" ca="1" si="80"/>
        <v>0</v>
      </c>
      <c r="W50" s="55">
        <f t="shared" ca="1" si="80"/>
        <v>0</v>
      </c>
      <c r="X50" s="55">
        <f t="shared" ca="1" si="80"/>
        <v>0</v>
      </c>
      <c r="Y50" s="55">
        <f t="shared" ca="1" si="80"/>
        <v>0</v>
      </c>
      <c r="Z50" s="55">
        <f t="shared" ca="1" si="80"/>
        <v>0</v>
      </c>
      <c r="AA50" s="55">
        <f t="shared" ca="1" si="80"/>
        <v>0</v>
      </c>
      <c r="AB50" s="55">
        <f t="shared" ca="1" si="80"/>
        <v>0</v>
      </c>
      <c r="AC50" s="55">
        <f t="shared" ca="1" si="80"/>
        <v>0</v>
      </c>
      <c r="AD50" s="55">
        <f t="shared" ca="1" si="80"/>
        <v>0</v>
      </c>
      <c r="AE50" s="55">
        <f t="shared" ca="1" si="80"/>
        <v>0</v>
      </c>
    </row>
    <row r="51" spans="3:31" x14ac:dyDescent="0.3">
      <c r="C51" t="s">
        <v>991</v>
      </c>
      <c r="D51" s="32" cm="1">
        <f t="array" aca="1" ref="D51" ca="1">OFFSET(INDIRECT($C51),,-2)</f>
        <v>0</v>
      </c>
      <c r="E51" s="69" t="str" cm="1">
        <f t="array" aca="1" ref="E51" ca="1">OFFSET(INDIRECT($C51),,1)</f>
        <v>EUR</v>
      </c>
      <c r="F51" s="32" cm="1">
        <f t="array" aca="1" ref="F51" ca="1">INDIRECT($C51)</f>
        <v>0</v>
      </c>
      <c r="H51" t="s">
        <v>606</v>
      </c>
      <c r="I51" s="49">
        <f ca="1">SUM(K51:AE51)</f>
        <v>0</v>
      </c>
      <c r="K51" s="56">
        <f t="shared" ref="K51:AE51" ca="1" si="81">K50*$F51</f>
        <v>0</v>
      </c>
      <c r="L51" s="56">
        <f t="shared" ca="1" si="81"/>
        <v>0</v>
      </c>
      <c r="M51" s="56">
        <f t="shared" ca="1" si="81"/>
        <v>0</v>
      </c>
      <c r="N51" s="56">
        <f t="shared" ca="1" si="81"/>
        <v>0</v>
      </c>
      <c r="O51" s="56">
        <f t="shared" ca="1" si="81"/>
        <v>0</v>
      </c>
      <c r="P51" s="56">
        <f t="shared" ca="1" si="81"/>
        <v>0</v>
      </c>
      <c r="Q51" s="56">
        <f t="shared" ca="1" si="81"/>
        <v>0</v>
      </c>
      <c r="R51" s="56">
        <f t="shared" ca="1" si="81"/>
        <v>0</v>
      </c>
      <c r="S51" s="56">
        <f t="shared" ca="1" si="81"/>
        <v>0</v>
      </c>
      <c r="T51" s="56">
        <f t="shared" ca="1" si="81"/>
        <v>0</v>
      </c>
      <c r="U51" s="56">
        <f t="shared" ca="1" si="81"/>
        <v>0</v>
      </c>
      <c r="V51" s="56">
        <f t="shared" ca="1" si="81"/>
        <v>0</v>
      </c>
      <c r="W51" s="56">
        <f t="shared" ca="1" si="81"/>
        <v>0</v>
      </c>
      <c r="X51" s="56">
        <f t="shared" ca="1" si="81"/>
        <v>0</v>
      </c>
      <c r="Y51" s="56">
        <f t="shared" ca="1" si="81"/>
        <v>0</v>
      </c>
      <c r="Z51" s="56">
        <f t="shared" ca="1" si="81"/>
        <v>0</v>
      </c>
      <c r="AA51" s="56">
        <f t="shared" ca="1" si="81"/>
        <v>0</v>
      </c>
      <c r="AB51" s="56">
        <f t="shared" ca="1" si="81"/>
        <v>0</v>
      </c>
      <c r="AC51" s="56">
        <f t="shared" ca="1" si="81"/>
        <v>0</v>
      </c>
      <c r="AD51" s="56">
        <f t="shared" ca="1" si="81"/>
        <v>0</v>
      </c>
      <c r="AE51" s="56">
        <f t="shared" ca="1" si="81"/>
        <v>0</v>
      </c>
    </row>
    <row r="52" spans="3:31" x14ac:dyDescent="0.3">
      <c r="K52" s="56"/>
      <c r="L52" s="56"/>
      <c r="M52" s="56"/>
      <c r="N52" s="56"/>
      <c r="O52" s="56"/>
      <c r="P52" s="56"/>
      <c r="Q52" s="56"/>
      <c r="R52" s="56"/>
      <c r="S52" s="56"/>
      <c r="T52" s="56"/>
      <c r="U52" s="56"/>
      <c r="V52" s="56"/>
      <c r="W52" s="56"/>
      <c r="X52" s="56"/>
      <c r="Y52" s="56"/>
      <c r="Z52" s="56"/>
      <c r="AA52" s="56"/>
      <c r="AB52" s="56"/>
      <c r="AC52" s="56"/>
      <c r="AD52" s="56"/>
      <c r="AE52" s="56"/>
    </row>
    <row r="53" spans="3:31" x14ac:dyDescent="0.3">
      <c r="C53" t="s">
        <v>992</v>
      </c>
      <c r="E53" t="s">
        <v>613</v>
      </c>
      <c r="F53" s="32" cm="1">
        <f t="array" aca="1" ref="F53" ca="1">OFFSET(INDIRECT($C54),,2)</f>
        <v>0</v>
      </c>
      <c r="G53" s="32" cm="1">
        <f t="array" aca="1" ref="G53" ca="1">OFFSET(INDIRECT($C54),,3)</f>
        <v>0</v>
      </c>
      <c r="I53" s="49">
        <f ca="1">SUM(K53:AE53)</f>
        <v>1</v>
      </c>
      <c r="K53" s="55">
        <f t="shared" ref="K53:AE53" ca="1" si="82">IF(AND(K$1&gt;=$F53,K$1&lt;=$G53),1,0)</f>
        <v>1</v>
      </c>
      <c r="L53" s="55">
        <f t="shared" ca="1" si="82"/>
        <v>0</v>
      </c>
      <c r="M53" s="55">
        <f t="shared" ca="1" si="82"/>
        <v>0</v>
      </c>
      <c r="N53" s="55">
        <f t="shared" ca="1" si="82"/>
        <v>0</v>
      </c>
      <c r="O53" s="55">
        <f t="shared" ca="1" si="82"/>
        <v>0</v>
      </c>
      <c r="P53" s="55">
        <f t="shared" ca="1" si="82"/>
        <v>0</v>
      </c>
      <c r="Q53" s="55">
        <f t="shared" ca="1" si="82"/>
        <v>0</v>
      </c>
      <c r="R53" s="55">
        <f t="shared" ca="1" si="82"/>
        <v>0</v>
      </c>
      <c r="S53" s="55">
        <f t="shared" ca="1" si="82"/>
        <v>0</v>
      </c>
      <c r="T53" s="55">
        <f t="shared" ca="1" si="82"/>
        <v>0</v>
      </c>
      <c r="U53" s="55">
        <f t="shared" ca="1" si="82"/>
        <v>0</v>
      </c>
      <c r="V53" s="55">
        <f t="shared" ca="1" si="82"/>
        <v>0</v>
      </c>
      <c r="W53" s="55">
        <f t="shared" ca="1" si="82"/>
        <v>0</v>
      </c>
      <c r="X53" s="55">
        <f t="shared" ca="1" si="82"/>
        <v>0</v>
      </c>
      <c r="Y53" s="55">
        <f t="shared" ca="1" si="82"/>
        <v>0</v>
      </c>
      <c r="Z53" s="55">
        <f t="shared" ca="1" si="82"/>
        <v>0</v>
      </c>
      <c r="AA53" s="55">
        <f t="shared" ca="1" si="82"/>
        <v>0</v>
      </c>
      <c r="AB53" s="55">
        <f t="shared" ca="1" si="82"/>
        <v>0</v>
      </c>
      <c r="AC53" s="55">
        <f t="shared" ca="1" si="82"/>
        <v>0</v>
      </c>
      <c r="AD53" s="55">
        <f t="shared" ca="1" si="82"/>
        <v>0</v>
      </c>
      <c r="AE53" s="55">
        <f t="shared" ca="1" si="82"/>
        <v>0</v>
      </c>
    </row>
    <row r="54" spans="3:31" x14ac:dyDescent="0.3">
      <c r="C54" t="s">
        <v>992</v>
      </c>
      <c r="D54" s="32" t="str" cm="1">
        <f t="array" aca="1" ref="D54" ca="1">OFFSET(INDIRECT($C54),,-2)</f>
        <v>Land preparation cost</v>
      </c>
      <c r="E54" s="69" t="str" cm="1">
        <f t="array" aca="1" ref="E54" ca="1">OFFSET(INDIRECT($C54),,1)</f>
        <v>EUR</v>
      </c>
      <c r="F54" s="32" cm="1">
        <f t="array" aca="1" ref="F54" ca="1">INDIRECT($C54)</f>
        <v>274.03051917039221</v>
      </c>
      <c r="H54" t="s">
        <v>606</v>
      </c>
      <c r="I54" s="49">
        <f ca="1">SUM(K54:AE54)</f>
        <v>274.03051917039221</v>
      </c>
      <c r="K54" s="56">
        <f t="shared" ref="K54:AE54" ca="1" si="83">K53*$F54</f>
        <v>274.03051917039221</v>
      </c>
      <c r="L54" s="56">
        <f t="shared" ca="1" si="83"/>
        <v>0</v>
      </c>
      <c r="M54" s="56">
        <f t="shared" ca="1" si="83"/>
        <v>0</v>
      </c>
      <c r="N54" s="56">
        <f t="shared" ca="1" si="83"/>
        <v>0</v>
      </c>
      <c r="O54" s="56">
        <f t="shared" ca="1" si="83"/>
        <v>0</v>
      </c>
      <c r="P54" s="56">
        <f t="shared" ca="1" si="83"/>
        <v>0</v>
      </c>
      <c r="Q54" s="56">
        <f t="shared" ca="1" si="83"/>
        <v>0</v>
      </c>
      <c r="R54" s="56">
        <f t="shared" ca="1" si="83"/>
        <v>0</v>
      </c>
      <c r="S54" s="56">
        <f t="shared" ca="1" si="83"/>
        <v>0</v>
      </c>
      <c r="T54" s="56">
        <f t="shared" ca="1" si="83"/>
        <v>0</v>
      </c>
      <c r="U54" s="56">
        <f t="shared" ca="1" si="83"/>
        <v>0</v>
      </c>
      <c r="V54" s="56">
        <f t="shared" ca="1" si="83"/>
        <v>0</v>
      </c>
      <c r="W54" s="56">
        <f t="shared" ca="1" si="83"/>
        <v>0</v>
      </c>
      <c r="X54" s="56">
        <f t="shared" ca="1" si="83"/>
        <v>0</v>
      </c>
      <c r="Y54" s="56">
        <f t="shared" ca="1" si="83"/>
        <v>0</v>
      </c>
      <c r="Z54" s="56">
        <f t="shared" ca="1" si="83"/>
        <v>0</v>
      </c>
      <c r="AA54" s="56">
        <f t="shared" ca="1" si="83"/>
        <v>0</v>
      </c>
      <c r="AB54" s="56">
        <f t="shared" ca="1" si="83"/>
        <v>0</v>
      </c>
      <c r="AC54" s="56">
        <f t="shared" ca="1" si="83"/>
        <v>0</v>
      </c>
      <c r="AD54" s="56">
        <f t="shared" ca="1" si="83"/>
        <v>0</v>
      </c>
      <c r="AE54" s="56">
        <f t="shared" ca="1" si="83"/>
        <v>0</v>
      </c>
    </row>
    <row r="55" spans="3:31" x14ac:dyDescent="0.3">
      <c r="K55" s="56"/>
      <c r="L55" s="56"/>
      <c r="M55" s="56"/>
      <c r="N55" s="56"/>
      <c r="O55" s="56"/>
      <c r="P55" s="56"/>
      <c r="Q55" s="56"/>
      <c r="R55" s="56"/>
      <c r="S55" s="56"/>
      <c r="T55" s="56"/>
      <c r="U55" s="56"/>
      <c r="V55" s="56"/>
      <c r="W55" s="56"/>
      <c r="X55" s="56"/>
      <c r="Y55" s="56"/>
      <c r="Z55" s="56"/>
      <c r="AA55" s="56"/>
      <c r="AB55" s="56"/>
      <c r="AC55" s="56"/>
      <c r="AD55" s="56"/>
      <c r="AE55" s="56"/>
    </row>
    <row r="56" spans="3:31" x14ac:dyDescent="0.3">
      <c r="C56" t="s">
        <v>993</v>
      </c>
      <c r="E56" t="s">
        <v>613</v>
      </c>
      <c r="F56" s="32" cm="1">
        <f t="array" aca="1" ref="F56" ca="1">OFFSET(INDIRECT($C57),,2)</f>
        <v>0</v>
      </c>
      <c r="G56" s="32" cm="1">
        <f t="array" aca="1" ref="G56" ca="1">OFFSET(INDIRECT($C57),,3)</f>
        <v>0</v>
      </c>
      <c r="I56" s="49">
        <f ca="1">SUM(K56:AE56)</f>
        <v>1</v>
      </c>
      <c r="K56" s="55">
        <f t="shared" ref="K56:AE56" ca="1" si="84">IF(AND(K$1&gt;=$F56,K$1&lt;=$G56),1,0)</f>
        <v>1</v>
      </c>
      <c r="L56" s="55">
        <f t="shared" ca="1" si="84"/>
        <v>0</v>
      </c>
      <c r="M56" s="55">
        <f t="shared" ca="1" si="84"/>
        <v>0</v>
      </c>
      <c r="N56" s="55">
        <f t="shared" ca="1" si="84"/>
        <v>0</v>
      </c>
      <c r="O56" s="55">
        <f t="shared" ca="1" si="84"/>
        <v>0</v>
      </c>
      <c r="P56" s="55">
        <f t="shared" ca="1" si="84"/>
        <v>0</v>
      </c>
      <c r="Q56" s="55">
        <f t="shared" ca="1" si="84"/>
        <v>0</v>
      </c>
      <c r="R56" s="55">
        <f t="shared" ca="1" si="84"/>
        <v>0</v>
      </c>
      <c r="S56" s="55">
        <f t="shared" ca="1" si="84"/>
        <v>0</v>
      </c>
      <c r="T56" s="55">
        <f t="shared" ca="1" si="84"/>
        <v>0</v>
      </c>
      <c r="U56" s="55">
        <f t="shared" ca="1" si="84"/>
        <v>0</v>
      </c>
      <c r="V56" s="55">
        <f t="shared" ca="1" si="84"/>
        <v>0</v>
      </c>
      <c r="W56" s="55">
        <f t="shared" ca="1" si="84"/>
        <v>0</v>
      </c>
      <c r="X56" s="55">
        <f t="shared" ca="1" si="84"/>
        <v>0</v>
      </c>
      <c r="Y56" s="55">
        <f t="shared" ca="1" si="84"/>
        <v>0</v>
      </c>
      <c r="Z56" s="55">
        <f t="shared" ca="1" si="84"/>
        <v>0</v>
      </c>
      <c r="AA56" s="55">
        <f t="shared" ca="1" si="84"/>
        <v>0</v>
      </c>
      <c r="AB56" s="55">
        <f t="shared" ca="1" si="84"/>
        <v>0</v>
      </c>
      <c r="AC56" s="55">
        <f t="shared" ca="1" si="84"/>
        <v>0</v>
      </c>
      <c r="AD56" s="55">
        <f t="shared" ca="1" si="84"/>
        <v>0</v>
      </c>
      <c r="AE56" s="55">
        <f t="shared" ca="1" si="84"/>
        <v>0</v>
      </c>
    </row>
    <row r="57" spans="3:31" x14ac:dyDescent="0.3">
      <c r="C57" t="s">
        <v>993</v>
      </c>
      <c r="D57" s="32" t="str" cm="1">
        <f t="array" aca="1" ref="D57" ca="1">OFFSET(INDIRECT($C57),,-2)</f>
        <v>Coffee and Chinaberry seedling cultivate 50 labors</v>
      </c>
      <c r="E57" s="69" t="str" cm="1">
        <f t="array" aca="1" ref="E57" ca="1">OFFSET(INDIRECT($C57),,1)</f>
        <v>EUR</v>
      </c>
      <c r="F57" s="32" cm="1">
        <f t="array" aca="1" ref="F57" ca="1">INDIRECT($C57)</f>
        <v>195.73608512170873</v>
      </c>
      <c r="H57" t="s">
        <v>606</v>
      </c>
      <c r="I57" s="49">
        <f ca="1">SUM(K57:AE57)</f>
        <v>195.73608512170873</v>
      </c>
      <c r="K57" s="56">
        <f t="shared" ref="K57:AE57" ca="1" si="85">K56*$F57</f>
        <v>195.73608512170873</v>
      </c>
      <c r="L57" s="56">
        <f t="shared" ca="1" si="85"/>
        <v>0</v>
      </c>
      <c r="M57" s="56">
        <f t="shared" ca="1" si="85"/>
        <v>0</v>
      </c>
      <c r="N57" s="56">
        <f t="shared" ca="1" si="85"/>
        <v>0</v>
      </c>
      <c r="O57" s="56">
        <f t="shared" ca="1" si="85"/>
        <v>0</v>
      </c>
      <c r="P57" s="56">
        <f t="shared" ca="1" si="85"/>
        <v>0</v>
      </c>
      <c r="Q57" s="56">
        <f t="shared" ca="1" si="85"/>
        <v>0</v>
      </c>
      <c r="R57" s="56">
        <f t="shared" ca="1" si="85"/>
        <v>0</v>
      </c>
      <c r="S57" s="56">
        <f t="shared" ca="1" si="85"/>
        <v>0</v>
      </c>
      <c r="T57" s="56">
        <f t="shared" ca="1" si="85"/>
        <v>0</v>
      </c>
      <c r="U57" s="56">
        <f t="shared" ca="1" si="85"/>
        <v>0</v>
      </c>
      <c r="V57" s="56">
        <f t="shared" ca="1" si="85"/>
        <v>0</v>
      </c>
      <c r="W57" s="56">
        <f t="shared" ca="1" si="85"/>
        <v>0</v>
      </c>
      <c r="X57" s="56">
        <f t="shared" ca="1" si="85"/>
        <v>0</v>
      </c>
      <c r="Y57" s="56">
        <f t="shared" ca="1" si="85"/>
        <v>0</v>
      </c>
      <c r="Z57" s="56">
        <f t="shared" ca="1" si="85"/>
        <v>0</v>
      </c>
      <c r="AA57" s="56">
        <f t="shared" ca="1" si="85"/>
        <v>0</v>
      </c>
      <c r="AB57" s="56">
        <f t="shared" ca="1" si="85"/>
        <v>0</v>
      </c>
      <c r="AC57" s="56">
        <f t="shared" ca="1" si="85"/>
        <v>0</v>
      </c>
      <c r="AD57" s="56">
        <f t="shared" ca="1" si="85"/>
        <v>0</v>
      </c>
      <c r="AE57" s="56">
        <f t="shared" ca="1" si="85"/>
        <v>0</v>
      </c>
    </row>
    <row r="58" spans="3:31" x14ac:dyDescent="0.3">
      <c r="K58" s="56"/>
      <c r="L58" s="56"/>
      <c r="M58" s="56"/>
      <c r="N58" s="56"/>
      <c r="O58" s="56"/>
      <c r="P58" s="56"/>
      <c r="Q58" s="56"/>
      <c r="R58" s="56"/>
      <c r="S58" s="56"/>
      <c r="T58" s="56"/>
      <c r="U58" s="56"/>
      <c r="V58" s="56"/>
      <c r="W58" s="56"/>
      <c r="X58" s="56"/>
      <c r="Y58" s="56"/>
      <c r="Z58" s="56"/>
      <c r="AA58" s="56"/>
      <c r="AB58" s="56"/>
      <c r="AC58" s="56"/>
      <c r="AD58" s="56"/>
      <c r="AE58" s="56"/>
    </row>
    <row r="59" spans="3:31" x14ac:dyDescent="0.3">
      <c r="C59" t="s">
        <v>994</v>
      </c>
      <c r="E59" t="s">
        <v>613</v>
      </c>
      <c r="F59" s="32" cm="1">
        <f t="array" aca="1" ref="F59" ca="1">OFFSET(INDIRECT($C60),,2)</f>
        <v>0</v>
      </c>
      <c r="G59" s="32" cm="1">
        <f t="array" aca="1" ref="G59" ca="1">OFFSET(INDIRECT($C60),,3)</f>
        <v>0</v>
      </c>
      <c r="I59" s="49">
        <f ca="1">SUM(K59:AE59)</f>
        <v>1</v>
      </c>
      <c r="K59" s="55">
        <f t="shared" ref="K59:AE59" ca="1" si="86">IF(AND(K$1&gt;=$F59,K$1&lt;=$G59),1,0)</f>
        <v>1</v>
      </c>
      <c r="L59" s="55">
        <f t="shared" ca="1" si="86"/>
        <v>0</v>
      </c>
      <c r="M59" s="55">
        <f t="shared" ca="1" si="86"/>
        <v>0</v>
      </c>
      <c r="N59" s="55">
        <f t="shared" ca="1" si="86"/>
        <v>0</v>
      </c>
      <c r="O59" s="55">
        <f t="shared" ca="1" si="86"/>
        <v>0</v>
      </c>
      <c r="P59" s="55">
        <f t="shared" ca="1" si="86"/>
        <v>0</v>
      </c>
      <c r="Q59" s="55">
        <f t="shared" ca="1" si="86"/>
        <v>0</v>
      </c>
      <c r="R59" s="55">
        <f t="shared" ca="1" si="86"/>
        <v>0</v>
      </c>
      <c r="S59" s="55">
        <f t="shared" ca="1" si="86"/>
        <v>0</v>
      </c>
      <c r="T59" s="55">
        <f t="shared" ca="1" si="86"/>
        <v>0</v>
      </c>
      <c r="U59" s="55">
        <f t="shared" ca="1" si="86"/>
        <v>0</v>
      </c>
      <c r="V59" s="55">
        <f t="shared" ca="1" si="86"/>
        <v>0</v>
      </c>
      <c r="W59" s="55">
        <f t="shared" ca="1" si="86"/>
        <v>0</v>
      </c>
      <c r="X59" s="55">
        <f t="shared" ca="1" si="86"/>
        <v>0</v>
      </c>
      <c r="Y59" s="55">
        <f t="shared" ca="1" si="86"/>
        <v>0</v>
      </c>
      <c r="Z59" s="55">
        <f t="shared" ca="1" si="86"/>
        <v>0</v>
      </c>
      <c r="AA59" s="55">
        <f t="shared" ca="1" si="86"/>
        <v>0</v>
      </c>
      <c r="AB59" s="55">
        <f t="shared" ca="1" si="86"/>
        <v>0</v>
      </c>
      <c r="AC59" s="55">
        <f t="shared" ca="1" si="86"/>
        <v>0</v>
      </c>
      <c r="AD59" s="55">
        <f t="shared" ca="1" si="86"/>
        <v>0</v>
      </c>
      <c r="AE59" s="55">
        <f t="shared" ca="1" si="86"/>
        <v>0</v>
      </c>
    </row>
    <row r="60" spans="3:31" x14ac:dyDescent="0.3">
      <c r="C60" t="s">
        <v>994</v>
      </c>
      <c r="D60" s="32" t="str" cm="1">
        <f t="array" aca="1" ref="D60" ca="1">OFFSET(INDIRECT($C60),,-2)</f>
        <v>Weeding (3 times per year 20 people per each time for 3 years)</v>
      </c>
      <c r="E60" s="69" t="str" cm="1">
        <f t="array" aca="1" ref="E60" ca="1">OFFSET(INDIRECT($C60),,1)</f>
        <v>EUR</v>
      </c>
      <c r="F60" s="32" cm="1">
        <f t="array" aca="1" ref="F60" ca="1">INDIRECT($C60)</f>
        <v>704.64990643815145</v>
      </c>
      <c r="H60" t="s">
        <v>606</v>
      </c>
      <c r="I60" s="49">
        <f ca="1">SUM(K60:AE60)</f>
        <v>704.64990643815145</v>
      </c>
      <c r="K60" s="56">
        <f t="shared" ref="K60:AE60" ca="1" si="87">K59*$F60</f>
        <v>704.64990643815145</v>
      </c>
      <c r="L60" s="56">
        <f t="shared" ca="1" si="87"/>
        <v>0</v>
      </c>
      <c r="M60" s="56">
        <f t="shared" ca="1" si="87"/>
        <v>0</v>
      </c>
      <c r="N60" s="56">
        <f t="shared" ca="1" si="87"/>
        <v>0</v>
      </c>
      <c r="O60" s="56">
        <f t="shared" ca="1" si="87"/>
        <v>0</v>
      </c>
      <c r="P60" s="56">
        <f t="shared" ca="1" si="87"/>
        <v>0</v>
      </c>
      <c r="Q60" s="56">
        <f t="shared" ca="1" si="87"/>
        <v>0</v>
      </c>
      <c r="R60" s="56">
        <f t="shared" ca="1" si="87"/>
        <v>0</v>
      </c>
      <c r="S60" s="56">
        <f t="shared" ca="1" si="87"/>
        <v>0</v>
      </c>
      <c r="T60" s="56">
        <f t="shared" ca="1" si="87"/>
        <v>0</v>
      </c>
      <c r="U60" s="56">
        <f t="shared" ca="1" si="87"/>
        <v>0</v>
      </c>
      <c r="V60" s="56">
        <f t="shared" ca="1" si="87"/>
        <v>0</v>
      </c>
      <c r="W60" s="56">
        <f t="shared" ca="1" si="87"/>
        <v>0</v>
      </c>
      <c r="X60" s="56">
        <f t="shared" ca="1" si="87"/>
        <v>0</v>
      </c>
      <c r="Y60" s="56">
        <f t="shared" ca="1" si="87"/>
        <v>0</v>
      </c>
      <c r="Z60" s="56">
        <f t="shared" ca="1" si="87"/>
        <v>0</v>
      </c>
      <c r="AA60" s="56">
        <f t="shared" ca="1" si="87"/>
        <v>0</v>
      </c>
      <c r="AB60" s="56">
        <f t="shared" ca="1" si="87"/>
        <v>0</v>
      </c>
      <c r="AC60" s="56">
        <f t="shared" ca="1" si="87"/>
        <v>0</v>
      </c>
      <c r="AD60" s="56">
        <f t="shared" ca="1" si="87"/>
        <v>0</v>
      </c>
      <c r="AE60" s="56">
        <f t="shared" ca="1" si="87"/>
        <v>0</v>
      </c>
    </row>
    <row r="61" spans="3:31" x14ac:dyDescent="0.3">
      <c r="K61" s="56"/>
      <c r="L61" s="56"/>
      <c r="M61" s="56"/>
      <c r="N61" s="56"/>
      <c r="O61" s="56"/>
      <c r="P61" s="56"/>
      <c r="Q61" s="56"/>
      <c r="R61" s="56"/>
      <c r="S61" s="56"/>
      <c r="T61" s="56"/>
      <c r="U61" s="56"/>
      <c r="V61" s="56"/>
      <c r="W61" s="56"/>
      <c r="X61" s="56"/>
      <c r="Y61" s="56"/>
      <c r="Z61" s="56"/>
      <c r="AA61" s="56"/>
      <c r="AB61" s="56"/>
      <c r="AC61" s="56"/>
      <c r="AD61" s="56"/>
      <c r="AE61" s="56"/>
    </row>
    <row r="62" spans="3:31" x14ac:dyDescent="0.3">
      <c r="C62" t="s">
        <v>995</v>
      </c>
      <c r="E62" t="s">
        <v>613</v>
      </c>
      <c r="F62" s="32" cm="1">
        <f t="array" aca="1" ref="F62" ca="1">OFFSET(INDIRECT($C63),,2)</f>
        <v>0</v>
      </c>
      <c r="G62" s="32" cm="1">
        <f t="array" aca="1" ref="G62" ca="1">OFFSET(INDIRECT($C63),,3)</f>
        <v>0</v>
      </c>
      <c r="I62" s="49">
        <f ca="1">SUM(K62:AE62)</f>
        <v>1</v>
      </c>
      <c r="K62" s="55">
        <f t="shared" ref="K62:AE62" ca="1" si="88">IF(AND(K$1&gt;=$F62,K$1&lt;=$G62),1,0)</f>
        <v>1</v>
      </c>
      <c r="L62" s="55">
        <f t="shared" ca="1" si="88"/>
        <v>0</v>
      </c>
      <c r="M62" s="55">
        <f t="shared" ca="1" si="88"/>
        <v>0</v>
      </c>
      <c r="N62" s="55">
        <f t="shared" ca="1" si="88"/>
        <v>0</v>
      </c>
      <c r="O62" s="55">
        <f t="shared" ca="1" si="88"/>
        <v>0</v>
      </c>
      <c r="P62" s="55">
        <f t="shared" ca="1" si="88"/>
        <v>0</v>
      </c>
      <c r="Q62" s="55">
        <f t="shared" ca="1" si="88"/>
        <v>0</v>
      </c>
      <c r="R62" s="55">
        <f t="shared" ca="1" si="88"/>
        <v>0</v>
      </c>
      <c r="S62" s="55">
        <f t="shared" ca="1" si="88"/>
        <v>0</v>
      </c>
      <c r="T62" s="55">
        <f t="shared" ca="1" si="88"/>
        <v>0</v>
      </c>
      <c r="U62" s="55">
        <f t="shared" ca="1" si="88"/>
        <v>0</v>
      </c>
      <c r="V62" s="55">
        <f t="shared" ca="1" si="88"/>
        <v>0</v>
      </c>
      <c r="W62" s="55">
        <f t="shared" ca="1" si="88"/>
        <v>0</v>
      </c>
      <c r="X62" s="55">
        <f t="shared" ca="1" si="88"/>
        <v>0</v>
      </c>
      <c r="Y62" s="55">
        <f t="shared" ca="1" si="88"/>
        <v>0</v>
      </c>
      <c r="Z62" s="55">
        <f t="shared" ca="1" si="88"/>
        <v>0</v>
      </c>
      <c r="AA62" s="55">
        <f t="shared" ca="1" si="88"/>
        <v>0</v>
      </c>
      <c r="AB62" s="55">
        <f t="shared" ca="1" si="88"/>
        <v>0</v>
      </c>
      <c r="AC62" s="55">
        <f t="shared" ca="1" si="88"/>
        <v>0</v>
      </c>
      <c r="AD62" s="55">
        <f t="shared" ca="1" si="88"/>
        <v>0</v>
      </c>
      <c r="AE62" s="55">
        <f t="shared" ca="1" si="88"/>
        <v>0</v>
      </c>
    </row>
    <row r="63" spans="3:31" x14ac:dyDescent="0.3">
      <c r="C63" t="s">
        <v>995</v>
      </c>
      <c r="D63" s="32" t="str" cm="1">
        <f t="array" aca="1" ref="D63" ca="1">OFFSET(INDIRECT($C63),,-2)</f>
        <v>Hoe</v>
      </c>
      <c r="E63" s="69" t="str" cm="1">
        <f t="array" aca="1" ref="E63" ca="1">OFFSET(INDIRECT($C63),,1)</f>
        <v>EUR</v>
      </c>
      <c r="F63" s="32" cm="1">
        <f t="array" aca="1" ref="F63" ca="1">INDIRECT($C63)</f>
        <v>7.829443404868349</v>
      </c>
      <c r="H63" t="s">
        <v>606</v>
      </c>
      <c r="I63" s="49">
        <f ca="1">SUM(K63:AE63)</f>
        <v>7.829443404868349</v>
      </c>
      <c r="K63" s="56">
        <f t="shared" ref="K63:AE63" ca="1" si="89">K62*$F63</f>
        <v>7.829443404868349</v>
      </c>
      <c r="L63" s="56">
        <f t="shared" ca="1" si="89"/>
        <v>0</v>
      </c>
      <c r="M63" s="56">
        <f t="shared" ca="1" si="89"/>
        <v>0</v>
      </c>
      <c r="N63" s="56">
        <f t="shared" ca="1" si="89"/>
        <v>0</v>
      </c>
      <c r="O63" s="56">
        <f t="shared" ca="1" si="89"/>
        <v>0</v>
      </c>
      <c r="P63" s="56">
        <f t="shared" ca="1" si="89"/>
        <v>0</v>
      </c>
      <c r="Q63" s="56">
        <f t="shared" ca="1" si="89"/>
        <v>0</v>
      </c>
      <c r="R63" s="56">
        <f t="shared" ca="1" si="89"/>
        <v>0</v>
      </c>
      <c r="S63" s="56">
        <f t="shared" ca="1" si="89"/>
        <v>0</v>
      </c>
      <c r="T63" s="56">
        <f t="shared" ca="1" si="89"/>
        <v>0</v>
      </c>
      <c r="U63" s="56">
        <f t="shared" ca="1" si="89"/>
        <v>0</v>
      </c>
      <c r="V63" s="56">
        <f t="shared" ca="1" si="89"/>
        <v>0</v>
      </c>
      <c r="W63" s="56">
        <f t="shared" ca="1" si="89"/>
        <v>0</v>
      </c>
      <c r="X63" s="56">
        <f t="shared" ca="1" si="89"/>
        <v>0</v>
      </c>
      <c r="Y63" s="56">
        <f t="shared" ca="1" si="89"/>
        <v>0</v>
      </c>
      <c r="Z63" s="56">
        <f t="shared" ca="1" si="89"/>
        <v>0</v>
      </c>
      <c r="AA63" s="56">
        <f t="shared" ca="1" si="89"/>
        <v>0</v>
      </c>
      <c r="AB63" s="56">
        <f t="shared" ca="1" si="89"/>
        <v>0</v>
      </c>
      <c r="AC63" s="56">
        <f t="shared" ca="1" si="89"/>
        <v>0</v>
      </c>
      <c r="AD63" s="56">
        <f t="shared" ca="1" si="89"/>
        <v>0</v>
      </c>
      <c r="AE63" s="56">
        <f t="shared" ca="1" si="89"/>
        <v>0</v>
      </c>
    </row>
    <row r="64" spans="3:31" x14ac:dyDescent="0.3">
      <c r="K64" s="56"/>
      <c r="L64" s="56"/>
      <c r="M64" s="56"/>
      <c r="N64" s="56"/>
      <c r="O64" s="56"/>
      <c r="P64" s="56"/>
      <c r="Q64" s="56"/>
      <c r="R64" s="56"/>
      <c r="S64" s="56"/>
      <c r="T64" s="56"/>
      <c r="U64" s="56"/>
      <c r="V64" s="56"/>
      <c r="W64" s="56"/>
      <c r="X64" s="56"/>
      <c r="Y64" s="56"/>
      <c r="Z64" s="56"/>
      <c r="AA64" s="56"/>
      <c r="AB64" s="56"/>
      <c r="AC64" s="56"/>
      <c r="AD64" s="56"/>
      <c r="AE64" s="56"/>
    </row>
    <row r="65" spans="3:31" x14ac:dyDescent="0.3">
      <c r="C65" t="s">
        <v>996</v>
      </c>
      <c r="E65" t="s">
        <v>613</v>
      </c>
      <c r="F65" s="32" cm="1">
        <f t="array" aca="1" ref="F65" ca="1">OFFSET(INDIRECT($C66),,2)</f>
        <v>0</v>
      </c>
      <c r="G65" s="32" cm="1">
        <f t="array" aca="1" ref="G65" ca="1">OFFSET(INDIRECT($C66),,3)</f>
        <v>0</v>
      </c>
      <c r="I65" s="49">
        <f ca="1">SUM(K65:AE65)</f>
        <v>1</v>
      </c>
      <c r="K65" s="55">
        <f t="shared" ref="K65:AE65" ca="1" si="90">IF(AND(K$1&gt;=$F65,K$1&lt;=$G65),1,0)</f>
        <v>1</v>
      </c>
      <c r="L65" s="55">
        <f t="shared" ca="1" si="90"/>
        <v>0</v>
      </c>
      <c r="M65" s="55">
        <f t="shared" ca="1" si="90"/>
        <v>0</v>
      </c>
      <c r="N65" s="55">
        <f t="shared" ca="1" si="90"/>
        <v>0</v>
      </c>
      <c r="O65" s="55">
        <f t="shared" ca="1" si="90"/>
        <v>0</v>
      </c>
      <c r="P65" s="55">
        <f t="shared" ca="1" si="90"/>
        <v>0</v>
      </c>
      <c r="Q65" s="55">
        <f t="shared" ca="1" si="90"/>
        <v>0</v>
      </c>
      <c r="R65" s="55">
        <f t="shared" ca="1" si="90"/>
        <v>0</v>
      </c>
      <c r="S65" s="55">
        <f t="shared" ca="1" si="90"/>
        <v>0</v>
      </c>
      <c r="T65" s="55">
        <f t="shared" ca="1" si="90"/>
        <v>0</v>
      </c>
      <c r="U65" s="55">
        <f t="shared" ca="1" si="90"/>
        <v>0</v>
      </c>
      <c r="V65" s="55">
        <f t="shared" ca="1" si="90"/>
        <v>0</v>
      </c>
      <c r="W65" s="55">
        <f t="shared" ca="1" si="90"/>
        <v>0</v>
      </c>
      <c r="X65" s="55">
        <f t="shared" ca="1" si="90"/>
        <v>0</v>
      </c>
      <c r="Y65" s="55">
        <f t="shared" ca="1" si="90"/>
        <v>0</v>
      </c>
      <c r="Z65" s="55">
        <f t="shared" ca="1" si="90"/>
        <v>0</v>
      </c>
      <c r="AA65" s="55">
        <f t="shared" ca="1" si="90"/>
        <v>0</v>
      </c>
      <c r="AB65" s="55">
        <f t="shared" ca="1" si="90"/>
        <v>0</v>
      </c>
      <c r="AC65" s="55">
        <f t="shared" ca="1" si="90"/>
        <v>0</v>
      </c>
      <c r="AD65" s="55">
        <f t="shared" ca="1" si="90"/>
        <v>0</v>
      </c>
      <c r="AE65" s="55">
        <f t="shared" ca="1" si="90"/>
        <v>0</v>
      </c>
    </row>
    <row r="66" spans="3:31" x14ac:dyDescent="0.3">
      <c r="C66" t="s">
        <v>996</v>
      </c>
      <c r="D66" s="32" t="str" cm="1">
        <f t="array" aca="1" ref="D66" ca="1">OFFSET(INDIRECT($C66),,-2)</f>
        <v>Spade</v>
      </c>
      <c r="E66" s="69" t="str" cm="1">
        <f t="array" aca="1" ref="E66" ca="1">OFFSET(INDIRECT($C66),,1)</f>
        <v>EUR</v>
      </c>
      <c r="F66" s="32" cm="1">
        <f t="array" aca="1" ref="F66" ca="1">INDIRECT($C66)</f>
        <v>5.4806103834078446</v>
      </c>
      <c r="H66" t="s">
        <v>606</v>
      </c>
      <c r="I66" s="49">
        <f ca="1">SUM(K66:AE66)</f>
        <v>5.4806103834078446</v>
      </c>
      <c r="K66" s="56">
        <f t="shared" ref="K66:AE66" ca="1" si="91">K65*$F66</f>
        <v>5.4806103834078446</v>
      </c>
      <c r="L66" s="56">
        <f t="shared" ca="1" si="91"/>
        <v>0</v>
      </c>
      <c r="M66" s="56">
        <f t="shared" ca="1" si="91"/>
        <v>0</v>
      </c>
      <c r="N66" s="56">
        <f t="shared" ca="1" si="91"/>
        <v>0</v>
      </c>
      <c r="O66" s="56">
        <f t="shared" ca="1" si="91"/>
        <v>0</v>
      </c>
      <c r="P66" s="56">
        <f t="shared" ca="1" si="91"/>
        <v>0</v>
      </c>
      <c r="Q66" s="56">
        <f t="shared" ca="1" si="91"/>
        <v>0</v>
      </c>
      <c r="R66" s="56">
        <f t="shared" ca="1" si="91"/>
        <v>0</v>
      </c>
      <c r="S66" s="56">
        <f t="shared" ca="1" si="91"/>
        <v>0</v>
      </c>
      <c r="T66" s="56">
        <f t="shared" ca="1" si="91"/>
        <v>0</v>
      </c>
      <c r="U66" s="56">
        <f t="shared" ca="1" si="91"/>
        <v>0</v>
      </c>
      <c r="V66" s="56">
        <f t="shared" ca="1" si="91"/>
        <v>0</v>
      </c>
      <c r="W66" s="56">
        <f t="shared" ca="1" si="91"/>
        <v>0</v>
      </c>
      <c r="X66" s="56">
        <f t="shared" ca="1" si="91"/>
        <v>0</v>
      </c>
      <c r="Y66" s="56">
        <f t="shared" ca="1" si="91"/>
        <v>0</v>
      </c>
      <c r="Z66" s="56">
        <f t="shared" ca="1" si="91"/>
        <v>0</v>
      </c>
      <c r="AA66" s="56">
        <f t="shared" ca="1" si="91"/>
        <v>0</v>
      </c>
      <c r="AB66" s="56">
        <f t="shared" ca="1" si="91"/>
        <v>0</v>
      </c>
      <c r="AC66" s="56">
        <f t="shared" ca="1" si="91"/>
        <v>0</v>
      </c>
      <c r="AD66" s="56">
        <f t="shared" ca="1" si="91"/>
        <v>0</v>
      </c>
      <c r="AE66" s="56">
        <f t="shared" ca="1" si="91"/>
        <v>0</v>
      </c>
    </row>
    <row r="67" spans="3:31" x14ac:dyDescent="0.3">
      <c r="K67" s="56"/>
      <c r="L67" s="56"/>
      <c r="M67" s="56"/>
      <c r="N67" s="56"/>
      <c r="O67" s="56"/>
      <c r="P67" s="56"/>
      <c r="Q67" s="56"/>
      <c r="R67" s="56"/>
      <c r="S67" s="56"/>
      <c r="T67" s="56"/>
      <c r="U67" s="56"/>
      <c r="V67" s="56"/>
      <c r="W67" s="56"/>
      <c r="X67" s="56"/>
      <c r="Y67" s="56"/>
      <c r="Z67" s="56"/>
      <c r="AA67" s="56"/>
      <c r="AB67" s="56"/>
      <c r="AC67" s="56"/>
      <c r="AD67" s="56"/>
      <c r="AE67" s="56"/>
    </row>
    <row r="68" spans="3:31" x14ac:dyDescent="0.3">
      <c r="C68" t="s">
        <v>997</v>
      </c>
      <c r="E68" t="s">
        <v>613</v>
      </c>
      <c r="F68" s="32" cm="1">
        <f t="array" aca="1" ref="F68" ca="1">OFFSET(INDIRECT($C69),,2)</f>
        <v>0</v>
      </c>
      <c r="G68" s="32" cm="1">
        <f t="array" aca="1" ref="G68" ca="1">OFFSET(INDIRECT($C69),,3)</f>
        <v>0</v>
      </c>
      <c r="I68" s="49">
        <f ca="1">SUM(K68:AE68)</f>
        <v>1</v>
      </c>
      <c r="K68" s="55">
        <f t="shared" ref="K68:AE68" ca="1" si="92">IF(AND(K$1&gt;=$F68,K$1&lt;=$G68),1,0)</f>
        <v>1</v>
      </c>
      <c r="L68" s="55">
        <f t="shared" ca="1" si="92"/>
        <v>0</v>
      </c>
      <c r="M68" s="55">
        <f t="shared" ca="1" si="92"/>
        <v>0</v>
      </c>
      <c r="N68" s="55">
        <f t="shared" ca="1" si="92"/>
        <v>0</v>
      </c>
      <c r="O68" s="55">
        <f t="shared" ca="1" si="92"/>
        <v>0</v>
      </c>
      <c r="P68" s="55">
        <f t="shared" ca="1" si="92"/>
        <v>0</v>
      </c>
      <c r="Q68" s="55">
        <f t="shared" ca="1" si="92"/>
        <v>0</v>
      </c>
      <c r="R68" s="55">
        <f t="shared" ca="1" si="92"/>
        <v>0</v>
      </c>
      <c r="S68" s="55">
        <f t="shared" ca="1" si="92"/>
        <v>0</v>
      </c>
      <c r="T68" s="55">
        <f t="shared" ca="1" si="92"/>
        <v>0</v>
      </c>
      <c r="U68" s="55">
        <f t="shared" ca="1" si="92"/>
        <v>0</v>
      </c>
      <c r="V68" s="55">
        <f t="shared" ca="1" si="92"/>
        <v>0</v>
      </c>
      <c r="W68" s="55">
        <f t="shared" ca="1" si="92"/>
        <v>0</v>
      </c>
      <c r="X68" s="55">
        <f t="shared" ca="1" si="92"/>
        <v>0</v>
      </c>
      <c r="Y68" s="55">
        <f t="shared" ca="1" si="92"/>
        <v>0</v>
      </c>
      <c r="Z68" s="55">
        <f t="shared" ca="1" si="92"/>
        <v>0</v>
      </c>
      <c r="AA68" s="55">
        <f t="shared" ca="1" si="92"/>
        <v>0</v>
      </c>
      <c r="AB68" s="55">
        <f t="shared" ca="1" si="92"/>
        <v>0</v>
      </c>
      <c r="AC68" s="55">
        <f t="shared" ca="1" si="92"/>
        <v>0</v>
      </c>
      <c r="AD68" s="55">
        <f t="shared" ca="1" si="92"/>
        <v>0</v>
      </c>
      <c r="AE68" s="55">
        <f t="shared" ca="1" si="92"/>
        <v>0</v>
      </c>
    </row>
    <row r="69" spans="3:31" x14ac:dyDescent="0.3">
      <c r="C69" t="s">
        <v>997</v>
      </c>
      <c r="D69" s="32" t="str" cm="1">
        <f t="array" aca="1" ref="D69" ca="1">OFFSET(INDIRECT($C69),,-2)</f>
        <v>Shovel</v>
      </c>
      <c r="E69" s="69" t="str" cm="1">
        <f t="array" aca="1" ref="E69" ca="1">OFFSET(INDIRECT($C69),,1)</f>
        <v>EUR</v>
      </c>
      <c r="F69" s="32" cm="1">
        <f t="array" aca="1" ref="F69" ca="1">INDIRECT($C69)</f>
        <v>7.829443404868349</v>
      </c>
      <c r="H69" t="s">
        <v>606</v>
      </c>
      <c r="I69" s="49">
        <f ca="1">SUM(K69:AE69)</f>
        <v>7.829443404868349</v>
      </c>
      <c r="K69" s="56">
        <f t="shared" ref="K69:AE69" ca="1" si="93">K68*$F69</f>
        <v>7.829443404868349</v>
      </c>
      <c r="L69" s="56">
        <f t="shared" ca="1" si="93"/>
        <v>0</v>
      </c>
      <c r="M69" s="56">
        <f t="shared" ca="1" si="93"/>
        <v>0</v>
      </c>
      <c r="N69" s="56">
        <f t="shared" ca="1" si="93"/>
        <v>0</v>
      </c>
      <c r="O69" s="56">
        <f t="shared" ca="1" si="93"/>
        <v>0</v>
      </c>
      <c r="P69" s="56">
        <f t="shared" ca="1" si="93"/>
        <v>0</v>
      </c>
      <c r="Q69" s="56">
        <f t="shared" ca="1" si="93"/>
        <v>0</v>
      </c>
      <c r="R69" s="56">
        <f t="shared" ca="1" si="93"/>
        <v>0</v>
      </c>
      <c r="S69" s="56">
        <f t="shared" ca="1" si="93"/>
        <v>0</v>
      </c>
      <c r="T69" s="56">
        <f t="shared" ca="1" si="93"/>
        <v>0</v>
      </c>
      <c r="U69" s="56">
        <f t="shared" ca="1" si="93"/>
        <v>0</v>
      </c>
      <c r="V69" s="56">
        <f t="shared" ca="1" si="93"/>
        <v>0</v>
      </c>
      <c r="W69" s="56">
        <f t="shared" ca="1" si="93"/>
        <v>0</v>
      </c>
      <c r="X69" s="56">
        <f t="shared" ca="1" si="93"/>
        <v>0</v>
      </c>
      <c r="Y69" s="56">
        <f t="shared" ca="1" si="93"/>
        <v>0</v>
      </c>
      <c r="Z69" s="56">
        <f t="shared" ca="1" si="93"/>
        <v>0</v>
      </c>
      <c r="AA69" s="56">
        <f t="shared" ca="1" si="93"/>
        <v>0</v>
      </c>
      <c r="AB69" s="56">
        <f t="shared" ca="1" si="93"/>
        <v>0</v>
      </c>
      <c r="AC69" s="56">
        <f t="shared" ca="1" si="93"/>
        <v>0</v>
      </c>
      <c r="AD69" s="56">
        <f t="shared" ca="1" si="93"/>
        <v>0</v>
      </c>
      <c r="AE69" s="56">
        <f t="shared" ca="1" si="93"/>
        <v>0</v>
      </c>
    </row>
    <row r="70" spans="3:31" x14ac:dyDescent="0.3">
      <c r="K70" s="56"/>
      <c r="L70" s="56"/>
      <c r="M70" s="56"/>
      <c r="N70" s="56"/>
      <c r="O70" s="56"/>
      <c r="P70" s="56"/>
      <c r="Q70" s="56"/>
      <c r="R70" s="56"/>
      <c r="S70" s="56"/>
      <c r="T70" s="56"/>
      <c r="U70" s="56"/>
      <c r="V70" s="56"/>
      <c r="W70" s="56"/>
      <c r="X70" s="56"/>
      <c r="Y70" s="56"/>
      <c r="Z70" s="56"/>
      <c r="AA70" s="56"/>
      <c r="AB70" s="56"/>
      <c r="AC70" s="56"/>
      <c r="AD70" s="56"/>
      <c r="AE70" s="56"/>
    </row>
    <row r="71" spans="3:31" x14ac:dyDescent="0.3">
      <c r="C71" t="s">
        <v>998</v>
      </c>
      <c r="E71" t="s">
        <v>613</v>
      </c>
      <c r="F71" s="32" cm="1">
        <f t="array" aca="1" ref="F71" ca="1">OFFSET(INDIRECT($C72),,2)</f>
        <v>0</v>
      </c>
      <c r="G71" s="32" cm="1">
        <f t="array" aca="1" ref="G71" ca="1">OFFSET(INDIRECT($C72),,3)</f>
        <v>0</v>
      </c>
      <c r="I71" s="49">
        <f ca="1">SUM(K71:AE71)</f>
        <v>1</v>
      </c>
      <c r="K71" s="55">
        <f t="shared" ref="K71:AE71" ca="1" si="94">IF(AND(K$1&gt;=$F71,K$1&lt;=$G71),1,0)</f>
        <v>1</v>
      </c>
      <c r="L71" s="55">
        <f t="shared" ca="1" si="94"/>
        <v>0</v>
      </c>
      <c r="M71" s="55">
        <f t="shared" ca="1" si="94"/>
        <v>0</v>
      </c>
      <c r="N71" s="55">
        <f t="shared" ca="1" si="94"/>
        <v>0</v>
      </c>
      <c r="O71" s="55">
        <f t="shared" ca="1" si="94"/>
        <v>0</v>
      </c>
      <c r="P71" s="55">
        <f t="shared" ca="1" si="94"/>
        <v>0</v>
      </c>
      <c r="Q71" s="55">
        <f t="shared" ca="1" si="94"/>
        <v>0</v>
      </c>
      <c r="R71" s="55">
        <f t="shared" ca="1" si="94"/>
        <v>0</v>
      </c>
      <c r="S71" s="55">
        <f t="shared" ca="1" si="94"/>
        <v>0</v>
      </c>
      <c r="T71" s="55">
        <f t="shared" ca="1" si="94"/>
        <v>0</v>
      </c>
      <c r="U71" s="55">
        <f t="shared" ca="1" si="94"/>
        <v>0</v>
      </c>
      <c r="V71" s="55">
        <f t="shared" ca="1" si="94"/>
        <v>0</v>
      </c>
      <c r="W71" s="55">
        <f t="shared" ca="1" si="94"/>
        <v>0</v>
      </c>
      <c r="X71" s="55">
        <f t="shared" ca="1" si="94"/>
        <v>0</v>
      </c>
      <c r="Y71" s="55">
        <f t="shared" ca="1" si="94"/>
        <v>0</v>
      </c>
      <c r="Z71" s="55">
        <f t="shared" ca="1" si="94"/>
        <v>0</v>
      </c>
      <c r="AA71" s="55">
        <f t="shared" ca="1" si="94"/>
        <v>0</v>
      </c>
      <c r="AB71" s="55">
        <f t="shared" ca="1" si="94"/>
        <v>0</v>
      </c>
      <c r="AC71" s="55">
        <f t="shared" ca="1" si="94"/>
        <v>0</v>
      </c>
      <c r="AD71" s="55">
        <f t="shared" ca="1" si="94"/>
        <v>0</v>
      </c>
      <c r="AE71" s="55">
        <f t="shared" ca="1" si="94"/>
        <v>0</v>
      </c>
    </row>
    <row r="72" spans="3:31" x14ac:dyDescent="0.3">
      <c r="C72" t="s">
        <v>998</v>
      </c>
      <c r="D72" s="32" t="str" cm="1">
        <f t="array" aca="1" ref="D72" ca="1">OFFSET(INDIRECT($C72),,-2)</f>
        <v>Knife</v>
      </c>
      <c r="E72" s="69" t="str" cm="1">
        <f t="array" aca="1" ref="E72" ca="1">OFFSET(INDIRECT($C72),,1)</f>
        <v>EUR</v>
      </c>
      <c r="F72" s="32" cm="1">
        <f t="array" aca="1" ref="F72" ca="1">INDIRECT($C72)</f>
        <v>7.829443404868349</v>
      </c>
      <c r="H72" t="s">
        <v>606</v>
      </c>
      <c r="I72" s="49">
        <f ca="1">SUM(K72:AE72)</f>
        <v>7.829443404868349</v>
      </c>
      <c r="K72" s="56">
        <f t="shared" ref="K72:AE72" ca="1" si="95">K71*$F72</f>
        <v>7.829443404868349</v>
      </c>
      <c r="L72" s="56">
        <f t="shared" ca="1" si="95"/>
        <v>0</v>
      </c>
      <c r="M72" s="56">
        <f t="shared" ca="1" si="95"/>
        <v>0</v>
      </c>
      <c r="N72" s="56">
        <f t="shared" ca="1" si="95"/>
        <v>0</v>
      </c>
      <c r="O72" s="56">
        <f t="shared" ca="1" si="95"/>
        <v>0</v>
      </c>
      <c r="P72" s="56">
        <f t="shared" ca="1" si="95"/>
        <v>0</v>
      </c>
      <c r="Q72" s="56">
        <f t="shared" ca="1" si="95"/>
        <v>0</v>
      </c>
      <c r="R72" s="56">
        <f t="shared" ca="1" si="95"/>
        <v>0</v>
      </c>
      <c r="S72" s="56">
        <f t="shared" ca="1" si="95"/>
        <v>0</v>
      </c>
      <c r="T72" s="56">
        <f t="shared" ca="1" si="95"/>
        <v>0</v>
      </c>
      <c r="U72" s="56">
        <f t="shared" ca="1" si="95"/>
        <v>0</v>
      </c>
      <c r="V72" s="56">
        <f t="shared" ca="1" si="95"/>
        <v>0</v>
      </c>
      <c r="W72" s="56">
        <f t="shared" ca="1" si="95"/>
        <v>0</v>
      </c>
      <c r="X72" s="56">
        <f t="shared" ca="1" si="95"/>
        <v>0</v>
      </c>
      <c r="Y72" s="56">
        <f t="shared" ca="1" si="95"/>
        <v>0</v>
      </c>
      <c r="Z72" s="56">
        <f t="shared" ca="1" si="95"/>
        <v>0</v>
      </c>
      <c r="AA72" s="56">
        <f t="shared" ca="1" si="95"/>
        <v>0</v>
      </c>
      <c r="AB72" s="56">
        <f t="shared" ca="1" si="95"/>
        <v>0</v>
      </c>
      <c r="AC72" s="56">
        <f t="shared" ca="1" si="95"/>
        <v>0</v>
      </c>
      <c r="AD72" s="56">
        <f t="shared" ca="1" si="95"/>
        <v>0</v>
      </c>
      <c r="AE72" s="56">
        <f t="shared" ca="1" si="95"/>
        <v>0</v>
      </c>
    </row>
    <row r="73" spans="3:31" x14ac:dyDescent="0.3">
      <c r="K73" s="56"/>
      <c r="L73" s="56"/>
      <c r="M73" s="56"/>
      <c r="N73" s="56"/>
      <c r="O73" s="56"/>
      <c r="P73" s="56"/>
      <c r="Q73" s="56"/>
      <c r="R73" s="56"/>
      <c r="S73" s="56"/>
      <c r="T73" s="56"/>
      <c r="U73" s="56"/>
      <c r="V73" s="56"/>
      <c r="W73" s="56"/>
      <c r="X73" s="56"/>
      <c r="Y73" s="56"/>
      <c r="Z73" s="56"/>
      <c r="AA73" s="56"/>
      <c r="AB73" s="56"/>
      <c r="AC73" s="56"/>
      <c r="AD73" s="56"/>
      <c r="AE73" s="56"/>
    </row>
    <row r="74" spans="3:31" x14ac:dyDescent="0.3">
      <c r="C74" t="s">
        <v>999</v>
      </c>
      <c r="E74" t="s">
        <v>613</v>
      </c>
      <c r="F74" s="32" cm="1">
        <f t="array" aca="1" ref="F74" ca="1">OFFSET(INDIRECT($C75),,2)</f>
        <v>0</v>
      </c>
      <c r="G74" s="32" cm="1">
        <f t="array" aca="1" ref="G74" ca="1">OFFSET(INDIRECT($C75),,3)</f>
        <v>3</v>
      </c>
      <c r="I74" s="49">
        <f ca="1">SUM(K74:AE74)</f>
        <v>4</v>
      </c>
      <c r="K74" s="55">
        <f t="shared" ref="K74:AE74" ca="1" si="96">IF(AND(K$1&gt;=$F74,K$1&lt;=$G74),1,0)</f>
        <v>1</v>
      </c>
      <c r="L74" s="55">
        <f t="shared" ca="1" si="96"/>
        <v>1</v>
      </c>
      <c r="M74" s="55">
        <f t="shared" ca="1" si="96"/>
        <v>1</v>
      </c>
      <c r="N74" s="55">
        <f t="shared" ca="1" si="96"/>
        <v>1</v>
      </c>
      <c r="O74" s="55">
        <f t="shared" ca="1" si="96"/>
        <v>0</v>
      </c>
      <c r="P74" s="55">
        <f t="shared" ca="1" si="96"/>
        <v>0</v>
      </c>
      <c r="Q74" s="55">
        <f t="shared" ca="1" si="96"/>
        <v>0</v>
      </c>
      <c r="R74" s="55">
        <f t="shared" ca="1" si="96"/>
        <v>0</v>
      </c>
      <c r="S74" s="55">
        <f t="shared" ca="1" si="96"/>
        <v>0</v>
      </c>
      <c r="T74" s="55">
        <f t="shared" ca="1" si="96"/>
        <v>0</v>
      </c>
      <c r="U74" s="55">
        <f t="shared" ca="1" si="96"/>
        <v>0</v>
      </c>
      <c r="V74" s="55">
        <f t="shared" ca="1" si="96"/>
        <v>0</v>
      </c>
      <c r="W74" s="55">
        <f t="shared" ca="1" si="96"/>
        <v>0</v>
      </c>
      <c r="X74" s="55">
        <f t="shared" ca="1" si="96"/>
        <v>0</v>
      </c>
      <c r="Y74" s="55">
        <f t="shared" ca="1" si="96"/>
        <v>0</v>
      </c>
      <c r="Z74" s="55">
        <f t="shared" ca="1" si="96"/>
        <v>0</v>
      </c>
      <c r="AA74" s="55">
        <f t="shared" ca="1" si="96"/>
        <v>0</v>
      </c>
      <c r="AB74" s="55">
        <f t="shared" ca="1" si="96"/>
        <v>0</v>
      </c>
      <c r="AC74" s="55">
        <f t="shared" ca="1" si="96"/>
        <v>0</v>
      </c>
      <c r="AD74" s="55">
        <f t="shared" ca="1" si="96"/>
        <v>0</v>
      </c>
      <c r="AE74" s="55">
        <f t="shared" ca="1" si="96"/>
        <v>0</v>
      </c>
    </row>
    <row r="75" spans="3:31" x14ac:dyDescent="0.3">
      <c r="C75" t="s">
        <v>999</v>
      </c>
      <c r="D75" s="32" t="str" cm="1">
        <f t="array" aca="1" ref="D75" ca="1">OFFSET(INDIRECT($C75),,-2)</f>
        <v>Coffee garden maintenance (brush cutting, garden take care 3 years)</v>
      </c>
      <c r="E75" s="69" t="str" cm="1">
        <f t="array" aca="1" ref="E75" ca="1">OFFSET(INDIRECT($C75),,1)</f>
        <v>EUR</v>
      </c>
      <c r="F75" s="32" cm="1">
        <f t="array" aca="1" ref="F75" ca="1">INDIRECT($C75)</f>
        <v>939.53320858420193</v>
      </c>
      <c r="H75" t="s">
        <v>606</v>
      </c>
      <c r="I75" s="49">
        <f ca="1">SUM(K75:AE75)</f>
        <v>3758.1328343368077</v>
      </c>
      <c r="K75" s="56">
        <f t="shared" ref="K75:AE75" ca="1" si="97">K74*$F75</f>
        <v>939.53320858420193</v>
      </c>
      <c r="L75" s="56">
        <f t="shared" ca="1" si="97"/>
        <v>939.53320858420193</v>
      </c>
      <c r="M75" s="56">
        <f t="shared" ca="1" si="97"/>
        <v>939.53320858420193</v>
      </c>
      <c r="N75" s="56">
        <f t="shared" ca="1" si="97"/>
        <v>939.53320858420193</v>
      </c>
      <c r="O75" s="56">
        <f t="shared" ca="1" si="97"/>
        <v>0</v>
      </c>
      <c r="P75" s="56">
        <f t="shared" ca="1" si="97"/>
        <v>0</v>
      </c>
      <c r="Q75" s="56">
        <f t="shared" ca="1" si="97"/>
        <v>0</v>
      </c>
      <c r="R75" s="56">
        <f t="shared" ca="1" si="97"/>
        <v>0</v>
      </c>
      <c r="S75" s="56">
        <f t="shared" ca="1" si="97"/>
        <v>0</v>
      </c>
      <c r="T75" s="56">
        <f t="shared" ca="1" si="97"/>
        <v>0</v>
      </c>
      <c r="U75" s="56">
        <f t="shared" ca="1" si="97"/>
        <v>0</v>
      </c>
      <c r="V75" s="56">
        <f t="shared" ca="1" si="97"/>
        <v>0</v>
      </c>
      <c r="W75" s="56">
        <f t="shared" ca="1" si="97"/>
        <v>0</v>
      </c>
      <c r="X75" s="56">
        <f t="shared" ca="1" si="97"/>
        <v>0</v>
      </c>
      <c r="Y75" s="56">
        <f t="shared" ca="1" si="97"/>
        <v>0</v>
      </c>
      <c r="Z75" s="56">
        <f t="shared" ca="1" si="97"/>
        <v>0</v>
      </c>
      <c r="AA75" s="56">
        <f t="shared" ca="1" si="97"/>
        <v>0</v>
      </c>
      <c r="AB75" s="56">
        <f t="shared" ca="1" si="97"/>
        <v>0</v>
      </c>
      <c r="AC75" s="56">
        <f t="shared" ca="1" si="97"/>
        <v>0</v>
      </c>
      <c r="AD75" s="56">
        <f t="shared" ca="1" si="97"/>
        <v>0</v>
      </c>
      <c r="AE75" s="56">
        <f t="shared" ca="1" si="97"/>
        <v>0</v>
      </c>
    </row>
    <row r="76" spans="3:31" x14ac:dyDescent="0.3">
      <c r="K76" s="56"/>
      <c r="L76" s="56"/>
      <c r="M76" s="56"/>
      <c r="N76" s="56"/>
      <c r="O76" s="56"/>
      <c r="P76" s="56"/>
      <c r="Q76" s="56"/>
      <c r="R76" s="56"/>
      <c r="S76" s="56"/>
      <c r="T76" s="56"/>
      <c r="U76" s="56"/>
      <c r="V76" s="56"/>
      <c r="W76" s="56"/>
      <c r="X76" s="56"/>
      <c r="Y76" s="56"/>
      <c r="Z76" s="56"/>
      <c r="AA76" s="56"/>
      <c r="AB76" s="56"/>
      <c r="AC76" s="56"/>
      <c r="AD76" s="56"/>
      <c r="AE76" s="56"/>
    </row>
    <row r="77" spans="3:31" x14ac:dyDescent="0.3">
      <c r="C77" t="s">
        <v>1000</v>
      </c>
      <c r="E77" t="s">
        <v>613</v>
      </c>
      <c r="F77" s="32" cm="1">
        <f t="array" aca="1" ref="F77" ca="1">OFFSET(INDIRECT($C78),,2)</f>
        <v>3</v>
      </c>
      <c r="G77" s="32" cm="1">
        <f t="array" aca="1" ref="G77" ca="1">OFFSET(INDIRECT($C78),,3)</f>
        <v>3</v>
      </c>
      <c r="I77" s="49">
        <f ca="1">SUM(K77:AE77)</f>
        <v>1</v>
      </c>
      <c r="K77" s="55">
        <f t="shared" ref="K77:AE77" ca="1" si="98">IF(AND(K$1&gt;=$F77,K$1&lt;=$G77),1,0)</f>
        <v>0</v>
      </c>
      <c r="L77" s="55">
        <f t="shared" ca="1" si="98"/>
        <v>0</v>
      </c>
      <c r="M77" s="55">
        <f t="shared" ca="1" si="98"/>
        <v>0</v>
      </c>
      <c r="N77" s="55">
        <f t="shared" ca="1" si="98"/>
        <v>1</v>
      </c>
      <c r="O77" s="55">
        <f t="shared" ca="1" si="98"/>
        <v>0</v>
      </c>
      <c r="P77" s="55">
        <f t="shared" ca="1" si="98"/>
        <v>0</v>
      </c>
      <c r="Q77" s="55">
        <f t="shared" ca="1" si="98"/>
        <v>0</v>
      </c>
      <c r="R77" s="55">
        <f t="shared" ca="1" si="98"/>
        <v>0</v>
      </c>
      <c r="S77" s="55">
        <f t="shared" ca="1" si="98"/>
        <v>0</v>
      </c>
      <c r="T77" s="55">
        <f t="shared" ca="1" si="98"/>
        <v>0</v>
      </c>
      <c r="U77" s="55">
        <f t="shared" ca="1" si="98"/>
        <v>0</v>
      </c>
      <c r="V77" s="55">
        <f t="shared" ca="1" si="98"/>
        <v>0</v>
      </c>
      <c r="W77" s="55">
        <f t="shared" ca="1" si="98"/>
        <v>0</v>
      </c>
      <c r="X77" s="55">
        <f t="shared" ca="1" si="98"/>
        <v>0</v>
      </c>
      <c r="Y77" s="55">
        <f t="shared" ca="1" si="98"/>
        <v>0</v>
      </c>
      <c r="Z77" s="55">
        <f t="shared" ca="1" si="98"/>
        <v>0</v>
      </c>
      <c r="AA77" s="55">
        <f t="shared" ca="1" si="98"/>
        <v>0</v>
      </c>
      <c r="AB77" s="55">
        <f t="shared" ca="1" si="98"/>
        <v>0</v>
      </c>
      <c r="AC77" s="55">
        <f t="shared" ca="1" si="98"/>
        <v>0</v>
      </c>
      <c r="AD77" s="55">
        <f t="shared" ca="1" si="98"/>
        <v>0</v>
      </c>
      <c r="AE77" s="55">
        <f t="shared" ca="1" si="98"/>
        <v>0</v>
      </c>
    </row>
    <row r="78" spans="3:31" x14ac:dyDescent="0.3">
      <c r="C78" t="s">
        <v>1000</v>
      </c>
      <c r="D78" s="32" t="str" cm="1">
        <f t="array" aca="1" ref="D78" ca="1">OFFSET(INDIRECT($C78),,-2)</f>
        <v>Picking_y3</v>
      </c>
      <c r="E78" s="69" t="str" cm="1">
        <f t="array" aca="1" ref="E78" ca="1">OFFSET(INDIRECT($C78),,1)</f>
        <v>EUR</v>
      </c>
      <c r="F78" s="32" cm="1">
        <f t="array" aca="1" ref="F78" ca="1">INDIRECT($C78)</f>
        <v>117.44165107302524</v>
      </c>
      <c r="H78" t="s">
        <v>606</v>
      </c>
      <c r="I78" s="49">
        <f ca="1">SUM(K78:AE78)</f>
        <v>117.44165107302524</v>
      </c>
      <c r="K78" s="56">
        <f t="shared" ref="K78:AE78" ca="1" si="99">K77*$F78</f>
        <v>0</v>
      </c>
      <c r="L78" s="56">
        <f t="shared" ca="1" si="99"/>
        <v>0</v>
      </c>
      <c r="M78" s="56">
        <f t="shared" ca="1" si="99"/>
        <v>0</v>
      </c>
      <c r="N78" s="56">
        <f t="shared" ca="1" si="99"/>
        <v>117.44165107302524</v>
      </c>
      <c r="O78" s="56">
        <f t="shared" ca="1" si="99"/>
        <v>0</v>
      </c>
      <c r="P78" s="56">
        <f t="shared" ca="1" si="99"/>
        <v>0</v>
      </c>
      <c r="Q78" s="56">
        <f t="shared" ca="1" si="99"/>
        <v>0</v>
      </c>
      <c r="R78" s="56">
        <f t="shared" ca="1" si="99"/>
        <v>0</v>
      </c>
      <c r="S78" s="56">
        <f t="shared" ca="1" si="99"/>
        <v>0</v>
      </c>
      <c r="T78" s="56">
        <f t="shared" ca="1" si="99"/>
        <v>0</v>
      </c>
      <c r="U78" s="56">
        <f t="shared" ca="1" si="99"/>
        <v>0</v>
      </c>
      <c r="V78" s="56">
        <f t="shared" ca="1" si="99"/>
        <v>0</v>
      </c>
      <c r="W78" s="56">
        <f t="shared" ca="1" si="99"/>
        <v>0</v>
      </c>
      <c r="X78" s="56">
        <f t="shared" ca="1" si="99"/>
        <v>0</v>
      </c>
      <c r="Y78" s="56">
        <f t="shared" ca="1" si="99"/>
        <v>0</v>
      </c>
      <c r="Z78" s="56">
        <f t="shared" ca="1" si="99"/>
        <v>0</v>
      </c>
      <c r="AA78" s="56">
        <f t="shared" ca="1" si="99"/>
        <v>0</v>
      </c>
      <c r="AB78" s="56">
        <f t="shared" ca="1" si="99"/>
        <v>0</v>
      </c>
      <c r="AC78" s="56">
        <f t="shared" ca="1" si="99"/>
        <v>0</v>
      </c>
      <c r="AD78" s="56">
        <f t="shared" ca="1" si="99"/>
        <v>0</v>
      </c>
      <c r="AE78" s="56">
        <f t="shared" ca="1" si="99"/>
        <v>0</v>
      </c>
    </row>
    <row r="79" spans="3:31" x14ac:dyDescent="0.3">
      <c r="K79" s="56"/>
      <c r="L79" s="56"/>
      <c r="M79" s="56"/>
      <c r="N79" s="56"/>
      <c r="O79" s="56"/>
      <c r="P79" s="56"/>
      <c r="Q79" s="56"/>
      <c r="R79" s="56"/>
      <c r="S79" s="56"/>
      <c r="T79" s="56"/>
      <c r="U79" s="56"/>
      <c r="V79" s="56"/>
      <c r="W79" s="56"/>
      <c r="X79" s="56"/>
      <c r="Y79" s="56"/>
      <c r="Z79" s="56"/>
      <c r="AA79" s="56"/>
      <c r="AB79" s="56"/>
      <c r="AC79" s="56"/>
      <c r="AD79" s="56"/>
      <c r="AE79" s="56"/>
    </row>
    <row r="80" spans="3:31" x14ac:dyDescent="0.3">
      <c r="C80" t="s">
        <v>1001</v>
      </c>
      <c r="E80" t="s">
        <v>613</v>
      </c>
      <c r="F80" s="32" cm="1">
        <f t="array" aca="1" ref="F80" ca="1">OFFSET(INDIRECT($C81),,2)</f>
        <v>4</v>
      </c>
      <c r="G80" s="32" cm="1">
        <f t="array" aca="1" ref="G80" ca="1">OFFSET(INDIRECT($C81),,3)</f>
        <v>4</v>
      </c>
      <c r="I80" s="49">
        <f ca="1">SUM(K80:AE80)</f>
        <v>1</v>
      </c>
      <c r="K80" s="55">
        <f t="shared" ref="K80:AE80" ca="1" si="100">IF(AND(K$1&gt;=$F80,K$1&lt;=$G80),1,0)</f>
        <v>0</v>
      </c>
      <c r="L80" s="55">
        <f t="shared" ca="1" si="100"/>
        <v>0</v>
      </c>
      <c r="M80" s="55">
        <f t="shared" ca="1" si="100"/>
        <v>0</v>
      </c>
      <c r="N80" s="55">
        <f t="shared" ca="1" si="100"/>
        <v>0</v>
      </c>
      <c r="O80" s="55">
        <f t="shared" ca="1" si="100"/>
        <v>1</v>
      </c>
      <c r="P80" s="55">
        <f t="shared" ca="1" si="100"/>
        <v>0</v>
      </c>
      <c r="Q80" s="55">
        <f t="shared" ca="1" si="100"/>
        <v>0</v>
      </c>
      <c r="R80" s="55">
        <f t="shared" ca="1" si="100"/>
        <v>0</v>
      </c>
      <c r="S80" s="55">
        <f t="shared" ca="1" si="100"/>
        <v>0</v>
      </c>
      <c r="T80" s="55">
        <f t="shared" ca="1" si="100"/>
        <v>0</v>
      </c>
      <c r="U80" s="55">
        <f t="shared" ca="1" si="100"/>
        <v>0</v>
      </c>
      <c r="V80" s="55">
        <f t="shared" ca="1" si="100"/>
        <v>0</v>
      </c>
      <c r="W80" s="55">
        <f t="shared" ca="1" si="100"/>
        <v>0</v>
      </c>
      <c r="X80" s="55">
        <f t="shared" ca="1" si="100"/>
        <v>0</v>
      </c>
      <c r="Y80" s="55">
        <f t="shared" ca="1" si="100"/>
        <v>0</v>
      </c>
      <c r="Z80" s="55">
        <f t="shared" ca="1" si="100"/>
        <v>0</v>
      </c>
      <c r="AA80" s="55">
        <f t="shared" ca="1" si="100"/>
        <v>0</v>
      </c>
      <c r="AB80" s="55">
        <f t="shared" ca="1" si="100"/>
        <v>0</v>
      </c>
      <c r="AC80" s="55">
        <f t="shared" ca="1" si="100"/>
        <v>0</v>
      </c>
      <c r="AD80" s="55">
        <f t="shared" ca="1" si="100"/>
        <v>0</v>
      </c>
      <c r="AE80" s="55">
        <f t="shared" ca="1" si="100"/>
        <v>0</v>
      </c>
    </row>
    <row r="81" spans="3:31" x14ac:dyDescent="0.3">
      <c r="C81" t="s">
        <v>1001</v>
      </c>
      <c r="D81" s="32" t="str" cm="1">
        <f t="array" aca="1" ref="D81" ca="1">OFFSET(INDIRECT($C81),,-2)</f>
        <v>Picking_y4</v>
      </c>
      <c r="E81" s="69" t="str" cm="1">
        <f t="array" aca="1" ref="E81" ca="1">OFFSET(INDIRECT($C81),,1)</f>
        <v>EUR</v>
      </c>
      <c r="F81" s="32" cm="1">
        <f t="array" aca="1" ref="F81" ca="1">INDIRECT($C81)</f>
        <v>156.58886809736697</v>
      </c>
      <c r="H81" t="s">
        <v>606</v>
      </c>
      <c r="I81" s="49">
        <f ca="1">SUM(K81:AE81)</f>
        <v>156.58886809736697</v>
      </c>
      <c r="K81" s="56">
        <f t="shared" ref="K81:AE81" ca="1" si="101">K80*$F81</f>
        <v>0</v>
      </c>
      <c r="L81" s="56">
        <f t="shared" ca="1" si="101"/>
        <v>0</v>
      </c>
      <c r="M81" s="56">
        <f t="shared" ca="1" si="101"/>
        <v>0</v>
      </c>
      <c r="N81" s="56">
        <f t="shared" ca="1" si="101"/>
        <v>0</v>
      </c>
      <c r="O81" s="56">
        <f t="shared" ca="1" si="101"/>
        <v>156.58886809736697</v>
      </c>
      <c r="P81" s="56">
        <f t="shared" ca="1" si="101"/>
        <v>0</v>
      </c>
      <c r="Q81" s="56">
        <f t="shared" ca="1" si="101"/>
        <v>0</v>
      </c>
      <c r="R81" s="56">
        <f t="shared" ca="1" si="101"/>
        <v>0</v>
      </c>
      <c r="S81" s="56">
        <f t="shared" ca="1" si="101"/>
        <v>0</v>
      </c>
      <c r="T81" s="56">
        <f t="shared" ca="1" si="101"/>
        <v>0</v>
      </c>
      <c r="U81" s="56">
        <f t="shared" ca="1" si="101"/>
        <v>0</v>
      </c>
      <c r="V81" s="56">
        <f t="shared" ca="1" si="101"/>
        <v>0</v>
      </c>
      <c r="W81" s="56">
        <f t="shared" ca="1" si="101"/>
        <v>0</v>
      </c>
      <c r="X81" s="56">
        <f t="shared" ca="1" si="101"/>
        <v>0</v>
      </c>
      <c r="Y81" s="56">
        <f t="shared" ca="1" si="101"/>
        <v>0</v>
      </c>
      <c r="Z81" s="56">
        <f t="shared" ca="1" si="101"/>
        <v>0</v>
      </c>
      <c r="AA81" s="56">
        <f t="shared" ca="1" si="101"/>
        <v>0</v>
      </c>
      <c r="AB81" s="56">
        <f t="shared" ca="1" si="101"/>
        <v>0</v>
      </c>
      <c r="AC81" s="56">
        <f t="shared" ca="1" si="101"/>
        <v>0</v>
      </c>
      <c r="AD81" s="56">
        <f t="shared" ca="1" si="101"/>
        <v>0</v>
      </c>
      <c r="AE81" s="56">
        <f t="shared" ca="1" si="101"/>
        <v>0</v>
      </c>
    </row>
    <row r="82" spans="3:31" x14ac:dyDescent="0.3">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t="s">
        <v>1002</v>
      </c>
      <c r="E83" t="s">
        <v>613</v>
      </c>
      <c r="F83" s="32" cm="1">
        <f t="array" aca="1" ref="F83" ca="1">OFFSET(INDIRECT($C84),,2)</f>
        <v>5</v>
      </c>
      <c r="G83" s="32" cm="1">
        <f t="array" aca="1" ref="G83" ca="1">OFFSET(INDIRECT($C84),,3)</f>
        <v>5</v>
      </c>
      <c r="I83" s="49">
        <f ca="1">SUM(K83:AE83)</f>
        <v>1</v>
      </c>
      <c r="K83" s="55">
        <f t="shared" ref="K83:AE83" ca="1" si="102">IF(AND(K$1&gt;=$F83,K$1&lt;=$G83),1,0)</f>
        <v>0</v>
      </c>
      <c r="L83" s="55">
        <f t="shared" ca="1" si="102"/>
        <v>0</v>
      </c>
      <c r="M83" s="55">
        <f t="shared" ca="1" si="102"/>
        <v>0</v>
      </c>
      <c r="N83" s="55">
        <f t="shared" ca="1" si="102"/>
        <v>0</v>
      </c>
      <c r="O83" s="55">
        <f t="shared" ca="1" si="102"/>
        <v>0</v>
      </c>
      <c r="P83" s="55">
        <f t="shared" ca="1" si="102"/>
        <v>1</v>
      </c>
      <c r="Q83" s="55">
        <f t="shared" ca="1" si="102"/>
        <v>0</v>
      </c>
      <c r="R83" s="55">
        <f t="shared" ca="1" si="102"/>
        <v>0</v>
      </c>
      <c r="S83" s="55">
        <f t="shared" ca="1" si="102"/>
        <v>0</v>
      </c>
      <c r="T83" s="55">
        <f t="shared" ca="1" si="102"/>
        <v>0</v>
      </c>
      <c r="U83" s="55">
        <f t="shared" ca="1" si="102"/>
        <v>0</v>
      </c>
      <c r="V83" s="55">
        <f t="shared" ca="1" si="102"/>
        <v>0</v>
      </c>
      <c r="W83" s="55">
        <f t="shared" ca="1" si="102"/>
        <v>0</v>
      </c>
      <c r="X83" s="55">
        <f t="shared" ca="1" si="102"/>
        <v>0</v>
      </c>
      <c r="Y83" s="55">
        <f t="shared" ca="1" si="102"/>
        <v>0</v>
      </c>
      <c r="Z83" s="55">
        <f t="shared" ca="1" si="102"/>
        <v>0</v>
      </c>
      <c r="AA83" s="55">
        <f t="shared" ca="1" si="102"/>
        <v>0</v>
      </c>
      <c r="AB83" s="55">
        <f t="shared" ca="1" si="102"/>
        <v>0</v>
      </c>
      <c r="AC83" s="55">
        <f t="shared" ca="1" si="102"/>
        <v>0</v>
      </c>
      <c r="AD83" s="55">
        <f t="shared" ca="1" si="102"/>
        <v>0</v>
      </c>
      <c r="AE83" s="55">
        <f t="shared" ca="1" si="102"/>
        <v>0</v>
      </c>
    </row>
    <row r="84" spans="3:31" x14ac:dyDescent="0.3">
      <c r="C84" t="s">
        <v>1002</v>
      </c>
      <c r="D84" s="32" t="str" cm="1">
        <f t="array" aca="1" ref="D84" ca="1">OFFSET(INDIRECT($C84),,-2)</f>
        <v>Picking_y5</v>
      </c>
      <c r="E84" s="69" t="str" cm="1">
        <f t="array" aca="1" ref="E84" ca="1">OFFSET(INDIRECT($C84),,1)</f>
        <v>EUR</v>
      </c>
      <c r="F84" s="32" cm="1">
        <f t="array" aca="1" ref="F84" ca="1">INDIRECT($C84)</f>
        <v>195.73608512170873</v>
      </c>
      <c r="H84" t="s">
        <v>606</v>
      </c>
      <c r="I84" s="49">
        <f ca="1">SUM(K84:AE84)</f>
        <v>195.73608512170873</v>
      </c>
      <c r="K84" s="56">
        <f t="shared" ref="K84:AE84" ca="1" si="103">K83*$F84</f>
        <v>0</v>
      </c>
      <c r="L84" s="56">
        <f t="shared" ca="1" si="103"/>
        <v>0</v>
      </c>
      <c r="M84" s="56">
        <f t="shared" ca="1" si="103"/>
        <v>0</v>
      </c>
      <c r="N84" s="56">
        <f t="shared" ca="1" si="103"/>
        <v>0</v>
      </c>
      <c r="O84" s="56">
        <f t="shared" ca="1" si="103"/>
        <v>0</v>
      </c>
      <c r="P84" s="56">
        <f t="shared" ca="1" si="103"/>
        <v>195.73608512170873</v>
      </c>
      <c r="Q84" s="56">
        <f t="shared" ca="1" si="103"/>
        <v>0</v>
      </c>
      <c r="R84" s="56">
        <f t="shared" ca="1" si="103"/>
        <v>0</v>
      </c>
      <c r="S84" s="56">
        <f t="shared" ca="1" si="103"/>
        <v>0</v>
      </c>
      <c r="T84" s="56">
        <f t="shared" ca="1" si="103"/>
        <v>0</v>
      </c>
      <c r="U84" s="56">
        <f t="shared" ca="1" si="103"/>
        <v>0</v>
      </c>
      <c r="V84" s="56">
        <f t="shared" ca="1" si="103"/>
        <v>0</v>
      </c>
      <c r="W84" s="56">
        <f t="shared" ca="1" si="103"/>
        <v>0</v>
      </c>
      <c r="X84" s="56">
        <f t="shared" ca="1" si="103"/>
        <v>0</v>
      </c>
      <c r="Y84" s="56">
        <f t="shared" ca="1" si="103"/>
        <v>0</v>
      </c>
      <c r="Z84" s="56">
        <f t="shared" ca="1" si="103"/>
        <v>0</v>
      </c>
      <c r="AA84" s="56">
        <f t="shared" ca="1" si="103"/>
        <v>0</v>
      </c>
      <c r="AB84" s="56">
        <f t="shared" ca="1" si="103"/>
        <v>0</v>
      </c>
      <c r="AC84" s="56">
        <f t="shared" ca="1" si="103"/>
        <v>0</v>
      </c>
      <c r="AD84" s="56">
        <f t="shared" ca="1" si="103"/>
        <v>0</v>
      </c>
      <c r="AE84" s="56">
        <f t="shared" ca="1" si="103"/>
        <v>0</v>
      </c>
    </row>
    <row r="85" spans="3:31" x14ac:dyDescent="0.3">
      <c r="K85" s="56"/>
      <c r="L85" s="56"/>
      <c r="M85" s="56"/>
      <c r="N85" s="56"/>
      <c r="O85" s="56"/>
      <c r="P85" s="56"/>
      <c r="Q85" s="56"/>
      <c r="R85" s="56"/>
      <c r="S85" s="56"/>
      <c r="T85" s="56"/>
      <c r="U85" s="56"/>
      <c r="V85" s="56"/>
      <c r="W85" s="56"/>
      <c r="X85" s="56"/>
      <c r="Y85" s="56"/>
      <c r="Z85" s="56"/>
      <c r="AA85" s="56"/>
      <c r="AB85" s="56"/>
      <c r="AC85" s="56"/>
      <c r="AD85" s="56"/>
      <c r="AE85" s="56"/>
    </row>
    <row r="86" spans="3:31" x14ac:dyDescent="0.3">
      <c r="C86" t="s">
        <v>1003</v>
      </c>
      <c r="E86" t="s">
        <v>613</v>
      </c>
      <c r="F86" s="32" cm="1">
        <f t="array" aca="1" ref="F86" ca="1">OFFSET(INDIRECT($C87),,2)</f>
        <v>6</v>
      </c>
      <c r="G86" s="32" cm="1">
        <f t="array" aca="1" ref="G86" ca="1">OFFSET(INDIRECT($C87),,3)</f>
        <v>20</v>
      </c>
      <c r="I86" s="49">
        <f ca="1">SUM(K86:AE86)</f>
        <v>15</v>
      </c>
      <c r="K86" s="55">
        <f t="shared" ref="K86:AE86" ca="1" si="104">IF(AND(K$1&gt;=$F86,K$1&lt;=$G86),1,0)</f>
        <v>0</v>
      </c>
      <c r="L86" s="55">
        <f t="shared" ca="1" si="104"/>
        <v>0</v>
      </c>
      <c r="M86" s="55">
        <f t="shared" ca="1" si="104"/>
        <v>0</v>
      </c>
      <c r="N86" s="55">
        <f t="shared" ca="1" si="104"/>
        <v>0</v>
      </c>
      <c r="O86" s="55">
        <f t="shared" ca="1" si="104"/>
        <v>0</v>
      </c>
      <c r="P86" s="55">
        <f t="shared" ca="1" si="104"/>
        <v>0</v>
      </c>
      <c r="Q86" s="55">
        <f t="shared" ca="1" si="104"/>
        <v>1</v>
      </c>
      <c r="R86" s="55">
        <f t="shared" ca="1" si="104"/>
        <v>1</v>
      </c>
      <c r="S86" s="55">
        <f t="shared" ca="1" si="104"/>
        <v>1</v>
      </c>
      <c r="T86" s="55">
        <f t="shared" ca="1" si="104"/>
        <v>1</v>
      </c>
      <c r="U86" s="55">
        <f t="shared" ca="1" si="104"/>
        <v>1</v>
      </c>
      <c r="V86" s="55">
        <f t="shared" ca="1" si="104"/>
        <v>1</v>
      </c>
      <c r="W86" s="55">
        <f t="shared" ca="1" si="104"/>
        <v>1</v>
      </c>
      <c r="X86" s="55">
        <f t="shared" ca="1" si="104"/>
        <v>1</v>
      </c>
      <c r="Y86" s="55">
        <f t="shared" ca="1" si="104"/>
        <v>1</v>
      </c>
      <c r="Z86" s="55">
        <f t="shared" ca="1" si="104"/>
        <v>1</v>
      </c>
      <c r="AA86" s="55">
        <f t="shared" ca="1" si="104"/>
        <v>1</v>
      </c>
      <c r="AB86" s="55">
        <f t="shared" ca="1" si="104"/>
        <v>1</v>
      </c>
      <c r="AC86" s="55">
        <f t="shared" ca="1" si="104"/>
        <v>1</v>
      </c>
      <c r="AD86" s="55">
        <f t="shared" ca="1" si="104"/>
        <v>1</v>
      </c>
      <c r="AE86" s="55">
        <f t="shared" ca="1" si="104"/>
        <v>1</v>
      </c>
    </row>
    <row r="87" spans="3:31" x14ac:dyDescent="0.3">
      <c r="C87" t="s">
        <v>1003</v>
      </c>
      <c r="D87" s="32" t="str" cm="1">
        <f t="array" aca="1" ref="D87" ca="1">OFFSET(INDIRECT($C87),,-2)</f>
        <v>Picking_y6</v>
      </c>
      <c r="E87" s="69" t="str" cm="1">
        <f t="array" aca="1" ref="E87" ca="1">OFFSET(INDIRECT($C87),,1)</f>
        <v>EUR</v>
      </c>
      <c r="F87" s="32" cm="1">
        <f t="array" aca="1" ref="F87" ca="1">INDIRECT($C87)</f>
        <v>234.88330214605048</v>
      </c>
      <c r="H87" t="s">
        <v>606</v>
      </c>
      <c r="I87" s="49">
        <f ca="1">SUM(K87:AE87)</f>
        <v>3523.2495321907572</v>
      </c>
      <c r="K87" s="56">
        <f t="shared" ref="K87:AE87" ca="1" si="105">K86*$F87</f>
        <v>0</v>
      </c>
      <c r="L87" s="56">
        <f t="shared" ca="1" si="105"/>
        <v>0</v>
      </c>
      <c r="M87" s="56">
        <f t="shared" ca="1" si="105"/>
        <v>0</v>
      </c>
      <c r="N87" s="56">
        <f t="shared" ca="1" si="105"/>
        <v>0</v>
      </c>
      <c r="O87" s="56">
        <f t="shared" ca="1" si="105"/>
        <v>0</v>
      </c>
      <c r="P87" s="56">
        <f t="shared" ca="1" si="105"/>
        <v>0</v>
      </c>
      <c r="Q87" s="56">
        <f t="shared" ca="1" si="105"/>
        <v>234.88330214605048</v>
      </c>
      <c r="R87" s="56">
        <f t="shared" ca="1" si="105"/>
        <v>234.88330214605048</v>
      </c>
      <c r="S87" s="56">
        <f t="shared" ca="1" si="105"/>
        <v>234.88330214605048</v>
      </c>
      <c r="T87" s="56">
        <f t="shared" ca="1" si="105"/>
        <v>234.88330214605048</v>
      </c>
      <c r="U87" s="56">
        <f t="shared" ca="1" si="105"/>
        <v>234.88330214605048</v>
      </c>
      <c r="V87" s="56">
        <f t="shared" ca="1" si="105"/>
        <v>234.88330214605048</v>
      </c>
      <c r="W87" s="56">
        <f t="shared" ca="1" si="105"/>
        <v>234.88330214605048</v>
      </c>
      <c r="X87" s="56">
        <f t="shared" ca="1" si="105"/>
        <v>234.88330214605048</v>
      </c>
      <c r="Y87" s="56">
        <f t="shared" ca="1" si="105"/>
        <v>234.88330214605048</v>
      </c>
      <c r="Z87" s="56">
        <f t="shared" ca="1" si="105"/>
        <v>234.88330214605048</v>
      </c>
      <c r="AA87" s="56">
        <f t="shared" ca="1" si="105"/>
        <v>234.88330214605048</v>
      </c>
      <c r="AB87" s="56">
        <f t="shared" ca="1" si="105"/>
        <v>234.88330214605048</v>
      </c>
      <c r="AC87" s="56">
        <f t="shared" ca="1" si="105"/>
        <v>234.88330214605048</v>
      </c>
      <c r="AD87" s="56">
        <f t="shared" ca="1" si="105"/>
        <v>234.88330214605048</v>
      </c>
      <c r="AE87" s="56">
        <f t="shared" ca="1" si="105"/>
        <v>234.88330214605048</v>
      </c>
    </row>
    <row r="88" spans="3:31" x14ac:dyDescent="0.3">
      <c r="K88" s="56"/>
      <c r="L88" s="56"/>
      <c r="M88" s="56"/>
      <c r="N88" s="56"/>
      <c r="O88" s="56"/>
      <c r="P88" s="56"/>
      <c r="Q88" s="56"/>
      <c r="R88" s="56"/>
      <c r="S88" s="56"/>
      <c r="T88" s="56"/>
      <c r="U88" s="56"/>
      <c r="V88" s="56"/>
      <c r="W88" s="56"/>
      <c r="X88" s="56"/>
      <c r="Y88" s="56"/>
      <c r="Z88" s="56"/>
      <c r="AA88" s="56"/>
      <c r="AB88" s="56"/>
      <c r="AC88" s="56"/>
      <c r="AD88" s="56"/>
      <c r="AE88" s="56"/>
    </row>
    <row r="89" spans="3:31" x14ac:dyDescent="0.3">
      <c r="C89" t="s">
        <v>1004</v>
      </c>
      <c r="E89" t="s">
        <v>613</v>
      </c>
      <c r="F89" s="32" cm="1">
        <f t="array" aca="1" ref="F89" ca="1">OFFSET(INDIRECT($C90),,2)</f>
        <v>3</v>
      </c>
      <c r="G89" s="32" cm="1">
        <f t="array" aca="1" ref="G89" ca="1">OFFSET(INDIRECT($C90),,3)</f>
        <v>3</v>
      </c>
      <c r="I89" s="49">
        <f ca="1">SUM(K89:AE89)</f>
        <v>1</v>
      </c>
      <c r="K89" s="55">
        <f t="shared" ref="K89:AE89" ca="1" si="106">IF(AND(K$1&gt;=$F89,K$1&lt;=$G89),1,0)</f>
        <v>0</v>
      </c>
      <c r="L89" s="55">
        <f t="shared" ca="1" si="106"/>
        <v>0</v>
      </c>
      <c r="M89" s="55">
        <f t="shared" ca="1" si="106"/>
        <v>0</v>
      </c>
      <c r="N89" s="55">
        <f t="shared" ca="1" si="106"/>
        <v>1</v>
      </c>
      <c r="O89" s="55">
        <f t="shared" ca="1" si="106"/>
        <v>0</v>
      </c>
      <c r="P89" s="55">
        <f t="shared" ca="1" si="106"/>
        <v>0</v>
      </c>
      <c r="Q89" s="55">
        <f t="shared" ca="1" si="106"/>
        <v>0</v>
      </c>
      <c r="R89" s="55">
        <f t="shared" ca="1" si="106"/>
        <v>0</v>
      </c>
      <c r="S89" s="55">
        <f t="shared" ca="1" si="106"/>
        <v>0</v>
      </c>
      <c r="T89" s="55">
        <f t="shared" ca="1" si="106"/>
        <v>0</v>
      </c>
      <c r="U89" s="55">
        <f t="shared" ca="1" si="106"/>
        <v>0</v>
      </c>
      <c r="V89" s="55">
        <f t="shared" ca="1" si="106"/>
        <v>0</v>
      </c>
      <c r="W89" s="55">
        <f t="shared" ca="1" si="106"/>
        <v>0</v>
      </c>
      <c r="X89" s="55">
        <f t="shared" ca="1" si="106"/>
        <v>0</v>
      </c>
      <c r="Y89" s="55">
        <f t="shared" ca="1" si="106"/>
        <v>0</v>
      </c>
      <c r="Z89" s="55">
        <f t="shared" ca="1" si="106"/>
        <v>0</v>
      </c>
      <c r="AA89" s="55">
        <f t="shared" ca="1" si="106"/>
        <v>0</v>
      </c>
      <c r="AB89" s="55">
        <f t="shared" ca="1" si="106"/>
        <v>0</v>
      </c>
      <c r="AC89" s="55">
        <f t="shared" ca="1" si="106"/>
        <v>0</v>
      </c>
      <c r="AD89" s="55">
        <f t="shared" ca="1" si="106"/>
        <v>0</v>
      </c>
      <c r="AE89" s="55">
        <f t="shared" ca="1" si="106"/>
        <v>0</v>
      </c>
    </row>
    <row r="90" spans="3:31" x14ac:dyDescent="0.3">
      <c r="C90" t="s">
        <v>1004</v>
      </c>
      <c r="D90" s="32" t="str" cm="1">
        <f t="array" aca="1" ref="D90" ca="1">OFFSET(INDIRECT($C90),,-2)</f>
        <v>Transport_y3</v>
      </c>
      <c r="E90" s="69" t="str" cm="1">
        <f t="array" aca="1" ref="E90" ca="1">OFFSET(INDIRECT($C90),,1)</f>
        <v>EUR</v>
      </c>
      <c r="F90" s="32" cm="1">
        <f t="array" aca="1" ref="F90" ca="1">INDIRECT($C90)</f>
        <v>17.616247660953785</v>
      </c>
      <c r="H90" t="s">
        <v>606</v>
      </c>
      <c r="I90" s="49">
        <f ca="1">SUM(K90:AE90)</f>
        <v>17.616247660953785</v>
      </c>
      <c r="K90" s="56">
        <f t="shared" ref="K90:AE90" ca="1" si="107">K89*$F90</f>
        <v>0</v>
      </c>
      <c r="L90" s="56">
        <f t="shared" ca="1" si="107"/>
        <v>0</v>
      </c>
      <c r="M90" s="56">
        <f t="shared" ca="1" si="107"/>
        <v>0</v>
      </c>
      <c r="N90" s="56">
        <f t="shared" ca="1" si="107"/>
        <v>17.616247660953785</v>
      </c>
      <c r="O90" s="56">
        <f t="shared" ca="1" si="107"/>
        <v>0</v>
      </c>
      <c r="P90" s="56">
        <f t="shared" ca="1" si="107"/>
        <v>0</v>
      </c>
      <c r="Q90" s="56">
        <f t="shared" ca="1" si="107"/>
        <v>0</v>
      </c>
      <c r="R90" s="56">
        <f t="shared" ca="1" si="107"/>
        <v>0</v>
      </c>
      <c r="S90" s="56">
        <f t="shared" ca="1" si="107"/>
        <v>0</v>
      </c>
      <c r="T90" s="56">
        <f t="shared" ca="1" si="107"/>
        <v>0</v>
      </c>
      <c r="U90" s="56">
        <f t="shared" ca="1" si="107"/>
        <v>0</v>
      </c>
      <c r="V90" s="56">
        <f t="shared" ca="1" si="107"/>
        <v>0</v>
      </c>
      <c r="W90" s="56">
        <f t="shared" ca="1" si="107"/>
        <v>0</v>
      </c>
      <c r="X90" s="56">
        <f t="shared" ca="1" si="107"/>
        <v>0</v>
      </c>
      <c r="Y90" s="56">
        <f t="shared" ca="1" si="107"/>
        <v>0</v>
      </c>
      <c r="Z90" s="56">
        <f t="shared" ca="1" si="107"/>
        <v>0</v>
      </c>
      <c r="AA90" s="56">
        <f t="shared" ca="1" si="107"/>
        <v>0</v>
      </c>
      <c r="AB90" s="56">
        <f t="shared" ca="1" si="107"/>
        <v>0</v>
      </c>
      <c r="AC90" s="56">
        <f t="shared" ca="1" si="107"/>
        <v>0</v>
      </c>
      <c r="AD90" s="56">
        <f t="shared" ca="1" si="107"/>
        <v>0</v>
      </c>
      <c r="AE90" s="56">
        <f t="shared" ca="1" si="107"/>
        <v>0</v>
      </c>
    </row>
    <row r="91" spans="3:31" x14ac:dyDescent="0.3">
      <c r="K91" s="56"/>
      <c r="L91" s="56"/>
      <c r="M91" s="56"/>
      <c r="N91" s="56"/>
      <c r="O91" s="56"/>
      <c r="P91" s="56"/>
      <c r="Q91" s="56"/>
      <c r="R91" s="56"/>
      <c r="S91" s="56"/>
      <c r="T91" s="56"/>
      <c r="U91" s="56"/>
      <c r="V91" s="56"/>
      <c r="W91" s="56"/>
      <c r="X91" s="56"/>
      <c r="Y91" s="56"/>
      <c r="Z91" s="56"/>
      <c r="AA91" s="56"/>
      <c r="AB91" s="56"/>
      <c r="AC91" s="56"/>
      <c r="AD91" s="56"/>
      <c r="AE91" s="56"/>
    </row>
    <row r="92" spans="3:31" x14ac:dyDescent="0.3">
      <c r="C92" t="s">
        <v>1005</v>
      </c>
      <c r="E92" t="s">
        <v>613</v>
      </c>
      <c r="F92" s="32" cm="1">
        <f t="array" aca="1" ref="F92" ca="1">OFFSET(INDIRECT($C93),,2)</f>
        <v>4</v>
      </c>
      <c r="G92" s="32" cm="1">
        <f t="array" aca="1" ref="G92" ca="1">OFFSET(INDIRECT($C93),,3)</f>
        <v>4</v>
      </c>
      <c r="I92" s="49">
        <f ca="1">SUM(K92:AE92)</f>
        <v>1</v>
      </c>
      <c r="K92" s="55">
        <f t="shared" ref="K92:AE92" ca="1" si="108">IF(AND(K$1&gt;=$F92,K$1&lt;=$G92),1,0)</f>
        <v>0</v>
      </c>
      <c r="L92" s="55">
        <f t="shared" ca="1" si="108"/>
        <v>0</v>
      </c>
      <c r="M92" s="55">
        <f t="shared" ca="1" si="108"/>
        <v>0</v>
      </c>
      <c r="N92" s="55">
        <f t="shared" ca="1" si="108"/>
        <v>0</v>
      </c>
      <c r="O92" s="55">
        <f t="shared" ca="1" si="108"/>
        <v>1</v>
      </c>
      <c r="P92" s="55">
        <f t="shared" ca="1" si="108"/>
        <v>0</v>
      </c>
      <c r="Q92" s="55">
        <f t="shared" ca="1" si="108"/>
        <v>0</v>
      </c>
      <c r="R92" s="55">
        <f t="shared" ca="1" si="108"/>
        <v>0</v>
      </c>
      <c r="S92" s="55">
        <f t="shared" ca="1" si="108"/>
        <v>0</v>
      </c>
      <c r="T92" s="55">
        <f t="shared" ca="1" si="108"/>
        <v>0</v>
      </c>
      <c r="U92" s="55">
        <f t="shared" ca="1" si="108"/>
        <v>0</v>
      </c>
      <c r="V92" s="55">
        <f t="shared" ca="1" si="108"/>
        <v>0</v>
      </c>
      <c r="W92" s="55">
        <f t="shared" ca="1" si="108"/>
        <v>0</v>
      </c>
      <c r="X92" s="55">
        <f t="shared" ca="1" si="108"/>
        <v>0</v>
      </c>
      <c r="Y92" s="55">
        <f t="shared" ca="1" si="108"/>
        <v>0</v>
      </c>
      <c r="Z92" s="55">
        <f t="shared" ca="1" si="108"/>
        <v>0</v>
      </c>
      <c r="AA92" s="55">
        <f t="shared" ca="1" si="108"/>
        <v>0</v>
      </c>
      <c r="AB92" s="55">
        <f t="shared" ca="1" si="108"/>
        <v>0</v>
      </c>
      <c r="AC92" s="55">
        <f t="shared" ca="1" si="108"/>
        <v>0</v>
      </c>
      <c r="AD92" s="55">
        <f t="shared" ca="1" si="108"/>
        <v>0</v>
      </c>
      <c r="AE92" s="55">
        <f t="shared" ca="1" si="108"/>
        <v>0</v>
      </c>
    </row>
    <row r="93" spans="3:31" x14ac:dyDescent="0.3">
      <c r="C93" t="s">
        <v>1005</v>
      </c>
      <c r="D93" s="32" t="str" cm="1">
        <f t="array" aca="1" ref="D93" ca="1">OFFSET(INDIRECT($C93),,-2)</f>
        <v>Transport_y4</v>
      </c>
      <c r="E93" s="69" t="str" cm="1">
        <f t="array" aca="1" ref="E93" ca="1">OFFSET(INDIRECT($C93),,1)</f>
        <v>EUR</v>
      </c>
      <c r="F93" s="32" cm="1">
        <f t="array" aca="1" ref="F93" ca="1">INDIRECT($C93)</f>
        <v>23.488330214605046</v>
      </c>
      <c r="H93" t="s">
        <v>606</v>
      </c>
      <c r="I93" s="49">
        <f ca="1">SUM(K93:AE93)</f>
        <v>23.488330214605046</v>
      </c>
      <c r="K93" s="56">
        <f t="shared" ref="K93:AE93" ca="1" si="109">K92*$F93</f>
        <v>0</v>
      </c>
      <c r="L93" s="56">
        <f t="shared" ca="1" si="109"/>
        <v>0</v>
      </c>
      <c r="M93" s="56">
        <f t="shared" ca="1" si="109"/>
        <v>0</v>
      </c>
      <c r="N93" s="56">
        <f t="shared" ca="1" si="109"/>
        <v>0</v>
      </c>
      <c r="O93" s="56">
        <f t="shared" ca="1" si="109"/>
        <v>23.488330214605046</v>
      </c>
      <c r="P93" s="56">
        <f t="shared" ca="1" si="109"/>
        <v>0</v>
      </c>
      <c r="Q93" s="56">
        <f t="shared" ca="1" si="109"/>
        <v>0</v>
      </c>
      <c r="R93" s="56">
        <f t="shared" ca="1" si="109"/>
        <v>0</v>
      </c>
      <c r="S93" s="56">
        <f t="shared" ca="1" si="109"/>
        <v>0</v>
      </c>
      <c r="T93" s="56">
        <f t="shared" ca="1" si="109"/>
        <v>0</v>
      </c>
      <c r="U93" s="56">
        <f t="shared" ca="1" si="109"/>
        <v>0</v>
      </c>
      <c r="V93" s="56">
        <f t="shared" ca="1" si="109"/>
        <v>0</v>
      </c>
      <c r="W93" s="56">
        <f t="shared" ca="1" si="109"/>
        <v>0</v>
      </c>
      <c r="X93" s="56">
        <f t="shared" ca="1" si="109"/>
        <v>0</v>
      </c>
      <c r="Y93" s="56">
        <f t="shared" ca="1" si="109"/>
        <v>0</v>
      </c>
      <c r="Z93" s="56">
        <f t="shared" ca="1" si="109"/>
        <v>0</v>
      </c>
      <c r="AA93" s="56">
        <f t="shared" ca="1" si="109"/>
        <v>0</v>
      </c>
      <c r="AB93" s="56">
        <f t="shared" ca="1" si="109"/>
        <v>0</v>
      </c>
      <c r="AC93" s="56">
        <f t="shared" ca="1" si="109"/>
        <v>0</v>
      </c>
      <c r="AD93" s="56">
        <f t="shared" ca="1" si="109"/>
        <v>0</v>
      </c>
      <c r="AE93" s="56">
        <f t="shared" ca="1" si="109"/>
        <v>0</v>
      </c>
    </row>
    <row r="94" spans="3:31" x14ac:dyDescent="0.3">
      <c r="K94" s="56"/>
      <c r="L94" s="56"/>
      <c r="M94" s="56"/>
      <c r="N94" s="56"/>
      <c r="O94" s="56"/>
      <c r="P94" s="56"/>
      <c r="Q94" s="56"/>
      <c r="R94" s="56"/>
      <c r="S94" s="56"/>
      <c r="T94" s="56"/>
      <c r="U94" s="56"/>
      <c r="V94" s="56"/>
      <c r="W94" s="56"/>
      <c r="X94" s="56"/>
      <c r="Y94" s="56"/>
      <c r="Z94" s="56"/>
      <c r="AA94" s="56"/>
      <c r="AB94" s="56"/>
      <c r="AC94" s="56"/>
      <c r="AD94" s="56"/>
      <c r="AE94" s="56"/>
    </row>
    <row r="95" spans="3:31" x14ac:dyDescent="0.3">
      <c r="C95" t="s">
        <v>1006</v>
      </c>
      <c r="E95" t="s">
        <v>613</v>
      </c>
      <c r="F95" s="32" cm="1">
        <f t="array" aca="1" ref="F95" ca="1">OFFSET(INDIRECT($C96),,2)</f>
        <v>5</v>
      </c>
      <c r="G95" s="32" cm="1">
        <f t="array" aca="1" ref="G95" ca="1">OFFSET(INDIRECT($C96),,3)</f>
        <v>5</v>
      </c>
      <c r="I95" s="49">
        <f ca="1">SUM(K95:AE95)</f>
        <v>1</v>
      </c>
      <c r="K95" s="55">
        <f t="shared" ref="K95:AE95" ca="1" si="110">IF(AND(K$1&gt;=$F95,K$1&lt;=$G95),1,0)</f>
        <v>0</v>
      </c>
      <c r="L95" s="55">
        <f t="shared" ca="1" si="110"/>
        <v>0</v>
      </c>
      <c r="M95" s="55">
        <f t="shared" ca="1" si="110"/>
        <v>0</v>
      </c>
      <c r="N95" s="55">
        <f t="shared" ca="1" si="110"/>
        <v>0</v>
      </c>
      <c r="O95" s="55">
        <f t="shared" ca="1" si="110"/>
        <v>0</v>
      </c>
      <c r="P95" s="55">
        <f t="shared" ca="1" si="110"/>
        <v>1</v>
      </c>
      <c r="Q95" s="55">
        <f t="shared" ca="1" si="110"/>
        <v>0</v>
      </c>
      <c r="R95" s="55">
        <f t="shared" ca="1" si="110"/>
        <v>0</v>
      </c>
      <c r="S95" s="55">
        <f t="shared" ca="1" si="110"/>
        <v>0</v>
      </c>
      <c r="T95" s="55">
        <f t="shared" ca="1" si="110"/>
        <v>0</v>
      </c>
      <c r="U95" s="55">
        <f t="shared" ca="1" si="110"/>
        <v>0</v>
      </c>
      <c r="V95" s="55">
        <f t="shared" ca="1" si="110"/>
        <v>0</v>
      </c>
      <c r="W95" s="55">
        <f t="shared" ca="1" si="110"/>
        <v>0</v>
      </c>
      <c r="X95" s="55">
        <f t="shared" ca="1" si="110"/>
        <v>0</v>
      </c>
      <c r="Y95" s="55">
        <f t="shared" ca="1" si="110"/>
        <v>0</v>
      </c>
      <c r="Z95" s="55">
        <f t="shared" ca="1" si="110"/>
        <v>0</v>
      </c>
      <c r="AA95" s="55">
        <f t="shared" ca="1" si="110"/>
        <v>0</v>
      </c>
      <c r="AB95" s="55">
        <f t="shared" ca="1" si="110"/>
        <v>0</v>
      </c>
      <c r="AC95" s="55">
        <f t="shared" ca="1" si="110"/>
        <v>0</v>
      </c>
      <c r="AD95" s="55">
        <f t="shared" ca="1" si="110"/>
        <v>0</v>
      </c>
      <c r="AE95" s="55">
        <f t="shared" ca="1" si="110"/>
        <v>0</v>
      </c>
    </row>
    <row r="96" spans="3:31" x14ac:dyDescent="0.3">
      <c r="C96" t="s">
        <v>1006</v>
      </c>
      <c r="D96" s="32" t="str" cm="1">
        <f t="array" aca="1" ref="D96" ca="1">OFFSET(INDIRECT($C96),,-2)</f>
        <v>Transport_y5</v>
      </c>
      <c r="E96" s="69" t="str" cm="1">
        <f t="array" aca="1" ref="E96" ca="1">OFFSET(INDIRECT($C96),,1)</f>
        <v>EUR</v>
      </c>
      <c r="F96" s="32" cm="1">
        <f t="array" aca="1" ref="F96" ca="1">INDIRECT($C96)</f>
        <v>29.36041276825631</v>
      </c>
      <c r="H96" t="s">
        <v>606</v>
      </c>
      <c r="I96" s="49">
        <f ca="1">SUM(K96:AE96)</f>
        <v>29.36041276825631</v>
      </c>
      <c r="K96" s="56">
        <f t="shared" ref="K96:AE96" ca="1" si="111">K95*$F96</f>
        <v>0</v>
      </c>
      <c r="L96" s="56">
        <f t="shared" ca="1" si="111"/>
        <v>0</v>
      </c>
      <c r="M96" s="56">
        <f t="shared" ca="1" si="111"/>
        <v>0</v>
      </c>
      <c r="N96" s="56">
        <f t="shared" ca="1" si="111"/>
        <v>0</v>
      </c>
      <c r="O96" s="56">
        <f t="shared" ca="1" si="111"/>
        <v>0</v>
      </c>
      <c r="P96" s="56">
        <f t="shared" ca="1" si="111"/>
        <v>29.36041276825631</v>
      </c>
      <c r="Q96" s="56">
        <f t="shared" ca="1" si="111"/>
        <v>0</v>
      </c>
      <c r="R96" s="56">
        <f t="shared" ca="1" si="111"/>
        <v>0</v>
      </c>
      <c r="S96" s="56">
        <f t="shared" ca="1" si="111"/>
        <v>0</v>
      </c>
      <c r="T96" s="56">
        <f t="shared" ca="1" si="111"/>
        <v>0</v>
      </c>
      <c r="U96" s="56">
        <f t="shared" ca="1" si="111"/>
        <v>0</v>
      </c>
      <c r="V96" s="56">
        <f t="shared" ca="1" si="111"/>
        <v>0</v>
      </c>
      <c r="W96" s="56">
        <f t="shared" ca="1" si="111"/>
        <v>0</v>
      </c>
      <c r="X96" s="56">
        <f t="shared" ca="1" si="111"/>
        <v>0</v>
      </c>
      <c r="Y96" s="56">
        <f t="shared" ca="1" si="111"/>
        <v>0</v>
      </c>
      <c r="Z96" s="56">
        <f t="shared" ca="1" si="111"/>
        <v>0</v>
      </c>
      <c r="AA96" s="56">
        <f t="shared" ca="1" si="111"/>
        <v>0</v>
      </c>
      <c r="AB96" s="56">
        <f t="shared" ca="1" si="111"/>
        <v>0</v>
      </c>
      <c r="AC96" s="56">
        <f t="shared" ca="1" si="111"/>
        <v>0</v>
      </c>
      <c r="AD96" s="56">
        <f t="shared" ca="1" si="111"/>
        <v>0</v>
      </c>
      <c r="AE96" s="56">
        <f t="shared" ca="1" si="111"/>
        <v>0</v>
      </c>
    </row>
    <row r="97" spans="3:31" x14ac:dyDescent="0.3">
      <c r="K97" s="56"/>
      <c r="L97" s="56"/>
      <c r="M97" s="56"/>
      <c r="N97" s="56"/>
      <c r="O97" s="56"/>
      <c r="P97" s="56"/>
      <c r="Q97" s="56"/>
      <c r="R97" s="56"/>
      <c r="S97" s="56"/>
      <c r="T97" s="56"/>
      <c r="U97" s="56"/>
      <c r="V97" s="56"/>
      <c r="W97" s="56"/>
      <c r="X97" s="56"/>
      <c r="Y97" s="56"/>
      <c r="Z97" s="56"/>
      <c r="AA97" s="56"/>
      <c r="AB97" s="56"/>
      <c r="AC97" s="56"/>
      <c r="AD97" s="56"/>
      <c r="AE97" s="56"/>
    </row>
    <row r="98" spans="3:31" x14ac:dyDescent="0.3">
      <c r="C98" t="s">
        <v>1007</v>
      </c>
      <c r="E98" t="s">
        <v>613</v>
      </c>
      <c r="F98" s="32" cm="1">
        <f t="array" aca="1" ref="F98" ca="1">OFFSET(INDIRECT($C99),,2)</f>
        <v>6</v>
      </c>
      <c r="G98" s="32" cm="1">
        <f t="array" aca="1" ref="G98" ca="1">OFFSET(INDIRECT($C99),,3)</f>
        <v>20</v>
      </c>
      <c r="I98" s="49">
        <f ca="1">SUM(K98:AE98)</f>
        <v>15</v>
      </c>
      <c r="K98" s="55">
        <f t="shared" ref="K98:AE98" ca="1" si="112">IF(AND(K$1&gt;=$F98,K$1&lt;=$G98),1,0)</f>
        <v>0</v>
      </c>
      <c r="L98" s="55">
        <f t="shared" ca="1" si="112"/>
        <v>0</v>
      </c>
      <c r="M98" s="55">
        <f t="shared" ca="1" si="112"/>
        <v>0</v>
      </c>
      <c r="N98" s="55">
        <f t="shared" ca="1" si="112"/>
        <v>0</v>
      </c>
      <c r="O98" s="55">
        <f t="shared" ca="1" si="112"/>
        <v>0</v>
      </c>
      <c r="P98" s="55">
        <f t="shared" ca="1" si="112"/>
        <v>0</v>
      </c>
      <c r="Q98" s="55">
        <f t="shared" ca="1" si="112"/>
        <v>1</v>
      </c>
      <c r="R98" s="55">
        <f t="shared" ca="1" si="112"/>
        <v>1</v>
      </c>
      <c r="S98" s="55">
        <f t="shared" ca="1" si="112"/>
        <v>1</v>
      </c>
      <c r="T98" s="55">
        <f t="shared" ca="1" si="112"/>
        <v>1</v>
      </c>
      <c r="U98" s="55">
        <f t="shared" ca="1" si="112"/>
        <v>1</v>
      </c>
      <c r="V98" s="55">
        <f t="shared" ca="1" si="112"/>
        <v>1</v>
      </c>
      <c r="W98" s="55">
        <f t="shared" ca="1" si="112"/>
        <v>1</v>
      </c>
      <c r="X98" s="55">
        <f t="shared" ca="1" si="112"/>
        <v>1</v>
      </c>
      <c r="Y98" s="55">
        <f t="shared" ca="1" si="112"/>
        <v>1</v>
      </c>
      <c r="Z98" s="55">
        <f t="shared" ca="1" si="112"/>
        <v>1</v>
      </c>
      <c r="AA98" s="55">
        <f t="shared" ca="1" si="112"/>
        <v>1</v>
      </c>
      <c r="AB98" s="55">
        <f t="shared" ca="1" si="112"/>
        <v>1</v>
      </c>
      <c r="AC98" s="55">
        <f t="shared" ca="1" si="112"/>
        <v>1</v>
      </c>
      <c r="AD98" s="55">
        <f t="shared" ca="1" si="112"/>
        <v>1</v>
      </c>
      <c r="AE98" s="55">
        <f t="shared" ca="1" si="112"/>
        <v>1</v>
      </c>
    </row>
    <row r="99" spans="3:31" x14ac:dyDescent="0.3">
      <c r="C99" t="s">
        <v>1007</v>
      </c>
      <c r="D99" s="32" t="str" cm="1">
        <f t="array" aca="1" ref="D99" ca="1">OFFSET(INDIRECT($C99),,-2)</f>
        <v>Transport_y6</v>
      </c>
      <c r="E99" s="69" t="str" cm="1">
        <f t="array" aca="1" ref="E99" ca="1">OFFSET(INDIRECT($C99),,1)</f>
        <v>EUR</v>
      </c>
      <c r="F99" s="32" cm="1">
        <f t="array" aca="1" ref="F99" ca="1">INDIRECT($C99)</f>
        <v>35.232495321907571</v>
      </c>
      <c r="H99" t="s">
        <v>606</v>
      </c>
      <c r="I99" s="49">
        <f ca="1">SUM(K99:AE99)</f>
        <v>528.48742982861347</v>
      </c>
      <c r="K99" s="56">
        <f t="shared" ref="K99:AE99" ca="1" si="113">K98*$F99</f>
        <v>0</v>
      </c>
      <c r="L99" s="56">
        <f t="shared" ca="1" si="113"/>
        <v>0</v>
      </c>
      <c r="M99" s="56">
        <f t="shared" ca="1" si="113"/>
        <v>0</v>
      </c>
      <c r="N99" s="56">
        <f t="shared" ca="1" si="113"/>
        <v>0</v>
      </c>
      <c r="O99" s="56">
        <f t="shared" ca="1" si="113"/>
        <v>0</v>
      </c>
      <c r="P99" s="56">
        <f t="shared" ca="1" si="113"/>
        <v>0</v>
      </c>
      <c r="Q99" s="56">
        <f t="shared" ca="1" si="113"/>
        <v>35.232495321907571</v>
      </c>
      <c r="R99" s="56">
        <f t="shared" ca="1" si="113"/>
        <v>35.232495321907571</v>
      </c>
      <c r="S99" s="56">
        <f t="shared" ca="1" si="113"/>
        <v>35.232495321907571</v>
      </c>
      <c r="T99" s="56">
        <f t="shared" ca="1" si="113"/>
        <v>35.232495321907571</v>
      </c>
      <c r="U99" s="56">
        <f t="shared" ca="1" si="113"/>
        <v>35.232495321907571</v>
      </c>
      <c r="V99" s="56">
        <f t="shared" ca="1" si="113"/>
        <v>35.232495321907571</v>
      </c>
      <c r="W99" s="56">
        <f t="shared" ca="1" si="113"/>
        <v>35.232495321907571</v>
      </c>
      <c r="X99" s="56">
        <f t="shared" ca="1" si="113"/>
        <v>35.232495321907571</v>
      </c>
      <c r="Y99" s="56">
        <f t="shared" ca="1" si="113"/>
        <v>35.232495321907571</v>
      </c>
      <c r="Z99" s="56">
        <f t="shared" ca="1" si="113"/>
        <v>35.232495321907571</v>
      </c>
      <c r="AA99" s="56">
        <f t="shared" ca="1" si="113"/>
        <v>35.232495321907571</v>
      </c>
      <c r="AB99" s="56">
        <f t="shared" ca="1" si="113"/>
        <v>35.232495321907571</v>
      </c>
      <c r="AC99" s="56">
        <f t="shared" ca="1" si="113"/>
        <v>35.232495321907571</v>
      </c>
      <c r="AD99" s="56">
        <f t="shared" ca="1" si="113"/>
        <v>35.232495321907571</v>
      </c>
      <c r="AE99" s="56">
        <f t="shared" ca="1" si="113"/>
        <v>35.232495321907571</v>
      </c>
    </row>
    <row r="100" spans="3:31" x14ac:dyDescent="0.3">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x14ac:dyDescent="0.3">
      <c r="C101" t="s">
        <v>1008</v>
      </c>
      <c r="E101" t="s">
        <v>613</v>
      </c>
      <c r="F101" s="32" cm="1">
        <f t="array" aca="1" ref="F101" ca="1">OFFSET(INDIRECT($C102),,2)</f>
        <v>3</v>
      </c>
      <c r="G101" s="32" cm="1">
        <f t="array" aca="1" ref="G101" ca="1">OFFSET(INDIRECT($C102),,3)</f>
        <v>3</v>
      </c>
      <c r="I101" s="49">
        <f ca="1">SUM(K101:AE101)</f>
        <v>1</v>
      </c>
      <c r="K101" s="55">
        <f t="shared" ref="K101:AE101" ca="1" si="114">IF(AND(K$1&gt;=$F101,K$1&lt;=$G101),1,0)</f>
        <v>0</v>
      </c>
      <c r="L101" s="55">
        <f t="shared" ca="1" si="114"/>
        <v>0</v>
      </c>
      <c r="M101" s="55">
        <f t="shared" ca="1" si="114"/>
        <v>0</v>
      </c>
      <c r="N101" s="55">
        <f t="shared" ca="1" si="114"/>
        <v>1</v>
      </c>
      <c r="O101" s="55">
        <f t="shared" ca="1" si="114"/>
        <v>0</v>
      </c>
      <c r="P101" s="55">
        <f t="shared" ca="1" si="114"/>
        <v>0</v>
      </c>
      <c r="Q101" s="55">
        <f t="shared" ca="1" si="114"/>
        <v>0</v>
      </c>
      <c r="R101" s="55">
        <f t="shared" ca="1" si="114"/>
        <v>0</v>
      </c>
      <c r="S101" s="55">
        <f t="shared" ca="1" si="114"/>
        <v>0</v>
      </c>
      <c r="T101" s="55">
        <f t="shared" ca="1" si="114"/>
        <v>0</v>
      </c>
      <c r="U101" s="55">
        <f t="shared" ca="1" si="114"/>
        <v>0</v>
      </c>
      <c r="V101" s="55">
        <f t="shared" ca="1" si="114"/>
        <v>0</v>
      </c>
      <c r="W101" s="55">
        <f t="shared" ca="1" si="114"/>
        <v>0</v>
      </c>
      <c r="X101" s="55">
        <f t="shared" ca="1" si="114"/>
        <v>0</v>
      </c>
      <c r="Y101" s="55">
        <f t="shared" ca="1" si="114"/>
        <v>0</v>
      </c>
      <c r="Z101" s="55">
        <f t="shared" ca="1" si="114"/>
        <v>0</v>
      </c>
      <c r="AA101" s="55">
        <f t="shared" ca="1" si="114"/>
        <v>0</v>
      </c>
      <c r="AB101" s="55">
        <f t="shared" ca="1" si="114"/>
        <v>0</v>
      </c>
      <c r="AC101" s="55">
        <f t="shared" ca="1" si="114"/>
        <v>0</v>
      </c>
      <c r="AD101" s="55">
        <f t="shared" ca="1" si="114"/>
        <v>0</v>
      </c>
      <c r="AE101" s="55">
        <f t="shared" ca="1" si="114"/>
        <v>0</v>
      </c>
    </row>
    <row r="102" spans="3:31" x14ac:dyDescent="0.3">
      <c r="C102" t="s">
        <v>1008</v>
      </c>
      <c r="D102" s="32" t="str" cm="1">
        <f t="array" aca="1" ref="D102" ca="1">OFFSET(INDIRECT($C102),,-2)</f>
        <v>Sacks_y3</v>
      </c>
      <c r="E102" s="69" t="str" cm="1">
        <f t="array" aca="1" ref="E102" ca="1">OFFSET(INDIRECT($C102),,1)</f>
        <v>EUR</v>
      </c>
      <c r="F102" s="32" cm="1">
        <f t="array" aca="1" ref="F102" ca="1">INDIRECT($C102)</f>
        <v>2.3488330214605049</v>
      </c>
      <c r="H102" t="s">
        <v>606</v>
      </c>
      <c r="I102" s="49">
        <f ca="1">SUM(K102:AE102)</f>
        <v>2.3488330214605049</v>
      </c>
      <c r="K102" s="56">
        <f t="shared" ref="K102:AE102" ca="1" si="115">K101*$F102</f>
        <v>0</v>
      </c>
      <c r="L102" s="56">
        <f t="shared" ca="1" si="115"/>
        <v>0</v>
      </c>
      <c r="M102" s="56">
        <f t="shared" ca="1" si="115"/>
        <v>0</v>
      </c>
      <c r="N102" s="56">
        <f t="shared" ca="1" si="115"/>
        <v>2.3488330214605049</v>
      </c>
      <c r="O102" s="56">
        <f t="shared" ca="1" si="115"/>
        <v>0</v>
      </c>
      <c r="P102" s="56">
        <f t="shared" ca="1" si="115"/>
        <v>0</v>
      </c>
      <c r="Q102" s="56">
        <f t="shared" ca="1" si="115"/>
        <v>0</v>
      </c>
      <c r="R102" s="56">
        <f t="shared" ca="1" si="115"/>
        <v>0</v>
      </c>
      <c r="S102" s="56">
        <f t="shared" ca="1" si="115"/>
        <v>0</v>
      </c>
      <c r="T102" s="56">
        <f t="shared" ca="1" si="115"/>
        <v>0</v>
      </c>
      <c r="U102" s="56">
        <f t="shared" ca="1" si="115"/>
        <v>0</v>
      </c>
      <c r="V102" s="56">
        <f t="shared" ca="1" si="115"/>
        <v>0</v>
      </c>
      <c r="W102" s="56">
        <f t="shared" ca="1" si="115"/>
        <v>0</v>
      </c>
      <c r="X102" s="56">
        <f t="shared" ca="1" si="115"/>
        <v>0</v>
      </c>
      <c r="Y102" s="56">
        <f t="shared" ca="1" si="115"/>
        <v>0</v>
      </c>
      <c r="Z102" s="56">
        <f t="shared" ca="1" si="115"/>
        <v>0</v>
      </c>
      <c r="AA102" s="56">
        <f t="shared" ca="1" si="115"/>
        <v>0</v>
      </c>
      <c r="AB102" s="56">
        <f t="shared" ca="1" si="115"/>
        <v>0</v>
      </c>
      <c r="AC102" s="56">
        <f t="shared" ca="1" si="115"/>
        <v>0</v>
      </c>
      <c r="AD102" s="56">
        <f t="shared" ca="1" si="115"/>
        <v>0</v>
      </c>
      <c r="AE102" s="56">
        <f t="shared" ca="1" si="115"/>
        <v>0</v>
      </c>
    </row>
    <row r="103" spans="3:31"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C104" t="s">
        <v>1009</v>
      </c>
      <c r="E104" t="s">
        <v>613</v>
      </c>
      <c r="F104" s="32" cm="1">
        <f t="array" aca="1" ref="F104" ca="1">OFFSET(INDIRECT($C105),,2)</f>
        <v>4</v>
      </c>
      <c r="G104" s="32" cm="1">
        <f t="array" aca="1" ref="G104" ca="1">OFFSET(INDIRECT($C105),,3)</f>
        <v>4</v>
      </c>
      <c r="I104" s="49">
        <f ca="1">SUM(K104:AE104)</f>
        <v>1</v>
      </c>
      <c r="K104" s="55">
        <f t="shared" ref="K104:AE104" ca="1" si="116">IF(AND(K$1&gt;=$F104,K$1&lt;=$G104),1,0)</f>
        <v>0</v>
      </c>
      <c r="L104" s="55">
        <f t="shared" ca="1" si="116"/>
        <v>0</v>
      </c>
      <c r="M104" s="55">
        <f t="shared" ca="1" si="116"/>
        <v>0</v>
      </c>
      <c r="N104" s="55">
        <f t="shared" ca="1" si="116"/>
        <v>0</v>
      </c>
      <c r="O104" s="55">
        <f t="shared" ca="1" si="116"/>
        <v>1</v>
      </c>
      <c r="P104" s="55">
        <f t="shared" ca="1" si="116"/>
        <v>0</v>
      </c>
      <c r="Q104" s="55">
        <f t="shared" ca="1" si="116"/>
        <v>0</v>
      </c>
      <c r="R104" s="55">
        <f t="shared" ca="1" si="116"/>
        <v>0</v>
      </c>
      <c r="S104" s="55">
        <f t="shared" ca="1" si="116"/>
        <v>0</v>
      </c>
      <c r="T104" s="55">
        <f t="shared" ca="1" si="116"/>
        <v>0</v>
      </c>
      <c r="U104" s="55">
        <f t="shared" ca="1" si="116"/>
        <v>0</v>
      </c>
      <c r="V104" s="55">
        <f t="shared" ca="1" si="116"/>
        <v>0</v>
      </c>
      <c r="W104" s="55">
        <f t="shared" ca="1" si="116"/>
        <v>0</v>
      </c>
      <c r="X104" s="55">
        <f t="shared" ca="1" si="116"/>
        <v>0</v>
      </c>
      <c r="Y104" s="55">
        <f t="shared" ca="1" si="116"/>
        <v>0</v>
      </c>
      <c r="Z104" s="55">
        <f t="shared" ca="1" si="116"/>
        <v>0</v>
      </c>
      <c r="AA104" s="55">
        <f t="shared" ca="1" si="116"/>
        <v>0</v>
      </c>
      <c r="AB104" s="55">
        <f t="shared" ca="1" si="116"/>
        <v>0</v>
      </c>
      <c r="AC104" s="55">
        <f t="shared" ca="1" si="116"/>
        <v>0</v>
      </c>
      <c r="AD104" s="55">
        <f t="shared" ca="1" si="116"/>
        <v>0</v>
      </c>
      <c r="AE104" s="55">
        <f t="shared" ca="1" si="116"/>
        <v>0</v>
      </c>
    </row>
    <row r="105" spans="3:31" x14ac:dyDescent="0.3">
      <c r="C105" t="s">
        <v>1009</v>
      </c>
      <c r="D105" s="32" t="str" cm="1">
        <f t="array" aca="1" ref="D105" ca="1">OFFSET(INDIRECT($C105),,-2)</f>
        <v>Sacks_y4</v>
      </c>
      <c r="E105" s="69" t="str" cm="1">
        <f t="array" aca="1" ref="E105" ca="1">OFFSET(INDIRECT($C105),,1)</f>
        <v>EUR</v>
      </c>
      <c r="F105" s="32" cm="1">
        <f t="array" aca="1" ref="F105" ca="1">INDIRECT($C105)</f>
        <v>3.1317773619473397</v>
      </c>
      <c r="H105" t="s">
        <v>606</v>
      </c>
      <c r="I105" s="49">
        <f ca="1">SUM(K105:AE105)</f>
        <v>3.1317773619473397</v>
      </c>
      <c r="K105" s="56">
        <f t="shared" ref="K105:AE105" ca="1" si="117">K104*$F105</f>
        <v>0</v>
      </c>
      <c r="L105" s="56">
        <f t="shared" ca="1" si="117"/>
        <v>0</v>
      </c>
      <c r="M105" s="56">
        <f t="shared" ca="1" si="117"/>
        <v>0</v>
      </c>
      <c r="N105" s="56">
        <f t="shared" ca="1" si="117"/>
        <v>0</v>
      </c>
      <c r="O105" s="56">
        <f t="shared" ca="1" si="117"/>
        <v>3.1317773619473397</v>
      </c>
      <c r="P105" s="56">
        <f t="shared" ca="1" si="117"/>
        <v>0</v>
      </c>
      <c r="Q105" s="56">
        <f t="shared" ca="1" si="117"/>
        <v>0</v>
      </c>
      <c r="R105" s="56">
        <f t="shared" ca="1" si="117"/>
        <v>0</v>
      </c>
      <c r="S105" s="56">
        <f t="shared" ca="1" si="117"/>
        <v>0</v>
      </c>
      <c r="T105" s="56">
        <f t="shared" ca="1" si="117"/>
        <v>0</v>
      </c>
      <c r="U105" s="56">
        <f t="shared" ca="1" si="117"/>
        <v>0</v>
      </c>
      <c r="V105" s="56">
        <f t="shared" ca="1" si="117"/>
        <v>0</v>
      </c>
      <c r="W105" s="56">
        <f t="shared" ca="1" si="117"/>
        <v>0</v>
      </c>
      <c r="X105" s="56">
        <f t="shared" ca="1" si="117"/>
        <v>0</v>
      </c>
      <c r="Y105" s="56">
        <f t="shared" ca="1" si="117"/>
        <v>0</v>
      </c>
      <c r="Z105" s="56">
        <f t="shared" ca="1" si="117"/>
        <v>0</v>
      </c>
      <c r="AA105" s="56">
        <f t="shared" ca="1" si="117"/>
        <v>0</v>
      </c>
      <c r="AB105" s="56">
        <f t="shared" ca="1" si="117"/>
        <v>0</v>
      </c>
      <c r="AC105" s="56">
        <f t="shared" ca="1" si="117"/>
        <v>0</v>
      </c>
      <c r="AD105" s="56">
        <f t="shared" ca="1" si="117"/>
        <v>0</v>
      </c>
      <c r="AE105" s="56">
        <f t="shared" ca="1" si="117"/>
        <v>0</v>
      </c>
    </row>
    <row r="106" spans="3:31" x14ac:dyDescent="0.3">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t="s">
        <v>1010</v>
      </c>
      <c r="E107" t="s">
        <v>613</v>
      </c>
      <c r="F107" s="32" cm="1">
        <f t="array" aca="1" ref="F107" ca="1">OFFSET(INDIRECT($C108),,2)</f>
        <v>5</v>
      </c>
      <c r="G107" s="32" cm="1">
        <f t="array" aca="1" ref="G107" ca="1">OFFSET(INDIRECT($C108),,3)</f>
        <v>5</v>
      </c>
      <c r="I107" s="49">
        <f ca="1">SUM(K107:AE107)</f>
        <v>1</v>
      </c>
      <c r="K107" s="55">
        <f t="shared" ref="K107:AE107" ca="1" si="118">IF(AND(K$1&gt;=$F107,K$1&lt;=$G107),1,0)</f>
        <v>0</v>
      </c>
      <c r="L107" s="55">
        <f t="shared" ca="1" si="118"/>
        <v>0</v>
      </c>
      <c r="M107" s="55">
        <f t="shared" ca="1" si="118"/>
        <v>0</v>
      </c>
      <c r="N107" s="55">
        <f t="shared" ca="1" si="118"/>
        <v>0</v>
      </c>
      <c r="O107" s="55">
        <f t="shared" ca="1" si="118"/>
        <v>0</v>
      </c>
      <c r="P107" s="55">
        <f t="shared" ca="1" si="118"/>
        <v>1</v>
      </c>
      <c r="Q107" s="55">
        <f t="shared" ca="1" si="118"/>
        <v>0</v>
      </c>
      <c r="R107" s="55">
        <f t="shared" ca="1" si="118"/>
        <v>0</v>
      </c>
      <c r="S107" s="55">
        <f t="shared" ca="1" si="118"/>
        <v>0</v>
      </c>
      <c r="T107" s="55">
        <f t="shared" ca="1" si="118"/>
        <v>0</v>
      </c>
      <c r="U107" s="55">
        <f t="shared" ca="1" si="118"/>
        <v>0</v>
      </c>
      <c r="V107" s="55">
        <f t="shared" ca="1" si="118"/>
        <v>0</v>
      </c>
      <c r="W107" s="55">
        <f t="shared" ca="1" si="118"/>
        <v>0</v>
      </c>
      <c r="X107" s="55">
        <f t="shared" ca="1" si="118"/>
        <v>0</v>
      </c>
      <c r="Y107" s="55">
        <f t="shared" ca="1" si="118"/>
        <v>0</v>
      </c>
      <c r="Z107" s="55">
        <f t="shared" ca="1" si="118"/>
        <v>0</v>
      </c>
      <c r="AA107" s="55">
        <f t="shared" ca="1" si="118"/>
        <v>0</v>
      </c>
      <c r="AB107" s="55">
        <f t="shared" ca="1" si="118"/>
        <v>0</v>
      </c>
      <c r="AC107" s="55">
        <f t="shared" ca="1" si="118"/>
        <v>0</v>
      </c>
      <c r="AD107" s="55">
        <f t="shared" ca="1" si="118"/>
        <v>0</v>
      </c>
      <c r="AE107" s="55">
        <f t="shared" ca="1" si="118"/>
        <v>0</v>
      </c>
    </row>
    <row r="108" spans="3:31" x14ac:dyDescent="0.3">
      <c r="C108" t="s">
        <v>1010</v>
      </c>
      <c r="D108" s="32" t="str" cm="1">
        <f t="array" aca="1" ref="D108" ca="1">OFFSET(INDIRECT($C108),,-2)</f>
        <v>Sacks_y5</v>
      </c>
      <c r="E108" s="69" t="str" cm="1">
        <f t="array" aca="1" ref="E108" ca="1">OFFSET(INDIRECT($C108),,1)</f>
        <v>EUR</v>
      </c>
      <c r="F108" s="32" cm="1">
        <f t="array" aca="1" ref="F108" ca="1">INDIRECT($C108)</f>
        <v>3.9147217024341745</v>
      </c>
      <c r="H108" t="s">
        <v>606</v>
      </c>
      <c r="I108" s="49">
        <f ca="1">SUM(K108:AE108)</f>
        <v>3.9147217024341745</v>
      </c>
      <c r="K108" s="56">
        <f t="shared" ref="K108:AE108" ca="1" si="119">K107*$F108</f>
        <v>0</v>
      </c>
      <c r="L108" s="56">
        <f t="shared" ca="1" si="119"/>
        <v>0</v>
      </c>
      <c r="M108" s="56">
        <f t="shared" ca="1" si="119"/>
        <v>0</v>
      </c>
      <c r="N108" s="56">
        <f t="shared" ca="1" si="119"/>
        <v>0</v>
      </c>
      <c r="O108" s="56">
        <f t="shared" ca="1" si="119"/>
        <v>0</v>
      </c>
      <c r="P108" s="56">
        <f t="shared" ca="1" si="119"/>
        <v>3.9147217024341745</v>
      </c>
      <c r="Q108" s="56">
        <f t="shared" ca="1" si="119"/>
        <v>0</v>
      </c>
      <c r="R108" s="56">
        <f t="shared" ca="1" si="119"/>
        <v>0</v>
      </c>
      <c r="S108" s="56">
        <f t="shared" ca="1" si="119"/>
        <v>0</v>
      </c>
      <c r="T108" s="56">
        <f t="shared" ca="1" si="119"/>
        <v>0</v>
      </c>
      <c r="U108" s="56">
        <f t="shared" ca="1" si="119"/>
        <v>0</v>
      </c>
      <c r="V108" s="56">
        <f t="shared" ca="1" si="119"/>
        <v>0</v>
      </c>
      <c r="W108" s="56">
        <f t="shared" ca="1" si="119"/>
        <v>0</v>
      </c>
      <c r="X108" s="56">
        <f t="shared" ca="1" si="119"/>
        <v>0</v>
      </c>
      <c r="Y108" s="56">
        <f t="shared" ca="1" si="119"/>
        <v>0</v>
      </c>
      <c r="Z108" s="56">
        <f t="shared" ca="1" si="119"/>
        <v>0</v>
      </c>
      <c r="AA108" s="56">
        <f t="shared" ca="1" si="119"/>
        <v>0</v>
      </c>
      <c r="AB108" s="56">
        <f t="shared" ca="1" si="119"/>
        <v>0</v>
      </c>
      <c r="AC108" s="56">
        <f t="shared" ca="1" si="119"/>
        <v>0</v>
      </c>
      <c r="AD108" s="56">
        <f t="shared" ca="1" si="119"/>
        <v>0</v>
      </c>
      <c r="AE108" s="56">
        <f t="shared" ca="1" si="119"/>
        <v>0</v>
      </c>
    </row>
    <row r="109" spans="3:31" x14ac:dyDescent="0.3">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t="s">
        <v>1011</v>
      </c>
      <c r="E110" t="s">
        <v>613</v>
      </c>
      <c r="F110" s="32" cm="1">
        <f t="array" aca="1" ref="F110" ca="1">OFFSET(INDIRECT($C111),,2)</f>
        <v>6</v>
      </c>
      <c r="G110" s="32" cm="1">
        <f t="array" aca="1" ref="G110" ca="1">OFFSET(INDIRECT($C111),,3)</f>
        <v>20</v>
      </c>
      <c r="I110" s="49">
        <f ca="1">SUM(K110:AE110)</f>
        <v>15</v>
      </c>
      <c r="K110" s="55">
        <f t="shared" ref="K110:AE110" ca="1" si="120">IF(AND(K$1&gt;=$F110,K$1&lt;=$G110),1,0)</f>
        <v>0</v>
      </c>
      <c r="L110" s="55">
        <f t="shared" ca="1" si="120"/>
        <v>0</v>
      </c>
      <c r="M110" s="55">
        <f t="shared" ca="1" si="120"/>
        <v>0</v>
      </c>
      <c r="N110" s="55">
        <f t="shared" ca="1" si="120"/>
        <v>0</v>
      </c>
      <c r="O110" s="55">
        <f t="shared" ca="1" si="120"/>
        <v>0</v>
      </c>
      <c r="P110" s="55">
        <f t="shared" ca="1" si="120"/>
        <v>0</v>
      </c>
      <c r="Q110" s="55">
        <f t="shared" ca="1" si="120"/>
        <v>1</v>
      </c>
      <c r="R110" s="55">
        <f t="shared" ca="1" si="120"/>
        <v>1</v>
      </c>
      <c r="S110" s="55">
        <f t="shared" ca="1" si="120"/>
        <v>1</v>
      </c>
      <c r="T110" s="55">
        <f t="shared" ca="1" si="120"/>
        <v>1</v>
      </c>
      <c r="U110" s="55">
        <f t="shared" ca="1" si="120"/>
        <v>1</v>
      </c>
      <c r="V110" s="55">
        <f t="shared" ca="1" si="120"/>
        <v>1</v>
      </c>
      <c r="W110" s="55">
        <f t="shared" ca="1" si="120"/>
        <v>1</v>
      </c>
      <c r="X110" s="55">
        <f t="shared" ca="1" si="120"/>
        <v>1</v>
      </c>
      <c r="Y110" s="55">
        <f t="shared" ca="1" si="120"/>
        <v>1</v>
      </c>
      <c r="Z110" s="55">
        <f t="shared" ca="1" si="120"/>
        <v>1</v>
      </c>
      <c r="AA110" s="55">
        <f t="shared" ca="1" si="120"/>
        <v>1</v>
      </c>
      <c r="AB110" s="55">
        <f t="shared" ca="1" si="120"/>
        <v>1</v>
      </c>
      <c r="AC110" s="55">
        <f t="shared" ca="1" si="120"/>
        <v>1</v>
      </c>
      <c r="AD110" s="55">
        <f t="shared" ca="1" si="120"/>
        <v>1</v>
      </c>
      <c r="AE110" s="55">
        <f t="shared" ca="1" si="120"/>
        <v>1</v>
      </c>
    </row>
    <row r="111" spans="3:31" x14ac:dyDescent="0.3">
      <c r="C111" t="s">
        <v>1011</v>
      </c>
      <c r="D111" s="32" t="str" cm="1">
        <f t="array" aca="1" ref="D111" ca="1">OFFSET(INDIRECT($C111),,-2)</f>
        <v>Sacks_y6</v>
      </c>
      <c r="E111" s="69" t="str" cm="1">
        <f t="array" aca="1" ref="E111" ca="1">OFFSET(INDIRECT($C111),,1)</f>
        <v>EUR</v>
      </c>
      <c r="F111" s="32" cm="1">
        <f t="array" aca="1" ref="F111" ca="1">INDIRECT($C111)</f>
        <v>4.6976660429210098</v>
      </c>
      <c r="H111" t="s">
        <v>606</v>
      </c>
      <c r="I111" s="49">
        <f ca="1">SUM(K111:AE111)</f>
        <v>70.464990643815142</v>
      </c>
      <c r="K111" s="56">
        <f t="shared" ref="K111:AE111" ca="1" si="121">K110*$F111</f>
        <v>0</v>
      </c>
      <c r="L111" s="56">
        <f t="shared" ca="1" si="121"/>
        <v>0</v>
      </c>
      <c r="M111" s="56">
        <f t="shared" ca="1" si="121"/>
        <v>0</v>
      </c>
      <c r="N111" s="56">
        <f t="shared" ca="1" si="121"/>
        <v>0</v>
      </c>
      <c r="O111" s="56">
        <f t="shared" ca="1" si="121"/>
        <v>0</v>
      </c>
      <c r="P111" s="56">
        <f t="shared" ca="1" si="121"/>
        <v>0</v>
      </c>
      <c r="Q111" s="56">
        <f t="shared" ca="1" si="121"/>
        <v>4.6976660429210098</v>
      </c>
      <c r="R111" s="56">
        <f t="shared" ca="1" si="121"/>
        <v>4.6976660429210098</v>
      </c>
      <c r="S111" s="56">
        <f t="shared" ca="1" si="121"/>
        <v>4.6976660429210098</v>
      </c>
      <c r="T111" s="56">
        <f t="shared" ca="1" si="121"/>
        <v>4.6976660429210098</v>
      </c>
      <c r="U111" s="56">
        <f t="shared" ca="1" si="121"/>
        <v>4.6976660429210098</v>
      </c>
      <c r="V111" s="56">
        <f t="shared" ca="1" si="121"/>
        <v>4.6976660429210098</v>
      </c>
      <c r="W111" s="56">
        <f t="shared" ca="1" si="121"/>
        <v>4.6976660429210098</v>
      </c>
      <c r="X111" s="56">
        <f t="shared" ca="1" si="121"/>
        <v>4.6976660429210098</v>
      </c>
      <c r="Y111" s="56">
        <f t="shared" ca="1" si="121"/>
        <v>4.6976660429210098</v>
      </c>
      <c r="Z111" s="56">
        <f t="shared" ca="1" si="121"/>
        <v>4.6976660429210098</v>
      </c>
      <c r="AA111" s="56">
        <f t="shared" ca="1" si="121"/>
        <v>4.6976660429210098</v>
      </c>
      <c r="AB111" s="56">
        <f t="shared" ca="1" si="121"/>
        <v>4.6976660429210098</v>
      </c>
      <c r="AC111" s="56">
        <f t="shared" ca="1" si="121"/>
        <v>4.6976660429210098</v>
      </c>
      <c r="AD111" s="56">
        <f t="shared" ca="1" si="121"/>
        <v>4.6976660429210098</v>
      </c>
      <c r="AE111" s="56">
        <f t="shared" ca="1" si="121"/>
        <v>4.6976660429210098</v>
      </c>
    </row>
    <row r="112" spans="3:31" x14ac:dyDescent="0.3">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x14ac:dyDescent="0.3">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s="54" t="s">
        <v>527</v>
      </c>
      <c r="D117" s="54"/>
      <c r="H117" t="s">
        <v>606</v>
      </c>
      <c r="J117" t="str">
        <f>CONCATENATE(B1,"_",H117)</f>
        <v>U_Cost</v>
      </c>
      <c r="K117" s="56">
        <f t="shared" ref="K117:AE117" ca="1" si="122">SUMIF($H$32:$H$112,$H$117,K$32:K$112)</f>
        <v>3397.1954933723773</v>
      </c>
      <c r="L117" s="56">
        <f t="shared" ca="1" si="122"/>
        <v>939.53320858420193</v>
      </c>
      <c r="M117" s="56">
        <f t="shared" ca="1" si="122"/>
        <v>939.53320858420193</v>
      </c>
      <c r="N117" s="56">
        <f t="shared" ca="1" si="122"/>
        <v>1076.9399403396415</v>
      </c>
      <c r="O117" s="56">
        <f t="shared" ca="1" si="122"/>
        <v>183.20897567391935</v>
      </c>
      <c r="P117" s="56">
        <f t="shared" ca="1" si="122"/>
        <v>229.01121959239921</v>
      </c>
      <c r="Q117" s="56">
        <f t="shared" ca="1" si="122"/>
        <v>274.81346351087905</v>
      </c>
      <c r="R117" s="56">
        <f t="shared" ca="1" si="122"/>
        <v>274.81346351087905</v>
      </c>
      <c r="S117" s="56">
        <f t="shared" ca="1" si="122"/>
        <v>274.81346351087905</v>
      </c>
      <c r="T117" s="56">
        <f t="shared" ca="1" si="122"/>
        <v>274.81346351087905</v>
      </c>
      <c r="U117" s="56">
        <f t="shared" ca="1" si="122"/>
        <v>274.81346351087905</v>
      </c>
      <c r="V117" s="56">
        <f t="shared" ca="1" si="122"/>
        <v>274.81346351087905</v>
      </c>
      <c r="W117" s="56">
        <f t="shared" ca="1" si="122"/>
        <v>274.81346351087905</v>
      </c>
      <c r="X117" s="56">
        <f t="shared" ca="1" si="122"/>
        <v>274.81346351087905</v>
      </c>
      <c r="Y117" s="56">
        <f t="shared" ca="1" si="122"/>
        <v>274.81346351087905</v>
      </c>
      <c r="Z117" s="56">
        <f t="shared" ca="1" si="122"/>
        <v>274.81346351087905</v>
      </c>
      <c r="AA117" s="56">
        <f t="shared" ca="1" si="122"/>
        <v>274.81346351087905</v>
      </c>
      <c r="AB117" s="56">
        <f t="shared" ca="1" si="122"/>
        <v>274.81346351087905</v>
      </c>
      <c r="AC117" s="56">
        <f t="shared" ca="1" si="122"/>
        <v>274.81346351087905</v>
      </c>
      <c r="AD117" s="56">
        <f t="shared" ca="1" si="122"/>
        <v>274.81346351087905</v>
      </c>
      <c r="AE117" s="56">
        <f t="shared" ca="1" si="122"/>
        <v>274.81346351087905</v>
      </c>
    </row>
    <row r="118" spans="3:35" x14ac:dyDescent="0.3">
      <c r="C118" t="s">
        <v>624</v>
      </c>
      <c r="D118" t="s">
        <v>195</v>
      </c>
      <c r="E118" t="str" cm="1">
        <f t="array" aca="1" ref="E118" ca="1">OFFSET(INDIRECT($D118),,1)</f>
        <v>%</v>
      </c>
      <c r="F118" s="50" cm="1">
        <f t="array" aca="1" ref="F118" ca="1">INDIRECT($D118)</f>
        <v>0.1</v>
      </c>
      <c r="K118" s="56">
        <f t="shared" ref="K118:AE118" ca="1" si="123">K117/(1+$F118)^K$1</f>
        <v>3397.1954933723773</v>
      </c>
      <c r="L118" s="56">
        <f t="shared" ca="1" si="123"/>
        <v>854.12109871291079</v>
      </c>
      <c r="M118" s="56">
        <f t="shared" ca="1" si="123"/>
        <v>776.47372610264608</v>
      </c>
      <c r="N118" s="56">
        <f t="shared" ca="1" si="123"/>
        <v>809.12091685923451</v>
      </c>
      <c r="O118" s="56">
        <f t="shared" ca="1" si="123"/>
        <v>125.1341955289388</v>
      </c>
      <c r="P118" s="56">
        <f t="shared" ca="1" si="123"/>
        <v>142.19794946470319</v>
      </c>
      <c r="Q118" s="56">
        <f t="shared" ca="1" si="123"/>
        <v>155.12503577967618</v>
      </c>
      <c r="R118" s="56">
        <f t="shared" ca="1" si="123"/>
        <v>141.0227597997056</v>
      </c>
      <c r="S118" s="56">
        <f t="shared" ca="1" si="123"/>
        <v>128.20250890882329</v>
      </c>
      <c r="T118" s="56">
        <f t="shared" ca="1" si="123"/>
        <v>116.54773537165752</v>
      </c>
      <c r="U118" s="56">
        <f t="shared" ca="1" si="123"/>
        <v>105.95248670150683</v>
      </c>
      <c r="V118" s="56">
        <f t="shared" ca="1" si="123"/>
        <v>96.320442455915284</v>
      </c>
      <c r="W118" s="56">
        <f t="shared" ca="1" si="123"/>
        <v>87.564038596286622</v>
      </c>
      <c r="X118" s="56">
        <f t="shared" ca="1" si="123"/>
        <v>79.60367145116966</v>
      </c>
      <c r="Y118" s="56">
        <f t="shared" ca="1" si="123"/>
        <v>72.366974046517853</v>
      </c>
      <c r="Z118" s="56">
        <f t="shared" ca="1" si="123"/>
        <v>65.788158224107136</v>
      </c>
      <c r="AA118" s="56">
        <f t="shared" ca="1" si="123"/>
        <v>59.807416567370126</v>
      </c>
      <c r="AB118" s="56">
        <f t="shared" ca="1" si="123"/>
        <v>54.370378697609205</v>
      </c>
      <c r="AC118" s="56">
        <f t="shared" ca="1" si="123"/>
        <v>49.427616997826547</v>
      </c>
      <c r="AD118" s="56">
        <f t="shared" ca="1" si="123"/>
        <v>44.934197270751397</v>
      </c>
      <c r="AE118" s="56">
        <f t="shared" ca="1" si="123"/>
        <v>40.849270246137635</v>
      </c>
    </row>
    <row r="119" spans="3:35"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ht="18.75" thickBot="1" x14ac:dyDescent="0.35">
      <c r="C121" s="11" t="s">
        <v>627</v>
      </c>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row>
    <row r="122" spans="3:35" ht="17.25" thickTop="1" x14ac:dyDescent="0.3">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x14ac:dyDescent="0.3">
      <c r="C123" s="54" t="s">
        <v>777</v>
      </c>
      <c r="D123" s="54"/>
      <c r="H123" t="s">
        <v>607</v>
      </c>
      <c r="J123" t="str">
        <f>CONCATENATE(B$1,"_",H123)</f>
        <v>U_Net_Revenue</v>
      </c>
      <c r="K123" s="56">
        <f t="shared" ref="K123:AE123" ca="1" si="124">K$23-K$117</f>
        <v>-3397.1954933723773</v>
      </c>
      <c r="L123" s="56">
        <f t="shared" ca="1" si="124"/>
        <v>-939.53320858420193</v>
      </c>
      <c r="M123" s="56">
        <f t="shared" ca="1" si="124"/>
        <v>-939.53320858420193</v>
      </c>
      <c r="N123" s="56">
        <f t="shared" ca="1" si="124"/>
        <v>-386.97024028561816</v>
      </c>
      <c r="O123" s="56">
        <f t="shared" ca="1" si="124"/>
        <v>736.75062439811165</v>
      </c>
      <c r="P123" s="56">
        <f t="shared" ca="1" si="124"/>
        <v>920.93828049763954</v>
      </c>
      <c r="Q123" s="56">
        <f t="shared" ca="1" si="124"/>
        <v>1105.1259365971675</v>
      </c>
      <c r="R123" s="56">
        <f t="shared" ca="1" si="124"/>
        <v>1105.1259365971675</v>
      </c>
      <c r="S123" s="56">
        <f t="shared" ca="1" si="124"/>
        <v>1105.1259365971675</v>
      </c>
      <c r="T123" s="56">
        <f t="shared" ca="1" si="124"/>
        <v>1105.1259365971675</v>
      </c>
      <c r="U123" s="56">
        <f t="shared" ca="1" si="124"/>
        <v>1105.1259365971675</v>
      </c>
      <c r="V123" s="56">
        <f t="shared" ca="1" si="124"/>
        <v>1105.1259365971675</v>
      </c>
      <c r="W123" s="56">
        <f t="shared" ca="1" si="124"/>
        <v>1105.1259365971675</v>
      </c>
      <c r="X123" s="56">
        <f t="shared" ca="1" si="124"/>
        <v>1105.1259365971675</v>
      </c>
      <c r="Y123" s="56">
        <f t="shared" ca="1" si="124"/>
        <v>1105.1259365971675</v>
      </c>
      <c r="Z123" s="56">
        <f t="shared" ca="1" si="124"/>
        <v>1105.1259365971675</v>
      </c>
      <c r="AA123" s="56">
        <f t="shared" ca="1" si="124"/>
        <v>1105.1259365971675</v>
      </c>
      <c r="AB123" s="56">
        <f t="shared" ca="1" si="124"/>
        <v>1105.1259365971675</v>
      </c>
      <c r="AC123" s="56">
        <f t="shared" ca="1" si="124"/>
        <v>1105.1259365971675</v>
      </c>
      <c r="AD123" s="56">
        <f t="shared" ca="1" si="124"/>
        <v>1105.1259365971675</v>
      </c>
      <c r="AE123" s="56">
        <f t="shared" ca="1" si="124"/>
        <v>1105.1259365971675</v>
      </c>
    </row>
    <row r="124" spans="3:35" x14ac:dyDescent="0.3">
      <c r="C124" t="s">
        <v>778</v>
      </c>
      <c r="D124" t="s">
        <v>195</v>
      </c>
      <c r="E124" t="str" cm="1">
        <f t="array" aca="1" ref="E124" ca="1">OFFSET(INDIRECT($D124),,1)</f>
        <v>%</v>
      </c>
      <c r="F124" s="50" cm="1">
        <f t="array" aca="1" ref="F124" ca="1">INDIRECT($D124)</f>
        <v>0.1</v>
      </c>
      <c r="K124" s="56">
        <f t="shared" ref="K124:AE124" ca="1" si="125">K123/(1+$F124)^K$1</f>
        <v>-3397.1954933723773</v>
      </c>
      <c r="L124" s="56">
        <f t="shared" ca="1" si="125"/>
        <v>-854.12109871291079</v>
      </c>
      <c r="M124" s="56">
        <f t="shared" ca="1" si="125"/>
        <v>-776.47372610264608</v>
      </c>
      <c r="N124" s="56">
        <f t="shared" ca="1" si="125"/>
        <v>-290.73646903502481</v>
      </c>
      <c r="O124" s="56">
        <f t="shared" ca="1" si="125"/>
        <v>503.21058971252745</v>
      </c>
      <c r="P124" s="56">
        <f t="shared" ca="1" si="125"/>
        <v>571.83021558241751</v>
      </c>
      <c r="Q124" s="56">
        <f t="shared" ca="1" si="125"/>
        <v>623.81478063536451</v>
      </c>
      <c r="R124" s="56">
        <f t="shared" ca="1" si="125"/>
        <v>567.10434603214946</v>
      </c>
      <c r="S124" s="56">
        <f t="shared" ca="1" si="125"/>
        <v>515.54940548377226</v>
      </c>
      <c r="T124" s="56">
        <f t="shared" ca="1" si="125"/>
        <v>468.68127771252023</v>
      </c>
      <c r="U124" s="56">
        <f t="shared" ca="1" si="125"/>
        <v>426.07388882956383</v>
      </c>
      <c r="V124" s="56">
        <f t="shared" ca="1" si="125"/>
        <v>387.33989893596703</v>
      </c>
      <c r="W124" s="56">
        <f t="shared" ca="1" si="125"/>
        <v>352.12718085087914</v>
      </c>
      <c r="X124" s="56">
        <f t="shared" ca="1" si="125"/>
        <v>320.11561895534464</v>
      </c>
      <c r="Y124" s="56">
        <f t="shared" ca="1" si="125"/>
        <v>291.01419905031327</v>
      </c>
      <c r="Z124" s="56">
        <f t="shared" ca="1" si="125"/>
        <v>264.55836277301205</v>
      </c>
      <c r="AA124" s="56">
        <f t="shared" ca="1" si="125"/>
        <v>240.50760252092005</v>
      </c>
      <c r="AB124" s="56">
        <f t="shared" ca="1" si="125"/>
        <v>218.64327501901823</v>
      </c>
      <c r="AC124" s="56">
        <f t="shared" ca="1" si="125"/>
        <v>198.76661365365291</v>
      </c>
      <c r="AD124" s="56">
        <f t="shared" ca="1" si="125"/>
        <v>180.69692150332079</v>
      </c>
      <c r="AE124" s="56">
        <f t="shared" ca="1" si="125"/>
        <v>164.26992863938256</v>
      </c>
    </row>
    <row r="125" spans="3:35" x14ac:dyDescent="0.3">
      <c r="C125" t="s">
        <v>628</v>
      </c>
      <c r="K125" s="56">
        <f t="shared" ref="K125:AE125" ca="1" si="126">K123+J125</f>
        <v>-3397.1954933723773</v>
      </c>
      <c r="L125" s="56">
        <f t="shared" ca="1" si="126"/>
        <v>-4336.7287019565792</v>
      </c>
      <c r="M125" s="56">
        <f t="shared" ca="1" si="126"/>
        <v>-5276.2619105407812</v>
      </c>
      <c r="N125" s="56">
        <f t="shared" ca="1" si="126"/>
        <v>-5663.2321508263994</v>
      </c>
      <c r="O125" s="56">
        <f t="shared" ca="1" si="126"/>
        <v>-4926.4815264282879</v>
      </c>
      <c r="P125" s="56">
        <f t="shared" ca="1" si="126"/>
        <v>-4005.5432459306485</v>
      </c>
      <c r="Q125" s="56">
        <f t="shared" ca="1" si="126"/>
        <v>-2900.4173093334812</v>
      </c>
      <c r="R125" s="56">
        <f t="shared" ca="1" si="126"/>
        <v>-1795.2913727363136</v>
      </c>
      <c r="S125" s="56">
        <f t="shared" ca="1" si="126"/>
        <v>-690.1654361391461</v>
      </c>
      <c r="T125" s="56">
        <f t="shared" ca="1" si="126"/>
        <v>414.96050045802144</v>
      </c>
      <c r="U125" s="56">
        <f t="shared" ca="1" si="126"/>
        <v>1520.086437055189</v>
      </c>
      <c r="V125" s="56">
        <f t="shared" ca="1" si="126"/>
        <v>2625.2123736523563</v>
      </c>
      <c r="W125" s="56">
        <f t="shared" ca="1" si="126"/>
        <v>3730.3383102495236</v>
      </c>
      <c r="X125" s="56">
        <f t="shared" ca="1" si="126"/>
        <v>4835.4642468466909</v>
      </c>
      <c r="Y125" s="56">
        <f t="shared" ca="1" si="126"/>
        <v>5940.5901834438582</v>
      </c>
      <c r="Z125" s="56">
        <f t="shared" ca="1" si="126"/>
        <v>7045.7161200410255</v>
      </c>
      <c r="AA125" s="56">
        <f t="shared" ca="1" si="126"/>
        <v>8150.8420566381928</v>
      </c>
      <c r="AB125" s="56">
        <f t="shared" ca="1" si="126"/>
        <v>9255.9679932353611</v>
      </c>
      <c r="AC125" s="56">
        <f t="shared" ca="1" si="126"/>
        <v>10361.093929832528</v>
      </c>
      <c r="AD125" s="56">
        <f t="shared" ca="1" si="126"/>
        <v>11466.219866429696</v>
      </c>
      <c r="AE125" s="56">
        <f t="shared" ca="1" si="126"/>
        <v>12571.345803026863</v>
      </c>
    </row>
    <row r="126" spans="3:35" x14ac:dyDescent="0.3">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x14ac:dyDescent="0.3">
      <c r="C127" s="54" t="s">
        <v>629</v>
      </c>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x14ac:dyDescent="0.3">
      <c r="K128" s="56"/>
      <c r="L128" s="56"/>
      <c r="M128" s="56"/>
      <c r="N128" s="56"/>
      <c r="O128" s="56"/>
      <c r="P128" s="56"/>
      <c r="Q128" s="56"/>
      <c r="R128" s="56"/>
      <c r="S128" s="56"/>
      <c r="T128" s="56"/>
      <c r="U128" s="56"/>
      <c r="V128" s="56"/>
      <c r="W128" s="56"/>
      <c r="X128" s="56"/>
      <c r="Y128" s="56"/>
      <c r="Z128" s="56"/>
      <c r="AA128" s="56"/>
      <c r="AB128" s="56"/>
      <c r="AC128" s="56"/>
      <c r="AD128" s="56"/>
      <c r="AE128" s="56"/>
    </row>
    <row r="129" spans="3:35" x14ac:dyDescent="0.3">
      <c r="C129" s="70" t="s">
        <v>516</v>
      </c>
      <c r="D129" s="70">
        <f ca="1">SUM($K124:OFFSET($K124,,Time_Horizon))</f>
        <v>975.77731866716715</v>
      </c>
      <c r="K129" s="56"/>
      <c r="L129" s="56"/>
      <c r="M129" s="56"/>
      <c r="N129" s="56"/>
      <c r="O129" s="56"/>
      <c r="P129" s="56"/>
      <c r="Q129" s="56"/>
      <c r="R129" s="56"/>
      <c r="S129" s="56"/>
      <c r="T129" s="56"/>
      <c r="U129" s="56"/>
      <c r="V129" s="56"/>
      <c r="W129" s="56"/>
      <c r="X129" s="56"/>
      <c r="Y129" s="56"/>
      <c r="Z129" s="56"/>
      <c r="AA129" s="56"/>
      <c r="AB129" s="56"/>
      <c r="AC129" s="56"/>
      <c r="AD129" s="56"/>
      <c r="AE129" s="56"/>
    </row>
    <row r="130" spans="3:35" x14ac:dyDescent="0.3">
      <c r="C130" s="70" t="s">
        <v>518</v>
      </c>
      <c r="D130" s="71">
        <f ca="1">IRR($K123:OFFSET($K123,,Time_Horizon))</f>
        <v>0.12002869858382281</v>
      </c>
      <c r="K130" s="56"/>
      <c r="L130" s="56"/>
      <c r="M130" s="56"/>
      <c r="N130" s="56"/>
      <c r="O130" s="56"/>
      <c r="P130" s="56"/>
      <c r="Q130" s="56"/>
      <c r="R130" s="56"/>
      <c r="S130" s="56"/>
      <c r="T130" s="56"/>
      <c r="U130" s="56"/>
      <c r="V130" s="56"/>
      <c r="W130" s="56"/>
      <c r="X130" s="56"/>
      <c r="Y130" s="56"/>
      <c r="Z130" s="56"/>
      <c r="AA130" s="56"/>
      <c r="AB130" s="56"/>
      <c r="AC130" s="56"/>
      <c r="AD130" s="56"/>
      <c r="AE130" s="56"/>
    </row>
    <row r="131" spans="3:35" x14ac:dyDescent="0.3">
      <c r="C131" s="70" t="s">
        <v>521</v>
      </c>
      <c r="D131" s="72">
        <f ca="1">SUM($K23:OFFSET($K23,,Time_Horizon))/SUM($K117:OFFSET($K117,,Time_Horizon))</f>
        <v>2.1546454767726146</v>
      </c>
      <c r="K131" s="56"/>
      <c r="L131" s="56"/>
      <c r="M131" s="56"/>
      <c r="N131" s="56"/>
      <c r="O131" s="56"/>
      <c r="P131" s="56"/>
      <c r="Q131" s="56"/>
      <c r="R131" s="56"/>
      <c r="S131" s="56"/>
      <c r="T131" s="56"/>
      <c r="U131" s="56"/>
      <c r="V131" s="56"/>
      <c r="W131" s="56"/>
      <c r="X131" s="56"/>
      <c r="Y131" s="56"/>
      <c r="Z131" s="56"/>
      <c r="AA131" s="56"/>
      <c r="AB131" s="56"/>
      <c r="AC131" s="56"/>
      <c r="AD131" s="56"/>
      <c r="AE131" s="56"/>
    </row>
    <row r="132" spans="3:35" x14ac:dyDescent="0.3">
      <c r="C132" s="70" t="s">
        <v>524</v>
      </c>
      <c r="D132" s="72">
        <f ca="1">SUM($K24:OFFSET($K24,,Time_Horizon))/SUM($K118:OFFSET($K118,,Time_Horizon))</f>
        <v>1.1318239258946849</v>
      </c>
      <c r="K132" s="56"/>
      <c r="L132" s="56"/>
      <c r="M132" s="56"/>
      <c r="N132" s="56"/>
      <c r="O132" s="56"/>
      <c r="P132" s="56"/>
      <c r="Q132" s="56"/>
      <c r="R132" s="56"/>
      <c r="S132" s="56"/>
      <c r="T132" s="56"/>
      <c r="U132" s="56"/>
      <c r="V132" s="56"/>
      <c r="W132" s="56"/>
      <c r="X132" s="56"/>
      <c r="Y132" s="56"/>
      <c r="Z132" s="56"/>
      <c r="AA132" s="56"/>
      <c r="AB132" s="56"/>
      <c r="AC132" s="56"/>
      <c r="AD132" s="56"/>
      <c r="AE132" s="56"/>
    </row>
    <row r="133" spans="3:35" x14ac:dyDescent="0.3">
      <c r="C133" s="70" t="s">
        <v>523</v>
      </c>
      <c r="D133" s="70">
        <f ca="1">COUNTIF($K125:OFFSET($K125,,Time_Horizon),"&lt;0")</f>
        <v>9</v>
      </c>
      <c r="K133" s="56"/>
      <c r="L133" s="56"/>
      <c r="M133" s="56"/>
      <c r="N133" s="56"/>
      <c r="O133" s="56"/>
      <c r="P133" s="56"/>
      <c r="Q133" s="56"/>
      <c r="R133" s="56"/>
      <c r="S133" s="56"/>
      <c r="T133" s="56"/>
      <c r="U133" s="56"/>
      <c r="V133" s="56"/>
      <c r="W133" s="56"/>
      <c r="X133" s="56"/>
      <c r="Y133" s="56"/>
      <c r="Z133" s="56"/>
      <c r="AA133" s="56"/>
      <c r="AB133" s="56"/>
      <c r="AC133" s="56"/>
      <c r="AD133" s="56"/>
      <c r="AE133" s="56"/>
    </row>
    <row r="134" spans="3:35" x14ac:dyDescent="0.3">
      <c r="C134" s="70" t="s">
        <v>525</v>
      </c>
      <c r="D134" s="70">
        <f ca="1">SUM($K23:OFFSET($K23,,Time_Horizon))</f>
        <v>23458.9698018368</v>
      </c>
      <c r="K134" s="56"/>
      <c r="L134" s="56"/>
      <c r="M134" s="56"/>
      <c r="N134" s="56"/>
      <c r="O134" s="56"/>
      <c r="P134" s="56"/>
      <c r="Q134" s="56"/>
      <c r="R134" s="56"/>
      <c r="S134" s="56"/>
      <c r="T134" s="56"/>
      <c r="U134" s="56"/>
      <c r="V134" s="56"/>
      <c r="W134" s="56"/>
      <c r="X134" s="56"/>
      <c r="Y134" s="56"/>
      <c r="Z134" s="56"/>
      <c r="AA134" s="56"/>
      <c r="AB134" s="56"/>
      <c r="AC134" s="56"/>
      <c r="AD134" s="56"/>
      <c r="AE134" s="56"/>
    </row>
    <row r="135" spans="3:35" x14ac:dyDescent="0.3">
      <c r="C135" s="70" t="s">
        <v>526</v>
      </c>
      <c r="D135" s="70">
        <f ca="1">SUM($K24:OFFSET($K24,,Time_Horizon))</f>
        <v>8377.9033898230373</v>
      </c>
      <c r="K135" s="56"/>
      <c r="L135" s="56"/>
      <c r="M135" s="56"/>
      <c r="N135" s="56"/>
      <c r="O135" s="56"/>
      <c r="P135" s="56"/>
      <c r="Q135" s="56"/>
      <c r="R135" s="56"/>
      <c r="S135" s="56"/>
      <c r="T135" s="56"/>
      <c r="U135" s="56"/>
      <c r="V135" s="56"/>
      <c r="W135" s="56"/>
      <c r="X135" s="56"/>
      <c r="Y135" s="56"/>
      <c r="Z135" s="56"/>
      <c r="AA135" s="56"/>
      <c r="AB135" s="56"/>
      <c r="AC135" s="56"/>
      <c r="AD135" s="56"/>
      <c r="AE135" s="56"/>
    </row>
    <row r="136" spans="3:35" x14ac:dyDescent="0.3">
      <c r="C136" s="70" t="s">
        <v>527</v>
      </c>
      <c r="D136" s="70">
        <f ca="1">SUM($K117:OFFSET($K117,,Time_Horizon))</f>
        <v>10887.623998809937</v>
      </c>
      <c r="K136" s="56"/>
      <c r="L136" s="56"/>
      <c r="M136" s="56"/>
      <c r="N136" s="56"/>
      <c r="O136" s="56"/>
      <c r="P136" s="56"/>
      <c r="Q136" s="56"/>
      <c r="R136" s="56"/>
      <c r="S136" s="56"/>
      <c r="T136" s="56"/>
      <c r="U136" s="56"/>
      <c r="V136" s="56"/>
      <c r="W136" s="56"/>
      <c r="X136" s="56"/>
      <c r="Y136" s="56"/>
      <c r="Z136" s="56"/>
      <c r="AA136" s="56"/>
      <c r="AB136" s="56"/>
      <c r="AC136" s="56"/>
      <c r="AD136" s="56"/>
      <c r="AE136" s="56"/>
    </row>
    <row r="137" spans="3:35" x14ac:dyDescent="0.3">
      <c r="C137" s="70" t="s">
        <v>528</v>
      </c>
      <c r="D137" s="70">
        <f ca="1">SUM($K118:OFFSET($K118,,Time_Horizon))</f>
        <v>7402.1260711558707</v>
      </c>
      <c r="K137" s="56"/>
      <c r="L137" s="56"/>
      <c r="M137" s="56"/>
      <c r="N137" s="56"/>
      <c r="O137" s="56"/>
      <c r="P137" s="56"/>
      <c r="Q137" s="56"/>
      <c r="R137" s="56"/>
      <c r="S137" s="56"/>
      <c r="T137" s="56"/>
      <c r="U137" s="56"/>
      <c r="V137" s="56"/>
      <c r="W137" s="56"/>
      <c r="X137" s="56"/>
      <c r="Y137" s="56"/>
      <c r="Z137" s="56"/>
      <c r="AA137" s="56"/>
      <c r="AB137" s="56"/>
      <c r="AC137" s="56"/>
      <c r="AD137" s="56"/>
      <c r="AE137" s="56"/>
    </row>
    <row r="138" spans="3:35" x14ac:dyDescent="0.3">
      <c r="K138" s="56"/>
      <c r="L138" s="56"/>
      <c r="M138" s="56"/>
      <c r="N138" s="56"/>
      <c r="O138" s="56"/>
      <c r="P138" s="56"/>
      <c r="Q138" s="56"/>
      <c r="R138" s="56"/>
      <c r="S138" s="56"/>
      <c r="T138" s="56"/>
      <c r="U138" s="56"/>
      <c r="V138" s="56"/>
      <c r="W138" s="56"/>
      <c r="X138" s="56"/>
      <c r="Y138" s="56"/>
      <c r="Z138" s="56"/>
      <c r="AA138" s="56"/>
      <c r="AB138" s="56"/>
      <c r="AC138" s="56"/>
      <c r="AD138" s="56"/>
      <c r="AE138" s="56"/>
    </row>
    <row r="139" spans="3:35" ht="18.75" thickBot="1" x14ac:dyDescent="0.35">
      <c r="C139" s="11" t="s">
        <v>802</v>
      </c>
      <c r="D139" s="11"/>
      <c r="E139" s="11"/>
      <c r="F139" s="11"/>
      <c r="G139" s="11"/>
      <c r="H139" s="11"/>
      <c r="I139" s="11"/>
      <c r="J139" s="11"/>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row>
    <row r="140" spans="3:35" ht="17.25" thickTop="1" x14ac:dyDescent="0.3">
      <c r="K140" s="56"/>
      <c r="L140" s="56"/>
      <c r="M140" s="56"/>
      <c r="N140" s="56"/>
      <c r="O140" s="56"/>
      <c r="P140" s="56"/>
      <c r="Q140" s="56"/>
      <c r="R140" s="56"/>
      <c r="S140" s="56"/>
      <c r="T140" s="56"/>
      <c r="U140" s="56"/>
      <c r="V140" s="56"/>
      <c r="W140" s="56"/>
      <c r="X140" s="56"/>
      <c r="Y140" s="56"/>
      <c r="Z140" s="56"/>
      <c r="AA140" s="56"/>
      <c r="AB140" s="56"/>
      <c r="AC140" s="56"/>
      <c r="AD140" s="56"/>
      <c r="AE140" s="56"/>
    </row>
    <row r="141" spans="3:35" x14ac:dyDescent="0.3">
      <c r="K141" s="56"/>
      <c r="L141" s="56"/>
      <c r="M141" s="56"/>
      <c r="N141" s="56"/>
      <c r="O141" s="56"/>
      <c r="P141" s="56"/>
      <c r="Q141" s="56"/>
      <c r="R141" s="56"/>
      <c r="S141" s="56"/>
      <c r="T141" s="56"/>
      <c r="U141" s="56"/>
      <c r="V141" s="56"/>
      <c r="W141" s="56"/>
      <c r="X141" s="56"/>
      <c r="Y141" s="56"/>
      <c r="Z141" s="56"/>
      <c r="AA141" s="56"/>
      <c r="AB141" s="56"/>
      <c r="AC141" s="56"/>
      <c r="AD141" s="56"/>
      <c r="AE141" s="56"/>
    </row>
    <row r="142" spans="3:35" x14ac:dyDescent="0.3">
      <c r="K142" s="56"/>
      <c r="L142" s="56"/>
      <c r="M142" s="56"/>
      <c r="N142" s="56"/>
      <c r="O142" s="56"/>
      <c r="P142" s="56"/>
      <c r="Q142" s="56"/>
      <c r="R142" s="56"/>
      <c r="S142" s="56"/>
      <c r="T142" s="56"/>
      <c r="U142" s="56"/>
      <c r="V142" s="56"/>
      <c r="W142" s="56"/>
      <c r="X142" s="56"/>
      <c r="Y142" s="56"/>
      <c r="Z142" s="56"/>
      <c r="AA142" s="56"/>
      <c r="AB142" s="56"/>
      <c r="AC142" s="56"/>
      <c r="AD142" s="56"/>
      <c r="AE142" s="56"/>
    </row>
    <row r="143" spans="3:35" x14ac:dyDescent="0.3">
      <c r="C143" t="str">
        <f>CONCATENATE(B$1,"_Investment")</f>
        <v>U_Investment</v>
      </c>
      <c r="D143" s="610">
        <f ca="1">K117</f>
        <v>3397.1954933723773</v>
      </c>
      <c r="E143" t="s">
        <v>803</v>
      </c>
      <c r="K143" s="56"/>
      <c r="L143" s="56"/>
      <c r="M143" s="56"/>
      <c r="N143" s="56"/>
      <c r="O143" s="56"/>
      <c r="P143" s="56"/>
      <c r="Q143" s="56"/>
      <c r="R143" s="56"/>
      <c r="S143" s="56"/>
      <c r="T143" s="56"/>
      <c r="U143" s="56"/>
      <c r="V143" s="56"/>
      <c r="W143" s="56"/>
      <c r="X143" s="56"/>
      <c r="Y143" s="56"/>
      <c r="Z143" s="56"/>
      <c r="AA143" s="56"/>
      <c r="AB143" s="56"/>
      <c r="AC143" s="56"/>
      <c r="AD143" s="56"/>
      <c r="AE143" s="56"/>
    </row>
    <row r="144" spans="3:35" x14ac:dyDescent="0.3">
      <c r="C144" t="str">
        <f>CONCATENATE(B$1,"_Equity")</f>
        <v>U_Equity</v>
      </c>
      <c r="D144" s="56">
        <f ca="1">D143*Equity</f>
        <v>1019.1586480117131</v>
      </c>
      <c r="E144" t="s">
        <v>803</v>
      </c>
      <c r="K144" s="56"/>
      <c r="L144" s="56"/>
      <c r="M144" s="56"/>
      <c r="N144" s="56"/>
      <c r="O144" s="56"/>
      <c r="P144" s="56"/>
      <c r="Q144" s="56"/>
      <c r="R144" s="56"/>
      <c r="S144" s="56"/>
      <c r="T144" s="56"/>
      <c r="U144" s="56"/>
      <c r="V144" s="56"/>
      <c r="W144" s="56"/>
      <c r="X144" s="56"/>
      <c r="Y144" s="56"/>
      <c r="Z144" s="56"/>
      <c r="AA144" s="56"/>
      <c r="AB144" s="56"/>
      <c r="AC144" s="56"/>
      <c r="AD144" s="56"/>
      <c r="AE144" s="56"/>
    </row>
    <row r="145" spans="3:31" x14ac:dyDescent="0.3">
      <c r="C145" t="str">
        <f>CONCATENATE(B$1,"_Debt")</f>
        <v>U_Debt</v>
      </c>
      <c r="D145" s="610">
        <f ca="1">D143*Debt</f>
        <v>2378.0368453606638</v>
      </c>
      <c r="E145" t="s">
        <v>803</v>
      </c>
      <c r="K145" s="56"/>
      <c r="L145" s="56"/>
      <c r="M145" s="56"/>
      <c r="N145" s="56"/>
      <c r="O145" s="56"/>
      <c r="P145" s="56"/>
      <c r="Q145" s="56"/>
      <c r="R145" s="56"/>
      <c r="S145" s="56"/>
      <c r="T145" s="56"/>
      <c r="U145" s="56"/>
      <c r="V145" s="56"/>
      <c r="W145" s="56"/>
      <c r="X145" s="56"/>
      <c r="Y145" s="56"/>
      <c r="Z145" s="56"/>
      <c r="AA145" s="56"/>
      <c r="AB145" s="56"/>
      <c r="AC145" s="56"/>
      <c r="AD145" s="56"/>
      <c r="AE145" s="56"/>
    </row>
    <row r="146" spans="3:31" x14ac:dyDescent="0.3">
      <c r="C146" t="s">
        <v>488</v>
      </c>
      <c r="D146" s="58" cm="1">
        <f t="array" aca="1" ref="D146" ca="1">INDIRECT(C146)</f>
        <v>0.25340149415222601</v>
      </c>
      <c r="E146" t="s">
        <v>489</v>
      </c>
      <c r="K146" s="56"/>
      <c r="L146" s="56"/>
      <c r="M146" s="56"/>
      <c r="N146" s="56"/>
      <c r="O146" s="56"/>
      <c r="P146" s="56"/>
      <c r="Q146" s="56"/>
      <c r="R146" s="56"/>
      <c r="S146" s="56"/>
      <c r="T146" s="56"/>
      <c r="U146" s="56"/>
      <c r="V146" s="56"/>
      <c r="W146" s="56"/>
      <c r="X146" s="56"/>
      <c r="Y146" s="56"/>
      <c r="Z146" s="56"/>
      <c r="AA146" s="56"/>
      <c r="AB146" s="56"/>
      <c r="AC146" s="56"/>
      <c r="AD146" s="56"/>
      <c r="AE146" s="56"/>
    </row>
    <row r="147" spans="3:31" x14ac:dyDescent="0.3">
      <c r="C147" t="s">
        <v>490</v>
      </c>
      <c r="D147" s="56" cm="1">
        <f t="array" aca="1" ref="D147" ca="1">INDIRECT(C147)</f>
        <v>1</v>
      </c>
      <c r="E147" t="s">
        <v>474</v>
      </c>
      <c r="K147" s="56"/>
      <c r="L147" s="56"/>
      <c r="M147" s="56"/>
      <c r="N147" s="56"/>
      <c r="O147" s="56"/>
      <c r="P147" s="56"/>
      <c r="Q147" s="56"/>
      <c r="R147" s="56"/>
      <c r="S147" s="56"/>
      <c r="T147" s="56"/>
      <c r="U147" s="56"/>
      <c r="V147" s="56"/>
      <c r="W147" s="56"/>
      <c r="X147" s="56"/>
      <c r="Y147" s="56"/>
      <c r="Z147" s="56"/>
      <c r="AA147" s="56"/>
      <c r="AB147" s="56"/>
      <c r="AC147" s="56"/>
      <c r="AD147" s="56"/>
      <c r="AE147" s="56"/>
    </row>
    <row r="148" spans="3:31" x14ac:dyDescent="0.3">
      <c r="C148" t="s">
        <v>491</v>
      </c>
      <c r="D148">
        <v>0</v>
      </c>
      <c r="E148" t="s">
        <v>474</v>
      </c>
      <c r="K148" s="56"/>
      <c r="L148" s="56"/>
      <c r="M148" s="56"/>
      <c r="N148" s="56"/>
      <c r="O148" s="56"/>
      <c r="P148" s="56"/>
      <c r="Q148" s="56"/>
      <c r="R148" s="56"/>
      <c r="S148" s="56"/>
      <c r="T148" s="56"/>
      <c r="U148" s="56"/>
      <c r="V148" s="56"/>
      <c r="W148" s="56"/>
      <c r="X148" s="56"/>
      <c r="Y148" s="56"/>
      <c r="Z148" s="56"/>
      <c r="AA148" s="56"/>
      <c r="AB148" s="56"/>
      <c r="AC148" s="56"/>
      <c r="AD148" s="56"/>
      <c r="AE148" s="56"/>
    </row>
    <row r="149" spans="3:31" x14ac:dyDescent="0.3">
      <c r="K149" s="56"/>
      <c r="L149" s="56"/>
      <c r="M149" s="56"/>
      <c r="N149" s="56"/>
      <c r="O149" s="56"/>
      <c r="P149" s="56"/>
      <c r="Q149" s="56"/>
      <c r="R149" s="56"/>
      <c r="S149" s="56"/>
      <c r="T149" s="56"/>
      <c r="U149" s="56"/>
      <c r="V149" s="56"/>
      <c r="W149" s="56"/>
      <c r="X149" s="56"/>
      <c r="Y149" s="56"/>
      <c r="Z149" s="56"/>
      <c r="AA149" s="56"/>
      <c r="AB149" s="56"/>
      <c r="AC149" s="56"/>
      <c r="AD149" s="56"/>
      <c r="AE149" s="56"/>
    </row>
    <row r="150" spans="3:31" x14ac:dyDescent="0.3">
      <c r="K150" s="56"/>
      <c r="L150" s="56"/>
      <c r="M150" s="56"/>
      <c r="N150" s="56"/>
      <c r="O150" s="56"/>
      <c r="P150" s="56"/>
      <c r="Q150" s="56"/>
      <c r="R150" s="56"/>
      <c r="S150" s="56"/>
      <c r="T150" s="56"/>
      <c r="U150" s="56"/>
      <c r="V150" s="56"/>
      <c r="W150" s="56"/>
      <c r="X150" s="56"/>
      <c r="Y150" s="56"/>
      <c r="Z150" s="56"/>
      <c r="AA150" s="56"/>
      <c r="AB150" s="56"/>
      <c r="AC150" s="56"/>
      <c r="AD150" s="56"/>
      <c r="AE150" s="56"/>
    </row>
    <row r="151" spans="3:31" x14ac:dyDescent="0.3">
      <c r="K151" s="56"/>
      <c r="L151" s="56"/>
      <c r="M151" s="56"/>
      <c r="N151" s="56"/>
      <c r="O151" s="56"/>
      <c r="P151" s="56"/>
      <c r="Q151" s="56"/>
      <c r="R151" s="56"/>
      <c r="S151" s="56"/>
      <c r="T151" s="56"/>
      <c r="U151" s="56"/>
      <c r="V151" s="56"/>
      <c r="W151" s="56"/>
      <c r="X151" s="56"/>
      <c r="Y151" s="56"/>
      <c r="Z151" s="56"/>
      <c r="AA151" s="56"/>
      <c r="AB151" s="56"/>
      <c r="AC151" s="56"/>
      <c r="AD151" s="56"/>
      <c r="AE151" s="56"/>
    </row>
    <row r="152" spans="3:31" x14ac:dyDescent="0.3">
      <c r="C152" s="658" t="s">
        <v>804</v>
      </c>
      <c r="D152" s="658"/>
      <c r="E152" s="658" t="s">
        <v>606</v>
      </c>
      <c r="F152" s="658"/>
      <c r="G152" s="689"/>
      <c r="H152" s="689"/>
      <c r="I152" s="689"/>
      <c r="K152" s="57" t="str" cm="1">
        <f t="array" aca="1" ref="K152" ca="1">IFERROR(PPMT(Lending_rate,K$1,Loan_tenor,(INDIRECT($C143)*Debt)),"")</f>
        <v/>
      </c>
      <c r="L152" s="57" cm="1">
        <f t="array" aca="1" ref="L152" ca="1">IFERROR(PPMT(Lending_rate,L$1,Loan_tenor,(INDIRECT($C143)*Debt)),"")</f>
        <v>-2378.0368453606638</v>
      </c>
      <c r="M152" s="57" t="str" cm="1">
        <f t="array" aca="1" ref="M152" ca="1">IFERROR(PPMT(Lending_rate,M$1,Loan_tenor,(INDIRECT($C143)*Debt)),"")</f>
        <v/>
      </c>
      <c r="N152" s="57" t="str" cm="1">
        <f t="array" aca="1" ref="N152" ca="1">IFERROR(PPMT(Lending_rate,N$1,Loan_tenor,(INDIRECT($C143)*Debt)),"")</f>
        <v/>
      </c>
      <c r="O152" s="57" t="str" cm="1">
        <f t="array" aca="1" ref="O152" ca="1">IFERROR(PPMT(Lending_rate,O$1,Loan_tenor,(INDIRECT($C143)*Debt)),"")</f>
        <v/>
      </c>
      <c r="P152" s="57" t="str" cm="1">
        <f t="array" aca="1" ref="P152" ca="1">IFERROR(PPMT(Lending_rate,P$1,Loan_tenor,(INDIRECT($C143)*Debt)),"")</f>
        <v/>
      </c>
      <c r="Q152" s="56"/>
      <c r="R152" s="56"/>
      <c r="S152" s="56"/>
      <c r="T152" s="56"/>
      <c r="U152" s="56"/>
      <c r="V152" s="56"/>
      <c r="W152" s="56"/>
      <c r="X152" s="56"/>
      <c r="Y152" s="56"/>
      <c r="Z152" s="56"/>
      <c r="AA152" s="56"/>
      <c r="AB152" s="56"/>
      <c r="AC152" s="56"/>
      <c r="AD152" s="56"/>
      <c r="AE152" s="56"/>
    </row>
    <row r="153" spans="3:31" x14ac:dyDescent="0.3">
      <c r="C153" s="658" t="s">
        <v>805</v>
      </c>
      <c r="D153" s="658"/>
      <c r="E153" s="658" t="s">
        <v>606</v>
      </c>
      <c r="F153" s="658"/>
      <c r="G153" s="689"/>
      <c r="H153" s="689"/>
      <c r="I153" s="689"/>
      <c r="K153" s="57" cm="1">
        <f t="array" aca="1" ref="K153" ca="1">IFERROR(IPMT(Lending_rate,K$1,Loan_tenor,INDIRECT($C143)*Debt),0)</f>
        <v>0</v>
      </c>
      <c r="L153" s="57" cm="1">
        <f t="array" aca="1" ref="L153" ca="1">IFERROR(IPMT(Lending_rate,L$1,Loan_tenor,INDIRECT($C143)*Debt),0)</f>
        <v>-602.59808976343822</v>
      </c>
      <c r="M153" s="57" cm="1">
        <f t="array" aca="1" ref="M153" ca="1">IFERROR(IPMT(Lending_rate,M$1,Loan_tenor,INDIRECT($C143)*Debt),0)</f>
        <v>0</v>
      </c>
      <c r="N153" s="57" cm="1">
        <f t="array" aca="1" ref="N153" ca="1">IFERROR(IPMT(Lending_rate,N$1,Loan_tenor,INDIRECT($C143)*Debt),0)</f>
        <v>0</v>
      </c>
      <c r="O153" s="57" cm="1">
        <f t="array" aca="1" ref="O153" ca="1">IFERROR(IPMT(Lending_rate,O$1,Loan_tenor,INDIRECT($C143)*Debt),0)</f>
        <v>0</v>
      </c>
      <c r="P153" s="57" cm="1">
        <f t="array" aca="1" ref="P153" ca="1">IFERROR(IPMT(Lending_rate,P$1,Loan_tenor,INDIRECT($C143)*Debt),0)</f>
        <v>0</v>
      </c>
      <c r="Q153" s="56"/>
      <c r="R153" s="56"/>
      <c r="S153" s="56"/>
      <c r="T153" s="56"/>
      <c r="U153" s="56"/>
      <c r="V153" s="56"/>
      <c r="W153" s="56"/>
      <c r="X153" s="56"/>
      <c r="Y153" s="56"/>
      <c r="Z153" s="56"/>
      <c r="AA153" s="56"/>
      <c r="AB153" s="56"/>
      <c r="AC153" s="56"/>
      <c r="AD153" s="56"/>
      <c r="AE153" s="56"/>
    </row>
    <row r="154" spans="3:31" x14ac:dyDescent="0.3">
      <c r="C154" s="658" t="s">
        <v>806</v>
      </c>
      <c r="D154" s="658"/>
      <c r="E154" s="658" t="s">
        <v>606</v>
      </c>
      <c r="F154" s="658"/>
      <c r="G154" s="689"/>
      <c r="H154" s="689"/>
      <c r="I154" s="689"/>
      <c r="K154" s="659" cm="1">
        <f t="array" aca="1" ref="K154" ca="1">-INDIRECT($C143)*Equity</f>
        <v>-1019.1586480117131</v>
      </c>
      <c r="L154" s="659"/>
      <c r="M154" s="659"/>
      <c r="N154" s="659"/>
      <c r="O154" s="659"/>
      <c r="P154" s="659"/>
      <c r="Q154" s="56"/>
      <c r="R154" s="56"/>
      <c r="S154" s="56"/>
      <c r="T154" s="56"/>
      <c r="U154" s="56"/>
      <c r="V154" s="56"/>
      <c r="W154" s="56"/>
      <c r="X154" s="56"/>
      <c r="Y154" s="56"/>
      <c r="Z154" s="56"/>
      <c r="AA154" s="56"/>
      <c r="AB154" s="56"/>
      <c r="AC154" s="56"/>
      <c r="AD154" s="56"/>
      <c r="AE154" s="56"/>
    </row>
    <row r="155" spans="3:31" x14ac:dyDescent="0.3">
      <c r="C155" s="658"/>
      <c r="D155" s="658"/>
      <c r="E155" s="658"/>
      <c r="F155" s="658"/>
      <c r="G155" s="658"/>
      <c r="H155" s="658"/>
      <c r="I155" s="658"/>
      <c r="K155" s="659"/>
      <c r="L155" s="659"/>
      <c r="M155" s="659"/>
      <c r="N155" s="659"/>
      <c r="O155" s="659"/>
      <c r="P155" s="659"/>
      <c r="Q155" s="56"/>
      <c r="R155" s="56"/>
      <c r="S155" s="56"/>
      <c r="T155" s="56"/>
      <c r="U155" s="56"/>
      <c r="V155" s="56"/>
      <c r="W155" s="56"/>
      <c r="X155" s="56"/>
      <c r="Y155" s="56"/>
      <c r="Z155" s="56"/>
      <c r="AA155" s="56"/>
      <c r="AB155" s="56"/>
      <c r="AC155" s="56"/>
      <c r="AD155" s="56"/>
      <c r="AE155" s="56"/>
    </row>
    <row r="156" spans="3:31" x14ac:dyDescent="0.3">
      <c r="C156" s="658"/>
      <c r="D156" s="658"/>
      <c r="E156" s="658"/>
      <c r="F156" s="658"/>
      <c r="G156" s="658"/>
      <c r="H156" s="658"/>
      <c r="I156" s="658"/>
      <c r="K156" s="659"/>
      <c r="L156" s="659"/>
      <c r="M156" s="659"/>
      <c r="N156" s="659"/>
      <c r="O156" s="659"/>
      <c r="P156" s="659"/>
      <c r="Q156" s="56"/>
      <c r="R156" s="56"/>
      <c r="S156" s="56"/>
      <c r="T156" s="56"/>
      <c r="U156" s="56"/>
      <c r="V156" s="56"/>
      <c r="W156" s="56"/>
      <c r="X156" s="56"/>
      <c r="Y156" s="56"/>
      <c r="Z156" s="56"/>
      <c r="AA156" s="56"/>
      <c r="AB156" s="56"/>
      <c r="AC156" s="56"/>
      <c r="AD156" s="56"/>
      <c r="AE156" s="56"/>
    </row>
    <row r="157" spans="3:31" x14ac:dyDescent="0.3">
      <c r="C157" s="658" t="s">
        <v>807</v>
      </c>
      <c r="K157" s="57">
        <f ca="1">SUM(K152:K154)</f>
        <v>-1019.1586480117131</v>
      </c>
      <c r="L157" s="57">
        <f ca="1">SUM(L152:L154)-L117</f>
        <v>-3920.1681437083039</v>
      </c>
      <c r="M157" s="57">
        <f t="shared" ref="M157:AE157" ca="1" si="127">SUM(M152:M154)-M117</f>
        <v>-939.53320858420193</v>
      </c>
      <c r="N157" s="57">
        <f t="shared" ca="1" si="127"/>
        <v>-1076.9399403396415</v>
      </c>
      <c r="O157" s="57">
        <f t="shared" ca="1" si="127"/>
        <v>-183.20897567391935</v>
      </c>
      <c r="P157" s="57">
        <f t="shared" ca="1" si="127"/>
        <v>-229.01121959239921</v>
      </c>
      <c r="Q157" s="57">
        <f t="shared" ca="1" si="127"/>
        <v>-274.81346351087905</v>
      </c>
      <c r="R157" s="57">
        <f t="shared" ca="1" si="127"/>
        <v>-274.81346351087905</v>
      </c>
      <c r="S157" s="57">
        <f t="shared" ca="1" si="127"/>
        <v>-274.81346351087905</v>
      </c>
      <c r="T157" s="57">
        <f t="shared" ca="1" si="127"/>
        <v>-274.81346351087905</v>
      </c>
      <c r="U157" s="57">
        <f t="shared" ca="1" si="127"/>
        <v>-274.81346351087905</v>
      </c>
      <c r="V157" s="57">
        <f t="shared" ca="1" si="127"/>
        <v>-274.81346351087905</v>
      </c>
      <c r="W157" s="57">
        <f t="shared" ca="1" si="127"/>
        <v>-274.81346351087905</v>
      </c>
      <c r="X157" s="57">
        <f t="shared" ca="1" si="127"/>
        <v>-274.81346351087905</v>
      </c>
      <c r="Y157" s="57">
        <f t="shared" ca="1" si="127"/>
        <v>-274.81346351087905</v>
      </c>
      <c r="Z157" s="57">
        <f t="shared" ca="1" si="127"/>
        <v>-274.81346351087905</v>
      </c>
      <c r="AA157" s="57">
        <f t="shared" ca="1" si="127"/>
        <v>-274.81346351087905</v>
      </c>
      <c r="AB157" s="57">
        <f t="shared" ca="1" si="127"/>
        <v>-274.81346351087905</v>
      </c>
      <c r="AC157" s="57">
        <f t="shared" ca="1" si="127"/>
        <v>-274.81346351087905</v>
      </c>
      <c r="AD157" s="57">
        <f t="shared" ca="1" si="127"/>
        <v>-274.81346351087905</v>
      </c>
      <c r="AE157" s="57">
        <f t="shared" ca="1" si="127"/>
        <v>-274.81346351087905</v>
      </c>
    </row>
    <row r="158" spans="3:31" x14ac:dyDescent="0.3">
      <c r="C158" s="658" t="s">
        <v>808</v>
      </c>
      <c r="D158" t="s">
        <v>195</v>
      </c>
      <c r="E158" t="str" cm="1">
        <f t="array" aca="1" ref="E158" ca="1">OFFSET(INDIRECT($D158),,1)</f>
        <v>%</v>
      </c>
      <c r="F158" s="50" cm="1">
        <f t="array" aca="1" ref="F158" ca="1">INDIRECT($D158)</f>
        <v>0.1</v>
      </c>
      <c r="K158" s="56">
        <f ca="1">K157/(1+$F158)^K$1</f>
        <v>-1019.1586480117131</v>
      </c>
      <c r="L158" s="56">
        <f t="shared" ref="L158:AE158" ca="1" si="128">L157/(1+$F158)^L$1</f>
        <v>-3563.7892215530032</v>
      </c>
      <c r="M158" s="56">
        <f t="shared" ca="1" si="128"/>
        <v>-776.47372610264608</v>
      </c>
      <c r="N158" s="56">
        <f t="shared" ca="1" si="128"/>
        <v>-809.12091685923451</v>
      </c>
      <c r="O158" s="56">
        <f t="shared" ca="1" si="128"/>
        <v>-125.1341955289388</v>
      </c>
      <c r="P158" s="56">
        <f t="shared" ca="1" si="128"/>
        <v>-142.19794946470319</v>
      </c>
      <c r="Q158" s="56">
        <f t="shared" ca="1" si="128"/>
        <v>-155.12503577967618</v>
      </c>
      <c r="R158" s="56">
        <f t="shared" ca="1" si="128"/>
        <v>-141.0227597997056</v>
      </c>
      <c r="S158" s="56">
        <f t="shared" ca="1" si="128"/>
        <v>-128.20250890882329</v>
      </c>
      <c r="T158" s="56">
        <f t="shared" ca="1" si="128"/>
        <v>-116.54773537165752</v>
      </c>
      <c r="U158" s="56">
        <f t="shared" ca="1" si="128"/>
        <v>-105.95248670150683</v>
      </c>
      <c r="V158" s="56">
        <f t="shared" ca="1" si="128"/>
        <v>-96.320442455915284</v>
      </c>
      <c r="W158" s="56">
        <f t="shared" ca="1" si="128"/>
        <v>-87.564038596286622</v>
      </c>
      <c r="X158" s="56">
        <f t="shared" ca="1" si="128"/>
        <v>-79.60367145116966</v>
      </c>
      <c r="Y158" s="56">
        <f t="shared" ca="1" si="128"/>
        <v>-72.366974046517853</v>
      </c>
      <c r="Z158" s="56">
        <f t="shared" ca="1" si="128"/>
        <v>-65.788158224107136</v>
      </c>
      <c r="AA158" s="56">
        <f t="shared" ca="1" si="128"/>
        <v>-59.807416567370126</v>
      </c>
      <c r="AB158" s="56">
        <f t="shared" ca="1" si="128"/>
        <v>-54.370378697609205</v>
      </c>
      <c r="AC158" s="56">
        <f t="shared" ca="1" si="128"/>
        <v>-49.427616997826547</v>
      </c>
      <c r="AD158" s="56">
        <f t="shared" ca="1" si="128"/>
        <v>-44.934197270751397</v>
      </c>
      <c r="AE158" s="56">
        <f t="shared" ca="1" si="128"/>
        <v>-40.849270246137635</v>
      </c>
    </row>
    <row r="159" spans="3:31" x14ac:dyDescent="0.3">
      <c r="K159" s="56"/>
      <c r="L159" s="56"/>
      <c r="M159" s="56"/>
      <c r="N159" s="56"/>
      <c r="O159" s="56"/>
      <c r="P159" s="56"/>
      <c r="Q159" s="56"/>
      <c r="R159" s="56"/>
      <c r="S159" s="56"/>
      <c r="T159" s="56"/>
      <c r="U159" s="56"/>
      <c r="V159" s="56"/>
      <c r="W159" s="56"/>
      <c r="X159" s="56"/>
      <c r="Y159" s="56"/>
      <c r="Z159" s="56"/>
      <c r="AA159" s="56"/>
      <c r="AB159" s="56"/>
      <c r="AC159" s="56"/>
      <c r="AD159" s="56"/>
      <c r="AE159" s="56"/>
    </row>
    <row r="160" spans="3:31" x14ac:dyDescent="0.3">
      <c r="C160" s="54" t="s">
        <v>777</v>
      </c>
      <c r="D160" s="54"/>
      <c r="H160" t="s">
        <v>809</v>
      </c>
      <c r="J160" t="str">
        <f>CONCATENATE(B$1,"_",H160)</f>
        <v>U_Net_Revenue_incl_financing</v>
      </c>
      <c r="K160" s="660">
        <f ca="1">K$23+SUM(K152:K154)</f>
        <v>-1019.1586480117131</v>
      </c>
      <c r="L160" s="56">
        <f ca="1">L$23-L$117+SUM(L152:L154)</f>
        <v>-3920.1681437083039</v>
      </c>
      <c r="M160" s="56">
        <f t="shared" ref="M160:AE160" ca="1" si="129">M$23-M$117+SUM(M152:M154)</f>
        <v>-939.53320858420193</v>
      </c>
      <c r="N160" s="56">
        <f t="shared" ca="1" si="129"/>
        <v>-386.97024028561816</v>
      </c>
      <c r="O160" s="56">
        <f t="shared" ca="1" si="129"/>
        <v>736.75062439811165</v>
      </c>
      <c r="P160" s="56">
        <f t="shared" ca="1" si="129"/>
        <v>920.93828049763954</v>
      </c>
      <c r="Q160" s="56">
        <f t="shared" ca="1" si="129"/>
        <v>1105.1259365971675</v>
      </c>
      <c r="R160" s="56">
        <f t="shared" ca="1" si="129"/>
        <v>1105.1259365971675</v>
      </c>
      <c r="S160" s="56">
        <f t="shared" ca="1" si="129"/>
        <v>1105.1259365971675</v>
      </c>
      <c r="T160" s="56">
        <f t="shared" ca="1" si="129"/>
        <v>1105.1259365971675</v>
      </c>
      <c r="U160" s="56">
        <f t="shared" ca="1" si="129"/>
        <v>1105.1259365971675</v>
      </c>
      <c r="V160" s="56">
        <f t="shared" ca="1" si="129"/>
        <v>1105.1259365971675</v>
      </c>
      <c r="W160" s="56">
        <f t="shared" ca="1" si="129"/>
        <v>1105.1259365971675</v>
      </c>
      <c r="X160" s="56">
        <f t="shared" ca="1" si="129"/>
        <v>1105.1259365971675</v>
      </c>
      <c r="Y160" s="56">
        <f t="shared" ca="1" si="129"/>
        <v>1105.1259365971675</v>
      </c>
      <c r="Z160" s="56">
        <f t="shared" ca="1" si="129"/>
        <v>1105.1259365971675</v>
      </c>
      <c r="AA160" s="56">
        <f t="shared" ca="1" si="129"/>
        <v>1105.1259365971675</v>
      </c>
      <c r="AB160" s="56">
        <f t="shared" ca="1" si="129"/>
        <v>1105.1259365971675</v>
      </c>
      <c r="AC160" s="56">
        <f t="shared" ca="1" si="129"/>
        <v>1105.1259365971675</v>
      </c>
      <c r="AD160" s="56">
        <f t="shared" ca="1" si="129"/>
        <v>1105.1259365971675</v>
      </c>
      <c r="AE160" s="56">
        <f t="shared" ca="1" si="129"/>
        <v>1105.1259365971675</v>
      </c>
    </row>
    <row r="161" spans="3:31" x14ac:dyDescent="0.3">
      <c r="C161" t="s">
        <v>778</v>
      </c>
      <c r="D161" t="s">
        <v>195</v>
      </c>
      <c r="E161" t="str" cm="1">
        <f t="array" aca="1" ref="E161" ca="1">OFFSET(INDIRECT($D161),,1)</f>
        <v>%</v>
      </c>
      <c r="F161" s="50" cm="1">
        <f t="array" aca="1" ref="F161" ca="1">INDIRECT($D161)</f>
        <v>0.1</v>
      </c>
      <c r="K161" s="56">
        <f t="shared" ref="K161:AE161" ca="1" si="130">K160/(1+$F161)^K$1</f>
        <v>-1019.1586480117131</v>
      </c>
      <c r="L161" s="56">
        <f t="shared" ca="1" si="130"/>
        <v>-3563.7892215530032</v>
      </c>
      <c r="M161" s="56">
        <f t="shared" ca="1" si="130"/>
        <v>-776.47372610264608</v>
      </c>
      <c r="N161" s="56">
        <f t="shared" ca="1" si="130"/>
        <v>-290.73646903502481</v>
      </c>
      <c r="O161" s="56">
        <f t="shared" ca="1" si="130"/>
        <v>503.21058971252745</v>
      </c>
      <c r="P161" s="56">
        <f t="shared" ca="1" si="130"/>
        <v>571.83021558241751</v>
      </c>
      <c r="Q161" s="56">
        <f t="shared" ca="1" si="130"/>
        <v>623.81478063536451</v>
      </c>
      <c r="R161" s="56">
        <f t="shared" ca="1" si="130"/>
        <v>567.10434603214946</v>
      </c>
      <c r="S161" s="56">
        <f t="shared" ca="1" si="130"/>
        <v>515.54940548377226</v>
      </c>
      <c r="T161" s="56">
        <f t="shared" ca="1" si="130"/>
        <v>468.68127771252023</v>
      </c>
      <c r="U161" s="56">
        <f t="shared" ca="1" si="130"/>
        <v>426.07388882956383</v>
      </c>
      <c r="V161" s="56">
        <f t="shared" ca="1" si="130"/>
        <v>387.33989893596703</v>
      </c>
      <c r="W161" s="56">
        <f t="shared" ca="1" si="130"/>
        <v>352.12718085087914</v>
      </c>
      <c r="X161" s="56">
        <f t="shared" ca="1" si="130"/>
        <v>320.11561895534464</v>
      </c>
      <c r="Y161" s="56">
        <f t="shared" ca="1" si="130"/>
        <v>291.01419905031327</v>
      </c>
      <c r="Z161" s="56">
        <f t="shared" ca="1" si="130"/>
        <v>264.55836277301205</v>
      </c>
      <c r="AA161" s="56">
        <f t="shared" ca="1" si="130"/>
        <v>240.50760252092005</v>
      </c>
      <c r="AB161" s="56">
        <f t="shared" ca="1" si="130"/>
        <v>218.64327501901823</v>
      </c>
      <c r="AC161" s="56">
        <f t="shared" ca="1" si="130"/>
        <v>198.76661365365291</v>
      </c>
      <c r="AD161" s="56">
        <f t="shared" ca="1" si="130"/>
        <v>180.69692150332079</v>
      </c>
      <c r="AE161" s="56">
        <f t="shared" ca="1" si="130"/>
        <v>164.26992863938256</v>
      </c>
    </row>
    <row r="162" spans="3:31" x14ac:dyDescent="0.3">
      <c r="C162" t="s">
        <v>628</v>
      </c>
      <c r="K162" s="56">
        <f t="shared" ref="K162:AE162" ca="1" si="131">K160+J162</f>
        <v>-1019.1586480117131</v>
      </c>
      <c r="L162" s="56">
        <f t="shared" ca="1" si="131"/>
        <v>-4939.3267917200174</v>
      </c>
      <c r="M162" s="56">
        <f t="shared" ca="1" si="131"/>
        <v>-5878.8600003042193</v>
      </c>
      <c r="N162" s="56">
        <f t="shared" ca="1" si="131"/>
        <v>-6265.8302405898376</v>
      </c>
      <c r="O162" s="56">
        <f t="shared" ca="1" si="131"/>
        <v>-5529.079616191726</v>
      </c>
      <c r="P162" s="56">
        <f t="shared" ca="1" si="131"/>
        <v>-4608.1413356940866</v>
      </c>
      <c r="Q162" s="56">
        <f t="shared" ca="1" si="131"/>
        <v>-3503.0153990969193</v>
      </c>
      <c r="R162" s="56">
        <f t="shared" ca="1" si="131"/>
        <v>-2397.889462499752</v>
      </c>
      <c r="S162" s="56">
        <f t="shared" ca="1" si="131"/>
        <v>-1292.7635259025844</v>
      </c>
      <c r="T162" s="56">
        <f t="shared" ca="1" si="131"/>
        <v>-187.6375893054169</v>
      </c>
      <c r="U162" s="56">
        <f t="shared" ca="1" si="131"/>
        <v>917.48834729175064</v>
      </c>
      <c r="V162" s="56">
        <f t="shared" ca="1" si="131"/>
        <v>2022.6142838889182</v>
      </c>
      <c r="W162" s="56">
        <f t="shared" ca="1" si="131"/>
        <v>3127.7402204860855</v>
      </c>
      <c r="X162" s="56">
        <f t="shared" ca="1" si="131"/>
        <v>4232.8661570832528</v>
      </c>
      <c r="Y162" s="56">
        <f t="shared" ca="1" si="131"/>
        <v>5337.9920936804201</v>
      </c>
      <c r="Z162" s="56">
        <f t="shared" ca="1" si="131"/>
        <v>6443.1180302775874</v>
      </c>
      <c r="AA162" s="56">
        <f t="shared" ca="1" si="131"/>
        <v>7548.2439668747547</v>
      </c>
      <c r="AB162" s="56">
        <f t="shared" ca="1" si="131"/>
        <v>8653.369903471923</v>
      </c>
      <c r="AC162" s="56">
        <f t="shared" ca="1" si="131"/>
        <v>9758.4958400690903</v>
      </c>
      <c r="AD162" s="56">
        <f t="shared" ca="1" si="131"/>
        <v>10863.621776666258</v>
      </c>
      <c r="AE162" s="56">
        <f t="shared" ca="1" si="131"/>
        <v>11968.747713263425</v>
      </c>
    </row>
    <row r="163" spans="3:31" x14ac:dyDescent="0.3">
      <c r="K163" s="56"/>
      <c r="L163" s="56"/>
      <c r="M163" s="56"/>
      <c r="N163" s="56"/>
      <c r="O163" s="56"/>
      <c r="P163" s="56"/>
      <c r="Q163" s="56"/>
      <c r="R163" s="56"/>
      <c r="S163" s="56"/>
      <c r="T163" s="56"/>
      <c r="U163" s="56"/>
      <c r="V163" s="56"/>
      <c r="W163" s="56"/>
      <c r="X163" s="56"/>
      <c r="Y163" s="56"/>
      <c r="Z163" s="56"/>
      <c r="AA163" s="56"/>
      <c r="AB163" s="56"/>
      <c r="AC163" s="56"/>
      <c r="AD163" s="56"/>
      <c r="AE163" s="56"/>
    </row>
    <row r="164" spans="3:31" x14ac:dyDescent="0.3">
      <c r="K164" s="56"/>
      <c r="L164" s="56"/>
      <c r="M164" s="56"/>
      <c r="N164" s="56"/>
      <c r="O164" s="56"/>
      <c r="P164" s="56"/>
      <c r="Q164" s="56"/>
      <c r="R164" s="56"/>
      <c r="S164" s="56"/>
      <c r="T164" s="56"/>
      <c r="U164" s="56"/>
      <c r="V164" s="56"/>
      <c r="W164" s="56"/>
      <c r="X164" s="56"/>
      <c r="Y164" s="56"/>
      <c r="Z164" s="56"/>
      <c r="AA164" s="56"/>
      <c r="AB164" s="56"/>
      <c r="AC164" s="56"/>
      <c r="AD164" s="56"/>
      <c r="AE164" s="56"/>
    </row>
    <row r="165" spans="3:31" x14ac:dyDescent="0.3">
      <c r="K165" s="56"/>
      <c r="L165" s="56"/>
      <c r="M165" s="56"/>
      <c r="N165" s="56"/>
      <c r="O165" s="56"/>
      <c r="P165" s="56"/>
      <c r="Q165" s="56"/>
      <c r="R165" s="56"/>
      <c r="S165" s="56"/>
      <c r="T165" s="56"/>
      <c r="U165" s="56"/>
      <c r="V165" s="56"/>
      <c r="W165" s="56"/>
      <c r="X165" s="56"/>
      <c r="Y165" s="56"/>
      <c r="Z165" s="56"/>
      <c r="AA165" s="56"/>
      <c r="AB165" s="56"/>
      <c r="AC165" s="56"/>
      <c r="AD165" s="56"/>
      <c r="AE165" s="56"/>
    </row>
    <row r="166" spans="3:31" x14ac:dyDescent="0.3">
      <c r="C166" s="54" t="s">
        <v>629</v>
      </c>
      <c r="K166" s="56"/>
      <c r="L166" s="56"/>
      <c r="M166" s="56"/>
      <c r="N166" s="56"/>
      <c r="O166" s="56"/>
      <c r="P166" s="56"/>
      <c r="Q166" s="56"/>
      <c r="R166" s="56"/>
      <c r="S166" s="56"/>
      <c r="T166" s="56"/>
      <c r="U166" s="56"/>
      <c r="V166" s="56"/>
      <c r="W166" s="56"/>
      <c r="X166" s="56"/>
      <c r="Y166" s="56"/>
      <c r="Z166" s="56"/>
      <c r="AA166" s="56"/>
      <c r="AB166" s="56"/>
      <c r="AC166" s="56"/>
      <c r="AD166" s="56"/>
      <c r="AE166" s="56"/>
    </row>
    <row r="167" spans="3:31" x14ac:dyDescent="0.3">
      <c r="K167" s="56"/>
      <c r="L167" s="56"/>
      <c r="M167" s="56"/>
      <c r="N167" s="56"/>
      <c r="O167" s="56"/>
      <c r="P167" s="56"/>
      <c r="Q167" s="56"/>
      <c r="R167" s="56"/>
      <c r="S167" s="56"/>
      <c r="T167" s="56"/>
      <c r="U167" s="56"/>
      <c r="V167" s="56"/>
      <c r="W167" s="56"/>
      <c r="X167" s="56"/>
      <c r="Y167" s="56"/>
      <c r="Z167" s="56"/>
      <c r="AA167" s="56"/>
      <c r="AB167" s="56"/>
      <c r="AC167" s="56"/>
      <c r="AD167" s="56"/>
      <c r="AE167" s="56"/>
    </row>
    <row r="168" spans="3:31" x14ac:dyDescent="0.3">
      <c r="C168" s="73" t="s">
        <v>516</v>
      </c>
      <c r="D168" s="73">
        <f ca="1">SUM($K161:OFFSET($K161,,Time_Horizon))</f>
        <v>644.14604118773843</v>
      </c>
      <c r="K168" s="56"/>
      <c r="L168" s="56"/>
      <c r="M168" s="56"/>
      <c r="N168" s="56"/>
      <c r="O168" s="56"/>
      <c r="P168" s="56"/>
      <c r="Q168" s="56"/>
      <c r="R168" s="56"/>
      <c r="S168" s="56"/>
      <c r="T168" s="56"/>
      <c r="U168" s="56"/>
      <c r="V168" s="56"/>
      <c r="W168" s="56"/>
      <c r="X168" s="56"/>
      <c r="Y168" s="56"/>
      <c r="Z168" s="56"/>
      <c r="AA168" s="56"/>
      <c r="AB168" s="56"/>
      <c r="AC168" s="56"/>
      <c r="AD168" s="56"/>
      <c r="AE168" s="56"/>
    </row>
    <row r="169" spans="3:31" x14ac:dyDescent="0.3">
      <c r="C169" s="73" t="s">
        <v>518</v>
      </c>
      <c r="D169" s="74">
        <f ca="1">IRR($K160:OFFSET($K160,,Time_Horizon))</f>
        <v>0.11335351793368087</v>
      </c>
      <c r="K169" s="56"/>
      <c r="L169" s="56"/>
      <c r="M169" s="56"/>
      <c r="N169" s="56"/>
      <c r="O169" s="56"/>
      <c r="P169" s="56"/>
      <c r="Q169" s="56"/>
      <c r="R169" s="56"/>
      <c r="S169" s="56"/>
      <c r="T169" s="56"/>
      <c r="U169" s="56"/>
      <c r="V169" s="56"/>
      <c r="W169" s="56"/>
      <c r="X169" s="56"/>
      <c r="Y169" s="56"/>
      <c r="Z169" s="56"/>
      <c r="AA169" s="56"/>
      <c r="AB169" s="56"/>
      <c r="AC169" s="56"/>
      <c r="AD169" s="56"/>
      <c r="AE169" s="56"/>
    </row>
    <row r="170" spans="3:31" x14ac:dyDescent="0.3">
      <c r="C170" s="73" t="s">
        <v>521</v>
      </c>
      <c r="D170" s="75">
        <f ca="1">SUM($K23:OFFSET($K23,,Time_Horizon))/SUM($K157:OFFSET($K157,,Time_Horizon))*-1</f>
        <v>2.0416463338133317</v>
      </c>
      <c r="K170" s="56"/>
      <c r="L170" s="56"/>
      <c r="M170" s="56"/>
      <c r="N170" s="56"/>
      <c r="O170" s="56"/>
      <c r="P170" s="56"/>
      <c r="Q170" s="56"/>
      <c r="R170" s="56"/>
      <c r="S170" s="56"/>
      <c r="T170" s="56"/>
      <c r="U170" s="56"/>
      <c r="V170" s="56"/>
      <c r="W170" s="56"/>
      <c r="X170" s="56"/>
      <c r="Y170" s="56"/>
      <c r="Z170" s="56"/>
      <c r="AA170" s="56"/>
      <c r="AB170" s="56"/>
      <c r="AC170" s="56"/>
      <c r="AD170" s="56"/>
      <c r="AE170" s="56"/>
    </row>
    <row r="171" spans="3:31" x14ac:dyDescent="0.3">
      <c r="C171" s="73" t="s">
        <v>524</v>
      </c>
      <c r="D171" s="75">
        <f ca="1">SUM($K24:OFFSET($K24,,Time_Horizon))/SUM($K158:OFFSET($K158,,Time_Horizon))*-1</f>
        <v>1.0832901799409833</v>
      </c>
      <c r="K171" s="56"/>
      <c r="L171" s="56"/>
      <c r="M171" s="56"/>
      <c r="N171" s="56"/>
      <c r="O171" s="56"/>
      <c r="P171" s="56"/>
      <c r="Q171" s="56"/>
      <c r="R171" s="56"/>
      <c r="S171" s="56"/>
      <c r="T171" s="56"/>
      <c r="U171" s="56"/>
      <c r="V171" s="56"/>
      <c r="W171" s="56"/>
      <c r="X171" s="56"/>
      <c r="Y171" s="56"/>
      <c r="Z171" s="56"/>
      <c r="AA171" s="56"/>
      <c r="AB171" s="56"/>
      <c r="AC171" s="56"/>
      <c r="AD171" s="56"/>
      <c r="AE171" s="56"/>
    </row>
    <row r="172" spans="3:31" x14ac:dyDescent="0.3">
      <c r="C172" s="73" t="s">
        <v>523</v>
      </c>
      <c r="D172" s="73">
        <f ca="1">COUNTIF($K162:OFFSET($K162,,Time_Horizon),"&lt;0")</f>
        <v>10</v>
      </c>
      <c r="K172" s="56"/>
      <c r="L172" s="56"/>
      <c r="M172" s="56"/>
      <c r="N172" s="56"/>
      <c r="O172" s="56"/>
      <c r="P172" s="56"/>
      <c r="Q172" s="56"/>
      <c r="R172" s="56"/>
      <c r="S172" s="56"/>
      <c r="T172" s="56"/>
      <c r="U172" s="56"/>
      <c r="V172" s="56"/>
      <c r="W172" s="56"/>
      <c r="X172" s="56"/>
      <c r="Y172" s="56"/>
      <c r="Z172" s="56"/>
      <c r="AA172" s="56"/>
      <c r="AB172" s="56"/>
      <c r="AC172" s="56"/>
      <c r="AD172" s="56"/>
      <c r="AE172" s="56"/>
    </row>
    <row r="173" spans="3:31" x14ac:dyDescent="0.3">
      <c r="C173" s="73" t="s">
        <v>525</v>
      </c>
      <c r="D173" s="73">
        <f ca="1">SUM($K23:OFFSET($K23,,Time_Horizon))</f>
        <v>23458.9698018368</v>
      </c>
      <c r="K173" s="56"/>
      <c r="L173" s="56"/>
      <c r="M173" s="56"/>
      <c r="N173" s="56"/>
      <c r="O173" s="56"/>
      <c r="P173" s="56"/>
      <c r="Q173" s="56"/>
      <c r="R173" s="56"/>
      <c r="S173" s="56"/>
      <c r="T173" s="56"/>
      <c r="U173" s="56"/>
      <c r="V173" s="56"/>
      <c r="W173" s="56"/>
      <c r="X173" s="56"/>
      <c r="Y173" s="56"/>
      <c r="Z173" s="56"/>
      <c r="AA173" s="56"/>
      <c r="AB173" s="56"/>
      <c r="AC173" s="56"/>
      <c r="AD173" s="56"/>
      <c r="AE173" s="56"/>
    </row>
    <row r="174" spans="3:31" x14ac:dyDescent="0.3">
      <c r="C174" s="73" t="s">
        <v>526</v>
      </c>
      <c r="D174" s="73">
        <f ca="1">SUM($K24:OFFSET($K24,,Time_Horizon))</f>
        <v>8377.9033898230373</v>
      </c>
      <c r="K174" s="56"/>
      <c r="L174" s="56"/>
      <c r="M174" s="56"/>
      <c r="N174" s="56"/>
      <c r="O174" s="56"/>
      <c r="P174" s="56"/>
      <c r="Q174" s="56"/>
      <c r="R174" s="56"/>
      <c r="S174" s="56"/>
      <c r="T174" s="56"/>
      <c r="U174" s="56"/>
      <c r="V174" s="56"/>
      <c r="W174" s="56"/>
      <c r="X174" s="56"/>
      <c r="Y174" s="56"/>
      <c r="Z174" s="56"/>
      <c r="AA174" s="56"/>
      <c r="AB174" s="56"/>
      <c r="AC174" s="56"/>
      <c r="AD174" s="56"/>
      <c r="AE174" s="56"/>
    </row>
    <row r="175" spans="3:31" x14ac:dyDescent="0.3">
      <c r="C175" s="73" t="s">
        <v>527</v>
      </c>
      <c r="D175" s="73">
        <f ca="1">SUM($K157:OFFSET($K157,,Time_Horizon))</f>
        <v>-11490.222088573377</v>
      </c>
      <c r="K175" s="56"/>
      <c r="L175" s="56"/>
      <c r="M175" s="56"/>
      <c r="N175" s="56"/>
      <c r="O175" s="56"/>
      <c r="P175" s="56"/>
      <c r="Q175" s="56"/>
      <c r="R175" s="56"/>
      <c r="S175" s="56"/>
      <c r="T175" s="56"/>
      <c r="U175" s="56"/>
      <c r="V175" s="56"/>
      <c r="W175" s="56"/>
      <c r="X175" s="56"/>
      <c r="Y175" s="56"/>
      <c r="Z175" s="56"/>
      <c r="AA175" s="56"/>
      <c r="AB175" s="56"/>
      <c r="AC175" s="56"/>
      <c r="AD175" s="56"/>
      <c r="AE175" s="56"/>
    </row>
    <row r="176" spans="3:31" x14ac:dyDescent="0.3">
      <c r="C176" s="73" t="s">
        <v>528</v>
      </c>
      <c r="D176" s="73">
        <f ca="1">SUM($K158:OFFSET($K158,,Time_Horizon))</f>
        <v>-7733.7573486353003</v>
      </c>
      <c r="K176" s="56"/>
      <c r="L176" s="56"/>
      <c r="M176" s="56"/>
      <c r="N176" s="56"/>
      <c r="O176" s="56"/>
      <c r="P176" s="56"/>
      <c r="Q176" s="56"/>
      <c r="R176" s="56"/>
      <c r="S176" s="56"/>
      <c r="T176" s="56"/>
      <c r="U176" s="56"/>
      <c r="V176" s="56"/>
      <c r="W176" s="56"/>
      <c r="X176" s="56"/>
      <c r="Y176" s="56"/>
      <c r="Z176" s="56"/>
      <c r="AA176" s="56"/>
      <c r="AB176" s="56"/>
      <c r="AC176" s="56"/>
      <c r="AD176" s="56"/>
      <c r="AE176" s="56"/>
    </row>
    <row r="177" spans="3:35" x14ac:dyDescent="0.3">
      <c r="K177" s="56"/>
      <c r="L177" s="56"/>
      <c r="M177" s="56"/>
      <c r="N177" s="56"/>
      <c r="O177" s="56"/>
      <c r="P177" s="56"/>
      <c r="Q177" s="56"/>
      <c r="R177" s="56"/>
      <c r="S177" s="56"/>
      <c r="T177" s="56"/>
      <c r="U177" s="56"/>
      <c r="V177" s="56"/>
      <c r="W177" s="56"/>
      <c r="X177" s="56"/>
      <c r="Y177" s="56"/>
      <c r="Z177" s="56"/>
      <c r="AA177" s="56"/>
      <c r="AB177" s="56"/>
      <c r="AC177" s="56"/>
      <c r="AD177" s="56"/>
      <c r="AE177" s="56"/>
    </row>
    <row r="178" spans="3:35" x14ac:dyDescent="0.3">
      <c r="K178" s="56"/>
      <c r="L178" s="56"/>
      <c r="M178" s="56"/>
      <c r="N178" s="56"/>
      <c r="O178" s="56"/>
      <c r="P178" s="56"/>
      <c r="Q178" s="56"/>
      <c r="R178" s="56"/>
      <c r="S178" s="56"/>
      <c r="T178" s="56"/>
      <c r="U178" s="56"/>
      <c r="V178" s="56"/>
      <c r="W178" s="56"/>
      <c r="X178" s="56"/>
      <c r="Y178" s="56"/>
      <c r="Z178" s="56"/>
      <c r="AA178" s="56"/>
      <c r="AB178" s="56"/>
      <c r="AC178" s="56"/>
      <c r="AD178" s="56"/>
      <c r="AE178" s="56"/>
    </row>
    <row r="179" spans="3:35" ht="18.75" thickBot="1" x14ac:dyDescent="0.35">
      <c r="C179" s="11" t="s">
        <v>779</v>
      </c>
      <c r="D179" s="11"/>
      <c r="E179" s="11"/>
      <c r="F179" s="11"/>
      <c r="G179" s="11"/>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row>
    <row r="180" spans="3:35" ht="17.25" thickTop="1" x14ac:dyDescent="0.3">
      <c r="K180" s="56"/>
      <c r="L180" s="56"/>
      <c r="M180" s="56"/>
      <c r="N180" s="56"/>
      <c r="O180" s="56"/>
      <c r="P180" s="56"/>
      <c r="Q180" s="56"/>
      <c r="R180" s="56"/>
      <c r="S180" s="56"/>
      <c r="T180" s="56"/>
      <c r="U180" s="56"/>
      <c r="V180" s="56"/>
      <c r="W180" s="56"/>
      <c r="X180" s="56"/>
      <c r="Y180" s="56"/>
      <c r="Z180" s="56"/>
      <c r="AA180" s="56"/>
      <c r="AB180" s="56"/>
      <c r="AC180" s="56"/>
      <c r="AD180" s="56"/>
      <c r="AE180" s="56"/>
    </row>
    <row r="181" spans="3:35" x14ac:dyDescent="0.3">
      <c r="C181" t="s">
        <v>983</v>
      </c>
      <c r="E181" t="s">
        <v>613</v>
      </c>
      <c r="F181" s="32" cm="1">
        <f t="array" aca="1" ref="F181" ca="1">OFFSET(INDIRECT($C182),,2)</f>
        <v>5</v>
      </c>
      <c r="G181" s="32" cm="1">
        <f t="array" aca="1" ref="G181" ca="1">OFFSET(INDIRECT($C182),,3)</f>
        <v>5</v>
      </c>
      <c r="I181" s="49">
        <f ca="1">SUM(K181:AE181)</f>
        <v>1</v>
      </c>
      <c r="K181" s="55">
        <f t="shared" ref="K181:AE181" ca="1" si="132">IF(AND(K$1&gt;=$F181,K$1&lt;=$G181),1,0)</f>
        <v>0</v>
      </c>
      <c r="L181" s="55">
        <f t="shared" ca="1" si="132"/>
        <v>0</v>
      </c>
      <c r="M181" s="55">
        <f t="shared" ca="1" si="132"/>
        <v>0</v>
      </c>
      <c r="N181" s="55">
        <f t="shared" ca="1" si="132"/>
        <v>0</v>
      </c>
      <c r="O181" s="55">
        <f t="shared" ca="1" si="132"/>
        <v>0</v>
      </c>
      <c r="P181" s="55">
        <f t="shared" ca="1" si="132"/>
        <v>1</v>
      </c>
      <c r="Q181" s="55">
        <f t="shared" ca="1" si="132"/>
        <v>0</v>
      </c>
      <c r="R181" s="55">
        <f t="shared" ca="1" si="132"/>
        <v>0</v>
      </c>
      <c r="S181" s="55">
        <f t="shared" ca="1" si="132"/>
        <v>0</v>
      </c>
      <c r="T181" s="55">
        <f t="shared" ca="1" si="132"/>
        <v>0</v>
      </c>
      <c r="U181" s="55">
        <f t="shared" ca="1" si="132"/>
        <v>0</v>
      </c>
      <c r="V181" s="55">
        <f t="shared" ca="1" si="132"/>
        <v>0</v>
      </c>
      <c r="W181" s="55">
        <f t="shared" ca="1" si="132"/>
        <v>0</v>
      </c>
      <c r="X181" s="55">
        <f t="shared" ca="1" si="132"/>
        <v>0</v>
      </c>
      <c r="Y181" s="55">
        <f t="shared" ca="1" si="132"/>
        <v>0</v>
      </c>
      <c r="Z181" s="55">
        <f t="shared" ca="1" si="132"/>
        <v>0</v>
      </c>
      <c r="AA181" s="55">
        <f t="shared" ca="1" si="132"/>
        <v>0</v>
      </c>
      <c r="AB181" s="55">
        <f t="shared" ca="1" si="132"/>
        <v>0</v>
      </c>
      <c r="AC181" s="55">
        <f t="shared" ca="1" si="132"/>
        <v>0</v>
      </c>
      <c r="AD181" s="55">
        <f t="shared" ca="1" si="132"/>
        <v>0</v>
      </c>
      <c r="AE181" s="55">
        <f t="shared" ca="1" si="132"/>
        <v>0</v>
      </c>
    </row>
    <row r="182" spans="3:35" x14ac:dyDescent="0.3">
      <c r="C182" t="s">
        <v>983</v>
      </c>
      <c r="D182" s="32" t="str" cm="1">
        <f t="array" aca="1" ref="D182" ca="1">OFFSET(INDIRECT($C182),,-2)</f>
        <v>Income_y5 (50%_reduction)</v>
      </c>
      <c r="E182" s="69" t="str" cm="1">
        <f t="array" aca="1" ref="E182" ca="1">OFFSET(INDIRECT($C182),,1)</f>
        <v>EUR</v>
      </c>
      <c r="F182" s="32" cm="1">
        <f t="array" aca="1" ref="F182" ca="1">INDIRECT($C182)</f>
        <v>1149.9495000900388</v>
      </c>
      <c r="H182" t="s">
        <v>780</v>
      </c>
      <c r="I182" s="49">
        <f ca="1">SUM(K182:AE182)</f>
        <v>1149.9495000900388</v>
      </c>
      <c r="J182" t="str">
        <f>CONCATENATE(B$1,"_",H182)</f>
        <v>U_Env_Revenue</v>
      </c>
      <c r="K182" s="56">
        <f t="shared" ref="K182:AE182" ca="1" si="133">K181*$F182</f>
        <v>0</v>
      </c>
      <c r="L182" s="56">
        <f t="shared" ca="1" si="133"/>
        <v>0</v>
      </c>
      <c r="M182" s="56">
        <f t="shared" ca="1" si="133"/>
        <v>0</v>
      </c>
      <c r="N182" s="56">
        <f t="shared" ca="1" si="133"/>
        <v>0</v>
      </c>
      <c r="O182" s="56">
        <f t="shared" ca="1" si="133"/>
        <v>0</v>
      </c>
      <c r="P182" s="56">
        <f t="shared" ca="1" si="133"/>
        <v>1149.9495000900388</v>
      </c>
      <c r="Q182" s="56">
        <f t="shared" ca="1" si="133"/>
        <v>0</v>
      </c>
      <c r="R182" s="56">
        <f t="shared" ca="1" si="133"/>
        <v>0</v>
      </c>
      <c r="S182" s="56">
        <f t="shared" ca="1" si="133"/>
        <v>0</v>
      </c>
      <c r="T182" s="56">
        <f t="shared" ca="1" si="133"/>
        <v>0</v>
      </c>
      <c r="U182" s="56">
        <f t="shared" ca="1" si="133"/>
        <v>0</v>
      </c>
      <c r="V182" s="56">
        <f t="shared" ca="1" si="133"/>
        <v>0</v>
      </c>
      <c r="W182" s="56">
        <f t="shared" ca="1" si="133"/>
        <v>0</v>
      </c>
      <c r="X182" s="56">
        <f t="shared" ca="1" si="133"/>
        <v>0</v>
      </c>
      <c r="Y182" s="56">
        <f t="shared" ca="1" si="133"/>
        <v>0</v>
      </c>
      <c r="Z182" s="56">
        <f t="shared" ca="1" si="133"/>
        <v>0</v>
      </c>
      <c r="AA182" s="56">
        <f t="shared" ca="1" si="133"/>
        <v>0</v>
      </c>
      <c r="AB182" s="56">
        <f t="shared" ca="1" si="133"/>
        <v>0</v>
      </c>
      <c r="AC182" s="56">
        <f t="shared" ca="1" si="133"/>
        <v>0</v>
      </c>
      <c r="AD182" s="56">
        <f t="shared" ca="1" si="133"/>
        <v>0</v>
      </c>
      <c r="AE182" s="56">
        <f t="shared" ca="1" si="133"/>
        <v>0</v>
      </c>
    </row>
    <row r="183" spans="3:35" x14ac:dyDescent="0.3">
      <c r="K183" s="56"/>
      <c r="L183" s="56"/>
      <c r="M183" s="56"/>
      <c r="N183" s="56"/>
      <c r="O183" s="56"/>
      <c r="P183" s="56"/>
      <c r="Q183" s="56"/>
      <c r="R183" s="56"/>
      <c r="S183" s="56"/>
      <c r="T183" s="56"/>
      <c r="U183" s="56"/>
      <c r="V183" s="56"/>
      <c r="W183" s="56"/>
      <c r="X183" s="56"/>
      <c r="Y183" s="56"/>
      <c r="Z183" s="56"/>
      <c r="AA183" s="56"/>
      <c r="AB183" s="56"/>
      <c r="AC183" s="56"/>
      <c r="AD183" s="56"/>
      <c r="AE183" s="56"/>
    </row>
    <row r="184" spans="3:35" x14ac:dyDescent="0.3">
      <c r="K184" s="56"/>
      <c r="L184" s="56"/>
      <c r="M184" s="56"/>
      <c r="N184" s="56"/>
      <c r="O184" s="56"/>
      <c r="P184" s="56"/>
      <c r="Q184" s="56"/>
      <c r="R184" s="56"/>
      <c r="S184" s="56"/>
      <c r="T184" s="56"/>
      <c r="U184" s="56"/>
      <c r="V184" s="56"/>
      <c r="W184" s="56"/>
      <c r="X184" s="56"/>
      <c r="Y184" s="56"/>
      <c r="Z184" s="56"/>
      <c r="AA184" s="56"/>
      <c r="AB184" s="56"/>
      <c r="AC184" s="56"/>
      <c r="AD184" s="56"/>
      <c r="AE184" s="56"/>
    </row>
    <row r="185" spans="3:35" x14ac:dyDescent="0.3">
      <c r="C185" s="54" t="s">
        <v>781</v>
      </c>
      <c r="K185" s="56">
        <f ca="1">SUMIF($H$8:$H$18,$H$23,K$8:K$18)</f>
        <v>0</v>
      </c>
      <c r="L185" s="56">
        <f t="shared" ref="L185:AE185" ca="1" si="134">L23+L182</f>
        <v>0</v>
      </c>
      <c r="M185" s="56">
        <f t="shared" ca="1" si="134"/>
        <v>0</v>
      </c>
      <c r="N185" s="56">
        <f t="shared" ca="1" si="134"/>
        <v>689.96970005402329</v>
      </c>
      <c r="O185" s="56">
        <f t="shared" ca="1" si="134"/>
        <v>919.95960007203098</v>
      </c>
      <c r="P185" s="56">
        <f t="shared" ca="1" si="134"/>
        <v>2299.8990001800776</v>
      </c>
      <c r="Q185" s="56">
        <f t="shared" ca="1" si="134"/>
        <v>1379.9394001080466</v>
      </c>
      <c r="R185" s="56">
        <f t="shared" ca="1" si="134"/>
        <v>1379.9394001080466</v>
      </c>
      <c r="S185" s="56">
        <f t="shared" ca="1" si="134"/>
        <v>1379.9394001080466</v>
      </c>
      <c r="T185" s="56">
        <f t="shared" ca="1" si="134"/>
        <v>1379.9394001080466</v>
      </c>
      <c r="U185" s="56">
        <f t="shared" ca="1" si="134"/>
        <v>1379.9394001080466</v>
      </c>
      <c r="V185" s="56">
        <f t="shared" ca="1" si="134"/>
        <v>1379.9394001080466</v>
      </c>
      <c r="W185" s="56">
        <f t="shared" ca="1" si="134"/>
        <v>1379.9394001080466</v>
      </c>
      <c r="X185" s="56">
        <f t="shared" ca="1" si="134"/>
        <v>1379.9394001080466</v>
      </c>
      <c r="Y185" s="56">
        <f t="shared" ca="1" si="134"/>
        <v>1379.9394001080466</v>
      </c>
      <c r="Z185" s="56">
        <f t="shared" ca="1" si="134"/>
        <v>1379.9394001080466</v>
      </c>
      <c r="AA185" s="56">
        <f t="shared" ca="1" si="134"/>
        <v>1379.9394001080466</v>
      </c>
      <c r="AB185" s="56">
        <f t="shared" ca="1" si="134"/>
        <v>1379.9394001080466</v>
      </c>
      <c r="AC185" s="56">
        <f t="shared" ca="1" si="134"/>
        <v>1379.9394001080466</v>
      </c>
      <c r="AD185" s="56">
        <f t="shared" ca="1" si="134"/>
        <v>1379.9394001080466</v>
      </c>
      <c r="AE185" s="56">
        <f t="shared" ca="1" si="134"/>
        <v>1379.9394001080466</v>
      </c>
    </row>
    <row r="186" spans="3:35" x14ac:dyDescent="0.3">
      <c r="C186" t="s">
        <v>782</v>
      </c>
      <c r="D186" t="s">
        <v>197</v>
      </c>
      <c r="E186" t="str" cm="1">
        <f t="array" aca="1" ref="E186" ca="1">OFFSET(INDIRECT($D186),,1)</f>
        <v>%</v>
      </c>
      <c r="F186" s="50" cm="1">
        <f t="array" aca="1" ref="F186" ca="1">INDIRECT($D186)</f>
        <v>0.1</v>
      </c>
      <c r="K186" s="56">
        <f t="shared" ref="K186:AE186" ca="1" si="135">K185/(1+$F186)^K$1</f>
        <v>0</v>
      </c>
      <c r="L186" s="56">
        <f t="shared" ca="1" si="135"/>
        <v>0</v>
      </c>
      <c r="M186" s="56">
        <f t="shared" ca="1" si="135"/>
        <v>0</v>
      </c>
      <c r="N186" s="56">
        <f t="shared" ca="1" si="135"/>
        <v>518.3844478242097</v>
      </c>
      <c r="O186" s="56">
        <f t="shared" ca="1" si="135"/>
        <v>628.3447852414663</v>
      </c>
      <c r="P186" s="56">
        <f t="shared" ca="1" si="135"/>
        <v>1428.0563300942415</v>
      </c>
      <c r="Q186" s="56">
        <f t="shared" ca="1" si="135"/>
        <v>778.9398164150407</v>
      </c>
      <c r="R186" s="56">
        <f t="shared" ca="1" si="135"/>
        <v>708.12710583185503</v>
      </c>
      <c r="S186" s="56">
        <f t="shared" ca="1" si="135"/>
        <v>643.75191439259561</v>
      </c>
      <c r="T186" s="56">
        <f t="shared" ca="1" si="135"/>
        <v>585.22901308417772</v>
      </c>
      <c r="U186" s="56">
        <f t="shared" ca="1" si="135"/>
        <v>532.02637553107058</v>
      </c>
      <c r="V186" s="56">
        <f t="shared" ca="1" si="135"/>
        <v>483.66034139188235</v>
      </c>
      <c r="W186" s="56">
        <f t="shared" ca="1" si="135"/>
        <v>439.69121944716574</v>
      </c>
      <c r="X186" s="56">
        <f t="shared" ca="1" si="135"/>
        <v>399.71929040651435</v>
      </c>
      <c r="Y186" s="56">
        <f t="shared" ca="1" si="135"/>
        <v>363.38117309683116</v>
      </c>
      <c r="Z186" s="56">
        <f t="shared" ca="1" si="135"/>
        <v>330.34652099711923</v>
      </c>
      <c r="AA186" s="56">
        <f t="shared" ca="1" si="135"/>
        <v>300.31501908829017</v>
      </c>
      <c r="AB186" s="56">
        <f t="shared" ca="1" si="135"/>
        <v>273.01365371662746</v>
      </c>
      <c r="AC186" s="56">
        <f t="shared" ca="1" si="135"/>
        <v>248.19423065147947</v>
      </c>
      <c r="AD186" s="56">
        <f t="shared" ca="1" si="135"/>
        <v>225.63111877407218</v>
      </c>
      <c r="AE186" s="56">
        <f t="shared" ca="1" si="135"/>
        <v>205.11919888552018</v>
      </c>
    </row>
    <row r="187" spans="3:35" x14ac:dyDescent="0.3">
      <c r="K187" s="56"/>
      <c r="L187" s="56"/>
      <c r="M187" s="56"/>
      <c r="N187" s="56"/>
      <c r="O187" s="56"/>
      <c r="P187" s="56"/>
      <c r="Q187" s="56"/>
      <c r="R187" s="56"/>
      <c r="S187" s="56"/>
      <c r="T187" s="56"/>
      <c r="U187" s="56"/>
      <c r="V187" s="56"/>
      <c r="W187" s="56"/>
      <c r="X187" s="56"/>
      <c r="Y187" s="56"/>
      <c r="Z187" s="56"/>
      <c r="AA187" s="56"/>
      <c r="AB187" s="56"/>
      <c r="AC187" s="56"/>
      <c r="AD187" s="56"/>
      <c r="AE187" s="56"/>
    </row>
    <row r="188" spans="3:35" x14ac:dyDescent="0.3">
      <c r="K188" s="56"/>
      <c r="L188" s="56"/>
      <c r="M188" s="56"/>
      <c r="N188" s="56"/>
      <c r="O188" s="56"/>
      <c r="P188" s="56"/>
      <c r="Q188" s="56"/>
      <c r="R188" s="56"/>
      <c r="S188" s="56"/>
      <c r="T188" s="56"/>
      <c r="U188" s="56"/>
      <c r="V188" s="56"/>
      <c r="W188" s="56"/>
      <c r="X188" s="56"/>
      <c r="Y188" s="56"/>
      <c r="Z188" s="56"/>
      <c r="AA188" s="56"/>
      <c r="AB188" s="56"/>
      <c r="AC188" s="56"/>
      <c r="AD188" s="56"/>
      <c r="AE188" s="56"/>
    </row>
    <row r="189" spans="3:35" x14ac:dyDescent="0.3">
      <c r="C189" s="54" t="s">
        <v>783</v>
      </c>
      <c r="H189" t="s">
        <v>784</v>
      </c>
      <c r="J189" t="str">
        <f>CONCATENATE(B$1,"_",H189)</f>
        <v>U_Env_Net_Revenue</v>
      </c>
      <c r="K189" s="56">
        <f t="shared" ref="K189:AE189" ca="1" si="136">K$185-K$117</f>
        <v>-3397.1954933723773</v>
      </c>
      <c r="L189" s="56">
        <f t="shared" ca="1" si="136"/>
        <v>-939.53320858420193</v>
      </c>
      <c r="M189" s="56">
        <f t="shared" ca="1" si="136"/>
        <v>-939.53320858420193</v>
      </c>
      <c r="N189" s="56">
        <f t="shared" ca="1" si="136"/>
        <v>-386.97024028561816</v>
      </c>
      <c r="O189" s="56">
        <f t="shared" ca="1" si="136"/>
        <v>736.75062439811165</v>
      </c>
      <c r="P189" s="56">
        <f t="shared" ca="1" si="136"/>
        <v>2070.8877805876782</v>
      </c>
      <c r="Q189" s="56">
        <f t="shared" ca="1" si="136"/>
        <v>1105.1259365971675</v>
      </c>
      <c r="R189" s="56">
        <f t="shared" ca="1" si="136"/>
        <v>1105.1259365971675</v>
      </c>
      <c r="S189" s="56">
        <f t="shared" ca="1" si="136"/>
        <v>1105.1259365971675</v>
      </c>
      <c r="T189" s="56">
        <f t="shared" ca="1" si="136"/>
        <v>1105.1259365971675</v>
      </c>
      <c r="U189" s="56">
        <f t="shared" ca="1" si="136"/>
        <v>1105.1259365971675</v>
      </c>
      <c r="V189" s="56">
        <f t="shared" ca="1" si="136"/>
        <v>1105.1259365971675</v>
      </c>
      <c r="W189" s="56">
        <f t="shared" ca="1" si="136"/>
        <v>1105.1259365971675</v>
      </c>
      <c r="X189" s="56">
        <f t="shared" ca="1" si="136"/>
        <v>1105.1259365971675</v>
      </c>
      <c r="Y189" s="56">
        <f t="shared" ca="1" si="136"/>
        <v>1105.1259365971675</v>
      </c>
      <c r="Z189" s="56">
        <f t="shared" ca="1" si="136"/>
        <v>1105.1259365971675</v>
      </c>
      <c r="AA189" s="56">
        <f t="shared" ca="1" si="136"/>
        <v>1105.1259365971675</v>
      </c>
      <c r="AB189" s="56">
        <f t="shared" ca="1" si="136"/>
        <v>1105.1259365971675</v>
      </c>
      <c r="AC189" s="56">
        <f t="shared" ca="1" si="136"/>
        <v>1105.1259365971675</v>
      </c>
      <c r="AD189" s="56">
        <f t="shared" ca="1" si="136"/>
        <v>1105.1259365971675</v>
      </c>
      <c r="AE189" s="56">
        <f t="shared" ca="1" si="136"/>
        <v>1105.1259365971675</v>
      </c>
    </row>
    <row r="190" spans="3:35" x14ac:dyDescent="0.3">
      <c r="C190" t="s">
        <v>785</v>
      </c>
      <c r="D190" t="s">
        <v>197</v>
      </c>
      <c r="E190" t="str" cm="1">
        <f t="array" aca="1" ref="E190" ca="1">OFFSET(INDIRECT(D190),,1)</f>
        <v>%</v>
      </c>
      <c r="F190" s="50" cm="1">
        <f t="array" aca="1" ref="F190" ca="1">INDIRECT($D190)</f>
        <v>0.1</v>
      </c>
      <c r="K190" s="56">
        <f t="shared" ref="K190:AE190" ca="1" si="137">K$189/(1+$F$190)^K$1</f>
        <v>-3397.1954933723773</v>
      </c>
      <c r="L190" s="56">
        <f t="shared" ca="1" si="137"/>
        <v>-854.12109871291079</v>
      </c>
      <c r="M190" s="56">
        <f t="shared" ca="1" si="137"/>
        <v>-776.47372610264608</v>
      </c>
      <c r="N190" s="56">
        <f t="shared" ca="1" si="137"/>
        <v>-290.73646903502481</v>
      </c>
      <c r="O190" s="56">
        <f t="shared" ca="1" si="137"/>
        <v>503.21058971252745</v>
      </c>
      <c r="P190" s="56">
        <f t="shared" ca="1" si="137"/>
        <v>1285.8583806295383</v>
      </c>
      <c r="Q190" s="56">
        <f t="shared" ca="1" si="137"/>
        <v>623.81478063536451</v>
      </c>
      <c r="R190" s="56">
        <f t="shared" ca="1" si="137"/>
        <v>567.10434603214946</v>
      </c>
      <c r="S190" s="56">
        <f t="shared" ca="1" si="137"/>
        <v>515.54940548377226</v>
      </c>
      <c r="T190" s="56">
        <f t="shared" ca="1" si="137"/>
        <v>468.68127771252023</v>
      </c>
      <c r="U190" s="56">
        <f t="shared" ca="1" si="137"/>
        <v>426.07388882956383</v>
      </c>
      <c r="V190" s="56">
        <f t="shared" ca="1" si="137"/>
        <v>387.33989893596703</v>
      </c>
      <c r="W190" s="56">
        <f t="shared" ca="1" si="137"/>
        <v>352.12718085087914</v>
      </c>
      <c r="X190" s="56">
        <f t="shared" ca="1" si="137"/>
        <v>320.11561895534464</v>
      </c>
      <c r="Y190" s="56">
        <f t="shared" ca="1" si="137"/>
        <v>291.01419905031327</v>
      </c>
      <c r="Z190" s="56">
        <f t="shared" ca="1" si="137"/>
        <v>264.55836277301205</v>
      </c>
      <c r="AA190" s="56">
        <f t="shared" ca="1" si="137"/>
        <v>240.50760252092005</v>
      </c>
      <c r="AB190" s="56">
        <f t="shared" ca="1" si="137"/>
        <v>218.64327501901823</v>
      </c>
      <c r="AC190" s="56">
        <f t="shared" ca="1" si="137"/>
        <v>198.76661365365291</v>
      </c>
      <c r="AD190" s="56">
        <f t="shared" ca="1" si="137"/>
        <v>180.69692150332079</v>
      </c>
      <c r="AE190" s="56">
        <f t="shared" ca="1" si="137"/>
        <v>164.26992863938256</v>
      </c>
    </row>
    <row r="191" spans="3:35" x14ac:dyDescent="0.3">
      <c r="C191" t="s">
        <v>786</v>
      </c>
      <c r="K191" s="56">
        <f t="shared" ref="K191:AE191" ca="1" si="138">K189+J191</f>
        <v>-3397.1954933723773</v>
      </c>
      <c r="L191" s="56">
        <f t="shared" ca="1" si="138"/>
        <v>-4336.7287019565792</v>
      </c>
      <c r="M191" s="56">
        <f t="shared" ca="1" si="138"/>
        <v>-5276.2619105407812</v>
      </c>
      <c r="N191" s="56">
        <f t="shared" ca="1" si="138"/>
        <v>-5663.2321508263994</v>
      </c>
      <c r="O191" s="56">
        <f t="shared" ca="1" si="138"/>
        <v>-4926.4815264282879</v>
      </c>
      <c r="P191" s="56">
        <f t="shared" ca="1" si="138"/>
        <v>-2855.5937458406097</v>
      </c>
      <c r="Q191" s="56">
        <f t="shared" ca="1" si="138"/>
        <v>-1750.4678092434422</v>
      </c>
      <c r="R191" s="56">
        <f t="shared" ca="1" si="138"/>
        <v>-645.34187264627462</v>
      </c>
      <c r="S191" s="56">
        <f t="shared" ca="1" si="138"/>
        <v>459.78406395089291</v>
      </c>
      <c r="T191" s="56">
        <f t="shared" ca="1" si="138"/>
        <v>1564.9100005480605</v>
      </c>
      <c r="U191" s="56">
        <f t="shared" ca="1" si="138"/>
        <v>2670.0359371452278</v>
      </c>
      <c r="V191" s="56">
        <f t="shared" ca="1" si="138"/>
        <v>3775.1618737423951</v>
      </c>
      <c r="W191" s="56">
        <f t="shared" ca="1" si="138"/>
        <v>4880.2878103395624</v>
      </c>
      <c r="X191" s="56">
        <f t="shared" ca="1" si="138"/>
        <v>5985.4137469367297</v>
      </c>
      <c r="Y191" s="56">
        <f t="shared" ca="1" si="138"/>
        <v>7090.539683533897</v>
      </c>
      <c r="Z191" s="56">
        <f t="shared" ca="1" si="138"/>
        <v>8195.6656201310652</v>
      </c>
      <c r="AA191" s="56">
        <f t="shared" ca="1" si="138"/>
        <v>9300.7915567282325</v>
      </c>
      <c r="AB191" s="56">
        <f t="shared" ca="1" si="138"/>
        <v>10405.9174933254</v>
      </c>
      <c r="AC191" s="56">
        <f t="shared" ca="1" si="138"/>
        <v>11511.043429922567</v>
      </c>
      <c r="AD191" s="56">
        <f t="shared" ca="1" si="138"/>
        <v>12616.169366519734</v>
      </c>
      <c r="AE191" s="56">
        <f t="shared" ca="1" si="138"/>
        <v>13721.295303116902</v>
      </c>
    </row>
    <row r="192" spans="3:35" x14ac:dyDescent="0.3"/>
    <row r="193" spans="3:35" ht="18" thickBot="1" x14ac:dyDescent="0.35">
      <c r="C193" s="53" t="s">
        <v>787</v>
      </c>
    </row>
    <row r="194" spans="3:35" ht="17.25" thickTop="1" x14ac:dyDescent="0.3"/>
    <row r="195" spans="3:35" x14ac:dyDescent="0.3">
      <c r="C195" s="73" t="s">
        <v>542</v>
      </c>
      <c r="D195" s="73">
        <f ca="1">SUM($K190:OFFSET($K190,,Time_Horizon))</f>
        <v>1689.8054837142877</v>
      </c>
    </row>
    <row r="196" spans="3:35" x14ac:dyDescent="0.3">
      <c r="C196" s="73" t="s">
        <v>543</v>
      </c>
      <c r="D196" s="74">
        <f ca="1">IRR($K189:OFFSET($K189,,Time_Horizon))</f>
        <v>0.13552181355405257</v>
      </c>
    </row>
    <row r="197" spans="3:35" x14ac:dyDescent="0.3">
      <c r="C197" s="73" t="s">
        <v>545</v>
      </c>
      <c r="D197" s="75">
        <f ca="1">SUM($K185:OFFSET($K185,,Time_Horizon))/SUM($K117:OFFSET($K117,,Time_Horizon))</f>
        <v>2.2602653530849981</v>
      </c>
    </row>
    <row r="198" spans="3:35" x14ac:dyDescent="0.3">
      <c r="C198" s="73" t="s">
        <v>546</v>
      </c>
      <c r="D198" s="75">
        <f ca="1">SUM($K186:OFFSET($K186,,Time_Horizon))/SUM($K118:OFFSET($K118,,Time_Horizon))</f>
        <v>1.2282865041030595</v>
      </c>
    </row>
    <row r="199" spans="3:35" x14ac:dyDescent="0.3">
      <c r="C199" s="73" t="s">
        <v>547</v>
      </c>
      <c r="D199" s="73">
        <f ca="1">COUNTIF($K191:OFFSET($K191,,Time_Horizon),"&lt;=0")</f>
        <v>8</v>
      </c>
    </row>
    <row r="200" spans="3:35" x14ac:dyDescent="0.3">
      <c r="C200" s="73" t="s">
        <v>548</v>
      </c>
      <c r="D200" s="73">
        <f ca="1">SUM($K185:OFFSET($K185,,Time_Horizon))</f>
        <v>24608.919301926839</v>
      </c>
    </row>
    <row r="201" spans="3:35" x14ac:dyDescent="0.3">
      <c r="C201" s="73" t="s">
        <v>549</v>
      </c>
      <c r="D201" s="73">
        <f ca="1">SUM($K186:OFFSET($K186,,Time_Horizon))</f>
        <v>9091.9315548701597</v>
      </c>
    </row>
    <row r="202" spans="3:35" x14ac:dyDescent="0.3"/>
    <row r="203" spans="3:35" x14ac:dyDescent="0.3"/>
    <row r="204" spans="3:35" x14ac:dyDescent="0.3"/>
    <row r="205" spans="3:35" ht="18.75" thickBot="1" x14ac:dyDescent="0.35">
      <c r="C205" s="11" t="s">
        <v>788</v>
      </c>
      <c r="D205" s="11"/>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row>
    <row r="206" spans="3:35" ht="17.25" thickTop="1" x14ac:dyDescent="0.3"/>
    <row r="207" spans="3:35" x14ac:dyDescent="0.3"/>
    <row r="208" spans="3:35" x14ac:dyDescent="0.3">
      <c r="C208" s="54" t="s">
        <v>777</v>
      </c>
      <c r="D208" s="54"/>
      <c r="H208" t="s">
        <v>607</v>
      </c>
      <c r="K208" s="56" cm="1">
        <f t="array" aca="1" ref="K208" ca="1">K$23*(1+Revenue_Sensitivity_U)-K$117*(1+Cost_Sensitivity_U)</f>
        <v>-3397.1954933723773</v>
      </c>
      <c r="L208" s="56" cm="1">
        <f t="array" aca="1" ref="L208" ca="1">L$23*(1+Revenue_Sensitivity_U)-L$117*(1+Cost_Sensitivity_U)</f>
        <v>-939.53320858420193</v>
      </c>
      <c r="M208" s="56" cm="1">
        <f t="array" aca="1" ref="M208" ca="1">M$23*(1+Revenue_Sensitivity_U)-M$117*(1+Cost_Sensitivity_U)</f>
        <v>-939.53320858420193</v>
      </c>
      <c r="N208" s="56" cm="1">
        <f t="array" aca="1" ref="N208" ca="1">N$23*(1+Revenue_Sensitivity_U)-N$117*(1+Cost_Sensitivity_U)</f>
        <v>-386.97024028561816</v>
      </c>
      <c r="O208" s="56" cm="1">
        <f t="array" aca="1" ref="O208" ca="1">O$23*(1+Revenue_Sensitivity_U)-O$117*(1+Cost_Sensitivity_U)</f>
        <v>736.75062439811165</v>
      </c>
      <c r="P208" s="56" cm="1">
        <f t="array" aca="1" ref="P208" ca="1">P$23*(1+Revenue_Sensitivity_U)-P$117*(1+Cost_Sensitivity_U)</f>
        <v>920.93828049763954</v>
      </c>
      <c r="Q208" s="56" cm="1">
        <f t="array" aca="1" ref="Q208" ca="1">Q$23*(1+Revenue_Sensitivity_U)-Q$117*(1+Cost_Sensitivity_U)</f>
        <v>1105.1259365971675</v>
      </c>
      <c r="R208" s="56" cm="1">
        <f t="array" aca="1" ref="R208" ca="1">R$23*(1+Revenue_Sensitivity_U)-R$117*(1+Cost_Sensitivity_U)</f>
        <v>1105.1259365971675</v>
      </c>
      <c r="S208" s="56" cm="1">
        <f t="array" aca="1" ref="S208" ca="1">S$23*(1+Revenue_Sensitivity_U)-S$117*(1+Cost_Sensitivity_U)</f>
        <v>1105.1259365971675</v>
      </c>
      <c r="T208" s="56" cm="1">
        <f t="array" aca="1" ref="T208" ca="1">T$23*(1+Revenue_Sensitivity_U)-T$117*(1+Cost_Sensitivity_U)</f>
        <v>1105.1259365971675</v>
      </c>
      <c r="U208" s="56" cm="1">
        <f t="array" aca="1" ref="U208" ca="1">U$23*(1+Revenue_Sensitivity_U)-U$117*(1+Cost_Sensitivity_U)</f>
        <v>1105.1259365971675</v>
      </c>
      <c r="V208" s="56" cm="1">
        <f t="array" aca="1" ref="V208" ca="1">V$23*(1+Revenue_Sensitivity_U)-V$117*(1+Cost_Sensitivity_U)</f>
        <v>1105.1259365971675</v>
      </c>
      <c r="W208" s="56" cm="1">
        <f t="array" aca="1" ref="W208" ca="1">W$23*(1+Revenue_Sensitivity_U)-W$117*(1+Cost_Sensitivity_U)</f>
        <v>1105.1259365971675</v>
      </c>
      <c r="X208" s="56" cm="1">
        <f t="array" aca="1" ref="X208" ca="1">X$23*(1+Revenue_Sensitivity_U)-X$117*(1+Cost_Sensitivity_U)</f>
        <v>1105.1259365971675</v>
      </c>
      <c r="Y208" s="56" cm="1">
        <f t="array" aca="1" ref="Y208" ca="1">Y$23*(1+Revenue_Sensitivity_U)-Y$117*(1+Cost_Sensitivity_U)</f>
        <v>1105.1259365971675</v>
      </c>
      <c r="Z208" s="56" cm="1">
        <f t="array" aca="1" ref="Z208" ca="1">Z$23*(1+Revenue_Sensitivity_U)-Z$117*(1+Cost_Sensitivity_U)</f>
        <v>1105.1259365971675</v>
      </c>
      <c r="AA208" s="56" cm="1">
        <f t="array" aca="1" ref="AA208" ca="1">AA$23*(1+Revenue_Sensitivity_U)-AA$117*(1+Cost_Sensitivity_U)</f>
        <v>1105.1259365971675</v>
      </c>
      <c r="AB208" s="56" cm="1">
        <f t="array" aca="1" ref="AB208" ca="1">AB$23*(1+Revenue_Sensitivity_U)-AB$117*(1+Cost_Sensitivity_U)</f>
        <v>1105.1259365971675</v>
      </c>
      <c r="AC208" s="56" cm="1">
        <f t="array" aca="1" ref="AC208" ca="1">AC$23*(1+Revenue_Sensitivity_U)-AC$117*(1+Cost_Sensitivity_U)</f>
        <v>1105.1259365971675</v>
      </c>
      <c r="AD208" s="56" cm="1">
        <f t="array" aca="1" ref="AD208" ca="1">AD$23*(1+Revenue_Sensitivity_U)-AD$117*(1+Cost_Sensitivity_U)</f>
        <v>1105.1259365971675</v>
      </c>
      <c r="AE208" s="56" cm="1">
        <f t="array" aca="1" ref="AE208" ca="1">AE$23*(1+Revenue_Sensitivity_U)-AE$117*(1+Cost_Sensitivity_U)</f>
        <v>1105.1259365971675</v>
      </c>
    </row>
    <row r="209" spans="3:7" x14ac:dyDescent="0.3"/>
    <row r="210" spans="3:7" x14ac:dyDescent="0.3">
      <c r="C210" s="77" t="str">
        <f>CONCATENATE("Revenue_Sensitivity_",B$1)</f>
        <v>Revenue_Sensitivity_U</v>
      </c>
      <c r="D210" s="78">
        <v>0</v>
      </c>
    </row>
    <row r="211" spans="3:7" x14ac:dyDescent="0.3">
      <c r="C211" s="77" t="str">
        <f>CONCATENATE("Cost_Sensitivity_",B$1)</f>
        <v>Cost_Sensitivity_U</v>
      </c>
      <c r="D211" s="78">
        <v>0</v>
      </c>
    </row>
    <row r="212" spans="3:7" x14ac:dyDescent="0.3"/>
    <row r="213" spans="3:7" x14ac:dyDescent="0.3"/>
    <row r="214" spans="3:7" x14ac:dyDescent="0.3">
      <c r="C214" t="s">
        <v>516</v>
      </c>
      <c r="D214" s="57">
        <f ca="1">NPV(Discount_rate_financial,$K208:OFFSET($K208,,Time_Horizon))</f>
        <v>887.07028969742407</v>
      </c>
    </row>
    <row r="215" spans="3:7" x14ac:dyDescent="0.3">
      <c r="C215" t="s">
        <v>518</v>
      </c>
      <c r="D215" s="58">
        <f ca="1">IRR($K208:OFFSET($K208,,Time_Horizon))</f>
        <v>0.12002869858382281</v>
      </c>
    </row>
    <row r="216" spans="3:7" x14ac:dyDescent="0.3"/>
    <row r="217" spans="3:7" x14ac:dyDescent="0.3">
      <c r="C217" t="s">
        <v>789</v>
      </c>
      <c r="F217" t="s">
        <v>516</v>
      </c>
      <c r="G217" t="s">
        <v>518</v>
      </c>
    </row>
    <row r="218" spans="3:7" x14ac:dyDescent="0.3">
      <c r="F218" s="59">
        <v>-598124.57315106434</v>
      </c>
      <c r="G218" s="58">
        <v>-5.4658480853333691E-2</v>
      </c>
    </row>
    <row r="219" spans="3:7" x14ac:dyDescent="0.3">
      <c r="E219" s="50">
        <v>-0.1</v>
      </c>
      <c r="F219" s="59">
        <v>-598124.57315106434</v>
      </c>
      <c r="G219" s="50">
        <v>-5.4658480853333691E-2</v>
      </c>
    </row>
    <row r="220" spans="3:7" x14ac:dyDescent="0.3">
      <c r="E220" s="50">
        <v>-0.05</v>
      </c>
      <c r="F220" s="59">
        <f t="dataTable" ref="F220:G222" dt2D="0" dtr="0" r1="D210"/>
        <v>-598124.57315106434</v>
      </c>
      <c r="G220" s="50">
        <v>-5.4658480853333691E-2</v>
      </c>
    </row>
    <row r="221" spans="3:7" x14ac:dyDescent="0.3">
      <c r="E221" s="50">
        <v>0.05</v>
      </c>
      <c r="F221" s="59">
        <v>-598124.57315106434</v>
      </c>
      <c r="G221" s="50">
        <v>-5.4658480853333691E-2</v>
      </c>
    </row>
    <row r="222" spans="3:7" x14ac:dyDescent="0.3">
      <c r="E222" s="50">
        <v>0.1</v>
      </c>
      <c r="F222" s="59">
        <v>-598124.57315106434</v>
      </c>
      <c r="G222" s="50">
        <v>-5.4658480853333691E-2</v>
      </c>
    </row>
    <row r="223" spans="3:7" x14ac:dyDescent="0.3"/>
    <row r="224" spans="3:7" x14ac:dyDescent="0.3"/>
    <row r="225" spans="3:7" x14ac:dyDescent="0.3"/>
    <row r="226" spans="3:7" x14ac:dyDescent="0.3">
      <c r="C226" t="s">
        <v>790</v>
      </c>
      <c r="F226" t="s">
        <v>516</v>
      </c>
      <c r="G226" t="s">
        <v>518</v>
      </c>
    </row>
    <row r="227" spans="3:7" x14ac:dyDescent="0.3">
      <c r="E227" s="50"/>
      <c r="F227" s="59">
        <v>-598124.57315106434</v>
      </c>
      <c r="G227" s="58">
        <v>-5.4658480853333691E-2</v>
      </c>
    </row>
    <row r="228" spans="3:7" x14ac:dyDescent="0.3">
      <c r="E228" s="50">
        <v>-0.1</v>
      </c>
      <c r="F228" s="59">
        <v>-491118.81486523146</v>
      </c>
      <c r="G228" s="50">
        <v>-4.1343295029097393E-2</v>
      </c>
    </row>
    <row r="229" spans="3:7" x14ac:dyDescent="0.3">
      <c r="E229" s="50">
        <v>-0.05</v>
      </c>
      <c r="F229" s="59">
        <v>-544621.69400814793</v>
      </c>
      <c r="G229" s="50">
        <v>-4.8226522367074698E-2</v>
      </c>
    </row>
    <row r="230" spans="3:7" x14ac:dyDescent="0.3">
      <c r="E230" s="50">
        <v>0.05</v>
      </c>
      <c r="F230" s="59">
        <v>-651627.45229398052</v>
      </c>
      <c r="G230" s="50">
        <v>-6.0701598261138634E-2</v>
      </c>
    </row>
    <row r="231" spans="3:7" x14ac:dyDescent="0.3">
      <c r="E231" s="50">
        <v>0.1</v>
      </c>
      <c r="F231" s="59">
        <v>-705130.33143689705</v>
      </c>
      <c r="G231" s="50">
        <v>-6.6407026931293966E-2</v>
      </c>
    </row>
    <row r="232" spans="3:7" x14ac:dyDescent="0.3"/>
    <row r="233" spans="3:7" x14ac:dyDescent="0.3"/>
    <row r="234" spans="3:7" x14ac:dyDescent="0.3"/>
    <row r="235" spans="3:7" x14ac:dyDescent="0.3"/>
    <row r="236" spans="3:7" x14ac:dyDescent="0.3"/>
    <row r="237" spans="3:7" x14ac:dyDescent="0.3"/>
    <row r="238" spans="3:7" x14ac:dyDescent="0.3"/>
    <row r="239" spans="3:7" x14ac:dyDescent="0.3"/>
    <row r="240" spans="3:7" x14ac:dyDescent="0.3"/>
    <row r="241" x14ac:dyDescent="0.3"/>
    <row r="242" x14ac:dyDescent="0.3"/>
    <row r="243" x14ac:dyDescent="0.3"/>
    <row r="244" x14ac:dyDescent="0.3"/>
    <row r="245" x14ac:dyDescent="0.3"/>
    <row r="246" x14ac:dyDescent="0.3"/>
  </sheetData>
  <mergeCells count="3">
    <mergeCell ref="G152:I152"/>
    <mergeCell ref="G153:I153"/>
    <mergeCell ref="G154:I154"/>
  </mergeCell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41951-1DA1-429C-95C9-282384A49133}">
  <sheetPr>
    <tabColor theme="1" tint="0.499984740745262"/>
  </sheetPr>
  <dimension ref="A1:AK246"/>
  <sheetViews>
    <sheetView showGridLines="0" topLeftCell="F1" zoomScale="85" zoomScaleNormal="85" workbookViewId="0">
      <selection activeCell="J20" sqref="J20"/>
    </sheetView>
  </sheetViews>
  <sheetFormatPr defaultColWidth="0" defaultRowHeight="16.5" zeroHeight="1" x14ac:dyDescent="0.3"/>
  <cols>
    <col min="1" max="1" width="14" customWidth="1"/>
    <col min="2" max="2" width="4" customWidth="1"/>
    <col min="3" max="3" width="39.25" customWidth="1"/>
    <col min="4" max="4" width="88.25" customWidth="1"/>
    <col min="5" max="5" width="16.5" customWidth="1"/>
    <col min="6" max="6" width="9.25" customWidth="1"/>
    <col min="7" max="7" width="7" customWidth="1"/>
    <col min="8" max="8" width="17.5" customWidth="1"/>
    <col min="9" max="9" width="8.875" customWidth="1"/>
    <col min="10" max="10" width="19.875" customWidth="1"/>
    <col min="11" max="30" width="7.875" customWidth="1"/>
    <col min="31" max="31" width="8.875" customWidth="1"/>
    <col min="32" max="35" width="10.875" customWidth="1"/>
    <col min="36" max="36" width="0" hidden="1" customWidth="1"/>
    <col min="37" max="16384" width="9.625" hidden="1"/>
  </cols>
  <sheetData>
    <row r="1" spans="1:37" ht="26.25" x14ac:dyDescent="0.35">
      <c r="A1" s="52" t="s">
        <v>582</v>
      </c>
      <c r="B1" s="52" t="s">
        <v>536</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7" ht="18" thickBot="1" x14ac:dyDescent="0.35">
      <c r="A2" s="53" t="str">
        <f>VLOOKUP(B1,Data!$A$11:$B$670,2,FALSE)</f>
        <v>Unsustainable forest management</v>
      </c>
      <c r="P2" s="602">
        <v>5</v>
      </c>
      <c r="Q2" s="602">
        <v>6</v>
      </c>
      <c r="R2" s="602">
        <v>7</v>
      </c>
      <c r="S2" s="602">
        <v>8</v>
      </c>
      <c r="T2" s="602">
        <v>9</v>
      </c>
      <c r="U2" s="602">
        <v>10</v>
      </c>
      <c r="V2" s="602">
        <v>11</v>
      </c>
      <c r="W2" s="602">
        <v>12</v>
      </c>
      <c r="X2" s="602">
        <v>13</v>
      </c>
      <c r="Y2" s="602">
        <v>14</v>
      </c>
      <c r="Z2" s="602">
        <v>15</v>
      </c>
      <c r="AA2" s="602">
        <v>5</v>
      </c>
      <c r="AB2" s="602">
        <v>6</v>
      </c>
      <c r="AC2" s="602">
        <v>7</v>
      </c>
      <c r="AD2" s="602">
        <v>8</v>
      </c>
      <c r="AE2" s="602">
        <v>9</v>
      </c>
      <c r="AJ2">
        <v>14</v>
      </c>
      <c r="AK2">
        <v>15</v>
      </c>
    </row>
    <row r="3" spans="1:37" ht="17.25" thickTop="1" x14ac:dyDescent="0.3"/>
    <row r="4" spans="1:37" ht="20.25" thickBot="1" x14ac:dyDescent="0.35">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7" ht="17.25" thickTop="1" x14ac:dyDescent="0.3"/>
    <row r="6" spans="1:37" x14ac:dyDescent="0.3"/>
    <row r="7" spans="1:37" x14ac:dyDescent="0.3">
      <c r="C7" t="s">
        <v>716</v>
      </c>
      <c r="E7" t="s">
        <v>613</v>
      </c>
      <c r="F7" s="32" cm="1">
        <f t="array" aca="1" ref="F7" ca="1">OFFSET(INDIRECT($C8),,2)</f>
        <v>0</v>
      </c>
      <c r="G7" s="32" cm="1">
        <f t="array" aca="1" ref="G7" ca="1">OFFSET(INDIRECT($C8),,3)</f>
        <v>4</v>
      </c>
      <c r="I7" s="49">
        <f ca="1">SUM(K7:AE7)</f>
        <v>5</v>
      </c>
      <c r="K7" s="55">
        <f t="shared" ref="K7:O7" ca="1" si="1">IF(AND(K$1&gt;=$F7,K$1&lt;=$G7),1,0)</f>
        <v>1</v>
      </c>
      <c r="L7" s="55">
        <f t="shared" ca="1" si="1"/>
        <v>1</v>
      </c>
      <c r="M7" s="55">
        <f t="shared" ca="1" si="1"/>
        <v>1</v>
      </c>
      <c r="N7" s="55">
        <f t="shared" ca="1" si="1"/>
        <v>1</v>
      </c>
      <c r="O7" s="55">
        <f t="shared" ca="1" si="1"/>
        <v>1</v>
      </c>
      <c r="P7" s="3">
        <f ca="1">IF(AND(P$2&gt;=$F7,P$2&lt;=$G7),1,0)</f>
        <v>0</v>
      </c>
      <c r="Q7" s="3">
        <f t="shared" ref="Q7:AE7" ca="1" si="2">IF(AND(Q$2&gt;=$F7,Q$2&lt;=$G7),1,0)</f>
        <v>0</v>
      </c>
      <c r="R7" s="3">
        <f t="shared" ca="1" si="2"/>
        <v>0</v>
      </c>
      <c r="S7" s="3">
        <f t="shared" ca="1" si="2"/>
        <v>0</v>
      </c>
      <c r="T7" s="3">
        <f t="shared" ca="1" si="2"/>
        <v>0</v>
      </c>
      <c r="U7" s="3">
        <f t="shared" ca="1" si="2"/>
        <v>0</v>
      </c>
      <c r="V7" s="3">
        <f t="shared" ca="1" si="2"/>
        <v>0</v>
      </c>
      <c r="W7" s="3">
        <f t="shared" ca="1" si="2"/>
        <v>0</v>
      </c>
      <c r="X7" s="3">
        <f t="shared" ca="1" si="2"/>
        <v>0</v>
      </c>
      <c r="Y7" s="3">
        <f t="shared" ca="1" si="2"/>
        <v>0</v>
      </c>
      <c r="Z7" s="3">
        <f t="shared" ca="1" si="2"/>
        <v>0</v>
      </c>
      <c r="AA7" s="3">
        <f t="shared" ca="1" si="2"/>
        <v>0</v>
      </c>
      <c r="AB7" s="3">
        <f t="shared" ca="1" si="2"/>
        <v>0</v>
      </c>
      <c r="AC7" s="3">
        <f t="shared" ca="1" si="2"/>
        <v>0</v>
      </c>
      <c r="AD7" s="3">
        <f t="shared" ca="1" si="2"/>
        <v>0</v>
      </c>
      <c r="AE7" s="3">
        <f t="shared" ca="1" si="2"/>
        <v>0</v>
      </c>
    </row>
    <row r="8" spans="1:37" x14ac:dyDescent="0.3">
      <c r="C8" t="s">
        <v>1012</v>
      </c>
      <c r="D8" s="32" t="str" cm="1">
        <f t="array" aca="1" ref="D8" ca="1">OFFSET(INDIRECT($C8),,-2)</f>
        <v>Sum of revenues</v>
      </c>
      <c r="E8" s="69" t="str" cm="1">
        <f t="array" aca="1" ref="E8" ca="1">OFFSET(INDIRECT($C8),,1)</f>
        <v>EUR/ha/annum</v>
      </c>
      <c r="F8" s="32" cm="1">
        <f t="array" aca="1" ref="F8" ca="1">INDIRECT($C8)</f>
        <v>173.5600940346753</v>
      </c>
      <c r="H8" t="s">
        <v>605</v>
      </c>
      <c r="I8" s="49">
        <f ca="1">SUM(K8:AE8)</f>
        <v>867.80047017337654</v>
      </c>
      <c r="K8" s="56">
        <f ca="1">K7*$F8</f>
        <v>173.5600940346753</v>
      </c>
      <c r="L8" s="56">
        <f t="shared" ref="L8:AE8" ca="1" si="3">L7*$F8</f>
        <v>173.5600940346753</v>
      </c>
      <c r="M8" s="56">
        <f t="shared" ca="1" si="3"/>
        <v>173.5600940346753</v>
      </c>
      <c r="N8" s="56">
        <f t="shared" ca="1" si="3"/>
        <v>173.5600940346753</v>
      </c>
      <c r="O8" s="56">
        <f t="shared" ca="1" si="3"/>
        <v>173.5600940346753</v>
      </c>
      <c r="P8" s="56">
        <f t="shared" ca="1" si="3"/>
        <v>0</v>
      </c>
      <c r="Q8" s="56">
        <f t="shared" ca="1" si="3"/>
        <v>0</v>
      </c>
      <c r="R8" s="56">
        <f t="shared" ca="1" si="3"/>
        <v>0</v>
      </c>
      <c r="S8" s="56">
        <f t="shared" ca="1" si="3"/>
        <v>0</v>
      </c>
      <c r="T8" s="56">
        <f t="shared" ca="1" si="3"/>
        <v>0</v>
      </c>
      <c r="U8" s="56">
        <f t="shared" ca="1" si="3"/>
        <v>0</v>
      </c>
      <c r="V8" s="56">
        <f t="shared" ca="1" si="3"/>
        <v>0</v>
      </c>
      <c r="W8" s="56">
        <f t="shared" ca="1" si="3"/>
        <v>0</v>
      </c>
      <c r="X8" s="56">
        <f t="shared" ca="1" si="3"/>
        <v>0</v>
      </c>
      <c r="Y8" s="56">
        <f t="shared" ca="1" si="3"/>
        <v>0</v>
      </c>
      <c r="Z8" s="56">
        <f t="shared" ca="1" si="3"/>
        <v>0</v>
      </c>
      <c r="AA8" s="56">
        <f t="shared" ca="1" si="3"/>
        <v>0</v>
      </c>
      <c r="AB8" s="56">
        <f t="shared" ca="1" si="3"/>
        <v>0</v>
      </c>
      <c r="AC8" s="56">
        <f t="shared" ca="1" si="3"/>
        <v>0</v>
      </c>
      <c r="AD8" s="56">
        <f t="shared" ca="1" si="3"/>
        <v>0</v>
      </c>
      <c r="AE8" s="56">
        <f t="shared" ca="1" si="3"/>
        <v>0</v>
      </c>
    </row>
    <row r="9" spans="1:37" x14ac:dyDescent="0.3"/>
    <row r="10" spans="1:37" x14ac:dyDescent="0.3">
      <c r="C10" t="s">
        <v>716</v>
      </c>
      <c r="E10" t="s">
        <v>613</v>
      </c>
      <c r="F10" s="32" cm="1">
        <f t="array" aca="1" ref="F10" ca="1">OFFSET(INDIRECT($C11),,2)</f>
        <v>5</v>
      </c>
      <c r="G10" s="32" cm="1">
        <f t="array" aca="1" ref="G10" ca="1">OFFSET(INDIRECT($C11),,3)</f>
        <v>7</v>
      </c>
      <c r="I10" s="49">
        <f ca="1">SUM(K10:AE10)</f>
        <v>6</v>
      </c>
      <c r="K10" s="55">
        <f t="shared" ref="K10:O10" ca="1" si="4">IF(AND(K$1&gt;=$F10,K$1&lt;=$G10),1,0)</f>
        <v>0</v>
      </c>
      <c r="L10" s="55">
        <f t="shared" ca="1" si="4"/>
        <v>0</v>
      </c>
      <c r="M10" s="55">
        <f t="shared" ca="1" si="4"/>
        <v>0</v>
      </c>
      <c r="N10" s="55">
        <f t="shared" ca="1" si="4"/>
        <v>0</v>
      </c>
      <c r="O10" s="55">
        <f t="shared" ca="1" si="4"/>
        <v>0</v>
      </c>
      <c r="P10" s="3">
        <f ca="1">IF(AND(P$2&gt;=$F10,P$2&lt;=$G10),1,0)</f>
        <v>1</v>
      </c>
      <c r="Q10" s="3">
        <f t="shared" ref="Q10:AE10" ca="1" si="5">IF(AND(Q$2&gt;=$F10,Q$2&lt;=$G10),1,0)</f>
        <v>1</v>
      </c>
      <c r="R10" s="3">
        <f t="shared" ca="1" si="5"/>
        <v>1</v>
      </c>
      <c r="S10" s="3">
        <f t="shared" ca="1" si="5"/>
        <v>0</v>
      </c>
      <c r="T10" s="3">
        <f t="shared" ca="1" si="5"/>
        <v>0</v>
      </c>
      <c r="U10" s="3">
        <f t="shared" ca="1" si="5"/>
        <v>0</v>
      </c>
      <c r="V10" s="3">
        <f t="shared" ca="1" si="5"/>
        <v>0</v>
      </c>
      <c r="W10" s="3">
        <f t="shared" ca="1" si="5"/>
        <v>0</v>
      </c>
      <c r="X10" s="3">
        <f t="shared" ca="1" si="5"/>
        <v>0</v>
      </c>
      <c r="Y10" s="3">
        <f t="shared" ca="1" si="5"/>
        <v>0</v>
      </c>
      <c r="Z10" s="3">
        <f t="shared" ca="1" si="5"/>
        <v>0</v>
      </c>
      <c r="AA10" s="3">
        <f t="shared" ca="1" si="5"/>
        <v>1</v>
      </c>
      <c r="AB10" s="3">
        <f t="shared" ca="1" si="5"/>
        <v>1</v>
      </c>
      <c r="AC10" s="3">
        <f t="shared" ca="1" si="5"/>
        <v>1</v>
      </c>
      <c r="AD10" s="3">
        <f t="shared" ca="1" si="5"/>
        <v>0</v>
      </c>
      <c r="AE10" s="3">
        <f t="shared" ca="1" si="5"/>
        <v>0</v>
      </c>
    </row>
    <row r="11" spans="1:37" x14ac:dyDescent="0.3">
      <c r="C11" t="s">
        <v>1013</v>
      </c>
      <c r="D11" s="32" t="str" cm="1">
        <f t="array" aca="1" ref="D11" ca="1">OFFSET(INDIRECT($C11),,-2)</f>
        <v>Revenues from harvest/Sale of Products_1</v>
      </c>
      <c r="E11" s="69" t="str" cm="1">
        <f t="array" aca="1" ref="E11" ca="1">OFFSET(INDIRECT($C11),,1)</f>
        <v>EUR/ha/annum</v>
      </c>
      <c r="F11" s="32" cm="1">
        <f t="array" aca="1" ref="F11" ca="1">INDIRECT($C11)</f>
        <v>417.82985600940344</v>
      </c>
      <c r="H11" t="s">
        <v>605</v>
      </c>
      <c r="I11" s="49">
        <f ca="1">SUM(K11:AE11)</f>
        <v>2506.9791360564209</v>
      </c>
      <c r="K11" s="56">
        <f ca="1">K10*$F11</f>
        <v>0</v>
      </c>
      <c r="L11" s="56">
        <f t="shared" ref="L11:AE11" ca="1" si="6">L10*$F11</f>
        <v>0</v>
      </c>
      <c r="M11" s="56">
        <f t="shared" ca="1" si="6"/>
        <v>0</v>
      </c>
      <c r="N11" s="56">
        <f t="shared" ca="1" si="6"/>
        <v>0</v>
      </c>
      <c r="O11" s="56">
        <f t="shared" ca="1" si="6"/>
        <v>0</v>
      </c>
      <c r="P11" s="56">
        <f t="shared" ca="1" si="6"/>
        <v>417.82985600940344</v>
      </c>
      <c r="Q11" s="56">
        <f t="shared" ca="1" si="6"/>
        <v>417.82985600940344</v>
      </c>
      <c r="R11" s="56">
        <f t="shared" ca="1" si="6"/>
        <v>417.82985600940344</v>
      </c>
      <c r="S11" s="56">
        <f t="shared" ca="1" si="6"/>
        <v>0</v>
      </c>
      <c r="T11" s="56">
        <f t="shared" ca="1" si="6"/>
        <v>0</v>
      </c>
      <c r="U11" s="56">
        <f t="shared" ca="1" si="6"/>
        <v>0</v>
      </c>
      <c r="V11" s="56">
        <f t="shared" ca="1" si="6"/>
        <v>0</v>
      </c>
      <c r="W11" s="56">
        <f t="shared" ca="1" si="6"/>
        <v>0</v>
      </c>
      <c r="X11" s="56">
        <f t="shared" ca="1" si="6"/>
        <v>0</v>
      </c>
      <c r="Y11" s="56">
        <f t="shared" ca="1" si="6"/>
        <v>0</v>
      </c>
      <c r="Z11" s="56">
        <f t="shared" ca="1" si="6"/>
        <v>0</v>
      </c>
      <c r="AA11" s="56">
        <f t="shared" ca="1" si="6"/>
        <v>417.82985600940344</v>
      </c>
      <c r="AB11" s="56">
        <f t="shared" ca="1" si="6"/>
        <v>417.82985600940344</v>
      </c>
      <c r="AC11" s="56">
        <f t="shared" ca="1" si="6"/>
        <v>417.82985600940344</v>
      </c>
      <c r="AD11" s="56">
        <f t="shared" ca="1" si="6"/>
        <v>0</v>
      </c>
      <c r="AE11" s="56">
        <f t="shared" ca="1" si="6"/>
        <v>0</v>
      </c>
    </row>
    <row r="12" spans="1:37" x14ac:dyDescent="0.3"/>
    <row r="13" spans="1:37" x14ac:dyDescent="0.3">
      <c r="K13" s="56"/>
      <c r="L13" s="56"/>
      <c r="M13" s="56"/>
      <c r="N13" s="56"/>
      <c r="O13" s="56"/>
      <c r="P13" s="56"/>
      <c r="Q13" s="56"/>
      <c r="R13" s="56"/>
      <c r="S13" s="56"/>
      <c r="T13" s="56"/>
      <c r="U13" s="56"/>
      <c r="V13" s="56"/>
      <c r="W13" s="56"/>
      <c r="X13" s="56"/>
      <c r="Y13" s="56"/>
      <c r="Z13" s="56"/>
      <c r="AA13" s="56"/>
      <c r="AB13" s="56"/>
      <c r="AC13" s="56"/>
      <c r="AD13" s="56"/>
      <c r="AE13" s="56"/>
    </row>
    <row r="14" spans="1:37" x14ac:dyDescent="0.3">
      <c r="K14" s="56"/>
      <c r="L14" s="56"/>
      <c r="M14" s="56"/>
      <c r="N14" s="56"/>
      <c r="O14" s="56"/>
      <c r="P14" s="56"/>
      <c r="Q14" s="56"/>
      <c r="R14" s="56"/>
      <c r="S14" s="56"/>
      <c r="T14" s="56"/>
      <c r="U14" s="56"/>
      <c r="V14" s="56"/>
      <c r="W14" s="56"/>
      <c r="X14" s="56"/>
      <c r="Y14" s="56"/>
      <c r="Z14" s="56"/>
      <c r="AA14" s="56"/>
      <c r="AB14" s="56"/>
      <c r="AC14" s="56"/>
      <c r="AD14" s="56"/>
      <c r="AE14" s="56"/>
    </row>
    <row r="15" spans="1:37" x14ac:dyDescent="0.3">
      <c r="K15" s="56"/>
      <c r="L15" s="56"/>
      <c r="M15" s="56"/>
      <c r="N15" s="56"/>
      <c r="O15" s="56"/>
      <c r="P15" s="56"/>
      <c r="Q15" s="56"/>
      <c r="R15" s="56"/>
      <c r="S15" s="56"/>
      <c r="T15" s="56"/>
      <c r="U15" s="56"/>
      <c r="V15" s="56"/>
      <c r="W15" s="56"/>
      <c r="X15" s="56"/>
      <c r="Y15" s="56"/>
      <c r="Z15" s="56"/>
      <c r="AA15" s="56"/>
      <c r="AB15" s="56"/>
      <c r="AC15" s="56"/>
      <c r="AD15" s="56"/>
      <c r="AE15" s="56"/>
    </row>
    <row r="16" spans="1:37" x14ac:dyDescent="0.3">
      <c r="K16" s="56"/>
      <c r="L16" s="56"/>
      <c r="M16" s="56"/>
      <c r="N16" s="56"/>
      <c r="O16" s="56"/>
      <c r="P16" s="56"/>
      <c r="Q16" s="56"/>
      <c r="R16" s="56"/>
      <c r="S16" s="56"/>
      <c r="T16" s="56"/>
      <c r="U16" s="56"/>
      <c r="V16" s="56"/>
      <c r="W16" s="56"/>
      <c r="X16" s="56"/>
      <c r="Y16" s="56"/>
      <c r="Z16" s="56"/>
      <c r="AA16" s="56"/>
      <c r="AB16" s="56"/>
      <c r="AC16" s="56"/>
      <c r="AD16" s="56"/>
      <c r="AE16" s="56"/>
    </row>
    <row r="17" spans="3:35" x14ac:dyDescent="0.3">
      <c r="K17" s="56"/>
      <c r="L17" s="56"/>
      <c r="M17" s="56"/>
      <c r="N17" s="56"/>
      <c r="O17" s="56"/>
      <c r="P17" s="56"/>
      <c r="Q17" s="56"/>
      <c r="R17" s="56"/>
      <c r="S17" s="56"/>
      <c r="T17" s="56"/>
      <c r="U17" s="56"/>
      <c r="V17" s="56"/>
      <c r="W17" s="56"/>
      <c r="X17" s="56"/>
      <c r="Y17" s="56"/>
      <c r="Z17" s="56"/>
      <c r="AA17" s="56"/>
      <c r="AB17" s="56"/>
      <c r="AC17" s="56"/>
      <c r="AD17" s="56"/>
      <c r="AE17" s="56"/>
    </row>
    <row r="18" spans="3:35" x14ac:dyDescent="0.3">
      <c r="C18" s="54" t="s">
        <v>525</v>
      </c>
      <c r="D18" s="54"/>
      <c r="H18" t="s">
        <v>605</v>
      </c>
      <c r="J18" t="str">
        <f>CONCATENATE(B$1,"_",H18)</f>
        <v>V_Revenue</v>
      </c>
      <c r="K18" s="56">
        <f t="shared" ref="K18:AE18" ca="1" si="7">SUMIF($H$8:$H$13,$H$18,K$8:K$13)</f>
        <v>173.5600940346753</v>
      </c>
      <c r="L18" s="56">
        <f t="shared" ca="1" si="7"/>
        <v>173.5600940346753</v>
      </c>
      <c r="M18" s="56">
        <f t="shared" ca="1" si="7"/>
        <v>173.5600940346753</v>
      </c>
      <c r="N18" s="56">
        <f t="shared" ca="1" si="7"/>
        <v>173.5600940346753</v>
      </c>
      <c r="O18" s="56">
        <f t="shared" ca="1" si="7"/>
        <v>173.5600940346753</v>
      </c>
      <c r="P18" s="56">
        <f t="shared" ca="1" si="7"/>
        <v>417.82985600940344</v>
      </c>
      <c r="Q18" s="56">
        <f t="shared" ca="1" si="7"/>
        <v>417.82985600940344</v>
      </c>
      <c r="R18" s="56">
        <f t="shared" ca="1" si="7"/>
        <v>417.82985600940344</v>
      </c>
      <c r="S18" s="56">
        <f t="shared" ca="1" si="7"/>
        <v>0</v>
      </c>
      <c r="T18" s="56">
        <f t="shared" ca="1" si="7"/>
        <v>0</v>
      </c>
      <c r="U18" s="56">
        <f t="shared" ca="1" si="7"/>
        <v>0</v>
      </c>
      <c r="V18" s="56">
        <f t="shared" ca="1" si="7"/>
        <v>0</v>
      </c>
      <c r="W18" s="56">
        <f t="shared" ca="1" si="7"/>
        <v>0</v>
      </c>
      <c r="X18" s="56">
        <f t="shared" ca="1" si="7"/>
        <v>0</v>
      </c>
      <c r="Y18" s="56">
        <f t="shared" ca="1" si="7"/>
        <v>0</v>
      </c>
      <c r="Z18" s="56">
        <f t="shared" ca="1" si="7"/>
        <v>0</v>
      </c>
      <c r="AA18" s="56">
        <f t="shared" ca="1" si="7"/>
        <v>417.82985600940344</v>
      </c>
      <c r="AB18" s="56">
        <f t="shared" ca="1" si="7"/>
        <v>417.82985600940344</v>
      </c>
      <c r="AC18" s="56">
        <f t="shared" ca="1" si="7"/>
        <v>417.82985600940344</v>
      </c>
      <c r="AD18" s="56">
        <f t="shared" ca="1" si="7"/>
        <v>0</v>
      </c>
      <c r="AE18" s="56">
        <f t="shared" ca="1" si="7"/>
        <v>0</v>
      </c>
    </row>
    <row r="19" spans="3:35" x14ac:dyDescent="0.3">
      <c r="C19" t="s">
        <v>621</v>
      </c>
      <c r="D19" t="s">
        <v>195</v>
      </c>
      <c r="E19" t="str" cm="1">
        <f t="array" aca="1" ref="E19" ca="1">OFFSET(INDIRECT($D19),,1)</f>
        <v>%</v>
      </c>
      <c r="F19" s="50" cm="1">
        <f t="array" aca="1" ref="F19" ca="1">INDIRECT($D19)</f>
        <v>0.1</v>
      </c>
      <c r="K19" s="56">
        <f t="shared" ref="K19:AE19" ca="1" si="8">K18/(1+$F19)^K$1</f>
        <v>173.5600940346753</v>
      </c>
      <c r="L19" s="56">
        <f t="shared" ca="1" si="8"/>
        <v>157.78190366788664</v>
      </c>
      <c r="M19" s="56">
        <f t="shared" ca="1" si="8"/>
        <v>143.43809424353327</v>
      </c>
      <c r="N19" s="56">
        <f t="shared" ca="1" si="8"/>
        <v>130.39826749412114</v>
      </c>
      <c r="O19" s="56">
        <f t="shared" ca="1" si="8"/>
        <v>118.54387954011014</v>
      </c>
      <c r="P19" s="56">
        <f t="shared" ca="1" si="8"/>
        <v>259.43946700697501</v>
      </c>
      <c r="Q19" s="56">
        <f t="shared" ca="1" si="8"/>
        <v>235.85406091543177</v>
      </c>
      <c r="R19" s="56">
        <f t="shared" ca="1" si="8"/>
        <v>214.4127826503925</v>
      </c>
      <c r="S19" s="56">
        <f t="shared" ca="1" si="8"/>
        <v>0</v>
      </c>
      <c r="T19" s="56">
        <f t="shared" ca="1" si="8"/>
        <v>0</v>
      </c>
      <c r="U19" s="56">
        <f t="shared" ca="1" si="8"/>
        <v>0</v>
      </c>
      <c r="V19" s="56">
        <f t="shared" ca="1" si="8"/>
        <v>0</v>
      </c>
      <c r="W19" s="56">
        <f t="shared" ca="1" si="8"/>
        <v>0</v>
      </c>
      <c r="X19" s="56">
        <f t="shared" ca="1" si="8"/>
        <v>0</v>
      </c>
      <c r="Y19" s="56">
        <f t="shared" ca="1" si="8"/>
        <v>0</v>
      </c>
      <c r="Z19" s="56">
        <f t="shared" ca="1" si="8"/>
        <v>0</v>
      </c>
      <c r="AA19" s="56">
        <f t="shared" ca="1" si="8"/>
        <v>90.931950470648673</v>
      </c>
      <c r="AB19" s="56">
        <f t="shared" ca="1" si="8"/>
        <v>82.665409518771526</v>
      </c>
      <c r="AC19" s="56">
        <f t="shared" ca="1" si="8"/>
        <v>75.150372289792287</v>
      </c>
      <c r="AD19" s="56">
        <f t="shared" ca="1" si="8"/>
        <v>0</v>
      </c>
      <c r="AE19" s="56">
        <f t="shared" ca="1" si="8"/>
        <v>0</v>
      </c>
    </row>
    <row r="20" spans="3:35" x14ac:dyDescent="0.3">
      <c r="K20" s="56"/>
      <c r="L20" s="56"/>
      <c r="M20" s="56"/>
      <c r="N20" s="56"/>
      <c r="O20" s="56"/>
      <c r="P20" s="56"/>
      <c r="Q20" s="56"/>
      <c r="R20" s="56"/>
      <c r="S20" s="56"/>
      <c r="T20" s="56"/>
      <c r="U20" s="56"/>
      <c r="V20" s="56"/>
      <c r="W20" s="56"/>
      <c r="X20" s="56"/>
      <c r="Y20" s="56"/>
      <c r="Z20" s="56"/>
      <c r="AA20" s="56"/>
      <c r="AB20" s="56"/>
      <c r="AC20" s="56"/>
      <c r="AD20" s="56"/>
      <c r="AE20" s="56"/>
    </row>
    <row r="21" spans="3:35" x14ac:dyDescent="0.3">
      <c r="K21" s="56"/>
      <c r="L21" s="56"/>
      <c r="M21" s="56"/>
      <c r="N21" s="56"/>
      <c r="O21" s="56"/>
      <c r="P21" s="56"/>
      <c r="Q21" s="56"/>
      <c r="R21" s="56"/>
      <c r="S21" s="56"/>
      <c r="T21" s="56"/>
      <c r="U21" s="56"/>
      <c r="V21" s="56"/>
      <c r="W21" s="56"/>
      <c r="X21" s="56"/>
      <c r="Y21" s="56"/>
      <c r="Z21" s="56"/>
      <c r="AA21" s="56"/>
      <c r="AB21" s="56"/>
      <c r="AC21" s="56"/>
      <c r="AD21" s="56"/>
      <c r="AE21" s="56"/>
    </row>
    <row r="22" spans="3:35" x14ac:dyDescent="0.3">
      <c r="K22" s="56"/>
      <c r="L22" s="56"/>
      <c r="M22" s="56"/>
      <c r="N22" s="56"/>
      <c r="O22" s="56"/>
      <c r="P22" s="56"/>
      <c r="Q22" s="56"/>
      <c r="R22" s="56"/>
      <c r="S22" s="56"/>
      <c r="T22" s="56"/>
      <c r="U22" s="56"/>
      <c r="V22" s="56"/>
      <c r="W22" s="56"/>
      <c r="X22" s="56"/>
      <c r="Y22" s="56"/>
      <c r="Z22" s="56"/>
      <c r="AA22" s="56"/>
      <c r="AB22" s="56"/>
      <c r="AC22" s="56"/>
      <c r="AD22" s="56"/>
      <c r="AE22" s="56"/>
    </row>
    <row r="23" spans="3:35" x14ac:dyDescent="0.3">
      <c r="K23" s="56"/>
      <c r="L23" s="56"/>
      <c r="M23" s="56"/>
      <c r="N23" s="56"/>
      <c r="O23" s="56"/>
      <c r="P23" s="56"/>
      <c r="Q23" s="56"/>
      <c r="R23" s="56"/>
      <c r="S23" s="56"/>
      <c r="T23" s="56"/>
      <c r="U23" s="56"/>
      <c r="V23" s="56"/>
      <c r="W23" s="56"/>
      <c r="X23" s="56"/>
      <c r="Y23" s="56"/>
      <c r="Z23" s="56"/>
      <c r="AA23" s="56"/>
      <c r="AB23" s="56"/>
      <c r="AC23" s="56"/>
      <c r="AD23" s="56"/>
      <c r="AE23" s="56"/>
    </row>
    <row r="24" spans="3:35" ht="20.25" thickBot="1" x14ac:dyDescent="0.35">
      <c r="C24" s="67" t="s">
        <v>606</v>
      </c>
      <c r="D24" s="67"/>
      <c r="E24" s="67"/>
      <c r="F24" s="67"/>
      <c r="G24" s="67"/>
      <c r="H24" s="67"/>
      <c r="I24" s="67"/>
      <c r="J24" s="67"/>
      <c r="K24" s="67"/>
      <c r="L24" s="67"/>
      <c r="M24" s="67"/>
      <c r="N24" s="67"/>
      <c r="O24" s="67"/>
      <c r="P24" s="67"/>
      <c r="Q24" s="67"/>
      <c r="R24" s="67"/>
      <c r="S24" s="67"/>
      <c r="T24" s="67"/>
      <c r="U24" s="67"/>
      <c r="V24" s="67"/>
      <c r="W24" s="67"/>
      <c r="X24" s="67"/>
      <c r="Y24" s="67"/>
      <c r="Z24" s="67"/>
      <c r="AA24" s="67"/>
      <c r="AB24" s="67"/>
      <c r="AC24" s="67"/>
      <c r="AD24" s="67"/>
      <c r="AE24" s="67"/>
      <c r="AF24" s="67"/>
      <c r="AG24" s="67"/>
      <c r="AH24" s="67"/>
      <c r="AI24" s="67"/>
    </row>
    <row r="25" spans="3:35" ht="17.25" thickTop="1" x14ac:dyDescent="0.3">
      <c r="K25" s="56"/>
      <c r="L25" s="56"/>
      <c r="M25" s="56"/>
      <c r="N25" s="56"/>
      <c r="O25" s="56"/>
      <c r="P25" s="56"/>
      <c r="Q25" s="56"/>
      <c r="R25" s="56"/>
      <c r="S25" s="56"/>
      <c r="T25" s="56"/>
      <c r="U25" s="56"/>
      <c r="V25" s="56"/>
      <c r="W25" s="56"/>
      <c r="X25" s="56"/>
      <c r="Y25" s="56"/>
      <c r="Z25" s="56"/>
      <c r="AA25" s="56"/>
      <c r="AB25" s="56"/>
      <c r="AC25" s="56"/>
      <c r="AD25" s="56"/>
      <c r="AE25" s="56"/>
    </row>
    <row r="26" spans="3:35" x14ac:dyDescent="0.3">
      <c r="K26" s="56"/>
      <c r="L26" s="56"/>
      <c r="M26" s="56"/>
      <c r="N26" s="56"/>
      <c r="O26" s="56"/>
      <c r="P26" s="56"/>
      <c r="Q26" s="56"/>
      <c r="R26" s="56"/>
      <c r="S26" s="56"/>
      <c r="T26" s="56"/>
      <c r="U26" s="56"/>
      <c r="V26" s="56"/>
      <c r="W26" s="56"/>
      <c r="X26" s="56"/>
      <c r="Y26" s="56"/>
      <c r="Z26" s="56"/>
      <c r="AA26" s="56"/>
      <c r="AB26" s="56"/>
      <c r="AC26" s="56"/>
      <c r="AD26" s="56"/>
      <c r="AE26" s="56"/>
    </row>
    <row r="27" spans="3:35" x14ac:dyDescent="0.3">
      <c r="C27" t="s">
        <v>1014</v>
      </c>
      <c r="E27" t="s">
        <v>613</v>
      </c>
      <c r="F27" s="32" cm="1">
        <f t="array" aca="1" ref="F27" ca="1">OFFSET(INDIRECT($C28),,2)</f>
        <v>0</v>
      </c>
      <c r="G27" s="32" cm="1">
        <f t="array" aca="1" ref="G27" ca="1">OFFSET(INDIRECT($C28),,3)</f>
        <v>0</v>
      </c>
      <c r="I27" s="49">
        <f ca="1">SUM(K27:AE27)</f>
        <v>1</v>
      </c>
      <c r="K27" s="55">
        <f t="shared" ref="K27:O27" ca="1" si="9">IF(AND(K$1&gt;=$F27,K$1&lt;=$G27),1,0)</f>
        <v>1</v>
      </c>
      <c r="L27" s="55">
        <f t="shared" ca="1" si="9"/>
        <v>0</v>
      </c>
      <c r="M27" s="55">
        <f t="shared" ca="1" si="9"/>
        <v>0</v>
      </c>
      <c r="N27" s="55">
        <f t="shared" ca="1" si="9"/>
        <v>0</v>
      </c>
      <c r="O27" s="55">
        <f t="shared" ca="1" si="9"/>
        <v>0</v>
      </c>
      <c r="P27" s="3">
        <f ca="1">IF(AND(P$2&gt;=$F27,P$2&lt;=$G27),1,0)</f>
        <v>0</v>
      </c>
      <c r="Q27" s="3">
        <f t="shared" ref="Q27:AE27" ca="1" si="10">IF(AND(Q$2&gt;=$F27,Q$2&lt;=$G27),1,0)</f>
        <v>0</v>
      </c>
      <c r="R27" s="3">
        <f t="shared" ca="1" si="10"/>
        <v>0</v>
      </c>
      <c r="S27" s="3">
        <f t="shared" ca="1" si="10"/>
        <v>0</v>
      </c>
      <c r="T27" s="3">
        <f t="shared" ca="1" si="10"/>
        <v>0</v>
      </c>
      <c r="U27" s="3">
        <f t="shared" ca="1" si="10"/>
        <v>0</v>
      </c>
      <c r="V27" s="3">
        <f t="shared" ca="1" si="10"/>
        <v>0</v>
      </c>
      <c r="W27" s="3">
        <f t="shared" ca="1" si="10"/>
        <v>0</v>
      </c>
      <c r="X27" s="3">
        <f t="shared" ca="1" si="10"/>
        <v>0</v>
      </c>
      <c r="Y27" s="3">
        <f t="shared" ca="1" si="10"/>
        <v>0</v>
      </c>
      <c r="Z27" s="3">
        <f t="shared" ca="1" si="10"/>
        <v>0</v>
      </c>
      <c r="AA27" s="3">
        <f t="shared" ca="1" si="10"/>
        <v>0</v>
      </c>
      <c r="AB27" s="3">
        <f t="shared" ca="1" si="10"/>
        <v>0</v>
      </c>
      <c r="AC27" s="3">
        <f t="shared" ca="1" si="10"/>
        <v>0</v>
      </c>
      <c r="AD27" s="3">
        <f t="shared" ca="1" si="10"/>
        <v>0</v>
      </c>
      <c r="AE27" s="3">
        <f t="shared" ca="1" si="10"/>
        <v>0</v>
      </c>
    </row>
    <row r="28" spans="3:35" x14ac:dyDescent="0.3">
      <c r="C28" t="s">
        <v>1014</v>
      </c>
      <c r="D28" s="32" t="str" cm="1">
        <f t="array" aca="1" ref="D28" ca="1">OFFSET(INDIRECT($C28),,-2)</f>
        <v>Chainsaw (every 5 years)</v>
      </c>
      <c r="E28" s="69" t="str" cm="1">
        <f t="array" aca="1" ref="E28" ca="1">OFFSET(INDIRECT($C28),,1)</f>
        <v>EUR/ha/annum</v>
      </c>
      <c r="F28" s="32" cm="1">
        <f t="array" aca="1" ref="F28" ca="1">INDIRECT($C28)</f>
        <v>45.915368792242148</v>
      </c>
      <c r="H28" t="s">
        <v>606</v>
      </c>
      <c r="I28" s="49">
        <f ca="1">SUM(K28:AE28)</f>
        <v>45.915368792242148</v>
      </c>
      <c r="K28" s="56">
        <f t="shared" ref="K28:AE28" ca="1" si="11">K27*$F28</f>
        <v>45.915368792242148</v>
      </c>
      <c r="L28" s="56">
        <f t="shared" ca="1" si="11"/>
        <v>0</v>
      </c>
      <c r="M28" s="56">
        <f t="shared" ca="1" si="11"/>
        <v>0</v>
      </c>
      <c r="N28" s="56">
        <f t="shared" ca="1" si="11"/>
        <v>0</v>
      </c>
      <c r="O28" s="56">
        <f t="shared" ca="1" si="11"/>
        <v>0</v>
      </c>
      <c r="P28" s="56">
        <f t="shared" ca="1" si="11"/>
        <v>0</v>
      </c>
      <c r="Q28" s="56">
        <f t="shared" ca="1" si="11"/>
        <v>0</v>
      </c>
      <c r="R28" s="56">
        <f t="shared" ca="1" si="11"/>
        <v>0</v>
      </c>
      <c r="S28" s="56">
        <f t="shared" ca="1" si="11"/>
        <v>0</v>
      </c>
      <c r="T28" s="56">
        <f t="shared" ca="1" si="11"/>
        <v>0</v>
      </c>
      <c r="U28" s="56">
        <f t="shared" ca="1" si="11"/>
        <v>0</v>
      </c>
      <c r="V28" s="56">
        <f t="shared" ca="1" si="11"/>
        <v>0</v>
      </c>
      <c r="W28" s="56">
        <f t="shared" ca="1" si="11"/>
        <v>0</v>
      </c>
      <c r="X28" s="56">
        <f t="shared" ca="1" si="11"/>
        <v>0</v>
      </c>
      <c r="Y28" s="56">
        <f t="shared" ca="1" si="11"/>
        <v>0</v>
      </c>
      <c r="Z28" s="56">
        <f t="shared" ca="1" si="11"/>
        <v>0</v>
      </c>
      <c r="AA28" s="56">
        <f t="shared" ca="1" si="11"/>
        <v>0</v>
      </c>
      <c r="AB28" s="56">
        <f t="shared" ca="1" si="11"/>
        <v>0</v>
      </c>
      <c r="AC28" s="56">
        <f t="shared" ca="1" si="11"/>
        <v>0</v>
      </c>
      <c r="AD28" s="56">
        <f t="shared" ca="1" si="11"/>
        <v>0</v>
      </c>
      <c r="AE28" s="56">
        <f t="shared" ca="1" si="11"/>
        <v>0</v>
      </c>
    </row>
    <row r="29" spans="3:35" x14ac:dyDescent="0.3">
      <c r="K29" s="56"/>
      <c r="L29" s="56"/>
      <c r="M29" s="56"/>
      <c r="N29" s="56"/>
      <c r="O29" s="56"/>
      <c r="P29" s="56"/>
      <c r="Q29" s="56"/>
      <c r="R29" s="56"/>
      <c r="S29" s="56"/>
      <c r="T29" s="56"/>
      <c r="U29" s="56"/>
      <c r="V29" s="56"/>
      <c r="W29" s="56"/>
      <c r="X29" s="56"/>
      <c r="Y29" s="56"/>
      <c r="Z29" s="56"/>
      <c r="AA29" s="56"/>
      <c r="AB29" s="56"/>
      <c r="AC29" s="56"/>
      <c r="AD29" s="56"/>
      <c r="AE29" s="56"/>
    </row>
    <row r="30" spans="3:35" x14ac:dyDescent="0.3">
      <c r="C30" t="s">
        <v>1015</v>
      </c>
      <c r="E30" t="s">
        <v>613</v>
      </c>
      <c r="F30" s="32" cm="1">
        <f t="array" aca="1" ref="F30" ca="1">OFFSET(INDIRECT($C31),,2)</f>
        <v>0</v>
      </c>
      <c r="G30" s="32" cm="1">
        <f t="array" aca="1" ref="G30" ca="1">OFFSET(INDIRECT($C31),,3)</f>
        <v>0</v>
      </c>
      <c r="I30" s="49">
        <f ca="1">SUM(K30:AE30)</f>
        <v>1</v>
      </c>
      <c r="K30" s="55">
        <f t="shared" ref="K30:O30" ca="1" si="12">IF(AND(K$1&gt;=$F30,K$1&lt;=$G30),1,0)</f>
        <v>1</v>
      </c>
      <c r="L30" s="55">
        <f t="shared" ca="1" si="12"/>
        <v>0</v>
      </c>
      <c r="M30" s="55">
        <f t="shared" ca="1" si="12"/>
        <v>0</v>
      </c>
      <c r="N30" s="55">
        <f t="shared" ca="1" si="12"/>
        <v>0</v>
      </c>
      <c r="O30" s="55">
        <f t="shared" ca="1" si="12"/>
        <v>0</v>
      </c>
      <c r="P30" s="3">
        <f ca="1">IF(AND(P$2&gt;=$F30,P$2&lt;=$G30),1,0)</f>
        <v>0</v>
      </c>
      <c r="Q30" s="3">
        <f t="shared" ref="Q30:AE30" ca="1" si="13">IF(AND(Q$2&gt;=$F30,Q$2&lt;=$G30),1,0)</f>
        <v>0</v>
      </c>
      <c r="R30" s="3">
        <f t="shared" ca="1" si="13"/>
        <v>0</v>
      </c>
      <c r="S30" s="3">
        <f t="shared" ca="1" si="13"/>
        <v>0</v>
      </c>
      <c r="T30" s="3">
        <f t="shared" ca="1" si="13"/>
        <v>0</v>
      </c>
      <c r="U30" s="3">
        <f t="shared" ca="1" si="13"/>
        <v>0</v>
      </c>
      <c r="V30" s="3">
        <f t="shared" ca="1" si="13"/>
        <v>0</v>
      </c>
      <c r="W30" s="3">
        <f t="shared" ca="1" si="13"/>
        <v>0</v>
      </c>
      <c r="X30" s="3">
        <f t="shared" ca="1" si="13"/>
        <v>0</v>
      </c>
      <c r="Y30" s="3">
        <f t="shared" ca="1" si="13"/>
        <v>0</v>
      </c>
      <c r="Z30" s="3">
        <f t="shared" ca="1" si="13"/>
        <v>0</v>
      </c>
      <c r="AA30" s="3">
        <f t="shared" ca="1" si="13"/>
        <v>0</v>
      </c>
      <c r="AB30" s="3">
        <f t="shared" ca="1" si="13"/>
        <v>0</v>
      </c>
      <c r="AC30" s="3">
        <f t="shared" ca="1" si="13"/>
        <v>0</v>
      </c>
      <c r="AD30" s="3">
        <f t="shared" ca="1" si="13"/>
        <v>0</v>
      </c>
      <c r="AE30" s="3">
        <f t="shared" ca="1" si="13"/>
        <v>0</v>
      </c>
    </row>
    <row r="31" spans="3:35" x14ac:dyDescent="0.3">
      <c r="C31" t="s">
        <v>1015</v>
      </c>
      <c r="D31" s="32" t="str" cm="1">
        <f t="array" aca="1" ref="D31" ca="1">OFFSET(INDIRECT($C31),,-2)</f>
        <v>Axe (every 5 years)</v>
      </c>
      <c r="E31" s="69" t="str" cm="1">
        <f t="array" aca="1" ref="E31" ca="1">OFFSET(INDIRECT($C31),,1)</f>
        <v>EUR/ha/annum</v>
      </c>
      <c r="F31" s="32" cm="1">
        <f t="array" aca="1" ref="F31" ca="1">INDIRECT($C31)</f>
        <v>6.8873053188363214</v>
      </c>
      <c r="H31" t="s">
        <v>606</v>
      </c>
      <c r="I31" s="49">
        <f ca="1">SUM(K31:AE31)</f>
        <v>6.8873053188363214</v>
      </c>
      <c r="K31" s="56">
        <f t="shared" ref="K31:AE31" ca="1" si="14">K30*$F31</f>
        <v>6.8873053188363214</v>
      </c>
      <c r="L31" s="56">
        <f t="shared" ca="1" si="14"/>
        <v>0</v>
      </c>
      <c r="M31" s="56">
        <f t="shared" ca="1" si="14"/>
        <v>0</v>
      </c>
      <c r="N31" s="56">
        <f t="shared" ca="1" si="14"/>
        <v>0</v>
      </c>
      <c r="O31" s="56">
        <f t="shared" ca="1" si="14"/>
        <v>0</v>
      </c>
      <c r="P31" s="56">
        <f t="shared" ca="1" si="14"/>
        <v>0</v>
      </c>
      <c r="Q31" s="56">
        <f t="shared" ca="1" si="14"/>
        <v>0</v>
      </c>
      <c r="R31" s="56">
        <f t="shared" ca="1" si="14"/>
        <v>0</v>
      </c>
      <c r="S31" s="56">
        <f t="shared" ca="1" si="14"/>
        <v>0</v>
      </c>
      <c r="T31" s="56">
        <f t="shared" ca="1" si="14"/>
        <v>0</v>
      </c>
      <c r="U31" s="56">
        <f t="shared" ca="1" si="14"/>
        <v>0</v>
      </c>
      <c r="V31" s="56">
        <f t="shared" ca="1" si="14"/>
        <v>0</v>
      </c>
      <c r="W31" s="56">
        <f t="shared" ca="1" si="14"/>
        <v>0</v>
      </c>
      <c r="X31" s="56">
        <f t="shared" ca="1" si="14"/>
        <v>0</v>
      </c>
      <c r="Y31" s="56">
        <f t="shared" ca="1" si="14"/>
        <v>0</v>
      </c>
      <c r="Z31" s="56">
        <f t="shared" ca="1" si="14"/>
        <v>0</v>
      </c>
      <c r="AA31" s="56">
        <f t="shared" ca="1" si="14"/>
        <v>0</v>
      </c>
      <c r="AB31" s="56">
        <f t="shared" ca="1" si="14"/>
        <v>0</v>
      </c>
      <c r="AC31" s="56">
        <f t="shared" ca="1" si="14"/>
        <v>0</v>
      </c>
      <c r="AD31" s="56">
        <f t="shared" ca="1" si="14"/>
        <v>0</v>
      </c>
      <c r="AE31" s="56">
        <f t="shared" ca="1" si="14"/>
        <v>0</v>
      </c>
    </row>
    <row r="32" spans="3:35" x14ac:dyDescent="0.3">
      <c r="K32" s="56"/>
      <c r="L32" s="56"/>
      <c r="M32" s="56"/>
      <c r="N32" s="56"/>
      <c r="O32" s="56"/>
      <c r="P32" s="56"/>
      <c r="Q32" s="56"/>
      <c r="R32" s="56"/>
      <c r="S32" s="56"/>
      <c r="T32" s="56"/>
      <c r="U32" s="56"/>
      <c r="V32" s="56"/>
      <c r="W32" s="56"/>
      <c r="X32" s="56"/>
      <c r="Y32" s="56"/>
      <c r="Z32" s="56"/>
      <c r="AA32" s="56"/>
      <c r="AB32" s="56"/>
      <c r="AC32" s="56"/>
      <c r="AD32" s="56"/>
      <c r="AE32" s="56"/>
    </row>
    <row r="33" spans="3:31" x14ac:dyDescent="0.3">
      <c r="C33" t="s">
        <v>1016</v>
      </c>
      <c r="E33" t="s">
        <v>613</v>
      </c>
      <c r="F33" s="32" cm="1">
        <f t="array" aca="1" ref="F33" ca="1">OFFSET(INDIRECT($C34),,2)</f>
        <v>0</v>
      </c>
      <c r="G33" s="32" cm="1">
        <f t="array" aca="1" ref="G33" ca="1">OFFSET(INDIRECT($C34),,3)</f>
        <v>4</v>
      </c>
      <c r="I33" s="49">
        <f ca="1">SUM(K33:AE33)</f>
        <v>5</v>
      </c>
      <c r="K33" s="55">
        <f t="shared" ref="K33:O33" ca="1" si="15">IF(AND(K$1&gt;=$F33,K$1&lt;=$G33),1,0)</f>
        <v>1</v>
      </c>
      <c r="L33" s="55">
        <f t="shared" ca="1" si="15"/>
        <v>1</v>
      </c>
      <c r="M33" s="55">
        <f t="shared" ca="1" si="15"/>
        <v>1</v>
      </c>
      <c r="N33" s="55">
        <f t="shared" ca="1" si="15"/>
        <v>1</v>
      </c>
      <c r="O33" s="55">
        <f t="shared" ca="1" si="15"/>
        <v>1</v>
      </c>
      <c r="P33" s="3">
        <f ca="1">IF(AND(P$2&gt;=$F33,P$2&lt;=$G33),1,0)</f>
        <v>0</v>
      </c>
      <c r="Q33" s="3">
        <f t="shared" ref="Q33:AE33" ca="1" si="16">IF(AND(Q$2&gt;=$F33,Q$2&lt;=$G33),1,0)</f>
        <v>0</v>
      </c>
      <c r="R33" s="3">
        <f t="shared" ca="1" si="16"/>
        <v>0</v>
      </c>
      <c r="S33" s="3">
        <f t="shared" ca="1" si="16"/>
        <v>0</v>
      </c>
      <c r="T33" s="3">
        <f t="shared" ca="1" si="16"/>
        <v>0</v>
      </c>
      <c r="U33" s="3">
        <f t="shared" ca="1" si="16"/>
        <v>0</v>
      </c>
      <c r="V33" s="3">
        <f t="shared" ca="1" si="16"/>
        <v>0</v>
      </c>
      <c r="W33" s="3">
        <f t="shared" ca="1" si="16"/>
        <v>0</v>
      </c>
      <c r="X33" s="3">
        <f t="shared" ca="1" si="16"/>
        <v>0</v>
      </c>
      <c r="Y33" s="3">
        <f t="shared" ca="1" si="16"/>
        <v>0</v>
      </c>
      <c r="Z33" s="3">
        <f t="shared" ca="1" si="16"/>
        <v>0</v>
      </c>
      <c r="AA33" s="3">
        <f t="shared" ca="1" si="16"/>
        <v>0</v>
      </c>
      <c r="AB33" s="3">
        <f t="shared" ca="1" si="16"/>
        <v>0</v>
      </c>
      <c r="AC33" s="3">
        <f t="shared" ca="1" si="16"/>
        <v>0</v>
      </c>
      <c r="AD33" s="3">
        <f t="shared" ca="1" si="16"/>
        <v>0</v>
      </c>
      <c r="AE33" s="3">
        <f t="shared" ca="1" si="16"/>
        <v>0</v>
      </c>
    </row>
    <row r="34" spans="3:31" x14ac:dyDescent="0.3">
      <c r="C34" t="s">
        <v>1016</v>
      </c>
      <c r="D34" s="32" t="str" cm="1">
        <f t="array" aca="1" ref="D34" ca="1">OFFSET(INDIRECT($C34),,-2)</f>
        <v>Labor inputs</v>
      </c>
      <c r="E34" s="69" t="str" cm="1">
        <f t="array" aca="1" ref="E34" ca="1">OFFSET(INDIRECT($C34),,1)</f>
        <v>EUR/ha/annum</v>
      </c>
      <c r="F34" s="32" cm="1">
        <f t="array" aca="1" ref="F34" ca="1">INDIRECT($C34)</f>
        <v>128.56303261827802</v>
      </c>
      <c r="H34" t="s">
        <v>606</v>
      </c>
      <c r="I34" s="49">
        <f ca="1">SUM(K34:AE34)</f>
        <v>642.8151630913901</v>
      </c>
      <c r="K34" s="56">
        <f t="shared" ref="K34:AE34" ca="1" si="17">K33*$F34</f>
        <v>128.56303261827802</v>
      </c>
      <c r="L34" s="56">
        <f t="shared" ca="1" si="17"/>
        <v>128.56303261827802</v>
      </c>
      <c r="M34" s="56">
        <f t="shared" ca="1" si="17"/>
        <v>128.56303261827802</v>
      </c>
      <c r="N34" s="56">
        <f t="shared" ca="1" si="17"/>
        <v>128.56303261827802</v>
      </c>
      <c r="O34" s="56">
        <f t="shared" ca="1" si="17"/>
        <v>128.56303261827802</v>
      </c>
      <c r="P34" s="56">
        <f t="shared" ca="1" si="17"/>
        <v>0</v>
      </c>
      <c r="Q34" s="56">
        <f t="shared" ca="1" si="17"/>
        <v>0</v>
      </c>
      <c r="R34" s="56">
        <f t="shared" ca="1" si="17"/>
        <v>0</v>
      </c>
      <c r="S34" s="56">
        <f t="shared" ca="1" si="17"/>
        <v>0</v>
      </c>
      <c r="T34" s="56">
        <f t="shared" ca="1" si="17"/>
        <v>0</v>
      </c>
      <c r="U34" s="56">
        <f t="shared" ca="1" si="17"/>
        <v>0</v>
      </c>
      <c r="V34" s="56">
        <f t="shared" ca="1" si="17"/>
        <v>0</v>
      </c>
      <c r="W34" s="56">
        <f t="shared" ca="1" si="17"/>
        <v>0</v>
      </c>
      <c r="X34" s="56">
        <f t="shared" ca="1" si="17"/>
        <v>0</v>
      </c>
      <c r="Y34" s="56">
        <f t="shared" ca="1" si="17"/>
        <v>0</v>
      </c>
      <c r="Z34" s="56">
        <f t="shared" ca="1" si="17"/>
        <v>0</v>
      </c>
      <c r="AA34" s="56">
        <f t="shared" ca="1" si="17"/>
        <v>0</v>
      </c>
      <c r="AB34" s="56">
        <f t="shared" ca="1" si="17"/>
        <v>0</v>
      </c>
      <c r="AC34" s="56">
        <f t="shared" ca="1" si="17"/>
        <v>0</v>
      </c>
      <c r="AD34" s="56">
        <f t="shared" ca="1" si="17"/>
        <v>0</v>
      </c>
      <c r="AE34" s="56">
        <f t="shared" ca="1" si="17"/>
        <v>0</v>
      </c>
    </row>
    <row r="35" spans="3:31" x14ac:dyDescent="0.3">
      <c r="K35" s="56"/>
      <c r="L35" s="56"/>
      <c r="M35" s="56"/>
      <c r="N35" s="56"/>
      <c r="O35" s="56"/>
      <c r="P35" s="56"/>
      <c r="Q35" s="56"/>
      <c r="R35" s="56"/>
      <c r="S35" s="56"/>
      <c r="T35" s="56"/>
      <c r="U35" s="56"/>
      <c r="V35" s="56"/>
      <c r="W35" s="56"/>
      <c r="X35" s="56"/>
      <c r="Y35" s="56"/>
      <c r="Z35" s="56"/>
      <c r="AA35" s="56"/>
      <c r="AB35" s="56"/>
      <c r="AC35" s="56"/>
      <c r="AD35" s="56"/>
      <c r="AE35" s="56"/>
    </row>
    <row r="36" spans="3:31" x14ac:dyDescent="0.3">
      <c r="C36" t="s">
        <v>1017</v>
      </c>
      <c r="E36" t="s">
        <v>613</v>
      </c>
      <c r="F36" s="32" cm="1">
        <f t="array" aca="1" ref="F36" ca="1">OFFSET(INDIRECT($C37),,2)</f>
        <v>5</v>
      </c>
      <c r="G36" s="32" cm="1">
        <f t="array" aca="1" ref="G36" ca="1">OFFSET(INDIRECT($C37),,3)</f>
        <v>5</v>
      </c>
      <c r="I36" s="49">
        <f ca="1">SUM(K36:AE36)</f>
        <v>2</v>
      </c>
      <c r="K36" s="55">
        <f t="shared" ref="K36:O36" ca="1" si="18">IF(AND(K$1&gt;=$F36,K$1&lt;=$G36),1,0)</f>
        <v>0</v>
      </c>
      <c r="L36" s="55">
        <f t="shared" ca="1" si="18"/>
        <v>0</v>
      </c>
      <c r="M36" s="55">
        <f t="shared" ca="1" si="18"/>
        <v>0</v>
      </c>
      <c r="N36" s="55">
        <f t="shared" ca="1" si="18"/>
        <v>0</v>
      </c>
      <c r="O36" s="55">
        <f t="shared" ca="1" si="18"/>
        <v>0</v>
      </c>
      <c r="P36" s="3">
        <f ca="1">IF(AND(P$2&gt;=$F36,P$2&lt;=$G36),1,0)</f>
        <v>1</v>
      </c>
      <c r="Q36" s="3">
        <f t="shared" ref="Q36:AE36" ca="1" si="19">IF(AND(Q$2&gt;=$F36,Q$2&lt;=$G36),1,0)</f>
        <v>0</v>
      </c>
      <c r="R36" s="3">
        <f t="shared" ca="1" si="19"/>
        <v>0</v>
      </c>
      <c r="S36" s="3">
        <f t="shared" ca="1" si="19"/>
        <v>0</v>
      </c>
      <c r="T36" s="3">
        <f t="shared" ca="1" si="19"/>
        <v>0</v>
      </c>
      <c r="U36" s="3">
        <f t="shared" ca="1" si="19"/>
        <v>0</v>
      </c>
      <c r="V36" s="3">
        <f t="shared" ca="1" si="19"/>
        <v>0</v>
      </c>
      <c r="W36" s="3">
        <f t="shared" ca="1" si="19"/>
        <v>0</v>
      </c>
      <c r="X36" s="3">
        <f t="shared" ca="1" si="19"/>
        <v>0</v>
      </c>
      <c r="Y36" s="3">
        <f t="shared" ca="1" si="19"/>
        <v>0</v>
      </c>
      <c r="Z36" s="3">
        <f t="shared" ca="1" si="19"/>
        <v>0</v>
      </c>
      <c r="AA36" s="3">
        <f t="shared" ca="1" si="19"/>
        <v>1</v>
      </c>
      <c r="AB36" s="3">
        <f t="shared" ca="1" si="19"/>
        <v>0</v>
      </c>
      <c r="AC36" s="3">
        <f t="shared" ca="1" si="19"/>
        <v>0</v>
      </c>
      <c r="AD36" s="3">
        <f t="shared" ca="1" si="19"/>
        <v>0</v>
      </c>
      <c r="AE36" s="3">
        <f t="shared" ca="1" si="19"/>
        <v>0</v>
      </c>
    </row>
    <row r="37" spans="3:31" x14ac:dyDescent="0.3">
      <c r="C37" t="s">
        <v>1017</v>
      </c>
      <c r="D37" s="32" t="str" cm="1">
        <f t="array" aca="1" ref="D37" ca="1">OFFSET(INDIRECT($C37),,-2)</f>
        <v>Sum of Investments/Materials (establishment)</v>
      </c>
      <c r="E37" s="69" t="str" cm="1">
        <f t="array" aca="1" ref="E37" ca="1">OFFSET(INDIRECT($C37),,1)</f>
        <v>EUR/ha/annum</v>
      </c>
      <c r="F37" s="32" cm="1">
        <f t="array" aca="1" ref="F37" ca="1">INDIRECT($C37)</f>
        <v>14.463341169556276</v>
      </c>
      <c r="H37" t="s">
        <v>606</v>
      </c>
      <c r="I37" s="49">
        <f ca="1">SUM(K37:AE37)</f>
        <v>28.926682339112553</v>
      </c>
      <c r="K37" s="56">
        <f t="shared" ref="K37:AE37" ca="1" si="20">K36*$F37</f>
        <v>0</v>
      </c>
      <c r="L37" s="56">
        <f t="shared" ca="1" si="20"/>
        <v>0</v>
      </c>
      <c r="M37" s="56">
        <f t="shared" ca="1" si="20"/>
        <v>0</v>
      </c>
      <c r="N37" s="56">
        <f t="shared" ca="1" si="20"/>
        <v>0</v>
      </c>
      <c r="O37" s="56">
        <f t="shared" ca="1" si="20"/>
        <v>0</v>
      </c>
      <c r="P37" s="56">
        <f t="shared" ca="1" si="20"/>
        <v>14.463341169556276</v>
      </c>
      <c r="Q37" s="56">
        <f t="shared" ca="1" si="20"/>
        <v>0</v>
      </c>
      <c r="R37" s="56">
        <f t="shared" ca="1" si="20"/>
        <v>0</v>
      </c>
      <c r="S37" s="56">
        <f t="shared" ca="1" si="20"/>
        <v>0</v>
      </c>
      <c r="T37" s="56">
        <f t="shared" ca="1" si="20"/>
        <v>0</v>
      </c>
      <c r="U37" s="56">
        <f t="shared" ca="1" si="20"/>
        <v>0</v>
      </c>
      <c r="V37" s="56">
        <f t="shared" ca="1" si="20"/>
        <v>0</v>
      </c>
      <c r="W37" s="56">
        <f t="shared" ca="1" si="20"/>
        <v>0</v>
      </c>
      <c r="X37" s="56">
        <f t="shared" ca="1" si="20"/>
        <v>0</v>
      </c>
      <c r="Y37" s="56">
        <f t="shared" ca="1" si="20"/>
        <v>0</v>
      </c>
      <c r="Z37" s="56">
        <f t="shared" ca="1" si="20"/>
        <v>0</v>
      </c>
      <c r="AA37" s="56">
        <f t="shared" ca="1" si="20"/>
        <v>14.463341169556276</v>
      </c>
      <c r="AB37" s="56">
        <f t="shared" ca="1" si="20"/>
        <v>0</v>
      </c>
      <c r="AC37" s="56">
        <f t="shared" ca="1" si="20"/>
        <v>0</v>
      </c>
      <c r="AD37" s="56">
        <f t="shared" ca="1" si="20"/>
        <v>0</v>
      </c>
      <c r="AE37" s="56">
        <f t="shared" ca="1" si="20"/>
        <v>0</v>
      </c>
    </row>
    <row r="38" spans="3:31" x14ac:dyDescent="0.3">
      <c r="K38" s="56"/>
      <c r="L38" s="56"/>
      <c r="M38" s="56"/>
      <c r="N38" s="56"/>
      <c r="O38" s="56"/>
      <c r="P38" s="56"/>
      <c r="Q38" s="56"/>
      <c r="R38" s="56"/>
      <c r="S38" s="56"/>
      <c r="T38" s="56"/>
      <c r="U38" s="56"/>
      <c r="V38" s="56"/>
      <c r="W38" s="56"/>
      <c r="X38" s="56"/>
      <c r="Y38" s="56"/>
      <c r="Z38" s="56"/>
      <c r="AA38" s="56"/>
      <c r="AB38" s="56"/>
      <c r="AC38" s="56"/>
      <c r="AD38" s="56"/>
      <c r="AE38" s="56"/>
    </row>
    <row r="39" spans="3:31" x14ac:dyDescent="0.3">
      <c r="C39" t="s">
        <v>1018</v>
      </c>
      <c r="E39" t="s">
        <v>613</v>
      </c>
      <c r="F39" s="32" cm="1">
        <f t="array" aca="1" ref="F39" ca="1">OFFSET(INDIRECT($C40),,2)</f>
        <v>6</v>
      </c>
      <c r="G39" s="32" cm="1">
        <f t="array" aca="1" ref="G39" ca="1">OFFSET(INDIRECT($C40),,3)</f>
        <v>7</v>
      </c>
      <c r="I39" s="49">
        <f ca="1">SUM(K39:AE39)</f>
        <v>4</v>
      </c>
      <c r="K39" s="55">
        <f t="shared" ref="K39:O39" ca="1" si="21">IF(AND(K$1&gt;=$F39,K$1&lt;=$G39),1,0)</f>
        <v>0</v>
      </c>
      <c r="L39" s="55">
        <f t="shared" ca="1" si="21"/>
        <v>0</v>
      </c>
      <c r="M39" s="55">
        <f t="shared" ca="1" si="21"/>
        <v>0</v>
      </c>
      <c r="N39" s="55">
        <f t="shared" ca="1" si="21"/>
        <v>0</v>
      </c>
      <c r="O39" s="55">
        <f t="shared" ca="1" si="21"/>
        <v>0</v>
      </c>
      <c r="P39" s="3">
        <f ca="1">IF(AND(P$2&gt;=$F39,P$2&lt;=$G39),1,0)</f>
        <v>0</v>
      </c>
      <c r="Q39" s="3">
        <f t="shared" ref="Q39:AE39" ca="1" si="22">IF(AND(Q$2&gt;=$F39,Q$2&lt;=$G39),1,0)</f>
        <v>1</v>
      </c>
      <c r="R39" s="3">
        <f t="shared" ca="1" si="22"/>
        <v>1</v>
      </c>
      <c r="S39" s="3">
        <f t="shared" ca="1" si="22"/>
        <v>0</v>
      </c>
      <c r="T39" s="3">
        <f t="shared" ca="1" si="22"/>
        <v>0</v>
      </c>
      <c r="U39" s="3">
        <f t="shared" ca="1" si="22"/>
        <v>0</v>
      </c>
      <c r="V39" s="3">
        <f t="shared" ca="1" si="22"/>
        <v>0</v>
      </c>
      <c r="W39" s="3">
        <f t="shared" ca="1" si="22"/>
        <v>0</v>
      </c>
      <c r="X39" s="3">
        <f t="shared" ca="1" si="22"/>
        <v>0</v>
      </c>
      <c r="Y39" s="3">
        <f t="shared" ca="1" si="22"/>
        <v>0</v>
      </c>
      <c r="Z39" s="3">
        <f t="shared" ca="1" si="22"/>
        <v>0</v>
      </c>
      <c r="AA39" s="3">
        <f t="shared" ca="1" si="22"/>
        <v>0</v>
      </c>
      <c r="AB39" s="3">
        <f t="shared" ca="1" si="22"/>
        <v>1</v>
      </c>
      <c r="AC39" s="3">
        <f t="shared" ca="1" si="22"/>
        <v>1</v>
      </c>
      <c r="AD39" s="3">
        <f t="shared" ca="1" si="22"/>
        <v>0</v>
      </c>
      <c r="AE39" s="3">
        <f t="shared" ca="1" si="22"/>
        <v>0</v>
      </c>
    </row>
    <row r="40" spans="3:31" x14ac:dyDescent="0.3">
      <c r="C40" t="s">
        <v>1018</v>
      </c>
      <c r="D40" s="32" t="str" cm="1">
        <f t="array" aca="1" ref="D40" ca="1">OFFSET(INDIRECT($C40),,-2)</f>
        <v>Sum Investments/Materials (mgmt)</v>
      </c>
      <c r="E40" s="69" t="str" cm="1">
        <f t="array" aca="1" ref="E40" ca="1">OFFSET(INDIRECT($C40),,1)</f>
        <v>EUR/ha/annum</v>
      </c>
      <c r="F40" s="32" cm="1">
        <f t="array" aca="1" ref="F40" ca="1">INDIRECT($C40)</f>
        <v>6.1985747869526895</v>
      </c>
      <c r="H40" t="s">
        <v>606</v>
      </c>
      <c r="I40" s="49">
        <f ca="1">SUM(K40:AE40)</f>
        <v>24.794299147810758</v>
      </c>
      <c r="K40" s="56">
        <f t="shared" ref="K40:AE40" ca="1" si="23">K39*$F40</f>
        <v>0</v>
      </c>
      <c r="L40" s="56">
        <f t="shared" ca="1" si="23"/>
        <v>0</v>
      </c>
      <c r="M40" s="56">
        <f t="shared" ca="1" si="23"/>
        <v>0</v>
      </c>
      <c r="N40" s="56">
        <f t="shared" ca="1" si="23"/>
        <v>0</v>
      </c>
      <c r="O40" s="56">
        <f t="shared" ca="1" si="23"/>
        <v>0</v>
      </c>
      <c r="P40" s="56">
        <f t="shared" ca="1" si="23"/>
        <v>0</v>
      </c>
      <c r="Q40" s="56">
        <f t="shared" ca="1" si="23"/>
        <v>6.1985747869526895</v>
      </c>
      <c r="R40" s="56">
        <f t="shared" ca="1" si="23"/>
        <v>6.1985747869526895</v>
      </c>
      <c r="S40" s="56">
        <f t="shared" ca="1" si="23"/>
        <v>0</v>
      </c>
      <c r="T40" s="56">
        <f t="shared" ca="1" si="23"/>
        <v>0</v>
      </c>
      <c r="U40" s="56">
        <f t="shared" ca="1" si="23"/>
        <v>0</v>
      </c>
      <c r="V40" s="56">
        <f t="shared" ca="1" si="23"/>
        <v>0</v>
      </c>
      <c r="W40" s="56">
        <f t="shared" ca="1" si="23"/>
        <v>0</v>
      </c>
      <c r="X40" s="56">
        <f t="shared" ca="1" si="23"/>
        <v>0</v>
      </c>
      <c r="Y40" s="56">
        <f t="shared" ca="1" si="23"/>
        <v>0</v>
      </c>
      <c r="Z40" s="56">
        <f t="shared" ca="1" si="23"/>
        <v>0</v>
      </c>
      <c r="AA40" s="56">
        <f t="shared" ca="1" si="23"/>
        <v>0</v>
      </c>
      <c r="AB40" s="56">
        <f t="shared" ca="1" si="23"/>
        <v>6.1985747869526895</v>
      </c>
      <c r="AC40" s="56">
        <f t="shared" ca="1" si="23"/>
        <v>6.1985747869526895</v>
      </c>
      <c r="AD40" s="56">
        <f t="shared" ca="1" si="23"/>
        <v>0</v>
      </c>
      <c r="AE40" s="56">
        <f t="shared" ca="1" si="23"/>
        <v>0</v>
      </c>
    </row>
    <row r="41" spans="3:31" x14ac:dyDescent="0.3">
      <c r="K41" s="56"/>
      <c r="L41" s="56"/>
      <c r="M41" s="56"/>
      <c r="N41" s="56"/>
      <c r="O41" s="56"/>
      <c r="P41" s="56"/>
      <c r="Q41" s="56"/>
      <c r="R41" s="56"/>
      <c r="S41" s="56"/>
      <c r="T41" s="56"/>
      <c r="U41" s="56"/>
      <c r="V41" s="56"/>
      <c r="W41" s="56"/>
      <c r="X41" s="56"/>
      <c r="Y41" s="56"/>
      <c r="Z41" s="56"/>
      <c r="AA41" s="56"/>
      <c r="AB41" s="56"/>
      <c r="AC41" s="56"/>
      <c r="AD41" s="56"/>
      <c r="AE41" s="56"/>
    </row>
    <row r="42" spans="3:31" x14ac:dyDescent="0.3">
      <c r="C42" t="s">
        <v>1019</v>
      </c>
      <c r="E42" t="s">
        <v>613</v>
      </c>
      <c r="F42" s="32" cm="1">
        <f t="array" aca="1" ref="F42" ca="1">OFFSET(INDIRECT($C43),,2)</f>
        <v>5</v>
      </c>
      <c r="G42" s="32" cm="1">
        <f t="array" aca="1" ref="G42" ca="1">OFFSET(INDIRECT($C43),,3)</f>
        <v>5</v>
      </c>
      <c r="I42" s="49">
        <f ca="1">SUM(K42:AE42)</f>
        <v>2</v>
      </c>
      <c r="K42" s="55">
        <f t="shared" ref="K42:O42" ca="1" si="24">IF(AND(K$1&gt;=$F42,K$1&lt;=$G42),1,0)</f>
        <v>0</v>
      </c>
      <c r="L42" s="55">
        <f t="shared" ca="1" si="24"/>
        <v>0</v>
      </c>
      <c r="M42" s="55">
        <f t="shared" ca="1" si="24"/>
        <v>0</v>
      </c>
      <c r="N42" s="55">
        <f t="shared" ca="1" si="24"/>
        <v>0</v>
      </c>
      <c r="O42" s="55">
        <f t="shared" ca="1" si="24"/>
        <v>0</v>
      </c>
      <c r="P42" s="3">
        <f ca="1">IF(AND(P$2&gt;=$F42,P$2&lt;=$G42),1,0)</f>
        <v>1</v>
      </c>
      <c r="Q42" s="3">
        <f t="shared" ref="Q42:AE42" ca="1" si="25">IF(AND(Q$2&gt;=$F42,Q$2&lt;=$G42),1,0)</f>
        <v>0</v>
      </c>
      <c r="R42" s="3">
        <f t="shared" ca="1" si="25"/>
        <v>0</v>
      </c>
      <c r="S42" s="3">
        <f t="shared" ca="1" si="25"/>
        <v>0</v>
      </c>
      <c r="T42" s="3">
        <f t="shared" ca="1" si="25"/>
        <v>0</v>
      </c>
      <c r="U42" s="3">
        <f t="shared" ca="1" si="25"/>
        <v>0</v>
      </c>
      <c r="V42" s="3">
        <f t="shared" ca="1" si="25"/>
        <v>0</v>
      </c>
      <c r="W42" s="3">
        <f t="shared" ca="1" si="25"/>
        <v>0</v>
      </c>
      <c r="X42" s="3">
        <f t="shared" ca="1" si="25"/>
        <v>0</v>
      </c>
      <c r="Y42" s="3">
        <f t="shared" ca="1" si="25"/>
        <v>0</v>
      </c>
      <c r="Z42" s="3">
        <f t="shared" ca="1" si="25"/>
        <v>0</v>
      </c>
      <c r="AA42" s="3">
        <f t="shared" ca="1" si="25"/>
        <v>1</v>
      </c>
      <c r="AB42" s="3">
        <f t="shared" ca="1" si="25"/>
        <v>0</v>
      </c>
      <c r="AC42" s="3">
        <f t="shared" ca="1" si="25"/>
        <v>0</v>
      </c>
      <c r="AD42" s="3">
        <f t="shared" ca="1" si="25"/>
        <v>0</v>
      </c>
      <c r="AE42" s="3">
        <f t="shared" ca="1" si="25"/>
        <v>0</v>
      </c>
    </row>
    <row r="43" spans="3:31" x14ac:dyDescent="0.3">
      <c r="C43" t="s">
        <v>1019</v>
      </c>
      <c r="D43" s="32" t="str" cm="1">
        <f t="array" aca="1" ref="D43" ca="1">OFFSET(INDIRECT($C43),,-2)</f>
        <v>Labor cost (establishment)</v>
      </c>
      <c r="E43" s="69" t="str" cm="1">
        <f t="array" aca="1" ref="E43" ca="1">OFFSET(INDIRECT($C43),,1)</f>
        <v>EUR/ha/annum</v>
      </c>
      <c r="F43" s="32" cm="1">
        <f t="array" aca="1" ref="F43" ca="1">INDIRECT($C43)</f>
        <v>495.88598295621517</v>
      </c>
      <c r="H43" t="s">
        <v>606</v>
      </c>
      <c r="I43" s="49">
        <f ca="1">SUM(K43:AE43)</f>
        <v>991.77196591243035</v>
      </c>
      <c r="K43" s="56">
        <f t="shared" ref="K43:AE43" ca="1" si="26">K42*$F43</f>
        <v>0</v>
      </c>
      <c r="L43" s="56">
        <f t="shared" ca="1" si="26"/>
        <v>0</v>
      </c>
      <c r="M43" s="56">
        <f t="shared" ca="1" si="26"/>
        <v>0</v>
      </c>
      <c r="N43" s="56">
        <f t="shared" ca="1" si="26"/>
        <v>0</v>
      </c>
      <c r="O43" s="56">
        <f t="shared" ca="1" si="26"/>
        <v>0</v>
      </c>
      <c r="P43" s="56">
        <f t="shared" ca="1" si="26"/>
        <v>495.88598295621517</v>
      </c>
      <c r="Q43" s="56">
        <f t="shared" ca="1" si="26"/>
        <v>0</v>
      </c>
      <c r="R43" s="56">
        <f t="shared" ca="1" si="26"/>
        <v>0</v>
      </c>
      <c r="S43" s="56">
        <f t="shared" ca="1" si="26"/>
        <v>0</v>
      </c>
      <c r="T43" s="56">
        <f t="shared" ca="1" si="26"/>
        <v>0</v>
      </c>
      <c r="U43" s="56">
        <f t="shared" ca="1" si="26"/>
        <v>0</v>
      </c>
      <c r="V43" s="56">
        <f t="shared" ca="1" si="26"/>
        <v>0</v>
      </c>
      <c r="W43" s="56">
        <f t="shared" ca="1" si="26"/>
        <v>0</v>
      </c>
      <c r="X43" s="56">
        <f t="shared" ca="1" si="26"/>
        <v>0</v>
      </c>
      <c r="Y43" s="56">
        <f t="shared" ca="1" si="26"/>
        <v>0</v>
      </c>
      <c r="Z43" s="56">
        <f t="shared" ca="1" si="26"/>
        <v>0</v>
      </c>
      <c r="AA43" s="56">
        <f t="shared" ca="1" si="26"/>
        <v>495.88598295621517</v>
      </c>
      <c r="AB43" s="56">
        <f t="shared" ca="1" si="26"/>
        <v>0</v>
      </c>
      <c r="AC43" s="56">
        <f t="shared" ca="1" si="26"/>
        <v>0</v>
      </c>
      <c r="AD43" s="56">
        <f t="shared" ca="1" si="26"/>
        <v>0</v>
      </c>
      <c r="AE43" s="56">
        <f t="shared" ca="1" si="26"/>
        <v>0</v>
      </c>
    </row>
    <row r="44" spans="3:31" x14ac:dyDescent="0.3">
      <c r="K44" s="56"/>
      <c r="L44" s="56"/>
      <c r="M44" s="56"/>
      <c r="N44" s="56"/>
      <c r="O44" s="56"/>
      <c r="P44" s="56"/>
      <c r="Q44" s="56"/>
      <c r="R44" s="56"/>
      <c r="S44" s="56"/>
      <c r="T44" s="56"/>
      <c r="U44" s="56"/>
      <c r="V44" s="56"/>
      <c r="W44" s="56"/>
      <c r="X44" s="56"/>
      <c r="Y44" s="56"/>
      <c r="Z44" s="56"/>
      <c r="AA44" s="56"/>
      <c r="AB44" s="56"/>
      <c r="AC44" s="56"/>
      <c r="AD44" s="56"/>
      <c r="AE44" s="56"/>
    </row>
    <row r="45" spans="3:31" x14ac:dyDescent="0.3">
      <c r="C45" t="s">
        <v>1020</v>
      </c>
      <c r="E45" t="s">
        <v>613</v>
      </c>
      <c r="F45" s="32" cm="1">
        <f t="array" aca="1" ref="F45" ca="1">OFFSET(INDIRECT($C46),,2)</f>
        <v>6</v>
      </c>
      <c r="G45" s="32" cm="1">
        <f t="array" aca="1" ref="G45" ca="1">OFFSET(INDIRECT($C46),,3)</f>
        <v>7</v>
      </c>
      <c r="I45" s="49">
        <f ca="1">SUM(K45:AE45)</f>
        <v>4</v>
      </c>
      <c r="K45" s="55">
        <f t="shared" ref="K45:O45" ca="1" si="27">IF(AND(K$1&gt;=$F45,K$1&lt;=$G45),1,0)</f>
        <v>0</v>
      </c>
      <c r="L45" s="55">
        <f t="shared" ca="1" si="27"/>
        <v>0</v>
      </c>
      <c r="M45" s="55">
        <f t="shared" ca="1" si="27"/>
        <v>0</v>
      </c>
      <c r="N45" s="55">
        <f t="shared" ca="1" si="27"/>
        <v>0</v>
      </c>
      <c r="O45" s="55">
        <f t="shared" ca="1" si="27"/>
        <v>0</v>
      </c>
      <c r="P45" s="3">
        <f ca="1">IF(AND(P$2&gt;=$F45,P$2&lt;=$G45),1,0)</f>
        <v>0</v>
      </c>
      <c r="Q45" s="3">
        <f t="shared" ref="Q45:AE45" ca="1" si="28">IF(AND(Q$2&gt;=$F45,Q$2&lt;=$G45),1,0)</f>
        <v>1</v>
      </c>
      <c r="R45" s="3">
        <f t="shared" ca="1" si="28"/>
        <v>1</v>
      </c>
      <c r="S45" s="3">
        <f t="shared" ca="1" si="28"/>
        <v>0</v>
      </c>
      <c r="T45" s="3">
        <f t="shared" ca="1" si="28"/>
        <v>0</v>
      </c>
      <c r="U45" s="3">
        <f t="shared" ca="1" si="28"/>
        <v>0</v>
      </c>
      <c r="V45" s="3">
        <f t="shared" ca="1" si="28"/>
        <v>0</v>
      </c>
      <c r="W45" s="3">
        <f t="shared" ca="1" si="28"/>
        <v>0</v>
      </c>
      <c r="X45" s="3">
        <f t="shared" ca="1" si="28"/>
        <v>0</v>
      </c>
      <c r="Y45" s="3">
        <f t="shared" ca="1" si="28"/>
        <v>0</v>
      </c>
      <c r="Z45" s="3">
        <f t="shared" ca="1" si="28"/>
        <v>0</v>
      </c>
      <c r="AA45" s="3">
        <f t="shared" ca="1" si="28"/>
        <v>0</v>
      </c>
      <c r="AB45" s="3">
        <f t="shared" ca="1" si="28"/>
        <v>1</v>
      </c>
      <c r="AC45" s="3">
        <f t="shared" ca="1" si="28"/>
        <v>1</v>
      </c>
      <c r="AD45" s="3">
        <f t="shared" ca="1" si="28"/>
        <v>0</v>
      </c>
      <c r="AE45" s="3">
        <f t="shared" ca="1" si="28"/>
        <v>0</v>
      </c>
    </row>
    <row r="46" spans="3:31" x14ac:dyDescent="0.3">
      <c r="C46" t="s">
        <v>1020</v>
      </c>
      <c r="D46" s="32" t="str" cm="1">
        <f t="array" aca="1" ref="D46" ca="1">OFFSET(INDIRECT($C46),,-2)</f>
        <v>Labor cost (mgmt)</v>
      </c>
      <c r="E46" s="69" t="str" cm="1">
        <f t="array" aca="1" ref="E46" ca="1">OFFSET(INDIRECT($C46),,1)</f>
        <v>EUR/ha/annum</v>
      </c>
      <c r="F46" s="32" cm="1">
        <f t="array" aca="1" ref="F46" ca="1">INDIRECT($C46)</f>
        <v>468.33676168086987</v>
      </c>
      <c r="H46" t="s">
        <v>606</v>
      </c>
      <c r="I46" s="49">
        <f ca="1">SUM(K46:AE46)</f>
        <v>1873.3470467234795</v>
      </c>
      <c r="K46" s="56">
        <f t="shared" ref="K46:AE46" ca="1" si="29">K45*$F46</f>
        <v>0</v>
      </c>
      <c r="L46" s="56">
        <f t="shared" ca="1" si="29"/>
        <v>0</v>
      </c>
      <c r="M46" s="56">
        <f t="shared" ca="1" si="29"/>
        <v>0</v>
      </c>
      <c r="N46" s="56">
        <f t="shared" ca="1" si="29"/>
        <v>0</v>
      </c>
      <c r="O46" s="56">
        <f t="shared" ca="1" si="29"/>
        <v>0</v>
      </c>
      <c r="P46" s="56">
        <f t="shared" ca="1" si="29"/>
        <v>0</v>
      </c>
      <c r="Q46" s="56">
        <f t="shared" ca="1" si="29"/>
        <v>468.33676168086987</v>
      </c>
      <c r="R46" s="56">
        <f t="shared" ca="1" si="29"/>
        <v>468.33676168086987</v>
      </c>
      <c r="S46" s="56">
        <f t="shared" ca="1" si="29"/>
        <v>0</v>
      </c>
      <c r="T46" s="56">
        <f t="shared" ca="1" si="29"/>
        <v>0</v>
      </c>
      <c r="U46" s="56">
        <f t="shared" ca="1" si="29"/>
        <v>0</v>
      </c>
      <c r="V46" s="56">
        <f t="shared" ca="1" si="29"/>
        <v>0</v>
      </c>
      <c r="W46" s="56">
        <f t="shared" ca="1" si="29"/>
        <v>0</v>
      </c>
      <c r="X46" s="56">
        <f t="shared" ca="1" si="29"/>
        <v>0</v>
      </c>
      <c r="Y46" s="56">
        <f t="shared" ca="1" si="29"/>
        <v>0</v>
      </c>
      <c r="Z46" s="56">
        <f t="shared" ca="1" si="29"/>
        <v>0</v>
      </c>
      <c r="AA46" s="56">
        <f t="shared" ca="1" si="29"/>
        <v>0</v>
      </c>
      <c r="AB46" s="56">
        <f t="shared" ca="1" si="29"/>
        <v>468.33676168086987</v>
      </c>
      <c r="AC46" s="56">
        <f t="shared" ca="1" si="29"/>
        <v>468.33676168086987</v>
      </c>
      <c r="AD46" s="56">
        <f t="shared" ca="1" si="29"/>
        <v>0</v>
      </c>
      <c r="AE46" s="56">
        <f t="shared" ca="1" si="29"/>
        <v>0</v>
      </c>
    </row>
    <row r="47" spans="3:31" x14ac:dyDescent="0.3">
      <c r="K47" s="56"/>
      <c r="L47" s="56"/>
      <c r="M47" s="56"/>
      <c r="N47" s="56"/>
      <c r="O47" s="56"/>
      <c r="P47" s="56"/>
      <c r="Q47" s="56"/>
      <c r="R47" s="56"/>
      <c r="S47" s="56"/>
      <c r="T47" s="56"/>
      <c r="U47" s="56"/>
      <c r="V47" s="56"/>
      <c r="W47" s="56"/>
      <c r="X47" s="56"/>
      <c r="Y47" s="56"/>
      <c r="Z47" s="56"/>
      <c r="AA47" s="56"/>
      <c r="AB47" s="56"/>
      <c r="AC47" s="56"/>
      <c r="AD47" s="56"/>
      <c r="AE47" s="56"/>
    </row>
    <row r="48" spans="3:31" x14ac:dyDescent="0.3">
      <c r="K48" s="56"/>
      <c r="L48" s="56"/>
      <c r="M48" s="56"/>
      <c r="N48" s="56"/>
      <c r="O48" s="56"/>
      <c r="P48" s="56"/>
      <c r="Q48" s="56"/>
      <c r="R48" s="56"/>
      <c r="S48" s="56"/>
      <c r="T48" s="56"/>
      <c r="U48" s="56"/>
      <c r="V48" s="56"/>
      <c r="W48" s="56"/>
      <c r="X48" s="56"/>
      <c r="Y48" s="56"/>
      <c r="Z48" s="56"/>
      <c r="AA48" s="56"/>
      <c r="AB48" s="56"/>
      <c r="AC48" s="56"/>
      <c r="AD48" s="56"/>
      <c r="AE48" s="56"/>
    </row>
    <row r="49" spans="3:35" x14ac:dyDescent="0.3">
      <c r="K49" s="56"/>
      <c r="L49" s="56"/>
      <c r="M49" s="56"/>
      <c r="N49" s="56"/>
      <c r="O49" s="56"/>
      <c r="P49" s="56"/>
      <c r="Q49" s="56"/>
      <c r="R49" s="56"/>
      <c r="S49" s="56"/>
      <c r="T49" s="56"/>
      <c r="U49" s="56"/>
      <c r="V49" s="56"/>
      <c r="W49" s="56"/>
      <c r="X49" s="56"/>
      <c r="Y49" s="56"/>
      <c r="Z49" s="56"/>
      <c r="AA49" s="56"/>
      <c r="AB49" s="56"/>
      <c r="AC49" s="56"/>
      <c r="AD49" s="56"/>
      <c r="AE49" s="56"/>
    </row>
    <row r="50" spans="3:35" x14ac:dyDescent="0.3">
      <c r="K50" s="56"/>
      <c r="L50" s="56"/>
      <c r="M50" s="56"/>
      <c r="N50" s="56"/>
      <c r="O50" s="56"/>
      <c r="P50" s="56"/>
      <c r="Q50" s="56"/>
      <c r="R50" s="56"/>
      <c r="S50" s="56"/>
      <c r="T50" s="56"/>
      <c r="U50" s="56"/>
      <c r="V50" s="56"/>
      <c r="W50" s="56"/>
      <c r="X50" s="56"/>
      <c r="Y50" s="56"/>
      <c r="Z50" s="56"/>
      <c r="AA50" s="56"/>
      <c r="AB50" s="56"/>
      <c r="AC50" s="56"/>
      <c r="AD50" s="56"/>
      <c r="AE50" s="56"/>
    </row>
    <row r="51" spans="3:35" x14ac:dyDescent="0.3">
      <c r="K51" s="56"/>
      <c r="L51" s="56"/>
      <c r="M51" s="56"/>
      <c r="N51" s="56"/>
      <c r="O51" s="56"/>
      <c r="P51" s="56"/>
      <c r="Q51" s="56"/>
      <c r="R51" s="56"/>
      <c r="S51" s="56"/>
      <c r="T51" s="56"/>
      <c r="U51" s="56"/>
      <c r="V51" s="56"/>
      <c r="W51" s="56"/>
      <c r="X51" s="56"/>
      <c r="Y51" s="56"/>
      <c r="Z51" s="56"/>
      <c r="AA51" s="56"/>
      <c r="AB51" s="56"/>
      <c r="AC51" s="56"/>
      <c r="AD51" s="56"/>
      <c r="AE51" s="56"/>
    </row>
    <row r="52" spans="3:35" x14ac:dyDescent="0.3">
      <c r="K52" s="56"/>
      <c r="L52" s="56"/>
      <c r="M52" s="56"/>
      <c r="N52" s="56"/>
      <c r="O52" s="56"/>
      <c r="P52" s="56"/>
      <c r="Q52" s="56"/>
      <c r="R52" s="56"/>
      <c r="S52" s="56"/>
      <c r="T52" s="56"/>
      <c r="U52" s="56"/>
      <c r="V52" s="56"/>
      <c r="W52" s="56"/>
      <c r="X52" s="56"/>
      <c r="Y52" s="56"/>
      <c r="Z52" s="56"/>
      <c r="AA52" s="56"/>
      <c r="AB52" s="56"/>
      <c r="AC52" s="56"/>
      <c r="AD52" s="56"/>
      <c r="AE52" s="56"/>
    </row>
    <row r="53" spans="3:35" x14ac:dyDescent="0.3">
      <c r="C53" s="54" t="s">
        <v>527</v>
      </c>
      <c r="D53" s="54"/>
      <c r="H53" t="s">
        <v>606</v>
      </c>
      <c r="J53" t="str">
        <f>CONCATENATE(B1,"_",H53)</f>
        <v>V_Cost</v>
      </c>
      <c r="K53" s="56">
        <f t="shared" ref="K53:AE53" ca="1" si="30">SUMIF($H$27:$H$48,$H$53,K$27:K$48)</f>
        <v>181.36570672935648</v>
      </c>
      <c r="L53" s="56">
        <f t="shared" ca="1" si="30"/>
        <v>128.56303261827802</v>
      </c>
      <c r="M53" s="56">
        <f t="shared" ca="1" si="30"/>
        <v>128.56303261827802</v>
      </c>
      <c r="N53" s="56">
        <f t="shared" ca="1" si="30"/>
        <v>128.56303261827802</v>
      </c>
      <c r="O53" s="56">
        <f t="shared" ca="1" si="30"/>
        <v>128.56303261827802</v>
      </c>
      <c r="P53" s="56">
        <f t="shared" ca="1" si="30"/>
        <v>510.34932412577143</v>
      </c>
      <c r="Q53" s="56">
        <f t="shared" ca="1" si="30"/>
        <v>474.53533646782256</v>
      </c>
      <c r="R53" s="56">
        <f t="shared" ca="1" si="30"/>
        <v>474.53533646782256</v>
      </c>
      <c r="S53" s="56">
        <f t="shared" ca="1" si="30"/>
        <v>0</v>
      </c>
      <c r="T53" s="56">
        <f t="shared" ca="1" si="30"/>
        <v>0</v>
      </c>
      <c r="U53" s="56">
        <f t="shared" ca="1" si="30"/>
        <v>0</v>
      </c>
      <c r="V53" s="56">
        <f t="shared" ca="1" si="30"/>
        <v>0</v>
      </c>
      <c r="W53" s="56">
        <f t="shared" ca="1" si="30"/>
        <v>0</v>
      </c>
      <c r="X53" s="56">
        <f t="shared" ca="1" si="30"/>
        <v>0</v>
      </c>
      <c r="Y53" s="56">
        <f t="shared" ca="1" si="30"/>
        <v>0</v>
      </c>
      <c r="Z53" s="56">
        <f t="shared" ca="1" si="30"/>
        <v>0</v>
      </c>
      <c r="AA53" s="56">
        <f t="shared" ca="1" si="30"/>
        <v>510.34932412577143</v>
      </c>
      <c r="AB53" s="56">
        <f t="shared" ca="1" si="30"/>
        <v>474.53533646782256</v>
      </c>
      <c r="AC53" s="56">
        <f t="shared" ca="1" si="30"/>
        <v>474.53533646782256</v>
      </c>
      <c r="AD53" s="56">
        <f t="shared" ca="1" si="30"/>
        <v>0</v>
      </c>
      <c r="AE53" s="56">
        <f t="shared" ca="1" si="30"/>
        <v>0</v>
      </c>
    </row>
    <row r="54" spans="3:35" x14ac:dyDescent="0.3">
      <c r="C54" t="s">
        <v>624</v>
      </c>
      <c r="D54" t="s">
        <v>195</v>
      </c>
      <c r="E54" t="str" cm="1">
        <f t="array" aca="1" ref="E54" ca="1">OFFSET(INDIRECT($D54),,1)</f>
        <v>%</v>
      </c>
      <c r="F54" s="50" cm="1">
        <f t="array" aca="1" ref="F54" ca="1">INDIRECT($D54)</f>
        <v>0.1</v>
      </c>
      <c r="K54" s="56">
        <f t="shared" ref="K54:AE54" ca="1" si="31">K53/(1+$F54)^K$1</f>
        <v>181.36570672935648</v>
      </c>
      <c r="L54" s="56">
        <f t="shared" ca="1" si="31"/>
        <v>116.87548419843455</v>
      </c>
      <c r="M54" s="56">
        <f t="shared" ca="1" si="31"/>
        <v>106.25044018039503</v>
      </c>
      <c r="N54" s="56">
        <f t="shared" ca="1" si="31"/>
        <v>96.591309254904559</v>
      </c>
      <c r="O54" s="56">
        <f t="shared" ca="1" si="31"/>
        <v>87.81028114082234</v>
      </c>
      <c r="P54" s="56">
        <f t="shared" ca="1" si="31"/>
        <v>316.8867775585195</v>
      </c>
      <c r="Q54" s="56">
        <f t="shared" ca="1" si="31"/>
        <v>267.86282632538331</v>
      </c>
      <c r="R54" s="56">
        <f t="shared" ca="1" si="31"/>
        <v>243.51166029580295</v>
      </c>
      <c r="S54" s="56">
        <f t="shared" ca="1" si="31"/>
        <v>0</v>
      </c>
      <c r="T54" s="56">
        <f t="shared" ca="1" si="31"/>
        <v>0</v>
      </c>
      <c r="U54" s="56">
        <f t="shared" ca="1" si="31"/>
        <v>0</v>
      </c>
      <c r="V54" s="56">
        <f t="shared" ca="1" si="31"/>
        <v>0</v>
      </c>
      <c r="W54" s="56">
        <f t="shared" ca="1" si="31"/>
        <v>0</v>
      </c>
      <c r="X54" s="56">
        <f t="shared" ca="1" si="31"/>
        <v>0</v>
      </c>
      <c r="Y54" s="56">
        <f t="shared" ca="1" si="31"/>
        <v>0</v>
      </c>
      <c r="Z54" s="56">
        <f t="shared" ca="1" si="31"/>
        <v>0</v>
      </c>
      <c r="AA54" s="56">
        <f t="shared" ca="1" si="31"/>
        <v>111.06688236057803</v>
      </c>
      <c r="AB54" s="56">
        <f t="shared" ca="1" si="31"/>
        <v>93.884286524890527</v>
      </c>
      <c r="AC54" s="56">
        <f t="shared" ca="1" si="31"/>
        <v>85.349351386264104</v>
      </c>
      <c r="AD54" s="56">
        <f t="shared" ca="1" si="31"/>
        <v>0</v>
      </c>
      <c r="AE54" s="56">
        <f t="shared" ca="1" si="31"/>
        <v>0</v>
      </c>
    </row>
    <row r="55" spans="3:35" x14ac:dyDescent="0.3">
      <c r="K55" s="56"/>
      <c r="L55" s="56"/>
      <c r="M55" s="56"/>
      <c r="N55" s="56"/>
      <c r="O55" s="56"/>
      <c r="P55" s="56"/>
      <c r="Q55" s="56"/>
      <c r="R55" s="56"/>
      <c r="S55" s="56"/>
      <c r="T55" s="56"/>
      <c r="U55" s="56"/>
      <c r="V55" s="56"/>
      <c r="W55" s="56"/>
      <c r="X55" s="56"/>
      <c r="Y55" s="56"/>
      <c r="Z55" s="56"/>
      <c r="AA55" s="56"/>
      <c r="AB55" s="56"/>
      <c r="AC55" s="56"/>
      <c r="AD55" s="56"/>
      <c r="AE55" s="56"/>
    </row>
    <row r="56" spans="3:35" x14ac:dyDescent="0.3">
      <c r="K56" s="56"/>
      <c r="L56" s="56"/>
      <c r="M56" s="56"/>
      <c r="N56" s="56"/>
      <c r="O56" s="56"/>
      <c r="P56" s="56"/>
      <c r="Q56" s="56"/>
      <c r="R56" s="56"/>
      <c r="S56" s="56"/>
      <c r="T56" s="56"/>
      <c r="U56" s="56"/>
      <c r="V56" s="56"/>
      <c r="W56" s="56"/>
      <c r="X56" s="56"/>
      <c r="Y56" s="56"/>
      <c r="Z56" s="56"/>
      <c r="AA56" s="56"/>
      <c r="AB56" s="56"/>
      <c r="AC56" s="56"/>
      <c r="AD56" s="56"/>
      <c r="AE56" s="56"/>
    </row>
    <row r="57" spans="3:35" ht="18.75" thickBot="1" x14ac:dyDescent="0.35">
      <c r="C57" s="11" t="s">
        <v>627</v>
      </c>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row>
    <row r="58" spans="3:35" ht="17.25" thickTop="1" x14ac:dyDescent="0.3">
      <c r="K58" s="56"/>
      <c r="L58" s="56"/>
      <c r="M58" s="56"/>
      <c r="N58" s="56"/>
      <c r="O58" s="56"/>
      <c r="P58" s="56"/>
      <c r="Q58" s="56"/>
      <c r="R58" s="56"/>
      <c r="S58" s="56"/>
      <c r="T58" s="56"/>
      <c r="U58" s="56"/>
      <c r="V58" s="56"/>
      <c r="W58" s="56"/>
      <c r="X58" s="56"/>
      <c r="Y58" s="56"/>
      <c r="Z58" s="56"/>
      <c r="AA58" s="56"/>
      <c r="AB58" s="56"/>
      <c r="AC58" s="56"/>
      <c r="AD58" s="56"/>
      <c r="AE58" s="56"/>
    </row>
    <row r="59" spans="3:35" x14ac:dyDescent="0.3">
      <c r="C59" s="54" t="s">
        <v>777</v>
      </c>
      <c r="D59" s="54"/>
      <c r="H59" t="s">
        <v>607</v>
      </c>
      <c r="J59" t="str">
        <f>CONCATENATE(B$1,"_",H59)</f>
        <v>V_Net_Revenue</v>
      </c>
      <c r="K59" s="56">
        <f t="shared" ref="K59:AE59" ca="1" si="32">K$18-K$53</f>
        <v>-7.805612694681173</v>
      </c>
      <c r="L59" s="56">
        <f t="shared" ca="1" si="32"/>
        <v>44.997061416397287</v>
      </c>
      <c r="M59" s="56">
        <f t="shared" ca="1" si="32"/>
        <v>44.997061416397287</v>
      </c>
      <c r="N59" s="56">
        <f t="shared" ca="1" si="32"/>
        <v>44.997061416397287</v>
      </c>
      <c r="O59" s="56">
        <f t="shared" ca="1" si="32"/>
        <v>44.997061416397287</v>
      </c>
      <c r="P59" s="56">
        <f t="shared" ca="1" si="32"/>
        <v>-92.519468116367989</v>
      </c>
      <c r="Q59" s="56">
        <f t="shared" ca="1" si="32"/>
        <v>-56.705480458419117</v>
      </c>
      <c r="R59" s="56">
        <f t="shared" ca="1" si="32"/>
        <v>-56.705480458419117</v>
      </c>
      <c r="S59" s="56">
        <f t="shared" ca="1" si="32"/>
        <v>0</v>
      </c>
      <c r="T59" s="56">
        <f t="shared" ca="1" si="32"/>
        <v>0</v>
      </c>
      <c r="U59" s="56">
        <f t="shared" ca="1" si="32"/>
        <v>0</v>
      </c>
      <c r="V59" s="56">
        <f t="shared" ca="1" si="32"/>
        <v>0</v>
      </c>
      <c r="W59" s="56">
        <f t="shared" ca="1" si="32"/>
        <v>0</v>
      </c>
      <c r="X59" s="56">
        <f t="shared" ca="1" si="32"/>
        <v>0</v>
      </c>
      <c r="Y59" s="56">
        <f t="shared" ca="1" si="32"/>
        <v>0</v>
      </c>
      <c r="Z59" s="56">
        <f t="shared" ca="1" si="32"/>
        <v>0</v>
      </c>
      <c r="AA59" s="56">
        <f t="shared" ca="1" si="32"/>
        <v>-92.519468116367989</v>
      </c>
      <c r="AB59" s="56">
        <f t="shared" ca="1" si="32"/>
        <v>-56.705480458419117</v>
      </c>
      <c r="AC59" s="56">
        <f t="shared" ca="1" si="32"/>
        <v>-56.705480458419117</v>
      </c>
      <c r="AD59" s="56">
        <f t="shared" ca="1" si="32"/>
        <v>0</v>
      </c>
      <c r="AE59" s="56">
        <f t="shared" ca="1" si="32"/>
        <v>0</v>
      </c>
    </row>
    <row r="60" spans="3:35" x14ac:dyDescent="0.3">
      <c r="C60" t="s">
        <v>778</v>
      </c>
      <c r="D60" t="s">
        <v>195</v>
      </c>
      <c r="E60" t="str" cm="1">
        <f t="array" aca="1" ref="E60" ca="1">OFFSET(INDIRECT($D60),,1)</f>
        <v>%</v>
      </c>
      <c r="F60" s="50" cm="1">
        <f t="array" aca="1" ref="F60" ca="1">INDIRECT($D60)</f>
        <v>0.1</v>
      </c>
      <c r="K60" s="56">
        <f t="shared" ref="K60:AE60" ca="1" si="33">K59/(1+$F60)^K$1</f>
        <v>-7.805612694681173</v>
      </c>
      <c r="L60" s="56">
        <f t="shared" ca="1" si="33"/>
        <v>40.906419469452075</v>
      </c>
      <c r="M60" s="56">
        <f t="shared" ca="1" si="33"/>
        <v>37.187654063138247</v>
      </c>
      <c r="N60" s="56">
        <f t="shared" ca="1" si="33"/>
        <v>33.806958239216584</v>
      </c>
      <c r="O60" s="56">
        <f t="shared" ca="1" si="33"/>
        <v>30.733598399287803</v>
      </c>
      <c r="P60" s="56">
        <f t="shared" ca="1" si="33"/>
        <v>-57.447310551544518</v>
      </c>
      <c r="Q60" s="56">
        <f t="shared" ca="1" si="33"/>
        <v>-32.008765409951501</v>
      </c>
      <c r="R60" s="56">
        <f t="shared" ca="1" si="33"/>
        <v>-29.09887764541045</v>
      </c>
      <c r="S60" s="56">
        <f t="shared" ca="1" si="33"/>
        <v>0</v>
      </c>
      <c r="T60" s="56">
        <f t="shared" ca="1" si="33"/>
        <v>0</v>
      </c>
      <c r="U60" s="56">
        <f t="shared" ca="1" si="33"/>
        <v>0</v>
      </c>
      <c r="V60" s="56">
        <f t="shared" ca="1" si="33"/>
        <v>0</v>
      </c>
      <c r="W60" s="56">
        <f t="shared" ca="1" si="33"/>
        <v>0</v>
      </c>
      <c r="X60" s="56">
        <f t="shared" ca="1" si="33"/>
        <v>0</v>
      </c>
      <c r="Y60" s="56">
        <f t="shared" ca="1" si="33"/>
        <v>0</v>
      </c>
      <c r="Z60" s="56">
        <f t="shared" ca="1" si="33"/>
        <v>0</v>
      </c>
      <c r="AA60" s="56">
        <f t="shared" ca="1" si="33"/>
        <v>-20.134931889929366</v>
      </c>
      <c r="AB60" s="56">
        <f t="shared" ca="1" si="33"/>
        <v>-11.218877006119007</v>
      </c>
      <c r="AC60" s="56">
        <f t="shared" ca="1" si="33"/>
        <v>-10.198979096471824</v>
      </c>
      <c r="AD60" s="56">
        <f t="shared" ca="1" si="33"/>
        <v>0</v>
      </c>
      <c r="AE60" s="56">
        <f t="shared" ca="1" si="33"/>
        <v>0</v>
      </c>
    </row>
    <row r="61" spans="3:35" x14ac:dyDescent="0.3">
      <c r="C61" t="s">
        <v>628</v>
      </c>
      <c r="K61" s="56">
        <f t="shared" ref="K61:AE61" ca="1" si="34">K59+J61</f>
        <v>-7.805612694681173</v>
      </c>
      <c r="L61" s="56">
        <f t="shared" ca="1" si="34"/>
        <v>37.191448721716114</v>
      </c>
      <c r="M61" s="56">
        <f t="shared" ca="1" si="34"/>
        <v>82.188510138113401</v>
      </c>
      <c r="N61" s="56">
        <f t="shared" ca="1" si="34"/>
        <v>127.18557155451069</v>
      </c>
      <c r="O61" s="56">
        <f t="shared" ca="1" si="34"/>
        <v>172.18263297090797</v>
      </c>
      <c r="P61" s="56">
        <f t="shared" ca="1" si="34"/>
        <v>79.663164854539986</v>
      </c>
      <c r="Q61" s="56">
        <f t="shared" ca="1" si="34"/>
        <v>22.957684396120868</v>
      </c>
      <c r="R61" s="56">
        <f t="shared" ca="1" si="34"/>
        <v>-33.747796062298249</v>
      </c>
      <c r="S61" s="56">
        <f t="shared" ca="1" si="34"/>
        <v>-33.747796062298249</v>
      </c>
      <c r="T61" s="56">
        <f t="shared" ca="1" si="34"/>
        <v>-33.747796062298249</v>
      </c>
      <c r="U61" s="56">
        <f t="shared" ca="1" si="34"/>
        <v>-33.747796062298249</v>
      </c>
      <c r="V61" s="56">
        <f t="shared" ca="1" si="34"/>
        <v>-33.747796062298249</v>
      </c>
      <c r="W61" s="56">
        <f t="shared" ca="1" si="34"/>
        <v>-33.747796062298249</v>
      </c>
      <c r="X61" s="56">
        <f t="shared" ca="1" si="34"/>
        <v>-33.747796062298249</v>
      </c>
      <c r="Y61" s="56">
        <f t="shared" ca="1" si="34"/>
        <v>-33.747796062298249</v>
      </c>
      <c r="Z61" s="56">
        <f t="shared" ca="1" si="34"/>
        <v>-33.747796062298249</v>
      </c>
      <c r="AA61" s="56">
        <f t="shared" ca="1" si="34"/>
        <v>-126.26726417866624</v>
      </c>
      <c r="AB61" s="56">
        <f t="shared" ca="1" si="34"/>
        <v>-182.97274463708536</v>
      </c>
      <c r="AC61" s="56">
        <f t="shared" ca="1" si="34"/>
        <v>-239.67822509550447</v>
      </c>
      <c r="AD61" s="56">
        <f t="shared" ca="1" si="34"/>
        <v>-239.67822509550447</v>
      </c>
      <c r="AE61" s="56">
        <f t="shared" ca="1" si="34"/>
        <v>-239.67822509550447</v>
      </c>
    </row>
    <row r="62" spans="3:35" x14ac:dyDescent="0.3">
      <c r="K62" s="56"/>
      <c r="L62" s="56"/>
      <c r="M62" s="56"/>
      <c r="N62" s="56"/>
      <c r="O62" s="56"/>
      <c r="P62" s="56"/>
      <c r="Q62" s="56"/>
      <c r="R62" s="56"/>
      <c r="S62" s="56"/>
      <c r="T62" s="56"/>
      <c r="U62" s="56"/>
      <c r="V62" s="56"/>
      <c r="W62" s="56"/>
      <c r="X62" s="56"/>
      <c r="Y62" s="56"/>
      <c r="Z62" s="56"/>
      <c r="AA62" s="56"/>
      <c r="AB62" s="56"/>
      <c r="AC62" s="56"/>
      <c r="AD62" s="56"/>
      <c r="AE62" s="56"/>
    </row>
    <row r="63" spans="3:35" x14ac:dyDescent="0.3">
      <c r="C63" s="54" t="s">
        <v>629</v>
      </c>
      <c r="K63" s="56"/>
      <c r="L63" s="56"/>
      <c r="M63" s="56"/>
      <c r="N63" s="56"/>
      <c r="O63" s="56"/>
      <c r="P63" s="56"/>
      <c r="Q63" s="56"/>
      <c r="R63" s="56"/>
      <c r="S63" s="56"/>
      <c r="T63" s="56"/>
      <c r="U63" s="56"/>
      <c r="V63" s="56"/>
      <c r="W63" s="56"/>
      <c r="X63" s="56"/>
      <c r="Y63" s="56"/>
      <c r="Z63" s="56"/>
      <c r="AA63" s="56"/>
      <c r="AB63" s="56"/>
      <c r="AC63" s="56"/>
      <c r="AD63" s="56"/>
      <c r="AE63" s="56"/>
    </row>
    <row r="64" spans="3:35" x14ac:dyDescent="0.3">
      <c r="K64" s="56"/>
      <c r="L64" s="56"/>
      <c r="M64" s="56"/>
      <c r="N64" s="56"/>
      <c r="O64" s="56"/>
      <c r="P64" s="56"/>
      <c r="Q64" s="56"/>
      <c r="R64" s="56"/>
      <c r="S64" s="56"/>
      <c r="T64" s="56"/>
      <c r="U64" s="56"/>
      <c r="V64" s="56"/>
      <c r="W64" s="56"/>
      <c r="X64" s="56"/>
      <c r="Y64" s="56"/>
      <c r="Z64" s="56"/>
      <c r="AA64" s="56"/>
      <c r="AB64" s="56"/>
      <c r="AC64" s="56"/>
      <c r="AD64" s="56"/>
      <c r="AE64" s="56"/>
    </row>
    <row r="65" spans="3:35" x14ac:dyDescent="0.3">
      <c r="C65" s="70" t="s">
        <v>516</v>
      </c>
      <c r="D65" s="70">
        <f ca="1">SUM($K60:OFFSET($K60,,Time_Horizon))</f>
        <v>-25.278724123013113</v>
      </c>
      <c r="K65" s="56"/>
      <c r="L65" s="56"/>
      <c r="M65" s="56"/>
      <c r="N65" s="56"/>
      <c r="O65" s="56"/>
      <c r="P65" s="56"/>
      <c r="Q65" s="56"/>
      <c r="R65" s="56"/>
      <c r="S65" s="56"/>
      <c r="T65" s="56"/>
      <c r="U65" s="56"/>
      <c r="V65" s="56"/>
      <c r="W65" s="56"/>
      <c r="X65" s="56"/>
      <c r="Y65" s="56"/>
      <c r="Z65" s="56"/>
      <c r="AA65" s="56"/>
      <c r="AB65" s="56"/>
      <c r="AC65" s="56"/>
      <c r="AD65" s="56"/>
      <c r="AE65" s="56"/>
    </row>
    <row r="66" spans="3:35" x14ac:dyDescent="0.3">
      <c r="C66" s="70" t="s">
        <v>518</v>
      </c>
      <c r="D66" s="71">
        <f ca="1">IRR($K59:OFFSET($K59,,Time_Horizon))</f>
        <v>0.13323220013274351</v>
      </c>
      <c r="K66" s="56"/>
      <c r="L66" s="56"/>
      <c r="M66" s="56"/>
      <c r="N66" s="56"/>
      <c r="O66" s="56"/>
      <c r="P66" s="56"/>
      <c r="Q66" s="56"/>
      <c r="R66" s="56"/>
      <c r="S66" s="56"/>
      <c r="T66" s="56"/>
      <c r="U66" s="56"/>
      <c r="V66" s="56"/>
      <c r="W66" s="56"/>
      <c r="X66" s="56"/>
      <c r="Y66" s="56"/>
      <c r="Z66" s="56"/>
      <c r="AA66" s="56"/>
      <c r="AB66" s="56"/>
      <c r="AC66" s="56"/>
      <c r="AD66" s="56"/>
      <c r="AE66" s="56"/>
    </row>
    <row r="67" spans="3:35" x14ac:dyDescent="0.3">
      <c r="C67" s="70" t="s">
        <v>521</v>
      </c>
      <c r="D67" s="72">
        <f ca="1">SUM($K18:OFFSET($K18,,Time_Horizon))/SUM($K53:OFFSET($K53,,Time_Horizon))</f>
        <v>0.93368902439024382</v>
      </c>
      <c r="K67" s="56"/>
      <c r="L67" s="56"/>
      <c r="M67" s="56"/>
      <c r="N67" s="56"/>
      <c r="O67" s="56"/>
      <c r="P67" s="56"/>
      <c r="Q67" s="56"/>
      <c r="R67" s="56"/>
      <c r="S67" s="56"/>
      <c r="T67" s="56"/>
      <c r="U67" s="56"/>
      <c r="V67" s="56"/>
      <c r="W67" s="56"/>
      <c r="X67" s="56"/>
      <c r="Y67" s="56"/>
      <c r="Z67" s="56"/>
      <c r="AA67" s="56"/>
      <c r="AB67" s="56"/>
      <c r="AC67" s="56"/>
      <c r="AD67" s="56"/>
      <c r="AE67" s="56"/>
    </row>
    <row r="68" spans="3:35" x14ac:dyDescent="0.3">
      <c r="C68" s="70" t="s">
        <v>524</v>
      </c>
      <c r="D68" s="72">
        <f ca="1">SUM($K19:OFFSET($K19,,Time_Horizon))/SUM($K54:OFFSET($K54,,Time_Horizon))</f>
        <v>0.98519508623369589</v>
      </c>
      <c r="K68" s="56"/>
      <c r="L68" s="56"/>
      <c r="M68" s="56"/>
      <c r="N68" s="56"/>
      <c r="O68" s="56"/>
      <c r="P68" s="56"/>
      <c r="Q68" s="56"/>
      <c r="R68" s="56"/>
      <c r="S68" s="56"/>
      <c r="T68" s="56"/>
      <c r="U68" s="56"/>
      <c r="V68" s="56"/>
      <c r="W68" s="56"/>
      <c r="X68" s="56"/>
      <c r="Y68" s="56"/>
      <c r="Z68" s="56"/>
      <c r="AA68" s="56"/>
      <c r="AB68" s="56"/>
      <c r="AC68" s="56"/>
      <c r="AD68" s="56"/>
      <c r="AE68" s="56"/>
    </row>
    <row r="69" spans="3:35" x14ac:dyDescent="0.3">
      <c r="C69" s="70" t="s">
        <v>523</v>
      </c>
      <c r="D69" s="70">
        <f ca="1">COUNTIF($K61:OFFSET($K61,,Time_Horizon),"&lt;0")</f>
        <v>15</v>
      </c>
      <c r="K69" s="56"/>
      <c r="L69" s="56"/>
      <c r="M69" s="56"/>
      <c r="N69" s="56"/>
      <c r="O69" s="56"/>
      <c r="P69" s="56"/>
      <c r="Q69" s="56"/>
      <c r="R69" s="56"/>
      <c r="S69" s="56"/>
      <c r="T69" s="56"/>
      <c r="U69" s="56"/>
      <c r="V69" s="56"/>
      <c r="W69" s="56"/>
      <c r="X69" s="56"/>
      <c r="Y69" s="56"/>
      <c r="Z69" s="56"/>
      <c r="AA69" s="56"/>
      <c r="AB69" s="56"/>
      <c r="AC69" s="56"/>
      <c r="AD69" s="56"/>
      <c r="AE69" s="56"/>
    </row>
    <row r="70" spans="3:35" x14ac:dyDescent="0.3">
      <c r="C70" s="70" t="s">
        <v>525</v>
      </c>
      <c r="D70" s="70">
        <f ca="1">SUM($K18:OFFSET($K18,,Time_Horizon))</f>
        <v>3374.7796062297975</v>
      </c>
      <c r="K70" s="56"/>
      <c r="L70" s="56"/>
      <c r="M70" s="56"/>
      <c r="N70" s="56"/>
      <c r="O70" s="56"/>
      <c r="P70" s="56"/>
      <c r="Q70" s="56"/>
      <c r="R70" s="56"/>
      <c r="S70" s="56"/>
      <c r="T70" s="56"/>
      <c r="U70" s="56"/>
      <c r="V70" s="56"/>
      <c r="W70" s="56"/>
      <c r="X70" s="56"/>
      <c r="Y70" s="56"/>
      <c r="Z70" s="56"/>
      <c r="AA70" s="56"/>
      <c r="AB70" s="56"/>
      <c r="AC70" s="56"/>
      <c r="AD70" s="56"/>
      <c r="AE70" s="56"/>
    </row>
    <row r="71" spans="3:35" x14ac:dyDescent="0.3">
      <c r="C71" s="70" t="s">
        <v>526</v>
      </c>
      <c r="D71" s="70">
        <f ca="1">SUM($K19:OFFSET($K19,,Time_Horizon))</f>
        <v>1682.1762818323382</v>
      </c>
      <c r="K71" s="56"/>
      <c r="L71" s="56"/>
      <c r="M71" s="56"/>
      <c r="N71" s="56"/>
      <c r="O71" s="56"/>
      <c r="P71" s="56"/>
      <c r="Q71" s="56"/>
      <c r="R71" s="56"/>
      <c r="S71" s="56"/>
      <c r="T71" s="56"/>
      <c r="U71" s="56"/>
      <c r="V71" s="56"/>
      <c r="W71" s="56"/>
      <c r="X71" s="56"/>
      <c r="Y71" s="56"/>
      <c r="Z71" s="56"/>
      <c r="AA71" s="56"/>
      <c r="AB71" s="56"/>
      <c r="AC71" s="56"/>
      <c r="AD71" s="56"/>
      <c r="AE71" s="56"/>
    </row>
    <row r="72" spans="3:35" x14ac:dyDescent="0.3">
      <c r="C72" s="70" t="s">
        <v>527</v>
      </c>
      <c r="D72" s="70">
        <f ca="1">SUM($K53:OFFSET($K53,,Time_Horizon))</f>
        <v>3614.4578313253019</v>
      </c>
      <c r="K72" s="56"/>
      <c r="L72" s="56"/>
      <c r="M72" s="56"/>
      <c r="N72" s="56"/>
      <c r="O72" s="56"/>
      <c r="P72" s="56"/>
      <c r="Q72" s="56"/>
      <c r="R72" s="56"/>
      <c r="S72" s="56"/>
      <c r="T72" s="56"/>
      <c r="U72" s="56"/>
      <c r="V72" s="56"/>
      <c r="W72" s="56"/>
      <c r="X72" s="56"/>
      <c r="Y72" s="56"/>
      <c r="Z72" s="56"/>
      <c r="AA72" s="56"/>
      <c r="AB72" s="56"/>
      <c r="AC72" s="56"/>
      <c r="AD72" s="56"/>
      <c r="AE72" s="56"/>
    </row>
    <row r="73" spans="3:35" x14ac:dyDescent="0.3">
      <c r="C73" s="70" t="s">
        <v>528</v>
      </c>
      <c r="D73" s="70">
        <f ca="1">SUM($K54:OFFSET($K54,,Time_Horizon))</f>
        <v>1707.4550059553515</v>
      </c>
      <c r="K73" s="56"/>
      <c r="L73" s="56"/>
      <c r="M73" s="56"/>
      <c r="N73" s="56"/>
      <c r="O73" s="56"/>
      <c r="P73" s="56"/>
      <c r="Q73" s="56"/>
      <c r="R73" s="56"/>
      <c r="S73" s="56"/>
      <c r="T73" s="56"/>
      <c r="U73" s="56"/>
      <c r="V73" s="56"/>
      <c r="W73" s="56"/>
      <c r="X73" s="56"/>
      <c r="Y73" s="56"/>
      <c r="Z73" s="56"/>
      <c r="AA73" s="56"/>
      <c r="AB73" s="56"/>
      <c r="AC73" s="56"/>
      <c r="AD73" s="56"/>
      <c r="AE73" s="56"/>
    </row>
    <row r="74" spans="3:35" x14ac:dyDescent="0.3">
      <c r="K74" s="56"/>
      <c r="L74" s="56"/>
      <c r="M74" s="56"/>
      <c r="N74" s="56"/>
      <c r="O74" s="56"/>
      <c r="P74" s="56"/>
      <c r="Q74" s="56"/>
      <c r="R74" s="56"/>
      <c r="S74" s="56"/>
      <c r="T74" s="56"/>
      <c r="U74" s="56"/>
      <c r="V74" s="56"/>
      <c r="W74" s="56"/>
      <c r="X74" s="56"/>
      <c r="Y74" s="56"/>
      <c r="Z74" s="56"/>
      <c r="AA74" s="56"/>
      <c r="AB74" s="56"/>
      <c r="AC74" s="56"/>
      <c r="AD74" s="56"/>
      <c r="AE74" s="56"/>
    </row>
    <row r="75" spans="3:35" ht="18.75" thickBot="1" x14ac:dyDescent="0.35">
      <c r="C75" s="11" t="s">
        <v>802</v>
      </c>
      <c r="D75" s="11"/>
      <c r="E75" s="11"/>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row>
    <row r="76" spans="3:35" ht="17.25" thickTop="1" x14ac:dyDescent="0.3">
      <c r="K76" s="56"/>
      <c r="L76" s="56"/>
      <c r="M76" s="56"/>
      <c r="N76" s="56"/>
      <c r="O76" s="56"/>
      <c r="P76" s="56"/>
      <c r="Q76" s="56"/>
      <c r="R76" s="56"/>
      <c r="S76" s="56"/>
      <c r="T76" s="56"/>
      <c r="U76" s="56"/>
      <c r="V76" s="56"/>
      <c r="W76" s="56"/>
      <c r="X76" s="56"/>
      <c r="Y76" s="56"/>
      <c r="Z76" s="56"/>
      <c r="AA76" s="56"/>
      <c r="AB76" s="56"/>
      <c r="AC76" s="56"/>
      <c r="AD76" s="56"/>
      <c r="AE76" s="56"/>
    </row>
    <row r="77" spans="3:35" x14ac:dyDescent="0.3">
      <c r="K77" s="56"/>
      <c r="L77" s="56"/>
      <c r="M77" s="56"/>
      <c r="N77" s="56"/>
      <c r="O77" s="56"/>
      <c r="P77" s="56"/>
      <c r="Q77" s="56"/>
      <c r="R77" s="56"/>
      <c r="S77" s="56"/>
      <c r="T77" s="56"/>
      <c r="U77" s="56"/>
      <c r="V77" s="56"/>
      <c r="W77" s="56"/>
      <c r="X77" s="56"/>
      <c r="Y77" s="56"/>
      <c r="Z77" s="56"/>
      <c r="AA77" s="56"/>
      <c r="AB77" s="56"/>
      <c r="AC77" s="56"/>
      <c r="AD77" s="56"/>
      <c r="AE77" s="56"/>
    </row>
    <row r="78" spans="3:35" x14ac:dyDescent="0.3">
      <c r="K78" s="56"/>
      <c r="L78" s="56"/>
      <c r="M78" s="56"/>
      <c r="N78" s="56"/>
      <c r="O78" s="56"/>
      <c r="P78" s="56"/>
      <c r="Q78" s="56"/>
      <c r="R78" s="56"/>
      <c r="S78" s="56"/>
      <c r="T78" s="56"/>
      <c r="U78" s="56"/>
      <c r="V78" s="56"/>
      <c r="W78" s="56"/>
      <c r="X78" s="56"/>
      <c r="Y78" s="56"/>
      <c r="Z78" s="56"/>
      <c r="AA78" s="56"/>
      <c r="AB78" s="56"/>
      <c r="AC78" s="56"/>
      <c r="AD78" s="56"/>
      <c r="AE78" s="56"/>
    </row>
    <row r="79" spans="3:35" x14ac:dyDescent="0.3">
      <c r="C79" t="str">
        <f>CONCATENATE(B$1,"_Investment")</f>
        <v>V_Investment</v>
      </c>
      <c r="D79" s="610">
        <f ca="1">K53</f>
        <v>181.36570672935648</v>
      </c>
      <c r="E79" t="s">
        <v>803</v>
      </c>
      <c r="K79" s="56"/>
      <c r="L79" s="56"/>
      <c r="M79" s="56"/>
      <c r="N79" s="56"/>
      <c r="O79" s="56"/>
      <c r="P79" s="56"/>
      <c r="Q79" s="56"/>
      <c r="R79" s="56"/>
      <c r="S79" s="56"/>
      <c r="T79" s="56"/>
      <c r="U79" s="56"/>
      <c r="V79" s="56"/>
      <c r="W79" s="56"/>
      <c r="X79" s="56"/>
      <c r="Y79" s="56"/>
      <c r="Z79" s="56"/>
      <c r="AA79" s="56"/>
      <c r="AB79" s="56"/>
      <c r="AC79" s="56"/>
      <c r="AD79" s="56"/>
      <c r="AE79" s="56"/>
    </row>
    <row r="80" spans="3:35" x14ac:dyDescent="0.3">
      <c r="C80" t="str">
        <f>CONCATENATE(B$1,"_Equity")</f>
        <v>V_Equity</v>
      </c>
      <c r="D80" s="56">
        <f ca="1">D79*Equity</f>
        <v>54.409712018806943</v>
      </c>
      <c r="E80" t="s">
        <v>803</v>
      </c>
      <c r="K80" s="56"/>
      <c r="L80" s="56"/>
      <c r="M80" s="56"/>
      <c r="N80" s="56"/>
      <c r="O80" s="56"/>
      <c r="P80" s="56"/>
      <c r="Q80" s="56"/>
      <c r="R80" s="56"/>
      <c r="S80" s="56"/>
      <c r="T80" s="56"/>
      <c r="U80" s="56"/>
      <c r="V80" s="56"/>
      <c r="W80" s="56"/>
      <c r="X80" s="56"/>
      <c r="Y80" s="56"/>
      <c r="Z80" s="56"/>
      <c r="AA80" s="56"/>
      <c r="AB80" s="56"/>
      <c r="AC80" s="56"/>
      <c r="AD80" s="56"/>
      <c r="AE80" s="56"/>
    </row>
    <row r="81" spans="3:31" x14ac:dyDescent="0.3">
      <c r="C81" t="str">
        <f>CONCATENATE(B$1,"_Debt")</f>
        <v>V_Debt</v>
      </c>
      <c r="D81" s="610">
        <f ca="1">D79*Debt</f>
        <v>126.95599471054952</v>
      </c>
      <c r="E81" t="s">
        <v>803</v>
      </c>
      <c r="K81" s="56"/>
      <c r="L81" s="56"/>
      <c r="M81" s="56"/>
      <c r="N81" s="56"/>
      <c r="O81" s="56"/>
      <c r="P81" s="56"/>
      <c r="Q81" s="56"/>
      <c r="R81" s="56"/>
      <c r="S81" s="56"/>
      <c r="T81" s="56"/>
      <c r="U81" s="56"/>
      <c r="V81" s="56"/>
      <c r="W81" s="56"/>
      <c r="X81" s="56"/>
      <c r="Y81" s="56"/>
      <c r="Z81" s="56"/>
      <c r="AA81" s="56"/>
      <c r="AB81" s="56"/>
      <c r="AC81" s="56"/>
      <c r="AD81" s="56"/>
      <c r="AE81" s="56"/>
    </row>
    <row r="82" spans="3:31" x14ac:dyDescent="0.3">
      <c r="C82" t="s">
        <v>488</v>
      </c>
      <c r="D82" s="58" cm="1">
        <f t="array" aca="1" ref="D82" ca="1">INDIRECT(C82)</f>
        <v>0.25340149415222601</v>
      </c>
      <c r="E82" t="s">
        <v>489</v>
      </c>
      <c r="K82" s="56"/>
      <c r="L82" s="56"/>
      <c r="M82" s="56"/>
      <c r="N82" s="56"/>
      <c r="O82" s="56"/>
      <c r="P82" s="56"/>
      <c r="Q82" s="56"/>
      <c r="R82" s="56"/>
      <c r="S82" s="56"/>
      <c r="T82" s="56"/>
      <c r="U82" s="56"/>
      <c r="V82" s="56"/>
      <c r="W82" s="56"/>
      <c r="X82" s="56"/>
      <c r="Y82" s="56"/>
      <c r="Z82" s="56"/>
      <c r="AA82" s="56"/>
      <c r="AB82" s="56"/>
      <c r="AC82" s="56"/>
      <c r="AD82" s="56"/>
      <c r="AE82" s="56"/>
    </row>
    <row r="83" spans="3:31" x14ac:dyDescent="0.3">
      <c r="C83" t="s">
        <v>490</v>
      </c>
      <c r="D83" s="56" cm="1">
        <f t="array" aca="1" ref="D83" ca="1">INDIRECT(C83)</f>
        <v>1</v>
      </c>
      <c r="E83" t="s">
        <v>474</v>
      </c>
      <c r="K83" s="56"/>
      <c r="L83" s="56"/>
      <c r="M83" s="56"/>
      <c r="N83" s="56"/>
      <c r="O83" s="56"/>
      <c r="P83" s="56"/>
      <c r="Q83" s="56"/>
      <c r="R83" s="56"/>
      <c r="S83" s="56"/>
      <c r="T83" s="56"/>
      <c r="U83" s="56"/>
      <c r="V83" s="56"/>
      <c r="W83" s="56"/>
      <c r="X83" s="56"/>
      <c r="Y83" s="56"/>
      <c r="Z83" s="56"/>
      <c r="AA83" s="56"/>
      <c r="AB83" s="56"/>
      <c r="AC83" s="56"/>
      <c r="AD83" s="56"/>
      <c r="AE83" s="56"/>
    </row>
    <row r="84" spans="3:31" x14ac:dyDescent="0.3">
      <c r="C84" t="s">
        <v>491</v>
      </c>
      <c r="D84">
        <v>0</v>
      </c>
      <c r="E84" t="s">
        <v>474</v>
      </c>
      <c r="K84" s="56"/>
      <c r="L84" s="56"/>
      <c r="M84" s="56"/>
      <c r="N84" s="56"/>
      <c r="O84" s="56"/>
      <c r="P84" s="56"/>
      <c r="Q84" s="56"/>
      <c r="R84" s="56"/>
      <c r="S84" s="56"/>
      <c r="T84" s="56"/>
      <c r="U84" s="56"/>
      <c r="V84" s="56"/>
      <c r="W84" s="56"/>
      <c r="X84" s="56"/>
      <c r="Y84" s="56"/>
      <c r="Z84" s="56"/>
      <c r="AA84" s="56"/>
      <c r="AB84" s="56"/>
      <c r="AC84" s="56"/>
      <c r="AD84" s="56"/>
      <c r="AE84" s="56"/>
    </row>
    <row r="85" spans="3:31" x14ac:dyDescent="0.3">
      <c r="K85" s="56"/>
      <c r="L85" s="56"/>
      <c r="M85" s="56"/>
      <c r="N85" s="56"/>
      <c r="O85" s="56"/>
      <c r="P85" s="56"/>
      <c r="Q85" s="56"/>
      <c r="R85" s="56"/>
      <c r="S85" s="56"/>
      <c r="T85" s="56"/>
      <c r="U85" s="56"/>
      <c r="V85" s="56"/>
      <c r="W85" s="56"/>
      <c r="X85" s="56"/>
      <c r="Y85" s="56"/>
      <c r="Z85" s="56"/>
      <c r="AA85" s="56"/>
      <c r="AB85" s="56"/>
      <c r="AC85" s="56"/>
      <c r="AD85" s="56"/>
      <c r="AE85" s="56"/>
    </row>
    <row r="86" spans="3:31" x14ac:dyDescent="0.3">
      <c r="K86" s="56"/>
      <c r="L86" s="56"/>
      <c r="M86" s="56"/>
      <c r="N86" s="56"/>
      <c r="O86" s="56"/>
      <c r="P86" s="56"/>
      <c r="Q86" s="56"/>
      <c r="R86" s="56"/>
      <c r="S86" s="56"/>
      <c r="T86" s="56"/>
      <c r="U86" s="56"/>
      <c r="V86" s="56"/>
      <c r="W86" s="56"/>
      <c r="X86" s="56"/>
      <c r="Y86" s="56"/>
      <c r="Z86" s="56"/>
      <c r="AA86" s="56"/>
      <c r="AB86" s="56"/>
      <c r="AC86" s="56"/>
      <c r="AD86" s="56"/>
      <c r="AE86" s="56"/>
    </row>
    <row r="87" spans="3:31" x14ac:dyDescent="0.3">
      <c r="K87" s="56"/>
      <c r="L87" s="56"/>
      <c r="M87" s="56"/>
      <c r="N87" s="56"/>
      <c r="O87" s="56"/>
      <c r="P87" s="56"/>
      <c r="Q87" s="56"/>
      <c r="R87" s="56"/>
      <c r="S87" s="56"/>
      <c r="T87" s="56"/>
      <c r="U87" s="56"/>
      <c r="V87" s="56"/>
      <c r="W87" s="56"/>
      <c r="X87" s="56"/>
      <c r="Y87" s="56"/>
      <c r="Z87" s="56"/>
      <c r="AA87" s="56"/>
      <c r="AB87" s="56"/>
      <c r="AC87" s="56"/>
      <c r="AD87" s="56"/>
      <c r="AE87" s="56"/>
    </row>
    <row r="88" spans="3:31" x14ac:dyDescent="0.3">
      <c r="C88" s="658" t="s">
        <v>804</v>
      </c>
      <c r="D88" s="658"/>
      <c r="E88" s="658" t="s">
        <v>606</v>
      </c>
      <c r="F88" s="658"/>
      <c r="G88" s="689"/>
      <c r="H88" s="689"/>
      <c r="I88" s="689"/>
      <c r="K88" s="57" t="str" cm="1">
        <f t="array" aca="1" ref="K88" ca="1">IFERROR(PPMT(Lending_rate,K$1,Loan_tenor,(INDIRECT($C79)*Debt)),"")</f>
        <v/>
      </c>
      <c r="L88" s="57" cm="1">
        <f t="array" aca="1" ref="L88" ca="1">IFERROR(PPMT(Lending_rate,L$1,Loan_tenor,(INDIRECT($C79)*Debt)),"")</f>
        <v>-126.95599471054953</v>
      </c>
      <c r="M88" s="57" t="str" cm="1">
        <f t="array" aca="1" ref="M88" ca="1">IFERROR(PPMT(Lending_rate,M$1,Loan_tenor,(INDIRECT($C79)*Debt)),"")</f>
        <v/>
      </c>
      <c r="N88" s="57" t="str" cm="1">
        <f t="array" aca="1" ref="N88" ca="1">IFERROR(PPMT(Lending_rate,N$1,Loan_tenor,(INDIRECT($C79)*Debt)),"")</f>
        <v/>
      </c>
      <c r="O88" s="57" t="str" cm="1">
        <f t="array" aca="1" ref="O88" ca="1">IFERROR(PPMT(Lending_rate,O$1,Loan_tenor,(INDIRECT($C79)*Debt)),"")</f>
        <v/>
      </c>
      <c r="P88" s="57" t="str" cm="1">
        <f t="array" aca="1" ref="P88" ca="1">IFERROR(PPMT(Lending_rate,P$1,Loan_tenor,(INDIRECT($C79)*Debt)),"")</f>
        <v/>
      </c>
      <c r="Q88" s="56"/>
      <c r="R88" s="56"/>
      <c r="S88" s="56"/>
      <c r="T88" s="56"/>
      <c r="U88" s="56"/>
      <c r="V88" s="56"/>
      <c r="W88" s="56"/>
      <c r="X88" s="56"/>
      <c r="Y88" s="56"/>
      <c r="Z88" s="56"/>
      <c r="AA88" s="56"/>
      <c r="AB88" s="56"/>
      <c r="AC88" s="56"/>
      <c r="AD88" s="56"/>
      <c r="AE88" s="56"/>
    </row>
    <row r="89" spans="3:31" x14ac:dyDescent="0.3">
      <c r="C89" s="658" t="s">
        <v>805</v>
      </c>
      <c r="D89" s="658"/>
      <c r="E89" s="658" t="s">
        <v>606</v>
      </c>
      <c r="F89" s="658"/>
      <c r="G89" s="689"/>
      <c r="H89" s="689"/>
      <c r="I89" s="689"/>
      <c r="K89" s="57" cm="1">
        <f t="array" aca="1" ref="K89" ca="1">IFERROR(IPMT(Lending_rate,K$1,Loan_tenor,INDIRECT($C79)*Debt),0)</f>
        <v>0</v>
      </c>
      <c r="L89" s="57" cm="1">
        <f t="array" aca="1" ref="L89" ca="1">IFERROR(IPMT(Lending_rate,L$1,Loan_tenor,INDIRECT($C79)*Debt),0)</f>
        <v>-32.170838751235351</v>
      </c>
      <c r="M89" s="57" cm="1">
        <f t="array" aca="1" ref="M89" ca="1">IFERROR(IPMT(Lending_rate,M$1,Loan_tenor,INDIRECT($C79)*Debt),0)</f>
        <v>0</v>
      </c>
      <c r="N89" s="57" cm="1">
        <f t="array" aca="1" ref="N89" ca="1">IFERROR(IPMT(Lending_rate,N$1,Loan_tenor,INDIRECT($C79)*Debt),0)</f>
        <v>0</v>
      </c>
      <c r="O89" s="57" cm="1">
        <f t="array" aca="1" ref="O89" ca="1">IFERROR(IPMT(Lending_rate,O$1,Loan_tenor,INDIRECT($C79)*Debt),0)</f>
        <v>0</v>
      </c>
      <c r="P89" s="57" cm="1">
        <f t="array" aca="1" ref="P89" ca="1">IFERROR(IPMT(Lending_rate,P$1,Loan_tenor,INDIRECT($C79)*Debt),0)</f>
        <v>0</v>
      </c>
      <c r="Q89" s="56"/>
      <c r="R89" s="56"/>
      <c r="S89" s="56"/>
      <c r="T89" s="56"/>
      <c r="U89" s="56"/>
      <c r="V89" s="56"/>
      <c r="W89" s="56"/>
      <c r="X89" s="56"/>
      <c r="Y89" s="56"/>
      <c r="Z89" s="56"/>
      <c r="AA89" s="56"/>
      <c r="AB89" s="56"/>
      <c r="AC89" s="56"/>
      <c r="AD89" s="56"/>
      <c r="AE89" s="56"/>
    </row>
    <row r="90" spans="3:31" x14ac:dyDescent="0.3">
      <c r="C90" s="658" t="s">
        <v>806</v>
      </c>
      <c r="D90" s="658"/>
      <c r="E90" s="658" t="s">
        <v>606</v>
      </c>
      <c r="F90" s="658"/>
      <c r="G90" s="689"/>
      <c r="H90" s="689"/>
      <c r="I90" s="689"/>
      <c r="K90" s="659" cm="1">
        <f t="array" aca="1" ref="K90" ca="1">-INDIRECT($C79)*Equity</f>
        <v>-54.409712018806943</v>
      </c>
      <c r="L90" s="659"/>
      <c r="M90" s="659"/>
      <c r="N90" s="659"/>
      <c r="O90" s="659"/>
      <c r="P90" s="659"/>
      <c r="Q90" s="56"/>
      <c r="R90" s="56"/>
      <c r="S90" s="56"/>
      <c r="T90" s="56"/>
      <c r="U90" s="56"/>
      <c r="V90" s="56"/>
      <c r="W90" s="56"/>
      <c r="X90" s="56"/>
      <c r="Y90" s="56"/>
      <c r="Z90" s="56"/>
      <c r="AA90" s="56"/>
      <c r="AB90" s="56"/>
      <c r="AC90" s="56"/>
      <c r="AD90" s="56"/>
      <c r="AE90" s="56"/>
    </row>
    <row r="91" spans="3:31" x14ac:dyDescent="0.3">
      <c r="C91" s="658"/>
      <c r="D91" s="658"/>
      <c r="E91" s="658"/>
      <c r="F91" s="658"/>
      <c r="G91" s="658"/>
      <c r="H91" s="658"/>
      <c r="I91" s="658"/>
      <c r="K91" s="659"/>
      <c r="L91" s="659"/>
      <c r="M91" s="659"/>
      <c r="N91" s="659"/>
      <c r="O91" s="659"/>
      <c r="P91" s="659"/>
      <c r="Q91" s="56"/>
      <c r="R91" s="56"/>
      <c r="S91" s="56"/>
      <c r="T91" s="56"/>
      <c r="U91" s="56"/>
      <c r="V91" s="56"/>
      <c r="W91" s="56"/>
      <c r="X91" s="56"/>
      <c r="Y91" s="56"/>
      <c r="Z91" s="56"/>
      <c r="AA91" s="56"/>
      <c r="AB91" s="56"/>
      <c r="AC91" s="56"/>
      <c r="AD91" s="56"/>
      <c r="AE91" s="56"/>
    </row>
    <row r="92" spans="3:31" x14ac:dyDescent="0.3">
      <c r="C92" s="658"/>
      <c r="D92" s="658"/>
      <c r="E92" s="658"/>
      <c r="F92" s="658"/>
      <c r="G92" s="658"/>
      <c r="H92" s="658"/>
      <c r="I92" s="658"/>
      <c r="K92" s="659"/>
      <c r="L92" s="659"/>
      <c r="M92" s="659"/>
      <c r="N92" s="659"/>
      <c r="O92" s="659"/>
      <c r="P92" s="659"/>
      <c r="Q92" s="56"/>
      <c r="R92" s="56"/>
      <c r="S92" s="56"/>
      <c r="T92" s="56"/>
      <c r="U92" s="56"/>
      <c r="V92" s="56"/>
      <c r="W92" s="56"/>
      <c r="X92" s="56"/>
      <c r="Y92" s="56"/>
      <c r="Z92" s="56"/>
      <c r="AA92" s="56"/>
      <c r="AB92" s="56"/>
      <c r="AC92" s="56"/>
      <c r="AD92" s="56"/>
      <c r="AE92" s="56"/>
    </row>
    <row r="93" spans="3:31" x14ac:dyDescent="0.3">
      <c r="C93" s="658" t="s">
        <v>807</v>
      </c>
      <c r="K93" s="57">
        <f ca="1">SUM(K88:K90)</f>
        <v>-54.409712018806943</v>
      </c>
      <c r="L93" s="57">
        <f ca="1">SUM(L88:L90)-L53</f>
        <v>-287.68986608006287</v>
      </c>
      <c r="M93" s="57">
        <f t="shared" ref="M93:AE93" ca="1" si="35">SUM(M88:M90)-M53</f>
        <v>-128.56303261827802</v>
      </c>
      <c r="N93" s="57">
        <f t="shared" ca="1" si="35"/>
        <v>-128.56303261827802</v>
      </c>
      <c r="O93" s="57">
        <f t="shared" ca="1" si="35"/>
        <v>-128.56303261827802</v>
      </c>
      <c r="P93" s="57">
        <f t="shared" ca="1" si="35"/>
        <v>-510.34932412577143</v>
      </c>
      <c r="Q93" s="57">
        <f t="shared" ca="1" si="35"/>
        <v>-474.53533646782256</v>
      </c>
      <c r="R93" s="57">
        <f t="shared" ca="1" si="35"/>
        <v>-474.53533646782256</v>
      </c>
      <c r="S93" s="57">
        <f t="shared" ca="1" si="35"/>
        <v>0</v>
      </c>
      <c r="T93" s="57">
        <f t="shared" ca="1" si="35"/>
        <v>0</v>
      </c>
      <c r="U93" s="57">
        <f t="shared" ca="1" si="35"/>
        <v>0</v>
      </c>
      <c r="V93" s="57">
        <f t="shared" ca="1" si="35"/>
        <v>0</v>
      </c>
      <c r="W93" s="57">
        <f t="shared" ca="1" si="35"/>
        <v>0</v>
      </c>
      <c r="X93" s="57">
        <f t="shared" ca="1" si="35"/>
        <v>0</v>
      </c>
      <c r="Y93" s="57">
        <f t="shared" ca="1" si="35"/>
        <v>0</v>
      </c>
      <c r="Z93" s="57">
        <f t="shared" ca="1" si="35"/>
        <v>0</v>
      </c>
      <c r="AA93" s="57">
        <f t="shared" ca="1" si="35"/>
        <v>-510.34932412577143</v>
      </c>
      <c r="AB93" s="57">
        <f t="shared" ca="1" si="35"/>
        <v>-474.53533646782256</v>
      </c>
      <c r="AC93" s="57">
        <f t="shared" ca="1" si="35"/>
        <v>-474.53533646782256</v>
      </c>
      <c r="AD93" s="57">
        <f t="shared" ca="1" si="35"/>
        <v>0</v>
      </c>
      <c r="AE93" s="57">
        <f t="shared" ca="1" si="35"/>
        <v>0</v>
      </c>
    </row>
    <row r="94" spans="3:31" x14ac:dyDescent="0.3">
      <c r="C94" s="658" t="s">
        <v>808</v>
      </c>
      <c r="D94" t="s">
        <v>195</v>
      </c>
      <c r="E94" t="str" cm="1">
        <f t="array" aca="1" ref="E94" ca="1">OFFSET(INDIRECT($D94),,1)</f>
        <v>%</v>
      </c>
      <c r="F94" s="50" cm="1">
        <f t="array" aca="1" ref="F94" ca="1">INDIRECT($D94)</f>
        <v>0.1</v>
      </c>
      <c r="K94" s="56">
        <f ca="1">K93/(1+$F94)^K$1</f>
        <v>-54.409712018806943</v>
      </c>
      <c r="L94" s="56">
        <f t="shared" ref="L94:AE94" ca="1" si="36">L93/(1+$F94)^L$1</f>
        <v>-261.53624189096621</v>
      </c>
      <c r="M94" s="56">
        <f t="shared" ca="1" si="36"/>
        <v>-106.25044018039503</v>
      </c>
      <c r="N94" s="56">
        <f t="shared" ca="1" si="36"/>
        <v>-96.591309254904559</v>
      </c>
      <c r="O94" s="56">
        <f t="shared" ca="1" si="36"/>
        <v>-87.81028114082234</v>
      </c>
      <c r="P94" s="56">
        <f t="shared" ca="1" si="36"/>
        <v>-316.8867775585195</v>
      </c>
      <c r="Q94" s="56">
        <f t="shared" ca="1" si="36"/>
        <v>-267.86282632538331</v>
      </c>
      <c r="R94" s="56">
        <f t="shared" ca="1" si="36"/>
        <v>-243.51166029580295</v>
      </c>
      <c r="S94" s="56">
        <f t="shared" ca="1" si="36"/>
        <v>0</v>
      </c>
      <c r="T94" s="56">
        <f t="shared" ca="1" si="36"/>
        <v>0</v>
      </c>
      <c r="U94" s="56">
        <f t="shared" ca="1" si="36"/>
        <v>0</v>
      </c>
      <c r="V94" s="56">
        <f t="shared" ca="1" si="36"/>
        <v>0</v>
      </c>
      <c r="W94" s="56">
        <f t="shared" ca="1" si="36"/>
        <v>0</v>
      </c>
      <c r="X94" s="56">
        <f t="shared" ca="1" si="36"/>
        <v>0</v>
      </c>
      <c r="Y94" s="56">
        <f t="shared" ca="1" si="36"/>
        <v>0</v>
      </c>
      <c r="Z94" s="56">
        <f t="shared" ca="1" si="36"/>
        <v>0</v>
      </c>
      <c r="AA94" s="56">
        <f t="shared" ca="1" si="36"/>
        <v>-111.06688236057803</v>
      </c>
      <c r="AB94" s="56">
        <f t="shared" ca="1" si="36"/>
        <v>-93.884286524890527</v>
      </c>
      <c r="AC94" s="56">
        <f t="shared" ca="1" si="36"/>
        <v>-85.349351386264104</v>
      </c>
      <c r="AD94" s="56">
        <f t="shared" ca="1" si="36"/>
        <v>0</v>
      </c>
      <c r="AE94" s="56">
        <f t="shared" ca="1" si="36"/>
        <v>0</v>
      </c>
    </row>
    <row r="95" spans="3:31" x14ac:dyDescent="0.3">
      <c r="K95" s="56"/>
      <c r="L95" s="56"/>
      <c r="M95" s="56"/>
      <c r="N95" s="56"/>
      <c r="O95" s="56"/>
      <c r="P95" s="56"/>
      <c r="Q95" s="56"/>
      <c r="R95" s="56"/>
      <c r="S95" s="56"/>
      <c r="T95" s="56"/>
      <c r="U95" s="56"/>
      <c r="V95" s="56"/>
      <c r="W95" s="56"/>
      <c r="X95" s="56"/>
      <c r="Y95" s="56"/>
      <c r="Z95" s="56"/>
      <c r="AA95" s="56"/>
      <c r="AB95" s="56"/>
      <c r="AC95" s="56"/>
      <c r="AD95" s="56"/>
      <c r="AE95" s="56"/>
    </row>
    <row r="96" spans="3:31" x14ac:dyDescent="0.3">
      <c r="C96" s="54" t="s">
        <v>777</v>
      </c>
      <c r="D96" s="54"/>
      <c r="H96" t="s">
        <v>809</v>
      </c>
      <c r="J96" t="str">
        <f>CONCATENATE(B$1,"_",H96)</f>
        <v>V_Net_Revenue_incl_financing</v>
      </c>
      <c r="K96" s="660">
        <f ca="1">K$18+SUM(K88:K90)</f>
        <v>119.15038201586836</v>
      </c>
      <c r="L96" s="56">
        <f ca="1">L$18-L$53+SUM(L88:L90)</f>
        <v>-114.1297720453876</v>
      </c>
      <c r="M96" s="56">
        <f t="shared" ref="M96:AE96" ca="1" si="37">M$18-M$53+SUM(M88:M90)</f>
        <v>44.997061416397287</v>
      </c>
      <c r="N96" s="56">
        <f t="shared" ca="1" si="37"/>
        <v>44.997061416397287</v>
      </c>
      <c r="O96" s="56">
        <f t="shared" ca="1" si="37"/>
        <v>44.997061416397287</v>
      </c>
      <c r="P96" s="56">
        <f t="shared" ca="1" si="37"/>
        <v>-92.519468116367989</v>
      </c>
      <c r="Q96" s="56">
        <f t="shared" ca="1" si="37"/>
        <v>-56.705480458419117</v>
      </c>
      <c r="R96" s="56">
        <f t="shared" ca="1" si="37"/>
        <v>-56.705480458419117</v>
      </c>
      <c r="S96" s="56">
        <f t="shared" ca="1" si="37"/>
        <v>0</v>
      </c>
      <c r="T96" s="56">
        <f t="shared" ca="1" si="37"/>
        <v>0</v>
      </c>
      <c r="U96" s="56">
        <f t="shared" ca="1" si="37"/>
        <v>0</v>
      </c>
      <c r="V96" s="56">
        <f t="shared" ca="1" si="37"/>
        <v>0</v>
      </c>
      <c r="W96" s="56">
        <f t="shared" ca="1" si="37"/>
        <v>0</v>
      </c>
      <c r="X96" s="56">
        <f t="shared" ca="1" si="37"/>
        <v>0</v>
      </c>
      <c r="Y96" s="56">
        <f t="shared" ca="1" si="37"/>
        <v>0</v>
      </c>
      <c r="Z96" s="56">
        <f t="shared" ca="1" si="37"/>
        <v>0</v>
      </c>
      <c r="AA96" s="56">
        <f t="shared" ca="1" si="37"/>
        <v>-92.519468116367989</v>
      </c>
      <c r="AB96" s="56">
        <f t="shared" ca="1" si="37"/>
        <v>-56.705480458419117</v>
      </c>
      <c r="AC96" s="56">
        <f t="shared" ca="1" si="37"/>
        <v>-56.705480458419117</v>
      </c>
      <c r="AD96" s="56">
        <f t="shared" ca="1" si="37"/>
        <v>0</v>
      </c>
      <c r="AE96" s="56">
        <f t="shared" ca="1" si="37"/>
        <v>0</v>
      </c>
    </row>
    <row r="97" spans="3:31" x14ac:dyDescent="0.3">
      <c r="C97" t="s">
        <v>778</v>
      </c>
      <c r="D97" t="s">
        <v>195</v>
      </c>
      <c r="E97" t="str" cm="1">
        <f t="array" aca="1" ref="E97" ca="1">OFFSET(INDIRECT($D97),,1)</f>
        <v>%</v>
      </c>
      <c r="F97" s="50" cm="1">
        <f t="array" aca="1" ref="F97" ca="1">INDIRECT($D97)</f>
        <v>0.1</v>
      </c>
      <c r="K97" s="56">
        <f t="shared" ref="K97:AE97" ca="1" si="38">K96/(1+$F97)^K$1</f>
        <v>119.15038201586836</v>
      </c>
      <c r="L97" s="56">
        <f t="shared" ca="1" si="38"/>
        <v>-103.75433822307963</v>
      </c>
      <c r="M97" s="56">
        <f t="shared" ca="1" si="38"/>
        <v>37.187654063138247</v>
      </c>
      <c r="N97" s="56">
        <f t="shared" ca="1" si="38"/>
        <v>33.806958239216584</v>
      </c>
      <c r="O97" s="56">
        <f t="shared" ca="1" si="38"/>
        <v>30.733598399287803</v>
      </c>
      <c r="P97" s="56">
        <f t="shared" ca="1" si="38"/>
        <v>-57.447310551544518</v>
      </c>
      <c r="Q97" s="56">
        <f t="shared" ca="1" si="38"/>
        <v>-32.008765409951501</v>
      </c>
      <c r="R97" s="56">
        <f t="shared" ca="1" si="38"/>
        <v>-29.09887764541045</v>
      </c>
      <c r="S97" s="56">
        <f t="shared" ca="1" si="38"/>
        <v>0</v>
      </c>
      <c r="T97" s="56">
        <f t="shared" ca="1" si="38"/>
        <v>0</v>
      </c>
      <c r="U97" s="56">
        <f t="shared" ca="1" si="38"/>
        <v>0</v>
      </c>
      <c r="V97" s="56">
        <f t="shared" ca="1" si="38"/>
        <v>0</v>
      </c>
      <c r="W97" s="56">
        <f t="shared" ca="1" si="38"/>
        <v>0</v>
      </c>
      <c r="X97" s="56">
        <f t="shared" ca="1" si="38"/>
        <v>0</v>
      </c>
      <c r="Y97" s="56">
        <f t="shared" ca="1" si="38"/>
        <v>0</v>
      </c>
      <c r="Z97" s="56">
        <f t="shared" ca="1" si="38"/>
        <v>0</v>
      </c>
      <c r="AA97" s="56">
        <f t="shared" ca="1" si="38"/>
        <v>-20.134931889929366</v>
      </c>
      <c r="AB97" s="56">
        <f t="shared" ca="1" si="38"/>
        <v>-11.218877006119007</v>
      </c>
      <c r="AC97" s="56">
        <f t="shared" ca="1" si="38"/>
        <v>-10.198979096471824</v>
      </c>
      <c r="AD97" s="56">
        <f t="shared" ca="1" si="38"/>
        <v>0</v>
      </c>
      <c r="AE97" s="56">
        <f t="shared" ca="1" si="38"/>
        <v>0</v>
      </c>
    </row>
    <row r="98" spans="3:31" x14ac:dyDescent="0.3">
      <c r="C98" t="s">
        <v>628</v>
      </c>
      <c r="K98" s="56">
        <f t="shared" ref="K98:AE98" ca="1" si="39">K96+J98</f>
        <v>119.15038201586836</v>
      </c>
      <c r="L98" s="56">
        <f t="shared" ca="1" si="39"/>
        <v>5.0206099704807627</v>
      </c>
      <c r="M98" s="56">
        <f t="shared" ca="1" si="39"/>
        <v>50.01767138687805</v>
      </c>
      <c r="N98" s="56">
        <f t="shared" ca="1" si="39"/>
        <v>95.014732803275336</v>
      </c>
      <c r="O98" s="56">
        <f t="shared" ca="1" si="39"/>
        <v>140.01179421967262</v>
      </c>
      <c r="P98" s="56">
        <f t="shared" ca="1" si="39"/>
        <v>47.492326103304634</v>
      </c>
      <c r="Q98" s="56">
        <f t="shared" ca="1" si="39"/>
        <v>-9.213154355114483</v>
      </c>
      <c r="R98" s="56">
        <f t="shared" ca="1" si="39"/>
        <v>-65.9186348135336</v>
      </c>
      <c r="S98" s="56">
        <f t="shared" ca="1" si="39"/>
        <v>-65.9186348135336</v>
      </c>
      <c r="T98" s="56">
        <f t="shared" ca="1" si="39"/>
        <v>-65.9186348135336</v>
      </c>
      <c r="U98" s="56">
        <f t="shared" ca="1" si="39"/>
        <v>-65.9186348135336</v>
      </c>
      <c r="V98" s="56">
        <f t="shared" ca="1" si="39"/>
        <v>-65.9186348135336</v>
      </c>
      <c r="W98" s="56">
        <f t="shared" ca="1" si="39"/>
        <v>-65.9186348135336</v>
      </c>
      <c r="X98" s="56">
        <f t="shared" ca="1" si="39"/>
        <v>-65.9186348135336</v>
      </c>
      <c r="Y98" s="56">
        <f t="shared" ca="1" si="39"/>
        <v>-65.9186348135336</v>
      </c>
      <c r="Z98" s="56">
        <f t="shared" ca="1" si="39"/>
        <v>-65.9186348135336</v>
      </c>
      <c r="AA98" s="56">
        <f t="shared" ca="1" si="39"/>
        <v>-158.43810292990159</v>
      </c>
      <c r="AB98" s="56">
        <f t="shared" ca="1" si="39"/>
        <v>-215.14358338832071</v>
      </c>
      <c r="AC98" s="56">
        <f t="shared" ca="1" si="39"/>
        <v>-271.8490638467398</v>
      </c>
      <c r="AD98" s="56">
        <f t="shared" ca="1" si="39"/>
        <v>-271.8490638467398</v>
      </c>
      <c r="AE98" s="56">
        <f t="shared" ca="1" si="39"/>
        <v>-271.8490638467398</v>
      </c>
    </row>
    <row r="99" spans="3:31" x14ac:dyDescent="0.3">
      <c r="K99" s="56"/>
      <c r="L99" s="56"/>
      <c r="M99" s="56"/>
      <c r="N99" s="56"/>
      <c r="O99" s="56"/>
      <c r="P99" s="56"/>
      <c r="Q99" s="56"/>
      <c r="R99" s="56"/>
      <c r="S99" s="56"/>
      <c r="T99" s="56"/>
      <c r="U99" s="56"/>
      <c r="V99" s="56"/>
      <c r="W99" s="56"/>
      <c r="X99" s="56"/>
      <c r="Y99" s="56"/>
      <c r="Z99" s="56"/>
      <c r="AA99" s="56"/>
      <c r="AB99" s="56"/>
      <c r="AC99" s="56"/>
      <c r="AD99" s="56"/>
      <c r="AE99" s="56"/>
    </row>
    <row r="100" spans="3:31" x14ac:dyDescent="0.3">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x14ac:dyDescent="0.3">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x14ac:dyDescent="0.3">
      <c r="C102" s="54" t="s">
        <v>629</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x14ac:dyDescent="0.3">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x14ac:dyDescent="0.3">
      <c r="C104" s="73" t="s">
        <v>516</v>
      </c>
      <c r="D104" s="73">
        <f ca="1">SUM($K97:OFFSET($K97,,Time_Horizon))</f>
        <v>-42.983487104995312</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x14ac:dyDescent="0.3">
      <c r="C105" s="73" t="s">
        <v>518</v>
      </c>
      <c r="D105" s="74">
        <f ca="1">IRR($K96:OFFSET($K96,,Time_Horizon))</f>
        <v>0.1539227597566093</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x14ac:dyDescent="0.3">
      <c r="C106" s="73" t="s">
        <v>521</v>
      </c>
      <c r="D106" s="75">
        <f ca="1">SUM($K18:OFFSET($K18,,Time_Horizon))/SUM($K93:OFFSET($K93,,Time_Horizon))*-1</f>
        <v>0.92545194796567154</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x14ac:dyDescent="0.3">
      <c r="C107" s="73" t="s">
        <v>524</v>
      </c>
      <c r="D107" s="75">
        <f ca="1">SUM($K19:OFFSET($K19,,Time_Horizon))/SUM($K94:OFFSET($K94,,Time_Horizon))*-1</f>
        <v>0.97508434414079082</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x14ac:dyDescent="0.3">
      <c r="C108" s="73" t="s">
        <v>523</v>
      </c>
      <c r="D108" s="73">
        <f ca="1">COUNTIF($K98:OFFSET($K98,,Time_Horizon),"&lt;0")</f>
        <v>15</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x14ac:dyDescent="0.3">
      <c r="C109" s="73" t="s">
        <v>525</v>
      </c>
      <c r="D109" s="73">
        <f ca="1">SUM($K18:OFFSET($K18,,Time_Horizon))</f>
        <v>3374.7796062297975</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x14ac:dyDescent="0.3">
      <c r="C110" s="73" t="s">
        <v>526</v>
      </c>
      <c r="D110" s="73">
        <f ca="1">SUM($K19:OFFSET($K19,,Time_Horizon))</f>
        <v>1682.1762818323382</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x14ac:dyDescent="0.3">
      <c r="C111" s="73" t="s">
        <v>527</v>
      </c>
      <c r="D111" s="73">
        <f ca="1">SUM($K93:OFFSET($K93,,Time_Horizon))</f>
        <v>-3646.6286700765372</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x14ac:dyDescent="0.3">
      <c r="C112" s="73" t="s">
        <v>528</v>
      </c>
      <c r="D112" s="73">
        <f ca="1">SUM($K94:OFFSET($K94,,Time_Horizon))</f>
        <v>-1725.1597689373336</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x14ac:dyDescent="0.3">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x14ac:dyDescent="0.3">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ht="18.75" thickBot="1" x14ac:dyDescent="0.35">
      <c r="C115" s="11" t="s">
        <v>779</v>
      </c>
      <c r="D115" s="11"/>
      <c r="E115" s="11"/>
      <c r="F115" s="11"/>
      <c r="G115" s="11"/>
      <c r="H115" s="11"/>
      <c r="I115" s="11"/>
      <c r="J115" s="11"/>
      <c r="K115" s="11"/>
      <c r="L115" s="11"/>
      <c r="M115" s="11"/>
      <c r="N115" s="11"/>
      <c r="O115" s="11"/>
      <c r="P115" s="11"/>
      <c r="Q115" s="11"/>
      <c r="R115" s="11"/>
      <c r="S115" s="11"/>
      <c r="T115" s="11"/>
      <c r="U115" s="11"/>
      <c r="V115" s="11"/>
      <c r="W115" s="11"/>
      <c r="X115" s="11"/>
      <c r="Y115" s="11"/>
      <c r="Z115" s="11"/>
      <c r="AA115" s="11"/>
      <c r="AB115" s="11"/>
      <c r="AC115" s="11"/>
      <c r="AD115" s="11"/>
      <c r="AE115" s="11"/>
      <c r="AF115" s="11"/>
      <c r="AG115" s="11"/>
      <c r="AH115" s="11"/>
      <c r="AI115" s="11"/>
    </row>
    <row r="116" spans="3:35" ht="17.25" thickTop="1" x14ac:dyDescent="0.3">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x14ac:dyDescent="0.3">
      <c r="C117" t="s">
        <v>1021</v>
      </c>
      <c r="E117" t="s">
        <v>613</v>
      </c>
      <c r="F117" s="32" t="e" cm="1">
        <f t="array" aca="1" ref="F117" ca="1">OFFSET(INDIRECT($C118),,2)</f>
        <v>#REF!</v>
      </c>
      <c r="G117" s="32" t="e" cm="1">
        <f t="array" aca="1" ref="G117" ca="1">OFFSET(INDIRECT($C118),,3)</f>
        <v>#REF!</v>
      </c>
      <c r="I117" s="49" t="e">
        <f ca="1">SUM(K117:AE117)</f>
        <v>#REF!</v>
      </c>
      <c r="K117" s="55" t="e">
        <f t="shared" ref="K117:AE117" ca="1" si="40">IF(AND(K$1&gt;=$F117,K$1&lt;=$G117),1,0)</f>
        <v>#REF!</v>
      </c>
      <c r="L117" s="55" t="e">
        <f t="shared" ca="1" si="40"/>
        <v>#REF!</v>
      </c>
      <c r="M117" s="55" t="e">
        <f t="shared" ca="1" si="40"/>
        <v>#REF!</v>
      </c>
      <c r="N117" s="55" t="e">
        <f t="shared" ca="1" si="40"/>
        <v>#REF!</v>
      </c>
      <c r="O117" s="55" t="e">
        <f t="shared" ca="1" si="40"/>
        <v>#REF!</v>
      </c>
      <c r="P117" s="55" t="e">
        <f t="shared" ca="1" si="40"/>
        <v>#REF!</v>
      </c>
      <c r="Q117" s="55" t="e">
        <f t="shared" ca="1" si="40"/>
        <v>#REF!</v>
      </c>
      <c r="R117" s="55" t="e">
        <f t="shared" ca="1" si="40"/>
        <v>#REF!</v>
      </c>
      <c r="S117" s="55" t="e">
        <f t="shared" ca="1" si="40"/>
        <v>#REF!</v>
      </c>
      <c r="T117" s="55" t="e">
        <f t="shared" ca="1" si="40"/>
        <v>#REF!</v>
      </c>
      <c r="U117" s="55" t="e">
        <f t="shared" ca="1" si="40"/>
        <v>#REF!</v>
      </c>
      <c r="V117" s="55" t="e">
        <f t="shared" ca="1" si="40"/>
        <v>#REF!</v>
      </c>
      <c r="W117" s="55" t="e">
        <f t="shared" ca="1" si="40"/>
        <v>#REF!</v>
      </c>
      <c r="X117" s="55" t="e">
        <f t="shared" ca="1" si="40"/>
        <v>#REF!</v>
      </c>
      <c r="Y117" s="55" t="e">
        <f t="shared" ca="1" si="40"/>
        <v>#REF!</v>
      </c>
      <c r="Z117" s="55" t="e">
        <f t="shared" ca="1" si="40"/>
        <v>#REF!</v>
      </c>
      <c r="AA117" s="55" t="e">
        <f t="shared" ca="1" si="40"/>
        <v>#REF!</v>
      </c>
      <c r="AB117" s="55" t="e">
        <f t="shared" ca="1" si="40"/>
        <v>#REF!</v>
      </c>
      <c r="AC117" s="55" t="e">
        <f t="shared" ca="1" si="40"/>
        <v>#REF!</v>
      </c>
      <c r="AD117" s="55" t="e">
        <f t="shared" ca="1" si="40"/>
        <v>#REF!</v>
      </c>
      <c r="AE117" s="55" t="e">
        <f t="shared" ca="1" si="40"/>
        <v>#REF!</v>
      </c>
    </row>
    <row r="118" spans="3:35" x14ac:dyDescent="0.3">
      <c r="C118" t="s">
        <v>1021</v>
      </c>
      <c r="D118" s="32" t="e" cm="1">
        <f t="array" aca="1" ref="D118" ca="1">OFFSET(INDIRECT($C118),,-2)</f>
        <v>#REF!</v>
      </c>
      <c r="E118" s="69" t="e" cm="1">
        <f t="array" aca="1" ref="E118" ca="1">OFFSET(INDIRECT($C118),,1)</f>
        <v>#REF!</v>
      </c>
      <c r="F118" s="32" t="e" cm="1">
        <f t="array" aca="1" ref="F118" ca="1">INDIRECT($C118)</f>
        <v>#REF!</v>
      </c>
      <c r="H118" t="s">
        <v>780</v>
      </c>
      <c r="I118" s="49" t="e">
        <f ca="1">SUM(K118:AE118)</f>
        <v>#REF!</v>
      </c>
      <c r="J118" t="str">
        <f>CONCATENATE(B$1,"_",H118)</f>
        <v>V_Env_Revenue</v>
      </c>
      <c r="K118" s="56" t="e">
        <f t="shared" ref="K118:AE118" ca="1" si="41">K117*$F118</f>
        <v>#REF!</v>
      </c>
      <c r="L118" s="56" t="e">
        <f t="shared" ca="1" si="41"/>
        <v>#REF!</v>
      </c>
      <c r="M118" s="56" t="e">
        <f t="shared" ca="1" si="41"/>
        <v>#REF!</v>
      </c>
      <c r="N118" s="56" t="e">
        <f t="shared" ca="1" si="41"/>
        <v>#REF!</v>
      </c>
      <c r="O118" s="56" t="e">
        <f t="shared" ca="1" si="41"/>
        <v>#REF!</v>
      </c>
      <c r="P118" s="56" t="e">
        <f t="shared" ca="1" si="41"/>
        <v>#REF!</v>
      </c>
      <c r="Q118" s="56" t="e">
        <f t="shared" ca="1" si="41"/>
        <v>#REF!</v>
      </c>
      <c r="R118" s="56" t="e">
        <f t="shared" ca="1" si="41"/>
        <v>#REF!</v>
      </c>
      <c r="S118" s="56" t="e">
        <f t="shared" ca="1" si="41"/>
        <v>#REF!</v>
      </c>
      <c r="T118" s="56" t="e">
        <f t="shared" ca="1" si="41"/>
        <v>#REF!</v>
      </c>
      <c r="U118" s="56" t="e">
        <f t="shared" ca="1" si="41"/>
        <v>#REF!</v>
      </c>
      <c r="V118" s="56" t="e">
        <f t="shared" ca="1" si="41"/>
        <v>#REF!</v>
      </c>
      <c r="W118" s="56" t="e">
        <f t="shared" ca="1" si="41"/>
        <v>#REF!</v>
      </c>
      <c r="X118" s="56" t="e">
        <f t="shared" ca="1" si="41"/>
        <v>#REF!</v>
      </c>
      <c r="Y118" s="56" t="e">
        <f t="shared" ca="1" si="41"/>
        <v>#REF!</v>
      </c>
      <c r="Z118" s="56" t="e">
        <f t="shared" ca="1" si="41"/>
        <v>#REF!</v>
      </c>
      <c r="AA118" s="56" t="e">
        <f t="shared" ca="1" si="41"/>
        <v>#REF!</v>
      </c>
      <c r="AB118" s="56" t="e">
        <f t="shared" ca="1" si="41"/>
        <v>#REF!</v>
      </c>
      <c r="AC118" s="56" t="e">
        <f t="shared" ca="1" si="41"/>
        <v>#REF!</v>
      </c>
      <c r="AD118" s="56" t="e">
        <f t="shared" ca="1" si="41"/>
        <v>#REF!</v>
      </c>
      <c r="AE118" s="56" t="e">
        <f t="shared" ca="1" si="41"/>
        <v>#REF!</v>
      </c>
    </row>
    <row r="119" spans="3:35" x14ac:dyDescent="0.3">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x14ac:dyDescent="0.3">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x14ac:dyDescent="0.3">
      <c r="C121" s="54" t="s">
        <v>781</v>
      </c>
      <c r="K121" s="56">
        <f ca="1">SUMIF($H$8:$H$13,$H$18,K$8:K$13)</f>
        <v>173.5600940346753</v>
      </c>
      <c r="L121" s="56" t="e">
        <f t="shared" ref="L121:AE121" ca="1" si="42">L18+L118</f>
        <v>#REF!</v>
      </c>
      <c r="M121" s="56" t="e">
        <f t="shared" ca="1" si="42"/>
        <v>#REF!</v>
      </c>
      <c r="N121" s="56" t="e">
        <f t="shared" ca="1" si="42"/>
        <v>#REF!</v>
      </c>
      <c r="O121" s="56" t="e">
        <f t="shared" ca="1" si="42"/>
        <v>#REF!</v>
      </c>
      <c r="P121" s="56" t="e">
        <f t="shared" ca="1" si="42"/>
        <v>#REF!</v>
      </c>
      <c r="Q121" s="56" t="e">
        <f t="shared" ca="1" si="42"/>
        <v>#REF!</v>
      </c>
      <c r="R121" s="56" t="e">
        <f t="shared" ca="1" si="42"/>
        <v>#REF!</v>
      </c>
      <c r="S121" s="56" t="e">
        <f t="shared" ca="1" si="42"/>
        <v>#REF!</v>
      </c>
      <c r="T121" s="56" t="e">
        <f t="shared" ca="1" si="42"/>
        <v>#REF!</v>
      </c>
      <c r="U121" s="56" t="e">
        <f t="shared" ca="1" si="42"/>
        <v>#REF!</v>
      </c>
      <c r="V121" s="56" t="e">
        <f t="shared" ca="1" si="42"/>
        <v>#REF!</v>
      </c>
      <c r="W121" s="56" t="e">
        <f t="shared" ca="1" si="42"/>
        <v>#REF!</v>
      </c>
      <c r="X121" s="56" t="e">
        <f t="shared" ca="1" si="42"/>
        <v>#REF!</v>
      </c>
      <c r="Y121" s="56" t="e">
        <f t="shared" ca="1" si="42"/>
        <v>#REF!</v>
      </c>
      <c r="Z121" s="56" t="e">
        <f t="shared" ca="1" si="42"/>
        <v>#REF!</v>
      </c>
      <c r="AA121" s="56" t="e">
        <f t="shared" ca="1" si="42"/>
        <v>#REF!</v>
      </c>
      <c r="AB121" s="56" t="e">
        <f t="shared" ca="1" si="42"/>
        <v>#REF!</v>
      </c>
      <c r="AC121" s="56" t="e">
        <f t="shared" ca="1" si="42"/>
        <v>#REF!</v>
      </c>
      <c r="AD121" s="56" t="e">
        <f t="shared" ca="1" si="42"/>
        <v>#REF!</v>
      </c>
      <c r="AE121" s="56" t="e">
        <f t="shared" ca="1" si="42"/>
        <v>#REF!</v>
      </c>
    </row>
    <row r="122" spans="3:35" x14ac:dyDescent="0.3">
      <c r="C122" t="s">
        <v>782</v>
      </c>
      <c r="D122" t="s">
        <v>197</v>
      </c>
      <c r="E122" t="str" cm="1">
        <f t="array" aca="1" ref="E122" ca="1">OFFSET(INDIRECT($D122),,1)</f>
        <v>%</v>
      </c>
      <c r="F122" s="50" cm="1">
        <f t="array" aca="1" ref="F122" ca="1">INDIRECT($D122)</f>
        <v>0.1</v>
      </c>
      <c r="K122" s="56">
        <f t="shared" ref="K122:AE122" ca="1" si="43">K121/(1+$F122)^K$1</f>
        <v>173.5600940346753</v>
      </c>
      <c r="L122" s="56" t="e">
        <f t="shared" ca="1" si="43"/>
        <v>#REF!</v>
      </c>
      <c r="M122" s="56" t="e">
        <f t="shared" ca="1" si="43"/>
        <v>#REF!</v>
      </c>
      <c r="N122" s="56" t="e">
        <f t="shared" ca="1" si="43"/>
        <v>#REF!</v>
      </c>
      <c r="O122" s="56" t="e">
        <f t="shared" ca="1" si="43"/>
        <v>#REF!</v>
      </c>
      <c r="P122" s="56" t="e">
        <f t="shared" ca="1" si="43"/>
        <v>#REF!</v>
      </c>
      <c r="Q122" s="56" t="e">
        <f t="shared" ca="1" si="43"/>
        <v>#REF!</v>
      </c>
      <c r="R122" s="56" t="e">
        <f t="shared" ca="1" si="43"/>
        <v>#REF!</v>
      </c>
      <c r="S122" s="56" t="e">
        <f t="shared" ca="1" si="43"/>
        <v>#REF!</v>
      </c>
      <c r="T122" s="56" t="e">
        <f t="shared" ca="1" si="43"/>
        <v>#REF!</v>
      </c>
      <c r="U122" s="56" t="e">
        <f t="shared" ca="1" si="43"/>
        <v>#REF!</v>
      </c>
      <c r="V122" s="56" t="e">
        <f t="shared" ca="1" si="43"/>
        <v>#REF!</v>
      </c>
      <c r="W122" s="56" t="e">
        <f t="shared" ca="1" si="43"/>
        <v>#REF!</v>
      </c>
      <c r="X122" s="56" t="e">
        <f t="shared" ca="1" si="43"/>
        <v>#REF!</v>
      </c>
      <c r="Y122" s="56" t="e">
        <f t="shared" ca="1" si="43"/>
        <v>#REF!</v>
      </c>
      <c r="Z122" s="56" t="e">
        <f t="shared" ca="1" si="43"/>
        <v>#REF!</v>
      </c>
      <c r="AA122" s="56" t="e">
        <f t="shared" ca="1" si="43"/>
        <v>#REF!</v>
      </c>
      <c r="AB122" s="56" t="e">
        <f t="shared" ca="1" si="43"/>
        <v>#REF!</v>
      </c>
      <c r="AC122" s="56" t="e">
        <f t="shared" ca="1" si="43"/>
        <v>#REF!</v>
      </c>
      <c r="AD122" s="56" t="e">
        <f t="shared" ca="1" si="43"/>
        <v>#REF!</v>
      </c>
      <c r="AE122" s="56" t="e">
        <f t="shared" ca="1" si="43"/>
        <v>#REF!</v>
      </c>
    </row>
    <row r="123" spans="3:35" x14ac:dyDescent="0.3">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x14ac:dyDescent="0.3">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x14ac:dyDescent="0.3">
      <c r="C125" s="54" t="s">
        <v>783</v>
      </c>
      <c r="H125" t="s">
        <v>784</v>
      </c>
      <c r="J125" t="str">
        <f>CONCATENATE(B$1,"_",H125)</f>
        <v>V_Env_Net_Revenue</v>
      </c>
      <c r="K125" s="56">
        <f t="shared" ref="K125:AE125" ca="1" si="44">K$121-K$53</f>
        <v>-7.805612694681173</v>
      </c>
      <c r="L125" s="56" t="e">
        <f t="shared" ca="1" si="44"/>
        <v>#REF!</v>
      </c>
      <c r="M125" s="56" t="e">
        <f t="shared" ca="1" si="44"/>
        <v>#REF!</v>
      </c>
      <c r="N125" s="56" t="e">
        <f t="shared" ca="1" si="44"/>
        <v>#REF!</v>
      </c>
      <c r="O125" s="56" t="e">
        <f t="shared" ca="1" si="44"/>
        <v>#REF!</v>
      </c>
      <c r="P125" s="56" t="e">
        <f t="shared" ca="1" si="44"/>
        <v>#REF!</v>
      </c>
      <c r="Q125" s="56" t="e">
        <f t="shared" ca="1" si="44"/>
        <v>#REF!</v>
      </c>
      <c r="R125" s="56" t="e">
        <f t="shared" ca="1" si="44"/>
        <v>#REF!</v>
      </c>
      <c r="S125" s="56" t="e">
        <f t="shared" ca="1" si="44"/>
        <v>#REF!</v>
      </c>
      <c r="T125" s="56" t="e">
        <f t="shared" ca="1" si="44"/>
        <v>#REF!</v>
      </c>
      <c r="U125" s="56" t="e">
        <f t="shared" ca="1" si="44"/>
        <v>#REF!</v>
      </c>
      <c r="V125" s="56" t="e">
        <f t="shared" ca="1" si="44"/>
        <v>#REF!</v>
      </c>
      <c r="W125" s="56" t="e">
        <f t="shared" ca="1" si="44"/>
        <v>#REF!</v>
      </c>
      <c r="X125" s="56" t="e">
        <f t="shared" ca="1" si="44"/>
        <v>#REF!</v>
      </c>
      <c r="Y125" s="56" t="e">
        <f t="shared" ca="1" si="44"/>
        <v>#REF!</v>
      </c>
      <c r="Z125" s="56" t="e">
        <f t="shared" ca="1" si="44"/>
        <v>#REF!</v>
      </c>
      <c r="AA125" s="56" t="e">
        <f t="shared" ca="1" si="44"/>
        <v>#REF!</v>
      </c>
      <c r="AB125" s="56" t="e">
        <f t="shared" ca="1" si="44"/>
        <v>#REF!</v>
      </c>
      <c r="AC125" s="56" t="e">
        <f t="shared" ca="1" si="44"/>
        <v>#REF!</v>
      </c>
      <c r="AD125" s="56" t="e">
        <f t="shared" ca="1" si="44"/>
        <v>#REF!</v>
      </c>
      <c r="AE125" s="56" t="e">
        <f t="shared" ca="1" si="44"/>
        <v>#REF!</v>
      </c>
    </row>
    <row r="126" spans="3:35" x14ac:dyDescent="0.3">
      <c r="C126" t="s">
        <v>785</v>
      </c>
      <c r="D126" t="s">
        <v>197</v>
      </c>
      <c r="E126" t="str" cm="1">
        <f t="array" aca="1" ref="E126" ca="1">OFFSET(INDIRECT(D126),,1)</f>
        <v>%</v>
      </c>
      <c r="F126" s="50" cm="1">
        <f t="array" aca="1" ref="F126" ca="1">INDIRECT($D126)</f>
        <v>0.1</v>
      </c>
      <c r="K126" s="56">
        <f t="shared" ref="K126:AE126" ca="1" si="45">K$125/(1+$F$126)^K$1</f>
        <v>-7.805612694681173</v>
      </c>
      <c r="L126" s="56" t="e">
        <f t="shared" ca="1" si="45"/>
        <v>#REF!</v>
      </c>
      <c r="M126" s="56" t="e">
        <f t="shared" ca="1" si="45"/>
        <v>#REF!</v>
      </c>
      <c r="N126" s="56" t="e">
        <f t="shared" ca="1" si="45"/>
        <v>#REF!</v>
      </c>
      <c r="O126" s="56" t="e">
        <f t="shared" ca="1" si="45"/>
        <v>#REF!</v>
      </c>
      <c r="P126" s="56" t="e">
        <f t="shared" ca="1" si="45"/>
        <v>#REF!</v>
      </c>
      <c r="Q126" s="56" t="e">
        <f t="shared" ca="1" si="45"/>
        <v>#REF!</v>
      </c>
      <c r="R126" s="56" t="e">
        <f t="shared" ca="1" si="45"/>
        <v>#REF!</v>
      </c>
      <c r="S126" s="56" t="e">
        <f t="shared" ca="1" si="45"/>
        <v>#REF!</v>
      </c>
      <c r="T126" s="56" t="e">
        <f t="shared" ca="1" si="45"/>
        <v>#REF!</v>
      </c>
      <c r="U126" s="56" t="e">
        <f t="shared" ca="1" si="45"/>
        <v>#REF!</v>
      </c>
      <c r="V126" s="56" t="e">
        <f t="shared" ca="1" si="45"/>
        <v>#REF!</v>
      </c>
      <c r="W126" s="56" t="e">
        <f t="shared" ca="1" si="45"/>
        <v>#REF!</v>
      </c>
      <c r="X126" s="56" t="e">
        <f t="shared" ca="1" si="45"/>
        <v>#REF!</v>
      </c>
      <c r="Y126" s="56" t="e">
        <f t="shared" ca="1" si="45"/>
        <v>#REF!</v>
      </c>
      <c r="Z126" s="56" t="e">
        <f t="shared" ca="1" si="45"/>
        <v>#REF!</v>
      </c>
      <c r="AA126" s="56" t="e">
        <f t="shared" ca="1" si="45"/>
        <v>#REF!</v>
      </c>
      <c r="AB126" s="56" t="e">
        <f t="shared" ca="1" si="45"/>
        <v>#REF!</v>
      </c>
      <c r="AC126" s="56" t="e">
        <f t="shared" ca="1" si="45"/>
        <v>#REF!</v>
      </c>
      <c r="AD126" s="56" t="e">
        <f t="shared" ca="1" si="45"/>
        <v>#REF!</v>
      </c>
      <c r="AE126" s="56" t="e">
        <f t="shared" ca="1" si="45"/>
        <v>#REF!</v>
      </c>
    </row>
    <row r="127" spans="3:35" x14ac:dyDescent="0.3">
      <c r="C127" t="s">
        <v>786</v>
      </c>
      <c r="K127" s="56">
        <f t="shared" ref="K127:AE127" ca="1" si="46">K125+J127</f>
        <v>-7.805612694681173</v>
      </c>
      <c r="L127" s="56" t="e">
        <f t="shared" ca="1" si="46"/>
        <v>#REF!</v>
      </c>
      <c r="M127" s="56" t="e">
        <f t="shared" ca="1" si="46"/>
        <v>#REF!</v>
      </c>
      <c r="N127" s="56" t="e">
        <f t="shared" ca="1" si="46"/>
        <v>#REF!</v>
      </c>
      <c r="O127" s="56" t="e">
        <f t="shared" ca="1" si="46"/>
        <v>#REF!</v>
      </c>
      <c r="P127" s="56" t="e">
        <f t="shared" ca="1" si="46"/>
        <v>#REF!</v>
      </c>
      <c r="Q127" s="56" t="e">
        <f t="shared" ca="1" si="46"/>
        <v>#REF!</v>
      </c>
      <c r="R127" s="56" t="e">
        <f t="shared" ca="1" si="46"/>
        <v>#REF!</v>
      </c>
      <c r="S127" s="56" t="e">
        <f t="shared" ca="1" si="46"/>
        <v>#REF!</v>
      </c>
      <c r="T127" s="56" t="e">
        <f t="shared" ca="1" si="46"/>
        <v>#REF!</v>
      </c>
      <c r="U127" s="56" t="e">
        <f t="shared" ca="1" si="46"/>
        <v>#REF!</v>
      </c>
      <c r="V127" s="56" t="e">
        <f t="shared" ca="1" si="46"/>
        <v>#REF!</v>
      </c>
      <c r="W127" s="56" t="e">
        <f t="shared" ca="1" si="46"/>
        <v>#REF!</v>
      </c>
      <c r="X127" s="56" t="e">
        <f t="shared" ca="1" si="46"/>
        <v>#REF!</v>
      </c>
      <c r="Y127" s="56" t="e">
        <f t="shared" ca="1" si="46"/>
        <v>#REF!</v>
      </c>
      <c r="Z127" s="56" t="e">
        <f t="shared" ca="1" si="46"/>
        <v>#REF!</v>
      </c>
      <c r="AA127" s="56" t="e">
        <f t="shared" ca="1" si="46"/>
        <v>#REF!</v>
      </c>
      <c r="AB127" s="56" t="e">
        <f t="shared" ca="1" si="46"/>
        <v>#REF!</v>
      </c>
      <c r="AC127" s="56" t="e">
        <f t="shared" ca="1" si="46"/>
        <v>#REF!</v>
      </c>
      <c r="AD127" s="56" t="e">
        <f t="shared" ca="1" si="46"/>
        <v>#REF!</v>
      </c>
      <c r="AE127" s="56" t="e">
        <f t="shared" ca="1" si="46"/>
        <v>#REF!</v>
      </c>
    </row>
    <row r="128" spans="3:35" x14ac:dyDescent="0.3"/>
    <row r="129" spans="3:35" ht="18" thickBot="1" x14ac:dyDescent="0.35">
      <c r="C129" s="53" t="s">
        <v>787</v>
      </c>
    </row>
    <row r="130" spans="3:35" ht="17.25" thickTop="1" x14ac:dyDescent="0.3"/>
    <row r="131" spans="3:35" x14ac:dyDescent="0.3">
      <c r="C131" s="73" t="s">
        <v>542</v>
      </c>
      <c r="D131" s="73" t="e">
        <f ca="1">SUM($K126:OFFSET($K126,,Time_Horizon))</f>
        <v>#REF!</v>
      </c>
    </row>
    <row r="132" spans="3:35" x14ac:dyDescent="0.3">
      <c r="C132" s="73" t="s">
        <v>543</v>
      </c>
      <c r="D132" s="74" t="e">
        <f ca="1">IRR($K125:OFFSET($K125,,Time_Horizon))</f>
        <v>#VALUE!</v>
      </c>
    </row>
    <row r="133" spans="3:35" x14ac:dyDescent="0.3">
      <c r="C133" s="73" t="s">
        <v>545</v>
      </c>
      <c r="D133" s="75" t="e">
        <f ca="1">SUM($K121:OFFSET($K121,,Time_Horizon))/SUM($K53:OFFSET($K53,,Time_Horizon))</f>
        <v>#REF!</v>
      </c>
    </row>
    <row r="134" spans="3:35" x14ac:dyDescent="0.3">
      <c r="C134" s="73" t="s">
        <v>546</v>
      </c>
      <c r="D134" s="75" t="e">
        <f ca="1">SUM($K122:OFFSET($K122,,Time_Horizon))/SUM($K54:OFFSET($K54,,Time_Horizon))</f>
        <v>#REF!</v>
      </c>
    </row>
    <row r="135" spans="3:35" x14ac:dyDescent="0.3">
      <c r="C135" s="73" t="s">
        <v>547</v>
      </c>
      <c r="D135" s="73">
        <f ca="1">COUNTIF($K127:OFFSET($K127,,Time_Horizon),"&lt;=0")</f>
        <v>1</v>
      </c>
    </row>
    <row r="136" spans="3:35" x14ac:dyDescent="0.3">
      <c r="C136" s="73" t="s">
        <v>548</v>
      </c>
      <c r="D136" s="73" t="e">
        <f ca="1">SUM($K121:OFFSET($K121,,Time_Horizon))</f>
        <v>#REF!</v>
      </c>
    </row>
    <row r="137" spans="3:35" x14ac:dyDescent="0.3">
      <c r="C137" s="73" t="s">
        <v>549</v>
      </c>
      <c r="D137" s="73" t="e">
        <f ca="1">SUM($K122:OFFSET($K122,,Time_Horizon))</f>
        <v>#REF!</v>
      </c>
    </row>
    <row r="138" spans="3:35" x14ac:dyDescent="0.3"/>
    <row r="139" spans="3:35" x14ac:dyDescent="0.3"/>
    <row r="140" spans="3:35" x14ac:dyDescent="0.3"/>
    <row r="141" spans="3:35" ht="18.75" thickBot="1" x14ac:dyDescent="0.35">
      <c r="C141" s="11" t="s">
        <v>788</v>
      </c>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row>
    <row r="142" spans="3:35" ht="17.25" thickTop="1" x14ac:dyDescent="0.3"/>
    <row r="143" spans="3:35" x14ac:dyDescent="0.3"/>
    <row r="144" spans="3:35" x14ac:dyDescent="0.3">
      <c r="C144" s="54" t="s">
        <v>777</v>
      </c>
      <c r="D144" s="54"/>
      <c r="H144" t="s">
        <v>607</v>
      </c>
      <c r="K144" s="56" cm="1">
        <f t="array" aca="1" ref="K144" ca="1">K$18*(1+Revenue_Sensitivity_V)-K$53*(1+Cost_Sensitivity_V)</f>
        <v>-7.805612694681173</v>
      </c>
      <c r="L144" s="56" cm="1">
        <f t="array" aca="1" ref="L144" ca="1">L$18*(1+Revenue_Sensitivity_V)-L$53*(1+Cost_Sensitivity_V)</f>
        <v>44.997061416397287</v>
      </c>
      <c r="M144" s="56" cm="1">
        <f t="array" aca="1" ref="M144" ca="1">M$18*(1+Revenue_Sensitivity_V)-M$53*(1+Cost_Sensitivity_V)</f>
        <v>44.997061416397287</v>
      </c>
      <c r="N144" s="56" cm="1">
        <f t="array" aca="1" ref="N144" ca="1">N$18*(1+Revenue_Sensitivity_V)-N$53*(1+Cost_Sensitivity_V)</f>
        <v>44.997061416397287</v>
      </c>
      <c r="O144" s="56" cm="1">
        <f t="array" aca="1" ref="O144" ca="1">O$18*(1+Revenue_Sensitivity_V)-O$53*(1+Cost_Sensitivity_V)</f>
        <v>44.997061416397287</v>
      </c>
      <c r="P144" s="56" cm="1">
        <f t="array" aca="1" ref="P144" ca="1">P$18*(1+Revenue_Sensitivity_V)-P$53*(1+Cost_Sensitivity_V)</f>
        <v>-92.519468116367989</v>
      </c>
      <c r="Q144" s="56" cm="1">
        <f t="array" aca="1" ref="Q144" ca="1">Q$18*(1+Revenue_Sensitivity_V)-Q$53*(1+Cost_Sensitivity_V)</f>
        <v>-56.705480458419117</v>
      </c>
      <c r="R144" s="56" cm="1">
        <f t="array" aca="1" ref="R144" ca="1">R$18*(1+Revenue_Sensitivity_V)-R$53*(1+Cost_Sensitivity_V)</f>
        <v>-56.705480458419117</v>
      </c>
      <c r="S144" s="56" cm="1">
        <f t="array" aca="1" ref="S144" ca="1">S$18*(1+Revenue_Sensitivity_V)-S$53*(1+Cost_Sensitivity_V)</f>
        <v>0</v>
      </c>
      <c r="T144" s="56" cm="1">
        <f t="array" aca="1" ref="T144" ca="1">T$18*(1+Revenue_Sensitivity_V)-T$53*(1+Cost_Sensitivity_V)</f>
        <v>0</v>
      </c>
      <c r="U144" s="56" cm="1">
        <f t="array" aca="1" ref="U144" ca="1">U$18*(1+Revenue_Sensitivity_V)-U$53*(1+Cost_Sensitivity_V)</f>
        <v>0</v>
      </c>
      <c r="V144" s="56" cm="1">
        <f t="array" aca="1" ref="V144" ca="1">V$18*(1+Revenue_Sensitivity_V)-V$53*(1+Cost_Sensitivity_V)</f>
        <v>0</v>
      </c>
      <c r="W144" s="56" cm="1">
        <f t="array" aca="1" ref="W144" ca="1">W$18*(1+Revenue_Sensitivity_V)-W$53*(1+Cost_Sensitivity_V)</f>
        <v>0</v>
      </c>
      <c r="X144" s="56" cm="1">
        <f t="array" aca="1" ref="X144" ca="1">X$18*(1+Revenue_Sensitivity_V)-X$53*(1+Cost_Sensitivity_V)</f>
        <v>0</v>
      </c>
      <c r="Y144" s="56" cm="1">
        <f t="array" aca="1" ref="Y144" ca="1">Y$18*(1+Revenue_Sensitivity_V)-Y$53*(1+Cost_Sensitivity_V)</f>
        <v>0</v>
      </c>
      <c r="Z144" s="56" cm="1">
        <f t="array" aca="1" ref="Z144" ca="1">Z$18*(1+Revenue_Sensitivity_V)-Z$53*(1+Cost_Sensitivity_V)</f>
        <v>0</v>
      </c>
      <c r="AA144" s="56" cm="1">
        <f t="array" aca="1" ref="AA144" ca="1">AA$18*(1+Revenue_Sensitivity_V)-AA$53*(1+Cost_Sensitivity_V)</f>
        <v>-92.519468116367989</v>
      </c>
      <c r="AB144" s="56" cm="1">
        <f t="array" aca="1" ref="AB144" ca="1">AB$18*(1+Revenue_Sensitivity_V)-AB$53*(1+Cost_Sensitivity_V)</f>
        <v>-56.705480458419117</v>
      </c>
      <c r="AC144" s="56" cm="1">
        <f t="array" aca="1" ref="AC144" ca="1">AC$18*(1+Revenue_Sensitivity_V)-AC$53*(1+Cost_Sensitivity_V)</f>
        <v>-56.705480458419117</v>
      </c>
      <c r="AD144" s="56" cm="1">
        <f t="array" aca="1" ref="AD144" ca="1">AD$18*(1+Revenue_Sensitivity_V)-AD$53*(1+Cost_Sensitivity_V)</f>
        <v>0</v>
      </c>
      <c r="AE144" s="56" cm="1">
        <f t="array" aca="1" ref="AE144" ca="1">AE$18*(1+Revenue_Sensitivity_V)-AE$53*(1+Cost_Sensitivity_V)</f>
        <v>0</v>
      </c>
    </row>
    <row r="145" spans="3:7" x14ac:dyDescent="0.3"/>
    <row r="146" spans="3:7" x14ac:dyDescent="0.3">
      <c r="C146" s="77" t="str">
        <f>CONCATENATE("Revenue_Sensitivity_",B$1)</f>
        <v>Revenue_Sensitivity_V</v>
      </c>
      <c r="D146" s="78">
        <v>0</v>
      </c>
    </row>
    <row r="147" spans="3:7" x14ac:dyDescent="0.3">
      <c r="C147" s="77" t="str">
        <f>CONCATENATE("Cost_Sensitivity_",B$1)</f>
        <v>Cost_Sensitivity_V</v>
      </c>
      <c r="D147" s="78">
        <v>0</v>
      </c>
    </row>
    <row r="148" spans="3:7" x14ac:dyDescent="0.3"/>
    <row r="149" spans="3:7" x14ac:dyDescent="0.3"/>
    <row r="150" spans="3:7" x14ac:dyDescent="0.3">
      <c r="C150" t="s">
        <v>516</v>
      </c>
      <c r="D150" s="57">
        <f ca="1">NPV(Discount_rate_financial,$K144:OFFSET($K144,,Time_Horizon))</f>
        <v>-22.980658293648276</v>
      </c>
    </row>
    <row r="151" spans="3:7" x14ac:dyDescent="0.3">
      <c r="C151" t="s">
        <v>518</v>
      </c>
      <c r="D151" s="58">
        <f ca="1">IRR($K144:OFFSET($K144,,Time_Horizon))</f>
        <v>0.13323220013274351</v>
      </c>
    </row>
    <row r="152" spans="3:7" x14ac:dyDescent="0.3"/>
    <row r="153" spans="3:7" x14ac:dyDescent="0.3">
      <c r="C153" t="s">
        <v>789</v>
      </c>
      <c r="F153" t="s">
        <v>516</v>
      </c>
      <c r="G153" t="s">
        <v>518</v>
      </c>
    </row>
    <row r="154" spans="3:7" x14ac:dyDescent="0.3">
      <c r="F154" s="59">
        <v>-598124.57315106434</v>
      </c>
      <c r="G154" s="58">
        <v>-5.4658480853333691E-2</v>
      </c>
    </row>
    <row r="155" spans="3:7" x14ac:dyDescent="0.3">
      <c r="E155" s="50">
        <v>-0.1</v>
      </c>
      <c r="F155" s="59">
        <v>-598124.57315106434</v>
      </c>
      <c r="G155" s="50">
        <v>-5.4658480853333691E-2</v>
      </c>
    </row>
    <row r="156" spans="3:7" x14ac:dyDescent="0.3">
      <c r="E156" s="50">
        <v>-0.05</v>
      </c>
      <c r="F156" s="59">
        <f t="dataTable" ref="F156:G158" dt2D="0" dtr="0" r1="D146"/>
        <v>-598124.57315106434</v>
      </c>
      <c r="G156" s="50">
        <v>-5.4658480853333691E-2</v>
      </c>
    </row>
    <row r="157" spans="3:7" x14ac:dyDescent="0.3">
      <c r="E157" s="50">
        <v>0.05</v>
      </c>
      <c r="F157" s="59">
        <v>-598124.57315106434</v>
      </c>
      <c r="G157" s="50">
        <v>-5.4658480853333691E-2</v>
      </c>
    </row>
    <row r="158" spans="3:7" x14ac:dyDescent="0.3">
      <c r="E158" s="50">
        <v>0.1</v>
      </c>
      <c r="F158" s="59">
        <v>-598124.57315106434</v>
      </c>
      <c r="G158" s="50">
        <v>-5.4658480853333691E-2</v>
      </c>
    </row>
    <row r="159" spans="3:7" x14ac:dyDescent="0.3"/>
    <row r="160" spans="3:7" x14ac:dyDescent="0.3"/>
    <row r="161" spans="3:7" x14ac:dyDescent="0.3"/>
    <row r="162" spans="3:7" x14ac:dyDescent="0.3">
      <c r="C162" t="s">
        <v>790</v>
      </c>
      <c r="F162" t="s">
        <v>516</v>
      </c>
      <c r="G162" t="s">
        <v>518</v>
      </c>
    </row>
    <row r="163" spans="3:7" x14ac:dyDescent="0.3">
      <c r="E163" s="50"/>
      <c r="F163" s="59">
        <v>-598124.57315106434</v>
      </c>
      <c r="G163" s="58">
        <v>-5.4658480853333691E-2</v>
      </c>
    </row>
    <row r="164" spans="3:7" x14ac:dyDescent="0.3">
      <c r="E164" s="50">
        <v>-0.1</v>
      </c>
      <c r="F164" s="59">
        <v>-491118.81486523146</v>
      </c>
      <c r="G164" s="50">
        <v>-4.1343295029097393E-2</v>
      </c>
    </row>
    <row r="165" spans="3:7" x14ac:dyDescent="0.3">
      <c r="E165" s="50">
        <v>-0.05</v>
      </c>
      <c r="F165" s="59">
        <v>-544621.69400814793</v>
      </c>
      <c r="G165" s="50">
        <v>-4.8226522367074698E-2</v>
      </c>
    </row>
    <row r="166" spans="3:7" x14ac:dyDescent="0.3">
      <c r="E166" s="50">
        <v>0.05</v>
      </c>
      <c r="F166" s="59">
        <v>-651627.45229398052</v>
      </c>
      <c r="G166" s="50">
        <v>-6.0701598261138634E-2</v>
      </c>
    </row>
    <row r="167" spans="3:7" x14ac:dyDescent="0.3">
      <c r="E167" s="50">
        <v>0.1</v>
      </c>
      <c r="F167" s="59">
        <v>-705130.33143689705</v>
      </c>
      <c r="G167" s="50">
        <v>-6.6407026931293966E-2</v>
      </c>
    </row>
    <row r="168" spans="3:7" x14ac:dyDescent="0.3"/>
    <row r="169" spans="3:7" x14ac:dyDescent="0.3"/>
    <row r="170" spans="3:7" x14ac:dyDescent="0.3"/>
    <row r="171" spans="3:7" x14ac:dyDescent="0.3"/>
    <row r="172" spans="3:7" x14ac:dyDescent="0.3"/>
    <row r="173" spans="3:7" x14ac:dyDescent="0.3"/>
    <row r="174" spans="3:7" x14ac:dyDescent="0.3"/>
    <row r="175" spans="3:7" x14ac:dyDescent="0.3"/>
    <row r="176" spans="3:7" x14ac:dyDescent="0.3"/>
    <row r="177" x14ac:dyDescent="0.3"/>
    <row r="178" x14ac:dyDescent="0.3"/>
    <row r="179" x14ac:dyDescent="0.3"/>
    <row r="180" x14ac:dyDescent="0.3"/>
    <row r="181" x14ac:dyDescent="0.3"/>
    <row r="182" x14ac:dyDescent="0.3"/>
    <row r="183" x14ac:dyDescent="0.3"/>
    <row r="184" x14ac:dyDescent="0.3"/>
    <row r="185" x14ac:dyDescent="0.3"/>
    <row r="186" x14ac:dyDescent="0.3"/>
    <row r="187" x14ac:dyDescent="0.3"/>
    <row r="188" x14ac:dyDescent="0.3"/>
    <row r="189" x14ac:dyDescent="0.3"/>
    <row r="190" x14ac:dyDescent="0.3"/>
    <row r="191" x14ac:dyDescent="0.3"/>
    <row r="192" x14ac:dyDescent="0.3"/>
    <row r="193" x14ac:dyDescent="0.3"/>
    <row r="194" x14ac:dyDescent="0.3"/>
    <row r="195" x14ac:dyDescent="0.3"/>
    <row r="196" x14ac:dyDescent="0.3"/>
    <row r="197" x14ac:dyDescent="0.3"/>
    <row r="198" x14ac:dyDescent="0.3"/>
    <row r="199" x14ac:dyDescent="0.3"/>
    <row r="200" x14ac:dyDescent="0.3"/>
    <row r="201" x14ac:dyDescent="0.3"/>
    <row r="202" x14ac:dyDescent="0.3"/>
    <row r="203" x14ac:dyDescent="0.3"/>
    <row r="204" x14ac:dyDescent="0.3"/>
    <row r="205" x14ac:dyDescent="0.3"/>
    <row r="206" x14ac:dyDescent="0.3"/>
    <row r="207" x14ac:dyDescent="0.3"/>
    <row r="208" x14ac:dyDescent="0.3"/>
    <row r="209" x14ac:dyDescent="0.3"/>
    <row r="210" x14ac:dyDescent="0.3"/>
    <row r="211" x14ac:dyDescent="0.3"/>
    <row r="212" x14ac:dyDescent="0.3"/>
    <row r="213" x14ac:dyDescent="0.3"/>
    <row r="214" x14ac:dyDescent="0.3"/>
    <row r="215" x14ac:dyDescent="0.3"/>
    <row r="216" x14ac:dyDescent="0.3"/>
    <row r="217" x14ac:dyDescent="0.3"/>
    <row r="218" x14ac:dyDescent="0.3"/>
    <row r="219" x14ac:dyDescent="0.3"/>
    <row r="220" x14ac:dyDescent="0.3"/>
    <row r="221" x14ac:dyDescent="0.3"/>
    <row r="222" x14ac:dyDescent="0.3"/>
    <row r="223" x14ac:dyDescent="0.3"/>
    <row r="224" x14ac:dyDescent="0.3"/>
    <row r="225" x14ac:dyDescent="0.3"/>
    <row r="226" x14ac:dyDescent="0.3"/>
    <row r="227" x14ac:dyDescent="0.3"/>
    <row r="228" x14ac:dyDescent="0.3"/>
    <row r="229" x14ac:dyDescent="0.3"/>
    <row r="230" x14ac:dyDescent="0.3"/>
    <row r="231" x14ac:dyDescent="0.3"/>
    <row r="232" x14ac:dyDescent="0.3"/>
    <row r="233" x14ac:dyDescent="0.3"/>
    <row r="234" x14ac:dyDescent="0.3"/>
    <row r="235" x14ac:dyDescent="0.3"/>
    <row r="236" x14ac:dyDescent="0.3"/>
    <row r="237" x14ac:dyDescent="0.3"/>
    <row r="238" x14ac:dyDescent="0.3"/>
    <row r="239" x14ac:dyDescent="0.3"/>
    <row r="240" x14ac:dyDescent="0.3"/>
    <row r="241" x14ac:dyDescent="0.3"/>
    <row r="242" x14ac:dyDescent="0.3"/>
    <row r="243" x14ac:dyDescent="0.3"/>
    <row r="244" x14ac:dyDescent="0.3"/>
    <row r="245" x14ac:dyDescent="0.3"/>
    <row r="246" x14ac:dyDescent="0.3"/>
  </sheetData>
  <mergeCells count="3">
    <mergeCell ref="G88:I88"/>
    <mergeCell ref="G89:I89"/>
    <mergeCell ref="G90:I90"/>
  </mergeCell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C7EFC-BF34-4F1A-BBEA-34C10DC4CA95}">
  <sheetPr>
    <tabColor theme="1" tint="4.9989318521683403E-2"/>
  </sheetPr>
  <dimension ref="A1:AC390"/>
  <sheetViews>
    <sheetView showGridLines="0" topLeftCell="I1" zoomScale="115" zoomScaleNormal="115" workbookViewId="0">
      <pane ySplit="1" topLeftCell="A251" activePane="bottomLeft" state="frozen"/>
      <selection activeCell="J20" sqref="J20"/>
      <selection pane="bottomLeft" activeCell="J20" sqref="J20"/>
    </sheetView>
  </sheetViews>
  <sheetFormatPr defaultColWidth="0" defaultRowHeight="14.25" x14ac:dyDescent="0.3"/>
  <cols>
    <col min="1" max="1" width="26.875" style="2" bestFit="1" customWidth="1"/>
    <col min="2" max="2" width="49.625" style="2" customWidth="1"/>
    <col min="3" max="3" width="27.125" style="2" bestFit="1" customWidth="1"/>
    <col min="4" max="4" width="24.875" style="2" bestFit="1" customWidth="1"/>
    <col min="5" max="5" width="22.875" style="2" bestFit="1" customWidth="1"/>
    <col min="6" max="6" width="107.625" style="2" bestFit="1" customWidth="1"/>
    <col min="7" max="7" width="22.125" style="2" bestFit="1" customWidth="1"/>
    <col min="8" max="8" width="10.375" style="370" bestFit="1" customWidth="1"/>
    <col min="9" max="9" width="13.5" style="2" bestFit="1" customWidth="1"/>
    <col min="10" max="10" width="9.75" style="2" bestFit="1" customWidth="1"/>
    <col min="11" max="11" width="9.375" style="2" bestFit="1" customWidth="1"/>
    <col min="12" max="12" width="3.25" style="2" customWidth="1"/>
    <col min="13" max="13" width="106.875" style="2" bestFit="1" customWidth="1"/>
    <col min="14" max="14" width="39.25" style="2" bestFit="1" customWidth="1"/>
    <col min="15" max="16" width="8.625" style="2" customWidth="1"/>
    <col min="17" max="17" width="10" style="2" hidden="1" customWidth="1"/>
    <col min="18" max="18" width="4.375" style="2" hidden="1" customWidth="1"/>
    <col min="19" max="22" width="8.625" style="2" hidden="1" customWidth="1"/>
    <col min="23" max="23" width="12" style="2" hidden="1" customWidth="1"/>
    <col min="24" max="24" width="60.25" style="2" hidden="1" customWidth="1"/>
    <col min="25" max="25" width="13.25" style="2" hidden="1" customWidth="1"/>
    <col min="26" max="26" width="6" style="2" hidden="1" customWidth="1"/>
    <col min="27" max="27" width="11.375" style="2" hidden="1" customWidth="1"/>
    <col min="28" max="28" width="22" style="2" hidden="1" customWidth="1"/>
    <col min="29" max="29" width="11" style="2" hidden="1" customWidth="1"/>
    <col min="30" max="16384" width="12.625" style="2" hidden="1"/>
  </cols>
  <sheetData>
    <row r="1" spans="1:14" s="36" customFormat="1" ht="15" x14ac:dyDescent="0.3">
      <c r="A1" s="36" t="s">
        <v>18</v>
      </c>
      <c r="B1" s="36" t="s">
        <v>19</v>
      </c>
      <c r="C1" s="36" t="s">
        <v>1022</v>
      </c>
      <c r="D1" s="36" t="s">
        <v>1023</v>
      </c>
      <c r="E1" s="36" t="s">
        <v>1024</v>
      </c>
      <c r="F1" s="36" t="s">
        <v>1025</v>
      </c>
      <c r="G1" s="36" t="s">
        <v>43</v>
      </c>
      <c r="H1" s="375" t="s">
        <v>471</v>
      </c>
      <c r="I1" s="36" t="s">
        <v>472</v>
      </c>
      <c r="J1" s="36" t="s">
        <v>1026</v>
      </c>
      <c r="K1" s="36" t="s">
        <v>1027</v>
      </c>
      <c r="M1" s="36" t="s">
        <v>1028</v>
      </c>
      <c r="N1" s="36" t="s">
        <v>1029</v>
      </c>
    </row>
    <row r="2" spans="1:14" x14ac:dyDescent="0.3">
      <c r="A2" s="2" t="s">
        <v>1030</v>
      </c>
      <c r="B2" s="2" t="s">
        <v>1031</v>
      </c>
      <c r="C2" s="2">
        <v>0</v>
      </c>
      <c r="D2" s="2" t="s">
        <v>1032</v>
      </c>
      <c r="E2" s="2">
        <v>0</v>
      </c>
      <c r="F2" s="2" t="s">
        <v>195</v>
      </c>
      <c r="G2" s="2" t="s">
        <v>195</v>
      </c>
      <c r="H2" s="371">
        <v>0.1</v>
      </c>
      <c r="I2" s="2" t="s">
        <v>544</v>
      </c>
      <c r="J2" s="2" t="s">
        <v>1033</v>
      </c>
      <c r="K2" s="2" t="s">
        <v>1033</v>
      </c>
      <c r="M2" s="2" t="s">
        <v>1034</v>
      </c>
      <c r="N2" s="2" t="s">
        <v>1035</v>
      </c>
    </row>
    <row r="3" spans="1:14" x14ac:dyDescent="0.3">
      <c r="A3" s="2" t="s">
        <v>1030</v>
      </c>
      <c r="B3" s="2" t="s">
        <v>1031</v>
      </c>
      <c r="C3" s="2">
        <v>0</v>
      </c>
      <c r="D3" s="2" t="s">
        <v>1032</v>
      </c>
      <c r="E3" s="2">
        <v>0</v>
      </c>
      <c r="F3" s="2" t="s">
        <v>197</v>
      </c>
      <c r="G3" s="2" t="s">
        <v>197</v>
      </c>
      <c r="H3" s="371">
        <v>0.1</v>
      </c>
      <c r="I3" s="2" t="s">
        <v>544</v>
      </c>
      <c r="J3" s="2" t="s">
        <v>1033</v>
      </c>
      <c r="K3" s="2" t="s">
        <v>1033</v>
      </c>
      <c r="M3" s="2" t="s">
        <v>1036</v>
      </c>
    </row>
    <row r="4" spans="1:14" ht="16.5" x14ac:dyDescent="0.3">
      <c r="A4" s="2" t="s">
        <v>1030</v>
      </c>
      <c r="B4" s="2" t="s">
        <v>1031</v>
      </c>
      <c r="C4" s="2">
        <v>0</v>
      </c>
      <c r="D4" s="2" t="s">
        <v>1032</v>
      </c>
      <c r="E4" s="2">
        <v>0</v>
      </c>
      <c r="F4" s="2" t="s">
        <v>1037</v>
      </c>
      <c r="G4" s="2" t="s">
        <v>1038</v>
      </c>
      <c r="H4" s="649">
        <f>1/16000</f>
        <v>6.2500000000000001E-5</v>
      </c>
      <c r="I4" s="2" t="s">
        <v>1039</v>
      </c>
      <c r="J4" s="2" t="s">
        <v>1033</v>
      </c>
      <c r="K4" s="2" t="s">
        <v>1033</v>
      </c>
      <c r="M4" s="643" t="s">
        <v>1040</v>
      </c>
      <c r="N4" s="2" t="s">
        <v>1041</v>
      </c>
    </row>
    <row r="5" spans="1:14" ht="16.5" x14ac:dyDescent="0.3">
      <c r="F5" s="2" t="s">
        <v>1042</v>
      </c>
      <c r="G5" s="2" t="s">
        <v>1043</v>
      </c>
      <c r="H5" s="649">
        <f>1/12772.3</f>
        <v>7.829443404868349E-5</v>
      </c>
      <c r="I5" s="2" t="s">
        <v>1044</v>
      </c>
      <c r="J5" s="2" t="s">
        <v>1033</v>
      </c>
      <c r="K5" s="2" t="s">
        <v>1033</v>
      </c>
      <c r="M5" s="643" t="s">
        <v>1040</v>
      </c>
      <c r="N5" s="2" t="s">
        <v>1045</v>
      </c>
    </row>
    <row r="6" spans="1:14" ht="16.5" x14ac:dyDescent="0.3">
      <c r="F6" s="2" t="s">
        <v>1046</v>
      </c>
      <c r="G6" s="2" t="s">
        <v>1047</v>
      </c>
      <c r="H6" s="649">
        <f>1/1.08896</f>
        <v>0.9183073758448429</v>
      </c>
      <c r="I6" s="2" t="s">
        <v>1048</v>
      </c>
      <c r="J6" s="2" t="s">
        <v>1033</v>
      </c>
      <c r="K6" s="2" t="s">
        <v>1033</v>
      </c>
      <c r="M6" s="643" t="s">
        <v>1040</v>
      </c>
      <c r="N6" s="2" t="s">
        <v>1045</v>
      </c>
    </row>
    <row r="8" spans="1:14" x14ac:dyDescent="0.3">
      <c r="G8" s="2" t="s">
        <v>614</v>
      </c>
      <c r="H8" s="370">
        <v>1145661.3119150368</v>
      </c>
      <c r="I8" s="2" t="s">
        <v>1049</v>
      </c>
      <c r="J8" s="2">
        <v>1</v>
      </c>
      <c r="K8" s="2">
        <v>4</v>
      </c>
      <c r="M8" s="2" t="s">
        <v>1050</v>
      </c>
      <c r="N8" s="2" t="s">
        <v>1051</v>
      </c>
    </row>
    <row r="9" spans="1:14" x14ac:dyDescent="0.3">
      <c r="G9" s="2" t="s">
        <v>616</v>
      </c>
      <c r="H9" s="370">
        <f>5*EUR_USD_XR</f>
        <v>4.5915368792242148</v>
      </c>
      <c r="I9" s="2" t="s">
        <v>1052</v>
      </c>
      <c r="J9" s="2">
        <v>0</v>
      </c>
      <c r="K9" s="2">
        <v>20</v>
      </c>
      <c r="M9" s="2" t="s">
        <v>1053</v>
      </c>
    </row>
    <row r="11" spans="1:14" x14ac:dyDescent="0.3">
      <c r="A11" s="2" t="s">
        <v>20</v>
      </c>
      <c r="B11" s="2" t="s">
        <v>1054</v>
      </c>
      <c r="C11" s="2">
        <v>1</v>
      </c>
      <c r="D11" s="2" t="s">
        <v>1055</v>
      </c>
      <c r="E11" s="39">
        <v>1</v>
      </c>
      <c r="F11" s="2" t="s">
        <v>1056</v>
      </c>
      <c r="G11" s="2" t="str">
        <f>CONCATENATE(A11,".",C11,".",E11)</f>
        <v>A.1.1</v>
      </c>
      <c r="H11" s="370" cm="1">
        <f t="array" ref="H11">INDEX('Vegetables in GH'!$G$11:$G$43,MATCH(F11,'Vegetables in GH'!$C$11:$C$43,0),)*EUR_LAK_XR</f>
        <v>3.9147217024341745</v>
      </c>
      <c r="I11" s="2" t="s">
        <v>1057</v>
      </c>
      <c r="J11" s="2">
        <v>0</v>
      </c>
      <c r="K11" s="2">
        <v>0</v>
      </c>
      <c r="M11" s="2" t="s">
        <v>1058</v>
      </c>
      <c r="N11" s="2" t="s">
        <v>1059</v>
      </c>
    </row>
    <row r="12" spans="1:14" x14ac:dyDescent="0.3">
      <c r="A12" s="2" t="s">
        <v>20</v>
      </c>
      <c r="B12" s="2" t="s">
        <v>1054</v>
      </c>
      <c r="C12" s="2">
        <v>1</v>
      </c>
      <c r="D12" s="2" t="s">
        <v>1055</v>
      </c>
      <c r="E12" s="39">
        <v>1.1000000000000001</v>
      </c>
      <c r="F12" s="2" t="s">
        <v>1056</v>
      </c>
      <c r="G12" s="2" t="str">
        <f>CONCATENATE(A12,".",C12,".",E12)</f>
        <v>A.1.1.1</v>
      </c>
      <c r="H12" s="370" cm="1">
        <f t="array" ref="H12">INDEX('Vegetables in GH'!$G$11:$G$43,MATCH(F12,'Vegetables in GH'!$C$11:$C$43,0),)*EUR_LAK_XR</f>
        <v>3.9147217024341745</v>
      </c>
      <c r="I12" s="2" t="s">
        <v>1057</v>
      </c>
      <c r="J12" s="2">
        <v>16</v>
      </c>
      <c r="K12" s="2">
        <v>16</v>
      </c>
      <c r="M12" s="2" t="s">
        <v>1058</v>
      </c>
      <c r="N12" s="2" t="s">
        <v>1060</v>
      </c>
    </row>
    <row r="13" spans="1:14" x14ac:dyDescent="0.2">
      <c r="A13" s="2" t="s">
        <v>20</v>
      </c>
      <c r="B13" s="2" t="s">
        <v>1054</v>
      </c>
      <c r="C13" s="2">
        <v>1</v>
      </c>
      <c r="D13" s="2" t="s">
        <v>1055</v>
      </c>
      <c r="E13" s="39">
        <v>2</v>
      </c>
      <c r="F13" s="16" t="s">
        <v>1061</v>
      </c>
      <c r="G13" s="2" t="str">
        <f t="shared" ref="G13:G77" si="0">CONCATENATE(A13,".",C13,".",E13)</f>
        <v>A.1.2</v>
      </c>
      <c r="H13" s="370" cm="1">
        <f t="array" ref="H13">INDEX('Vegetables in GH'!$G$11:$G$43,MATCH(F13,'Vegetables in GH'!$C$11:$C$43,0),)*EUR_LAK_XR</f>
        <v>93.953320858420184</v>
      </c>
      <c r="I13" s="2" t="s">
        <v>1057</v>
      </c>
      <c r="J13" s="2">
        <v>0</v>
      </c>
      <c r="K13" s="2">
        <v>0</v>
      </c>
      <c r="M13" s="2" t="s">
        <v>1058</v>
      </c>
    </row>
    <row r="14" spans="1:14" x14ac:dyDescent="0.2">
      <c r="A14" s="2" t="s">
        <v>20</v>
      </c>
      <c r="B14" s="2" t="s">
        <v>1054</v>
      </c>
      <c r="C14" s="2">
        <v>1</v>
      </c>
      <c r="D14" s="2" t="s">
        <v>1055</v>
      </c>
      <c r="E14" s="39">
        <v>3</v>
      </c>
      <c r="F14" s="16" t="s">
        <v>1062</v>
      </c>
      <c r="G14" s="2" t="str">
        <f>CONCATENATE(A14,".",C14,".",E14)</f>
        <v>A.1.3</v>
      </c>
      <c r="H14" s="370" cm="1">
        <f t="array" ref="H14">INDEX('Vegetables in GH'!$G$11:$G$43,MATCH(F14,'Vegetables in GH'!$C$11:$C$43,0),)*EUR_LAK_XR</f>
        <v>195.73608512170873</v>
      </c>
      <c r="I14" s="2" t="s">
        <v>1057</v>
      </c>
      <c r="J14" s="2">
        <v>0</v>
      </c>
      <c r="K14" s="2">
        <v>0</v>
      </c>
      <c r="M14" s="2" t="s">
        <v>1058</v>
      </c>
    </row>
    <row r="15" spans="1:14" x14ac:dyDescent="0.2">
      <c r="A15" s="2" t="s">
        <v>20</v>
      </c>
      <c r="B15" s="2" t="s">
        <v>1054</v>
      </c>
      <c r="C15" s="2">
        <v>1</v>
      </c>
      <c r="D15" s="2" t="s">
        <v>1055</v>
      </c>
      <c r="E15" s="39">
        <v>3.1</v>
      </c>
      <c r="F15" s="16" t="s">
        <v>1062</v>
      </c>
      <c r="G15" s="2" t="str">
        <f t="shared" si="0"/>
        <v>A.1.3.1</v>
      </c>
      <c r="H15" s="370" cm="1">
        <f t="array" ref="H15">INDEX('Vegetables in GH'!$G$11:$G$43,MATCH(F15,'Vegetables in GH'!$C$11:$C$43,0),)*EUR_LAK_XR</f>
        <v>195.73608512170873</v>
      </c>
      <c r="I15" s="2" t="s">
        <v>1057</v>
      </c>
      <c r="J15" s="2">
        <v>16</v>
      </c>
      <c r="K15" s="2">
        <v>16</v>
      </c>
      <c r="M15" s="2" t="s">
        <v>1058</v>
      </c>
    </row>
    <row r="16" spans="1:14" x14ac:dyDescent="0.2">
      <c r="A16" s="2" t="s">
        <v>20</v>
      </c>
      <c r="B16" s="2" t="s">
        <v>1054</v>
      </c>
      <c r="C16" s="2">
        <v>1</v>
      </c>
      <c r="D16" s="2" t="s">
        <v>1055</v>
      </c>
      <c r="E16" s="39">
        <v>4</v>
      </c>
      <c r="F16" s="16" t="s">
        <v>1063</v>
      </c>
      <c r="G16" s="2" t="str">
        <f>CONCATENATE(A16,".",C16,".",E16)</f>
        <v>A.1.4</v>
      </c>
      <c r="H16" s="370" cm="1">
        <f t="array" ref="H16">INDEX('Vegetables in GH'!$G$11:$G$43,MATCH(F16,'Vegetables in GH'!$C$11:$C$43,0),)*EUR_LAK_XR</f>
        <v>58.720825536512621</v>
      </c>
      <c r="I16" s="2" t="s">
        <v>1057</v>
      </c>
      <c r="J16" s="2">
        <v>0</v>
      </c>
      <c r="K16" s="2">
        <v>0</v>
      </c>
      <c r="M16" s="2" t="s">
        <v>1058</v>
      </c>
    </row>
    <row r="17" spans="1:13" x14ac:dyDescent="0.2">
      <c r="A17" s="2" t="s">
        <v>20</v>
      </c>
      <c r="B17" s="2" t="s">
        <v>1054</v>
      </c>
      <c r="C17" s="2">
        <v>1</v>
      </c>
      <c r="D17" s="2" t="s">
        <v>1055</v>
      </c>
      <c r="E17" s="39">
        <v>4.0999999999999996</v>
      </c>
      <c r="F17" s="16" t="s">
        <v>1063</v>
      </c>
      <c r="G17" s="2" t="str">
        <f t="shared" si="0"/>
        <v>A.1.4.1</v>
      </c>
      <c r="H17" s="370" cm="1">
        <f t="array" ref="H17">INDEX('Vegetables in GH'!$G$11:$G$43,MATCH(F17,'Vegetables in GH'!$C$11:$C$43,0),)*EUR_LAK_XR</f>
        <v>58.720825536512621</v>
      </c>
      <c r="I17" s="2" t="s">
        <v>1057</v>
      </c>
      <c r="J17" s="2">
        <v>16</v>
      </c>
      <c r="K17" s="2">
        <v>16</v>
      </c>
      <c r="M17" s="2" t="s">
        <v>1058</v>
      </c>
    </row>
    <row r="18" spans="1:13" x14ac:dyDescent="0.2">
      <c r="A18" s="2" t="s">
        <v>20</v>
      </c>
      <c r="B18" s="2" t="s">
        <v>1054</v>
      </c>
      <c r="C18" s="2">
        <v>1</v>
      </c>
      <c r="D18" s="2" t="s">
        <v>1055</v>
      </c>
      <c r="E18" s="39">
        <v>5</v>
      </c>
      <c r="F18" s="16" t="s">
        <v>1064</v>
      </c>
      <c r="G18" s="2" t="str">
        <f t="shared" si="0"/>
        <v>A.1.5</v>
      </c>
      <c r="H18" s="370" cm="1">
        <f t="array" ref="H18">INDEX('Vegetables in GH'!$G$11:$G$43,MATCH(F18,'Vegetables in GH'!$C$11:$C$43,0),)*EUR_LAK_XR</f>
        <v>23.488330214605046</v>
      </c>
      <c r="I18" s="2" t="s">
        <v>1057</v>
      </c>
      <c r="J18" s="2">
        <v>0</v>
      </c>
      <c r="K18" s="2">
        <v>0</v>
      </c>
      <c r="M18" s="2" t="s">
        <v>1058</v>
      </c>
    </row>
    <row r="19" spans="1:13" x14ac:dyDescent="0.2">
      <c r="A19" s="2" t="s">
        <v>20</v>
      </c>
      <c r="B19" s="2" t="s">
        <v>1054</v>
      </c>
      <c r="C19" s="2">
        <v>1</v>
      </c>
      <c r="D19" s="2" t="s">
        <v>1055</v>
      </c>
      <c r="E19" s="39">
        <v>5.0999999999999996</v>
      </c>
      <c r="F19" s="16" t="s">
        <v>1064</v>
      </c>
      <c r="G19" s="2" t="str">
        <f>CONCATENATE(A19,".",C19,".",E19)</f>
        <v>A.1.5.1</v>
      </c>
      <c r="H19" s="370" cm="1">
        <f t="array" ref="H19">INDEX('Vegetables in GH'!$G$11:$G$43,MATCH(F19,'Vegetables in GH'!$C$11:$C$43,0),)*EUR_LAK_XR</f>
        <v>23.488330214605046</v>
      </c>
      <c r="I19" s="2" t="s">
        <v>1057</v>
      </c>
      <c r="J19" s="2">
        <v>12</v>
      </c>
      <c r="K19" s="2">
        <v>12</v>
      </c>
      <c r="M19" s="2" t="s">
        <v>1058</v>
      </c>
    </row>
    <row r="20" spans="1:13" x14ac:dyDescent="0.2">
      <c r="A20" s="2" t="s">
        <v>20</v>
      </c>
      <c r="B20" s="2" t="s">
        <v>1054</v>
      </c>
      <c r="C20" s="2">
        <v>1</v>
      </c>
      <c r="D20" s="2" t="s">
        <v>1055</v>
      </c>
      <c r="E20" s="39">
        <v>6</v>
      </c>
      <c r="F20" s="16" t="s">
        <v>1065</v>
      </c>
      <c r="G20" s="2" t="str">
        <f t="shared" si="0"/>
        <v>A.1.6</v>
      </c>
      <c r="H20" s="370" cm="1">
        <f t="array" ref="H20">INDEX('Vegetables in GH'!$G$11:$G$43,MATCH(F20,'Vegetables in GH'!$C$11:$C$43,0),)*EUR_LAK_XR</f>
        <v>12.527109447789359</v>
      </c>
      <c r="I20" s="2" t="s">
        <v>1057</v>
      </c>
      <c r="J20" s="2">
        <v>0</v>
      </c>
      <c r="K20" s="2">
        <v>0</v>
      </c>
      <c r="M20" s="2" t="s">
        <v>1058</v>
      </c>
    </row>
    <row r="21" spans="1:13" x14ac:dyDescent="0.2">
      <c r="A21" s="2" t="s">
        <v>20</v>
      </c>
      <c r="B21" s="2" t="s">
        <v>1054</v>
      </c>
      <c r="C21" s="2">
        <v>1</v>
      </c>
      <c r="D21" s="2" t="s">
        <v>1055</v>
      </c>
      <c r="E21" s="39">
        <v>6.1</v>
      </c>
      <c r="F21" s="16" t="s">
        <v>1065</v>
      </c>
      <c r="G21" s="2" t="str">
        <f>CONCATENATE(A21,".",C21,".",E21)</f>
        <v>A.1.6.1</v>
      </c>
      <c r="H21" s="370" cm="1">
        <f t="array" ref="H21">INDEX('Vegetables in GH'!$G$11:$G$43,MATCH(F21,'Vegetables in GH'!$C$11:$C$43,0),)*EUR_LAK_XR</f>
        <v>12.527109447789359</v>
      </c>
      <c r="I21" s="2" t="s">
        <v>1057</v>
      </c>
      <c r="J21" s="2">
        <v>16</v>
      </c>
      <c r="K21" s="2">
        <v>16</v>
      </c>
      <c r="M21" s="2" t="s">
        <v>1058</v>
      </c>
    </row>
    <row r="22" spans="1:13" x14ac:dyDescent="0.2">
      <c r="A22" s="2" t="s">
        <v>20</v>
      </c>
      <c r="B22" s="2" t="s">
        <v>1054</v>
      </c>
      <c r="C22" s="2">
        <v>1</v>
      </c>
      <c r="D22" s="2" t="s">
        <v>1055</v>
      </c>
      <c r="E22" s="39">
        <v>7</v>
      </c>
      <c r="F22" s="16" t="s">
        <v>1066</v>
      </c>
      <c r="G22" s="2" t="str">
        <f t="shared" si="0"/>
        <v>A.1.7</v>
      </c>
      <c r="H22" s="370" cm="1">
        <f t="array" ref="H22">INDEX('Vegetables in GH'!$G$11:$G$43,MATCH(F22,'Vegetables in GH'!$C$11:$C$43,0),)*EUR_LAK_XR</f>
        <v>6.2635547238946794</v>
      </c>
      <c r="I22" s="2" t="s">
        <v>1057</v>
      </c>
      <c r="J22" s="2">
        <v>0</v>
      </c>
      <c r="K22" s="2">
        <v>0</v>
      </c>
      <c r="M22" s="2" t="s">
        <v>1058</v>
      </c>
    </row>
    <row r="23" spans="1:13" x14ac:dyDescent="0.2">
      <c r="A23" s="2" t="s">
        <v>20</v>
      </c>
      <c r="B23" s="2" t="s">
        <v>1054</v>
      </c>
      <c r="C23" s="2">
        <v>1</v>
      </c>
      <c r="D23" s="2" t="s">
        <v>1055</v>
      </c>
      <c r="E23" s="39">
        <v>7.1</v>
      </c>
      <c r="F23" s="16" t="s">
        <v>1066</v>
      </c>
      <c r="G23" s="2" t="str">
        <f>CONCATENATE(A23,".",C23,".",E23)</f>
        <v>A.1.7.1</v>
      </c>
      <c r="H23" s="370" cm="1">
        <f t="array" ref="H23">INDEX('Vegetables in GH'!$G$11:$G$43,MATCH(F23,'Vegetables in GH'!$C$11:$C$43,0),)*EUR_LAK_XR</f>
        <v>6.2635547238946794</v>
      </c>
      <c r="I23" s="2" t="s">
        <v>1057</v>
      </c>
      <c r="J23" s="2">
        <v>16</v>
      </c>
      <c r="K23" s="2">
        <v>16</v>
      </c>
      <c r="M23" s="2" t="s">
        <v>1058</v>
      </c>
    </row>
    <row r="24" spans="1:13" x14ac:dyDescent="0.2">
      <c r="A24" s="2" t="s">
        <v>20</v>
      </c>
      <c r="B24" s="2" t="s">
        <v>1054</v>
      </c>
      <c r="C24" s="2">
        <v>1</v>
      </c>
      <c r="D24" s="2" t="s">
        <v>1055</v>
      </c>
      <c r="E24" s="39">
        <v>8</v>
      </c>
      <c r="F24" s="16" t="s">
        <v>1067</v>
      </c>
      <c r="G24" s="2" t="str">
        <f t="shared" si="0"/>
        <v>A.1.8</v>
      </c>
      <c r="H24" s="370" cm="1">
        <f t="array" ref="H24">INDEX('Vegetables in GH'!$G$11:$G$43,MATCH(F24,'Vegetables in GH'!$C$11:$C$43,0),)*EUR_LAK_XR</f>
        <v>10.961220766815689</v>
      </c>
      <c r="I24" s="2" t="s">
        <v>1057</v>
      </c>
      <c r="J24" s="2">
        <v>0</v>
      </c>
      <c r="K24" s="2">
        <v>0</v>
      </c>
      <c r="M24" s="2" t="s">
        <v>1058</v>
      </c>
    </row>
    <row r="25" spans="1:13" x14ac:dyDescent="0.2">
      <c r="A25" s="2" t="s">
        <v>20</v>
      </c>
      <c r="B25" s="2" t="s">
        <v>1054</v>
      </c>
      <c r="C25" s="2">
        <v>1</v>
      </c>
      <c r="D25" s="2" t="s">
        <v>1055</v>
      </c>
      <c r="E25" s="39">
        <v>8.1</v>
      </c>
      <c r="F25" s="16" t="s">
        <v>1067</v>
      </c>
      <c r="G25" s="2" t="str">
        <f>CONCATENATE(A25,".",C25,".",E25)</f>
        <v>A.1.8.1</v>
      </c>
      <c r="H25" s="370" cm="1">
        <f t="array" ref="H25">INDEX('Vegetables in GH'!$G$11:$G$43,MATCH(F25,'Vegetables in GH'!$C$11:$C$43,0),)*EUR_LAK_XR</f>
        <v>10.961220766815689</v>
      </c>
      <c r="I25" s="2" t="s">
        <v>1057</v>
      </c>
      <c r="J25" s="2">
        <v>16</v>
      </c>
      <c r="K25" s="2">
        <v>16</v>
      </c>
      <c r="M25" s="2" t="s">
        <v>1058</v>
      </c>
    </row>
    <row r="26" spans="1:13" x14ac:dyDescent="0.2">
      <c r="A26" s="2" t="s">
        <v>20</v>
      </c>
      <c r="B26" s="2" t="s">
        <v>1054</v>
      </c>
      <c r="C26" s="2">
        <v>1</v>
      </c>
      <c r="D26" s="2" t="s">
        <v>1055</v>
      </c>
      <c r="E26" s="39">
        <v>9</v>
      </c>
      <c r="F26" s="16" t="s">
        <v>1068</v>
      </c>
      <c r="G26" s="2" t="str">
        <f t="shared" si="0"/>
        <v>A.1.9</v>
      </c>
      <c r="H26" s="370" cm="1">
        <f t="array" ref="H26">INDEX('Vegetables in GH'!$G$11:$G$43,MATCH(F26,'Vegetables in GH'!$C$11:$C$43,0),)*EUR_LAK_XR</f>
        <v>21.53096936338796</v>
      </c>
      <c r="I26" s="2" t="s">
        <v>1057</v>
      </c>
      <c r="J26" s="2">
        <v>0</v>
      </c>
      <c r="K26" s="2">
        <v>0</v>
      </c>
      <c r="M26" s="2" t="s">
        <v>1058</v>
      </c>
    </row>
    <row r="27" spans="1:13" x14ac:dyDescent="0.2">
      <c r="A27" s="2" t="s">
        <v>20</v>
      </c>
      <c r="B27" s="2" t="s">
        <v>1054</v>
      </c>
      <c r="C27" s="2">
        <v>1</v>
      </c>
      <c r="D27" s="2" t="s">
        <v>1055</v>
      </c>
      <c r="E27" s="39">
        <v>9.1</v>
      </c>
      <c r="F27" s="16" t="s">
        <v>1068</v>
      </c>
      <c r="G27" s="2" t="str">
        <f>CONCATENATE(A27,".",C27,".",E27)</f>
        <v>A.1.9.1</v>
      </c>
      <c r="H27" s="370" cm="1">
        <f t="array" ref="H27">INDEX('Vegetables in GH'!$G$11:$G$43,MATCH(F27,'Vegetables in GH'!$C$11:$C$43,0),)*EUR_LAK_XR</f>
        <v>21.53096936338796</v>
      </c>
      <c r="I27" s="2" t="s">
        <v>1057</v>
      </c>
      <c r="J27" s="2">
        <v>16</v>
      </c>
      <c r="K27" s="2">
        <v>16</v>
      </c>
      <c r="M27" s="2" t="s">
        <v>1058</v>
      </c>
    </row>
    <row r="28" spans="1:13" x14ac:dyDescent="0.2">
      <c r="A28" s="2" t="s">
        <v>20</v>
      </c>
      <c r="B28" s="2" t="s">
        <v>1054</v>
      </c>
      <c r="C28" s="2">
        <v>1</v>
      </c>
      <c r="D28" s="2" t="s">
        <v>1055</v>
      </c>
      <c r="E28" s="39">
        <v>10</v>
      </c>
      <c r="F28" s="16" t="s">
        <v>1069</v>
      </c>
      <c r="G28" s="2" t="str">
        <f t="shared" si="0"/>
        <v>A.1.10</v>
      </c>
      <c r="H28" s="370" cm="1">
        <f t="array" ref="H28">INDEX('Vegetables in GH'!$G$11:$G$43,MATCH(F28,'Vegetables in GH'!$C$11:$C$43,0),)*EUR_LAK_XR</f>
        <v>25.837163236065553</v>
      </c>
      <c r="I28" s="2" t="s">
        <v>1057</v>
      </c>
      <c r="J28" s="2">
        <v>0</v>
      </c>
      <c r="K28" s="2">
        <v>0</v>
      </c>
      <c r="M28" s="2" t="s">
        <v>1058</v>
      </c>
    </row>
    <row r="29" spans="1:13" x14ac:dyDescent="0.2">
      <c r="A29" s="2" t="s">
        <v>20</v>
      </c>
      <c r="B29" s="2" t="s">
        <v>1054</v>
      </c>
      <c r="C29" s="2">
        <v>1</v>
      </c>
      <c r="D29" s="2" t="s">
        <v>1055</v>
      </c>
      <c r="E29" s="39">
        <v>10.1</v>
      </c>
      <c r="F29" s="16" t="s">
        <v>1069</v>
      </c>
      <c r="G29" s="2" t="str">
        <f>CONCATENATE(A29,".",C29,".",E29)</f>
        <v>A.1.10.1</v>
      </c>
      <c r="H29" s="370" cm="1">
        <f t="array" ref="H29">INDEX('Vegetables in GH'!$G$11:$G$43,MATCH(F29,'Vegetables in GH'!$C$11:$C$43,0),)*EUR_LAK_XR</f>
        <v>25.837163236065553</v>
      </c>
      <c r="I29" s="2" t="s">
        <v>1057</v>
      </c>
      <c r="J29" s="2">
        <v>16</v>
      </c>
      <c r="K29" s="2">
        <v>16</v>
      </c>
      <c r="M29" s="2" t="s">
        <v>1058</v>
      </c>
    </row>
    <row r="30" spans="1:13" x14ac:dyDescent="0.2">
      <c r="A30" s="2" t="s">
        <v>20</v>
      </c>
      <c r="B30" s="2" t="s">
        <v>1054</v>
      </c>
      <c r="C30" s="2">
        <v>1</v>
      </c>
      <c r="D30" s="2" t="s">
        <v>1055</v>
      </c>
      <c r="E30" s="39">
        <v>11</v>
      </c>
      <c r="F30" s="16" t="s">
        <v>1070</v>
      </c>
      <c r="G30" s="2" t="str">
        <f t="shared" si="0"/>
        <v>A.1.11</v>
      </c>
      <c r="H30" s="370" cm="1">
        <f t="array" ref="H30">INDEX('Vegetables in GH'!$G$11:$G$43,MATCH(F30,'Vegetables in GH'!$C$11:$C$43,0),)*EUR_LAK_XR</f>
        <v>43.061938726775921</v>
      </c>
      <c r="I30" s="2" t="s">
        <v>1057</v>
      </c>
      <c r="J30" s="2">
        <v>0</v>
      </c>
      <c r="K30" s="2">
        <v>0</v>
      </c>
      <c r="M30" s="2" t="s">
        <v>1058</v>
      </c>
    </row>
    <row r="31" spans="1:13" x14ac:dyDescent="0.2">
      <c r="A31" s="2" t="s">
        <v>20</v>
      </c>
      <c r="B31" s="2" t="s">
        <v>1054</v>
      </c>
      <c r="C31" s="2">
        <v>1</v>
      </c>
      <c r="D31" s="2" t="s">
        <v>1055</v>
      </c>
      <c r="E31" s="39">
        <v>11.1</v>
      </c>
      <c r="F31" s="16" t="s">
        <v>1070</v>
      </c>
      <c r="G31" s="2" t="str">
        <f>CONCATENATE(A31,".",C31,".",E31)</f>
        <v>A.1.11.1</v>
      </c>
      <c r="H31" s="370" cm="1">
        <f t="array" ref="H31">INDEX('Vegetables in GH'!$G$11:$G$43,MATCH(F31,'Vegetables in GH'!$C$11:$C$43,0),)*EUR_LAK_XR</f>
        <v>43.061938726775921</v>
      </c>
      <c r="I31" s="2" t="s">
        <v>1057</v>
      </c>
      <c r="J31" s="2">
        <v>16</v>
      </c>
      <c r="K31" s="2">
        <v>16</v>
      </c>
      <c r="M31" s="2" t="s">
        <v>1058</v>
      </c>
    </row>
    <row r="32" spans="1:13" x14ac:dyDescent="0.2">
      <c r="A32" s="2" t="s">
        <v>20</v>
      </c>
      <c r="B32" s="2" t="s">
        <v>1054</v>
      </c>
      <c r="C32" s="2">
        <v>1</v>
      </c>
      <c r="D32" s="2" t="s">
        <v>1055</v>
      </c>
      <c r="E32" s="39">
        <v>12</v>
      </c>
      <c r="F32" s="16" t="s">
        <v>1071</v>
      </c>
      <c r="G32" s="2" t="str">
        <f t="shared" si="0"/>
        <v>A.1.12</v>
      </c>
      <c r="H32" s="370" cm="1">
        <f t="array" ref="H32">INDEX('Vegetables in GH'!$G$11:$G$43,MATCH(F32,'Vegetables in GH'!$C$11:$C$43,0),)*EUR_LAK_XR</f>
        <v>25.680574367968184</v>
      </c>
      <c r="I32" s="2" t="s">
        <v>1057</v>
      </c>
      <c r="J32" s="2">
        <v>0</v>
      </c>
      <c r="K32" s="2">
        <v>0</v>
      </c>
      <c r="M32" s="2" t="s">
        <v>1058</v>
      </c>
    </row>
    <row r="33" spans="1:13" x14ac:dyDescent="0.2">
      <c r="A33" s="2" t="s">
        <v>20</v>
      </c>
      <c r="B33" s="2" t="s">
        <v>1054</v>
      </c>
      <c r="C33" s="2">
        <v>1</v>
      </c>
      <c r="D33" s="2" t="s">
        <v>1055</v>
      </c>
      <c r="E33" s="39">
        <v>12.1</v>
      </c>
      <c r="F33" s="16" t="s">
        <v>1071</v>
      </c>
      <c r="G33" s="2" t="str">
        <f>CONCATENATE(A33,".",C33,".",E33)</f>
        <v>A.1.12.1</v>
      </c>
      <c r="H33" s="370" cm="1">
        <f t="array" ref="H33">INDEX('Vegetables in GH'!$G$11:$G$43,MATCH(F33,'Vegetables in GH'!$C$11:$C$43,0),)*EUR_LAK_XR</f>
        <v>25.680574367968184</v>
      </c>
      <c r="I33" s="2" t="s">
        <v>1057</v>
      </c>
      <c r="J33" s="2">
        <v>16</v>
      </c>
      <c r="K33" s="2">
        <v>16</v>
      </c>
      <c r="M33" s="2" t="s">
        <v>1058</v>
      </c>
    </row>
    <row r="34" spans="1:13" x14ac:dyDescent="0.2">
      <c r="A34" s="2" t="s">
        <v>20</v>
      </c>
      <c r="B34" s="2" t="s">
        <v>1054</v>
      </c>
      <c r="C34" s="2">
        <v>1</v>
      </c>
      <c r="D34" s="2" t="s">
        <v>1055</v>
      </c>
      <c r="E34" s="39">
        <v>13</v>
      </c>
      <c r="F34" s="16" t="s">
        <v>1072</v>
      </c>
      <c r="G34" s="2" t="str">
        <f>CONCATENATE(A34,".",C34,".",E34)</f>
        <v>A.1.13</v>
      </c>
      <c r="H34" s="370" cm="1">
        <f t="array" ref="H34">INDEX('Vegetables in GH'!$G$11:$G$43,MATCH(F34,'Vegetables in GH'!$C$11:$C$43,0),)*EUR_LAK_XR</f>
        <v>21.139497193144543</v>
      </c>
      <c r="I34" s="2" t="s">
        <v>1057</v>
      </c>
      <c r="J34" s="2">
        <v>0</v>
      </c>
      <c r="K34" s="2">
        <v>0</v>
      </c>
      <c r="M34" s="2" t="s">
        <v>1058</v>
      </c>
    </row>
    <row r="35" spans="1:13" x14ac:dyDescent="0.2">
      <c r="A35" s="2" t="s">
        <v>20</v>
      </c>
      <c r="B35" s="2" t="s">
        <v>1054</v>
      </c>
      <c r="C35" s="2">
        <v>1</v>
      </c>
      <c r="D35" s="2" t="s">
        <v>1055</v>
      </c>
      <c r="E35" s="39">
        <v>14</v>
      </c>
      <c r="F35" s="16" t="s">
        <v>1073</v>
      </c>
      <c r="G35" s="2" t="str">
        <f t="shared" ref="G35:G54" si="1">CONCATENATE(A35,".",C35,".",E35)</f>
        <v>A.1.14</v>
      </c>
      <c r="H35" s="370" cm="1">
        <f t="array" ref="H35">INDEX('Vegetables in GH'!$G$11:$G$43,MATCH(F35,'Vegetables in GH'!$C$11:$C$43,0),)*EUR_LAK_XR</f>
        <v>7.829443404868349</v>
      </c>
      <c r="I35" s="2" t="s">
        <v>1057</v>
      </c>
      <c r="J35" s="2">
        <v>0</v>
      </c>
      <c r="K35" s="2">
        <v>0</v>
      </c>
      <c r="M35" s="2" t="s">
        <v>1058</v>
      </c>
    </row>
    <row r="36" spans="1:13" x14ac:dyDescent="0.2">
      <c r="A36" s="2" t="s">
        <v>20</v>
      </c>
      <c r="B36" s="2" t="s">
        <v>1054</v>
      </c>
      <c r="C36" s="2">
        <v>1</v>
      </c>
      <c r="D36" s="2" t="s">
        <v>1055</v>
      </c>
      <c r="E36" s="39">
        <v>14.1</v>
      </c>
      <c r="F36" s="16" t="s">
        <v>1073</v>
      </c>
      <c r="G36" s="2" t="str">
        <f>CONCATENATE(A36,".",C36,".",E36)</f>
        <v>A.1.14.1</v>
      </c>
      <c r="H36" s="370" cm="1">
        <f t="array" ref="H36">INDEX('Vegetables in GH'!$G$11:$G$43,MATCH(F36,'Vegetables in GH'!$C$11:$C$43,0),)*EUR_LAK_XR</f>
        <v>7.829443404868349</v>
      </c>
      <c r="I36" s="2" t="s">
        <v>1057</v>
      </c>
      <c r="J36" s="2">
        <v>10</v>
      </c>
      <c r="K36" s="2">
        <v>10</v>
      </c>
      <c r="M36" s="2" t="s">
        <v>1058</v>
      </c>
    </row>
    <row r="37" spans="1:13" x14ac:dyDescent="0.2">
      <c r="A37" s="2" t="s">
        <v>20</v>
      </c>
      <c r="B37" s="2" t="s">
        <v>1054</v>
      </c>
      <c r="C37" s="2">
        <v>1</v>
      </c>
      <c r="D37" s="2" t="s">
        <v>1055</v>
      </c>
      <c r="E37" s="39">
        <v>15</v>
      </c>
      <c r="F37" s="16" t="s">
        <v>1074</v>
      </c>
      <c r="G37" s="2" t="str">
        <f t="shared" si="1"/>
        <v>A.1.15</v>
      </c>
      <c r="H37" s="370" cm="1">
        <f t="array" ref="H37">INDEX('Vegetables in GH'!$G$11:$G$43,MATCH(F37,'Vegetables in GH'!$C$11:$C$43,0),)*EUR_LAK_XR</f>
        <v>14.210439779836053</v>
      </c>
      <c r="I37" s="2" t="s">
        <v>1057</v>
      </c>
      <c r="J37" s="2">
        <v>0</v>
      </c>
      <c r="K37" s="2">
        <v>0</v>
      </c>
      <c r="M37" s="2" t="s">
        <v>1058</v>
      </c>
    </row>
    <row r="38" spans="1:13" x14ac:dyDescent="0.2">
      <c r="A38" s="2" t="s">
        <v>20</v>
      </c>
      <c r="B38" s="2" t="s">
        <v>1054</v>
      </c>
      <c r="C38" s="2">
        <v>1</v>
      </c>
      <c r="D38" s="2" t="s">
        <v>1055</v>
      </c>
      <c r="E38" s="39">
        <v>16</v>
      </c>
      <c r="F38" s="16" t="s">
        <v>1075</v>
      </c>
      <c r="G38" s="2" t="str">
        <f t="shared" si="1"/>
        <v>A.1.16</v>
      </c>
      <c r="H38" s="370" cm="1">
        <f t="array" ref="H38">INDEX('Vegetables in GH'!$G$11:$G$43,MATCH(F38,'Vegetables in GH'!$C$11:$C$43,0),)*EUR_LAK_XR</f>
        <v>2.7403051917039223</v>
      </c>
      <c r="I38" s="2" t="s">
        <v>1057</v>
      </c>
      <c r="J38" s="2">
        <v>0</v>
      </c>
      <c r="K38" s="2">
        <v>0</v>
      </c>
      <c r="M38" s="2" t="s">
        <v>1058</v>
      </c>
    </row>
    <row r="39" spans="1:13" x14ac:dyDescent="0.2">
      <c r="A39" s="2" t="s">
        <v>20</v>
      </c>
      <c r="B39" s="2" t="s">
        <v>1054</v>
      </c>
      <c r="C39" s="2">
        <v>1</v>
      </c>
      <c r="D39" s="2" t="s">
        <v>1055</v>
      </c>
      <c r="E39" s="39">
        <v>16.100000000000001</v>
      </c>
      <c r="F39" s="16" t="s">
        <v>1075</v>
      </c>
      <c r="G39" s="2" t="str">
        <f>CONCATENATE(A39,".",C39,".",E39)</f>
        <v>A.1.16.1</v>
      </c>
      <c r="H39" s="370" cm="1">
        <f t="array" ref="H39">INDEX('Vegetables in GH'!$G$11:$G$43,MATCH(F39,'Vegetables in GH'!$C$11:$C$43,0),)*EUR_LAK_XR</f>
        <v>2.7403051917039223</v>
      </c>
      <c r="I39" s="2" t="s">
        <v>1057</v>
      </c>
      <c r="J39" s="2">
        <v>10</v>
      </c>
      <c r="K39" s="2">
        <v>10</v>
      </c>
      <c r="M39" s="2" t="s">
        <v>1058</v>
      </c>
    </row>
    <row r="40" spans="1:13" x14ac:dyDescent="0.2">
      <c r="A40" s="2" t="s">
        <v>20</v>
      </c>
      <c r="B40" s="2" t="s">
        <v>1054</v>
      </c>
      <c r="C40" s="2">
        <v>1</v>
      </c>
      <c r="D40" s="2" t="s">
        <v>1055</v>
      </c>
      <c r="E40" s="39">
        <v>17</v>
      </c>
      <c r="F40" s="16" t="s">
        <v>1076</v>
      </c>
      <c r="G40" s="2" t="str">
        <f t="shared" si="1"/>
        <v>A.1.17</v>
      </c>
      <c r="H40" s="370" cm="1">
        <f t="array" ref="H40">INDEX('Vegetables in GH'!$G$11:$G$43,MATCH(F40,'Vegetables in GH'!$C$11:$C$43,0),)*EUR_LAK_XR</f>
        <v>5.4806103834078446</v>
      </c>
      <c r="I40" s="2" t="s">
        <v>1057</v>
      </c>
      <c r="J40" s="2">
        <v>0</v>
      </c>
      <c r="K40" s="2">
        <v>0</v>
      </c>
      <c r="M40" s="2" t="s">
        <v>1058</v>
      </c>
    </row>
    <row r="41" spans="1:13" x14ac:dyDescent="0.2">
      <c r="A41" s="2" t="s">
        <v>20</v>
      </c>
      <c r="B41" s="2" t="s">
        <v>1054</v>
      </c>
      <c r="C41" s="2">
        <v>1</v>
      </c>
      <c r="D41" s="2" t="s">
        <v>1055</v>
      </c>
      <c r="E41" s="39">
        <v>17.100000000000001</v>
      </c>
      <c r="F41" s="16" t="s">
        <v>1076</v>
      </c>
      <c r="G41" s="2" t="str">
        <f>CONCATENATE(A41,".",C41,".",E41)</f>
        <v>A.1.17.1</v>
      </c>
      <c r="H41" s="370" cm="1">
        <f t="array" ref="H41">INDEX('Vegetables in GH'!$G$11:$G$43,MATCH(F41,'Vegetables in GH'!$C$11:$C$43,0),)*EUR_LAK_XR</f>
        <v>5.4806103834078446</v>
      </c>
      <c r="I41" s="2" t="s">
        <v>1057</v>
      </c>
      <c r="J41" s="2">
        <v>10</v>
      </c>
      <c r="K41" s="2">
        <v>10</v>
      </c>
      <c r="M41" s="2" t="s">
        <v>1058</v>
      </c>
    </row>
    <row r="42" spans="1:13" x14ac:dyDescent="0.2">
      <c r="A42" s="2" t="s">
        <v>20</v>
      </c>
      <c r="B42" s="2" t="s">
        <v>1054</v>
      </c>
      <c r="C42" s="2">
        <v>1</v>
      </c>
      <c r="D42" s="2" t="s">
        <v>1055</v>
      </c>
      <c r="E42" s="39">
        <v>18</v>
      </c>
      <c r="F42" s="16" t="s">
        <v>1077</v>
      </c>
      <c r="G42" s="2" t="str">
        <f t="shared" si="1"/>
        <v>A.1.18</v>
      </c>
      <c r="H42" s="370" cm="1">
        <f t="array" ref="H42">INDEX('Vegetables in GH'!$G$11:$G$43,MATCH(F42,'Vegetables in GH'!$C$11:$C$43,0),)*EUR_LAK_XR</f>
        <v>2.7403051917039223</v>
      </c>
      <c r="I42" s="2" t="s">
        <v>1057</v>
      </c>
      <c r="J42" s="2">
        <v>0</v>
      </c>
      <c r="K42" s="2">
        <v>0</v>
      </c>
      <c r="M42" s="2" t="s">
        <v>1058</v>
      </c>
    </row>
    <row r="43" spans="1:13" x14ac:dyDescent="0.2">
      <c r="A43" s="2" t="s">
        <v>20</v>
      </c>
      <c r="B43" s="2" t="s">
        <v>1054</v>
      </c>
      <c r="C43" s="2">
        <v>1</v>
      </c>
      <c r="D43" s="2" t="s">
        <v>1055</v>
      </c>
      <c r="E43" s="39">
        <v>18.100000000000001</v>
      </c>
      <c r="F43" s="16" t="s">
        <v>1077</v>
      </c>
      <c r="G43" s="2" t="str">
        <f>CONCATENATE(A43,".",C43,".",E43)</f>
        <v>A.1.18.1</v>
      </c>
      <c r="H43" s="370" cm="1">
        <f t="array" ref="H43">INDEX('Vegetables in GH'!$G$11:$G$43,MATCH(F43,'Vegetables in GH'!$C$11:$C$43,0),)*EUR_LAK_XR</f>
        <v>2.7403051917039223</v>
      </c>
      <c r="I43" s="2" t="s">
        <v>1057</v>
      </c>
      <c r="J43" s="2">
        <v>10</v>
      </c>
      <c r="K43" s="2">
        <v>10</v>
      </c>
      <c r="M43" s="2" t="s">
        <v>1058</v>
      </c>
    </row>
    <row r="44" spans="1:13" x14ac:dyDescent="0.2">
      <c r="A44" s="2" t="s">
        <v>20</v>
      </c>
      <c r="B44" s="2" t="s">
        <v>1054</v>
      </c>
      <c r="C44" s="2">
        <v>1</v>
      </c>
      <c r="D44" s="2" t="s">
        <v>1055</v>
      </c>
      <c r="E44" s="39">
        <v>19</v>
      </c>
      <c r="F44" s="16" t="s">
        <v>1078</v>
      </c>
      <c r="G44" s="2" t="str">
        <f t="shared" si="1"/>
        <v>A.1.19</v>
      </c>
      <c r="H44" s="370" cm="1">
        <f t="array" ref="H44">INDEX('Vegetables in GH'!$G$11:$G$43,MATCH(F44,'Vegetables in GH'!$C$11:$C$43,0),)*EUR_LAK_XR</f>
        <v>2.3488330214605049</v>
      </c>
      <c r="I44" s="2" t="s">
        <v>1057</v>
      </c>
      <c r="J44" s="2">
        <v>0</v>
      </c>
      <c r="K44" s="2">
        <v>0</v>
      </c>
      <c r="M44" s="2" t="s">
        <v>1058</v>
      </c>
    </row>
    <row r="45" spans="1:13" x14ac:dyDescent="0.2">
      <c r="A45" s="2" t="s">
        <v>20</v>
      </c>
      <c r="B45" s="2" t="s">
        <v>1054</v>
      </c>
      <c r="C45" s="2">
        <v>1</v>
      </c>
      <c r="D45" s="2" t="s">
        <v>1055</v>
      </c>
      <c r="E45" s="39">
        <v>19.100000000000001</v>
      </c>
      <c r="F45" s="16" t="s">
        <v>1078</v>
      </c>
      <c r="G45" s="2" t="str">
        <f>CONCATENATE(A45,".",C45,".",E45)</f>
        <v>A.1.19.1</v>
      </c>
      <c r="H45" s="370" cm="1">
        <f t="array" ref="H45">INDEX('Vegetables in GH'!$G$11:$G$43,MATCH(F45,'Vegetables in GH'!$C$11:$C$43,0),)*EUR_LAK_XR</f>
        <v>2.3488330214605049</v>
      </c>
      <c r="I45" s="2" t="s">
        <v>1057</v>
      </c>
      <c r="J45" s="2">
        <v>10</v>
      </c>
      <c r="K45" s="2">
        <v>10</v>
      </c>
      <c r="M45" s="2" t="s">
        <v>1058</v>
      </c>
    </row>
    <row r="46" spans="1:13" x14ac:dyDescent="0.2">
      <c r="A46" s="2" t="s">
        <v>20</v>
      </c>
      <c r="B46" s="2" t="s">
        <v>1054</v>
      </c>
      <c r="C46" s="2">
        <v>1</v>
      </c>
      <c r="D46" s="2" t="s">
        <v>1055</v>
      </c>
      <c r="E46" s="39">
        <v>20</v>
      </c>
      <c r="F46" s="16" t="s">
        <v>1079</v>
      </c>
      <c r="G46" s="2" t="str">
        <f t="shared" si="1"/>
        <v>A.1.20</v>
      </c>
      <c r="H46" s="370" cm="1">
        <f t="array" ref="H46">INDEX('Vegetables in GH'!$G$11:$G$43,MATCH(F46,'Vegetables in GH'!$C$11:$C$43,0),)*EUR_LAK_XR</f>
        <v>3.9147217024341745</v>
      </c>
      <c r="I46" s="2" t="s">
        <v>1057</v>
      </c>
      <c r="J46" s="2">
        <v>0</v>
      </c>
      <c r="K46" s="2">
        <v>0</v>
      </c>
      <c r="M46" s="2" t="s">
        <v>1058</v>
      </c>
    </row>
    <row r="47" spans="1:13" x14ac:dyDescent="0.2">
      <c r="A47" s="2" t="s">
        <v>20</v>
      </c>
      <c r="B47" s="2" t="s">
        <v>1054</v>
      </c>
      <c r="C47" s="2">
        <v>1</v>
      </c>
      <c r="D47" s="2" t="s">
        <v>1055</v>
      </c>
      <c r="E47" s="39">
        <v>20.100000000000001</v>
      </c>
      <c r="F47" s="16" t="s">
        <v>1079</v>
      </c>
      <c r="G47" s="2" t="str">
        <f>CONCATENATE(A47,".",C47,".",E47)</f>
        <v>A.1.20.1</v>
      </c>
      <c r="H47" s="370" cm="1">
        <f t="array" ref="H47">INDEX('Vegetables in GH'!$G$11:$G$43,MATCH(F47,'Vegetables in GH'!$C$11:$C$43,0),)*EUR_LAK_XR</f>
        <v>3.9147217024341745</v>
      </c>
      <c r="I47" s="2" t="s">
        <v>1057</v>
      </c>
      <c r="J47" s="2">
        <v>10</v>
      </c>
      <c r="K47" s="2">
        <v>10</v>
      </c>
      <c r="M47" s="2" t="s">
        <v>1058</v>
      </c>
    </row>
    <row r="48" spans="1:13" x14ac:dyDescent="0.2">
      <c r="A48" s="2" t="s">
        <v>20</v>
      </c>
      <c r="B48" s="2" t="s">
        <v>1054</v>
      </c>
      <c r="C48" s="2">
        <v>1</v>
      </c>
      <c r="D48" s="2" t="s">
        <v>1055</v>
      </c>
      <c r="E48" s="39">
        <v>21</v>
      </c>
      <c r="F48" s="16" t="s">
        <v>1080</v>
      </c>
      <c r="G48" s="2" t="str">
        <f t="shared" si="1"/>
        <v>A.1.21</v>
      </c>
      <c r="H48" s="370" cm="1">
        <f t="array" ref="H48">INDEX('Vegetables in GH'!$G$11:$G$43,MATCH(F48,'Vegetables in GH'!$C$11:$C$43,0),)*EUR_LAK_XR</f>
        <v>10.178276426328853</v>
      </c>
      <c r="I48" s="2" t="s">
        <v>1057</v>
      </c>
      <c r="J48" s="2">
        <v>0</v>
      </c>
      <c r="K48" s="2">
        <v>0</v>
      </c>
      <c r="M48" s="2" t="s">
        <v>1058</v>
      </c>
    </row>
    <row r="49" spans="1:13" x14ac:dyDescent="0.2">
      <c r="A49" s="2" t="s">
        <v>20</v>
      </c>
      <c r="B49" s="2" t="s">
        <v>1054</v>
      </c>
      <c r="C49" s="2">
        <v>1</v>
      </c>
      <c r="D49" s="2" t="s">
        <v>1055</v>
      </c>
      <c r="E49" s="39">
        <v>21.1</v>
      </c>
      <c r="F49" s="16" t="s">
        <v>1080</v>
      </c>
      <c r="G49" s="2" t="str">
        <f>CONCATENATE(A49,".",C49,".",E49)</f>
        <v>A.1.21.1</v>
      </c>
      <c r="H49" s="370" cm="1">
        <f t="array" ref="H49">INDEX('Vegetables in GH'!$G$11:$G$43,MATCH(F49,'Vegetables in GH'!$C$11:$C$43,0),)*EUR_LAK_XR</f>
        <v>10.178276426328853</v>
      </c>
      <c r="I49" s="2" t="s">
        <v>1057</v>
      </c>
      <c r="J49" s="2">
        <v>10</v>
      </c>
      <c r="K49" s="2">
        <v>10</v>
      </c>
      <c r="M49" s="2" t="s">
        <v>1058</v>
      </c>
    </row>
    <row r="50" spans="1:13" x14ac:dyDescent="0.2">
      <c r="A50" s="2" t="s">
        <v>20</v>
      </c>
      <c r="B50" s="2" t="s">
        <v>1054</v>
      </c>
      <c r="C50" s="2">
        <v>1</v>
      </c>
      <c r="D50" s="2" t="s">
        <v>1055</v>
      </c>
      <c r="E50" s="39">
        <v>22</v>
      </c>
      <c r="F50" s="16" t="s">
        <v>1081</v>
      </c>
      <c r="G50" s="2" t="str">
        <f t="shared" si="1"/>
        <v>A.1.22</v>
      </c>
      <c r="H50" s="370" cm="1">
        <f t="array" ref="H50">INDEX('Vegetables in GH'!$G$11:$G$43,MATCH(F50,'Vegetables in GH'!$C$11:$C$43,0),)*EUR_LAK_XR</f>
        <v>2.7403051917039223</v>
      </c>
      <c r="I50" s="2" t="s">
        <v>1057</v>
      </c>
      <c r="J50" s="2">
        <v>0</v>
      </c>
      <c r="K50" s="2">
        <v>0</v>
      </c>
      <c r="M50" s="2" t="s">
        <v>1058</v>
      </c>
    </row>
    <row r="51" spans="1:13" x14ac:dyDescent="0.2">
      <c r="A51" s="2" t="s">
        <v>20</v>
      </c>
      <c r="B51" s="2" t="s">
        <v>1054</v>
      </c>
      <c r="C51" s="2">
        <v>1</v>
      </c>
      <c r="D51" s="2" t="s">
        <v>1055</v>
      </c>
      <c r="E51" s="39">
        <v>22.1</v>
      </c>
      <c r="F51" s="16" t="s">
        <v>1081</v>
      </c>
      <c r="G51" s="2" t="str">
        <f>CONCATENATE(A51,".",C51,".",E51)</f>
        <v>A.1.22.1</v>
      </c>
      <c r="H51" s="370" cm="1">
        <f t="array" ref="H51">INDEX('Vegetables in GH'!$G$11:$G$43,MATCH(F51,'Vegetables in GH'!$C$11:$C$43,0),)*EUR_LAK_XR</f>
        <v>2.7403051917039223</v>
      </c>
      <c r="I51" s="2" t="s">
        <v>1057</v>
      </c>
      <c r="J51" s="2">
        <v>10</v>
      </c>
      <c r="K51" s="2">
        <v>10</v>
      </c>
      <c r="M51" s="2" t="s">
        <v>1058</v>
      </c>
    </row>
    <row r="52" spans="1:13" x14ac:dyDescent="0.2">
      <c r="A52" s="2" t="s">
        <v>20</v>
      </c>
      <c r="B52" s="2" t="s">
        <v>1054</v>
      </c>
      <c r="C52" s="2">
        <v>1</v>
      </c>
      <c r="D52" s="2" t="s">
        <v>1055</v>
      </c>
      <c r="E52" s="39">
        <v>23</v>
      </c>
      <c r="F52" s="16" t="s">
        <v>1082</v>
      </c>
      <c r="G52" s="2" t="str">
        <f t="shared" si="1"/>
        <v>A.1.23</v>
      </c>
      <c r="H52" s="370" cm="1">
        <f t="array" ref="H52">INDEX('Vegetables in GH'!$G$11:$G$43,MATCH(F52,'Vegetables in GH'!$C$11:$C$43,0),)*EUR_LAK_XR</f>
        <v>117.44165107302524</v>
      </c>
      <c r="I52" s="2" t="s">
        <v>1057</v>
      </c>
      <c r="J52" s="2">
        <v>0</v>
      </c>
      <c r="K52" s="2">
        <v>0</v>
      </c>
      <c r="M52" s="2" t="s">
        <v>1058</v>
      </c>
    </row>
    <row r="53" spans="1:13" x14ac:dyDescent="0.2">
      <c r="A53" s="2" t="s">
        <v>20</v>
      </c>
      <c r="B53" s="2" t="s">
        <v>1054</v>
      </c>
      <c r="C53" s="2">
        <v>1</v>
      </c>
      <c r="D53" s="2" t="s">
        <v>1055</v>
      </c>
      <c r="E53" s="39">
        <v>23.1</v>
      </c>
      <c r="F53" s="16" t="s">
        <v>1082</v>
      </c>
      <c r="G53" s="2" t="str">
        <f>CONCATENATE(A53,".",C53,".",E53)</f>
        <v>A.1.23.1</v>
      </c>
      <c r="H53" s="370" cm="1">
        <f t="array" ref="H53">INDEX('Vegetables in GH'!$G$11:$G$43,MATCH(F53,'Vegetables in GH'!$C$11:$C$43,0),)*EUR_LAK_XR</f>
        <v>117.44165107302524</v>
      </c>
      <c r="I53" s="2" t="s">
        <v>1057</v>
      </c>
      <c r="J53" s="2">
        <v>16</v>
      </c>
      <c r="K53" s="2">
        <v>16</v>
      </c>
      <c r="M53" s="2" t="s">
        <v>1058</v>
      </c>
    </row>
    <row r="54" spans="1:13" x14ac:dyDescent="0.2">
      <c r="A54" s="2" t="s">
        <v>20</v>
      </c>
      <c r="B54" s="2" t="s">
        <v>1054</v>
      </c>
      <c r="C54" s="2">
        <v>1</v>
      </c>
      <c r="D54" s="2" t="s">
        <v>1055</v>
      </c>
      <c r="E54" s="39">
        <v>24</v>
      </c>
      <c r="F54" s="16" t="s">
        <v>1083</v>
      </c>
      <c r="G54" s="2" t="str">
        <f t="shared" si="1"/>
        <v>A.1.24</v>
      </c>
      <c r="H54" s="370" cm="1">
        <f t="array" ref="H54">INDEX('Vegetables in GH'!$G$11:$G$43,MATCH(F54,'Vegetables in GH'!$C$11:$C$43,0),)*EUR_LAK_XR</f>
        <v>93.953320858420184</v>
      </c>
      <c r="I54" s="2" t="s">
        <v>1057</v>
      </c>
      <c r="J54" s="2">
        <v>0</v>
      </c>
      <c r="K54" s="2">
        <v>0</v>
      </c>
      <c r="M54" s="2" t="s">
        <v>1058</v>
      </c>
    </row>
    <row r="55" spans="1:13" x14ac:dyDescent="0.2">
      <c r="A55" s="2" t="s">
        <v>20</v>
      </c>
      <c r="B55" s="2" t="s">
        <v>1054</v>
      </c>
      <c r="C55" s="2">
        <v>1</v>
      </c>
      <c r="D55" s="2" t="s">
        <v>1055</v>
      </c>
      <c r="E55" s="39">
        <v>25</v>
      </c>
      <c r="F55" s="16" t="s">
        <v>1084</v>
      </c>
      <c r="G55" s="2" t="str">
        <f t="shared" ref="G55:G56" si="2">CONCATENATE(A55,".",C55,".",E55)</f>
        <v>A.1.25</v>
      </c>
      <c r="H55" s="370" cm="1">
        <f t="array" ref="H55">INDEX('Vegetables in GH'!$G$11:$G$43,MATCH(F55,'Vegetables in GH'!$C$11:$C$43,0),)*EUR_LAK_XR</f>
        <v>54.806103834078442</v>
      </c>
      <c r="I55" s="2" t="s">
        <v>1057</v>
      </c>
      <c r="J55" s="2">
        <v>0</v>
      </c>
      <c r="K55" s="2">
        <v>0</v>
      </c>
      <c r="M55" s="2" t="s">
        <v>1058</v>
      </c>
    </row>
    <row r="56" spans="1:13" x14ac:dyDescent="0.2">
      <c r="A56" s="2" t="s">
        <v>20</v>
      </c>
      <c r="B56" s="2" t="s">
        <v>1054</v>
      </c>
      <c r="C56" s="2">
        <v>1</v>
      </c>
      <c r="D56" s="2" t="s">
        <v>1055</v>
      </c>
      <c r="E56" s="39">
        <v>25.1</v>
      </c>
      <c r="F56" s="16" t="s">
        <v>1084</v>
      </c>
      <c r="G56" s="2" t="str">
        <f t="shared" si="2"/>
        <v>A.1.25.1</v>
      </c>
      <c r="H56" s="370" cm="1">
        <f t="array" ref="H56">INDEX('Vegetables in GH'!$G$11:$G$43,MATCH(F56,'Vegetables in GH'!$C$11:$C$43,0),)*EUR_LAK_XR</f>
        <v>54.806103834078442</v>
      </c>
      <c r="I56" s="2" t="s">
        <v>1057</v>
      </c>
      <c r="J56" s="2">
        <v>10</v>
      </c>
      <c r="K56" s="2">
        <v>10</v>
      </c>
      <c r="M56" s="2" t="s">
        <v>1058</v>
      </c>
    </row>
    <row r="57" spans="1:13" x14ac:dyDescent="0.2">
      <c r="A57" s="2" t="s">
        <v>20</v>
      </c>
      <c r="B57" s="2" t="s">
        <v>1054</v>
      </c>
      <c r="C57" s="2">
        <v>1</v>
      </c>
      <c r="D57" s="2" t="s">
        <v>1085</v>
      </c>
      <c r="E57" s="39">
        <v>26</v>
      </c>
      <c r="F57" s="16" t="s">
        <v>1086</v>
      </c>
      <c r="G57" s="2" t="str">
        <f t="shared" ref="G57:G71" si="3">CONCATENATE(A57,".",C57,".",E57)</f>
        <v>A.1.26</v>
      </c>
      <c r="H57" s="370" cm="1">
        <f t="array" ref="H57">INDEX('Vegetables in GH'!$G$11:$G$43,MATCH(F57,'Vegetables in GH'!$C$11:$C$43,0),)*EUR_LAK_XR</f>
        <v>133.10053788276193</v>
      </c>
      <c r="I57" s="2" t="s">
        <v>1057</v>
      </c>
      <c r="J57" s="2">
        <v>0</v>
      </c>
      <c r="K57" s="2">
        <v>20</v>
      </c>
      <c r="M57" s="2" t="s">
        <v>1058</v>
      </c>
    </row>
    <row r="58" spans="1:13" x14ac:dyDescent="0.2">
      <c r="A58" s="2" t="s">
        <v>20</v>
      </c>
      <c r="B58" s="2" t="s">
        <v>1054</v>
      </c>
      <c r="C58" s="2">
        <v>1</v>
      </c>
      <c r="D58" s="2" t="s">
        <v>1085</v>
      </c>
      <c r="E58" s="39">
        <v>27</v>
      </c>
      <c r="F58" s="16" t="s">
        <v>1087</v>
      </c>
      <c r="G58" s="2" t="str">
        <f t="shared" si="3"/>
        <v>A.1.27</v>
      </c>
      <c r="H58" s="370" cm="1">
        <f t="array" ref="H58">INDEX('Vegetables in GH'!$G$11:$G$43,MATCH(F58,'Vegetables in GH'!$C$11:$C$43,0),)*EUR_LAK_XR</f>
        <v>0.78294434048683492</v>
      </c>
      <c r="I58" s="2" t="s">
        <v>1057</v>
      </c>
      <c r="J58" s="2">
        <v>0</v>
      </c>
      <c r="K58" s="2">
        <v>20</v>
      </c>
      <c r="M58" s="2" t="s">
        <v>1058</v>
      </c>
    </row>
    <row r="59" spans="1:13" x14ac:dyDescent="0.2">
      <c r="A59" s="2" t="s">
        <v>20</v>
      </c>
      <c r="B59" s="2" t="s">
        <v>1054</v>
      </c>
      <c r="C59" s="2">
        <v>1</v>
      </c>
      <c r="D59" s="2" t="s">
        <v>1085</v>
      </c>
      <c r="E59" s="39">
        <v>28</v>
      </c>
      <c r="F59" s="16" t="s">
        <v>1088</v>
      </c>
      <c r="G59" s="2" t="str">
        <f t="shared" si="3"/>
        <v>A.1.28</v>
      </c>
      <c r="H59" s="370" cm="1">
        <f t="array" ref="H59">INDEX('Vegetables in GH'!$G$11:$G$43,MATCH(F59,'Vegetables in GH'!$C$11:$C$43,0),)*EUR_LAK_XR</f>
        <v>4.3844883067262757</v>
      </c>
      <c r="I59" s="2" t="s">
        <v>1057</v>
      </c>
      <c r="J59" s="2">
        <v>0</v>
      </c>
      <c r="K59" s="2">
        <v>20</v>
      </c>
      <c r="M59" s="2" t="s">
        <v>1058</v>
      </c>
    </row>
    <row r="60" spans="1:13" x14ac:dyDescent="0.2">
      <c r="A60" s="2" t="s">
        <v>20</v>
      </c>
      <c r="B60" s="2" t="s">
        <v>1054</v>
      </c>
      <c r="C60" s="2">
        <v>1</v>
      </c>
      <c r="D60" s="2" t="s">
        <v>1085</v>
      </c>
      <c r="E60" s="39">
        <v>29</v>
      </c>
      <c r="F60" s="16" t="s">
        <v>1089</v>
      </c>
      <c r="G60" s="2" t="str">
        <f t="shared" si="3"/>
        <v>A.1.29</v>
      </c>
      <c r="H60" s="370" cm="1">
        <f t="array" ref="H60">INDEX('Vegetables in GH'!$G$11:$G$43,MATCH(F60,'Vegetables in GH'!$C$11:$C$43,0),)*EUR_LAK_XR</f>
        <v>2.5054218895578715</v>
      </c>
      <c r="I60" s="2" t="s">
        <v>1057</v>
      </c>
      <c r="J60" s="2">
        <v>0</v>
      </c>
      <c r="K60" s="2">
        <v>20</v>
      </c>
      <c r="M60" s="2" t="s">
        <v>1058</v>
      </c>
    </row>
    <row r="61" spans="1:13" x14ac:dyDescent="0.2">
      <c r="A61" s="2" t="s">
        <v>20</v>
      </c>
      <c r="B61" s="2" t="s">
        <v>1054</v>
      </c>
      <c r="C61" s="2">
        <v>1</v>
      </c>
      <c r="D61" s="2" t="s">
        <v>1085</v>
      </c>
      <c r="E61" s="39">
        <v>30</v>
      </c>
      <c r="F61" s="16" t="s">
        <v>1090</v>
      </c>
      <c r="G61" s="2" t="str">
        <f t="shared" si="3"/>
        <v>A.1.30</v>
      </c>
      <c r="H61" s="370" cm="1">
        <f t="array" ref="H61">INDEX('Vegetables in GH'!$G$11:$G$43,MATCH(F61,'Vegetables in GH'!$C$11:$C$43,0),)*EUR_LAK_XR</f>
        <v>3.0828433406669125</v>
      </c>
      <c r="I61" s="2" t="s">
        <v>1057</v>
      </c>
      <c r="J61" s="2">
        <v>0</v>
      </c>
      <c r="K61" s="2">
        <v>20</v>
      </c>
      <c r="M61" s="2" t="s">
        <v>1058</v>
      </c>
    </row>
    <row r="62" spans="1:13" x14ac:dyDescent="0.2">
      <c r="A62" s="2" t="s">
        <v>20</v>
      </c>
      <c r="B62" s="2" t="s">
        <v>1054</v>
      </c>
      <c r="C62" s="2">
        <v>1</v>
      </c>
      <c r="D62" s="2" t="s">
        <v>1085</v>
      </c>
      <c r="E62" s="39">
        <v>31</v>
      </c>
      <c r="F62" s="16" t="s">
        <v>1091</v>
      </c>
      <c r="G62" s="2" t="str">
        <f t="shared" si="3"/>
        <v>A.1.31</v>
      </c>
      <c r="H62" s="370" cm="1">
        <f t="array" ref="H62">INDEX('Vegetables in GH'!$G$11:$G$43,MATCH(F62,'Vegetables in GH'!$C$11:$C$43,0),)*EUR_LAK_XR</f>
        <v>28.773204512891184</v>
      </c>
      <c r="I62" s="2" t="s">
        <v>1057</v>
      </c>
      <c r="J62" s="2">
        <v>0</v>
      </c>
      <c r="K62" s="2">
        <v>20</v>
      </c>
      <c r="M62" s="2" t="s">
        <v>1058</v>
      </c>
    </row>
    <row r="63" spans="1:13" x14ac:dyDescent="0.2">
      <c r="A63" s="2" t="s">
        <v>20</v>
      </c>
      <c r="B63" s="2" t="s">
        <v>1054</v>
      </c>
      <c r="C63" s="2">
        <v>1</v>
      </c>
      <c r="D63" s="2" t="s">
        <v>1085</v>
      </c>
      <c r="E63" s="39">
        <v>32</v>
      </c>
      <c r="F63" s="16" t="s">
        <v>1092</v>
      </c>
      <c r="G63" s="2" t="str">
        <f t="shared" si="3"/>
        <v>A.1.32</v>
      </c>
      <c r="H63" s="370" cm="1">
        <f t="array" ref="H63">INDEX('Vegetables in GH'!$G$11:$G$43,MATCH(F63,'Vegetables in GH'!$C$11:$C$43,0),)*EUR_LAK_XR</f>
        <v>0.68507629792598057</v>
      </c>
      <c r="I63" s="2" t="s">
        <v>1057</v>
      </c>
      <c r="J63" s="2">
        <v>0</v>
      </c>
      <c r="K63" s="2">
        <v>20</v>
      </c>
      <c r="M63" s="2" t="s">
        <v>1058</v>
      </c>
    </row>
    <row r="64" spans="1:13" x14ac:dyDescent="0.2">
      <c r="A64" s="2" t="s">
        <v>20</v>
      </c>
      <c r="B64" s="2" t="s">
        <v>1054</v>
      </c>
      <c r="C64" s="2">
        <v>1</v>
      </c>
      <c r="D64" s="2" t="s">
        <v>1085</v>
      </c>
      <c r="E64" s="39">
        <v>33</v>
      </c>
      <c r="F64" s="16" t="s">
        <v>1093</v>
      </c>
      <c r="G64" s="2" t="str">
        <f t="shared" si="3"/>
        <v>A.1.33</v>
      </c>
      <c r="H64" s="370" cm="1">
        <f t="array" ref="H64">INDEX('Vegetables in GH'!$G$11:$G$43,MATCH(F64,'Vegetables in GH'!$C$11:$C$43,0),)*EUR_LAK_XR</f>
        <v>1.0276144468889707</v>
      </c>
      <c r="I64" s="2" t="s">
        <v>1057</v>
      </c>
      <c r="J64" s="2">
        <v>0</v>
      </c>
      <c r="K64" s="2">
        <v>20</v>
      </c>
      <c r="M64" s="2" t="s">
        <v>1058</v>
      </c>
    </row>
    <row r="65" spans="1:13" x14ac:dyDescent="0.2">
      <c r="A65" s="2" t="s">
        <v>20</v>
      </c>
      <c r="B65" s="2" t="s">
        <v>1054</v>
      </c>
      <c r="C65" s="2">
        <v>2</v>
      </c>
      <c r="D65" s="2" t="s">
        <v>717</v>
      </c>
      <c r="E65" s="39">
        <v>1</v>
      </c>
      <c r="F65" s="16" t="s">
        <v>1094</v>
      </c>
      <c r="G65" s="2" t="str">
        <f t="shared" si="3"/>
        <v>A.2.1</v>
      </c>
      <c r="H65" s="370">
        <f>EUR_LAK_XR*'Vegetables in GH'!$I$51</f>
        <v>87.689766134525513</v>
      </c>
      <c r="I65" s="2" t="s">
        <v>1057</v>
      </c>
      <c r="J65" s="2">
        <v>1</v>
      </c>
      <c r="K65" s="2">
        <v>20</v>
      </c>
      <c r="M65" s="2" t="s">
        <v>1058</v>
      </c>
    </row>
    <row r="66" spans="1:13" x14ac:dyDescent="0.2">
      <c r="A66" s="2" t="s">
        <v>20</v>
      </c>
      <c r="B66" s="2" t="s">
        <v>1054</v>
      </c>
      <c r="C66" s="2">
        <v>2</v>
      </c>
      <c r="D66" s="2" t="s">
        <v>718</v>
      </c>
      <c r="E66" s="39">
        <v>2</v>
      </c>
      <c r="F66" s="16" t="s">
        <v>1095</v>
      </c>
      <c r="G66" s="2" t="str">
        <f t="shared" si="3"/>
        <v>A.2.2</v>
      </c>
      <c r="H66" s="370">
        <f>EUR_LAK_XR*'Vegetables in GH'!$J$51</f>
        <v>156.58886809736697</v>
      </c>
      <c r="I66" s="2" t="s">
        <v>1057</v>
      </c>
      <c r="J66" s="2">
        <v>1</v>
      </c>
      <c r="K66" s="2">
        <v>20</v>
      </c>
      <c r="M66" s="2" t="s">
        <v>1058</v>
      </c>
    </row>
    <row r="67" spans="1:13" x14ac:dyDescent="0.2">
      <c r="A67" s="2" t="s">
        <v>20</v>
      </c>
      <c r="B67" s="2" t="s">
        <v>1054</v>
      </c>
      <c r="C67" s="2">
        <v>2</v>
      </c>
      <c r="D67" s="2" t="s">
        <v>719</v>
      </c>
      <c r="E67" s="39">
        <v>3</v>
      </c>
      <c r="F67" s="16" t="s">
        <v>1096</v>
      </c>
      <c r="G67" s="2" t="str">
        <f t="shared" ref="G67" si="4">CONCATENATE(A67,".",C67,".",E67)</f>
        <v>A.2.3</v>
      </c>
      <c r="H67" s="370">
        <f>EUR_LAK_XR*AVERAGE(H65:H66)</f>
        <v>9.5628287086856924E-3</v>
      </c>
      <c r="I67" s="2" t="s">
        <v>1057</v>
      </c>
      <c r="J67" s="2">
        <v>1</v>
      </c>
      <c r="K67" s="2">
        <v>20</v>
      </c>
      <c r="M67" s="2" t="s">
        <v>1058</v>
      </c>
    </row>
    <row r="68" spans="1:13" x14ac:dyDescent="0.2">
      <c r="A68" s="2" t="s">
        <v>20</v>
      </c>
      <c r="B68" s="2" t="s">
        <v>1054</v>
      </c>
      <c r="C68" s="2">
        <v>2</v>
      </c>
      <c r="D68" s="2" t="s">
        <v>717</v>
      </c>
      <c r="E68" s="39">
        <v>4</v>
      </c>
      <c r="F68" s="16" t="s">
        <v>1097</v>
      </c>
      <c r="G68" s="2" t="str">
        <f>CONCATENATE(A68,".",C68,".",E68)</f>
        <v>A.2.4</v>
      </c>
      <c r="H68" s="370">
        <f>EUR_LAK_XR*'Vegetables in GH'!$I$52</f>
        <v>35.232495321907571</v>
      </c>
      <c r="I68" s="2" t="s">
        <v>1057</v>
      </c>
      <c r="J68" s="2">
        <v>1</v>
      </c>
      <c r="K68" s="2">
        <v>20</v>
      </c>
      <c r="M68" s="2" t="s">
        <v>1058</v>
      </c>
    </row>
    <row r="69" spans="1:13" x14ac:dyDescent="0.2">
      <c r="A69" s="2" t="s">
        <v>20</v>
      </c>
      <c r="B69" s="2" t="s">
        <v>1054</v>
      </c>
      <c r="C69" s="2">
        <v>2</v>
      </c>
      <c r="D69" s="2" t="s">
        <v>718</v>
      </c>
      <c r="E69" s="39">
        <v>5</v>
      </c>
      <c r="F69" s="16" t="s">
        <v>1098</v>
      </c>
      <c r="G69" s="2" t="str">
        <f>CONCATENATE(A69,".",C69,".",E69)</f>
        <v>A.2.5</v>
      </c>
      <c r="H69" s="370">
        <f>EUR_LAK_XR*'Vegetables in GH'!$J$52</f>
        <v>78.294434048683485</v>
      </c>
      <c r="I69" s="2" t="s">
        <v>1057</v>
      </c>
      <c r="J69" s="2">
        <v>1</v>
      </c>
      <c r="K69" s="2">
        <v>20</v>
      </c>
      <c r="M69" s="2" t="s">
        <v>1058</v>
      </c>
    </row>
    <row r="70" spans="1:13" x14ac:dyDescent="0.2">
      <c r="A70" s="2" t="s">
        <v>20</v>
      </c>
      <c r="B70" s="2" t="s">
        <v>1054</v>
      </c>
      <c r="C70" s="2">
        <v>2</v>
      </c>
      <c r="D70" s="2" t="s">
        <v>719</v>
      </c>
      <c r="E70" s="39">
        <v>6</v>
      </c>
      <c r="F70" s="16" t="s">
        <v>1099</v>
      </c>
      <c r="G70" s="2" t="str">
        <f>CONCATENATE(A70,".",C70,".",E70)</f>
        <v>A.2.6</v>
      </c>
      <c r="H70" s="370">
        <f>EUR_LAK_XR*AVERAGE(H68:H69)</f>
        <v>4.4442633421776451E-3</v>
      </c>
      <c r="I70" s="2" t="s">
        <v>1057</v>
      </c>
      <c r="J70" s="2">
        <v>1</v>
      </c>
      <c r="K70" s="2">
        <v>20</v>
      </c>
      <c r="M70" s="2" t="s">
        <v>1058</v>
      </c>
    </row>
    <row r="71" spans="1:13" x14ac:dyDescent="0.3">
      <c r="A71" s="2" t="s">
        <v>20</v>
      </c>
      <c r="B71" s="2" t="s">
        <v>1054</v>
      </c>
      <c r="C71" s="2">
        <v>2</v>
      </c>
      <c r="D71" s="2" t="s">
        <v>717</v>
      </c>
      <c r="E71" s="39">
        <v>7</v>
      </c>
      <c r="F71" s="372" t="s">
        <v>1100</v>
      </c>
      <c r="G71" s="2" t="str">
        <f t="shared" si="3"/>
        <v>A.2.7</v>
      </c>
      <c r="H71" s="370">
        <f>EUR_LAK_XR*'Vegetables in GH'!$I$54</f>
        <v>31.317773619473396</v>
      </c>
      <c r="I71" s="2" t="s">
        <v>1057</v>
      </c>
      <c r="J71" s="2">
        <v>1</v>
      </c>
      <c r="K71" s="2">
        <v>20</v>
      </c>
      <c r="M71" s="2" t="s">
        <v>1058</v>
      </c>
    </row>
    <row r="72" spans="1:13" x14ac:dyDescent="0.3">
      <c r="A72" s="2" t="s">
        <v>20</v>
      </c>
      <c r="B72" s="2" t="s">
        <v>1054</v>
      </c>
      <c r="C72" s="2">
        <v>2</v>
      </c>
      <c r="D72" s="2" t="s">
        <v>718</v>
      </c>
      <c r="E72" s="39">
        <v>8</v>
      </c>
      <c r="F72" s="372" t="s">
        <v>1101</v>
      </c>
      <c r="G72" s="2" t="str">
        <f t="shared" si="0"/>
        <v>A.2.8</v>
      </c>
      <c r="H72" s="370">
        <f>EUR_LAK_XR*'Vegetables in GH'!$J$54</f>
        <v>117.44165107302524</v>
      </c>
      <c r="I72" s="2" t="s">
        <v>1057</v>
      </c>
      <c r="J72" s="2">
        <v>1</v>
      </c>
      <c r="K72" s="2">
        <v>20</v>
      </c>
      <c r="M72" s="2" t="s">
        <v>1058</v>
      </c>
    </row>
    <row r="73" spans="1:13" x14ac:dyDescent="0.3">
      <c r="A73" s="2" t="s">
        <v>20</v>
      </c>
      <c r="B73" s="2" t="s">
        <v>1054</v>
      </c>
      <c r="C73" s="2">
        <v>2</v>
      </c>
      <c r="D73" s="2" t="s">
        <v>719</v>
      </c>
      <c r="E73" s="39">
        <v>9</v>
      </c>
      <c r="F73" s="372" t="s">
        <v>1101</v>
      </c>
      <c r="G73" s="2" t="str">
        <f t="shared" ref="G73" si="5">CONCATENATE(A73,".",C73,".",E73)</f>
        <v>A.2.9</v>
      </c>
      <c r="H73" s="370">
        <f>EUR_LAK_XR*AVERAGE($H$71:$H$72)</f>
        <v>5.8235174828534667E-3</v>
      </c>
      <c r="I73" s="2" t="s">
        <v>1057</v>
      </c>
      <c r="J73" s="2">
        <v>1</v>
      </c>
      <c r="K73" s="2">
        <v>20</v>
      </c>
      <c r="M73" s="2" t="s">
        <v>1058</v>
      </c>
    </row>
    <row r="74" spans="1:13" x14ac:dyDescent="0.3">
      <c r="A74" s="2" t="s">
        <v>20</v>
      </c>
      <c r="B74" s="2" t="s">
        <v>1054</v>
      </c>
      <c r="C74" s="2">
        <v>2</v>
      </c>
      <c r="D74" s="2" t="s">
        <v>717</v>
      </c>
      <c r="E74" s="39">
        <v>10</v>
      </c>
      <c r="F74" s="372" t="s">
        <v>1102</v>
      </c>
      <c r="G74" s="2" t="str">
        <f>CONCATENATE(A74,".",C74,".",E74)</f>
        <v>A.2.10</v>
      </c>
      <c r="H74" s="370">
        <f>EUR_LAK_XR*'Vegetables in GH'!$I$55</f>
        <v>39.147217024341742</v>
      </c>
      <c r="I74" s="2" t="s">
        <v>1057</v>
      </c>
      <c r="J74" s="2">
        <v>1</v>
      </c>
      <c r="K74" s="2">
        <v>20</v>
      </c>
      <c r="M74" s="2" t="s">
        <v>1058</v>
      </c>
    </row>
    <row r="75" spans="1:13" x14ac:dyDescent="0.3">
      <c r="A75" s="2" t="s">
        <v>20</v>
      </c>
      <c r="B75" s="2" t="s">
        <v>1054</v>
      </c>
      <c r="C75" s="2">
        <v>2</v>
      </c>
      <c r="D75" s="2" t="s">
        <v>718</v>
      </c>
      <c r="E75" s="39">
        <v>11</v>
      </c>
      <c r="F75" s="372" t="s">
        <v>1103</v>
      </c>
      <c r="G75" s="2" t="str">
        <f>CONCATENATE(A75,".",C75,".",E75)</f>
        <v>A.2.11</v>
      </c>
      <c r="H75" s="370">
        <f>EUR_LAK_XR*'Vegetables in GH'!$J$55</f>
        <v>169.11597754515634</v>
      </c>
      <c r="I75" s="2" t="s">
        <v>1057</v>
      </c>
      <c r="J75" s="2">
        <v>1</v>
      </c>
      <c r="K75" s="2">
        <v>20</v>
      </c>
      <c r="M75" s="2" t="s">
        <v>1058</v>
      </c>
    </row>
    <row r="76" spans="1:13" x14ac:dyDescent="0.3">
      <c r="A76" s="2" t="s">
        <v>20</v>
      </c>
      <c r="B76" s="2" t="s">
        <v>1054</v>
      </c>
      <c r="C76" s="2">
        <v>2</v>
      </c>
      <c r="D76" s="2" t="s">
        <v>719</v>
      </c>
      <c r="E76" s="39">
        <v>12</v>
      </c>
      <c r="F76" s="372" t="s">
        <v>1103</v>
      </c>
      <c r="G76" s="2" t="str">
        <f>CONCATENATE(A76,".",C76,".",E76)</f>
        <v>A.2.12</v>
      </c>
      <c r="H76" s="370">
        <f>EUR_LAK_XR*AVERAGE($H$74:$H$75)</f>
        <v>8.1529244759948518E-3</v>
      </c>
      <c r="I76" s="2" t="s">
        <v>1057</v>
      </c>
      <c r="J76" s="2">
        <v>1</v>
      </c>
      <c r="K76" s="2">
        <v>20</v>
      </c>
      <c r="M76" s="2" t="s">
        <v>1058</v>
      </c>
    </row>
    <row r="77" spans="1:13" x14ac:dyDescent="0.3">
      <c r="A77" s="2" t="s">
        <v>20</v>
      </c>
      <c r="B77" s="2" t="s">
        <v>1054</v>
      </c>
      <c r="C77" s="2">
        <v>2</v>
      </c>
      <c r="D77" s="2" t="s">
        <v>717</v>
      </c>
      <c r="E77" s="39">
        <v>13</v>
      </c>
      <c r="F77" s="372" t="s">
        <v>1104</v>
      </c>
      <c r="G77" s="2" t="str">
        <f t="shared" si="0"/>
        <v>A.2.13</v>
      </c>
      <c r="H77" s="370">
        <f>EUR_LAK_XR*'Vegetables in GH'!$I$57</f>
        <v>125.27109447789358</v>
      </c>
      <c r="I77" s="2" t="s">
        <v>1057</v>
      </c>
      <c r="J77" s="2">
        <v>1</v>
      </c>
      <c r="K77" s="2">
        <v>20</v>
      </c>
      <c r="M77" s="2" t="s">
        <v>1058</v>
      </c>
    </row>
    <row r="78" spans="1:13" x14ac:dyDescent="0.3">
      <c r="A78" s="2" t="s">
        <v>20</v>
      </c>
      <c r="B78" s="2" t="s">
        <v>1054</v>
      </c>
      <c r="C78" s="2">
        <v>2</v>
      </c>
      <c r="D78" s="2" t="s">
        <v>718</v>
      </c>
      <c r="E78" s="39">
        <v>14</v>
      </c>
      <c r="F78" s="372" t="s">
        <v>1105</v>
      </c>
      <c r="G78" s="2" t="str">
        <f t="shared" ref="G78" si="6">CONCATENATE(A78,".",C78,".",E78)</f>
        <v>A.2.14</v>
      </c>
      <c r="H78" s="370">
        <f>EUR_LAK_XR*'Vegetables in GH'!$J$57</f>
        <v>313.17773619473394</v>
      </c>
      <c r="I78" s="2" t="s">
        <v>1057</v>
      </c>
      <c r="J78" s="2">
        <v>1</v>
      </c>
      <c r="K78" s="2">
        <v>20</v>
      </c>
      <c r="M78" s="2" t="s">
        <v>1058</v>
      </c>
    </row>
    <row r="79" spans="1:13" x14ac:dyDescent="0.3">
      <c r="A79" s="2" t="s">
        <v>20</v>
      </c>
      <c r="B79" s="2" t="s">
        <v>1054</v>
      </c>
      <c r="C79" s="2">
        <v>2</v>
      </c>
      <c r="D79" s="2" t="s">
        <v>719</v>
      </c>
      <c r="E79" s="39">
        <v>15</v>
      </c>
      <c r="F79" s="372" t="s">
        <v>1105</v>
      </c>
      <c r="G79" s="2" t="str">
        <f t="shared" ref="G79:G81" si="7">CONCATENATE(A79,".",C79,".",E79)</f>
        <v>A.2.15</v>
      </c>
      <c r="H79" s="370">
        <f>EUR_LAK_XR*AVERAGE($H$77:$H$78)</f>
        <v>1.7164051528410215E-2</v>
      </c>
      <c r="I79" s="2" t="s">
        <v>1057</v>
      </c>
      <c r="J79" s="2">
        <v>1</v>
      </c>
      <c r="K79" s="2">
        <v>20</v>
      </c>
      <c r="M79" s="2" t="s">
        <v>1058</v>
      </c>
    </row>
    <row r="80" spans="1:13" x14ac:dyDescent="0.3">
      <c r="A80" s="2" t="s">
        <v>20</v>
      </c>
      <c r="B80" s="2" t="s">
        <v>1054</v>
      </c>
      <c r="C80" s="2">
        <v>2</v>
      </c>
      <c r="D80" s="2" t="s">
        <v>717</v>
      </c>
      <c r="E80" s="39">
        <v>16</v>
      </c>
      <c r="F80" s="372" t="s">
        <v>1106</v>
      </c>
      <c r="G80" s="2" t="str">
        <f t="shared" si="7"/>
        <v>A.2.16</v>
      </c>
      <c r="H80" s="370">
        <f>EUR_LAK_XR*'Vegetables in GH'!$I$58</f>
        <v>46.976660429210092</v>
      </c>
      <c r="I80" s="2" t="s">
        <v>1057</v>
      </c>
      <c r="J80" s="2">
        <v>1</v>
      </c>
      <c r="K80" s="2">
        <v>20</v>
      </c>
      <c r="M80" s="2" t="s">
        <v>1058</v>
      </c>
    </row>
    <row r="81" spans="1:13" x14ac:dyDescent="0.3">
      <c r="A81" s="2" t="s">
        <v>20</v>
      </c>
      <c r="B81" s="2" t="s">
        <v>1054</v>
      </c>
      <c r="C81" s="2">
        <v>2</v>
      </c>
      <c r="D81" s="2" t="s">
        <v>718</v>
      </c>
      <c r="E81" s="39">
        <v>17</v>
      </c>
      <c r="F81" s="372" t="s">
        <v>1107</v>
      </c>
      <c r="G81" s="2" t="str">
        <f t="shared" si="7"/>
        <v>A.2.17</v>
      </c>
      <c r="H81" s="370">
        <f>EUR_LAK_XR*'Vegetables in GH'!$J$58</f>
        <v>93.953320858420184</v>
      </c>
      <c r="I81" s="2" t="s">
        <v>1057</v>
      </c>
      <c r="J81" s="2">
        <v>1</v>
      </c>
      <c r="K81" s="2">
        <v>20</v>
      </c>
      <c r="M81" s="2" t="s">
        <v>1058</v>
      </c>
    </row>
    <row r="82" spans="1:13" x14ac:dyDescent="0.3">
      <c r="A82" s="2" t="s">
        <v>20</v>
      </c>
      <c r="B82" s="2" t="s">
        <v>1054</v>
      </c>
      <c r="C82" s="2">
        <v>2</v>
      </c>
      <c r="D82" s="2" t="s">
        <v>719</v>
      </c>
      <c r="E82" s="39">
        <v>18</v>
      </c>
      <c r="F82" s="372" t="s">
        <v>1107</v>
      </c>
      <c r="G82" s="2" t="str">
        <f t="shared" ref="G82" si="8">CONCATENATE(A82,".",C82,".",E82)</f>
        <v>A.2.18</v>
      </c>
      <c r="H82" s="370">
        <f>EUR_LAK_XR*AVERAGE($H$80:$H$81)</f>
        <v>5.5170165627032837E-3</v>
      </c>
      <c r="I82" s="2" t="s">
        <v>1057</v>
      </c>
      <c r="J82" s="2">
        <v>1</v>
      </c>
      <c r="K82" s="2">
        <v>20</v>
      </c>
      <c r="M82" s="2" t="s">
        <v>1058</v>
      </c>
    </row>
    <row r="86" spans="1:13" ht="15" x14ac:dyDescent="0.2">
      <c r="A86" s="2" t="s">
        <v>21</v>
      </c>
      <c r="B86" s="2" t="s">
        <v>1108</v>
      </c>
      <c r="C86" s="2">
        <v>1</v>
      </c>
      <c r="D86" s="2" t="s">
        <v>606</v>
      </c>
      <c r="E86" s="2">
        <v>1</v>
      </c>
      <c r="F86" s="373" t="str">
        <f>'FIRR Forestry'!$B$106</f>
        <v>Tools &amp; Equipment</v>
      </c>
      <c r="G86" s="2" t="str">
        <f t="shared" ref="G86:G91" si="9">CONCATENATE(A86,".",C86,".",E86)</f>
        <v>B.1.1</v>
      </c>
      <c r="H86" s="370">
        <f>'FIRR Forestry'!$G$106*EUR_USD_XR</f>
        <v>45.915368792242148</v>
      </c>
      <c r="I86" s="2" t="s">
        <v>1057</v>
      </c>
      <c r="J86" s="2">
        <v>0</v>
      </c>
      <c r="K86" s="2">
        <v>0</v>
      </c>
      <c r="M86" s="2" t="str">
        <f>'FIRR Forestry'!$B$54</f>
        <v>BAU Scenario 2 - Unsustainable use of native forest NTFP (Activity 3.3) (assume annual producitivty reduction by 10%)</v>
      </c>
    </row>
    <row r="87" spans="1:13" ht="15" x14ac:dyDescent="0.2">
      <c r="A87" s="2" t="s">
        <v>21</v>
      </c>
      <c r="B87" s="2" t="s">
        <v>1108</v>
      </c>
      <c r="C87" s="2">
        <v>1</v>
      </c>
      <c r="D87" s="2" t="s">
        <v>606</v>
      </c>
      <c r="E87" s="2">
        <v>1.1000000000000001</v>
      </c>
      <c r="F87" s="373" t="str">
        <f>'FIRR Forestry'!$B$106</f>
        <v>Tools &amp; Equipment</v>
      </c>
      <c r="G87" s="2" t="str">
        <f t="shared" ref="G87" si="10">CONCATENATE(A87,".",C87,".",E87)</f>
        <v>B.1.1.1</v>
      </c>
      <c r="H87" s="370">
        <f>'FIRR Forestry'!$G$106*EUR_USD_XR</f>
        <v>45.915368792242148</v>
      </c>
      <c r="I87" s="2" t="s">
        <v>1057</v>
      </c>
      <c r="J87" s="2">
        <v>5</v>
      </c>
      <c r="K87" s="2">
        <v>5</v>
      </c>
      <c r="M87" s="2" t="str">
        <f>'FIRR Forestry'!$B$54</f>
        <v>BAU Scenario 2 - Unsustainable use of native forest NTFP (Activity 3.3) (assume annual producitivty reduction by 10%)</v>
      </c>
    </row>
    <row r="88" spans="1:13" ht="15" x14ac:dyDescent="0.2">
      <c r="A88" s="2" t="s">
        <v>21</v>
      </c>
      <c r="B88" s="2" t="s">
        <v>1108</v>
      </c>
      <c r="C88" s="2">
        <v>1</v>
      </c>
      <c r="D88" s="2" t="s">
        <v>606</v>
      </c>
      <c r="E88" s="2">
        <v>2</v>
      </c>
      <c r="F88" s="373" t="str">
        <f>'FIRR Forestry'!$B$59</f>
        <v>Labor inputs</v>
      </c>
      <c r="G88" s="2" t="str">
        <f t="shared" si="9"/>
        <v>B.1.2</v>
      </c>
      <c r="H88" s="370">
        <f>'FIRR Forestry'!$G$59*EUR_USD_XR</f>
        <v>64.281516309139008</v>
      </c>
      <c r="I88" s="2" t="s">
        <v>1057</v>
      </c>
      <c r="J88" s="2">
        <v>0</v>
      </c>
      <c r="K88" s="2">
        <v>9</v>
      </c>
      <c r="M88" s="2" t="str">
        <f>'FIRR Forestry'!$B$54</f>
        <v>BAU Scenario 2 - Unsustainable use of native forest NTFP (Activity 3.3) (assume annual producitivty reduction by 10%)</v>
      </c>
    </row>
    <row r="89" spans="1:13" ht="15" x14ac:dyDescent="0.2">
      <c r="A89" s="2" t="s">
        <v>21</v>
      </c>
      <c r="B89" s="2" t="s">
        <v>1108</v>
      </c>
      <c r="C89" s="2">
        <v>1</v>
      </c>
      <c r="D89" s="2" t="s">
        <v>606</v>
      </c>
      <c r="E89" s="2">
        <v>3</v>
      </c>
      <c r="F89" s="373" t="s">
        <v>1109</v>
      </c>
      <c r="G89" s="2" t="str">
        <f t="shared" si="9"/>
        <v>B.1.3</v>
      </c>
      <c r="H89" s="370">
        <v>0</v>
      </c>
      <c r="I89" s="2" t="s">
        <v>1057</v>
      </c>
      <c r="J89" s="2">
        <v>0</v>
      </c>
      <c r="K89" s="2">
        <v>9</v>
      </c>
      <c r="M89" s="2" t="str">
        <f>'FIRR Forestry'!$B$54</f>
        <v>BAU Scenario 2 - Unsustainable use of native forest NTFP (Activity 3.3) (assume annual producitivty reduction by 10%)</v>
      </c>
    </row>
    <row r="90" spans="1:13" ht="15" x14ac:dyDescent="0.2">
      <c r="A90" s="2" t="s">
        <v>21</v>
      </c>
      <c r="B90" s="2" t="s">
        <v>1108</v>
      </c>
      <c r="C90" s="2">
        <v>1</v>
      </c>
      <c r="D90" s="2" t="s">
        <v>606</v>
      </c>
      <c r="E90" s="2">
        <v>4</v>
      </c>
      <c r="F90" s="373" t="s">
        <v>1110</v>
      </c>
      <c r="G90" s="2" t="str">
        <f t="shared" si="9"/>
        <v>B.1.4</v>
      </c>
      <c r="H90" s="370">
        <v>0</v>
      </c>
      <c r="I90" s="2" t="s">
        <v>1057</v>
      </c>
      <c r="J90" s="2">
        <v>0</v>
      </c>
      <c r="K90" s="2">
        <v>9</v>
      </c>
      <c r="M90" s="2" t="str">
        <f>'FIRR Forestry'!$B$54</f>
        <v>BAU Scenario 2 - Unsustainable use of native forest NTFP (Activity 3.3) (assume annual producitivty reduction by 10%)</v>
      </c>
    </row>
    <row r="91" spans="1:13" ht="15" x14ac:dyDescent="0.2">
      <c r="A91" s="2" t="s">
        <v>21</v>
      </c>
      <c r="B91" s="2" t="s">
        <v>1108</v>
      </c>
      <c r="C91" s="2">
        <v>2</v>
      </c>
      <c r="D91" s="2" t="s">
        <v>605</v>
      </c>
      <c r="E91" s="2">
        <v>1</v>
      </c>
      <c r="F91" s="373" t="s">
        <v>1111</v>
      </c>
      <c r="G91" s="2" t="str">
        <f t="shared" si="9"/>
        <v>B.2.1</v>
      </c>
      <c r="H91" s="374">
        <f>'FIRR Forestry'!$F$83</f>
        <v>0.15</v>
      </c>
      <c r="I91" s="2" t="s">
        <v>1057</v>
      </c>
      <c r="J91" s="2">
        <v>0</v>
      </c>
      <c r="K91" s="2">
        <v>9</v>
      </c>
      <c r="M91" s="2" t="str">
        <f>'FIRR Forestry'!$B$54</f>
        <v>BAU Scenario 2 - Unsustainable use of native forest NTFP (Activity 3.3) (assume annual producitivty reduction by 10%)</v>
      </c>
    </row>
    <row r="92" spans="1:13" ht="15" x14ac:dyDescent="0.2">
      <c r="A92" s="2" t="s">
        <v>21</v>
      </c>
      <c r="B92" s="2" t="s">
        <v>1108</v>
      </c>
      <c r="C92" s="2">
        <v>2</v>
      </c>
      <c r="D92" s="2" t="s">
        <v>605</v>
      </c>
      <c r="E92" s="2">
        <v>2</v>
      </c>
      <c r="F92" s="373" t="str">
        <f>'FIRR Forestry'!B72</f>
        <v>Sum of revenues</v>
      </c>
      <c r="G92" s="2" t="str">
        <f t="shared" ref="G92" si="11">CONCATENATE(A92,".",C92,".",E92)</f>
        <v>B.2.2</v>
      </c>
      <c r="H92" s="370">
        <f>'FIRR Forestry'!$G$72*EUR_USD_XR</f>
        <v>91.830737584484297</v>
      </c>
      <c r="I92" s="2" t="s">
        <v>1057</v>
      </c>
      <c r="J92" s="2">
        <v>0</v>
      </c>
      <c r="K92" s="2">
        <v>9</v>
      </c>
      <c r="M92" s="2" t="str">
        <f>'FIRR Forestry'!$B$54</f>
        <v>BAU Scenario 2 - Unsustainable use of native forest NTFP (Activity 3.3) (assume annual producitivty reduction by 10%)</v>
      </c>
    </row>
    <row r="95" spans="1:13" x14ac:dyDescent="0.2">
      <c r="A95" s="2" t="s">
        <v>22</v>
      </c>
      <c r="B95" s="2" t="str">
        <f>'FIRR Agriculture'!$B$64</f>
        <v>Rice: shifting cultivation</v>
      </c>
      <c r="C95" s="2">
        <v>1</v>
      </c>
      <c r="D95" s="2" t="s">
        <v>1055</v>
      </c>
      <c r="E95" s="2">
        <v>1</v>
      </c>
      <c r="F95" s="16" t="str">
        <f>'FIRR Agriculture'!$B$15</f>
        <v>Sum of Investments/Materials (establishment)</v>
      </c>
      <c r="G95" s="2" t="str">
        <f>CONCATENATE(A95,".",C95,".",E95)</f>
        <v>C.1.1</v>
      </c>
      <c r="H95" s="370">
        <f>'FIRR Agriculture'!$G$15*EUR_USD_XR</f>
        <v>14.463341169556276</v>
      </c>
      <c r="I95" s="2" t="s">
        <v>1057</v>
      </c>
      <c r="J95" s="2">
        <v>0</v>
      </c>
      <c r="K95" s="2">
        <v>0</v>
      </c>
    </row>
    <row r="96" spans="1:13" x14ac:dyDescent="0.2">
      <c r="A96" s="2" t="s">
        <v>22</v>
      </c>
      <c r="B96" s="2" t="str">
        <f>'FIRR Agriculture'!$B$64</f>
        <v>Rice: shifting cultivation</v>
      </c>
      <c r="C96" s="2">
        <v>1</v>
      </c>
      <c r="D96" s="2" t="s">
        <v>1055</v>
      </c>
      <c r="E96" s="2">
        <v>2</v>
      </c>
      <c r="F96" s="16" t="str">
        <f>'FIRR Agriculture'!$B$16</f>
        <v>Labor cost (establishment)</v>
      </c>
      <c r="G96" s="2" t="str">
        <f t="shared" ref="G96:G110" si="12">CONCATENATE(A96,".",C96,".",E96)</f>
        <v>C.1.2</v>
      </c>
      <c r="H96" s="370">
        <f>'FIRR Agriculture'!$G$16*EUR_USD_XR</f>
        <v>495.88598295621517</v>
      </c>
      <c r="I96" s="2" t="s">
        <v>1057</v>
      </c>
      <c r="J96" s="2">
        <v>0</v>
      </c>
      <c r="K96" s="2">
        <v>0</v>
      </c>
    </row>
    <row r="97" spans="1:11" x14ac:dyDescent="0.2">
      <c r="A97" s="2" t="s">
        <v>22</v>
      </c>
      <c r="B97" s="2" t="str">
        <f>'FIRR Agriculture'!$B$64</f>
        <v>Rice: shifting cultivation</v>
      </c>
      <c r="C97" s="2">
        <v>1</v>
      </c>
      <c r="D97" s="2" t="s">
        <v>1112</v>
      </c>
      <c r="E97" s="2">
        <v>3</v>
      </c>
      <c r="F97" s="16" t="str">
        <f>'FIRR Agriculture'!$B$27</f>
        <v>Sum Investments/Materials (mgmt)</v>
      </c>
      <c r="G97" s="2" t="str">
        <f t="shared" si="12"/>
        <v>C.1.3</v>
      </c>
      <c r="H97" s="370">
        <f>'FIRR Agriculture'!$G$27*EUR_USD_XR</f>
        <v>6.1985747869526895</v>
      </c>
      <c r="I97" s="2" t="s">
        <v>1057</v>
      </c>
      <c r="J97" s="2">
        <v>1</v>
      </c>
      <c r="K97" s="2">
        <v>2</v>
      </c>
    </row>
    <row r="98" spans="1:11" x14ac:dyDescent="0.2">
      <c r="A98" s="2" t="s">
        <v>22</v>
      </c>
      <c r="B98" s="2" t="str">
        <f>'FIRR Agriculture'!$B$64</f>
        <v>Rice: shifting cultivation</v>
      </c>
      <c r="C98" s="2">
        <v>1</v>
      </c>
      <c r="D98" s="2" t="s">
        <v>1112</v>
      </c>
      <c r="E98" s="2">
        <v>4</v>
      </c>
      <c r="F98" s="16" t="str">
        <f>'FIRR Agriculture'!$B$28</f>
        <v>Labor cost (mgmt)</v>
      </c>
      <c r="G98" s="2" t="str">
        <f t="shared" si="12"/>
        <v>C.1.4</v>
      </c>
      <c r="H98" s="370">
        <f>'FIRR Agriculture'!$G$28*EUR_USD_XR</f>
        <v>468.33676168086987</v>
      </c>
      <c r="I98" s="2" t="s">
        <v>1057</v>
      </c>
      <c r="J98" s="2">
        <v>1</v>
      </c>
      <c r="K98" s="2">
        <v>2</v>
      </c>
    </row>
    <row r="99" spans="1:11" x14ac:dyDescent="0.2">
      <c r="A99" s="2" t="s">
        <v>22</v>
      </c>
      <c r="B99" s="2" t="str">
        <f>'FIRR Agriculture'!$B$64</f>
        <v>Rice: shifting cultivation</v>
      </c>
      <c r="C99" s="2">
        <v>1</v>
      </c>
      <c r="D99" s="2" t="s">
        <v>1055</v>
      </c>
      <c r="E99" s="2">
        <v>1.1000000000000001</v>
      </c>
      <c r="F99" s="16" t="str">
        <f>'FIRR Agriculture'!$B$15</f>
        <v>Sum of Investments/Materials (establishment)</v>
      </c>
      <c r="G99" s="2" t="str">
        <f>CONCATENATE(A99,".",C99,".",E99)</f>
        <v>C.1.1.1</v>
      </c>
      <c r="H99" s="370">
        <f>'FIRR Agriculture'!$G$15*EUR_USD_XR</f>
        <v>14.463341169556276</v>
      </c>
      <c r="I99" s="2" t="s">
        <v>1057</v>
      </c>
      <c r="J99" s="2">
        <v>10</v>
      </c>
      <c r="K99" s="2">
        <v>10</v>
      </c>
    </row>
    <row r="100" spans="1:11" x14ac:dyDescent="0.2">
      <c r="A100" s="2" t="s">
        <v>22</v>
      </c>
      <c r="B100" s="2" t="str">
        <f>'FIRR Agriculture'!$B$64</f>
        <v>Rice: shifting cultivation</v>
      </c>
      <c r="C100" s="2">
        <v>1</v>
      </c>
      <c r="D100" s="2" t="s">
        <v>1055</v>
      </c>
      <c r="E100" s="2">
        <v>2.1</v>
      </c>
      <c r="F100" s="16" t="str">
        <f>'FIRR Agriculture'!$B$16</f>
        <v>Labor cost (establishment)</v>
      </c>
      <c r="G100" s="2" t="str">
        <f t="shared" ref="G100:G102" si="13">CONCATENATE(A100,".",C100,".",E100)</f>
        <v>C.1.2.1</v>
      </c>
      <c r="H100" s="370">
        <f>'FIRR Agriculture'!$G$16*EUR_USD_XR</f>
        <v>495.88598295621517</v>
      </c>
      <c r="I100" s="2" t="s">
        <v>1057</v>
      </c>
      <c r="J100" s="2">
        <v>10</v>
      </c>
      <c r="K100" s="2">
        <v>10</v>
      </c>
    </row>
    <row r="101" spans="1:11" x14ac:dyDescent="0.2">
      <c r="A101" s="2" t="s">
        <v>22</v>
      </c>
      <c r="B101" s="2" t="str">
        <f>'FIRR Agriculture'!$B$64</f>
        <v>Rice: shifting cultivation</v>
      </c>
      <c r="C101" s="2">
        <v>1</v>
      </c>
      <c r="D101" s="2" t="s">
        <v>1112</v>
      </c>
      <c r="E101" s="2">
        <v>3.1</v>
      </c>
      <c r="F101" s="16" t="str">
        <f>'FIRR Agriculture'!$B$27</f>
        <v>Sum Investments/Materials (mgmt)</v>
      </c>
      <c r="G101" s="2" t="str">
        <f t="shared" si="13"/>
        <v>C.1.3.1</v>
      </c>
      <c r="H101" s="370">
        <f>'FIRR Agriculture'!$G$27*EUR_USD_XR</f>
        <v>6.1985747869526895</v>
      </c>
      <c r="I101" s="2" t="s">
        <v>1057</v>
      </c>
      <c r="J101" s="2">
        <v>11</v>
      </c>
      <c r="K101" s="2">
        <v>12</v>
      </c>
    </row>
    <row r="102" spans="1:11" x14ac:dyDescent="0.2">
      <c r="A102" s="2" t="s">
        <v>22</v>
      </c>
      <c r="B102" s="2" t="str">
        <f>'FIRR Agriculture'!$B$64</f>
        <v>Rice: shifting cultivation</v>
      </c>
      <c r="C102" s="2">
        <v>1</v>
      </c>
      <c r="D102" s="2" t="s">
        <v>1112</v>
      </c>
      <c r="E102" s="2">
        <v>4.0999999999999996</v>
      </c>
      <c r="F102" s="16" t="str">
        <f>'FIRR Agriculture'!$B$28</f>
        <v>Labor cost (mgmt)</v>
      </c>
      <c r="G102" s="2" t="str">
        <f t="shared" si="13"/>
        <v>C.1.4.1</v>
      </c>
      <c r="H102" s="370">
        <f>'FIRR Agriculture'!$G$28*EUR_USD_XR</f>
        <v>468.33676168086987</v>
      </c>
      <c r="I102" s="2" t="s">
        <v>1057</v>
      </c>
      <c r="J102" s="2">
        <v>11</v>
      </c>
      <c r="K102" s="2">
        <v>12</v>
      </c>
    </row>
    <row r="103" spans="1:11" x14ac:dyDescent="0.2">
      <c r="A103" s="2" t="s">
        <v>22</v>
      </c>
      <c r="B103" s="2" t="str">
        <f>'FIRR Agriculture'!$B$64</f>
        <v>Rice: shifting cultivation</v>
      </c>
      <c r="C103" s="2">
        <v>1</v>
      </c>
      <c r="D103" s="2" t="s">
        <v>1055</v>
      </c>
      <c r="E103" s="2">
        <v>1.2</v>
      </c>
      <c r="F103" s="16" t="str">
        <f>'FIRR Agriculture'!$B$15</f>
        <v>Sum of Investments/Materials (establishment)</v>
      </c>
      <c r="G103" s="2" t="str">
        <f>CONCATENATE(A103,".",C103,".",E103)</f>
        <v>C.1.1.2</v>
      </c>
      <c r="H103" s="370">
        <f>'FIRR Agriculture'!$G$15*EUR_USD_XR</f>
        <v>14.463341169556276</v>
      </c>
      <c r="I103" s="2" t="s">
        <v>1057</v>
      </c>
      <c r="J103" s="2">
        <v>19</v>
      </c>
      <c r="K103" s="2">
        <v>19</v>
      </c>
    </row>
    <row r="104" spans="1:11" x14ac:dyDescent="0.2">
      <c r="A104" s="2" t="s">
        <v>22</v>
      </c>
      <c r="B104" s="2" t="str">
        <f>'FIRR Agriculture'!$B$64</f>
        <v>Rice: shifting cultivation</v>
      </c>
      <c r="C104" s="2">
        <v>1</v>
      </c>
      <c r="D104" s="2" t="s">
        <v>1055</v>
      </c>
      <c r="E104" s="2">
        <v>2.2000000000000002</v>
      </c>
      <c r="F104" s="16" t="str">
        <f>'FIRR Agriculture'!$B$16</f>
        <v>Labor cost (establishment)</v>
      </c>
      <c r="G104" s="2" t="str">
        <f t="shared" ref="G104:G106" si="14">CONCATENATE(A104,".",C104,".",E104)</f>
        <v>C.1.2.2</v>
      </c>
      <c r="H104" s="370">
        <f>'FIRR Agriculture'!$G$16*EUR_USD_XR</f>
        <v>495.88598295621517</v>
      </c>
      <c r="I104" s="2" t="s">
        <v>1057</v>
      </c>
      <c r="J104" s="2">
        <v>19</v>
      </c>
      <c r="K104" s="2">
        <v>19</v>
      </c>
    </row>
    <row r="105" spans="1:11" x14ac:dyDescent="0.2">
      <c r="A105" s="2" t="s">
        <v>22</v>
      </c>
      <c r="B105" s="2" t="str">
        <f>'FIRR Agriculture'!$B$64</f>
        <v>Rice: shifting cultivation</v>
      </c>
      <c r="C105" s="2">
        <v>1</v>
      </c>
      <c r="D105" s="2" t="s">
        <v>1112</v>
      </c>
      <c r="E105" s="2">
        <v>3.2</v>
      </c>
      <c r="F105" s="16" t="str">
        <f>'FIRR Agriculture'!$B$27</f>
        <v>Sum Investments/Materials (mgmt)</v>
      </c>
      <c r="G105" s="2" t="str">
        <f t="shared" si="14"/>
        <v>C.1.3.2</v>
      </c>
      <c r="H105" s="370">
        <f>'FIRR Agriculture'!$G$27*EUR_USD_XR</f>
        <v>6.1985747869526895</v>
      </c>
      <c r="I105" s="2" t="s">
        <v>1057</v>
      </c>
      <c r="J105" s="2">
        <v>20</v>
      </c>
      <c r="K105" s="2">
        <v>21</v>
      </c>
    </row>
    <row r="106" spans="1:11" x14ac:dyDescent="0.2">
      <c r="A106" s="2" t="s">
        <v>22</v>
      </c>
      <c r="B106" s="2" t="str">
        <f>'FIRR Agriculture'!$B$64</f>
        <v>Rice: shifting cultivation</v>
      </c>
      <c r="C106" s="2">
        <v>1</v>
      </c>
      <c r="D106" s="2" t="s">
        <v>1112</v>
      </c>
      <c r="E106" s="2">
        <v>4.2</v>
      </c>
      <c r="F106" s="16" t="str">
        <f>'FIRR Agriculture'!$B$28</f>
        <v>Labor cost (mgmt)</v>
      </c>
      <c r="G106" s="2" t="str">
        <f t="shared" si="14"/>
        <v>C.1.4.2</v>
      </c>
      <c r="H106" s="370">
        <f>'FIRR Agriculture'!$G$28*EUR_USD_XR</f>
        <v>468.33676168086987</v>
      </c>
      <c r="I106" s="2" t="s">
        <v>1057</v>
      </c>
      <c r="J106" s="2">
        <v>20</v>
      </c>
      <c r="K106" s="2">
        <v>21</v>
      </c>
    </row>
    <row r="107" spans="1:11" x14ac:dyDescent="0.2">
      <c r="A107" s="2" t="s">
        <v>22</v>
      </c>
      <c r="B107" s="2" t="str">
        <f>'FIRR Agriculture'!$B$64</f>
        <v>Rice: shifting cultivation</v>
      </c>
      <c r="C107" s="2">
        <v>2</v>
      </c>
      <c r="D107" s="2" t="s">
        <v>605</v>
      </c>
      <c r="E107" s="2">
        <v>1</v>
      </c>
      <c r="F107" s="16" t="str">
        <f>'FIRR Agriculture'!$B$32</f>
        <v>Revenues from harvest/Sale of Products_1</v>
      </c>
      <c r="G107" s="2" t="str">
        <f t="shared" si="12"/>
        <v>C.2.1</v>
      </c>
      <c r="H107" s="370">
        <f>'FIRR Agriculture'!$G$32*EUR_USD_XR</f>
        <v>417.82985600940344</v>
      </c>
      <c r="I107" s="2" t="s">
        <v>1057</v>
      </c>
      <c r="J107" s="2">
        <v>0</v>
      </c>
      <c r="K107" s="2">
        <v>2</v>
      </c>
    </row>
    <row r="108" spans="1:11" x14ac:dyDescent="0.2">
      <c r="A108" s="2" t="s">
        <v>22</v>
      </c>
      <c r="B108" s="2" t="str">
        <f>'FIRR Agriculture'!$B$64</f>
        <v>Rice: shifting cultivation</v>
      </c>
      <c r="C108" s="2">
        <v>2</v>
      </c>
      <c r="D108" s="2" t="s">
        <v>605</v>
      </c>
      <c r="E108" s="2">
        <v>1.1000000000000001</v>
      </c>
      <c r="F108" s="16" t="str">
        <f>'FIRR Agriculture'!$B$32</f>
        <v>Revenues from harvest/Sale of Products_1</v>
      </c>
      <c r="G108" s="2" t="str">
        <f t="shared" ref="G108" si="15">CONCATENATE(A108,".",C108,".",E108)</f>
        <v>C.2.1.1</v>
      </c>
      <c r="H108" s="370">
        <f>'FIRR Agriculture'!$G$32*EUR_USD_XR</f>
        <v>417.82985600940344</v>
      </c>
      <c r="I108" s="2" t="s">
        <v>1057</v>
      </c>
      <c r="J108" s="2">
        <v>10</v>
      </c>
      <c r="K108" s="2">
        <v>12</v>
      </c>
    </row>
    <row r="109" spans="1:11" x14ac:dyDescent="0.2">
      <c r="A109" s="2" t="s">
        <v>22</v>
      </c>
      <c r="B109" s="2" t="str">
        <f>'FIRR Agriculture'!$B$64</f>
        <v>Rice: shifting cultivation</v>
      </c>
      <c r="C109" s="2">
        <v>2</v>
      </c>
      <c r="D109" s="2" t="s">
        <v>605</v>
      </c>
      <c r="E109" s="2">
        <v>1.2</v>
      </c>
      <c r="F109" s="16" t="str">
        <f>'FIRR Agriculture'!$B$32</f>
        <v>Revenues from harvest/Sale of Products_1</v>
      </c>
      <c r="G109" s="2" t="str">
        <f>CONCATENATE(A109,".",C109,".",E109)</f>
        <v>C.2.1.2</v>
      </c>
      <c r="H109" s="370">
        <f>'FIRR Agriculture'!$G$32*EUR_USD_XR</f>
        <v>417.82985600940344</v>
      </c>
      <c r="I109" s="2" t="s">
        <v>1057</v>
      </c>
      <c r="J109" s="2">
        <v>19</v>
      </c>
      <c r="K109" s="2">
        <v>21</v>
      </c>
    </row>
    <row r="110" spans="1:11" x14ac:dyDescent="0.2">
      <c r="A110" s="2" t="s">
        <v>22</v>
      </c>
      <c r="B110" s="2" t="str">
        <f>'FIRR Agriculture'!$B$64</f>
        <v>Rice: shifting cultivation</v>
      </c>
      <c r="C110" s="2">
        <v>2</v>
      </c>
      <c r="D110" s="2" t="s">
        <v>605</v>
      </c>
      <c r="E110" s="2">
        <v>3</v>
      </c>
      <c r="F110" s="16" t="s">
        <v>1113</v>
      </c>
      <c r="G110" s="2" t="str">
        <f t="shared" si="12"/>
        <v>C.2.3</v>
      </c>
      <c r="H110" s="370">
        <v>40000</v>
      </c>
      <c r="I110" s="2" t="s">
        <v>1057</v>
      </c>
      <c r="J110" s="2">
        <v>1</v>
      </c>
      <c r="K110" s="2">
        <v>20</v>
      </c>
    </row>
    <row r="112" spans="1:11" x14ac:dyDescent="0.2">
      <c r="A112" s="2" t="s">
        <v>23</v>
      </c>
      <c r="B112" s="2" t="s">
        <v>1114</v>
      </c>
      <c r="C112" s="2">
        <v>1</v>
      </c>
      <c r="D112" s="2" t="s">
        <v>606</v>
      </c>
      <c r="E112" s="2">
        <v>1</v>
      </c>
      <c r="F112" s="16" t="str">
        <f>'FIRR Agriculture'!$B$137</f>
        <v>Sum of Investments/Materials - Establishment</v>
      </c>
      <c r="G112" s="2" t="str">
        <f>CONCATENATE(A112,".",C112,".",E112)</f>
        <v>D.1.1</v>
      </c>
      <c r="H112" s="370">
        <f>'FIRR Agriculture'!$G$137*EUR_USD_XR</f>
        <v>192.82618277990011</v>
      </c>
      <c r="I112" s="2" t="s">
        <v>1057</v>
      </c>
      <c r="J112" s="2">
        <v>0</v>
      </c>
      <c r="K112" s="2">
        <v>0</v>
      </c>
    </row>
    <row r="113" spans="1:11" x14ac:dyDescent="0.2">
      <c r="A113" s="2" t="s">
        <v>23</v>
      </c>
      <c r="B113" s="2" t="s">
        <v>1114</v>
      </c>
      <c r="C113" s="2">
        <v>1</v>
      </c>
      <c r="D113" s="2" t="s">
        <v>606</v>
      </c>
      <c r="E113" s="2">
        <v>2</v>
      </c>
      <c r="F113" s="16" t="str">
        <f>'FIRR Agriculture'!$B$149</f>
        <v>Sum Investments/Materials - Ongoing</v>
      </c>
      <c r="G113" s="2" t="str">
        <f t="shared" ref="G113:G117" si="16">CONCATENATE(A113,".",C113,".",E113)</f>
        <v>D.1.2</v>
      </c>
      <c r="H113" s="370">
        <f>'FIRR Agriculture'!$G$149*EUR_USD_XR</f>
        <v>206.60079341757276</v>
      </c>
      <c r="I113" s="2" t="s">
        <v>1057</v>
      </c>
      <c r="J113" s="2">
        <v>1</v>
      </c>
      <c r="K113" s="2">
        <v>20</v>
      </c>
    </row>
    <row r="114" spans="1:11" x14ac:dyDescent="0.2">
      <c r="A114" s="2" t="s">
        <v>23</v>
      </c>
      <c r="B114" s="2" t="s">
        <v>1114</v>
      </c>
      <c r="C114" s="2">
        <v>1</v>
      </c>
      <c r="D114" s="2" t="s">
        <v>606</v>
      </c>
      <c r="E114" s="2">
        <v>3</v>
      </c>
      <c r="F114" s="16" t="str">
        <f>'FIRR Agriculture'!$B$138</f>
        <v>Labor cost - Establishment</v>
      </c>
      <c r="G114" s="2" t="str">
        <f t="shared" si="16"/>
        <v>D.1.3</v>
      </c>
      <c r="H114" s="370">
        <f>'FIRR Agriculture'!$G$138*EUR_USD_XR</f>
        <v>440.78754040552457</v>
      </c>
      <c r="I114" s="2" t="s">
        <v>1057</v>
      </c>
      <c r="J114" s="2">
        <v>0</v>
      </c>
      <c r="K114" s="2">
        <v>0</v>
      </c>
    </row>
    <row r="115" spans="1:11" x14ac:dyDescent="0.2">
      <c r="A115" s="2" t="s">
        <v>23</v>
      </c>
      <c r="B115" s="2" t="s">
        <v>1114</v>
      </c>
      <c r="C115" s="2">
        <v>1</v>
      </c>
      <c r="D115" s="2" t="s">
        <v>606</v>
      </c>
      <c r="E115" s="2">
        <v>4</v>
      </c>
      <c r="F115" s="16" t="str">
        <f>'FIRR Agriculture'!$B$150</f>
        <v>Labor cost - Ongoing</v>
      </c>
      <c r="G115" s="2" t="str">
        <f t="shared" si="16"/>
        <v>D.1.4</v>
      </c>
      <c r="H115" s="370">
        <f>'FIRR Agriculture'!$G$150*EUR_USD_XR</f>
        <v>385.68909785483402</v>
      </c>
      <c r="I115" s="2" t="s">
        <v>1057</v>
      </c>
      <c r="J115" s="2">
        <v>1</v>
      </c>
      <c r="K115" s="2">
        <v>20</v>
      </c>
    </row>
    <row r="116" spans="1:11" x14ac:dyDescent="0.2">
      <c r="A116" s="2" t="s">
        <v>23</v>
      </c>
      <c r="B116" s="2" t="s">
        <v>1114</v>
      </c>
      <c r="C116" s="2">
        <v>2</v>
      </c>
      <c r="D116" s="2" t="s">
        <v>605</v>
      </c>
      <c r="E116" s="2">
        <v>1</v>
      </c>
      <c r="F116" s="16" t="str">
        <f>'FIRR Agriculture'!$B$154</f>
        <v>Revenues from harvest/Sale of Products</v>
      </c>
      <c r="G116" s="2" t="str">
        <f t="shared" si="16"/>
        <v>D.2.1</v>
      </c>
      <c r="H116" s="370">
        <f>'FIRR Agriculture'!$G$154*EUR_USD_XR</f>
        <v>690.56714663532182</v>
      </c>
      <c r="I116" s="2" t="s">
        <v>1057</v>
      </c>
      <c r="J116" s="2">
        <v>0</v>
      </c>
      <c r="K116" s="2">
        <v>20</v>
      </c>
    </row>
    <row r="117" spans="1:11" x14ac:dyDescent="0.2">
      <c r="A117" s="2" t="s">
        <v>23</v>
      </c>
      <c r="B117" s="2" t="s">
        <v>1114</v>
      </c>
      <c r="C117" s="2">
        <v>2</v>
      </c>
      <c r="D117" s="2" t="s">
        <v>605</v>
      </c>
      <c r="E117" s="2">
        <v>2</v>
      </c>
      <c r="F117" s="16" t="s">
        <v>1113</v>
      </c>
      <c r="G117" s="2" t="str">
        <f t="shared" si="16"/>
        <v>D.2.2</v>
      </c>
      <c r="H117" s="370">
        <v>0</v>
      </c>
      <c r="I117" s="2" t="s">
        <v>1057</v>
      </c>
      <c r="J117" s="2">
        <v>1</v>
      </c>
      <c r="K117" s="2">
        <v>20</v>
      </c>
    </row>
    <row r="119" spans="1:11" x14ac:dyDescent="0.2">
      <c r="A119" s="2" t="s">
        <v>24</v>
      </c>
      <c r="B119" s="2" t="str">
        <f>'FIRR Forestry'!$B$102</f>
        <v>Sustainable natural forest mgmt</v>
      </c>
      <c r="C119" s="2">
        <v>1</v>
      </c>
      <c r="D119" s="2" t="s">
        <v>606</v>
      </c>
      <c r="E119" s="2">
        <v>1</v>
      </c>
      <c r="F119" s="16" t="str">
        <f>'FIRR Forestry'!B106</f>
        <v>Tools &amp; Equipment</v>
      </c>
      <c r="G119" s="2" t="str">
        <f>CONCATENATE(A119,".",C119,".",E119)</f>
        <v>E.1.1</v>
      </c>
      <c r="H119" s="370">
        <f>'FIRR Forestry'!$G$106*EUR_USD_XR</f>
        <v>45.915368792242148</v>
      </c>
      <c r="I119" s="2" t="s">
        <v>1057</v>
      </c>
      <c r="J119" s="2">
        <v>0</v>
      </c>
      <c r="K119" s="2">
        <v>0</v>
      </c>
    </row>
    <row r="120" spans="1:11" x14ac:dyDescent="0.2">
      <c r="A120" s="2" t="s">
        <v>24</v>
      </c>
      <c r="B120" s="2" t="str">
        <f>'FIRR Forestry'!$B$102</f>
        <v>Sustainable natural forest mgmt</v>
      </c>
      <c r="C120" s="2">
        <v>1</v>
      </c>
      <c r="D120" s="2" t="s">
        <v>606</v>
      </c>
      <c r="E120" s="2">
        <v>2</v>
      </c>
      <c r="F120" s="16" t="str">
        <f>'FIRR Forestry'!B108</f>
        <v>Labor inputs</v>
      </c>
      <c r="G120" s="2" t="str">
        <f t="shared" ref="G120:G121" si="17">CONCATENATE(A120,".",C120,".",E120)</f>
        <v>E.1.2</v>
      </c>
      <c r="H120" s="370">
        <f>'FIRR Forestry'!$G$108*EUR_USD_XR</f>
        <v>64.281516309139008</v>
      </c>
      <c r="I120" s="2" t="s">
        <v>1057</v>
      </c>
      <c r="J120" s="2">
        <v>0</v>
      </c>
      <c r="K120" s="2">
        <v>20</v>
      </c>
    </row>
    <row r="121" spans="1:11" x14ac:dyDescent="0.2">
      <c r="A121" s="2" t="s">
        <v>24</v>
      </c>
      <c r="B121" s="2" t="str">
        <f>'FIRR Forestry'!$B$102</f>
        <v>Sustainable natural forest mgmt</v>
      </c>
      <c r="C121" s="2">
        <v>2</v>
      </c>
      <c r="D121" s="2" t="s">
        <v>1115</v>
      </c>
      <c r="E121" s="2">
        <v>1</v>
      </c>
      <c r="F121" s="16" t="str">
        <f>'FIRR Forestry'!$B$121</f>
        <v>Sum of revenues</v>
      </c>
      <c r="G121" s="2" t="str">
        <f t="shared" si="17"/>
        <v>E.2.1</v>
      </c>
      <c r="H121" s="370">
        <f>'FIRR Forestry'!$G$121*EUR_USD_XR</f>
        <v>114.78842198060536</v>
      </c>
      <c r="I121" s="2" t="s">
        <v>1057</v>
      </c>
      <c r="J121" s="2">
        <v>0</v>
      </c>
      <c r="K121" s="2">
        <v>20</v>
      </c>
    </row>
    <row r="123" spans="1:11" x14ac:dyDescent="0.2">
      <c r="A123" s="2" t="s">
        <v>25</v>
      </c>
      <c r="B123" s="2" t="str">
        <f>'FIRR Forestry'!$B$202</f>
        <v>Sustainable commercial forest mgmt</v>
      </c>
      <c r="C123" s="2">
        <v>1</v>
      </c>
      <c r="D123" s="2" t="s">
        <v>606</v>
      </c>
      <c r="E123" s="2">
        <v>1</v>
      </c>
      <c r="F123" s="16" t="str">
        <f>'FIRR Forestry'!B206</f>
        <v>Equipment every 5 years</v>
      </c>
      <c r="G123" s="2" t="str">
        <f>CONCATENATE(A123,".",C123,".",E123)</f>
        <v>F.1.1</v>
      </c>
      <c r="H123" s="370">
        <f>'FIRR Forestry'!$G$206*EUR_USD_XR</f>
        <v>45.915368792242148</v>
      </c>
      <c r="I123" s="2" t="s">
        <v>1057</v>
      </c>
      <c r="J123" s="2">
        <v>0</v>
      </c>
      <c r="K123" s="2">
        <v>20</v>
      </c>
    </row>
    <row r="124" spans="1:11" x14ac:dyDescent="0.2">
      <c r="A124" s="2" t="s">
        <v>25</v>
      </c>
      <c r="B124" s="2" t="str">
        <f>'FIRR Forestry'!$B$202</f>
        <v>Sustainable commercial forest mgmt</v>
      </c>
      <c r="C124" s="2">
        <v>1</v>
      </c>
      <c r="D124" s="2" t="s">
        <v>606</v>
      </c>
      <c r="E124" s="2">
        <v>2</v>
      </c>
      <c r="F124" s="16" t="str">
        <f>'FIRR Forestry'!B208</f>
        <v>Labor inputs</v>
      </c>
      <c r="G124" s="2" t="str">
        <f t="shared" ref="G124:G125" si="18">CONCATENATE(A124,".",C124,".",E124)</f>
        <v>F.1.2</v>
      </c>
      <c r="H124" s="370">
        <f>'FIRR Forestry'!$C$208*EUR_USD_XR</f>
        <v>27.549221275345285</v>
      </c>
      <c r="I124" s="2" t="s">
        <v>1057</v>
      </c>
      <c r="J124" s="2">
        <v>0</v>
      </c>
      <c r="K124" s="2">
        <v>20</v>
      </c>
    </row>
    <row r="125" spans="1:11" x14ac:dyDescent="0.2">
      <c r="A125" s="2" t="s">
        <v>25</v>
      </c>
      <c r="B125" s="2" t="str">
        <f>'FIRR Forestry'!$B$202</f>
        <v>Sustainable commercial forest mgmt</v>
      </c>
      <c r="C125" s="2">
        <v>2</v>
      </c>
      <c r="D125" s="2" t="s">
        <v>605</v>
      </c>
      <c r="E125" s="2">
        <v>1</v>
      </c>
      <c r="F125" s="16" t="str">
        <f>'FIRR Forestry'!$B$221</f>
        <v>Sum of revenues</v>
      </c>
      <c r="G125" s="2" t="str">
        <f t="shared" si="18"/>
        <v>F.2.1</v>
      </c>
      <c r="H125" s="370">
        <f>'FIRR Forestry'!$G$221*EUR_USD_XR</f>
        <v>162.54040552453719</v>
      </c>
      <c r="I125" s="2" t="s">
        <v>1057</v>
      </c>
      <c r="J125" s="2">
        <v>1</v>
      </c>
      <c r="K125" s="2">
        <v>20</v>
      </c>
    </row>
    <row r="127" spans="1:11" x14ac:dyDescent="0.2">
      <c r="A127" s="2" t="s">
        <v>26</v>
      </c>
      <c r="B127" s="2" t="s">
        <v>567</v>
      </c>
      <c r="C127" s="2">
        <v>1</v>
      </c>
      <c r="D127" s="2" t="s">
        <v>606</v>
      </c>
      <c r="E127" s="2">
        <v>1</v>
      </c>
      <c r="F127" s="16" t="s">
        <v>1116</v>
      </c>
      <c r="G127" s="2" t="str">
        <f>CONCATENATE(A127,".",C127,".",E127)</f>
        <v>G.1.1</v>
      </c>
      <c r="H127" s="370" cm="1">
        <f t="array" ref="H127">INDEX(Maize_upland!$E$5:$E$29,MATCH(F127,Maize_upland!$A$5:$A$29,0),)*EUR_LAK_XR</f>
        <v>54.806103834078442</v>
      </c>
      <c r="I127" s="2" t="s">
        <v>1057</v>
      </c>
      <c r="J127" s="2">
        <v>0</v>
      </c>
      <c r="K127" s="2">
        <v>20</v>
      </c>
    </row>
    <row r="128" spans="1:11" x14ac:dyDescent="0.2">
      <c r="A128" s="2" t="s">
        <v>26</v>
      </c>
      <c r="B128" s="2" t="s">
        <v>567</v>
      </c>
      <c r="C128" s="2">
        <v>1</v>
      </c>
      <c r="D128" s="2" t="s">
        <v>606</v>
      </c>
      <c r="E128" s="2">
        <v>2</v>
      </c>
      <c r="F128" s="16" t="s">
        <v>1117</v>
      </c>
      <c r="G128" s="2" t="str">
        <f t="shared" ref="G128:G138" si="19">CONCATENATE(A128,".",C128,".",E128)</f>
        <v>G.1.2</v>
      </c>
      <c r="H128" s="370" cm="1">
        <f t="array" ref="H128">INDEX(Maize_upland!$E$5:$E$29,MATCH(F128,Maize_upland!$A$5:$A$29,0),)*EUR_LAK_XR</f>
        <v>78.294434048683485</v>
      </c>
      <c r="I128" s="2" t="s">
        <v>1057</v>
      </c>
      <c r="J128" s="2">
        <v>0</v>
      </c>
      <c r="K128" s="2">
        <v>20</v>
      </c>
    </row>
    <row r="129" spans="1:11" x14ac:dyDescent="0.2">
      <c r="A129" s="2" t="s">
        <v>26</v>
      </c>
      <c r="B129" s="2" t="s">
        <v>567</v>
      </c>
      <c r="C129" s="2">
        <v>1</v>
      </c>
      <c r="D129" s="2" t="s">
        <v>606</v>
      </c>
      <c r="E129" s="2">
        <v>3</v>
      </c>
      <c r="F129" s="16" t="s">
        <v>1118</v>
      </c>
      <c r="G129" s="2" t="str">
        <f t="shared" si="19"/>
        <v>G.1.3</v>
      </c>
      <c r="H129" s="370" cm="1">
        <f t="array" ref="H129">INDEX(Maize_upland!$E$5:$E$29,MATCH(F129,Maize_upland!$A$5:$A$29,0),)*EUR_LAK_XR</f>
        <v>78.294434048683485</v>
      </c>
      <c r="I129" s="2" t="s">
        <v>1057</v>
      </c>
      <c r="J129" s="2">
        <v>0</v>
      </c>
      <c r="K129" s="2">
        <v>20</v>
      </c>
    </row>
    <row r="130" spans="1:11" x14ac:dyDescent="0.2">
      <c r="A130" s="2" t="s">
        <v>26</v>
      </c>
      <c r="B130" s="2" t="s">
        <v>567</v>
      </c>
      <c r="C130" s="2">
        <v>1</v>
      </c>
      <c r="D130" s="2" t="s">
        <v>606</v>
      </c>
      <c r="E130" s="2">
        <v>4</v>
      </c>
      <c r="F130" s="16" t="s">
        <v>1119</v>
      </c>
      <c r="G130" s="2" t="str">
        <f t="shared" si="19"/>
        <v>G.1.4</v>
      </c>
      <c r="H130" s="370" cm="1">
        <f t="array" ref="H130">INDEX(Maize_upland!$E$5:$E$29,MATCH(F130,Maize_upland!$A$5:$A$29,0),)*EUR_LAK_XR</f>
        <v>23.488330214605046</v>
      </c>
      <c r="I130" s="2" t="s">
        <v>1057</v>
      </c>
      <c r="J130" s="2">
        <v>0</v>
      </c>
      <c r="K130" s="2">
        <v>20</v>
      </c>
    </row>
    <row r="131" spans="1:11" x14ac:dyDescent="0.2">
      <c r="A131" s="2" t="s">
        <v>26</v>
      </c>
      <c r="B131" s="2" t="s">
        <v>567</v>
      </c>
      <c r="C131" s="2">
        <v>1</v>
      </c>
      <c r="D131" s="2" t="s">
        <v>606</v>
      </c>
      <c r="E131" s="2">
        <v>5</v>
      </c>
      <c r="F131" s="16" t="s">
        <v>1120</v>
      </c>
      <c r="G131" s="2" t="str">
        <f t="shared" si="19"/>
        <v>G.1.5</v>
      </c>
      <c r="H131" s="370" cm="1">
        <f t="array" ref="H131">INDEX(Maize_upland!$E$5:$E$29,MATCH(F131,Maize_upland!$A$5:$A$29,0),)*EUR_LAK_XR</f>
        <v>15.658886809736698</v>
      </c>
      <c r="I131" s="2" t="s">
        <v>1057</v>
      </c>
      <c r="J131" s="2">
        <v>0</v>
      </c>
      <c r="K131" s="2">
        <v>20</v>
      </c>
    </row>
    <row r="132" spans="1:11" x14ac:dyDescent="0.2">
      <c r="A132" s="2" t="s">
        <v>26</v>
      </c>
      <c r="B132" s="2" t="s">
        <v>567</v>
      </c>
      <c r="C132" s="2">
        <v>1</v>
      </c>
      <c r="D132" s="2" t="s">
        <v>606</v>
      </c>
      <c r="E132" s="2">
        <v>6</v>
      </c>
      <c r="F132" s="16" t="s">
        <v>1121</v>
      </c>
      <c r="G132" s="2" t="str">
        <f t="shared" si="19"/>
        <v>G.1.6</v>
      </c>
      <c r="H132" s="370" cm="1">
        <f t="array" ref="H132">INDEX(Maize_upland!$E$5:$E$29,MATCH(F132,Maize_upland!$A$5:$A$29,0),)*EUR_LAK_XR</f>
        <v>39.147217024341742</v>
      </c>
      <c r="I132" s="2" t="s">
        <v>1057</v>
      </c>
      <c r="J132" s="2">
        <v>0</v>
      </c>
      <c r="K132" s="2">
        <v>20</v>
      </c>
    </row>
    <row r="133" spans="1:11" x14ac:dyDescent="0.2">
      <c r="A133" s="2" t="s">
        <v>26</v>
      </c>
      <c r="B133" s="2" t="s">
        <v>567</v>
      </c>
      <c r="C133" s="2">
        <v>1</v>
      </c>
      <c r="D133" s="2" t="s">
        <v>606</v>
      </c>
      <c r="E133" s="2">
        <v>7</v>
      </c>
      <c r="F133" s="16" t="s">
        <v>1122</v>
      </c>
      <c r="G133" s="2" t="str">
        <f t="shared" si="19"/>
        <v>G.1.7</v>
      </c>
      <c r="H133" s="370" cm="1">
        <f t="array" ref="H133">INDEX(Maize_upland!$E$5:$E$29,MATCH(F133,Maize_upland!$A$5:$A$29,0),)*EUR_LAK_XR</f>
        <v>117.44165107302524</v>
      </c>
      <c r="I133" s="2" t="s">
        <v>1057</v>
      </c>
      <c r="J133" s="2">
        <v>0</v>
      </c>
      <c r="K133" s="2">
        <v>20</v>
      </c>
    </row>
    <row r="134" spans="1:11" x14ac:dyDescent="0.2">
      <c r="A134" s="2" t="s">
        <v>26</v>
      </c>
      <c r="B134" s="2" t="s">
        <v>567</v>
      </c>
      <c r="C134" s="2">
        <v>1</v>
      </c>
      <c r="D134" s="2" t="s">
        <v>606</v>
      </c>
      <c r="E134" s="2">
        <v>8</v>
      </c>
      <c r="F134" s="16" t="str">
        <f>Maize_upland!A12</f>
        <v>Transport</v>
      </c>
      <c r="G134" s="2" t="str">
        <f t="shared" ref="G134:G136" si="20">CONCATENATE(A134,".",C134,".",E134)</f>
        <v>G.1.8</v>
      </c>
      <c r="H134" s="370" cm="1">
        <f t="array" ref="H134">INDEX(Maize_upland!$E$5:$E$29,MATCH(F134,Maize_upland!$A$5:$A$29,0),)*EUR_LAK_XR</f>
        <v>54.806103834078442</v>
      </c>
      <c r="I134" s="2" t="s">
        <v>1057</v>
      </c>
      <c r="J134" s="2">
        <v>0</v>
      </c>
      <c r="K134" s="2">
        <v>20</v>
      </c>
    </row>
    <row r="135" spans="1:11" x14ac:dyDescent="0.2">
      <c r="A135" s="2" t="s">
        <v>26</v>
      </c>
      <c r="B135" s="2" t="s">
        <v>567</v>
      </c>
      <c r="C135" s="2">
        <v>1</v>
      </c>
      <c r="D135" s="2" t="s">
        <v>606</v>
      </c>
      <c r="E135" s="2">
        <v>9</v>
      </c>
      <c r="F135" s="16" t="str">
        <f>Maize_upland!A13</f>
        <v>Milling fee</v>
      </c>
      <c r="G135" s="2" t="str">
        <f t="shared" si="20"/>
        <v>G.1.9</v>
      </c>
      <c r="H135" s="370" cm="1">
        <f t="array" ref="H135">INDEX(Maize_upland!$E$5:$E$29,MATCH(F135,Maize_upland!$A$5:$A$29,0),)*EUR_LAK_XR</f>
        <v>10.961220766815689</v>
      </c>
      <c r="I135" s="2" t="s">
        <v>1057</v>
      </c>
      <c r="J135" s="2">
        <v>0</v>
      </c>
      <c r="K135" s="2">
        <v>20</v>
      </c>
    </row>
    <row r="136" spans="1:11" x14ac:dyDescent="0.2">
      <c r="A136" s="2" t="s">
        <v>26</v>
      </c>
      <c r="B136" s="2" t="s">
        <v>567</v>
      </c>
      <c r="C136" s="2">
        <v>1</v>
      </c>
      <c r="D136" s="2" t="s">
        <v>606</v>
      </c>
      <c r="E136" s="2">
        <v>10</v>
      </c>
      <c r="F136" s="16" t="str">
        <f>Maize_upland!A14</f>
        <v>Miscellaneous</v>
      </c>
      <c r="G136" s="2" t="str">
        <f t="shared" si="20"/>
        <v>G.1.10</v>
      </c>
      <c r="H136" s="370" cm="1">
        <f t="array" ref="H136">INDEX(Maize_upland!$E$5:$E$29,MATCH(F136,Maize_upland!$A$5:$A$29,0),)*EUR_LAK_XR</f>
        <v>78.294434048683485</v>
      </c>
      <c r="I136" s="2" t="s">
        <v>1057</v>
      </c>
      <c r="J136" s="2">
        <v>0</v>
      </c>
      <c r="K136" s="2">
        <v>20</v>
      </c>
    </row>
    <row r="137" spans="1:11" x14ac:dyDescent="0.2">
      <c r="A137" s="2" t="s">
        <v>26</v>
      </c>
      <c r="B137" s="2" t="s">
        <v>567</v>
      </c>
      <c r="C137" s="2">
        <v>2</v>
      </c>
      <c r="D137" s="2" t="s">
        <v>605</v>
      </c>
      <c r="E137" s="2">
        <v>1</v>
      </c>
      <c r="F137" s="16" t="s">
        <v>1123</v>
      </c>
      <c r="G137" s="2" t="str">
        <f t="shared" si="19"/>
        <v>G.2.1</v>
      </c>
      <c r="H137" s="370" cm="1">
        <f t="array" ref="H137">INDEX(Maize_upland!$E$5:$E$29,MATCH(F137,Maize_upland!$A$5:$A$29,0),)*EUR_LAK_XR</f>
        <v>685.0762979259805</v>
      </c>
      <c r="I137" s="2" t="s">
        <v>1057</v>
      </c>
      <c r="J137" s="2">
        <v>1</v>
      </c>
      <c r="K137" s="2">
        <v>20</v>
      </c>
    </row>
    <row r="138" spans="1:11" x14ac:dyDescent="0.2">
      <c r="A138" s="2" t="s">
        <v>26</v>
      </c>
      <c r="B138" s="2" t="s">
        <v>567</v>
      </c>
      <c r="C138" s="2">
        <v>2</v>
      </c>
      <c r="D138" s="2" t="s">
        <v>605</v>
      </c>
      <c r="E138" s="2">
        <v>3</v>
      </c>
      <c r="F138" s="16" t="s">
        <v>1113</v>
      </c>
      <c r="G138" s="2" t="str">
        <f t="shared" si="19"/>
        <v>G.2.3</v>
      </c>
      <c r="H138" s="370">
        <v>0</v>
      </c>
      <c r="I138" s="2" t="s">
        <v>1057</v>
      </c>
      <c r="J138" s="2">
        <v>1</v>
      </c>
      <c r="K138" s="2">
        <v>20</v>
      </c>
    </row>
    <row r="140" spans="1:11" x14ac:dyDescent="0.2">
      <c r="A140" s="2" t="s">
        <v>27</v>
      </c>
      <c r="B140" s="2" t="s">
        <v>568</v>
      </c>
      <c r="C140" s="2">
        <v>1</v>
      </c>
      <c r="D140" s="2" t="s">
        <v>606</v>
      </c>
      <c r="E140" s="2">
        <v>1</v>
      </c>
      <c r="F140" s="16" t="s">
        <v>1116</v>
      </c>
      <c r="G140" s="2" t="str">
        <f>CONCATENATE(A140,".",C140,".",E140)</f>
        <v>G.1.1.1</v>
      </c>
      <c r="H140" s="370" cm="1">
        <f t="array" ref="H140">INDEX(Maize_lowland!$E$5:$E$28,MATCH(F140,Maize_lowland!$A$5:$A$28,0),)*EUR_LAK_XR</f>
        <v>54.806103834078442</v>
      </c>
      <c r="I140" s="2" t="s">
        <v>1057</v>
      </c>
      <c r="J140" s="2">
        <v>0</v>
      </c>
      <c r="K140" s="2">
        <v>20</v>
      </c>
    </row>
    <row r="141" spans="1:11" x14ac:dyDescent="0.2">
      <c r="A141" s="2" t="s">
        <v>27</v>
      </c>
      <c r="B141" s="2" t="s">
        <v>568</v>
      </c>
      <c r="C141" s="2">
        <v>1</v>
      </c>
      <c r="D141" s="2" t="s">
        <v>606</v>
      </c>
      <c r="E141" s="2">
        <v>2</v>
      </c>
      <c r="F141" s="16" t="s">
        <v>1117</v>
      </c>
      <c r="G141" s="2" t="str">
        <f t="shared" ref="G141:G151" si="21">CONCATENATE(A141,".",C141,".",E141)</f>
        <v>G.1.1.2</v>
      </c>
      <c r="H141" s="370" cm="1">
        <f t="array" ref="H141">INDEX(Maize_lowland!$E$5:$E$28,MATCH(F141,Maize_lowland!$A$5:$A$28,0),)*EUR_LAK_XR</f>
        <v>78.294434048683485</v>
      </c>
      <c r="I141" s="2" t="s">
        <v>1057</v>
      </c>
      <c r="J141" s="2">
        <v>0</v>
      </c>
      <c r="K141" s="2">
        <v>20</v>
      </c>
    </row>
    <row r="142" spans="1:11" x14ac:dyDescent="0.2">
      <c r="A142" s="2" t="s">
        <v>27</v>
      </c>
      <c r="B142" s="2" t="s">
        <v>568</v>
      </c>
      <c r="C142" s="2">
        <v>1</v>
      </c>
      <c r="D142" s="2" t="s">
        <v>606</v>
      </c>
      <c r="E142" s="2">
        <v>3</v>
      </c>
      <c r="F142" s="16" t="s">
        <v>1118</v>
      </c>
      <c r="G142" s="2" t="str">
        <f t="shared" si="21"/>
        <v>G.1.1.3</v>
      </c>
      <c r="H142" s="370" cm="1">
        <f t="array" ref="H142">INDEX(Maize_lowland!$E$5:$E$28,MATCH(F142,Maize_lowland!$A$5:$A$28,0),)*EUR_LAK_XR</f>
        <v>78.294434048683485</v>
      </c>
      <c r="I142" s="2" t="s">
        <v>1057</v>
      </c>
      <c r="J142" s="2">
        <v>0</v>
      </c>
      <c r="K142" s="2">
        <v>20</v>
      </c>
    </row>
    <row r="143" spans="1:11" x14ac:dyDescent="0.2">
      <c r="A143" s="2" t="s">
        <v>27</v>
      </c>
      <c r="B143" s="2" t="s">
        <v>568</v>
      </c>
      <c r="C143" s="2">
        <v>1</v>
      </c>
      <c r="D143" s="2" t="s">
        <v>606</v>
      </c>
      <c r="E143" s="2">
        <v>4</v>
      </c>
      <c r="F143" s="16" t="s">
        <v>1119</v>
      </c>
      <c r="G143" s="2" t="str">
        <f t="shared" si="21"/>
        <v>G.1.1.4</v>
      </c>
      <c r="H143" s="370" cm="1">
        <f t="array" ref="H143">INDEX(Maize_lowland!$E$5:$E$28,MATCH(F143,Maize_lowland!$A$5:$A$28,0),)*EUR_LAK_XR</f>
        <v>23.488330214605046</v>
      </c>
      <c r="I143" s="2" t="s">
        <v>1057</v>
      </c>
      <c r="J143" s="2">
        <v>0</v>
      </c>
      <c r="K143" s="2">
        <v>20</v>
      </c>
    </row>
    <row r="144" spans="1:11" x14ac:dyDescent="0.2">
      <c r="A144" s="2" t="s">
        <v>27</v>
      </c>
      <c r="B144" s="2" t="s">
        <v>568</v>
      </c>
      <c r="C144" s="2">
        <v>1</v>
      </c>
      <c r="D144" s="2" t="s">
        <v>606</v>
      </c>
      <c r="E144" s="2">
        <v>5</v>
      </c>
      <c r="F144" s="16" t="s">
        <v>1120</v>
      </c>
      <c r="G144" s="2" t="str">
        <f t="shared" si="21"/>
        <v>G.1.1.5</v>
      </c>
      <c r="H144" s="370" cm="1">
        <f t="array" ref="H144">INDEX(Maize_lowland!$E$5:$E$28,MATCH(F144,Maize_lowland!$A$5:$A$28,0),)*EUR_LAK_XR</f>
        <v>15.658886809736698</v>
      </c>
      <c r="I144" s="2" t="s">
        <v>1057</v>
      </c>
      <c r="J144" s="2">
        <v>0</v>
      </c>
      <c r="K144" s="2">
        <v>20</v>
      </c>
    </row>
    <row r="145" spans="1:11" x14ac:dyDescent="0.2">
      <c r="A145" s="2" t="s">
        <v>27</v>
      </c>
      <c r="B145" s="2" t="s">
        <v>568</v>
      </c>
      <c r="C145" s="2">
        <v>1</v>
      </c>
      <c r="D145" s="2" t="s">
        <v>606</v>
      </c>
      <c r="E145" s="2">
        <v>6</v>
      </c>
      <c r="F145" s="16" t="s">
        <v>1122</v>
      </c>
      <c r="G145" s="2" t="str">
        <f t="shared" si="21"/>
        <v>G.1.1.6</v>
      </c>
      <c r="H145" s="370" cm="1">
        <f t="array" ref="H145">INDEX(Maize_lowland!$E$5:$E$28,MATCH(F145,Maize_lowland!$A$5:$A$28,0),)*EUR_LAK_XR</f>
        <v>117.44165107302524</v>
      </c>
      <c r="I145" s="2" t="s">
        <v>1057</v>
      </c>
      <c r="J145" s="2">
        <v>0</v>
      </c>
      <c r="K145" s="2">
        <v>20</v>
      </c>
    </row>
    <row r="146" spans="1:11" x14ac:dyDescent="0.2">
      <c r="A146" s="2" t="s">
        <v>27</v>
      </c>
      <c r="B146" s="2" t="s">
        <v>568</v>
      </c>
      <c r="C146" s="2">
        <v>1</v>
      </c>
      <c r="D146" s="2" t="s">
        <v>606</v>
      </c>
      <c r="E146" s="2">
        <v>7</v>
      </c>
      <c r="F146" s="16" t="str">
        <f>Maize_lowland!A11</f>
        <v>Transport</v>
      </c>
      <c r="G146" s="2" t="str">
        <f t="shared" ref="G146:G147" si="22">CONCATENATE(A146,".",C146,".",E146)</f>
        <v>G.1.1.7</v>
      </c>
      <c r="H146" s="370" cm="1">
        <f t="array" ref="H146">INDEX(Maize_lowland!$E$5:$E$28,MATCH(F146,Maize_lowland!$A$5:$A$28,0),)*EUR_LAK_XR</f>
        <v>62.635547238946792</v>
      </c>
      <c r="I146" s="2" t="s">
        <v>1057</v>
      </c>
      <c r="J146" s="2">
        <v>0</v>
      </c>
      <c r="K146" s="2">
        <v>20</v>
      </c>
    </row>
    <row r="147" spans="1:11" x14ac:dyDescent="0.2">
      <c r="A147" s="2" t="s">
        <v>27</v>
      </c>
      <c r="B147" s="2" t="s">
        <v>568</v>
      </c>
      <c r="C147" s="2">
        <v>1</v>
      </c>
      <c r="D147" s="2" t="s">
        <v>606</v>
      </c>
      <c r="E147" s="2">
        <v>8</v>
      </c>
      <c r="F147" s="16" t="str">
        <f>Maize_lowland!A12</f>
        <v>Milling fee</v>
      </c>
      <c r="G147" s="2" t="str">
        <f t="shared" si="22"/>
        <v>G.1.1.8</v>
      </c>
      <c r="H147" s="370" cm="1">
        <f t="array" ref="H147">INDEX(Maize_lowland!$E$5:$E$28,MATCH(F147,Maize_lowland!$A$5:$A$28,0),)*EUR_LAK_XR</f>
        <v>12.527109447789359</v>
      </c>
      <c r="I147" s="2" t="s">
        <v>1057</v>
      </c>
      <c r="J147" s="2">
        <v>0</v>
      </c>
      <c r="K147" s="2">
        <v>20</v>
      </c>
    </row>
    <row r="148" spans="1:11" x14ac:dyDescent="0.2">
      <c r="A148" s="2" t="s">
        <v>27</v>
      </c>
      <c r="B148" s="2" t="s">
        <v>568</v>
      </c>
      <c r="C148" s="2">
        <v>1</v>
      </c>
      <c r="D148" s="2" t="s">
        <v>606</v>
      </c>
      <c r="E148" s="2">
        <v>9</v>
      </c>
      <c r="F148" s="16" t="str">
        <f>Maize_lowland!A13</f>
        <v>Miscellaneous</v>
      </c>
      <c r="G148" s="2" t="str">
        <f t="shared" ref="G148" si="23">CONCATENATE(A148,".",C148,".",E148)</f>
        <v>G.1.1.9</v>
      </c>
      <c r="H148" s="370" cm="1">
        <f t="array" ref="H148">INDEX(Maize_lowland!$E$5:$E$28,MATCH(F148,Maize_lowland!$A$5:$A$28,0),)*EUR_LAK_XR</f>
        <v>78.294434048683485</v>
      </c>
      <c r="I148" s="2" t="s">
        <v>1057</v>
      </c>
      <c r="J148" s="2">
        <v>0</v>
      </c>
      <c r="K148" s="2">
        <v>20</v>
      </c>
    </row>
    <row r="149" spans="1:11" x14ac:dyDescent="0.2">
      <c r="A149" s="2" t="s">
        <v>27</v>
      </c>
      <c r="B149" s="2" t="s">
        <v>568</v>
      </c>
      <c r="C149" s="2">
        <v>1</v>
      </c>
      <c r="D149" s="2" t="s">
        <v>606</v>
      </c>
      <c r="E149" s="2">
        <v>10</v>
      </c>
      <c r="F149" s="16" t="str">
        <f>Maize_lowland!A14</f>
        <v>Water</v>
      </c>
      <c r="G149" s="2" t="str">
        <f t="shared" ref="G149" si="24">CONCATENATE(A149,".",C149,".",E149)</f>
        <v>G.1.1.10</v>
      </c>
      <c r="H149" s="370" cm="1">
        <f t="array" ref="H149">INDEX(Maize_lowland!$E$5:$E$28,MATCH(F149,Maize_lowland!$A$5:$A$28,0),)*EUR_LAK_XR</f>
        <v>78.294434048683485</v>
      </c>
      <c r="I149" s="2" t="s">
        <v>1057</v>
      </c>
      <c r="J149" s="2">
        <v>0</v>
      </c>
      <c r="K149" s="2">
        <v>20</v>
      </c>
    </row>
    <row r="150" spans="1:11" x14ac:dyDescent="0.2">
      <c r="A150" s="2" t="s">
        <v>27</v>
      </c>
      <c r="B150" s="2" t="s">
        <v>568</v>
      </c>
      <c r="C150" s="2">
        <v>2</v>
      </c>
      <c r="D150" s="2" t="s">
        <v>605</v>
      </c>
      <c r="E150" s="2">
        <v>1</v>
      </c>
      <c r="F150" s="16" t="s">
        <v>1124</v>
      </c>
      <c r="G150" s="2" t="str">
        <f t="shared" si="21"/>
        <v>G.1.2.1</v>
      </c>
      <c r="H150" s="370" cm="1">
        <f t="array" ref="H150">INDEX(Maize_lowland!$E$5:$E$28,MATCH(F150,Maize_lowland!$A$5:$A$28,0),)*EUR_LAK_XR</f>
        <v>782.9443404868349</v>
      </c>
      <c r="I150" s="2" t="s">
        <v>1057</v>
      </c>
      <c r="J150" s="2">
        <v>1</v>
      </c>
      <c r="K150" s="2">
        <v>20</v>
      </c>
    </row>
    <row r="151" spans="1:11" x14ac:dyDescent="0.2">
      <c r="A151" s="2" t="s">
        <v>27</v>
      </c>
      <c r="B151" s="2" t="s">
        <v>568</v>
      </c>
      <c r="C151" s="2">
        <v>2</v>
      </c>
      <c r="D151" s="2" t="s">
        <v>605</v>
      </c>
      <c r="E151" s="2">
        <v>3</v>
      </c>
      <c r="F151" s="16" t="s">
        <v>1113</v>
      </c>
      <c r="G151" s="2" t="str">
        <f t="shared" si="21"/>
        <v>G.1.2.3</v>
      </c>
      <c r="H151" s="370">
        <v>0</v>
      </c>
      <c r="I151" s="2" t="s">
        <v>1057</v>
      </c>
      <c r="J151" s="2">
        <v>1</v>
      </c>
      <c r="K151" s="2">
        <v>20</v>
      </c>
    </row>
    <row r="153" spans="1:11" x14ac:dyDescent="0.2">
      <c r="A153" s="2" t="s">
        <v>28</v>
      </c>
      <c r="B153" s="2" t="s">
        <v>1125</v>
      </c>
      <c r="C153" s="2">
        <v>1</v>
      </c>
      <c r="D153" s="2" t="s">
        <v>606</v>
      </c>
      <c r="E153" s="2">
        <v>1</v>
      </c>
      <c r="F153" s="16" t="s">
        <v>1126</v>
      </c>
      <c r="G153" s="2" t="str">
        <f t="shared" ref="G153:G158" si="25">CONCATENATE(A153,".",C153,".",E153)</f>
        <v>H.1.1</v>
      </c>
      <c r="H153" s="370" cm="1">
        <f t="array" ref="H153">INDEX('Upland paddy-Use herbicide'!$E$5:$E$27,MATCH(F153,'Upland paddy-Use herbicide'!$A$5:$A$27,0),)*EUR_LAK_XR</f>
        <v>23.488330214605046</v>
      </c>
      <c r="I153" s="2" t="s">
        <v>1057</v>
      </c>
      <c r="J153" s="2">
        <v>0</v>
      </c>
      <c r="K153" s="2">
        <v>20</v>
      </c>
    </row>
    <row r="154" spans="1:11" x14ac:dyDescent="0.2">
      <c r="A154" s="2" t="s">
        <v>28</v>
      </c>
      <c r="B154" s="2" t="s">
        <v>1125</v>
      </c>
      <c r="C154" s="2">
        <v>1</v>
      </c>
      <c r="D154" s="2" t="s">
        <v>606</v>
      </c>
      <c r="E154" s="2">
        <v>2</v>
      </c>
      <c r="F154" s="16" t="s">
        <v>1117</v>
      </c>
      <c r="G154" s="2" t="str">
        <f t="shared" si="25"/>
        <v>H.1.2</v>
      </c>
      <c r="H154" s="370" cm="1">
        <f t="array" ref="H154">INDEX('Upland paddy-Use herbicide'!$E$5:$E$27,MATCH(F154,'Upland paddy-Use herbicide'!$A$5:$A$27,0),)*EUR_LAK_XR</f>
        <v>78.294434048683485</v>
      </c>
      <c r="I154" s="2" t="s">
        <v>1057</v>
      </c>
      <c r="J154" s="2">
        <v>0</v>
      </c>
      <c r="K154" s="2">
        <v>20</v>
      </c>
    </row>
    <row r="155" spans="1:11" x14ac:dyDescent="0.2">
      <c r="A155" s="2" t="s">
        <v>28</v>
      </c>
      <c r="B155" s="2" t="s">
        <v>1125</v>
      </c>
      <c r="C155" s="2">
        <v>1</v>
      </c>
      <c r="D155" s="2" t="s">
        <v>606</v>
      </c>
      <c r="E155" s="2">
        <v>3</v>
      </c>
      <c r="F155" s="16" t="s">
        <v>1127</v>
      </c>
      <c r="G155" s="2" t="str">
        <f t="shared" si="25"/>
        <v>H.1.3</v>
      </c>
      <c r="H155" s="370" cm="1">
        <f t="array" ref="H155">INDEX('Upland paddy-Use herbicide'!$E$5:$E$27,MATCH(F155,'Upland paddy-Use herbicide'!$A$5:$A$27,0),)*EUR_LAK_XR</f>
        <v>78.294434048683485</v>
      </c>
      <c r="I155" s="2" t="s">
        <v>1057</v>
      </c>
      <c r="J155" s="2">
        <v>0</v>
      </c>
      <c r="K155" s="2">
        <v>20</v>
      </c>
    </row>
    <row r="156" spans="1:11" x14ac:dyDescent="0.2">
      <c r="A156" s="2" t="s">
        <v>28</v>
      </c>
      <c r="B156" s="2" t="s">
        <v>1125</v>
      </c>
      <c r="C156" s="2">
        <v>1</v>
      </c>
      <c r="D156" s="2" t="s">
        <v>606</v>
      </c>
      <c r="E156" s="2">
        <v>4</v>
      </c>
      <c r="F156" s="16" t="s">
        <v>1119</v>
      </c>
      <c r="G156" s="2" t="str">
        <f t="shared" si="25"/>
        <v>H.1.4</v>
      </c>
      <c r="H156" s="370" cm="1">
        <f t="array" ref="H156">INDEX('Upland paddy-Use herbicide'!$E$5:$E$27,MATCH(F156,'Upland paddy-Use herbicide'!$A$5:$A$27,0),)*EUR_LAK_XR</f>
        <v>23.488330214605046</v>
      </c>
      <c r="I156" s="2" t="s">
        <v>1057</v>
      </c>
      <c r="J156" s="2">
        <v>0</v>
      </c>
      <c r="K156" s="2">
        <v>20</v>
      </c>
    </row>
    <row r="157" spans="1:11" x14ac:dyDescent="0.2">
      <c r="A157" s="2" t="s">
        <v>28</v>
      </c>
      <c r="B157" s="2" t="s">
        <v>1125</v>
      </c>
      <c r="C157" s="2">
        <v>1</v>
      </c>
      <c r="D157" s="2" t="s">
        <v>606</v>
      </c>
      <c r="E157" s="2">
        <v>5</v>
      </c>
      <c r="F157" s="16" t="s">
        <v>1120</v>
      </c>
      <c r="G157" s="2" t="str">
        <f t="shared" si="25"/>
        <v>H.1.5</v>
      </c>
      <c r="H157" s="370" cm="1">
        <f t="array" ref="H157">INDEX('Upland paddy-Use herbicide'!$E$5:$E$27,MATCH(F157,'Upland paddy-Use herbicide'!$A$5:$A$27,0),)*EUR_LAK_XR</f>
        <v>15.658886809736698</v>
      </c>
      <c r="I157" s="2" t="s">
        <v>1057</v>
      </c>
      <c r="J157" s="2">
        <v>0</v>
      </c>
      <c r="K157" s="2">
        <v>20</v>
      </c>
    </row>
    <row r="158" spans="1:11" x14ac:dyDescent="0.2">
      <c r="A158" s="2" t="s">
        <v>28</v>
      </c>
      <c r="B158" s="2" t="s">
        <v>1125</v>
      </c>
      <c r="C158" s="2">
        <v>1</v>
      </c>
      <c r="D158" s="2" t="s">
        <v>606</v>
      </c>
      <c r="E158" s="2">
        <v>6</v>
      </c>
      <c r="F158" s="16" t="s">
        <v>1128</v>
      </c>
      <c r="G158" s="2" t="str">
        <f t="shared" si="25"/>
        <v>H.1.6</v>
      </c>
      <c r="H158" s="370" cm="1">
        <f t="array" ref="H158">INDEX('Upland paddy-Use herbicide'!$E$5:$E$27,MATCH(F158,'Upland paddy-Use herbicide'!$A$5:$A$27,0),)*EUR_LAK_XR</f>
        <v>78.294434048683485</v>
      </c>
      <c r="I158" s="2" t="s">
        <v>1057</v>
      </c>
      <c r="J158" s="2">
        <v>0</v>
      </c>
      <c r="K158" s="2">
        <v>20</v>
      </c>
    </row>
    <row r="159" spans="1:11" x14ac:dyDescent="0.2">
      <c r="A159" s="2" t="s">
        <v>28</v>
      </c>
      <c r="B159" s="2" t="s">
        <v>1125</v>
      </c>
      <c r="C159" s="2">
        <v>1</v>
      </c>
      <c r="D159" s="2" t="s">
        <v>606</v>
      </c>
      <c r="E159" s="2">
        <v>7</v>
      </c>
      <c r="F159" s="16" t="s">
        <v>1129</v>
      </c>
      <c r="G159" s="2" t="str">
        <f t="shared" ref="G159:G161" si="26">CONCATENATE(A159,".",C159,".",E159)</f>
        <v>H.1.7</v>
      </c>
      <c r="H159" s="370" cm="1">
        <f t="array" ref="H159">INDEX('Upland paddy-Use herbicide'!$E$5:$E$27,MATCH(F159,'Upland paddy-Use herbicide'!$A$5:$A$27,0),)*EUR_LAK_XR</f>
        <v>156.58886809736697</v>
      </c>
      <c r="I159" s="2" t="s">
        <v>1057</v>
      </c>
      <c r="J159" s="2">
        <v>0</v>
      </c>
      <c r="K159" s="2">
        <v>20</v>
      </c>
    </row>
    <row r="160" spans="1:11" x14ac:dyDescent="0.2">
      <c r="A160" s="2" t="s">
        <v>28</v>
      </c>
      <c r="B160" s="2" t="s">
        <v>1125</v>
      </c>
      <c r="C160" s="2">
        <v>1</v>
      </c>
      <c r="D160" s="2" t="s">
        <v>606</v>
      </c>
      <c r="E160" s="2">
        <v>8</v>
      </c>
      <c r="F160" s="16" t="s">
        <v>1130</v>
      </c>
      <c r="G160" s="2" t="str">
        <f t="shared" si="26"/>
        <v>H.1.8</v>
      </c>
      <c r="H160" s="370" cm="1">
        <f t="array" ref="H160">INDEX('Upland paddy-Use herbicide'!$E$5:$E$27,MATCH(F160,'Upland paddy-Use herbicide'!$A$5:$A$27,0),)*EUR_LAK_XR</f>
        <v>58.720825536512621</v>
      </c>
      <c r="I160" s="2" t="s">
        <v>1057</v>
      </c>
      <c r="J160" s="2">
        <v>0</v>
      </c>
      <c r="K160" s="2">
        <v>20</v>
      </c>
    </row>
    <row r="161" spans="1:11" x14ac:dyDescent="0.2">
      <c r="A161" s="2" t="s">
        <v>28</v>
      </c>
      <c r="B161" s="2" t="s">
        <v>1125</v>
      </c>
      <c r="C161" s="2">
        <v>2</v>
      </c>
      <c r="D161" s="2" t="s">
        <v>605</v>
      </c>
      <c r="E161" s="2">
        <v>1</v>
      </c>
      <c r="F161" s="16" t="s">
        <v>1123</v>
      </c>
      <c r="G161" s="2" t="str">
        <f t="shared" si="26"/>
        <v>H.2.1</v>
      </c>
      <c r="H161" s="370" cm="1">
        <f t="array" ref="H161">INDEX('Upland paddy-Use herbicide'!$E$5:$E$27,MATCH(F161,'Upland paddy-Use herbicide'!$A$5:$A$27,0),)*EUR_LAK_XR</f>
        <v>587.20825536512621</v>
      </c>
      <c r="I161" s="2" t="s">
        <v>1057</v>
      </c>
      <c r="J161" s="2">
        <v>1</v>
      </c>
      <c r="K161" s="2">
        <v>20</v>
      </c>
    </row>
    <row r="162" spans="1:11" x14ac:dyDescent="0.2">
      <c r="A162" s="2" t="s">
        <v>28</v>
      </c>
      <c r="B162" s="2" t="s">
        <v>1125</v>
      </c>
      <c r="C162" s="2">
        <v>2</v>
      </c>
      <c r="D162" s="2" t="s">
        <v>605</v>
      </c>
      <c r="E162" s="2">
        <v>2</v>
      </c>
      <c r="F162" s="16" t="s">
        <v>1113</v>
      </c>
      <c r="G162" s="2" t="str">
        <f t="shared" ref="G162" si="27">CONCATENATE(A162,".",C162,".",E162)</f>
        <v>H.2.2</v>
      </c>
      <c r="H162" s="370">
        <v>0</v>
      </c>
      <c r="I162" s="2" t="s">
        <v>1057</v>
      </c>
      <c r="J162" s="2">
        <v>1</v>
      </c>
      <c r="K162" s="2">
        <v>20</v>
      </c>
    </row>
    <row r="163" spans="1:11" x14ac:dyDescent="0.2">
      <c r="F163" s="16"/>
    </row>
    <row r="165" spans="1:11" x14ac:dyDescent="0.2">
      <c r="A165" s="2" t="s">
        <v>29</v>
      </c>
      <c r="B165" s="2" t="s">
        <v>566</v>
      </c>
      <c r="C165" s="2">
        <v>1</v>
      </c>
      <c r="D165" s="2" t="s">
        <v>606</v>
      </c>
      <c r="E165" s="2">
        <v>1</v>
      </c>
      <c r="F165" s="16" t="s">
        <v>1126</v>
      </c>
      <c r="G165" s="2" t="str">
        <f t="shared" ref="G165:G176" si="28">CONCATENATE(A165,".",C165,".",E165)</f>
        <v>I.1.1</v>
      </c>
      <c r="H165" s="370" cm="1">
        <f t="array" ref="H165">INDEX('Wet season paddy'!$F$5:$F$32,MATCH(F165,'Wet season paddy'!$B$5:$B$32,0),)*EUR_LAK_XR</f>
        <v>31.317773619473396</v>
      </c>
      <c r="I165" s="2" t="s">
        <v>1057</v>
      </c>
      <c r="J165" s="2">
        <v>0</v>
      </c>
      <c r="K165" s="2">
        <v>0</v>
      </c>
    </row>
    <row r="166" spans="1:11" x14ac:dyDescent="0.2">
      <c r="A166" s="2" t="s">
        <v>29</v>
      </c>
      <c r="B166" s="2" t="s">
        <v>566</v>
      </c>
      <c r="C166" s="2">
        <v>1</v>
      </c>
      <c r="D166" s="2" t="s">
        <v>606</v>
      </c>
      <c r="E166" s="2">
        <v>2</v>
      </c>
      <c r="F166" s="16" t="s">
        <v>1131</v>
      </c>
      <c r="G166" s="2" t="str">
        <f t="shared" si="28"/>
        <v>I.1.2</v>
      </c>
      <c r="H166" s="370" cm="1">
        <f t="array" ref="H166">INDEX('Wet season paddy'!$F$5:$F$32,MATCH(F166,'Wet season paddy'!$B$5:$B$32,0),)*EUR_LAK_XR</f>
        <v>35.232495321907571</v>
      </c>
      <c r="I166" s="2" t="s">
        <v>1057</v>
      </c>
      <c r="J166" s="2">
        <v>0</v>
      </c>
      <c r="K166" s="2">
        <v>0</v>
      </c>
    </row>
    <row r="167" spans="1:11" x14ac:dyDescent="0.2">
      <c r="A167" s="2" t="s">
        <v>29</v>
      </c>
      <c r="B167" s="2" t="s">
        <v>566</v>
      </c>
      <c r="C167" s="2">
        <v>1</v>
      </c>
      <c r="D167" s="2" t="s">
        <v>606</v>
      </c>
      <c r="E167" s="2">
        <v>3</v>
      </c>
      <c r="F167" s="16" t="s">
        <v>1132</v>
      </c>
      <c r="G167" s="2" t="str">
        <f t="shared" si="28"/>
        <v>I.1.3</v>
      </c>
      <c r="H167" s="370" cm="1">
        <f t="array" ref="H167">INDEX('Wet season paddy'!$F$5:$F$32,MATCH(F167,'Wet season paddy'!$B$5:$B$32,0),)*EUR_LAK_XR</f>
        <v>7.829443404868349</v>
      </c>
      <c r="I167" s="2" t="s">
        <v>1057</v>
      </c>
      <c r="J167" s="2">
        <v>0</v>
      </c>
      <c r="K167" s="2">
        <v>20</v>
      </c>
    </row>
    <row r="168" spans="1:11" x14ac:dyDescent="0.2">
      <c r="A168" s="2" t="s">
        <v>29</v>
      </c>
      <c r="B168" s="2" t="s">
        <v>566</v>
      </c>
      <c r="C168" s="2">
        <v>1</v>
      </c>
      <c r="D168" s="2" t="s">
        <v>606</v>
      </c>
      <c r="E168" s="2">
        <v>4</v>
      </c>
      <c r="F168" s="16" t="s">
        <v>1133</v>
      </c>
      <c r="G168" s="2" t="str">
        <f t="shared" si="28"/>
        <v>I.1.4</v>
      </c>
      <c r="H168" s="370" cm="1">
        <f t="array" ref="H168">INDEX('Wet season paddy'!$F$5:$F$32,MATCH(F168,'Wet season paddy'!$B$5:$B$32,0),)*EUR_LAK_XR</f>
        <v>7.829443404868349</v>
      </c>
      <c r="I168" s="2" t="s">
        <v>1057</v>
      </c>
      <c r="J168" s="2">
        <v>0</v>
      </c>
      <c r="K168" s="2">
        <v>20</v>
      </c>
    </row>
    <row r="169" spans="1:11" x14ac:dyDescent="0.2">
      <c r="A169" s="2" t="s">
        <v>29</v>
      </c>
      <c r="B169" s="2" t="s">
        <v>566</v>
      </c>
      <c r="C169" s="2">
        <v>1</v>
      </c>
      <c r="D169" s="2" t="s">
        <v>606</v>
      </c>
      <c r="E169" s="2">
        <v>5</v>
      </c>
      <c r="F169" s="16" t="s">
        <v>1134</v>
      </c>
      <c r="G169" s="2" t="str">
        <f t="shared" si="28"/>
        <v>I.1.5</v>
      </c>
      <c r="H169" s="370" cm="1">
        <f t="array" ref="H169">INDEX('Wet season paddy'!$F$5:$F$32,MATCH(F169,'Wet season paddy'!$B$5:$B$32,0),)*EUR_LAK_XR</f>
        <v>2.3488330214605049</v>
      </c>
      <c r="I169" s="2" t="s">
        <v>1057</v>
      </c>
      <c r="J169" s="2">
        <v>0</v>
      </c>
      <c r="K169" s="2">
        <v>20</v>
      </c>
    </row>
    <row r="170" spans="1:11" x14ac:dyDescent="0.2">
      <c r="A170" s="2" t="s">
        <v>29</v>
      </c>
      <c r="B170" s="2" t="s">
        <v>566</v>
      </c>
      <c r="C170" s="2">
        <v>1</v>
      </c>
      <c r="D170" s="2" t="s">
        <v>606</v>
      </c>
      <c r="E170" s="2">
        <v>6</v>
      </c>
      <c r="F170" s="16" t="s">
        <v>1135</v>
      </c>
      <c r="G170" s="2" t="str">
        <f t="shared" si="28"/>
        <v>I.1.6</v>
      </c>
      <c r="H170" s="370" cm="1">
        <f t="array" ref="H170">INDEX('Wet season paddy'!$F$5:$F$32,MATCH(F170,'Wet season paddy'!$B$5:$B$32,0),)*EUR_LAK_XR</f>
        <v>117.44165107302524</v>
      </c>
      <c r="I170" s="2" t="s">
        <v>1057</v>
      </c>
      <c r="J170" s="2">
        <v>0</v>
      </c>
      <c r="K170" s="2">
        <v>20</v>
      </c>
    </row>
    <row r="171" spans="1:11" x14ac:dyDescent="0.2">
      <c r="A171" s="2" t="s">
        <v>29</v>
      </c>
      <c r="B171" s="2" t="s">
        <v>566</v>
      </c>
      <c r="C171" s="2">
        <v>1</v>
      </c>
      <c r="D171" s="2" t="s">
        <v>606</v>
      </c>
      <c r="E171" s="2">
        <v>7</v>
      </c>
      <c r="F171" s="16" t="s">
        <v>1136</v>
      </c>
      <c r="G171" s="2" t="str">
        <f t="shared" si="28"/>
        <v>I.1.7</v>
      </c>
      <c r="H171" s="370" cm="1">
        <f t="array" ref="H171">INDEX('Wet season paddy'!$F$5:$F$32,MATCH(F171,'Wet season paddy'!$B$5:$B$32,0),)*EUR_LAK_XR</f>
        <v>140.92998128763028</v>
      </c>
      <c r="I171" s="2" t="s">
        <v>1057</v>
      </c>
      <c r="J171" s="2">
        <v>0</v>
      </c>
      <c r="K171" s="2">
        <v>20</v>
      </c>
    </row>
    <row r="172" spans="1:11" x14ac:dyDescent="0.2">
      <c r="A172" s="2" t="s">
        <v>29</v>
      </c>
      <c r="B172" s="2" t="s">
        <v>566</v>
      </c>
      <c r="C172" s="2">
        <v>1</v>
      </c>
      <c r="D172" s="2" t="s">
        <v>606</v>
      </c>
      <c r="E172" s="2">
        <v>8</v>
      </c>
      <c r="F172" s="16" t="s">
        <v>1117</v>
      </c>
      <c r="G172" s="2" t="str">
        <f t="shared" si="28"/>
        <v>I.1.8</v>
      </c>
      <c r="H172" s="370" cm="1">
        <f t="array" ref="H172">INDEX('Wet season paddy'!$F$5:$F$32,MATCH(F172,'Wet season paddy'!$B$5:$B$32,0),)*EUR_LAK_XR</f>
        <v>97.868042560854363</v>
      </c>
      <c r="I172" s="2" t="s">
        <v>1057</v>
      </c>
      <c r="J172" s="2">
        <v>0</v>
      </c>
      <c r="K172" s="2">
        <v>20</v>
      </c>
    </row>
    <row r="173" spans="1:11" x14ac:dyDescent="0.2">
      <c r="A173" s="2" t="s">
        <v>29</v>
      </c>
      <c r="B173" s="2" t="s">
        <v>566</v>
      </c>
      <c r="C173" s="2">
        <v>1</v>
      </c>
      <c r="D173" s="2" t="s">
        <v>606</v>
      </c>
      <c r="E173" s="2">
        <v>9</v>
      </c>
      <c r="F173" s="16" t="s">
        <v>1137</v>
      </c>
      <c r="G173" s="2" t="str">
        <f t="shared" si="28"/>
        <v>I.1.9</v>
      </c>
      <c r="H173" s="370" cm="1">
        <f t="array" ref="H173">INDEX('Wet season paddy'!$F$5:$F$32,MATCH(F173,'Wet season paddy'!$B$5:$B$32,0),)*EUR_LAK_XR</f>
        <v>19.573608512170871</v>
      </c>
      <c r="I173" s="2" t="s">
        <v>1057</v>
      </c>
      <c r="J173" s="2">
        <v>0</v>
      </c>
      <c r="K173" s="2">
        <v>20</v>
      </c>
    </row>
    <row r="174" spans="1:11" x14ac:dyDescent="0.2">
      <c r="A174" s="2" t="s">
        <v>29</v>
      </c>
      <c r="B174" s="2" t="s">
        <v>566</v>
      </c>
      <c r="C174" s="2">
        <v>1</v>
      </c>
      <c r="D174" s="2" t="s">
        <v>606</v>
      </c>
      <c r="E174" s="2">
        <v>10</v>
      </c>
      <c r="F174" s="16" t="s">
        <v>1138</v>
      </c>
      <c r="G174" s="2" t="str">
        <f t="shared" si="28"/>
        <v>I.1.10</v>
      </c>
      <c r="H174" s="370" cm="1">
        <f t="array" ref="H174">INDEX('Wet season paddy'!$F$5:$F$32,MATCH(F174,'Wet season paddy'!$B$5:$B$32,0),)*EUR_LAK_XR</f>
        <v>82.209155751117663</v>
      </c>
      <c r="I174" s="2" t="s">
        <v>1057</v>
      </c>
      <c r="J174" s="2">
        <v>0</v>
      </c>
      <c r="K174" s="2">
        <v>20</v>
      </c>
    </row>
    <row r="175" spans="1:11" x14ac:dyDescent="0.2">
      <c r="A175" s="2" t="s">
        <v>29</v>
      </c>
      <c r="B175" s="2" t="s">
        <v>566</v>
      </c>
      <c r="C175" s="2">
        <v>1</v>
      </c>
      <c r="D175" s="2" t="s">
        <v>606</v>
      </c>
      <c r="E175" s="2">
        <v>11</v>
      </c>
      <c r="F175" s="16" t="s">
        <v>1129</v>
      </c>
      <c r="G175" s="2" t="str">
        <f t="shared" si="28"/>
        <v>I.1.11</v>
      </c>
      <c r="H175" s="370" cm="1">
        <f t="array" ref="H175">INDEX('Wet season paddy'!$F$5:$F$32,MATCH(F175,'Wet season paddy'!$B$5:$B$32,0),)*EUR_LAK_XR</f>
        <v>82.209155751117663</v>
      </c>
      <c r="I175" s="2" t="s">
        <v>1057</v>
      </c>
      <c r="J175" s="2">
        <v>0</v>
      </c>
      <c r="K175" s="2">
        <v>20</v>
      </c>
    </row>
    <row r="176" spans="1:11" x14ac:dyDescent="0.2">
      <c r="A176" s="2" t="s">
        <v>29</v>
      </c>
      <c r="B176" s="2" t="s">
        <v>566</v>
      </c>
      <c r="C176" s="2">
        <v>1</v>
      </c>
      <c r="D176" s="2" t="s">
        <v>606</v>
      </c>
      <c r="E176" s="2">
        <v>12</v>
      </c>
      <c r="F176" s="16" t="s">
        <v>1130</v>
      </c>
      <c r="G176" s="2" t="str">
        <f t="shared" si="28"/>
        <v>I.1.12</v>
      </c>
      <c r="H176" s="370" cm="1">
        <f t="array" ref="H176">INDEX('Wet season paddy'!$F$5:$F$32,MATCH(F176,'Wet season paddy'!$B$5:$B$32,0),)*EUR_LAK_XR</f>
        <v>37.581328343368078</v>
      </c>
      <c r="I176" s="2" t="s">
        <v>1057</v>
      </c>
      <c r="J176" s="2">
        <v>0</v>
      </c>
      <c r="K176" s="2">
        <v>20</v>
      </c>
    </row>
    <row r="177" spans="1:11" x14ac:dyDescent="0.2">
      <c r="A177" s="2" t="s">
        <v>29</v>
      </c>
      <c r="B177" s="2" t="s">
        <v>566</v>
      </c>
      <c r="C177" s="2">
        <v>2</v>
      </c>
      <c r="D177" s="2" t="s">
        <v>605</v>
      </c>
      <c r="E177" s="2">
        <v>1</v>
      </c>
      <c r="F177" s="16" t="s">
        <v>1123</v>
      </c>
      <c r="G177" s="2" t="str">
        <f t="shared" ref="G177:G178" si="29">CONCATENATE(A177,".",C177,".",E177)</f>
        <v>I.2.1</v>
      </c>
      <c r="H177" s="370" cm="1">
        <f t="array" ref="H177">INDEX('Wet season paddy'!$F$5:$F$32,MATCH(F177,'Wet season paddy'!$B$5:$B$32,0),)*EUR_LAK_XR</f>
        <v>438.44883067262754</v>
      </c>
      <c r="I177" s="2" t="s">
        <v>1057</v>
      </c>
      <c r="J177" s="2">
        <v>1</v>
      </c>
      <c r="K177" s="2">
        <v>20</v>
      </c>
    </row>
    <row r="178" spans="1:11" x14ac:dyDescent="0.2">
      <c r="A178" s="2" t="s">
        <v>29</v>
      </c>
      <c r="B178" s="2" t="s">
        <v>566</v>
      </c>
      <c r="C178" s="2">
        <v>2</v>
      </c>
      <c r="D178" s="2" t="s">
        <v>605</v>
      </c>
      <c r="E178" s="2">
        <v>3</v>
      </c>
      <c r="F178" s="16" t="s">
        <v>1113</v>
      </c>
      <c r="G178" s="2" t="str">
        <f t="shared" si="29"/>
        <v>I.2.3</v>
      </c>
      <c r="H178" s="370">
        <v>0</v>
      </c>
      <c r="I178" s="2" t="s">
        <v>1057</v>
      </c>
      <c r="J178" s="2">
        <v>1</v>
      </c>
      <c r="K178" s="2">
        <v>20</v>
      </c>
    </row>
    <row r="180" spans="1:11" x14ac:dyDescent="0.2">
      <c r="A180" s="2" t="s">
        <v>30</v>
      </c>
      <c r="B180" s="2" t="s">
        <v>1139</v>
      </c>
      <c r="C180" s="2">
        <v>1</v>
      </c>
      <c r="D180" s="2" t="s">
        <v>606</v>
      </c>
      <c r="E180" s="2">
        <v>1</v>
      </c>
      <c r="F180" s="16" t="s">
        <v>1126</v>
      </c>
      <c r="G180" s="2" t="str">
        <f>CONCATENATE(A180,".",C180,".",E180)</f>
        <v>J.1.1</v>
      </c>
      <c r="H180" s="370" cm="1">
        <f t="array" ref="H180">INDEX('Irrigated paddy 1'!$F$5:$F$32,MATCH(F180,'Irrigated paddy 1'!$B$5:$B$32,0),)*EUR_LAK_XR</f>
        <v>31.317773619473396</v>
      </c>
      <c r="I180" s="2" t="s">
        <v>1057</v>
      </c>
      <c r="J180" s="2">
        <v>0</v>
      </c>
      <c r="K180" s="2">
        <v>20</v>
      </c>
    </row>
    <row r="181" spans="1:11" x14ac:dyDescent="0.2">
      <c r="A181" s="2" t="s">
        <v>30</v>
      </c>
      <c r="B181" s="2" t="s">
        <v>1139</v>
      </c>
      <c r="C181" s="2">
        <v>1</v>
      </c>
      <c r="D181" s="2" t="s">
        <v>606</v>
      </c>
      <c r="E181" s="2">
        <v>2</v>
      </c>
      <c r="F181" s="16" t="s">
        <v>1131</v>
      </c>
      <c r="G181" s="2" t="str">
        <f t="shared" ref="G181:G193" si="30">CONCATENATE(A181,".",C181,".",E181)</f>
        <v>J.1.2</v>
      </c>
      <c r="H181" s="370" cm="1">
        <f t="array" ref="H181">INDEX('Irrigated paddy 1'!$F$5:$F$32,MATCH(F181,'Irrigated paddy 1'!$B$5:$B$32,0),)*EUR_LAK_XR</f>
        <v>35.232495321907571</v>
      </c>
      <c r="I181" s="2" t="s">
        <v>1057</v>
      </c>
      <c r="J181" s="2">
        <v>0</v>
      </c>
      <c r="K181" s="2">
        <v>20</v>
      </c>
    </row>
    <row r="182" spans="1:11" x14ac:dyDescent="0.2">
      <c r="A182" s="2" t="s">
        <v>30</v>
      </c>
      <c r="B182" s="2" t="s">
        <v>1139</v>
      </c>
      <c r="C182" s="2">
        <v>1</v>
      </c>
      <c r="D182" s="2" t="s">
        <v>606</v>
      </c>
      <c r="E182" s="2">
        <v>3</v>
      </c>
      <c r="F182" s="16" t="s">
        <v>1132</v>
      </c>
      <c r="G182" s="2" t="str">
        <f t="shared" si="30"/>
        <v>J.1.3</v>
      </c>
      <c r="H182" s="370" cm="1">
        <f t="array" ref="H182">INDEX('Irrigated paddy 1'!$F$5:$F$32,MATCH(F182,'Irrigated paddy 1'!$B$5:$B$32,0),)*EUR_LAK_XR</f>
        <v>7.829443404868349</v>
      </c>
      <c r="I182" s="2" t="s">
        <v>1057</v>
      </c>
      <c r="J182" s="2">
        <v>0</v>
      </c>
      <c r="K182" s="2">
        <v>20</v>
      </c>
    </row>
    <row r="183" spans="1:11" x14ac:dyDescent="0.2">
      <c r="A183" s="2" t="s">
        <v>30</v>
      </c>
      <c r="B183" s="2" t="s">
        <v>1139</v>
      </c>
      <c r="C183" s="2">
        <v>1</v>
      </c>
      <c r="D183" s="2" t="s">
        <v>606</v>
      </c>
      <c r="E183" s="2">
        <v>4</v>
      </c>
      <c r="F183" s="16" t="s">
        <v>1133</v>
      </c>
      <c r="G183" s="2" t="str">
        <f t="shared" si="30"/>
        <v>J.1.4</v>
      </c>
      <c r="H183" s="370" cm="1">
        <f t="array" ref="H183">INDEX('Irrigated paddy 1'!$F$5:$F$32,MATCH(F183,'Irrigated paddy 1'!$B$5:$B$32,0),)*EUR_LAK_XR</f>
        <v>7.829443404868349</v>
      </c>
      <c r="I183" s="2" t="s">
        <v>1057</v>
      </c>
      <c r="J183" s="2">
        <v>0</v>
      </c>
      <c r="K183" s="2">
        <v>20</v>
      </c>
    </row>
    <row r="184" spans="1:11" x14ac:dyDescent="0.2">
      <c r="A184" s="2" t="s">
        <v>30</v>
      </c>
      <c r="B184" s="2" t="s">
        <v>1139</v>
      </c>
      <c r="C184" s="2">
        <v>1</v>
      </c>
      <c r="D184" s="2" t="s">
        <v>606</v>
      </c>
      <c r="E184" s="2">
        <v>5</v>
      </c>
      <c r="F184" s="16" t="s">
        <v>1134</v>
      </c>
      <c r="G184" s="2" t="str">
        <f t="shared" si="30"/>
        <v>J.1.5</v>
      </c>
      <c r="H184" s="370" cm="1">
        <f t="array" ref="H184">INDEX('Irrigated paddy 1'!$F$5:$F$32,MATCH(F184,'Irrigated paddy 1'!$B$5:$B$32,0),)*EUR_LAK_XR</f>
        <v>2.3488330214605049</v>
      </c>
      <c r="I184" s="2" t="s">
        <v>1057</v>
      </c>
      <c r="J184" s="2">
        <v>0</v>
      </c>
      <c r="K184" s="2">
        <v>20</v>
      </c>
    </row>
    <row r="185" spans="1:11" x14ac:dyDescent="0.2">
      <c r="A185" s="2" t="s">
        <v>30</v>
      </c>
      <c r="B185" s="2" t="s">
        <v>1139</v>
      </c>
      <c r="C185" s="2">
        <v>1</v>
      </c>
      <c r="D185" s="2" t="s">
        <v>606</v>
      </c>
      <c r="E185" s="2">
        <v>6</v>
      </c>
      <c r="F185" s="16" t="s">
        <v>1135</v>
      </c>
      <c r="G185" s="2" t="str">
        <f t="shared" si="30"/>
        <v>J.1.6</v>
      </c>
      <c r="H185" s="370" cm="1">
        <f t="array" ref="H185">INDEX('Irrigated paddy 1'!$F$5:$F$32,MATCH(F185,'Irrigated paddy 1'!$B$5:$B$32,0),)*EUR_LAK_XR</f>
        <v>156.58886809736697</v>
      </c>
      <c r="I185" s="2" t="s">
        <v>1057</v>
      </c>
      <c r="J185" s="2">
        <v>21</v>
      </c>
      <c r="K185" s="2">
        <v>21</v>
      </c>
    </row>
    <row r="186" spans="1:11" x14ac:dyDescent="0.2">
      <c r="A186" s="2" t="s">
        <v>30</v>
      </c>
      <c r="B186" s="2" t="s">
        <v>1139</v>
      </c>
      <c r="C186" s="2">
        <v>1</v>
      </c>
      <c r="D186" s="2" t="s">
        <v>606</v>
      </c>
      <c r="E186" s="2">
        <v>7</v>
      </c>
      <c r="F186" s="16" t="s">
        <v>1136</v>
      </c>
      <c r="G186" s="2" t="str">
        <f t="shared" si="30"/>
        <v>J.1.7</v>
      </c>
      <c r="H186" s="370" cm="1">
        <f t="array" ref="H186">INDEX('Irrigated paddy 1'!$F$5:$F$32,MATCH(F186,'Irrigated paddy 1'!$B$5:$B$32,0),)*EUR_LAK_XR</f>
        <v>187.90664171684037</v>
      </c>
      <c r="I186" s="2" t="s">
        <v>1057</v>
      </c>
      <c r="J186" s="2">
        <v>21</v>
      </c>
      <c r="K186" s="2">
        <v>21</v>
      </c>
    </row>
    <row r="187" spans="1:11" x14ac:dyDescent="0.2">
      <c r="A187" s="2" t="s">
        <v>30</v>
      </c>
      <c r="B187" s="2" t="s">
        <v>1139</v>
      </c>
      <c r="C187" s="2">
        <v>1</v>
      </c>
      <c r="D187" s="2" t="s">
        <v>606</v>
      </c>
      <c r="E187" s="2">
        <v>8</v>
      </c>
      <c r="F187" s="16" t="s">
        <v>1117</v>
      </c>
      <c r="G187" s="2" t="str">
        <f t="shared" si="30"/>
        <v>J.1.8</v>
      </c>
      <c r="H187" s="370" cm="1">
        <f t="array" ref="H187">INDEX('Irrigated paddy 1'!$F$5:$F$32,MATCH(F187,'Irrigated paddy 1'!$B$5:$B$32,0),)*EUR_LAK_XR</f>
        <v>78.294434048683485</v>
      </c>
      <c r="I187" s="2" t="s">
        <v>1057</v>
      </c>
      <c r="J187" s="2">
        <v>0</v>
      </c>
      <c r="K187" s="2">
        <v>20</v>
      </c>
    </row>
    <row r="188" spans="1:11" x14ac:dyDescent="0.2">
      <c r="A188" s="2" t="s">
        <v>30</v>
      </c>
      <c r="B188" s="2" t="s">
        <v>1139</v>
      </c>
      <c r="C188" s="2">
        <v>1</v>
      </c>
      <c r="D188" s="2" t="s">
        <v>606</v>
      </c>
      <c r="E188" s="2">
        <v>9</v>
      </c>
      <c r="F188" s="16" t="s">
        <v>1137</v>
      </c>
      <c r="G188" s="2" t="str">
        <f t="shared" si="30"/>
        <v>J.1.9</v>
      </c>
      <c r="H188" s="370" cm="1">
        <f t="array" ref="H188">INDEX('Irrigated paddy 1'!$F$5:$F$32,MATCH(F188,'Irrigated paddy 1'!$B$5:$B$32,0),)*EUR_LAK_XR</f>
        <v>39.147217024341742</v>
      </c>
      <c r="I188" s="2" t="s">
        <v>1057</v>
      </c>
      <c r="J188" s="2">
        <v>0</v>
      </c>
      <c r="K188" s="2">
        <v>20</v>
      </c>
    </row>
    <row r="189" spans="1:11" x14ac:dyDescent="0.2">
      <c r="A189" s="2" t="s">
        <v>30</v>
      </c>
      <c r="B189" s="2" t="s">
        <v>1139</v>
      </c>
      <c r="C189" s="2">
        <v>1</v>
      </c>
      <c r="D189" s="2" t="s">
        <v>606</v>
      </c>
      <c r="E189" s="2">
        <v>10</v>
      </c>
      <c r="F189" s="16" t="s">
        <v>1138</v>
      </c>
      <c r="G189" s="2" t="str">
        <f t="shared" si="30"/>
        <v>J.1.10</v>
      </c>
      <c r="H189" s="370" cm="1">
        <f t="array" ref="H189">INDEX('Irrigated paddy 1'!$F$5:$F$32,MATCH(F189,'Irrigated paddy 1'!$B$5:$B$32,0),)*EUR_LAK_XR</f>
        <v>164.41831150223533</v>
      </c>
      <c r="I189" s="2" t="s">
        <v>1057</v>
      </c>
      <c r="J189" s="2">
        <v>0</v>
      </c>
      <c r="K189" s="2">
        <v>20</v>
      </c>
    </row>
    <row r="190" spans="1:11" x14ac:dyDescent="0.2">
      <c r="A190" s="2" t="s">
        <v>30</v>
      </c>
      <c r="B190" s="2" t="s">
        <v>1139</v>
      </c>
      <c r="C190" s="2">
        <v>1</v>
      </c>
      <c r="D190" s="2" t="s">
        <v>606</v>
      </c>
      <c r="E190" s="2">
        <v>11</v>
      </c>
      <c r="F190" s="16" t="s">
        <v>1129</v>
      </c>
      <c r="G190" s="2" t="str">
        <f t="shared" si="30"/>
        <v>J.1.11</v>
      </c>
      <c r="H190" s="370" cm="1">
        <f t="array" ref="H190">INDEX('Irrigated paddy 1'!$F$5:$F$32,MATCH(F190,'Irrigated paddy 1'!$B$5:$B$32,0),)*EUR_LAK_XR</f>
        <v>164.41831150223533</v>
      </c>
      <c r="I190" s="2" t="s">
        <v>1057</v>
      </c>
      <c r="J190" s="2">
        <v>0</v>
      </c>
      <c r="K190" s="2">
        <v>20</v>
      </c>
    </row>
    <row r="191" spans="1:11" x14ac:dyDescent="0.2">
      <c r="A191" s="2" t="s">
        <v>30</v>
      </c>
      <c r="B191" s="2" t="s">
        <v>1139</v>
      </c>
      <c r="C191" s="2">
        <v>1</v>
      </c>
      <c r="D191" s="2" t="s">
        <v>606</v>
      </c>
      <c r="E191" s="2">
        <v>12</v>
      </c>
      <c r="F191" s="16" t="s">
        <v>1130</v>
      </c>
      <c r="G191" s="2" t="str">
        <f t="shared" si="30"/>
        <v>J.1.12</v>
      </c>
      <c r="H191" s="370" cm="1">
        <f t="array" ref="H191">INDEX('Irrigated paddy 1'!$F$5:$F$32,MATCH(F191,'Irrigated paddy 1'!$B$5:$B$32,0),)*EUR_LAK_XR</f>
        <v>105.69748596572271</v>
      </c>
      <c r="I191" s="2" t="s">
        <v>1057</v>
      </c>
      <c r="J191" s="2">
        <v>0</v>
      </c>
      <c r="K191" s="2">
        <v>20</v>
      </c>
    </row>
    <row r="192" spans="1:11" x14ac:dyDescent="0.2">
      <c r="A192" s="2" t="s">
        <v>30</v>
      </c>
      <c r="B192" s="2" t="s">
        <v>1139</v>
      </c>
      <c r="C192" s="2">
        <v>2</v>
      </c>
      <c r="D192" s="2" t="s">
        <v>605</v>
      </c>
      <c r="E192" s="2">
        <v>1</v>
      </c>
      <c r="F192" s="16" t="s">
        <v>1123</v>
      </c>
      <c r="G192" s="2" t="str">
        <f t="shared" si="30"/>
        <v>J.2.1</v>
      </c>
      <c r="H192" s="370" cm="1">
        <f t="array" ref="H192">INDEX('Irrigated paddy 1'!$F$5:$F$32,MATCH(F192,'Irrigated paddy 1'!$B$5:$B$32,0),)*EUR_LAK_XR</f>
        <v>1056.9748596572272</v>
      </c>
      <c r="I192" s="2" t="s">
        <v>1057</v>
      </c>
      <c r="J192" s="2">
        <v>1</v>
      </c>
      <c r="K192" s="2">
        <v>20</v>
      </c>
    </row>
    <row r="193" spans="1:11" x14ac:dyDescent="0.2">
      <c r="A193" s="2" t="s">
        <v>30</v>
      </c>
      <c r="B193" s="2" t="s">
        <v>1139</v>
      </c>
      <c r="C193" s="2">
        <v>2</v>
      </c>
      <c r="D193" s="2" t="s">
        <v>605</v>
      </c>
      <c r="E193" s="2">
        <v>3</v>
      </c>
      <c r="F193" s="16" t="s">
        <v>1113</v>
      </c>
      <c r="G193" s="2" t="str">
        <f t="shared" si="30"/>
        <v>J.2.3</v>
      </c>
      <c r="H193" s="370">
        <v>0</v>
      </c>
      <c r="I193" s="2" t="s">
        <v>1057</v>
      </c>
      <c r="J193" s="2">
        <v>1</v>
      </c>
      <c r="K193" s="2">
        <v>20</v>
      </c>
    </row>
    <row r="195" spans="1:11" x14ac:dyDescent="0.2">
      <c r="A195" s="2" t="s">
        <v>31</v>
      </c>
      <c r="B195" s="2" t="s">
        <v>569</v>
      </c>
      <c r="C195" s="2">
        <v>1</v>
      </c>
      <c r="D195" s="2" t="s">
        <v>606</v>
      </c>
      <c r="E195" s="2">
        <v>1</v>
      </c>
      <c r="F195" s="16" t="s">
        <v>1140</v>
      </c>
      <c r="G195" s="2" t="str">
        <f t="shared" ref="G195:G206" si="31">CONCATENATE(A195,".",C195,".",E195)</f>
        <v>K.1.1</v>
      </c>
      <c r="H195" s="370" cm="1">
        <f t="array" ref="H195">INDEX(Coriander!$F$8:$F$84,MATCH(F195,Coriander!$B$8:$B$84,0),)*EUR_LAK_XR</f>
        <v>195.73608512170873</v>
      </c>
      <c r="I195" s="2" t="s">
        <v>1057</v>
      </c>
      <c r="J195" s="2">
        <v>0</v>
      </c>
      <c r="K195" s="2">
        <v>20</v>
      </c>
    </row>
    <row r="196" spans="1:11" x14ac:dyDescent="0.2">
      <c r="A196" s="2" t="s">
        <v>31</v>
      </c>
      <c r="B196" s="2" t="s">
        <v>569</v>
      </c>
      <c r="C196" s="2">
        <v>1</v>
      </c>
      <c r="D196" s="2" t="s">
        <v>606</v>
      </c>
      <c r="E196" s="2">
        <v>2</v>
      </c>
      <c r="F196" s="16" t="s">
        <v>1141</v>
      </c>
      <c r="G196" s="2" t="str">
        <f t="shared" si="31"/>
        <v>K.1.2</v>
      </c>
      <c r="H196" s="370" cm="1">
        <f t="array" ref="H196">INDEX(Coriander!$F$8:$F$84,MATCH(F196,Coriander!$B$8:$B$84,0),)*EUR_LAK_XR</f>
        <v>164.41831150223533</v>
      </c>
      <c r="I196" s="2" t="s">
        <v>1057</v>
      </c>
      <c r="J196" s="2">
        <v>0</v>
      </c>
      <c r="K196" s="2">
        <v>20</v>
      </c>
    </row>
    <row r="197" spans="1:11" x14ac:dyDescent="0.2">
      <c r="A197" s="2" t="s">
        <v>31</v>
      </c>
      <c r="B197" s="2" t="s">
        <v>569</v>
      </c>
      <c r="C197" s="2">
        <v>1</v>
      </c>
      <c r="D197" s="2" t="s">
        <v>1142</v>
      </c>
      <c r="E197" s="2">
        <v>3</v>
      </c>
      <c r="F197" s="16" t="s">
        <v>1087</v>
      </c>
      <c r="G197" s="2" t="str">
        <f t="shared" si="31"/>
        <v>K.1.3</v>
      </c>
      <c r="H197" s="370" cm="1">
        <f t="array" ref="H197">INDEX(Coriander!$F$8:$F$84,MATCH(F197,Coriander!$B$8:$B$84,0),)*EUR_LAK_XR</f>
        <v>137.79820392568294</v>
      </c>
      <c r="I197" s="2" t="s">
        <v>1057</v>
      </c>
      <c r="J197" s="2">
        <v>0</v>
      </c>
      <c r="K197" s="2">
        <v>20</v>
      </c>
    </row>
    <row r="198" spans="1:11" x14ac:dyDescent="0.2">
      <c r="A198" s="2" t="s">
        <v>31</v>
      </c>
      <c r="B198" s="2" t="s">
        <v>569</v>
      </c>
      <c r="C198" s="2">
        <v>1</v>
      </c>
      <c r="D198" s="2" t="s">
        <v>1142</v>
      </c>
      <c r="E198" s="2">
        <v>4</v>
      </c>
      <c r="F198" s="16" t="s">
        <v>1143</v>
      </c>
      <c r="G198" s="2" t="str">
        <f t="shared" si="31"/>
        <v>K.1.4</v>
      </c>
      <c r="H198" s="370" cm="1">
        <f t="array" ref="H198">INDEX(Coriander!$F$8:$F$84,MATCH(F198,Coriander!$B$8:$B$84,0),)*EUR_LAK_XR</f>
        <v>244.6701064021359</v>
      </c>
      <c r="I198" s="2" t="s">
        <v>1057</v>
      </c>
    </row>
    <row r="199" spans="1:11" x14ac:dyDescent="0.2">
      <c r="A199" s="2" t="s">
        <v>31</v>
      </c>
      <c r="B199" s="2" t="s">
        <v>569</v>
      </c>
      <c r="C199" s="2">
        <v>1</v>
      </c>
      <c r="D199" s="2" t="s">
        <v>1144</v>
      </c>
      <c r="E199" s="2">
        <v>5</v>
      </c>
      <c r="F199" s="16" t="s">
        <v>1145</v>
      </c>
      <c r="G199" s="2" t="str">
        <f t="shared" si="31"/>
        <v>K.1.5</v>
      </c>
      <c r="H199" s="370" cm="1">
        <f t="array" ref="H199">INDEX(Coriander!$F$8:$F$84,MATCH(F199,Coriander!$B$8:$B$84,0),)*EUR_LAK_XR</f>
        <v>596.60358745096823</v>
      </c>
      <c r="I199" s="2" t="s">
        <v>1057</v>
      </c>
      <c r="J199" s="2">
        <v>0</v>
      </c>
      <c r="K199" s="2">
        <v>20</v>
      </c>
    </row>
    <row r="200" spans="1:11" x14ac:dyDescent="0.2">
      <c r="A200" s="2" t="s">
        <v>31</v>
      </c>
      <c r="B200" s="2" t="s">
        <v>569</v>
      </c>
      <c r="C200" s="2">
        <v>1</v>
      </c>
      <c r="D200" s="2" t="s">
        <v>1144</v>
      </c>
      <c r="E200" s="2">
        <v>6</v>
      </c>
      <c r="F200" s="16" t="s">
        <v>1146</v>
      </c>
      <c r="G200" s="2" t="str">
        <f t="shared" si="31"/>
        <v>K.1.6</v>
      </c>
      <c r="H200" s="370" cm="1">
        <f t="array" ref="H200">INDEX(Coriander!$F$8:$F$84,MATCH(F200,Coriander!$B$8:$B$84,0),)*EUR_LAK_XR</f>
        <v>26.783220980820477</v>
      </c>
      <c r="I200" s="2" t="s">
        <v>1057</v>
      </c>
      <c r="J200" s="2">
        <v>0</v>
      </c>
      <c r="K200" s="2">
        <v>20</v>
      </c>
    </row>
    <row r="201" spans="1:11" x14ac:dyDescent="0.2">
      <c r="A201" s="2" t="s">
        <v>31</v>
      </c>
      <c r="B201" s="2" t="s">
        <v>569</v>
      </c>
      <c r="C201" s="2">
        <v>1</v>
      </c>
      <c r="D201" s="2" t="s">
        <v>1144</v>
      </c>
      <c r="E201" s="2">
        <v>7</v>
      </c>
      <c r="F201" s="16" t="s">
        <v>1147</v>
      </c>
      <c r="G201" s="2" t="str">
        <f t="shared" si="31"/>
        <v>K.1.7</v>
      </c>
      <c r="H201" s="370" cm="1">
        <f t="array" ref="H201">INDEX(Coriander!$F$8:$F$84,MATCH(F201,Coriander!$B$8:$B$84,0),)*EUR_LAK_XR</f>
        <v>438.44883067262754</v>
      </c>
      <c r="I201" s="2" t="s">
        <v>1057</v>
      </c>
      <c r="J201" s="2">
        <v>0</v>
      </c>
      <c r="K201" s="2">
        <v>20</v>
      </c>
    </row>
    <row r="202" spans="1:11" x14ac:dyDescent="0.2">
      <c r="A202" s="2" t="s">
        <v>31</v>
      </c>
      <c r="B202" s="2" t="s">
        <v>569</v>
      </c>
      <c r="C202" s="2">
        <v>1</v>
      </c>
      <c r="D202" s="2" t="s">
        <v>1144</v>
      </c>
      <c r="E202" s="2">
        <v>8</v>
      </c>
      <c r="F202" s="16" t="s">
        <v>1148</v>
      </c>
      <c r="G202" s="2" t="str">
        <f t="shared" si="31"/>
        <v>K.1.8</v>
      </c>
      <c r="H202" s="370" cm="1">
        <f t="array" ref="H202">INDEX(Coriander!$F$8:$F$84,MATCH(F202,Coriander!$B$8:$B$84,0),)*EUR_LAK_XR</f>
        <v>1520.8693813956768</v>
      </c>
      <c r="I202" s="2" t="s">
        <v>1057</v>
      </c>
      <c r="J202" s="2">
        <v>0</v>
      </c>
      <c r="K202" s="2">
        <v>20</v>
      </c>
    </row>
    <row r="203" spans="1:11" x14ac:dyDescent="0.2">
      <c r="A203" s="2" t="s">
        <v>31</v>
      </c>
      <c r="B203" s="2" t="s">
        <v>569</v>
      </c>
      <c r="C203" s="2">
        <v>1</v>
      </c>
      <c r="D203" s="2" t="s">
        <v>1149</v>
      </c>
      <c r="E203" s="2">
        <v>9</v>
      </c>
      <c r="F203" s="16" t="s">
        <v>1150</v>
      </c>
      <c r="G203" s="2" t="str">
        <f t="shared" si="31"/>
        <v>K.1.9</v>
      </c>
      <c r="H203" s="370" cm="1">
        <f t="array" ref="H203">INDEX(Coriander!$F$8:$F$84,MATCH(F203,Coriander!$B$8:$B$84,0),)*EUR_LAK_XR</f>
        <v>43.844883067262757</v>
      </c>
      <c r="I203" s="2" t="s">
        <v>1057</v>
      </c>
      <c r="J203" s="2">
        <v>0</v>
      </c>
      <c r="K203" s="2">
        <v>20</v>
      </c>
    </row>
    <row r="204" spans="1:11" x14ac:dyDescent="0.2">
      <c r="A204" s="2" t="s">
        <v>31</v>
      </c>
      <c r="B204" s="2" t="s">
        <v>569</v>
      </c>
      <c r="C204" s="2">
        <v>1</v>
      </c>
      <c r="D204" s="2" t="s">
        <v>1149</v>
      </c>
      <c r="E204" s="2">
        <v>10</v>
      </c>
      <c r="F204" s="16" t="s">
        <v>1151</v>
      </c>
      <c r="G204" s="2" t="str">
        <f t="shared" si="31"/>
        <v>K.1.10</v>
      </c>
      <c r="H204" s="370" cm="1">
        <f t="array" ref="H204">INDEX(Coriander!$F$8:$F$84,MATCH(F204,Coriander!$B$8:$B$84,0),)*EUR_LAK_XR</f>
        <v>39.147217024341742</v>
      </c>
      <c r="I204" s="2" t="s">
        <v>1057</v>
      </c>
      <c r="J204" s="2">
        <v>0</v>
      </c>
      <c r="K204" s="2">
        <v>20</v>
      </c>
    </row>
    <row r="205" spans="1:11" x14ac:dyDescent="0.2">
      <c r="A205" s="2" t="s">
        <v>31</v>
      </c>
      <c r="B205" s="2" t="s">
        <v>569</v>
      </c>
      <c r="C205" s="2">
        <v>2</v>
      </c>
      <c r="D205" s="2" t="s">
        <v>605</v>
      </c>
      <c r="E205" s="2">
        <v>1</v>
      </c>
      <c r="F205" s="16" t="s">
        <v>1152</v>
      </c>
      <c r="G205" s="2" t="str">
        <f t="shared" si="31"/>
        <v>K.2.1</v>
      </c>
      <c r="H205" s="370" cm="1">
        <f t="array" ref="H205">INDEX(Coriander!$F$8:$F$84,MATCH(F205,Coriander!$B$8:$B$84,0),)*EUR_LAK_XR</f>
        <v>4303.9918417199724</v>
      </c>
      <c r="I205" s="2" t="s">
        <v>1057</v>
      </c>
      <c r="J205" s="2">
        <v>1</v>
      </c>
      <c r="K205" s="2">
        <v>20</v>
      </c>
    </row>
    <row r="206" spans="1:11" x14ac:dyDescent="0.2">
      <c r="A206" s="2" t="s">
        <v>31</v>
      </c>
      <c r="B206" s="2" t="s">
        <v>569</v>
      </c>
      <c r="C206" s="2">
        <v>2</v>
      </c>
      <c r="D206" s="2" t="s">
        <v>605</v>
      </c>
      <c r="E206" s="2">
        <v>3</v>
      </c>
      <c r="F206" s="16" t="s">
        <v>1113</v>
      </c>
      <c r="G206" s="2" t="str">
        <f t="shared" si="31"/>
        <v>K.2.3</v>
      </c>
      <c r="I206" s="2" t="s">
        <v>1057</v>
      </c>
      <c r="J206" s="2">
        <v>1</v>
      </c>
      <c r="K206" s="2">
        <v>20</v>
      </c>
    </row>
    <row r="208" spans="1:11" x14ac:dyDescent="0.2">
      <c r="A208" s="2" t="s">
        <v>32</v>
      </c>
      <c r="B208" s="2" t="s">
        <v>570</v>
      </c>
      <c r="C208" s="2">
        <v>1</v>
      </c>
      <c r="D208" s="2" t="s">
        <v>606</v>
      </c>
      <c r="E208" s="2">
        <v>1</v>
      </c>
      <c r="F208" s="16" t="s">
        <v>1140</v>
      </c>
      <c r="G208" s="2" t="str">
        <f>CONCATENATE(A208,".",C208,".",E208)</f>
        <v>L.1.1</v>
      </c>
      <c r="H208" s="370" cm="1">
        <f t="array" ref="H208">INDEX(Lettuce!$F$8:$F$84,MATCH(F208,Lettuce!$B$8:$B$84,0),)*EUR_LAK_XR</f>
        <v>195.73608512170873</v>
      </c>
      <c r="I208" s="2" t="s">
        <v>1057</v>
      </c>
      <c r="J208" s="2">
        <v>0</v>
      </c>
      <c r="K208" s="2">
        <v>20</v>
      </c>
    </row>
    <row r="209" spans="1:11" x14ac:dyDescent="0.2">
      <c r="A209" s="2" t="s">
        <v>32</v>
      </c>
      <c r="B209" s="2" t="s">
        <v>570</v>
      </c>
      <c r="C209" s="2">
        <v>1</v>
      </c>
      <c r="D209" s="2" t="s">
        <v>606</v>
      </c>
      <c r="E209" s="2">
        <v>2</v>
      </c>
      <c r="F209" s="16" t="s">
        <v>1141</v>
      </c>
      <c r="G209" s="2" t="str">
        <f t="shared" ref="G209:G219" si="32">CONCATENATE(A209,".",C209,".",E209)</f>
        <v>L.1.2</v>
      </c>
      <c r="H209" s="370" cm="1">
        <f t="array" ref="H209">INDEX(Lettuce!$F$8:$F$84,MATCH(F209,Lettuce!$B$8:$B$84,0),)*EUR_LAK_XR</f>
        <v>164.41831150223533</v>
      </c>
      <c r="I209" s="2" t="s">
        <v>1057</v>
      </c>
      <c r="J209" s="2">
        <v>0</v>
      </c>
      <c r="K209" s="2">
        <v>20</v>
      </c>
    </row>
    <row r="210" spans="1:11" x14ac:dyDescent="0.2">
      <c r="A210" s="2" t="s">
        <v>32</v>
      </c>
      <c r="B210" s="2" t="s">
        <v>570</v>
      </c>
      <c r="C210" s="2">
        <v>1</v>
      </c>
      <c r="D210" s="2" t="s">
        <v>606</v>
      </c>
      <c r="E210" s="2">
        <v>3</v>
      </c>
      <c r="F210" s="16" t="s">
        <v>1087</v>
      </c>
      <c r="G210" s="2" t="str">
        <f t="shared" si="32"/>
        <v>L.1.3</v>
      </c>
      <c r="H210" s="370" cm="1">
        <f t="array" ref="H210">INDEX(Lettuce!$F$8:$F$84,MATCH(F210,Lettuce!$B$8:$B$84,0),)*EUR_LAK_XR</f>
        <v>146.80206384128155</v>
      </c>
      <c r="I210" s="2" t="s">
        <v>1057</v>
      </c>
      <c r="J210" s="2">
        <v>0</v>
      </c>
      <c r="K210" s="2">
        <v>20</v>
      </c>
    </row>
    <row r="211" spans="1:11" x14ac:dyDescent="0.2">
      <c r="A211" s="2" t="s">
        <v>32</v>
      </c>
      <c r="B211" s="2" t="s">
        <v>570</v>
      </c>
      <c r="C211" s="2">
        <v>1</v>
      </c>
      <c r="D211" s="2" t="s">
        <v>606</v>
      </c>
      <c r="E211" s="2">
        <v>4</v>
      </c>
      <c r="F211" s="16" t="s">
        <v>1143</v>
      </c>
      <c r="G211" s="2" t="str">
        <f t="shared" si="32"/>
        <v>L.1.4</v>
      </c>
      <c r="H211" s="370" cm="1">
        <f t="array" ref="H211">INDEX(Lettuce!$F$8:$F$84,MATCH(F211,Lettuce!$B$8:$B$84,0),)*EUR_LAK_XR</f>
        <v>244.6701064021359</v>
      </c>
      <c r="I211" s="2" t="s">
        <v>1057</v>
      </c>
      <c r="J211" s="2">
        <v>0</v>
      </c>
      <c r="K211" s="2">
        <v>20</v>
      </c>
    </row>
    <row r="212" spans="1:11" x14ac:dyDescent="0.2">
      <c r="A212" s="2" t="s">
        <v>32</v>
      </c>
      <c r="B212" s="2" t="s">
        <v>570</v>
      </c>
      <c r="C212" s="2">
        <v>1</v>
      </c>
      <c r="D212" s="2" t="s">
        <v>606</v>
      </c>
      <c r="E212" s="2">
        <v>5</v>
      </c>
      <c r="F212" s="16" t="s">
        <v>1145</v>
      </c>
      <c r="G212" s="2" t="str">
        <f t="shared" si="32"/>
        <v>L.1.5</v>
      </c>
      <c r="H212" s="370" cm="1">
        <f t="array" ref="H212">INDEX(Lettuce!$F$8:$F$84,MATCH(F212,Lettuce!$B$8:$B$84,0),)*EUR_LAK_XR</f>
        <v>596.60358745096823</v>
      </c>
      <c r="I212" s="2" t="s">
        <v>1057</v>
      </c>
      <c r="J212" s="2">
        <v>0</v>
      </c>
      <c r="K212" s="2">
        <v>20</v>
      </c>
    </row>
    <row r="213" spans="1:11" x14ac:dyDescent="0.2">
      <c r="A213" s="2" t="s">
        <v>32</v>
      </c>
      <c r="B213" s="2" t="s">
        <v>570</v>
      </c>
      <c r="C213" s="2">
        <v>1</v>
      </c>
      <c r="D213" s="2" t="s">
        <v>606</v>
      </c>
      <c r="E213" s="2">
        <v>6</v>
      </c>
      <c r="F213" s="16" t="s">
        <v>1146</v>
      </c>
      <c r="G213" s="2" t="str">
        <f t="shared" si="32"/>
        <v>L.1.6</v>
      </c>
      <c r="H213" s="370" cm="1">
        <f t="array" ref="H213">INDEX(Lettuce!$F$8:$F$84,MATCH(F213,Lettuce!$B$8:$B$84,0),)*EUR_LAK_XR</f>
        <v>26.783220980820477</v>
      </c>
      <c r="I213" s="2" t="s">
        <v>1057</v>
      </c>
      <c r="J213" s="2">
        <v>0</v>
      </c>
      <c r="K213" s="2">
        <v>20</v>
      </c>
    </row>
    <row r="214" spans="1:11" x14ac:dyDescent="0.2">
      <c r="A214" s="2" t="s">
        <v>32</v>
      </c>
      <c r="B214" s="2" t="s">
        <v>570</v>
      </c>
      <c r="C214" s="2">
        <v>1</v>
      </c>
      <c r="D214" s="2" t="s">
        <v>606</v>
      </c>
      <c r="E214" s="2">
        <v>7</v>
      </c>
      <c r="F214" s="16" t="s">
        <v>1147</v>
      </c>
      <c r="G214" s="2" t="str">
        <f t="shared" si="32"/>
        <v>L.1.7</v>
      </c>
      <c r="H214" s="370" cm="1">
        <f t="array" ref="H214">INDEX(Lettuce!$F$8:$F$84,MATCH(F214,Lettuce!$B$8:$B$84,0),)*EUR_LAK_XR</f>
        <v>438.44883067262754</v>
      </c>
      <c r="I214" s="2" t="s">
        <v>1057</v>
      </c>
      <c r="J214" s="2">
        <v>0</v>
      </c>
      <c r="K214" s="2">
        <v>20</v>
      </c>
    </row>
    <row r="215" spans="1:11" x14ac:dyDescent="0.2">
      <c r="A215" s="2" t="s">
        <v>32</v>
      </c>
      <c r="B215" s="2" t="s">
        <v>570</v>
      </c>
      <c r="C215" s="2">
        <v>1</v>
      </c>
      <c r="D215" s="2" t="s">
        <v>606</v>
      </c>
      <c r="E215" s="2">
        <v>8</v>
      </c>
      <c r="F215" s="16" t="s">
        <v>1148</v>
      </c>
      <c r="G215" s="2" t="str">
        <f t="shared" si="32"/>
        <v>L.1.8</v>
      </c>
      <c r="H215" s="370" cm="1">
        <f t="array" ref="H215">INDEX(Lettuce!$F$8:$F$84,MATCH(F215,Lettuce!$B$8:$B$84,0),)*EUR_LAK_XR</f>
        <v>2507.3792504090889</v>
      </c>
      <c r="I215" s="2" t="s">
        <v>1057</v>
      </c>
      <c r="J215" s="2">
        <v>0</v>
      </c>
      <c r="K215" s="2">
        <v>20</v>
      </c>
    </row>
    <row r="216" spans="1:11" x14ac:dyDescent="0.2">
      <c r="A216" s="2" t="s">
        <v>32</v>
      </c>
      <c r="B216" s="2" t="s">
        <v>570</v>
      </c>
      <c r="C216" s="2">
        <v>1</v>
      </c>
      <c r="D216" s="2" t="s">
        <v>606</v>
      </c>
      <c r="E216" s="2">
        <v>9</v>
      </c>
      <c r="F216" s="16" t="s">
        <v>1150</v>
      </c>
      <c r="G216" s="2" t="str">
        <f t="shared" si="32"/>
        <v>L.1.9</v>
      </c>
      <c r="H216" s="370" cm="1">
        <f t="array" ref="H216">INDEX(Lettuce!$F$8:$F$84,MATCH(F216,Lettuce!$B$8:$B$84,0),)*EUR_LAK_XR</f>
        <v>120.57342843497257</v>
      </c>
      <c r="I216" s="2" t="s">
        <v>1057</v>
      </c>
      <c r="J216" s="2">
        <v>0</v>
      </c>
      <c r="K216" s="2">
        <v>20</v>
      </c>
    </row>
    <row r="217" spans="1:11" x14ac:dyDescent="0.2">
      <c r="A217" s="2" t="s">
        <v>32</v>
      </c>
      <c r="B217" s="2" t="s">
        <v>570</v>
      </c>
      <c r="C217" s="2">
        <v>1</v>
      </c>
      <c r="D217" s="2" t="s">
        <v>606</v>
      </c>
      <c r="E217" s="2">
        <v>10</v>
      </c>
      <c r="F217" s="16" t="s">
        <v>1151</v>
      </c>
      <c r="G217" s="2" t="str">
        <f t="shared" si="32"/>
        <v>L.1.10</v>
      </c>
      <c r="H217" s="370" cm="1">
        <f t="array" ref="H217">INDEX(Lettuce!$F$8:$F$84,MATCH(F217,Lettuce!$B$8:$B$84,0),)*EUR_LAK_XR</f>
        <v>39.147217024341742</v>
      </c>
      <c r="I217" s="2" t="s">
        <v>1057</v>
      </c>
      <c r="J217" s="2">
        <v>0</v>
      </c>
      <c r="K217" s="2">
        <v>20</v>
      </c>
    </row>
    <row r="218" spans="1:11" x14ac:dyDescent="0.2">
      <c r="A218" s="2" t="s">
        <v>32</v>
      </c>
      <c r="B218" s="2" t="s">
        <v>570</v>
      </c>
      <c r="C218" s="2">
        <v>2</v>
      </c>
      <c r="D218" s="2" t="s">
        <v>605</v>
      </c>
      <c r="E218" s="2">
        <v>1</v>
      </c>
      <c r="F218" s="16" t="s">
        <v>1152</v>
      </c>
      <c r="G218" s="2" t="str">
        <f t="shared" ref="G218" si="33">CONCATENATE(A218,".",C218,".",E218)</f>
        <v>L.2.1</v>
      </c>
      <c r="H218" s="370" cm="1">
        <f t="array" ref="H218">INDEX(Lettuce!$F$8:$F$84,MATCH(F218,Lettuce!$B$8:$B$84,0),)*EUR_LAK_XR</f>
        <v>5466.9088574493244</v>
      </c>
      <c r="I218" s="2" t="s">
        <v>1057</v>
      </c>
      <c r="J218" s="2">
        <v>1</v>
      </c>
      <c r="K218" s="2">
        <v>20</v>
      </c>
    </row>
    <row r="219" spans="1:11" x14ac:dyDescent="0.2">
      <c r="A219" s="2" t="s">
        <v>32</v>
      </c>
      <c r="B219" s="2" t="s">
        <v>570</v>
      </c>
      <c r="C219" s="2">
        <v>2</v>
      </c>
      <c r="D219" s="2" t="s">
        <v>605</v>
      </c>
      <c r="E219" s="2">
        <v>2</v>
      </c>
      <c r="F219" s="16" t="s">
        <v>1113</v>
      </c>
      <c r="G219" s="2" t="str">
        <f t="shared" si="32"/>
        <v>L.2.2</v>
      </c>
      <c r="H219" s="370">
        <v>0</v>
      </c>
      <c r="I219" s="2" t="s">
        <v>1057</v>
      </c>
      <c r="J219" s="2">
        <v>1</v>
      </c>
      <c r="K219" s="2">
        <v>20</v>
      </c>
    </row>
    <row r="220" spans="1:11" x14ac:dyDescent="0.2">
      <c r="F220" s="16"/>
    </row>
    <row r="221" spans="1:11" x14ac:dyDescent="0.2">
      <c r="A221" s="2" t="s">
        <v>33</v>
      </c>
      <c r="B221" s="2" t="s">
        <v>571</v>
      </c>
      <c r="C221" s="2">
        <v>1</v>
      </c>
      <c r="D221" s="2" t="s">
        <v>606</v>
      </c>
      <c r="E221" s="2">
        <v>1</v>
      </c>
      <c r="F221" s="16" t="s">
        <v>1140</v>
      </c>
      <c r="G221" s="2" t="str">
        <f>CONCATENATE(A221,".",C221,".",E221)</f>
        <v>M.1.1</v>
      </c>
      <c r="H221" s="370" cm="1">
        <f t="array" ref="H221">INDEX('G onion'!$F$8:$F$84,MATCH(F221,'G onion'!$B$8:$B$84,0),)*EUR_LAK_XR</f>
        <v>195.73608512170873</v>
      </c>
      <c r="I221" s="2" t="s">
        <v>1057</v>
      </c>
      <c r="J221" s="2">
        <v>0</v>
      </c>
      <c r="K221" s="2">
        <v>20</v>
      </c>
    </row>
    <row r="222" spans="1:11" x14ac:dyDescent="0.2">
      <c r="A222" s="2" t="s">
        <v>33</v>
      </c>
      <c r="B222" s="2" t="s">
        <v>571</v>
      </c>
      <c r="C222" s="2">
        <v>1</v>
      </c>
      <c r="D222" s="2" t="s">
        <v>606</v>
      </c>
      <c r="E222" s="2">
        <v>2</v>
      </c>
      <c r="F222" s="16" t="s">
        <v>1141</v>
      </c>
      <c r="G222" s="2" t="str">
        <f t="shared" ref="G222:G231" si="34">CONCATENATE(A222,".",C222,".",E222)</f>
        <v>M.1.2</v>
      </c>
      <c r="H222" s="370" cm="1">
        <f t="array" ref="H222">INDEX('G onion'!$F$8:$F$84,MATCH(F222,'G onion'!$B$8:$B$84,0),)*EUR_LAK_XR</f>
        <v>164.41831150223533</v>
      </c>
      <c r="I222" s="2" t="s">
        <v>1057</v>
      </c>
      <c r="J222" s="2">
        <v>0</v>
      </c>
      <c r="K222" s="2">
        <v>20</v>
      </c>
    </row>
    <row r="223" spans="1:11" x14ac:dyDescent="0.2">
      <c r="A223" s="2" t="s">
        <v>33</v>
      </c>
      <c r="B223" s="2" t="s">
        <v>571</v>
      </c>
      <c r="C223" s="2">
        <v>1</v>
      </c>
      <c r="D223" s="2" t="s">
        <v>606</v>
      </c>
      <c r="E223" s="2">
        <v>3</v>
      </c>
      <c r="F223" s="16" t="s">
        <v>1087</v>
      </c>
      <c r="G223" s="2" t="str">
        <f t="shared" si="34"/>
        <v>M.1.3</v>
      </c>
      <c r="H223" s="370" cm="1">
        <f t="array" ref="H223">INDEX('G onion'!$F$8:$F$84,MATCH(F223,'G onion'!$B$8:$B$84,0),)*EUR_LAK_XR</f>
        <v>1291.8581618032777</v>
      </c>
      <c r="I223" s="2" t="s">
        <v>1057</v>
      </c>
      <c r="J223" s="2">
        <v>0</v>
      </c>
      <c r="K223" s="2">
        <v>20</v>
      </c>
    </row>
    <row r="224" spans="1:11" x14ac:dyDescent="0.2">
      <c r="A224" s="2" t="s">
        <v>33</v>
      </c>
      <c r="B224" s="2" t="s">
        <v>571</v>
      </c>
      <c r="C224" s="2">
        <v>1</v>
      </c>
      <c r="D224" s="2" t="s">
        <v>606</v>
      </c>
      <c r="E224" s="2">
        <v>4</v>
      </c>
      <c r="F224" s="16" t="s">
        <v>1143</v>
      </c>
      <c r="G224" s="2" t="str">
        <f t="shared" si="34"/>
        <v>M.1.4</v>
      </c>
      <c r="H224" s="370" cm="1">
        <f t="array" ref="H224">INDEX('G onion'!$F$8:$F$84,MATCH(F224,'G onion'!$B$8:$B$84,0),)*EUR_LAK_XR</f>
        <v>244.6701064021359</v>
      </c>
      <c r="I224" s="2" t="s">
        <v>1057</v>
      </c>
      <c r="J224" s="2">
        <v>0</v>
      </c>
      <c r="K224" s="2">
        <v>20</v>
      </c>
    </row>
    <row r="225" spans="1:11" x14ac:dyDescent="0.2">
      <c r="A225" s="2" t="s">
        <v>33</v>
      </c>
      <c r="B225" s="2" t="s">
        <v>571</v>
      </c>
      <c r="C225" s="2">
        <v>1</v>
      </c>
      <c r="D225" s="2" t="s">
        <v>606</v>
      </c>
      <c r="E225" s="2">
        <v>5</v>
      </c>
      <c r="F225" s="16" t="s">
        <v>1145</v>
      </c>
      <c r="G225" s="2" t="str">
        <f t="shared" si="34"/>
        <v>M.1.5</v>
      </c>
      <c r="H225" s="370" cm="1">
        <f t="array" ref="H225">INDEX('G onion'!$F$8:$F$84,MATCH(F225,'G onion'!$B$8:$B$84,0),)*EUR_LAK_XR</f>
        <v>854.97521981162367</v>
      </c>
      <c r="I225" s="2" t="s">
        <v>1057</v>
      </c>
      <c r="J225" s="2">
        <v>0</v>
      </c>
      <c r="K225" s="2">
        <v>20</v>
      </c>
    </row>
    <row r="226" spans="1:11" x14ac:dyDescent="0.2">
      <c r="A226" s="2" t="s">
        <v>33</v>
      </c>
      <c r="B226" s="2" t="s">
        <v>571</v>
      </c>
      <c r="C226" s="2">
        <v>1</v>
      </c>
      <c r="D226" s="2" t="s">
        <v>606</v>
      </c>
      <c r="E226" s="2">
        <v>6</v>
      </c>
      <c r="F226" s="16" t="s">
        <v>1146</v>
      </c>
      <c r="G226" s="2" t="str">
        <f t="shared" si="34"/>
        <v>M.1.6</v>
      </c>
      <c r="H226" s="370" cm="1">
        <f t="array" ref="H226">INDEX('G onion'!$F$8:$F$84,MATCH(F226,'G onion'!$B$8:$B$84,0),)*EUR_LAK_XR</f>
        <v>26.783220980820477</v>
      </c>
      <c r="I226" s="2" t="s">
        <v>1057</v>
      </c>
      <c r="J226" s="2">
        <v>0</v>
      </c>
      <c r="K226" s="2">
        <v>20</v>
      </c>
    </row>
    <row r="227" spans="1:11" x14ac:dyDescent="0.2">
      <c r="A227" s="2" t="s">
        <v>33</v>
      </c>
      <c r="B227" s="2" t="s">
        <v>571</v>
      </c>
      <c r="C227" s="2">
        <v>1</v>
      </c>
      <c r="D227" s="2" t="s">
        <v>606</v>
      </c>
      <c r="E227" s="2">
        <v>7</v>
      </c>
      <c r="F227" s="16" t="s">
        <v>1147</v>
      </c>
      <c r="G227" s="2" t="str">
        <f t="shared" si="34"/>
        <v>M.1.7</v>
      </c>
      <c r="H227" s="370" cm="1">
        <f t="array" ref="H227">INDEX('G onion'!$F$8:$F$84,MATCH(F227,'G onion'!$B$8:$B$84,0),)*EUR_LAK_XR</f>
        <v>438.44883067262754</v>
      </c>
      <c r="I227" s="2" t="s">
        <v>1057</v>
      </c>
      <c r="J227" s="2">
        <v>0</v>
      </c>
      <c r="K227" s="2">
        <v>20</v>
      </c>
    </row>
    <row r="228" spans="1:11" x14ac:dyDescent="0.2">
      <c r="A228" s="2" t="s">
        <v>33</v>
      </c>
      <c r="B228" s="2" t="s">
        <v>571</v>
      </c>
      <c r="C228" s="2">
        <v>1</v>
      </c>
      <c r="D228" s="2" t="s">
        <v>606</v>
      </c>
      <c r="E228" s="2">
        <v>8</v>
      </c>
      <c r="F228" s="16" t="s">
        <v>1148</v>
      </c>
      <c r="G228" s="2" t="str">
        <f t="shared" si="34"/>
        <v>M.1.8</v>
      </c>
      <c r="H228" s="370" cm="1">
        <f t="array" ref="H228">INDEX('G onion'!$F$8:$F$84,MATCH(F228,'G onion'!$B$8:$B$84,0),)*EUR_LAK_XR</f>
        <v>1541.4216703334562</v>
      </c>
      <c r="I228" s="2" t="s">
        <v>1057</v>
      </c>
      <c r="J228" s="2">
        <v>0</v>
      </c>
      <c r="K228" s="2">
        <v>20</v>
      </c>
    </row>
    <row r="229" spans="1:11" x14ac:dyDescent="0.2">
      <c r="A229" s="2" t="s">
        <v>33</v>
      </c>
      <c r="B229" s="2" t="s">
        <v>571</v>
      </c>
      <c r="C229" s="2">
        <v>1</v>
      </c>
      <c r="D229" s="2" t="s">
        <v>606</v>
      </c>
      <c r="E229" s="2">
        <v>9</v>
      </c>
      <c r="F229" s="16" t="s">
        <v>1150</v>
      </c>
      <c r="G229" s="2" t="str">
        <f t="shared" si="34"/>
        <v>M.1.9</v>
      </c>
      <c r="H229" s="370" cm="1">
        <f t="array" ref="H229">INDEX('G onion'!$F$8:$F$84,MATCH(F229,'G onion'!$B$8:$B$84,0),)*EUR_LAK_XR</f>
        <v>109.61220766815688</v>
      </c>
      <c r="I229" s="2" t="s">
        <v>1057</v>
      </c>
      <c r="J229" s="2">
        <v>0</v>
      </c>
      <c r="K229" s="2">
        <v>20</v>
      </c>
    </row>
    <row r="230" spans="1:11" x14ac:dyDescent="0.2">
      <c r="A230" s="2" t="s">
        <v>33</v>
      </c>
      <c r="B230" s="2" t="s">
        <v>571</v>
      </c>
      <c r="C230" s="2">
        <v>1</v>
      </c>
      <c r="D230" s="2" t="s">
        <v>606</v>
      </c>
      <c r="E230" s="2">
        <v>10</v>
      </c>
      <c r="F230" s="16" t="s">
        <v>1151</v>
      </c>
      <c r="G230" s="2" t="str">
        <f t="shared" si="34"/>
        <v>M.1.10</v>
      </c>
      <c r="H230" s="370" cm="1">
        <f t="array" ref="H230">INDEX('G onion'!$F$8:$F$84,MATCH(F230,'G onion'!$B$8:$B$84,0),)*EUR_LAK_XR</f>
        <v>39.147217024341742</v>
      </c>
      <c r="I230" s="2" t="s">
        <v>1057</v>
      </c>
      <c r="J230" s="2">
        <v>0</v>
      </c>
      <c r="K230" s="2">
        <v>20</v>
      </c>
    </row>
    <row r="231" spans="1:11" x14ac:dyDescent="0.2">
      <c r="A231" s="2" t="s">
        <v>33</v>
      </c>
      <c r="B231" s="2" t="s">
        <v>571</v>
      </c>
      <c r="C231" s="2">
        <v>2</v>
      </c>
      <c r="D231" s="2" t="s">
        <v>605</v>
      </c>
      <c r="E231" s="2">
        <v>1</v>
      </c>
      <c r="F231" s="16" t="s">
        <v>1152</v>
      </c>
      <c r="G231" s="2" t="str">
        <f t="shared" si="34"/>
        <v>M.2.1</v>
      </c>
      <c r="H231" s="370" cm="1">
        <f t="array" ref="H231">INDEX('G onion'!$F$8:$F$84,MATCH(F231,'G onion'!$B$8:$B$84,0),)*EUR_LAK_XR</f>
        <v>6186.2389702716046</v>
      </c>
      <c r="I231" s="2" t="s">
        <v>1057</v>
      </c>
      <c r="J231" s="2">
        <v>1</v>
      </c>
      <c r="K231" s="2">
        <v>20</v>
      </c>
    </row>
    <row r="232" spans="1:11" x14ac:dyDescent="0.2">
      <c r="A232" s="2" t="s">
        <v>33</v>
      </c>
      <c r="B232" s="2" t="s">
        <v>571</v>
      </c>
      <c r="C232" s="2">
        <v>2</v>
      </c>
      <c r="D232" s="2" t="s">
        <v>605</v>
      </c>
      <c r="E232" s="2">
        <v>2</v>
      </c>
      <c r="F232" s="16" t="s">
        <v>1113</v>
      </c>
      <c r="G232" s="2" t="str">
        <f t="shared" ref="G232" si="35">CONCATENATE(A232,".",C232,".",E232)</f>
        <v>M.2.2</v>
      </c>
      <c r="H232" s="370">
        <v>0</v>
      </c>
      <c r="I232" s="2" t="s">
        <v>1057</v>
      </c>
      <c r="J232" s="2">
        <v>1</v>
      </c>
      <c r="K232" s="2">
        <v>20</v>
      </c>
    </row>
    <row r="234" spans="1:11" x14ac:dyDescent="0.2">
      <c r="A234" s="2" t="s">
        <v>34</v>
      </c>
      <c r="B234" s="2" t="s">
        <v>572</v>
      </c>
      <c r="C234" s="2">
        <v>1</v>
      </c>
      <c r="D234" s="2" t="s">
        <v>606</v>
      </c>
      <c r="E234" s="2">
        <v>1</v>
      </c>
      <c r="F234" s="16" t="s">
        <v>1140</v>
      </c>
      <c r="G234" s="2" t="str">
        <f>CONCATENATE(A234,".",C234,".",E234)</f>
        <v>N.1.1</v>
      </c>
      <c r="H234" s="370" cm="1">
        <f t="array" ref="H234">INDEX('M glory'!$F$8:$F$81,MATCH(F234,'M glory'!$B$8:$B$81,0),)*EUR_LAK_XR</f>
        <v>195.73608512170873</v>
      </c>
      <c r="I234" s="2" t="s">
        <v>1057</v>
      </c>
      <c r="J234" s="2">
        <v>0</v>
      </c>
      <c r="K234" s="2">
        <v>20</v>
      </c>
    </row>
    <row r="235" spans="1:11" x14ac:dyDescent="0.2">
      <c r="A235" s="2" t="s">
        <v>34</v>
      </c>
      <c r="B235" s="2" t="s">
        <v>572</v>
      </c>
      <c r="C235" s="2">
        <v>1</v>
      </c>
      <c r="D235" s="2" t="s">
        <v>606</v>
      </c>
      <c r="E235" s="2">
        <v>2</v>
      </c>
      <c r="F235" s="16" t="s">
        <v>1141</v>
      </c>
      <c r="G235" s="2" t="str">
        <f t="shared" ref="G235:G247" si="36">CONCATENATE(A235,".",C235,".",E235)</f>
        <v>N.1.2</v>
      </c>
      <c r="H235" s="370" cm="1">
        <f t="array" ref="H235">INDEX('M glory'!$F$8:$F$81,MATCH(F235,'M glory'!$B$8:$B$81,0),)*EUR_LAK_XR</f>
        <v>164.41831150223533</v>
      </c>
      <c r="I235" s="2" t="s">
        <v>1057</v>
      </c>
      <c r="J235" s="2">
        <v>0</v>
      </c>
      <c r="K235" s="2">
        <v>20</v>
      </c>
    </row>
    <row r="236" spans="1:11" x14ac:dyDescent="0.2">
      <c r="A236" s="2" t="s">
        <v>34</v>
      </c>
      <c r="B236" s="2" t="s">
        <v>572</v>
      </c>
      <c r="C236" s="2">
        <v>1</v>
      </c>
      <c r="D236" s="2" t="s">
        <v>606</v>
      </c>
      <c r="E236" s="2">
        <v>3</v>
      </c>
      <c r="F236" s="16" t="s">
        <v>1087</v>
      </c>
      <c r="G236" s="2" t="str">
        <f t="shared" si="36"/>
        <v>N.1.3</v>
      </c>
      <c r="H236" s="370" cm="1">
        <f t="array" ref="H236">INDEX('M glory'!$F$8:$F$81,MATCH(F236,'M glory'!$B$8:$B$81,0),)*EUR_LAK_XR</f>
        <v>822.09155751117669</v>
      </c>
      <c r="I236" s="2" t="s">
        <v>1057</v>
      </c>
      <c r="J236" s="2">
        <v>0</v>
      </c>
      <c r="K236" s="2">
        <v>20</v>
      </c>
    </row>
    <row r="237" spans="1:11" x14ac:dyDescent="0.2">
      <c r="A237" s="2" t="s">
        <v>34</v>
      </c>
      <c r="B237" s="2" t="s">
        <v>572</v>
      </c>
      <c r="C237" s="2">
        <v>1</v>
      </c>
      <c r="D237" s="2" t="s">
        <v>606</v>
      </c>
      <c r="E237" s="2">
        <v>4</v>
      </c>
      <c r="F237" s="16" t="s">
        <v>1143</v>
      </c>
      <c r="G237" s="2" t="str">
        <f t="shared" si="36"/>
        <v>N.1.4</v>
      </c>
      <c r="H237" s="370" cm="1">
        <f t="array" ref="H237">INDEX('M glory'!$F$8:$F$81,MATCH(F237,'M glory'!$B$8:$B$81,0),)*EUR_LAK_XR</f>
        <v>244.6701064021359</v>
      </c>
      <c r="I237" s="2" t="s">
        <v>1057</v>
      </c>
      <c r="J237" s="2">
        <v>0</v>
      </c>
      <c r="K237" s="2">
        <v>20</v>
      </c>
    </row>
    <row r="238" spans="1:11" x14ac:dyDescent="0.2">
      <c r="A238" s="2" t="s">
        <v>34</v>
      </c>
      <c r="B238" s="2" t="s">
        <v>572</v>
      </c>
      <c r="C238" s="2">
        <v>1</v>
      </c>
      <c r="D238" s="2" t="s">
        <v>606</v>
      </c>
      <c r="E238" s="2">
        <v>5</v>
      </c>
      <c r="F238" s="16" t="s">
        <v>1145</v>
      </c>
      <c r="G238" s="2" t="str">
        <f t="shared" si="36"/>
        <v>N.1.5</v>
      </c>
      <c r="H238" s="370" cm="1">
        <f t="array" ref="H238">INDEX('M glory'!$F$8:$F$81,MATCH(F238,'M glory'!$B$8:$B$81,0),)*EUR_LAK_XR</f>
        <v>48.542549110183764</v>
      </c>
      <c r="I238" s="2" t="s">
        <v>1057</v>
      </c>
      <c r="J238" s="2">
        <v>0</v>
      </c>
      <c r="K238" s="2">
        <v>20</v>
      </c>
    </row>
    <row r="239" spans="1:11" x14ac:dyDescent="0.2">
      <c r="A239" s="2" t="s">
        <v>34</v>
      </c>
      <c r="B239" s="2" t="s">
        <v>572</v>
      </c>
      <c r="C239" s="2">
        <v>1</v>
      </c>
      <c r="D239" s="2" t="s">
        <v>606</v>
      </c>
      <c r="E239" s="2">
        <v>6</v>
      </c>
      <c r="F239" s="16" t="s">
        <v>1153</v>
      </c>
      <c r="G239" s="2" t="str">
        <f t="shared" si="36"/>
        <v>N.1.6</v>
      </c>
      <c r="H239" s="370" cm="1">
        <f t="array" ref="H239">INDEX('M glory'!$F$8:$F$81,MATCH(F239,'M glory'!$B$8:$B$81,0),)*EUR_LAK_XR</f>
        <v>15.658886809736698</v>
      </c>
      <c r="I239" s="2" t="s">
        <v>1057</v>
      </c>
      <c r="J239" s="2">
        <v>0</v>
      </c>
      <c r="K239" s="2">
        <v>20</v>
      </c>
    </row>
    <row r="240" spans="1:11" x14ac:dyDescent="0.2">
      <c r="A240" s="2" t="s">
        <v>34</v>
      </c>
      <c r="B240" s="2" t="s">
        <v>572</v>
      </c>
      <c r="C240" s="2">
        <v>1</v>
      </c>
      <c r="D240" s="2" t="s">
        <v>606</v>
      </c>
      <c r="E240" s="2">
        <v>7</v>
      </c>
      <c r="F240" s="16" t="s">
        <v>1154</v>
      </c>
      <c r="G240" s="2" t="str">
        <f t="shared" si="36"/>
        <v>N.1.7</v>
      </c>
      <c r="H240" s="370" cm="1">
        <f t="array" ref="H240">INDEX('M glory'!$F$8:$F$81,MATCH(F240,'M glory'!$B$8:$B$81,0),)*EUR_LAK_XR</f>
        <v>32.883662300447064</v>
      </c>
      <c r="I240" s="2" t="s">
        <v>1057</v>
      </c>
      <c r="J240" s="2">
        <v>0</v>
      </c>
      <c r="K240" s="2">
        <v>20</v>
      </c>
    </row>
    <row r="241" spans="1:11" x14ac:dyDescent="0.2">
      <c r="A241" s="2" t="s">
        <v>34</v>
      </c>
      <c r="B241" s="2" t="s">
        <v>572</v>
      </c>
      <c r="C241" s="2">
        <v>1</v>
      </c>
      <c r="D241" s="2" t="s">
        <v>606</v>
      </c>
      <c r="E241" s="2">
        <v>8</v>
      </c>
      <c r="F241" s="16" t="s">
        <v>1146</v>
      </c>
      <c r="G241" s="2" t="str">
        <f t="shared" si="36"/>
        <v>N.1.8</v>
      </c>
      <c r="H241" s="370" cm="1">
        <f t="array" ref="H241">INDEX('M glory'!$F$8:$F$81,MATCH(F241,'M glory'!$B$8:$B$81,0),)*EUR_LAK_XR</f>
        <v>22.868499278386302</v>
      </c>
      <c r="I241" s="2" t="s">
        <v>1057</v>
      </c>
      <c r="J241" s="2">
        <v>0</v>
      </c>
      <c r="K241" s="2">
        <v>20</v>
      </c>
    </row>
    <row r="242" spans="1:11" x14ac:dyDescent="0.2">
      <c r="A242" s="2" t="s">
        <v>34</v>
      </c>
      <c r="B242" s="2" t="s">
        <v>572</v>
      </c>
      <c r="C242" s="2">
        <v>1</v>
      </c>
      <c r="D242" s="2" t="s">
        <v>606</v>
      </c>
      <c r="E242" s="2">
        <v>9</v>
      </c>
      <c r="F242" s="16" t="s">
        <v>1147</v>
      </c>
      <c r="G242" s="2" t="str">
        <f t="shared" si="36"/>
        <v>N.1.9</v>
      </c>
      <c r="H242" s="370" cm="1">
        <f t="array" ref="H242">INDEX('M glory'!$F$8:$F$81,MATCH(F242,'M glory'!$B$8:$B$81,0),)*EUR_LAK_XR</f>
        <v>274.03051917039221</v>
      </c>
      <c r="I242" s="2" t="s">
        <v>1057</v>
      </c>
      <c r="J242" s="2">
        <v>0</v>
      </c>
      <c r="K242" s="2">
        <v>20</v>
      </c>
    </row>
    <row r="243" spans="1:11" x14ac:dyDescent="0.2">
      <c r="A243" s="2" t="s">
        <v>34</v>
      </c>
      <c r="B243" s="2" t="s">
        <v>572</v>
      </c>
      <c r="C243" s="2">
        <v>1</v>
      </c>
      <c r="D243" s="2" t="s">
        <v>606</v>
      </c>
      <c r="E243" s="2">
        <v>10</v>
      </c>
      <c r="F243" s="16" t="s">
        <v>1148</v>
      </c>
      <c r="G243" s="2" t="str">
        <f t="shared" si="36"/>
        <v>N.1.10</v>
      </c>
      <c r="H243" s="370" cm="1">
        <f t="array" ref="H243">INDEX('M glory'!$F$8:$F$81,MATCH(F243,'M glory'!$B$8:$B$81,0),)*EUR_LAK_XR</f>
        <v>1952.4674490890445</v>
      </c>
      <c r="I243" s="2" t="s">
        <v>1057</v>
      </c>
      <c r="J243" s="2">
        <v>0</v>
      </c>
      <c r="K243" s="2">
        <v>20</v>
      </c>
    </row>
    <row r="244" spans="1:11" x14ac:dyDescent="0.2">
      <c r="A244" s="2" t="s">
        <v>34</v>
      </c>
      <c r="B244" s="2" t="s">
        <v>572</v>
      </c>
      <c r="C244" s="2">
        <v>1</v>
      </c>
      <c r="D244" s="2" t="s">
        <v>606</v>
      </c>
      <c r="E244" s="2">
        <v>11</v>
      </c>
      <c r="F244" s="16" t="s">
        <v>1150</v>
      </c>
      <c r="G244" s="2" t="str">
        <f t="shared" si="36"/>
        <v>N.1.11</v>
      </c>
      <c r="H244" s="370" cm="1">
        <f t="array" ref="H244">INDEX('M glory'!$F$8:$F$81,MATCH(F244,'M glory'!$B$8:$B$81,0),)*EUR_LAK_XR</f>
        <v>120.57342843497257</v>
      </c>
      <c r="I244" s="2" t="s">
        <v>1057</v>
      </c>
      <c r="J244" s="2">
        <v>0</v>
      </c>
      <c r="K244" s="2">
        <v>20</v>
      </c>
    </row>
    <row r="245" spans="1:11" x14ac:dyDescent="0.2">
      <c r="A245" s="2" t="s">
        <v>34</v>
      </c>
      <c r="B245" s="2" t="s">
        <v>572</v>
      </c>
      <c r="C245" s="2">
        <v>1</v>
      </c>
      <c r="D245" s="2" t="s">
        <v>606</v>
      </c>
      <c r="E245" s="2">
        <v>12</v>
      </c>
      <c r="F245" s="16" t="s">
        <v>1151</v>
      </c>
      <c r="G245" s="2" t="str">
        <f t="shared" si="36"/>
        <v>N.1.12</v>
      </c>
      <c r="H245" s="370" cm="1">
        <f t="array" ref="H245">INDEX('M glory'!$F$8:$F$81,MATCH(F245,'M glory'!$B$8:$B$81,0),)*EUR_LAK_XR</f>
        <v>39.147217024341742</v>
      </c>
      <c r="I245" s="2" t="s">
        <v>1057</v>
      </c>
      <c r="J245" s="2">
        <v>0</v>
      </c>
      <c r="K245" s="2">
        <v>20</v>
      </c>
    </row>
    <row r="246" spans="1:11" x14ac:dyDescent="0.2">
      <c r="A246" s="2" t="s">
        <v>34</v>
      </c>
      <c r="B246" s="2" t="s">
        <v>572</v>
      </c>
      <c r="C246" s="2">
        <v>2</v>
      </c>
      <c r="D246" s="2" t="s">
        <v>605</v>
      </c>
      <c r="E246" s="2">
        <v>1</v>
      </c>
      <c r="F246" s="16" t="s">
        <v>1152</v>
      </c>
      <c r="G246" s="2" t="str">
        <f t="shared" ref="G246" si="37">CONCATENATE(A246,".",C246,".",E246)</f>
        <v>N.2.1</v>
      </c>
      <c r="H246" s="370" cm="1">
        <f t="array" ref="H246">INDEX('M glory'!$F$8:$F$81,MATCH(F246,'M glory'!$B$8:$B$81,0),)*EUR_LAK_XR</f>
        <v>4459.8466994981336</v>
      </c>
      <c r="I246" s="2" t="s">
        <v>1057</v>
      </c>
      <c r="J246" s="2">
        <v>1</v>
      </c>
      <c r="K246" s="2">
        <v>20</v>
      </c>
    </row>
    <row r="247" spans="1:11" x14ac:dyDescent="0.2">
      <c r="A247" s="2" t="s">
        <v>34</v>
      </c>
      <c r="B247" s="2" t="s">
        <v>572</v>
      </c>
      <c r="C247" s="2">
        <v>2</v>
      </c>
      <c r="D247" s="2" t="s">
        <v>605</v>
      </c>
      <c r="E247" s="2">
        <v>2</v>
      </c>
      <c r="F247" s="16" t="s">
        <v>1113</v>
      </c>
      <c r="G247" s="2" t="str">
        <f t="shared" si="36"/>
        <v>N.2.2</v>
      </c>
      <c r="H247" s="370">
        <v>0</v>
      </c>
      <c r="I247" s="2" t="s">
        <v>1057</v>
      </c>
      <c r="J247" s="2">
        <v>1</v>
      </c>
      <c r="K247" s="2">
        <v>20</v>
      </c>
    </row>
    <row r="249" spans="1:11" x14ac:dyDescent="0.2">
      <c r="A249" s="2" t="s">
        <v>35</v>
      </c>
      <c r="B249" s="2" t="s">
        <v>573</v>
      </c>
      <c r="C249" s="2">
        <v>1</v>
      </c>
      <c r="D249" s="2" t="s">
        <v>606</v>
      </c>
      <c r="E249" s="2">
        <v>1</v>
      </c>
      <c r="F249" s="16" t="s">
        <v>1155</v>
      </c>
      <c r="G249" s="2" t="str">
        <f>CONCATENATE(A249,".",C249,".",E249)</f>
        <v>O.1.1</v>
      </c>
      <c r="H249" s="370" cm="1">
        <f t="array" ref="H249">INDEX(Beekeeping!$E$8:$E$36,MATCH(F249,Beekeeping!$A$8:$A$36,0),)*EUR_LAK_XR</f>
        <v>78.294434048683485</v>
      </c>
      <c r="I249" s="2" t="s">
        <v>1057</v>
      </c>
      <c r="J249" s="2">
        <v>0</v>
      </c>
      <c r="K249" s="2">
        <v>20</v>
      </c>
    </row>
    <row r="250" spans="1:11" x14ac:dyDescent="0.2">
      <c r="A250" s="2" t="s">
        <v>35</v>
      </c>
      <c r="B250" s="2" t="s">
        <v>573</v>
      </c>
      <c r="C250" s="2">
        <v>1</v>
      </c>
      <c r="D250" s="2" t="s">
        <v>606</v>
      </c>
      <c r="E250" s="2">
        <v>2</v>
      </c>
      <c r="F250" s="16" t="s">
        <v>1156</v>
      </c>
      <c r="G250" s="2" t="str">
        <f t="shared" ref="G250:G263" si="38">CONCATENATE(A250,".",C250,".",E250)</f>
        <v>O.1.2</v>
      </c>
      <c r="H250" s="370" cm="1">
        <f t="array" ref="H250">INDEX(Beekeeping!$E$8:$E$36,MATCH(F250,Beekeeping!$A$8:$A$36,0),)*EUR_LAK_XR</f>
        <v>274.03051917039221</v>
      </c>
      <c r="I250" s="2" t="s">
        <v>1057</v>
      </c>
      <c r="J250" s="2" cm="1">
        <f t="array" ref="J250">INDEX(Beekeeping!$F$8:$F$18,MATCH(F250,Beekeeping!$A$8:$A$18,0),)</f>
        <v>10</v>
      </c>
      <c r="K250" s="2">
        <v>0</v>
      </c>
    </row>
    <row r="251" spans="1:11" x14ac:dyDescent="0.2">
      <c r="A251" s="2" t="s">
        <v>35</v>
      </c>
      <c r="B251" s="2" t="s">
        <v>573</v>
      </c>
      <c r="C251" s="2">
        <v>1</v>
      </c>
      <c r="D251" s="2" t="s">
        <v>606</v>
      </c>
      <c r="E251" s="2">
        <v>3</v>
      </c>
      <c r="F251" s="16" t="s">
        <v>1157</v>
      </c>
      <c r="G251" s="2" t="str">
        <f t="shared" si="38"/>
        <v>O.1.3</v>
      </c>
      <c r="H251" s="370" cm="1">
        <f t="array" ref="H251">INDEX(Beekeeping!$E$8:$E$36,MATCH(F251,Beekeeping!$A$8:$A$36,0),)*EUR_LAK_XR</f>
        <v>15.658886809736698</v>
      </c>
      <c r="I251" s="2" t="s">
        <v>1057</v>
      </c>
      <c r="J251" s="2" cm="1">
        <f t="array" ref="J251">INDEX(Beekeeping!$F$8:$F$18,MATCH(F251,Beekeeping!$A$8:$A$18,0),)</f>
        <v>5</v>
      </c>
      <c r="K251" s="2">
        <v>0</v>
      </c>
    </row>
    <row r="252" spans="1:11" x14ac:dyDescent="0.2">
      <c r="A252" s="2" t="s">
        <v>35</v>
      </c>
      <c r="B252" s="2" t="s">
        <v>573</v>
      </c>
      <c r="C252" s="2">
        <v>1</v>
      </c>
      <c r="D252" s="2" t="s">
        <v>606</v>
      </c>
      <c r="E252" s="2">
        <v>4</v>
      </c>
      <c r="F252" s="16" t="s">
        <v>1158</v>
      </c>
      <c r="G252" s="2" t="str">
        <f t="shared" si="38"/>
        <v>O.1.4</v>
      </c>
      <c r="H252" s="370" cm="1">
        <f t="array" ref="H252">INDEX(Beekeeping!$E$8:$E$36,MATCH(F252,Beekeeping!$A$8:$A$36,0),)*EUR_LAK_XR</f>
        <v>11.744165107302523</v>
      </c>
      <c r="I252" s="2" t="s">
        <v>1057</v>
      </c>
      <c r="J252" s="2" cm="1">
        <f t="array" ref="J252">INDEX(Beekeeping!$F$8:$F$18,MATCH(F252,Beekeeping!$A$8:$A$18,0),)</f>
        <v>5</v>
      </c>
      <c r="K252" s="2">
        <v>0</v>
      </c>
    </row>
    <row r="253" spans="1:11" x14ac:dyDescent="0.2">
      <c r="A253" s="2" t="s">
        <v>35</v>
      </c>
      <c r="B253" s="2" t="s">
        <v>573</v>
      </c>
      <c r="C253" s="2">
        <v>1</v>
      </c>
      <c r="D253" s="2" t="s">
        <v>606</v>
      </c>
      <c r="E253" s="2">
        <v>5</v>
      </c>
      <c r="F253" s="16" t="s">
        <v>1159</v>
      </c>
      <c r="G253" s="2" t="str">
        <f t="shared" si="38"/>
        <v>O.1.5</v>
      </c>
      <c r="H253" s="370" cm="1">
        <f t="array" ref="H253">INDEX(Beekeeping!$E$8:$E$36,MATCH(F253,Beekeeping!$A$8:$A$36,0),)*EUR_LAK_XR</f>
        <v>31.317773619473396</v>
      </c>
      <c r="I253" s="2" t="s">
        <v>1057</v>
      </c>
      <c r="J253" s="2" cm="1">
        <f t="array" ref="J253">INDEX(Beekeeping!$F$8:$F$18,MATCH(F253,Beekeeping!$A$8:$A$18,0),)</f>
        <v>3</v>
      </c>
    </row>
    <row r="254" spans="1:11" x14ac:dyDescent="0.2">
      <c r="A254" s="2" t="s">
        <v>35</v>
      </c>
      <c r="B254" s="2" t="s">
        <v>573</v>
      </c>
      <c r="C254" s="2">
        <v>1</v>
      </c>
      <c r="D254" s="2" t="s">
        <v>606</v>
      </c>
      <c r="E254" s="2">
        <v>6</v>
      </c>
      <c r="F254" s="16" t="s">
        <v>1160</v>
      </c>
      <c r="G254" s="2" t="str">
        <f t="shared" si="38"/>
        <v>O.1.6</v>
      </c>
      <c r="H254" s="370" cm="1">
        <f t="array" ref="H254">INDEX(Beekeeping!$E$8:$E$36,MATCH(F254,Beekeeping!$A$8:$A$36,0),)*EUR_LAK_XR</f>
        <v>5.4806103834078446</v>
      </c>
      <c r="I254" s="2" t="s">
        <v>1057</v>
      </c>
      <c r="J254" s="2" cm="1">
        <f t="array" ref="J254">INDEX(Beekeeping!$F$8:$F$18,MATCH(F254,Beekeeping!$A$8:$A$18,0),)</f>
        <v>2</v>
      </c>
    </row>
    <row r="255" spans="1:11" x14ac:dyDescent="0.2">
      <c r="A255" s="2" t="s">
        <v>35</v>
      </c>
      <c r="B255" s="2" t="s">
        <v>573</v>
      </c>
      <c r="C255" s="2">
        <v>1</v>
      </c>
      <c r="D255" s="2" t="s">
        <v>606</v>
      </c>
      <c r="E255" s="2">
        <v>7</v>
      </c>
      <c r="F255" s="16" t="s">
        <v>1161</v>
      </c>
      <c r="G255" s="2" t="str">
        <f t="shared" si="38"/>
        <v>O.1.7</v>
      </c>
      <c r="H255" s="370" cm="1">
        <f t="array" ref="H255">INDEX(Beekeeping!$E$8:$E$36,MATCH(F255,Beekeeping!$A$8:$A$36,0),)*EUR_LAK_XR</f>
        <v>281.85996257526057</v>
      </c>
      <c r="I255" s="2" t="s">
        <v>1057</v>
      </c>
      <c r="J255" s="2">
        <v>0</v>
      </c>
      <c r="K255" s="2">
        <v>20</v>
      </c>
    </row>
    <row r="256" spans="1:11" x14ac:dyDescent="0.2">
      <c r="A256" s="2" t="s">
        <v>35</v>
      </c>
      <c r="B256" s="2" t="s">
        <v>573</v>
      </c>
      <c r="C256" s="2">
        <v>1</v>
      </c>
      <c r="D256" s="2" t="s">
        <v>606</v>
      </c>
      <c r="E256" s="2">
        <v>8</v>
      </c>
      <c r="F256" s="16" t="s">
        <v>1162</v>
      </c>
      <c r="G256" s="2" t="str">
        <f t="shared" si="38"/>
        <v>O.1.8</v>
      </c>
      <c r="H256" s="370" cm="1">
        <f t="array" ref="H256">INDEX(Beekeeping!$E$8:$E$36,MATCH(F256,Beekeeping!$A$8:$A$36,0),)*EUR_LAK_XR</f>
        <v>0.54806103834078446</v>
      </c>
      <c r="I256" s="2" t="s">
        <v>1057</v>
      </c>
      <c r="J256" s="2" cm="1">
        <f t="array" ref="J256">INDEX(Beekeeping!$F$8:$F$18,MATCH(F256,Beekeeping!$A$8:$A$18,0),)</f>
        <v>5</v>
      </c>
      <c r="K256" s="2">
        <v>1</v>
      </c>
    </row>
    <row r="257" spans="1:14" x14ac:dyDescent="0.2">
      <c r="A257" s="2" t="s">
        <v>35</v>
      </c>
      <c r="B257" s="2" t="s">
        <v>573</v>
      </c>
      <c r="C257" s="2">
        <v>1</v>
      </c>
      <c r="D257" s="2" t="s">
        <v>606</v>
      </c>
      <c r="E257" s="2">
        <v>9</v>
      </c>
      <c r="F257" s="16" t="s">
        <v>1163</v>
      </c>
      <c r="G257" s="2" t="str">
        <f t="shared" si="38"/>
        <v>O.1.9</v>
      </c>
      <c r="H257" s="370" cm="1">
        <f t="array" ref="H257">INDEX(Beekeeping!$E$8:$E$36,MATCH(F257,Beekeeping!$A$8:$A$36,0),)*EUR_LAK_XR</f>
        <v>7.829443404868349</v>
      </c>
      <c r="I257" s="2" t="s">
        <v>1057</v>
      </c>
      <c r="J257" s="2">
        <v>0</v>
      </c>
      <c r="K257" s="2">
        <v>20</v>
      </c>
    </row>
    <row r="258" spans="1:14" x14ac:dyDescent="0.2">
      <c r="A258" s="2" t="s">
        <v>35</v>
      </c>
      <c r="B258" s="2" t="s">
        <v>573</v>
      </c>
      <c r="C258" s="2">
        <v>1</v>
      </c>
      <c r="D258" s="2" t="s">
        <v>606</v>
      </c>
      <c r="E258" s="2">
        <v>10</v>
      </c>
      <c r="F258" s="16" t="s">
        <v>1164</v>
      </c>
      <c r="G258" s="2" t="str">
        <f t="shared" si="38"/>
        <v>O.1.10</v>
      </c>
      <c r="H258" s="370" cm="1">
        <f t="array" ref="H258">INDEX(Beekeeping!$E$8:$E$36,MATCH(F258,Beekeeping!$A$8:$A$36,0),)*EUR_LAK_XR</f>
        <v>4.6976660429210098</v>
      </c>
      <c r="I258" s="2" t="s">
        <v>1057</v>
      </c>
      <c r="J258" s="2">
        <v>0</v>
      </c>
      <c r="K258" s="2">
        <v>20</v>
      </c>
    </row>
    <row r="259" spans="1:14" x14ac:dyDescent="0.2">
      <c r="A259" s="2" t="s">
        <v>35</v>
      </c>
      <c r="B259" s="2" t="s">
        <v>573</v>
      </c>
      <c r="C259" s="2">
        <v>1</v>
      </c>
      <c r="D259" s="2" t="s">
        <v>606</v>
      </c>
      <c r="E259" s="2">
        <v>11</v>
      </c>
      <c r="F259" s="16" t="s">
        <v>699</v>
      </c>
      <c r="G259" s="2" t="str">
        <f t="shared" si="38"/>
        <v>O.1.11</v>
      </c>
      <c r="H259" s="370" cm="1">
        <f t="array" ref="H259">INDEX(Beekeeping!$E$8:$E$36,MATCH(F259,Beekeeping!$A$8:$A$36,0),)*EUR_LAK_XR</f>
        <v>11.744165107302523</v>
      </c>
      <c r="I259" s="2" t="s">
        <v>1057</v>
      </c>
      <c r="J259" s="2" cm="1">
        <f t="array" ref="J259">INDEX(Beekeeping!$F$8:$F$18,MATCH(F259,Beekeeping!$A$8:$A$18,0),)</f>
        <v>5</v>
      </c>
      <c r="K259" s="2">
        <v>3</v>
      </c>
    </row>
    <row r="260" spans="1:14" x14ac:dyDescent="0.2">
      <c r="A260" s="2" t="s">
        <v>35</v>
      </c>
      <c r="B260" s="2" t="s">
        <v>573</v>
      </c>
      <c r="C260" s="2">
        <v>2</v>
      </c>
      <c r="D260" s="2" t="s">
        <v>605</v>
      </c>
      <c r="E260" s="2">
        <v>1</v>
      </c>
      <c r="F260" s="16" t="s">
        <v>1165</v>
      </c>
      <c r="G260" s="2" t="str">
        <f t="shared" si="38"/>
        <v>O.2.1</v>
      </c>
      <c r="H260" s="370" cm="1">
        <f t="array" ref="H260">INDEX(Beekeeping!$E$8:$E$36,MATCH(F260,Beekeeping!$A$8:$A$36,0),)*EUR_LAK_XR</f>
        <v>234.88330214605048</v>
      </c>
      <c r="I260" s="2" t="s">
        <v>1057</v>
      </c>
      <c r="J260" s="2">
        <v>1</v>
      </c>
      <c r="K260" s="2">
        <v>20</v>
      </c>
    </row>
    <row r="261" spans="1:14" x14ac:dyDescent="0.2">
      <c r="A261" s="2" t="s">
        <v>35</v>
      </c>
      <c r="B261" s="2" t="s">
        <v>573</v>
      </c>
      <c r="C261" s="2">
        <v>2</v>
      </c>
      <c r="D261" s="2" t="s">
        <v>605</v>
      </c>
      <c r="E261" s="2">
        <v>2</v>
      </c>
      <c r="F261" s="16" t="s">
        <v>1166</v>
      </c>
      <c r="G261" s="2" t="str">
        <f t="shared" si="38"/>
        <v>O.2.2</v>
      </c>
      <c r="H261" s="370" cm="1">
        <f t="array" ref="H261">INDEX(Beekeeping!$E$8:$E$36,MATCH(F261,Beekeeping!$A$8:$A$36,0),)*EUR_LAK_XR</f>
        <v>187.90664171684037</v>
      </c>
      <c r="I261" s="2" t="s">
        <v>1057</v>
      </c>
      <c r="J261" s="2">
        <v>1</v>
      </c>
      <c r="K261" s="2">
        <v>20</v>
      </c>
    </row>
    <row r="262" spans="1:14" x14ac:dyDescent="0.2">
      <c r="A262" s="2" t="s">
        <v>35</v>
      </c>
      <c r="B262" s="2" t="s">
        <v>573</v>
      </c>
      <c r="C262" s="2">
        <v>2</v>
      </c>
      <c r="D262" s="2" t="s">
        <v>605</v>
      </c>
      <c r="E262" s="2">
        <v>3</v>
      </c>
      <c r="F262" s="16" t="s">
        <v>1167</v>
      </c>
      <c r="G262" s="2" t="str">
        <f t="shared" si="38"/>
        <v>O.2.3</v>
      </c>
      <c r="H262" s="370" cm="1">
        <f t="array" ref="H262">INDEX(Beekeeping!$E$8:$E$36,MATCH(F262,Beekeeping!$A$8:$A$36,0),)*EUR_LAK_XR</f>
        <v>939.53320858420193</v>
      </c>
      <c r="I262" s="2" t="s">
        <v>1057</v>
      </c>
      <c r="J262" s="2">
        <v>1</v>
      </c>
      <c r="K262" s="2">
        <v>20</v>
      </c>
    </row>
    <row r="263" spans="1:14" x14ac:dyDescent="0.2">
      <c r="A263" s="2" t="s">
        <v>35</v>
      </c>
      <c r="B263" s="2" t="s">
        <v>573</v>
      </c>
      <c r="C263" s="2">
        <v>2</v>
      </c>
      <c r="D263" s="2" t="s">
        <v>605</v>
      </c>
      <c r="E263" s="2">
        <v>4</v>
      </c>
      <c r="F263" s="16" t="s">
        <v>1113</v>
      </c>
      <c r="G263" s="2" t="str">
        <f t="shared" si="38"/>
        <v>O.2.4</v>
      </c>
      <c r="H263" s="370">
        <v>0</v>
      </c>
      <c r="I263" s="2" t="s">
        <v>1057</v>
      </c>
      <c r="J263" s="2">
        <v>1</v>
      </c>
      <c r="K263" s="2">
        <v>20</v>
      </c>
    </row>
    <row r="265" spans="1:14" x14ac:dyDescent="0.2">
      <c r="A265" s="2" t="s">
        <v>36</v>
      </c>
      <c r="B265" s="2" t="s">
        <v>1168</v>
      </c>
      <c r="C265" s="2">
        <v>1</v>
      </c>
      <c r="D265" s="2" t="s">
        <v>606</v>
      </c>
      <c r="E265" s="2">
        <v>1</v>
      </c>
      <c r="F265" s="16" t="s">
        <v>1169</v>
      </c>
      <c r="G265" s="2" t="str">
        <f>CONCATENATE(A265,".",C265,".",E265)</f>
        <v>P.1.1</v>
      </c>
      <c r="H265" s="370" cm="1">
        <f t="array" aca="1" ref="H265" ca="1">INDEX(INDIRECT(N265),,MATCH(F265,Project_Costs!$E$4:$H$4,0))</f>
        <v>6504795.9442261904</v>
      </c>
      <c r="I265" s="2" t="s">
        <v>517</v>
      </c>
      <c r="J265" s="2">
        <v>0</v>
      </c>
      <c r="K265" s="2">
        <v>0</v>
      </c>
      <c r="M265" s="2" t="s">
        <v>1170</v>
      </c>
      <c r="N265" s="2" t="str">
        <f>Settings!$A$7</f>
        <v>Total_Project_Costs</v>
      </c>
    </row>
    <row r="266" spans="1:14" x14ac:dyDescent="0.2">
      <c r="A266" s="2" t="s">
        <v>36</v>
      </c>
      <c r="B266" s="2" t="s">
        <v>1168</v>
      </c>
      <c r="C266" s="2">
        <v>1</v>
      </c>
      <c r="D266" s="2" t="s">
        <v>606</v>
      </c>
      <c r="E266" s="2">
        <v>2</v>
      </c>
      <c r="F266" s="16" t="s">
        <v>1171</v>
      </c>
      <c r="G266" s="2" t="str">
        <f t="shared" ref="G266:G300" si="39">CONCATENATE(A266,".",C266,".",E266)</f>
        <v>P.1.2</v>
      </c>
      <c r="H266" s="370" cm="1">
        <f t="array" aca="1" ref="H266" ca="1">INDEX(INDIRECT(N266),,MATCH(F266,Project_Costs!$E$4:$H$4,0))</f>
        <v>30361325.324344199</v>
      </c>
      <c r="I266" s="2" t="s">
        <v>517</v>
      </c>
      <c r="J266" s="2">
        <v>1</v>
      </c>
      <c r="K266" s="2">
        <v>1</v>
      </c>
      <c r="M266" s="2" t="s">
        <v>1170</v>
      </c>
      <c r="N266" s="2" t="str">
        <f>Settings!$A$7</f>
        <v>Total_Project_Costs</v>
      </c>
    </row>
    <row r="267" spans="1:14" x14ac:dyDescent="0.2">
      <c r="A267" s="2" t="s">
        <v>36</v>
      </c>
      <c r="B267" s="2" t="s">
        <v>1168</v>
      </c>
      <c r="C267" s="2">
        <v>1</v>
      </c>
      <c r="D267" s="2" t="s">
        <v>606</v>
      </c>
      <c r="E267" s="2">
        <v>3</v>
      </c>
      <c r="F267" s="16" t="s">
        <v>1172</v>
      </c>
      <c r="G267" s="2" t="str">
        <f t="shared" si="39"/>
        <v>P.1.3</v>
      </c>
      <c r="H267" s="370" cm="1">
        <f t="array" aca="1" ref="H267" ca="1">INDEX(INDIRECT(N267),,MATCH(F267,Project_Costs!$E$4:$H$4,0))</f>
        <v>16352510.860714801</v>
      </c>
      <c r="I267" s="2" t="s">
        <v>517</v>
      </c>
      <c r="J267" s="2">
        <v>2</v>
      </c>
      <c r="K267" s="2">
        <v>2</v>
      </c>
      <c r="M267" s="2" t="s">
        <v>1170</v>
      </c>
      <c r="N267" s="2" t="str">
        <f>Settings!$A$7</f>
        <v>Total_Project_Costs</v>
      </c>
    </row>
    <row r="268" spans="1:14" x14ac:dyDescent="0.2">
      <c r="A268" s="2" t="s">
        <v>36</v>
      </c>
      <c r="B268" s="2" t="s">
        <v>1168</v>
      </c>
      <c r="C268" s="2">
        <v>1</v>
      </c>
      <c r="D268" s="2" t="s">
        <v>606</v>
      </c>
      <c r="E268" s="2">
        <v>4</v>
      </c>
      <c r="F268" s="16" t="s">
        <v>1173</v>
      </c>
      <c r="G268" s="2" t="str">
        <f t="shared" si="39"/>
        <v>P.1.4</v>
      </c>
      <c r="H268" s="370" cm="1">
        <f t="array" aca="1" ref="H268" ca="1">INDEX(INDIRECT(N268),,MATCH(F268,Project_Costs!$E$4:$H$4,0))</f>
        <v>13899888.580714799</v>
      </c>
      <c r="I268" s="2" t="s">
        <v>517</v>
      </c>
      <c r="J268" s="2">
        <v>3</v>
      </c>
      <c r="K268" s="2">
        <v>3</v>
      </c>
      <c r="M268" s="2" t="s">
        <v>1170</v>
      </c>
      <c r="N268" s="2" t="str">
        <f>Settings!$A$7</f>
        <v>Total_Project_Costs</v>
      </c>
    </row>
    <row r="270" spans="1:14" x14ac:dyDescent="0.2">
      <c r="A270" s="2" t="s">
        <v>1174</v>
      </c>
      <c r="B270" s="2" t="s">
        <v>1175</v>
      </c>
      <c r="C270" s="2">
        <v>1</v>
      </c>
      <c r="D270" s="2" t="s">
        <v>1176</v>
      </c>
      <c r="E270" s="2">
        <v>1</v>
      </c>
      <c r="F270" s="16" t="s">
        <v>1169</v>
      </c>
      <c r="G270" s="2" t="str">
        <f>CONCATENATE(A270,".",C270,".",E270)</f>
        <v>P.1.1.1</v>
      </c>
      <c r="H270" s="370" cm="1">
        <f t="array" aca="1" ref="H270" ca="1">INDEX(INDIRECT(N270),,MATCH(F270,Project_Costs!$E$4:$H$4,0))</f>
        <v>1993550.3370724702</v>
      </c>
      <c r="I270" s="2" t="s">
        <v>517</v>
      </c>
      <c r="J270" s="2">
        <v>0</v>
      </c>
      <c r="K270" s="2">
        <v>0</v>
      </c>
      <c r="M270" s="2" t="s">
        <v>1170</v>
      </c>
      <c r="N270" s="2" t="s">
        <v>1177</v>
      </c>
    </row>
    <row r="271" spans="1:14" x14ac:dyDescent="0.2">
      <c r="A271" s="2" t="s">
        <v>1174</v>
      </c>
      <c r="B271" s="2" t="s">
        <v>1175</v>
      </c>
      <c r="C271" s="2">
        <v>1</v>
      </c>
      <c r="D271" s="2" t="s">
        <v>1176</v>
      </c>
      <c r="E271" s="2">
        <v>2</v>
      </c>
      <c r="F271" s="16" t="s">
        <v>1171</v>
      </c>
      <c r="G271" s="2" t="str">
        <f t="shared" ref="G271:G273" si="40">CONCATENATE(A271,".",C271,".",E271)</f>
        <v>P.1.1.2</v>
      </c>
      <c r="H271" s="370" cm="1">
        <f t="array" aca="1" ref="H271" ca="1">INDEX(INDIRECT(N271),,MATCH(F271,Project_Costs!$E$4:$H$4,0))</f>
        <v>13339026.561036199</v>
      </c>
      <c r="I271" s="2" t="s">
        <v>517</v>
      </c>
      <c r="J271" s="2">
        <v>1</v>
      </c>
      <c r="K271" s="2">
        <v>1</v>
      </c>
      <c r="M271" s="2" t="s">
        <v>1170</v>
      </c>
      <c r="N271" s="2" t="s">
        <v>1177</v>
      </c>
    </row>
    <row r="272" spans="1:14" x14ac:dyDescent="0.2">
      <c r="A272" s="2" t="s">
        <v>1174</v>
      </c>
      <c r="B272" s="2" t="s">
        <v>1175</v>
      </c>
      <c r="C272" s="2">
        <v>1</v>
      </c>
      <c r="D272" s="2" t="s">
        <v>1176</v>
      </c>
      <c r="E272" s="2">
        <v>3</v>
      </c>
      <c r="F272" s="16" t="s">
        <v>1172</v>
      </c>
      <c r="G272" s="2" t="str">
        <f t="shared" si="40"/>
        <v>P.1.1.3</v>
      </c>
      <c r="H272" s="370" cm="1">
        <f t="array" aca="1" ref="H272" ca="1">INDEX(INDIRECT(N272),,MATCH(F272,Project_Costs!$E$4:$H$4,0))</f>
        <v>8695965.5809455998</v>
      </c>
      <c r="I272" s="2" t="s">
        <v>517</v>
      </c>
      <c r="J272" s="2">
        <v>2</v>
      </c>
      <c r="K272" s="2">
        <v>2</v>
      </c>
      <c r="M272" s="2" t="s">
        <v>1170</v>
      </c>
      <c r="N272" s="2" t="s">
        <v>1177</v>
      </c>
    </row>
    <row r="273" spans="1:14" x14ac:dyDescent="0.2">
      <c r="A273" s="2" t="s">
        <v>1174</v>
      </c>
      <c r="B273" s="2" t="s">
        <v>1175</v>
      </c>
      <c r="C273" s="2">
        <v>1</v>
      </c>
      <c r="D273" s="2" t="s">
        <v>1176</v>
      </c>
      <c r="E273" s="2">
        <v>4</v>
      </c>
      <c r="F273" s="16" t="s">
        <v>1173</v>
      </c>
      <c r="G273" s="2" t="str">
        <f t="shared" si="40"/>
        <v>P.1.1.4</v>
      </c>
      <c r="H273" s="370" cm="1">
        <f t="array" aca="1" ref="H273" ca="1">INDEX(INDIRECT(N273),,MATCH(F273,Project_Costs!$E$4:$H$4,0))</f>
        <v>7479312.3809456397</v>
      </c>
      <c r="I273" s="2" t="s">
        <v>517</v>
      </c>
      <c r="J273" s="2">
        <v>3</v>
      </c>
      <c r="K273" s="2">
        <v>3</v>
      </c>
      <c r="M273" s="2" t="s">
        <v>1170</v>
      </c>
      <c r="N273" s="2" t="s">
        <v>1177</v>
      </c>
    </row>
    <row r="275" spans="1:14" x14ac:dyDescent="0.2">
      <c r="A275" s="2" t="s">
        <v>1178</v>
      </c>
      <c r="B275" s="2" t="s">
        <v>1179</v>
      </c>
      <c r="C275" s="2">
        <v>1</v>
      </c>
      <c r="D275" s="2" t="s">
        <v>1180</v>
      </c>
      <c r="E275" s="2">
        <v>1</v>
      </c>
      <c r="F275" s="16" t="s">
        <v>1169</v>
      </c>
      <c r="G275" s="2" t="str">
        <f>CONCATENATE(A275,".",C275,".",E275)</f>
        <v>P.2.1.1</v>
      </c>
      <c r="H275" s="370" cm="1">
        <f t="array" aca="1" ref="H275" ca="1">INDEX(INDIRECT(N275),,MATCH(F275,Project_Costs!$E$4:$H$4,0))</f>
        <v>1644198.4385157414</v>
      </c>
      <c r="I275" s="2" t="s">
        <v>517</v>
      </c>
      <c r="J275" s="2">
        <v>0</v>
      </c>
      <c r="K275" s="2">
        <v>0</v>
      </c>
      <c r="M275" s="2" t="s">
        <v>1170</v>
      </c>
      <c r="N275" s="2" t="s">
        <v>1181</v>
      </c>
    </row>
    <row r="276" spans="1:14" x14ac:dyDescent="0.2">
      <c r="A276" s="2" t="s">
        <v>1178</v>
      </c>
      <c r="B276" s="2" t="s">
        <v>1179</v>
      </c>
      <c r="C276" s="2">
        <v>1</v>
      </c>
      <c r="D276" s="2" t="s">
        <v>1180</v>
      </c>
      <c r="E276" s="2">
        <v>2</v>
      </c>
      <c r="F276" s="16" t="s">
        <v>1171</v>
      </c>
      <c r="G276" s="2" t="str">
        <f t="shared" ref="G276:G278" si="41">CONCATENATE(A276,".",C276,".",E276)</f>
        <v>P.2.1.2</v>
      </c>
      <c r="H276" s="370" cm="1">
        <f t="array" aca="1" ref="H276" ca="1">INDEX(INDIRECT(N276),,MATCH(F276,Project_Costs!$E$4:$H$4,0))</f>
        <v>9831968.8424119074</v>
      </c>
      <c r="I276" s="2" t="s">
        <v>517</v>
      </c>
      <c r="J276" s="2">
        <v>1</v>
      </c>
      <c r="K276" s="2">
        <v>1</v>
      </c>
      <c r="M276" s="2" t="s">
        <v>1170</v>
      </c>
      <c r="N276" s="2" t="s">
        <v>1181</v>
      </c>
    </row>
    <row r="277" spans="1:14" x14ac:dyDescent="0.2">
      <c r="A277" s="2" t="s">
        <v>1178</v>
      </c>
      <c r="B277" s="2" t="s">
        <v>1179</v>
      </c>
      <c r="C277" s="2">
        <v>1</v>
      </c>
      <c r="D277" s="2" t="s">
        <v>1180</v>
      </c>
      <c r="E277" s="2">
        <v>3</v>
      </c>
      <c r="F277" s="16" t="s">
        <v>1172</v>
      </c>
      <c r="G277" s="2" t="str">
        <f t="shared" si="41"/>
        <v>P.2.1.3</v>
      </c>
      <c r="H277" s="370" cm="1">
        <f t="array" aca="1" ref="H277" ca="1">INDEX(INDIRECT(N277),,MATCH(F277,Project_Costs!$E$4:$H$4,0))</f>
        <v>4527877.969536176</v>
      </c>
      <c r="I277" s="2" t="s">
        <v>517</v>
      </c>
      <c r="J277" s="2">
        <v>2</v>
      </c>
      <c r="K277" s="2">
        <v>2</v>
      </c>
      <c r="M277" s="2" t="s">
        <v>1170</v>
      </c>
      <c r="N277" s="2" t="s">
        <v>1181</v>
      </c>
    </row>
    <row r="278" spans="1:14" x14ac:dyDescent="0.2">
      <c r="A278" s="2" t="s">
        <v>1178</v>
      </c>
      <c r="B278" s="2" t="s">
        <v>1179</v>
      </c>
      <c r="C278" s="2">
        <v>1</v>
      </c>
      <c r="D278" s="2" t="s">
        <v>1180</v>
      </c>
      <c r="E278" s="2">
        <v>4</v>
      </c>
      <c r="F278" s="16" t="s">
        <v>1173</v>
      </c>
      <c r="G278" s="2" t="str">
        <f t="shared" si="41"/>
        <v>P.2.1.4</v>
      </c>
      <c r="H278" s="370" cm="1">
        <f t="array" aca="1" ref="H278" ca="1">INDEX(INDIRECT(N278),,MATCH(F278,Project_Costs!$E$4:$H$4,0))</f>
        <v>3083395.4095361759</v>
      </c>
      <c r="I278" s="2" t="s">
        <v>517</v>
      </c>
      <c r="J278" s="2">
        <v>3</v>
      </c>
      <c r="K278" s="2">
        <v>3</v>
      </c>
      <c r="M278" s="2" t="s">
        <v>1170</v>
      </c>
      <c r="N278" s="2" t="s">
        <v>1181</v>
      </c>
    </row>
    <row r="280" spans="1:14" x14ac:dyDescent="0.3">
      <c r="A280" s="2" t="s">
        <v>37</v>
      </c>
      <c r="B280" s="2" t="s">
        <v>561</v>
      </c>
      <c r="C280" s="2">
        <v>1</v>
      </c>
      <c r="D280" s="2" t="s">
        <v>606</v>
      </c>
      <c r="E280" s="2">
        <v>1</v>
      </c>
      <c r="F280" s="2" t="s">
        <v>1182</v>
      </c>
      <c r="G280" s="2" t="str">
        <f t="shared" si="39"/>
        <v>Q.1.1</v>
      </c>
      <c r="H280" s="370" cm="1">
        <f t="array" ref="H280">INDEX(rubber_1!$G$8:$G$49,MATCH(F280,rubber_1!$J$8:$J$49,0),)*EUR_LAK_XR</f>
        <v>4499.5811247778402</v>
      </c>
      <c r="I280" s="2" t="s">
        <v>517</v>
      </c>
      <c r="J280" s="2">
        <v>0</v>
      </c>
      <c r="K280" s="2">
        <v>0</v>
      </c>
    </row>
    <row r="281" spans="1:14" x14ac:dyDescent="0.3">
      <c r="A281" s="2" t="s">
        <v>37</v>
      </c>
      <c r="B281" s="2" t="s">
        <v>561</v>
      </c>
      <c r="C281" s="2">
        <v>1</v>
      </c>
      <c r="D281" s="2" t="s">
        <v>606</v>
      </c>
      <c r="E281" s="2">
        <v>2</v>
      </c>
      <c r="F281" s="2" t="s">
        <v>1183</v>
      </c>
      <c r="G281" s="2" t="str">
        <f t="shared" si="39"/>
        <v>Q.1.2</v>
      </c>
      <c r="H281" s="370" cm="1">
        <f t="array" ref="H281">INDEX(rubber_1!$G$8:$G$49,MATCH(F281,rubber_1!$J$8:$J$49,0),)*EUR_LAK_XR</f>
        <v>65.767324600894128</v>
      </c>
      <c r="I281" s="2" t="s">
        <v>517</v>
      </c>
      <c r="J281" s="2">
        <v>1</v>
      </c>
      <c r="K281" s="2">
        <v>7</v>
      </c>
    </row>
    <row r="282" spans="1:14" x14ac:dyDescent="0.3">
      <c r="A282" s="2" t="s">
        <v>37</v>
      </c>
      <c r="B282" s="2" t="s">
        <v>561</v>
      </c>
      <c r="C282" s="2">
        <v>1</v>
      </c>
      <c r="D282" s="2" t="s">
        <v>606</v>
      </c>
      <c r="E282" s="2">
        <v>3</v>
      </c>
      <c r="F282" s="2" t="s">
        <v>1184</v>
      </c>
      <c r="G282" s="2" t="str">
        <f t="shared" si="39"/>
        <v>Q.1.3</v>
      </c>
      <c r="H282" s="370" cm="1">
        <f t="array" ref="H282">INDEX(rubber_1!$G$8:$G$49,MATCH(F282,rubber_1!$J$8:$J$49,0),)*EUR_LAK_XR</f>
        <v>9.3953320858420195</v>
      </c>
      <c r="I282" s="2" t="s">
        <v>517</v>
      </c>
      <c r="J282" s="2">
        <v>8</v>
      </c>
      <c r="K282" s="2">
        <v>8</v>
      </c>
    </row>
    <row r="283" spans="1:14" x14ac:dyDescent="0.3">
      <c r="A283" s="2" t="s">
        <v>37</v>
      </c>
      <c r="B283" s="2" t="s">
        <v>561</v>
      </c>
      <c r="C283" s="2">
        <v>1</v>
      </c>
      <c r="D283" s="2" t="s">
        <v>606</v>
      </c>
      <c r="E283" s="2">
        <v>4</v>
      </c>
      <c r="F283" s="2" t="s">
        <v>1185</v>
      </c>
      <c r="G283" s="2" t="str">
        <f t="shared" si="39"/>
        <v>Q.1.4</v>
      </c>
      <c r="H283" s="370" cm="1">
        <f t="array" ref="H283">INDEX(rubber_1!$G$8:$G$49,MATCH(F283,rubber_1!$J$8:$J$49,0),)*EUR_LAK_XR</f>
        <v>9.3953320858420195</v>
      </c>
      <c r="I283" s="2" t="s">
        <v>517</v>
      </c>
      <c r="J283" s="2">
        <v>9</v>
      </c>
      <c r="K283" s="2">
        <v>9</v>
      </c>
    </row>
    <row r="284" spans="1:14" x14ac:dyDescent="0.3">
      <c r="A284" s="2" t="s">
        <v>37</v>
      </c>
      <c r="B284" s="2" t="s">
        <v>561</v>
      </c>
      <c r="C284" s="2">
        <v>1</v>
      </c>
      <c r="D284" s="2" t="s">
        <v>606</v>
      </c>
      <c r="E284" s="2">
        <v>5</v>
      </c>
      <c r="F284" s="2" t="s">
        <v>1186</v>
      </c>
      <c r="G284" s="2" t="str">
        <f t="shared" si="39"/>
        <v>Q.1.5</v>
      </c>
      <c r="H284" s="370" cm="1">
        <f t="array" ref="H284">INDEX(rubber_1!$G$8:$G$49,MATCH(F284,rubber_1!$J$8:$J$49,0),)*EUR_LAK_XR</f>
        <v>9.3953320858420195</v>
      </c>
      <c r="I284" s="2" t="s">
        <v>517</v>
      </c>
      <c r="J284" s="2">
        <v>10</v>
      </c>
      <c r="K284" s="2">
        <v>10</v>
      </c>
    </row>
    <row r="285" spans="1:14" x14ac:dyDescent="0.3">
      <c r="A285" s="2" t="s">
        <v>37</v>
      </c>
      <c r="B285" s="2" t="s">
        <v>561</v>
      </c>
      <c r="C285" s="2">
        <v>1</v>
      </c>
      <c r="D285" s="2" t="s">
        <v>606</v>
      </c>
      <c r="E285" s="2">
        <v>6</v>
      </c>
      <c r="F285" s="2" t="s">
        <v>1187</v>
      </c>
      <c r="G285" s="2" t="str">
        <f t="shared" si="39"/>
        <v>Q.1.6</v>
      </c>
      <c r="H285" s="370" cm="1">
        <f t="array" ref="H285">INDEX(rubber_1!$G$8:$G$49,MATCH(F285,rubber_1!$J$8:$J$49,0),)*EUR_LAK_XR</f>
        <v>4.6976660429210098</v>
      </c>
      <c r="I285" s="2" t="s">
        <v>517</v>
      </c>
      <c r="J285" s="2">
        <v>7</v>
      </c>
      <c r="K285" s="2">
        <v>7</v>
      </c>
    </row>
    <row r="286" spans="1:14" x14ac:dyDescent="0.3">
      <c r="A286" s="2" t="s">
        <v>37</v>
      </c>
      <c r="B286" s="2" t="s">
        <v>561</v>
      </c>
      <c r="C286" s="2">
        <v>1</v>
      </c>
      <c r="D286" s="2" t="s">
        <v>606</v>
      </c>
      <c r="E286" s="2">
        <v>7</v>
      </c>
      <c r="F286" s="2" t="s">
        <v>1188</v>
      </c>
      <c r="G286" s="2" t="str">
        <f t="shared" si="39"/>
        <v>Q.1.7</v>
      </c>
      <c r="H286" s="370" cm="1">
        <f t="array" ref="H286">INDEX(rubber_1!$G$8:$G$49,MATCH(F286,rubber_1!$J$8:$J$49,0),)*EUR_LAK_XR</f>
        <v>8.220915575111766</v>
      </c>
      <c r="I286" s="2" t="s">
        <v>517</v>
      </c>
      <c r="J286" s="2">
        <v>8</v>
      </c>
      <c r="K286" s="2">
        <v>8</v>
      </c>
    </row>
    <row r="287" spans="1:14" x14ac:dyDescent="0.3">
      <c r="A287" s="2" t="s">
        <v>37</v>
      </c>
      <c r="B287" s="2" t="s">
        <v>561</v>
      </c>
      <c r="C287" s="2">
        <v>1</v>
      </c>
      <c r="D287" s="2" t="s">
        <v>606</v>
      </c>
      <c r="E287" s="2">
        <v>8</v>
      </c>
      <c r="F287" s="2" t="s">
        <v>1189</v>
      </c>
      <c r="G287" s="2" t="str">
        <f t="shared" si="39"/>
        <v>Q.1.8</v>
      </c>
      <c r="H287" s="370" cm="1">
        <f t="array" ref="H287">INDEX(rubber_1!$G$8:$G$49,MATCH(F287,rubber_1!$J$8:$J$49,0),)*EUR_LAK_XR</f>
        <v>35.623967492150989</v>
      </c>
      <c r="I287" s="2" t="s">
        <v>517</v>
      </c>
      <c r="J287" s="2">
        <v>9</v>
      </c>
      <c r="K287" s="2">
        <v>9</v>
      </c>
    </row>
    <row r="288" spans="1:14" x14ac:dyDescent="0.3">
      <c r="A288" s="2" t="s">
        <v>37</v>
      </c>
      <c r="B288" s="2" t="s">
        <v>561</v>
      </c>
      <c r="C288" s="2">
        <v>1</v>
      </c>
      <c r="D288" s="2" t="s">
        <v>606</v>
      </c>
      <c r="E288" s="2">
        <v>9</v>
      </c>
      <c r="F288" s="2" t="s">
        <v>1190</v>
      </c>
      <c r="G288" s="2" t="str">
        <f t="shared" si="39"/>
        <v>Q.1.9</v>
      </c>
      <c r="H288" s="370" cm="1">
        <f t="array" ref="H288">INDEX(rubber_1!$G$8:$G$49,MATCH(F288,rubber_1!$J$8:$J$49,0),)*EUR_LAK_XR</f>
        <v>68.507629792598053</v>
      </c>
      <c r="I288" s="2" t="s">
        <v>517</v>
      </c>
      <c r="J288" s="2">
        <v>10</v>
      </c>
      <c r="K288" s="2">
        <v>10</v>
      </c>
    </row>
    <row r="289" spans="1:11" x14ac:dyDescent="0.3">
      <c r="A289" s="2" t="s">
        <v>37</v>
      </c>
      <c r="B289" s="2" t="s">
        <v>561</v>
      </c>
      <c r="C289" s="2">
        <v>1</v>
      </c>
      <c r="D289" s="2" t="s">
        <v>606</v>
      </c>
      <c r="E289" s="2">
        <v>10</v>
      </c>
      <c r="F289" s="2" t="s">
        <v>1191</v>
      </c>
      <c r="G289" s="2" t="str">
        <f t="shared" si="39"/>
        <v>Q.1.10</v>
      </c>
      <c r="H289" s="370" cm="1">
        <f t="array" ref="H289">INDEX(rubber_1!$G$8:$G$49,MATCH(F289,rubber_1!$J$8:$J$49,0),)*EUR_LAK_XR</f>
        <v>591.90592140804722</v>
      </c>
      <c r="I289" s="2" t="s">
        <v>517</v>
      </c>
      <c r="J289" s="2">
        <v>7</v>
      </c>
      <c r="K289" s="2">
        <v>7</v>
      </c>
    </row>
    <row r="290" spans="1:11" x14ac:dyDescent="0.3">
      <c r="A290" s="2" t="s">
        <v>37</v>
      </c>
      <c r="B290" s="2" t="s">
        <v>561</v>
      </c>
      <c r="C290" s="2">
        <v>1</v>
      </c>
      <c r="D290" s="2" t="s">
        <v>606</v>
      </c>
      <c r="E290" s="2">
        <v>11</v>
      </c>
      <c r="F290" s="2" t="s">
        <v>1192</v>
      </c>
      <c r="G290" s="2" t="str">
        <f t="shared" si="39"/>
        <v>Q.1.11</v>
      </c>
      <c r="H290" s="370" cm="1">
        <f t="array" ref="H290">INDEX(rubber_1!$G$8:$G$49,MATCH(F290,rubber_1!$J$8:$J$49,0),)*EUR_LAK_XR</f>
        <v>591.90592140804722</v>
      </c>
      <c r="I290" s="2" t="s">
        <v>517</v>
      </c>
      <c r="J290" s="2">
        <v>8</v>
      </c>
      <c r="K290" s="2">
        <v>8</v>
      </c>
    </row>
    <row r="291" spans="1:11" x14ac:dyDescent="0.3">
      <c r="A291" s="2" t="s">
        <v>37</v>
      </c>
      <c r="B291" s="2" t="s">
        <v>561</v>
      </c>
      <c r="C291" s="2">
        <v>1</v>
      </c>
      <c r="D291" s="2" t="s">
        <v>606</v>
      </c>
      <c r="E291" s="2">
        <v>12</v>
      </c>
      <c r="F291" s="2" t="s">
        <v>1193</v>
      </c>
      <c r="G291" s="2" t="str">
        <f t="shared" si="39"/>
        <v>Q.1.12</v>
      </c>
      <c r="H291" s="370" cm="1">
        <f t="array" ref="H291">INDEX(rubber_1!$G$8:$G$49,MATCH(F291,rubber_1!$J$8:$J$49,0),)*EUR_LAK_XR</f>
        <v>1085.1608559147533</v>
      </c>
      <c r="I291" s="2" t="s">
        <v>517</v>
      </c>
      <c r="J291" s="2">
        <v>9</v>
      </c>
      <c r="K291" s="2">
        <v>9</v>
      </c>
    </row>
    <row r="292" spans="1:11" x14ac:dyDescent="0.3">
      <c r="A292" s="2" t="s">
        <v>37</v>
      </c>
      <c r="B292" s="2" t="s">
        <v>561</v>
      </c>
      <c r="C292" s="2">
        <v>1</v>
      </c>
      <c r="D292" s="2" t="s">
        <v>606</v>
      </c>
      <c r="E292" s="2">
        <v>13</v>
      </c>
      <c r="F292" s="2" t="s">
        <v>1194</v>
      </c>
      <c r="G292" s="2" t="str">
        <f t="shared" si="39"/>
        <v>Q.1.13</v>
      </c>
      <c r="H292" s="370" cm="1">
        <f t="array" ref="H292">INDEX(rubber_1!$G$8:$G$49,MATCH(F292,rubber_1!$J$8:$J$49,0),)*EUR_LAK_XR</f>
        <v>1085.1608559147533</v>
      </c>
      <c r="I292" s="2" t="s">
        <v>517</v>
      </c>
      <c r="J292" s="2">
        <v>10</v>
      </c>
      <c r="K292" s="2">
        <v>10</v>
      </c>
    </row>
    <row r="293" spans="1:11" x14ac:dyDescent="0.3">
      <c r="A293" s="2" t="s">
        <v>37</v>
      </c>
      <c r="B293" s="2" t="s">
        <v>561</v>
      </c>
      <c r="C293" s="2">
        <v>1</v>
      </c>
      <c r="D293" s="2" t="s">
        <v>606</v>
      </c>
      <c r="E293" s="2">
        <v>14</v>
      </c>
      <c r="F293" s="2" t="s">
        <v>1195</v>
      </c>
      <c r="G293" s="2" t="str">
        <f t="shared" si="39"/>
        <v>Q.1.14</v>
      </c>
      <c r="H293" s="370" cm="1">
        <f t="array" ref="H293">INDEX(rubber_1!$G$8:$G$49,MATCH(F293,rubber_1!$J$8:$J$49,0),)*EUR_LAK_XR</f>
        <v>7.829443404868349</v>
      </c>
      <c r="I293" s="2" t="s">
        <v>517</v>
      </c>
      <c r="J293" s="2">
        <v>7</v>
      </c>
      <c r="K293" s="2">
        <v>7</v>
      </c>
    </row>
    <row r="294" spans="1:11" x14ac:dyDescent="0.3">
      <c r="A294" s="2" t="s">
        <v>37</v>
      </c>
      <c r="B294" s="2" t="s">
        <v>561</v>
      </c>
      <c r="C294" s="2">
        <v>1</v>
      </c>
      <c r="D294" s="2" t="s">
        <v>606</v>
      </c>
      <c r="E294" s="2">
        <v>15</v>
      </c>
      <c r="F294" s="2" t="s">
        <v>1196</v>
      </c>
      <c r="G294" s="2" t="str">
        <f t="shared" si="39"/>
        <v>Q.1.15</v>
      </c>
      <c r="H294" s="370" cm="1">
        <f t="array" ref="H294">INDEX(rubber_1!$G$8:$G$49,MATCH(F294,rubber_1!$J$8:$J$49,0),)*EUR_LAK_XR</f>
        <v>11.744165107302523</v>
      </c>
      <c r="I294" s="2" t="s">
        <v>517</v>
      </c>
      <c r="J294" s="2">
        <v>8</v>
      </c>
      <c r="K294" s="2">
        <v>8</v>
      </c>
    </row>
    <row r="295" spans="1:11" x14ac:dyDescent="0.3">
      <c r="A295" s="2" t="s">
        <v>37</v>
      </c>
      <c r="B295" s="2" t="s">
        <v>561</v>
      </c>
      <c r="C295" s="2">
        <v>1</v>
      </c>
      <c r="D295" s="2" t="s">
        <v>606</v>
      </c>
      <c r="E295" s="2">
        <v>16</v>
      </c>
      <c r="F295" s="2" t="s">
        <v>1197</v>
      </c>
      <c r="G295" s="2" t="str">
        <f t="shared" si="39"/>
        <v>Q.1.16</v>
      </c>
      <c r="H295" s="370" cm="1">
        <f t="array" ref="H295">INDEX(rubber_1!$G$8:$G$49,MATCH(F295,rubber_1!$J$8:$J$49,0),)*EUR_LAK_XR</f>
        <v>58.720825536512621</v>
      </c>
      <c r="I295" s="2" t="s">
        <v>517</v>
      </c>
      <c r="J295" s="2">
        <v>9</v>
      </c>
      <c r="K295" s="2">
        <v>9</v>
      </c>
    </row>
    <row r="296" spans="1:11" x14ac:dyDescent="0.3">
      <c r="A296" s="2" t="s">
        <v>37</v>
      </c>
      <c r="B296" s="2" t="s">
        <v>561</v>
      </c>
      <c r="C296" s="2">
        <v>1</v>
      </c>
      <c r="D296" s="2" t="s">
        <v>606</v>
      </c>
      <c r="E296" s="2">
        <v>17</v>
      </c>
      <c r="F296" s="2" t="s">
        <v>1198</v>
      </c>
      <c r="G296" s="2" t="str">
        <f t="shared" si="39"/>
        <v>Q.1.17</v>
      </c>
      <c r="H296" s="370" cm="1">
        <f t="array" ref="H296">INDEX(rubber_1!$G$8:$G$49,MATCH(F296,rubber_1!$J$8:$J$49,0),)*EUR_LAK_XR</f>
        <v>117.44165107302524</v>
      </c>
      <c r="I296" s="2" t="s">
        <v>517</v>
      </c>
      <c r="J296" s="2">
        <v>10</v>
      </c>
      <c r="K296" s="2">
        <v>10</v>
      </c>
    </row>
    <row r="297" spans="1:11" x14ac:dyDescent="0.3">
      <c r="A297" s="2" t="s">
        <v>37</v>
      </c>
      <c r="B297" s="2" t="s">
        <v>561</v>
      </c>
      <c r="C297" s="2">
        <v>2</v>
      </c>
      <c r="D297" s="2" t="s">
        <v>605</v>
      </c>
      <c r="E297" s="2">
        <v>1</v>
      </c>
      <c r="F297" s="2" t="s">
        <v>1199</v>
      </c>
      <c r="G297" s="2" t="str">
        <f t="shared" si="39"/>
        <v>Q.2.1</v>
      </c>
      <c r="H297" s="370" cm="1">
        <f t="array" ref="H297">INDEX(rubber_1!$G$8:$G$49,MATCH(F297,rubber_1!$J$8:$J$49,0),)*EUR_LAK_XR</f>
        <v>645.92908090163883</v>
      </c>
      <c r="I297" s="2" t="s">
        <v>517</v>
      </c>
      <c r="J297" s="2">
        <v>7</v>
      </c>
      <c r="K297" s="2">
        <v>7</v>
      </c>
    </row>
    <row r="298" spans="1:11" x14ac:dyDescent="0.3">
      <c r="A298" s="2" t="s">
        <v>37</v>
      </c>
      <c r="B298" s="2" t="s">
        <v>561</v>
      </c>
      <c r="C298" s="2">
        <v>2</v>
      </c>
      <c r="D298" s="2" t="s">
        <v>605</v>
      </c>
      <c r="E298" s="2">
        <v>2</v>
      </c>
      <c r="F298" s="2" t="s">
        <v>1200</v>
      </c>
      <c r="G298" s="2" t="str">
        <f t="shared" si="39"/>
        <v>Q.2.2</v>
      </c>
      <c r="H298" s="370" cm="1">
        <f t="array" ref="H298">INDEX(rubber_1!$G$8:$G$49,MATCH(F298,rubber_1!$J$8:$J$49,0),)*EUR_LAK_XR</f>
        <v>430.61938726775918</v>
      </c>
      <c r="I298" s="2" t="s">
        <v>517</v>
      </c>
      <c r="J298" s="2">
        <v>8</v>
      </c>
      <c r="K298" s="2">
        <v>8</v>
      </c>
    </row>
    <row r="299" spans="1:11" x14ac:dyDescent="0.3">
      <c r="A299" s="2" t="s">
        <v>37</v>
      </c>
      <c r="B299" s="2" t="s">
        <v>561</v>
      </c>
      <c r="C299" s="2">
        <v>2</v>
      </c>
      <c r="D299" s="2" t="s">
        <v>605</v>
      </c>
      <c r="E299" s="2">
        <v>3</v>
      </c>
      <c r="F299" s="2" t="s">
        <v>1201</v>
      </c>
      <c r="G299" s="2" t="str">
        <f t="shared" si="39"/>
        <v>Q.2.3</v>
      </c>
      <c r="H299" s="370" cm="1">
        <f t="array" ref="H299">INDEX(rubber_1!$G$8:$G$49,MATCH(F299,rubber_1!$J$8:$J$49,0),)*EUR_LAK_XR</f>
        <v>2446.7010640213589</v>
      </c>
      <c r="I299" s="2" t="s">
        <v>517</v>
      </c>
      <c r="J299" s="2">
        <v>9</v>
      </c>
      <c r="K299" s="2">
        <v>9</v>
      </c>
    </row>
    <row r="300" spans="1:11" x14ac:dyDescent="0.3">
      <c r="A300" s="2" t="s">
        <v>37</v>
      </c>
      <c r="B300" s="2" t="s">
        <v>561</v>
      </c>
      <c r="C300" s="2">
        <v>2</v>
      </c>
      <c r="D300" s="2" t="s">
        <v>605</v>
      </c>
      <c r="E300" s="2">
        <v>4</v>
      </c>
      <c r="F300" s="2" t="s">
        <v>1202</v>
      </c>
      <c r="G300" s="2" t="str">
        <f t="shared" si="39"/>
        <v>Q.2.4</v>
      </c>
      <c r="H300" s="370" cm="1">
        <f t="array" ref="H300">INDEX(rubber_1!$G$8:$G$49,MATCH(F300,rubber_1!$J$8:$J$49,0),)*EUR_LAK_XR</f>
        <v>5089.1382131644268</v>
      </c>
      <c r="I300" s="2" t="s">
        <v>517</v>
      </c>
      <c r="J300" s="2">
        <v>10</v>
      </c>
      <c r="K300" s="2">
        <v>10</v>
      </c>
    </row>
    <row r="303" spans="1:11" x14ac:dyDescent="0.3">
      <c r="A303" s="2" t="s">
        <v>38</v>
      </c>
      <c r="B303" s="2" t="s">
        <v>565</v>
      </c>
      <c r="C303" s="2">
        <v>1</v>
      </c>
      <c r="D303" s="2" t="s">
        <v>606</v>
      </c>
      <c r="E303" s="2">
        <v>1</v>
      </c>
      <c r="F303" s="2" t="s">
        <v>1203</v>
      </c>
      <c r="G303" s="2" t="str">
        <f t="shared" ref="G303:G318" si="42">CONCATENATE(A303,".",C303,".",E303)</f>
        <v>R.1.1</v>
      </c>
      <c r="H303" s="370" cm="1">
        <f t="array" ref="H303">INDEX(Pineapple!$G$7:$G$27,MATCH(F303,Pineapple!$C$7:$C$27,0),)*EUR_LAK_XR</f>
        <v>391.47217024341745</v>
      </c>
      <c r="I303" s="2" t="s">
        <v>517</v>
      </c>
      <c r="J303" s="2">
        <v>0</v>
      </c>
      <c r="K303" s="2">
        <v>0</v>
      </c>
    </row>
    <row r="304" spans="1:11" x14ac:dyDescent="0.3">
      <c r="A304" s="2" t="s">
        <v>38</v>
      </c>
      <c r="B304" s="2" t="s">
        <v>565</v>
      </c>
      <c r="C304" s="2">
        <v>1</v>
      </c>
      <c r="D304" s="2" t="s">
        <v>606</v>
      </c>
      <c r="E304" s="2">
        <v>2</v>
      </c>
      <c r="F304" s="2" t="s">
        <v>1204</v>
      </c>
      <c r="G304" s="2" t="str">
        <f t="shared" si="42"/>
        <v>R.1.2</v>
      </c>
      <c r="H304" s="370" cm="1">
        <f t="array" ref="H304">INDEX(Pineapple!$G$7:$G$27,MATCH(F304,Pineapple!$C$7:$C$27,0),)*EUR_LAK_XR</f>
        <v>137.01525958519611</v>
      </c>
      <c r="I304" s="2" t="s">
        <v>517</v>
      </c>
      <c r="J304" s="2">
        <v>0</v>
      </c>
      <c r="K304" s="2">
        <v>0</v>
      </c>
    </row>
    <row r="305" spans="1:11" x14ac:dyDescent="0.3">
      <c r="A305" s="2" t="s">
        <v>38</v>
      </c>
      <c r="B305" s="2" t="s">
        <v>565</v>
      </c>
      <c r="C305" s="2">
        <v>1</v>
      </c>
      <c r="D305" s="2" t="s">
        <v>606</v>
      </c>
      <c r="E305" s="2">
        <v>3</v>
      </c>
      <c r="F305" s="2" t="s">
        <v>1205</v>
      </c>
      <c r="G305" s="2" t="str">
        <f t="shared" si="42"/>
        <v>R.1.3</v>
      </c>
      <c r="H305" s="370" cm="1">
        <f t="array" ref="H305">INDEX(Pineapple!$G$7:$G$27,MATCH(F305,Pineapple!$C$7:$C$27,0),)*EUR_LAK_XR</f>
        <v>164.41831150223533</v>
      </c>
      <c r="I305" s="2" t="s">
        <v>517</v>
      </c>
      <c r="J305" s="2">
        <v>0</v>
      </c>
      <c r="K305" s="2">
        <v>0</v>
      </c>
    </row>
    <row r="306" spans="1:11" x14ac:dyDescent="0.3">
      <c r="A306" s="2" t="s">
        <v>38</v>
      </c>
      <c r="B306" s="2" t="s">
        <v>565</v>
      </c>
      <c r="C306" s="2">
        <v>1</v>
      </c>
      <c r="D306" s="2" t="s">
        <v>606</v>
      </c>
      <c r="E306" s="2">
        <v>4</v>
      </c>
      <c r="F306" s="2" t="s">
        <v>1206</v>
      </c>
      <c r="G306" s="2" t="str">
        <f t="shared" si="42"/>
        <v>R.1.4</v>
      </c>
      <c r="H306" s="370" cm="1">
        <f t="array" ref="H306">INDEX(Pineapple!$G$7:$G$27,MATCH(F306,Pineapple!$C$7:$C$27,0),)*EUR_LAK_XR</f>
        <v>986.50986901341196</v>
      </c>
      <c r="I306" s="2" t="s">
        <v>517</v>
      </c>
      <c r="J306" s="2">
        <v>1</v>
      </c>
      <c r="K306" s="2">
        <v>2</v>
      </c>
    </row>
    <row r="307" spans="1:11" x14ac:dyDescent="0.3">
      <c r="A307" s="2" t="s">
        <v>38</v>
      </c>
      <c r="B307" s="2" t="s">
        <v>565</v>
      </c>
      <c r="C307" s="2">
        <v>1</v>
      </c>
      <c r="D307" s="2" t="s">
        <v>606</v>
      </c>
      <c r="E307" s="2">
        <v>5</v>
      </c>
      <c r="F307" s="2" t="s">
        <v>1207</v>
      </c>
      <c r="G307" s="2" t="str">
        <f t="shared" si="42"/>
        <v>R.1.5</v>
      </c>
      <c r="H307" s="370" cm="1">
        <f t="array" ref="H307">INDEX(Pineapple!$G$7:$G$27,MATCH(F307,Pineapple!$C$7:$C$27,0),)*EUR_LAK_XR</f>
        <v>328.83662300447065</v>
      </c>
      <c r="I307" s="2" t="s">
        <v>517</v>
      </c>
      <c r="J307" s="2">
        <v>3</v>
      </c>
      <c r="K307" s="2">
        <v>3</v>
      </c>
    </row>
    <row r="308" spans="1:11" x14ac:dyDescent="0.3">
      <c r="A308" s="2" t="s">
        <v>38</v>
      </c>
      <c r="B308" s="2" t="s">
        <v>565</v>
      </c>
      <c r="C308" s="2">
        <v>1</v>
      </c>
      <c r="D308" s="2" t="s">
        <v>606</v>
      </c>
      <c r="E308" s="2">
        <v>6</v>
      </c>
      <c r="F308" s="2" t="s">
        <v>1208</v>
      </c>
      <c r="G308" s="2" t="str">
        <f t="shared" si="42"/>
        <v>R.1.6</v>
      </c>
      <c r="H308" s="370" cm="1">
        <f t="array" ref="H308">INDEX(Pineapple!$G$7:$G$27,MATCH(F308,Pineapple!$C$7:$C$27,0),)*EUR_LAK_XR</f>
        <v>328.83662300447065</v>
      </c>
      <c r="I308" s="2" t="s">
        <v>517</v>
      </c>
      <c r="J308" s="2">
        <v>4</v>
      </c>
      <c r="K308" s="2">
        <v>4</v>
      </c>
    </row>
    <row r="309" spans="1:11" x14ac:dyDescent="0.3">
      <c r="A309" s="2" t="s">
        <v>38</v>
      </c>
      <c r="B309" s="2" t="s">
        <v>565</v>
      </c>
      <c r="C309" s="2">
        <v>1</v>
      </c>
      <c r="D309" s="2" t="s">
        <v>606</v>
      </c>
      <c r="E309" s="2">
        <v>7</v>
      </c>
      <c r="F309" s="2" t="s">
        <v>1209</v>
      </c>
      <c r="G309" s="2" t="str">
        <f t="shared" si="42"/>
        <v>R.1.7</v>
      </c>
      <c r="H309" s="370" cm="1">
        <f t="array" ref="H309">INDEX(Pineapple!$G$7:$G$27,MATCH(F309,Pineapple!$C$7:$C$27,0),)*EUR_LAK_XR</f>
        <v>328.83662300447065</v>
      </c>
      <c r="I309" s="2" t="s">
        <v>517</v>
      </c>
      <c r="J309" s="2">
        <v>5</v>
      </c>
      <c r="K309" s="2">
        <v>5</v>
      </c>
    </row>
    <row r="310" spans="1:11" x14ac:dyDescent="0.3">
      <c r="A310" s="2" t="s">
        <v>38</v>
      </c>
      <c r="B310" s="2" t="s">
        <v>565</v>
      </c>
      <c r="C310" s="2">
        <v>1</v>
      </c>
      <c r="D310" s="2" t="s">
        <v>606</v>
      </c>
      <c r="E310" s="2">
        <v>8</v>
      </c>
      <c r="F310" s="2" t="s">
        <v>1210</v>
      </c>
      <c r="G310" s="2" t="str">
        <f t="shared" si="42"/>
        <v>R.1.8</v>
      </c>
      <c r="H310" s="370" cm="1">
        <f t="array" ref="H310">INDEX(Pineapple!$G$7:$G$27,MATCH(F310,Pineapple!$C$7:$C$27,0),)*EUR_LAK_XR</f>
        <v>328.83662300447065</v>
      </c>
      <c r="I310" s="2" t="s">
        <v>517</v>
      </c>
      <c r="J310" s="2">
        <v>6</v>
      </c>
      <c r="K310" s="2">
        <v>6</v>
      </c>
    </row>
    <row r="311" spans="1:11" x14ac:dyDescent="0.3">
      <c r="A311" s="2" t="s">
        <v>38</v>
      </c>
      <c r="B311" s="2" t="s">
        <v>565</v>
      </c>
      <c r="C311" s="2">
        <v>1</v>
      </c>
      <c r="D311" s="2" t="s">
        <v>606</v>
      </c>
      <c r="E311" s="2">
        <v>9</v>
      </c>
      <c r="F311" s="2" t="s">
        <v>1211</v>
      </c>
      <c r="G311" s="2" t="str">
        <f t="shared" si="42"/>
        <v>R.1.9</v>
      </c>
      <c r="H311" s="370" cm="1">
        <f t="array" ref="H311">INDEX(Pineapple!$G$7:$G$27,MATCH(F311,Pineapple!$C$7:$C$27,0),)*EUR_LAK_XR</f>
        <v>109.61220766815688</v>
      </c>
      <c r="I311" s="2" t="s">
        <v>517</v>
      </c>
      <c r="J311" s="2">
        <v>2</v>
      </c>
      <c r="K311" s="2">
        <v>2</v>
      </c>
    </row>
    <row r="312" spans="1:11" x14ac:dyDescent="0.3">
      <c r="A312" s="2" t="s">
        <v>38</v>
      </c>
      <c r="B312" s="2" t="s">
        <v>565</v>
      </c>
      <c r="C312" s="2">
        <v>1</v>
      </c>
      <c r="D312" s="2" t="s">
        <v>606</v>
      </c>
      <c r="E312" s="2">
        <v>10</v>
      </c>
      <c r="F312" s="2" t="s">
        <v>1212</v>
      </c>
      <c r="G312" s="2" t="str">
        <f t="shared" si="42"/>
        <v>R.1.10</v>
      </c>
      <c r="H312" s="370" cm="1">
        <f t="array" ref="H312">INDEX(Pineapple!$G$7:$G$27,MATCH(F312,Pineapple!$C$7:$C$27,0),)*EUR_LAK_XR</f>
        <v>164.41831150223533</v>
      </c>
      <c r="I312" s="2" t="s">
        <v>517</v>
      </c>
      <c r="J312" s="2">
        <v>3</v>
      </c>
      <c r="K312" s="2">
        <v>3</v>
      </c>
    </row>
    <row r="313" spans="1:11" x14ac:dyDescent="0.3">
      <c r="A313" s="2" t="s">
        <v>38</v>
      </c>
      <c r="B313" s="2" t="s">
        <v>565</v>
      </c>
      <c r="C313" s="2">
        <v>1</v>
      </c>
      <c r="D313" s="2" t="s">
        <v>606</v>
      </c>
      <c r="E313" s="2">
        <v>11</v>
      </c>
      <c r="F313" s="2" t="s">
        <v>1213</v>
      </c>
      <c r="G313" s="2" t="str">
        <f t="shared" si="42"/>
        <v>R.1.11</v>
      </c>
      <c r="H313" s="370" cm="1">
        <f t="array" ref="H313">INDEX(Pineapple!$G$7:$G$27,MATCH(F313,Pineapple!$C$7:$C$27,0),)*EUR_LAK_XR</f>
        <v>164.41831150223533</v>
      </c>
      <c r="I313" s="2" t="s">
        <v>517</v>
      </c>
      <c r="J313" s="2">
        <v>4</v>
      </c>
      <c r="K313" s="2">
        <v>4</v>
      </c>
    </row>
    <row r="314" spans="1:11" x14ac:dyDescent="0.3">
      <c r="A314" s="2" t="s">
        <v>38</v>
      </c>
      <c r="B314" s="2" t="s">
        <v>565</v>
      </c>
      <c r="C314" s="2">
        <v>1</v>
      </c>
      <c r="D314" s="2" t="s">
        <v>606</v>
      </c>
      <c r="E314" s="2">
        <v>12</v>
      </c>
      <c r="F314" s="2" t="s">
        <v>1214</v>
      </c>
      <c r="G314" s="2" t="str">
        <f t="shared" si="42"/>
        <v>R.1.12</v>
      </c>
      <c r="H314" s="370" cm="1">
        <f t="array" ref="H314">INDEX(Pineapple!$G$7:$G$27,MATCH(F314,Pineapple!$C$7:$C$27,0),)*EUR_LAK_XR</f>
        <v>164.41831150223533</v>
      </c>
      <c r="I314" s="2" t="s">
        <v>517</v>
      </c>
      <c r="J314" s="2">
        <v>5</v>
      </c>
      <c r="K314" s="2">
        <v>5</v>
      </c>
    </row>
    <row r="315" spans="1:11" x14ac:dyDescent="0.3">
      <c r="A315" s="2" t="s">
        <v>38</v>
      </c>
      <c r="B315" s="2" t="s">
        <v>565</v>
      </c>
      <c r="C315" s="2">
        <v>2</v>
      </c>
      <c r="D315" s="2" t="s">
        <v>605</v>
      </c>
      <c r="E315" s="2">
        <v>1</v>
      </c>
      <c r="F315" s="2" t="s">
        <v>1215</v>
      </c>
      <c r="G315" s="2" t="str">
        <f t="shared" si="42"/>
        <v>R.2.1</v>
      </c>
      <c r="H315" s="370" cm="1">
        <f t="array" ref="H315">INDEX(Pineapple!$G$7:$G$27,MATCH(F315,Pineapple!$C$7:$C$27,0),)*EUR_LAK_XR</f>
        <v>1174.4165107302524</v>
      </c>
      <c r="I315" s="2" t="s">
        <v>517</v>
      </c>
      <c r="J315" s="2">
        <v>2</v>
      </c>
      <c r="K315" s="2">
        <v>2</v>
      </c>
    </row>
    <row r="316" spans="1:11" x14ac:dyDescent="0.3">
      <c r="A316" s="2" t="s">
        <v>38</v>
      </c>
      <c r="B316" s="2" t="s">
        <v>565</v>
      </c>
      <c r="C316" s="2">
        <v>2</v>
      </c>
      <c r="D316" s="2" t="s">
        <v>605</v>
      </c>
      <c r="E316" s="2">
        <v>2</v>
      </c>
      <c r="F316" s="2" t="s">
        <v>1216</v>
      </c>
      <c r="G316" s="2" t="str">
        <f t="shared" si="42"/>
        <v>R.2.2</v>
      </c>
      <c r="H316" s="370" cm="1">
        <f t="array" ref="H316">INDEX(Pineapple!$G$7:$G$27,MATCH(F316,Pineapple!$C$7:$C$27,0),)*EUR_LAK_XR</f>
        <v>1565.8886809736698</v>
      </c>
      <c r="I316" s="2" t="s">
        <v>517</v>
      </c>
      <c r="J316" s="2">
        <v>3</v>
      </c>
      <c r="K316" s="2">
        <v>3</v>
      </c>
    </row>
    <row r="317" spans="1:11" x14ac:dyDescent="0.3">
      <c r="A317" s="2" t="s">
        <v>38</v>
      </c>
      <c r="B317" s="2" t="s">
        <v>565</v>
      </c>
      <c r="C317" s="2">
        <v>2</v>
      </c>
      <c r="D317" s="2" t="s">
        <v>605</v>
      </c>
      <c r="E317" s="2">
        <v>3</v>
      </c>
      <c r="F317" s="2" t="s">
        <v>1217</v>
      </c>
      <c r="G317" s="2" t="str">
        <f t="shared" si="42"/>
        <v>R.2.3</v>
      </c>
      <c r="H317" s="370" cm="1">
        <f t="array" ref="H317">INDEX(Pineapple!$G$7:$G$27,MATCH(F317,Pineapple!$C$7:$C$27,0),)*EUR_LAK_XR</f>
        <v>1800.7719831197203</v>
      </c>
      <c r="I317" s="2" t="s">
        <v>517</v>
      </c>
      <c r="J317" s="2">
        <v>4</v>
      </c>
      <c r="K317" s="2">
        <v>4</v>
      </c>
    </row>
    <row r="318" spans="1:11" x14ac:dyDescent="0.3">
      <c r="A318" s="2" t="s">
        <v>38</v>
      </c>
      <c r="B318" s="2" t="s">
        <v>565</v>
      </c>
      <c r="C318" s="2">
        <v>2</v>
      </c>
      <c r="D318" s="2" t="s">
        <v>605</v>
      </c>
      <c r="E318" s="2">
        <v>4</v>
      </c>
      <c r="F318" s="2" t="s">
        <v>1218</v>
      </c>
      <c r="G318" s="2" t="str">
        <f t="shared" si="42"/>
        <v>R.2.4</v>
      </c>
      <c r="H318" s="370" cm="1">
        <f t="array" ref="H318">INDEX(Pineapple!$G$7:$G$27,MATCH(F318,Pineapple!$C$7:$C$27,0),)*EUR_LAK_XR</f>
        <v>1957.3608512170872</v>
      </c>
      <c r="I318" s="2" t="s">
        <v>517</v>
      </c>
      <c r="J318" s="2">
        <v>5</v>
      </c>
      <c r="K318" s="2">
        <v>5</v>
      </c>
    </row>
    <row r="321" spans="1:11" x14ac:dyDescent="0.3">
      <c r="A321" s="2" t="s">
        <v>39</v>
      </c>
      <c r="B321" s="2" t="s">
        <v>564</v>
      </c>
      <c r="C321" s="2">
        <v>1</v>
      </c>
      <c r="D321" s="2" t="s">
        <v>606</v>
      </c>
      <c r="E321" s="2">
        <v>1</v>
      </c>
      <c r="F321" s="2" t="s">
        <v>1219</v>
      </c>
      <c r="G321" s="2" t="str">
        <f t="shared" ref="G321:G326" si="43">CONCATENATE(A321,".",C321,".",E321)</f>
        <v>S.1.1</v>
      </c>
      <c r="H321" s="370" cm="1">
        <f t="array" ref="H321">INDEX(Cardamom!$E$7:$E$18,MATCH(F321,Cardamom!$A$7:$A$18,0),)*EUR_LAK_XR</f>
        <v>626.35547238946788</v>
      </c>
      <c r="I321" s="2" t="s">
        <v>517</v>
      </c>
      <c r="J321" s="2">
        <v>0</v>
      </c>
      <c r="K321" s="2">
        <v>0</v>
      </c>
    </row>
    <row r="322" spans="1:11" x14ac:dyDescent="0.3">
      <c r="A322" s="2" t="s">
        <v>39</v>
      </c>
      <c r="B322" s="2" t="s">
        <v>564</v>
      </c>
      <c r="C322" s="2">
        <v>1</v>
      </c>
      <c r="D322" s="2" t="s">
        <v>606</v>
      </c>
      <c r="E322" s="2">
        <v>2</v>
      </c>
      <c r="F322" s="2" t="s">
        <v>1220</v>
      </c>
      <c r="G322" s="2" t="str">
        <f t="shared" si="43"/>
        <v>S.1.2</v>
      </c>
      <c r="H322" s="370" cm="1">
        <f t="array" ref="H322">INDEX(Cardamom!$E$7:$E$18,MATCH(F322,Cardamom!$A$7:$A$18,0),)*EUR_LAK_XR</f>
        <v>58.720825536512621</v>
      </c>
      <c r="I322" s="2" t="s">
        <v>517</v>
      </c>
      <c r="J322" s="2">
        <v>0</v>
      </c>
      <c r="K322" s="2">
        <v>0</v>
      </c>
    </row>
    <row r="323" spans="1:11" x14ac:dyDescent="0.3">
      <c r="A323" s="2" t="s">
        <v>39</v>
      </c>
      <c r="B323" s="2" t="s">
        <v>564</v>
      </c>
      <c r="C323" s="2">
        <v>1</v>
      </c>
      <c r="D323" s="2" t="s">
        <v>606</v>
      </c>
      <c r="E323" s="2">
        <v>3</v>
      </c>
      <c r="F323" s="2" t="s">
        <v>1221</v>
      </c>
      <c r="G323" s="2" t="str">
        <f t="shared" si="43"/>
        <v>S.1.3</v>
      </c>
      <c r="H323" s="370" cm="1">
        <f t="array" ref="H323">INDEX(Cardamom!$E$7:$E$18,MATCH(F323,Cardamom!$A$7:$A$18,0),)*EUR_LAK_XR</f>
        <v>97.868042560854363</v>
      </c>
      <c r="I323" s="2" t="s">
        <v>517</v>
      </c>
      <c r="J323" s="2">
        <v>1</v>
      </c>
      <c r="K323" s="2">
        <v>1</v>
      </c>
    </row>
    <row r="324" spans="1:11" x14ac:dyDescent="0.3">
      <c r="A324" s="2" t="s">
        <v>39</v>
      </c>
      <c r="B324" s="2" t="s">
        <v>564</v>
      </c>
      <c r="C324" s="2">
        <v>1</v>
      </c>
      <c r="D324" s="2" t="s">
        <v>606</v>
      </c>
      <c r="E324" s="2">
        <v>4</v>
      </c>
      <c r="F324" s="2" t="s">
        <v>1222</v>
      </c>
      <c r="G324" s="2" t="str">
        <f t="shared" si="43"/>
        <v>S.1.4</v>
      </c>
      <c r="H324" s="370" cm="1">
        <f t="array" ref="H324">INDEX(Cardamom!$E$7:$E$18,MATCH(F324,Cardamom!$A$7:$A$18,0),)*EUR_LAK_XR</f>
        <v>58.720825536512621</v>
      </c>
      <c r="I324" s="2" t="s">
        <v>517</v>
      </c>
      <c r="J324" s="2">
        <v>0</v>
      </c>
      <c r="K324" s="2">
        <v>20</v>
      </c>
    </row>
    <row r="325" spans="1:11" x14ac:dyDescent="0.3">
      <c r="A325" s="2" t="s">
        <v>39</v>
      </c>
      <c r="B325" s="2" t="s">
        <v>564</v>
      </c>
      <c r="C325" s="2">
        <v>1</v>
      </c>
      <c r="D325" s="2" t="s">
        <v>606</v>
      </c>
      <c r="E325" s="2">
        <v>5</v>
      </c>
      <c r="F325" s="2" t="s">
        <v>1223</v>
      </c>
      <c r="G325" s="2" t="str">
        <f t="shared" si="43"/>
        <v>S.1.5</v>
      </c>
      <c r="H325" s="370" cm="1">
        <f t="array" ref="H325">INDEX(Cardamom!$E$7:$E$18,MATCH(F325,Cardamom!$A$7:$A$18,0),)*EUR_LAK_XR</f>
        <v>78.294434048683485</v>
      </c>
      <c r="I325" s="2" t="s">
        <v>517</v>
      </c>
      <c r="J325" s="2">
        <v>1</v>
      </c>
      <c r="K325" s="2">
        <v>20</v>
      </c>
    </row>
    <row r="326" spans="1:11" x14ac:dyDescent="0.3">
      <c r="A326" s="2" t="s">
        <v>39</v>
      </c>
      <c r="B326" s="2" t="s">
        <v>564</v>
      </c>
      <c r="C326" s="2">
        <v>2</v>
      </c>
      <c r="D326" s="2" t="s">
        <v>605</v>
      </c>
      <c r="E326" s="2">
        <v>1</v>
      </c>
      <c r="F326" s="2" t="s">
        <v>605</v>
      </c>
      <c r="G326" s="2" t="str">
        <f t="shared" si="43"/>
        <v>S.2.1</v>
      </c>
      <c r="H326" s="370" cm="1">
        <f t="array" ref="H326">INDEX(Cardamom!$E$7:$E$18,MATCH(F326,Cardamom!$A$7:$A$18,0),)*EUR_LAK_XR</f>
        <v>391.47217024341745</v>
      </c>
      <c r="I326" s="2" t="s">
        <v>517</v>
      </c>
      <c r="J326" s="2">
        <v>1</v>
      </c>
      <c r="K326" s="2">
        <v>20</v>
      </c>
    </row>
    <row r="329" spans="1:11" x14ac:dyDescent="0.3">
      <c r="A329" s="2" t="s">
        <v>40</v>
      </c>
      <c r="B329" s="2" t="s">
        <v>560</v>
      </c>
      <c r="C329" s="2">
        <v>1</v>
      </c>
      <c r="D329" s="2" t="s">
        <v>606</v>
      </c>
      <c r="E329" s="2">
        <v>1</v>
      </c>
      <c r="F329" s="2" t="s">
        <v>1224</v>
      </c>
      <c r="G329" s="2" t="str">
        <f t="shared" ref="G329:G334" si="44">CONCATENATE(A329,".",C329,".",E329)</f>
        <v>T.1.1</v>
      </c>
      <c r="H329" s="370" cm="1">
        <f t="array" ref="H329">INDEX(orange!$G$8:$G$39,MATCH(F329,orange!$C$8:$C$39,0),)*EUR_LAK_XR</f>
        <v>48.934021280427181</v>
      </c>
      <c r="I329" s="2" t="s">
        <v>517</v>
      </c>
      <c r="J329" s="2">
        <v>0</v>
      </c>
      <c r="K329" s="2">
        <v>20</v>
      </c>
    </row>
    <row r="330" spans="1:11" x14ac:dyDescent="0.3">
      <c r="A330" s="2" t="s">
        <v>40</v>
      </c>
      <c r="B330" s="2" t="s">
        <v>560</v>
      </c>
      <c r="C330" s="2">
        <v>1</v>
      </c>
      <c r="D330" s="2" t="s">
        <v>606</v>
      </c>
      <c r="E330" s="2">
        <v>2</v>
      </c>
      <c r="F330" s="2" t="s">
        <v>1225</v>
      </c>
      <c r="G330" s="2" t="str">
        <f t="shared" si="44"/>
        <v>T.1.2</v>
      </c>
      <c r="H330" s="370" cm="1">
        <f t="array" ref="H330">INDEX(orange!$G$8:$G$39,MATCH(F330,orange!$C$8:$C$39,0),)*EUR_LAK_XR</f>
        <v>1.9573608512170872</v>
      </c>
      <c r="I330" s="2" t="s">
        <v>517</v>
      </c>
      <c r="J330" s="2">
        <v>0</v>
      </c>
      <c r="K330" s="2">
        <v>0</v>
      </c>
    </row>
    <row r="331" spans="1:11" x14ac:dyDescent="0.3">
      <c r="A331" s="2" t="s">
        <v>40</v>
      </c>
      <c r="B331" s="2" t="s">
        <v>560</v>
      </c>
      <c r="C331" s="2">
        <v>1</v>
      </c>
      <c r="D331" s="2" t="s">
        <v>606</v>
      </c>
      <c r="E331" s="2">
        <v>3</v>
      </c>
      <c r="F331" s="2" t="s">
        <v>1226</v>
      </c>
      <c r="G331" s="2" t="str">
        <f t="shared" si="44"/>
        <v>T.1.3</v>
      </c>
      <c r="H331" s="370" cm="1">
        <f t="array" ref="H331">INDEX(orange!$G$8:$G$39,MATCH(F331,orange!$C$8:$C$39,0),)*EUR_LAK_XR</f>
        <v>19.573608512170871</v>
      </c>
      <c r="I331" s="2" t="s">
        <v>517</v>
      </c>
      <c r="J331" s="2">
        <v>1</v>
      </c>
      <c r="K331" s="2">
        <v>1</v>
      </c>
    </row>
    <row r="332" spans="1:11" x14ac:dyDescent="0.3">
      <c r="A332" s="2" t="s">
        <v>40</v>
      </c>
      <c r="B332" s="2" t="s">
        <v>560</v>
      </c>
      <c r="C332" s="2">
        <v>1</v>
      </c>
      <c r="D332" s="2" t="s">
        <v>606</v>
      </c>
      <c r="E332" s="2">
        <v>4</v>
      </c>
      <c r="F332" s="2" t="s">
        <v>1227</v>
      </c>
      <c r="G332" s="2" t="str">
        <f t="shared" si="44"/>
        <v>T.1.4</v>
      </c>
      <c r="H332" s="370" cm="1">
        <f t="array" ref="H332">INDEX(orange!$G$8:$G$39,MATCH(F332,orange!$C$8:$C$39,0),)*EUR_LAK_XR</f>
        <v>29.36041276825631</v>
      </c>
      <c r="I332" s="2" t="s">
        <v>517</v>
      </c>
      <c r="J332" s="2">
        <v>2</v>
      </c>
      <c r="K332" s="2">
        <v>2</v>
      </c>
    </row>
    <row r="333" spans="1:11" x14ac:dyDescent="0.3">
      <c r="A333" s="2" t="s">
        <v>40</v>
      </c>
      <c r="B333" s="2" t="s">
        <v>560</v>
      </c>
      <c r="C333" s="2">
        <v>1</v>
      </c>
      <c r="D333" s="2" t="s">
        <v>606</v>
      </c>
      <c r="E333" s="2">
        <v>5</v>
      </c>
      <c r="F333" s="2" t="s">
        <v>1228</v>
      </c>
      <c r="G333" s="2" t="str">
        <f t="shared" si="44"/>
        <v>T.1.5</v>
      </c>
      <c r="H333" s="370" cm="1">
        <f t="array" ref="H333">INDEX(orange!$G$8:$G$39,MATCH(F333,orange!$C$8:$C$39,0),)*EUR_LAK_XR</f>
        <v>29.36041276825631</v>
      </c>
      <c r="I333" s="2" t="s">
        <v>517</v>
      </c>
      <c r="J333" s="2">
        <v>3</v>
      </c>
      <c r="K333" s="2">
        <v>3</v>
      </c>
    </row>
    <row r="334" spans="1:11" x14ac:dyDescent="0.3">
      <c r="A334" s="2" t="s">
        <v>40</v>
      </c>
      <c r="B334" s="2" t="s">
        <v>560</v>
      </c>
      <c r="C334" s="2">
        <v>1</v>
      </c>
      <c r="D334" s="2" t="s">
        <v>606</v>
      </c>
      <c r="E334" s="2">
        <v>6</v>
      </c>
      <c r="F334" s="2" t="s">
        <v>1229</v>
      </c>
      <c r="G334" s="2" t="str">
        <f t="shared" si="44"/>
        <v>T.1.6</v>
      </c>
      <c r="H334" s="370" cm="1">
        <f t="array" ref="H334">INDEX(orange!$G$8:$G$39,MATCH(F334,orange!$C$8:$C$39,0),)*EUR_LAK_XR</f>
        <v>4.6976660429210098</v>
      </c>
      <c r="I334" s="2" t="s">
        <v>517</v>
      </c>
      <c r="J334" s="2">
        <v>21</v>
      </c>
      <c r="K334" s="2">
        <v>21</v>
      </c>
    </row>
    <row r="335" spans="1:11" x14ac:dyDescent="0.3">
      <c r="A335" s="2" t="s">
        <v>40</v>
      </c>
      <c r="B335" s="2" t="s">
        <v>560</v>
      </c>
      <c r="C335" s="2">
        <v>1</v>
      </c>
      <c r="D335" s="2" t="s">
        <v>606</v>
      </c>
      <c r="E335" s="2">
        <v>7</v>
      </c>
      <c r="F335" s="2" t="s">
        <v>1230</v>
      </c>
      <c r="G335" s="2" t="str">
        <f t="shared" ref="G335:G345" si="45">CONCATENATE(A335,".",C335,".",E335)</f>
        <v>T.1.7</v>
      </c>
      <c r="H335" s="370" cm="1">
        <f t="array" ref="H335">INDEX(orange!$G$8:$G$39,MATCH(F335,orange!$C$8:$C$39,0),)*EUR_LAK_XR</f>
        <v>7.0464990643815142</v>
      </c>
      <c r="I335" s="2" t="s">
        <v>517</v>
      </c>
      <c r="J335" s="2">
        <v>21</v>
      </c>
      <c r="K335" s="2">
        <v>21</v>
      </c>
    </row>
    <row r="336" spans="1:11" x14ac:dyDescent="0.3">
      <c r="A336" s="2" t="s">
        <v>40</v>
      </c>
      <c r="B336" s="2" t="s">
        <v>560</v>
      </c>
      <c r="C336" s="2">
        <v>1</v>
      </c>
      <c r="D336" s="2" t="s">
        <v>606</v>
      </c>
      <c r="E336" s="2">
        <v>8</v>
      </c>
      <c r="F336" s="2" t="s">
        <v>1231</v>
      </c>
      <c r="G336" s="2" t="str">
        <f t="shared" si="45"/>
        <v>T.1.8</v>
      </c>
      <c r="H336" s="370" cm="1">
        <f t="array" ref="H336">INDEX(orange!$G$8:$G$39,MATCH(F336,orange!$C$8:$C$39,0),)*EUR_LAK_XR</f>
        <v>11.744165107302523</v>
      </c>
      <c r="I336" s="2" t="s">
        <v>517</v>
      </c>
      <c r="J336" s="2">
        <v>21</v>
      </c>
      <c r="K336" s="2">
        <v>21</v>
      </c>
    </row>
    <row r="337" spans="1:11" x14ac:dyDescent="0.3">
      <c r="A337" s="2" t="s">
        <v>40</v>
      </c>
      <c r="B337" s="2" t="s">
        <v>560</v>
      </c>
      <c r="C337" s="2">
        <v>1</v>
      </c>
      <c r="D337" s="2" t="s">
        <v>606</v>
      </c>
      <c r="E337" s="2">
        <v>9</v>
      </c>
      <c r="F337" s="2" t="s">
        <v>1232</v>
      </c>
      <c r="G337" s="2" t="str">
        <f t="shared" si="45"/>
        <v>T.1.9</v>
      </c>
      <c r="H337" s="370" cm="1">
        <f t="array" ref="H337">INDEX(orange!$G$8:$G$39,MATCH(F337,orange!$C$8:$C$39,0),)*EUR_LAK_XR</f>
        <v>11.744165107302523</v>
      </c>
      <c r="I337" s="2" t="s">
        <v>517</v>
      </c>
      <c r="J337" s="2">
        <v>21</v>
      </c>
      <c r="K337" s="2">
        <v>21</v>
      </c>
    </row>
    <row r="338" spans="1:11" x14ac:dyDescent="0.3">
      <c r="A338" s="2" t="s">
        <v>40</v>
      </c>
      <c r="B338" s="2" t="s">
        <v>560</v>
      </c>
      <c r="C338" s="2">
        <v>1</v>
      </c>
      <c r="D338" s="2" t="s">
        <v>606</v>
      </c>
      <c r="E338" s="2">
        <v>10</v>
      </c>
      <c r="F338" s="2" t="s">
        <v>1117</v>
      </c>
      <c r="G338" s="2" t="str">
        <f t="shared" si="45"/>
        <v>T.1.10</v>
      </c>
      <c r="H338" s="370" cm="1">
        <f t="array" ref="H338">INDEX(orange!$G$8:$G$39,MATCH(F338,orange!$C$8:$C$39,0),)*EUR_LAK_XR</f>
        <v>19.573608512170871</v>
      </c>
      <c r="I338" s="2" t="s">
        <v>517</v>
      </c>
      <c r="J338" s="2">
        <v>0</v>
      </c>
      <c r="K338" s="2">
        <v>0</v>
      </c>
    </row>
    <row r="339" spans="1:11" x14ac:dyDescent="0.3">
      <c r="A339" s="2" t="s">
        <v>40</v>
      </c>
      <c r="B339" s="2" t="s">
        <v>560</v>
      </c>
      <c r="C339" s="2">
        <v>1</v>
      </c>
      <c r="D339" s="2" t="s">
        <v>606</v>
      </c>
      <c r="E339" s="2">
        <v>11</v>
      </c>
      <c r="F339" s="2" t="s">
        <v>1233</v>
      </c>
      <c r="G339" s="2" t="str">
        <f t="shared" si="45"/>
        <v>T.1.11</v>
      </c>
      <c r="H339" s="370" cm="1">
        <f t="array" ref="H339">INDEX(orange!$G$8:$G$39,MATCH(F339,orange!$C$8:$C$39,0),)*EUR_LAK_XR</f>
        <v>7.829443404868349</v>
      </c>
      <c r="I339" s="2" t="s">
        <v>517</v>
      </c>
      <c r="J339" s="2">
        <v>0</v>
      </c>
      <c r="K339" s="2">
        <v>3</v>
      </c>
    </row>
    <row r="340" spans="1:11" x14ac:dyDescent="0.3">
      <c r="A340" s="2" t="s">
        <v>40</v>
      </c>
      <c r="B340" s="2" t="s">
        <v>560</v>
      </c>
      <c r="C340" s="2">
        <v>1</v>
      </c>
      <c r="D340" s="2" t="s">
        <v>606</v>
      </c>
      <c r="E340" s="2">
        <v>12</v>
      </c>
      <c r="F340" s="2" t="s">
        <v>1234</v>
      </c>
      <c r="G340" s="2" t="str">
        <f t="shared" si="45"/>
        <v>T.1.12</v>
      </c>
      <c r="H340" s="370" cm="1">
        <f t="array" ref="H340">INDEX(orange!$G$8:$G$39,MATCH(F340,orange!$C$8:$C$39,0),)*EUR_LAK_XR</f>
        <v>31.317773619473396</v>
      </c>
      <c r="I340" s="2" t="s">
        <v>517</v>
      </c>
      <c r="J340" s="2">
        <v>21</v>
      </c>
      <c r="K340" s="2">
        <v>21</v>
      </c>
    </row>
    <row r="341" spans="1:11" x14ac:dyDescent="0.3">
      <c r="A341" s="2" t="s">
        <v>40</v>
      </c>
      <c r="B341" s="2" t="s">
        <v>560</v>
      </c>
      <c r="C341" s="2">
        <v>1</v>
      </c>
      <c r="D341" s="2" t="s">
        <v>606</v>
      </c>
      <c r="E341" s="2">
        <v>13</v>
      </c>
      <c r="F341" s="2" t="s">
        <v>1235</v>
      </c>
      <c r="G341" s="2" t="str">
        <f t="shared" si="45"/>
        <v>T.1.13</v>
      </c>
      <c r="H341" s="370" cm="1">
        <f t="array" ref="H341">INDEX(orange!$G$8:$G$39,MATCH(F341,orange!$C$8:$C$39,0),)*EUR_LAK_XR</f>
        <v>125.27109447789358</v>
      </c>
      <c r="I341" s="2" t="s">
        <v>517</v>
      </c>
      <c r="J341" s="2">
        <v>0</v>
      </c>
      <c r="K341" s="2">
        <v>3</v>
      </c>
    </row>
    <row r="342" spans="1:11" x14ac:dyDescent="0.3">
      <c r="A342" s="2" t="s">
        <v>40</v>
      </c>
      <c r="B342" s="2" t="s">
        <v>560</v>
      </c>
      <c r="C342" s="2">
        <v>1</v>
      </c>
      <c r="D342" s="2" t="s">
        <v>606</v>
      </c>
      <c r="E342" s="2">
        <v>14</v>
      </c>
      <c r="F342" s="2" t="s">
        <v>1236</v>
      </c>
      <c r="G342" s="2" t="str">
        <f t="shared" si="45"/>
        <v>T.1.14</v>
      </c>
      <c r="H342" s="370" cm="1">
        <f t="array" ref="H342">INDEX(orange!$G$8:$G$39,MATCH(F342,orange!$C$8:$C$39,0),)*EUR_LAK_XR</f>
        <v>375.81328343368074</v>
      </c>
      <c r="I342" s="2" t="s">
        <v>517</v>
      </c>
      <c r="J342" s="2">
        <v>0</v>
      </c>
      <c r="K342" s="2">
        <v>3</v>
      </c>
    </row>
    <row r="343" spans="1:11" x14ac:dyDescent="0.3">
      <c r="A343" s="2" t="s">
        <v>40</v>
      </c>
      <c r="B343" s="2" t="s">
        <v>560</v>
      </c>
      <c r="C343" s="2">
        <v>1</v>
      </c>
      <c r="D343" s="2" t="s">
        <v>606</v>
      </c>
      <c r="E343" s="2">
        <v>15</v>
      </c>
      <c r="F343" s="2" t="s">
        <v>1237</v>
      </c>
      <c r="G343" s="2" t="str">
        <f t="shared" si="45"/>
        <v>T.1.15</v>
      </c>
      <c r="H343" s="370" cm="1">
        <f t="array" ref="H343">INDEX(orange!$G$8:$G$39,MATCH(F343,orange!$C$8:$C$39,0),)*EUR_LAK_XR</f>
        <v>7.829443404868349</v>
      </c>
      <c r="I343" s="2" t="s">
        <v>517</v>
      </c>
      <c r="J343" s="2">
        <v>2</v>
      </c>
      <c r="K343" s="2">
        <v>2</v>
      </c>
    </row>
    <row r="344" spans="1:11" x14ac:dyDescent="0.3">
      <c r="A344" s="2" t="s">
        <v>40</v>
      </c>
      <c r="B344" s="2" t="s">
        <v>560</v>
      </c>
      <c r="C344" s="2">
        <v>1</v>
      </c>
      <c r="D344" s="2" t="s">
        <v>606</v>
      </c>
      <c r="E344" s="2">
        <v>16</v>
      </c>
      <c r="F344" s="2" t="s">
        <v>1238</v>
      </c>
      <c r="G344" s="2" t="str">
        <f t="shared" si="45"/>
        <v>T.1.16</v>
      </c>
      <c r="H344" s="370" cm="1">
        <f t="array" ref="H344">INDEX(orange!$G$8:$G$39,MATCH(F344,orange!$C$8:$C$39,0),)*EUR_LAK_XR</f>
        <v>70.464990643815142</v>
      </c>
      <c r="I344" s="2" t="s">
        <v>517</v>
      </c>
      <c r="J344" s="2">
        <v>0</v>
      </c>
      <c r="K344" s="2">
        <v>20</v>
      </c>
    </row>
    <row r="345" spans="1:11" x14ac:dyDescent="0.3">
      <c r="A345" s="2" t="s">
        <v>40</v>
      </c>
      <c r="B345" s="2" t="s">
        <v>560</v>
      </c>
      <c r="C345" s="2">
        <v>2</v>
      </c>
      <c r="D345" s="2" t="s">
        <v>605</v>
      </c>
      <c r="E345" s="2">
        <v>1</v>
      </c>
      <c r="F345" s="2" t="s">
        <v>605</v>
      </c>
      <c r="G345" s="2" t="str">
        <f t="shared" si="45"/>
        <v>T.2.1</v>
      </c>
      <c r="H345" s="370" cm="1">
        <f t="array" ref="H345">INDEX(orange!$G$8:$G$39,MATCH(F345,orange!$C$8:$C$39,0),)*EUR_LAK_XR</f>
        <v>1409.2998128763029</v>
      </c>
      <c r="I345" s="2" t="s">
        <v>517</v>
      </c>
      <c r="J345" s="2">
        <v>4</v>
      </c>
      <c r="K345" s="2">
        <v>20</v>
      </c>
    </row>
    <row r="348" spans="1:11" x14ac:dyDescent="0.3">
      <c r="A348" s="2" t="s">
        <v>41</v>
      </c>
      <c r="B348" s="2" t="s">
        <v>574</v>
      </c>
      <c r="C348" s="2">
        <v>1</v>
      </c>
      <c r="D348" s="2" t="s">
        <v>1239</v>
      </c>
      <c r="E348" s="2">
        <v>1</v>
      </c>
      <c r="F348" s="2" t="s">
        <v>1240</v>
      </c>
      <c r="G348" s="2" t="str">
        <f t="shared" ref="G348:G379" si="46">CONCATENATE(A348,".",C348,".",E348)</f>
        <v>U.1.1</v>
      </c>
      <c r="H348" s="370" cm="1">
        <f t="array" ref="H348">INDEX(Coffee!$F$8:$F$52,MATCH(F348,Coffee!$B$8:$B$52,0),)*EUR_LAK_XR</f>
        <v>782.9443404868349</v>
      </c>
      <c r="I348" s="2" t="s">
        <v>517</v>
      </c>
      <c r="J348" s="2">
        <v>0</v>
      </c>
      <c r="K348" s="2">
        <v>0</v>
      </c>
    </row>
    <row r="349" spans="1:11" x14ac:dyDescent="0.3">
      <c r="A349" s="2" t="s">
        <v>41</v>
      </c>
      <c r="B349" s="2" t="s">
        <v>574</v>
      </c>
      <c r="C349" s="2">
        <v>1</v>
      </c>
      <c r="D349" s="2" t="s">
        <v>1239</v>
      </c>
      <c r="E349" s="2">
        <v>2</v>
      </c>
      <c r="F349" s="2" t="s">
        <v>1241</v>
      </c>
      <c r="G349" s="2" t="str">
        <f t="shared" si="46"/>
        <v>U.1.2</v>
      </c>
      <c r="H349" s="370" cm="1">
        <f t="array" ref="H349">INDEX(Coffee!$F$8:$F$52,MATCH(F349,Coffee!$B$8:$B$52,0),)*EUR_LAK_XR</f>
        <v>79.860322729657156</v>
      </c>
      <c r="I349" s="2" t="s">
        <v>517</v>
      </c>
      <c r="J349" s="2">
        <v>0</v>
      </c>
      <c r="K349" s="2">
        <v>0</v>
      </c>
    </row>
    <row r="350" spans="1:11" x14ac:dyDescent="0.3">
      <c r="A350" s="2" t="s">
        <v>41</v>
      </c>
      <c r="B350" s="2" t="s">
        <v>574</v>
      </c>
      <c r="C350" s="2">
        <v>1</v>
      </c>
      <c r="D350" s="2" t="s">
        <v>1239</v>
      </c>
      <c r="E350" s="2">
        <v>3</v>
      </c>
      <c r="F350" s="2" t="s">
        <v>1242</v>
      </c>
      <c r="G350" s="2" t="str">
        <f t="shared" si="46"/>
        <v>U.1.3</v>
      </c>
      <c r="H350" s="370" cm="1">
        <f t="array" ref="H350">INDEX(Coffee!$F$8:$F$52,MATCH(F350,Coffee!$B$8:$B$52,0),)*EUR_LAK_XR</f>
        <v>391.47217024341745</v>
      </c>
      <c r="I350" s="2" t="s">
        <v>517</v>
      </c>
      <c r="J350" s="2">
        <v>0</v>
      </c>
      <c r="K350" s="2">
        <v>0</v>
      </c>
    </row>
    <row r="351" spans="1:11" x14ac:dyDescent="0.3">
      <c r="A351" s="2" t="s">
        <v>41</v>
      </c>
      <c r="B351" s="2" t="s">
        <v>574</v>
      </c>
      <c r="C351" s="2">
        <v>1</v>
      </c>
      <c r="D351" s="2" t="s">
        <v>1239</v>
      </c>
      <c r="E351" s="2">
        <v>4</v>
      </c>
      <c r="G351" s="2" t="str">
        <f t="shared" si="46"/>
        <v>U.1.4</v>
      </c>
      <c r="H351" s="370" cm="1">
        <f t="array" ref="H351">IFERROR(INDEX(Coffee!$F$8:$F$52,MATCH(F351,Coffee!$B$8:$B$52,0),)*EUR_LAK_XR,0)</f>
        <v>0</v>
      </c>
      <c r="I351" s="2" t="s">
        <v>517</v>
      </c>
      <c r="J351" s="2">
        <v>0</v>
      </c>
      <c r="K351" s="2">
        <v>0</v>
      </c>
    </row>
    <row r="352" spans="1:11" x14ac:dyDescent="0.3">
      <c r="A352" s="2" t="s">
        <v>41</v>
      </c>
      <c r="B352" s="2" t="s">
        <v>574</v>
      </c>
      <c r="C352" s="2">
        <v>1</v>
      </c>
      <c r="D352" s="2" t="s">
        <v>1239</v>
      </c>
      <c r="E352" s="2">
        <v>5</v>
      </c>
      <c r="G352" s="2" t="str">
        <f t="shared" si="46"/>
        <v>U.1.5</v>
      </c>
      <c r="H352" s="370" cm="1">
        <f t="array" ref="H352">IFERROR(INDEX(Coffee!$F$8:$F$52,MATCH(F352,Coffee!$B$8:$B$52,0),)*EUR_LAK_XR,0)</f>
        <v>0</v>
      </c>
      <c r="I352" s="2" t="s">
        <v>517</v>
      </c>
      <c r="J352" s="2">
        <v>0</v>
      </c>
      <c r="K352" s="2">
        <v>0</v>
      </c>
    </row>
    <row r="353" spans="1:11" x14ac:dyDescent="0.3">
      <c r="A353" s="2" t="s">
        <v>41</v>
      </c>
      <c r="B353" s="2" t="s">
        <v>574</v>
      </c>
      <c r="C353" s="2">
        <v>1</v>
      </c>
      <c r="D353" s="2" t="s">
        <v>1239</v>
      </c>
      <c r="E353" s="2">
        <v>6</v>
      </c>
      <c r="G353" s="2" t="str">
        <f t="shared" si="46"/>
        <v>U.1.6</v>
      </c>
      <c r="H353" s="370" cm="1">
        <f t="array" ref="H353">IFERROR(INDEX(Coffee!$F$8:$F$52,MATCH(F353,Coffee!$B$8:$B$52,0),)*EUR_LAK_XR,0)</f>
        <v>0</v>
      </c>
      <c r="I353" s="2" t="s">
        <v>517</v>
      </c>
      <c r="J353" s="2">
        <v>0</v>
      </c>
      <c r="K353" s="2">
        <v>0</v>
      </c>
    </row>
    <row r="354" spans="1:11" x14ac:dyDescent="0.3">
      <c r="A354" s="2" t="s">
        <v>41</v>
      </c>
      <c r="B354" s="2" t="s">
        <v>574</v>
      </c>
      <c r="C354" s="2">
        <v>1</v>
      </c>
      <c r="D354" s="2" t="s">
        <v>1239</v>
      </c>
      <c r="E354" s="2">
        <v>7</v>
      </c>
      <c r="G354" s="2" t="str">
        <f t="shared" si="46"/>
        <v>U.1.7</v>
      </c>
      <c r="H354" s="370" cm="1">
        <f t="array" ref="H354">IFERROR(INDEX(Coffee!$F$8:$F$52,MATCH(F354,Coffee!$B$8:$B$52,0),)*EUR_LAK_XR,0)</f>
        <v>0</v>
      </c>
      <c r="I354" s="2" t="s">
        <v>517</v>
      </c>
      <c r="J354" s="2">
        <v>0</v>
      </c>
      <c r="K354" s="2">
        <v>0</v>
      </c>
    </row>
    <row r="355" spans="1:11" x14ac:dyDescent="0.3">
      <c r="A355" s="2" t="s">
        <v>41</v>
      </c>
      <c r="B355" s="2" t="s">
        <v>574</v>
      </c>
      <c r="C355" s="2">
        <v>1</v>
      </c>
      <c r="D355" s="2" t="s">
        <v>1239</v>
      </c>
      <c r="E355" s="2">
        <v>8</v>
      </c>
      <c r="F355" s="2" t="s">
        <v>1140</v>
      </c>
      <c r="G355" s="2" t="str">
        <f t="shared" si="46"/>
        <v>U.1.8</v>
      </c>
      <c r="H355" s="370" cm="1">
        <f t="array" ref="H355">INDEX(Coffee!$F$8:$F$52,MATCH(F355,Coffee!$B$8:$B$52,0),)*EUR_LAK_XR</f>
        <v>274.03051917039221</v>
      </c>
      <c r="I355" s="2" t="s">
        <v>517</v>
      </c>
      <c r="J355" s="2">
        <v>0</v>
      </c>
      <c r="K355" s="2">
        <v>0</v>
      </c>
    </row>
    <row r="356" spans="1:11" x14ac:dyDescent="0.3">
      <c r="A356" s="2" t="s">
        <v>41</v>
      </c>
      <c r="B356" s="2" t="s">
        <v>574</v>
      </c>
      <c r="C356" s="2">
        <v>1</v>
      </c>
      <c r="D356" s="2" t="s">
        <v>1239</v>
      </c>
      <c r="E356" s="2">
        <v>9</v>
      </c>
      <c r="F356" s="2" t="s">
        <v>1243</v>
      </c>
      <c r="G356" s="2" t="str">
        <f t="shared" si="46"/>
        <v>U.1.9</v>
      </c>
      <c r="H356" s="370" cm="1">
        <f t="array" ref="H356">INDEX(Coffee!$F$8:$F$52,MATCH(F356,Coffee!$B$8:$B$52,0),)*EUR_LAK_XR</f>
        <v>195.73608512170873</v>
      </c>
      <c r="I356" s="2" t="s">
        <v>517</v>
      </c>
      <c r="J356" s="2">
        <v>0</v>
      </c>
      <c r="K356" s="2">
        <v>0</v>
      </c>
    </row>
    <row r="357" spans="1:11" x14ac:dyDescent="0.3">
      <c r="A357" s="2" t="s">
        <v>41</v>
      </c>
      <c r="B357" s="2" t="s">
        <v>574</v>
      </c>
      <c r="C357" s="2">
        <v>1</v>
      </c>
      <c r="D357" s="2" t="s">
        <v>1239</v>
      </c>
      <c r="E357" s="2">
        <v>10</v>
      </c>
      <c r="F357" s="2" t="s">
        <v>1244</v>
      </c>
      <c r="G357" s="2" t="str">
        <f t="shared" si="46"/>
        <v>U.1.10</v>
      </c>
      <c r="H357" s="370" cm="1">
        <f t="array" ref="H357">INDEX(Coffee!$F$8:$F$52,MATCH(F357,Coffee!$B$8:$B$52,0),)*EUR_LAK_XR</f>
        <v>704.64990643815145</v>
      </c>
      <c r="I357" s="2" t="s">
        <v>517</v>
      </c>
      <c r="J357" s="2">
        <v>0</v>
      </c>
      <c r="K357" s="2">
        <v>0</v>
      </c>
    </row>
    <row r="358" spans="1:11" x14ac:dyDescent="0.3">
      <c r="A358" s="2" t="s">
        <v>41</v>
      </c>
      <c r="B358" s="2" t="s">
        <v>574</v>
      </c>
      <c r="C358" s="2">
        <v>1</v>
      </c>
      <c r="D358" s="2" t="s">
        <v>1239</v>
      </c>
      <c r="E358" s="2">
        <v>11</v>
      </c>
      <c r="F358" s="2" t="s">
        <v>1075</v>
      </c>
      <c r="G358" s="2" t="str">
        <f t="shared" si="46"/>
        <v>U.1.11</v>
      </c>
      <c r="H358" s="370" cm="1">
        <f t="array" ref="H358">INDEX(Coffee!$F$8:$F$52,MATCH(F358,Coffee!$B$8:$B$52,0),)*EUR_LAK_XR</f>
        <v>7.829443404868349</v>
      </c>
      <c r="I358" s="2" t="s">
        <v>517</v>
      </c>
      <c r="J358" s="2">
        <v>0</v>
      </c>
      <c r="K358" s="2">
        <v>0</v>
      </c>
    </row>
    <row r="359" spans="1:11" x14ac:dyDescent="0.3">
      <c r="A359" s="2" t="s">
        <v>41</v>
      </c>
      <c r="B359" s="2" t="s">
        <v>574</v>
      </c>
      <c r="C359" s="2">
        <v>1</v>
      </c>
      <c r="D359" s="2" t="s">
        <v>1239</v>
      </c>
      <c r="E359" s="2">
        <v>12</v>
      </c>
      <c r="F359" s="2" t="s">
        <v>1245</v>
      </c>
      <c r="G359" s="2" t="str">
        <f t="shared" si="46"/>
        <v>U.1.12</v>
      </c>
      <c r="H359" s="370" cm="1">
        <f t="array" ref="H359">INDEX(Coffee!$F$8:$F$52,MATCH(F359,Coffee!$B$8:$B$52,0),)*EUR_LAK_XR</f>
        <v>5.4806103834078446</v>
      </c>
      <c r="I359" s="2" t="s">
        <v>517</v>
      </c>
      <c r="J359" s="2">
        <v>0</v>
      </c>
      <c r="K359" s="2">
        <v>0</v>
      </c>
    </row>
    <row r="360" spans="1:11" x14ac:dyDescent="0.3">
      <c r="A360" s="2" t="s">
        <v>41</v>
      </c>
      <c r="B360" s="2" t="s">
        <v>574</v>
      </c>
      <c r="C360" s="2">
        <v>1</v>
      </c>
      <c r="D360" s="2" t="s">
        <v>1239</v>
      </c>
      <c r="E360" s="2">
        <v>13</v>
      </c>
      <c r="F360" s="2" t="s">
        <v>1077</v>
      </c>
      <c r="G360" s="2" t="str">
        <f t="shared" si="46"/>
        <v>U.1.13</v>
      </c>
      <c r="H360" s="370" cm="1">
        <f t="array" ref="H360">INDEX(Coffee!$F$8:$F$52,MATCH(F360,Coffee!$B$8:$B$52,0),)*EUR_LAK_XR</f>
        <v>7.829443404868349</v>
      </c>
      <c r="I360" s="2" t="s">
        <v>517</v>
      </c>
      <c r="J360" s="2">
        <v>0</v>
      </c>
      <c r="K360" s="2">
        <v>0</v>
      </c>
    </row>
    <row r="361" spans="1:11" x14ac:dyDescent="0.3">
      <c r="A361" s="2" t="s">
        <v>41</v>
      </c>
      <c r="B361" s="2" t="s">
        <v>574</v>
      </c>
      <c r="C361" s="2">
        <v>1</v>
      </c>
      <c r="D361" s="2" t="s">
        <v>1239</v>
      </c>
      <c r="E361" s="2">
        <v>14</v>
      </c>
      <c r="F361" s="2" t="s">
        <v>1079</v>
      </c>
      <c r="G361" s="2" t="str">
        <f t="shared" si="46"/>
        <v>U.1.14</v>
      </c>
      <c r="H361" s="370" cm="1">
        <f t="array" ref="H361">INDEX(Coffee!$F$8:$F$52,MATCH(F361,Coffee!$B$8:$B$52,0),)*EUR_LAK_XR</f>
        <v>7.829443404868349</v>
      </c>
      <c r="I361" s="2" t="s">
        <v>517</v>
      </c>
      <c r="J361" s="2">
        <v>0</v>
      </c>
      <c r="K361" s="2">
        <v>0</v>
      </c>
    </row>
    <row r="362" spans="1:11" x14ac:dyDescent="0.3">
      <c r="A362" s="2" t="s">
        <v>41</v>
      </c>
      <c r="B362" s="2" t="s">
        <v>574</v>
      </c>
      <c r="C362" s="2">
        <v>1</v>
      </c>
      <c r="D362" s="2" t="s">
        <v>606</v>
      </c>
      <c r="E362" s="2">
        <v>15</v>
      </c>
      <c r="F362" s="2" t="s">
        <v>1246</v>
      </c>
      <c r="G362" s="2" t="str">
        <f t="shared" si="46"/>
        <v>U.1.15</v>
      </c>
      <c r="H362" s="370" cm="1">
        <f t="array" ref="H362">INDEX(Coffee!$F$8:$F$52,MATCH(F362,Coffee!$B$8:$B$52,0),)*EUR_LAK_XR</f>
        <v>939.53320858420193</v>
      </c>
      <c r="I362" s="2" t="s">
        <v>517</v>
      </c>
      <c r="J362" s="2">
        <v>0</v>
      </c>
      <c r="K362" s="2">
        <v>3</v>
      </c>
    </row>
    <row r="363" spans="1:11" x14ac:dyDescent="0.3">
      <c r="A363" s="2" t="s">
        <v>41</v>
      </c>
      <c r="B363" s="2" t="s">
        <v>574</v>
      </c>
      <c r="C363" s="2">
        <v>1</v>
      </c>
      <c r="D363" s="2" t="s">
        <v>606</v>
      </c>
      <c r="E363" s="2">
        <v>16</v>
      </c>
      <c r="F363" s="2" t="s">
        <v>1247</v>
      </c>
      <c r="G363" s="2" t="str">
        <f t="shared" si="46"/>
        <v>U.1.16</v>
      </c>
      <c r="H363" s="370" cm="1">
        <f t="array" ref="H363">INDEX(Coffee!$F$8:$F$52,MATCH(F363,Coffee!$B$8:$B$52,0),)*EUR_LAK_XR</f>
        <v>117.44165107302524</v>
      </c>
      <c r="I363" s="2" t="s">
        <v>517</v>
      </c>
      <c r="J363" s="2">
        <v>3</v>
      </c>
      <c r="K363" s="2">
        <v>3</v>
      </c>
    </row>
    <row r="364" spans="1:11" x14ac:dyDescent="0.3">
      <c r="A364" s="2" t="s">
        <v>41</v>
      </c>
      <c r="B364" s="2" t="s">
        <v>574</v>
      </c>
      <c r="C364" s="2">
        <v>1</v>
      </c>
      <c r="D364" s="2" t="s">
        <v>606</v>
      </c>
      <c r="E364" s="2">
        <v>17</v>
      </c>
      <c r="F364" s="2" t="s">
        <v>1248</v>
      </c>
      <c r="G364" s="2" t="str">
        <f t="shared" si="46"/>
        <v>U.1.17</v>
      </c>
      <c r="H364" s="370" cm="1">
        <f t="array" ref="H364">INDEX(Coffee!$F$8:$F$52,MATCH(F364,Coffee!$B$8:$B$52,0),)*EUR_LAK_XR</f>
        <v>156.58886809736697</v>
      </c>
      <c r="I364" s="2" t="s">
        <v>517</v>
      </c>
      <c r="J364" s="2">
        <v>4</v>
      </c>
      <c r="K364" s="2">
        <v>4</v>
      </c>
    </row>
    <row r="365" spans="1:11" x14ac:dyDescent="0.3">
      <c r="A365" s="2" t="s">
        <v>41</v>
      </c>
      <c r="B365" s="2" t="s">
        <v>574</v>
      </c>
      <c r="C365" s="2">
        <v>1</v>
      </c>
      <c r="D365" s="2" t="s">
        <v>606</v>
      </c>
      <c r="E365" s="2">
        <v>18</v>
      </c>
      <c r="F365" s="2" t="s">
        <v>1249</v>
      </c>
      <c r="G365" s="2" t="str">
        <f t="shared" si="46"/>
        <v>U.1.18</v>
      </c>
      <c r="H365" s="370" cm="1">
        <f t="array" ref="H365">INDEX(Coffee!$F$8:$F$52,MATCH(F365,Coffee!$B$8:$B$52,0),)*EUR_LAK_XR</f>
        <v>195.73608512170873</v>
      </c>
      <c r="I365" s="2" t="s">
        <v>517</v>
      </c>
      <c r="J365" s="2">
        <v>5</v>
      </c>
      <c r="K365" s="2">
        <v>5</v>
      </c>
    </row>
    <row r="366" spans="1:11" x14ac:dyDescent="0.3">
      <c r="A366" s="2" t="s">
        <v>41</v>
      </c>
      <c r="B366" s="2" t="s">
        <v>574</v>
      </c>
      <c r="C366" s="2">
        <v>1</v>
      </c>
      <c r="D366" s="2" t="s">
        <v>606</v>
      </c>
      <c r="E366" s="2">
        <v>19</v>
      </c>
      <c r="F366" s="2" t="s">
        <v>1250</v>
      </c>
      <c r="G366" s="2" t="str">
        <f t="shared" si="46"/>
        <v>U.1.19</v>
      </c>
      <c r="H366" s="370" cm="1">
        <f t="array" ref="H366">INDEX(Coffee!$F$8:$F$52,MATCH(F366,Coffee!$B$8:$B$52,0),)*EUR_LAK_XR</f>
        <v>234.88330214605048</v>
      </c>
      <c r="I366" s="2" t="s">
        <v>517</v>
      </c>
      <c r="J366" s="2">
        <v>6</v>
      </c>
      <c r="K366" s="2">
        <v>20</v>
      </c>
    </row>
    <row r="367" spans="1:11" x14ac:dyDescent="0.3">
      <c r="A367" s="2" t="s">
        <v>41</v>
      </c>
      <c r="B367" s="2" t="s">
        <v>574</v>
      </c>
      <c r="C367" s="2">
        <v>1</v>
      </c>
      <c r="D367" s="2" t="s">
        <v>606</v>
      </c>
      <c r="E367" s="2">
        <v>20</v>
      </c>
      <c r="F367" s="2" t="s">
        <v>1251</v>
      </c>
      <c r="G367" s="2" t="str">
        <f t="shared" si="46"/>
        <v>U.1.20</v>
      </c>
      <c r="H367" s="370" cm="1">
        <f t="array" ref="H367">INDEX(Coffee!$F$8:$F$52,MATCH(F367,Coffee!$B$8:$B$52,0),)*EUR_LAK_XR</f>
        <v>17.616247660953785</v>
      </c>
      <c r="I367" s="2" t="s">
        <v>517</v>
      </c>
      <c r="J367" s="2">
        <v>3</v>
      </c>
      <c r="K367" s="2">
        <v>3</v>
      </c>
    </row>
    <row r="368" spans="1:11" x14ac:dyDescent="0.3">
      <c r="A368" s="2" t="s">
        <v>41</v>
      </c>
      <c r="B368" s="2" t="s">
        <v>574</v>
      </c>
      <c r="C368" s="2">
        <v>1</v>
      </c>
      <c r="D368" s="2" t="s">
        <v>606</v>
      </c>
      <c r="E368" s="2">
        <v>21</v>
      </c>
      <c r="F368" s="2" t="s">
        <v>1252</v>
      </c>
      <c r="G368" s="2" t="str">
        <f t="shared" si="46"/>
        <v>U.1.21</v>
      </c>
      <c r="H368" s="370" cm="1">
        <f t="array" ref="H368">INDEX(Coffee!$F$8:$F$52,MATCH(F368,Coffee!$B$8:$B$52,0),)*EUR_LAK_XR</f>
        <v>23.488330214605046</v>
      </c>
      <c r="I368" s="2" t="s">
        <v>517</v>
      </c>
      <c r="J368" s="2">
        <v>4</v>
      </c>
      <c r="K368" s="2">
        <v>4</v>
      </c>
    </row>
    <row r="369" spans="1:11" x14ac:dyDescent="0.3">
      <c r="A369" s="2" t="s">
        <v>41</v>
      </c>
      <c r="B369" s="2" t="s">
        <v>574</v>
      </c>
      <c r="C369" s="2">
        <v>1</v>
      </c>
      <c r="D369" s="2" t="s">
        <v>606</v>
      </c>
      <c r="E369" s="2">
        <v>22</v>
      </c>
      <c r="F369" s="2" t="s">
        <v>1253</v>
      </c>
      <c r="G369" s="2" t="str">
        <f t="shared" si="46"/>
        <v>U.1.22</v>
      </c>
      <c r="H369" s="370" cm="1">
        <f t="array" ref="H369">INDEX(Coffee!$F$8:$F$52,MATCH(F369,Coffee!$B$8:$B$52,0),)*EUR_LAK_XR</f>
        <v>29.36041276825631</v>
      </c>
      <c r="I369" s="2" t="s">
        <v>517</v>
      </c>
      <c r="J369" s="2">
        <v>5</v>
      </c>
      <c r="K369" s="2">
        <v>5</v>
      </c>
    </row>
    <row r="370" spans="1:11" x14ac:dyDescent="0.3">
      <c r="A370" s="2" t="s">
        <v>41</v>
      </c>
      <c r="B370" s="2" t="s">
        <v>574</v>
      </c>
      <c r="C370" s="2">
        <v>1</v>
      </c>
      <c r="D370" s="2" t="s">
        <v>606</v>
      </c>
      <c r="E370" s="2">
        <v>23</v>
      </c>
      <c r="F370" s="2" t="s">
        <v>1254</v>
      </c>
      <c r="G370" s="2" t="str">
        <f t="shared" si="46"/>
        <v>U.1.23</v>
      </c>
      <c r="H370" s="370" cm="1">
        <f t="array" ref="H370">INDEX(Coffee!$F$8:$F$52,MATCH(F370,Coffee!$B$8:$B$52,0),)*EUR_LAK_XR</f>
        <v>35.232495321907571</v>
      </c>
      <c r="I370" s="2" t="s">
        <v>517</v>
      </c>
      <c r="J370" s="2">
        <v>6</v>
      </c>
      <c r="K370" s="2">
        <v>20</v>
      </c>
    </row>
    <row r="371" spans="1:11" x14ac:dyDescent="0.3">
      <c r="A371" s="2" t="s">
        <v>41</v>
      </c>
      <c r="B371" s="2" t="s">
        <v>574</v>
      </c>
      <c r="C371" s="2">
        <v>1</v>
      </c>
      <c r="D371" s="2" t="s">
        <v>606</v>
      </c>
      <c r="E371" s="2">
        <v>24</v>
      </c>
      <c r="F371" s="2" t="s">
        <v>1255</v>
      </c>
      <c r="G371" s="2" t="str">
        <f t="shared" si="46"/>
        <v>U.1.24</v>
      </c>
      <c r="H371" s="370" cm="1">
        <f t="array" ref="H371">INDEX(Coffee!$F$8:$F$52,MATCH(F371,Coffee!$B$8:$B$52,0),)*EUR_LAK_XR</f>
        <v>2.3488330214605049</v>
      </c>
      <c r="I371" s="2" t="s">
        <v>517</v>
      </c>
      <c r="J371" s="2">
        <v>3</v>
      </c>
      <c r="K371" s="2">
        <v>3</v>
      </c>
    </row>
    <row r="372" spans="1:11" x14ac:dyDescent="0.3">
      <c r="A372" s="2" t="s">
        <v>41</v>
      </c>
      <c r="B372" s="2" t="s">
        <v>574</v>
      </c>
      <c r="C372" s="2">
        <v>1</v>
      </c>
      <c r="D372" s="2" t="s">
        <v>606</v>
      </c>
      <c r="E372" s="2">
        <v>25</v>
      </c>
      <c r="F372" s="2" t="s">
        <v>1256</v>
      </c>
      <c r="G372" s="2" t="str">
        <f t="shared" si="46"/>
        <v>U.1.25</v>
      </c>
      <c r="H372" s="370" cm="1">
        <f t="array" ref="H372">INDEX(Coffee!$F$8:$F$52,MATCH(F372,Coffee!$B$8:$B$52,0),)*EUR_LAK_XR</f>
        <v>3.1317773619473397</v>
      </c>
      <c r="I372" s="2" t="s">
        <v>517</v>
      </c>
      <c r="J372" s="2">
        <v>4</v>
      </c>
      <c r="K372" s="2">
        <v>4</v>
      </c>
    </row>
    <row r="373" spans="1:11" x14ac:dyDescent="0.3">
      <c r="A373" s="2" t="s">
        <v>41</v>
      </c>
      <c r="B373" s="2" t="s">
        <v>574</v>
      </c>
      <c r="C373" s="2">
        <v>1</v>
      </c>
      <c r="D373" s="2" t="s">
        <v>606</v>
      </c>
      <c r="E373" s="2">
        <v>26</v>
      </c>
      <c r="F373" s="2" t="s">
        <v>1257</v>
      </c>
      <c r="G373" s="2" t="str">
        <f t="shared" si="46"/>
        <v>U.1.26</v>
      </c>
      <c r="H373" s="370" cm="1">
        <f t="array" ref="H373">INDEX(Coffee!$F$8:$F$52,MATCH(F373,Coffee!$B$8:$B$52,0),)*EUR_LAK_XR</f>
        <v>3.9147217024341745</v>
      </c>
      <c r="I373" s="2" t="s">
        <v>517</v>
      </c>
      <c r="J373" s="2">
        <v>5</v>
      </c>
      <c r="K373" s="2">
        <v>5</v>
      </c>
    </row>
    <row r="374" spans="1:11" x14ac:dyDescent="0.3">
      <c r="A374" s="2" t="s">
        <v>41</v>
      </c>
      <c r="B374" s="2" t="s">
        <v>574</v>
      </c>
      <c r="C374" s="2">
        <v>1</v>
      </c>
      <c r="D374" s="2" t="s">
        <v>606</v>
      </c>
      <c r="E374" s="2">
        <v>27</v>
      </c>
      <c r="F374" s="2" t="s">
        <v>1258</v>
      </c>
      <c r="G374" s="2" t="str">
        <f t="shared" si="46"/>
        <v>U.1.27</v>
      </c>
      <c r="H374" s="370" cm="1">
        <f t="array" ref="H374">INDEX(Coffee!$F$8:$F$52,MATCH(F374,Coffee!$B$8:$B$52,0),)*EUR_LAK_XR</f>
        <v>4.6976660429210098</v>
      </c>
      <c r="I374" s="2" t="s">
        <v>517</v>
      </c>
      <c r="J374" s="2">
        <v>6</v>
      </c>
      <c r="K374" s="2">
        <v>20</v>
      </c>
    </row>
    <row r="375" spans="1:11" x14ac:dyDescent="0.3">
      <c r="A375" s="2" t="s">
        <v>41</v>
      </c>
      <c r="B375" s="2" t="s">
        <v>574</v>
      </c>
      <c r="C375" s="2">
        <v>1</v>
      </c>
      <c r="D375" s="2" t="s">
        <v>606</v>
      </c>
      <c r="E375" s="2">
        <v>28</v>
      </c>
      <c r="F375" s="2" t="s">
        <v>1259</v>
      </c>
      <c r="G375" s="2" t="str">
        <f t="shared" si="46"/>
        <v>U.1.28</v>
      </c>
      <c r="H375" s="370" cm="1">
        <f t="array" ref="H375">INDEX(Coffee!$F$8:$F$52,MATCH(F375,Coffee!$B$8:$B$52,0),)*EUR_LAK_XR</f>
        <v>0.93953320858420186</v>
      </c>
      <c r="I375" s="2" t="s">
        <v>517</v>
      </c>
      <c r="J375" s="2">
        <v>0</v>
      </c>
      <c r="K375" s="2">
        <v>20</v>
      </c>
    </row>
    <row r="376" spans="1:11" x14ac:dyDescent="0.3">
      <c r="A376" s="2" t="s">
        <v>41</v>
      </c>
      <c r="B376" s="2" t="s">
        <v>574</v>
      </c>
      <c r="C376" s="2">
        <v>2</v>
      </c>
      <c r="D376" s="2" t="s">
        <v>605</v>
      </c>
      <c r="E376" s="2">
        <v>1</v>
      </c>
      <c r="F376" s="2" t="s">
        <v>1260</v>
      </c>
      <c r="G376" s="2" t="str">
        <f t="shared" si="46"/>
        <v>U.2.1</v>
      </c>
      <c r="H376" s="370" cm="1">
        <f t="array" ref="H376">INDEX(Coffee!$F$8:$F$52,MATCH(F376,Coffee!$B$8:$B$52,0),)*EUR_LAK_XR</f>
        <v>689.96970005402329</v>
      </c>
      <c r="I376" s="2" t="s">
        <v>517</v>
      </c>
      <c r="J376" s="2">
        <v>3</v>
      </c>
      <c r="K376" s="2">
        <v>3</v>
      </c>
    </row>
    <row r="377" spans="1:11" x14ac:dyDescent="0.3">
      <c r="A377" s="2" t="s">
        <v>41</v>
      </c>
      <c r="B377" s="2" t="s">
        <v>574</v>
      </c>
      <c r="C377" s="2">
        <v>2</v>
      </c>
      <c r="D377" s="2" t="s">
        <v>605</v>
      </c>
      <c r="E377" s="2">
        <v>2</v>
      </c>
      <c r="F377" s="2" t="s">
        <v>1261</v>
      </c>
      <c r="G377" s="2" t="str">
        <f t="shared" si="46"/>
        <v>U.2.2</v>
      </c>
      <c r="H377" s="370" cm="1">
        <f t="array" ref="H377">INDEX(Coffee!$F$8:$F$52,MATCH(F377,Coffee!$B$8:$B$52,0),)*EUR_LAK_XR</f>
        <v>919.95960007203098</v>
      </c>
      <c r="I377" s="2" t="s">
        <v>517</v>
      </c>
      <c r="J377" s="2">
        <v>4</v>
      </c>
      <c r="K377" s="2">
        <v>4</v>
      </c>
    </row>
    <row r="378" spans="1:11" x14ac:dyDescent="0.3">
      <c r="A378" s="2" t="s">
        <v>41</v>
      </c>
      <c r="B378" s="2" t="s">
        <v>574</v>
      </c>
      <c r="C378" s="2">
        <v>2</v>
      </c>
      <c r="D378" s="2" t="s">
        <v>605</v>
      </c>
      <c r="E378" s="2">
        <v>3</v>
      </c>
      <c r="F378" s="2" t="s">
        <v>1262</v>
      </c>
      <c r="G378" s="2" t="str">
        <f t="shared" si="46"/>
        <v>U.2.3</v>
      </c>
      <c r="H378" s="370" cm="1">
        <f t="array" ref="H378">INDEX(Coffee!$F$8:$F$52,MATCH(F378,Coffee!$B$8:$B$52,0),)*EUR_LAK_XR</f>
        <v>1149.9495000900388</v>
      </c>
      <c r="I378" s="2" t="s">
        <v>517</v>
      </c>
      <c r="J378" s="2">
        <v>5</v>
      </c>
      <c r="K378" s="2">
        <v>5</v>
      </c>
    </row>
    <row r="379" spans="1:11" x14ac:dyDescent="0.3">
      <c r="A379" s="2" t="s">
        <v>41</v>
      </c>
      <c r="B379" s="2" t="s">
        <v>574</v>
      </c>
      <c r="C379" s="2">
        <v>2</v>
      </c>
      <c r="D379" s="2" t="s">
        <v>605</v>
      </c>
      <c r="E379" s="2">
        <v>4</v>
      </c>
      <c r="F379" s="2" t="s">
        <v>1263</v>
      </c>
      <c r="G379" s="2" t="str">
        <f t="shared" si="46"/>
        <v>U.2.4</v>
      </c>
      <c r="H379" s="370" cm="1">
        <f t="array" ref="H379">INDEX(Coffee!$F$8:$F$52,MATCH(F379,Coffee!$B$8:$B$52,0),)*EUR_LAK_XR</f>
        <v>1379.9394001080466</v>
      </c>
      <c r="I379" s="2" t="s">
        <v>517</v>
      </c>
      <c r="J379" s="2">
        <v>6</v>
      </c>
      <c r="K379" s="2">
        <v>20</v>
      </c>
    </row>
    <row r="382" spans="1:11" x14ac:dyDescent="0.2">
      <c r="A382" s="2" t="s">
        <v>536</v>
      </c>
      <c r="B382" s="2" t="s">
        <v>1264</v>
      </c>
      <c r="C382" s="2">
        <v>1</v>
      </c>
      <c r="D382" s="2" t="s">
        <v>1265</v>
      </c>
      <c r="E382" s="2">
        <v>1</v>
      </c>
      <c r="F382" s="16" t="str">
        <f>'FIRR Forestry'!B10</f>
        <v>Chainsaw (every 5 years)</v>
      </c>
      <c r="G382" s="2" t="str">
        <f>CONCATENATE(A382,".",C382,".",E382)</f>
        <v>V.1.1</v>
      </c>
      <c r="H382" s="370">
        <f>INDEX('FIRR Forestry'!$G$10:$G$25,MATCH(F382,'FIRR Forestry'!$B$10:$B$25,0))*EUR_USD_XR</f>
        <v>45.915368792242148</v>
      </c>
      <c r="I382" s="2" t="s">
        <v>1057</v>
      </c>
      <c r="J382" s="2">
        <v>0</v>
      </c>
      <c r="K382" s="2">
        <v>0</v>
      </c>
    </row>
    <row r="383" spans="1:11" x14ac:dyDescent="0.2">
      <c r="A383" s="2" t="s">
        <v>536</v>
      </c>
      <c r="B383" s="2" t="s">
        <v>1264</v>
      </c>
      <c r="C383" s="2">
        <v>1</v>
      </c>
      <c r="D383" s="2" t="s">
        <v>1265</v>
      </c>
      <c r="E383" s="2">
        <v>2</v>
      </c>
      <c r="F383" s="16" t="str">
        <f>'FIRR Forestry'!B11</f>
        <v>Axe (every 5 years)</v>
      </c>
      <c r="G383" s="2" t="str">
        <f t="shared" ref="G383:G384" si="47">CONCATENATE(A383,".",C383,".",E383)</f>
        <v>V.1.2</v>
      </c>
      <c r="H383" s="370">
        <f>INDEX('FIRR Forestry'!$G$10:$G$25,MATCH(F383,'FIRR Forestry'!$B$10:$B$25,0))*EUR_USD_XR</f>
        <v>6.8873053188363214</v>
      </c>
      <c r="I383" s="2" t="s">
        <v>1057</v>
      </c>
      <c r="J383" s="2">
        <v>0</v>
      </c>
      <c r="K383" s="2">
        <v>0</v>
      </c>
    </row>
    <row r="384" spans="1:11" x14ac:dyDescent="0.2">
      <c r="A384" s="2" t="s">
        <v>536</v>
      </c>
      <c r="B384" s="2" t="s">
        <v>1264</v>
      </c>
      <c r="C384" s="2">
        <v>1</v>
      </c>
      <c r="D384" s="2" t="s">
        <v>1265</v>
      </c>
      <c r="E384" s="2">
        <v>3</v>
      </c>
      <c r="F384" s="16" t="str">
        <f>'FIRR Forestry'!B12</f>
        <v>Labor inputs</v>
      </c>
      <c r="G384" s="2" t="str">
        <f t="shared" si="47"/>
        <v>V.1.3</v>
      </c>
      <c r="H384" s="370">
        <f>INDEX('FIRR Forestry'!$G$10:$G$25,MATCH(F384,'FIRR Forestry'!$B$10:$B$25,0))*EUR_USD_XR</f>
        <v>128.56303261827802</v>
      </c>
      <c r="I384" s="2" t="s">
        <v>1057</v>
      </c>
      <c r="J384" s="2">
        <v>0</v>
      </c>
      <c r="K384" s="2">
        <v>4</v>
      </c>
    </row>
    <row r="385" spans="1:11" x14ac:dyDescent="0.2">
      <c r="A385" s="2" t="s">
        <v>536</v>
      </c>
      <c r="B385" s="2" t="s">
        <v>1264</v>
      </c>
      <c r="C385" s="2">
        <v>2</v>
      </c>
      <c r="D385" s="2" t="s">
        <v>1266</v>
      </c>
      <c r="E385" s="2">
        <v>1</v>
      </c>
      <c r="F385" s="16" t="str">
        <f>'FIRR Forestry'!B25</f>
        <v>Sum of revenues</v>
      </c>
      <c r="G385" s="2" t="str">
        <f>CONCATENATE(A385,".",C385,".",E385)</f>
        <v>V.2.1</v>
      </c>
      <c r="H385" s="370">
        <f>INDEX('FIRR Forestry'!$G$10:$G$25,MATCH(F385,'FIRR Forestry'!$B$10:$B$25,0))*EUR_USD_XR</f>
        <v>173.5600940346753</v>
      </c>
      <c r="I385" s="2" t="s">
        <v>1057</v>
      </c>
      <c r="J385" s="2">
        <v>0</v>
      </c>
      <c r="K385" s="2">
        <v>4</v>
      </c>
    </row>
    <row r="386" spans="1:11" x14ac:dyDescent="0.2">
      <c r="A386" s="2" t="s">
        <v>536</v>
      </c>
      <c r="B386" s="2" t="s">
        <v>1264</v>
      </c>
      <c r="C386" s="2">
        <v>1</v>
      </c>
      <c r="D386" s="2" t="s">
        <v>1267</v>
      </c>
      <c r="E386" s="2">
        <v>4</v>
      </c>
      <c r="F386" s="16" t="s">
        <v>1268</v>
      </c>
      <c r="G386" s="2" t="str">
        <f t="shared" ref="G386:G388" si="48">CONCATENATE(A386,".",C386,".",E386)</f>
        <v>V.1.4</v>
      </c>
      <c r="H386" s="370">
        <f>INDEX('FIRR Agriculture'!$G$11:$G$32,MATCH(F386,'FIRR Agriculture'!$B$11:$B$32,0))*EUR_USD_XR</f>
        <v>14.463341169556276</v>
      </c>
      <c r="I386" s="2" t="s">
        <v>1057</v>
      </c>
      <c r="J386" s="2">
        <v>5</v>
      </c>
      <c r="K386" s="2">
        <v>5</v>
      </c>
    </row>
    <row r="387" spans="1:11" x14ac:dyDescent="0.2">
      <c r="A387" s="2" t="s">
        <v>536</v>
      </c>
      <c r="B387" s="2" t="s">
        <v>1264</v>
      </c>
      <c r="C387" s="2">
        <v>1</v>
      </c>
      <c r="D387" s="2" t="s">
        <v>1267</v>
      </c>
      <c r="E387" s="2">
        <v>5</v>
      </c>
      <c r="F387" s="16" t="str">
        <f>'FIRR Agriculture'!B27</f>
        <v>Sum Investments/Materials (mgmt)</v>
      </c>
      <c r="G387" s="2" t="str">
        <f t="shared" si="48"/>
        <v>V.1.5</v>
      </c>
      <c r="H387" s="370">
        <f>INDEX('FIRR Agriculture'!$G$11:$G$32,MATCH(F387,'FIRR Agriculture'!$B$11:$B$32,0))*EUR_USD_XR</f>
        <v>6.1985747869526895</v>
      </c>
      <c r="I387" s="2" t="s">
        <v>1057</v>
      </c>
      <c r="J387" s="2">
        <v>6</v>
      </c>
      <c r="K387" s="2">
        <v>7</v>
      </c>
    </row>
    <row r="388" spans="1:11" x14ac:dyDescent="0.2">
      <c r="A388" s="2" t="s">
        <v>536</v>
      </c>
      <c r="B388" s="2" t="s">
        <v>1264</v>
      </c>
      <c r="C388" s="2">
        <v>1</v>
      </c>
      <c r="D388" s="2" t="s">
        <v>1267</v>
      </c>
      <c r="E388" s="2">
        <v>6</v>
      </c>
      <c r="F388" s="16" t="str">
        <f>'FIRR Agriculture'!B16</f>
        <v>Labor cost (establishment)</v>
      </c>
      <c r="G388" s="2" t="str">
        <f t="shared" si="48"/>
        <v>V.1.6</v>
      </c>
      <c r="H388" s="370">
        <f>INDEX('FIRR Agriculture'!$G$11:$G$32,MATCH(F388,'FIRR Agriculture'!$B$11:$B$32,0))*EUR_USD_XR</f>
        <v>495.88598295621517</v>
      </c>
      <c r="I388" s="2" t="s">
        <v>1057</v>
      </c>
      <c r="J388" s="2">
        <v>5</v>
      </c>
      <c r="K388" s="2">
        <v>5</v>
      </c>
    </row>
    <row r="389" spans="1:11" x14ac:dyDescent="0.2">
      <c r="A389" s="2" t="s">
        <v>536</v>
      </c>
      <c r="B389" s="2" t="s">
        <v>1264</v>
      </c>
      <c r="C389" s="2">
        <v>1</v>
      </c>
      <c r="D389" s="2" t="s">
        <v>1267</v>
      </c>
      <c r="E389" s="2">
        <v>7</v>
      </c>
      <c r="F389" s="16" t="str">
        <f>'FIRR Agriculture'!B28</f>
        <v>Labor cost (mgmt)</v>
      </c>
      <c r="G389" s="2" t="str">
        <f t="shared" ref="G389" si="49">CONCATENATE(A389,".",C389,".",E389)</f>
        <v>V.1.7</v>
      </c>
      <c r="H389" s="370">
        <f>INDEX('FIRR Agriculture'!$G$11:$G$32,MATCH(F389,'FIRR Agriculture'!$B$11:$B$32,0))*EUR_USD_XR</f>
        <v>468.33676168086987</v>
      </c>
      <c r="I389" s="2" t="s">
        <v>1057</v>
      </c>
      <c r="J389" s="2">
        <v>6</v>
      </c>
      <c r="K389" s="2">
        <v>7</v>
      </c>
    </row>
    <row r="390" spans="1:11" x14ac:dyDescent="0.2">
      <c r="A390" s="2" t="s">
        <v>536</v>
      </c>
      <c r="B390" s="2" t="s">
        <v>1264</v>
      </c>
      <c r="C390" s="2">
        <v>2</v>
      </c>
      <c r="D390" s="2" t="s">
        <v>1269</v>
      </c>
      <c r="E390" s="2">
        <v>2</v>
      </c>
      <c r="F390" s="16" t="str">
        <f>'FIRR Agriculture'!B32</f>
        <v>Revenues from harvest/Sale of Products_1</v>
      </c>
      <c r="G390" s="2" t="str">
        <f>CONCATENATE(A390,".",C390,".",E390)</f>
        <v>V.2.2</v>
      </c>
      <c r="H390" s="370">
        <f>INDEX('FIRR Agriculture'!$G$11:$G$32,MATCH(F390,'FIRR Agriculture'!$B$11:$B$32,0))*EUR_USD_XR</f>
        <v>417.82985600940344</v>
      </c>
      <c r="I390" s="2" t="s">
        <v>1057</v>
      </c>
      <c r="J390" s="2">
        <v>5</v>
      </c>
      <c r="K390" s="2">
        <v>7</v>
      </c>
    </row>
  </sheetData>
  <phoneticPr fontId="29" type="noConversion"/>
  <hyperlinks>
    <hyperlink ref="N2" r:id="rId1" xr:uid="{5AB86F24-F6CF-4D85-81F6-78036C0FC4B1}"/>
    <hyperlink ref="M4" r:id="rId2" xr:uid="{18426068-135A-4404-B907-D14958425B3E}"/>
    <hyperlink ref="M5" r:id="rId3" xr:uid="{D7C3B9AB-4074-465A-88F3-95FB2C9BA4CF}"/>
    <hyperlink ref="M6" r:id="rId4" xr:uid="{F175AE09-8D3E-400F-9A82-5FD313F0AACC}"/>
  </hyperlinks>
  <pageMargins left="0.7" right="0.7" top="0.75" bottom="0.75" header="0" footer="0"/>
  <pageSetup paperSize="9" orientation="portrait" r:id="rId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358BE-5DEF-4069-9672-731E6FD3649B}">
  <sheetPr>
    <tabColor theme="3" tint="0.89999084444715716"/>
  </sheetPr>
  <dimension ref="A1:N64"/>
  <sheetViews>
    <sheetView showGridLines="0" zoomScale="75" zoomScaleNormal="75" workbookViewId="0">
      <selection activeCell="J20" sqref="J20"/>
    </sheetView>
  </sheetViews>
  <sheetFormatPr defaultColWidth="8.625" defaultRowHeight="15" x14ac:dyDescent="0.25"/>
  <cols>
    <col min="1" max="1" width="4.25" style="84" customWidth="1"/>
    <col min="2" max="2" width="17.875" style="84" customWidth="1"/>
    <col min="3" max="3" width="61.25" style="84" customWidth="1"/>
    <col min="4" max="4" width="16.375" style="84" customWidth="1"/>
    <col min="5" max="5" width="8.875" style="84" customWidth="1"/>
    <col min="6" max="6" width="11.25" style="84" customWidth="1"/>
    <col min="7" max="7" width="14.25" style="84" customWidth="1"/>
    <col min="8" max="8" width="14.375" style="84" customWidth="1"/>
    <col min="9" max="9" width="11.25" style="84" customWidth="1"/>
    <col min="10" max="10" width="19.625" style="84" customWidth="1"/>
    <col min="11" max="11" width="12.875" style="84" customWidth="1"/>
    <col min="12" max="14" width="14" style="84" customWidth="1"/>
    <col min="15" max="16384" width="8.625" style="84"/>
  </cols>
  <sheetData>
    <row r="1" spans="1:10" ht="15.75" x14ac:dyDescent="0.25">
      <c r="A1" s="694" t="s">
        <v>1270</v>
      </c>
      <c r="B1" s="694"/>
      <c r="C1" s="694"/>
      <c r="D1" s="694"/>
      <c r="E1" s="694"/>
      <c r="F1" s="694"/>
      <c r="G1" s="694"/>
    </row>
    <row r="2" spans="1:10" x14ac:dyDescent="0.25">
      <c r="A2" s="695" t="s">
        <v>1271</v>
      </c>
      <c r="B2" s="695"/>
      <c r="C2" s="695"/>
      <c r="D2" s="695"/>
      <c r="E2" s="695"/>
      <c r="F2" s="695"/>
      <c r="G2" s="695"/>
    </row>
    <row r="3" spans="1:10" ht="34.15" customHeight="1" x14ac:dyDescent="0.25">
      <c r="A3" s="696" t="s">
        <v>1272</v>
      </c>
      <c r="B3" s="696"/>
      <c r="C3" s="696"/>
      <c r="D3" s="696"/>
      <c r="E3" s="696"/>
      <c r="F3" s="696"/>
      <c r="G3" s="696"/>
    </row>
    <row r="4" spans="1:10" x14ac:dyDescent="0.25">
      <c r="A4" s="695" t="s">
        <v>1273</v>
      </c>
      <c r="B4" s="695"/>
      <c r="C4" s="695"/>
      <c r="D4" s="695"/>
      <c r="E4" s="695"/>
      <c r="F4" s="695"/>
      <c r="G4" s="695"/>
    </row>
    <row r="5" spans="1:10" x14ac:dyDescent="0.25">
      <c r="A5" s="85"/>
      <c r="B5" s="85"/>
      <c r="C5" s="85"/>
      <c r="D5" s="85"/>
      <c r="E5" s="85"/>
      <c r="F5" s="85"/>
      <c r="G5" s="85"/>
    </row>
    <row r="6" spans="1:10" x14ac:dyDescent="0.25">
      <c r="A6" s="692" t="s">
        <v>1274</v>
      </c>
      <c r="B6" s="692"/>
      <c r="C6" s="692"/>
      <c r="D6" s="692"/>
      <c r="E6" s="692"/>
      <c r="F6" s="692"/>
      <c r="G6" s="692"/>
      <c r="H6" s="692"/>
      <c r="I6" s="692"/>
      <c r="J6" s="692"/>
    </row>
    <row r="9" spans="1:10" x14ac:dyDescent="0.25">
      <c r="A9" s="692" t="s">
        <v>1275</v>
      </c>
      <c r="B9" s="692"/>
      <c r="C9" s="692"/>
      <c r="D9" s="692"/>
      <c r="E9" s="692"/>
      <c r="F9" s="692"/>
      <c r="G9" s="692"/>
      <c r="H9" s="692"/>
      <c r="I9" s="692"/>
      <c r="J9" s="692"/>
    </row>
    <row r="10" spans="1:10" s="86" customFormat="1" x14ac:dyDescent="0.25">
      <c r="A10" s="86" t="s">
        <v>1276</v>
      </c>
      <c r="C10" s="86" t="s">
        <v>4</v>
      </c>
      <c r="D10" s="86" t="s">
        <v>405</v>
      </c>
      <c r="E10" s="86" t="s">
        <v>1277</v>
      </c>
      <c r="F10" s="86" t="s">
        <v>1278</v>
      </c>
      <c r="G10" s="86" t="s">
        <v>595</v>
      </c>
      <c r="H10" s="86" t="s">
        <v>1279</v>
      </c>
      <c r="I10" s="86" t="s">
        <v>1280</v>
      </c>
      <c r="J10" s="86" t="s">
        <v>1281</v>
      </c>
    </row>
    <row r="11" spans="1:10" ht="16.5" x14ac:dyDescent="0.3">
      <c r="A11" s="84">
        <v>1</v>
      </c>
      <c r="B11" s="690" t="s">
        <v>1182</v>
      </c>
      <c r="C11" s="84" t="s">
        <v>1056</v>
      </c>
      <c r="D11" s="84" t="s">
        <v>1282</v>
      </c>
      <c r="E11" s="87">
        <v>1</v>
      </c>
      <c r="F11" s="87">
        <v>50000</v>
      </c>
      <c r="G11" s="87">
        <f t="shared" ref="G11:G43" si="0">E11*F11</f>
        <v>50000</v>
      </c>
      <c r="H11" s="87">
        <v>16</v>
      </c>
      <c r="I11" s="87">
        <f t="shared" ref="I11:I33" si="1">G11/H11</f>
        <v>3125</v>
      </c>
      <c r="J11" s="88">
        <f t="shared" ref="J11:J36" si="2">I11/8</f>
        <v>390.625</v>
      </c>
    </row>
    <row r="12" spans="1:10" ht="16.5" x14ac:dyDescent="0.3">
      <c r="A12" s="84">
        <v>2</v>
      </c>
      <c r="B12" s="690"/>
      <c r="C12" s="84" t="s">
        <v>1061</v>
      </c>
      <c r="D12" s="84" t="s">
        <v>1283</v>
      </c>
      <c r="E12" s="87">
        <v>60</v>
      </c>
      <c r="F12" s="87">
        <v>20000</v>
      </c>
      <c r="G12" s="87">
        <f t="shared" si="0"/>
        <v>1200000</v>
      </c>
      <c r="H12" s="96">
        <v>4</v>
      </c>
      <c r="I12" s="87">
        <f t="shared" si="1"/>
        <v>300000</v>
      </c>
      <c r="J12" s="88">
        <f t="shared" si="2"/>
        <v>37500</v>
      </c>
    </row>
    <row r="13" spans="1:10" ht="16.5" x14ac:dyDescent="0.3">
      <c r="A13" s="84">
        <v>3</v>
      </c>
      <c r="B13" s="690"/>
      <c r="C13" s="84" t="s">
        <v>1062</v>
      </c>
      <c r="D13" s="84" t="s">
        <v>1284</v>
      </c>
      <c r="E13" s="87">
        <v>1</v>
      </c>
      <c r="F13" s="87">
        <v>2500000</v>
      </c>
      <c r="G13" s="87">
        <f t="shared" si="0"/>
        <v>2500000</v>
      </c>
      <c r="H13" s="87">
        <v>16</v>
      </c>
      <c r="I13" s="87">
        <f t="shared" si="1"/>
        <v>156250</v>
      </c>
      <c r="J13" s="88">
        <f t="shared" si="2"/>
        <v>19531.25</v>
      </c>
    </row>
    <row r="14" spans="1:10" ht="16.5" x14ac:dyDescent="0.3">
      <c r="A14" s="84">
        <v>4</v>
      </c>
      <c r="B14" s="690"/>
      <c r="C14" s="84" t="s">
        <v>1063</v>
      </c>
      <c r="D14" s="84" t="s">
        <v>1285</v>
      </c>
      <c r="E14" s="89">
        <v>1.5</v>
      </c>
      <c r="F14" s="87">
        <v>500000</v>
      </c>
      <c r="G14" s="87">
        <f t="shared" si="0"/>
        <v>750000</v>
      </c>
      <c r="H14" s="87">
        <v>16</v>
      </c>
      <c r="I14" s="87">
        <f t="shared" si="1"/>
        <v>46875</v>
      </c>
      <c r="J14" s="88">
        <f t="shared" si="2"/>
        <v>5859.375</v>
      </c>
    </row>
    <row r="15" spans="1:10" ht="16.5" x14ac:dyDescent="0.3">
      <c r="A15" s="84">
        <v>5</v>
      </c>
      <c r="B15" s="690"/>
      <c r="C15" s="84" t="s">
        <v>1064</v>
      </c>
      <c r="D15" s="84" t="s">
        <v>1286</v>
      </c>
      <c r="E15" s="87">
        <v>6</v>
      </c>
      <c r="F15" s="87">
        <v>50000</v>
      </c>
      <c r="G15" s="87">
        <f t="shared" si="0"/>
        <v>300000</v>
      </c>
      <c r="H15" s="87">
        <v>12</v>
      </c>
      <c r="I15" s="87">
        <f t="shared" si="1"/>
        <v>25000</v>
      </c>
      <c r="J15" s="88">
        <f t="shared" si="2"/>
        <v>3125</v>
      </c>
    </row>
    <row r="16" spans="1:10" ht="16.5" x14ac:dyDescent="0.3">
      <c r="A16" s="84">
        <v>6</v>
      </c>
      <c r="B16" s="690"/>
      <c r="C16" s="84" t="s">
        <v>1065</v>
      </c>
      <c r="D16" s="84" t="s">
        <v>1287</v>
      </c>
      <c r="E16" s="87">
        <v>8</v>
      </c>
      <c r="F16" s="87">
        <v>20000</v>
      </c>
      <c r="G16" s="87">
        <f t="shared" si="0"/>
        <v>160000</v>
      </c>
      <c r="H16" s="87">
        <v>16</v>
      </c>
      <c r="I16" s="87">
        <f t="shared" si="1"/>
        <v>10000</v>
      </c>
      <c r="J16" s="88">
        <f t="shared" si="2"/>
        <v>1250</v>
      </c>
    </row>
    <row r="17" spans="1:10" ht="16.5" x14ac:dyDescent="0.3">
      <c r="A17" s="84">
        <v>7</v>
      </c>
      <c r="B17" s="690"/>
      <c r="C17" s="84" t="s">
        <v>1066</v>
      </c>
      <c r="D17" s="84" t="s">
        <v>1287</v>
      </c>
      <c r="E17" s="87">
        <v>2</v>
      </c>
      <c r="F17" s="87">
        <v>40000</v>
      </c>
      <c r="G17" s="87">
        <f t="shared" si="0"/>
        <v>80000</v>
      </c>
      <c r="H17" s="87">
        <v>16</v>
      </c>
      <c r="I17" s="87">
        <f t="shared" si="1"/>
        <v>5000</v>
      </c>
      <c r="J17" s="88">
        <f t="shared" si="2"/>
        <v>625</v>
      </c>
    </row>
    <row r="18" spans="1:10" ht="16.5" x14ac:dyDescent="0.3">
      <c r="A18" s="84">
        <v>8</v>
      </c>
      <c r="B18" s="690"/>
      <c r="C18" s="84" t="s">
        <v>1067</v>
      </c>
      <c r="D18" s="84" t="s">
        <v>1287</v>
      </c>
      <c r="E18" s="87">
        <v>7</v>
      </c>
      <c r="F18" s="87">
        <v>20000</v>
      </c>
      <c r="G18" s="87">
        <f t="shared" si="0"/>
        <v>140000</v>
      </c>
      <c r="H18" s="87">
        <v>16</v>
      </c>
      <c r="I18" s="87">
        <f t="shared" si="1"/>
        <v>8750</v>
      </c>
      <c r="J18" s="88">
        <f t="shared" si="2"/>
        <v>1093.75</v>
      </c>
    </row>
    <row r="19" spans="1:10" ht="16.5" x14ac:dyDescent="0.3">
      <c r="A19" s="84">
        <v>9</v>
      </c>
      <c r="B19" s="690"/>
      <c r="C19" s="84" t="s">
        <v>1068</v>
      </c>
      <c r="D19" s="84" t="s">
        <v>1288</v>
      </c>
      <c r="E19" s="87">
        <v>11</v>
      </c>
      <c r="F19" s="87">
        <v>25000</v>
      </c>
      <c r="G19" s="87">
        <f t="shared" si="0"/>
        <v>275000</v>
      </c>
      <c r="H19" s="87">
        <v>16</v>
      </c>
      <c r="I19" s="87">
        <f t="shared" si="1"/>
        <v>17187.5</v>
      </c>
      <c r="J19" s="88">
        <f t="shared" si="2"/>
        <v>2148.4375</v>
      </c>
    </row>
    <row r="20" spans="1:10" ht="16.5" x14ac:dyDescent="0.3">
      <c r="A20" s="84">
        <v>10</v>
      </c>
      <c r="B20" s="690"/>
      <c r="C20" s="84" t="s">
        <v>1069</v>
      </c>
      <c r="D20" s="84" t="s">
        <v>1288</v>
      </c>
      <c r="E20" s="87">
        <v>22</v>
      </c>
      <c r="F20" s="87">
        <v>15000</v>
      </c>
      <c r="G20" s="87">
        <f t="shared" si="0"/>
        <v>330000</v>
      </c>
      <c r="H20" s="87">
        <v>16</v>
      </c>
      <c r="I20" s="87">
        <f t="shared" si="1"/>
        <v>20625</v>
      </c>
      <c r="J20" s="88">
        <f t="shared" si="2"/>
        <v>2578.125</v>
      </c>
    </row>
    <row r="21" spans="1:10" ht="16.5" x14ac:dyDescent="0.3">
      <c r="A21" s="84">
        <v>11</v>
      </c>
      <c r="B21" s="690"/>
      <c r="C21" s="84" t="s">
        <v>1070</v>
      </c>
      <c r="D21" s="84" t="s">
        <v>1289</v>
      </c>
      <c r="E21" s="87">
        <v>100</v>
      </c>
      <c r="F21" s="87">
        <v>5500</v>
      </c>
      <c r="G21" s="87">
        <f t="shared" si="0"/>
        <v>550000</v>
      </c>
      <c r="H21" s="87">
        <v>16</v>
      </c>
      <c r="I21" s="87">
        <f t="shared" si="1"/>
        <v>34375</v>
      </c>
      <c r="J21" s="88">
        <f t="shared" si="2"/>
        <v>4296.875</v>
      </c>
    </row>
    <row r="22" spans="1:10" ht="16.5" x14ac:dyDescent="0.3">
      <c r="A22" s="84">
        <v>12</v>
      </c>
      <c r="B22" s="690"/>
      <c r="C22" s="84" t="s">
        <v>1071</v>
      </c>
      <c r="D22" s="84" t="s">
        <v>1289</v>
      </c>
      <c r="E22" s="87">
        <v>82</v>
      </c>
      <c r="F22" s="87">
        <v>4000</v>
      </c>
      <c r="G22" s="87">
        <f t="shared" si="0"/>
        <v>328000</v>
      </c>
      <c r="H22" s="87">
        <v>16</v>
      </c>
      <c r="I22" s="87">
        <f t="shared" si="1"/>
        <v>20500</v>
      </c>
      <c r="J22" s="88">
        <f t="shared" si="2"/>
        <v>2562.5</v>
      </c>
    </row>
    <row r="23" spans="1:10" ht="16.5" x14ac:dyDescent="0.3">
      <c r="A23" s="84">
        <v>13</v>
      </c>
      <c r="B23" s="690"/>
      <c r="C23" s="84" t="s">
        <v>1072</v>
      </c>
      <c r="D23" s="84" t="s">
        <v>1290</v>
      </c>
      <c r="E23" s="87">
        <v>15</v>
      </c>
      <c r="F23" s="87">
        <v>18000</v>
      </c>
      <c r="G23" s="87">
        <f t="shared" si="0"/>
        <v>270000</v>
      </c>
      <c r="H23" s="96">
        <v>5</v>
      </c>
      <c r="I23" s="87">
        <f t="shared" si="1"/>
        <v>54000</v>
      </c>
      <c r="J23" s="88">
        <f t="shared" si="2"/>
        <v>6750</v>
      </c>
    </row>
    <row r="24" spans="1:10" ht="16.5" x14ac:dyDescent="0.3">
      <c r="A24" s="84">
        <v>14</v>
      </c>
      <c r="B24" s="690"/>
      <c r="C24" s="84" t="s">
        <v>1073</v>
      </c>
      <c r="D24" s="84" t="s">
        <v>1291</v>
      </c>
      <c r="E24" s="87">
        <v>1</v>
      </c>
      <c r="F24" s="87">
        <v>100000</v>
      </c>
      <c r="G24" s="87">
        <f t="shared" si="0"/>
        <v>100000</v>
      </c>
      <c r="H24" s="87">
        <v>10</v>
      </c>
      <c r="I24" s="87">
        <f t="shared" si="1"/>
        <v>10000</v>
      </c>
      <c r="J24" s="88">
        <f t="shared" si="2"/>
        <v>1250</v>
      </c>
    </row>
    <row r="25" spans="1:10" ht="16.5" x14ac:dyDescent="0.3">
      <c r="A25" s="84">
        <v>15</v>
      </c>
      <c r="B25" s="690"/>
      <c r="C25" s="84" t="s">
        <v>1074</v>
      </c>
      <c r="D25" s="84" t="s">
        <v>1283</v>
      </c>
      <c r="E25" s="87">
        <v>33</v>
      </c>
      <c r="F25" s="87">
        <v>5500</v>
      </c>
      <c r="G25" s="87">
        <f t="shared" si="0"/>
        <v>181500</v>
      </c>
      <c r="H25" s="96">
        <v>3</v>
      </c>
      <c r="I25" s="87">
        <f t="shared" si="1"/>
        <v>60500</v>
      </c>
      <c r="J25" s="88">
        <f t="shared" si="2"/>
        <v>7562.5</v>
      </c>
    </row>
    <row r="26" spans="1:10" ht="16.5" x14ac:dyDescent="0.3">
      <c r="A26" s="84">
        <v>16</v>
      </c>
      <c r="B26" s="690"/>
      <c r="C26" s="84" t="s">
        <v>1075</v>
      </c>
      <c r="D26" s="84" t="s">
        <v>1292</v>
      </c>
      <c r="E26" s="87">
        <v>1</v>
      </c>
      <c r="F26" s="87">
        <v>35000</v>
      </c>
      <c r="G26" s="87">
        <f t="shared" si="0"/>
        <v>35000</v>
      </c>
      <c r="H26" s="87">
        <v>10</v>
      </c>
      <c r="I26" s="87">
        <f t="shared" si="1"/>
        <v>3500</v>
      </c>
      <c r="J26" s="88">
        <f t="shared" si="2"/>
        <v>437.5</v>
      </c>
    </row>
    <row r="27" spans="1:10" ht="16.5" x14ac:dyDescent="0.3">
      <c r="A27" s="84">
        <v>17</v>
      </c>
      <c r="B27" s="690"/>
      <c r="C27" s="84" t="s">
        <v>1076</v>
      </c>
      <c r="D27" s="84" t="s">
        <v>1292</v>
      </c>
      <c r="E27" s="87">
        <v>2</v>
      </c>
      <c r="F27" s="87">
        <v>35000</v>
      </c>
      <c r="G27" s="87">
        <f t="shared" si="0"/>
        <v>70000</v>
      </c>
      <c r="H27" s="87">
        <v>10</v>
      </c>
      <c r="I27" s="87">
        <f t="shared" si="1"/>
        <v>7000</v>
      </c>
      <c r="J27" s="88">
        <f t="shared" si="2"/>
        <v>875</v>
      </c>
    </row>
    <row r="28" spans="1:10" ht="16.5" x14ac:dyDescent="0.3">
      <c r="A28" s="84">
        <v>18</v>
      </c>
      <c r="B28" s="690"/>
      <c r="C28" s="84" t="s">
        <v>1077</v>
      </c>
      <c r="D28" s="84" t="s">
        <v>1292</v>
      </c>
      <c r="E28" s="87">
        <v>1</v>
      </c>
      <c r="F28" s="87">
        <v>35000</v>
      </c>
      <c r="G28" s="87">
        <f t="shared" si="0"/>
        <v>35000</v>
      </c>
      <c r="H28" s="87">
        <v>10</v>
      </c>
      <c r="I28" s="87">
        <f t="shared" si="1"/>
        <v>3500</v>
      </c>
      <c r="J28" s="88">
        <f t="shared" si="2"/>
        <v>437.5</v>
      </c>
    </row>
    <row r="29" spans="1:10" ht="16.5" x14ac:dyDescent="0.3">
      <c r="A29" s="84">
        <v>19</v>
      </c>
      <c r="B29" s="690"/>
      <c r="C29" s="84" t="s">
        <v>1078</v>
      </c>
      <c r="D29" s="84" t="s">
        <v>1292</v>
      </c>
      <c r="E29" s="87">
        <v>1</v>
      </c>
      <c r="F29" s="87">
        <v>30000</v>
      </c>
      <c r="G29" s="87">
        <f t="shared" si="0"/>
        <v>30000</v>
      </c>
      <c r="H29" s="87">
        <v>10</v>
      </c>
      <c r="I29" s="87">
        <f t="shared" si="1"/>
        <v>3000</v>
      </c>
      <c r="J29" s="88">
        <f t="shared" si="2"/>
        <v>375</v>
      </c>
    </row>
    <row r="30" spans="1:10" ht="16.5" x14ac:dyDescent="0.3">
      <c r="A30" s="84">
        <v>20</v>
      </c>
      <c r="B30" s="690"/>
      <c r="C30" s="84" t="s">
        <v>1079</v>
      </c>
      <c r="D30" s="84" t="s">
        <v>1292</v>
      </c>
      <c r="E30" s="87">
        <v>1</v>
      </c>
      <c r="F30" s="87">
        <v>50000</v>
      </c>
      <c r="G30" s="87">
        <f t="shared" si="0"/>
        <v>50000</v>
      </c>
      <c r="H30" s="87">
        <v>10</v>
      </c>
      <c r="I30" s="87">
        <f t="shared" si="1"/>
        <v>5000</v>
      </c>
      <c r="J30" s="88">
        <f t="shared" si="2"/>
        <v>625</v>
      </c>
    </row>
    <row r="31" spans="1:10" ht="16.5" x14ac:dyDescent="0.3">
      <c r="A31" s="84">
        <v>21</v>
      </c>
      <c r="B31" s="690"/>
      <c r="C31" s="84" t="s">
        <v>1080</v>
      </c>
      <c r="D31" s="84" t="s">
        <v>1292</v>
      </c>
      <c r="E31" s="87">
        <v>1</v>
      </c>
      <c r="F31" s="87">
        <v>130000</v>
      </c>
      <c r="G31" s="87">
        <f t="shared" si="0"/>
        <v>130000</v>
      </c>
      <c r="H31" s="87">
        <v>10</v>
      </c>
      <c r="I31" s="87">
        <f t="shared" si="1"/>
        <v>13000</v>
      </c>
      <c r="J31" s="88">
        <f t="shared" si="2"/>
        <v>1625</v>
      </c>
    </row>
    <row r="32" spans="1:10" ht="16.5" x14ac:dyDescent="0.3">
      <c r="A32" s="84">
        <v>22</v>
      </c>
      <c r="B32" s="690"/>
      <c r="C32" s="84" t="s">
        <v>1081</v>
      </c>
      <c r="D32" s="84" t="s">
        <v>1292</v>
      </c>
      <c r="E32" s="87">
        <v>1</v>
      </c>
      <c r="F32" s="87">
        <v>35000</v>
      </c>
      <c r="G32" s="87">
        <f t="shared" si="0"/>
        <v>35000</v>
      </c>
      <c r="H32" s="87">
        <v>10</v>
      </c>
      <c r="I32" s="87">
        <f t="shared" si="1"/>
        <v>3500</v>
      </c>
      <c r="J32" s="88">
        <f t="shared" si="2"/>
        <v>437.5</v>
      </c>
    </row>
    <row r="33" spans="1:14" ht="16.5" x14ac:dyDescent="0.3">
      <c r="A33" s="84">
        <v>23</v>
      </c>
      <c r="B33" s="690"/>
      <c r="C33" s="84" t="s">
        <v>1082</v>
      </c>
      <c r="D33" s="84" t="s">
        <v>1282</v>
      </c>
      <c r="E33" s="87">
        <v>1</v>
      </c>
      <c r="F33" s="87">
        <v>1500000</v>
      </c>
      <c r="G33" s="87">
        <f t="shared" si="0"/>
        <v>1500000</v>
      </c>
      <c r="H33" s="87">
        <v>16</v>
      </c>
      <c r="I33" s="87">
        <f t="shared" si="1"/>
        <v>93750</v>
      </c>
      <c r="J33" s="88">
        <f t="shared" si="2"/>
        <v>11718.75</v>
      </c>
    </row>
    <row r="34" spans="1:14" ht="16.5" x14ac:dyDescent="0.3">
      <c r="A34" s="84">
        <v>24</v>
      </c>
      <c r="B34" s="690"/>
      <c r="C34" s="84" t="s">
        <v>1083</v>
      </c>
      <c r="D34" s="84" t="s">
        <v>1292</v>
      </c>
      <c r="E34" s="87">
        <v>1</v>
      </c>
      <c r="F34" s="87">
        <v>1200000</v>
      </c>
      <c r="G34" s="87">
        <f t="shared" si="0"/>
        <v>1200000</v>
      </c>
      <c r="H34" s="96">
        <v>2</v>
      </c>
      <c r="I34" s="87">
        <f>(G34/H34)/28</f>
        <v>21428.571428571428</v>
      </c>
      <c r="J34" s="88">
        <f t="shared" si="2"/>
        <v>2678.5714285714284</v>
      </c>
    </row>
    <row r="35" spans="1:14" ht="16.5" x14ac:dyDescent="0.3">
      <c r="A35" s="84">
        <v>25</v>
      </c>
      <c r="B35" s="690"/>
      <c r="C35" s="84" t="s">
        <v>1084</v>
      </c>
      <c r="D35" s="84" t="s">
        <v>1283</v>
      </c>
      <c r="E35" s="87">
        <v>100</v>
      </c>
      <c r="F35" s="87">
        <v>7000</v>
      </c>
      <c r="G35" s="87">
        <f t="shared" si="0"/>
        <v>700000</v>
      </c>
      <c r="H35" s="87">
        <v>10</v>
      </c>
      <c r="I35" s="87">
        <f>(G35/H35)/28</f>
        <v>2500</v>
      </c>
      <c r="J35" s="88">
        <f t="shared" si="2"/>
        <v>312.5</v>
      </c>
    </row>
    <row r="36" spans="1:14" ht="13.9" customHeight="1" x14ac:dyDescent="0.3">
      <c r="A36" s="84">
        <v>26</v>
      </c>
      <c r="B36" s="691" t="s">
        <v>1293</v>
      </c>
      <c r="C36" s="84" t="s">
        <v>1086</v>
      </c>
      <c r="D36" s="84" t="s">
        <v>1294</v>
      </c>
      <c r="E36" s="87">
        <v>1</v>
      </c>
      <c r="F36" s="87">
        <v>1700000</v>
      </c>
      <c r="G36" s="87">
        <f t="shared" si="0"/>
        <v>1700000</v>
      </c>
      <c r="H36" s="87">
        <v>1</v>
      </c>
      <c r="I36" s="87">
        <f>(G36/H36)/28</f>
        <v>60714.285714285717</v>
      </c>
      <c r="J36" s="88">
        <f t="shared" si="2"/>
        <v>7589.2857142857147</v>
      </c>
    </row>
    <row r="37" spans="1:14" ht="16.5" x14ac:dyDescent="0.3">
      <c r="A37" s="84">
        <v>27</v>
      </c>
      <c r="B37" s="691"/>
      <c r="C37" s="84" t="s">
        <v>1087</v>
      </c>
      <c r="D37" s="84" t="s">
        <v>1295</v>
      </c>
      <c r="E37" s="87">
        <v>1</v>
      </c>
      <c r="F37" s="87">
        <v>10000</v>
      </c>
      <c r="G37" s="87">
        <f t="shared" si="0"/>
        <v>10000</v>
      </c>
      <c r="H37" s="87"/>
      <c r="I37" s="87"/>
      <c r="J37" s="88">
        <f t="shared" ref="J37:J43" si="3">G37</f>
        <v>10000</v>
      </c>
    </row>
    <row r="38" spans="1:14" ht="16.5" x14ac:dyDescent="0.3">
      <c r="A38" s="84">
        <v>28</v>
      </c>
      <c r="B38" s="691"/>
      <c r="C38" s="84" t="s">
        <v>1088</v>
      </c>
      <c r="D38" s="84" t="s">
        <v>1296</v>
      </c>
      <c r="E38" s="87">
        <v>8</v>
      </c>
      <c r="F38" s="87">
        <v>7000</v>
      </c>
      <c r="G38" s="87">
        <f t="shared" si="0"/>
        <v>56000</v>
      </c>
      <c r="H38" s="87"/>
      <c r="I38" s="87"/>
      <c r="J38" s="88">
        <f t="shared" si="3"/>
        <v>56000</v>
      </c>
    </row>
    <row r="39" spans="1:14" ht="16.5" x14ac:dyDescent="0.3">
      <c r="A39" s="84">
        <v>29</v>
      </c>
      <c r="B39" s="691"/>
      <c r="C39" s="84" t="s">
        <v>1089</v>
      </c>
      <c r="D39" s="84" t="s">
        <v>1297</v>
      </c>
      <c r="E39" s="87">
        <v>4</v>
      </c>
      <c r="F39" s="87">
        <v>8000</v>
      </c>
      <c r="G39" s="87">
        <f t="shared" si="0"/>
        <v>32000</v>
      </c>
      <c r="H39" s="87"/>
      <c r="I39" s="87"/>
      <c r="J39" s="88">
        <f t="shared" si="3"/>
        <v>32000</v>
      </c>
    </row>
    <row r="40" spans="1:14" ht="16.5" x14ac:dyDescent="0.3">
      <c r="A40" s="84">
        <v>30</v>
      </c>
      <c r="B40" s="691"/>
      <c r="C40" s="84" t="s">
        <v>1090</v>
      </c>
      <c r="D40" s="84" t="s">
        <v>1298</v>
      </c>
      <c r="E40" s="87">
        <v>4.5</v>
      </c>
      <c r="F40" s="87">
        <f>70000/8</f>
        <v>8750</v>
      </c>
      <c r="G40" s="87">
        <f t="shared" si="0"/>
        <v>39375</v>
      </c>
      <c r="H40" s="87"/>
      <c r="I40" s="87"/>
      <c r="J40" s="88">
        <f t="shared" si="3"/>
        <v>39375</v>
      </c>
    </row>
    <row r="41" spans="1:14" ht="16.5" x14ac:dyDescent="0.3">
      <c r="A41" s="84">
        <v>31</v>
      </c>
      <c r="B41" s="691"/>
      <c r="C41" s="84" t="s">
        <v>1091</v>
      </c>
      <c r="D41" s="84" t="s">
        <v>1299</v>
      </c>
      <c r="E41" s="87">
        <f>42</f>
        <v>42</v>
      </c>
      <c r="F41" s="87">
        <f>70000/8</f>
        <v>8750</v>
      </c>
      <c r="G41" s="87">
        <f t="shared" si="0"/>
        <v>367500</v>
      </c>
      <c r="H41" s="87"/>
      <c r="I41" s="87"/>
      <c r="J41" s="88">
        <f t="shared" si="3"/>
        <v>367500</v>
      </c>
    </row>
    <row r="42" spans="1:14" ht="16.5" x14ac:dyDescent="0.3">
      <c r="A42" s="84">
        <v>32</v>
      </c>
      <c r="B42" s="691"/>
      <c r="C42" s="84" t="s">
        <v>1092</v>
      </c>
      <c r="D42" s="84" t="s">
        <v>1300</v>
      </c>
      <c r="E42" s="87">
        <v>1</v>
      </c>
      <c r="F42" s="87">
        <f>70000/8</f>
        <v>8750</v>
      </c>
      <c r="G42" s="87">
        <f t="shared" si="0"/>
        <v>8750</v>
      </c>
      <c r="H42" s="87"/>
      <c r="I42" s="87"/>
      <c r="J42" s="88">
        <f t="shared" si="3"/>
        <v>8750</v>
      </c>
    </row>
    <row r="43" spans="1:14" ht="16.5" x14ac:dyDescent="0.3">
      <c r="A43" s="84">
        <v>33</v>
      </c>
      <c r="B43" s="691"/>
      <c r="C43" s="84" t="s">
        <v>1093</v>
      </c>
      <c r="D43" s="84" t="s">
        <v>1300</v>
      </c>
      <c r="E43" s="89">
        <v>1.5</v>
      </c>
      <c r="F43" s="87">
        <f>70000/8</f>
        <v>8750</v>
      </c>
      <c r="G43" s="87">
        <f t="shared" si="0"/>
        <v>13125</v>
      </c>
      <c r="H43" s="87"/>
      <c r="I43" s="87"/>
      <c r="J43" s="88">
        <f t="shared" si="3"/>
        <v>13125</v>
      </c>
    </row>
    <row r="44" spans="1:14" x14ac:dyDescent="0.25">
      <c r="J44" s="90">
        <f>SUM(J11:J43)</f>
        <v>650385.04464285716</v>
      </c>
    </row>
    <row r="48" spans="1:14" x14ac:dyDescent="0.25">
      <c r="A48" s="91"/>
      <c r="B48" s="91"/>
      <c r="C48" s="692" t="s">
        <v>1301</v>
      </c>
      <c r="D48" s="692"/>
      <c r="E48" s="692"/>
      <c r="F48" s="692"/>
      <c r="G48" s="692"/>
      <c r="H48" s="692"/>
      <c r="I48" s="692"/>
      <c r="J48" s="692"/>
      <c r="K48" s="692"/>
      <c r="L48" s="692"/>
      <c r="M48" s="692"/>
      <c r="N48" s="692"/>
    </row>
    <row r="49" spans="3:13" x14ac:dyDescent="0.25">
      <c r="C49" s="92"/>
      <c r="E49" s="84" t="s">
        <v>1302</v>
      </c>
      <c r="G49" s="84" t="s">
        <v>1303</v>
      </c>
      <c r="I49" s="693" t="s">
        <v>1304</v>
      </c>
      <c r="J49" s="693"/>
      <c r="K49" s="84" t="s">
        <v>1305</v>
      </c>
      <c r="L49" s="693" t="s">
        <v>1306</v>
      </c>
      <c r="M49" s="693"/>
    </row>
    <row r="50" spans="3:13" x14ac:dyDescent="0.25">
      <c r="C50" s="93"/>
      <c r="D50" s="86"/>
      <c r="E50" s="86" t="s">
        <v>1307</v>
      </c>
      <c r="F50" s="86" t="s">
        <v>1308</v>
      </c>
      <c r="G50" s="86" t="s">
        <v>1309</v>
      </c>
      <c r="H50" s="86" t="s">
        <v>1310</v>
      </c>
      <c r="I50" s="86" t="s">
        <v>1311</v>
      </c>
      <c r="J50" s="86" t="s">
        <v>1312</v>
      </c>
      <c r="K50" s="86"/>
      <c r="L50" s="86" t="s">
        <v>1313</v>
      </c>
      <c r="M50" s="86" t="s">
        <v>1314</v>
      </c>
    </row>
    <row r="51" spans="3:13" ht="13.9" customHeight="1" x14ac:dyDescent="0.3">
      <c r="C51" s="95" t="s">
        <v>1315</v>
      </c>
      <c r="D51" s="84" t="s">
        <v>1316</v>
      </c>
      <c r="E51" s="87">
        <v>160</v>
      </c>
      <c r="F51" s="87">
        <v>200</v>
      </c>
      <c r="G51" s="87">
        <v>7000</v>
      </c>
      <c r="H51" s="87">
        <v>10000</v>
      </c>
      <c r="I51" s="87">
        <f t="shared" ref="I51:J58" si="4">E51*G51</f>
        <v>1120000</v>
      </c>
      <c r="J51" s="87">
        <f t="shared" si="4"/>
        <v>2000000</v>
      </c>
      <c r="K51" s="94">
        <f>'Vegetables in GH'!K88</f>
        <v>0</v>
      </c>
      <c r="L51" s="88">
        <f>I51-K51</f>
        <v>1120000</v>
      </c>
      <c r="M51" s="88">
        <f>J51-K51</f>
        <v>2000000</v>
      </c>
    </row>
    <row r="52" spans="3:13" ht="16.5" x14ac:dyDescent="0.3">
      <c r="C52" s="95" t="s">
        <v>1317</v>
      </c>
      <c r="D52" s="84" t="s">
        <v>1318</v>
      </c>
      <c r="E52" s="87">
        <v>300</v>
      </c>
      <c r="F52" s="87">
        <v>500</v>
      </c>
      <c r="G52" s="87">
        <v>1500</v>
      </c>
      <c r="H52" s="87">
        <v>2000</v>
      </c>
      <c r="I52" s="87">
        <f t="shared" si="4"/>
        <v>450000</v>
      </c>
      <c r="J52" s="87">
        <f t="shared" si="4"/>
        <v>1000000</v>
      </c>
      <c r="K52" s="88">
        <v>650385.04464285704</v>
      </c>
      <c r="L52" s="88">
        <f>I52-K52</f>
        <v>-200385.04464285704</v>
      </c>
      <c r="M52" s="88">
        <f>J52-K52</f>
        <v>349614.95535714296</v>
      </c>
    </row>
    <row r="53" spans="3:13" ht="16.5" x14ac:dyDescent="0.3">
      <c r="C53" s="92"/>
      <c r="E53" s="87"/>
      <c r="F53" s="87"/>
      <c r="G53" s="87"/>
      <c r="H53" s="87"/>
      <c r="I53" s="87">
        <f t="shared" si="4"/>
        <v>0</v>
      </c>
      <c r="J53" s="87">
        <f t="shared" si="4"/>
        <v>0</v>
      </c>
      <c r="K53" s="88">
        <v>650385.04464285704</v>
      </c>
      <c r="L53" s="88"/>
      <c r="M53" s="88"/>
    </row>
    <row r="54" spans="3:13" ht="13.9" customHeight="1" x14ac:dyDescent="0.3">
      <c r="C54" s="95" t="s">
        <v>1319</v>
      </c>
      <c r="D54" s="84" t="s">
        <v>1316</v>
      </c>
      <c r="E54" s="87">
        <v>200</v>
      </c>
      <c r="F54" s="87">
        <v>300</v>
      </c>
      <c r="G54" s="87">
        <v>2000</v>
      </c>
      <c r="H54" s="87">
        <v>5000</v>
      </c>
      <c r="I54" s="87">
        <f t="shared" si="4"/>
        <v>400000</v>
      </c>
      <c r="J54" s="87">
        <f t="shared" si="4"/>
        <v>1500000</v>
      </c>
      <c r="K54" s="88">
        <v>650385.04464285704</v>
      </c>
      <c r="L54" s="88">
        <f>I54-K54</f>
        <v>-250385.04464285704</v>
      </c>
      <c r="M54" s="88">
        <f>J54-K54</f>
        <v>849614.95535714296</v>
      </c>
    </row>
    <row r="55" spans="3:13" ht="16.5" x14ac:dyDescent="0.3">
      <c r="C55" s="95" t="s">
        <v>1320</v>
      </c>
      <c r="D55" s="84" t="s">
        <v>1318</v>
      </c>
      <c r="E55" s="87">
        <v>100</v>
      </c>
      <c r="F55" s="87">
        <v>180</v>
      </c>
      <c r="G55" s="87">
        <v>5000</v>
      </c>
      <c r="H55" s="87">
        <v>12000</v>
      </c>
      <c r="I55" s="87">
        <f t="shared" si="4"/>
        <v>500000</v>
      </c>
      <c r="J55" s="87">
        <f t="shared" si="4"/>
        <v>2160000</v>
      </c>
      <c r="K55" s="88">
        <v>650385.04464285704</v>
      </c>
      <c r="L55" s="88">
        <f>I55-K55</f>
        <v>-150385.04464285704</v>
      </c>
      <c r="M55" s="88">
        <f>J55-K55</f>
        <v>1509614.955357143</v>
      </c>
    </row>
    <row r="56" spans="3:13" ht="16.5" x14ac:dyDescent="0.3">
      <c r="C56" s="92"/>
      <c r="E56" s="87"/>
      <c r="F56" s="87"/>
      <c r="G56" s="87"/>
      <c r="H56" s="87"/>
      <c r="I56" s="87">
        <f t="shared" si="4"/>
        <v>0</v>
      </c>
      <c r="J56" s="87">
        <f t="shared" si="4"/>
        <v>0</v>
      </c>
      <c r="K56" s="88">
        <v>650385.04464285704</v>
      </c>
      <c r="L56" s="88"/>
      <c r="M56" s="88"/>
    </row>
    <row r="57" spans="3:13" ht="13.9" customHeight="1" x14ac:dyDescent="0.3">
      <c r="C57" s="95" t="s">
        <v>570</v>
      </c>
      <c r="D57" s="84" t="s">
        <v>1316</v>
      </c>
      <c r="E57" s="87">
        <v>200</v>
      </c>
      <c r="F57" s="87">
        <v>400</v>
      </c>
      <c r="G57" s="87">
        <v>8000</v>
      </c>
      <c r="H57" s="87">
        <v>10000</v>
      </c>
      <c r="I57" s="87">
        <f t="shared" si="4"/>
        <v>1600000</v>
      </c>
      <c r="J57" s="87">
        <f t="shared" si="4"/>
        <v>4000000</v>
      </c>
      <c r="K57" s="88">
        <v>650385.04464285704</v>
      </c>
      <c r="L57" s="88">
        <f>I57-K57</f>
        <v>949614.95535714296</v>
      </c>
      <c r="M57" s="88">
        <f>J57-K57</f>
        <v>3349614.9553571427</v>
      </c>
    </row>
    <row r="58" spans="3:13" ht="16.5" x14ac:dyDescent="0.3">
      <c r="C58" s="95" t="s">
        <v>1321</v>
      </c>
      <c r="D58" s="84" t="s">
        <v>1318</v>
      </c>
      <c r="E58" s="87">
        <v>400</v>
      </c>
      <c r="F58" s="87">
        <v>600</v>
      </c>
      <c r="G58" s="87">
        <v>1500</v>
      </c>
      <c r="H58" s="87">
        <v>2000</v>
      </c>
      <c r="I58" s="87">
        <f t="shared" si="4"/>
        <v>600000</v>
      </c>
      <c r="J58" s="87">
        <f t="shared" si="4"/>
        <v>1200000</v>
      </c>
      <c r="K58" s="88">
        <v>650385.04464285704</v>
      </c>
      <c r="L58" s="88">
        <f>I58-K58</f>
        <v>-50385.044642857043</v>
      </c>
      <c r="M58" s="88">
        <f>J58-K58</f>
        <v>549614.95535714296</v>
      </c>
    </row>
    <row r="59" spans="3:13" ht="16.5" x14ac:dyDescent="0.3">
      <c r="C59" s="92"/>
      <c r="E59" s="87"/>
      <c r="F59" s="87"/>
      <c r="G59" s="87"/>
      <c r="H59" s="87"/>
      <c r="J59" s="87"/>
      <c r="K59" s="87"/>
    </row>
    <row r="60" spans="3:13" ht="16.5" x14ac:dyDescent="0.3">
      <c r="C60" s="92"/>
      <c r="E60" s="87"/>
      <c r="F60" s="87"/>
      <c r="G60" s="87"/>
      <c r="H60" s="87"/>
    </row>
    <row r="61" spans="3:13" x14ac:dyDescent="0.25">
      <c r="C61" s="92" t="s">
        <v>1322</v>
      </c>
    </row>
    <row r="62" spans="3:13" x14ac:dyDescent="0.25">
      <c r="C62" s="92" t="s">
        <v>1323</v>
      </c>
    </row>
    <row r="63" spans="3:13" x14ac:dyDescent="0.25">
      <c r="C63" s="92" t="s">
        <v>1324</v>
      </c>
    </row>
    <row r="64" spans="3:13" x14ac:dyDescent="0.25">
      <c r="C64" s="92" t="s">
        <v>1325</v>
      </c>
    </row>
  </sheetData>
  <mergeCells count="11">
    <mergeCell ref="A9:J9"/>
    <mergeCell ref="A1:G1"/>
    <mergeCell ref="A2:G2"/>
    <mergeCell ref="A3:G3"/>
    <mergeCell ref="A4:G4"/>
    <mergeCell ref="A6:J6"/>
    <mergeCell ref="B11:B35"/>
    <mergeCell ref="B36:B43"/>
    <mergeCell ref="C48:N48"/>
    <mergeCell ref="I49:J49"/>
    <mergeCell ref="L49:M49"/>
  </mergeCells>
  <pageMargins left="0.7" right="0.7" top="0.75" bottom="0.75" header="0.51180555555555496" footer="0.51180555555555496"/>
  <pageSetup firstPageNumber="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013C5-E923-42B6-9C24-9FC1805971BF}">
  <sheetPr>
    <tabColor theme="3" tint="0.89999084444715716"/>
  </sheetPr>
  <dimension ref="A1:AW314"/>
  <sheetViews>
    <sheetView showGridLines="0" topLeftCell="A94" zoomScaleNormal="100" workbookViewId="0">
      <selection activeCell="J20" sqref="J20"/>
    </sheetView>
  </sheetViews>
  <sheetFormatPr defaultColWidth="11.375" defaultRowHeight="16.5" x14ac:dyDescent="0.3"/>
  <cols>
    <col min="2" max="2" width="34.5" customWidth="1"/>
    <col min="4" max="4" width="14.25" bestFit="1" customWidth="1"/>
  </cols>
  <sheetData>
    <row r="1" spans="1:10" x14ac:dyDescent="0.3">
      <c r="J1" s="97"/>
    </row>
    <row r="2" spans="1:10" x14ac:dyDescent="0.3">
      <c r="J2" s="97"/>
    </row>
    <row r="3" spans="1:10" ht="20.25" thickBot="1" x14ac:dyDescent="0.35">
      <c r="A3" s="98"/>
      <c r="B3" s="99" t="s">
        <v>1326</v>
      </c>
      <c r="J3" s="100"/>
    </row>
    <row r="4" spans="1:10" ht="17.25" thickTop="1" x14ac:dyDescent="0.3">
      <c r="J4" s="97"/>
    </row>
    <row r="5" spans="1:10" ht="17.25" thickBot="1" x14ac:dyDescent="0.35">
      <c r="B5" s="101" t="s">
        <v>1327</v>
      </c>
      <c r="C5" s="102">
        <v>0.1</v>
      </c>
      <c r="J5" s="103"/>
    </row>
    <row r="6" spans="1:10" ht="17.25" thickTop="1" x14ac:dyDescent="0.3">
      <c r="J6" s="97"/>
    </row>
    <row r="7" spans="1:10" ht="18" thickBot="1" x14ac:dyDescent="0.35">
      <c r="B7" s="104" t="s">
        <v>1328</v>
      </c>
      <c r="J7" s="105"/>
    </row>
    <row r="8" spans="1:10" ht="18" thickTop="1" thickBot="1" x14ac:dyDescent="0.35">
      <c r="J8" s="97"/>
    </row>
    <row r="9" spans="1:10" x14ac:dyDescent="0.3">
      <c r="B9" s="106" t="s">
        <v>1329</v>
      </c>
      <c r="C9" s="107" t="s">
        <v>1277</v>
      </c>
      <c r="D9" s="107" t="s">
        <v>405</v>
      </c>
      <c r="E9" s="107" t="s">
        <v>1330</v>
      </c>
      <c r="F9" s="107" t="s">
        <v>405</v>
      </c>
      <c r="G9" s="107" t="s">
        <v>595</v>
      </c>
      <c r="H9" s="108"/>
      <c r="J9" s="97"/>
    </row>
    <row r="10" spans="1:10" x14ac:dyDescent="0.3">
      <c r="B10" s="109" t="s">
        <v>1331</v>
      </c>
      <c r="C10" s="110">
        <v>1</v>
      </c>
      <c r="D10" s="111" t="s">
        <v>405</v>
      </c>
      <c r="E10" s="110">
        <v>50</v>
      </c>
      <c r="F10" s="111" t="s">
        <v>481</v>
      </c>
      <c r="G10" s="112">
        <f>C10*E10</f>
        <v>50</v>
      </c>
      <c r="H10" s="113" t="s">
        <v>481</v>
      </c>
      <c r="J10" s="97"/>
    </row>
    <row r="11" spans="1:10" x14ac:dyDescent="0.3">
      <c r="B11" s="109" t="s">
        <v>1332</v>
      </c>
      <c r="C11" s="110">
        <v>3</v>
      </c>
      <c r="D11" s="111" t="s">
        <v>472</v>
      </c>
      <c r="E11" s="110">
        <v>2.5</v>
      </c>
      <c r="F11" s="111" t="s">
        <v>481</v>
      </c>
      <c r="G11" s="112">
        <f>C11*E11</f>
        <v>7.5</v>
      </c>
      <c r="H11" s="113" t="s">
        <v>481</v>
      </c>
      <c r="J11" s="97"/>
    </row>
    <row r="12" spans="1:10" x14ac:dyDescent="0.3">
      <c r="B12" s="109" t="s">
        <v>1333</v>
      </c>
      <c r="C12" s="211">
        <v>40</v>
      </c>
      <c r="D12" s="111" t="s">
        <v>1334</v>
      </c>
      <c r="E12" s="211">
        <f>Laos_Labour_Cost_Per_Day</f>
        <v>3.5</v>
      </c>
      <c r="F12" s="111" t="s">
        <v>481</v>
      </c>
      <c r="G12" s="112">
        <f>C12*E12</f>
        <v>140</v>
      </c>
      <c r="H12" s="113" t="s">
        <v>481</v>
      </c>
      <c r="J12" s="97"/>
    </row>
    <row r="13" spans="1:10" x14ac:dyDescent="0.3">
      <c r="A13" t="str">
        <f>CONCATENATE(B9,B13)</f>
        <v>Inputs at establishment (year 0)Sum of establishment costs</v>
      </c>
      <c r="B13" s="114" t="s">
        <v>1335</v>
      </c>
      <c r="C13" s="111"/>
      <c r="D13" s="111"/>
      <c r="E13" s="111"/>
      <c r="F13" s="111"/>
      <c r="G13" s="115">
        <f>SUM(G10:G12)</f>
        <v>197.5</v>
      </c>
      <c r="H13" s="113" t="s">
        <v>481</v>
      </c>
      <c r="J13" s="97"/>
    </row>
    <row r="14" spans="1:10" x14ac:dyDescent="0.3">
      <c r="B14" s="116"/>
      <c r="C14" s="117"/>
      <c r="D14" s="117"/>
      <c r="E14" s="117"/>
      <c r="F14" s="117"/>
      <c r="G14" s="117"/>
      <c r="H14" s="118"/>
      <c r="J14" s="97"/>
    </row>
    <row r="15" spans="1:10" x14ac:dyDescent="0.3">
      <c r="B15" s="114" t="s">
        <v>1336</v>
      </c>
      <c r="C15" s="119" t="s">
        <v>1277</v>
      </c>
      <c r="D15" s="119" t="s">
        <v>405</v>
      </c>
      <c r="E15" s="119" t="s">
        <v>1330</v>
      </c>
      <c r="F15" s="119" t="s">
        <v>405</v>
      </c>
      <c r="G15" s="119"/>
      <c r="H15" s="120"/>
      <c r="J15" s="97"/>
    </row>
    <row r="16" spans="1:10" x14ac:dyDescent="0.3">
      <c r="B16" s="109" t="s">
        <v>1331</v>
      </c>
      <c r="C16" s="110"/>
      <c r="D16" s="111" t="s">
        <v>405</v>
      </c>
      <c r="E16" s="110">
        <v>50</v>
      </c>
      <c r="F16" s="111" t="s">
        <v>481</v>
      </c>
      <c r="G16" s="112">
        <f>C16*E16</f>
        <v>0</v>
      </c>
      <c r="H16" s="113" t="s">
        <v>481</v>
      </c>
      <c r="J16" s="97"/>
    </row>
    <row r="17" spans="1:34" x14ac:dyDescent="0.3">
      <c r="B17" s="109" t="s">
        <v>1332</v>
      </c>
      <c r="C17" s="110"/>
      <c r="D17" s="111" t="s">
        <v>472</v>
      </c>
      <c r="E17" s="110">
        <v>2.5</v>
      </c>
      <c r="F17" s="111" t="s">
        <v>481</v>
      </c>
      <c r="G17" s="112">
        <f>C17*E17</f>
        <v>0</v>
      </c>
      <c r="H17" s="113" t="s">
        <v>481</v>
      </c>
      <c r="J17" s="97"/>
    </row>
    <row r="18" spans="1:34" x14ac:dyDescent="0.3">
      <c r="B18" s="109" t="s">
        <v>1333</v>
      </c>
      <c r="C18" s="211">
        <v>40</v>
      </c>
      <c r="D18" s="111" t="s">
        <v>1334</v>
      </c>
      <c r="E18" s="211">
        <f>Laos_Labour_Cost_Per_Day</f>
        <v>3.5</v>
      </c>
      <c r="F18" s="111" t="s">
        <v>481</v>
      </c>
      <c r="G18" s="112">
        <f>C18*E18</f>
        <v>140</v>
      </c>
      <c r="H18" s="113" t="s">
        <v>481</v>
      </c>
      <c r="J18" s="97"/>
    </row>
    <row r="19" spans="1:34" x14ac:dyDescent="0.3">
      <c r="A19" t="str">
        <f>CONCATENATE(B15,B19)</f>
        <v>Inputs at management (from year 1 onwards)Sum of establishment costs</v>
      </c>
      <c r="B19" s="114" t="s">
        <v>1335</v>
      </c>
      <c r="C19" s="111"/>
      <c r="D19" s="111"/>
      <c r="E19" s="111"/>
      <c r="F19" s="111"/>
      <c r="G19" s="115">
        <f>SUM(G18:G18)</f>
        <v>140</v>
      </c>
      <c r="H19" s="113" t="s">
        <v>481</v>
      </c>
      <c r="J19" s="97"/>
    </row>
    <row r="20" spans="1:34" x14ac:dyDescent="0.3">
      <c r="B20" s="116"/>
      <c r="C20" s="117"/>
      <c r="D20" s="117"/>
      <c r="E20" s="117"/>
      <c r="F20" s="117"/>
      <c r="G20" s="117"/>
      <c r="H20" s="118"/>
      <c r="J20" s="97"/>
    </row>
    <row r="21" spans="1:34" x14ac:dyDescent="0.3">
      <c r="B21" s="114" t="s">
        <v>1337</v>
      </c>
      <c r="C21" s="111"/>
      <c r="D21" s="111"/>
      <c r="E21" s="111"/>
      <c r="F21" s="111"/>
      <c r="G21" s="111"/>
      <c r="H21" s="113"/>
      <c r="J21" s="97"/>
    </row>
    <row r="22" spans="1:34" x14ac:dyDescent="0.3">
      <c r="B22" s="109" t="s">
        <v>1338</v>
      </c>
      <c r="C22" s="110">
        <v>6</v>
      </c>
      <c r="D22" s="111" t="s">
        <v>1339</v>
      </c>
      <c r="E22" s="110">
        <v>12</v>
      </c>
      <c r="F22" s="111" t="s">
        <v>481</v>
      </c>
      <c r="G22" s="112">
        <f>C22*E22</f>
        <v>72</v>
      </c>
      <c r="H22" s="113" t="s">
        <v>481</v>
      </c>
      <c r="J22" s="97"/>
    </row>
    <row r="23" spans="1:34" x14ac:dyDescent="0.3">
      <c r="B23" s="109" t="s">
        <v>1340</v>
      </c>
      <c r="C23" s="110">
        <v>3</v>
      </c>
      <c r="D23" s="111" t="s">
        <v>1339</v>
      </c>
      <c r="E23" s="110">
        <v>24</v>
      </c>
      <c r="F23" s="111" t="s">
        <v>481</v>
      </c>
      <c r="G23" s="112">
        <f>C23*E23</f>
        <v>72</v>
      </c>
      <c r="H23" s="113" t="s">
        <v>481</v>
      </c>
      <c r="J23" s="97"/>
    </row>
    <row r="24" spans="1:34" x14ac:dyDescent="0.3">
      <c r="B24" s="109" t="s">
        <v>1341</v>
      </c>
      <c r="C24" s="110">
        <v>1</v>
      </c>
      <c r="D24" s="111" t="s">
        <v>1339</v>
      </c>
      <c r="E24" s="110">
        <v>45</v>
      </c>
      <c r="F24" s="111" t="s">
        <v>481</v>
      </c>
      <c r="G24" s="112">
        <f>C24*E24</f>
        <v>45</v>
      </c>
      <c r="H24" s="113" t="s">
        <v>481</v>
      </c>
      <c r="J24" s="97"/>
    </row>
    <row r="25" spans="1:34" ht="17.25" thickBot="1" x14ac:dyDescent="0.35">
      <c r="A25" t="str">
        <f>CONCATENATE(B21,B25)</f>
        <v>Yields/PricesSum of revenues</v>
      </c>
      <c r="B25" s="121" t="s">
        <v>1342</v>
      </c>
      <c r="C25" s="122"/>
      <c r="D25" s="123"/>
      <c r="E25" s="122"/>
      <c r="F25" s="123"/>
      <c r="G25" s="124">
        <f>SUM(G22:G24)</f>
        <v>189</v>
      </c>
      <c r="H25" s="125" t="s">
        <v>481</v>
      </c>
      <c r="I25" s="126"/>
      <c r="J25" s="127"/>
      <c r="K25" s="126"/>
    </row>
    <row r="26" spans="1:34" x14ac:dyDescent="0.3">
      <c r="J26" s="127"/>
    </row>
    <row r="27" spans="1:34" ht="17.25" thickBot="1" x14ac:dyDescent="0.35">
      <c r="B27" s="128" t="s">
        <v>1343</v>
      </c>
      <c r="C27" s="128"/>
      <c r="D27" s="128"/>
      <c r="E27" s="128"/>
      <c r="F27" s="128"/>
      <c r="G27" s="128"/>
      <c r="H27" s="128"/>
      <c r="I27" s="128"/>
      <c r="J27" s="129"/>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c r="AH27" s="128"/>
    </row>
    <row r="28" spans="1:34" x14ac:dyDescent="0.3">
      <c r="B28" s="130" t="s">
        <v>1344</v>
      </c>
      <c r="C28" s="130"/>
      <c r="D28" s="130" t="s">
        <v>405</v>
      </c>
      <c r="E28" s="131" t="s">
        <v>1345</v>
      </c>
      <c r="F28" s="130"/>
      <c r="G28" s="131"/>
      <c r="H28" s="130"/>
      <c r="I28" s="130"/>
      <c r="J28" s="132"/>
      <c r="K28" s="130"/>
      <c r="L28" s="130"/>
      <c r="M28" s="131"/>
      <c r="N28" s="130"/>
      <c r="O28" s="130"/>
      <c r="P28" s="130"/>
      <c r="Q28" s="130"/>
      <c r="R28" s="130"/>
      <c r="S28" s="130"/>
      <c r="T28" s="130"/>
      <c r="U28" s="130"/>
      <c r="V28" s="130"/>
      <c r="W28" s="130"/>
      <c r="X28" s="130"/>
      <c r="Y28" s="130"/>
      <c r="Z28" s="130"/>
      <c r="AA28" s="130"/>
      <c r="AB28" s="130"/>
      <c r="AC28" s="130"/>
      <c r="AD28" s="130"/>
      <c r="AE28" s="130"/>
      <c r="AF28" s="130"/>
      <c r="AG28" s="130"/>
      <c r="AH28" s="130"/>
    </row>
    <row r="29" spans="1:34" x14ac:dyDescent="0.3">
      <c r="B29" s="133"/>
      <c r="C29" s="133"/>
      <c r="D29" s="133"/>
      <c r="E29" s="134">
        <v>1</v>
      </c>
      <c r="F29" s="134">
        <v>2</v>
      </c>
      <c r="G29" s="134">
        <v>3</v>
      </c>
      <c r="H29" s="134">
        <v>4</v>
      </c>
      <c r="I29" s="134">
        <v>5</v>
      </c>
      <c r="J29" s="135">
        <v>6</v>
      </c>
      <c r="K29" s="134">
        <v>7</v>
      </c>
      <c r="L29" s="134">
        <v>8</v>
      </c>
      <c r="M29" s="134">
        <v>9</v>
      </c>
      <c r="N29" s="134">
        <v>10</v>
      </c>
      <c r="O29" s="134">
        <v>11</v>
      </c>
      <c r="P29" s="134">
        <v>12</v>
      </c>
      <c r="Q29" s="134">
        <v>13</v>
      </c>
      <c r="R29" s="134">
        <v>14</v>
      </c>
      <c r="S29" s="134">
        <v>15</v>
      </c>
      <c r="T29" s="134">
        <v>16</v>
      </c>
      <c r="U29" s="134">
        <v>17</v>
      </c>
      <c r="V29" s="134">
        <v>18</v>
      </c>
      <c r="W29" s="134">
        <v>19</v>
      </c>
      <c r="X29" s="134">
        <v>20</v>
      </c>
      <c r="Y29" s="134">
        <v>21</v>
      </c>
      <c r="Z29" s="134">
        <v>22</v>
      </c>
      <c r="AA29" s="134">
        <v>23</v>
      </c>
      <c r="AB29" s="134">
        <v>24</v>
      </c>
      <c r="AC29" s="134">
        <v>25</v>
      </c>
      <c r="AD29" s="134">
        <v>26</v>
      </c>
      <c r="AE29" s="134">
        <v>27</v>
      </c>
      <c r="AF29" s="134">
        <v>28</v>
      </c>
      <c r="AG29" s="134">
        <v>29</v>
      </c>
      <c r="AH29" s="134">
        <v>30</v>
      </c>
    </row>
    <row r="30" spans="1:34" x14ac:dyDescent="0.3">
      <c r="B30" s="133"/>
      <c r="C30" s="133"/>
      <c r="D30" s="133"/>
      <c r="E30" s="133"/>
      <c r="F30" s="133"/>
      <c r="G30" s="133"/>
      <c r="H30" s="133"/>
      <c r="I30" s="133"/>
      <c r="K30" s="133"/>
      <c r="L30" s="133"/>
      <c r="M30" s="133"/>
      <c r="N30" s="133"/>
      <c r="O30" s="133"/>
      <c r="P30" s="133"/>
      <c r="Q30" s="133"/>
      <c r="R30" s="133"/>
      <c r="S30" s="133"/>
      <c r="T30" s="133"/>
      <c r="U30" s="133"/>
      <c r="V30" s="133"/>
      <c r="W30" s="133"/>
      <c r="X30" s="133"/>
      <c r="Y30" s="133"/>
      <c r="Z30" s="133"/>
      <c r="AA30" s="133"/>
      <c r="AB30" s="133"/>
      <c r="AC30" s="133"/>
      <c r="AD30" s="133"/>
      <c r="AE30" s="133"/>
      <c r="AF30" s="133"/>
      <c r="AG30" s="133"/>
      <c r="AH30" s="133"/>
    </row>
    <row r="31" spans="1:34" ht="17.25" thickBot="1" x14ac:dyDescent="0.35">
      <c r="B31" s="133" t="s">
        <v>1346</v>
      </c>
      <c r="C31" s="133"/>
      <c r="D31" s="136" t="s">
        <v>1347</v>
      </c>
      <c r="E31" s="137">
        <f>$G$10+$G$11</f>
        <v>57.5</v>
      </c>
      <c r="F31" s="137"/>
      <c r="G31" s="137"/>
      <c r="H31" s="137"/>
      <c r="I31" s="137"/>
      <c r="J31" s="138">
        <f>'FIRR Agriculture'!E69</f>
        <v>15.75</v>
      </c>
      <c r="K31" s="138">
        <f>'FIRR Agriculture'!F69</f>
        <v>6.75</v>
      </c>
      <c r="L31" s="138">
        <f>'FIRR Agriculture'!G69</f>
        <v>6.75</v>
      </c>
      <c r="M31" s="138">
        <f>'FIRR Agriculture'!H69</f>
        <v>0</v>
      </c>
      <c r="N31" s="138">
        <f>'FIRR Agriculture'!I69</f>
        <v>0</v>
      </c>
      <c r="O31" s="138">
        <f>'FIRR Agriculture'!J69</f>
        <v>0</v>
      </c>
      <c r="P31" s="138">
        <f>'FIRR Agriculture'!K69</f>
        <v>0</v>
      </c>
      <c r="Q31" s="138">
        <f>'FIRR Agriculture'!L69</f>
        <v>0</v>
      </c>
      <c r="R31" s="138">
        <f>'FIRR Agriculture'!M69</f>
        <v>0</v>
      </c>
      <c r="S31" s="138">
        <f>'FIRR Agriculture'!N69</f>
        <v>0</v>
      </c>
      <c r="T31" s="138">
        <f>'FIRR Agriculture'!O69</f>
        <v>15.75</v>
      </c>
      <c r="U31" s="138">
        <f>'FIRR Agriculture'!P69</f>
        <v>6.75</v>
      </c>
      <c r="V31" s="138">
        <f>'FIRR Agriculture'!Q69</f>
        <v>6.75</v>
      </c>
      <c r="W31" s="138">
        <f>'FIRR Agriculture'!R69</f>
        <v>0</v>
      </c>
      <c r="X31" s="138">
        <f>'FIRR Agriculture'!S69</f>
        <v>0</v>
      </c>
      <c r="Y31" s="138">
        <f>'FIRR Agriculture'!T69</f>
        <v>0</v>
      </c>
      <c r="Z31" s="138">
        <f>'FIRR Agriculture'!U69</f>
        <v>0</v>
      </c>
      <c r="AA31" s="138">
        <f>'FIRR Agriculture'!V69</f>
        <v>0</v>
      </c>
      <c r="AB31" s="138">
        <f>'FIRR Agriculture'!W69</f>
        <v>0</v>
      </c>
      <c r="AC31" s="138">
        <f>'FIRR Agriculture'!X69</f>
        <v>15.75</v>
      </c>
      <c r="AD31" s="138">
        <f>'FIRR Agriculture'!Y69</f>
        <v>6.75</v>
      </c>
      <c r="AE31" s="138">
        <f>'FIRR Agriculture'!Z69</f>
        <v>6.75</v>
      </c>
      <c r="AF31" s="138">
        <f>'FIRR Agriculture'!AA69</f>
        <v>0</v>
      </c>
      <c r="AG31" s="138">
        <f>'FIRR Agriculture'!AB69</f>
        <v>0</v>
      </c>
      <c r="AH31" s="138">
        <f>'FIRR Agriculture'!AC69</f>
        <v>0</v>
      </c>
    </row>
    <row r="32" spans="1:34" ht="18" thickTop="1" thickBot="1" x14ac:dyDescent="0.35">
      <c r="B32" s="133" t="s">
        <v>1348</v>
      </c>
      <c r="C32" s="133"/>
      <c r="D32" s="136" t="s">
        <v>1347</v>
      </c>
      <c r="E32" s="139">
        <f>G12</f>
        <v>140</v>
      </c>
      <c r="F32" s="139">
        <f>$G$18</f>
        <v>140</v>
      </c>
      <c r="G32" s="139">
        <f t="shared" ref="G32:I32" si="0">$G$18</f>
        <v>140</v>
      </c>
      <c r="H32" s="139">
        <f t="shared" si="0"/>
        <v>140</v>
      </c>
      <c r="I32" s="139">
        <f t="shared" si="0"/>
        <v>140</v>
      </c>
      <c r="J32" s="139">
        <f>'FIRR Agriculture'!E70</f>
        <v>540</v>
      </c>
      <c r="K32" s="139">
        <f>'FIRR Agriculture'!F70</f>
        <v>510</v>
      </c>
      <c r="L32" s="139">
        <f>'FIRR Agriculture'!G70</f>
        <v>510</v>
      </c>
      <c r="M32" s="139">
        <f>'FIRR Agriculture'!H70</f>
        <v>0</v>
      </c>
      <c r="N32" s="139">
        <f>'FIRR Agriculture'!I70</f>
        <v>0</v>
      </c>
      <c r="O32" s="139">
        <f>'FIRR Agriculture'!J70</f>
        <v>0</v>
      </c>
      <c r="P32" s="139">
        <f>'FIRR Agriculture'!K70</f>
        <v>0</v>
      </c>
      <c r="Q32" s="139">
        <f>'FIRR Agriculture'!L70</f>
        <v>0</v>
      </c>
      <c r="R32" s="139">
        <f>'FIRR Agriculture'!M70</f>
        <v>0</v>
      </c>
      <c r="S32" s="139">
        <f>'FIRR Agriculture'!N70</f>
        <v>0</v>
      </c>
      <c r="T32" s="139">
        <f>'FIRR Agriculture'!O70</f>
        <v>540</v>
      </c>
      <c r="U32" s="139">
        <f>'FIRR Agriculture'!P70</f>
        <v>510</v>
      </c>
      <c r="V32" s="139">
        <f>'FIRR Agriculture'!Q70</f>
        <v>510</v>
      </c>
      <c r="W32" s="139">
        <f>'FIRR Agriculture'!R70</f>
        <v>0</v>
      </c>
      <c r="X32" s="139">
        <f>'FIRR Agriculture'!S70</f>
        <v>0</v>
      </c>
      <c r="Y32" s="139">
        <f>'FIRR Agriculture'!T70</f>
        <v>0</v>
      </c>
      <c r="Z32" s="139">
        <f>'FIRR Agriculture'!U70</f>
        <v>0</v>
      </c>
      <c r="AA32" s="139">
        <f>'FIRR Agriculture'!V70</f>
        <v>0</v>
      </c>
      <c r="AB32" s="139">
        <f>'FIRR Agriculture'!W70</f>
        <v>0</v>
      </c>
      <c r="AC32" s="139">
        <f>'FIRR Agriculture'!X70</f>
        <v>540</v>
      </c>
      <c r="AD32" s="139">
        <f>'FIRR Agriculture'!Y70</f>
        <v>510</v>
      </c>
      <c r="AE32" s="139">
        <f>'FIRR Agriculture'!Z70</f>
        <v>510</v>
      </c>
      <c r="AF32" s="139">
        <f>'FIRR Agriculture'!AA70</f>
        <v>0</v>
      </c>
      <c r="AG32" s="139">
        <f>'FIRR Agriculture'!AB70</f>
        <v>0</v>
      </c>
      <c r="AH32" s="139">
        <f>'FIRR Agriculture'!AC70</f>
        <v>0</v>
      </c>
    </row>
    <row r="33" spans="2:36" ht="17.25" thickTop="1" x14ac:dyDescent="0.3">
      <c r="B33" s="140" t="s">
        <v>1349</v>
      </c>
      <c r="C33" s="140"/>
      <c r="D33" s="136" t="s">
        <v>1347</v>
      </c>
      <c r="E33" s="141">
        <f t="shared" ref="E33:AH33" si="1">SUM(E31:E32)</f>
        <v>197.5</v>
      </c>
      <c r="F33" s="141">
        <f t="shared" si="1"/>
        <v>140</v>
      </c>
      <c r="G33" s="141">
        <f t="shared" si="1"/>
        <v>140</v>
      </c>
      <c r="H33" s="141">
        <f t="shared" si="1"/>
        <v>140</v>
      </c>
      <c r="I33" s="141">
        <f t="shared" si="1"/>
        <v>140</v>
      </c>
      <c r="J33" s="141">
        <f t="shared" si="1"/>
        <v>555.75</v>
      </c>
      <c r="K33" s="141">
        <f t="shared" si="1"/>
        <v>516.75</v>
      </c>
      <c r="L33" s="141">
        <f t="shared" si="1"/>
        <v>516.75</v>
      </c>
      <c r="M33" s="141">
        <f t="shared" si="1"/>
        <v>0</v>
      </c>
      <c r="N33" s="141">
        <f t="shared" si="1"/>
        <v>0</v>
      </c>
      <c r="O33" s="141">
        <f t="shared" si="1"/>
        <v>0</v>
      </c>
      <c r="P33" s="141">
        <f t="shared" si="1"/>
        <v>0</v>
      </c>
      <c r="Q33" s="141">
        <f t="shared" si="1"/>
        <v>0</v>
      </c>
      <c r="R33" s="141">
        <f t="shared" si="1"/>
        <v>0</v>
      </c>
      <c r="S33" s="141">
        <f t="shared" si="1"/>
        <v>0</v>
      </c>
      <c r="T33" s="141">
        <f t="shared" si="1"/>
        <v>555.75</v>
      </c>
      <c r="U33" s="141">
        <f t="shared" si="1"/>
        <v>516.75</v>
      </c>
      <c r="V33" s="141">
        <f t="shared" si="1"/>
        <v>516.75</v>
      </c>
      <c r="W33" s="141">
        <f t="shared" si="1"/>
        <v>0</v>
      </c>
      <c r="X33" s="141">
        <f t="shared" si="1"/>
        <v>0</v>
      </c>
      <c r="Y33" s="141">
        <f t="shared" si="1"/>
        <v>0</v>
      </c>
      <c r="Z33" s="141">
        <f t="shared" si="1"/>
        <v>0</v>
      </c>
      <c r="AA33" s="141">
        <f t="shared" si="1"/>
        <v>0</v>
      </c>
      <c r="AB33" s="141">
        <f t="shared" si="1"/>
        <v>0</v>
      </c>
      <c r="AC33" s="141">
        <f t="shared" si="1"/>
        <v>555.75</v>
      </c>
      <c r="AD33" s="141">
        <f t="shared" si="1"/>
        <v>516.75</v>
      </c>
      <c r="AE33" s="141">
        <f t="shared" si="1"/>
        <v>516.75</v>
      </c>
      <c r="AF33" s="141">
        <f t="shared" si="1"/>
        <v>0</v>
      </c>
      <c r="AG33" s="141">
        <f t="shared" si="1"/>
        <v>0</v>
      </c>
      <c r="AH33" s="141">
        <f t="shared" si="1"/>
        <v>0</v>
      </c>
    </row>
    <row r="34" spans="2:36" x14ac:dyDescent="0.3">
      <c r="B34" s="133"/>
      <c r="C34" s="133"/>
      <c r="D34" s="133"/>
      <c r="E34" s="142"/>
      <c r="F34" s="143"/>
      <c r="G34" s="143"/>
      <c r="H34" s="143"/>
      <c r="I34" s="143"/>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row>
    <row r="35" spans="2:36" x14ac:dyDescent="0.3">
      <c r="B35" s="130" t="s">
        <v>1115</v>
      </c>
      <c r="C35" s="130"/>
      <c r="D35" s="130" t="s">
        <v>405</v>
      </c>
      <c r="E35" s="145"/>
      <c r="F35" s="146"/>
      <c r="G35" s="146"/>
      <c r="H35" s="146"/>
      <c r="I35" s="146"/>
      <c r="J35" s="147"/>
      <c r="K35" s="147"/>
      <c r="L35" s="147"/>
      <c r="M35" s="147"/>
      <c r="N35" s="147"/>
      <c r="O35" s="147"/>
      <c r="P35" s="147"/>
      <c r="Q35" s="147"/>
      <c r="R35" s="147"/>
      <c r="S35" s="147"/>
      <c r="T35" s="147"/>
      <c r="U35" s="147"/>
      <c r="V35" s="147"/>
      <c r="W35" s="147"/>
      <c r="X35" s="147"/>
      <c r="Y35" s="147"/>
      <c r="Z35" s="147"/>
      <c r="AA35" s="147"/>
      <c r="AB35" s="147"/>
      <c r="AC35" s="147"/>
      <c r="AD35" s="147"/>
      <c r="AE35" s="147"/>
      <c r="AF35" s="147"/>
      <c r="AG35" s="147"/>
      <c r="AH35" s="147"/>
    </row>
    <row r="36" spans="2:36" x14ac:dyDescent="0.3">
      <c r="B36" s="133"/>
      <c r="C36" s="133"/>
      <c r="D36" s="148"/>
      <c r="E36" s="149"/>
      <c r="F36" s="150"/>
      <c r="G36" s="150"/>
      <c r="H36" s="150"/>
      <c r="I36" s="150"/>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row>
    <row r="37" spans="2:36" ht="17.25" thickBot="1" x14ac:dyDescent="0.35">
      <c r="B37" s="140" t="s">
        <v>1350</v>
      </c>
      <c r="C37" s="140"/>
      <c r="D37" s="136" t="s">
        <v>1347</v>
      </c>
      <c r="E37" s="151">
        <f>$G$25</f>
        <v>189</v>
      </c>
      <c r="F37" s="151">
        <f>$G$25</f>
        <v>189</v>
      </c>
      <c r="G37" s="151">
        <f>$G$25</f>
        <v>189</v>
      </c>
      <c r="H37" s="151">
        <f>$G$25</f>
        <v>189</v>
      </c>
      <c r="I37" s="151">
        <f>$G$25</f>
        <v>189</v>
      </c>
      <c r="J37" s="151">
        <f>'FIRR Agriculture'!E75</f>
        <v>454.99999999999994</v>
      </c>
      <c r="K37" s="151">
        <f>'FIRR Agriculture'!F75</f>
        <v>454.99999999999994</v>
      </c>
      <c r="L37" s="151">
        <f>'FIRR Agriculture'!G75</f>
        <v>454.99999999999994</v>
      </c>
      <c r="M37" s="151">
        <f>'FIRR Agriculture'!H75</f>
        <v>0</v>
      </c>
      <c r="N37" s="151">
        <f>'FIRR Agriculture'!I75</f>
        <v>0</v>
      </c>
      <c r="O37" s="151">
        <f>'FIRR Agriculture'!J75</f>
        <v>0</v>
      </c>
      <c r="P37" s="151">
        <f>'FIRR Agriculture'!K75</f>
        <v>0</v>
      </c>
      <c r="Q37" s="151">
        <f>'FIRR Agriculture'!L75</f>
        <v>0</v>
      </c>
      <c r="R37" s="151">
        <f>'FIRR Agriculture'!M75</f>
        <v>0</v>
      </c>
      <c r="S37" s="151">
        <f>'FIRR Agriculture'!N75</f>
        <v>0</v>
      </c>
      <c r="T37" s="151">
        <f>'FIRR Agriculture'!O75</f>
        <v>130</v>
      </c>
      <c r="U37" s="151">
        <f>'FIRR Agriculture'!P75</f>
        <v>454.99999999999994</v>
      </c>
      <c r="V37" s="151">
        <f>'FIRR Agriculture'!Q75</f>
        <v>454.99999999999994</v>
      </c>
      <c r="W37" s="151">
        <f>'FIRR Agriculture'!R75</f>
        <v>0</v>
      </c>
      <c r="X37" s="151">
        <f>'FIRR Agriculture'!S75</f>
        <v>0</v>
      </c>
      <c r="Y37" s="151">
        <f>'FIRR Agriculture'!T75</f>
        <v>0</v>
      </c>
      <c r="Z37" s="151">
        <f>'FIRR Agriculture'!U75</f>
        <v>0</v>
      </c>
      <c r="AA37" s="151">
        <f>'FIRR Agriculture'!V75</f>
        <v>0</v>
      </c>
      <c r="AB37" s="151">
        <f>'FIRR Agriculture'!W75</f>
        <v>0</v>
      </c>
      <c r="AC37" s="151">
        <f>'FIRR Agriculture'!X75</f>
        <v>130</v>
      </c>
      <c r="AD37" s="151">
        <f>'FIRR Agriculture'!Y75</f>
        <v>454.99999999999994</v>
      </c>
      <c r="AE37" s="151">
        <f>'FIRR Agriculture'!Z75</f>
        <v>454.99999999999994</v>
      </c>
      <c r="AF37" s="151">
        <f>'FIRR Agriculture'!AA75</f>
        <v>0</v>
      </c>
      <c r="AG37" s="151">
        <f>'FIRR Agriculture'!AB75</f>
        <v>0</v>
      </c>
      <c r="AH37" s="151">
        <f>'FIRR Agriculture'!AC75</f>
        <v>0</v>
      </c>
    </row>
    <row r="38" spans="2:36" ht="17.25" thickTop="1" x14ac:dyDescent="0.3">
      <c r="B38" s="152"/>
      <c r="C38" s="152"/>
      <c r="D38" s="153"/>
      <c r="E38" s="154"/>
      <c r="F38" s="154"/>
      <c r="G38" s="154"/>
      <c r="H38" s="154"/>
      <c r="I38" s="154"/>
      <c r="J38" s="155"/>
      <c r="K38" s="154"/>
      <c r="L38" s="154"/>
      <c r="M38" s="154"/>
      <c r="N38" s="154"/>
      <c r="O38" s="154"/>
      <c r="P38" s="154"/>
      <c r="Q38" s="154"/>
      <c r="R38" s="154"/>
      <c r="S38" s="154"/>
      <c r="T38" s="154"/>
      <c r="U38" s="154"/>
      <c r="V38" s="154"/>
      <c r="W38" s="154"/>
      <c r="X38" s="154"/>
      <c r="Y38" s="154"/>
      <c r="Z38" s="154"/>
      <c r="AA38" s="154"/>
      <c r="AB38" s="154"/>
      <c r="AC38" s="154"/>
      <c r="AD38" s="154"/>
      <c r="AE38" s="154"/>
      <c r="AF38" s="154"/>
      <c r="AG38" s="154"/>
      <c r="AH38" s="154"/>
    </row>
    <row r="39" spans="2:36" x14ac:dyDescent="0.3">
      <c r="B39" s="130" t="s">
        <v>1351</v>
      </c>
      <c r="C39" s="156"/>
      <c r="D39" s="156"/>
      <c r="E39" s="157"/>
      <c r="F39" s="157"/>
      <c r="G39" s="157"/>
      <c r="H39" s="157"/>
      <c r="I39" s="157"/>
      <c r="J39" s="158"/>
      <c r="K39" s="157"/>
      <c r="L39" s="157"/>
      <c r="M39" s="157"/>
      <c r="N39" s="157"/>
      <c r="O39" s="157"/>
      <c r="P39" s="157"/>
      <c r="Q39" s="157"/>
      <c r="R39" s="157"/>
      <c r="S39" s="157"/>
      <c r="T39" s="157"/>
      <c r="U39" s="157"/>
      <c r="V39" s="157"/>
      <c r="W39" s="157"/>
      <c r="X39" s="157"/>
      <c r="Y39" s="157"/>
      <c r="Z39" s="157"/>
      <c r="AA39" s="157"/>
      <c r="AB39" s="157"/>
      <c r="AC39" s="157"/>
      <c r="AD39" s="157"/>
      <c r="AE39" s="157"/>
      <c r="AF39" s="157"/>
      <c r="AG39" s="157"/>
      <c r="AH39" s="157"/>
    </row>
    <row r="40" spans="2:36" x14ac:dyDescent="0.3">
      <c r="B40" s="152"/>
      <c r="C40" s="152"/>
      <c r="D40" s="153"/>
      <c r="E40" s="154"/>
      <c r="F40" s="154"/>
      <c r="G40" s="154"/>
      <c r="H40" s="154"/>
      <c r="I40" s="154"/>
      <c r="J40" s="155"/>
      <c r="K40" s="154"/>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row>
    <row r="41" spans="2:36" x14ac:dyDescent="0.3">
      <c r="B41" s="159" t="s">
        <v>1352</v>
      </c>
      <c r="C41" s="159"/>
      <c r="D41" s="136" t="s">
        <v>1347</v>
      </c>
      <c r="E41" s="160">
        <f t="shared" ref="E41:AH41" si="2">E37-E33</f>
        <v>-8.5</v>
      </c>
      <c r="F41" s="160">
        <f t="shared" si="2"/>
        <v>49</v>
      </c>
      <c r="G41" s="160">
        <f t="shared" si="2"/>
        <v>49</v>
      </c>
      <c r="H41" s="160">
        <f t="shared" si="2"/>
        <v>49</v>
      </c>
      <c r="I41" s="160">
        <f t="shared" si="2"/>
        <v>49</v>
      </c>
      <c r="J41" s="160">
        <f t="shared" si="2"/>
        <v>-100.75000000000006</v>
      </c>
      <c r="K41" s="160">
        <f t="shared" si="2"/>
        <v>-61.750000000000057</v>
      </c>
      <c r="L41" s="160">
        <f t="shared" si="2"/>
        <v>-61.750000000000057</v>
      </c>
      <c r="M41" s="160">
        <f t="shared" si="2"/>
        <v>0</v>
      </c>
      <c r="N41" s="160">
        <f t="shared" si="2"/>
        <v>0</v>
      </c>
      <c r="O41" s="160">
        <f t="shared" si="2"/>
        <v>0</v>
      </c>
      <c r="P41" s="160">
        <f t="shared" si="2"/>
        <v>0</v>
      </c>
      <c r="Q41" s="160">
        <f t="shared" si="2"/>
        <v>0</v>
      </c>
      <c r="R41" s="160">
        <f t="shared" si="2"/>
        <v>0</v>
      </c>
      <c r="S41" s="160">
        <f t="shared" si="2"/>
        <v>0</v>
      </c>
      <c r="T41" s="160">
        <f t="shared" si="2"/>
        <v>-425.75</v>
      </c>
      <c r="U41" s="160">
        <f t="shared" si="2"/>
        <v>-61.750000000000057</v>
      </c>
      <c r="V41" s="160">
        <f t="shared" si="2"/>
        <v>-61.750000000000057</v>
      </c>
      <c r="W41" s="160">
        <f t="shared" si="2"/>
        <v>0</v>
      </c>
      <c r="X41" s="160">
        <f t="shared" si="2"/>
        <v>0</v>
      </c>
      <c r="Y41" s="160">
        <f t="shared" si="2"/>
        <v>0</v>
      </c>
      <c r="Z41" s="160">
        <f t="shared" si="2"/>
        <v>0</v>
      </c>
      <c r="AA41" s="160">
        <f t="shared" si="2"/>
        <v>0</v>
      </c>
      <c r="AB41" s="160">
        <f t="shared" si="2"/>
        <v>0</v>
      </c>
      <c r="AC41" s="160">
        <f t="shared" si="2"/>
        <v>-425.75</v>
      </c>
      <c r="AD41" s="160">
        <f t="shared" si="2"/>
        <v>-61.750000000000057</v>
      </c>
      <c r="AE41" s="160">
        <f t="shared" si="2"/>
        <v>-61.750000000000057</v>
      </c>
      <c r="AF41" s="160">
        <f t="shared" si="2"/>
        <v>0</v>
      </c>
      <c r="AG41" s="160">
        <f t="shared" si="2"/>
        <v>0</v>
      </c>
      <c r="AH41" s="160">
        <f t="shared" si="2"/>
        <v>0</v>
      </c>
      <c r="AJ41" s="159">
        <f>AVERAGE(E41:AH41)</f>
        <v>-37.841666666666676</v>
      </c>
    </row>
    <row r="42" spans="2:36" x14ac:dyDescent="0.3">
      <c r="B42" s="152"/>
      <c r="C42" s="152"/>
      <c r="D42" s="153"/>
      <c r="E42" s="154"/>
      <c r="F42" s="154"/>
      <c r="G42" s="154"/>
      <c r="H42" s="154"/>
      <c r="I42" s="154"/>
      <c r="J42" s="155"/>
      <c r="K42" s="154"/>
      <c r="L42" s="154"/>
      <c r="M42" s="154"/>
      <c r="N42" s="154"/>
      <c r="O42" s="154"/>
      <c r="P42" s="154"/>
      <c r="Q42" s="154"/>
      <c r="R42" s="154"/>
      <c r="S42" s="154"/>
      <c r="T42" s="154"/>
      <c r="U42" s="154"/>
      <c r="V42" s="154"/>
      <c r="W42" s="154"/>
      <c r="X42" s="154"/>
      <c r="Y42" s="154"/>
      <c r="Z42" s="154"/>
      <c r="AA42" s="154"/>
      <c r="AB42" s="154"/>
      <c r="AC42" s="154"/>
      <c r="AD42" s="154"/>
      <c r="AE42" s="154"/>
      <c r="AF42" s="154"/>
      <c r="AG42" s="154"/>
      <c r="AH42" s="154"/>
    </row>
    <row r="43" spans="2:36" x14ac:dyDescent="0.3">
      <c r="B43" s="159" t="s">
        <v>1353</v>
      </c>
      <c r="C43" s="159"/>
      <c r="D43" s="136" t="s">
        <v>1347</v>
      </c>
      <c r="E43" s="161">
        <f>E41</f>
        <v>-8.5</v>
      </c>
      <c r="F43" s="161">
        <f t="shared" ref="F43:AH43" si="3">E43+F41</f>
        <v>40.5</v>
      </c>
      <c r="G43" s="161">
        <f t="shared" si="3"/>
        <v>89.5</v>
      </c>
      <c r="H43" s="161">
        <f t="shared" si="3"/>
        <v>138.5</v>
      </c>
      <c r="I43" s="161">
        <f t="shared" si="3"/>
        <v>187.5</v>
      </c>
      <c r="J43" s="161">
        <f t="shared" si="3"/>
        <v>86.749999999999943</v>
      </c>
      <c r="K43" s="161">
        <f t="shared" si="3"/>
        <v>24.999999999999886</v>
      </c>
      <c r="L43" s="161">
        <f t="shared" si="3"/>
        <v>-36.750000000000171</v>
      </c>
      <c r="M43" s="161">
        <f t="shared" si="3"/>
        <v>-36.750000000000171</v>
      </c>
      <c r="N43" s="161">
        <f t="shared" si="3"/>
        <v>-36.750000000000171</v>
      </c>
      <c r="O43" s="161">
        <f t="shared" si="3"/>
        <v>-36.750000000000171</v>
      </c>
      <c r="P43" s="161">
        <f t="shared" si="3"/>
        <v>-36.750000000000171</v>
      </c>
      <c r="Q43" s="161">
        <f t="shared" si="3"/>
        <v>-36.750000000000171</v>
      </c>
      <c r="R43" s="161">
        <f t="shared" si="3"/>
        <v>-36.750000000000171</v>
      </c>
      <c r="S43" s="161">
        <f t="shared" si="3"/>
        <v>-36.750000000000171</v>
      </c>
      <c r="T43" s="161">
        <f t="shared" si="3"/>
        <v>-462.50000000000017</v>
      </c>
      <c r="U43" s="161">
        <f t="shared" si="3"/>
        <v>-524.25000000000023</v>
      </c>
      <c r="V43" s="161">
        <f t="shared" si="3"/>
        <v>-586.00000000000023</v>
      </c>
      <c r="W43" s="161">
        <f t="shared" si="3"/>
        <v>-586.00000000000023</v>
      </c>
      <c r="X43" s="161">
        <f t="shared" si="3"/>
        <v>-586.00000000000023</v>
      </c>
      <c r="Y43" s="161">
        <f t="shared" si="3"/>
        <v>-586.00000000000023</v>
      </c>
      <c r="Z43" s="161">
        <f t="shared" si="3"/>
        <v>-586.00000000000023</v>
      </c>
      <c r="AA43" s="161">
        <f t="shared" si="3"/>
        <v>-586.00000000000023</v>
      </c>
      <c r="AB43" s="161">
        <f t="shared" si="3"/>
        <v>-586.00000000000023</v>
      </c>
      <c r="AC43" s="161">
        <f t="shared" si="3"/>
        <v>-1011.7500000000002</v>
      </c>
      <c r="AD43" s="161">
        <f t="shared" si="3"/>
        <v>-1073.5000000000002</v>
      </c>
      <c r="AE43" s="161">
        <f t="shared" si="3"/>
        <v>-1135.2500000000002</v>
      </c>
      <c r="AF43" s="161">
        <f t="shared" si="3"/>
        <v>-1135.2500000000002</v>
      </c>
      <c r="AG43" s="161">
        <f t="shared" si="3"/>
        <v>-1135.2500000000002</v>
      </c>
      <c r="AH43" s="161">
        <f t="shared" si="3"/>
        <v>-1135.2500000000002</v>
      </c>
    </row>
    <row r="44" spans="2:36" x14ac:dyDescent="0.3">
      <c r="B44" s="152"/>
      <c r="C44" s="152"/>
      <c r="D44" s="153"/>
      <c r="E44" s="162"/>
      <c r="F44" s="163"/>
      <c r="G44" s="162"/>
      <c r="H44" s="163"/>
      <c r="I44" s="163"/>
      <c r="K44" s="163"/>
      <c r="L44" s="163"/>
      <c r="M44" s="162"/>
      <c r="N44" s="163"/>
      <c r="O44" s="163"/>
      <c r="P44" s="163"/>
      <c r="Q44" s="163"/>
      <c r="R44" s="163"/>
      <c r="S44" s="163"/>
      <c r="T44" s="163"/>
      <c r="U44" s="163"/>
      <c r="V44" s="163"/>
      <c r="W44" s="163"/>
      <c r="X44" s="163"/>
      <c r="Y44" s="163"/>
      <c r="Z44" s="163"/>
      <c r="AA44" s="163"/>
      <c r="AB44" s="163"/>
      <c r="AC44" s="163"/>
      <c r="AD44" s="163"/>
      <c r="AE44" s="163"/>
      <c r="AF44" s="163"/>
      <c r="AG44" s="163"/>
      <c r="AH44" s="163"/>
    </row>
    <row r="45" spans="2:36" x14ac:dyDescent="0.3">
      <c r="B45" s="152" t="s">
        <v>516</v>
      </c>
      <c r="C45" s="152"/>
      <c r="D45" s="153"/>
      <c r="E45" s="162" t="s">
        <v>1354</v>
      </c>
      <c r="F45" s="164">
        <f>NPV($C$5,E41:N41)</f>
        <v>16.110731446671394</v>
      </c>
      <c r="G45" s="162"/>
      <c r="H45" s="163"/>
      <c r="I45" s="163"/>
      <c r="K45" s="163"/>
      <c r="L45" s="163"/>
      <c r="M45" s="162"/>
      <c r="N45" s="163"/>
      <c r="O45" s="163"/>
      <c r="P45" s="163"/>
      <c r="Q45" s="163"/>
      <c r="R45" s="163"/>
      <c r="S45" s="163"/>
      <c r="T45" s="163"/>
      <c r="U45" s="163"/>
      <c r="V45" s="163"/>
      <c r="W45" s="163"/>
      <c r="X45" s="163"/>
      <c r="Y45" s="163"/>
      <c r="Z45" s="163"/>
      <c r="AA45" s="163"/>
      <c r="AB45" s="163"/>
      <c r="AC45" s="163"/>
      <c r="AD45" s="163"/>
      <c r="AE45" s="163"/>
      <c r="AF45" s="163"/>
      <c r="AG45" s="163"/>
      <c r="AH45" s="163"/>
    </row>
    <row r="46" spans="2:36" x14ac:dyDescent="0.3">
      <c r="B46" s="152"/>
      <c r="C46" s="152"/>
      <c r="D46" s="153"/>
      <c r="E46" s="162" t="s">
        <v>1355</v>
      </c>
      <c r="F46" s="164">
        <f>NPV($C$5,E41:X41)</f>
        <v>-99.868061697461613</v>
      </c>
      <c r="G46" s="162"/>
      <c r="H46" s="163"/>
      <c r="I46" s="163"/>
      <c r="K46" s="163"/>
      <c r="L46" s="163"/>
      <c r="M46" s="162"/>
      <c r="N46" s="163"/>
      <c r="O46" s="163"/>
      <c r="P46" s="163"/>
      <c r="Q46" s="163"/>
      <c r="R46" s="163"/>
      <c r="S46" s="163"/>
      <c r="T46" s="163"/>
      <c r="U46" s="163"/>
      <c r="V46" s="163"/>
      <c r="W46" s="163"/>
      <c r="X46" s="163"/>
      <c r="Y46" s="163"/>
      <c r="Z46" s="163"/>
      <c r="AA46" s="163"/>
      <c r="AB46" s="163"/>
      <c r="AC46" s="163"/>
      <c r="AD46" s="163"/>
      <c r="AE46" s="163"/>
      <c r="AF46" s="163"/>
      <c r="AG46" s="163"/>
      <c r="AH46" s="163"/>
    </row>
    <row r="47" spans="2:36" x14ac:dyDescent="0.3">
      <c r="B47" s="152"/>
      <c r="C47" s="152"/>
      <c r="D47" s="153"/>
      <c r="E47" s="162" t="s">
        <v>1356</v>
      </c>
      <c r="F47" s="164">
        <f>NPV($C$5,E41:AH41)</f>
        <v>-149.05439165160345</v>
      </c>
      <c r="G47" s="162"/>
      <c r="H47" s="163"/>
      <c r="I47" s="163"/>
      <c r="K47" s="163"/>
      <c r="L47" s="163"/>
      <c r="M47" s="162"/>
      <c r="N47" s="163"/>
      <c r="O47" s="163"/>
      <c r="P47" s="163"/>
      <c r="Q47" s="163"/>
      <c r="R47" s="163"/>
      <c r="S47" s="163"/>
      <c r="T47" s="163"/>
      <c r="U47" s="163"/>
      <c r="V47" s="163"/>
      <c r="W47" s="163"/>
      <c r="X47" s="163"/>
      <c r="Y47" s="163"/>
      <c r="Z47" s="163"/>
      <c r="AA47" s="163"/>
      <c r="AB47" s="163"/>
      <c r="AC47" s="163"/>
      <c r="AD47" s="163"/>
      <c r="AE47" s="163"/>
      <c r="AF47" s="163"/>
      <c r="AG47" s="163"/>
      <c r="AH47" s="163"/>
    </row>
    <row r="48" spans="2:36" x14ac:dyDescent="0.3">
      <c r="B48" s="152"/>
      <c r="C48" s="152"/>
      <c r="D48" s="153"/>
      <c r="E48" s="162"/>
      <c r="F48" s="163"/>
      <c r="G48" s="162"/>
      <c r="H48" s="163"/>
      <c r="I48" s="163"/>
      <c r="K48" s="163"/>
      <c r="L48" s="163"/>
      <c r="M48" s="162"/>
      <c r="N48" s="163"/>
      <c r="O48" s="163"/>
      <c r="P48" s="163"/>
      <c r="Q48" s="163"/>
      <c r="R48" s="163"/>
      <c r="S48" s="163"/>
      <c r="T48" s="163"/>
      <c r="U48" s="163"/>
      <c r="V48" s="163"/>
      <c r="W48" s="163"/>
      <c r="X48" s="163"/>
      <c r="Y48" s="163"/>
      <c r="Z48" s="163"/>
      <c r="AA48" s="163"/>
      <c r="AB48" s="163"/>
      <c r="AC48" s="163"/>
      <c r="AD48" s="163"/>
      <c r="AE48" s="163"/>
      <c r="AF48" s="163"/>
      <c r="AG48" s="163"/>
      <c r="AH48" s="163"/>
    </row>
    <row r="49" spans="2:34" x14ac:dyDescent="0.3">
      <c r="B49" s="152" t="s">
        <v>518</v>
      </c>
      <c r="C49" s="152"/>
      <c r="D49" s="153"/>
      <c r="E49" s="162" t="s">
        <v>1357</v>
      </c>
      <c r="F49" s="165">
        <f>IRR(E41:N41)</f>
        <v>5.7132346891602515E-2</v>
      </c>
      <c r="G49" s="162"/>
      <c r="H49" s="163"/>
      <c r="I49" s="163"/>
      <c r="K49" s="163"/>
      <c r="L49" s="163"/>
      <c r="M49" s="162"/>
      <c r="N49" s="163"/>
      <c r="O49" s="163"/>
      <c r="P49" s="163"/>
      <c r="Q49" s="163"/>
      <c r="R49" s="163"/>
      <c r="S49" s="163"/>
      <c r="T49" s="163"/>
      <c r="U49" s="163"/>
      <c r="V49" s="163"/>
      <c r="W49" s="163"/>
      <c r="X49" s="163"/>
      <c r="Y49" s="163"/>
      <c r="Z49" s="163"/>
      <c r="AA49" s="163"/>
      <c r="AB49" s="163"/>
      <c r="AC49" s="163"/>
      <c r="AD49" s="163"/>
      <c r="AE49" s="163"/>
      <c r="AF49" s="163"/>
      <c r="AG49" s="163"/>
      <c r="AH49" s="163"/>
    </row>
    <row r="50" spans="2:34" x14ac:dyDescent="0.3">
      <c r="B50" s="152"/>
      <c r="C50" s="152"/>
      <c r="D50" s="153"/>
      <c r="E50" s="162" t="s">
        <v>1358</v>
      </c>
      <c r="F50" s="165">
        <f>IRR(E41:X41)</f>
        <v>0.18969160632091397</v>
      </c>
      <c r="G50" s="162"/>
      <c r="H50" s="163"/>
      <c r="I50" s="163"/>
      <c r="K50" s="163"/>
      <c r="L50" s="163"/>
      <c r="M50" s="162"/>
      <c r="N50" s="163"/>
      <c r="O50" s="163"/>
      <c r="P50" s="163"/>
      <c r="Q50" s="163"/>
      <c r="R50" s="163"/>
      <c r="S50" s="163"/>
      <c r="T50" s="163"/>
      <c r="U50" s="163"/>
      <c r="V50" s="163"/>
      <c r="W50" s="163"/>
      <c r="X50" s="163"/>
      <c r="Y50" s="163"/>
      <c r="Z50" s="163"/>
      <c r="AA50" s="163"/>
      <c r="AB50" s="163"/>
      <c r="AC50" s="163"/>
      <c r="AD50" s="163"/>
      <c r="AE50" s="163"/>
      <c r="AF50" s="163"/>
      <c r="AG50" s="163"/>
      <c r="AH50" s="163"/>
    </row>
    <row r="51" spans="2:34" x14ac:dyDescent="0.3">
      <c r="B51" s="152"/>
      <c r="C51" s="152"/>
      <c r="D51" s="153"/>
      <c r="E51" s="162" t="s">
        <v>1359</v>
      </c>
      <c r="F51" s="165">
        <f>IRR(E41:AH41)</f>
        <v>0.2005111600020737</v>
      </c>
      <c r="G51" s="162"/>
      <c r="H51" s="163"/>
      <c r="I51" s="163"/>
      <c r="K51" s="163"/>
      <c r="L51" s="163"/>
      <c r="M51" s="162"/>
      <c r="N51" s="163"/>
      <c r="O51" s="163"/>
      <c r="P51" s="163"/>
      <c r="Q51" s="163"/>
      <c r="R51" s="163"/>
      <c r="S51" s="163"/>
      <c r="T51" s="163"/>
      <c r="U51" s="163"/>
      <c r="V51" s="163"/>
      <c r="W51" s="163"/>
      <c r="X51" s="163"/>
      <c r="Y51" s="163"/>
      <c r="Z51" s="163"/>
      <c r="AA51" s="163"/>
      <c r="AB51" s="163"/>
      <c r="AC51" s="163"/>
      <c r="AD51" s="163"/>
      <c r="AE51" s="163"/>
      <c r="AF51" s="163"/>
      <c r="AG51" s="163"/>
      <c r="AH51" s="163"/>
    </row>
    <row r="52" spans="2:34" x14ac:dyDescent="0.3">
      <c r="B52" s="166"/>
      <c r="C52" s="167"/>
      <c r="D52" s="167"/>
      <c r="E52" s="168"/>
      <c r="F52" s="167"/>
      <c r="G52" s="168"/>
      <c r="H52" s="167"/>
      <c r="I52" s="167"/>
      <c r="K52" s="167"/>
      <c r="L52" s="167"/>
      <c r="M52" s="168"/>
      <c r="N52" s="167"/>
      <c r="O52" s="167"/>
      <c r="P52" s="167"/>
      <c r="Q52" s="167"/>
      <c r="R52" s="167"/>
      <c r="S52" s="167"/>
      <c r="T52" s="167"/>
      <c r="U52" s="167"/>
      <c r="V52" s="167"/>
      <c r="W52" s="167"/>
      <c r="X52" s="167"/>
      <c r="Y52" s="167"/>
      <c r="Z52" s="167"/>
      <c r="AA52" s="167"/>
      <c r="AB52" s="167"/>
      <c r="AC52" s="167"/>
      <c r="AD52" s="167"/>
      <c r="AE52" s="167"/>
      <c r="AF52" s="167"/>
      <c r="AG52" s="167"/>
      <c r="AH52" s="167"/>
    </row>
    <row r="53" spans="2:34" x14ac:dyDescent="0.3">
      <c r="B53" s="166"/>
      <c r="C53" s="167"/>
      <c r="D53" s="167"/>
      <c r="E53" s="168"/>
      <c r="F53" s="167"/>
      <c r="G53" s="168"/>
      <c r="H53" s="167"/>
      <c r="I53" s="167"/>
      <c r="K53" s="167"/>
      <c r="L53" s="167"/>
      <c r="M53" s="168"/>
      <c r="N53" s="167"/>
      <c r="O53" s="167"/>
      <c r="P53" s="167"/>
      <c r="Q53" s="167"/>
      <c r="R53" s="167"/>
      <c r="S53" s="167"/>
      <c r="T53" s="167"/>
      <c r="U53" s="167"/>
      <c r="V53" s="167"/>
      <c r="W53" s="167"/>
      <c r="X53" s="167"/>
      <c r="Y53" s="167"/>
      <c r="Z53" s="167"/>
      <c r="AA53" s="167"/>
      <c r="AB53" s="167"/>
      <c r="AC53" s="167"/>
      <c r="AD53" s="167"/>
      <c r="AE53" s="167"/>
      <c r="AF53" s="167"/>
      <c r="AG53" s="167"/>
      <c r="AH53" s="167"/>
    </row>
    <row r="54" spans="2:34" ht="18" thickBot="1" x14ac:dyDescent="0.35">
      <c r="B54" s="104" t="s">
        <v>1360</v>
      </c>
      <c r="C54" s="104"/>
      <c r="D54" s="104"/>
      <c r="E54" s="104"/>
      <c r="F54" s="104"/>
      <c r="G54" s="104"/>
      <c r="H54" s="104"/>
      <c r="J54" s="105"/>
    </row>
    <row r="55" spans="2:34" ht="18" thickTop="1" thickBot="1" x14ac:dyDescent="0.35">
      <c r="B55" s="167"/>
      <c r="C55" s="167"/>
      <c r="D55" s="167"/>
      <c r="E55" s="167"/>
      <c r="F55" s="167"/>
      <c r="G55" s="167"/>
      <c r="H55" s="167"/>
      <c r="J55" s="127"/>
    </row>
    <row r="56" spans="2:34" x14ac:dyDescent="0.3">
      <c r="B56" s="106" t="s">
        <v>1329</v>
      </c>
      <c r="C56" s="107" t="s">
        <v>1277</v>
      </c>
      <c r="D56" s="107" t="s">
        <v>405</v>
      </c>
      <c r="E56" s="107" t="s">
        <v>1330</v>
      </c>
      <c r="F56" s="107" t="s">
        <v>405</v>
      </c>
      <c r="G56" s="107" t="s">
        <v>595</v>
      </c>
      <c r="H56" s="108"/>
      <c r="J56" s="127"/>
    </row>
    <row r="57" spans="2:34" x14ac:dyDescent="0.3">
      <c r="B57" s="109" t="s">
        <v>1361</v>
      </c>
      <c r="C57" s="110">
        <v>1</v>
      </c>
      <c r="D57" s="111" t="s">
        <v>405</v>
      </c>
      <c r="E57" s="110">
        <v>57.5</v>
      </c>
      <c r="F57" s="167" t="s">
        <v>481</v>
      </c>
      <c r="G57" s="112">
        <f>C57*E57</f>
        <v>57.5</v>
      </c>
      <c r="H57" s="113" t="s">
        <v>481</v>
      </c>
      <c r="J57" s="127"/>
    </row>
    <row r="58" spans="2:34" x14ac:dyDescent="0.3">
      <c r="B58" s="109"/>
      <c r="C58" s="110"/>
      <c r="D58" s="111" t="s">
        <v>472</v>
      </c>
      <c r="E58" s="110"/>
      <c r="F58" s="167" t="s">
        <v>481</v>
      </c>
      <c r="G58" s="112">
        <f>C58*E58</f>
        <v>0</v>
      </c>
      <c r="H58" s="113" t="s">
        <v>481</v>
      </c>
      <c r="J58" s="127"/>
    </row>
    <row r="59" spans="2:34" x14ac:dyDescent="0.3">
      <c r="B59" s="109" t="s">
        <v>1333</v>
      </c>
      <c r="C59" s="110">
        <v>20</v>
      </c>
      <c r="D59" s="111" t="s">
        <v>1334</v>
      </c>
      <c r="E59" s="211">
        <f>Laos_Labour_Cost_Per_Day</f>
        <v>3.5</v>
      </c>
      <c r="F59" s="167" t="s">
        <v>481</v>
      </c>
      <c r="G59" s="112">
        <f>C59*E59</f>
        <v>70</v>
      </c>
      <c r="H59" s="113" t="s">
        <v>481</v>
      </c>
      <c r="J59" s="127"/>
    </row>
    <row r="60" spans="2:34" x14ac:dyDescent="0.3">
      <c r="B60" s="114" t="s">
        <v>1335</v>
      </c>
      <c r="C60" s="111"/>
      <c r="D60" s="111"/>
      <c r="E60" s="111"/>
      <c r="F60" s="167"/>
      <c r="G60" s="115">
        <f>SUM(G57:G59)</f>
        <v>127.5</v>
      </c>
      <c r="H60" s="113" t="s">
        <v>481</v>
      </c>
      <c r="J60" s="127"/>
    </row>
    <row r="61" spans="2:34" x14ac:dyDescent="0.3">
      <c r="B61" s="116"/>
      <c r="C61" s="117"/>
      <c r="D61" s="117"/>
      <c r="E61" s="117"/>
      <c r="F61" s="169"/>
      <c r="G61" s="117"/>
      <c r="H61" s="118"/>
      <c r="J61" s="127"/>
    </row>
    <row r="62" spans="2:34" x14ac:dyDescent="0.3">
      <c r="B62" s="114" t="s">
        <v>1336</v>
      </c>
      <c r="C62" s="119" t="s">
        <v>1277</v>
      </c>
      <c r="D62" s="119" t="s">
        <v>405</v>
      </c>
      <c r="E62" s="119" t="s">
        <v>1330</v>
      </c>
      <c r="F62" s="170" t="s">
        <v>405</v>
      </c>
      <c r="G62" s="119"/>
      <c r="H62" s="120"/>
      <c r="J62" s="127"/>
    </row>
    <row r="63" spans="2:34" x14ac:dyDescent="0.3">
      <c r="B63" s="109" t="s">
        <v>1331</v>
      </c>
      <c r="C63" s="110"/>
      <c r="D63" s="111" t="s">
        <v>405</v>
      </c>
      <c r="E63" s="110"/>
      <c r="F63" s="167" t="s">
        <v>481</v>
      </c>
      <c r="G63" s="112">
        <f>C63*E63</f>
        <v>0</v>
      </c>
      <c r="H63" s="113" t="s">
        <v>481</v>
      </c>
      <c r="J63" s="127"/>
    </row>
    <row r="64" spans="2:34" x14ac:dyDescent="0.3">
      <c r="B64" s="109" t="s">
        <v>1332</v>
      </c>
      <c r="C64" s="110"/>
      <c r="D64" s="111" t="s">
        <v>472</v>
      </c>
      <c r="E64" s="110"/>
      <c r="F64" s="167" t="s">
        <v>481</v>
      </c>
      <c r="G64" s="112">
        <f>C64*E64</f>
        <v>0</v>
      </c>
      <c r="H64" s="113" t="s">
        <v>481</v>
      </c>
      <c r="J64" s="127"/>
    </row>
    <row r="65" spans="2:36" x14ac:dyDescent="0.3">
      <c r="B65" s="109" t="s">
        <v>1333</v>
      </c>
      <c r="C65" s="110">
        <v>25</v>
      </c>
      <c r="D65" s="111" t="s">
        <v>1334</v>
      </c>
      <c r="E65" s="211">
        <f>Laos_Labour_Cost_Per_Day</f>
        <v>3.5</v>
      </c>
      <c r="F65" s="167" t="s">
        <v>481</v>
      </c>
      <c r="G65" s="112">
        <f>C65*E65</f>
        <v>87.5</v>
      </c>
      <c r="H65" s="113" t="s">
        <v>481</v>
      </c>
      <c r="J65" s="127"/>
    </row>
    <row r="66" spans="2:36" x14ac:dyDescent="0.3">
      <c r="B66" s="114" t="s">
        <v>1335</v>
      </c>
      <c r="C66" s="111"/>
      <c r="D66" s="111"/>
      <c r="E66" s="111"/>
      <c r="F66" s="167"/>
      <c r="G66" s="115">
        <f>SUM(G65:G65)</f>
        <v>87.5</v>
      </c>
      <c r="H66" s="113" t="s">
        <v>481</v>
      </c>
      <c r="J66" s="127"/>
    </row>
    <row r="67" spans="2:36" x14ac:dyDescent="0.3">
      <c r="B67" s="116"/>
      <c r="C67" s="117"/>
      <c r="D67" s="117"/>
      <c r="E67" s="117"/>
      <c r="F67" s="169"/>
      <c r="G67" s="117"/>
      <c r="H67" s="118"/>
      <c r="J67" s="127"/>
    </row>
    <row r="68" spans="2:36" x14ac:dyDescent="0.3">
      <c r="B68" s="114" t="s">
        <v>1337</v>
      </c>
      <c r="C68" s="111"/>
      <c r="D68" s="111"/>
      <c r="E68" s="111"/>
      <c r="F68" s="167"/>
      <c r="G68" s="111"/>
      <c r="H68" s="113"/>
      <c r="J68" s="127"/>
    </row>
    <row r="69" spans="2:36" x14ac:dyDescent="0.3">
      <c r="B69" s="109" t="s">
        <v>1362</v>
      </c>
      <c r="C69" s="110">
        <v>0</v>
      </c>
      <c r="D69" s="111" t="s">
        <v>1339</v>
      </c>
      <c r="E69" s="110">
        <v>24</v>
      </c>
      <c r="F69" s="167" t="s">
        <v>481</v>
      </c>
      <c r="G69" s="112">
        <f>C69*E69</f>
        <v>0</v>
      </c>
      <c r="H69" s="113" t="s">
        <v>481</v>
      </c>
      <c r="J69" s="127"/>
    </row>
    <row r="70" spans="2:36" x14ac:dyDescent="0.3">
      <c r="B70" s="109" t="s">
        <v>1363</v>
      </c>
      <c r="C70" s="110">
        <v>20</v>
      </c>
      <c r="D70" s="111" t="s">
        <v>1364</v>
      </c>
      <c r="E70" s="110">
        <v>1.5</v>
      </c>
      <c r="F70" s="167" t="s">
        <v>481</v>
      </c>
      <c r="G70" s="112">
        <f>C70*E70</f>
        <v>30</v>
      </c>
      <c r="H70" s="113" t="s">
        <v>481</v>
      </c>
      <c r="J70" s="127"/>
    </row>
    <row r="71" spans="2:36" x14ac:dyDescent="0.3">
      <c r="B71" s="109" t="s">
        <v>1365</v>
      </c>
      <c r="C71" s="110">
        <v>70</v>
      </c>
      <c r="D71" s="111" t="s">
        <v>1366</v>
      </c>
      <c r="E71" s="211">
        <v>1</v>
      </c>
      <c r="F71" s="167" t="s">
        <v>481</v>
      </c>
      <c r="G71" s="112">
        <f>C71*E71</f>
        <v>70</v>
      </c>
      <c r="H71" s="113" t="s">
        <v>481</v>
      </c>
      <c r="J71" s="127" t="s">
        <v>1367</v>
      </c>
    </row>
    <row r="72" spans="2:36" ht="17.25" thickBot="1" x14ac:dyDescent="0.35">
      <c r="B72" s="121" t="s">
        <v>1342</v>
      </c>
      <c r="C72" s="171"/>
      <c r="D72" s="172"/>
      <c r="E72" s="171"/>
      <c r="F72" s="172"/>
      <c r="G72" s="124">
        <f>SUM(G69:G71)</f>
        <v>100</v>
      </c>
      <c r="H72" s="125" t="s">
        <v>481</v>
      </c>
      <c r="J72" s="127"/>
    </row>
    <row r="73" spans="2:36" x14ac:dyDescent="0.3">
      <c r="J73" s="127"/>
      <c r="M73" s="173"/>
    </row>
    <row r="74" spans="2:36" ht="17.25" thickBot="1" x14ac:dyDescent="0.35">
      <c r="B74" s="128" t="s">
        <v>1343</v>
      </c>
      <c r="C74" s="128"/>
      <c r="D74" s="128"/>
      <c r="E74" s="128"/>
      <c r="F74" s="128"/>
      <c r="G74" s="128"/>
      <c r="H74" s="128"/>
      <c r="I74" s="128"/>
      <c r="J74" s="129"/>
      <c r="K74" s="128"/>
      <c r="L74" s="128"/>
      <c r="M74" s="128"/>
      <c r="N74" s="128"/>
      <c r="O74" s="128"/>
      <c r="P74" s="128"/>
      <c r="Q74" s="128"/>
      <c r="R74" s="128"/>
      <c r="S74" s="128"/>
      <c r="T74" s="128"/>
      <c r="U74" s="128"/>
      <c r="V74" s="128"/>
      <c r="W74" s="128"/>
      <c r="X74" s="128"/>
      <c r="Y74" s="128"/>
      <c r="Z74" s="128"/>
      <c r="AA74" s="128"/>
      <c r="AB74" s="128"/>
      <c r="AC74" s="128"/>
      <c r="AD74" s="128"/>
      <c r="AE74" s="128"/>
      <c r="AF74" s="128"/>
      <c r="AG74" s="128"/>
      <c r="AH74" s="128"/>
    </row>
    <row r="75" spans="2:36" x14ac:dyDescent="0.3">
      <c r="B75" s="130" t="s">
        <v>1344</v>
      </c>
      <c r="C75" s="130"/>
      <c r="D75" s="130" t="s">
        <v>405</v>
      </c>
      <c r="E75" s="131" t="s">
        <v>1345</v>
      </c>
      <c r="F75" s="130"/>
      <c r="G75" s="131"/>
      <c r="H75" s="130"/>
      <c r="I75" s="130"/>
      <c r="J75" s="132"/>
      <c r="K75" s="130"/>
      <c r="L75" s="130"/>
      <c r="M75" s="131"/>
      <c r="N75" s="130"/>
      <c r="O75" s="130"/>
      <c r="P75" s="130"/>
      <c r="Q75" s="130"/>
      <c r="R75" s="130"/>
      <c r="S75" s="130"/>
      <c r="T75" s="130"/>
      <c r="U75" s="130"/>
      <c r="V75" s="130"/>
      <c r="W75" s="130"/>
      <c r="X75" s="130"/>
      <c r="Y75" s="130"/>
      <c r="Z75" s="130"/>
      <c r="AA75" s="130"/>
      <c r="AB75" s="130"/>
      <c r="AC75" s="130"/>
      <c r="AD75" s="130"/>
      <c r="AE75" s="130"/>
      <c r="AF75" s="130"/>
      <c r="AG75" s="130"/>
      <c r="AH75" s="130"/>
    </row>
    <row r="76" spans="2:36" x14ac:dyDescent="0.3">
      <c r="B76" s="133"/>
      <c r="C76" s="133"/>
      <c r="D76" s="133"/>
      <c r="E76" s="133">
        <v>1</v>
      </c>
      <c r="F76" s="133">
        <v>2</v>
      </c>
      <c r="G76" s="133">
        <v>3</v>
      </c>
      <c r="H76" s="133">
        <v>4</v>
      </c>
      <c r="I76" s="133">
        <v>5</v>
      </c>
      <c r="J76" s="174">
        <v>6</v>
      </c>
      <c r="K76" s="133">
        <v>7</v>
      </c>
      <c r="L76" s="133">
        <v>8</v>
      </c>
      <c r="M76" s="133">
        <v>9</v>
      </c>
      <c r="N76" s="133">
        <v>10</v>
      </c>
      <c r="O76" s="133">
        <v>11</v>
      </c>
      <c r="P76" s="133">
        <v>12</v>
      </c>
      <c r="Q76" s="133">
        <v>13</v>
      </c>
      <c r="R76" s="133">
        <v>14</v>
      </c>
      <c r="S76" s="133">
        <v>15</v>
      </c>
      <c r="T76" s="133">
        <v>16</v>
      </c>
      <c r="U76" s="133">
        <v>17</v>
      </c>
      <c r="V76" s="133">
        <v>18</v>
      </c>
      <c r="W76" s="133">
        <v>19</v>
      </c>
      <c r="X76" s="133">
        <v>20</v>
      </c>
      <c r="Y76" s="133">
        <v>21</v>
      </c>
      <c r="Z76" s="133">
        <v>22</v>
      </c>
      <c r="AA76" s="133">
        <v>23</v>
      </c>
      <c r="AB76" s="133">
        <v>24</v>
      </c>
      <c r="AC76" s="133">
        <v>25</v>
      </c>
      <c r="AD76" s="133">
        <v>26</v>
      </c>
      <c r="AE76" s="133">
        <v>27</v>
      </c>
      <c r="AF76" s="133">
        <v>28</v>
      </c>
      <c r="AG76" s="133">
        <v>29</v>
      </c>
      <c r="AH76" s="133">
        <v>30</v>
      </c>
    </row>
    <row r="77" spans="2:36" x14ac:dyDescent="0.3">
      <c r="B77" s="133"/>
      <c r="C77" s="133"/>
      <c r="D77" s="133"/>
      <c r="E77" s="143"/>
      <c r="F77" s="143"/>
      <c r="G77" s="143"/>
      <c r="H77" s="143"/>
      <c r="I77" s="143"/>
      <c r="J77" s="144"/>
      <c r="K77" s="143"/>
      <c r="L77" s="143"/>
      <c r="M77" s="143"/>
      <c r="N77" s="143"/>
      <c r="O77" s="143"/>
      <c r="P77" s="143"/>
      <c r="Q77" s="143"/>
      <c r="R77" s="143"/>
      <c r="S77" s="143"/>
      <c r="T77" s="143"/>
      <c r="U77" s="143"/>
      <c r="V77" s="143"/>
      <c r="W77" s="143"/>
      <c r="X77" s="143"/>
      <c r="Y77" s="143"/>
      <c r="Z77" s="143"/>
      <c r="AA77" s="143"/>
      <c r="AB77" s="143"/>
      <c r="AC77" s="143"/>
      <c r="AD77" s="143"/>
      <c r="AE77" s="143"/>
      <c r="AF77" s="143"/>
      <c r="AG77" s="143"/>
      <c r="AH77" s="143"/>
    </row>
    <row r="78" spans="2:36" x14ac:dyDescent="0.3">
      <c r="B78" s="133" t="s">
        <v>1346</v>
      </c>
      <c r="C78" s="133"/>
      <c r="D78" s="136" t="s">
        <v>1347</v>
      </c>
      <c r="E78" s="175">
        <f>$G$106+$G$107</f>
        <v>50</v>
      </c>
      <c r="F78" s="175"/>
      <c r="G78" s="175"/>
      <c r="H78" s="175"/>
      <c r="I78" s="175"/>
      <c r="J78" s="175">
        <f>$G$106+$G$107</f>
        <v>50</v>
      </c>
      <c r="K78" s="175"/>
      <c r="L78" s="175"/>
      <c r="M78" s="175"/>
      <c r="N78" s="175"/>
      <c r="O78" s="175"/>
      <c r="P78" s="175"/>
      <c r="Q78" s="175"/>
      <c r="R78" s="175"/>
      <c r="S78" s="175"/>
      <c r="T78" s="175"/>
      <c r="U78" s="175"/>
      <c r="V78" s="175"/>
      <c r="W78" s="175"/>
      <c r="X78" s="175"/>
      <c r="Y78" s="175"/>
      <c r="Z78" s="175"/>
      <c r="AA78" s="175"/>
      <c r="AB78" s="175"/>
      <c r="AC78" s="175"/>
      <c r="AD78" s="175"/>
      <c r="AE78" s="175"/>
      <c r="AF78" s="175"/>
      <c r="AG78" s="175"/>
      <c r="AH78" s="175"/>
    </row>
    <row r="79" spans="2:36" ht="17.25" thickBot="1" x14ac:dyDescent="0.35">
      <c r="B79" s="133" t="s">
        <v>1348</v>
      </c>
      <c r="C79" s="133"/>
      <c r="D79" s="136" t="s">
        <v>1347</v>
      </c>
      <c r="E79" s="176">
        <f>G59</f>
        <v>70</v>
      </c>
      <c r="F79" s="176">
        <f t="shared" ref="F79:N79" si="4">$G$114</f>
        <v>70</v>
      </c>
      <c r="G79" s="176">
        <f t="shared" si="4"/>
        <v>70</v>
      </c>
      <c r="H79" s="176">
        <f t="shared" si="4"/>
        <v>70</v>
      </c>
      <c r="I79" s="176">
        <f t="shared" si="4"/>
        <v>70</v>
      </c>
      <c r="J79" s="176">
        <f t="shared" si="4"/>
        <v>70</v>
      </c>
      <c r="K79" s="176">
        <f t="shared" si="4"/>
        <v>70</v>
      </c>
      <c r="L79" s="176">
        <f t="shared" si="4"/>
        <v>70</v>
      </c>
      <c r="M79" s="176">
        <f t="shared" si="4"/>
        <v>70</v>
      </c>
      <c r="N79" s="176">
        <f t="shared" si="4"/>
        <v>70</v>
      </c>
      <c r="O79" s="176"/>
      <c r="P79" s="176"/>
      <c r="Q79" s="176"/>
      <c r="R79" s="176"/>
      <c r="S79" s="176"/>
      <c r="T79" s="176"/>
      <c r="U79" s="176"/>
      <c r="V79" s="176"/>
      <c r="W79" s="176"/>
      <c r="X79" s="176"/>
      <c r="Y79" s="176"/>
      <c r="Z79" s="176"/>
      <c r="AA79" s="176"/>
      <c r="AB79" s="176"/>
      <c r="AC79" s="176"/>
      <c r="AD79" s="176"/>
      <c r="AE79" s="176"/>
      <c r="AF79" s="176"/>
      <c r="AG79" s="176"/>
      <c r="AH79" s="176"/>
      <c r="AJ79" s="167" t="s">
        <v>1368</v>
      </c>
    </row>
    <row r="80" spans="2:36" ht="17.25" thickTop="1" x14ac:dyDescent="0.3">
      <c r="B80" s="140" t="s">
        <v>1349</v>
      </c>
      <c r="C80" s="140"/>
      <c r="D80" s="136" t="s">
        <v>1347</v>
      </c>
      <c r="E80" s="177">
        <f t="shared" ref="E80:AH80" si="5">SUM(E78:E79)</f>
        <v>120</v>
      </c>
      <c r="F80" s="177">
        <f t="shared" si="5"/>
        <v>70</v>
      </c>
      <c r="G80" s="177">
        <f t="shared" si="5"/>
        <v>70</v>
      </c>
      <c r="H80" s="177">
        <f t="shared" si="5"/>
        <v>70</v>
      </c>
      <c r="I80" s="177">
        <f t="shared" si="5"/>
        <v>70</v>
      </c>
      <c r="J80" s="124">
        <f t="shared" si="5"/>
        <v>120</v>
      </c>
      <c r="K80" s="177">
        <f t="shared" si="5"/>
        <v>70</v>
      </c>
      <c r="L80" s="177">
        <f t="shared" si="5"/>
        <v>70</v>
      </c>
      <c r="M80" s="177">
        <f t="shared" si="5"/>
        <v>70</v>
      </c>
      <c r="N80" s="177">
        <f t="shared" si="5"/>
        <v>70</v>
      </c>
      <c r="O80" s="177">
        <f t="shared" si="5"/>
        <v>0</v>
      </c>
      <c r="P80" s="177">
        <f t="shared" si="5"/>
        <v>0</v>
      </c>
      <c r="Q80" s="177">
        <f t="shared" si="5"/>
        <v>0</v>
      </c>
      <c r="R80" s="177">
        <f t="shared" si="5"/>
        <v>0</v>
      </c>
      <c r="S80" s="177">
        <f t="shared" si="5"/>
        <v>0</v>
      </c>
      <c r="T80" s="177">
        <f t="shared" si="5"/>
        <v>0</v>
      </c>
      <c r="U80" s="177">
        <f t="shared" si="5"/>
        <v>0</v>
      </c>
      <c r="V80" s="177">
        <f t="shared" si="5"/>
        <v>0</v>
      </c>
      <c r="W80" s="177">
        <f t="shared" si="5"/>
        <v>0</v>
      </c>
      <c r="X80" s="177">
        <f t="shared" si="5"/>
        <v>0</v>
      </c>
      <c r="Y80" s="177">
        <f t="shared" si="5"/>
        <v>0</v>
      </c>
      <c r="Z80" s="177">
        <f t="shared" si="5"/>
        <v>0</v>
      </c>
      <c r="AA80" s="177">
        <f t="shared" si="5"/>
        <v>0</v>
      </c>
      <c r="AB80" s="177">
        <f t="shared" si="5"/>
        <v>0</v>
      </c>
      <c r="AC80" s="177">
        <f t="shared" si="5"/>
        <v>0</v>
      </c>
      <c r="AD80" s="177">
        <f t="shared" si="5"/>
        <v>0</v>
      </c>
      <c r="AE80" s="177">
        <f t="shared" si="5"/>
        <v>0</v>
      </c>
      <c r="AF80" s="177">
        <f t="shared" si="5"/>
        <v>0</v>
      </c>
      <c r="AG80" s="177">
        <f t="shared" si="5"/>
        <v>0</v>
      </c>
      <c r="AH80" s="177">
        <f t="shared" si="5"/>
        <v>0</v>
      </c>
      <c r="AJ80" s="168">
        <f>AVERAGE(E80:AH80)</f>
        <v>26.666666666666668</v>
      </c>
    </row>
    <row r="81" spans="2:36" x14ac:dyDescent="0.3">
      <c r="B81" s="133"/>
      <c r="C81" s="133"/>
      <c r="D81" s="133"/>
      <c r="E81" s="142"/>
      <c r="F81" s="143"/>
      <c r="G81" s="143"/>
      <c r="H81" s="143"/>
      <c r="I81" s="143"/>
      <c r="J81" s="144"/>
      <c r="K81" s="143"/>
      <c r="L81" s="143"/>
      <c r="M81" s="143"/>
      <c r="N81" s="143"/>
      <c r="O81" s="143"/>
      <c r="P81" s="143"/>
      <c r="Q81" s="143"/>
      <c r="R81" s="143"/>
      <c r="S81" s="143"/>
      <c r="T81" s="143"/>
      <c r="U81" s="143"/>
      <c r="V81" s="143"/>
      <c r="W81" s="143"/>
      <c r="X81" s="143"/>
      <c r="Y81" s="143"/>
      <c r="Z81" s="143"/>
      <c r="AA81" s="143"/>
      <c r="AB81" s="143"/>
      <c r="AC81" s="143"/>
      <c r="AD81" s="143"/>
      <c r="AE81" s="143"/>
      <c r="AF81" s="143"/>
      <c r="AG81" s="143"/>
      <c r="AH81" s="143"/>
    </row>
    <row r="82" spans="2:36" x14ac:dyDescent="0.3">
      <c r="B82" s="130" t="s">
        <v>1115</v>
      </c>
      <c r="C82" s="130"/>
      <c r="D82" s="130" t="s">
        <v>405</v>
      </c>
      <c r="E82" s="131"/>
      <c r="F82" s="130"/>
      <c r="G82" s="130"/>
      <c r="H82" s="130"/>
      <c r="I82" s="130"/>
      <c r="J82" s="132"/>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row>
    <row r="83" spans="2:36" x14ac:dyDescent="0.3">
      <c r="B83" s="133"/>
      <c r="C83" s="133"/>
      <c r="D83" s="148"/>
      <c r="E83" s="136"/>
      <c r="F83" s="178">
        <v>0.15</v>
      </c>
      <c r="G83" s="178">
        <v>0.15</v>
      </c>
      <c r="H83" s="178">
        <v>0.15</v>
      </c>
      <c r="I83" s="178">
        <v>0.15</v>
      </c>
      <c r="J83" s="178">
        <v>0.15</v>
      </c>
      <c r="K83" s="178">
        <v>0.15</v>
      </c>
      <c r="L83" s="178">
        <v>0.15</v>
      </c>
      <c r="M83" s="178">
        <v>0.15</v>
      </c>
      <c r="N83" s="178">
        <v>0.15</v>
      </c>
    </row>
    <row r="84" spans="2:36" ht="17.25" thickBot="1" x14ac:dyDescent="0.35">
      <c r="B84" s="140" t="s">
        <v>1350</v>
      </c>
      <c r="C84" s="140"/>
      <c r="D84" s="136" t="s">
        <v>1347</v>
      </c>
      <c r="E84" s="176">
        <f>G72</f>
        <v>100</v>
      </c>
      <c r="F84" s="176">
        <f>E84-(E84*F83)</f>
        <v>85</v>
      </c>
      <c r="G84" s="176">
        <f>F84-(F84*G83)</f>
        <v>72.25</v>
      </c>
      <c r="H84" s="176">
        <f t="shared" ref="H84:N84" si="6">G84-(G84*H83)</f>
        <v>61.412500000000001</v>
      </c>
      <c r="I84" s="176">
        <f t="shared" si="6"/>
        <v>52.200625000000002</v>
      </c>
      <c r="J84" s="176">
        <f t="shared" si="6"/>
        <v>44.370531249999999</v>
      </c>
      <c r="K84" s="176">
        <f t="shared" si="6"/>
        <v>37.714951562499998</v>
      </c>
      <c r="L84" s="176">
        <f t="shared" si="6"/>
        <v>32.057708828125001</v>
      </c>
      <c r="M84" s="176">
        <f t="shared" si="6"/>
        <v>27.249052503906253</v>
      </c>
      <c r="N84" s="176">
        <f t="shared" si="6"/>
        <v>23.161694628320316</v>
      </c>
      <c r="O84" s="176"/>
      <c r="P84" s="176"/>
      <c r="Q84" s="176"/>
      <c r="R84" s="176"/>
      <c r="S84" s="176"/>
      <c r="T84" s="176"/>
      <c r="U84" s="176"/>
      <c r="V84" s="176"/>
      <c r="W84" s="176"/>
      <c r="X84" s="176"/>
      <c r="Y84" s="176"/>
      <c r="Z84" s="176"/>
      <c r="AA84" s="176"/>
      <c r="AB84" s="176"/>
      <c r="AC84" s="176"/>
      <c r="AD84" s="176"/>
      <c r="AE84" s="176"/>
      <c r="AF84" s="176"/>
      <c r="AG84" s="176"/>
      <c r="AH84" s="176"/>
      <c r="AJ84" s="168">
        <f>AVERAGE(E84:AH84)</f>
        <v>53.541706377285166</v>
      </c>
    </row>
    <row r="85" spans="2:36" ht="17.25" thickTop="1" x14ac:dyDescent="0.3">
      <c r="B85" s="152"/>
      <c r="C85" s="152"/>
      <c r="D85" s="153"/>
      <c r="E85" s="162"/>
      <c r="F85" s="163"/>
      <c r="G85" s="162"/>
      <c r="H85" s="163"/>
      <c r="I85" s="163"/>
      <c r="J85" s="174"/>
      <c r="K85" s="163"/>
      <c r="L85" s="163"/>
      <c r="M85" s="162"/>
      <c r="N85" s="163"/>
      <c r="O85" s="163"/>
      <c r="P85" s="163"/>
      <c r="Q85" s="163"/>
      <c r="R85" s="163"/>
      <c r="S85" s="163"/>
      <c r="T85" s="163"/>
      <c r="U85" s="163"/>
      <c r="V85" s="163"/>
      <c r="W85" s="163"/>
      <c r="X85" s="163"/>
      <c r="Y85" s="163"/>
      <c r="Z85" s="163"/>
      <c r="AA85" s="163"/>
      <c r="AB85" s="163"/>
      <c r="AC85" s="163"/>
      <c r="AD85" s="163"/>
      <c r="AE85" s="163"/>
      <c r="AF85" s="163"/>
      <c r="AG85" s="163"/>
      <c r="AH85" s="163"/>
    </row>
    <row r="86" spans="2:36" x14ac:dyDescent="0.3">
      <c r="B86" s="130" t="s">
        <v>1351</v>
      </c>
      <c r="C86" s="156"/>
      <c r="D86" s="156"/>
      <c r="E86" s="179"/>
      <c r="F86" s="180"/>
      <c r="G86" s="179"/>
      <c r="H86" s="180"/>
      <c r="I86" s="180"/>
      <c r="J86" s="132"/>
      <c r="K86" s="180"/>
      <c r="L86" s="180"/>
      <c r="M86" s="179"/>
      <c r="N86" s="180"/>
      <c r="O86" s="180"/>
      <c r="P86" s="180"/>
      <c r="Q86" s="180"/>
      <c r="R86" s="180"/>
      <c r="S86" s="180"/>
      <c r="T86" s="180"/>
      <c r="U86" s="180"/>
      <c r="V86" s="180"/>
      <c r="W86" s="180"/>
      <c r="X86" s="180"/>
      <c r="Y86" s="180"/>
      <c r="Z86" s="180"/>
      <c r="AA86" s="180"/>
      <c r="AB86" s="180"/>
      <c r="AC86" s="180"/>
      <c r="AD86" s="180"/>
      <c r="AE86" s="180"/>
      <c r="AF86" s="180"/>
      <c r="AG86" s="180"/>
      <c r="AH86" s="180"/>
    </row>
    <row r="87" spans="2:36" x14ac:dyDescent="0.3">
      <c r="B87" s="152"/>
      <c r="C87" s="152"/>
      <c r="D87" s="153"/>
      <c r="E87" s="162"/>
      <c r="F87" s="163"/>
      <c r="G87" s="162"/>
      <c r="H87" s="163"/>
      <c r="I87" s="163"/>
      <c r="J87" s="174"/>
      <c r="K87" s="163"/>
      <c r="L87" s="163"/>
      <c r="M87" s="162"/>
      <c r="N87" s="163"/>
      <c r="O87" s="163"/>
      <c r="P87" s="163"/>
      <c r="Q87" s="163"/>
      <c r="R87" s="163"/>
      <c r="S87" s="163"/>
      <c r="T87" s="163"/>
      <c r="U87" s="163"/>
      <c r="V87" s="163"/>
      <c r="W87" s="163"/>
      <c r="X87" s="163"/>
      <c r="Y87" s="163"/>
      <c r="Z87" s="163"/>
      <c r="AA87" s="163"/>
      <c r="AB87" s="163"/>
      <c r="AC87" s="163"/>
      <c r="AD87" s="163"/>
      <c r="AE87" s="163"/>
      <c r="AF87" s="163"/>
      <c r="AG87" s="163"/>
      <c r="AH87" s="163"/>
    </row>
    <row r="88" spans="2:36" x14ac:dyDescent="0.3">
      <c r="B88" s="159" t="s">
        <v>1352</v>
      </c>
      <c r="C88" s="159"/>
      <c r="D88" s="136" t="s">
        <v>1347</v>
      </c>
      <c r="E88" s="175">
        <f t="shared" ref="E88:AH88" si="7">E84-E80</f>
        <v>-20</v>
      </c>
      <c r="F88" s="175">
        <f t="shared" si="7"/>
        <v>15</v>
      </c>
      <c r="G88" s="175">
        <f t="shared" si="7"/>
        <v>2.25</v>
      </c>
      <c r="H88" s="175">
        <f t="shared" si="7"/>
        <v>-8.5874999999999986</v>
      </c>
      <c r="I88" s="175">
        <f t="shared" si="7"/>
        <v>-17.799374999999998</v>
      </c>
      <c r="J88" s="181">
        <f t="shared" si="7"/>
        <v>-75.629468750000001</v>
      </c>
      <c r="K88" s="175">
        <f t="shared" si="7"/>
        <v>-32.285048437500002</v>
      </c>
      <c r="L88" s="175">
        <f t="shared" si="7"/>
        <v>-37.942291171874999</v>
      </c>
      <c r="M88" s="175">
        <f t="shared" si="7"/>
        <v>-42.750947496093744</v>
      </c>
      <c r="N88" s="175">
        <f t="shared" si="7"/>
        <v>-46.838305371679681</v>
      </c>
      <c r="O88" s="175">
        <f t="shared" si="7"/>
        <v>0</v>
      </c>
      <c r="P88" s="175">
        <f t="shared" si="7"/>
        <v>0</v>
      </c>
      <c r="Q88" s="175">
        <f t="shared" si="7"/>
        <v>0</v>
      </c>
      <c r="R88" s="175">
        <f t="shared" si="7"/>
        <v>0</v>
      </c>
      <c r="S88" s="175">
        <f t="shared" si="7"/>
        <v>0</v>
      </c>
      <c r="T88" s="175">
        <f t="shared" si="7"/>
        <v>0</v>
      </c>
      <c r="U88" s="175">
        <f t="shared" si="7"/>
        <v>0</v>
      </c>
      <c r="V88" s="175">
        <f t="shared" si="7"/>
        <v>0</v>
      </c>
      <c r="W88" s="175">
        <f t="shared" si="7"/>
        <v>0</v>
      </c>
      <c r="X88" s="175">
        <f t="shared" si="7"/>
        <v>0</v>
      </c>
      <c r="Y88" s="175">
        <f t="shared" si="7"/>
        <v>0</v>
      </c>
      <c r="Z88" s="175">
        <f t="shared" si="7"/>
        <v>0</v>
      </c>
      <c r="AA88" s="175">
        <f t="shared" si="7"/>
        <v>0</v>
      </c>
      <c r="AB88" s="175">
        <f t="shared" si="7"/>
        <v>0</v>
      </c>
      <c r="AC88" s="175">
        <f t="shared" si="7"/>
        <v>0</v>
      </c>
      <c r="AD88" s="175">
        <f t="shared" si="7"/>
        <v>0</v>
      </c>
      <c r="AE88" s="175">
        <f t="shared" si="7"/>
        <v>0</v>
      </c>
      <c r="AF88" s="175">
        <f t="shared" si="7"/>
        <v>0</v>
      </c>
      <c r="AG88" s="175">
        <f t="shared" si="7"/>
        <v>0</v>
      </c>
      <c r="AH88" s="175">
        <f t="shared" si="7"/>
        <v>0</v>
      </c>
      <c r="AJ88" s="159">
        <f>AVERAGE(E88:AH88)</f>
        <v>-8.8194312075716148</v>
      </c>
    </row>
    <row r="89" spans="2:36" x14ac:dyDescent="0.3">
      <c r="B89" s="152"/>
      <c r="C89" s="152"/>
      <c r="D89" s="153"/>
      <c r="E89" s="162"/>
      <c r="F89" s="163"/>
      <c r="G89" s="182"/>
      <c r="H89" s="163"/>
      <c r="I89" s="163"/>
      <c r="J89" s="174"/>
      <c r="K89" s="163"/>
      <c r="L89" s="163"/>
      <c r="M89" s="162"/>
      <c r="N89" s="163"/>
      <c r="O89" s="163"/>
      <c r="P89" s="163"/>
      <c r="Q89" s="163"/>
      <c r="R89" s="163"/>
      <c r="S89" s="163"/>
      <c r="T89" s="163"/>
      <c r="U89" s="163"/>
      <c r="V89" s="163"/>
      <c r="W89" s="163"/>
      <c r="X89" s="163"/>
      <c r="Y89" s="163"/>
      <c r="Z89" s="163"/>
      <c r="AA89" s="163"/>
      <c r="AB89" s="163"/>
      <c r="AC89" s="163"/>
      <c r="AD89" s="163"/>
      <c r="AE89" s="163"/>
      <c r="AF89" s="163"/>
      <c r="AG89" s="163"/>
      <c r="AH89" s="163"/>
    </row>
    <row r="90" spans="2:36" x14ac:dyDescent="0.3">
      <c r="B90" s="159" t="s">
        <v>1353</v>
      </c>
      <c r="C90" s="159"/>
      <c r="D90" s="136" t="s">
        <v>1347</v>
      </c>
      <c r="E90" s="177">
        <f>E88</f>
        <v>-20</v>
      </c>
      <c r="F90" s="177">
        <f t="shared" ref="F90:AH90" si="8">E90+F88</f>
        <v>-5</v>
      </c>
      <c r="G90" s="177">
        <f t="shared" si="8"/>
        <v>-2.75</v>
      </c>
      <c r="H90" s="177">
        <f t="shared" si="8"/>
        <v>-11.337499999999999</v>
      </c>
      <c r="I90" s="177">
        <f t="shared" si="8"/>
        <v>-29.136874999999996</v>
      </c>
      <c r="J90" s="183">
        <f t="shared" si="8"/>
        <v>-104.76634375</v>
      </c>
      <c r="K90" s="177">
        <f t="shared" si="8"/>
        <v>-137.0513921875</v>
      </c>
      <c r="L90" s="177">
        <f t="shared" si="8"/>
        <v>-174.99368335937498</v>
      </c>
      <c r="M90" s="177">
        <f t="shared" si="8"/>
        <v>-217.74463085546873</v>
      </c>
      <c r="N90" s="177">
        <f t="shared" si="8"/>
        <v>-264.58293622714842</v>
      </c>
      <c r="O90" s="177">
        <f t="shared" si="8"/>
        <v>-264.58293622714842</v>
      </c>
      <c r="P90" s="177">
        <f t="shared" si="8"/>
        <v>-264.58293622714842</v>
      </c>
      <c r="Q90" s="177">
        <f t="shared" si="8"/>
        <v>-264.58293622714842</v>
      </c>
      <c r="R90" s="177">
        <f t="shared" si="8"/>
        <v>-264.58293622714842</v>
      </c>
      <c r="S90" s="177">
        <f t="shared" si="8"/>
        <v>-264.58293622714842</v>
      </c>
      <c r="T90" s="177">
        <f t="shared" si="8"/>
        <v>-264.58293622714842</v>
      </c>
      <c r="U90" s="177">
        <f t="shared" si="8"/>
        <v>-264.58293622714842</v>
      </c>
      <c r="V90" s="177">
        <f t="shared" si="8"/>
        <v>-264.58293622714842</v>
      </c>
      <c r="W90" s="177">
        <f t="shared" si="8"/>
        <v>-264.58293622714842</v>
      </c>
      <c r="X90" s="177">
        <f t="shared" si="8"/>
        <v>-264.58293622714842</v>
      </c>
      <c r="Y90" s="177">
        <f t="shared" si="8"/>
        <v>-264.58293622714842</v>
      </c>
      <c r="Z90" s="177">
        <f t="shared" si="8"/>
        <v>-264.58293622714842</v>
      </c>
      <c r="AA90" s="177">
        <f t="shared" si="8"/>
        <v>-264.58293622714842</v>
      </c>
      <c r="AB90" s="177">
        <f t="shared" si="8"/>
        <v>-264.58293622714842</v>
      </c>
      <c r="AC90" s="177">
        <f t="shared" si="8"/>
        <v>-264.58293622714842</v>
      </c>
      <c r="AD90" s="177">
        <f t="shared" si="8"/>
        <v>-264.58293622714842</v>
      </c>
      <c r="AE90" s="177">
        <f t="shared" si="8"/>
        <v>-264.58293622714842</v>
      </c>
      <c r="AF90" s="177">
        <f t="shared" si="8"/>
        <v>-264.58293622714842</v>
      </c>
      <c r="AG90" s="177">
        <f t="shared" si="8"/>
        <v>-264.58293622714842</v>
      </c>
      <c r="AH90" s="177">
        <f t="shared" si="8"/>
        <v>-264.58293622714842</v>
      </c>
    </row>
    <row r="91" spans="2:36" x14ac:dyDescent="0.3">
      <c r="B91" s="152"/>
      <c r="C91" s="152"/>
      <c r="D91" s="153"/>
      <c r="E91" s="162"/>
      <c r="F91" s="163"/>
      <c r="G91" s="162"/>
      <c r="H91" s="163"/>
      <c r="I91" s="163"/>
      <c r="J91" s="174"/>
      <c r="K91" s="163"/>
      <c r="L91" s="163"/>
      <c r="M91" s="162"/>
      <c r="N91" s="163"/>
      <c r="O91" s="163"/>
      <c r="P91" s="163"/>
      <c r="Q91" s="163"/>
      <c r="R91" s="163"/>
      <c r="S91" s="163"/>
      <c r="T91" s="163"/>
      <c r="U91" s="163"/>
      <c r="V91" s="163"/>
      <c r="W91" s="163"/>
      <c r="X91" s="163"/>
      <c r="Y91" s="163"/>
      <c r="Z91" s="163"/>
      <c r="AA91" s="163"/>
      <c r="AB91" s="163"/>
      <c r="AC91" s="163"/>
      <c r="AD91" s="163"/>
      <c r="AE91" s="163"/>
      <c r="AF91" s="163"/>
      <c r="AG91" s="163"/>
      <c r="AH91" s="163"/>
    </row>
    <row r="92" spans="2:36" x14ac:dyDescent="0.3">
      <c r="B92" s="152" t="s">
        <v>516</v>
      </c>
      <c r="C92" s="152"/>
      <c r="D92" s="153"/>
      <c r="E92" s="162" t="s">
        <v>1354</v>
      </c>
      <c r="F92" s="164">
        <f>NPV($C$5,E88:N88)</f>
        <v>-134.15938153816279</v>
      </c>
      <c r="G92" s="162"/>
      <c r="H92" s="163"/>
      <c r="I92" s="163"/>
      <c r="J92" s="174"/>
      <c r="K92" s="163"/>
      <c r="L92" s="163"/>
      <c r="M92" s="162"/>
      <c r="N92" s="163"/>
      <c r="O92" s="163"/>
      <c r="P92" s="163"/>
      <c r="Q92" s="163"/>
      <c r="R92" s="163"/>
      <c r="S92" s="163"/>
      <c r="T92" s="163"/>
      <c r="U92" s="163"/>
      <c r="V92" s="163"/>
      <c r="W92" s="163"/>
      <c r="X92" s="163"/>
      <c r="Y92" s="163"/>
      <c r="Z92" s="163"/>
      <c r="AA92" s="163"/>
      <c r="AB92" s="163"/>
      <c r="AC92" s="163"/>
      <c r="AD92" s="163"/>
      <c r="AE92" s="163"/>
      <c r="AF92" s="163"/>
      <c r="AG92" s="163"/>
      <c r="AH92" s="163"/>
    </row>
    <row r="93" spans="2:36" x14ac:dyDescent="0.3">
      <c r="B93" s="152"/>
      <c r="C93" s="152"/>
      <c r="D93" s="153"/>
      <c r="E93" s="184" t="s">
        <v>1355</v>
      </c>
      <c r="F93" s="185">
        <f>NPV($C$5,E88:X88)</f>
        <v>-134.15938153816279</v>
      </c>
      <c r="G93" s="162"/>
      <c r="H93" s="163"/>
      <c r="I93" s="163"/>
      <c r="J93" s="174"/>
      <c r="K93" s="163"/>
      <c r="L93" s="163"/>
      <c r="M93" s="162"/>
      <c r="N93" s="163"/>
      <c r="O93" s="163"/>
      <c r="P93" s="163"/>
      <c r="Q93" s="163"/>
      <c r="R93" s="163"/>
      <c r="S93" s="163"/>
      <c r="T93" s="163"/>
      <c r="U93" s="163"/>
      <c r="V93" s="163"/>
      <c r="W93" s="163"/>
      <c r="X93" s="163"/>
      <c r="Y93" s="163"/>
      <c r="Z93" s="163"/>
      <c r="AA93" s="163"/>
      <c r="AB93" s="163"/>
      <c r="AC93" s="163"/>
      <c r="AD93" s="163"/>
      <c r="AE93" s="163"/>
      <c r="AF93" s="163"/>
      <c r="AG93" s="163"/>
      <c r="AH93" s="163"/>
    </row>
    <row r="94" spans="2:36" x14ac:dyDescent="0.3">
      <c r="B94" s="152"/>
      <c r="C94" s="152"/>
      <c r="D94" s="153"/>
      <c r="E94" s="162" t="s">
        <v>1356</v>
      </c>
      <c r="F94" s="164">
        <f>NPV($C$5,E88:AH88)</f>
        <v>-134.15938153816279</v>
      </c>
      <c r="G94" s="162"/>
      <c r="H94" s="163"/>
      <c r="I94" s="163"/>
      <c r="J94" s="174"/>
      <c r="K94" s="163"/>
      <c r="L94" s="163"/>
      <c r="M94" s="162"/>
      <c r="N94" s="163"/>
      <c r="O94" s="163"/>
      <c r="P94" s="163"/>
      <c r="Q94" s="163"/>
      <c r="R94" s="163"/>
      <c r="S94" s="163"/>
      <c r="T94" s="163"/>
      <c r="U94" s="163"/>
      <c r="V94" s="163"/>
      <c r="W94" s="163"/>
      <c r="X94" s="163"/>
      <c r="Y94" s="163"/>
      <c r="Z94" s="163"/>
      <c r="AA94" s="163"/>
      <c r="AB94" s="163"/>
      <c r="AC94" s="163"/>
      <c r="AD94" s="163"/>
      <c r="AE94" s="163"/>
      <c r="AF94" s="163"/>
      <c r="AG94" s="163"/>
      <c r="AH94" s="163"/>
    </row>
    <row r="95" spans="2:36" x14ac:dyDescent="0.3">
      <c r="B95" s="152"/>
      <c r="C95" s="152"/>
      <c r="D95" s="153"/>
      <c r="E95" s="162"/>
      <c r="F95" s="163"/>
      <c r="G95" s="162"/>
      <c r="H95" s="163"/>
      <c r="I95" s="163"/>
      <c r="J95" s="174"/>
      <c r="K95" s="163"/>
      <c r="L95" s="163"/>
      <c r="M95" s="162"/>
      <c r="N95" s="163"/>
      <c r="O95" s="163"/>
      <c r="P95" s="163"/>
      <c r="Q95" s="163"/>
      <c r="R95" s="163"/>
      <c r="S95" s="163"/>
      <c r="T95" s="163"/>
      <c r="U95" s="163"/>
      <c r="V95" s="163"/>
      <c r="W95" s="163"/>
      <c r="X95" s="163"/>
      <c r="Y95" s="163"/>
      <c r="Z95" s="163"/>
      <c r="AA95" s="163"/>
      <c r="AB95" s="163"/>
      <c r="AC95" s="163"/>
      <c r="AD95" s="163"/>
      <c r="AE95" s="163"/>
      <c r="AF95" s="163"/>
      <c r="AG95" s="163"/>
      <c r="AH95" s="163"/>
    </row>
    <row r="96" spans="2:36" hidden="1" x14ac:dyDescent="0.3">
      <c r="B96" s="152" t="s">
        <v>518</v>
      </c>
      <c r="C96" s="152"/>
      <c r="D96" s="153"/>
      <c r="E96" s="162" t="s">
        <v>1357</v>
      </c>
      <c r="F96" s="186" t="e">
        <f>IRR(E88:N88)</f>
        <v>#NUM!</v>
      </c>
      <c r="G96" s="162"/>
      <c r="H96" s="163"/>
      <c r="I96" s="163"/>
      <c r="J96" s="174"/>
      <c r="K96" s="163"/>
      <c r="L96" s="163"/>
      <c r="M96" s="162"/>
      <c r="N96" s="163"/>
      <c r="O96" s="163"/>
      <c r="P96" s="163"/>
      <c r="Q96" s="163"/>
      <c r="R96" s="163"/>
      <c r="S96" s="163"/>
      <c r="T96" s="163"/>
      <c r="U96" s="163"/>
      <c r="V96" s="163"/>
      <c r="W96" s="163"/>
      <c r="X96" s="163"/>
      <c r="Y96" s="163"/>
      <c r="Z96" s="163"/>
      <c r="AA96" s="163"/>
      <c r="AB96" s="163"/>
      <c r="AC96" s="163"/>
      <c r="AD96" s="163"/>
      <c r="AE96" s="163"/>
      <c r="AF96" s="163"/>
      <c r="AG96" s="163"/>
      <c r="AH96" s="163"/>
    </row>
    <row r="97" spans="1:34" hidden="1" x14ac:dyDescent="0.3">
      <c r="B97" s="152"/>
      <c r="C97" s="152"/>
      <c r="D97" s="153"/>
      <c r="E97" s="162" t="s">
        <v>1358</v>
      </c>
      <c r="F97" s="186" t="e">
        <f>IRR(E88:X88)</f>
        <v>#NUM!</v>
      </c>
      <c r="G97" s="162"/>
      <c r="H97" s="163"/>
      <c r="I97" s="163"/>
      <c r="J97" s="174"/>
      <c r="K97" s="163"/>
      <c r="L97" s="163"/>
      <c r="M97" s="162"/>
      <c r="N97" s="163"/>
      <c r="O97" s="163"/>
      <c r="P97" s="163"/>
      <c r="Q97" s="163"/>
      <c r="R97" s="163"/>
      <c r="S97" s="163"/>
      <c r="T97" s="163"/>
      <c r="U97" s="163"/>
      <c r="V97" s="163"/>
      <c r="W97" s="163"/>
      <c r="X97" s="163"/>
      <c r="Y97" s="163"/>
      <c r="Z97" s="163"/>
      <c r="AA97" s="163"/>
      <c r="AB97" s="163"/>
      <c r="AC97" s="163"/>
      <c r="AD97" s="163"/>
      <c r="AE97" s="163"/>
      <c r="AF97" s="163"/>
      <c r="AG97" s="163"/>
      <c r="AH97" s="163"/>
    </row>
    <row r="98" spans="1:34" hidden="1" x14ac:dyDescent="0.3">
      <c r="B98" s="152"/>
      <c r="C98" s="152"/>
      <c r="D98" s="153"/>
      <c r="E98" s="162" t="s">
        <v>1359</v>
      </c>
      <c r="F98" s="186" t="e">
        <f>IRR(E88:AH88)</f>
        <v>#NUM!</v>
      </c>
      <c r="G98" s="162"/>
      <c r="H98" s="163"/>
      <c r="I98" s="163"/>
      <c r="J98" s="174"/>
      <c r="K98" s="163"/>
      <c r="L98" s="163"/>
      <c r="M98" s="162"/>
      <c r="N98" s="163"/>
      <c r="O98" s="163"/>
      <c r="P98" s="163"/>
      <c r="Q98" s="163"/>
      <c r="R98" s="163"/>
      <c r="S98" s="163"/>
      <c r="T98" s="163"/>
      <c r="U98" s="163"/>
      <c r="V98" s="163"/>
      <c r="W98" s="163"/>
      <c r="X98" s="163"/>
      <c r="Y98" s="163"/>
      <c r="Z98" s="163"/>
      <c r="AA98" s="163"/>
      <c r="AB98" s="163"/>
      <c r="AC98" s="163"/>
      <c r="AD98" s="163"/>
      <c r="AE98" s="163"/>
      <c r="AF98" s="163"/>
      <c r="AG98" s="163"/>
      <c r="AH98" s="163"/>
    </row>
    <row r="99" spans="1:34" hidden="1" x14ac:dyDescent="0.3">
      <c r="B99" s="166"/>
      <c r="C99" s="167"/>
      <c r="D99" s="167"/>
      <c r="E99" s="168"/>
      <c r="F99" s="167"/>
      <c r="G99" s="168"/>
      <c r="H99" s="167"/>
      <c r="I99" s="167"/>
      <c r="K99" s="167"/>
      <c r="L99" s="167"/>
      <c r="M99" s="168"/>
      <c r="N99" s="167"/>
      <c r="O99" s="167"/>
      <c r="P99" s="167"/>
      <c r="Q99" s="167"/>
      <c r="R99" s="167"/>
      <c r="S99" s="167"/>
      <c r="T99" s="167"/>
      <c r="U99" s="167"/>
      <c r="V99" s="167"/>
      <c r="W99" s="167"/>
      <c r="X99" s="167"/>
      <c r="Y99" s="167"/>
      <c r="Z99" s="167"/>
      <c r="AA99" s="167"/>
      <c r="AB99" s="167"/>
      <c r="AC99" s="167"/>
      <c r="AD99" s="167"/>
      <c r="AE99" s="167"/>
      <c r="AF99" s="167"/>
      <c r="AG99" s="167"/>
      <c r="AH99" s="167"/>
    </row>
    <row r="100" spans="1:34" x14ac:dyDescent="0.3">
      <c r="B100" s="166"/>
      <c r="C100" s="167"/>
      <c r="D100" s="167"/>
      <c r="E100" s="168"/>
      <c r="F100" s="167"/>
      <c r="G100" s="168"/>
      <c r="H100" s="167"/>
      <c r="I100" s="167"/>
      <c r="K100" s="167"/>
      <c r="L100" s="167"/>
      <c r="M100" s="168"/>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row>
    <row r="101" spans="1:34" x14ac:dyDescent="0.3">
      <c r="J101" s="127"/>
    </row>
    <row r="102" spans="1:34" x14ac:dyDescent="0.3">
      <c r="B102" t="s">
        <v>562</v>
      </c>
      <c r="J102" s="127"/>
    </row>
    <row r="103" spans="1:34" ht="18" thickBot="1" x14ac:dyDescent="0.35">
      <c r="A103" s="187" t="s">
        <v>1369</v>
      </c>
      <c r="B103" s="104" t="s">
        <v>1370</v>
      </c>
      <c r="C103" s="104"/>
      <c r="D103" s="104"/>
      <c r="E103" s="104"/>
      <c r="F103" s="104"/>
      <c r="G103" s="104"/>
      <c r="H103" s="104"/>
      <c r="J103" s="105"/>
    </row>
    <row r="104" spans="1:34" ht="18" thickTop="1" thickBot="1" x14ac:dyDescent="0.35">
      <c r="B104" s="167"/>
      <c r="C104" s="167"/>
      <c r="D104" s="167"/>
      <c r="E104" s="167"/>
      <c r="F104" s="167"/>
      <c r="G104" s="167"/>
      <c r="H104" s="167"/>
      <c r="J104" s="127" t="s">
        <v>1367</v>
      </c>
    </row>
    <row r="105" spans="1:34" x14ac:dyDescent="0.3">
      <c r="B105" s="106" t="s">
        <v>1329</v>
      </c>
      <c r="C105" s="107" t="s">
        <v>1277</v>
      </c>
      <c r="D105" s="107" t="s">
        <v>405</v>
      </c>
      <c r="E105" s="107" t="s">
        <v>1330</v>
      </c>
      <c r="F105" s="107" t="s">
        <v>405</v>
      </c>
      <c r="G105" s="107" t="s">
        <v>595</v>
      </c>
      <c r="H105" s="108"/>
      <c r="J105" s="127"/>
    </row>
    <row r="106" spans="1:34" x14ac:dyDescent="0.3">
      <c r="B106" s="109" t="s">
        <v>1361</v>
      </c>
      <c r="C106" s="110">
        <v>1</v>
      </c>
      <c r="D106" s="111" t="s">
        <v>405</v>
      </c>
      <c r="E106" s="110">
        <v>50</v>
      </c>
      <c r="F106" s="167" t="s">
        <v>481</v>
      </c>
      <c r="G106" s="112">
        <f>C106*E106</f>
        <v>50</v>
      </c>
      <c r="H106" s="113" t="s">
        <v>481</v>
      </c>
      <c r="J106" s="127"/>
    </row>
    <row r="107" spans="1:34" x14ac:dyDescent="0.3">
      <c r="B107" s="109"/>
      <c r="C107" s="110"/>
      <c r="D107" s="111" t="s">
        <v>472</v>
      </c>
      <c r="E107" s="110"/>
      <c r="F107" s="167" t="s">
        <v>481</v>
      </c>
      <c r="G107" s="112">
        <f>C107*E107</f>
        <v>0</v>
      </c>
      <c r="H107" s="113" t="s">
        <v>481</v>
      </c>
      <c r="J107" s="127"/>
    </row>
    <row r="108" spans="1:34" x14ac:dyDescent="0.3">
      <c r="B108" s="109" t="s">
        <v>1333</v>
      </c>
      <c r="C108" s="110">
        <v>20</v>
      </c>
      <c r="D108" s="111" t="s">
        <v>1334</v>
      </c>
      <c r="E108" s="211">
        <f>Laos_Labour_Cost_Per_Day</f>
        <v>3.5</v>
      </c>
      <c r="F108" s="167" t="s">
        <v>481</v>
      </c>
      <c r="G108" s="112">
        <f>C108*E108</f>
        <v>70</v>
      </c>
      <c r="H108" s="113" t="s">
        <v>481</v>
      </c>
      <c r="J108" s="673">
        <v>5</v>
      </c>
      <c r="K108" t="s">
        <v>481</v>
      </c>
    </row>
    <row r="109" spans="1:34" x14ac:dyDescent="0.3">
      <c r="B109" s="114" t="s">
        <v>1335</v>
      </c>
      <c r="C109" s="111"/>
      <c r="D109" s="111"/>
      <c r="E109" s="111"/>
      <c r="F109" s="167"/>
      <c r="G109" s="115">
        <f>SUM(G106:G108)</f>
        <v>120</v>
      </c>
      <c r="H109" s="113" t="s">
        <v>481</v>
      </c>
      <c r="J109" s="127"/>
    </row>
    <row r="110" spans="1:34" x14ac:dyDescent="0.3">
      <c r="B110" s="116"/>
      <c r="C110" s="117"/>
      <c r="D110" s="117"/>
      <c r="E110" s="117"/>
      <c r="F110" s="169"/>
      <c r="G110" s="117"/>
      <c r="H110" s="118"/>
      <c r="J110" s="127"/>
    </row>
    <row r="111" spans="1:34" x14ac:dyDescent="0.3">
      <c r="B111" s="114" t="s">
        <v>1336</v>
      </c>
      <c r="C111" s="119" t="s">
        <v>1277</v>
      </c>
      <c r="D111" s="119" t="s">
        <v>405</v>
      </c>
      <c r="E111" s="119" t="s">
        <v>1330</v>
      </c>
      <c r="F111" s="170" t="s">
        <v>405</v>
      </c>
      <c r="G111" s="119"/>
      <c r="H111" s="120"/>
      <c r="J111" s="127"/>
    </row>
    <row r="112" spans="1:34" x14ac:dyDescent="0.3">
      <c r="B112" s="109" t="s">
        <v>1331</v>
      </c>
      <c r="C112" s="110"/>
      <c r="D112" s="111" t="s">
        <v>405</v>
      </c>
      <c r="E112" s="110"/>
      <c r="F112" s="167" t="s">
        <v>481</v>
      </c>
      <c r="G112" s="112">
        <f>C112*E112</f>
        <v>0</v>
      </c>
      <c r="H112" s="113" t="s">
        <v>481</v>
      </c>
      <c r="J112" s="127"/>
    </row>
    <row r="113" spans="2:36" x14ac:dyDescent="0.3">
      <c r="B113" s="109" t="s">
        <v>1332</v>
      </c>
      <c r="C113" s="110"/>
      <c r="D113" s="111" t="s">
        <v>472</v>
      </c>
      <c r="E113" s="110"/>
      <c r="F113" s="167" t="s">
        <v>481</v>
      </c>
      <c r="G113" s="112">
        <f>C113*E113</f>
        <v>0</v>
      </c>
      <c r="H113" s="113" t="s">
        <v>481</v>
      </c>
      <c r="J113" s="127">
        <f>50000*USD_LAK_XR</f>
        <v>3.125</v>
      </c>
    </row>
    <row r="114" spans="2:36" x14ac:dyDescent="0.3">
      <c r="B114" s="109" t="s">
        <v>1333</v>
      </c>
      <c r="C114" s="110">
        <v>20</v>
      </c>
      <c r="D114" s="111" t="s">
        <v>1334</v>
      </c>
      <c r="E114" s="211">
        <f>Laos_Labour_Cost_Per_Day</f>
        <v>3.5</v>
      </c>
      <c r="F114" s="167" t="s">
        <v>481</v>
      </c>
      <c r="G114" s="112">
        <f>C114*E114</f>
        <v>70</v>
      </c>
      <c r="H114" s="113" t="s">
        <v>481</v>
      </c>
      <c r="J114" s="673">
        <v>5</v>
      </c>
      <c r="K114" t="s">
        <v>481</v>
      </c>
    </row>
    <row r="115" spans="2:36" x14ac:dyDescent="0.3">
      <c r="B115" s="114" t="s">
        <v>1335</v>
      </c>
      <c r="C115" s="111"/>
      <c r="D115" s="111"/>
      <c r="E115" s="111"/>
      <c r="F115" s="167"/>
      <c r="G115" s="115">
        <f>SUM(G114:G114)</f>
        <v>70</v>
      </c>
      <c r="H115" s="113" t="s">
        <v>481</v>
      </c>
      <c r="J115" s="127"/>
    </row>
    <row r="116" spans="2:36" x14ac:dyDescent="0.3">
      <c r="B116" s="116"/>
      <c r="C116" s="117"/>
      <c r="D116" s="117"/>
      <c r="E116" s="117"/>
      <c r="F116" s="169"/>
      <c r="G116" s="117"/>
      <c r="H116" s="118"/>
      <c r="J116" s="127"/>
    </row>
    <row r="117" spans="2:36" x14ac:dyDescent="0.3">
      <c r="B117" s="114" t="s">
        <v>1337</v>
      </c>
      <c r="C117" s="111"/>
      <c r="D117" s="111"/>
      <c r="E117" s="111"/>
      <c r="F117" s="167"/>
      <c r="G117" s="111"/>
      <c r="H117" s="113"/>
      <c r="J117" s="127"/>
    </row>
    <row r="118" spans="2:36" x14ac:dyDescent="0.3">
      <c r="B118" s="109" t="s">
        <v>1362</v>
      </c>
      <c r="C118" s="188">
        <v>0.5</v>
      </c>
      <c r="D118" s="111" t="s">
        <v>1339</v>
      </c>
      <c r="E118" s="188">
        <v>120</v>
      </c>
      <c r="F118" s="167" t="s">
        <v>481</v>
      </c>
      <c r="G118" s="112">
        <f>C118*E118</f>
        <v>60</v>
      </c>
      <c r="H118" s="113" t="s">
        <v>481</v>
      </c>
      <c r="J118" s="127"/>
    </row>
    <row r="119" spans="2:36" x14ac:dyDescent="0.3">
      <c r="B119" s="109" t="s">
        <v>1363</v>
      </c>
      <c r="C119" s="110">
        <v>10</v>
      </c>
      <c r="D119" s="111" t="s">
        <v>1364</v>
      </c>
      <c r="E119" s="110">
        <v>1.5</v>
      </c>
      <c r="F119" s="167" t="s">
        <v>481</v>
      </c>
      <c r="G119" s="112">
        <f>C119*E119</f>
        <v>15</v>
      </c>
      <c r="H119" s="113" t="s">
        <v>481</v>
      </c>
      <c r="J119" s="127"/>
    </row>
    <row r="120" spans="2:36" x14ac:dyDescent="0.3">
      <c r="B120" s="109" t="s">
        <v>1365</v>
      </c>
      <c r="C120" s="110">
        <v>50</v>
      </c>
      <c r="D120" s="111" t="s">
        <v>1366</v>
      </c>
      <c r="E120" s="110">
        <v>1</v>
      </c>
      <c r="F120" s="167" t="s">
        <v>481</v>
      </c>
      <c r="G120" s="112">
        <f>C120*E120</f>
        <v>50</v>
      </c>
      <c r="H120" s="113" t="s">
        <v>481</v>
      </c>
      <c r="J120" s="127">
        <v>0.5</v>
      </c>
      <c r="K120" t="s">
        <v>481</v>
      </c>
    </row>
    <row r="121" spans="2:36" ht="17.25" thickBot="1" x14ac:dyDescent="0.35">
      <c r="B121" s="121" t="s">
        <v>1342</v>
      </c>
      <c r="C121" s="171"/>
      <c r="D121" s="172"/>
      <c r="E121" s="171"/>
      <c r="F121" s="172"/>
      <c r="G121" s="124">
        <f>SUM(G118:G120)</f>
        <v>125</v>
      </c>
      <c r="H121" s="125" t="s">
        <v>481</v>
      </c>
      <c r="J121" s="127"/>
    </row>
    <row r="122" spans="2:36" x14ac:dyDescent="0.3">
      <c r="J122" s="127"/>
      <c r="M122" s="173"/>
    </row>
    <row r="123" spans="2:36" ht="17.25" thickBot="1" x14ac:dyDescent="0.35">
      <c r="B123" s="128" t="s">
        <v>1343</v>
      </c>
      <c r="C123" s="128"/>
      <c r="D123" s="128"/>
      <c r="E123" s="128"/>
      <c r="F123" s="128"/>
      <c r="G123" s="128"/>
      <c r="H123" s="128"/>
      <c r="I123" s="128"/>
      <c r="J123" s="129"/>
      <c r="K123" s="128"/>
      <c r="L123" s="128"/>
      <c r="M123" s="128"/>
      <c r="N123" s="128"/>
      <c r="O123" s="128"/>
      <c r="P123" s="128"/>
      <c r="Q123" s="128"/>
      <c r="R123" s="128"/>
      <c r="S123" s="128"/>
      <c r="T123" s="128"/>
      <c r="U123" s="128"/>
      <c r="V123" s="128"/>
      <c r="W123" s="128"/>
      <c r="X123" s="128"/>
      <c r="Y123" s="128"/>
      <c r="Z123" s="128"/>
      <c r="AA123" s="128"/>
      <c r="AB123" s="128"/>
      <c r="AC123" s="128"/>
      <c r="AD123" s="128"/>
      <c r="AE123" s="128"/>
      <c r="AF123" s="128"/>
      <c r="AG123" s="128"/>
      <c r="AH123" s="128"/>
    </row>
    <row r="124" spans="2:36" x14ac:dyDescent="0.3">
      <c r="B124" s="130" t="s">
        <v>1344</v>
      </c>
      <c r="C124" s="130"/>
      <c r="D124" s="130" t="s">
        <v>405</v>
      </c>
      <c r="E124" s="131" t="s">
        <v>1345</v>
      </c>
      <c r="F124" s="130"/>
      <c r="G124" s="131"/>
      <c r="H124" s="130"/>
      <c r="I124" s="130"/>
      <c r="J124" s="132"/>
      <c r="K124" s="130"/>
      <c r="L124" s="130"/>
      <c r="M124" s="131"/>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row>
    <row r="125" spans="2:36" x14ac:dyDescent="0.3">
      <c r="B125" s="133"/>
      <c r="C125" s="133"/>
      <c r="D125" s="133"/>
      <c r="E125" s="143">
        <v>1</v>
      </c>
      <c r="F125" s="143">
        <v>2</v>
      </c>
      <c r="G125" s="143">
        <v>3</v>
      </c>
      <c r="H125" s="143">
        <v>4</v>
      </c>
      <c r="I125" s="143">
        <v>5</v>
      </c>
      <c r="J125" s="144">
        <v>6</v>
      </c>
      <c r="K125" s="143">
        <v>7</v>
      </c>
      <c r="L125" s="143">
        <v>8</v>
      </c>
      <c r="M125" s="143">
        <v>9</v>
      </c>
      <c r="N125" s="143">
        <v>10</v>
      </c>
      <c r="O125" s="143">
        <v>11</v>
      </c>
      <c r="P125" s="143">
        <v>12</v>
      </c>
      <c r="Q125" s="143">
        <v>13</v>
      </c>
      <c r="R125" s="143">
        <v>14</v>
      </c>
      <c r="S125" s="143">
        <v>15</v>
      </c>
      <c r="T125" s="143">
        <v>16</v>
      </c>
      <c r="U125" s="143">
        <v>17</v>
      </c>
      <c r="V125" s="143">
        <v>18</v>
      </c>
      <c r="W125" s="143">
        <v>19</v>
      </c>
      <c r="X125" s="143">
        <v>20</v>
      </c>
      <c r="Y125" s="143">
        <v>21</v>
      </c>
      <c r="Z125" s="143">
        <v>22</v>
      </c>
      <c r="AA125" s="143">
        <v>23</v>
      </c>
      <c r="AB125" s="143">
        <v>24</v>
      </c>
      <c r="AC125" s="143">
        <v>25</v>
      </c>
      <c r="AD125" s="143">
        <v>26</v>
      </c>
      <c r="AE125" s="143">
        <v>27</v>
      </c>
      <c r="AF125" s="143">
        <v>28</v>
      </c>
      <c r="AG125" s="143">
        <v>29</v>
      </c>
      <c r="AH125" s="143">
        <v>30</v>
      </c>
    </row>
    <row r="126" spans="2:36" x14ac:dyDescent="0.3">
      <c r="B126" s="133"/>
      <c r="C126" s="133"/>
      <c r="D126" s="133"/>
      <c r="E126" s="143"/>
      <c r="F126" s="143"/>
      <c r="G126" s="143"/>
      <c r="H126" s="143"/>
      <c r="I126" s="143"/>
      <c r="J126" s="144"/>
      <c r="K126" s="143"/>
      <c r="L126" s="143"/>
      <c r="M126" s="143"/>
      <c r="N126" s="143"/>
      <c r="O126" s="143"/>
      <c r="P126" s="143"/>
      <c r="Q126" s="143"/>
      <c r="R126" s="143"/>
      <c r="S126" s="143"/>
      <c r="T126" s="143"/>
      <c r="U126" s="143"/>
      <c r="V126" s="143"/>
      <c r="W126" s="143"/>
      <c r="X126" s="143"/>
      <c r="Y126" s="143"/>
      <c r="Z126" s="143"/>
      <c r="AA126" s="143"/>
      <c r="AB126" s="143"/>
      <c r="AC126" s="143"/>
      <c r="AD126" s="143"/>
      <c r="AE126" s="143"/>
      <c r="AF126" s="143"/>
      <c r="AG126" s="143"/>
      <c r="AH126" s="143"/>
    </row>
    <row r="127" spans="2:36" x14ac:dyDescent="0.3">
      <c r="B127" s="133" t="s">
        <v>1346</v>
      </c>
      <c r="C127" s="133"/>
      <c r="D127" s="136" t="s">
        <v>1347</v>
      </c>
      <c r="E127" s="175">
        <f>$G$106+$G$107</f>
        <v>50</v>
      </c>
      <c r="F127" s="175"/>
      <c r="G127" s="175"/>
      <c r="H127" s="175"/>
      <c r="I127" s="175"/>
      <c r="J127" s="175">
        <f>$G$106+$G$107</f>
        <v>50</v>
      </c>
      <c r="K127" s="175"/>
      <c r="L127" s="175"/>
      <c r="M127" s="175"/>
      <c r="N127" s="175"/>
      <c r="O127" s="175">
        <f>$G$106+$G$107</f>
        <v>50</v>
      </c>
      <c r="P127" s="175"/>
      <c r="Q127" s="175"/>
      <c r="R127" s="175"/>
      <c r="S127" s="175"/>
      <c r="T127" s="175">
        <f>$G$106+$G$107</f>
        <v>50</v>
      </c>
      <c r="U127" s="175"/>
      <c r="V127" s="175"/>
      <c r="W127" s="175"/>
      <c r="X127" s="175"/>
      <c r="Y127" s="175">
        <f>$G$106+$G$107</f>
        <v>50</v>
      </c>
      <c r="Z127" s="175"/>
      <c r="AA127" s="175"/>
      <c r="AB127" s="175"/>
      <c r="AC127" s="175"/>
      <c r="AD127" s="175">
        <f>$G$106+$G$107</f>
        <v>50</v>
      </c>
      <c r="AE127" s="175"/>
      <c r="AF127" s="175"/>
      <c r="AG127" s="175"/>
      <c r="AH127" s="175"/>
    </row>
    <row r="128" spans="2:36" ht="17.25" thickBot="1" x14ac:dyDescent="0.35">
      <c r="B128" s="133" t="s">
        <v>1348</v>
      </c>
      <c r="C128" s="133"/>
      <c r="D128" s="136" t="s">
        <v>1347</v>
      </c>
      <c r="E128" s="176">
        <f>G108</f>
        <v>70</v>
      </c>
      <c r="F128" s="176">
        <f t="shared" ref="F128:AH128" si="9">$G$114</f>
        <v>70</v>
      </c>
      <c r="G128" s="176">
        <f t="shared" si="9"/>
        <v>70</v>
      </c>
      <c r="H128" s="176">
        <f t="shared" si="9"/>
        <v>70</v>
      </c>
      <c r="I128" s="176">
        <f t="shared" si="9"/>
        <v>70</v>
      </c>
      <c r="J128" s="176">
        <f t="shared" si="9"/>
        <v>70</v>
      </c>
      <c r="K128" s="176">
        <f t="shared" si="9"/>
        <v>70</v>
      </c>
      <c r="L128" s="176">
        <f t="shared" si="9"/>
        <v>70</v>
      </c>
      <c r="M128" s="176">
        <f t="shared" si="9"/>
        <v>70</v>
      </c>
      <c r="N128" s="176">
        <f t="shared" si="9"/>
        <v>70</v>
      </c>
      <c r="O128" s="176">
        <f t="shared" si="9"/>
        <v>70</v>
      </c>
      <c r="P128" s="176">
        <f t="shared" si="9"/>
        <v>70</v>
      </c>
      <c r="Q128" s="176">
        <f t="shared" si="9"/>
        <v>70</v>
      </c>
      <c r="R128" s="176">
        <f t="shared" si="9"/>
        <v>70</v>
      </c>
      <c r="S128" s="176">
        <f t="shared" si="9"/>
        <v>70</v>
      </c>
      <c r="T128" s="176">
        <f t="shared" si="9"/>
        <v>70</v>
      </c>
      <c r="U128" s="176">
        <f t="shared" si="9"/>
        <v>70</v>
      </c>
      <c r="V128" s="176">
        <f t="shared" si="9"/>
        <v>70</v>
      </c>
      <c r="W128" s="176">
        <f t="shared" si="9"/>
        <v>70</v>
      </c>
      <c r="X128" s="176">
        <f t="shared" si="9"/>
        <v>70</v>
      </c>
      <c r="Y128" s="176">
        <f t="shared" si="9"/>
        <v>70</v>
      </c>
      <c r="Z128" s="176">
        <f t="shared" si="9"/>
        <v>70</v>
      </c>
      <c r="AA128" s="176">
        <f t="shared" si="9"/>
        <v>70</v>
      </c>
      <c r="AB128" s="176">
        <f t="shared" si="9"/>
        <v>70</v>
      </c>
      <c r="AC128" s="176">
        <f t="shared" si="9"/>
        <v>70</v>
      </c>
      <c r="AD128" s="176">
        <f t="shared" si="9"/>
        <v>70</v>
      </c>
      <c r="AE128" s="176">
        <f t="shared" si="9"/>
        <v>70</v>
      </c>
      <c r="AF128" s="176">
        <f t="shared" si="9"/>
        <v>70</v>
      </c>
      <c r="AG128" s="176">
        <f t="shared" si="9"/>
        <v>70</v>
      </c>
      <c r="AH128" s="176">
        <f t="shared" si="9"/>
        <v>70</v>
      </c>
      <c r="AJ128" s="167" t="s">
        <v>1368</v>
      </c>
    </row>
    <row r="129" spans="2:36" ht="17.25" thickTop="1" x14ac:dyDescent="0.3">
      <c r="B129" s="140" t="s">
        <v>1349</v>
      </c>
      <c r="C129" s="140"/>
      <c r="D129" s="136" t="s">
        <v>1347</v>
      </c>
      <c r="E129" s="177">
        <f>SUM(E127:E128)</f>
        <v>120</v>
      </c>
      <c r="F129" s="177">
        <f t="shared" ref="F129:AH129" si="10">SUM(F127:F128)</f>
        <v>70</v>
      </c>
      <c r="G129" s="177">
        <f t="shared" si="10"/>
        <v>70</v>
      </c>
      <c r="H129" s="177">
        <f t="shared" si="10"/>
        <v>70</v>
      </c>
      <c r="I129" s="177">
        <f t="shared" si="10"/>
        <v>70</v>
      </c>
      <c r="J129" s="124">
        <f t="shared" si="10"/>
        <v>120</v>
      </c>
      <c r="K129" s="177">
        <f t="shared" si="10"/>
        <v>70</v>
      </c>
      <c r="L129" s="177">
        <f t="shared" si="10"/>
        <v>70</v>
      </c>
      <c r="M129" s="177">
        <f t="shared" si="10"/>
        <v>70</v>
      </c>
      <c r="N129" s="177">
        <f t="shared" si="10"/>
        <v>70</v>
      </c>
      <c r="O129" s="177">
        <f t="shared" si="10"/>
        <v>120</v>
      </c>
      <c r="P129" s="177">
        <f t="shared" si="10"/>
        <v>70</v>
      </c>
      <c r="Q129" s="177">
        <f t="shared" si="10"/>
        <v>70</v>
      </c>
      <c r="R129" s="177">
        <f t="shared" si="10"/>
        <v>70</v>
      </c>
      <c r="S129" s="177">
        <f t="shared" si="10"/>
        <v>70</v>
      </c>
      <c r="T129" s="177">
        <f t="shared" si="10"/>
        <v>120</v>
      </c>
      <c r="U129" s="177">
        <f t="shared" si="10"/>
        <v>70</v>
      </c>
      <c r="V129" s="177">
        <f t="shared" si="10"/>
        <v>70</v>
      </c>
      <c r="W129" s="177">
        <f t="shared" si="10"/>
        <v>70</v>
      </c>
      <c r="X129" s="177">
        <f t="shared" si="10"/>
        <v>70</v>
      </c>
      <c r="Y129" s="177">
        <f t="shared" si="10"/>
        <v>120</v>
      </c>
      <c r="Z129" s="177">
        <f t="shared" si="10"/>
        <v>70</v>
      </c>
      <c r="AA129" s="177">
        <f t="shared" si="10"/>
        <v>70</v>
      </c>
      <c r="AB129" s="177">
        <f t="shared" si="10"/>
        <v>70</v>
      </c>
      <c r="AC129" s="177">
        <f t="shared" si="10"/>
        <v>70</v>
      </c>
      <c r="AD129" s="177">
        <f t="shared" si="10"/>
        <v>120</v>
      </c>
      <c r="AE129" s="177">
        <f t="shared" si="10"/>
        <v>70</v>
      </c>
      <c r="AF129" s="177">
        <f t="shared" si="10"/>
        <v>70</v>
      </c>
      <c r="AG129" s="177">
        <f t="shared" si="10"/>
        <v>70</v>
      </c>
      <c r="AH129" s="177">
        <f t="shared" si="10"/>
        <v>70</v>
      </c>
      <c r="AJ129" s="168">
        <f>AVERAGE(E129:AH129)</f>
        <v>80</v>
      </c>
    </row>
    <row r="130" spans="2:36" x14ac:dyDescent="0.3">
      <c r="B130" s="133"/>
      <c r="C130" s="133"/>
      <c r="D130" s="133"/>
      <c r="E130" s="142"/>
      <c r="F130" s="143"/>
      <c r="G130" s="143"/>
      <c r="H130" s="143"/>
      <c r="I130" s="143"/>
      <c r="J130" s="144"/>
      <c r="K130" s="143"/>
      <c r="L130" s="143"/>
      <c r="M130" s="143"/>
      <c r="N130" s="143"/>
      <c r="O130" s="143"/>
      <c r="P130" s="143"/>
      <c r="Q130" s="143"/>
      <c r="R130" s="143"/>
      <c r="S130" s="143"/>
      <c r="T130" s="143"/>
      <c r="U130" s="143"/>
      <c r="V130" s="143"/>
      <c r="W130" s="143"/>
      <c r="X130" s="143"/>
      <c r="Y130" s="143"/>
      <c r="Z130" s="143"/>
      <c r="AA130" s="143"/>
      <c r="AB130" s="143"/>
      <c r="AC130" s="143"/>
      <c r="AD130" s="143"/>
      <c r="AE130" s="143"/>
      <c r="AF130" s="143"/>
      <c r="AG130" s="143"/>
      <c r="AH130" s="143"/>
    </row>
    <row r="131" spans="2:36" x14ac:dyDescent="0.3">
      <c r="B131" s="130" t="s">
        <v>1115</v>
      </c>
      <c r="C131" s="130"/>
      <c r="D131" s="130" t="s">
        <v>405</v>
      </c>
      <c r="E131" s="145"/>
      <c r="F131" s="146"/>
      <c r="G131" s="146"/>
      <c r="H131" s="146"/>
      <c r="I131" s="146"/>
      <c r="J131" s="147"/>
      <c r="K131" s="146"/>
      <c r="L131" s="146"/>
      <c r="M131" s="146"/>
      <c r="N131" s="146"/>
      <c r="O131" s="146"/>
      <c r="P131" s="146"/>
      <c r="Q131" s="146"/>
      <c r="R131" s="146"/>
      <c r="S131" s="146"/>
      <c r="T131" s="146"/>
      <c r="U131" s="146"/>
      <c r="V131" s="146"/>
      <c r="W131" s="146"/>
      <c r="X131" s="146"/>
      <c r="Y131" s="146"/>
      <c r="Z131" s="146"/>
      <c r="AA131" s="146"/>
      <c r="AB131" s="146"/>
      <c r="AC131" s="146"/>
      <c r="AD131" s="146"/>
      <c r="AE131" s="146"/>
      <c r="AF131" s="146"/>
      <c r="AG131" s="146"/>
      <c r="AH131" s="146"/>
    </row>
    <row r="132" spans="2:36" x14ac:dyDescent="0.3">
      <c r="B132" s="133"/>
      <c r="C132" s="133"/>
      <c r="D132" s="148"/>
      <c r="E132" s="149"/>
      <c r="F132" s="150"/>
      <c r="G132" s="150"/>
      <c r="H132" s="150"/>
      <c r="I132" s="150"/>
      <c r="J132" s="144"/>
      <c r="K132" s="150"/>
      <c r="L132" s="150"/>
      <c r="M132" s="150"/>
      <c r="N132" s="150"/>
      <c r="O132" s="150"/>
      <c r="P132" s="150"/>
      <c r="Q132" s="150"/>
      <c r="R132" s="150"/>
      <c r="S132" s="150"/>
      <c r="T132" s="150"/>
      <c r="U132" s="150"/>
      <c r="V132" s="150"/>
      <c r="W132" s="150"/>
      <c r="X132" s="150"/>
      <c r="Y132" s="150"/>
      <c r="Z132" s="150"/>
      <c r="AA132" s="150"/>
      <c r="AB132" s="150"/>
      <c r="AC132" s="150"/>
      <c r="AD132" s="150"/>
      <c r="AE132" s="150"/>
      <c r="AF132" s="150"/>
      <c r="AG132" s="150"/>
      <c r="AH132" s="150"/>
    </row>
    <row r="133" spans="2:36" ht="17.25" thickBot="1" x14ac:dyDescent="0.35">
      <c r="B133" s="140" t="s">
        <v>1350</v>
      </c>
      <c r="C133" s="140"/>
      <c r="D133" s="136" t="s">
        <v>1347</v>
      </c>
      <c r="E133" s="176">
        <f>$G$121</f>
        <v>125</v>
      </c>
      <c r="F133" s="176">
        <f>$G$121</f>
        <v>125</v>
      </c>
      <c r="G133" s="176">
        <f t="shared" ref="G133:AH133" si="11">$G$121</f>
        <v>125</v>
      </c>
      <c r="H133" s="176">
        <f t="shared" si="11"/>
        <v>125</v>
      </c>
      <c r="I133" s="176">
        <f t="shared" si="11"/>
        <v>125</v>
      </c>
      <c r="J133" s="176">
        <f t="shared" si="11"/>
        <v>125</v>
      </c>
      <c r="K133" s="176">
        <f t="shared" si="11"/>
        <v>125</v>
      </c>
      <c r="L133" s="176">
        <f t="shared" si="11"/>
        <v>125</v>
      </c>
      <c r="M133" s="176">
        <f t="shared" si="11"/>
        <v>125</v>
      </c>
      <c r="N133" s="176">
        <f t="shared" si="11"/>
        <v>125</v>
      </c>
      <c r="O133" s="176">
        <f t="shared" si="11"/>
        <v>125</v>
      </c>
      <c r="P133" s="176">
        <f t="shared" si="11"/>
        <v>125</v>
      </c>
      <c r="Q133" s="176">
        <f t="shared" si="11"/>
        <v>125</v>
      </c>
      <c r="R133" s="176">
        <f t="shared" si="11"/>
        <v>125</v>
      </c>
      <c r="S133" s="176">
        <f t="shared" si="11"/>
        <v>125</v>
      </c>
      <c r="T133" s="176">
        <f t="shared" si="11"/>
        <v>125</v>
      </c>
      <c r="U133" s="176">
        <f t="shared" si="11"/>
        <v>125</v>
      </c>
      <c r="V133" s="176">
        <f t="shared" si="11"/>
        <v>125</v>
      </c>
      <c r="W133" s="176">
        <f t="shared" si="11"/>
        <v>125</v>
      </c>
      <c r="X133" s="176">
        <f t="shared" si="11"/>
        <v>125</v>
      </c>
      <c r="Y133" s="176">
        <f t="shared" si="11"/>
        <v>125</v>
      </c>
      <c r="Z133" s="176">
        <f t="shared" si="11"/>
        <v>125</v>
      </c>
      <c r="AA133" s="176">
        <f t="shared" si="11"/>
        <v>125</v>
      </c>
      <c r="AB133" s="176">
        <f t="shared" si="11"/>
        <v>125</v>
      </c>
      <c r="AC133" s="176">
        <f t="shared" si="11"/>
        <v>125</v>
      </c>
      <c r="AD133" s="176">
        <f t="shared" si="11"/>
        <v>125</v>
      </c>
      <c r="AE133" s="176">
        <f t="shared" si="11"/>
        <v>125</v>
      </c>
      <c r="AF133" s="176">
        <f t="shared" si="11"/>
        <v>125</v>
      </c>
      <c r="AG133" s="176">
        <f t="shared" si="11"/>
        <v>125</v>
      </c>
      <c r="AH133" s="176">
        <f t="shared" si="11"/>
        <v>125</v>
      </c>
      <c r="AJ133" s="168">
        <f>AVERAGE(E133:AH133)</f>
        <v>125</v>
      </c>
    </row>
    <row r="134" spans="2:36" ht="17.25" thickTop="1" x14ac:dyDescent="0.3">
      <c r="B134" s="152"/>
      <c r="C134" s="152"/>
      <c r="D134" s="153"/>
      <c r="E134" s="162"/>
      <c r="F134" s="163"/>
      <c r="G134" s="162"/>
      <c r="H134" s="163"/>
      <c r="I134" s="163"/>
      <c r="J134" s="144"/>
      <c r="K134" s="163"/>
      <c r="L134" s="163"/>
      <c r="M134" s="162"/>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row>
    <row r="135" spans="2:36" x14ac:dyDescent="0.3">
      <c r="B135" s="130" t="s">
        <v>1351</v>
      </c>
      <c r="C135" s="156"/>
      <c r="D135" s="156"/>
      <c r="E135" s="179"/>
      <c r="F135" s="180"/>
      <c r="G135" s="179"/>
      <c r="H135" s="180"/>
      <c r="I135" s="180"/>
      <c r="J135" s="147"/>
      <c r="K135" s="180"/>
      <c r="L135" s="180"/>
      <c r="M135" s="179"/>
      <c r="N135" s="180"/>
      <c r="O135" s="180"/>
      <c r="P135" s="180"/>
      <c r="Q135" s="180"/>
      <c r="R135" s="180"/>
      <c r="S135" s="180"/>
      <c r="T135" s="180"/>
      <c r="U135" s="180"/>
      <c r="V135" s="180"/>
      <c r="W135" s="180"/>
      <c r="X135" s="180"/>
      <c r="Y135" s="180"/>
      <c r="Z135" s="180"/>
      <c r="AA135" s="180"/>
      <c r="AB135" s="180"/>
      <c r="AC135" s="180"/>
      <c r="AD135" s="180"/>
      <c r="AE135" s="180"/>
      <c r="AF135" s="180"/>
      <c r="AG135" s="180"/>
      <c r="AH135" s="180"/>
    </row>
    <row r="136" spans="2:36" x14ac:dyDescent="0.3">
      <c r="B136" s="152"/>
      <c r="C136" s="152"/>
      <c r="D136" s="153"/>
      <c r="E136" s="162"/>
      <c r="F136" s="163"/>
      <c r="G136" s="162"/>
      <c r="H136" s="163"/>
      <c r="I136" s="163"/>
      <c r="J136" s="144"/>
      <c r="K136" s="163"/>
      <c r="L136" s="163"/>
      <c r="M136" s="162"/>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row>
    <row r="137" spans="2:36" x14ac:dyDescent="0.3">
      <c r="B137" s="159" t="s">
        <v>1352</v>
      </c>
      <c r="C137" s="159"/>
      <c r="D137" s="136" t="s">
        <v>1347</v>
      </c>
      <c r="E137" s="175">
        <f t="shared" ref="E137:AH137" si="12">E133-E129</f>
        <v>5</v>
      </c>
      <c r="F137" s="175">
        <f t="shared" si="12"/>
        <v>55</v>
      </c>
      <c r="G137" s="175">
        <f t="shared" si="12"/>
        <v>55</v>
      </c>
      <c r="H137" s="175">
        <f t="shared" si="12"/>
        <v>55</v>
      </c>
      <c r="I137" s="175">
        <f t="shared" si="12"/>
        <v>55</v>
      </c>
      <c r="J137" s="175">
        <f t="shared" si="12"/>
        <v>5</v>
      </c>
      <c r="K137" s="175">
        <f t="shared" si="12"/>
        <v>55</v>
      </c>
      <c r="L137" s="175">
        <f t="shared" si="12"/>
        <v>55</v>
      </c>
      <c r="M137" s="175">
        <f t="shared" si="12"/>
        <v>55</v>
      </c>
      <c r="N137" s="175">
        <f t="shared" si="12"/>
        <v>55</v>
      </c>
      <c r="O137" s="175">
        <f t="shared" si="12"/>
        <v>5</v>
      </c>
      <c r="P137" s="175">
        <f t="shared" si="12"/>
        <v>55</v>
      </c>
      <c r="Q137" s="175">
        <f t="shared" si="12"/>
        <v>55</v>
      </c>
      <c r="R137" s="175">
        <f t="shared" si="12"/>
        <v>55</v>
      </c>
      <c r="S137" s="175">
        <f t="shared" si="12"/>
        <v>55</v>
      </c>
      <c r="T137" s="175">
        <f t="shared" si="12"/>
        <v>5</v>
      </c>
      <c r="U137" s="175">
        <f t="shared" si="12"/>
        <v>55</v>
      </c>
      <c r="V137" s="175">
        <f t="shared" si="12"/>
        <v>55</v>
      </c>
      <c r="W137" s="175">
        <f t="shared" si="12"/>
        <v>55</v>
      </c>
      <c r="X137" s="175">
        <f t="shared" si="12"/>
        <v>55</v>
      </c>
      <c r="Y137" s="175">
        <f t="shared" si="12"/>
        <v>5</v>
      </c>
      <c r="Z137" s="175">
        <f t="shared" si="12"/>
        <v>55</v>
      </c>
      <c r="AA137" s="175">
        <f t="shared" si="12"/>
        <v>55</v>
      </c>
      <c r="AB137" s="175">
        <f t="shared" si="12"/>
        <v>55</v>
      </c>
      <c r="AC137" s="175">
        <f t="shared" si="12"/>
        <v>55</v>
      </c>
      <c r="AD137" s="175">
        <f t="shared" si="12"/>
        <v>5</v>
      </c>
      <c r="AE137" s="175">
        <f t="shared" si="12"/>
        <v>55</v>
      </c>
      <c r="AF137" s="175">
        <f t="shared" si="12"/>
        <v>55</v>
      </c>
      <c r="AG137" s="175">
        <f t="shared" si="12"/>
        <v>55</v>
      </c>
      <c r="AH137" s="175">
        <f t="shared" si="12"/>
        <v>55</v>
      </c>
      <c r="AJ137" s="159">
        <f>AVERAGE(E137:AH137)</f>
        <v>45</v>
      </c>
    </row>
    <row r="138" spans="2:36" x14ac:dyDescent="0.3">
      <c r="B138" s="152"/>
      <c r="C138" s="152"/>
      <c r="D138" s="153"/>
      <c r="E138" s="162"/>
      <c r="F138" s="163"/>
      <c r="G138" s="182"/>
      <c r="H138" s="163"/>
      <c r="I138" s="163"/>
      <c r="J138" s="144"/>
      <c r="K138" s="163"/>
      <c r="L138" s="163"/>
      <c r="M138" s="162"/>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row>
    <row r="139" spans="2:36" x14ac:dyDescent="0.3">
      <c r="B139" s="159" t="s">
        <v>1353</v>
      </c>
      <c r="C139" s="159"/>
      <c r="D139" s="136" t="s">
        <v>1347</v>
      </c>
      <c r="E139" s="177">
        <f>E137</f>
        <v>5</v>
      </c>
      <c r="F139" s="177">
        <f t="shared" ref="F139:AH139" si="13">E139+F137</f>
        <v>60</v>
      </c>
      <c r="G139" s="177">
        <f t="shared" si="13"/>
        <v>115</v>
      </c>
      <c r="H139" s="177">
        <f t="shared" si="13"/>
        <v>170</v>
      </c>
      <c r="I139" s="177">
        <f t="shared" si="13"/>
        <v>225</v>
      </c>
      <c r="J139" s="124">
        <f t="shared" si="13"/>
        <v>230</v>
      </c>
      <c r="K139" s="177">
        <f t="shared" si="13"/>
        <v>285</v>
      </c>
      <c r="L139" s="177">
        <f t="shared" si="13"/>
        <v>340</v>
      </c>
      <c r="M139" s="177">
        <f t="shared" si="13"/>
        <v>395</v>
      </c>
      <c r="N139" s="177">
        <f t="shared" si="13"/>
        <v>450</v>
      </c>
      <c r="O139" s="177">
        <f t="shared" si="13"/>
        <v>455</v>
      </c>
      <c r="P139" s="177">
        <f t="shared" si="13"/>
        <v>510</v>
      </c>
      <c r="Q139" s="177">
        <f t="shared" si="13"/>
        <v>565</v>
      </c>
      <c r="R139" s="177">
        <f t="shared" si="13"/>
        <v>620</v>
      </c>
      <c r="S139" s="177">
        <f t="shared" si="13"/>
        <v>675</v>
      </c>
      <c r="T139" s="177">
        <f t="shared" si="13"/>
        <v>680</v>
      </c>
      <c r="U139" s="177">
        <f t="shared" si="13"/>
        <v>735</v>
      </c>
      <c r="V139" s="177">
        <f t="shared" si="13"/>
        <v>790</v>
      </c>
      <c r="W139" s="177">
        <f t="shared" si="13"/>
        <v>845</v>
      </c>
      <c r="X139" s="177">
        <f t="shared" si="13"/>
        <v>900</v>
      </c>
      <c r="Y139" s="177">
        <f t="shared" si="13"/>
        <v>905</v>
      </c>
      <c r="Z139" s="177">
        <f t="shared" si="13"/>
        <v>960</v>
      </c>
      <c r="AA139" s="177">
        <f t="shared" si="13"/>
        <v>1015</v>
      </c>
      <c r="AB139" s="177">
        <f t="shared" si="13"/>
        <v>1070</v>
      </c>
      <c r="AC139" s="177">
        <f t="shared" si="13"/>
        <v>1125</v>
      </c>
      <c r="AD139" s="177">
        <f t="shared" si="13"/>
        <v>1130</v>
      </c>
      <c r="AE139" s="177">
        <f t="shared" si="13"/>
        <v>1185</v>
      </c>
      <c r="AF139" s="177">
        <f t="shared" si="13"/>
        <v>1240</v>
      </c>
      <c r="AG139" s="177">
        <f t="shared" si="13"/>
        <v>1295</v>
      </c>
      <c r="AH139" s="177">
        <f t="shared" si="13"/>
        <v>1350</v>
      </c>
    </row>
    <row r="140" spans="2:36" x14ac:dyDescent="0.3">
      <c r="B140" s="152"/>
      <c r="C140" s="152"/>
      <c r="D140" s="153"/>
      <c r="E140" s="162"/>
      <c r="F140" s="163"/>
      <c r="G140" s="162"/>
      <c r="H140" s="163"/>
      <c r="I140" s="163"/>
      <c r="J140" s="144"/>
      <c r="K140" s="163"/>
      <c r="L140" s="163"/>
      <c r="M140" s="162"/>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row>
    <row r="141" spans="2:36" x14ac:dyDescent="0.3">
      <c r="B141" s="152" t="s">
        <v>516</v>
      </c>
      <c r="C141" s="152"/>
      <c r="D141" s="153"/>
      <c r="E141" s="162" t="s">
        <v>1354</v>
      </c>
      <c r="F141" s="164">
        <f>NPV($C$5,E137:N137)</f>
        <v>264.2729488565231</v>
      </c>
      <c r="G141" s="162"/>
      <c r="H141" s="163"/>
      <c r="I141" s="163"/>
      <c r="J141" s="144"/>
      <c r="K141" s="163"/>
      <c r="L141" s="163"/>
      <c r="M141" s="162"/>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row>
    <row r="142" spans="2:36" x14ac:dyDescent="0.3">
      <c r="B142" s="152"/>
      <c r="C142" s="152"/>
      <c r="D142" s="153"/>
      <c r="E142" s="184" t="s">
        <v>1355</v>
      </c>
      <c r="F142" s="185">
        <f>NPV($C$5,E137:X137)</f>
        <v>366.16161086590932</v>
      </c>
      <c r="G142" s="162"/>
      <c r="H142" s="163"/>
      <c r="I142" s="163"/>
      <c r="J142" s="144"/>
      <c r="K142" s="163"/>
      <c r="L142" s="163"/>
      <c r="M142" s="162"/>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row>
    <row r="143" spans="2:36" x14ac:dyDescent="0.3">
      <c r="B143" s="152"/>
      <c r="C143" s="152"/>
      <c r="D143" s="153"/>
      <c r="E143" s="162" t="s">
        <v>1356</v>
      </c>
      <c r="F143" s="164">
        <f>NPV($C$5,E137:AH137)</f>
        <v>405.44410077258186</v>
      </c>
      <c r="G143" s="162"/>
      <c r="H143" s="163"/>
      <c r="I143" s="163"/>
      <c r="J143" s="144"/>
      <c r="K143" s="163"/>
      <c r="L143" s="163"/>
      <c r="M143" s="162"/>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row>
    <row r="144" spans="2:36" x14ac:dyDescent="0.3">
      <c r="B144" s="152"/>
      <c r="C144" s="152"/>
      <c r="D144" s="153"/>
      <c r="E144" s="162"/>
      <c r="F144" s="163"/>
      <c r="G144" s="162"/>
      <c r="H144" s="163"/>
      <c r="I144" s="163"/>
      <c r="J144" s="144"/>
      <c r="K144" s="163"/>
      <c r="L144" s="163"/>
      <c r="M144" s="162"/>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row>
    <row r="145" spans="1:49" hidden="1" x14ac:dyDescent="0.3">
      <c r="B145" s="152" t="s">
        <v>518</v>
      </c>
      <c r="C145" s="152"/>
      <c r="D145" s="153"/>
      <c r="E145" s="162" t="s">
        <v>1357</v>
      </c>
      <c r="F145" s="186" t="e">
        <f>IRR(E137:N137)</f>
        <v>#NUM!</v>
      </c>
      <c r="G145" s="162"/>
      <c r="H145" s="163"/>
      <c r="I145" s="163"/>
      <c r="J145" s="144"/>
      <c r="K145" s="163"/>
      <c r="L145" s="163"/>
      <c r="M145" s="162"/>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row>
    <row r="146" spans="1:49" hidden="1" x14ac:dyDescent="0.3">
      <c r="B146" s="152"/>
      <c r="C146" s="152"/>
      <c r="D146" s="153"/>
      <c r="E146" s="162" t="s">
        <v>1358</v>
      </c>
      <c r="F146" s="186" t="e">
        <f>IRR(E137:X137)</f>
        <v>#NUM!</v>
      </c>
      <c r="G146" s="162"/>
      <c r="H146" s="163"/>
      <c r="I146" s="163"/>
      <c r="J146" s="144"/>
      <c r="K146" s="163"/>
      <c r="L146" s="163"/>
      <c r="M146" s="162"/>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row>
    <row r="147" spans="1:49" hidden="1" x14ac:dyDescent="0.3">
      <c r="B147" s="152"/>
      <c r="C147" s="152"/>
      <c r="D147" s="153"/>
      <c r="E147" s="162" t="s">
        <v>1359</v>
      </c>
      <c r="F147" s="186" t="e">
        <f>IRR(E137:AH137)</f>
        <v>#NUM!</v>
      </c>
      <c r="G147" s="162"/>
      <c r="H147" s="163"/>
      <c r="I147" s="163"/>
      <c r="J147" s="144"/>
      <c r="K147" s="163"/>
      <c r="L147" s="163"/>
      <c r="M147" s="162"/>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row>
    <row r="148" spans="1:49" hidden="1" x14ac:dyDescent="0.3">
      <c r="B148" s="152"/>
      <c r="C148" s="152"/>
      <c r="D148" s="153"/>
      <c r="E148" s="162"/>
      <c r="F148" s="189"/>
      <c r="G148" s="162"/>
      <c r="H148" s="163"/>
      <c r="I148" s="163"/>
      <c r="J148" s="174"/>
      <c r="K148" s="163"/>
      <c r="L148" s="163"/>
      <c r="M148" s="162"/>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row>
    <row r="149" spans="1:49" x14ac:dyDescent="0.3">
      <c r="B149" s="152"/>
      <c r="C149" s="152"/>
      <c r="D149" s="153"/>
      <c r="E149" s="162"/>
      <c r="F149" s="189"/>
      <c r="G149" s="162"/>
      <c r="H149" s="163"/>
      <c r="I149" s="163"/>
      <c r="J149" s="174"/>
      <c r="K149" s="163"/>
      <c r="L149" s="163"/>
      <c r="M149" s="162"/>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row>
    <row r="150" spans="1:49" x14ac:dyDescent="0.3">
      <c r="B150" s="190" t="s">
        <v>1371</v>
      </c>
      <c r="E150" s="191">
        <f>E137-E88</f>
        <v>25</v>
      </c>
      <c r="F150" s="191">
        <f t="shared" ref="F150:X150" si="14">F137-F88</f>
        <v>40</v>
      </c>
      <c r="G150" s="191">
        <f t="shared" si="14"/>
        <v>52.75</v>
      </c>
      <c r="H150" s="191">
        <f t="shared" si="14"/>
        <v>63.587499999999999</v>
      </c>
      <c r="I150" s="191">
        <f t="shared" si="14"/>
        <v>72.799374999999998</v>
      </c>
      <c r="J150" s="191">
        <f t="shared" si="14"/>
        <v>80.629468750000001</v>
      </c>
      <c r="K150" s="191">
        <f t="shared" si="14"/>
        <v>87.285048437499995</v>
      </c>
      <c r="L150" s="191">
        <f t="shared" si="14"/>
        <v>92.942291171874999</v>
      </c>
      <c r="M150" s="191">
        <f t="shared" si="14"/>
        <v>97.750947496093744</v>
      </c>
      <c r="N150" s="191">
        <f t="shared" si="14"/>
        <v>101.83830537167968</v>
      </c>
      <c r="O150" s="191">
        <f t="shared" si="14"/>
        <v>5</v>
      </c>
      <c r="P150" s="191">
        <f t="shared" si="14"/>
        <v>55</v>
      </c>
      <c r="Q150" s="191">
        <f t="shared" si="14"/>
        <v>55</v>
      </c>
      <c r="R150" s="191">
        <f t="shared" si="14"/>
        <v>55</v>
      </c>
      <c r="S150" s="191">
        <f t="shared" si="14"/>
        <v>55</v>
      </c>
      <c r="T150" s="191">
        <f t="shared" si="14"/>
        <v>5</v>
      </c>
      <c r="U150" s="191">
        <f t="shared" si="14"/>
        <v>55</v>
      </c>
      <c r="V150" s="191">
        <f t="shared" si="14"/>
        <v>55</v>
      </c>
      <c r="W150" s="191">
        <f t="shared" si="14"/>
        <v>55</v>
      </c>
      <c r="X150" s="191">
        <f t="shared" si="14"/>
        <v>55</v>
      </c>
    </row>
    <row r="151" spans="1:49" x14ac:dyDescent="0.3">
      <c r="E151" s="184" t="s">
        <v>1355</v>
      </c>
      <c r="F151" s="192">
        <f>NPV($C$2,E150:X150)</f>
        <v>1164.5829362271484</v>
      </c>
      <c r="G151" s="191"/>
      <c r="H151" s="191"/>
      <c r="I151" s="191"/>
      <c r="J151" s="191"/>
      <c r="K151" s="191"/>
      <c r="L151" s="191"/>
      <c r="M151" s="191"/>
      <c r="N151" s="191"/>
      <c r="O151" s="191"/>
      <c r="P151" s="191"/>
      <c r="Q151" s="191"/>
      <c r="R151" s="191"/>
      <c r="S151" s="191"/>
      <c r="T151" s="191"/>
      <c r="U151" s="191"/>
      <c r="V151" s="191"/>
      <c r="W151" s="191"/>
      <c r="X151" s="191"/>
    </row>
    <row r="152" spans="1:49" x14ac:dyDescent="0.3">
      <c r="E152" s="184" t="s">
        <v>1358</v>
      </c>
      <c r="F152" s="193" t="e">
        <f>IRR(E150:X150,0.1)</f>
        <v>#NUM!</v>
      </c>
      <c r="G152" s="191"/>
      <c r="H152" s="191"/>
      <c r="I152" s="191"/>
      <c r="J152" s="191"/>
      <c r="K152" s="191"/>
      <c r="L152" s="191"/>
      <c r="M152" s="191"/>
      <c r="N152" s="191"/>
      <c r="O152" s="191"/>
      <c r="P152" s="191"/>
      <c r="Q152" s="191"/>
      <c r="R152" s="191"/>
      <c r="S152" s="191"/>
      <c r="T152" s="191"/>
      <c r="U152" s="191"/>
      <c r="V152" s="191"/>
      <c r="W152" s="191"/>
      <c r="X152" s="191"/>
    </row>
    <row r="153" spans="1:49" x14ac:dyDescent="0.3">
      <c r="E153" s="184"/>
      <c r="F153" s="193"/>
      <c r="G153" s="191"/>
      <c r="H153" s="191"/>
      <c r="I153" s="191"/>
      <c r="J153" s="191"/>
      <c r="K153" s="191"/>
      <c r="L153" s="191"/>
      <c r="M153" s="191"/>
      <c r="N153" s="191"/>
      <c r="O153" s="191"/>
      <c r="P153" s="191"/>
      <c r="Q153" s="191"/>
      <c r="R153" s="191"/>
      <c r="S153" s="191"/>
      <c r="T153" s="191"/>
      <c r="U153" s="191"/>
      <c r="V153" s="191"/>
      <c r="W153" s="191"/>
      <c r="X153" s="191"/>
    </row>
    <row r="154" spans="1:49" ht="18" thickBot="1" x14ac:dyDescent="0.35">
      <c r="A154" s="104" t="s">
        <v>1372</v>
      </c>
      <c r="B154" s="187" t="s">
        <v>1373</v>
      </c>
      <c r="C154" s="187"/>
      <c r="D154" s="187"/>
      <c r="E154" s="187"/>
      <c r="F154" s="187"/>
      <c r="G154" s="187"/>
      <c r="H154" s="187"/>
      <c r="I154" s="187"/>
      <c r="J154" s="187"/>
      <c r="K154" s="187"/>
      <c r="L154" s="187"/>
      <c r="M154" s="187"/>
      <c r="N154" s="187"/>
      <c r="O154" s="187"/>
      <c r="P154" s="187"/>
      <c r="Q154" s="187"/>
      <c r="R154" s="187"/>
      <c r="S154" s="187"/>
      <c r="T154" s="187"/>
      <c r="U154" s="187"/>
      <c r="V154" s="187"/>
      <c r="W154" s="187"/>
      <c r="X154" s="187"/>
      <c r="Y154" s="187"/>
      <c r="Z154" s="187"/>
      <c r="AA154" s="187"/>
      <c r="AB154" s="187"/>
      <c r="AC154" s="187"/>
      <c r="AD154" s="187"/>
      <c r="AE154" s="187"/>
      <c r="AF154" s="187"/>
      <c r="AG154" s="187"/>
      <c r="AH154" s="187"/>
      <c r="AI154" s="187"/>
      <c r="AJ154" s="187"/>
      <c r="AK154" s="187"/>
      <c r="AL154" s="187"/>
      <c r="AM154" s="187"/>
      <c r="AN154" s="187"/>
      <c r="AO154" s="187"/>
      <c r="AP154" s="187"/>
      <c r="AQ154" s="187"/>
      <c r="AR154" s="187"/>
      <c r="AS154" s="187"/>
      <c r="AT154" s="187"/>
      <c r="AU154" s="187"/>
      <c r="AV154" s="187"/>
      <c r="AW154" s="187"/>
    </row>
    <row r="155" spans="1:49" ht="18" thickTop="1" thickBot="1" x14ac:dyDescent="0.35">
      <c r="B155" s="174"/>
      <c r="C155" s="174"/>
      <c r="D155" s="174"/>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4"/>
      <c r="AF155" s="174"/>
      <c r="AG155" s="174"/>
      <c r="AH155" s="174"/>
      <c r="AI155" s="174"/>
      <c r="AJ155" s="174"/>
      <c r="AK155" s="174"/>
      <c r="AL155" s="174"/>
      <c r="AM155" s="174"/>
      <c r="AN155" s="174"/>
      <c r="AO155" s="174"/>
      <c r="AP155" s="174"/>
      <c r="AQ155" s="174"/>
      <c r="AR155" s="174"/>
      <c r="AS155" s="174"/>
      <c r="AT155" s="174"/>
      <c r="AU155" s="174"/>
      <c r="AV155" s="174"/>
      <c r="AW155" s="174"/>
    </row>
    <row r="156" spans="1:49" x14ac:dyDescent="0.3">
      <c r="B156" s="194" t="s">
        <v>1374</v>
      </c>
      <c r="C156" s="195" t="s">
        <v>1277</v>
      </c>
      <c r="D156" s="195" t="s">
        <v>405</v>
      </c>
      <c r="E156" s="195" t="s">
        <v>1330</v>
      </c>
      <c r="F156" s="196" t="s">
        <v>405</v>
      </c>
      <c r="G156" s="197" t="s">
        <v>1344</v>
      </c>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4"/>
      <c r="AF156" s="174"/>
      <c r="AG156" s="174"/>
      <c r="AH156" s="174"/>
      <c r="AI156" s="174"/>
      <c r="AJ156" s="174"/>
      <c r="AK156" s="174"/>
      <c r="AL156" s="174"/>
      <c r="AM156" s="174"/>
      <c r="AN156" s="174"/>
      <c r="AO156" s="174"/>
      <c r="AP156" s="174"/>
      <c r="AQ156" s="174"/>
      <c r="AR156" s="174"/>
      <c r="AS156" s="174"/>
      <c r="AT156" s="174"/>
      <c r="AU156" s="174"/>
      <c r="AV156" s="174"/>
      <c r="AW156" s="174"/>
    </row>
    <row r="157" spans="1:49" x14ac:dyDescent="0.3">
      <c r="B157" s="198" t="s">
        <v>1375</v>
      </c>
      <c r="C157" s="110">
        <v>1</v>
      </c>
      <c r="D157" s="199" t="s">
        <v>472</v>
      </c>
      <c r="E157" s="110">
        <v>60</v>
      </c>
      <c r="F157" s="199" t="s">
        <v>481</v>
      </c>
      <c r="G157" s="200">
        <f>C157*E157</f>
        <v>60</v>
      </c>
      <c r="H157" s="174"/>
      <c r="I157" s="174"/>
      <c r="J157" s="174"/>
      <c r="K157" s="174"/>
      <c r="L157" s="174"/>
      <c r="M157" s="174"/>
      <c r="N157" s="174"/>
      <c r="O157" s="174"/>
      <c r="P157" s="174"/>
      <c r="Q157" s="174"/>
      <c r="R157" s="174"/>
      <c r="S157" s="174"/>
      <c r="T157" s="174"/>
      <c r="U157" s="174"/>
      <c r="V157" s="174"/>
      <c r="W157" s="174"/>
      <c r="X157" s="174"/>
      <c r="Y157" s="174"/>
      <c r="Z157" s="174"/>
      <c r="AA157" s="174"/>
      <c r="AB157" s="174"/>
      <c r="AC157" s="174"/>
      <c r="AD157" s="174"/>
      <c r="AE157" s="174"/>
      <c r="AF157" s="174"/>
      <c r="AG157" s="174"/>
      <c r="AH157" s="174"/>
      <c r="AI157" s="174"/>
      <c r="AJ157" s="174"/>
      <c r="AK157" s="174"/>
      <c r="AL157" s="174"/>
      <c r="AM157" s="174"/>
      <c r="AN157" s="174"/>
      <c r="AO157" s="174"/>
      <c r="AP157" s="174"/>
      <c r="AQ157" s="174"/>
      <c r="AR157" s="174"/>
      <c r="AS157" s="174"/>
      <c r="AT157" s="174"/>
      <c r="AU157" s="174"/>
      <c r="AV157" s="174"/>
      <c r="AW157" s="174"/>
    </row>
    <row r="158" spans="1:49" x14ac:dyDescent="0.3">
      <c r="B158" s="198" t="s">
        <v>1376</v>
      </c>
      <c r="C158" s="110">
        <v>8</v>
      </c>
      <c r="D158" s="199" t="s">
        <v>472</v>
      </c>
      <c r="E158" s="110">
        <v>2</v>
      </c>
      <c r="F158" s="199" t="s">
        <v>481</v>
      </c>
      <c r="G158" s="200">
        <f>C158*E158</f>
        <v>16</v>
      </c>
      <c r="H158" s="174"/>
      <c r="I158" s="174"/>
      <c r="J158" s="174"/>
      <c r="K158" s="174"/>
      <c r="L158" s="174"/>
      <c r="M158" s="174"/>
      <c r="N158" s="174"/>
      <c r="O158" s="174"/>
      <c r="P158" s="174"/>
      <c r="Q158" s="174"/>
      <c r="R158" s="174"/>
      <c r="S158" s="174"/>
      <c r="T158" s="174"/>
      <c r="U158" s="174"/>
      <c r="V158" s="174"/>
      <c r="W158" s="174"/>
      <c r="X158" s="174"/>
      <c r="Y158" s="174"/>
      <c r="Z158" s="174"/>
      <c r="AA158" s="174"/>
      <c r="AB158" s="174"/>
      <c r="AC158" s="174"/>
      <c r="AD158" s="174"/>
      <c r="AE158" s="174"/>
      <c r="AF158" s="174"/>
      <c r="AG158" s="174"/>
      <c r="AH158" s="174"/>
      <c r="AI158" s="174"/>
      <c r="AJ158" s="174"/>
      <c r="AK158" s="174"/>
      <c r="AL158" s="174"/>
      <c r="AM158" s="174"/>
      <c r="AN158" s="174"/>
      <c r="AO158" s="174"/>
      <c r="AP158" s="174"/>
      <c r="AQ158" s="174"/>
      <c r="AR158" s="174"/>
      <c r="AS158" s="174"/>
      <c r="AT158" s="174"/>
      <c r="AU158" s="174"/>
      <c r="AV158" s="174"/>
      <c r="AW158" s="174"/>
    </row>
    <row r="159" spans="1:49" x14ac:dyDescent="0.3">
      <c r="B159" s="198" t="s">
        <v>1377</v>
      </c>
      <c r="C159" s="110">
        <v>50</v>
      </c>
      <c r="D159" s="199" t="s">
        <v>1334</v>
      </c>
      <c r="E159" s="110">
        <v>3</v>
      </c>
      <c r="F159" s="199" t="s">
        <v>481</v>
      </c>
      <c r="G159" s="200">
        <f>C159*E159</f>
        <v>150</v>
      </c>
      <c r="H159" s="201"/>
      <c r="I159" s="174"/>
      <c r="J159" s="174"/>
      <c r="K159" s="174"/>
      <c r="L159" s="174"/>
      <c r="M159" s="174"/>
      <c r="N159" s="174"/>
      <c r="O159" s="174"/>
      <c r="P159" s="174"/>
      <c r="Q159" s="174"/>
      <c r="R159" s="174"/>
      <c r="S159" s="174"/>
      <c r="T159" s="174"/>
      <c r="U159" s="174"/>
      <c r="V159" s="174"/>
      <c r="W159" s="174"/>
      <c r="X159" s="174"/>
      <c r="Y159" s="174"/>
      <c r="Z159" s="174"/>
      <c r="AA159" s="174"/>
      <c r="AB159" s="174"/>
      <c r="AC159" s="174"/>
      <c r="AD159" s="174"/>
      <c r="AE159" s="174"/>
      <c r="AF159" s="174"/>
      <c r="AG159" s="174"/>
      <c r="AH159" s="174"/>
      <c r="AI159" s="174"/>
      <c r="AJ159" s="174"/>
      <c r="AK159" s="174"/>
      <c r="AL159" s="174"/>
      <c r="AM159" s="174"/>
      <c r="AN159" s="174"/>
      <c r="AO159" s="174"/>
      <c r="AP159" s="174"/>
      <c r="AQ159" s="174"/>
      <c r="AR159" s="174"/>
      <c r="AS159" s="174"/>
      <c r="AT159" s="174"/>
      <c r="AU159" s="174"/>
      <c r="AV159" s="174"/>
      <c r="AW159" s="174"/>
    </row>
    <row r="160" spans="1:49" x14ac:dyDescent="0.3">
      <c r="B160" s="198" t="s">
        <v>1378</v>
      </c>
      <c r="C160" s="110"/>
      <c r="D160" s="199" t="s">
        <v>1379</v>
      </c>
      <c r="E160" s="110">
        <v>30</v>
      </c>
      <c r="F160" s="199" t="s">
        <v>481</v>
      </c>
      <c r="G160" s="200">
        <f>C160*E160</f>
        <v>0</v>
      </c>
      <c r="H160" s="174"/>
      <c r="I160" s="174"/>
      <c r="J160" s="174"/>
      <c r="K160" s="174"/>
      <c r="L160" s="174"/>
      <c r="M160" s="174"/>
      <c r="N160" s="174"/>
      <c r="O160" s="174"/>
      <c r="P160" s="174"/>
      <c r="Q160" s="174"/>
      <c r="R160" s="174"/>
      <c r="S160" s="174"/>
      <c r="T160" s="174"/>
      <c r="U160" s="174"/>
      <c r="V160" s="174"/>
      <c r="W160" s="174"/>
      <c r="X160" s="174"/>
      <c r="Y160" s="174"/>
      <c r="Z160" s="174"/>
      <c r="AA160" s="174"/>
      <c r="AB160" s="174"/>
      <c r="AC160" s="174"/>
      <c r="AD160" s="174"/>
      <c r="AE160" s="174"/>
      <c r="AF160" s="174"/>
      <c r="AG160" s="174"/>
      <c r="AH160" s="174"/>
      <c r="AI160" s="174"/>
      <c r="AJ160" s="174"/>
      <c r="AK160" s="174"/>
      <c r="AL160" s="174"/>
      <c r="AM160" s="174"/>
      <c r="AN160" s="174"/>
      <c r="AO160" s="174"/>
      <c r="AP160" s="174"/>
      <c r="AQ160" s="174"/>
      <c r="AR160" s="174"/>
      <c r="AS160" s="174"/>
      <c r="AT160" s="174"/>
      <c r="AU160" s="174"/>
      <c r="AV160" s="174"/>
      <c r="AW160" s="174"/>
    </row>
    <row r="161" spans="1:49" x14ac:dyDescent="0.3">
      <c r="B161" s="202" t="s">
        <v>1380</v>
      </c>
      <c r="C161" s="144"/>
      <c r="D161" s="199"/>
      <c r="E161" s="144"/>
      <c r="F161" s="199"/>
      <c r="G161" s="203">
        <f>SUM(G157:G160)</f>
        <v>226</v>
      </c>
      <c r="H161" s="174"/>
      <c r="I161" s="174"/>
      <c r="J161" s="174"/>
      <c r="K161" s="174"/>
      <c r="L161" s="174"/>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174"/>
      <c r="AQ161" s="174"/>
      <c r="AR161" s="174"/>
      <c r="AS161" s="174"/>
      <c r="AT161" s="174"/>
      <c r="AU161" s="174"/>
      <c r="AV161" s="174"/>
      <c r="AW161" s="174"/>
    </row>
    <row r="162" spans="1:49" x14ac:dyDescent="0.3">
      <c r="B162" s="204"/>
      <c r="C162" s="205"/>
      <c r="D162" s="206"/>
      <c r="E162" s="205"/>
      <c r="F162" s="206"/>
      <c r="G162" s="207"/>
      <c r="H162" s="174"/>
      <c r="I162" s="174"/>
      <c r="J162" s="174"/>
      <c r="K162" s="174"/>
      <c r="L162" s="174"/>
      <c r="M162" s="174"/>
      <c r="N162" s="174"/>
      <c r="O162" s="174"/>
      <c r="P162" s="174"/>
      <c r="Q162" s="174"/>
      <c r="R162" s="174"/>
      <c r="S162" s="174"/>
      <c r="T162" s="174"/>
      <c r="U162" s="174"/>
      <c r="V162" s="174"/>
      <c r="W162" s="174"/>
      <c r="X162" s="174"/>
      <c r="Y162" s="174"/>
      <c r="Z162" s="174"/>
      <c r="AA162" s="174"/>
      <c r="AB162" s="174"/>
      <c r="AC162" s="174"/>
      <c r="AD162" s="174"/>
      <c r="AE162" s="174"/>
      <c r="AF162" s="174"/>
      <c r="AG162" s="174"/>
      <c r="AH162" s="174"/>
      <c r="AI162" s="174"/>
      <c r="AJ162" s="174"/>
      <c r="AK162" s="174"/>
      <c r="AL162" s="174"/>
      <c r="AM162" s="174"/>
      <c r="AN162" s="174"/>
      <c r="AO162" s="174"/>
      <c r="AP162" s="174"/>
      <c r="AQ162" s="174"/>
      <c r="AR162" s="174"/>
      <c r="AS162" s="174"/>
      <c r="AT162" s="174"/>
      <c r="AU162" s="174"/>
      <c r="AV162" s="174"/>
      <c r="AW162" s="174"/>
    </row>
    <row r="163" spans="1:49" ht="17.25" x14ac:dyDescent="0.3">
      <c r="A163" s="208"/>
      <c r="B163" s="202" t="s">
        <v>1381</v>
      </c>
      <c r="C163" s="147" t="s">
        <v>1277</v>
      </c>
      <c r="D163" s="209" t="s">
        <v>405</v>
      </c>
      <c r="E163" s="147" t="s">
        <v>1330</v>
      </c>
      <c r="F163" s="199"/>
      <c r="G163" s="210" t="s">
        <v>1344</v>
      </c>
      <c r="H163" s="174"/>
      <c r="I163" s="174"/>
      <c r="J163" s="174"/>
      <c r="K163" s="174"/>
      <c r="L163" s="174"/>
      <c r="M163" s="174"/>
      <c r="N163" s="174"/>
      <c r="O163" s="174"/>
      <c r="P163" s="174"/>
      <c r="Q163" s="174"/>
      <c r="R163" s="174"/>
      <c r="S163" s="174"/>
      <c r="T163" s="174"/>
      <c r="U163" s="174"/>
      <c r="V163" s="174"/>
      <c r="W163" s="174"/>
      <c r="X163" s="174"/>
      <c r="Y163" s="174"/>
      <c r="Z163" s="174"/>
      <c r="AA163" s="174"/>
      <c r="AB163" s="174"/>
      <c r="AC163" s="174"/>
      <c r="AD163" s="174"/>
      <c r="AE163" s="174"/>
      <c r="AF163" s="174"/>
      <c r="AG163" s="174"/>
      <c r="AH163" s="174"/>
      <c r="AI163" s="174"/>
      <c r="AJ163" s="174"/>
      <c r="AK163" s="174"/>
      <c r="AL163" s="174"/>
      <c r="AM163" s="174"/>
      <c r="AN163" s="174"/>
      <c r="AO163" s="174"/>
      <c r="AP163" s="174"/>
      <c r="AQ163" s="174"/>
      <c r="AR163" s="174"/>
      <c r="AS163" s="174"/>
      <c r="AT163" s="174"/>
      <c r="AU163" s="174"/>
      <c r="AV163" s="174"/>
      <c r="AW163" s="174"/>
    </row>
    <row r="164" spans="1:49" x14ac:dyDescent="0.3">
      <c r="A164" s="167"/>
      <c r="B164" s="198" t="s">
        <v>1382</v>
      </c>
      <c r="C164" s="110">
        <v>20</v>
      </c>
      <c r="D164" s="199" t="s">
        <v>1334</v>
      </c>
      <c r="E164" s="110">
        <v>5</v>
      </c>
      <c r="F164" s="199" t="s">
        <v>481</v>
      </c>
      <c r="G164" s="112">
        <f>C164*E164</f>
        <v>100</v>
      </c>
      <c r="H164" s="174"/>
      <c r="I164" s="174"/>
      <c r="J164" s="174"/>
      <c r="K164" s="174"/>
      <c r="L164" s="174"/>
      <c r="M164" s="174"/>
      <c r="N164" s="174"/>
      <c r="O164" s="174"/>
      <c r="P164" s="174"/>
      <c r="Q164" s="174"/>
      <c r="R164" s="174"/>
      <c r="S164" s="174"/>
      <c r="T164" s="174"/>
      <c r="U164" s="174"/>
      <c r="V164" s="174"/>
      <c r="W164" s="174"/>
      <c r="X164" s="174"/>
      <c r="Y164" s="174"/>
      <c r="Z164" s="174"/>
      <c r="AA164" s="174"/>
      <c r="AB164" s="174"/>
      <c r="AC164" s="174"/>
      <c r="AD164" s="174"/>
      <c r="AE164" s="174"/>
      <c r="AF164" s="174"/>
      <c r="AG164" s="174"/>
      <c r="AH164" s="174"/>
      <c r="AI164" s="174"/>
      <c r="AJ164" s="174"/>
      <c r="AK164" s="174"/>
      <c r="AL164" s="174"/>
      <c r="AM164" s="174"/>
      <c r="AN164" s="174"/>
      <c r="AO164" s="174"/>
      <c r="AP164" s="174"/>
      <c r="AQ164" s="174"/>
      <c r="AR164" s="174"/>
      <c r="AS164" s="174"/>
      <c r="AT164" s="174"/>
      <c r="AU164" s="174"/>
      <c r="AV164" s="174"/>
      <c r="AW164" s="174"/>
    </row>
    <row r="165" spans="1:49" x14ac:dyDescent="0.3">
      <c r="A165" s="126"/>
      <c r="B165" s="198" t="s">
        <v>1383</v>
      </c>
      <c r="C165" s="110">
        <v>1</v>
      </c>
      <c r="D165" s="199" t="s">
        <v>1379</v>
      </c>
      <c r="E165" s="110">
        <v>30</v>
      </c>
      <c r="F165" s="199" t="s">
        <v>481</v>
      </c>
      <c r="G165" s="112">
        <f>C165*E165</f>
        <v>30</v>
      </c>
      <c r="H165" s="174"/>
      <c r="I165" s="174"/>
      <c r="J165" s="174"/>
      <c r="K165" s="174"/>
      <c r="L165" s="174"/>
      <c r="M165" s="174"/>
      <c r="N165" s="174"/>
      <c r="O165" s="174"/>
      <c r="P165" s="174"/>
      <c r="Q165" s="174"/>
      <c r="R165" s="174"/>
      <c r="S165" s="174"/>
      <c r="T165" s="174"/>
      <c r="U165" s="174"/>
      <c r="V165" s="174"/>
      <c r="W165" s="174"/>
      <c r="X165" s="174"/>
      <c r="Y165" s="174"/>
      <c r="Z165" s="174"/>
      <c r="AA165" s="174"/>
      <c r="AB165" s="174"/>
      <c r="AC165" s="174"/>
      <c r="AD165" s="174"/>
      <c r="AE165" s="174"/>
      <c r="AF165" s="174"/>
      <c r="AG165" s="174"/>
      <c r="AH165" s="174"/>
      <c r="AI165" s="174"/>
      <c r="AJ165" s="174"/>
      <c r="AK165" s="174"/>
      <c r="AL165" s="174"/>
      <c r="AM165" s="174"/>
      <c r="AN165" s="174"/>
      <c r="AO165" s="174"/>
      <c r="AP165" s="174"/>
      <c r="AQ165" s="174"/>
      <c r="AR165" s="174"/>
      <c r="AS165" s="174"/>
      <c r="AT165" s="174"/>
      <c r="AU165" s="174"/>
      <c r="AV165" s="174"/>
      <c r="AW165" s="174"/>
    </row>
    <row r="166" spans="1:49" x14ac:dyDescent="0.3">
      <c r="A166" s="156"/>
      <c r="B166" s="202" t="s">
        <v>1384</v>
      </c>
      <c r="C166" s="144"/>
      <c r="D166" s="199"/>
      <c r="E166" s="144"/>
      <c r="F166" s="199"/>
      <c r="G166" s="203">
        <f>SUM(G164:G165)</f>
        <v>130</v>
      </c>
      <c r="H166" s="174"/>
      <c r="I166" s="174"/>
      <c r="J166" s="174"/>
      <c r="K166" s="174"/>
      <c r="L166" s="174"/>
      <c r="M166" s="174"/>
      <c r="N166" s="174"/>
      <c r="O166" s="174"/>
      <c r="P166" s="174"/>
      <c r="Q166" s="174"/>
      <c r="R166" s="174"/>
      <c r="S166" s="174"/>
      <c r="T166" s="174"/>
      <c r="U166" s="174"/>
      <c r="V166" s="174"/>
      <c r="W166" s="174"/>
      <c r="X166" s="174"/>
      <c r="Y166" s="174"/>
      <c r="Z166" s="174"/>
      <c r="AA166" s="174"/>
      <c r="AB166" s="174"/>
      <c r="AC166" s="174"/>
      <c r="AD166" s="174"/>
      <c r="AE166" s="174"/>
      <c r="AF166" s="174"/>
      <c r="AG166" s="174"/>
      <c r="AH166" s="174"/>
      <c r="AI166" s="174"/>
      <c r="AJ166" s="174"/>
      <c r="AK166" s="174"/>
      <c r="AL166" s="174"/>
      <c r="AM166" s="174"/>
      <c r="AN166" s="174"/>
      <c r="AO166" s="174"/>
      <c r="AP166" s="174"/>
      <c r="AQ166" s="174"/>
      <c r="AR166" s="174"/>
      <c r="AS166" s="174"/>
      <c r="AT166" s="174"/>
      <c r="AU166" s="174"/>
      <c r="AV166" s="174"/>
      <c r="AW166" s="174"/>
    </row>
    <row r="167" spans="1:49" x14ac:dyDescent="0.3">
      <c r="A167" s="152"/>
      <c r="B167" s="204"/>
      <c r="C167" s="205"/>
      <c r="D167" s="206"/>
      <c r="E167" s="205"/>
      <c r="F167" s="206"/>
      <c r="G167" s="207"/>
      <c r="H167" s="174"/>
      <c r="I167" s="174"/>
      <c r="J167" s="174"/>
      <c r="K167" s="174"/>
      <c r="L167" s="174"/>
      <c r="M167" s="174"/>
      <c r="N167" s="174"/>
      <c r="O167" s="174"/>
      <c r="P167" s="174"/>
      <c r="Q167" s="174"/>
      <c r="R167" s="174"/>
      <c r="S167" s="174"/>
      <c r="T167" s="174"/>
      <c r="U167" s="174"/>
      <c r="V167" s="174"/>
      <c r="W167" s="174"/>
      <c r="X167" s="174"/>
      <c r="Y167" s="174"/>
      <c r="Z167" s="174"/>
      <c r="AA167" s="174"/>
      <c r="AB167" s="174"/>
      <c r="AC167" s="174"/>
      <c r="AD167" s="174"/>
      <c r="AE167" s="174"/>
      <c r="AF167" s="174"/>
      <c r="AG167" s="174"/>
      <c r="AH167" s="174"/>
      <c r="AI167" s="174"/>
      <c r="AJ167" s="174"/>
      <c r="AK167" s="174"/>
      <c r="AL167" s="174"/>
      <c r="AM167" s="174"/>
      <c r="AN167" s="174"/>
      <c r="AO167" s="174"/>
      <c r="AP167" s="174"/>
      <c r="AQ167" s="174"/>
      <c r="AR167" s="174"/>
      <c r="AS167" s="174"/>
      <c r="AT167" s="174"/>
      <c r="AU167" s="174"/>
      <c r="AV167" s="174"/>
      <c r="AW167" s="174"/>
    </row>
    <row r="168" spans="1:49" x14ac:dyDescent="0.3">
      <c r="A168" s="152"/>
      <c r="B168" s="202" t="s">
        <v>1385</v>
      </c>
      <c r="C168" s="147" t="s">
        <v>1277</v>
      </c>
      <c r="D168" s="209" t="s">
        <v>405</v>
      </c>
      <c r="E168" s="147" t="s">
        <v>1330</v>
      </c>
      <c r="F168" s="199"/>
      <c r="G168" s="210" t="s">
        <v>1115</v>
      </c>
      <c r="H168" s="174"/>
      <c r="I168" s="174"/>
      <c r="J168" s="174"/>
      <c r="K168" s="174"/>
      <c r="L168" s="174"/>
      <c r="M168" s="174"/>
      <c r="N168" s="174"/>
      <c r="O168" s="174"/>
      <c r="P168" s="174"/>
      <c r="Q168" s="174"/>
      <c r="R168" s="174"/>
      <c r="S168" s="174"/>
      <c r="T168" s="174"/>
      <c r="U168" s="174"/>
      <c r="V168" s="174"/>
      <c r="W168" s="174"/>
      <c r="X168" s="174"/>
      <c r="Y168" s="174"/>
      <c r="Z168" s="174"/>
      <c r="AA168" s="174"/>
      <c r="AB168" s="174"/>
      <c r="AC168" s="174"/>
      <c r="AD168" s="174"/>
      <c r="AE168" s="174"/>
      <c r="AF168" s="174"/>
      <c r="AG168" s="174"/>
      <c r="AH168" s="174"/>
      <c r="AI168" s="174"/>
      <c r="AJ168" s="174"/>
      <c r="AK168" s="174"/>
      <c r="AL168" s="174"/>
      <c r="AM168" s="174"/>
      <c r="AN168" s="174"/>
      <c r="AO168" s="174"/>
      <c r="AP168" s="174"/>
      <c r="AQ168" s="174"/>
      <c r="AR168" s="174"/>
      <c r="AS168" s="174"/>
      <c r="AT168" s="174"/>
      <c r="AU168" s="174"/>
      <c r="AV168" s="174"/>
      <c r="AW168" s="174"/>
    </row>
    <row r="169" spans="1:49" x14ac:dyDescent="0.3">
      <c r="A169" s="152"/>
      <c r="B169" s="198" t="s">
        <v>1386</v>
      </c>
      <c r="C169" s="211">
        <v>0.5</v>
      </c>
      <c r="D169" s="199" t="s">
        <v>1387</v>
      </c>
      <c r="E169" s="211">
        <v>120</v>
      </c>
      <c r="F169" s="199" t="s">
        <v>481</v>
      </c>
      <c r="G169" s="212">
        <f>C169*E169</f>
        <v>60</v>
      </c>
      <c r="H169" s="174"/>
      <c r="I169" s="174"/>
      <c r="J169" s="174"/>
      <c r="K169" s="174"/>
      <c r="L169" s="174"/>
      <c r="M169" s="174"/>
      <c r="N169" s="174"/>
      <c r="O169" s="174"/>
      <c r="P169" s="174"/>
      <c r="Q169" s="174"/>
      <c r="R169" s="174"/>
      <c r="S169" s="174"/>
      <c r="T169" s="174"/>
      <c r="U169" s="174"/>
      <c r="V169" s="174"/>
      <c r="W169" s="174"/>
      <c r="X169" s="174"/>
      <c r="Y169" s="174"/>
      <c r="Z169" s="174"/>
      <c r="AA169" s="174"/>
      <c r="AB169" s="174"/>
      <c r="AC169" s="174"/>
      <c r="AD169" s="174"/>
      <c r="AE169" s="174"/>
      <c r="AF169" s="174"/>
      <c r="AG169" s="174"/>
      <c r="AH169" s="174"/>
      <c r="AI169" s="174"/>
      <c r="AJ169" s="174"/>
      <c r="AK169" s="174"/>
      <c r="AL169" s="174"/>
      <c r="AM169" s="174"/>
      <c r="AN169" s="174"/>
      <c r="AO169" s="174"/>
      <c r="AP169" s="174"/>
      <c r="AQ169" s="174"/>
      <c r="AR169" s="174"/>
      <c r="AS169" s="174"/>
      <c r="AT169" s="174"/>
      <c r="AU169" s="174"/>
      <c r="AV169" s="174"/>
      <c r="AW169" s="174"/>
    </row>
    <row r="170" spans="1:49" x14ac:dyDescent="0.3">
      <c r="A170" s="152"/>
      <c r="B170" s="198" t="s">
        <v>1388</v>
      </c>
      <c r="C170" s="110">
        <v>5</v>
      </c>
      <c r="D170" s="199" t="s">
        <v>1345</v>
      </c>
      <c r="E170" s="144"/>
      <c r="F170" s="199"/>
      <c r="G170" s="213"/>
      <c r="H170" s="174"/>
      <c r="I170" s="174"/>
      <c r="J170" s="174"/>
      <c r="K170" s="174"/>
      <c r="L170" s="174"/>
      <c r="M170" s="174"/>
      <c r="N170" s="174"/>
      <c r="O170" s="174"/>
      <c r="P170" s="174"/>
      <c r="Q170" s="174"/>
      <c r="R170" s="174"/>
      <c r="S170" s="174"/>
      <c r="T170" s="174"/>
      <c r="U170" s="174"/>
      <c r="V170" s="174"/>
      <c r="W170" s="174"/>
      <c r="X170" s="174"/>
      <c r="Y170" s="174"/>
      <c r="Z170" s="174"/>
      <c r="AA170" s="174"/>
      <c r="AB170" s="174"/>
      <c r="AC170" s="174"/>
      <c r="AD170" s="174"/>
      <c r="AE170" s="174"/>
      <c r="AF170" s="174"/>
      <c r="AG170" s="174"/>
      <c r="AH170" s="174"/>
      <c r="AI170" s="174"/>
      <c r="AJ170" s="174"/>
      <c r="AK170" s="174"/>
      <c r="AL170" s="174"/>
      <c r="AM170" s="174"/>
      <c r="AN170" s="174"/>
      <c r="AO170" s="174"/>
      <c r="AP170" s="174"/>
      <c r="AQ170" s="174"/>
      <c r="AR170" s="174"/>
      <c r="AS170" s="174"/>
      <c r="AT170" s="174"/>
      <c r="AU170" s="174"/>
      <c r="AV170" s="174"/>
      <c r="AW170" s="174"/>
    </row>
    <row r="171" spans="1:49" x14ac:dyDescent="0.3">
      <c r="A171" s="214"/>
      <c r="B171" s="198" t="s">
        <v>1389</v>
      </c>
      <c r="C171" s="110">
        <v>5</v>
      </c>
      <c r="D171" s="199" t="s">
        <v>1390</v>
      </c>
      <c r="E171" s="110">
        <v>12</v>
      </c>
      <c r="F171" s="199" t="s">
        <v>481</v>
      </c>
      <c r="G171" s="212">
        <f>C171*E171</f>
        <v>60</v>
      </c>
      <c r="H171" s="174"/>
      <c r="I171" s="174"/>
      <c r="J171" s="174"/>
      <c r="K171" s="174"/>
      <c r="L171" s="174"/>
      <c r="M171" s="174"/>
      <c r="N171" s="174"/>
      <c r="O171" s="174"/>
      <c r="P171" s="174"/>
      <c r="Q171" s="174"/>
      <c r="R171" s="174"/>
      <c r="S171" s="174"/>
      <c r="T171" s="174"/>
      <c r="U171" s="174"/>
      <c r="V171" s="174"/>
      <c r="W171" s="174"/>
      <c r="X171" s="174"/>
      <c r="Y171" s="174"/>
      <c r="Z171" s="174"/>
      <c r="AA171" s="174"/>
      <c r="AB171" s="174"/>
      <c r="AC171" s="174"/>
      <c r="AD171" s="174"/>
      <c r="AE171" s="174"/>
      <c r="AF171" s="174"/>
      <c r="AG171" s="174"/>
      <c r="AH171" s="174"/>
      <c r="AI171" s="174"/>
      <c r="AJ171" s="174"/>
      <c r="AK171" s="174"/>
      <c r="AL171" s="174"/>
      <c r="AM171" s="174"/>
      <c r="AN171" s="174"/>
      <c r="AO171" s="174"/>
      <c r="AP171" s="174"/>
      <c r="AQ171" s="174"/>
      <c r="AR171" s="174"/>
      <c r="AS171" s="174"/>
      <c r="AT171" s="174"/>
      <c r="AU171" s="174"/>
      <c r="AV171" s="174"/>
      <c r="AW171" s="174"/>
    </row>
    <row r="172" spans="1:49" ht="17.25" thickBot="1" x14ac:dyDescent="0.35">
      <c r="A172" s="152"/>
      <c r="B172" s="215" t="s">
        <v>1388</v>
      </c>
      <c r="C172" s="216">
        <v>1</v>
      </c>
      <c r="D172" s="217" t="s">
        <v>1345</v>
      </c>
      <c r="E172" s="218"/>
      <c r="F172" s="218"/>
      <c r="G172" s="219"/>
      <c r="H172" s="174"/>
      <c r="I172" s="174"/>
      <c r="J172" s="174"/>
      <c r="K172" s="174"/>
      <c r="L172" s="174"/>
      <c r="M172" s="174"/>
      <c r="N172" s="174"/>
      <c r="O172" s="174"/>
      <c r="P172" s="174"/>
      <c r="Q172" s="174"/>
      <c r="R172" s="174"/>
      <c r="S172" s="174"/>
      <c r="T172" s="174"/>
      <c r="U172" s="174"/>
      <c r="V172" s="174"/>
      <c r="W172" s="174"/>
      <c r="X172" s="174"/>
      <c r="Y172" s="174"/>
      <c r="Z172" s="174"/>
      <c r="AA172" s="174"/>
      <c r="AB172" s="174"/>
      <c r="AC172" s="174"/>
      <c r="AD172" s="174"/>
      <c r="AE172" s="174"/>
      <c r="AF172" s="174"/>
      <c r="AG172" s="174"/>
      <c r="AH172" s="174"/>
      <c r="AI172" s="174"/>
      <c r="AJ172" s="174"/>
      <c r="AK172" s="174"/>
      <c r="AL172" s="174"/>
      <c r="AM172" s="174"/>
      <c r="AN172" s="174"/>
      <c r="AO172" s="174"/>
      <c r="AP172" s="174"/>
      <c r="AQ172" s="174"/>
      <c r="AR172" s="174"/>
      <c r="AS172" s="174"/>
      <c r="AT172" s="174"/>
      <c r="AU172" s="174"/>
      <c r="AV172" s="174"/>
      <c r="AW172" s="174"/>
    </row>
    <row r="173" spans="1:49" ht="17.25" thickBot="1" x14ac:dyDescent="0.35">
      <c r="A173" s="152"/>
      <c r="B173" s="220" t="s">
        <v>1391</v>
      </c>
      <c r="C173" s="221"/>
      <c r="D173" s="222"/>
      <c r="E173" s="222"/>
      <c r="F173" s="222"/>
      <c r="G173" s="223">
        <f>G121*50%</f>
        <v>62.5</v>
      </c>
      <c r="H173" s="174"/>
      <c r="I173" s="174"/>
      <c r="J173" s="174"/>
      <c r="K173" s="174"/>
      <c r="L173" s="174"/>
      <c r="M173" s="174"/>
      <c r="N173" s="174"/>
      <c r="O173" s="174"/>
      <c r="P173" s="174"/>
      <c r="Q173" s="174"/>
      <c r="R173" s="174"/>
      <c r="S173" s="174"/>
      <c r="T173" s="174"/>
      <c r="U173" s="174"/>
      <c r="V173" s="174"/>
      <c r="W173" s="174"/>
      <c r="X173" s="174"/>
      <c r="Y173" s="174"/>
      <c r="Z173" s="174"/>
      <c r="AA173" s="174"/>
      <c r="AB173" s="174"/>
      <c r="AC173" s="174"/>
      <c r="AD173" s="174"/>
      <c r="AE173" s="174"/>
      <c r="AF173" s="174"/>
      <c r="AG173" s="174"/>
      <c r="AH173" s="174"/>
      <c r="AI173" s="174"/>
      <c r="AJ173" s="174"/>
      <c r="AK173" s="174"/>
      <c r="AL173" s="174"/>
      <c r="AM173" s="174"/>
      <c r="AN173" s="174"/>
      <c r="AO173" s="174"/>
      <c r="AP173" s="174"/>
      <c r="AQ173" s="174"/>
      <c r="AR173" s="174"/>
      <c r="AS173" s="174"/>
      <c r="AT173" s="174"/>
      <c r="AU173" s="174"/>
      <c r="AV173" s="174"/>
      <c r="AW173" s="174"/>
    </row>
    <row r="174" spans="1:49" x14ac:dyDescent="0.3">
      <c r="A174" s="156"/>
      <c r="B174" s="167"/>
      <c r="C174" s="111"/>
      <c r="D174" s="111"/>
      <c r="E174" s="111"/>
      <c r="F174" s="111"/>
      <c r="G174" s="111"/>
      <c r="H174" s="167"/>
      <c r="I174" s="167"/>
      <c r="J174" s="174"/>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row>
    <row r="175" spans="1:49" ht="17.25" thickBot="1" x14ac:dyDescent="0.35">
      <c r="A175" s="152"/>
      <c r="B175" s="129" t="s">
        <v>1343</v>
      </c>
      <c r="C175" s="128"/>
      <c r="D175" s="128"/>
      <c r="E175" s="128"/>
      <c r="F175" s="128"/>
      <c r="G175" s="128"/>
      <c r="H175" s="128"/>
      <c r="I175" s="128"/>
      <c r="J175" s="129"/>
      <c r="K175" s="128"/>
      <c r="L175" s="128"/>
      <c r="M175" s="128"/>
      <c r="N175" s="128"/>
      <c r="O175" s="128"/>
      <c r="P175" s="128"/>
      <c r="Q175" s="128"/>
      <c r="R175" s="128"/>
      <c r="S175" s="128"/>
      <c r="T175" s="128"/>
      <c r="U175" s="128"/>
      <c r="V175" s="128"/>
      <c r="W175" s="128"/>
      <c r="X175" s="128"/>
      <c r="Y175" s="128"/>
      <c r="Z175" s="128"/>
      <c r="AA175" s="128"/>
      <c r="AB175" s="128"/>
      <c r="AC175" s="128"/>
      <c r="AD175" s="128"/>
      <c r="AE175" s="128"/>
      <c r="AF175" s="128"/>
      <c r="AG175" s="128"/>
      <c r="AH175" s="128"/>
      <c r="AI175" s="167"/>
      <c r="AJ175" s="167"/>
      <c r="AK175" s="167"/>
      <c r="AL175" s="167"/>
      <c r="AM175" s="167"/>
      <c r="AN175" s="167"/>
      <c r="AO175" s="167"/>
      <c r="AP175" s="167"/>
      <c r="AQ175" s="167"/>
      <c r="AR175" s="167"/>
      <c r="AS175" s="167"/>
      <c r="AT175" s="167"/>
      <c r="AU175" s="167"/>
      <c r="AV175" s="167"/>
      <c r="AW175" s="167"/>
    </row>
    <row r="176" spans="1:49" x14ac:dyDescent="0.3">
      <c r="A176" s="159"/>
      <c r="B176" s="130" t="s">
        <v>1344</v>
      </c>
      <c r="C176" s="130"/>
      <c r="D176" s="130" t="s">
        <v>405</v>
      </c>
      <c r="E176" s="131" t="s">
        <v>1345</v>
      </c>
      <c r="F176" s="130"/>
      <c r="G176" s="131"/>
      <c r="H176" s="130"/>
      <c r="I176" s="130"/>
      <c r="J176" s="132"/>
      <c r="K176" s="130"/>
      <c r="L176" s="130"/>
      <c r="M176" s="131"/>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67"/>
      <c r="AJ176" s="167"/>
      <c r="AK176" s="167"/>
      <c r="AL176" s="167"/>
      <c r="AM176" s="167"/>
      <c r="AN176" s="167"/>
      <c r="AO176" s="167"/>
      <c r="AP176" s="167"/>
      <c r="AQ176" s="167"/>
      <c r="AR176" s="167"/>
      <c r="AS176" s="167"/>
      <c r="AT176" s="167"/>
      <c r="AU176" s="167"/>
      <c r="AV176" s="167"/>
      <c r="AW176" s="167"/>
    </row>
    <row r="177" spans="1:49" x14ac:dyDescent="0.3">
      <c r="B177" s="133"/>
      <c r="C177" s="133"/>
      <c r="D177" s="133"/>
      <c r="E177" s="133">
        <v>1</v>
      </c>
      <c r="F177" s="133">
        <v>2</v>
      </c>
      <c r="G177" s="133">
        <v>3</v>
      </c>
      <c r="H177" s="133">
        <v>4</v>
      </c>
      <c r="I177" s="133">
        <v>5</v>
      </c>
      <c r="J177" s="174">
        <v>6</v>
      </c>
      <c r="K177" s="133">
        <v>7</v>
      </c>
      <c r="L177" s="133">
        <v>8</v>
      </c>
      <c r="M177" s="133">
        <v>9</v>
      </c>
      <c r="N177" s="133">
        <v>10</v>
      </c>
      <c r="O177" s="133">
        <v>11</v>
      </c>
      <c r="P177" s="133">
        <v>12</v>
      </c>
      <c r="Q177" s="133">
        <v>13</v>
      </c>
      <c r="R177" s="133">
        <v>14</v>
      </c>
      <c r="S177" s="133">
        <v>15</v>
      </c>
      <c r="T177" s="133">
        <v>16</v>
      </c>
      <c r="U177" s="133">
        <v>17</v>
      </c>
      <c r="V177" s="133">
        <v>18</v>
      </c>
      <c r="W177" s="133">
        <v>19</v>
      </c>
      <c r="X177" s="133">
        <v>20</v>
      </c>
      <c r="Y177" s="133">
        <v>21</v>
      </c>
      <c r="Z177" s="133">
        <v>22</v>
      </c>
      <c r="AA177" s="133">
        <v>23</v>
      </c>
      <c r="AB177" s="133">
        <v>24</v>
      </c>
      <c r="AC177" s="133">
        <v>25</v>
      </c>
      <c r="AD177" s="133">
        <v>26</v>
      </c>
      <c r="AE177" s="133">
        <v>27</v>
      </c>
      <c r="AF177" s="133">
        <v>28</v>
      </c>
      <c r="AG177" s="133">
        <v>29</v>
      </c>
      <c r="AH177" s="133">
        <v>30</v>
      </c>
      <c r="AI177" s="167"/>
      <c r="AJ177" s="167"/>
      <c r="AK177" s="167"/>
      <c r="AL177" s="167"/>
      <c r="AM177" s="167"/>
      <c r="AN177" s="167"/>
      <c r="AO177" s="167"/>
      <c r="AP177" s="167"/>
      <c r="AQ177" s="167"/>
      <c r="AR177" s="167"/>
      <c r="AS177" s="167"/>
      <c r="AT177" s="167"/>
      <c r="AU177" s="167"/>
      <c r="AV177" s="167"/>
      <c r="AW177" s="167"/>
    </row>
    <row r="178" spans="1:49" x14ac:dyDescent="0.3">
      <c r="B178" s="133"/>
      <c r="C178" s="133"/>
      <c r="D178" s="133"/>
      <c r="E178" s="133"/>
      <c r="F178" s="133"/>
      <c r="G178" s="133"/>
      <c r="H178" s="133"/>
      <c r="I178" s="133"/>
      <c r="J178" s="174"/>
      <c r="K178" s="133"/>
      <c r="L178" s="133"/>
      <c r="M178" s="133"/>
      <c r="N178" s="133"/>
      <c r="O178" s="133"/>
      <c r="P178" s="133"/>
      <c r="Q178" s="133"/>
      <c r="R178" s="133"/>
      <c r="S178" s="133"/>
      <c r="T178" s="133"/>
      <c r="U178" s="133"/>
      <c r="V178" s="133"/>
      <c r="W178" s="133"/>
      <c r="X178" s="133"/>
      <c r="Y178" s="133"/>
      <c r="Z178" s="133"/>
      <c r="AA178" s="133"/>
      <c r="AB178" s="133"/>
      <c r="AC178" s="133"/>
      <c r="AD178" s="133"/>
      <c r="AE178" s="133"/>
      <c r="AF178" s="133"/>
      <c r="AG178" s="133"/>
      <c r="AH178" s="133"/>
      <c r="AI178" s="167"/>
      <c r="AJ178" s="167"/>
      <c r="AK178" s="167"/>
      <c r="AL178" s="167"/>
      <c r="AM178" s="167"/>
      <c r="AN178" s="167"/>
      <c r="AO178" s="167"/>
      <c r="AP178" s="167"/>
      <c r="AQ178" s="167"/>
      <c r="AR178" s="167"/>
      <c r="AS178" s="167"/>
      <c r="AT178" s="167"/>
      <c r="AU178" s="167"/>
      <c r="AV178" s="167"/>
      <c r="AW178" s="167"/>
    </row>
    <row r="179" spans="1:49" ht="17.25" thickBot="1" x14ac:dyDescent="0.35">
      <c r="B179" s="133" t="s">
        <v>1346</v>
      </c>
      <c r="C179" s="133"/>
      <c r="D179" s="136" t="s">
        <v>1347</v>
      </c>
      <c r="E179" s="224">
        <f>SUM(G157:G158,G160)</f>
        <v>76</v>
      </c>
      <c r="F179" s="225"/>
      <c r="G179" s="225"/>
      <c r="H179" s="225"/>
      <c r="I179" s="225"/>
      <c r="J179" s="225">
        <f>$G$165+G157</f>
        <v>90</v>
      </c>
      <c r="K179" s="225">
        <f t="shared" ref="K179:AH179" si="15">$G$165</f>
        <v>30</v>
      </c>
      <c r="L179" s="225">
        <f t="shared" si="15"/>
        <v>30</v>
      </c>
      <c r="M179" s="225">
        <f t="shared" si="15"/>
        <v>30</v>
      </c>
      <c r="N179" s="225">
        <f t="shared" si="15"/>
        <v>30</v>
      </c>
      <c r="O179" s="225">
        <f>$G$165+G157</f>
        <v>90</v>
      </c>
      <c r="P179" s="225">
        <f t="shared" si="15"/>
        <v>30</v>
      </c>
      <c r="Q179" s="225">
        <f t="shared" si="15"/>
        <v>30</v>
      </c>
      <c r="R179" s="225">
        <f t="shared" si="15"/>
        <v>30</v>
      </c>
      <c r="S179" s="225">
        <f t="shared" si="15"/>
        <v>30</v>
      </c>
      <c r="T179" s="225">
        <f>$G$165+G157</f>
        <v>90</v>
      </c>
      <c r="U179" s="225">
        <f t="shared" si="15"/>
        <v>30</v>
      </c>
      <c r="V179" s="225">
        <f t="shared" si="15"/>
        <v>30</v>
      </c>
      <c r="W179" s="225">
        <f t="shared" si="15"/>
        <v>30</v>
      </c>
      <c r="X179" s="225">
        <f t="shared" si="15"/>
        <v>30</v>
      </c>
      <c r="Y179" s="225">
        <f>$G$165+G157</f>
        <v>90</v>
      </c>
      <c r="Z179" s="225">
        <f t="shared" si="15"/>
        <v>30</v>
      </c>
      <c r="AA179" s="225">
        <f t="shared" si="15"/>
        <v>30</v>
      </c>
      <c r="AB179" s="225">
        <f t="shared" si="15"/>
        <v>30</v>
      </c>
      <c r="AC179" s="225">
        <f t="shared" si="15"/>
        <v>30</v>
      </c>
      <c r="AD179" s="225">
        <f t="shared" si="15"/>
        <v>30</v>
      </c>
      <c r="AE179" s="225">
        <f t="shared" si="15"/>
        <v>30</v>
      </c>
      <c r="AF179" s="225">
        <f t="shared" si="15"/>
        <v>30</v>
      </c>
      <c r="AG179" s="225">
        <f t="shared" si="15"/>
        <v>30</v>
      </c>
      <c r="AH179" s="225">
        <f t="shared" si="15"/>
        <v>30</v>
      </c>
      <c r="AI179" s="167"/>
      <c r="AJ179" s="167"/>
      <c r="AK179" s="167"/>
      <c r="AL179" s="167"/>
      <c r="AM179" s="167"/>
      <c r="AN179" s="167"/>
      <c r="AO179" s="167"/>
      <c r="AP179" s="167"/>
      <c r="AQ179" s="167"/>
      <c r="AR179" s="167"/>
      <c r="AS179" s="167"/>
      <c r="AT179" s="167"/>
      <c r="AU179" s="167"/>
      <c r="AV179" s="167"/>
      <c r="AW179" s="167"/>
    </row>
    <row r="180" spans="1:49" ht="18" thickTop="1" thickBot="1" x14ac:dyDescent="0.35">
      <c r="B180" s="133" t="s">
        <v>1348</v>
      </c>
      <c r="C180" s="133"/>
      <c r="D180" s="136" t="s">
        <v>1347</v>
      </c>
      <c r="E180" s="225">
        <f>G159</f>
        <v>150</v>
      </c>
      <c r="F180" s="225">
        <f t="shared" ref="F180:AH180" si="16">$G$164</f>
        <v>100</v>
      </c>
      <c r="G180" s="225">
        <f t="shared" si="16"/>
        <v>100</v>
      </c>
      <c r="H180" s="225">
        <f t="shared" si="16"/>
        <v>100</v>
      </c>
      <c r="I180" s="225">
        <f t="shared" si="16"/>
        <v>100</v>
      </c>
      <c r="J180" s="225">
        <f t="shared" si="16"/>
        <v>100</v>
      </c>
      <c r="K180" s="225">
        <f t="shared" si="16"/>
        <v>100</v>
      </c>
      <c r="L180" s="225">
        <f t="shared" si="16"/>
        <v>100</v>
      </c>
      <c r="M180" s="225">
        <f t="shared" si="16"/>
        <v>100</v>
      </c>
      <c r="N180" s="225">
        <f t="shared" si="16"/>
        <v>100</v>
      </c>
      <c r="O180" s="225">
        <f t="shared" si="16"/>
        <v>100</v>
      </c>
      <c r="P180" s="225">
        <f t="shared" si="16"/>
        <v>100</v>
      </c>
      <c r="Q180" s="225">
        <f t="shared" si="16"/>
        <v>100</v>
      </c>
      <c r="R180" s="225">
        <f t="shared" si="16"/>
        <v>100</v>
      </c>
      <c r="S180" s="225">
        <f t="shared" si="16"/>
        <v>100</v>
      </c>
      <c r="T180" s="225">
        <f t="shared" si="16"/>
        <v>100</v>
      </c>
      <c r="U180" s="225">
        <f t="shared" si="16"/>
        <v>100</v>
      </c>
      <c r="V180" s="225">
        <f t="shared" si="16"/>
        <v>100</v>
      </c>
      <c r="W180" s="225">
        <f t="shared" si="16"/>
        <v>100</v>
      </c>
      <c r="X180" s="225">
        <f t="shared" si="16"/>
        <v>100</v>
      </c>
      <c r="Y180" s="225">
        <f t="shared" si="16"/>
        <v>100</v>
      </c>
      <c r="Z180" s="225">
        <f t="shared" si="16"/>
        <v>100</v>
      </c>
      <c r="AA180" s="225">
        <f t="shared" si="16"/>
        <v>100</v>
      </c>
      <c r="AB180" s="225">
        <f t="shared" si="16"/>
        <v>100</v>
      </c>
      <c r="AC180" s="225">
        <f t="shared" si="16"/>
        <v>100</v>
      </c>
      <c r="AD180" s="225">
        <f t="shared" si="16"/>
        <v>100</v>
      </c>
      <c r="AE180" s="225">
        <f t="shared" si="16"/>
        <v>100</v>
      </c>
      <c r="AF180" s="225">
        <f t="shared" si="16"/>
        <v>100</v>
      </c>
      <c r="AG180" s="225">
        <f t="shared" si="16"/>
        <v>100</v>
      </c>
      <c r="AH180" s="225">
        <f t="shared" si="16"/>
        <v>100</v>
      </c>
      <c r="AI180" s="167"/>
      <c r="AJ180" s="167" t="s">
        <v>1368</v>
      </c>
      <c r="AK180" s="167"/>
      <c r="AL180" s="167"/>
      <c r="AM180" s="167"/>
      <c r="AN180" s="167"/>
      <c r="AO180" s="167"/>
      <c r="AP180" s="167"/>
      <c r="AQ180" s="167"/>
      <c r="AR180" s="167"/>
      <c r="AS180" s="167"/>
      <c r="AT180" s="167"/>
      <c r="AU180" s="167"/>
      <c r="AV180" s="167"/>
      <c r="AW180" s="167"/>
    </row>
    <row r="181" spans="1:49" ht="17.25" thickTop="1" x14ac:dyDescent="0.3">
      <c r="B181" s="140" t="s">
        <v>1349</v>
      </c>
      <c r="C181" s="140"/>
      <c r="D181" s="136" t="s">
        <v>1347</v>
      </c>
      <c r="E181" s="226">
        <f t="shared" ref="E181:AH181" si="17">SUM(E179:E180)</f>
        <v>226</v>
      </c>
      <c r="F181" s="226">
        <f t="shared" si="17"/>
        <v>100</v>
      </c>
      <c r="G181" s="226">
        <f t="shared" si="17"/>
        <v>100</v>
      </c>
      <c r="H181" s="226">
        <f t="shared" si="17"/>
        <v>100</v>
      </c>
      <c r="I181" s="226">
        <f t="shared" si="17"/>
        <v>100</v>
      </c>
      <c r="J181" s="226">
        <f t="shared" si="17"/>
        <v>190</v>
      </c>
      <c r="K181" s="226">
        <f t="shared" si="17"/>
        <v>130</v>
      </c>
      <c r="L181" s="226">
        <f t="shared" si="17"/>
        <v>130</v>
      </c>
      <c r="M181" s="226">
        <f t="shared" si="17"/>
        <v>130</v>
      </c>
      <c r="N181" s="226">
        <f t="shared" si="17"/>
        <v>130</v>
      </c>
      <c r="O181" s="226">
        <f t="shared" si="17"/>
        <v>190</v>
      </c>
      <c r="P181" s="226">
        <f t="shared" si="17"/>
        <v>130</v>
      </c>
      <c r="Q181" s="226">
        <f t="shared" si="17"/>
        <v>130</v>
      </c>
      <c r="R181" s="226">
        <f t="shared" si="17"/>
        <v>130</v>
      </c>
      <c r="S181" s="226">
        <f t="shared" si="17"/>
        <v>130</v>
      </c>
      <c r="T181" s="226">
        <f t="shared" si="17"/>
        <v>190</v>
      </c>
      <c r="U181" s="226">
        <f t="shared" si="17"/>
        <v>130</v>
      </c>
      <c r="V181" s="226">
        <f t="shared" si="17"/>
        <v>130</v>
      </c>
      <c r="W181" s="226">
        <f t="shared" si="17"/>
        <v>130</v>
      </c>
      <c r="X181" s="226">
        <f t="shared" si="17"/>
        <v>130</v>
      </c>
      <c r="Y181" s="226">
        <f t="shared" si="17"/>
        <v>190</v>
      </c>
      <c r="Z181" s="226">
        <f t="shared" si="17"/>
        <v>130</v>
      </c>
      <c r="AA181" s="226">
        <f t="shared" si="17"/>
        <v>130</v>
      </c>
      <c r="AB181" s="226">
        <f t="shared" si="17"/>
        <v>130</v>
      </c>
      <c r="AC181" s="226">
        <f t="shared" si="17"/>
        <v>130</v>
      </c>
      <c r="AD181" s="226">
        <f t="shared" si="17"/>
        <v>130</v>
      </c>
      <c r="AE181" s="226">
        <f t="shared" si="17"/>
        <v>130</v>
      </c>
      <c r="AF181" s="226">
        <f t="shared" si="17"/>
        <v>130</v>
      </c>
      <c r="AG181" s="226">
        <f t="shared" si="17"/>
        <v>130</v>
      </c>
      <c r="AH181" s="226">
        <f t="shared" si="17"/>
        <v>130</v>
      </c>
      <c r="AI181" s="167"/>
      <c r="AJ181" s="168">
        <f>AVERAGE(E181:AH181)</f>
        <v>137.19999999999999</v>
      </c>
      <c r="AK181" s="167"/>
      <c r="AL181" s="167"/>
      <c r="AM181" s="167"/>
      <c r="AN181" s="167"/>
      <c r="AO181" s="167"/>
      <c r="AP181" s="167"/>
      <c r="AQ181" s="167"/>
      <c r="AR181" s="167"/>
      <c r="AS181" s="167"/>
      <c r="AT181" s="167"/>
      <c r="AU181" s="167"/>
      <c r="AV181" s="167"/>
      <c r="AW181" s="167"/>
    </row>
    <row r="182" spans="1:49" x14ac:dyDescent="0.3">
      <c r="B182" s="133"/>
      <c r="C182" s="133"/>
      <c r="D182" s="133"/>
      <c r="E182" s="142"/>
      <c r="F182" s="143"/>
      <c r="G182" s="143"/>
      <c r="H182" s="143"/>
      <c r="I182" s="143"/>
      <c r="J182" s="174"/>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row>
    <row r="183" spans="1:49" ht="18" thickBot="1" x14ac:dyDescent="0.35">
      <c r="B183" s="130" t="s">
        <v>1115</v>
      </c>
      <c r="C183" s="130"/>
      <c r="D183" s="130" t="s">
        <v>405</v>
      </c>
      <c r="E183" s="131"/>
      <c r="F183" s="130"/>
      <c r="G183" s="130"/>
      <c r="H183" s="130"/>
      <c r="I183" s="130"/>
      <c r="J183" s="132"/>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04"/>
      <c r="AJ183" s="104"/>
      <c r="AK183" s="104"/>
      <c r="AL183" s="104"/>
      <c r="AM183" s="104"/>
      <c r="AN183" s="104"/>
      <c r="AO183" s="104"/>
      <c r="AP183" s="104"/>
      <c r="AQ183" s="104"/>
      <c r="AR183" s="104"/>
      <c r="AS183" s="104"/>
      <c r="AT183" s="104"/>
      <c r="AU183" s="104"/>
      <c r="AV183" s="104"/>
      <c r="AW183" s="104"/>
    </row>
    <row r="184" spans="1:49" ht="17.25" thickTop="1" x14ac:dyDescent="0.3">
      <c r="B184" s="133"/>
      <c r="C184" s="133"/>
      <c r="D184" s="148"/>
      <c r="E184" s="136"/>
      <c r="F184" s="227"/>
      <c r="G184" s="227"/>
      <c r="H184" s="227"/>
      <c r="I184" s="227"/>
      <c r="J184" s="174"/>
      <c r="K184" s="227"/>
      <c r="L184" s="227"/>
      <c r="M184" s="227"/>
      <c r="N184" s="227"/>
      <c r="O184" s="227"/>
      <c r="P184" s="227"/>
      <c r="Q184" s="227"/>
      <c r="R184" s="227"/>
      <c r="S184" s="227"/>
      <c r="T184" s="227"/>
      <c r="U184" s="227"/>
      <c r="V184" s="227"/>
      <c r="W184" s="227"/>
      <c r="X184" s="227"/>
      <c r="Y184" s="227"/>
      <c r="Z184" s="227"/>
      <c r="AA184" s="227"/>
      <c r="AB184" s="227"/>
      <c r="AC184" s="227"/>
      <c r="AD184" s="227"/>
      <c r="AE184" s="227"/>
      <c r="AF184" s="227"/>
      <c r="AG184" s="227"/>
      <c r="AH184" s="227"/>
      <c r="AI184" s="167"/>
      <c r="AJ184" s="167"/>
      <c r="AK184" s="167"/>
      <c r="AL184" s="167"/>
      <c r="AM184" s="167"/>
      <c r="AN184" s="167"/>
      <c r="AO184" s="167"/>
      <c r="AP184" s="167"/>
      <c r="AQ184" s="167"/>
      <c r="AR184" s="167"/>
      <c r="AS184" s="167"/>
      <c r="AT184" s="167"/>
      <c r="AU184" s="167"/>
      <c r="AV184" s="167"/>
      <c r="AW184" s="167"/>
    </row>
    <row r="185" spans="1:49" ht="17.25" thickBot="1" x14ac:dyDescent="0.35">
      <c r="B185" s="140" t="s">
        <v>1350</v>
      </c>
      <c r="C185" s="140"/>
      <c r="D185" s="136" t="s">
        <v>1347</v>
      </c>
      <c r="E185" s="225">
        <f>G173</f>
        <v>62.5</v>
      </c>
      <c r="F185" s="225">
        <f>$G$171+$G$173</f>
        <v>122.5</v>
      </c>
      <c r="G185" s="225">
        <f t="shared" ref="G185:I185" si="18">$G$171+$G$173</f>
        <v>122.5</v>
      </c>
      <c r="H185" s="225">
        <f t="shared" si="18"/>
        <v>122.5</v>
      </c>
      <c r="I185" s="225">
        <f t="shared" si="18"/>
        <v>122.5</v>
      </c>
      <c r="J185" s="225">
        <f t="shared" ref="J185" si="19">$G$169+$G$171</f>
        <v>120</v>
      </c>
      <c r="K185" s="225">
        <f>$G$169+$G$171+$G$173</f>
        <v>182.5</v>
      </c>
      <c r="L185" s="225">
        <f t="shared" ref="L185:AH185" si="20">$G$169+$G$171+$G$173</f>
        <v>182.5</v>
      </c>
      <c r="M185" s="225">
        <f t="shared" si="20"/>
        <v>182.5</v>
      </c>
      <c r="N185" s="225">
        <f t="shared" si="20"/>
        <v>182.5</v>
      </c>
      <c r="O185" s="225">
        <f t="shared" si="20"/>
        <v>182.5</v>
      </c>
      <c r="P185" s="225">
        <f t="shared" si="20"/>
        <v>182.5</v>
      </c>
      <c r="Q185" s="225">
        <f t="shared" si="20"/>
        <v>182.5</v>
      </c>
      <c r="R185" s="225">
        <f t="shared" si="20"/>
        <v>182.5</v>
      </c>
      <c r="S185" s="225">
        <f t="shared" si="20"/>
        <v>182.5</v>
      </c>
      <c r="T185" s="225">
        <f t="shared" si="20"/>
        <v>182.5</v>
      </c>
      <c r="U185" s="225">
        <f t="shared" si="20"/>
        <v>182.5</v>
      </c>
      <c r="V185" s="225">
        <f t="shared" si="20"/>
        <v>182.5</v>
      </c>
      <c r="W185" s="225">
        <f t="shared" si="20"/>
        <v>182.5</v>
      </c>
      <c r="X185" s="225">
        <f t="shared" si="20"/>
        <v>182.5</v>
      </c>
      <c r="Y185" s="225">
        <f t="shared" si="20"/>
        <v>182.5</v>
      </c>
      <c r="Z185" s="225">
        <f t="shared" si="20"/>
        <v>182.5</v>
      </c>
      <c r="AA185" s="225">
        <f t="shared" si="20"/>
        <v>182.5</v>
      </c>
      <c r="AB185" s="225">
        <f t="shared" si="20"/>
        <v>182.5</v>
      </c>
      <c r="AC185" s="225">
        <f t="shared" si="20"/>
        <v>182.5</v>
      </c>
      <c r="AD185" s="225">
        <f t="shared" si="20"/>
        <v>182.5</v>
      </c>
      <c r="AE185" s="225">
        <f t="shared" si="20"/>
        <v>182.5</v>
      </c>
      <c r="AF185" s="225">
        <f t="shared" si="20"/>
        <v>182.5</v>
      </c>
      <c r="AG185" s="225">
        <f t="shared" si="20"/>
        <v>182.5</v>
      </c>
      <c r="AH185" s="225">
        <f t="shared" si="20"/>
        <v>182.5</v>
      </c>
      <c r="AI185" s="128"/>
      <c r="AJ185" s="228">
        <f>AVERAGE(E185:AH185)</f>
        <v>168.41666666666666</v>
      </c>
      <c r="AK185" s="128"/>
      <c r="AL185" s="128"/>
      <c r="AM185" s="128"/>
      <c r="AN185" s="128"/>
      <c r="AO185" s="128"/>
      <c r="AP185" s="128"/>
      <c r="AQ185" s="128"/>
      <c r="AR185" s="128"/>
      <c r="AS185" s="128"/>
      <c r="AT185" s="128"/>
      <c r="AU185" s="128"/>
      <c r="AV185" s="128"/>
      <c r="AW185" s="128"/>
    </row>
    <row r="186" spans="1:49" ht="17.25" thickTop="1" x14ac:dyDescent="0.3">
      <c r="D186" s="153"/>
      <c r="E186" s="229"/>
      <c r="F186" s="229"/>
      <c r="G186" s="229"/>
      <c r="H186" s="229"/>
      <c r="I186" s="229"/>
      <c r="J186" s="230"/>
      <c r="K186" s="229"/>
      <c r="L186" s="229"/>
      <c r="M186" s="229"/>
      <c r="N186" s="229"/>
      <c r="O186" s="229"/>
      <c r="P186" s="229"/>
      <c r="Q186" s="229"/>
      <c r="R186" s="229"/>
      <c r="S186" s="229"/>
      <c r="T186" s="229"/>
      <c r="U186" s="229"/>
      <c r="V186" s="229"/>
      <c r="W186" s="229"/>
      <c r="X186" s="229"/>
      <c r="Y186" s="229"/>
      <c r="Z186" s="229"/>
      <c r="AA186" s="229"/>
      <c r="AB186" s="229"/>
      <c r="AC186" s="229"/>
      <c r="AD186" s="229"/>
      <c r="AE186" s="229"/>
      <c r="AF186" s="229"/>
      <c r="AG186" s="229"/>
      <c r="AH186" s="229"/>
      <c r="AI186" s="130"/>
      <c r="AJ186" s="130"/>
      <c r="AK186" s="130"/>
      <c r="AL186" s="130"/>
      <c r="AM186" s="130"/>
      <c r="AN186" s="130"/>
      <c r="AO186" s="130"/>
      <c r="AP186" s="130"/>
      <c r="AQ186" s="130"/>
      <c r="AR186" s="130"/>
      <c r="AS186" s="130"/>
      <c r="AT186" s="130"/>
      <c r="AU186" s="130"/>
      <c r="AV186" s="130"/>
      <c r="AW186" s="130"/>
    </row>
    <row r="187" spans="1:49" x14ac:dyDescent="0.3">
      <c r="B187" s="130" t="s">
        <v>1351</v>
      </c>
      <c r="C187" s="156"/>
      <c r="D187" s="156"/>
      <c r="E187" s="231"/>
      <c r="F187" s="231"/>
      <c r="G187" s="231"/>
      <c r="H187" s="231"/>
      <c r="I187" s="231"/>
      <c r="J187" s="232"/>
      <c r="K187" s="231"/>
      <c r="L187" s="231"/>
      <c r="M187" s="231"/>
      <c r="N187" s="231"/>
      <c r="O187" s="231"/>
      <c r="P187" s="231"/>
      <c r="Q187" s="231"/>
      <c r="R187" s="231"/>
      <c r="S187" s="231"/>
      <c r="T187" s="231"/>
      <c r="U187" s="231"/>
      <c r="V187" s="231"/>
      <c r="W187" s="231"/>
      <c r="X187" s="231"/>
      <c r="Y187" s="231"/>
      <c r="Z187" s="231"/>
      <c r="AA187" s="231"/>
      <c r="AB187" s="231"/>
      <c r="AC187" s="231"/>
      <c r="AD187" s="231"/>
      <c r="AE187" s="231"/>
      <c r="AF187" s="231"/>
      <c r="AG187" s="231"/>
      <c r="AH187" s="231"/>
      <c r="AI187" s="148"/>
      <c r="AJ187" s="133"/>
      <c r="AK187" s="133"/>
      <c r="AL187" s="133"/>
      <c r="AM187" s="133"/>
      <c r="AN187" s="133"/>
      <c r="AO187" s="133"/>
      <c r="AP187" s="133"/>
      <c r="AQ187" s="133"/>
      <c r="AR187" s="133"/>
      <c r="AS187" s="133"/>
      <c r="AT187" s="133"/>
      <c r="AU187" s="133"/>
      <c r="AV187" s="133"/>
      <c r="AW187" s="133"/>
    </row>
    <row r="188" spans="1:49" x14ac:dyDescent="0.3">
      <c r="D188" s="153"/>
      <c r="E188" s="229"/>
      <c r="F188" s="229"/>
      <c r="G188" s="229"/>
      <c r="H188" s="229"/>
      <c r="I188" s="229"/>
      <c r="J188" s="230"/>
      <c r="K188" s="229"/>
      <c r="L188" s="229"/>
      <c r="M188" s="229"/>
      <c r="N188" s="229"/>
      <c r="O188" s="229"/>
      <c r="P188" s="229"/>
      <c r="Q188" s="229"/>
      <c r="R188" s="229"/>
      <c r="S188" s="229"/>
      <c r="T188" s="229"/>
      <c r="U188" s="229"/>
      <c r="V188" s="229"/>
      <c r="W188" s="229"/>
      <c r="X188" s="229"/>
      <c r="Y188" s="229"/>
      <c r="Z188" s="229"/>
      <c r="AA188" s="229"/>
      <c r="AB188" s="229"/>
      <c r="AC188" s="229"/>
      <c r="AD188" s="229"/>
      <c r="AE188" s="229"/>
      <c r="AF188" s="229"/>
      <c r="AG188" s="229"/>
      <c r="AH188" s="229"/>
      <c r="AI188" s="148"/>
      <c r="AJ188" s="133"/>
      <c r="AK188" s="133"/>
      <c r="AL188" s="133"/>
      <c r="AM188" s="133"/>
      <c r="AN188" s="133"/>
      <c r="AO188" s="133"/>
      <c r="AP188" s="133"/>
      <c r="AQ188" s="133"/>
      <c r="AR188" s="133"/>
      <c r="AS188" s="133"/>
      <c r="AT188" s="133"/>
      <c r="AU188" s="133"/>
      <c r="AV188" s="133"/>
      <c r="AW188" s="133"/>
    </row>
    <row r="189" spans="1:49" x14ac:dyDescent="0.3">
      <c r="B189" s="159" t="s">
        <v>1352</v>
      </c>
      <c r="C189" s="159"/>
      <c r="D189" s="136" t="s">
        <v>1347</v>
      </c>
      <c r="E189" s="224">
        <f t="shared" ref="E189:AH189" si="21">E185-E181</f>
        <v>-163.5</v>
      </c>
      <c r="F189" s="224">
        <f t="shared" si="21"/>
        <v>22.5</v>
      </c>
      <c r="G189" s="224">
        <f t="shared" si="21"/>
        <v>22.5</v>
      </c>
      <c r="H189" s="224">
        <f t="shared" si="21"/>
        <v>22.5</v>
      </c>
      <c r="I189" s="224">
        <f t="shared" si="21"/>
        <v>22.5</v>
      </c>
      <c r="J189" s="224">
        <f t="shared" si="21"/>
        <v>-70</v>
      </c>
      <c r="K189" s="224">
        <f t="shared" si="21"/>
        <v>52.5</v>
      </c>
      <c r="L189" s="224">
        <f t="shared" si="21"/>
        <v>52.5</v>
      </c>
      <c r="M189" s="224">
        <f t="shared" si="21"/>
        <v>52.5</v>
      </c>
      <c r="N189" s="224">
        <f t="shared" si="21"/>
        <v>52.5</v>
      </c>
      <c r="O189" s="224">
        <f t="shared" si="21"/>
        <v>-7.5</v>
      </c>
      <c r="P189" s="224">
        <f t="shared" si="21"/>
        <v>52.5</v>
      </c>
      <c r="Q189" s="224">
        <f t="shared" si="21"/>
        <v>52.5</v>
      </c>
      <c r="R189" s="224">
        <f t="shared" si="21"/>
        <v>52.5</v>
      </c>
      <c r="S189" s="224">
        <f t="shared" si="21"/>
        <v>52.5</v>
      </c>
      <c r="T189" s="224">
        <f t="shared" si="21"/>
        <v>-7.5</v>
      </c>
      <c r="U189" s="224">
        <f t="shared" si="21"/>
        <v>52.5</v>
      </c>
      <c r="V189" s="224">
        <f t="shared" si="21"/>
        <v>52.5</v>
      </c>
      <c r="W189" s="224">
        <f t="shared" si="21"/>
        <v>52.5</v>
      </c>
      <c r="X189" s="224">
        <f t="shared" si="21"/>
        <v>52.5</v>
      </c>
      <c r="Y189" s="224">
        <f t="shared" si="21"/>
        <v>-7.5</v>
      </c>
      <c r="Z189" s="224">
        <f t="shared" si="21"/>
        <v>52.5</v>
      </c>
      <c r="AA189" s="224">
        <f t="shared" si="21"/>
        <v>52.5</v>
      </c>
      <c r="AB189" s="224">
        <f t="shared" si="21"/>
        <v>52.5</v>
      </c>
      <c r="AC189" s="224">
        <f t="shared" si="21"/>
        <v>52.5</v>
      </c>
      <c r="AD189" s="224">
        <f t="shared" si="21"/>
        <v>52.5</v>
      </c>
      <c r="AE189" s="224">
        <f t="shared" si="21"/>
        <v>52.5</v>
      </c>
      <c r="AF189" s="224">
        <f t="shared" si="21"/>
        <v>52.5</v>
      </c>
      <c r="AG189" s="224">
        <f t="shared" si="21"/>
        <v>52.5</v>
      </c>
      <c r="AH189" s="224">
        <f t="shared" si="21"/>
        <v>52.5</v>
      </c>
      <c r="AI189" s="148"/>
      <c r="AJ189" s="159">
        <f>AVERAGE(E189:AH189)</f>
        <v>31.216666666666665</v>
      </c>
      <c r="AK189" s="133"/>
      <c r="AL189" s="133"/>
      <c r="AM189" s="133"/>
      <c r="AN189" s="133"/>
      <c r="AO189" s="133"/>
      <c r="AP189" s="133"/>
      <c r="AQ189" s="133"/>
      <c r="AR189" s="133"/>
      <c r="AS189" s="133"/>
      <c r="AT189" s="133"/>
      <c r="AU189" s="133"/>
      <c r="AV189" s="133"/>
      <c r="AW189" s="133"/>
    </row>
    <row r="190" spans="1:49" x14ac:dyDescent="0.3">
      <c r="D190" s="153"/>
      <c r="E190" s="229"/>
      <c r="F190" s="229"/>
      <c r="G190" s="229"/>
      <c r="H190" s="229"/>
      <c r="I190" s="229"/>
      <c r="J190" s="230"/>
      <c r="K190" s="229"/>
      <c r="L190" s="229"/>
      <c r="M190" s="229"/>
      <c r="N190" s="229"/>
      <c r="O190" s="229"/>
      <c r="P190" s="229"/>
      <c r="Q190" s="229"/>
      <c r="R190" s="229"/>
      <c r="S190" s="229"/>
      <c r="T190" s="229"/>
      <c r="U190" s="229"/>
      <c r="V190" s="229"/>
      <c r="W190" s="229"/>
      <c r="X190" s="229"/>
      <c r="Y190" s="229"/>
      <c r="Z190" s="229"/>
      <c r="AA190" s="229"/>
      <c r="AB190" s="229"/>
      <c r="AC190" s="229"/>
      <c r="AD190" s="229"/>
      <c r="AE190" s="229"/>
      <c r="AF190" s="229"/>
      <c r="AG190" s="229"/>
      <c r="AH190" s="229"/>
      <c r="AI190" s="148"/>
      <c r="AJ190" s="133"/>
      <c r="AK190" s="133"/>
      <c r="AL190" s="133"/>
      <c r="AM190" s="133"/>
      <c r="AN190" s="133"/>
      <c r="AO190" s="133"/>
      <c r="AP190" s="133"/>
      <c r="AQ190" s="133"/>
      <c r="AR190" s="133"/>
      <c r="AS190" s="133"/>
      <c r="AT190" s="133"/>
      <c r="AU190" s="133"/>
      <c r="AV190" s="133"/>
      <c r="AW190" s="133"/>
    </row>
    <row r="191" spans="1:49" x14ac:dyDescent="0.3">
      <c r="B191" s="159" t="s">
        <v>1353</v>
      </c>
      <c r="C191" s="159"/>
      <c r="D191" s="136" t="s">
        <v>1347</v>
      </c>
      <c r="E191" s="226">
        <f>E189</f>
        <v>-163.5</v>
      </c>
      <c r="F191" s="226">
        <f t="shared" ref="F191:AH191" si="22">E191+F189</f>
        <v>-141</v>
      </c>
      <c r="G191" s="226">
        <f t="shared" si="22"/>
        <v>-118.5</v>
      </c>
      <c r="H191" s="226">
        <f t="shared" si="22"/>
        <v>-96</v>
      </c>
      <c r="I191" s="226">
        <f t="shared" si="22"/>
        <v>-73.5</v>
      </c>
      <c r="J191" s="226">
        <f t="shared" si="22"/>
        <v>-143.5</v>
      </c>
      <c r="K191" s="226">
        <f t="shared" si="22"/>
        <v>-91</v>
      </c>
      <c r="L191" s="226">
        <f t="shared" si="22"/>
        <v>-38.5</v>
      </c>
      <c r="M191" s="226">
        <f t="shared" si="22"/>
        <v>14</v>
      </c>
      <c r="N191" s="226">
        <f t="shared" si="22"/>
        <v>66.5</v>
      </c>
      <c r="O191" s="226">
        <f t="shared" si="22"/>
        <v>59</v>
      </c>
      <c r="P191" s="226">
        <f t="shared" si="22"/>
        <v>111.5</v>
      </c>
      <c r="Q191" s="226">
        <f t="shared" si="22"/>
        <v>164</v>
      </c>
      <c r="R191" s="226">
        <f t="shared" si="22"/>
        <v>216.5</v>
      </c>
      <c r="S191" s="226">
        <f t="shared" si="22"/>
        <v>269</v>
      </c>
      <c r="T191" s="226">
        <f t="shared" si="22"/>
        <v>261.5</v>
      </c>
      <c r="U191" s="226">
        <f t="shared" si="22"/>
        <v>314</v>
      </c>
      <c r="V191" s="226">
        <f t="shared" si="22"/>
        <v>366.5</v>
      </c>
      <c r="W191" s="226">
        <f t="shared" si="22"/>
        <v>419</v>
      </c>
      <c r="X191" s="226">
        <f t="shared" si="22"/>
        <v>471.5</v>
      </c>
      <c r="Y191" s="226">
        <f t="shared" si="22"/>
        <v>464</v>
      </c>
      <c r="Z191" s="226">
        <f t="shared" si="22"/>
        <v>516.5</v>
      </c>
      <c r="AA191" s="226">
        <f t="shared" si="22"/>
        <v>569</v>
      </c>
      <c r="AB191" s="226">
        <f t="shared" si="22"/>
        <v>621.5</v>
      </c>
      <c r="AC191" s="226">
        <f t="shared" si="22"/>
        <v>674</v>
      </c>
      <c r="AD191" s="226">
        <f t="shared" si="22"/>
        <v>726.5</v>
      </c>
      <c r="AE191" s="226">
        <f t="shared" si="22"/>
        <v>779</v>
      </c>
      <c r="AF191" s="226">
        <f t="shared" si="22"/>
        <v>831.5</v>
      </c>
      <c r="AG191" s="226">
        <f t="shared" si="22"/>
        <v>884</v>
      </c>
      <c r="AH191" s="226">
        <f t="shared" si="22"/>
        <v>936.5</v>
      </c>
      <c r="AI191" s="140"/>
      <c r="AJ191" s="136"/>
      <c r="AK191" s="136"/>
      <c r="AL191" s="136"/>
      <c r="AM191" s="136"/>
      <c r="AN191" s="136"/>
      <c r="AO191" s="136"/>
      <c r="AP191" s="136"/>
      <c r="AQ191" s="136"/>
      <c r="AR191" s="136"/>
      <c r="AS191" s="136"/>
      <c r="AT191" s="136"/>
      <c r="AU191" s="136"/>
      <c r="AV191" s="136"/>
      <c r="AW191" s="136"/>
    </row>
    <row r="192" spans="1:49" x14ac:dyDescent="0.3">
      <c r="A192" s="167"/>
      <c r="B192" s="152"/>
      <c r="C192" s="152"/>
      <c r="D192" s="153"/>
      <c r="E192" s="162"/>
      <c r="F192" s="163"/>
      <c r="G192" s="162"/>
      <c r="H192" s="163"/>
      <c r="I192" s="163"/>
      <c r="J192" s="174"/>
      <c r="K192" s="163"/>
      <c r="L192" s="163"/>
      <c r="M192" s="162"/>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33"/>
      <c r="AJ192" s="133"/>
      <c r="AK192" s="133"/>
      <c r="AL192" s="133"/>
      <c r="AM192" s="133"/>
      <c r="AN192" s="133"/>
      <c r="AO192" s="133"/>
      <c r="AP192" s="133"/>
      <c r="AQ192" s="133"/>
      <c r="AR192" s="133"/>
      <c r="AS192" s="133"/>
      <c r="AT192" s="133"/>
      <c r="AU192" s="133"/>
      <c r="AV192" s="133"/>
      <c r="AW192" s="133"/>
    </row>
    <row r="193" spans="1:49" x14ac:dyDescent="0.3">
      <c r="A193" s="126"/>
      <c r="B193" s="152" t="s">
        <v>516</v>
      </c>
      <c r="C193" s="152"/>
      <c r="D193" s="153"/>
      <c r="E193" s="162" t="s">
        <v>1354</v>
      </c>
      <c r="F193" s="164">
        <f>NPV($C$5,E189:N189)</f>
        <v>-29.372795555254523</v>
      </c>
      <c r="G193" s="162"/>
      <c r="H193" s="163"/>
      <c r="I193" s="163"/>
      <c r="J193" s="174"/>
      <c r="K193" s="163"/>
      <c r="L193" s="163"/>
      <c r="M193" s="162"/>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30"/>
      <c r="AJ193" s="130"/>
      <c r="AK193" s="130"/>
      <c r="AL193" s="130"/>
      <c r="AM193" s="130"/>
      <c r="AN193" s="130"/>
      <c r="AO193" s="130"/>
      <c r="AP193" s="130"/>
      <c r="AQ193" s="130"/>
      <c r="AR193" s="130"/>
      <c r="AS193" s="130"/>
      <c r="AT193" s="130"/>
      <c r="AU193" s="130"/>
      <c r="AV193" s="130"/>
      <c r="AW193" s="130"/>
    </row>
    <row r="194" spans="1:49" x14ac:dyDescent="0.3">
      <c r="A194" s="156"/>
      <c r="B194" s="152"/>
      <c r="C194" s="152"/>
      <c r="D194" s="153"/>
      <c r="E194" s="162" t="s">
        <v>1355</v>
      </c>
      <c r="F194" s="164">
        <f>NPV($C$5,E189:X189)</f>
        <v>60.912144566281626</v>
      </c>
      <c r="G194" s="162"/>
      <c r="H194" s="163"/>
      <c r="I194" s="163"/>
      <c r="J194" s="174"/>
      <c r="K194" s="163"/>
      <c r="L194" s="163"/>
      <c r="M194" s="162"/>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33"/>
      <c r="AJ194" s="133"/>
      <c r="AK194" s="133"/>
      <c r="AL194" s="133"/>
      <c r="AM194" s="133"/>
      <c r="AN194" s="133"/>
      <c r="AO194" s="133"/>
      <c r="AP194" s="133"/>
      <c r="AQ194" s="133"/>
      <c r="AR194" s="133"/>
      <c r="AS194" s="133"/>
      <c r="AT194" s="133"/>
      <c r="AU194" s="133"/>
      <c r="AV194" s="133"/>
      <c r="AW194" s="133"/>
    </row>
    <row r="195" spans="1:49" x14ac:dyDescent="0.3">
      <c r="A195" s="152"/>
      <c r="B195" s="152"/>
      <c r="C195" s="152"/>
      <c r="D195" s="153"/>
      <c r="E195" s="162" t="s">
        <v>1356</v>
      </c>
      <c r="F195" s="164">
        <f>NPV($C$5,E189:AH189)</f>
        <v>100.75522453998134</v>
      </c>
      <c r="G195" s="162"/>
      <c r="H195" s="163"/>
      <c r="I195" s="163"/>
      <c r="J195" s="174"/>
      <c r="K195" s="163"/>
      <c r="L195" s="163"/>
      <c r="M195" s="162"/>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40"/>
      <c r="AJ195" s="140"/>
      <c r="AK195" s="140"/>
      <c r="AL195" s="140"/>
      <c r="AM195" s="140"/>
      <c r="AN195" s="140"/>
      <c r="AO195" s="140"/>
      <c r="AP195" s="140"/>
      <c r="AQ195" s="140"/>
      <c r="AR195" s="140"/>
      <c r="AS195" s="140"/>
      <c r="AT195" s="140"/>
      <c r="AU195" s="140"/>
      <c r="AV195" s="140"/>
      <c r="AW195" s="140"/>
    </row>
    <row r="196" spans="1:49" x14ac:dyDescent="0.3">
      <c r="A196" s="152"/>
      <c r="B196" s="152"/>
      <c r="C196" s="152"/>
      <c r="D196" s="153"/>
      <c r="E196" s="162"/>
      <c r="F196" s="233"/>
      <c r="G196" s="162"/>
      <c r="H196" s="163"/>
      <c r="I196" s="163"/>
      <c r="J196" s="174"/>
      <c r="K196" s="163"/>
      <c r="L196" s="163"/>
      <c r="M196" s="162"/>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52"/>
      <c r="AJ196" s="152"/>
      <c r="AK196" s="152"/>
      <c r="AL196" s="152"/>
      <c r="AM196" s="152"/>
      <c r="AN196" s="152"/>
      <c r="AO196" s="152"/>
      <c r="AP196" s="152"/>
      <c r="AQ196" s="152"/>
      <c r="AR196" s="152"/>
      <c r="AS196" s="152"/>
      <c r="AT196" s="152"/>
      <c r="AU196" s="152"/>
      <c r="AV196" s="152"/>
      <c r="AW196" s="152"/>
    </row>
    <row r="197" spans="1:49" x14ac:dyDescent="0.3">
      <c r="A197" s="152"/>
      <c r="B197" s="152" t="s">
        <v>518</v>
      </c>
      <c r="C197" s="152"/>
      <c r="D197" s="153"/>
      <c r="E197" s="162" t="s">
        <v>1357</v>
      </c>
      <c r="F197" s="234">
        <f>IRR(E189:N189)</f>
        <v>5.786562521838734E-2</v>
      </c>
      <c r="G197" s="162"/>
      <c r="H197" s="163"/>
      <c r="I197" s="163"/>
      <c r="J197" s="174"/>
      <c r="K197" s="163"/>
      <c r="L197" s="163"/>
      <c r="M197" s="162"/>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56"/>
      <c r="AJ197" s="156"/>
      <c r="AK197" s="156"/>
      <c r="AL197" s="156"/>
      <c r="AM197" s="156"/>
      <c r="AN197" s="156"/>
      <c r="AO197" s="156"/>
      <c r="AP197" s="156"/>
      <c r="AQ197" s="156"/>
      <c r="AR197" s="156"/>
      <c r="AS197" s="156"/>
      <c r="AT197" s="156"/>
      <c r="AU197" s="156"/>
      <c r="AV197" s="156"/>
      <c r="AW197" s="156"/>
    </row>
    <row r="198" spans="1:49" x14ac:dyDescent="0.3">
      <c r="A198" s="152"/>
      <c r="B198" s="152"/>
      <c r="C198" s="152"/>
      <c r="D198" s="153"/>
      <c r="E198" s="162" t="s">
        <v>1358</v>
      </c>
      <c r="F198" s="234">
        <f>IRR(E189:X189)</f>
        <v>0.14397288069538794</v>
      </c>
      <c r="G198" s="162"/>
      <c r="H198" s="163"/>
      <c r="I198" s="163"/>
      <c r="J198" s="174"/>
      <c r="K198" s="163"/>
      <c r="L198" s="163"/>
      <c r="M198" s="162"/>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52"/>
      <c r="AJ198" s="152"/>
      <c r="AK198" s="152"/>
      <c r="AL198" s="152"/>
      <c r="AM198" s="152"/>
      <c r="AN198" s="152"/>
      <c r="AO198" s="152"/>
      <c r="AP198" s="152"/>
      <c r="AQ198" s="152"/>
      <c r="AR198" s="152"/>
      <c r="AS198" s="152"/>
      <c r="AT198" s="152"/>
      <c r="AU198" s="152"/>
      <c r="AV198" s="152"/>
      <c r="AW198" s="152"/>
    </row>
    <row r="199" spans="1:49" x14ac:dyDescent="0.3">
      <c r="A199" s="214"/>
      <c r="B199" s="152"/>
      <c r="C199" s="152"/>
      <c r="D199" s="153"/>
      <c r="E199" s="162" t="s">
        <v>1359</v>
      </c>
      <c r="F199" s="234">
        <f>IRR(E189:AH189)</f>
        <v>0.1558845948833032</v>
      </c>
      <c r="G199" s="162"/>
      <c r="H199" s="163"/>
      <c r="I199" s="163"/>
      <c r="J199" s="174"/>
      <c r="K199" s="163"/>
      <c r="L199" s="163"/>
      <c r="M199" s="162"/>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59"/>
      <c r="AJ199" s="159"/>
      <c r="AK199" s="159"/>
      <c r="AL199" s="159"/>
      <c r="AM199" s="159"/>
      <c r="AN199" s="159"/>
      <c r="AO199" s="159"/>
      <c r="AP199" s="159"/>
      <c r="AQ199" s="159"/>
      <c r="AR199" s="159"/>
      <c r="AS199" s="159"/>
      <c r="AT199" s="159"/>
      <c r="AU199" s="159"/>
      <c r="AV199" s="159"/>
      <c r="AW199" s="159"/>
    </row>
    <row r="200" spans="1:49" x14ac:dyDescent="0.3">
      <c r="A200" s="152"/>
      <c r="B200" s="167"/>
      <c r="C200" s="167"/>
      <c r="D200" s="167"/>
      <c r="E200" s="167"/>
      <c r="F200" s="167"/>
      <c r="G200" s="167"/>
      <c r="H200" s="167"/>
      <c r="I200" s="167"/>
      <c r="J200" s="174"/>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52"/>
      <c r="AJ200" s="152"/>
      <c r="AK200" s="152"/>
      <c r="AL200" s="152"/>
      <c r="AM200" s="152"/>
      <c r="AN200" s="152"/>
      <c r="AO200" s="152"/>
      <c r="AP200" s="152"/>
      <c r="AQ200" s="152"/>
      <c r="AR200" s="152"/>
      <c r="AS200" s="152"/>
      <c r="AT200" s="152"/>
      <c r="AU200" s="152"/>
      <c r="AV200" s="152"/>
      <c r="AW200" s="152"/>
    </row>
    <row r="201" spans="1:49" x14ac:dyDescent="0.3">
      <c r="A201" s="152"/>
      <c r="B201" s="167"/>
      <c r="C201" s="167"/>
      <c r="D201" s="167"/>
      <c r="E201" s="167"/>
      <c r="F201" s="167"/>
      <c r="G201" s="167"/>
      <c r="H201" s="167"/>
      <c r="I201" s="167"/>
      <c r="J201" s="174"/>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52"/>
      <c r="AJ201" s="152"/>
      <c r="AK201" s="152"/>
      <c r="AL201" s="152"/>
      <c r="AM201" s="152"/>
      <c r="AN201" s="152"/>
      <c r="AO201" s="152"/>
      <c r="AP201" s="152"/>
      <c r="AQ201" s="152"/>
      <c r="AR201" s="152"/>
      <c r="AS201" s="152"/>
      <c r="AT201" s="152"/>
      <c r="AU201" s="152"/>
      <c r="AV201" s="152"/>
      <c r="AW201" s="152"/>
    </row>
    <row r="202" spans="1:49" x14ac:dyDescent="0.3">
      <c r="A202" s="152"/>
      <c r="B202" s="167" t="s">
        <v>563</v>
      </c>
      <c r="C202" s="167"/>
      <c r="D202" s="167"/>
      <c r="E202" s="167"/>
      <c r="F202" s="167"/>
      <c r="G202" s="167"/>
      <c r="H202" s="167"/>
      <c r="I202" s="167"/>
      <c r="J202" s="174"/>
      <c r="K202" s="167"/>
      <c r="L202" s="167"/>
      <c r="M202" s="167"/>
      <c r="N202" s="167"/>
      <c r="O202" s="167"/>
      <c r="P202" s="167"/>
      <c r="Q202" s="167"/>
      <c r="R202" s="167"/>
      <c r="S202" s="167"/>
      <c r="T202" s="167"/>
      <c r="U202" s="167"/>
      <c r="V202" s="167"/>
      <c r="W202" s="167"/>
      <c r="X202" s="167"/>
      <c r="Y202" s="167"/>
      <c r="Z202" s="167"/>
      <c r="AA202" s="167"/>
      <c r="AB202" s="167"/>
      <c r="AC202" s="167"/>
      <c r="AD202" s="167"/>
      <c r="AE202" s="167"/>
      <c r="AF202" s="167"/>
      <c r="AG202" s="167"/>
      <c r="AH202" s="167"/>
      <c r="AI202" s="152"/>
      <c r="AJ202" s="152"/>
      <c r="AK202" s="152"/>
      <c r="AL202" s="152"/>
      <c r="AM202" s="152"/>
      <c r="AN202" s="152"/>
      <c r="AO202" s="152"/>
      <c r="AP202" s="152"/>
      <c r="AQ202" s="152"/>
      <c r="AR202" s="152"/>
      <c r="AS202" s="152"/>
      <c r="AT202" s="152"/>
      <c r="AU202" s="152"/>
      <c r="AV202" s="152"/>
      <c r="AW202" s="152"/>
    </row>
    <row r="203" spans="1:49" ht="18" thickBot="1" x14ac:dyDescent="0.35">
      <c r="A203" s="104" t="s">
        <v>1392</v>
      </c>
      <c r="B203" s="104" t="s">
        <v>1393</v>
      </c>
      <c r="J203" s="105"/>
    </row>
    <row r="204" spans="1:49" ht="18" thickTop="1" thickBot="1" x14ac:dyDescent="0.35">
      <c r="J204" s="97"/>
    </row>
    <row r="205" spans="1:49" x14ac:dyDescent="0.3">
      <c r="B205" s="106" t="s">
        <v>1329</v>
      </c>
      <c r="C205" s="107" t="s">
        <v>1277</v>
      </c>
      <c r="D205" s="107" t="s">
        <v>405</v>
      </c>
      <c r="E205" s="107" t="s">
        <v>1330</v>
      </c>
      <c r="F205" s="107" t="s">
        <v>405</v>
      </c>
      <c r="G205" s="107" t="s">
        <v>595</v>
      </c>
      <c r="H205" s="108"/>
      <c r="J205" s="97"/>
    </row>
    <row r="206" spans="1:49" x14ac:dyDescent="0.3">
      <c r="B206" s="109" t="s">
        <v>1375</v>
      </c>
      <c r="C206" s="110">
        <v>1</v>
      </c>
      <c r="D206" s="111" t="s">
        <v>405</v>
      </c>
      <c r="E206" s="110">
        <v>50</v>
      </c>
      <c r="F206" s="111" t="s">
        <v>481</v>
      </c>
      <c r="G206" s="112">
        <f>C206*E206</f>
        <v>50</v>
      </c>
      <c r="H206" s="113" t="s">
        <v>481</v>
      </c>
      <c r="J206" s="97"/>
    </row>
    <row r="207" spans="1:49" x14ac:dyDescent="0.3">
      <c r="B207" s="109"/>
      <c r="C207" s="110"/>
      <c r="D207" s="111" t="s">
        <v>472</v>
      </c>
      <c r="E207" s="110"/>
      <c r="F207" s="111" t="s">
        <v>481</v>
      </c>
      <c r="G207" s="112">
        <f>C207*E207</f>
        <v>0</v>
      </c>
      <c r="H207" s="113" t="s">
        <v>481</v>
      </c>
      <c r="J207" s="97"/>
    </row>
    <row r="208" spans="1:49" x14ac:dyDescent="0.3">
      <c r="B208" s="109" t="s">
        <v>1333</v>
      </c>
      <c r="C208" s="110">
        <v>30</v>
      </c>
      <c r="D208" s="111" t="s">
        <v>1334</v>
      </c>
      <c r="E208" s="110">
        <v>3</v>
      </c>
      <c r="F208" s="111" t="s">
        <v>481</v>
      </c>
      <c r="G208" s="112">
        <f>C208*E208</f>
        <v>90</v>
      </c>
      <c r="H208" s="113" t="s">
        <v>481</v>
      </c>
      <c r="J208" s="97"/>
    </row>
    <row r="209" spans="2:34" x14ac:dyDescent="0.3">
      <c r="B209" s="114" t="s">
        <v>1335</v>
      </c>
      <c r="C209" s="111"/>
      <c r="D209" s="111"/>
      <c r="E209" s="111"/>
      <c r="F209" s="111"/>
      <c r="G209" s="115">
        <f>SUM(G206:G208)</f>
        <v>140</v>
      </c>
      <c r="H209" s="113" t="s">
        <v>481</v>
      </c>
      <c r="J209" s="97"/>
    </row>
    <row r="210" spans="2:34" x14ac:dyDescent="0.3">
      <c r="B210" s="116"/>
      <c r="C210" s="117"/>
      <c r="D210" s="117"/>
      <c r="E210" s="117"/>
      <c r="F210" s="117"/>
      <c r="G210" s="117"/>
      <c r="H210" s="118"/>
      <c r="J210" s="97"/>
    </row>
    <row r="211" spans="2:34" x14ac:dyDescent="0.3">
      <c r="B211" s="114" t="s">
        <v>1336</v>
      </c>
      <c r="C211" s="119" t="s">
        <v>1277</v>
      </c>
      <c r="D211" s="119" t="s">
        <v>405</v>
      </c>
      <c r="E211" s="119" t="s">
        <v>1330</v>
      </c>
      <c r="F211" s="119" t="s">
        <v>405</v>
      </c>
      <c r="G211" s="119"/>
      <c r="H211" s="120"/>
      <c r="J211" s="97"/>
    </row>
    <row r="212" spans="2:34" x14ac:dyDescent="0.3">
      <c r="B212" s="109" t="s">
        <v>1331</v>
      </c>
      <c r="C212" s="110"/>
      <c r="D212" s="111" t="s">
        <v>405</v>
      </c>
      <c r="E212" s="110"/>
      <c r="F212" s="111" t="s">
        <v>481</v>
      </c>
      <c r="G212" s="112">
        <f>C212*E212</f>
        <v>0</v>
      </c>
      <c r="H212" s="113" t="s">
        <v>481</v>
      </c>
      <c r="J212" s="97"/>
    </row>
    <row r="213" spans="2:34" x14ac:dyDescent="0.3">
      <c r="B213" s="109" t="s">
        <v>1394</v>
      </c>
      <c r="C213" s="110">
        <v>1</v>
      </c>
      <c r="D213" s="111" t="s">
        <v>472</v>
      </c>
      <c r="E213" s="110">
        <v>30</v>
      </c>
      <c r="F213" s="111" t="s">
        <v>481</v>
      </c>
      <c r="G213" s="112">
        <f>C213*E213</f>
        <v>30</v>
      </c>
      <c r="H213" s="113" t="s">
        <v>481</v>
      </c>
      <c r="J213" s="97"/>
    </row>
    <row r="214" spans="2:34" x14ac:dyDescent="0.3">
      <c r="B214" s="109" t="s">
        <v>1395</v>
      </c>
      <c r="C214" s="110">
        <v>25</v>
      </c>
      <c r="D214" s="111" t="s">
        <v>1334</v>
      </c>
      <c r="E214" s="110">
        <v>3</v>
      </c>
      <c r="F214" s="111" t="s">
        <v>481</v>
      </c>
      <c r="G214" s="112">
        <f>C214*E214</f>
        <v>75</v>
      </c>
      <c r="H214" s="113" t="s">
        <v>481</v>
      </c>
      <c r="J214" s="97"/>
    </row>
    <row r="215" spans="2:34" x14ac:dyDescent="0.3">
      <c r="B215" s="114" t="s">
        <v>1335</v>
      </c>
      <c r="C215" s="111"/>
      <c r="D215" s="111"/>
      <c r="E215" s="111"/>
      <c r="F215" s="111"/>
      <c r="G215" s="115">
        <f>SUM(G214:G214)</f>
        <v>75</v>
      </c>
      <c r="H215" s="113" t="s">
        <v>481</v>
      </c>
      <c r="J215" s="97"/>
    </row>
    <row r="216" spans="2:34" x14ac:dyDescent="0.3">
      <c r="B216" s="116"/>
      <c r="C216" s="117"/>
      <c r="D216" s="117"/>
      <c r="E216" s="117"/>
      <c r="F216" s="117"/>
      <c r="G216" s="117"/>
      <c r="H216" s="118"/>
      <c r="J216" s="97"/>
    </row>
    <row r="217" spans="2:34" x14ac:dyDescent="0.3">
      <c r="B217" s="114" t="s">
        <v>1337</v>
      </c>
      <c r="C217" s="111"/>
      <c r="D217" s="111"/>
      <c r="E217" s="111"/>
      <c r="F217" s="111"/>
      <c r="G217" s="111"/>
      <c r="H217" s="113"/>
      <c r="J217" s="97"/>
    </row>
    <row r="218" spans="2:34" x14ac:dyDescent="0.3">
      <c r="B218" s="109" t="s">
        <v>1338</v>
      </c>
      <c r="C218" s="110">
        <v>6</v>
      </c>
      <c r="D218" s="111" t="s">
        <v>1339</v>
      </c>
      <c r="E218" s="110">
        <v>12</v>
      </c>
      <c r="F218" s="111" t="s">
        <v>481</v>
      </c>
      <c r="G218" s="112">
        <f>C218*E218</f>
        <v>72</v>
      </c>
      <c r="H218" s="113" t="s">
        <v>481</v>
      </c>
      <c r="J218" s="97"/>
    </row>
    <row r="219" spans="2:34" x14ac:dyDescent="0.3">
      <c r="B219" s="109" t="s">
        <v>1340</v>
      </c>
      <c r="C219" s="110">
        <v>1.5</v>
      </c>
      <c r="D219" s="111" t="s">
        <v>1339</v>
      </c>
      <c r="E219" s="110">
        <v>30</v>
      </c>
      <c r="F219" s="111" t="s">
        <v>481</v>
      </c>
      <c r="G219" s="112">
        <f>C219*E219</f>
        <v>45</v>
      </c>
      <c r="H219" s="113" t="s">
        <v>481</v>
      </c>
      <c r="J219" s="97"/>
    </row>
    <row r="220" spans="2:34" x14ac:dyDescent="0.3">
      <c r="B220" s="109" t="s">
        <v>1341</v>
      </c>
      <c r="C220" s="188">
        <v>0.5</v>
      </c>
      <c r="D220" s="111" t="s">
        <v>1339</v>
      </c>
      <c r="E220" s="188">
        <v>120</v>
      </c>
      <c r="F220" s="111" t="s">
        <v>481</v>
      </c>
      <c r="G220" s="112">
        <f>C220*E220</f>
        <v>60</v>
      </c>
      <c r="H220" s="113" t="s">
        <v>481</v>
      </c>
      <c r="J220" s="97"/>
    </row>
    <row r="221" spans="2:34" ht="17.25" thickBot="1" x14ac:dyDescent="0.35">
      <c r="B221" s="121" t="s">
        <v>1342</v>
      </c>
      <c r="C221" s="122"/>
      <c r="D221" s="123"/>
      <c r="E221" s="122"/>
      <c r="F221" s="123"/>
      <c r="G221" s="124">
        <f>SUM(G218:G220)</f>
        <v>177</v>
      </c>
      <c r="H221" s="125" t="s">
        <v>481</v>
      </c>
      <c r="I221" s="126"/>
      <c r="J221" s="127"/>
      <c r="K221" s="126"/>
    </row>
    <row r="222" spans="2:34" x14ac:dyDescent="0.3">
      <c r="J222" s="127"/>
    </row>
    <row r="223" spans="2:34" ht="17.25" thickBot="1" x14ac:dyDescent="0.35">
      <c r="B223" s="128" t="s">
        <v>1343</v>
      </c>
      <c r="C223" s="128"/>
      <c r="D223" s="128"/>
      <c r="E223" s="128"/>
      <c r="F223" s="128"/>
      <c r="G223" s="128"/>
      <c r="H223" s="128"/>
      <c r="I223" s="128"/>
      <c r="J223" s="129"/>
      <c r="K223" s="128"/>
      <c r="L223" s="128"/>
      <c r="M223" s="128"/>
      <c r="N223" s="128"/>
      <c r="O223" s="128"/>
      <c r="P223" s="128"/>
      <c r="Q223" s="128"/>
      <c r="R223" s="128"/>
      <c r="S223" s="128"/>
      <c r="T223" s="128"/>
      <c r="U223" s="128"/>
      <c r="V223" s="128"/>
      <c r="W223" s="128"/>
      <c r="X223" s="128"/>
      <c r="Y223" s="128"/>
      <c r="Z223" s="128"/>
      <c r="AA223" s="128"/>
      <c r="AB223" s="128"/>
      <c r="AC223" s="128"/>
      <c r="AD223" s="128"/>
      <c r="AE223" s="128"/>
      <c r="AF223" s="128"/>
      <c r="AG223" s="128"/>
      <c r="AH223" s="128"/>
    </row>
    <row r="224" spans="2:34" x14ac:dyDescent="0.3">
      <c r="B224" s="130" t="s">
        <v>1344</v>
      </c>
      <c r="C224" s="130"/>
      <c r="D224" s="130" t="s">
        <v>405</v>
      </c>
      <c r="E224" s="131" t="s">
        <v>1345</v>
      </c>
      <c r="F224" s="130"/>
      <c r="G224" s="131"/>
      <c r="H224" s="130"/>
      <c r="I224" s="130"/>
      <c r="J224" s="132"/>
      <c r="K224" s="130"/>
      <c r="L224" s="130"/>
      <c r="M224" s="131"/>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row>
    <row r="225" spans="2:36" x14ac:dyDescent="0.3">
      <c r="B225" s="133"/>
      <c r="C225" s="133"/>
      <c r="D225" s="133"/>
      <c r="E225" s="134">
        <v>1</v>
      </c>
      <c r="F225" s="134">
        <v>2</v>
      </c>
      <c r="G225" s="134">
        <v>3</v>
      </c>
      <c r="H225" s="134">
        <v>4</v>
      </c>
      <c r="I225" s="134">
        <v>5</v>
      </c>
      <c r="J225" s="135">
        <v>6</v>
      </c>
      <c r="K225" s="134">
        <v>7</v>
      </c>
      <c r="L225" s="134">
        <v>8</v>
      </c>
      <c r="M225" s="134">
        <v>9</v>
      </c>
      <c r="N225" s="134">
        <v>10</v>
      </c>
      <c r="O225" s="134">
        <v>11</v>
      </c>
      <c r="P225" s="134">
        <v>12</v>
      </c>
      <c r="Q225" s="134">
        <v>13</v>
      </c>
      <c r="R225" s="134">
        <v>14</v>
      </c>
      <c r="S225" s="134">
        <v>15</v>
      </c>
      <c r="T225" s="134">
        <v>16</v>
      </c>
      <c r="U225" s="134">
        <v>17</v>
      </c>
      <c r="V225" s="134">
        <v>18</v>
      </c>
      <c r="W225" s="134">
        <v>19</v>
      </c>
      <c r="X225" s="134">
        <v>20</v>
      </c>
      <c r="Y225" s="134">
        <v>21</v>
      </c>
      <c r="Z225" s="134">
        <v>22</v>
      </c>
      <c r="AA225" s="134">
        <v>23</v>
      </c>
      <c r="AB225" s="134">
        <v>24</v>
      </c>
      <c r="AC225" s="134">
        <v>25</v>
      </c>
      <c r="AD225" s="134">
        <v>26</v>
      </c>
      <c r="AE225" s="134">
        <v>27</v>
      </c>
      <c r="AF225" s="134">
        <v>28</v>
      </c>
      <c r="AG225" s="134">
        <v>29</v>
      </c>
      <c r="AH225" s="134">
        <v>30</v>
      </c>
    </row>
    <row r="226" spans="2:36" x14ac:dyDescent="0.3">
      <c r="B226" s="133"/>
      <c r="C226" s="133"/>
      <c r="D226" s="133"/>
      <c r="E226" s="133"/>
      <c r="F226" s="133"/>
      <c r="G226" s="133"/>
      <c r="H226" s="133"/>
      <c r="I226" s="133"/>
      <c r="K226" s="133"/>
      <c r="L226" s="133"/>
      <c r="M226" s="133"/>
      <c r="N226" s="133"/>
      <c r="O226" s="133"/>
      <c r="P226" s="133"/>
      <c r="Q226" s="133"/>
      <c r="R226" s="133"/>
      <c r="S226" s="133"/>
      <c r="T226" s="133"/>
      <c r="U226" s="133"/>
      <c r="V226" s="133"/>
      <c r="W226" s="133"/>
      <c r="X226" s="133"/>
      <c r="Y226" s="133"/>
      <c r="Z226" s="133"/>
      <c r="AA226" s="133"/>
      <c r="AB226" s="133"/>
      <c r="AC226" s="133"/>
      <c r="AD226" s="133"/>
      <c r="AE226" s="133"/>
      <c r="AF226" s="133"/>
      <c r="AG226" s="133"/>
      <c r="AH226" s="133"/>
    </row>
    <row r="227" spans="2:36" x14ac:dyDescent="0.3">
      <c r="B227" s="133" t="s">
        <v>1346</v>
      </c>
      <c r="C227" s="133"/>
      <c r="D227" s="136" t="s">
        <v>1347</v>
      </c>
      <c r="E227" s="137">
        <f>$G206+$G207+G213</f>
        <v>80</v>
      </c>
      <c r="F227" s="137">
        <f>$G213</f>
        <v>30</v>
      </c>
      <c r="G227" s="137">
        <f t="shared" ref="G227:I227" si="23">$G213</f>
        <v>30</v>
      </c>
      <c r="H227" s="137">
        <f t="shared" si="23"/>
        <v>30</v>
      </c>
      <c r="I227" s="137">
        <f t="shared" si="23"/>
        <v>30</v>
      </c>
      <c r="J227" s="137">
        <f>E227</f>
        <v>80</v>
      </c>
      <c r="K227" s="137">
        <f t="shared" ref="K227:AH227" si="24">F227</f>
        <v>30</v>
      </c>
      <c r="L227" s="137">
        <f t="shared" si="24"/>
        <v>30</v>
      </c>
      <c r="M227" s="137">
        <f t="shared" si="24"/>
        <v>30</v>
      </c>
      <c r="N227" s="137">
        <f t="shared" si="24"/>
        <v>30</v>
      </c>
      <c r="O227" s="137">
        <f t="shared" si="24"/>
        <v>80</v>
      </c>
      <c r="P227" s="137">
        <f t="shared" si="24"/>
        <v>30</v>
      </c>
      <c r="Q227" s="137">
        <f t="shared" si="24"/>
        <v>30</v>
      </c>
      <c r="R227" s="137">
        <f t="shared" si="24"/>
        <v>30</v>
      </c>
      <c r="S227" s="137">
        <f t="shared" si="24"/>
        <v>30</v>
      </c>
      <c r="T227" s="137">
        <f t="shared" si="24"/>
        <v>80</v>
      </c>
      <c r="U227" s="137">
        <f t="shared" si="24"/>
        <v>30</v>
      </c>
      <c r="V227" s="137">
        <f t="shared" si="24"/>
        <v>30</v>
      </c>
      <c r="W227" s="137">
        <f t="shared" si="24"/>
        <v>30</v>
      </c>
      <c r="X227" s="137">
        <f t="shared" si="24"/>
        <v>30</v>
      </c>
      <c r="Y227" s="137">
        <f t="shared" si="24"/>
        <v>80</v>
      </c>
      <c r="Z227" s="137">
        <f t="shared" si="24"/>
        <v>30</v>
      </c>
      <c r="AA227" s="137">
        <f t="shared" si="24"/>
        <v>30</v>
      </c>
      <c r="AB227" s="137">
        <f t="shared" si="24"/>
        <v>30</v>
      </c>
      <c r="AC227" s="137">
        <f t="shared" si="24"/>
        <v>30</v>
      </c>
      <c r="AD227" s="137">
        <f t="shared" si="24"/>
        <v>80</v>
      </c>
      <c r="AE227" s="137">
        <f t="shared" si="24"/>
        <v>30</v>
      </c>
      <c r="AF227" s="137">
        <f t="shared" si="24"/>
        <v>30</v>
      </c>
      <c r="AG227" s="137">
        <f t="shared" si="24"/>
        <v>30</v>
      </c>
      <c r="AH227" s="137">
        <f t="shared" si="24"/>
        <v>30</v>
      </c>
    </row>
    <row r="228" spans="2:36" ht="17.25" thickBot="1" x14ac:dyDescent="0.35">
      <c r="B228" s="133" t="s">
        <v>1348</v>
      </c>
      <c r="C228" s="133"/>
      <c r="D228" s="136" t="s">
        <v>1347</v>
      </c>
      <c r="E228" s="139">
        <f>G208</f>
        <v>90</v>
      </c>
      <c r="F228" s="139">
        <f>$G$18</f>
        <v>140</v>
      </c>
      <c r="G228" s="139">
        <f t="shared" ref="G228:AH228" si="25">$G$18</f>
        <v>140</v>
      </c>
      <c r="H228" s="139">
        <f t="shared" si="25"/>
        <v>140</v>
      </c>
      <c r="I228" s="139">
        <f t="shared" si="25"/>
        <v>140</v>
      </c>
      <c r="J228" s="139">
        <f t="shared" si="25"/>
        <v>140</v>
      </c>
      <c r="K228" s="139">
        <f t="shared" si="25"/>
        <v>140</v>
      </c>
      <c r="L228" s="139">
        <f t="shared" si="25"/>
        <v>140</v>
      </c>
      <c r="M228" s="139">
        <f t="shared" si="25"/>
        <v>140</v>
      </c>
      <c r="N228" s="139">
        <f t="shared" si="25"/>
        <v>140</v>
      </c>
      <c r="O228" s="139">
        <f t="shared" si="25"/>
        <v>140</v>
      </c>
      <c r="P228" s="139">
        <f t="shared" si="25"/>
        <v>140</v>
      </c>
      <c r="Q228" s="139">
        <f t="shared" si="25"/>
        <v>140</v>
      </c>
      <c r="R228" s="139">
        <f t="shared" si="25"/>
        <v>140</v>
      </c>
      <c r="S228" s="139">
        <f t="shared" si="25"/>
        <v>140</v>
      </c>
      <c r="T228" s="139">
        <f t="shared" si="25"/>
        <v>140</v>
      </c>
      <c r="U228" s="139">
        <f t="shared" si="25"/>
        <v>140</v>
      </c>
      <c r="V228" s="139">
        <f t="shared" si="25"/>
        <v>140</v>
      </c>
      <c r="W228" s="139">
        <f t="shared" si="25"/>
        <v>140</v>
      </c>
      <c r="X228" s="139">
        <f t="shared" si="25"/>
        <v>140</v>
      </c>
      <c r="Y228" s="139">
        <f t="shared" si="25"/>
        <v>140</v>
      </c>
      <c r="Z228" s="139">
        <f t="shared" si="25"/>
        <v>140</v>
      </c>
      <c r="AA228" s="139">
        <f t="shared" si="25"/>
        <v>140</v>
      </c>
      <c r="AB228" s="139">
        <f t="shared" si="25"/>
        <v>140</v>
      </c>
      <c r="AC228" s="139">
        <f t="shared" si="25"/>
        <v>140</v>
      </c>
      <c r="AD228" s="139">
        <f t="shared" si="25"/>
        <v>140</v>
      </c>
      <c r="AE228" s="139">
        <f t="shared" si="25"/>
        <v>140</v>
      </c>
      <c r="AF228" s="139">
        <f t="shared" si="25"/>
        <v>140</v>
      </c>
      <c r="AG228" s="139">
        <f t="shared" si="25"/>
        <v>140</v>
      </c>
      <c r="AH228" s="139">
        <f t="shared" si="25"/>
        <v>140</v>
      </c>
    </row>
    <row r="229" spans="2:36" ht="17.25" thickTop="1" x14ac:dyDescent="0.3">
      <c r="B229" s="140" t="s">
        <v>1349</v>
      </c>
      <c r="C229" s="140"/>
      <c r="D229" s="136" t="s">
        <v>1347</v>
      </c>
      <c r="E229" s="141">
        <f t="shared" ref="E229:AH229" si="26">SUM(E227:E228)</f>
        <v>170</v>
      </c>
      <c r="F229" s="141">
        <f t="shared" si="26"/>
        <v>170</v>
      </c>
      <c r="G229" s="141">
        <f t="shared" si="26"/>
        <v>170</v>
      </c>
      <c r="H229" s="141">
        <f t="shared" si="26"/>
        <v>170</v>
      </c>
      <c r="I229" s="141">
        <f t="shared" si="26"/>
        <v>170</v>
      </c>
      <c r="J229" s="141">
        <f t="shared" si="26"/>
        <v>220</v>
      </c>
      <c r="K229" s="141">
        <f t="shared" si="26"/>
        <v>170</v>
      </c>
      <c r="L229" s="141">
        <f t="shared" si="26"/>
        <v>170</v>
      </c>
      <c r="M229" s="141">
        <f t="shared" si="26"/>
        <v>170</v>
      </c>
      <c r="N229" s="141">
        <f t="shared" si="26"/>
        <v>170</v>
      </c>
      <c r="O229" s="141">
        <f t="shared" si="26"/>
        <v>220</v>
      </c>
      <c r="P229" s="141">
        <f t="shared" si="26"/>
        <v>170</v>
      </c>
      <c r="Q229" s="141">
        <f t="shared" si="26"/>
        <v>170</v>
      </c>
      <c r="R229" s="141">
        <f t="shared" si="26"/>
        <v>170</v>
      </c>
      <c r="S229" s="141">
        <f t="shared" si="26"/>
        <v>170</v>
      </c>
      <c r="T229" s="141">
        <f t="shared" si="26"/>
        <v>220</v>
      </c>
      <c r="U229" s="141">
        <f t="shared" si="26"/>
        <v>170</v>
      </c>
      <c r="V229" s="141">
        <f t="shared" si="26"/>
        <v>170</v>
      </c>
      <c r="W229" s="141">
        <f t="shared" si="26"/>
        <v>170</v>
      </c>
      <c r="X229" s="141">
        <f t="shared" si="26"/>
        <v>170</v>
      </c>
      <c r="Y229" s="141">
        <f t="shared" si="26"/>
        <v>220</v>
      </c>
      <c r="Z229" s="141">
        <f t="shared" si="26"/>
        <v>170</v>
      </c>
      <c r="AA229" s="141">
        <f t="shared" si="26"/>
        <v>170</v>
      </c>
      <c r="AB229" s="141">
        <f t="shared" si="26"/>
        <v>170</v>
      </c>
      <c r="AC229" s="141">
        <f t="shared" si="26"/>
        <v>170</v>
      </c>
      <c r="AD229" s="141">
        <f t="shared" si="26"/>
        <v>220</v>
      </c>
      <c r="AE229" s="141">
        <f t="shared" si="26"/>
        <v>170</v>
      </c>
      <c r="AF229" s="141">
        <f t="shared" si="26"/>
        <v>170</v>
      </c>
      <c r="AG229" s="141">
        <f t="shared" si="26"/>
        <v>170</v>
      </c>
      <c r="AH229" s="141">
        <f t="shared" si="26"/>
        <v>170</v>
      </c>
    </row>
    <row r="230" spans="2:36" x14ac:dyDescent="0.3">
      <c r="B230" s="133"/>
      <c r="C230" s="133"/>
      <c r="D230" s="133"/>
      <c r="E230" s="142"/>
      <c r="F230" s="143"/>
      <c r="G230" s="143"/>
      <c r="H230" s="143"/>
      <c r="I230" s="143"/>
      <c r="J230" s="144"/>
      <c r="K230" s="143"/>
      <c r="L230" s="143"/>
      <c r="M230" s="143"/>
      <c r="N230" s="143"/>
      <c r="O230" s="143"/>
      <c r="P230" s="143"/>
      <c r="Q230" s="143"/>
      <c r="R230" s="143"/>
      <c r="S230" s="143"/>
      <c r="T230" s="143"/>
      <c r="U230" s="143"/>
      <c r="V230" s="143"/>
      <c r="W230" s="143"/>
      <c r="X230" s="143"/>
      <c r="Y230" s="143"/>
      <c r="Z230" s="143"/>
      <c r="AA230" s="143"/>
      <c r="AB230" s="143"/>
      <c r="AC230" s="143"/>
      <c r="AD230" s="143"/>
      <c r="AE230" s="143"/>
      <c r="AF230" s="143"/>
      <c r="AG230" s="143"/>
      <c r="AH230" s="143"/>
    </row>
    <row r="231" spans="2:36" x14ac:dyDescent="0.3">
      <c r="B231" s="130" t="s">
        <v>1115</v>
      </c>
      <c r="C231" s="130"/>
      <c r="D231" s="130" t="s">
        <v>405</v>
      </c>
      <c r="E231" s="145"/>
      <c r="F231" s="146"/>
      <c r="G231" s="146"/>
      <c r="H231" s="146"/>
      <c r="I231" s="146"/>
      <c r="J231" s="147"/>
      <c r="K231" s="146"/>
      <c r="L231" s="146"/>
      <c r="M231" s="146"/>
      <c r="N231" s="146"/>
      <c r="O231" s="146"/>
      <c r="P231" s="146"/>
      <c r="Q231" s="146"/>
      <c r="R231" s="146"/>
      <c r="S231" s="146"/>
      <c r="T231" s="146"/>
      <c r="U231" s="146"/>
      <c r="V231" s="146"/>
      <c r="W231" s="146"/>
      <c r="X231" s="146"/>
      <c r="Y231" s="146"/>
      <c r="Z231" s="146"/>
      <c r="AA231" s="146"/>
      <c r="AB231" s="146"/>
      <c r="AC231" s="146"/>
      <c r="AD231" s="146"/>
      <c r="AE231" s="146"/>
      <c r="AF231" s="146"/>
      <c r="AG231" s="146"/>
      <c r="AH231" s="146"/>
    </row>
    <row r="232" spans="2:36" x14ac:dyDescent="0.3">
      <c r="B232" s="133"/>
      <c r="C232" s="133"/>
      <c r="D232" s="148"/>
      <c r="E232" s="149"/>
      <c r="F232" s="150"/>
      <c r="G232" s="150"/>
      <c r="H232" s="150"/>
      <c r="I232" s="150"/>
      <c r="J232" s="144"/>
      <c r="K232" s="150"/>
      <c r="L232" s="150"/>
      <c r="M232" s="150"/>
      <c r="N232" s="150"/>
      <c r="O232" s="150"/>
      <c r="P232" s="150"/>
      <c r="Q232" s="150"/>
      <c r="R232" s="150"/>
      <c r="S232" s="150"/>
      <c r="T232" s="150"/>
      <c r="U232" s="150"/>
      <c r="V232" s="150"/>
      <c r="W232" s="150"/>
      <c r="X232" s="150"/>
      <c r="Y232" s="150"/>
      <c r="Z232" s="150"/>
      <c r="AA232" s="150"/>
      <c r="AB232" s="150"/>
      <c r="AC232" s="150"/>
      <c r="AD232" s="150"/>
      <c r="AE232" s="150"/>
      <c r="AF232" s="150"/>
      <c r="AG232" s="150"/>
      <c r="AH232" s="150"/>
    </row>
    <row r="233" spans="2:36" ht="17.25" thickBot="1" x14ac:dyDescent="0.35">
      <c r="B233" s="140" t="s">
        <v>1350</v>
      </c>
      <c r="C233" s="140"/>
      <c r="D233" s="136" t="s">
        <v>1347</v>
      </c>
      <c r="E233" s="151">
        <f>$G$221</f>
        <v>177</v>
      </c>
      <c r="F233" s="151">
        <f t="shared" ref="F233:AH233" si="27">$G$221</f>
        <v>177</v>
      </c>
      <c r="G233" s="151">
        <f t="shared" si="27"/>
        <v>177</v>
      </c>
      <c r="H233" s="151">
        <f t="shared" si="27"/>
        <v>177</v>
      </c>
      <c r="I233" s="151">
        <f t="shared" si="27"/>
        <v>177</v>
      </c>
      <c r="J233" s="151">
        <f t="shared" si="27"/>
        <v>177</v>
      </c>
      <c r="K233" s="151">
        <f t="shared" si="27"/>
        <v>177</v>
      </c>
      <c r="L233" s="151">
        <f t="shared" si="27"/>
        <v>177</v>
      </c>
      <c r="M233" s="151">
        <f t="shared" si="27"/>
        <v>177</v>
      </c>
      <c r="N233" s="151">
        <f t="shared" si="27"/>
        <v>177</v>
      </c>
      <c r="O233" s="151">
        <f t="shared" si="27"/>
        <v>177</v>
      </c>
      <c r="P233" s="151">
        <f t="shared" si="27"/>
        <v>177</v>
      </c>
      <c r="Q233" s="151">
        <f t="shared" si="27"/>
        <v>177</v>
      </c>
      <c r="R233" s="151">
        <f t="shared" si="27"/>
        <v>177</v>
      </c>
      <c r="S233" s="151">
        <f t="shared" si="27"/>
        <v>177</v>
      </c>
      <c r="T233" s="151">
        <f t="shared" si="27"/>
        <v>177</v>
      </c>
      <c r="U233" s="151">
        <f t="shared" si="27"/>
        <v>177</v>
      </c>
      <c r="V233" s="151">
        <f t="shared" si="27"/>
        <v>177</v>
      </c>
      <c r="W233" s="151">
        <f t="shared" si="27"/>
        <v>177</v>
      </c>
      <c r="X233" s="151">
        <f t="shared" si="27"/>
        <v>177</v>
      </c>
      <c r="Y233" s="151">
        <f t="shared" si="27"/>
        <v>177</v>
      </c>
      <c r="Z233" s="151">
        <f t="shared" si="27"/>
        <v>177</v>
      </c>
      <c r="AA233" s="151">
        <f t="shared" si="27"/>
        <v>177</v>
      </c>
      <c r="AB233" s="151">
        <f t="shared" si="27"/>
        <v>177</v>
      </c>
      <c r="AC233" s="151">
        <f t="shared" si="27"/>
        <v>177</v>
      </c>
      <c r="AD233" s="151">
        <f t="shared" si="27"/>
        <v>177</v>
      </c>
      <c r="AE233" s="151">
        <f t="shared" si="27"/>
        <v>177</v>
      </c>
      <c r="AF233" s="151">
        <f t="shared" si="27"/>
        <v>177</v>
      </c>
      <c r="AG233" s="151">
        <f t="shared" si="27"/>
        <v>177</v>
      </c>
      <c r="AH233" s="151">
        <f t="shared" si="27"/>
        <v>177</v>
      </c>
    </row>
    <row r="234" spans="2:36" ht="17.25" thickTop="1" x14ac:dyDescent="0.3">
      <c r="B234" s="152"/>
      <c r="C234" s="152"/>
      <c r="D234" s="153"/>
      <c r="E234" s="154"/>
      <c r="F234" s="154"/>
      <c r="G234" s="154"/>
      <c r="H234" s="154"/>
      <c r="I234" s="154"/>
      <c r="J234" s="155"/>
      <c r="K234" s="154"/>
      <c r="L234" s="154"/>
      <c r="M234" s="154"/>
      <c r="N234" s="154"/>
      <c r="O234" s="154"/>
      <c r="P234" s="154"/>
      <c r="Q234" s="154"/>
      <c r="R234" s="154"/>
      <c r="S234" s="154"/>
      <c r="T234" s="154"/>
      <c r="U234" s="154"/>
      <c r="V234" s="154"/>
      <c r="W234" s="154"/>
      <c r="X234" s="154"/>
      <c r="Y234" s="154"/>
      <c r="Z234" s="154"/>
      <c r="AA234" s="154"/>
      <c r="AB234" s="154"/>
      <c r="AC234" s="154"/>
      <c r="AD234" s="154"/>
      <c r="AE234" s="154"/>
      <c r="AF234" s="154"/>
      <c r="AG234" s="154"/>
      <c r="AH234" s="154"/>
    </row>
    <row r="235" spans="2:36" x14ac:dyDescent="0.3">
      <c r="B235" s="130" t="s">
        <v>1351</v>
      </c>
      <c r="C235" s="156"/>
      <c r="D235" s="156"/>
      <c r="E235" s="157"/>
      <c r="F235" s="157"/>
      <c r="G235" s="157"/>
      <c r="H235" s="157"/>
      <c r="I235" s="157"/>
      <c r="J235" s="158"/>
      <c r="K235" s="157"/>
      <c r="L235" s="157"/>
      <c r="M235" s="157"/>
      <c r="N235" s="157"/>
      <c r="O235" s="157"/>
      <c r="P235" s="157"/>
      <c r="Q235" s="157"/>
      <c r="R235" s="157"/>
      <c r="S235" s="157"/>
      <c r="T235" s="157"/>
      <c r="U235" s="157"/>
      <c r="V235" s="157"/>
      <c r="W235" s="157"/>
      <c r="X235" s="157"/>
      <c r="Y235" s="157"/>
      <c r="Z235" s="157"/>
      <c r="AA235" s="157"/>
      <c r="AB235" s="157"/>
      <c r="AC235" s="157"/>
      <c r="AD235" s="157"/>
      <c r="AE235" s="157"/>
      <c r="AF235" s="157"/>
      <c r="AG235" s="157"/>
      <c r="AH235" s="157"/>
    </row>
    <row r="236" spans="2:36" x14ac:dyDescent="0.3">
      <c r="B236" s="152"/>
      <c r="C236" s="152"/>
      <c r="D236" s="153"/>
      <c r="E236" s="154"/>
      <c r="F236" s="154"/>
      <c r="G236" s="154"/>
      <c r="H236" s="154"/>
      <c r="I236" s="154"/>
      <c r="J236" s="155"/>
      <c r="K236" s="154"/>
      <c r="L236" s="154"/>
      <c r="M236" s="154"/>
      <c r="N236" s="154"/>
      <c r="O236" s="154"/>
      <c r="P236" s="154"/>
      <c r="Q236" s="154"/>
      <c r="R236" s="154"/>
      <c r="S236" s="154"/>
      <c r="T236" s="154"/>
      <c r="U236" s="154"/>
      <c r="V236" s="154"/>
      <c r="W236" s="154"/>
      <c r="X236" s="154"/>
      <c r="Y236" s="154"/>
      <c r="Z236" s="154"/>
      <c r="AA236" s="154"/>
      <c r="AB236" s="154"/>
      <c r="AC236" s="154"/>
      <c r="AD236" s="154"/>
      <c r="AE236" s="154"/>
      <c r="AF236" s="154"/>
      <c r="AG236" s="154"/>
      <c r="AH236" s="154"/>
    </row>
    <row r="237" spans="2:36" x14ac:dyDescent="0.3">
      <c r="B237" s="159" t="s">
        <v>1352</v>
      </c>
      <c r="C237" s="159"/>
      <c r="D237" s="136" t="s">
        <v>1347</v>
      </c>
      <c r="E237" s="235">
        <f t="shared" ref="E237:AH237" si="28">E233-E229</f>
        <v>7</v>
      </c>
      <c r="F237" s="235">
        <f t="shared" si="28"/>
        <v>7</v>
      </c>
      <c r="G237" s="235">
        <f t="shared" si="28"/>
        <v>7</v>
      </c>
      <c r="H237" s="235">
        <f t="shared" si="28"/>
        <v>7</v>
      </c>
      <c r="I237" s="235">
        <f t="shared" si="28"/>
        <v>7</v>
      </c>
      <c r="J237" s="235">
        <f t="shared" si="28"/>
        <v>-43</v>
      </c>
      <c r="K237" s="235">
        <f t="shared" si="28"/>
        <v>7</v>
      </c>
      <c r="L237" s="235">
        <f t="shared" si="28"/>
        <v>7</v>
      </c>
      <c r="M237" s="235">
        <f t="shared" si="28"/>
        <v>7</v>
      </c>
      <c r="N237" s="235">
        <f t="shared" si="28"/>
        <v>7</v>
      </c>
      <c r="O237" s="235">
        <f t="shared" si="28"/>
        <v>-43</v>
      </c>
      <c r="P237" s="235">
        <f t="shared" si="28"/>
        <v>7</v>
      </c>
      <c r="Q237" s="235">
        <f t="shared" si="28"/>
        <v>7</v>
      </c>
      <c r="R237" s="235">
        <f t="shared" si="28"/>
        <v>7</v>
      </c>
      <c r="S237" s="235">
        <f t="shared" si="28"/>
        <v>7</v>
      </c>
      <c r="T237" s="235">
        <f t="shared" si="28"/>
        <v>-43</v>
      </c>
      <c r="U237" s="235">
        <f t="shared" si="28"/>
        <v>7</v>
      </c>
      <c r="V237" s="235">
        <f t="shared" si="28"/>
        <v>7</v>
      </c>
      <c r="W237" s="235">
        <f t="shared" si="28"/>
        <v>7</v>
      </c>
      <c r="X237" s="235">
        <f t="shared" si="28"/>
        <v>7</v>
      </c>
      <c r="Y237" s="235">
        <f t="shared" si="28"/>
        <v>-43</v>
      </c>
      <c r="Z237" s="235">
        <f t="shared" si="28"/>
        <v>7</v>
      </c>
      <c r="AA237" s="235">
        <f t="shared" si="28"/>
        <v>7</v>
      </c>
      <c r="AB237" s="235">
        <f t="shared" si="28"/>
        <v>7</v>
      </c>
      <c r="AC237" s="235">
        <f t="shared" si="28"/>
        <v>7</v>
      </c>
      <c r="AD237" s="235">
        <f t="shared" si="28"/>
        <v>-43</v>
      </c>
      <c r="AE237" s="235">
        <f t="shared" si="28"/>
        <v>7</v>
      </c>
      <c r="AF237" s="235">
        <f t="shared" si="28"/>
        <v>7</v>
      </c>
      <c r="AG237" s="235">
        <f t="shared" si="28"/>
        <v>7</v>
      </c>
      <c r="AH237" s="235">
        <f t="shared" si="28"/>
        <v>7</v>
      </c>
      <c r="AJ237" s="159">
        <f>AVERAGE(E237:AH237)</f>
        <v>-1.3333333333333333</v>
      </c>
    </row>
    <row r="238" spans="2:36" x14ac:dyDescent="0.3">
      <c r="B238" s="152"/>
      <c r="C238" s="152"/>
      <c r="D238" s="153"/>
      <c r="E238" s="154"/>
      <c r="F238" s="154"/>
      <c r="G238" s="154"/>
      <c r="H238" s="154"/>
      <c r="I238" s="154"/>
      <c r="J238" s="155"/>
      <c r="K238" s="154"/>
      <c r="L238" s="154"/>
      <c r="M238" s="154"/>
      <c r="N238" s="154"/>
      <c r="O238" s="154"/>
      <c r="P238" s="154"/>
      <c r="Q238" s="154"/>
      <c r="R238" s="154"/>
      <c r="S238" s="154"/>
      <c r="T238" s="154"/>
      <c r="U238" s="154"/>
      <c r="V238" s="154"/>
      <c r="W238" s="154"/>
      <c r="X238" s="154"/>
      <c r="Y238" s="154"/>
      <c r="Z238" s="154"/>
      <c r="AA238" s="154"/>
      <c r="AB238" s="154"/>
      <c r="AC238" s="154"/>
      <c r="AD238" s="154"/>
      <c r="AE238" s="154"/>
      <c r="AF238" s="154"/>
      <c r="AG238" s="154"/>
      <c r="AH238" s="154"/>
    </row>
    <row r="239" spans="2:36" x14ac:dyDescent="0.3">
      <c r="B239" s="159" t="s">
        <v>1353</v>
      </c>
      <c r="C239" s="159"/>
      <c r="D239" s="136" t="s">
        <v>1347</v>
      </c>
      <c r="E239" s="161">
        <f>E237</f>
        <v>7</v>
      </c>
      <c r="F239" s="161">
        <f t="shared" ref="F239:AH239" si="29">E239+F237</f>
        <v>14</v>
      </c>
      <c r="G239" s="161">
        <f t="shared" si="29"/>
        <v>21</v>
      </c>
      <c r="H239" s="161">
        <f t="shared" si="29"/>
        <v>28</v>
      </c>
      <c r="I239" s="161">
        <f t="shared" si="29"/>
        <v>35</v>
      </c>
      <c r="J239" s="161">
        <f t="shared" si="29"/>
        <v>-8</v>
      </c>
      <c r="K239" s="161">
        <f t="shared" si="29"/>
        <v>-1</v>
      </c>
      <c r="L239" s="161">
        <f t="shared" si="29"/>
        <v>6</v>
      </c>
      <c r="M239" s="161">
        <f t="shared" si="29"/>
        <v>13</v>
      </c>
      <c r="N239" s="161">
        <f t="shared" si="29"/>
        <v>20</v>
      </c>
      <c r="O239" s="161">
        <f t="shared" si="29"/>
        <v>-23</v>
      </c>
      <c r="P239" s="161">
        <f t="shared" si="29"/>
        <v>-16</v>
      </c>
      <c r="Q239" s="161">
        <f t="shared" si="29"/>
        <v>-9</v>
      </c>
      <c r="R239" s="161">
        <f t="shared" si="29"/>
        <v>-2</v>
      </c>
      <c r="S239" s="161">
        <f t="shared" si="29"/>
        <v>5</v>
      </c>
      <c r="T239" s="161">
        <f t="shared" si="29"/>
        <v>-38</v>
      </c>
      <c r="U239" s="161">
        <f t="shared" si="29"/>
        <v>-31</v>
      </c>
      <c r="V239" s="161">
        <f t="shared" si="29"/>
        <v>-24</v>
      </c>
      <c r="W239" s="161">
        <f t="shared" si="29"/>
        <v>-17</v>
      </c>
      <c r="X239" s="161">
        <f t="shared" si="29"/>
        <v>-10</v>
      </c>
      <c r="Y239" s="161">
        <f t="shared" si="29"/>
        <v>-53</v>
      </c>
      <c r="Z239" s="161">
        <f t="shared" si="29"/>
        <v>-46</v>
      </c>
      <c r="AA239" s="161">
        <f t="shared" si="29"/>
        <v>-39</v>
      </c>
      <c r="AB239" s="161">
        <f t="shared" si="29"/>
        <v>-32</v>
      </c>
      <c r="AC239" s="161">
        <f t="shared" si="29"/>
        <v>-25</v>
      </c>
      <c r="AD239" s="161">
        <f t="shared" si="29"/>
        <v>-68</v>
      </c>
      <c r="AE239" s="161">
        <f t="shared" si="29"/>
        <v>-61</v>
      </c>
      <c r="AF239" s="161">
        <f t="shared" si="29"/>
        <v>-54</v>
      </c>
      <c r="AG239" s="161">
        <f t="shared" si="29"/>
        <v>-47</v>
      </c>
      <c r="AH239" s="161">
        <f t="shared" si="29"/>
        <v>-40</v>
      </c>
    </row>
    <row r="240" spans="2:36" x14ac:dyDescent="0.3">
      <c r="B240" s="152"/>
      <c r="C240" s="152"/>
      <c r="D240" s="153"/>
      <c r="E240" s="162"/>
      <c r="F240" s="163"/>
      <c r="G240" s="162"/>
      <c r="H240" s="163"/>
      <c r="I240" s="163"/>
      <c r="K240" s="163"/>
      <c r="L240" s="163"/>
      <c r="M240" s="162"/>
      <c r="N240" s="163"/>
      <c r="O240" s="163"/>
      <c r="P240" s="163"/>
      <c r="Q240" s="163"/>
      <c r="R240" s="163"/>
      <c r="S240" s="163"/>
      <c r="T240" s="163"/>
      <c r="U240" s="163"/>
      <c r="V240" s="163"/>
      <c r="W240" s="163"/>
      <c r="X240" s="163"/>
      <c r="Y240" s="163"/>
      <c r="Z240" s="163"/>
      <c r="AA240" s="163"/>
      <c r="AB240" s="163"/>
      <c r="AC240" s="163"/>
      <c r="AD240" s="163"/>
      <c r="AE240" s="163"/>
      <c r="AF240" s="163"/>
      <c r="AG240" s="163"/>
      <c r="AH240" s="163"/>
    </row>
    <row r="241" spans="1:49" x14ac:dyDescent="0.3">
      <c r="B241" s="152" t="s">
        <v>516</v>
      </c>
      <c r="C241" s="152"/>
      <c r="D241" s="153"/>
      <c r="E241" s="162" t="s">
        <v>1354</v>
      </c>
      <c r="F241" s="164">
        <f>NPV($C$5,E237:N237)</f>
        <v>14.788273237243903</v>
      </c>
      <c r="G241" s="162"/>
      <c r="H241" s="163"/>
      <c r="I241" s="163"/>
      <c r="K241" s="163"/>
      <c r="L241" s="163"/>
      <c r="M241" s="162"/>
      <c r="N241" s="163"/>
      <c r="O241" s="163"/>
      <c r="P241" s="163"/>
      <c r="Q241" s="163"/>
      <c r="R241" s="163"/>
      <c r="S241" s="163"/>
      <c r="T241" s="163"/>
      <c r="U241" s="163"/>
      <c r="V241" s="163"/>
      <c r="W241" s="163"/>
      <c r="X241" s="163"/>
      <c r="Y241" s="163"/>
      <c r="Z241" s="163"/>
      <c r="AA241" s="163"/>
      <c r="AB241" s="163"/>
      <c r="AC241" s="163"/>
      <c r="AD241" s="163"/>
      <c r="AE241" s="163"/>
      <c r="AF241" s="163"/>
      <c r="AG241" s="163"/>
      <c r="AH241" s="163"/>
    </row>
    <row r="242" spans="1:49" x14ac:dyDescent="0.3">
      <c r="B242" s="152"/>
      <c r="C242" s="152"/>
      <c r="D242" s="153"/>
      <c r="E242" s="184" t="s">
        <v>1355</v>
      </c>
      <c r="F242" s="185">
        <f>NPV($C$5,E237:X237)</f>
        <v>2.9650977720440173</v>
      </c>
      <c r="G242" s="162"/>
      <c r="H242" s="163"/>
      <c r="I242" s="163"/>
      <c r="K242" s="163"/>
      <c r="L242" s="163"/>
      <c r="M242" s="162"/>
      <c r="N242" s="163"/>
      <c r="O242" s="163"/>
      <c r="P242" s="163"/>
      <c r="Q242" s="163"/>
      <c r="R242" s="163"/>
      <c r="S242" s="163"/>
      <c r="T242" s="163"/>
      <c r="U242" s="163"/>
      <c r="V242" s="163"/>
      <c r="W242" s="163"/>
      <c r="X242" s="163"/>
      <c r="Y242" s="163"/>
      <c r="Z242" s="163"/>
      <c r="AA242" s="163"/>
      <c r="AB242" s="163"/>
      <c r="AC242" s="163"/>
      <c r="AD242" s="163"/>
      <c r="AE242" s="163"/>
      <c r="AF242" s="163"/>
      <c r="AG242" s="163"/>
      <c r="AH242" s="163"/>
    </row>
    <row r="243" spans="1:49" x14ac:dyDescent="0.3">
      <c r="B243" s="152"/>
      <c r="C243" s="152"/>
      <c r="D243" s="153"/>
      <c r="E243" s="162" t="s">
        <v>1356</v>
      </c>
      <c r="F243" s="164">
        <f>NPV($C$5,E237:AH237)</f>
        <v>-1.5932481883116796</v>
      </c>
      <c r="G243" s="162"/>
      <c r="H243" s="163"/>
      <c r="I243" s="163"/>
      <c r="K243" s="163"/>
      <c r="L243" s="163"/>
      <c r="M243" s="162"/>
      <c r="N243" s="163"/>
      <c r="O243" s="163"/>
      <c r="P243" s="163"/>
      <c r="Q243" s="163"/>
      <c r="R243" s="163"/>
      <c r="S243" s="163"/>
      <c r="T243" s="163"/>
      <c r="U243" s="163"/>
      <c r="V243" s="163"/>
      <c r="W243" s="163"/>
      <c r="X243" s="163"/>
      <c r="Y243" s="163"/>
      <c r="Z243" s="163"/>
      <c r="AA243" s="163"/>
      <c r="AB243" s="163"/>
      <c r="AC243" s="163"/>
      <c r="AD243" s="163"/>
      <c r="AE243" s="163"/>
      <c r="AF243" s="163"/>
      <c r="AG243" s="163"/>
      <c r="AH243" s="163"/>
    </row>
    <row r="244" spans="1:49" x14ac:dyDescent="0.3">
      <c r="B244" s="152"/>
      <c r="C244" s="152"/>
      <c r="D244" s="153"/>
      <c r="E244" s="162"/>
      <c r="F244" s="163"/>
      <c r="G244" s="162"/>
      <c r="H244" s="163"/>
      <c r="I244" s="163"/>
      <c r="K244" s="163"/>
      <c r="L244" s="163"/>
      <c r="M244" s="162"/>
      <c r="N244" s="163"/>
      <c r="O244" s="163"/>
      <c r="P244" s="163"/>
      <c r="Q244" s="163"/>
      <c r="R244" s="163"/>
      <c r="S244" s="163"/>
      <c r="T244" s="163"/>
      <c r="U244" s="163"/>
      <c r="V244" s="163"/>
      <c r="W244" s="163"/>
      <c r="X244" s="163"/>
      <c r="Y244" s="163"/>
      <c r="Z244" s="163"/>
      <c r="AA244" s="163"/>
      <c r="AB244" s="163"/>
      <c r="AC244" s="163"/>
      <c r="AD244" s="163"/>
      <c r="AE244" s="163"/>
      <c r="AF244" s="163"/>
      <c r="AG244" s="163"/>
      <c r="AH244" s="163"/>
    </row>
    <row r="245" spans="1:49" hidden="1" x14ac:dyDescent="0.3">
      <c r="B245" s="152" t="s">
        <v>518</v>
      </c>
      <c r="C245" s="152"/>
      <c r="D245" s="153"/>
      <c r="E245" s="162" t="s">
        <v>1357</v>
      </c>
      <c r="F245" s="186" t="e">
        <f>IRR(E237:N237)</f>
        <v>#NUM!</v>
      </c>
      <c r="G245" s="162"/>
      <c r="H245" s="163"/>
      <c r="I245" s="163"/>
      <c r="K245" s="163"/>
      <c r="L245" s="163"/>
      <c r="M245" s="162"/>
      <c r="N245" s="163"/>
      <c r="O245" s="163"/>
      <c r="P245" s="163"/>
      <c r="Q245" s="163"/>
      <c r="R245" s="163"/>
      <c r="S245" s="163"/>
      <c r="T245" s="163"/>
      <c r="U245" s="163"/>
      <c r="V245" s="163"/>
      <c r="W245" s="163"/>
      <c r="X245" s="163"/>
      <c r="Y245" s="163"/>
      <c r="Z245" s="163"/>
      <c r="AA245" s="163"/>
      <c r="AB245" s="163"/>
      <c r="AC245" s="163"/>
      <c r="AD245" s="163"/>
      <c r="AE245" s="163"/>
      <c r="AF245" s="163"/>
      <c r="AG245" s="163"/>
      <c r="AH245" s="163"/>
    </row>
    <row r="246" spans="1:49" hidden="1" x14ac:dyDescent="0.3">
      <c r="B246" s="152"/>
      <c r="C246" s="152"/>
      <c r="D246" s="153"/>
      <c r="E246" s="162" t="s">
        <v>1358</v>
      </c>
      <c r="F246" s="186">
        <f>IRR(E237:X237)</f>
        <v>6.8622347032483155E-2</v>
      </c>
      <c r="G246" s="162"/>
      <c r="H246" s="163"/>
      <c r="I246" s="163"/>
      <c r="K246" s="163"/>
      <c r="L246" s="163"/>
      <c r="M246" s="162"/>
      <c r="N246" s="163"/>
      <c r="O246" s="163"/>
      <c r="P246" s="163"/>
      <c r="Q246" s="163"/>
      <c r="R246" s="163"/>
      <c r="S246" s="163"/>
      <c r="T246" s="163"/>
      <c r="U246" s="163"/>
      <c r="V246" s="163"/>
      <c r="W246" s="163"/>
      <c r="X246" s="163"/>
      <c r="Y246" s="163"/>
      <c r="Z246" s="163"/>
      <c r="AA246" s="163"/>
      <c r="AB246" s="163"/>
      <c r="AC246" s="163"/>
      <c r="AD246" s="163"/>
      <c r="AE246" s="163"/>
      <c r="AF246" s="163"/>
      <c r="AG246" s="163"/>
      <c r="AH246" s="163"/>
    </row>
    <row r="247" spans="1:49" hidden="1" x14ac:dyDescent="0.3">
      <c r="B247" s="152"/>
      <c r="C247" s="152"/>
      <c r="D247" s="153"/>
      <c r="E247" s="162" t="s">
        <v>1359</v>
      </c>
      <c r="F247" s="186">
        <f>IRR(E237:AH237)</f>
        <v>0.11040112485789688</v>
      </c>
      <c r="G247" s="162"/>
      <c r="H247" s="163"/>
      <c r="I247" s="163"/>
      <c r="K247" s="163"/>
      <c r="L247" s="163"/>
      <c r="M247" s="162"/>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row>
    <row r="248" spans="1:49" x14ac:dyDescent="0.3">
      <c r="A248" s="152"/>
      <c r="B248" s="167"/>
      <c r="C248" s="167"/>
      <c r="D248" s="167"/>
      <c r="E248" s="167"/>
      <c r="F248" s="167"/>
      <c r="G248" s="167"/>
      <c r="H248" s="167"/>
      <c r="I248" s="167"/>
      <c r="J248" s="174"/>
      <c r="K248" s="167"/>
      <c r="L248" s="167"/>
      <c r="M248" s="167"/>
      <c r="N248" s="167"/>
      <c r="O248" s="167"/>
      <c r="P248" s="167"/>
      <c r="Q248" s="167"/>
      <c r="R248" s="167"/>
      <c r="S248" s="167"/>
      <c r="T248" s="167"/>
      <c r="U248" s="167"/>
      <c r="V248" s="167"/>
      <c r="W248" s="167"/>
      <c r="X248" s="167"/>
      <c r="Y248" s="167"/>
      <c r="Z248" s="167"/>
      <c r="AA248" s="167"/>
      <c r="AB248" s="167"/>
      <c r="AC248" s="167"/>
      <c r="AD248" s="167"/>
      <c r="AE248" s="167"/>
      <c r="AF248" s="167"/>
      <c r="AG248" s="167"/>
      <c r="AH248" s="167"/>
      <c r="AI248" s="152"/>
      <c r="AJ248" s="152"/>
      <c r="AK248" s="152"/>
      <c r="AL248" s="152"/>
      <c r="AM248" s="152"/>
      <c r="AN248" s="152"/>
      <c r="AO248" s="152"/>
      <c r="AP248" s="152"/>
      <c r="AQ248" s="152"/>
      <c r="AR248" s="152"/>
      <c r="AS248" s="152"/>
      <c r="AT248" s="152"/>
      <c r="AU248" s="152"/>
      <c r="AV248" s="152"/>
      <c r="AW248" s="152"/>
    </row>
    <row r="249" spans="1:49" hidden="1" x14ac:dyDescent="0.3">
      <c r="A249" s="152">
        <v>1</v>
      </c>
      <c r="B249" s="174"/>
      <c r="C249" s="174"/>
      <c r="D249" s="174"/>
      <c r="E249" s="174"/>
      <c r="F249" s="174"/>
      <c r="G249" s="174"/>
      <c r="H249" s="174"/>
      <c r="I249" s="174"/>
      <c r="J249" s="127"/>
      <c r="K249" s="174"/>
      <c r="L249" s="174"/>
      <c r="M249" s="174"/>
      <c r="N249" s="174"/>
      <c r="O249" s="174"/>
      <c r="P249" s="174"/>
      <c r="Q249" s="174"/>
      <c r="R249" s="174"/>
      <c r="S249" s="174"/>
      <c r="T249" s="174"/>
      <c r="U249" s="174"/>
      <c r="V249" s="174"/>
      <c r="W249" s="174"/>
      <c r="X249" s="174"/>
      <c r="Y249" s="174"/>
      <c r="Z249" s="174"/>
      <c r="AA249" s="174"/>
      <c r="AB249" s="174"/>
      <c r="AC249" s="174"/>
      <c r="AD249" s="174"/>
      <c r="AE249" s="174"/>
      <c r="AF249" s="174"/>
      <c r="AG249" s="174"/>
      <c r="AH249" s="174"/>
      <c r="AI249" s="140"/>
      <c r="AJ249" s="140"/>
      <c r="AK249" s="140"/>
      <c r="AL249" s="140"/>
      <c r="AM249" s="140"/>
      <c r="AN249" s="140"/>
      <c r="AO249" s="140"/>
      <c r="AP249" s="140"/>
      <c r="AQ249" s="140"/>
      <c r="AR249" s="140"/>
      <c r="AS249" s="140"/>
      <c r="AT249" s="140"/>
      <c r="AU249" s="140"/>
      <c r="AV249" s="140"/>
      <c r="AW249" s="140"/>
    </row>
    <row r="250" spans="1:49" hidden="1" x14ac:dyDescent="0.3">
      <c r="B250" s="126"/>
      <c r="C250" s="126"/>
      <c r="D250" s="126"/>
      <c r="E250" s="126"/>
      <c r="F250" s="126"/>
      <c r="G250" s="126"/>
      <c r="H250" s="126"/>
      <c r="I250" s="126"/>
      <c r="J250" s="127"/>
      <c r="K250" s="167"/>
      <c r="L250" s="167"/>
      <c r="M250" s="167"/>
      <c r="N250" s="167"/>
      <c r="O250" s="167"/>
      <c r="P250" s="167"/>
      <c r="Q250" s="167"/>
      <c r="R250" s="174"/>
      <c r="S250" s="167"/>
      <c r="T250" s="167"/>
      <c r="U250" s="167"/>
      <c r="V250" s="167"/>
      <c r="W250" s="167"/>
      <c r="X250" s="167"/>
      <c r="Y250" s="167"/>
      <c r="Z250" s="167"/>
      <c r="AA250" s="167"/>
      <c r="AB250" s="167"/>
      <c r="AC250" s="167"/>
      <c r="AD250" s="167"/>
      <c r="AE250" s="167"/>
      <c r="AF250" s="167"/>
      <c r="AG250" s="167"/>
      <c r="AH250" s="167"/>
      <c r="AI250" s="148"/>
      <c r="AJ250" s="133"/>
      <c r="AK250" s="133"/>
      <c r="AL250" s="133"/>
      <c r="AM250" s="133"/>
      <c r="AN250" s="133"/>
      <c r="AO250" s="133"/>
      <c r="AP250" s="133"/>
      <c r="AQ250" s="133"/>
      <c r="AR250" s="133"/>
      <c r="AS250" s="133"/>
      <c r="AT250" s="133"/>
      <c r="AU250" s="133"/>
      <c r="AV250" s="133"/>
      <c r="AW250" s="133"/>
    </row>
    <row r="251" spans="1:49" ht="18" hidden="1" thickBot="1" x14ac:dyDescent="0.35">
      <c r="A251" s="236" t="s">
        <v>1396</v>
      </c>
      <c r="B251" s="104" t="s">
        <v>1397</v>
      </c>
      <c r="C251" s="104"/>
      <c r="D251" s="104"/>
      <c r="E251" s="104"/>
      <c r="F251" s="104"/>
      <c r="G251" s="104"/>
      <c r="H251" s="104"/>
      <c r="I251" s="237"/>
      <c r="J251" s="105"/>
      <c r="K251" s="104"/>
      <c r="L251" s="104"/>
      <c r="M251" s="104"/>
      <c r="N251" s="104"/>
      <c r="O251" s="104"/>
      <c r="P251" s="104"/>
      <c r="Q251" s="104"/>
      <c r="R251" s="187"/>
      <c r="S251" s="104"/>
      <c r="T251" s="104"/>
      <c r="U251" s="104"/>
      <c r="V251" s="104"/>
      <c r="W251" s="104"/>
      <c r="X251" s="104"/>
      <c r="Y251" s="104"/>
      <c r="Z251" s="104"/>
      <c r="AA251" s="104"/>
      <c r="AB251" s="104"/>
      <c r="AC251" s="104"/>
      <c r="AD251" s="104"/>
      <c r="AE251" s="104"/>
      <c r="AF251" s="104"/>
      <c r="AG251" s="104"/>
      <c r="AH251" s="104"/>
      <c r="AI251" s="237"/>
      <c r="AJ251" s="237"/>
      <c r="AK251" s="237"/>
      <c r="AL251" s="237"/>
      <c r="AM251" s="237"/>
      <c r="AN251" s="237"/>
      <c r="AO251" s="237"/>
      <c r="AP251" s="237"/>
      <c r="AQ251" s="237"/>
      <c r="AR251" s="237"/>
      <c r="AS251" s="237"/>
      <c r="AT251" s="237"/>
      <c r="AU251" s="237"/>
      <c r="AV251" s="237"/>
      <c r="AW251" s="237"/>
    </row>
    <row r="252" spans="1:49" hidden="1" x14ac:dyDescent="0.3">
      <c r="A252" s="167"/>
      <c r="I252" s="133"/>
      <c r="J252" s="127"/>
      <c r="K252" s="167"/>
      <c r="L252" s="126"/>
      <c r="M252" s="126"/>
      <c r="N252" s="126"/>
      <c r="O252" s="126"/>
      <c r="P252" s="126"/>
      <c r="Q252" s="126"/>
      <c r="R252" s="132"/>
      <c r="AI252" s="140"/>
      <c r="AJ252" s="136"/>
      <c r="AK252" s="136"/>
      <c r="AL252" s="136"/>
      <c r="AM252" s="136"/>
      <c r="AN252" s="136"/>
      <c r="AO252" s="136"/>
      <c r="AP252" s="136"/>
      <c r="AQ252" s="136"/>
      <c r="AR252" s="136"/>
      <c r="AS252" s="136"/>
      <c r="AT252" s="136"/>
      <c r="AU252" s="136"/>
      <c r="AV252" s="136"/>
      <c r="AW252" s="136"/>
    </row>
    <row r="253" spans="1:49" hidden="1" x14ac:dyDescent="0.3">
      <c r="B253" s="106" t="s">
        <v>1329</v>
      </c>
      <c r="C253" s="107" t="s">
        <v>1277</v>
      </c>
      <c r="D253" s="107" t="s">
        <v>405</v>
      </c>
      <c r="E253" s="107" t="s">
        <v>1330</v>
      </c>
      <c r="F253" s="107" t="s">
        <v>405</v>
      </c>
      <c r="G253" s="107" t="s">
        <v>595</v>
      </c>
      <c r="H253" s="108"/>
      <c r="I253" s="133"/>
      <c r="J253" s="127"/>
      <c r="K253" s="167"/>
      <c r="L253" s="130"/>
      <c r="M253" s="130"/>
      <c r="N253" s="130"/>
      <c r="O253" s="130"/>
      <c r="P253" s="130"/>
      <c r="Q253" s="130"/>
      <c r="R253" s="167"/>
      <c r="AI253" s="133"/>
      <c r="AJ253" s="133"/>
      <c r="AK253" s="133"/>
      <c r="AL253" s="133"/>
      <c r="AM253" s="133"/>
      <c r="AN253" s="133"/>
      <c r="AO253" s="133"/>
      <c r="AP253" s="133"/>
      <c r="AQ253" s="133"/>
      <c r="AR253" s="133"/>
      <c r="AS253" s="133"/>
      <c r="AT253" s="133"/>
      <c r="AU253" s="133"/>
      <c r="AV253" s="133"/>
      <c r="AW253" s="133"/>
    </row>
    <row r="254" spans="1:49" hidden="1" x14ac:dyDescent="0.3">
      <c r="A254" s="126"/>
      <c r="B254" s="109" t="s">
        <v>1398</v>
      </c>
      <c r="C254" s="110">
        <v>1100</v>
      </c>
      <c r="D254" s="167" t="s">
        <v>1399</v>
      </c>
      <c r="E254" s="110">
        <v>0.16</v>
      </c>
      <c r="F254" s="167" t="s">
        <v>481</v>
      </c>
      <c r="G254" s="112">
        <f>C254*E254</f>
        <v>176</v>
      </c>
      <c r="H254" s="238" t="s">
        <v>481</v>
      </c>
      <c r="I254" s="133"/>
      <c r="J254" s="127"/>
      <c r="K254" s="167"/>
      <c r="L254" s="133"/>
      <c r="M254" s="133"/>
      <c r="N254" s="133"/>
      <c r="O254" s="133"/>
      <c r="P254" s="133"/>
      <c r="Q254" s="133"/>
      <c r="R254" s="167"/>
      <c r="S254" s="167"/>
      <c r="T254" s="167"/>
      <c r="U254" s="167"/>
      <c r="V254" s="167"/>
      <c r="W254" s="167"/>
      <c r="X254" s="167"/>
      <c r="Y254" s="167"/>
      <c r="Z254" s="167"/>
      <c r="AA254" s="167"/>
      <c r="AB254" s="167"/>
      <c r="AC254" s="167"/>
      <c r="AD254" s="167"/>
      <c r="AE254" s="167"/>
      <c r="AF254" s="167"/>
      <c r="AG254" s="167"/>
      <c r="AH254" s="167"/>
      <c r="AI254" s="130"/>
      <c r="AJ254" s="130"/>
      <c r="AK254" s="130"/>
      <c r="AL254" s="130"/>
      <c r="AM254" s="130"/>
      <c r="AN254" s="130"/>
      <c r="AO254" s="130"/>
      <c r="AP254" s="130"/>
      <c r="AQ254" s="130"/>
      <c r="AR254" s="130"/>
      <c r="AS254" s="130"/>
      <c r="AT254" s="130"/>
      <c r="AU254" s="130"/>
      <c r="AV254" s="130"/>
      <c r="AW254" s="130"/>
    </row>
    <row r="255" spans="1:49" hidden="1" x14ac:dyDescent="0.3">
      <c r="A255" s="156"/>
      <c r="B255" s="109" t="s">
        <v>1400</v>
      </c>
      <c r="C255" s="110">
        <v>1</v>
      </c>
      <c r="D255" s="167" t="s">
        <v>1401</v>
      </c>
      <c r="E255" s="110">
        <v>200</v>
      </c>
      <c r="F255" s="167" t="s">
        <v>481</v>
      </c>
      <c r="G255" s="112">
        <f>C255*E255</f>
        <v>200</v>
      </c>
      <c r="H255" s="238" t="s">
        <v>481</v>
      </c>
      <c r="I255" s="133"/>
      <c r="J255" s="127"/>
      <c r="K255" s="167"/>
      <c r="L255" s="133"/>
      <c r="M255" s="133"/>
      <c r="N255" s="133"/>
      <c r="O255" s="133"/>
      <c r="P255" s="133"/>
      <c r="Q255" s="133"/>
      <c r="R255" s="167"/>
      <c r="S255" s="167"/>
      <c r="T255" s="167"/>
      <c r="U255" s="167"/>
      <c r="V255" s="167"/>
      <c r="W255" s="167"/>
      <c r="X255" s="167"/>
      <c r="Y255" s="167"/>
      <c r="Z255" s="167"/>
      <c r="AA255" s="167"/>
      <c r="AB255" s="167"/>
      <c r="AC255" s="167"/>
      <c r="AD255" s="167"/>
      <c r="AE255" s="167"/>
      <c r="AF255" s="167"/>
      <c r="AG255" s="167"/>
      <c r="AH255" s="167"/>
      <c r="AI255" s="133"/>
      <c r="AJ255" s="133"/>
      <c r="AK255" s="133"/>
      <c r="AL255" s="133"/>
      <c r="AM255" s="133"/>
      <c r="AN255" s="133"/>
      <c r="AO255" s="133"/>
      <c r="AP255" s="133"/>
      <c r="AQ255" s="133"/>
      <c r="AR255" s="133"/>
      <c r="AS255" s="133"/>
      <c r="AT255" s="133"/>
      <c r="AU255" s="133"/>
      <c r="AV255" s="133"/>
      <c r="AW255" s="133"/>
    </row>
    <row r="256" spans="1:49" hidden="1" x14ac:dyDescent="0.3">
      <c r="A256" s="152"/>
      <c r="B256" s="109" t="s">
        <v>1402</v>
      </c>
      <c r="C256" s="110"/>
      <c r="D256" s="167" t="s">
        <v>1403</v>
      </c>
      <c r="E256" s="110">
        <v>0.22</v>
      </c>
      <c r="F256" s="167" t="s">
        <v>481</v>
      </c>
      <c r="G256" s="112">
        <f>C256*E256</f>
        <v>0</v>
      </c>
      <c r="H256" s="238" t="s">
        <v>481</v>
      </c>
      <c r="I256" s="136"/>
      <c r="J256" s="127"/>
      <c r="K256" s="167"/>
      <c r="R256" s="167"/>
      <c r="S256" s="167"/>
      <c r="T256" s="167"/>
      <c r="U256" s="167"/>
      <c r="V256" s="167"/>
      <c r="W256" s="167"/>
      <c r="X256" s="167"/>
      <c r="Y256" s="167"/>
      <c r="Z256" s="167"/>
      <c r="AA256" s="167"/>
      <c r="AB256" s="167"/>
      <c r="AC256" s="167"/>
      <c r="AD256" s="167"/>
      <c r="AE256" s="167"/>
      <c r="AF256" s="167"/>
      <c r="AG256" s="167"/>
      <c r="AH256" s="167"/>
      <c r="AI256" s="140"/>
      <c r="AJ256" s="140"/>
      <c r="AK256" s="140"/>
      <c r="AL256" s="140"/>
      <c r="AM256" s="140"/>
      <c r="AN256" s="140"/>
      <c r="AO256" s="140"/>
      <c r="AP256" s="140"/>
      <c r="AQ256" s="140"/>
      <c r="AR256" s="140"/>
      <c r="AS256" s="140"/>
      <c r="AT256" s="140"/>
      <c r="AU256" s="140"/>
      <c r="AV256" s="140"/>
      <c r="AW256" s="140"/>
    </row>
    <row r="257" spans="1:49" hidden="1" x14ac:dyDescent="0.3">
      <c r="A257" s="152"/>
      <c r="B257" s="109" t="s">
        <v>1404</v>
      </c>
      <c r="C257" s="110"/>
      <c r="D257" s="167" t="s">
        <v>472</v>
      </c>
      <c r="E257" s="110">
        <v>0.2</v>
      </c>
      <c r="F257" s="167" t="s">
        <v>481</v>
      </c>
      <c r="G257" s="112">
        <f>C257*E257</f>
        <v>0</v>
      </c>
      <c r="H257" s="238" t="s">
        <v>481</v>
      </c>
      <c r="J257" s="127"/>
      <c r="K257" s="167"/>
      <c r="R257" s="167"/>
      <c r="S257" s="167"/>
      <c r="T257" s="167"/>
      <c r="U257" s="167"/>
      <c r="V257" s="167"/>
      <c r="W257" s="167"/>
      <c r="X257" s="167"/>
      <c r="Y257" s="167"/>
      <c r="Z257" s="167"/>
      <c r="AA257" s="167"/>
      <c r="AB257" s="167"/>
      <c r="AC257" s="167"/>
      <c r="AD257" s="167"/>
      <c r="AE257" s="167"/>
      <c r="AF257" s="167"/>
      <c r="AG257" s="167"/>
      <c r="AH257" s="167"/>
      <c r="AI257" s="152"/>
      <c r="AJ257" s="152"/>
      <c r="AK257" s="152"/>
      <c r="AL257" s="152"/>
      <c r="AM257" s="152"/>
      <c r="AN257" s="152"/>
      <c r="AO257" s="152"/>
      <c r="AP257" s="152"/>
      <c r="AQ257" s="152"/>
      <c r="AR257" s="152"/>
      <c r="AS257" s="152"/>
      <c r="AT257" s="152"/>
      <c r="AU257" s="152"/>
      <c r="AV257" s="152"/>
      <c r="AW257" s="152"/>
    </row>
    <row r="258" spans="1:49" hidden="1" x14ac:dyDescent="0.3">
      <c r="A258" s="152"/>
      <c r="B258" s="114" t="s">
        <v>1405</v>
      </c>
      <c r="C258" s="111"/>
      <c r="D258" s="167"/>
      <c r="E258" s="111"/>
      <c r="F258" s="167"/>
      <c r="G258" s="124">
        <f>SUM(G254:G257)</f>
        <v>376</v>
      </c>
      <c r="H258" s="238" t="s">
        <v>481</v>
      </c>
      <c r="I258" s="130"/>
      <c r="J258" s="97"/>
      <c r="K258" s="167"/>
      <c r="L258" s="136"/>
      <c r="M258" s="136"/>
      <c r="N258" s="136"/>
      <c r="O258" s="136"/>
      <c r="P258" s="136"/>
      <c r="Q258" s="136"/>
      <c r="R258" s="167"/>
      <c r="S258" s="167"/>
      <c r="T258" s="167"/>
      <c r="U258" s="167"/>
      <c r="V258" s="167"/>
      <c r="W258" s="167"/>
      <c r="X258" s="167"/>
      <c r="Y258" s="167"/>
      <c r="Z258" s="167"/>
      <c r="AA258" s="167"/>
      <c r="AB258" s="167"/>
      <c r="AC258" s="167"/>
      <c r="AD258" s="167"/>
      <c r="AE258" s="167"/>
      <c r="AF258" s="167"/>
      <c r="AG258" s="167"/>
      <c r="AH258" s="167"/>
      <c r="AI258" s="156"/>
      <c r="AJ258" s="156"/>
      <c r="AK258" s="156"/>
      <c r="AL258" s="156"/>
      <c r="AM258" s="156"/>
      <c r="AN258" s="156"/>
      <c r="AO258" s="156"/>
      <c r="AP258" s="156"/>
      <c r="AQ258" s="156"/>
      <c r="AR258" s="156"/>
      <c r="AS258" s="156"/>
      <c r="AT258" s="156"/>
      <c r="AU258" s="156"/>
      <c r="AV258" s="156"/>
      <c r="AW258" s="156"/>
    </row>
    <row r="259" spans="1:49" hidden="1" x14ac:dyDescent="0.3">
      <c r="A259" s="152"/>
      <c r="B259" s="109" t="s">
        <v>1406</v>
      </c>
      <c r="C259" s="110">
        <v>100</v>
      </c>
      <c r="D259" s="167" t="s">
        <v>1334</v>
      </c>
      <c r="E259" s="110">
        <v>3</v>
      </c>
      <c r="F259" s="167" t="s">
        <v>481</v>
      </c>
      <c r="G259" s="112">
        <f>C259*E259</f>
        <v>300</v>
      </c>
      <c r="H259" s="238" t="s">
        <v>481</v>
      </c>
      <c r="J259" s="97"/>
      <c r="K259" s="167"/>
      <c r="R259" s="170"/>
      <c r="S259" s="167"/>
      <c r="T259" s="167"/>
      <c r="U259" s="167"/>
      <c r="V259" s="167"/>
      <c r="W259" s="167"/>
      <c r="X259" s="167"/>
      <c r="Y259" s="167"/>
      <c r="Z259" s="167"/>
      <c r="AA259" s="167"/>
      <c r="AB259" s="167"/>
      <c r="AC259" s="167"/>
      <c r="AD259" s="167"/>
      <c r="AE259" s="167"/>
      <c r="AF259" s="167"/>
      <c r="AG259" s="167"/>
      <c r="AH259" s="167"/>
      <c r="AI259" s="152"/>
      <c r="AJ259" s="152"/>
      <c r="AK259" s="152"/>
      <c r="AL259" s="152"/>
      <c r="AM259" s="152"/>
      <c r="AN259" s="152"/>
      <c r="AO259" s="152"/>
      <c r="AP259" s="152"/>
      <c r="AQ259" s="152"/>
      <c r="AR259" s="152"/>
      <c r="AS259" s="152"/>
      <c r="AT259" s="152"/>
      <c r="AU259" s="152"/>
      <c r="AV259" s="152"/>
      <c r="AW259" s="152"/>
    </row>
    <row r="260" spans="1:49" hidden="1" x14ac:dyDescent="0.3">
      <c r="A260" s="214"/>
      <c r="B260" s="114" t="s">
        <v>1407</v>
      </c>
      <c r="C260" s="111"/>
      <c r="D260" s="167"/>
      <c r="E260" s="111"/>
      <c r="F260" s="167"/>
      <c r="G260" s="115">
        <f>G258+G259</f>
        <v>676</v>
      </c>
      <c r="H260" s="238" t="s">
        <v>481</v>
      </c>
      <c r="I260" s="140"/>
      <c r="J260" s="97"/>
      <c r="K260" s="167"/>
      <c r="L260" s="130"/>
      <c r="M260" s="130"/>
      <c r="N260" s="130"/>
      <c r="O260" s="130"/>
      <c r="P260" s="130"/>
      <c r="Q260" s="130"/>
      <c r="R260" s="167"/>
      <c r="S260" s="167"/>
      <c r="T260" s="167"/>
      <c r="U260" s="167"/>
      <c r="V260" s="167"/>
      <c r="W260" s="167"/>
      <c r="X260" s="167"/>
      <c r="Y260" s="167"/>
      <c r="Z260" s="167"/>
      <c r="AA260" s="167"/>
      <c r="AB260" s="167"/>
      <c r="AC260" s="167"/>
      <c r="AD260" s="167"/>
      <c r="AE260" s="167"/>
      <c r="AF260" s="167"/>
      <c r="AG260" s="167"/>
      <c r="AH260" s="167"/>
      <c r="AI260" s="159"/>
      <c r="AJ260" s="159"/>
      <c r="AK260" s="159"/>
      <c r="AL260" s="159"/>
      <c r="AM260" s="159"/>
      <c r="AN260" s="159"/>
      <c r="AO260" s="159"/>
      <c r="AP260" s="159"/>
      <c r="AQ260" s="159"/>
      <c r="AR260" s="159"/>
      <c r="AS260" s="159"/>
      <c r="AT260" s="159"/>
      <c r="AU260" s="159"/>
      <c r="AV260" s="159"/>
      <c r="AW260" s="159"/>
    </row>
    <row r="261" spans="1:49" hidden="1" x14ac:dyDescent="0.3">
      <c r="A261" s="152"/>
      <c r="B261" s="239"/>
      <c r="C261" s="117"/>
      <c r="D261" s="169"/>
      <c r="E261" s="117"/>
      <c r="F261" s="169"/>
      <c r="G261" s="117"/>
      <c r="H261" s="240"/>
      <c r="I261" s="152"/>
      <c r="J261" s="97"/>
      <c r="K261" s="167"/>
      <c r="R261" s="167"/>
      <c r="S261" s="167"/>
      <c r="T261" s="167"/>
      <c r="U261" s="167"/>
      <c r="V261" s="167"/>
      <c r="W261" s="167"/>
      <c r="X261" s="167"/>
      <c r="Y261" s="167"/>
      <c r="Z261" s="167"/>
      <c r="AA261" s="167"/>
      <c r="AB261" s="167"/>
      <c r="AC261" s="167"/>
      <c r="AD261" s="167"/>
      <c r="AE261" s="167"/>
      <c r="AF261" s="167"/>
      <c r="AG261" s="167"/>
      <c r="AH261" s="167"/>
      <c r="AI261" s="152"/>
      <c r="AJ261" s="152"/>
      <c r="AK261" s="152"/>
      <c r="AL261" s="152"/>
      <c r="AM261" s="152"/>
      <c r="AN261" s="152"/>
      <c r="AO261" s="152"/>
      <c r="AP261" s="152"/>
      <c r="AQ261" s="152"/>
      <c r="AR261" s="152"/>
      <c r="AS261" s="152"/>
      <c r="AT261" s="152"/>
      <c r="AU261" s="152"/>
      <c r="AV261" s="152"/>
      <c r="AW261" s="152"/>
    </row>
    <row r="262" spans="1:49" hidden="1" x14ac:dyDescent="0.3">
      <c r="A262" s="156"/>
      <c r="B262" s="114" t="s">
        <v>1337</v>
      </c>
      <c r="C262" s="241"/>
      <c r="D262" s="167"/>
      <c r="E262" s="241"/>
      <c r="F262" s="167"/>
      <c r="G262" s="242"/>
      <c r="H262" s="238"/>
      <c r="I262" s="167"/>
      <c r="J262" s="97"/>
      <c r="K262" s="167"/>
      <c r="L262" s="140"/>
      <c r="M262" s="140"/>
      <c r="N262" s="140"/>
      <c r="O262" s="140"/>
      <c r="P262" s="140"/>
      <c r="Q262" s="140"/>
      <c r="R262" s="167"/>
      <c r="S262" s="167"/>
      <c r="T262" s="167"/>
      <c r="U262" s="167"/>
      <c r="V262" s="167"/>
      <c r="W262" s="167"/>
      <c r="X262" s="167"/>
      <c r="Y262" s="167"/>
      <c r="Z262" s="167"/>
      <c r="AA262" s="167"/>
      <c r="AB262" s="167"/>
      <c r="AC262" s="167"/>
      <c r="AD262" s="167"/>
      <c r="AE262" s="167"/>
      <c r="AF262" s="167"/>
      <c r="AG262" s="167"/>
      <c r="AH262" s="167"/>
      <c r="AI262" s="159"/>
      <c r="AJ262" s="159"/>
      <c r="AK262" s="159"/>
      <c r="AL262" s="159"/>
      <c r="AM262" s="159"/>
      <c r="AN262" s="159"/>
      <c r="AO262" s="159"/>
      <c r="AP262" s="159"/>
      <c r="AQ262" s="159"/>
      <c r="AR262" s="159"/>
      <c r="AS262" s="159"/>
      <c r="AT262" s="159"/>
      <c r="AU262" s="159"/>
      <c r="AV262" s="159"/>
      <c r="AW262" s="159"/>
    </row>
    <row r="263" spans="1:49" hidden="1" x14ac:dyDescent="0.3">
      <c r="A263" s="152"/>
      <c r="B263" s="109" t="s">
        <v>1408</v>
      </c>
      <c r="C263" s="110"/>
      <c r="D263" s="167" t="s">
        <v>1364</v>
      </c>
      <c r="E263" s="110"/>
      <c r="F263" s="167" t="s">
        <v>481</v>
      </c>
      <c r="G263" s="112">
        <f>C263*E263</f>
        <v>0</v>
      </c>
      <c r="H263" s="238" t="s">
        <v>481</v>
      </c>
      <c r="I263" s="167"/>
      <c r="J263" s="97"/>
      <c r="K263" s="167"/>
      <c r="L263" s="167"/>
      <c r="M263" s="167"/>
      <c r="N263" s="167"/>
      <c r="O263" s="167"/>
      <c r="P263" s="167"/>
      <c r="Q263" s="167"/>
      <c r="R263" s="167"/>
      <c r="S263" s="167"/>
      <c r="T263" s="167"/>
      <c r="U263" s="167"/>
      <c r="V263" s="167"/>
      <c r="W263" s="167"/>
      <c r="X263" s="167"/>
      <c r="Y263" s="167"/>
      <c r="Z263" s="167"/>
      <c r="AA263" s="167"/>
      <c r="AB263" s="167"/>
      <c r="AC263" s="167"/>
      <c r="AD263" s="167"/>
      <c r="AE263" s="167"/>
      <c r="AF263" s="167"/>
      <c r="AG263" s="167"/>
      <c r="AH263" s="167"/>
      <c r="AI263" s="152"/>
      <c r="AJ263" s="152"/>
      <c r="AK263" s="152"/>
      <c r="AL263" s="152"/>
      <c r="AM263" s="152"/>
      <c r="AN263" s="152"/>
      <c r="AO263" s="152"/>
      <c r="AP263" s="152"/>
      <c r="AQ263" s="152"/>
      <c r="AR263" s="152"/>
      <c r="AS263" s="152"/>
      <c r="AT263" s="152"/>
      <c r="AU263" s="152"/>
      <c r="AV263" s="152"/>
      <c r="AW263" s="152"/>
    </row>
    <row r="264" spans="1:49" hidden="1" x14ac:dyDescent="0.3">
      <c r="A264" s="159"/>
      <c r="B264" s="239"/>
      <c r="C264" s="243"/>
      <c r="D264" s="244"/>
      <c r="E264" s="243"/>
      <c r="F264" s="244"/>
      <c r="G264" s="243"/>
      <c r="H264" s="245"/>
      <c r="I264" s="167"/>
      <c r="J264" s="97"/>
      <c r="K264" s="167"/>
      <c r="L264" s="167"/>
      <c r="M264" s="167"/>
      <c r="N264" s="167"/>
      <c r="O264" s="167"/>
      <c r="P264" s="167"/>
      <c r="Q264" s="167"/>
      <c r="R264" s="167"/>
      <c r="S264" s="167"/>
      <c r="T264" s="167"/>
      <c r="U264" s="167"/>
      <c r="V264" s="167"/>
      <c r="W264" s="167"/>
      <c r="X264" s="167"/>
      <c r="Y264" s="167"/>
      <c r="Z264" s="167"/>
      <c r="AA264" s="167"/>
      <c r="AB264" s="167"/>
      <c r="AC264" s="167"/>
      <c r="AD264" s="167"/>
      <c r="AE264" s="167"/>
      <c r="AF264" s="167"/>
      <c r="AG264" s="167"/>
      <c r="AH264" s="167"/>
      <c r="AI264" s="152"/>
      <c r="AJ264" s="152"/>
      <c r="AK264" s="152"/>
      <c r="AL264" s="152"/>
      <c r="AM264" s="152"/>
      <c r="AN264" s="152"/>
      <c r="AO264" s="152"/>
      <c r="AP264" s="152"/>
      <c r="AQ264" s="152"/>
      <c r="AR264" s="152"/>
      <c r="AS264" s="152"/>
      <c r="AT264" s="152"/>
      <c r="AU264" s="152"/>
      <c r="AV264" s="152"/>
      <c r="AW264" s="152"/>
    </row>
    <row r="265" spans="1:49" hidden="1" x14ac:dyDescent="0.3">
      <c r="B265" s="202" t="s">
        <v>1336</v>
      </c>
      <c r="C265" s="147" t="s">
        <v>1277</v>
      </c>
      <c r="D265" s="132" t="s">
        <v>405</v>
      </c>
      <c r="E265" s="147" t="s">
        <v>1330</v>
      </c>
      <c r="F265" s="132" t="s">
        <v>405</v>
      </c>
      <c r="G265" s="147"/>
      <c r="H265" s="246"/>
      <c r="I265" s="167"/>
      <c r="J265" s="97"/>
      <c r="K265" s="167"/>
      <c r="S265" s="167"/>
      <c r="T265" s="167"/>
      <c r="U265" s="167"/>
      <c r="V265" s="167"/>
      <c r="W265" s="167"/>
      <c r="X265" s="167"/>
      <c r="Y265" s="167"/>
      <c r="Z265" s="167"/>
      <c r="AA265" s="167"/>
      <c r="AB265" s="167"/>
      <c r="AC265" s="167"/>
      <c r="AD265" s="167"/>
      <c r="AE265" s="167"/>
      <c r="AF265" s="167"/>
      <c r="AG265" s="167"/>
      <c r="AH265" s="167"/>
    </row>
    <row r="266" spans="1:49" hidden="1" x14ac:dyDescent="0.3">
      <c r="B266" s="247" t="s">
        <v>1409</v>
      </c>
      <c r="C266" s="110">
        <v>200</v>
      </c>
      <c r="D266" s="167" t="s">
        <v>472</v>
      </c>
      <c r="E266" s="110">
        <v>0.16</v>
      </c>
      <c r="F266" s="167" t="s">
        <v>481</v>
      </c>
      <c r="G266" s="112">
        <f>C266*E266</f>
        <v>32</v>
      </c>
      <c r="H266" s="238" t="s">
        <v>481</v>
      </c>
      <c r="I266" s="167"/>
      <c r="J266" s="97"/>
      <c r="K266" s="167"/>
      <c r="S266" s="167"/>
      <c r="T266" s="167"/>
      <c r="U266" s="167"/>
      <c r="V266" s="167"/>
      <c r="W266" s="167"/>
      <c r="X266" s="167"/>
      <c r="Y266" s="167"/>
      <c r="Z266" s="167"/>
      <c r="AA266" s="167"/>
      <c r="AB266" s="167"/>
      <c r="AC266" s="167"/>
      <c r="AD266" s="167"/>
      <c r="AE266" s="167"/>
      <c r="AF266" s="167"/>
      <c r="AG266" s="167"/>
      <c r="AH266" s="167"/>
      <c r="AI266" s="152"/>
      <c r="AJ266" s="152"/>
      <c r="AK266" s="152"/>
      <c r="AL266" s="152"/>
      <c r="AM266" s="152"/>
      <c r="AN266" s="152"/>
      <c r="AO266" s="152"/>
      <c r="AP266" s="152"/>
      <c r="AQ266" s="152"/>
      <c r="AR266" s="152"/>
      <c r="AS266" s="152"/>
      <c r="AT266" s="152"/>
      <c r="AU266" s="152"/>
      <c r="AV266" s="152"/>
      <c r="AW266" s="152"/>
    </row>
    <row r="267" spans="1:49" hidden="1" x14ac:dyDescent="0.3">
      <c r="B267" s="247" t="s">
        <v>1410</v>
      </c>
      <c r="C267" s="110">
        <v>200</v>
      </c>
      <c r="D267" s="167" t="s">
        <v>1411</v>
      </c>
      <c r="E267" s="110">
        <v>0.2</v>
      </c>
      <c r="F267" s="167" t="s">
        <v>481</v>
      </c>
      <c r="G267" s="112">
        <f>C267*E267</f>
        <v>40</v>
      </c>
      <c r="H267" s="238" t="s">
        <v>481</v>
      </c>
      <c r="I267" s="167"/>
      <c r="J267" s="97"/>
      <c r="K267" s="167"/>
      <c r="S267" s="167"/>
      <c r="T267" s="167"/>
      <c r="U267" s="167"/>
      <c r="V267" s="167"/>
      <c r="W267" s="167"/>
      <c r="X267" s="167"/>
      <c r="Y267" s="167"/>
      <c r="Z267" s="167"/>
      <c r="AA267" s="167"/>
      <c r="AB267" s="167"/>
      <c r="AC267" s="167"/>
      <c r="AD267" s="167"/>
      <c r="AE267" s="167"/>
      <c r="AF267" s="167"/>
      <c r="AG267" s="167"/>
      <c r="AH267" s="167"/>
    </row>
    <row r="268" spans="1:49" hidden="1" x14ac:dyDescent="0.3">
      <c r="B268" s="247"/>
      <c r="C268" s="110"/>
      <c r="D268" s="167" t="s">
        <v>1412</v>
      </c>
      <c r="E268" s="110"/>
      <c r="F268" s="167" t="s">
        <v>481</v>
      </c>
      <c r="G268" s="112">
        <f>C268*E268</f>
        <v>0</v>
      </c>
      <c r="H268" s="238" t="s">
        <v>481</v>
      </c>
      <c r="I268" s="167"/>
      <c r="J268" s="97"/>
      <c r="K268" s="167"/>
      <c r="S268" s="167"/>
      <c r="T268" s="167"/>
      <c r="U268" s="167"/>
      <c r="V268" s="167"/>
      <c r="W268" s="167"/>
      <c r="X268" s="167"/>
      <c r="Y268" s="167"/>
      <c r="Z268" s="167"/>
      <c r="AA268" s="167"/>
      <c r="AB268" s="167"/>
      <c r="AC268" s="167"/>
      <c r="AD268" s="167"/>
      <c r="AE268" s="167"/>
      <c r="AF268" s="167"/>
      <c r="AG268" s="167"/>
      <c r="AH268" s="167"/>
      <c r="AI268" s="152"/>
      <c r="AJ268" s="152"/>
      <c r="AK268" s="152"/>
      <c r="AL268" s="152"/>
      <c r="AM268" s="152"/>
      <c r="AN268" s="152"/>
      <c r="AO268" s="152"/>
      <c r="AP268" s="152"/>
      <c r="AQ268" s="152"/>
      <c r="AR268" s="152"/>
      <c r="AS268" s="152"/>
      <c r="AT268" s="152"/>
      <c r="AU268" s="152"/>
      <c r="AV268" s="152"/>
      <c r="AW268" s="152"/>
    </row>
    <row r="269" spans="1:49" hidden="1" x14ac:dyDescent="0.3">
      <c r="B269" s="247"/>
      <c r="C269" s="110"/>
      <c r="D269" s="167" t="s">
        <v>472</v>
      </c>
      <c r="E269" s="110"/>
      <c r="F269" s="167" t="s">
        <v>481</v>
      </c>
      <c r="G269" s="112">
        <f>C269*E269</f>
        <v>0</v>
      </c>
      <c r="H269" s="238" t="s">
        <v>481</v>
      </c>
      <c r="I269" s="167"/>
      <c r="J269" s="97"/>
      <c r="K269" s="167"/>
      <c r="S269" s="167"/>
      <c r="T269" s="167"/>
      <c r="U269" s="167"/>
      <c r="V269" s="167"/>
      <c r="W269" s="167"/>
      <c r="X269" s="167"/>
      <c r="Y269" s="167"/>
      <c r="Z269" s="167"/>
      <c r="AA269" s="167"/>
      <c r="AB269" s="167"/>
      <c r="AC269" s="167"/>
      <c r="AD269" s="167"/>
      <c r="AE269" s="167"/>
      <c r="AF269" s="167"/>
      <c r="AG269" s="167"/>
      <c r="AH269" s="167"/>
    </row>
    <row r="270" spans="1:49" hidden="1" x14ac:dyDescent="0.3">
      <c r="B270" s="114" t="s">
        <v>1413</v>
      </c>
      <c r="C270" s="241"/>
      <c r="D270" s="167"/>
      <c r="E270" s="241"/>
      <c r="F270" s="167"/>
      <c r="G270" s="124">
        <f>SUM(G266:G269)</f>
        <v>72</v>
      </c>
      <c r="H270" s="238" t="s">
        <v>481</v>
      </c>
      <c r="I270" s="167"/>
      <c r="J270" s="97"/>
      <c r="K270" s="167"/>
      <c r="S270" s="167"/>
      <c r="T270" s="167"/>
      <c r="U270" s="167"/>
      <c r="V270" s="167"/>
      <c r="W270" s="167"/>
      <c r="X270" s="167"/>
      <c r="Y270" s="167"/>
      <c r="Z270" s="167"/>
      <c r="AA270" s="167"/>
      <c r="AB270" s="167"/>
      <c r="AC270" s="167"/>
      <c r="AD270" s="167"/>
      <c r="AE270" s="167"/>
      <c r="AF270" s="167"/>
      <c r="AG270" s="167"/>
      <c r="AH270" s="167"/>
      <c r="AI270" s="152"/>
      <c r="AJ270" s="152"/>
      <c r="AK270" s="152"/>
      <c r="AL270" s="152"/>
      <c r="AM270" s="152"/>
      <c r="AN270" s="152"/>
      <c r="AO270" s="152"/>
      <c r="AP270" s="152"/>
      <c r="AQ270" s="152"/>
      <c r="AR270" s="152"/>
      <c r="AS270" s="152"/>
      <c r="AT270" s="152"/>
      <c r="AU270" s="152"/>
      <c r="AV270" s="152"/>
      <c r="AW270" s="152"/>
    </row>
    <row r="271" spans="1:49" hidden="1" x14ac:dyDescent="0.3">
      <c r="B271" s="109" t="s">
        <v>1414</v>
      </c>
      <c r="C271" s="110">
        <v>60</v>
      </c>
      <c r="D271" s="167" t="s">
        <v>1415</v>
      </c>
      <c r="E271" s="110">
        <v>3</v>
      </c>
      <c r="F271" s="167" t="s">
        <v>481</v>
      </c>
      <c r="G271" s="112">
        <f>C271*E271</f>
        <v>180</v>
      </c>
      <c r="H271" s="238" t="s">
        <v>481</v>
      </c>
      <c r="I271" s="167"/>
      <c r="J271" s="97"/>
      <c r="K271" s="167"/>
      <c r="S271" s="167"/>
      <c r="T271" s="167"/>
      <c r="U271" s="167"/>
      <c r="V271" s="167"/>
      <c r="W271" s="167"/>
      <c r="X271" s="167"/>
      <c r="Y271" s="167"/>
      <c r="Z271" s="167"/>
      <c r="AA271" s="167"/>
      <c r="AB271" s="167"/>
      <c r="AC271" s="167"/>
      <c r="AD271" s="167"/>
      <c r="AE271" s="167"/>
      <c r="AF271" s="167"/>
      <c r="AG271" s="167"/>
      <c r="AH271" s="167"/>
      <c r="AI271" s="167"/>
      <c r="AJ271" s="167"/>
      <c r="AK271" s="167"/>
      <c r="AL271" s="167"/>
      <c r="AM271" s="167"/>
      <c r="AN271" s="167"/>
      <c r="AO271" s="167"/>
      <c r="AP271" s="167"/>
      <c r="AQ271" s="167"/>
      <c r="AR271" s="167"/>
      <c r="AS271" s="167"/>
      <c r="AT271" s="167"/>
      <c r="AU271" s="167"/>
      <c r="AV271" s="167"/>
      <c r="AW271" s="167"/>
    </row>
    <row r="272" spans="1:49" hidden="1" x14ac:dyDescent="0.3">
      <c r="B272" s="109" t="s">
        <v>1416</v>
      </c>
      <c r="C272" s="110">
        <v>20</v>
      </c>
      <c r="D272" s="167" t="s">
        <v>1417</v>
      </c>
      <c r="E272" s="110">
        <v>3</v>
      </c>
      <c r="F272" s="167" t="s">
        <v>481</v>
      </c>
      <c r="G272" s="112">
        <f>C272*E272</f>
        <v>60</v>
      </c>
      <c r="H272" s="238"/>
      <c r="I272" s="167"/>
      <c r="J272" s="97"/>
      <c r="K272" s="167"/>
      <c r="S272" s="167"/>
      <c r="T272" s="167"/>
      <c r="U272" s="167"/>
      <c r="V272" s="167"/>
      <c r="W272" s="167"/>
      <c r="X272" s="167"/>
      <c r="Y272" s="167"/>
      <c r="Z272" s="167"/>
      <c r="AA272" s="167"/>
      <c r="AB272" s="167"/>
      <c r="AC272" s="167"/>
      <c r="AD272" s="167"/>
      <c r="AE272" s="167"/>
      <c r="AF272" s="167"/>
      <c r="AG272" s="167"/>
      <c r="AH272" s="167"/>
      <c r="AI272" s="167"/>
      <c r="AJ272" s="167"/>
      <c r="AK272" s="167"/>
      <c r="AL272" s="167"/>
      <c r="AM272" s="167"/>
      <c r="AN272" s="167"/>
      <c r="AO272" s="167"/>
      <c r="AP272" s="167"/>
      <c r="AQ272" s="167"/>
      <c r="AR272" s="167"/>
      <c r="AS272" s="167"/>
      <c r="AT272" s="167"/>
      <c r="AU272" s="167"/>
      <c r="AV272" s="167"/>
      <c r="AW272" s="167"/>
    </row>
    <row r="273" spans="2:49" hidden="1" x14ac:dyDescent="0.3">
      <c r="B273" s="109" t="s">
        <v>1418</v>
      </c>
      <c r="C273" s="110">
        <v>100</v>
      </c>
      <c r="D273" s="167" t="s">
        <v>1419</v>
      </c>
      <c r="E273" s="110">
        <f>E271</f>
        <v>3</v>
      </c>
      <c r="F273" s="167" t="s">
        <v>481</v>
      </c>
      <c r="G273" s="112">
        <f>C273*E273</f>
        <v>300</v>
      </c>
      <c r="H273" s="238" t="s">
        <v>481</v>
      </c>
      <c r="I273" s="167"/>
      <c r="J273" s="97"/>
      <c r="K273" s="167"/>
      <c r="S273" s="167"/>
      <c r="T273" s="167"/>
      <c r="U273" s="167"/>
      <c r="V273" s="167"/>
      <c r="W273" s="167"/>
      <c r="X273" s="167"/>
      <c r="Y273" s="167"/>
      <c r="Z273" s="167"/>
      <c r="AA273" s="167"/>
      <c r="AB273" s="167"/>
      <c r="AC273" s="167"/>
      <c r="AD273" s="167"/>
      <c r="AE273" s="167"/>
      <c r="AF273" s="167"/>
      <c r="AG273" s="167"/>
      <c r="AH273" s="167"/>
      <c r="AI273" s="167"/>
      <c r="AJ273" s="167"/>
      <c r="AK273" s="167"/>
      <c r="AL273" s="167"/>
      <c r="AM273" s="167"/>
      <c r="AN273" s="167"/>
      <c r="AO273" s="167"/>
      <c r="AP273" s="167"/>
      <c r="AQ273" s="167"/>
      <c r="AR273" s="167"/>
      <c r="AS273" s="167"/>
      <c r="AT273" s="167"/>
      <c r="AU273" s="167"/>
      <c r="AV273" s="167"/>
      <c r="AW273" s="167"/>
    </row>
    <row r="274" spans="2:49" hidden="1" x14ac:dyDescent="0.3">
      <c r="B274" s="114" t="s">
        <v>1420</v>
      </c>
      <c r="C274" s="111"/>
      <c r="D274" s="167"/>
      <c r="E274" s="111"/>
      <c r="F274" s="167"/>
      <c r="G274" s="111">
        <f>G270+G271</f>
        <v>252</v>
      </c>
      <c r="H274" s="238" t="s">
        <v>481</v>
      </c>
      <c r="I274" s="167"/>
      <c r="J274" s="97"/>
      <c r="K274" s="167"/>
      <c r="S274" s="167"/>
      <c r="T274" s="167"/>
      <c r="U274" s="167"/>
      <c r="V274" s="167"/>
      <c r="W274" s="167"/>
      <c r="X274" s="167"/>
      <c r="Y274" s="167"/>
      <c r="Z274" s="167"/>
      <c r="AA274" s="167"/>
      <c r="AB274" s="167"/>
      <c r="AC274" s="167"/>
      <c r="AD274" s="167"/>
      <c r="AE274" s="167"/>
      <c r="AF274" s="167"/>
      <c r="AG274" s="167"/>
      <c r="AH274" s="167"/>
      <c r="AI274" s="167"/>
      <c r="AJ274" s="167"/>
      <c r="AK274" s="167"/>
      <c r="AL274" s="167"/>
      <c r="AM274" s="167"/>
      <c r="AN274" s="167"/>
      <c r="AO274" s="167"/>
      <c r="AP274" s="167"/>
      <c r="AQ274" s="167"/>
      <c r="AR274" s="167"/>
      <c r="AS274" s="167"/>
      <c r="AT274" s="167"/>
      <c r="AU274" s="167"/>
      <c r="AV274" s="167"/>
      <c r="AW274" s="167"/>
    </row>
    <row r="275" spans="2:49" ht="17.25" hidden="1" thickBot="1" x14ac:dyDescent="0.35">
      <c r="B275" s="239"/>
      <c r="C275" s="117"/>
      <c r="D275" s="169"/>
      <c r="E275" s="117"/>
      <c r="F275" s="169"/>
      <c r="G275" s="117"/>
      <c r="H275" s="240"/>
      <c r="I275" s="167"/>
      <c r="J275" s="97"/>
      <c r="K275" s="167"/>
      <c r="S275" s="167"/>
      <c r="T275" s="167"/>
      <c r="U275" s="167"/>
      <c r="V275" s="167"/>
      <c r="W275" s="167"/>
      <c r="X275" s="167"/>
      <c r="Y275" s="167"/>
      <c r="Z275" s="167"/>
      <c r="AA275" s="167"/>
      <c r="AB275" s="167"/>
      <c r="AC275" s="167"/>
      <c r="AD275" s="167"/>
      <c r="AE275" s="167"/>
      <c r="AF275" s="167"/>
      <c r="AG275" s="167"/>
      <c r="AH275" s="167"/>
      <c r="AI275" s="128"/>
      <c r="AJ275" s="128"/>
      <c r="AK275" s="128"/>
      <c r="AL275" s="128"/>
      <c r="AM275" s="128"/>
      <c r="AN275" s="128"/>
      <c r="AO275" s="128"/>
      <c r="AP275" s="128"/>
      <c r="AQ275" s="128"/>
      <c r="AR275" s="128"/>
      <c r="AS275" s="128"/>
      <c r="AT275" s="128"/>
      <c r="AU275" s="128"/>
      <c r="AV275" s="128"/>
      <c r="AW275" s="128"/>
    </row>
    <row r="276" spans="2:49" hidden="1" x14ac:dyDescent="0.3">
      <c r="B276" s="114" t="s">
        <v>1337</v>
      </c>
      <c r="C276" s="111"/>
      <c r="D276" s="167"/>
      <c r="E276" s="111"/>
      <c r="F276" s="167"/>
      <c r="G276" s="111"/>
      <c r="H276" s="238"/>
      <c r="I276" s="167"/>
      <c r="J276" s="97"/>
      <c r="K276" s="167"/>
      <c r="S276" s="167"/>
      <c r="T276" s="167"/>
      <c r="U276" s="167"/>
      <c r="V276" s="167"/>
      <c r="W276" s="167"/>
      <c r="X276" s="167"/>
      <c r="Y276" s="167"/>
      <c r="Z276" s="167"/>
      <c r="AA276" s="167"/>
      <c r="AB276" s="167"/>
      <c r="AC276" s="167"/>
      <c r="AD276" s="167"/>
      <c r="AE276" s="167"/>
      <c r="AF276" s="167"/>
      <c r="AG276" s="167"/>
      <c r="AH276" s="167"/>
      <c r="AI276" s="130"/>
      <c r="AJ276" s="130"/>
      <c r="AK276" s="130"/>
      <c r="AL276" s="130"/>
      <c r="AM276" s="130"/>
      <c r="AN276" s="130"/>
      <c r="AO276" s="130"/>
      <c r="AP276" s="130"/>
      <c r="AQ276" s="130"/>
      <c r="AR276" s="130"/>
      <c r="AS276" s="130"/>
      <c r="AT276" s="130"/>
      <c r="AU276" s="130"/>
      <c r="AV276" s="130"/>
      <c r="AW276" s="130"/>
    </row>
    <row r="277" spans="2:49" hidden="1" x14ac:dyDescent="0.3">
      <c r="B277" s="114"/>
      <c r="C277" s="111"/>
      <c r="D277" s="167"/>
      <c r="E277" s="111"/>
      <c r="F277" s="167"/>
      <c r="G277" s="111"/>
      <c r="H277" s="238"/>
      <c r="I277" s="167"/>
      <c r="J277" s="97"/>
      <c r="K277" s="167"/>
      <c r="S277" s="167"/>
      <c r="T277" s="167"/>
      <c r="U277" s="167"/>
      <c r="V277" s="167"/>
      <c r="W277" s="167"/>
      <c r="X277" s="167"/>
      <c r="Y277" s="167"/>
      <c r="Z277" s="167"/>
      <c r="AA277" s="167"/>
      <c r="AB277" s="167"/>
      <c r="AC277" s="167"/>
      <c r="AD277" s="167"/>
      <c r="AE277" s="167"/>
      <c r="AF277" s="167"/>
      <c r="AG277" s="167"/>
      <c r="AH277" s="167"/>
      <c r="AI277" s="130"/>
      <c r="AJ277" s="130"/>
      <c r="AK277" s="130"/>
      <c r="AL277" s="130"/>
      <c r="AM277" s="130"/>
      <c r="AN277" s="130"/>
      <c r="AO277" s="130"/>
      <c r="AP277" s="130"/>
      <c r="AQ277" s="130"/>
      <c r="AR277" s="130"/>
      <c r="AS277" s="130"/>
      <c r="AT277" s="130"/>
      <c r="AU277" s="130"/>
      <c r="AV277" s="130"/>
      <c r="AW277" s="130"/>
    </row>
    <row r="278" spans="2:49" ht="17.25" hidden="1" thickBot="1" x14ac:dyDescent="0.35">
      <c r="B278" s="248" t="s">
        <v>1408</v>
      </c>
      <c r="C278" s="216">
        <f>7*25</f>
        <v>175</v>
      </c>
      <c r="D278" s="172" t="s">
        <v>1421</v>
      </c>
      <c r="E278" s="110">
        <v>25</v>
      </c>
      <c r="F278" s="172" t="s">
        <v>1422</v>
      </c>
      <c r="G278" s="249">
        <f>C278*E278</f>
        <v>4375</v>
      </c>
      <c r="H278" s="250" t="s">
        <v>481</v>
      </c>
      <c r="I278" s="251"/>
      <c r="J278" s="97"/>
      <c r="K278" s="167"/>
      <c r="S278" s="167"/>
      <c r="T278" s="167"/>
      <c r="U278" s="167"/>
      <c r="V278" s="167"/>
      <c r="W278" s="167"/>
      <c r="X278" s="167"/>
      <c r="Y278" s="167"/>
      <c r="Z278" s="167"/>
      <c r="AA278" s="167"/>
      <c r="AB278" s="167"/>
      <c r="AC278" s="167"/>
      <c r="AD278" s="167"/>
      <c r="AE278" s="167"/>
      <c r="AF278" s="167"/>
      <c r="AG278" s="167"/>
      <c r="AH278" s="167"/>
      <c r="AI278" s="148"/>
      <c r="AJ278" s="133"/>
      <c r="AK278" s="133"/>
      <c r="AL278" s="133"/>
      <c r="AM278" s="133"/>
      <c r="AN278" s="133"/>
      <c r="AO278" s="133"/>
      <c r="AP278" s="133"/>
      <c r="AQ278" s="133"/>
      <c r="AR278" s="133"/>
      <c r="AS278" s="133"/>
      <c r="AT278" s="133"/>
      <c r="AU278" s="133"/>
      <c r="AV278" s="133"/>
      <c r="AW278" s="133"/>
    </row>
    <row r="279" spans="2:49" hidden="1" x14ac:dyDescent="0.3">
      <c r="B279" s="167"/>
      <c r="C279" s="167"/>
      <c r="D279" s="167"/>
      <c r="E279" s="167"/>
      <c r="F279" s="167"/>
      <c r="G279" s="167"/>
      <c r="H279" s="167"/>
      <c r="I279" s="167"/>
      <c r="J279" s="97"/>
      <c r="K279" s="167"/>
      <c r="S279" s="167"/>
      <c r="T279" s="167"/>
      <c r="U279" s="167"/>
      <c r="V279" s="167"/>
      <c r="W279" s="167"/>
      <c r="X279" s="167"/>
      <c r="Y279" s="167"/>
      <c r="Z279" s="167"/>
      <c r="AA279" s="167"/>
      <c r="AB279" s="167"/>
      <c r="AC279" s="167"/>
      <c r="AD279" s="167"/>
      <c r="AE279" s="167"/>
      <c r="AF279" s="167"/>
      <c r="AG279" s="167"/>
      <c r="AH279" s="167"/>
      <c r="AI279" s="148"/>
      <c r="AJ279" s="133"/>
      <c r="AK279" s="133"/>
      <c r="AL279" s="133"/>
      <c r="AM279" s="133"/>
      <c r="AN279" s="133"/>
      <c r="AO279" s="133"/>
      <c r="AP279" s="133"/>
      <c r="AQ279" s="133"/>
      <c r="AR279" s="133"/>
      <c r="AS279" s="133"/>
      <c r="AT279" s="133"/>
      <c r="AU279" s="133"/>
      <c r="AV279" s="133"/>
      <c r="AW279" s="133"/>
    </row>
    <row r="280" spans="2:49" ht="17.25" hidden="1" thickBot="1" x14ac:dyDescent="0.35">
      <c r="B280" s="128" t="s">
        <v>1343</v>
      </c>
      <c r="C280" s="128"/>
      <c r="D280" s="128"/>
      <c r="E280" s="128"/>
      <c r="F280" s="128"/>
      <c r="G280" s="128"/>
      <c r="H280" s="128"/>
      <c r="I280" s="128"/>
      <c r="J280" s="252"/>
      <c r="K280" s="128"/>
      <c r="L280" s="128"/>
      <c r="M280" s="128"/>
      <c r="N280" s="128"/>
      <c r="O280" s="128"/>
      <c r="P280" s="128"/>
      <c r="Q280" s="128"/>
      <c r="R280" s="128"/>
      <c r="S280" s="128"/>
      <c r="T280" s="128"/>
      <c r="U280" s="128"/>
      <c r="V280" s="128"/>
      <c r="W280" s="128"/>
      <c r="X280" s="128"/>
      <c r="Y280" s="128"/>
      <c r="Z280" s="128"/>
      <c r="AA280" s="128"/>
      <c r="AB280" s="128"/>
      <c r="AC280" s="128"/>
      <c r="AD280" s="128"/>
      <c r="AE280" s="128"/>
      <c r="AF280" s="128"/>
      <c r="AG280" s="128"/>
      <c r="AH280" s="128"/>
      <c r="AI280" s="167"/>
      <c r="AJ280" s="253"/>
      <c r="AK280" s="133"/>
      <c r="AL280" s="133"/>
      <c r="AM280" s="133"/>
      <c r="AN280" s="133"/>
      <c r="AO280" s="133"/>
      <c r="AP280" s="133"/>
      <c r="AQ280" s="133"/>
      <c r="AR280" s="133"/>
      <c r="AS280" s="133"/>
      <c r="AT280" s="133"/>
      <c r="AU280" s="133"/>
      <c r="AV280" s="133"/>
      <c r="AW280" s="133"/>
    </row>
    <row r="281" spans="2:49" hidden="1" x14ac:dyDescent="0.3">
      <c r="B281" s="130" t="s">
        <v>1344</v>
      </c>
      <c r="C281" s="130"/>
      <c r="D281" s="130" t="s">
        <v>405</v>
      </c>
      <c r="E281" s="131" t="s">
        <v>1345</v>
      </c>
      <c r="F281" s="130"/>
      <c r="G281" s="131"/>
      <c r="H281" s="130"/>
      <c r="I281" s="130"/>
      <c r="J281" s="174"/>
      <c r="K281" s="130"/>
      <c r="L281" s="130"/>
      <c r="M281" s="131"/>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67"/>
      <c r="AJ281" s="253"/>
      <c r="AK281" s="133"/>
      <c r="AL281" s="133"/>
      <c r="AM281" s="133"/>
      <c r="AN281" s="133"/>
      <c r="AO281" s="133"/>
      <c r="AP281" s="133"/>
      <c r="AQ281" s="133"/>
      <c r="AR281" s="133"/>
      <c r="AS281" s="133"/>
      <c r="AT281" s="133"/>
      <c r="AU281" s="133"/>
      <c r="AV281" s="133"/>
      <c r="AW281" s="133"/>
    </row>
    <row r="282" spans="2:49" hidden="1" x14ac:dyDescent="0.3">
      <c r="B282" s="143"/>
      <c r="C282" s="143"/>
      <c r="D282" s="143"/>
      <c r="E282" s="143">
        <v>1</v>
      </c>
      <c r="F282" s="143">
        <v>2</v>
      </c>
      <c r="G282" s="143">
        <v>3</v>
      </c>
      <c r="H282" s="143">
        <v>4</v>
      </c>
      <c r="I282" s="143">
        <v>5</v>
      </c>
      <c r="J282" s="144">
        <v>6</v>
      </c>
      <c r="K282" s="143">
        <v>7</v>
      </c>
      <c r="L282" s="143">
        <v>8</v>
      </c>
      <c r="M282" s="143">
        <v>9</v>
      </c>
      <c r="N282" s="143">
        <v>10</v>
      </c>
      <c r="O282" s="143">
        <v>11</v>
      </c>
      <c r="P282" s="143">
        <v>12</v>
      </c>
      <c r="Q282" s="143">
        <v>13</v>
      </c>
      <c r="R282" s="143">
        <v>14</v>
      </c>
      <c r="S282" s="143">
        <v>15</v>
      </c>
      <c r="T282" s="143">
        <v>16</v>
      </c>
      <c r="U282" s="143">
        <v>17</v>
      </c>
      <c r="V282" s="143">
        <v>18</v>
      </c>
      <c r="W282" s="143">
        <v>19</v>
      </c>
      <c r="X282" s="143">
        <v>20</v>
      </c>
      <c r="Y282" s="143">
        <v>21</v>
      </c>
      <c r="Z282" s="143">
        <v>22</v>
      </c>
      <c r="AA282" s="143">
        <v>23</v>
      </c>
      <c r="AB282" s="143">
        <v>24</v>
      </c>
      <c r="AC282" s="143">
        <v>25</v>
      </c>
      <c r="AD282" s="143">
        <v>26</v>
      </c>
      <c r="AE282" s="143">
        <v>27</v>
      </c>
      <c r="AF282" s="143">
        <v>28</v>
      </c>
      <c r="AG282" s="143">
        <v>29</v>
      </c>
      <c r="AH282" s="143">
        <v>30</v>
      </c>
      <c r="AJ282" s="149"/>
      <c r="AK282" s="149"/>
      <c r="AL282" s="149"/>
      <c r="AM282" s="149"/>
      <c r="AN282" s="149"/>
      <c r="AO282" s="149"/>
      <c r="AP282" s="149"/>
      <c r="AQ282" s="149"/>
      <c r="AR282" s="149"/>
      <c r="AS282" s="149"/>
      <c r="AT282" s="149"/>
      <c r="AU282" s="149"/>
      <c r="AV282" s="149"/>
      <c r="AW282" s="149"/>
    </row>
    <row r="283" spans="2:49" hidden="1" x14ac:dyDescent="0.3">
      <c r="B283" s="133"/>
      <c r="C283" s="133"/>
      <c r="D283" s="133"/>
      <c r="E283" s="133"/>
      <c r="F283" s="133"/>
      <c r="G283" s="133"/>
      <c r="H283" s="133"/>
      <c r="I283" s="133"/>
      <c r="J283" s="174"/>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c r="AG283" s="133"/>
      <c r="AH283" s="133"/>
      <c r="AJ283" s="133"/>
      <c r="AK283" s="133"/>
      <c r="AL283" s="133"/>
      <c r="AM283" s="133"/>
      <c r="AN283" s="133"/>
      <c r="AO283" s="133"/>
      <c r="AP283" s="133"/>
      <c r="AQ283" s="133"/>
      <c r="AR283" s="133"/>
      <c r="AS283" s="133"/>
      <c r="AT283" s="133"/>
      <c r="AU283" s="133"/>
      <c r="AV283" s="133"/>
      <c r="AW283" s="133"/>
    </row>
    <row r="284" spans="2:49" ht="17.25" hidden="1" thickBot="1" x14ac:dyDescent="0.35">
      <c r="B284" s="133" t="s">
        <v>1346</v>
      </c>
      <c r="C284" s="133"/>
      <c r="D284" s="136" t="s">
        <v>1347</v>
      </c>
      <c r="E284" s="139">
        <f>G258</f>
        <v>376</v>
      </c>
      <c r="F284" s="151">
        <f>G270</f>
        <v>72</v>
      </c>
      <c r="G284" s="151"/>
      <c r="H284" s="151"/>
      <c r="I284" s="151"/>
      <c r="J284" s="151"/>
      <c r="K284" s="151"/>
      <c r="L284" s="151"/>
      <c r="M284" s="139">
        <f>E284</f>
        <v>376</v>
      </c>
      <c r="N284" s="139">
        <f t="shared" ref="N284:AC286" si="30">F284</f>
        <v>72</v>
      </c>
      <c r="O284" s="139">
        <f t="shared" si="30"/>
        <v>0</v>
      </c>
      <c r="P284" s="139">
        <f t="shared" si="30"/>
        <v>0</v>
      </c>
      <c r="Q284" s="139">
        <f t="shared" si="30"/>
        <v>0</v>
      </c>
      <c r="R284" s="139">
        <f t="shared" si="30"/>
        <v>0</v>
      </c>
      <c r="S284" s="139">
        <f t="shared" si="30"/>
        <v>0</v>
      </c>
      <c r="T284" s="139">
        <f t="shared" si="30"/>
        <v>0</v>
      </c>
      <c r="U284" s="139">
        <f t="shared" si="30"/>
        <v>376</v>
      </c>
      <c r="V284" s="139">
        <f t="shared" si="30"/>
        <v>72</v>
      </c>
      <c r="W284" s="139">
        <f t="shared" si="30"/>
        <v>0</v>
      </c>
      <c r="X284" s="139">
        <f t="shared" si="30"/>
        <v>0</v>
      </c>
      <c r="Y284" s="139">
        <f t="shared" si="30"/>
        <v>0</v>
      </c>
      <c r="Z284" s="139">
        <f t="shared" si="30"/>
        <v>0</v>
      </c>
      <c r="AA284" s="139">
        <f t="shared" si="30"/>
        <v>0</v>
      </c>
      <c r="AB284" s="139">
        <f t="shared" si="30"/>
        <v>0</v>
      </c>
      <c r="AC284" s="139">
        <f t="shared" si="30"/>
        <v>376</v>
      </c>
      <c r="AD284" s="139">
        <f t="shared" ref="AD284:AH286" si="31">V284</f>
        <v>72</v>
      </c>
      <c r="AE284" s="139">
        <f t="shared" si="31"/>
        <v>0</v>
      </c>
      <c r="AF284" s="139">
        <f t="shared" si="31"/>
        <v>0</v>
      </c>
      <c r="AG284" s="139">
        <f t="shared" si="31"/>
        <v>0</v>
      </c>
      <c r="AH284" s="139">
        <f t="shared" si="31"/>
        <v>0</v>
      </c>
      <c r="AJ284" s="130"/>
      <c r="AK284" s="130"/>
      <c r="AL284" s="130"/>
      <c r="AM284" s="130"/>
      <c r="AN284" s="130"/>
      <c r="AO284" s="130"/>
      <c r="AP284" s="130"/>
      <c r="AQ284" s="130"/>
      <c r="AR284" s="130"/>
      <c r="AS284" s="130"/>
      <c r="AT284" s="130"/>
      <c r="AU284" s="130"/>
      <c r="AV284" s="130"/>
      <c r="AW284" s="130"/>
    </row>
    <row r="285" spans="2:49" ht="17.25" hidden="1" thickBot="1" x14ac:dyDescent="0.35">
      <c r="B285" s="133" t="s">
        <v>1348</v>
      </c>
      <c r="C285" s="133"/>
      <c r="D285" s="136" t="s">
        <v>1347</v>
      </c>
      <c r="E285" s="139">
        <f>G259</f>
        <v>300</v>
      </c>
      <c r="F285" s="151">
        <f>G271</f>
        <v>180</v>
      </c>
      <c r="G285" s="151">
        <f>F285</f>
        <v>180</v>
      </c>
      <c r="H285" s="151">
        <f>G272</f>
        <v>60</v>
      </c>
      <c r="I285" s="151">
        <f>G272</f>
        <v>60</v>
      </c>
      <c r="J285" s="151">
        <f>G272</f>
        <v>60</v>
      </c>
      <c r="K285" s="151">
        <f>G272</f>
        <v>60</v>
      </c>
      <c r="L285" s="151">
        <f>G273</f>
        <v>300</v>
      </c>
      <c r="M285" s="139">
        <f>E285</f>
        <v>300</v>
      </c>
      <c r="N285" s="139">
        <f t="shared" si="30"/>
        <v>180</v>
      </c>
      <c r="O285" s="139">
        <f t="shared" si="30"/>
        <v>180</v>
      </c>
      <c r="P285" s="139">
        <f t="shared" si="30"/>
        <v>60</v>
      </c>
      <c r="Q285" s="139">
        <f t="shared" si="30"/>
        <v>60</v>
      </c>
      <c r="R285" s="139">
        <f t="shared" si="30"/>
        <v>60</v>
      </c>
      <c r="S285" s="139">
        <f t="shared" si="30"/>
        <v>60</v>
      </c>
      <c r="T285" s="139">
        <f t="shared" si="30"/>
        <v>300</v>
      </c>
      <c r="U285" s="139">
        <f t="shared" si="30"/>
        <v>300</v>
      </c>
      <c r="V285" s="139">
        <f t="shared" si="30"/>
        <v>180</v>
      </c>
      <c r="W285" s="139">
        <f t="shared" si="30"/>
        <v>180</v>
      </c>
      <c r="X285" s="139">
        <f t="shared" si="30"/>
        <v>60</v>
      </c>
      <c r="Y285" s="139">
        <f t="shared" si="30"/>
        <v>60</v>
      </c>
      <c r="Z285" s="139">
        <f t="shared" si="30"/>
        <v>60</v>
      </c>
      <c r="AA285" s="139">
        <f t="shared" si="30"/>
        <v>60</v>
      </c>
      <c r="AB285" s="139">
        <f t="shared" si="30"/>
        <v>300</v>
      </c>
      <c r="AC285" s="139">
        <f t="shared" si="30"/>
        <v>300</v>
      </c>
      <c r="AD285" s="139">
        <f t="shared" si="31"/>
        <v>180</v>
      </c>
      <c r="AE285" s="139">
        <f t="shared" si="31"/>
        <v>180</v>
      </c>
      <c r="AF285" s="139">
        <f t="shared" si="31"/>
        <v>60</v>
      </c>
      <c r="AG285" s="139">
        <f t="shared" si="31"/>
        <v>60</v>
      </c>
      <c r="AH285" s="139">
        <f t="shared" si="31"/>
        <v>60</v>
      </c>
      <c r="AJ285" s="133" t="s">
        <v>1368</v>
      </c>
      <c r="AK285" s="133"/>
      <c r="AL285" s="133"/>
      <c r="AM285" s="133"/>
      <c r="AN285" s="133"/>
      <c r="AO285" s="133"/>
      <c r="AP285" s="133"/>
      <c r="AQ285" s="133"/>
      <c r="AR285" s="133"/>
      <c r="AS285" s="133"/>
      <c r="AT285" s="133"/>
      <c r="AU285" s="133"/>
      <c r="AV285" s="133"/>
      <c r="AW285" s="133"/>
    </row>
    <row r="286" spans="2:49" hidden="1" x14ac:dyDescent="0.3">
      <c r="B286" s="140" t="s">
        <v>1349</v>
      </c>
      <c r="C286" s="140"/>
      <c r="D286" s="136" t="s">
        <v>1347</v>
      </c>
      <c r="E286" s="161">
        <f>SUM(E284:E285)</f>
        <v>676</v>
      </c>
      <c r="F286" s="161">
        <f t="shared" ref="F286:L286" si="32">SUM(F284:F285)</f>
        <v>252</v>
      </c>
      <c r="G286" s="161">
        <f t="shared" si="32"/>
        <v>180</v>
      </c>
      <c r="H286" s="161">
        <f t="shared" si="32"/>
        <v>60</v>
      </c>
      <c r="I286" s="161">
        <f t="shared" si="32"/>
        <v>60</v>
      </c>
      <c r="J286" s="161">
        <f t="shared" si="32"/>
        <v>60</v>
      </c>
      <c r="K286" s="161">
        <f t="shared" si="32"/>
        <v>60</v>
      </c>
      <c r="L286" s="161">
        <f t="shared" si="32"/>
        <v>300</v>
      </c>
      <c r="M286" s="161">
        <f>E286</f>
        <v>676</v>
      </c>
      <c r="N286" s="161">
        <f t="shared" si="30"/>
        <v>252</v>
      </c>
      <c r="O286" s="161">
        <f t="shared" si="30"/>
        <v>180</v>
      </c>
      <c r="P286" s="161">
        <f t="shared" si="30"/>
        <v>60</v>
      </c>
      <c r="Q286" s="161">
        <f t="shared" si="30"/>
        <v>60</v>
      </c>
      <c r="R286" s="161">
        <f t="shared" si="30"/>
        <v>60</v>
      </c>
      <c r="S286" s="161">
        <f t="shared" si="30"/>
        <v>60</v>
      </c>
      <c r="T286" s="161">
        <f t="shared" si="30"/>
        <v>300</v>
      </c>
      <c r="U286" s="161">
        <f t="shared" si="30"/>
        <v>676</v>
      </c>
      <c r="V286" s="161">
        <f t="shared" si="30"/>
        <v>252</v>
      </c>
      <c r="W286" s="161">
        <f t="shared" si="30"/>
        <v>180</v>
      </c>
      <c r="X286" s="161">
        <f t="shared" si="30"/>
        <v>60</v>
      </c>
      <c r="Y286" s="161">
        <f t="shared" si="30"/>
        <v>60</v>
      </c>
      <c r="Z286" s="161">
        <f t="shared" si="30"/>
        <v>60</v>
      </c>
      <c r="AA286" s="161">
        <f t="shared" si="30"/>
        <v>60</v>
      </c>
      <c r="AB286" s="161">
        <f t="shared" si="30"/>
        <v>300</v>
      </c>
      <c r="AC286" s="161">
        <f t="shared" si="30"/>
        <v>676</v>
      </c>
      <c r="AD286" s="161">
        <f t="shared" si="31"/>
        <v>252</v>
      </c>
      <c r="AE286" s="161">
        <f t="shared" si="31"/>
        <v>180</v>
      </c>
      <c r="AF286" s="161">
        <f t="shared" si="31"/>
        <v>60</v>
      </c>
      <c r="AG286" s="161">
        <f t="shared" si="31"/>
        <v>60</v>
      </c>
      <c r="AH286" s="161">
        <f t="shared" si="31"/>
        <v>60</v>
      </c>
      <c r="AJ286" s="140">
        <f>AVERAGE(E286:AH286)</f>
        <v>207.73333333333332</v>
      </c>
      <c r="AK286" s="140"/>
      <c r="AL286" s="140"/>
      <c r="AM286" s="140"/>
      <c r="AN286" s="140"/>
      <c r="AO286" s="140"/>
      <c r="AP286" s="140"/>
      <c r="AQ286" s="140"/>
      <c r="AR286" s="140"/>
      <c r="AS286" s="140"/>
      <c r="AT286" s="140"/>
      <c r="AU286" s="140"/>
      <c r="AV286" s="140"/>
      <c r="AW286" s="140"/>
    </row>
    <row r="287" spans="2:49" hidden="1" x14ac:dyDescent="0.3">
      <c r="B287" s="133"/>
      <c r="C287" s="133"/>
      <c r="D287" s="133"/>
      <c r="E287" s="254"/>
      <c r="F287" s="254"/>
      <c r="G287" s="254"/>
      <c r="H287" s="254"/>
      <c r="I287" s="254"/>
      <c r="J287" s="155"/>
      <c r="K287" s="254"/>
      <c r="L287" s="254">
        <f>SUM(E286:L286)</f>
        <v>1648</v>
      </c>
      <c r="M287" s="254"/>
      <c r="N287" s="254"/>
      <c r="O287" s="254"/>
      <c r="P287" s="254"/>
      <c r="Q287" s="254"/>
      <c r="R287" s="254"/>
      <c r="S287" s="254"/>
      <c r="T287" s="254"/>
      <c r="U287" s="254"/>
      <c r="V287" s="254"/>
      <c r="W287" s="254"/>
      <c r="X287" s="254"/>
      <c r="Y287" s="254"/>
      <c r="Z287" s="254"/>
      <c r="AA287" s="254"/>
      <c r="AB287" s="254"/>
      <c r="AC287" s="254"/>
      <c r="AD287" s="254"/>
      <c r="AE287" s="254"/>
      <c r="AF287" s="254"/>
      <c r="AG287" s="254"/>
      <c r="AH287" s="254"/>
      <c r="AJ287" s="152"/>
      <c r="AK287" s="152"/>
      <c r="AL287" s="152"/>
      <c r="AM287" s="152"/>
      <c r="AN287" s="152"/>
      <c r="AO287" s="152"/>
      <c r="AP287" s="152"/>
      <c r="AQ287" s="152"/>
      <c r="AR287" s="152"/>
      <c r="AS287" s="152"/>
      <c r="AT287" s="152"/>
      <c r="AU287" s="152"/>
      <c r="AV287" s="152"/>
      <c r="AW287" s="152"/>
    </row>
    <row r="288" spans="2:49" hidden="1" x14ac:dyDescent="0.3">
      <c r="B288" s="130" t="s">
        <v>1115</v>
      </c>
      <c r="C288" s="130"/>
      <c r="D288" s="130" t="s">
        <v>405</v>
      </c>
      <c r="E288" s="255"/>
      <c r="F288" s="255"/>
      <c r="G288" s="255"/>
      <c r="H288" s="255"/>
      <c r="I288" s="255"/>
      <c r="J288" s="155"/>
      <c r="K288" s="255"/>
      <c r="L288" s="255"/>
      <c r="M288" s="255"/>
      <c r="N288" s="255"/>
      <c r="O288" s="255"/>
      <c r="P288" s="255"/>
      <c r="Q288" s="255"/>
      <c r="R288" s="255"/>
      <c r="S288" s="255"/>
      <c r="T288" s="255"/>
      <c r="U288" s="255"/>
      <c r="V288" s="255"/>
      <c r="W288" s="255"/>
      <c r="X288" s="255"/>
      <c r="Y288" s="255"/>
      <c r="Z288" s="255"/>
      <c r="AA288" s="255"/>
      <c r="AB288" s="255"/>
      <c r="AC288" s="255"/>
      <c r="AD288" s="255"/>
      <c r="AE288" s="255"/>
      <c r="AF288" s="255"/>
      <c r="AG288" s="255"/>
      <c r="AH288" s="255"/>
      <c r="AJ288" s="156"/>
      <c r="AK288" s="156"/>
      <c r="AL288" s="156"/>
      <c r="AM288" s="156"/>
      <c r="AN288" s="156"/>
      <c r="AO288" s="156"/>
      <c r="AP288" s="156"/>
      <c r="AQ288" s="156"/>
      <c r="AR288" s="156"/>
      <c r="AS288" s="156"/>
      <c r="AT288" s="156"/>
      <c r="AU288" s="156"/>
      <c r="AV288" s="156"/>
      <c r="AW288" s="156"/>
    </row>
    <row r="289" spans="2:49" hidden="1" x14ac:dyDescent="0.3">
      <c r="B289" s="133"/>
      <c r="C289" s="133"/>
      <c r="D289" s="148"/>
      <c r="E289" s="256"/>
      <c r="F289" s="256"/>
      <c r="G289" s="256"/>
      <c r="H289" s="256"/>
      <c r="I289" s="256"/>
      <c r="J289" s="155"/>
      <c r="K289" s="256"/>
      <c r="L289" s="256"/>
      <c r="M289" s="256"/>
      <c r="N289" s="256"/>
      <c r="O289" s="256"/>
      <c r="P289" s="256"/>
      <c r="Q289" s="256"/>
      <c r="R289" s="256"/>
      <c r="S289" s="256"/>
      <c r="T289" s="256"/>
      <c r="U289" s="256"/>
      <c r="V289" s="256"/>
      <c r="W289" s="256"/>
      <c r="X289" s="256"/>
      <c r="Y289" s="256"/>
      <c r="Z289" s="256"/>
      <c r="AA289" s="256"/>
      <c r="AB289" s="256"/>
      <c r="AC289" s="256"/>
      <c r="AD289" s="256"/>
      <c r="AE289" s="256"/>
      <c r="AF289" s="256"/>
      <c r="AG289" s="256"/>
      <c r="AH289" s="256"/>
      <c r="AJ289" s="152"/>
      <c r="AK289" s="152"/>
      <c r="AL289" s="152"/>
      <c r="AM289" s="152"/>
      <c r="AN289" s="152"/>
      <c r="AO289" s="152"/>
      <c r="AP289" s="152"/>
      <c r="AQ289" s="152"/>
      <c r="AR289" s="152"/>
      <c r="AS289" s="152"/>
      <c r="AT289" s="152"/>
      <c r="AU289" s="152"/>
      <c r="AV289" s="152"/>
      <c r="AW289" s="152"/>
    </row>
    <row r="290" spans="2:49" ht="17.25" hidden="1" thickBot="1" x14ac:dyDescent="0.35">
      <c r="B290" s="140" t="s">
        <v>1350</v>
      </c>
      <c r="C290" s="140"/>
      <c r="D290" s="136" t="s">
        <v>1347</v>
      </c>
      <c r="E290" s="151"/>
      <c r="F290" s="151"/>
      <c r="G290" s="151"/>
      <c r="H290" s="151"/>
      <c r="I290" s="151"/>
      <c r="J290" s="151"/>
      <c r="K290" s="151"/>
      <c r="L290" s="257">
        <f>G278</f>
        <v>4375</v>
      </c>
      <c r="M290" s="257"/>
      <c r="N290" s="257"/>
      <c r="O290" s="257"/>
      <c r="P290" s="257"/>
      <c r="Q290" s="257"/>
      <c r="R290" s="257"/>
      <c r="S290" s="257"/>
      <c r="T290" s="257">
        <f>G278</f>
        <v>4375</v>
      </c>
      <c r="U290" s="257"/>
      <c r="V290" s="257"/>
      <c r="W290" s="257"/>
      <c r="X290" s="257"/>
      <c r="Y290" s="257"/>
      <c r="Z290" s="257"/>
      <c r="AA290" s="257"/>
      <c r="AB290" s="257">
        <f>T290</f>
        <v>4375</v>
      </c>
      <c r="AC290" s="257"/>
      <c r="AD290" s="257"/>
      <c r="AE290" s="257"/>
      <c r="AF290" s="257"/>
      <c r="AG290" s="257"/>
      <c r="AH290" s="257">
        <f>AB290</f>
        <v>4375</v>
      </c>
      <c r="AJ290" s="159">
        <f>AVERAGE(E290:AH290)</f>
        <v>4375</v>
      </c>
      <c r="AK290" s="159"/>
      <c r="AL290" s="159"/>
      <c r="AM290" s="159"/>
      <c r="AN290" s="159"/>
      <c r="AO290" s="159"/>
      <c r="AP290" s="159"/>
      <c r="AQ290" s="159"/>
      <c r="AR290" s="159"/>
      <c r="AS290" s="159"/>
      <c r="AT290" s="159"/>
      <c r="AU290" s="159"/>
      <c r="AV290" s="159"/>
      <c r="AW290" s="159"/>
    </row>
    <row r="291" spans="2:49" hidden="1" x14ac:dyDescent="0.3">
      <c r="B291" s="152"/>
      <c r="C291" s="152"/>
      <c r="D291" s="153"/>
      <c r="E291" s="154"/>
      <c r="F291" s="154"/>
      <c r="G291" s="154"/>
      <c r="H291" s="154"/>
      <c r="I291" s="154"/>
      <c r="J291" s="155"/>
      <c r="K291" s="154"/>
      <c r="L291" s="154"/>
      <c r="M291" s="154"/>
      <c r="N291" s="154"/>
      <c r="O291" s="154"/>
      <c r="P291" s="154"/>
      <c r="Q291" s="154"/>
      <c r="R291" s="154"/>
      <c r="S291" s="154"/>
      <c r="T291" s="154"/>
      <c r="U291" s="154"/>
      <c r="V291" s="154"/>
      <c r="W291" s="154"/>
      <c r="X291" s="154"/>
      <c r="Y291" s="154"/>
      <c r="Z291" s="154"/>
      <c r="AA291" s="154"/>
      <c r="AB291" s="154"/>
      <c r="AC291" s="154"/>
      <c r="AD291" s="154"/>
      <c r="AE291" s="154"/>
      <c r="AF291" s="154"/>
      <c r="AG291" s="154"/>
      <c r="AH291" s="154"/>
      <c r="AJ291" s="152"/>
      <c r="AK291" s="152"/>
      <c r="AL291" s="152"/>
      <c r="AM291" s="152"/>
      <c r="AN291" s="152"/>
      <c r="AO291" s="152"/>
      <c r="AP291" s="152"/>
      <c r="AQ291" s="152"/>
      <c r="AR291" s="152"/>
      <c r="AS291" s="152"/>
      <c r="AT291" s="152"/>
      <c r="AU291" s="152"/>
      <c r="AV291" s="152"/>
      <c r="AW291" s="152"/>
    </row>
    <row r="292" spans="2:49" hidden="1" x14ac:dyDescent="0.3">
      <c r="B292" s="130" t="s">
        <v>1351</v>
      </c>
      <c r="C292" s="156"/>
      <c r="D292" s="156"/>
      <c r="E292" s="157"/>
      <c r="F292" s="157"/>
      <c r="G292" s="157"/>
      <c r="H292" s="157"/>
      <c r="I292" s="157"/>
      <c r="J292" s="155"/>
      <c r="K292" s="157"/>
      <c r="L292" s="157"/>
      <c r="M292" s="157"/>
      <c r="N292" s="157"/>
      <c r="O292" s="157"/>
      <c r="P292" s="157"/>
      <c r="Q292" s="157"/>
      <c r="R292" s="157"/>
      <c r="S292" s="157"/>
      <c r="T292" s="157"/>
      <c r="U292" s="157"/>
      <c r="V292" s="157"/>
      <c r="W292" s="157"/>
      <c r="X292" s="157"/>
      <c r="Y292" s="157"/>
      <c r="Z292" s="157"/>
      <c r="AA292" s="157"/>
      <c r="AB292" s="157"/>
      <c r="AC292" s="157"/>
      <c r="AD292" s="157"/>
      <c r="AE292" s="157"/>
      <c r="AF292" s="157"/>
      <c r="AG292" s="157"/>
      <c r="AH292" s="157"/>
      <c r="AJ292" s="159"/>
      <c r="AK292" s="159"/>
      <c r="AL292" s="159"/>
      <c r="AM292" s="159"/>
      <c r="AN292" s="159"/>
      <c r="AO292" s="159"/>
      <c r="AP292" s="159"/>
      <c r="AQ292" s="159"/>
      <c r="AR292" s="159"/>
      <c r="AS292" s="159"/>
      <c r="AT292" s="159"/>
      <c r="AU292" s="159"/>
      <c r="AV292" s="159"/>
      <c r="AW292" s="159"/>
    </row>
    <row r="293" spans="2:49" hidden="1" x14ac:dyDescent="0.3">
      <c r="B293" s="152"/>
      <c r="C293" s="152"/>
      <c r="D293" s="153"/>
      <c r="E293" s="154"/>
      <c r="F293" s="154"/>
      <c r="G293" s="154"/>
      <c r="H293" s="154"/>
      <c r="I293" s="154"/>
      <c r="J293" s="155"/>
      <c r="K293" s="154"/>
      <c r="L293" s="154"/>
      <c r="M293" s="154"/>
      <c r="N293" s="154"/>
      <c r="O293" s="154"/>
      <c r="P293" s="154"/>
      <c r="Q293" s="154"/>
      <c r="R293" s="154"/>
      <c r="S293" s="154"/>
      <c r="T293" s="154"/>
      <c r="U293" s="154"/>
      <c r="V293" s="154"/>
      <c r="W293" s="154"/>
      <c r="X293" s="154"/>
      <c r="Y293" s="154"/>
      <c r="Z293" s="154"/>
      <c r="AA293" s="154"/>
      <c r="AB293" s="154"/>
      <c r="AC293" s="154"/>
      <c r="AD293" s="154"/>
      <c r="AE293" s="154"/>
      <c r="AF293" s="154"/>
      <c r="AG293" s="154"/>
      <c r="AH293" s="154"/>
      <c r="AJ293" s="152"/>
      <c r="AK293" s="152"/>
      <c r="AL293" s="152"/>
      <c r="AM293" s="152"/>
      <c r="AN293" s="152"/>
      <c r="AO293" s="152"/>
      <c r="AP293" s="152"/>
      <c r="AQ293" s="152"/>
      <c r="AR293" s="152"/>
      <c r="AS293" s="152"/>
      <c r="AT293" s="152"/>
      <c r="AU293" s="152"/>
      <c r="AV293" s="152"/>
      <c r="AW293" s="152"/>
    </row>
    <row r="294" spans="2:49" hidden="1" x14ac:dyDescent="0.3">
      <c r="B294" s="159" t="s">
        <v>1352</v>
      </c>
      <c r="C294" s="159"/>
      <c r="D294" s="136" t="s">
        <v>1347</v>
      </c>
      <c r="E294" s="258">
        <f>E290-E286</f>
        <v>-676</v>
      </c>
      <c r="F294" s="258">
        <f t="shared" ref="F294:AH294" si="33">F290-F286</f>
        <v>-252</v>
      </c>
      <c r="G294" s="258">
        <f t="shared" si="33"/>
        <v>-180</v>
      </c>
      <c r="H294" s="258">
        <f t="shared" si="33"/>
        <v>-60</v>
      </c>
      <c r="I294" s="258">
        <f t="shared" si="33"/>
        <v>-60</v>
      </c>
      <c r="J294" s="258">
        <f t="shared" si="33"/>
        <v>-60</v>
      </c>
      <c r="K294" s="258">
        <f t="shared" si="33"/>
        <v>-60</v>
      </c>
      <c r="L294" s="258">
        <f t="shared" si="33"/>
        <v>4075</v>
      </c>
      <c r="M294" s="258">
        <f>M290-M286</f>
        <v>-676</v>
      </c>
      <c r="N294" s="258">
        <f t="shared" si="33"/>
        <v>-252</v>
      </c>
      <c r="O294" s="258">
        <f>O290-O286</f>
        <v>-180</v>
      </c>
      <c r="P294" s="258">
        <f t="shared" si="33"/>
        <v>-60</v>
      </c>
      <c r="Q294" s="258">
        <f t="shared" si="33"/>
        <v>-60</v>
      </c>
      <c r="R294" s="258">
        <f t="shared" si="33"/>
        <v>-60</v>
      </c>
      <c r="S294" s="258">
        <f t="shared" si="33"/>
        <v>-60</v>
      </c>
      <c r="T294" s="258">
        <f t="shared" si="33"/>
        <v>4075</v>
      </c>
      <c r="U294" s="258">
        <f t="shared" si="33"/>
        <v>-676</v>
      </c>
      <c r="V294" s="258">
        <f t="shared" si="33"/>
        <v>-252</v>
      </c>
      <c r="W294" s="258">
        <f t="shared" si="33"/>
        <v>-180</v>
      </c>
      <c r="X294" s="258">
        <f t="shared" si="33"/>
        <v>-60</v>
      </c>
      <c r="Y294" s="258">
        <f t="shared" si="33"/>
        <v>-60</v>
      </c>
      <c r="Z294" s="258">
        <f t="shared" si="33"/>
        <v>-60</v>
      </c>
      <c r="AA294" s="258">
        <f t="shared" si="33"/>
        <v>-60</v>
      </c>
      <c r="AB294" s="258">
        <f t="shared" si="33"/>
        <v>4075</v>
      </c>
      <c r="AC294" s="258">
        <f t="shared" si="33"/>
        <v>-676</v>
      </c>
      <c r="AD294" s="258">
        <f t="shared" si="33"/>
        <v>-252</v>
      </c>
      <c r="AE294" s="258">
        <f t="shared" si="33"/>
        <v>-180</v>
      </c>
      <c r="AF294" s="258">
        <f t="shared" si="33"/>
        <v>-60</v>
      </c>
      <c r="AG294" s="258">
        <f t="shared" si="33"/>
        <v>-60</v>
      </c>
      <c r="AH294" s="258">
        <f t="shared" si="33"/>
        <v>4315</v>
      </c>
      <c r="AJ294" s="159">
        <f>AVERAGE(E294:AH294)</f>
        <v>375.6</v>
      </c>
      <c r="AK294" s="152"/>
      <c r="AL294" s="152"/>
      <c r="AM294" s="152"/>
      <c r="AN294" s="152"/>
      <c r="AO294" s="152"/>
      <c r="AP294" s="152"/>
      <c r="AQ294" s="152"/>
      <c r="AR294" s="152"/>
      <c r="AS294" s="152"/>
      <c r="AT294" s="152"/>
      <c r="AU294" s="152"/>
      <c r="AV294" s="152"/>
      <c r="AW294" s="152"/>
    </row>
    <row r="295" spans="2:49" hidden="1" x14ac:dyDescent="0.3">
      <c r="B295" s="152"/>
      <c r="C295" s="152"/>
      <c r="D295" s="153"/>
      <c r="E295" s="163"/>
      <c r="F295" s="163"/>
      <c r="G295" s="163"/>
      <c r="H295" s="163"/>
      <c r="I295" s="163"/>
      <c r="J295" s="259"/>
      <c r="K295" s="163"/>
      <c r="L295" s="163"/>
      <c r="M295" s="163"/>
      <c r="N295" s="163"/>
      <c r="O295" s="163"/>
      <c r="P295" s="163"/>
      <c r="Q295" s="163"/>
      <c r="R295" s="163"/>
      <c r="S295" s="163"/>
      <c r="T295" s="163"/>
      <c r="U295" s="163"/>
      <c r="V295" s="163"/>
      <c r="W295" s="163"/>
      <c r="X295" s="163"/>
      <c r="Y295" s="163"/>
      <c r="Z295" s="163"/>
      <c r="AA295" s="163"/>
      <c r="AB295" s="163"/>
      <c r="AC295" s="163"/>
      <c r="AD295" s="163"/>
      <c r="AE295" s="163"/>
      <c r="AF295" s="163"/>
      <c r="AG295" s="163"/>
      <c r="AH295" s="163"/>
      <c r="AJ295" s="152"/>
      <c r="AK295" s="152"/>
      <c r="AL295" s="152"/>
      <c r="AM295" s="152"/>
      <c r="AN295" s="152"/>
      <c r="AO295" s="152"/>
      <c r="AP295" s="152"/>
      <c r="AQ295" s="152"/>
      <c r="AR295" s="152"/>
      <c r="AS295" s="152"/>
      <c r="AT295" s="152"/>
      <c r="AU295" s="152"/>
      <c r="AV295" s="152"/>
      <c r="AW295" s="152"/>
    </row>
    <row r="296" spans="2:49" hidden="1" x14ac:dyDescent="0.3">
      <c r="B296" s="159" t="s">
        <v>1353</v>
      </c>
      <c r="C296" s="159"/>
      <c r="D296" s="136" t="s">
        <v>1347</v>
      </c>
      <c r="E296" s="260">
        <f>E294</f>
        <v>-676</v>
      </c>
      <c r="F296" s="260">
        <f>E296+F294</f>
        <v>-928</v>
      </c>
      <c r="G296" s="260">
        <f>F296+G294</f>
        <v>-1108</v>
      </c>
      <c r="H296" s="260">
        <f>G296+H294</f>
        <v>-1168</v>
      </c>
      <c r="I296" s="260">
        <f>H296+I294</f>
        <v>-1228</v>
      </c>
      <c r="J296" s="261">
        <f>I296+J294</f>
        <v>-1288</v>
      </c>
      <c r="K296" s="260">
        <f t="shared" ref="K296:AH296" si="34">J296+K294</f>
        <v>-1348</v>
      </c>
      <c r="L296" s="260">
        <f t="shared" si="34"/>
        <v>2727</v>
      </c>
      <c r="M296" s="260">
        <f t="shared" si="34"/>
        <v>2051</v>
      </c>
      <c r="N296" s="260">
        <f t="shared" si="34"/>
        <v>1799</v>
      </c>
      <c r="O296" s="260">
        <f t="shared" si="34"/>
        <v>1619</v>
      </c>
      <c r="P296" s="260">
        <f t="shared" si="34"/>
        <v>1559</v>
      </c>
      <c r="Q296" s="260">
        <f t="shared" si="34"/>
        <v>1499</v>
      </c>
      <c r="R296" s="260">
        <f t="shared" si="34"/>
        <v>1439</v>
      </c>
      <c r="S296" s="260">
        <f t="shared" si="34"/>
        <v>1379</v>
      </c>
      <c r="T296" s="260">
        <f t="shared" si="34"/>
        <v>5454</v>
      </c>
      <c r="U296" s="260">
        <f t="shared" si="34"/>
        <v>4778</v>
      </c>
      <c r="V296" s="260">
        <f t="shared" si="34"/>
        <v>4526</v>
      </c>
      <c r="W296" s="260">
        <f t="shared" si="34"/>
        <v>4346</v>
      </c>
      <c r="X296" s="260">
        <f t="shared" si="34"/>
        <v>4286</v>
      </c>
      <c r="Y296" s="260">
        <f t="shared" si="34"/>
        <v>4226</v>
      </c>
      <c r="Z296" s="260">
        <f t="shared" si="34"/>
        <v>4166</v>
      </c>
      <c r="AA296" s="260">
        <f t="shared" si="34"/>
        <v>4106</v>
      </c>
      <c r="AB296" s="260">
        <f t="shared" si="34"/>
        <v>8181</v>
      </c>
      <c r="AC296" s="260">
        <f t="shared" si="34"/>
        <v>7505</v>
      </c>
      <c r="AD296" s="260">
        <f t="shared" si="34"/>
        <v>7253</v>
      </c>
      <c r="AE296" s="260">
        <f t="shared" si="34"/>
        <v>7073</v>
      </c>
      <c r="AF296" s="260">
        <f t="shared" si="34"/>
        <v>7013</v>
      </c>
      <c r="AG296" s="260">
        <f t="shared" si="34"/>
        <v>6953</v>
      </c>
      <c r="AH296" s="260">
        <f t="shared" si="34"/>
        <v>11268</v>
      </c>
      <c r="AJ296" s="152"/>
      <c r="AK296" s="152"/>
      <c r="AL296" s="152"/>
      <c r="AM296" s="152"/>
      <c r="AN296" s="152"/>
      <c r="AO296" s="152"/>
      <c r="AP296" s="152"/>
      <c r="AQ296" s="152"/>
      <c r="AR296" s="152"/>
      <c r="AS296" s="152"/>
      <c r="AT296" s="152"/>
      <c r="AU296" s="152"/>
      <c r="AV296" s="152"/>
      <c r="AW296" s="152"/>
    </row>
    <row r="297" spans="2:49" hidden="1" x14ac:dyDescent="0.3">
      <c r="B297" s="152"/>
      <c r="C297" s="152"/>
      <c r="D297" s="153"/>
      <c r="E297" s="162"/>
      <c r="F297" s="163"/>
      <c r="G297" s="162"/>
      <c r="H297" s="163"/>
      <c r="I297" s="163"/>
      <c r="J297" s="174"/>
      <c r="K297" s="163"/>
      <c r="L297" s="163"/>
      <c r="M297" s="162"/>
      <c r="N297" s="163"/>
      <c r="O297" s="163"/>
      <c r="P297" s="163"/>
      <c r="Q297" s="163"/>
      <c r="R297" s="163"/>
      <c r="S297" s="163"/>
      <c r="T297" s="163"/>
      <c r="U297" s="163"/>
      <c r="V297" s="163"/>
      <c r="W297" s="163"/>
      <c r="X297" s="163"/>
      <c r="Y297" s="163"/>
      <c r="Z297" s="163"/>
      <c r="AA297" s="163"/>
      <c r="AB297" s="163"/>
      <c r="AC297" s="163"/>
      <c r="AD297" s="163"/>
      <c r="AE297" s="163"/>
      <c r="AF297" s="163"/>
      <c r="AG297" s="163"/>
      <c r="AH297" s="163"/>
      <c r="AJ297" s="152"/>
      <c r="AK297" s="152"/>
      <c r="AL297" s="152"/>
      <c r="AM297" s="152"/>
      <c r="AN297" s="152"/>
      <c r="AO297" s="152"/>
      <c r="AP297" s="152"/>
      <c r="AQ297" s="152"/>
      <c r="AR297" s="152"/>
      <c r="AS297" s="152"/>
      <c r="AT297" s="152"/>
      <c r="AU297" s="152"/>
      <c r="AV297" s="152"/>
      <c r="AW297" s="152"/>
    </row>
    <row r="298" spans="2:49" hidden="1" x14ac:dyDescent="0.3">
      <c r="B298" s="152" t="s">
        <v>516</v>
      </c>
      <c r="C298" s="152"/>
      <c r="D298" s="153"/>
      <c r="E298" s="162" t="s">
        <v>1354</v>
      </c>
      <c r="F298" s="260">
        <f>NPV($C$5,E294:N294)</f>
        <v>416.23008427844223</v>
      </c>
      <c r="G298" s="162"/>
      <c r="H298" s="163"/>
      <c r="I298" s="163"/>
      <c r="J298" s="174"/>
      <c r="K298" s="163"/>
      <c r="L298" s="163"/>
      <c r="M298" s="162"/>
      <c r="N298" s="163"/>
      <c r="O298" s="163"/>
      <c r="P298" s="163"/>
      <c r="Q298" s="163"/>
      <c r="R298" s="163"/>
      <c r="S298" s="163"/>
      <c r="T298" s="163"/>
      <c r="U298" s="163"/>
      <c r="V298" s="163"/>
      <c r="W298" s="163"/>
      <c r="X298" s="163"/>
      <c r="Y298" s="163"/>
      <c r="Z298" s="163"/>
      <c r="AA298" s="163"/>
      <c r="AB298" s="163"/>
      <c r="AC298" s="163"/>
      <c r="AD298" s="163"/>
      <c r="AE298" s="163"/>
      <c r="AF298" s="163"/>
      <c r="AG298" s="163"/>
      <c r="AH298" s="163"/>
      <c r="AJ298" s="152"/>
      <c r="AK298" s="152"/>
      <c r="AL298" s="152"/>
      <c r="AM298" s="152"/>
      <c r="AN298" s="152"/>
      <c r="AO298" s="152"/>
      <c r="AP298" s="152"/>
      <c r="AQ298" s="152"/>
      <c r="AR298" s="152"/>
      <c r="AS298" s="152"/>
      <c r="AT298" s="152"/>
      <c r="AU298" s="152"/>
      <c r="AV298" s="152"/>
      <c r="AW298" s="152"/>
    </row>
    <row r="299" spans="2:49" hidden="1" x14ac:dyDescent="0.3">
      <c r="B299" s="152"/>
      <c r="C299" s="152"/>
      <c r="D299" s="153"/>
      <c r="E299" s="162" t="s">
        <v>1355</v>
      </c>
      <c r="F299" s="260">
        <f>NPV($C$5,E294:X294)</f>
        <v>955.9013333854673</v>
      </c>
      <c r="G299" s="162"/>
      <c r="H299" s="163"/>
      <c r="I299" s="163"/>
      <c r="J299" s="174"/>
      <c r="K299" s="163"/>
      <c r="L299" s="163"/>
      <c r="M299" s="162"/>
      <c r="N299" s="163"/>
      <c r="O299" s="163"/>
      <c r="P299" s="163"/>
      <c r="Q299" s="163"/>
      <c r="R299" s="163"/>
      <c r="S299" s="163"/>
      <c r="T299" s="163"/>
      <c r="U299" s="163"/>
      <c r="V299" s="163"/>
      <c r="W299" s="163"/>
      <c r="X299" s="163"/>
      <c r="Y299" s="163"/>
      <c r="Z299" s="163"/>
      <c r="AA299" s="163"/>
      <c r="AB299" s="163"/>
      <c r="AC299" s="163"/>
      <c r="AD299" s="163"/>
      <c r="AE299" s="163"/>
      <c r="AF299" s="163"/>
      <c r="AG299" s="163"/>
      <c r="AH299" s="163"/>
      <c r="AJ299" s="152"/>
      <c r="AK299" s="152"/>
      <c r="AL299" s="152"/>
      <c r="AM299" s="152"/>
      <c r="AN299" s="152"/>
      <c r="AO299" s="152"/>
      <c r="AP299" s="152"/>
      <c r="AQ299" s="152"/>
      <c r="AR299" s="152"/>
      <c r="AS299" s="152"/>
      <c r="AT299" s="152"/>
      <c r="AU299" s="152"/>
      <c r="AV299" s="152"/>
      <c r="AW299" s="152"/>
    </row>
    <row r="300" spans="2:49" hidden="1" x14ac:dyDescent="0.3">
      <c r="B300" s="152"/>
      <c r="C300" s="152"/>
      <c r="D300" s="153"/>
      <c r="E300" s="162" t="s">
        <v>1356</v>
      </c>
      <c r="F300" s="260">
        <f>NPV($C$5,E294:AH294)</f>
        <v>1489.5160529877917</v>
      </c>
      <c r="G300" s="162"/>
      <c r="H300" s="163"/>
      <c r="I300" s="163"/>
      <c r="J300" s="174"/>
      <c r="K300" s="163"/>
      <c r="L300" s="163"/>
      <c r="M300" s="162"/>
      <c r="N300" s="163"/>
      <c r="O300" s="163"/>
      <c r="P300" s="163"/>
      <c r="Q300" s="163"/>
      <c r="R300" s="163"/>
      <c r="S300" s="163"/>
      <c r="T300" s="163"/>
      <c r="U300" s="163"/>
      <c r="V300" s="163"/>
      <c r="W300" s="163"/>
      <c r="X300" s="163"/>
      <c r="Y300" s="163"/>
      <c r="Z300" s="163"/>
      <c r="AA300" s="163"/>
      <c r="AB300" s="163"/>
      <c r="AC300" s="163"/>
      <c r="AD300" s="163"/>
      <c r="AE300" s="163"/>
      <c r="AF300" s="163"/>
      <c r="AG300" s="163"/>
      <c r="AH300" s="163"/>
      <c r="AJ300" s="152"/>
      <c r="AK300" s="152"/>
      <c r="AL300" s="152"/>
      <c r="AM300" s="152"/>
      <c r="AN300" s="152"/>
      <c r="AO300" s="152"/>
      <c r="AP300" s="152"/>
      <c r="AQ300" s="152"/>
      <c r="AR300" s="152"/>
      <c r="AS300" s="152"/>
      <c r="AT300" s="152"/>
      <c r="AU300" s="152"/>
      <c r="AV300" s="152"/>
      <c r="AW300" s="152"/>
    </row>
    <row r="301" spans="2:49" hidden="1" x14ac:dyDescent="0.3">
      <c r="B301" s="152"/>
      <c r="C301" s="152"/>
      <c r="D301" s="153"/>
      <c r="E301" s="162"/>
      <c r="F301" s="233"/>
      <c r="G301" s="162"/>
      <c r="H301" s="163"/>
      <c r="I301" s="163"/>
      <c r="J301" s="174"/>
      <c r="K301" s="163"/>
      <c r="L301" s="163"/>
      <c r="M301" s="162"/>
      <c r="N301" s="163"/>
      <c r="O301" s="163"/>
      <c r="P301" s="163"/>
      <c r="Q301" s="163"/>
      <c r="R301" s="163"/>
      <c r="S301" s="163"/>
      <c r="T301" s="163"/>
      <c r="U301" s="163"/>
      <c r="V301" s="163"/>
      <c r="W301" s="163"/>
      <c r="X301" s="163"/>
      <c r="Y301" s="163"/>
      <c r="Z301" s="163"/>
      <c r="AA301" s="163"/>
      <c r="AB301" s="163"/>
      <c r="AC301" s="163"/>
      <c r="AD301" s="163"/>
      <c r="AE301" s="163"/>
      <c r="AF301" s="163"/>
      <c r="AG301" s="163"/>
      <c r="AH301" s="163"/>
    </row>
    <row r="302" spans="2:49" hidden="1" x14ac:dyDescent="0.3">
      <c r="B302" s="152" t="s">
        <v>518</v>
      </c>
      <c r="C302" s="152"/>
      <c r="D302" s="153"/>
      <c r="E302" s="162" t="s">
        <v>1357</v>
      </c>
      <c r="F302" s="262">
        <f>IRR(E294:N294)</f>
        <v>0.16302606395287822</v>
      </c>
      <c r="G302" s="162"/>
      <c r="H302" s="163"/>
      <c r="I302" s="163"/>
      <c r="J302" s="174"/>
      <c r="K302" s="163"/>
      <c r="L302" s="163"/>
      <c r="M302" s="162"/>
      <c r="N302" s="163"/>
      <c r="O302" s="163"/>
      <c r="P302" s="163"/>
      <c r="Q302" s="163"/>
      <c r="R302" s="163"/>
      <c r="S302" s="163"/>
      <c r="T302" s="163"/>
      <c r="U302" s="163"/>
      <c r="V302" s="163"/>
      <c r="W302" s="163"/>
      <c r="X302" s="163"/>
      <c r="Y302" s="163"/>
      <c r="Z302" s="163"/>
      <c r="AA302" s="163"/>
      <c r="AB302" s="163"/>
      <c r="AC302" s="163"/>
      <c r="AD302" s="163"/>
      <c r="AE302" s="163"/>
      <c r="AF302" s="163"/>
      <c r="AG302" s="163"/>
      <c r="AH302" s="163"/>
    </row>
    <row r="303" spans="2:49" hidden="1" x14ac:dyDescent="0.3">
      <c r="B303" s="152"/>
      <c r="C303" s="152"/>
      <c r="D303" s="153"/>
      <c r="E303" s="162" t="s">
        <v>1358</v>
      </c>
      <c r="F303" s="262">
        <f>IRR(E294:X294)</f>
        <v>0.19488961933573634</v>
      </c>
      <c r="G303" s="162"/>
      <c r="H303" s="163"/>
      <c r="I303" s="163"/>
      <c r="J303" s="174"/>
      <c r="K303" s="163"/>
      <c r="L303" s="163"/>
      <c r="M303" s="162"/>
      <c r="N303" s="163"/>
      <c r="O303" s="163"/>
      <c r="P303" s="163"/>
      <c r="Q303" s="163"/>
      <c r="R303" s="163"/>
      <c r="S303" s="163"/>
      <c r="T303" s="163"/>
      <c r="U303" s="163"/>
      <c r="V303" s="163"/>
      <c r="W303" s="163"/>
      <c r="X303" s="163"/>
      <c r="Y303" s="163"/>
      <c r="Z303" s="163"/>
      <c r="AA303" s="163"/>
      <c r="AB303" s="163"/>
      <c r="AC303" s="163"/>
      <c r="AD303" s="163"/>
      <c r="AE303" s="163"/>
      <c r="AF303" s="163"/>
      <c r="AG303" s="163"/>
      <c r="AH303" s="163"/>
    </row>
    <row r="304" spans="2:49" hidden="1" x14ac:dyDescent="0.3">
      <c r="B304" s="152"/>
      <c r="C304" s="152"/>
      <c r="D304" s="153"/>
      <c r="E304" s="162" t="s">
        <v>1359</v>
      </c>
      <c r="F304" s="262">
        <f>IRR(E294:AH294)</f>
        <v>0.20417257125653365</v>
      </c>
      <c r="G304" s="162"/>
      <c r="H304" s="163"/>
      <c r="I304" s="163"/>
      <c r="J304" s="174"/>
      <c r="K304" s="163"/>
      <c r="L304" s="163"/>
      <c r="M304" s="162"/>
      <c r="N304" s="163"/>
      <c r="O304" s="163"/>
      <c r="P304" s="163"/>
      <c r="Q304" s="163"/>
      <c r="R304" s="163"/>
      <c r="S304" s="163"/>
      <c r="T304" s="163"/>
      <c r="U304" s="163"/>
      <c r="V304" s="163"/>
      <c r="W304" s="163"/>
      <c r="X304" s="163"/>
      <c r="Y304" s="163"/>
      <c r="Z304" s="163"/>
      <c r="AA304" s="163"/>
      <c r="AB304" s="163"/>
      <c r="AC304" s="163"/>
      <c r="AD304" s="163"/>
      <c r="AE304" s="163"/>
      <c r="AF304" s="163"/>
      <c r="AG304" s="163"/>
      <c r="AH304" s="163"/>
    </row>
    <row r="305" spans="10:35" hidden="1" x14ac:dyDescent="0.3">
      <c r="J305" s="97"/>
      <c r="L305" s="152"/>
      <c r="M305" s="152"/>
      <c r="N305" s="152"/>
      <c r="O305" s="152"/>
      <c r="P305" s="152"/>
      <c r="Q305" s="152"/>
      <c r="R305" s="152"/>
      <c r="AI305" s="253"/>
    </row>
    <row r="306" spans="10:35" hidden="1" x14ac:dyDescent="0.3">
      <c r="J306" s="97"/>
      <c r="L306" s="152"/>
      <c r="M306" s="152"/>
      <c r="N306" s="152"/>
      <c r="O306" s="152"/>
      <c r="P306" s="152"/>
      <c r="Q306" s="152"/>
      <c r="R306" s="152"/>
      <c r="AI306" s="253"/>
    </row>
    <row r="307" spans="10:35" x14ac:dyDescent="0.3">
      <c r="J307" s="97"/>
      <c r="AI307" s="140"/>
    </row>
    <row r="308" spans="10:35" x14ac:dyDescent="0.3">
      <c r="J308" s="97"/>
      <c r="AI308" s="133"/>
    </row>
    <row r="309" spans="10:35" x14ac:dyDescent="0.3">
      <c r="J309" s="97"/>
      <c r="AI309" s="130"/>
    </row>
    <row r="310" spans="10:35" x14ac:dyDescent="0.3">
      <c r="J310" s="97"/>
      <c r="AI310" s="133"/>
    </row>
    <row r="311" spans="10:35" x14ac:dyDescent="0.3">
      <c r="J311" s="97"/>
      <c r="AI311" s="140"/>
    </row>
    <row r="312" spans="10:35" x14ac:dyDescent="0.3">
      <c r="J312" s="97"/>
      <c r="AI312" s="152"/>
    </row>
    <row r="313" spans="10:35" x14ac:dyDescent="0.3">
      <c r="J313" s="97"/>
      <c r="AI313" s="156"/>
    </row>
    <row r="314" spans="10:35" x14ac:dyDescent="0.3">
      <c r="AI314" s="152"/>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8F755-B484-4A68-B0E7-B469971F4200}">
  <sheetPr>
    <tabColor theme="3" tint="0.89999084444715716"/>
  </sheetPr>
  <dimension ref="A1:AJ411"/>
  <sheetViews>
    <sheetView showGridLines="0" zoomScale="75" zoomScaleNormal="75" workbookViewId="0">
      <selection activeCell="J20" sqref="J20"/>
    </sheetView>
  </sheetViews>
  <sheetFormatPr defaultColWidth="11.375" defaultRowHeight="16.5" x14ac:dyDescent="0.3"/>
  <cols>
    <col min="2" max="2" width="58" customWidth="1"/>
  </cols>
  <sheetData>
    <row r="1" spans="1:18" x14ac:dyDescent="0.3">
      <c r="J1" s="103"/>
    </row>
    <row r="2" spans="1:18" ht="17.25" thickBot="1" x14ac:dyDescent="0.35">
      <c r="B2" s="101" t="s">
        <v>1327</v>
      </c>
      <c r="C2" s="102">
        <v>0.1</v>
      </c>
      <c r="J2" s="103"/>
    </row>
    <row r="3" spans="1:18" ht="17.25" thickTop="1" x14ac:dyDescent="0.3">
      <c r="J3" s="103"/>
    </row>
    <row r="4" spans="1:18" ht="20.25" thickBot="1" x14ac:dyDescent="0.35">
      <c r="A4" s="98"/>
      <c r="B4" s="99" t="s">
        <v>1423</v>
      </c>
      <c r="J4" s="263"/>
    </row>
    <row r="5" spans="1:18" ht="17.25" thickTop="1" x14ac:dyDescent="0.3">
      <c r="J5" s="103"/>
    </row>
    <row r="6" spans="1:18" ht="18" thickBot="1" x14ac:dyDescent="0.35">
      <c r="A6" s="208"/>
      <c r="B6" s="264" t="s">
        <v>1424</v>
      </c>
      <c r="C6" s="264"/>
      <c r="D6" s="264"/>
      <c r="E6" s="264"/>
      <c r="F6" s="264"/>
      <c r="G6" s="264"/>
      <c r="H6" s="264"/>
      <c r="J6" s="265"/>
      <c r="L6" s="264" t="s">
        <v>1425</v>
      </c>
      <c r="M6" s="264"/>
      <c r="N6" s="264"/>
      <c r="O6" s="264"/>
      <c r="P6" s="264"/>
      <c r="Q6" s="264"/>
      <c r="R6" s="264"/>
    </row>
    <row r="7" spans="1:18" ht="17.25" thickTop="1" x14ac:dyDescent="0.3">
      <c r="J7" s="103"/>
    </row>
    <row r="8" spans="1:18" ht="17.25" thickBot="1" x14ac:dyDescent="0.35">
      <c r="A8" s="126"/>
      <c r="B8" s="128" t="s">
        <v>1426</v>
      </c>
      <c r="J8" s="266"/>
      <c r="L8" s="128" t="s">
        <v>1427</v>
      </c>
    </row>
    <row r="9" spans="1:18" ht="17.25" thickBot="1" x14ac:dyDescent="0.35">
      <c r="J9" s="103"/>
    </row>
    <row r="10" spans="1:18" x14ac:dyDescent="0.3">
      <c r="B10" s="106" t="s">
        <v>1329</v>
      </c>
      <c r="C10" s="107" t="s">
        <v>1277</v>
      </c>
      <c r="D10" s="107" t="s">
        <v>405</v>
      </c>
      <c r="E10" s="107" t="s">
        <v>1330</v>
      </c>
      <c r="F10" s="107" t="s">
        <v>405</v>
      </c>
      <c r="G10" s="107" t="s">
        <v>595</v>
      </c>
      <c r="H10" s="108"/>
      <c r="J10" s="103"/>
      <c r="L10" s="106" t="s">
        <v>1428</v>
      </c>
      <c r="M10" s="107" t="s">
        <v>1277</v>
      </c>
      <c r="N10" s="107" t="s">
        <v>405</v>
      </c>
      <c r="O10" s="107" t="s">
        <v>1330</v>
      </c>
      <c r="P10" s="107" t="s">
        <v>405</v>
      </c>
      <c r="Q10" s="107" t="s">
        <v>595</v>
      </c>
      <c r="R10" s="108"/>
    </row>
    <row r="11" spans="1:18" x14ac:dyDescent="0.3">
      <c r="B11" s="109" t="s">
        <v>1429</v>
      </c>
      <c r="C11" s="110">
        <v>45</v>
      </c>
      <c r="D11" s="111" t="s">
        <v>1411</v>
      </c>
      <c r="E11" s="110">
        <v>0.1</v>
      </c>
      <c r="F11" s="167" t="s">
        <v>481</v>
      </c>
      <c r="G11" s="267">
        <f>C11*E11</f>
        <v>4.5</v>
      </c>
      <c r="H11" s="238" t="s">
        <v>481</v>
      </c>
      <c r="J11" s="103"/>
      <c r="L11" s="109" t="s">
        <v>1430</v>
      </c>
      <c r="M11" s="110">
        <v>45</v>
      </c>
      <c r="N11" s="111" t="s">
        <v>1411</v>
      </c>
      <c r="O11" s="110">
        <v>0.1</v>
      </c>
      <c r="P11" s="111" t="s">
        <v>481</v>
      </c>
      <c r="Q11" s="268">
        <f>M11*O11</f>
        <v>4.5</v>
      </c>
      <c r="R11" s="113" t="s">
        <v>481</v>
      </c>
    </row>
    <row r="12" spans="1:18" x14ac:dyDescent="0.3">
      <c r="B12" s="109" t="s">
        <v>1410</v>
      </c>
      <c r="C12" s="110"/>
      <c r="D12" s="111" t="s">
        <v>1411</v>
      </c>
      <c r="E12" s="110"/>
      <c r="F12" s="167" t="s">
        <v>481</v>
      </c>
      <c r="G12" s="267">
        <f>C12*E12</f>
        <v>0</v>
      </c>
      <c r="H12" s="238" t="s">
        <v>481</v>
      </c>
      <c r="J12" s="103"/>
      <c r="L12" s="109" t="s">
        <v>1410</v>
      </c>
      <c r="M12" s="110">
        <v>50</v>
      </c>
      <c r="N12" s="111" t="s">
        <v>1411</v>
      </c>
      <c r="O12" s="110">
        <v>0.25</v>
      </c>
      <c r="P12" s="111" t="s">
        <v>481</v>
      </c>
      <c r="Q12" s="268">
        <f>M12*O12</f>
        <v>12.5</v>
      </c>
      <c r="R12" s="113" t="s">
        <v>481</v>
      </c>
    </row>
    <row r="13" spans="1:18" x14ac:dyDescent="0.3">
      <c r="B13" s="109" t="s">
        <v>1431</v>
      </c>
      <c r="C13" s="110"/>
      <c r="D13" s="111" t="s">
        <v>1412</v>
      </c>
      <c r="E13" s="110"/>
      <c r="F13" s="167" t="s">
        <v>481</v>
      </c>
      <c r="G13" s="267">
        <f>C13*E13</f>
        <v>0</v>
      </c>
      <c r="H13" s="238" t="s">
        <v>481</v>
      </c>
      <c r="J13" s="103"/>
      <c r="L13" s="109" t="s">
        <v>1431</v>
      </c>
      <c r="M13" s="110"/>
      <c r="N13" s="111" t="s">
        <v>1412</v>
      </c>
      <c r="O13" s="110"/>
      <c r="P13" s="111" t="s">
        <v>481</v>
      </c>
      <c r="Q13" s="268">
        <f>M13*O13</f>
        <v>0</v>
      </c>
      <c r="R13" s="113" t="s">
        <v>481</v>
      </c>
    </row>
    <row r="14" spans="1:18" x14ac:dyDescent="0.3">
      <c r="B14" s="109" t="s">
        <v>1376</v>
      </c>
      <c r="C14" s="110">
        <v>6</v>
      </c>
      <c r="D14" s="111" t="s">
        <v>472</v>
      </c>
      <c r="E14" s="110">
        <v>1.875</v>
      </c>
      <c r="F14" s="167" t="s">
        <v>481</v>
      </c>
      <c r="G14" s="267">
        <f>C14*E14</f>
        <v>11.25</v>
      </c>
      <c r="H14" s="238" t="s">
        <v>481</v>
      </c>
      <c r="J14" s="103"/>
      <c r="L14" s="109" t="s">
        <v>1376</v>
      </c>
      <c r="M14" s="110">
        <v>6</v>
      </c>
      <c r="N14" s="111" t="s">
        <v>472</v>
      </c>
      <c r="O14" s="110">
        <v>0.38</v>
      </c>
      <c r="P14" s="111" t="s">
        <v>481</v>
      </c>
      <c r="Q14" s="268">
        <f>M14*O14</f>
        <v>2.2800000000000002</v>
      </c>
      <c r="R14" s="113" t="s">
        <v>481</v>
      </c>
    </row>
    <row r="15" spans="1:18" x14ac:dyDescent="0.3">
      <c r="B15" s="114" t="s">
        <v>1268</v>
      </c>
      <c r="C15" s="111"/>
      <c r="D15" s="111"/>
      <c r="E15" s="111"/>
      <c r="F15" s="167"/>
      <c r="G15" s="269">
        <f>SUM(G11:G14)</f>
        <v>15.75</v>
      </c>
      <c r="H15" s="238" t="s">
        <v>481</v>
      </c>
      <c r="J15" s="103"/>
      <c r="L15" s="114" t="s">
        <v>1405</v>
      </c>
      <c r="M15" s="111"/>
      <c r="N15" s="111"/>
      <c r="O15" s="111"/>
      <c r="P15" s="111"/>
      <c r="Q15" s="124">
        <f>SUM(Q11:Q14)</f>
        <v>19.28</v>
      </c>
      <c r="R15" s="113" t="s">
        <v>481</v>
      </c>
    </row>
    <row r="16" spans="1:18" x14ac:dyDescent="0.3">
      <c r="B16" s="109" t="s">
        <v>1432</v>
      </c>
      <c r="C16" s="110">
        <v>180</v>
      </c>
      <c r="D16" s="111" t="s">
        <v>1334</v>
      </c>
      <c r="E16" s="110">
        <v>3</v>
      </c>
      <c r="F16" s="167" t="s">
        <v>481</v>
      </c>
      <c r="G16" s="267">
        <f>C16*E16</f>
        <v>540</v>
      </c>
      <c r="H16" s="238" t="s">
        <v>481</v>
      </c>
      <c r="J16" s="103"/>
      <c r="L16" s="109" t="s">
        <v>1333</v>
      </c>
      <c r="M16" s="110">
        <v>160</v>
      </c>
      <c r="N16" s="111" t="s">
        <v>1334</v>
      </c>
      <c r="O16" s="110">
        <v>3</v>
      </c>
      <c r="P16" s="111" t="s">
        <v>481</v>
      </c>
      <c r="Q16" s="268">
        <f>M16*O16</f>
        <v>480</v>
      </c>
      <c r="R16" s="113" t="s">
        <v>481</v>
      </c>
    </row>
    <row r="17" spans="2:20" x14ac:dyDescent="0.3">
      <c r="B17" s="114" t="s">
        <v>1407</v>
      </c>
      <c r="C17" s="111"/>
      <c r="D17" s="111"/>
      <c r="E17" s="111"/>
      <c r="F17" s="167"/>
      <c r="G17" s="270">
        <f>G15+G16</f>
        <v>555.75</v>
      </c>
      <c r="H17" s="238" t="s">
        <v>481</v>
      </c>
      <c r="J17" s="103"/>
      <c r="L17" s="114" t="s">
        <v>1407</v>
      </c>
      <c r="M17" s="111"/>
      <c r="N17" s="111"/>
      <c r="O17" s="111"/>
      <c r="P17" s="111"/>
      <c r="Q17" s="115">
        <f>Q15+Q16</f>
        <v>499.28</v>
      </c>
      <c r="R17" s="113" t="s">
        <v>481</v>
      </c>
      <c r="T17" s="251"/>
    </row>
    <row r="18" spans="2:20" x14ac:dyDescent="0.3">
      <c r="B18" s="239"/>
      <c r="C18" s="117"/>
      <c r="D18" s="117"/>
      <c r="E18" s="117"/>
      <c r="F18" s="169"/>
      <c r="G18" s="169"/>
      <c r="H18" s="240"/>
      <c r="J18" s="103"/>
      <c r="L18" s="239"/>
      <c r="M18" s="117"/>
      <c r="N18" s="117"/>
      <c r="O18" s="117"/>
      <c r="P18" s="117"/>
      <c r="Q18" s="117"/>
      <c r="R18" s="118"/>
    </row>
    <row r="19" spans="2:20" x14ac:dyDescent="0.3">
      <c r="B19" s="114" t="s">
        <v>1337</v>
      </c>
      <c r="C19" s="241"/>
      <c r="D19" s="111"/>
      <c r="E19" s="241"/>
      <c r="F19" s="167"/>
      <c r="G19" s="242"/>
      <c r="H19" s="238"/>
      <c r="J19" s="103"/>
      <c r="L19" s="114" t="s">
        <v>1337</v>
      </c>
      <c r="M19" s="271"/>
      <c r="N19" s="111"/>
      <c r="O19" s="271"/>
      <c r="P19" s="111"/>
      <c r="Q19" s="242"/>
      <c r="R19" s="113"/>
    </row>
    <row r="20" spans="2:20" x14ac:dyDescent="0.3">
      <c r="B20" s="109" t="s">
        <v>1408</v>
      </c>
      <c r="C20" s="110">
        <v>1000</v>
      </c>
      <c r="D20" s="111" t="s">
        <v>1364</v>
      </c>
      <c r="E20" s="110">
        <v>0.13</v>
      </c>
      <c r="F20" s="167" t="s">
        <v>481</v>
      </c>
      <c r="G20" s="268">
        <f>C20*E20</f>
        <v>130</v>
      </c>
      <c r="H20" s="238" t="s">
        <v>481</v>
      </c>
      <c r="J20" s="103"/>
      <c r="L20" s="109" t="s">
        <v>1408</v>
      </c>
      <c r="M20" s="272">
        <v>1000</v>
      </c>
      <c r="N20" s="111" t="s">
        <v>1364</v>
      </c>
      <c r="O20" s="272">
        <v>0.13</v>
      </c>
      <c r="P20" s="111" t="s">
        <v>481</v>
      </c>
      <c r="Q20" s="115">
        <f>M20*O20</f>
        <v>130</v>
      </c>
      <c r="R20" s="113" t="s">
        <v>481</v>
      </c>
    </row>
    <row r="21" spans="2:20" x14ac:dyDescent="0.3">
      <c r="B21" s="239"/>
      <c r="C21" s="243"/>
      <c r="D21" s="243"/>
      <c r="E21" s="243"/>
      <c r="F21" s="244"/>
      <c r="G21" s="243"/>
      <c r="H21" s="245"/>
      <c r="J21" s="103"/>
      <c r="L21" s="239"/>
      <c r="M21" s="243"/>
      <c r="N21" s="243"/>
      <c r="O21" s="243"/>
      <c r="P21" s="243"/>
      <c r="Q21" s="243"/>
      <c r="R21" s="273"/>
    </row>
    <row r="22" spans="2:20" x14ac:dyDescent="0.3">
      <c r="B22" s="202" t="s">
        <v>1336</v>
      </c>
      <c r="C22" s="147" t="s">
        <v>1277</v>
      </c>
      <c r="D22" s="147" t="s">
        <v>405</v>
      </c>
      <c r="E22" s="147" t="s">
        <v>1330</v>
      </c>
      <c r="F22" s="132" t="s">
        <v>405</v>
      </c>
      <c r="G22" s="147"/>
      <c r="H22" s="246"/>
      <c r="J22" s="103"/>
      <c r="L22" s="114" t="s">
        <v>1433</v>
      </c>
      <c r="M22" s="147" t="s">
        <v>1277</v>
      </c>
      <c r="N22" s="147" t="s">
        <v>405</v>
      </c>
      <c r="O22" s="147" t="s">
        <v>1330</v>
      </c>
      <c r="P22" s="147" t="s">
        <v>405</v>
      </c>
      <c r="Q22" s="147" t="s">
        <v>595</v>
      </c>
      <c r="R22" s="120"/>
    </row>
    <row r="23" spans="2:20" x14ac:dyDescent="0.3">
      <c r="B23" s="247" t="s">
        <v>1429</v>
      </c>
      <c r="C23" s="110">
        <v>45</v>
      </c>
      <c r="D23" s="111" t="s">
        <v>472</v>
      </c>
      <c r="E23" s="110">
        <v>0.1</v>
      </c>
      <c r="F23" s="167" t="s">
        <v>481</v>
      </c>
      <c r="G23" s="268">
        <f>C23*E23</f>
        <v>4.5</v>
      </c>
      <c r="H23" s="238" t="s">
        <v>481</v>
      </c>
      <c r="J23" s="103"/>
      <c r="L23" s="109" t="s">
        <v>1429</v>
      </c>
      <c r="M23" s="110">
        <v>2</v>
      </c>
      <c r="N23" s="271" t="s">
        <v>472</v>
      </c>
      <c r="O23" s="110">
        <v>1.5</v>
      </c>
      <c r="P23" s="271" t="s">
        <v>481</v>
      </c>
      <c r="Q23" s="268">
        <f>M23*O23</f>
        <v>3</v>
      </c>
      <c r="R23" s="113" t="s">
        <v>481</v>
      </c>
    </row>
    <row r="24" spans="2:20" x14ac:dyDescent="0.3">
      <c r="B24" s="247" t="s">
        <v>1410</v>
      </c>
      <c r="C24" s="110"/>
      <c r="D24" s="111" t="s">
        <v>1411</v>
      </c>
      <c r="E24" s="110"/>
      <c r="F24" s="167" t="s">
        <v>481</v>
      </c>
      <c r="G24" s="268">
        <f>C24*E24</f>
        <v>0</v>
      </c>
      <c r="H24" s="238" t="s">
        <v>481</v>
      </c>
      <c r="J24" s="103"/>
      <c r="L24" s="109" t="s">
        <v>1410</v>
      </c>
      <c r="M24" s="110">
        <v>50</v>
      </c>
      <c r="N24" s="271" t="s">
        <v>1411</v>
      </c>
      <c r="O24" s="110">
        <v>0.25</v>
      </c>
      <c r="P24" s="271" t="s">
        <v>481</v>
      </c>
      <c r="Q24" s="268">
        <f>M24*O24</f>
        <v>12.5</v>
      </c>
      <c r="R24" s="113" t="s">
        <v>481</v>
      </c>
    </row>
    <row r="25" spans="2:20" x14ac:dyDescent="0.3">
      <c r="B25" s="247" t="s">
        <v>1431</v>
      </c>
      <c r="C25" s="110"/>
      <c r="D25" s="111" t="s">
        <v>1412</v>
      </c>
      <c r="E25" s="110"/>
      <c r="F25" s="167" t="s">
        <v>481</v>
      </c>
      <c r="G25" s="268">
        <f>C25*E25</f>
        <v>0</v>
      </c>
      <c r="H25" s="238" t="s">
        <v>481</v>
      </c>
      <c r="J25" s="103"/>
      <c r="L25" s="109" t="s">
        <v>1431</v>
      </c>
      <c r="M25" s="110"/>
      <c r="N25" s="271" t="s">
        <v>1412</v>
      </c>
      <c r="O25" s="110"/>
      <c r="P25" s="271" t="s">
        <v>481</v>
      </c>
      <c r="Q25" s="268">
        <f>M25*O25</f>
        <v>0</v>
      </c>
      <c r="R25" s="113" t="s">
        <v>481</v>
      </c>
    </row>
    <row r="26" spans="2:20" x14ac:dyDescent="0.3">
      <c r="B26" s="247" t="s">
        <v>1376</v>
      </c>
      <c r="C26" s="110">
        <v>6</v>
      </c>
      <c r="D26" s="111" t="s">
        <v>472</v>
      </c>
      <c r="E26" s="110">
        <v>0.375</v>
      </c>
      <c r="F26" s="167" t="s">
        <v>481</v>
      </c>
      <c r="G26" s="268">
        <f>C26*E26</f>
        <v>2.25</v>
      </c>
      <c r="H26" s="238" t="s">
        <v>481</v>
      </c>
      <c r="J26" s="103"/>
      <c r="L26" s="114" t="s">
        <v>1376</v>
      </c>
      <c r="M26" s="110">
        <v>6</v>
      </c>
      <c r="N26" s="271" t="s">
        <v>472</v>
      </c>
      <c r="O26" s="110">
        <v>0.38</v>
      </c>
      <c r="P26" s="271" t="s">
        <v>481</v>
      </c>
      <c r="Q26" s="268">
        <f>M26*O26</f>
        <v>2.2800000000000002</v>
      </c>
      <c r="R26" s="113" t="s">
        <v>481</v>
      </c>
    </row>
    <row r="27" spans="2:20" x14ac:dyDescent="0.3">
      <c r="B27" s="114" t="s">
        <v>1434</v>
      </c>
      <c r="C27" s="241"/>
      <c r="D27" s="111"/>
      <c r="E27" s="241"/>
      <c r="F27" s="167"/>
      <c r="G27" s="124">
        <f>SUM(G23:G26)</f>
        <v>6.75</v>
      </c>
      <c r="H27" s="238" t="s">
        <v>481</v>
      </c>
      <c r="J27" s="103"/>
      <c r="L27" s="109" t="s">
        <v>1413</v>
      </c>
      <c r="M27" s="271"/>
      <c r="N27" s="271"/>
      <c r="O27" s="271"/>
      <c r="P27" s="271"/>
      <c r="Q27" s="124">
        <f>SUM(Q23:Q26)</f>
        <v>17.78</v>
      </c>
      <c r="R27" s="113" t="s">
        <v>481</v>
      </c>
    </row>
    <row r="28" spans="2:20" x14ac:dyDescent="0.3">
      <c r="B28" s="109" t="s">
        <v>1435</v>
      </c>
      <c r="C28" s="110">
        <v>170</v>
      </c>
      <c r="D28" s="111" t="s">
        <v>1415</v>
      </c>
      <c r="E28" s="110">
        <v>3</v>
      </c>
      <c r="F28" s="167" t="s">
        <v>481</v>
      </c>
      <c r="G28" s="268">
        <f>C28*E28</f>
        <v>510</v>
      </c>
      <c r="H28" s="238" t="s">
        <v>481</v>
      </c>
      <c r="J28" s="103"/>
      <c r="L28" s="109" t="s">
        <v>1406</v>
      </c>
      <c r="M28" s="110">
        <v>135</v>
      </c>
      <c r="N28" s="271" t="s">
        <v>1415</v>
      </c>
      <c r="O28" s="110">
        <v>3</v>
      </c>
      <c r="P28" s="271" t="s">
        <v>481</v>
      </c>
      <c r="Q28" s="268">
        <f>M28*O28</f>
        <v>405</v>
      </c>
      <c r="R28" s="113" t="s">
        <v>481</v>
      </c>
    </row>
    <row r="29" spans="2:20" x14ac:dyDescent="0.3">
      <c r="B29" s="114" t="s">
        <v>1420</v>
      </c>
      <c r="C29" s="111"/>
      <c r="D29" s="111"/>
      <c r="E29" s="111"/>
      <c r="F29" s="167"/>
      <c r="G29" s="111">
        <f>G27+G28</f>
        <v>516.75</v>
      </c>
      <c r="H29" s="238" t="s">
        <v>481</v>
      </c>
      <c r="J29" s="103"/>
      <c r="L29" s="114" t="s">
        <v>1420</v>
      </c>
      <c r="M29" s="271"/>
      <c r="N29" s="271"/>
      <c r="O29" s="271"/>
      <c r="P29" s="271"/>
      <c r="Q29" s="115">
        <f>Q27+Q28</f>
        <v>422.78</v>
      </c>
      <c r="R29" s="113" t="s">
        <v>481</v>
      </c>
    </row>
    <row r="30" spans="2:20" x14ac:dyDescent="0.3">
      <c r="B30" s="239"/>
      <c r="C30" s="117"/>
      <c r="D30" s="117"/>
      <c r="E30" s="117"/>
      <c r="F30" s="169"/>
      <c r="G30" s="169"/>
      <c r="H30" s="240"/>
      <c r="J30" s="103"/>
      <c r="L30" s="239"/>
      <c r="M30" s="117"/>
      <c r="N30" s="117"/>
      <c r="O30" s="117"/>
      <c r="P30" s="117"/>
      <c r="Q30" s="117"/>
      <c r="R30" s="118"/>
    </row>
    <row r="31" spans="2:20" x14ac:dyDescent="0.3">
      <c r="B31" s="114" t="s">
        <v>1337</v>
      </c>
      <c r="C31" s="111"/>
      <c r="D31" s="111"/>
      <c r="E31" s="111"/>
      <c r="F31" s="167"/>
      <c r="G31" s="167"/>
      <c r="H31" s="238"/>
      <c r="J31" s="103"/>
      <c r="L31" s="114" t="s">
        <v>1337</v>
      </c>
      <c r="M31" s="111"/>
      <c r="N31" s="111"/>
      <c r="O31" s="111"/>
      <c r="P31" s="111"/>
      <c r="Q31" s="111"/>
      <c r="R31" s="113"/>
    </row>
    <row r="32" spans="2:20" ht="17.25" thickBot="1" x14ac:dyDescent="0.35">
      <c r="B32" s="248" t="s">
        <v>1436</v>
      </c>
      <c r="C32" s="216">
        <v>1300</v>
      </c>
      <c r="D32" s="123" t="s">
        <v>1364</v>
      </c>
      <c r="E32" s="216">
        <v>0.35</v>
      </c>
      <c r="F32" s="172" t="s">
        <v>481</v>
      </c>
      <c r="G32" s="274">
        <f>C32*E32</f>
        <v>454.99999999999994</v>
      </c>
      <c r="H32" s="250" t="s">
        <v>481</v>
      </c>
      <c r="J32" s="103"/>
      <c r="L32" s="248" t="s">
        <v>1408</v>
      </c>
      <c r="M32" s="216">
        <v>2000</v>
      </c>
      <c r="N32" s="123" t="s">
        <v>1364</v>
      </c>
      <c r="O32" s="216">
        <v>0.35</v>
      </c>
      <c r="P32" s="123" t="s">
        <v>481</v>
      </c>
      <c r="Q32" s="249">
        <f>M32*O32</f>
        <v>700</v>
      </c>
      <c r="R32" s="125" t="s">
        <v>481</v>
      </c>
    </row>
    <row r="33" spans="2:26" x14ac:dyDescent="0.3">
      <c r="E33" s="167" t="s">
        <v>1437</v>
      </c>
      <c r="J33" s="103"/>
    </row>
    <row r="34" spans="2:26" x14ac:dyDescent="0.3">
      <c r="J34" s="103"/>
    </row>
    <row r="35" spans="2:26" ht="17.25" thickBot="1" x14ac:dyDescent="0.35">
      <c r="J35" s="275"/>
      <c r="L35" s="128" t="s">
        <v>1438</v>
      </c>
      <c r="M35" s="128"/>
      <c r="N35" s="128"/>
      <c r="O35" s="128"/>
      <c r="P35" s="128"/>
      <c r="Q35" s="128"/>
      <c r="R35" s="128"/>
      <c r="S35" s="128"/>
      <c r="T35" s="128"/>
    </row>
    <row r="36" spans="2:26" ht="17.25" thickBot="1" x14ac:dyDescent="0.35">
      <c r="J36" s="103"/>
    </row>
    <row r="37" spans="2:26" x14ac:dyDescent="0.3">
      <c r="B37" s="167"/>
      <c r="C37" s="167"/>
      <c r="D37" s="167"/>
      <c r="E37" s="167"/>
      <c r="F37" s="167"/>
      <c r="J37" s="103"/>
      <c r="L37" s="276" t="s">
        <v>1439</v>
      </c>
      <c r="M37" s="277" t="s">
        <v>1277</v>
      </c>
      <c r="N37" s="107" t="s">
        <v>405</v>
      </c>
      <c r="O37" s="107" t="s">
        <v>1330</v>
      </c>
      <c r="P37" s="107" t="s">
        <v>405</v>
      </c>
      <c r="Q37" s="107" t="s">
        <v>595</v>
      </c>
      <c r="R37" s="108"/>
      <c r="T37" s="276" t="s">
        <v>1440</v>
      </c>
      <c r="U37" s="107" t="s">
        <v>1277</v>
      </c>
      <c r="V37" s="107" t="s">
        <v>405</v>
      </c>
      <c r="W37" s="107" t="s">
        <v>1330</v>
      </c>
      <c r="X37" s="107" t="s">
        <v>405</v>
      </c>
      <c r="Y37" s="107" t="s">
        <v>595</v>
      </c>
      <c r="Z37" s="108"/>
    </row>
    <row r="38" spans="2:26" x14ac:dyDescent="0.3">
      <c r="J38" s="103"/>
      <c r="L38" s="109" t="s">
        <v>1441</v>
      </c>
      <c r="M38" s="278">
        <v>45</v>
      </c>
      <c r="N38" s="279" t="s">
        <v>1411</v>
      </c>
      <c r="O38" s="280">
        <v>0.1</v>
      </c>
      <c r="P38" s="279" t="s">
        <v>481</v>
      </c>
      <c r="Q38" s="281">
        <f>M38*O38</f>
        <v>4.5</v>
      </c>
      <c r="R38" s="238" t="s">
        <v>481</v>
      </c>
      <c r="T38" s="109" t="s">
        <v>1430</v>
      </c>
      <c r="U38" s="280">
        <v>45</v>
      </c>
      <c r="V38" s="282" t="s">
        <v>1411</v>
      </c>
      <c r="W38" s="280">
        <v>1.5</v>
      </c>
      <c r="X38" s="282" t="s">
        <v>481</v>
      </c>
      <c r="Y38" s="281">
        <f>U38*W38</f>
        <v>67.5</v>
      </c>
      <c r="Z38" s="238" t="s">
        <v>481</v>
      </c>
    </row>
    <row r="39" spans="2:26" x14ac:dyDescent="0.3">
      <c r="J39" s="103"/>
      <c r="L39" s="109" t="s">
        <v>1410</v>
      </c>
      <c r="M39" s="278"/>
      <c r="N39" s="279" t="s">
        <v>1411</v>
      </c>
      <c r="O39" s="280"/>
      <c r="P39" s="279" t="s">
        <v>481</v>
      </c>
      <c r="Q39" s="281">
        <f>M39*O39</f>
        <v>0</v>
      </c>
      <c r="R39" s="238" t="s">
        <v>481</v>
      </c>
      <c r="T39" s="109" t="s">
        <v>1410</v>
      </c>
      <c r="U39" s="280">
        <v>10</v>
      </c>
      <c r="V39" s="282" t="s">
        <v>1411</v>
      </c>
      <c r="W39" s="280">
        <v>1.25</v>
      </c>
      <c r="X39" s="282" t="s">
        <v>481</v>
      </c>
      <c r="Y39" s="281">
        <f>U39*W39</f>
        <v>12.5</v>
      </c>
      <c r="Z39" s="238" t="s">
        <v>481</v>
      </c>
    </row>
    <row r="40" spans="2:26" x14ac:dyDescent="0.3">
      <c r="J40" s="103"/>
      <c r="L40" s="109" t="s">
        <v>1431</v>
      </c>
      <c r="M40" s="278"/>
      <c r="N40" s="279" t="s">
        <v>1412</v>
      </c>
      <c r="O40" s="280"/>
      <c r="P40" s="279" t="s">
        <v>481</v>
      </c>
      <c r="Q40" s="281">
        <f>M40*O40</f>
        <v>0</v>
      </c>
      <c r="R40" s="238" t="s">
        <v>481</v>
      </c>
      <c r="T40" s="109" t="s">
        <v>1431</v>
      </c>
      <c r="U40" s="280"/>
      <c r="V40" s="282" t="s">
        <v>1412</v>
      </c>
      <c r="W40" s="280"/>
      <c r="X40" s="282" t="s">
        <v>481</v>
      </c>
      <c r="Y40" s="281">
        <f>U40*W40</f>
        <v>0</v>
      </c>
      <c r="Z40" s="238" t="s">
        <v>481</v>
      </c>
    </row>
    <row r="41" spans="2:26" x14ac:dyDescent="0.3">
      <c r="J41" s="103"/>
      <c r="L41" s="109" t="s">
        <v>1376</v>
      </c>
      <c r="M41" s="278">
        <v>5</v>
      </c>
      <c r="N41" s="279" t="s">
        <v>472</v>
      </c>
      <c r="O41" s="280">
        <v>7</v>
      </c>
      <c r="P41" s="279" t="s">
        <v>481</v>
      </c>
      <c r="Q41" s="281">
        <f>M41*O41</f>
        <v>35</v>
      </c>
      <c r="R41" s="238" t="s">
        <v>481</v>
      </c>
      <c r="T41" s="109" t="s">
        <v>1376</v>
      </c>
      <c r="U41" s="280"/>
      <c r="V41" s="282" t="s">
        <v>472</v>
      </c>
      <c r="W41" s="280"/>
      <c r="X41" s="282" t="s">
        <v>481</v>
      </c>
      <c r="Y41" s="281">
        <f>U41*W41</f>
        <v>0</v>
      </c>
      <c r="Z41" s="238" t="s">
        <v>481</v>
      </c>
    </row>
    <row r="42" spans="2:26" x14ac:dyDescent="0.3">
      <c r="J42" s="103"/>
      <c r="L42" s="114" t="s">
        <v>1405</v>
      </c>
      <c r="M42" s="283"/>
      <c r="N42" s="279"/>
      <c r="O42" s="282"/>
      <c r="P42" s="279"/>
      <c r="Q42" s="226">
        <f>SUM(Q38:Q41)</f>
        <v>39.5</v>
      </c>
      <c r="R42" s="238" t="s">
        <v>481</v>
      </c>
      <c r="T42" s="114" t="s">
        <v>1405</v>
      </c>
      <c r="U42" s="282"/>
      <c r="V42" s="282"/>
      <c r="W42" s="282"/>
      <c r="X42" s="282"/>
      <c r="Y42" s="226">
        <f>SUM(Y38:Y41)</f>
        <v>80</v>
      </c>
      <c r="Z42" s="238" t="s">
        <v>481</v>
      </c>
    </row>
    <row r="43" spans="2:26" x14ac:dyDescent="0.3">
      <c r="J43" s="103"/>
      <c r="L43" s="109" t="s">
        <v>1333</v>
      </c>
      <c r="M43" s="278">
        <v>185</v>
      </c>
      <c r="N43" s="279" t="s">
        <v>1334</v>
      </c>
      <c r="O43" s="280">
        <v>3</v>
      </c>
      <c r="P43" s="279" t="s">
        <v>481</v>
      </c>
      <c r="Q43" s="281">
        <f>M43*O43</f>
        <v>555</v>
      </c>
      <c r="R43" s="238" t="s">
        <v>481</v>
      </c>
      <c r="T43" s="109" t="s">
        <v>1333</v>
      </c>
      <c r="U43" s="280">
        <v>140</v>
      </c>
      <c r="V43" s="282" t="s">
        <v>1334</v>
      </c>
      <c r="W43" s="280">
        <v>3</v>
      </c>
      <c r="X43" s="282" t="s">
        <v>481</v>
      </c>
      <c r="Y43" s="281">
        <f>U43*W43</f>
        <v>420</v>
      </c>
      <c r="Z43" s="238" t="s">
        <v>481</v>
      </c>
    </row>
    <row r="44" spans="2:26" x14ac:dyDescent="0.3">
      <c r="J44" s="103"/>
      <c r="L44" s="114" t="s">
        <v>1407</v>
      </c>
      <c r="M44" s="279"/>
      <c r="N44" s="279"/>
      <c r="O44" s="279"/>
      <c r="P44" s="279"/>
      <c r="Q44" s="284">
        <f>Q42+Q43</f>
        <v>594.5</v>
      </c>
      <c r="R44" s="238" t="s">
        <v>481</v>
      </c>
      <c r="T44" s="114" t="s">
        <v>1407</v>
      </c>
      <c r="U44" s="282"/>
      <c r="V44" s="282"/>
      <c r="W44" s="282"/>
      <c r="X44" s="282"/>
      <c r="Y44" s="284">
        <f>Y42+Y43</f>
        <v>500</v>
      </c>
      <c r="Z44" s="238" t="s">
        <v>481</v>
      </c>
    </row>
    <row r="45" spans="2:26" x14ac:dyDescent="0.3">
      <c r="J45" s="103"/>
      <c r="L45" s="239"/>
      <c r="M45" s="285"/>
      <c r="N45" s="285"/>
      <c r="O45" s="285"/>
      <c r="P45" s="285"/>
      <c r="Q45" s="285"/>
      <c r="R45" s="240"/>
      <c r="T45" s="239"/>
      <c r="U45" s="286"/>
      <c r="V45" s="286"/>
      <c r="W45" s="286"/>
      <c r="X45" s="286"/>
      <c r="Y45" s="286"/>
      <c r="Z45" s="240"/>
    </row>
    <row r="46" spans="2:26" x14ac:dyDescent="0.3">
      <c r="J46" s="103"/>
      <c r="L46" s="114" t="s">
        <v>1337</v>
      </c>
      <c r="M46" s="287"/>
      <c r="N46" s="279"/>
      <c r="O46" s="287"/>
      <c r="P46" s="279"/>
      <c r="Q46" s="288"/>
      <c r="R46" s="238"/>
      <c r="T46" s="114" t="s">
        <v>1337</v>
      </c>
      <c r="U46" s="282"/>
      <c r="V46" s="282"/>
      <c r="W46" s="282"/>
      <c r="X46" s="282"/>
      <c r="Y46" s="282"/>
      <c r="Z46" s="238"/>
    </row>
    <row r="47" spans="2:26" x14ac:dyDescent="0.3">
      <c r="J47" s="103"/>
      <c r="L47" s="109" t="s">
        <v>1408</v>
      </c>
      <c r="M47" s="289">
        <v>1600</v>
      </c>
      <c r="N47" s="282" t="s">
        <v>1364</v>
      </c>
      <c r="O47" s="289">
        <v>0.13</v>
      </c>
      <c r="P47" s="282" t="s">
        <v>481</v>
      </c>
      <c r="Q47" s="284">
        <f>M47*O47</f>
        <v>208</v>
      </c>
      <c r="R47" s="238" t="s">
        <v>481</v>
      </c>
      <c r="T47" s="247" t="s">
        <v>1442</v>
      </c>
      <c r="U47" s="280">
        <v>1600</v>
      </c>
      <c r="V47" s="282"/>
      <c r="W47" s="280">
        <v>0.3125</v>
      </c>
      <c r="X47" s="282" t="s">
        <v>481</v>
      </c>
      <c r="Y47" s="226">
        <f>U47*W47</f>
        <v>500</v>
      </c>
      <c r="Z47" s="238" t="s">
        <v>481</v>
      </c>
    </row>
    <row r="48" spans="2:26" x14ac:dyDescent="0.3">
      <c r="J48" s="103"/>
      <c r="L48" s="239"/>
      <c r="M48" s="290"/>
      <c r="N48" s="290"/>
      <c r="O48" s="290"/>
      <c r="P48" s="290"/>
      <c r="Q48" s="290"/>
      <c r="R48" s="245"/>
      <c r="T48" s="109" t="s">
        <v>1443</v>
      </c>
      <c r="U48" s="289">
        <v>650</v>
      </c>
      <c r="V48" s="282" t="s">
        <v>1364</v>
      </c>
      <c r="W48" s="289">
        <v>0.5625</v>
      </c>
      <c r="X48" s="282" t="s">
        <v>481</v>
      </c>
      <c r="Y48" s="284">
        <f>U48*W48</f>
        <v>365.625</v>
      </c>
      <c r="Z48" s="238" t="s">
        <v>481</v>
      </c>
    </row>
    <row r="49" spans="1:26" x14ac:dyDescent="0.3">
      <c r="J49" s="103"/>
      <c r="L49" s="114" t="s">
        <v>1444</v>
      </c>
      <c r="M49" s="232" t="s">
        <v>1277</v>
      </c>
      <c r="N49" s="232" t="s">
        <v>405</v>
      </c>
      <c r="O49" s="232" t="s">
        <v>1330</v>
      </c>
      <c r="P49" s="232" t="s">
        <v>405</v>
      </c>
      <c r="Q49" s="232"/>
      <c r="R49" s="291"/>
      <c r="T49" s="239"/>
      <c r="U49" s="290"/>
      <c r="V49" s="290"/>
      <c r="W49" s="290"/>
      <c r="X49" s="290"/>
      <c r="Y49" s="290"/>
      <c r="Z49" s="245"/>
    </row>
    <row r="50" spans="1:26" x14ac:dyDescent="0.3">
      <c r="J50" s="103"/>
      <c r="L50" s="109" t="s">
        <v>1445</v>
      </c>
      <c r="M50" s="280">
        <v>60</v>
      </c>
      <c r="N50" s="292" t="s">
        <v>472</v>
      </c>
      <c r="O50" s="280">
        <v>0.1875</v>
      </c>
      <c r="P50" s="292" t="s">
        <v>481</v>
      </c>
      <c r="Q50" s="281">
        <f>M50*O50</f>
        <v>11.25</v>
      </c>
      <c r="R50" s="238" t="s">
        <v>481</v>
      </c>
      <c r="T50" s="114" t="s">
        <v>1446</v>
      </c>
      <c r="U50" s="232" t="s">
        <v>1277</v>
      </c>
      <c r="V50" s="232" t="s">
        <v>405</v>
      </c>
      <c r="W50" s="232" t="s">
        <v>1330</v>
      </c>
      <c r="X50" s="232" t="s">
        <v>405</v>
      </c>
      <c r="Y50" s="232" t="s">
        <v>595</v>
      </c>
      <c r="Z50" s="291"/>
    </row>
    <row r="51" spans="1:26" x14ac:dyDescent="0.3">
      <c r="J51" s="103"/>
      <c r="L51" s="109" t="s">
        <v>1410</v>
      </c>
      <c r="M51" s="280">
        <v>3</v>
      </c>
      <c r="N51" s="292" t="s">
        <v>1411</v>
      </c>
      <c r="O51" s="280">
        <v>1.25</v>
      </c>
      <c r="P51" s="292" t="s">
        <v>481</v>
      </c>
      <c r="Q51" s="281">
        <f>M51*O51</f>
        <v>3.75</v>
      </c>
      <c r="R51" s="238" t="s">
        <v>481</v>
      </c>
      <c r="T51" s="109" t="s">
        <v>1410</v>
      </c>
      <c r="U51" s="280"/>
      <c r="V51" s="292" t="s">
        <v>472</v>
      </c>
      <c r="W51" s="280"/>
      <c r="X51" s="292" t="s">
        <v>481</v>
      </c>
      <c r="Y51" s="281">
        <f>U51*W51</f>
        <v>0</v>
      </c>
      <c r="Z51" s="238" t="s">
        <v>481</v>
      </c>
    </row>
    <row r="52" spans="1:26" x14ac:dyDescent="0.3">
      <c r="J52" s="103"/>
      <c r="L52" s="109" t="s">
        <v>1431</v>
      </c>
      <c r="M52" s="280">
        <v>5</v>
      </c>
      <c r="N52" s="292" t="s">
        <v>1412</v>
      </c>
      <c r="O52" s="280">
        <v>0.75</v>
      </c>
      <c r="P52" s="292" t="s">
        <v>481</v>
      </c>
      <c r="Q52" s="281">
        <f>M52*O52</f>
        <v>3.75</v>
      </c>
      <c r="R52" s="238" t="s">
        <v>481</v>
      </c>
      <c r="T52" s="109" t="s">
        <v>1430</v>
      </c>
      <c r="U52" s="280">
        <v>60</v>
      </c>
      <c r="V52" s="292" t="s">
        <v>1411</v>
      </c>
      <c r="W52" s="280">
        <v>0.25</v>
      </c>
      <c r="X52" s="292" t="s">
        <v>481</v>
      </c>
      <c r="Y52" s="281">
        <f>U52*W52</f>
        <v>15</v>
      </c>
      <c r="Z52" s="238" t="s">
        <v>481</v>
      </c>
    </row>
    <row r="53" spans="1:26" x14ac:dyDescent="0.3">
      <c r="J53" s="103"/>
      <c r="L53" s="114" t="s">
        <v>1376</v>
      </c>
      <c r="M53" s="280"/>
      <c r="N53" s="292" t="s">
        <v>472</v>
      </c>
      <c r="O53" s="280"/>
      <c r="P53" s="292" t="s">
        <v>481</v>
      </c>
      <c r="Q53" s="281">
        <f>M53*O53</f>
        <v>0</v>
      </c>
      <c r="R53" s="238" t="s">
        <v>481</v>
      </c>
      <c r="T53" s="109" t="s">
        <v>1431</v>
      </c>
      <c r="U53" s="280"/>
      <c r="V53" s="292" t="s">
        <v>1412</v>
      </c>
      <c r="W53" s="280"/>
      <c r="X53" s="292" t="s">
        <v>481</v>
      </c>
      <c r="Y53" s="281">
        <f>U53*W53</f>
        <v>0</v>
      </c>
      <c r="Z53" s="238" t="s">
        <v>481</v>
      </c>
    </row>
    <row r="54" spans="1:26" x14ac:dyDescent="0.3">
      <c r="J54" s="103"/>
      <c r="L54" s="109" t="s">
        <v>1413</v>
      </c>
      <c r="M54" s="292"/>
      <c r="N54" s="292"/>
      <c r="O54" s="292"/>
      <c r="P54" s="292"/>
      <c r="Q54" s="226">
        <f>SUM(Q50:Q53)</f>
        <v>18.75</v>
      </c>
      <c r="R54" s="238" t="s">
        <v>481</v>
      </c>
      <c r="T54" s="114" t="s">
        <v>1376</v>
      </c>
      <c r="U54" s="280"/>
      <c r="V54" s="292" t="s">
        <v>472</v>
      </c>
      <c r="W54" s="280"/>
      <c r="X54" s="292" t="s">
        <v>481</v>
      </c>
      <c r="Y54" s="281">
        <f>U54*W54</f>
        <v>0</v>
      </c>
      <c r="Z54" s="238" t="s">
        <v>481</v>
      </c>
    </row>
    <row r="55" spans="1:26" x14ac:dyDescent="0.3">
      <c r="J55" s="103"/>
      <c r="L55" s="109" t="s">
        <v>1406</v>
      </c>
      <c r="M55" s="280">
        <v>170</v>
      </c>
      <c r="N55" s="292" t="s">
        <v>1415</v>
      </c>
      <c r="O55" s="280">
        <v>3</v>
      </c>
      <c r="P55" s="292" t="s">
        <v>481</v>
      </c>
      <c r="Q55" s="281">
        <f>M55*O55</f>
        <v>510</v>
      </c>
      <c r="R55" s="238" t="s">
        <v>481</v>
      </c>
      <c r="T55" s="109" t="s">
        <v>1413</v>
      </c>
      <c r="U55" s="292"/>
      <c r="V55" s="292"/>
      <c r="W55" s="292"/>
      <c r="X55" s="292"/>
      <c r="Y55" s="226">
        <f>SUM(Y51:Y54)</f>
        <v>15</v>
      </c>
      <c r="Z55" s="238" t="s">
        <v>481</v>
      </c>
    </row>
    <row r="56" spans="1:26" x14ac:dyDescent="0.3">
      <c r="J56" s="103"/>
      <c r="L56" s="114" t="s">
        <v>1420</v>
      </c>
      <c r="M56" s="292"/>
      <c r="N56" s="292"/>
      <c r="O56" s="292"/>
      <c r="P56" s="292"/>
      <c r="Q56" s="284">
        <f>Q54+Q55</f>
        <v>528.75</v>
      </c>
      <c r="R56" s="238" t="s">
        <v>481</v>
      </c>
      <c r="T56" s="109" t="s">
        <v>1406</v>
      </c>
      <c r="U56" s="280">
        <v>150</v>
      </c>
      <c r="V56" s="292" t="s">
        <v>1415</v>
      </c>
      <c r="W56" s="280">
        <v>3</v>
      </c>
      <c r="X56" s="292" t="s">
        <v>481</v>
      </c>
      <c r="Y56" s="281">
        <f>U56*W56</f>
        <v>450</v>
      </c>
      <c r="Z56" s="238" t="s">
        <v>481</v>
      </c>
    </row>
    <row r="57" spans="1:26" x14ac:dyDescent="0.3">
      <c r="J57" s="103"/>
      <c r="L57" s="239"/>
      <c r="M57" s="286"/>
      <c r="N57" s="286"/>
      <c r="O57" s="286"/>
      <c r="P57" s="286"/>
      <c r="Q57" s="286"/>
      <c r="R57" s="240"/>
      <c r="T57" s="114" t="s">
        <v>1420</v>
      </c>
      <c r="U57" s="292"/>
      <c r="V57" s="292"/>
      <c r="W57" s="292"/>
      <c r="X57" s="292"/>
      <c r="Y57" s="284">
        <f>Y55+Y56</f>
        <v>465</v>
      </c>
      <c r="Z57" s="238" t="s">
        <v>481</v>
      </c>
    </row>
    <row r="58" spans="1:26" x14ac:dyDescent="0.3">
      <c r="J58" s="103"/>
      <c r="L58" s="114" t="s">
        <v>1337</v>
      </c>
      <c r="M58" s="282"/>
      <c r="N58" s="282"/>
      <c r="O58" s="282"/>
      <c r="P58" s="282"/>
      <c r="Q58" s="282"/>
      <c r="R58" s="238"/>
      <c r="T58" s="239"/>
      <c r="U58" s="286"/>
      <c r="V58" s="286"/>
      <c r="W58" s="286"/>
      <c r="X58" s="286"/>
      <c r="Y58" s="286"/>
      <c r="Z58" s="240"/>
    </row>
    <row r="59" spans="1:26" x14ac:dyDescent="0.3">
      <c r="J59" s="103"/>
      <c r="L59" s="247"/>
      <c r="M59" s="280"/>
      <c r="N59" s="292"/>
      <c r="O59" s="280"/>
      <c r="P59" s="282"/>
      <c r="Q59" s="226">
        <f>M59*O59</f>
        <v>0</v>
      </c>
      <c r="R59" s="238" t="s">
        <v>481</v>
      </c>
      <c r="T59" s="114" t="s">
        <v>1337</v>
      </c>
      <c r="U59" s="282"/>
      <c r="V59" s="282"/>
      <c r="W59" s="282"/>
      <c r="X59" s="282"/>
      <c r="Y59" s="282"/>
      <c r="Z59" s="238"/>
    </row>
    <row r="60" spans="1:26" ht="17.25" thickBot="1" x14ac:dyDescent="0.35">
      <c r="E60" s="293" t="s">
        <v>1447</v>
      </c>
      <c r="J60" s="103"/>
      <c r="L60" s="247" t="s">
        <v>1448</v>
      </c>
      <c r="M60" s="280">
        <v>400</v>
      </c>
      <c r="N60" s="282" t="s">
        <v>1364</v>
      </c>
      <c r="O60" s="280">
        <f>9000/8000</f>
        <v>1.125</v>
      </c>
      <c r="P60" s="282" t="s">
        <v>481</v>
      </c>
      <c r="Q60" s="226">
        <f>M60*O60</f>
        <v>450</v>
      </c>
      <c r="R60" s="238" t="s">
        <v>481</v>
      </c>
      <c r="T60" s="248" t="s">
        <v>1408</v>
      </c>
      <c r="U60" s="294">
        <v>1500</v>
      </c>
      <c r="V60" s="295" t="s">
        <v>1364</v>
      </c>
      <c r="W60" s="294">
        <v>0.125</v>
      </c>
      <c r="X60" s="295" t="s">
        <v>481</v>
      </c>
      <c r="Y60" s="296">
        <f>U60*W60</f>
        <v>187.5</v>
      </c>
      <c r="Z60" s="250" t="s">
        <v>481</v>
      </c>
    </row>
    <row r="61" spans="1:26" ht="17.25" thickBot="1" x14ac:dyDescent="0.35">
      <c r="E61" s="200">
        <f>((SUM(E99:AH100)/30)+(SUM(E217:AH218)/30)+(SUM(E249:AH250)/30))/3</f>
        <v>602.35</v>
      </c>
      <c r="J61" s="103"/>
      <c r="L61" s="248" t="s">
        <v>1449</v>
      </c>
      <c r="M61" s="280">
        <v>2800</v>
      </c>
      <c r="N61" s="295" t="s">
        <v>1364</v>
      </c>
      <c r="O61" s="294">
        <f>1500/8000</f>
        <v>0.1875</v>
      </c>
      <c r="P61" s="295" t="s">
        <v>481</v>
      </c>
      <c r="Q61" s="296">
        <f>M61*O61</f>
        <v>525</v>
      </c>
      <c r="R61" s="250" t="s">
        <v>481</v>
      </c>
    </row>
    <row r="62" spans="1:26" x14ac:dyDescent="0.3">
      <c r="J62" s="103"/>
      <c r="L62" s="167"/>
      <c r="M62" s="173"/>
      <c r="N62" s="167"/>
      <c r="O62" s="173"/>
      <c r="P62" s="167"/>
      <c r="Q62" s="297"/>
      <c r="R62" s="167"/>
    </row>
    <row r="63" spans="1:26" ht="18" thickBot="1" x14ac:dyDescent="0.35">
      <c r="A63" s="208"/>
      <c r="B63" s="104" t="s">
        <v>1343</v>
      </c>
      <c r="J63" s="298"/>
    </row>
    <row r="64" spans="1:26" ht="17.25" thickTop="1" x14ac:dyDescent="0.3">
      <c r="A64" s="167"/>
      <c r="B64" t="s">
        <v>1450</v>
      </c>
    </row>
    <row r="65" spans="1:36" ht="17.25" thickBot="1" x14ac:dyDescent="0.35">
      <c r="A65" s="126"/>
      <c r="B65" s="128" t="s">
        <v>1451</v>
      </c>
      <c r="J65" s="299"/>
    </row>
    <row r="66" spans="1:36" x14ac:dyDescent="0.3">
      <c r="A66" s="156"/>
      <c r="B66" s="130" t="s">
        <v>1344</v>
      </c>
      <c r="D66" s="130" t="s">
        <v>405</v>
      </c>
      <c r="E66" s="300" t="s">
        <v>1345</v>
      </c>
      <c r="F66" s="301"/>
      <c r="G66" s="300"/>
      <c r="H66" s="301"/>
      <c r="I66" s="301"/>
      <c r="J66" s="302"/>
      <c r="K66" s="301"/>
      <c r="L66" s="301"/>
      <c r="M66" s="300"/>
      <c r="N66" s="301"/>
      <c r="O66" s="301"/>
      <c r="P66" s="301"/>
      <c r="Q66" s="301"/>
      <c r="R66" s="301"/>
      <c r="S66" s="301"/>
      <c r="T66" s="301"/>
      <c r="U66" s="301"/>
      <c r="V66" s="301"/>
      <c r="W66" s="301"/>
      <c r="X66" s="301"/>
      <c r="Y66" s="301"/>
      <c r="Z66" s="301"/>
      <c r="AA66" s="301"/>
      <c r="AB66" s="301"/>
      <c r="AC66" s="301"/>
      <c r="AD66" s="301"/>
      <c r="AE66" s="301"/>
      <c r="AF66" s="301"/>
      <c r="AG66" s="301"/>
      <c r="AH66" s="301"/>
    </row>
    <row r="67" spans="1:36" x14ac:dyDescent="0.3">
      <c r="A67" s="152"/>
      <c r="E67" s="134">
        <v>1</v>
      </c>
      <c r="F67" s="134">
        <v>2</v>
      </c>
      <c r="G67" s="134">
        <v>3</v>
      </c>
      <c r="H67" s="134">
        <v>4</v>
      </c>
      <c r="I67" s="134">
        <v>5</v>
      </c>
      <c r="J67" s="302">
        <v>6</v>
      </c>
      <c r="K67" s="134">
        <v>7</v>
      </c>
      <c r="L67" s="134">
        <v>8</v>
      </c>
      <c r="M67" s="134">
        <v>9</v>
      </c>
      <c r="N67" s="134">
        <v>10</v>
      </c>
      <c r="O67" s="134">
        <v>11</v>
      </c>
      <c r="P67" s="134">
        <v>12</v>
      </c>
      <c r="Q67" s="134">
        <v>13</v>
      </c>
      <c r="R67" s="134">
        <v>14</v>
      </c>
      <c r="S67" s="134">
        <v>15</v>
      </c>
      <c r="T67" s="134">
        <v>16</v>
      </c>
      <c r="U67" s="134">
        <v>17</v>
      </c>
      <c r="V67" s="134">
        <v>18</v>
      </c>
      <c r="W67" s="134">
        <v>19</v>
      </c>
      <c r="X67" s="134">
        <v>20</v>
      </c>
      <c r="Y67" s="134">
        <v>21</v>
      </c>
      <c r="Z67" s="134">
        <v>22</v>
      </c>
      <c r="AA67" s="134">
        <v>23</v>
      </c>
      <c r="AB67" s="134">
        <v>24</v>
      </c>
      <c r="AC67" s="134">
        <v>25</v>
      </c>
      <c r="AD67" s="134">
        <v>26</v>
      </c>
      <c r="AE67" s="134">
        <v>27</v>
      </c>
      <c r="AF67" s="134">
        <v>28</v>
      </c>
      <c r="AG67" s="134">
        <v>29</v>
      </c>
      <c r="AH67" s="134">
        <v>30</v>
      </c>
      <c r="AI67" s="148"/>
    </row>
    <row r="68" spans="1:36" x14ac:dyDescent="0.3">
      <c r="A68" s="152"/>
      <c r="E68" s="134"/>
      <c r="F68" s="134"/>
      <c r="G68" s="134"/>
      <c r="H68" s="134"/>
      <c r="I68" s="134"/>
      <c r="J68" s="302"/>
      <c r="K68" s="134"/>
      <c r="L68" s="134"/>
      <c r="M68" s="134"/>
      <c r="N68" s="134"/>
      <c r="O68" s="134"/>
      <c r="P68" s="134"/>
      <c r="Q68" s="134"/>
      <c r="R68" s="134"/>
      <c r="S68" s="134"/>
      <c r="T68" s="134"/>
      <c r="U68" s="134"/>
      <c r="V68" s="134"/>
      <c r="W68" s="134"/>
      <c r="X68" s="134"/>
      <c r="Y68" s="134"/>
      <c r="Z68" s="134"/>
      <c r="AA68" s="134"/>
      <c r="AB68" s="134"/>
      <c r="AC68" s="134"/>
      <c r="AD68" s="134"/>
      <c r="AE68" s="134"/>
      <c r="AF68" s="134"/>
      <c r="AG68" s="134"/>
      <c r="AH68" s="134"/>
      <c r="AI68" s="148"/>
    </row>
    <row r="69" spans="1:36" ht="17.25" thickBot="1" x14ac:dyDescent="0.35">
      <c r="A69" s="152"/>
      <c r="B69" s="133" t="s">
        <v>1346</v>
      </c>
      <c r="D69" s="136" t="s">
        <v>1347</v>
      </c>
      <c r="E69" s="139">
        <f>$G$15</f>
        <v>15.75</v>
      </c>
      <c r="F69" s="139">
        <f>$G$27</f>
        <v>6.75</v>
      </c>
      <c r="G69" s="139">
        <f>$G$27</f>
        <v>6.75</v>
      </c>
      <c r="H69" s="139"/>
      <c r="I69" s="139"/>
      <c r="J69" s="303"/>
      <c r="K69" s="139"/>
      <c r="L69" s="139"/>
      <c r="M69" s="139"/>
      <c r="N69" s="139"/>
      <c r="O69" s="139">
        <f>$G$15</f>
        <v>15.75</v>
      </c>
      <c r="P69" s="139">
        <f>$G$27</f>
        <v>6.75</v>
      </c>
      <c r="Q69" s="139">
        <f>$G$27</f>
        <v>6.75</v>
      </c>
      <c r="R69" s="139"/>
      <c r="S69" s="139"/>
      <c r="T69" s="139"/>
      <c r="U69" s="139"/>
      <c r="V69" s="139"/>
      <c r="W69" s="139"/>
      <c r="X69" s="139">
        <f>$G$15</f>
        <v>15.75</v>
      </c>
      <c r="Y69" s="139">
        <f>$G$27</f>
        <v>6.75</v>
      </c>
      <c r="Z69" s="139">
        <f>$G$27</f>
        <v>6.75</v>
      </c>
      <c r="AA69" s="139"/>
      <c r="AB69" s="139"/>
      <c r="AC69" s="139"/>
      <c r="AD69" s="139"/>
      <c r="AE69" s="139"/>
      <c r="AF69" s="139"/>
      <c r="AG69" s="139"/>
      <c r="AH69" s="139">
        <f>$G$15</f>
        <v>15.75</v>
      </c>
      <c r="AI69" s="253"/>
      <c r="AJ69" s="253"/>
    </row>
    <row r="70" spans="1:36" ht="18" thickTop="1" thickBot="1" x14ac:dyDescent="0.35">
      <c r="A70" s="152"/>
      <c r="B70" s="133" t="s">
        <v>1348</v>
      </c>
      <c r="D70" s="136" t="s">
        <v>1347</v>
      </c>
      <c r="E70" s="139">
        <f>$G$16</f>
        <v>540</v>
      </c>
      <c r="F70" s="139">
        <f>$G$28</f>
        <v>510</v>
      </c>
      <c r="G70" s="139">
        <f>$G$28</f>
        <v>510</v>
      </c>
      <c r="H70" s="139"/>
      <c r="I70" s="139"/>
      <c r="J70" s="303"/>
      <c r="K70" s="139"/>
      <c r="L70" s="139"/>
      <c r="M70" s="139"/>
      <c r="N70" s="139"/>
      <c r="O70" s="139">
        <f>$G$16</f>
        <v>540</v>
      </c>
      <c r="P70" s="139">
        <f>$G$28</f>
        <v>510</v>
      </c>
      <c r="Q70" s="139">
        <f>$G$28</f>
        <v>510</v>
      </c>
      <c r="R70" s="139"/>
      <c r="S70" s="139"/>
      <c r="T70" s="139"/>
      <c r="U70" s="139"/>
      <c r="V70" s="139"/>
      <c r="W70" s="139"/>
      <c r="X70" s="139">
        <f>$G$16</f>
        <v>540</v>
      </c>
      <c r="Y70" s="139">
        <f>$G$28</f>
        <v>510</v>
      </c>
      <c r="Z70" s="139">
        <f>$G$28</f>
        <v>510</v>
      </c>
      <c r="AA70" s="139"/>
      <c r="AB70" s="139"/>
      <c r="AC70" s="139"/>
      <c r="AD70" s="139"/>
      <c r="AE70" s="139"/>
      <c r="AF70" s="139"/>
      <c r="AG70" s="139"/>
      <c r="AH70" s="139">
        <f>$G$16</f>
        <v>540</v>
      </c>
      <c r="AI70" s="253"/>
      <c r="AJ70" s="253"/>
    </row>
    <row r="71" spans="1:36" ht="17.25" thickTop="1" x14ac:dyDescent="0.3">
      <c r="A71" s="214"/>
      <c r="B71" s="140" t="s">
        <v>1349</v>
      </c>
      <c r="C71" s="140"/>
      <c r="D71" s="136" t="s">
        <v>1347</v>
      </c>
      <c r="E71" s="141">
        <f>SUM(E69:E70)</f>
        <v>555.75</v>
      </c>
      <c r="F71" s="141">
        <f t="shared" ref="F71:AD71" si="0">SUM(F69:F70)</f>
        <v>516.75</v>
      </c>
      <c r="G71" s="141">
        <f t="shared" si="0"/>
        <v>516.75</v>
      </c>
      <c r="H71" s="141">
        <f t="shared" si="0"/>
        <v>0</v>
      </c>
      <c r="I71" s="141">
        <f t="shared" si="0"/>
        <v>0</v>
      </c>
      <c r="J71" s="141">
        <f t="shared" si="0"/>
        <v>0</v>
      </c>
      <c r="K71" s="141">
        <f t="shared" si="0"/>
        <v>0</v>
      </c>
      <c r="L71" s="141">
        <f t="shared" si="0"/>
        <v>0</v>
      </c>
      <c r="M71" s="141">
        <f t="shared" si="0"/>
        <v>0</v>
      </c>
      <c r="N71" s="141">
        <f t="shared" si="0"/>
        <v>0</v>
      </c>
      <c r="O71" s="141">
        <f t="shared" si="0"/>
        <v>555.75</v>
      </c>
      <c r="P71" s="141">
        <f t="shared" si="0"/>
        <v>516.75</v>
      </c>
      <c r="Q71" s="141">
        <f t="shared" si="0"/>
        <v>516.75</v>
      </c>
      <c r="R71" s="141">
        <f t="shared" si="0"/>
        <v>0</v>
      </c>
      <c r="S71" s="141">
        <f t="shared" si="0"/>
        <v>0</v>
      </c>
      <c r="T71" s="141">
        <f t="shared" si="0"/>
        <v>0</v>
      </c>
      <c r="U71" s="141">
        <f t="shared" si="0"/>
        <v>0</v>
      </c>
      <c r="V71" s="141">
        <f t="shared" si="0"/>
        <v>0</v>
      </c>
      <c r="W71" s="141">
        <f t="shared" si="0"/>
        <v>0</v>
      </c>
      <c r="X71" s="141">
        <f t="shared" si="0"/>
        <v>555.75</v>
      </c>
      <c r="Y71" s="141">
        <f t="shared" si="0"/>
        <v>516.75</v>
      </c>
      <c r="Z71" s="141">
        <f t="shared" si="0"/>
        <v>516.75</v>
      </c>
      <c r="AA71" s="141">
        <f t="shared" si="0"/>
        <v>0</v>
      </c>
      <c r="AB71" s="141">
        <f t="shared" si="0"/>
        <v>0</v>
      </c>
      <c r="AC71" s="141">
        <f t="shared" si="0"/>
        <v>0</v>
      </c>
      <c r="AD71" s="141">
        <f t="shared" si="0"/>
        <v>0</v>
      </c>
      <c r="AE71" s="141">
        <f>SUM(AE69:AE70)</f>
        <v>0</v>
      </c>
      <c r="AF71" s="141">
        <f>SUM(AF69:AF70)</f>
        <v>0</v>
      </c>
      <c r="AG71" s="141">
        <f>SUM(AG69:AG70)</f>
        <v>0</v>
      </c>
      <c r="AH71" s="141">
        <f>SUM(AH69:AH70)</f>
        <v>555.75</v>
      </c>
      <c r="AI71" s="140"/>
    </row>
    <row r="72" spans="1:36" x14ac:dyDescent="0.3">
      <c r="A72" s="152"/>
      <c r="E72" s="304"/>
      <c r="F72" s="134"/>
      <c r="G72" s="134"/>
      <c r="H72" s="134"/>
      <c r="I72" s="134"/>
      <c r="J72" s="305"/>
      <c r="K72" s="134"/>
      <c r="L72" s="134"/>
      <c r="M72" s="134"/>
      <c r="N72" s="134"/>
      <c r="O72" s="134"/>
      <c r="P72" s="134"/>
      <c r="Q72" s="134"/>
      <c r="R72" s="134"/>
      <c r="S72" s="134"/>
      <c r="T72" s="134"/>
      <c r="U72" s="134"/>
      <c r="V72" s="134"/>
      <c r="W72" s="134"/>
      <c r="X72" s="134"/>
      <c r="Y72" s="134"/>
      <c r="Z72" s="134"/>
      <c r="AA72" s="134"/>
      <c r="AB72" s="134"/>
      <c r="AC72" s="134"/>
      <c r="AD72" s="134"/>
      <c r="AE72" s="134"/>
      <c r="AF72" s="134"/>
      <c r="AG72" s="134"/>
      <c r="AH72" s="134"/>
    </row>
    <row r="73" spans="1:36" x14ac:dyDescent="0.3">
      <c r="A73" s="156"/>
      <c r="B73" s="130" t="s">
        <v>1115</v>
      </c>
      <c r="D73" s="130" t="s">
        <v>405</v>
      </c>
      <c r="E73" s="300"/>
      <c r="F73" s="301"/>
      <c r="G73" s="301"/>
      <c r="H73" s="301"/>
      <c r="I73" s="301"/>
      <c r="J73" s="305"/>
      <c r="K73" s="301"/>
      <c r="L73" s="301"/>
      <c r="M73" s="301"/>
      <c r="N73" s="301"/>
      <c r="O73" s="301"/>
      <c r="P73" s="301"/>
      <c r="Q73" s="301"/>
      <c r="R73" s="301"/>
      <c r="S73" s="301"/>
      <c r="T73" s="301"/>
      <c r="U73" s="301"/>
      <c r="V73" s="301"/>
      <c r="W73" s="301"/>
      <c r="X73" s="301"/>
      <c r="Y73" s="301"/>
      <c r="Z73" s="301"/>
      <c r="AA73" s="301"/>
      <c r="AB73" s="301"/>
      <c r="AC73" s="301"/>
      <c r="AD73" s="301"/>
      <c r="AE73" s="301"/>
      <c r="AF73" s="301"/>
      <c r="AG73" s="301"/>
      <c r="AH73" s="301"/>
    </row>
    <row r="74" spans="1:36" x14ac:dyDescent="0.3">
      <c r="A74" s="152"/>
      <c r="D74" s="148"/>
      <c r="E74" s="306"/>
      <c r="F74" s="307"/>
      <c r="G74" s="307"/>
      <c r="H74" s="307"/>
      <c r="I74" s="307"/>
      <c r="J74" s="305"/>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row>
    <row r="75" spans="1:36" ht="17.25" thickBot="1" x14ac:dyDescent="0.35">
      <c r="A75" s="159"/>
      <c r="B75" s="140" t="s">
        <v>1350</v>
      </c>
      <c r="D75" s="136" t="s">
        <v>1347</v>
      </c>
      <c r="E75" s="139">
        <f>$G$32</f>
        <v>454.99999999999994</v>
      </c>
      <c r="F75" s="139">
        <f>$G$32</f>
        <v>454.99999999999994</v>
      </c>
      <c r="G75" s="139">
        <f>$G$32</f>
        <v>454.99999999999994</v>
      </c>
      <c r="H75" s="139"/>
      <c r="I75" s="139"/>
      <c r="J75" s="308"/>
      <c r="K75" s="139"/>
      <c r="L75" s="139"/>
      <c r="M75" s="139"/>
      <c r="N75" s="139"/>
      <c r="O75" s="139">
        <v>130</v>
      </c>
      <c r="P75" s="139">
        <f>$G$32</f>
        <v>454.99999999999994</v>
      </c>
      <c r="Q75" s="139">
        <f>$G$32</f>
        <v>454.99999999999994</v>
      </c>
      <c r="R75" s="139"/>
      <c r="S75" s="139"/>
      <c r="T75" s="139"/>
      <c r="U75" s="139"/>
      <c r="V75" s="139"/>
      <c r="W75" s="139"/>
      <c r="X75" s="139">
        <v>130</v>
      </c>
      <c r="Y75" s="139">
        <f>$G$32</f>
        <v>454.99999999999994</v>
      </c>
      <c r="Z75" s="139">
        <f>$G$32</f>
        <v>454.99999999999994</v>
      </c>
      <c r="AA75" s="139"/>
      <c r="AB75" s="139"/>
      <c r="AC75" s="139"/>
      <c r="AD75" s="139"/>
      <c r="AE75" s="139"/>
      <c r="AF75" s="139"/>
      <c r="AG75" s="139"/>
      <c r="AH75" s="139">
        <f>$G$32</f>
        <v>454.99999999999994</v>
      </c>
      <c r="AI75" s="309"/>
      <c r="AJ75" s="309"/>
    </row>
    <row r="76" spans="1:36" ht="17.25" thickTop="1" x14ac:dyDescent="0.3">
      <c r="D76" s="153"/>
      <c r="E76" s="310"/>
      <c r="F76" s="310"/>
      <c r="G76" s="310"/>
      <c r="H76" s="310"/>
      <c r="I76" s="310"/>
      <c r="J76" s="311"/>
      <c r="K76" s="310"/>
      <c r="L76" s="310"/>
      <c r="M76" s="310"/>
      <c r="N76" s="310"/>
      <c r="O76" s="310"/>
      <c r="P76" s="310"/>
      <c r="Q76" s="310"/>
      <c r="R76" s="310"/>
      <c r="S76" s="310"/>
      <c r="T76" s="310"/>
      <c r="U76" s="310"/>
      <c r="V76" s="310"/>
      <c r="W76" s="310"/>
      <c r="X76" s="310"/>
      <c r="Y76" s="310"/>
      <c r="Z76" s="310"/>
      <c r="AA76" s="310"/>
      <c r="AB76" s="310"/>
      <c r="AC76" s="310"/>
      <c r="AD76" s="310"/>
      <c r="AE76" s="310"/>
      <c r="AF76" s="310"/>
      <c r="AG76" s="310"/>
      <c r="AH76" s="310"/>
      <c r="AI76" s="312"/>
      <c r="AJ76" s="312"/>
    </row>
    <row r="77" spans="1:36" x14ac:dyDescent="0.3">
      <c r="B77" s="130" t="s">
        <v>1351</v>
      </c>
      <c r="E77" s="313"/>
      <c r="F77" s="313"/>
      <c r="G77" s="313"/>
      <c r="H77" s="313"/>
      <c r="I77" s="313"/>
      <c r="J77" s="311"/>
      <c r="K77" s="313"/>
      <c r="L77" s="313"/>
      <c r="M77" s="313"/>
      <c r="N77" s="313"/>
      <c r="O77" s="313"/>
      <c r="P77" s="313"/>
      <c r="Q77" s="313"/>
      <c r="R77" s="313"/>
      <c r="S77" s="313"/>
      <c r="T77" s="313"/>
      <c r="U77" s="313"/>
      <c r="V77" s="313"/>
      <c r="W77" s="313"/>
      <c r="X77" s="313"/>
      <c r="Y77" s="313"/>
      <c r="Z77" s="313"/>
      <c r="AA77" s="313"/>
      <c r="AB77" s="313"/>
      <c r="AC77" s="313"/>
      <c r="AD77" s="313"/>
      <c r="AE77" s="313"/>
      <c r="AF77" s="313"/>
      <c r="AG77" s="313"/>
      <c r="AH77" s="313"/>
      <c r="AI77" s="314"/>
      <c r="AJ77" s="314"/>
    </row>
    <row r="78" spans="1:36" x14ac:dyDescent="0.3">
      <c r="D78" s="153"/>
      <c r="E78" s="310"/>
      <c r="F78" s="310"/>
      <c r="G78" s="310"/>
      <c r="H78" s="310"/>
      <c r="I78" s="310"/>
      <c r="J78" s="311"/>
      <c r="K78" s="310"/>
      <c r="L78" s="310"/>
      <c r="M78" s="310"/>
      <c r="N78" s="310"/>
      <c r="O78" s="310"/>
      <c r="P78" s="310"/>
      <c r="Q78" s="310"/>
      <c r="R78" s="310"/>
      <c r="S78" s="310"/>
      <c r="T78" s="310"/>
      <c r="U78" s="310"/>
      <c r="V78" s="310"/>
      <c r="W78" s="310"/>
      <c r="X78" s="310"/>
      <c r="Y78" s="310"/>
      <c r="Z78" s="310"/>
      <c r="AA78" s="310"/>
      <c r="AB78" s="310"/>
      <c r="AC78" s="310"/>
      <c r="AD78" s="310"/>
      <c r="AE78" s="310"/>
      <c r="AF78" s="310"/>
      <c r="AG78" s="310"/>
      <c r="AH78" s="310"/>
      <c r="AI78" s="312"/>
      <c r="AJ78" s="312"/>
    </row>
    <row r="79" spans="1:36" x14ac:dyDescent="0.3">
      <c r="B79" s="159" t="s">
        <v>1352</v>
      </c>
      <c r="D79" s="136" t="s">
        <v>1347</v>
      </c>
      <c r="E79" s="315">
        <f t="shared" ref="E79:AD79" si="1">E75-E71</f>
        <v>-100.75000000000006</v>
      </c>
      <c r="F79" s="315">
        <f t="shared" si="1"/>
        <v>-61.750000000000057</v>
      </c>
      <c r="G79" s="315">
        <f t="shared" si="1"/>
        <v>-61.750000000000057</v>
      </c>
      <c r="H79" s="315">
        <f t="shared" si="1"/>
        <v>0</v>
      </c>
      <c r="I79" s="315">
        <f t="shared" si="1"/>
        <v>0</v>
      </c>
      <c r="J79" s="315">
        <f t="shared" si="1"/>
        <v>0</v>
      </c>
      <c r="K79" s="315">
        <f t="shared" si="1"/>
        <v>0</v>
      </c>
      <c r="L79" s="315">
        <f t="shared" si="1"/>
        <v>0</v>
      </c>
      <c r="M79" s="315">
        <f t="shared" si="1"/>
        <v>0</v>
      </c>
      <c r="N79" s="315">
        <f t="shared" si="1"/>
        <v>0</v>
      </c>
      <c r="O79" s="315">
        <f t="shared" si="1"/>
        <v>-425.75</v>
      </c>
      <c r="P79" s="315">
        <f t="shared" si="1"/>
        <v>-61.750000000000057</v>
      </c>
      <c r="Q79" s="315">
        <f t="shared" si="1"/>
        <v>-61.750000000000057</v>
      </c>
      <c r="R79" s="315">
        <f t="shared" si="1"/>
        <v>0</v>
      </c>
      <c r="S79" s="315">
        <f t="shared" si="1"/>
        <v>0</v>
      </c>
      <c r="T79" s="315">
        <f t="shared" si="1"/>
        <v>0</v>
      </c>
      <c r="U79" s="315">
        <f t="shared" si="1"/>
        <v>0</v>
      </c>
      <c r="V79" s="315">
        <f t="shared" si="1"/>
        <v>0</v>
      </c>
      <c r="W79" s="315">
        <f t="shared" si="1"/>
        <v>0</v>
      </c>
      <c r="X79" s="315">
        <f t="shared" si="1"/>
        <v>-425.75</v>
      </c>
      <c r="Y79" s="315">
        <f t="shared" si="1"/>
        <v>-61.750000000000057</v>
      </c>
      <c r="Z79" s="315">
        <f t="shared" si="1"/>
        <v>-61.750000000000057</v>
      </c>
      <c r="AA79" s="315">
        <f t="shared" si="1"/>
        <v>0</v>
      </c>
      <c r="AB79" s="315">
        <f t="shared" si="1"/>
        <v>0</v>
      </c>
      <c r="AC79" s="315">
        <f t="shared" si="1"/>
        <v>0</v>
      </c>
      <c r="AD79" s="315">
        <f t="shared" si="1"/>
        <v>0</v>
      </c>
      <c r="AE79" s="315">
        <f>AE75-AE71</f>
        <v>0</v>
      </c>
      <c r="AF79" s="315">
        <f>AF75-AF71</f>
        <v>0</v>
      </c>
      <c r="AG79" s="315">
        <f>AG75-AG71</f>
        <v>0</v>
      </c>
      <c r="AH79" s="315">
        <f>AH75-AH71</f>
        <v>-100.75000000000006</v>
      </c>
      <c r="AI79" s="312"/>
      <c r="AJ79" s="312">
        <f>AVERAGE(E79:AH79)</f>
        <v>-47.45000000000001</v>
      </c>
    </row>
    <row r="80" spans="1:36" x14ac:dyDescent="0.3">
      <c r="D80" s="153"/>
      <c r="E80" s="310"/>
      <c r="F80" s="310"/>
      <c r="G80" s="310"/>
      <c r="H80" s="310"/>
      <c r="I80" s="310"/>
      <c r="J80" s="311"/>
      <c r="K80" s="310"/>
      <c r="L80" s="310"/>
      <c r="M80" s="310"/>
      <c r="N80" s="310"/>
      <c r="O80" s="310"/>
      <c r="P80" s="310"/>
      <c r="Q80" s="310"/>
      <c r="R80" s="310"/>
      <c r="S80" s="310"/>
      <c r="T80" s="310"/>
      <c r="U80" s="310"/>
      <c r="V80" s="310"/>
      <c r="W80" s="310"/>
      <c r="X80" s="310"/>
      <c r="Y80" s="310"/>
      <c r="Z80" s="310"/>
      <c r="AA80" s="310"/>
      <c r="AB80" s="310"/>
      <c r="AC80" s="310"/>
      <c r="AD80" s="310"/>
      <c r="AE80" s="310"/>
      <c r="AF80" s="310"/>
      <c r="AG80" s="310"/>
      <c r="AH80" s="310"/>
      <c r="AI80" s="312"/>
      <c r="AJ80" s="312"/>
    </row>
    <row r="81" spans="1:36" x14ac:dyDescent="0.3">
      <c r="B81" s="159" t="s">
        <v>1353</v>
      </c>
      <c r="D81" s="136" t="s">
        <v>1347</v>
      </c>
      <c r="E81" s="141">
        <f>E79</f>
        <v>-100.75000000000006</v>
      </c>
      <c r="F81" s="141">
        <f t="shared" ref="F81:AE81" si="2">E81+F79</f>
        <v>-162.50000000000011</v>
      </c>
      <c r="G81" s="141">
        <f t="shared" si="2"/>
        <v>-224.25000000000017</v>
      </c>
      <c r="H81" s="141">
        <f t="shared" si="2"/>
        <v>-224.25000000000017</v>
      </c>
      <c r="I81" s="141">
        <f t="shared" si="2"/>
        <v>-224.25000000000017</v>
      </c>
      <c r="J81" s="141">
        <f t="shared" si="2"/>
        <v>-224.25000000000017</v>
      </c>
      <c r="K81" s="141">
        <f t="shared" si="2"/>
        <v>-224.25000000000017</v>
      </c>
      <c r="L81" s="141">
        <f t="shared" si="2"/>
        <v>-224.25000000000017</v>
      </c>
      <c r="M81" s="141">
        <f t="shared" si="2"/>
        <v>-224.25000000000017</v>
      </c>
      <c r="N81" s="141">
        <f t="shared" si="2"/>
        <v>-224.25000000000017</v>
      </c>
      <c r="O81" s="141">
        <f t="shared" si="2"/>
        <v>-650.00000000000023</v>
      </c>
      <c r="P81" s="141">
        <f t="shared" si="2"/>
        <v>-711.75000000000023</v>
      </c>
      <c r="Q81" s="141">
        <f t="shared" si="2"/>
        <v>-773.50000000000023</v>
      </c>
      <c r="R81" s="141">
        <f t="shared" si="2"/>
        <v>-773.50000000000023</v>
      </c>
      <c r="S81" s="141">
        <f t="shared" si="2"/>
        <v>-773.50000000000023</v>
      </c>
      <c r="T81" s="141">
        <f t="shared" si="2"/>
        <v>-773.50000000000023</v>
      </c>
      <c r="U81" s="141">
        <f t="shared" si="2"/>
        <v>-773.50000000000023</v>
      </c>
      <c r="V81" s="141">
        <f t="shared" si="2"/>
        <v>-773.50000000000023</v>
      </c>
      <c r="W81" s="141">
        <f t="shared" si="2"/>
        <v>-773.50000000000023</v>
      </c>
      <c r="X81" s="141">
        <f t="shared" si="2"/>
        <v>-1199.2500000000002</v>
      </c>
      <c r="Y81" s="141">
        <f t="shared" si="2"/>
        <v>-1261.0000000000002</v>
      </c>
      <c r="Z81" s="141">
        <f t="shared" si="2"/>
        <v>-1322.7500000000002</v>
      </c>
      <c r="AA81" s="141">
        <f t="shared" si="2"/>
        <v>-1322.7500000000002</v>
      </c>
      <c r="AB81" s="141">
        <f t="shared" si="2"/>
        <v>-1322.7500000000002</v>
      </c>
      <c r="AC81" s="141">
        <f t="shared" si="2"/>
        <v>-1322.7500000000002</v>
      </c>
      <c r="AD81" s="141">
        <f t="shared" si="2"/>
        <v>-1322.7500000000002</v>
      </c>
      <c r="AE81" s="141">
        <f t="shared" si="2"/>
        <v>-1322.7500000000002</v>
      </c>
      <c r="AF81" s="141">
        <f>AE81+AF79</f>
        <v>-1322.7500000000002</v>
      </c>
      <c r="AG81" s="141">
        <f>AF81+AG79</f>
        <v>-1322.7500000000002</v>
      </c>
      <c r="AH81" s="141">
        <f>AG81+AH79</f>
        <v>-1423.5000000000002</v>
      </c>
      <c r="AI81" s="312"/>
      <c r="AJ81" s="312"/>
    </row>
    <row r="82" spans="1:36" x14ac:dyDescent="0.3">
      <c r="D82" s="153"/>
      <c r="E82" s="310"/>
      <c r="F82" s="310"/>
      <c r="G82" s="310"/>
      <c r="H82" s="310"/>
      <c r="I82" s="310"/>
      <c r="J82" s="316"/>
      <c r="K82" s="310"/>
      <c r="L82" s="310"/>
      <c r="M82" s="310"/>
      <c r="N82" s="310"/>
      <c r="O82" s="310"/>
      <c r="P82" s="310"/>
      <c r="Q82" s="310"/>
      <c r="R82" s="310"/>
      <c r="S82" s="310"/>
      <c r="T82" s="310"/>
      <c r="U82" s="310"/>
      <c r="V82" s="310"/>
      <c r="W82" s="310"/>
      <c r="X82" s="310"/>
      <c r="Y82" s="310"/>
      <c r="Z82" s="310"/>
      <c r="AA82" s="310"/>
      <c r="AB82" s="310"/>
      <c r="AC82" s="310"/>
      <c r="AD82" s="310"/>
      <c r="AE82" s="310"/>
      <c r="AF82" s="310"/>
      <c r="AG82" s="310"/>
      <c r="AH82" s="310"/>
      <c r="AI82" s="312"/>
      <c r="AJ82" s="312"/>
    </row>
    <row r="83" spans="1:36" x14ac:dyDescent="0.3">
      <c r="B83" s="152" t="s">
        <v>516</v>
      </c>
      <c r="D83" s="153"/>
      <c r="E83" s="310" t="s">
        <v>1354</v>
      </c>
      <c r="F83" s="141">
        <f>NPV($C$2,E79:N79)</f>
        <v>-189.0176558978213</v>
      </c>
      <c r="G83" s="310"/>
      <c r="H83" s="310"/>
      <c r="I83" s="310"/>
      <c r="J83" s="316"/>
      <c r="K83" s="310"/>
      <c r="L83" s="310"/>
      <c r="M83" s="310"/>
      <c r="N83" s="310"/>
      <c r="O83" s="310"/>
      <c r="P83" s="310"/>
      <c r="Q83" s="310"/>
      <c r="R83" s="310"/>
      <c r="S83" s="310"/>
      <c r="T83" s="310"/>
      <c r="U83" s="310"/>
      <c r="V83" s="310"/>
      <c r="W83" s="310"/>
      <c r="X83" s="310"/>
      <c r="Y83" s="310"/>
      <c r="Z83" s="310"/>
      <c r="AA83" s="310"/>
      <c r="AB83" s="310"/>
      <c r="AC83" s="310"/>
      <c r="AD83" s="310"/>
      <c r="AE83" s="310"/>
      <c r="AF83" s="310"/>
      <c r="AG83" s="310"/>
      <c r="AH83" s="310"/>
      <c r="AI83" s="312"/>
      <c r="AJ83" s="312"/>
    </row>
    <row r="84" spans="1:36" x14ac:dyDescent="0.3">
      <c r="D84" s="153"/>
      <c r="E84" s="317" t="s">
        <v>1355</v>
      </c>
      <c r="F84" s="192">
        <f>NPV($C$2,E79:X79)</f>
        <v>-439.08768667565812</v>
      </c>
      <c r="G84" s="310"/>
      <c r="H84" s="310"/>
      <c r="I84" s="310"/>
      <c r="J84" s="316"/>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10"/>
      <c r="AI84" s="312"/>
      <c r="AJ84" s="312"/>
    </row>
    <row r="85" spans="1:36" x14ac:dyDescent="0.3">
      <c r="D85" s="153"/>
      <c r="E85" s="310" t="s">
        <v>1356</v>
      </c>
      <c r="F85" s="141">
        <f>NPV($C$2,E79:AH79)</f>
        <v>-460.79157504391668</v>
      </c>
      <c r="G85" s="310"/>
      <c r="H85" s="310"/>
      <c r="I85" s="310"/>
      <c r="J85" s="316"/>
      <c r="K85" s="310"/>
      <c r="L85" s="310"/>
      <c r="M85" s="310"/>
      <c r="N85" s="310"/>
      <c r="O85" s="310"/>
      <c r="P85" s="310"/>
      <c r="Q85" s="310"/>
      <c r="R85" s="310"/>
      <c r="S85" s="310"/>
      <c r="T85" s="310"/>
      <c r="U85" s="310"/>
      <c r="V85" s="310"/>
      <c r="W85" s="310"/>
      <c r="X85" s="310"/>
      <c r="Y85" s="310"/>
      <c r="Z85" s="310"/>
      <c r="AA85" s="310"/>
      <c r="AB85" s="310"/>
      <c r="AC85" s="310"/>
      <c r="AD85" s="310"/>
      <c r="AE85" s="310"/>
      <c r="AF85" s="310"/>
      <c r="AG85" s="310"/>
      <c r="AH85" s="310"/>
      <c r="AI85" s="312"/>
      <c r="AJ85" s="312"/>
    </row>
    <row r="86" spans="1:36" x14ac:dyDescent="0.3">
      <c r="D86" s="153"/>
      <c r="E86" s="310"/>
      <c r="F86" s="310"/>
      <c r="G86" s="310"/>
      <c r="H86" s="310"/>
      <c r="I86" s="310"/>
      <c r="J86" s="316"/>
      <c r="K86" s="310"/>
      <c r="L86" s="310"/>
      <c r="M86" s="310"/>
      <c r="N86" s="310"/>
      <c r="O86" s="310"/>
      <c r="P86" s="310"/>
      <c r="Q86" s="310"/>
      <c r="R86" s="310"/>
      <c r="S86" s="310"/>
      <c r="T86" s="310"/>
      <c r="U86" s="310"/>
      <c r="V86" s="310"/>
      <c r="W86" s="310"/>
      <c r="X86" s="310"/>
      <c r="Y86" s="310"/>
      <c r="Z86" s="310"/>
      <c r="AA86" s="310"/>
      <c r="AB86" s="310"/>
      <c r="AC86" s="310"/>
      <c r="AD86" s="310"/>
      <c r="AE86" s="310"/>
      <c r="AF86" s="310"/>
      <c r="AG86" s="310"/>
      <c r="AH86" s="310"/>
      <c r="AI86" s="312"/>
      <c r="AJ86" s="312"/>
    </row>
    <row r="87" spans="1:36" hidden="1" x14ac:dyDescent="0.3">
      <c r="B87" s="152" t="s">
        <v>518</v>
      </c>
      <c r="D87" s="153"/>
      <c r="E87" s="310" t="s">
        <v>1357</v>
      </c>
      <c r="F87" s="141" t="e">
        <f>IRR(E79:N79)</f>
        <v>#NUM!</v>
      </c>
      <c r="G87" s="310"/>
      <c r="H87" s="310"/>
      <c r="I87" s="310"/>
      <c r="J87" s="316"/>
      <c r="K87" s="310"/>
      <c r="L87" s="310"/>
      <c r="M87" s="310"/>
      <c r="N87" s="310"/>
      <c r="O87" s="310"/>
      <c r="P87" s="310"/>
      <c r="Q87" s="310"/>
      <c r="R87" s="310"/>
      <c r="S87" s="310"/>
      <c r="T87" s="310"/>
      <c r="U87" s="310"/>
      <c r="V87" s="310"/>
      <c r="W87" s="310"/>
      <c r="X87" s="310"/>
      <c r="Y87" s="310"/>
      <c r="Z87" s="310"/>
      <c r="AA87" s="310"/>
      <c r="AB87" s="310"/>
      <c r="AC87" s="310"/>
      <c r="AD87" s="310"/>
      <c r="AE87" s="310"/>
      <c r="AF87" s="310"/>
      <c r="AG87" s="310"/>
      <c r="AH87" s="310"/>
      <c r="AI87" s="312"/>
      <c r="AJ87" s="312"/>
    </row>
    <row r="88" spans="1:36" hidden="1" x14ac:dyDescent="0.3">
      <c r="D88" s="153"/>
      <c r="E88" s="310" t="s">
        <v>1358</v>
      </c>
      <c r="F88" s="141" t="e">
        <f>IRR(E79:X79)</f>
        <v>#NUM!</v>
      </c>
      <c r="G88" s="310"/>
      <c r="H88" s="310"/>
      <c r="I88" s="310"/>
      <c r="J88" s="316"/>
      <c r="K88" s="310"/>
      <c r="L88" s="310"/>
      <c r="M88" s="310"/>
      <c r="N88" s="310"/>
      <c r="O88" s="310"/>
      <c r="P88" s="310"/>
      <c r="Q88" s="310"/>
      <c r="R88" s="310"/>
      <c r="S88" s="310"/>
      <c r="T88" s="310"/>
      <c r="U88" s="310"/>
      <c r="V88" s="310"/>
      <c r="W88" s="310"/>
      <c r="X88" s="310"/>
      <c r="Y88" s="310"/>
      <c r="Z88" s="310"/>
      <c r="AA88" s="310"/>
      <c r="AB88" s="310"/>
      <c r="AC88" s="310"/>
      <c r="AD88" s="310"/>
      <c r="AE88" s="310"/>
      <c r="AF88" s="310"/>
      <c r="AG88" s="310"/>
      <c r="AH88" s="310"/>
      <c r="AI88" s="312"/>
      <c r="AJ88" s="312"/>
    </row>
    <row r="89" spans="1:36" hidden="1" x14ac:dyDescent="0.3">
      <c r="D89" s="153"/>
      <c r="E89" s="310" t="s">
        <v>1359</v>
      </c>
      <c r="F89" s="141" t="e">
        <f>IRR(E79:AH79)</f>
        <v>#NUM!</v>
      </c>
      <c r="G89" s="310"/>
      <c r="H89" s="310"/>
      <c r="I89" s="310"/>
      <c r="J89" s="316"/>
      <c r="K89" s="310"/>
      <c r="L89" s="310"/>
      <c r="M89" s="310"/>
      <c r="N89" s="310"/>
      <c r="O89" s="310"/>
      <c r="P89" s="310"/>
      <c r="Q89" s="310"/>
      <c r="R89" s="310"/>
      <c r="S89" s="310"/>
      <c r="T89" s="310"/>
      <c r="U89" s="310"/>
      <c r="V89" s="310"/>
      <c r="W89" s="310"/>
      <c r="X89" s="310"/>
      <c r="Y89" s="310"/>
      <c r="Z89" s="310"/>
      <c r="AA89" s="310"/>
      <c r="AB89" s="310"/>
      <c r="AC89" s="310"/>
      <c r="AD89" s="310"/>
      <c r="AE89" s="310"/>
      <c r="AF89" s="310"/>
      <c r="AG89" s="310"/>
      <c r="AH89" s="310"/>
      <c r="AI89" s="312"/>
      <c r="AJ89" s="312"/>
    </row>
    <row r="90" spans="1:36" hidden="1" x14ac:dyDescent="0.3">
      <c r="E90" s="316"/>
      <c r="F90" s="316"/>
      <c r="G90" s="316"/>
      <c r="H90" s="316"/>
      <c r="I90" s="316"/>
      <c r="J90" s="318"/>
      <c r="K90" s="316"/>
      <c r="L90" s="316"/>
      <c r="M90" s="319"/>
      <c r="N90" s="316"/>
      <c r="O90" s="319"/>
      <c r="P90" s="316"/>
      <c r="Q90" s="320"/>
      <c r="R90" s="316"/>
      <c r="S90" s="316"/>
      <c r="T90" s="316"/>
      <c r="U90" s="316"/>
      <c r="V90" s="316"/>
      <c r="W90" s="316"/>
      <c r="X90" s="316"/>
      <c r="Y90" s="316"/>
      <c r="Z90" s="316"/>
      <c r="AA90" s="316"/>
      <c r="AB90" s="316"/>
      <c r="AC90" s="316"/>
      <c r="AD90" s="316"/>
      <c r="AE90" s="316"/>
      <c r="AF90" s="316"/>
      <c r="AG90" s="316"/>
      <c r="AH90" s="316"/>
      <c r="AI90" s="321"/>
      <c r="AJ90" s="321"/>
    </row>
    <row r="91" spans="1:36" hidden="1" x14ac:dyDescent="0.3">
      <c r="E91" s="305"/>
      <c r="F91" s="305"/>
      <c r="G91" s="305"/>
      <c r="H91" s="305"/>
      <c r="I91" s="305"/>
      <c r="J91" s="322"/>
      <c r="K91" s="305"/>
      <c r="L91" s="305"/>
      <c r="M91" s="323"/>
      <c r="N91" s="305"/>
      <c r="O91" s="323"/>
      <c r="P91" s="305"/>
      <c r="Q91" s="324"/>
      <c r="R91" s="305"/>
      <c r="S91" s="305"/>
      <c r="T91" s="305"/>
      <c r="U91" s="305"/>
      <c r="V91" s="305"/>
      <c r="W91" s="305"/>
      <c r="X91" s="305"/>
      <c r="Y91" s="305"/>
      <c r="Z91" s="305"/>
      <c r="AA91" s="305"/>
      <c r="AB91" s="305"/>
      <c r="AC91" s="305"/>
      <c r="AD91" s="305"/>
      <c r="AE91" s="305"/>
      <c r="AF91" s="305"/>
      <c r="AG91" s="305"/>
      <c r="AH91" s="305"/>
    </row>
    <row r="92" spans="1:36" x14ac:dyDescent="0.3">
      <c r="E92" s="305"/>
      <c r="F92" s="305"/>
      <c r="G92" s="305"/>
      <c r="H92" s="305"/>
      <c r="I92" s="305"/>
      <c r="J92" s="322"/>
      <c r="K92" s="305"/>
      <c r="L92" s="305"/>
      <c r="M92" s="323"/>
      <c r="N92" s="305"/>
      <c r="O92" s="323"/>
      <c r="P92" s="305"/>
      <c r="Q92" s="324"/>
      <c r="R92" s="305"/>
      <c r="S92" s="305"/>
      <c r="T92" s="305"/>
      <c r="U92" s="305"/>
      <c r="V92" s="305"/>
      <c r="W92" s="305"/>
      <c r="X92" s="305"/>
      <c r="Y92" s="305"/>
      <c r="Z92" s="305"/>
      <c r="AA92" s="305"/>
      <c r="AB92" s="305"/>
      <c r="AC92" s="305"/>
      <c r="AD92" s="305"/>
      <c r="AE92" s="305"/>
      <c r="AF92" s="305"/>
      <c r="AG92" s="305"/>
      <c r="AH92" s="305"/>
    </row>
    <row r="93" spans="1:36" x14ac:dyDescent="0.3">
      <c r="E93" s="305"/>
      <c r="F93" s="305"/>
      <c r="G93" s="305"/>
      <c r="H93" s="305"/>
      <c r="I93" s="305"/>
      <c r="J93" s="305"/>
      <c r="K93" s="305"/>
      <c r="L93" s="305"/>
      <c r="M93" s="305"/>
      <c r="N93" s="305"/>
      <c r="O93" s="305"/>
      <c r="P93" s="305"/>
      <c r="Q93" s="305"/>
      <c r="R93" s="305"/>
      <c r="S93" s="305"/>
      <c r="T93" s="305"/>
      <c r="U93" s="305"/>
      <c r="V93" s="305"/>
      <c r="W93" s="305"/>
      <c r="X93" s="305"/>
      <c r="Y93" s="305"/>
      <c r="Z93" s="305"/>
      <c r="AA93" s="305"/>
      <c r="AB93" s="305"/>
      <c r="AC93" s="305"/>
      <c r="AD93" s="305"/>
      <c r="AE93" s="305"/>
      <c r="AF93" s="305"/>
      <c r="AG93" s="305"/>
      <c r="AH93" s="305"/>
    </row>
    <row r="94" spans="1:36" x14ac:dyDescent="0.3">
      <c r="E94" s="305"/>
      <c r="F94" s="305"/>
      <c r="G94" s="305"/>
      <c r="H94" s="305"/>
      <c r="I94" s="305"/>
      <c r="J94" s="305"/>
      <c r="K94" s="305"/>
      <c r="L94" s="305"/>
      <c r="M94" s="305"/>
      <c r="N94" s="305"/>
      <c r="O94" s="305"/>
      <c r="P94" s="305"/>
      <c r="Q94" s="305"/>
      <c r="R94" s="305"/>
      <c r="S94" s="305"/>
      <c r="T94" s="305"/>
      <c r="U94" s="305"/>
      <c r="V94" s="305"/>
      <c r="W94" s="305"/>
      <c r="X94" s="305"/>
      <c r="Y94" s="305"/>
      <c r="Z94" s="305"/>
      <c r="AA94" s="305"/>
      <c r="AB94" s="305"/>
      <c r="AC94" s="305"/>
      <c r="AD94" s="305"/>
      <c r="AE94" s="305"/>
      <c r="AF94" s="305"/>
      <c r="AG94" s="305"/>
      <c r="AH94" s="305"/>
    </row>
    <row r="95" spans="1:36" ht="17.25" thickBot="1" x14ac:dyDescent="0.35">
      <c r="A95" s="126"/>
      <c r="B95" s="128" t="s">
        <v>1452</v>
      </c>
      <c r="E95" s="325"/>
      <c r="F95" s="325"/>
      <c r="G95" s="325"/>
      <c r="H95" s="325"/>
      <c r="I95" s="325"/>
      <c r="J95" s="326"/>
      <c r="K95" s="325"/>
      <c r="L95" s="325"/>
      <c r="M95" s="325"/>
      <c r="N95" s="325"/>
      <c r="O95" s="325"/>
      <c r="P95" s="325"/>
      <c r="Q95" s="325"/>
      <c r="R95" s="325"/>
      <c r="S95" s="325"/>
      <c r="T95" s="325"/>
      <c r="U95" s="325"/>
      <c r="V95" s="325"/>
      <c r="W95" s="325"/>
      <c r="X95" s="325"/>
      <c r="Y95" s="325"/>
      <c r="Z95" s="325"/>
      <c r="AA95" s="325"/>
      <c r="AB95" s="325"/>
      <c r="AC95" s="325"/>
      <c r="AD95" s="325"/>
      <c r="AE95" s="325"/>
      <c r="AF95" s="325"/>
      <c r="AG95" s="325"/>
      <c r="AH95" s="325"/>
    </row>
    <row r="96" spans="1:36" x14ac:dyDescent="0.3">
      <c r="A96" s="156"/>
      <c r="B96" s="130" t="s">
        <v>1344</v>
      </c>
      <c r="D96" s="130" t="s">
        <v>405</v>
      </c>
      <c r="E96" s="300" t="s">
        <v>1345</v>
      </c>
      <c r="F96" s="301"/>
      <c r="G96" s="300"/>
      <c r="H96" s="301"/>
      <c r="I96" s="301"/>
      <c r="J96" s="302"/>
      <c r="K96" s="301"/>
      <c r="L96" s="301"/>
      <c r="M96" s="300"/>
      <c r="N96" s="301"/>
      <c r="O96" s="301"/>
      <c r="P96" s="301"/>
      <c r="Q96" s="301"/>
      <c r="R96" s="301"/>
      <c r="S96" s="301"/>
      <c r="T96" s="301"/>
      <c r="U96" s="301"/>
      <c r="V96" s="301"/>
      <c r="W96" s="301"/>
      <c r="X96" s="301"/>
      <c r="Y96" s="301"/>
      <c r="Z96" s="301"/>
      <c r="AA96" s="301"/>
      <c r="AB96" s="301"/>
      <c r="AC96" s="301"/>
      <c r="AD96" s="301"/>
      <c r="AE96" s="301"/>
      <c r="AF96" s="301"/>
      <c r="AG96" s="301"/>
      <c r="AH96" s="301"/>
    </row>
    <row r="97" spans="1:36" x14ac:dyDescent="0.3">
      <c r="A97" s="152"/>
      <c r="E97" s="134">
        <v>1</v>
      </c>
      <c r="F97" s="134">
        <v>2</v>
      </c>
      <c r="G97" s="134">
        <v>3</v>
      </c>
      <c r="H97" s="134">
        <v>4</v>
      </c>
      <c r="I97" s="134">
        <v>5</v>
      </c>
      <c r="J97" s="302">
        <v>6</v>
      </c>
      <c r="K97" s="134">
        <v>7</v>
      </c>
      <c r="L97" s="134">
        <v>8</v>
      </c>
      <c r="M97" s="134">
        <v>9</v>
      </c>
      <c r="N97" s="134">
        <v>10</v>
      </c>
      <c r="O97" s="134">
        <v>11</v>
      </c>
      <c r="P97" s="134">
        <v>12</v>
      </c>
      <c r="Q97" s="134">
        <v>13</v>
      </c>
      <c r="R97" s="134">
        <v>14</v>
      </c>
      <c r="S97" s="134">
        <v>15</v>
      </c>
      <c r="T97" s="134">
        <v>16</v>
      </c>
      <c r="U97" s="134">
        <v>17</v>
      </c>
      <c r="V97" s="134">
        <v>18</v>
      </c>
      <c r="W97" s="134">
        <v>19</v>
      </c>
      <c r="X97" s="134">
        <v>20</v>
      </c>
      <c r="Y97" s="134">
        <v>21</v>
      </c>
      <c r="Z97" s="134">
        <v>22</v>
      </c>
      <c r="AA97" s="134">
        <v>23</v>
      </c>
      <c r="AB97" s="134">
        <v>24</v>
      </c>
      <c r="AC97" s="134">
        <v>25</v>
      </c>
      <c r="AD97" s="134">
        <v>26</v>
      </c>
      <c r="AE97" s="134">
        <v>27</v>
      </c>
      <c r="AF97" s="134">
        <v>28</v>
      </c>
      <c r="AG97" s="134">
        <v>29</v>
      </c>
      <c r="AH97" s="134">
        <v>30</v>
      </c>
      <c r="AI97" s="148"/>
    </row>
    <row r="98" spans="1:36" x14ac:dyDescent="0.3">
      <c r="A98" s="152"/>
      <c r="E98" s="134"/>
      <c r="F98" s="134"/>
      <c r="G98" s="134"/>
      <c r="H98" s="134"/>
      <c r="I98" s="134"/>
      <c r="J98" s="302"/>
      <c r="K98" s="134"/>
      <c r="L98" s="134"/>
      <c r="M98" s="134"/>
      <c r="N98" s="134"/>
      <c r="O98" s="134"/>
      <c r="P98" s="134"/>
      <c r="Q98" s="134"/>
      <c r="R98" s="134"/>
      <c r="S98" s="134"/>
      <c r="T98" s="134"/>
      <c r="U98" s="134"/>
      <c r="V98" s="134"/>
      <c r="W98" s="134"/>
      <c r="X98" s="134"/>
      <c r="Y98" s="134"/>
      <c r="Z98" s="134"/>
      <c r="AA98" s="134"/>
      <c r="AB98" s="134"/>
      <c r="AC98" s="134"/>
      <c r="AD98" s="134"/>
      <c r="AE98" s="134"/>
      <c r="AF98" s="134"/>
      <c r="AG98" s="134"/>
      <c r="AH98" s="134"/>
      <c r="AI98" s="148"/>
    </row>
    <row r="99" spans="1:36" ht="17.25" thickBot="1" x14ac:dyDescent="0.35">
      <c r="A99" s="152"/>
      <c r="B99" s="133" t="s">
        <v>1346</v>
      </c>
      <c r="D99" s="136" t="s">
        <v>1347</v>
      </c>
      <c r="E99" s="327">
        <f>$Q$42</f>
        <v>39.5</v>
      </c>
      <c r="F99" s="327">
        <f>$Q$54</f>
        <v>18.75</v>
      </c>
      <c r="G99" s="327">
        <f>$Y$42</f>
        <v>80</v>
      </c>
      <c r="H99" s="327">
        <f>$Y$55</f>
        <v>15</v>
      </c>
      <c r="I99" s="327">
        <f>$Q$42</f>
        <v>39.5</v>
      </c>
      <c r="J99" s="327">
        <f>$Q$54</f>
        <v>18.75</v>
      </c>
      <c r="K99" s="327">
        <f>$Y$42</f>
        <v>80</v>
      </c>
      <c r="L99" s="327">
        <f>$Y$55</f>
        <v>15</v>
      </c>
      <c r="M99" s="327">
        <f>$Q$42</f>
        <v>39.5</v>
      </c>
      <c r="N99" s="327">
        <f>$Q$54</f>
        <v>18.75</v>
      </c>
      <c r="O99" s="327">
        <f>$Y$42</f>
        <v>80</v>
      </c>
      <c r="P99" s="327">
        <f>$Y$55</f>
        <v>15</v>
      </c>
      <c r="Q99" s="327">
        <f>$Q$42</f>
        <v>39.5</v>
      </c>
      <c r="R99" s="327">
        <f>$Q$54</f>
        <v>18.75</v>
      </c>
      <c r="S99" s="327">
        <f>$Y$42</f>
        <v>80</v>
      </c>
      <c r="T99" s="327">
        <f>$Y$55</f>
        <v>15</v>
      </c>
      <c r="U99" s="327">
        <f>$Q$42</f>
        <v>39.5</v>
      </c>
      <c r="V99" s="327">
        <f>$Q$54</f>
        <v>18.75</v>
      </c>
      <c r="W99" s="327">
        <f>$Y$42</f>
        <v>80</v>
      </c>
      <c r="X99" s="327">
        <f>$Y$55</f>
        <v>15</v>
      </c>
      <c r="Y99" s="327">
        <f>$Q$42</f>
        <v>39.5</v>
      </c>
      <c r="Z99" s="327">
        <f>$Q$54</f>
        <v>18.75</v>
      </c>
      <c r="AA99" s="327">
        <f>$Y$42</f>
        <v>80</v>
      </c>
      <c r="AB99" s="327">
        <f>$Y$55</f>
        <v>15</v>
      </c>
      <c r="AC99" s="327">
        <f>$Q$42</f>
        <v>39.5</v>
      </c>
      <c r="AD99" s="327">
        <f>$Q$54</f>
        <v>18.75</v>
      </c>
      <c r="AE99" s="327">
        <f>$Y$42</f>
        <v>80</v>
      </c>
      <c r="AF99" s="327">
        <f>$Y$55</f>
        <v>15</v>
      </c>
      <c r="AG99" s="327">
        <f>$Q$42</f>
        <v>39.5</v>
      </c>
      <c r="AH99" s="327">
        <f>$Q$54</f>
        <v>18.75</v>
      </c>
      <c r="AI99" s="253"/>
      <c r="AJ99" s="253"/>
    </row>
    <row r="100" spans="1:36" ht="18" thickTop="1" thickBot="1" x14ac:dyDescent="0.35">
      <c r="A100" s="152"/>
      <c r="B100" s="133" t="s">
        <v>1348</v>
      </c>
      <c r="D100" s="136" t="s">
        <v>1347</v>
      </c>
      <c r="E100" s="327">
        <f>$Q$43</f>
        <v>555</v>
      </c>
      <c r="F100" s="327">
        <f>$Q$55</f>
        <v>510</v>
      </c>
      <c r="G100" s="327">
        <f>$Y$43</f>
        <v>420</v>
      </c>
      <c r="H100" s="327">
        <f>$Y$56</f>
        <v>450</v>
      </c>
      <c r="I100" s="327">
        <f>$Q$43</f>
        <v>555</v>
      </c>
      <c r="J100" s="327">
        <f>$Q$55</f>
        <v>510</v>
      </c>
      <c r="K100" s="327">
        <f>$Y$43</f>
        <v>420</v>
      </c>
      <c r="L100" s="327">
        <f>$Y$56</f>
        <v>450</v>
      </c>
      <c r="M100" s="327">
        <f>$Q$43</f>
        <v>555</v>
      </c>
      <c r="N100" s="327">
        <f>$Q$55</f>
        <v>510</v>
      </c>
      <c r="O100" s="327">
        <f>$Y$43</f>
        <v>420</v>
      </c>
      <c r="P100" s="327">
        <f>$Y$56</f>
        <v>450</v>
      </c>
      <c r="Q100" s="327">
        <f>$Q$43</f>
        <v>555</v>
      </c>
      <c r="R100" s="327">
        <f>$Q$55</f>
        <v>510</v>
      </c>
      <c r="S100" s="327">
        <f>$Y$43</f>
        <v>420</v>
      </c>
      <c r="T100" s="327">
        <f>$Y$56</f>
        <v>450</v>
      </c>
      <c r="U100" s="327">
        <f>$Q$43</f>
        <v>555</v>
      </c>
      <c r="V100" s="327">
        <f>$Q$55</f>
        <v>510</v>
      </c>
      <c r="W100" s="327">
        <f>$Y$43</f>
        <v>420</v>
      </c>
      <c r="X100" s="327">
        <f>$Y$56</f>
        <v>450</v>
      </c>
      <c r="Y100" s="327">
        <f>$Q$43</f>
        <v>555</v>
      </c>
      <c r="Z100" s="327">
        <f>$Q$55</f>
        <v>510</v>
      </c>
      <c r="AA100" s="327">
        <f>$Y$43</f>
        <v>420</v>
      </c>
      <c r="AB100" s="327">
        <f>$Y$56</f>
        <v>450</v>
      </c>
      <c r="AC100" s="327">
        <f>$Q$43</f>
        <v>555</v>
      </c>
      <c r="AD100" s="327">
        <f>$Q$55</f>
        <v>510</v>
      </c>
      <c r="AE100" s="327">
        <f>$Y$43</f>
        <v>420</v>
      </c>
      <c r="AF100" s="327">
        <f>$Y$56</f>
        <v>450</v>
      </c>
      <c r="AG100" s="327">
        <f>$Q$43</f>
        <v>555</v>
      </c>
      <c r="AH100" s="327">
        <f>$Q$55</f>
        <v>510</v>
      </c>
      <c r="AI100" s="253"/>
      <c r="AJ100" s="253" t="s">
        <v>1368</v>
      </c>
    </row>
    <row r="101" spans="1:36" ht="17.25" thickTop="1" x14ac:dyDescent="0.3">
      <c r="A101" s="214"/>
      <c r="B101" s="140" t="s">
        <v>1349</v>
      </c>
      <c r="C101" s="140"/>
      <c r="D101" s="136" t="s">
        <v>1347</v>
      </c>
      <c r="E101" s="223">
        <f t="shared" ref="E101:AH101" si="3">SUM(E99:E100)</f>
        <v>594.5</v>
      </c>
      <c r="F101" s="223">
        <f t="shared" si="3"/>
        <v>528.75</v>
      </c>
      <c r="G101" s="223">
        <f t="shared" si="3"/>
        <v>500</v>
      </c>
      <c r="H101" s="223">
        <f t="shared" si="3"/>
        <v>465</v>
      </c>
      <c r="I101" s="223">
        <f>SUM(I99:I100)</f>
        <v>594.5</v>
      </c>
      <c r="J101" s="223">
        <f t="shared" si="3"/>
        <v>528.75</v>
      </c>
      <c r="K101" s="223">
        <f t="shared" si="3"/>
        <v>500</v>
      </c>
      <c r="L101" s="223">
        <f t="shared" si="3"/>
        <v>465</v>
      </c>
      <c r="M101" s="223">
        <f t="shared" si="3"/>
        <v>594.5</v>
      </c>
      <c r="N101" s="223">
        <f t="shared" si="3"/>
        <v>528.75</v>
      </c>
      <c r="O101" s="223">
        <f t="shared" si="3"/>
        <v>500</v>
      </c>
      <c r="P101" s="223">
        <f t="shared" si="3"/>
        <v>465</v>
      </c>
      <c r="Q101" s="223">
        <f t="shared" si="3"/>
        <v>594.5</v>
      </c>
      <c r="R101" s="223">
        <f t="shared" si="3"/>
        <v>528.75</v>
      </c>
      <c r="S101" s="223">
        <f t="shared" si="3"/>
        <v>500</v>
      </c>
      <c r="T101" s="223">
        <f t="shared" si="3"/>
        <v>465</v>
      </c>
      <c r="U101" s="223">
        <f t="shared" si="3"/>
        <v>594.5</v>
      </c>
      <c r="V101" s="223">
        <f t="shared" si="3"/>
        <v>528.75</v>
      </c>
      <c r="W101" s="223">
        <f t="shared" si="3"/>
        <v>500</v>
      </c>
      <c r="X101" s="223">
        <f t="shared" si="3"/>
        <v>465</v>
      </c>
      <c r="Y101" s="223">
        <f t="shared" si="3"/>
        <v>594.5</v>
      </c>
      <c r="Z101" s="223">
        <f t="shared" si="3"/>
        <v>528.75</v>
      </c>
      <c r="AA101" s="223">
        <f t="shared" si="3"/>
        <v>500</v>
      </c>
      <c r="AB101" s="223">
        <f t="shared" si="3"/>
        <v>465</v>
      </c>
      <c r="AC101" s="223">
        <f t="shared" si="3"/>
        <v>594.5</v>
      </c>
      <c r="AD101" s="223">
        <f t="shared" si="3"/>
        <v>528.75</v>
      </c>
      <c r="AE101" s="223">
        <f t="shared" si="3"/>
        <v>500</v>
      </c>
      <c r="AF101" s="223">
        <f t="shared" si="3"/>
        <v>465</v>
      </c>
      <c r="AG101" s="223">
        <f t="shared" si="3"/>
        <v>594.5</v>
      </c>
      <c r="AH101" s="223">
        <f t="shared" si="3"/>
        <v>528.75</v>
      </c>
      <c r="AI101" s="140"/>
      <c r="AJ101" s="136">
        <f>AVERAGE(E101:AH101)</f>
        <v>524.70000000000005</v>
      </c>
    </row>
    <row r="102" spans="1:36" x14ac:dyDescent="0.3">
      <c r="A102" s="152"/>
      <c r="E102" s="328"/>
      <c r="F102" s="328"/>
      <c r="G102" s="328"/>
      <c r="H102" s="328"/>
      <c r="I102" s="328"/>
      <c r="J102" s="329"/>
      <c r="K102" s="328"/>
      <c r="L102" s="328"/>
      <c r="M102" s="328"/>
      <c r="N102" s="328"/>
      <c r="O102" s="328"/>
      <c r="P102" s="328"/>
      <c r="Q102" s="328"/>
      <c r="R102" s="328"/>
      <c r="S102" s="328"/>
      <c r="T102" s="328"/>
      <c r="U102" s="328"/>
      <c r="V102" s="328"/>
      <c r="W102" s="328"/>
      <c r="X102" s="328"/>
      <c r="Y102" s="328"/>
      <c r="Z102" s="328"/>
      <c r="AA102" s="328"/>
      <c r="AB102" s="328"/>
      <c r="AC102" s="328"/>
      <c r="AD102" s="328"/>
      <c r="AE102" s="328"/>
      <c r="AF102" s="328"/>
      <c r="AG102" s="328"/>
      <c r="AH102" s="328"/>
    </row>
    <row r="103" spans="1:36" x14ac:dyDescent="0.3">
      <c r="A103" s="156"/>
      <c r="B103" s="130" t="s">
        <v>1115</v>
      </c>
      <c r="D103" s="130" t="s">
        <v>405</v>
      </c>
      <c r="E103" s="330"/>
      <c r="F103" s="330"/>
      <c r="G103" s="330"/>
      <c r="H103" s="330"/>
      <c r="I103" s="330"/>
      <c r="J103" s="329"/>
      <c r="K103" s="330"/>
      <c r="L103" s="330"/>
      <c r="M103" s="330"/>
      <c r="N103" s="330"/>
      <c r="O103" s="330"/>
      <c r="P103" s="330"/>
      <c r="Q103" s="330"/>
      <c r="R103" s="330"/>
      <c r="S103" s="330"/>
      <c r="T103" s="330"/>
      <c r="U103" s="330"/>
      <c r="V103" s="330"/>
      <c r="W103" s="330"/>
      <c r="X103" s="330"/>
      <c r="Y103" s="330"/>
      <c r="Z103" s="330"/>
      <c r="AA103" s="330"/>
      <c r="AB103" s="330"/>
      <c r="AC103" s="330"/>
      <c r="AD103" s="330"/>
      <c r="AE103" s="330"/>
      <c r="AF103" s="330"/>
      <c r="AG103" s="330"/>
      <c r="AH103" s="330"/>
    </row>
    <row r="104" spans="1:36" x14ac:dyDescent="0.3">
      <c r="A104" s="152"/>
      <c r="D104" s="148"/>
      <c r="E104" s="331"/>
      <c r="F104" s="331"/>
      <c r="G104" s="331"/>
      <c r="H104" s="331"/>
      <c r="I104" s="331"/>
      <c r="J104" s="329"/>
      <c r="K104" s="331"/>
      <c r="L104" s="331"/>
      <c r="M104" s="331"/>
      <c r="N104" s="331"/>
      <c r="O104" s="331"/>
      <c r="P104" s="331"/>
      <c r="Q104" s="331"/>
      <c r="R104" s="331"/>
      <c r="S104" s="331"/>
      <c r="T104" s="331"/>
      <c r="U104" s="331"/>
      <c r="V104" s="331"/>
      <c r="W104" s="331"/>
      <c r="X104" s="331"/>
      <c r="Y104" s="331"/>
      <c r="Z104" s="331"/>
      <c r="AA104" s="331"/>
      <c r="AB104" s="331"/>
      <c r="AC104" s="331"/>
      <c r="AD104" s="331"/>
      <c r="AE104" s="331"/>
      <c r="AF104" s="331"/>
      <c r="AG104" s="331"/>
      <c r="AH104" s="331"/>
    </row>
    <row r="105" spans="1:36" ht="17.25" thickBot="1" x14ac:dyDescent="0.35">
      <c r="A105" s="159"/>
      <c r="B105" s="140" t="s">
        <v>1350</v>
      </c>
      <c r="D105" s="136" t="s">
        <v>1347</v>
      </c>
      <c r="E105" s="327">
        <f>$Q$47</f>
        <v>208</v>
      </c>
      <c r="F105" s="327">
        <f>SUM(Q59:Q61)</f>
        <v>975</v>
      </c>
      <c r="G105" s="327">
        <f>SUM($Y$47:$Y$48)</f>
        <v>865.625</v>
      </c>
      <c r="H105" s="327">
        <f>$Y$60</f>
        <v>187.5</v>
      </c>
      <c r="I105" s="327">
        <f>$Q$47</f>
        <v>208</v>
      </c>
      <c r="J105" s="327">
        <f>SUM($Q$59:$Q$61)</f>
        <v>975</v>
      </c>
      <c r="K105" s="327">
        <f>SUM($Y$47:$Y$48)</f>
        <v>865.625</v>
      </c>
      <c r="L105" s="327">
        <f>$Y$60</f>
        <v>187.5</v>
      </c>
      <c r="M105" s="327">
        <f>$Q$47</f>
        <v>208</v>
      </c>
      <c r="N105" s="327">
        <f>SUM($Q$59:$Q$61)</f>
        <v>975</v>
      </c>
      <c r="O105" s="327">
        <f>SUM($Y$47:$Y$48)</f>
        <v>865.625</v>
      </c>
      <c r="P105" s="327">
        <f>$Y$60</f>
        <v>187.5</v>
      </c>
      <c r="Q105" s="327">
        <f>$Q$47</f>
        <v>208</v>
      </c>
      <c r="R105" s="327">
        <f>SUM($Q$59:$Q$61)</f>
        <v>975</v>
      </c>
      <c r="S105" s="327">
        <f>SUM($Y$47:$Y$48)</f>
        <v>865.625</v>
      </c>
      <c r="T105" s="327">
        <f>$Y$60</f>
        <v>187.5</v>
      </c>
      <c r="U105" s="327">
        <f>$Q$47</f>
        <v>208</v>
      </c>
      <c r="V105" s="327">
        <f>SUM($Q$59:$Q$61)</f>
        <v>975</v>
      </c>
      <c r="W105" s="327">
        <f>SUM($Y$47:$Y$48)</f>
        <v>865.625</v>
      </c>
      <c r="X105" s="327">
        <f>$Y$60</f>
        <v>187.5</v>
      </c>
      <c r="Y105" s="327">
        <f>$Q$47</f>
        <v>208</v>
      </c>
      <c r="Z105" s="327">
        <f>SUM($Q$59:$Q$61)</f>
        <v>975</v>
      </c>
      <c r="AA105" s="327">
        <f>SUM($Y$47:$Y$48)</f>
        <v>865.625</v>
      </c>
      <c r="AB105" s="327">
        <f>$Y$60</f>
        <v>187.5</v>
      </c>
      <c r="AC105" s="327">
        <f>$Q$47</f>
        <v>208</v>
      </c>
      <c r="AD105" s="327">
        <f>SUM($Q$59:$Q$61)</f>
        <v>975</v>
      </c>
      <c r="AE105" s="327">
        <f>SUM($Y$47:$Y$48)</f>
        <v>865.625</v>
      </c>
      <c r="AF105" s="327">
        <f>$Y$60</f>
        <v>187.5</v>
      </c>
      <c r="AG105" s="327">
        <f>$Q$47</f>
        <v>208</v>
      </c>
      <c r="AH105" s="327">
        <f>SUM($Q$59:$Q$61)</f>
        <v>975</v>
      </c>
      <c r="AI105" s="159"/>
      <c r="AJ105" s="159">
        <f>AVERAGE(E105:AH105)</f>
        <v>561.19583333333333</v>
      </c>
    </row>
    <row r="106" spans="1:36" ht="17.25" thickTop="1" x14ac:dyDescent="0.3">
      <c r="D106" s="153"/>
      <c r="E106" s="332"/>
      <c r="F106" s="332"/>
      <c r="G106" s="332"/>
      <c r="H106" s="332"/>
      <c r="I106" s="332"/>
      <c r="J106" s="329"/>
      <c r="K106" s="332"/>
      <c r="L106" s="332"/>
      <c r="M106" s="332"/>
      <c r="N106" s="332"/>
      <c r="O106" s="332"/>
      <c r="P106" s="332"/>
      <c r="Q106" s="332"/>
      <c r="R106" s="332"/>
      <c r="S106" s="332"/>
      <c r="T106" s="332"/>
      <c r="U106" s="332"/>
      <c r="V106" s="332"/>
      <c r="W106" s="332"/>
      <c r="X106" s="332"/>
      <c r="Y106" s="332"/>
      <c r="Z106" s="332"/>
      <c r="AA106" s="332"/>
      <c r="AB106" s="332"/>
      <c r="AC106" s="332"/>
      <c r="AD106" s="332"/>
      <c r="AE106" s="332"/>
      <c r="AF106" s="332"/>
      <c r="AG106" s="332"/>
      <c r="AH106" s="332"/>
      <c r="AJ106" s="159"/>
    </row>
    <row r="107" spans="1:36" x14ac:dyDescent="0.3">
      <c r="B107" s="130" t="s">
        <v>1351</v>
      </c>
      <c r="E107" s="333"/>
      <c r="F107" s="333"/>
      <c r="G107" s="333"/>
      <c r="H107" s="333"/>
      <c r="I107" s="333"/>
      <c r="J107" s="329"/>
      <c r="K107" s="333"/>
      <c r="L107" s="333"/>
      <c r="M107" s="333"/>
      <c r="N107" s="333"/>
      <c r="O107" s="333"/>
      <c r="P107" s="333"/>
      <c r="Q107" s="333"/>
      <c r="R107" s="333"/>
      <c r="S107" s="333"/>
      <c r="T107" s="333"/>
      <c r="U107" s="333"/>
      <c r="V107" s="333"/>
      <c r="W107" s="333"/>
      <c r="X107" s="333"/>
      <c r="Y107" s="333"/>
      <c r="Z107" s="333"/>
      <c r="AA107" s="333"/>
      <c r="AB107" s="333"/>
      <c r="AC107" s="333"/>
      <c r="AD107" s="333"/>
      <c r="AE107" s="333"/>
      <c r="AF107" s="333"/>
      <c r="AG107" s="333"/>
      <c r="AH107" s="333"/>
      <c r="AJ107" s="159"/>
    </row>
    <row r="108" spans="1:36" x14ac:dyDescent="0.3">
      <c r="D108" s="153"/>
      <c r="E108" s="332"/>
      <c r="F108" s="332"/>
      <c r="G108" s="332"/>
      <c r="H108" s="332"/>
      <c r="I108" s="332"/>
      <c r="J108" s="329"/>
      <c r="K108" s="332"/>
      <c r="L108" s="332"/>
      <c r="M108" s="332"/>
      <c r="N108" s="332"/>
      <c r="O108" s="332"/>
      <c r="P108" s="332"/>
      <c r="Q108" s="332"/>
      <c r="R108" s="332"/>
      <c r="S108" s="332"/>
      <c r="T108" s="332"/>
      <c r="U108" s="332"/>
      <c r="V108" s="332"/>
      <c r="W108" s="332"/>
      <c r="X108" s="332"/>
      <c r="Y108" s="332"/>
      <c r="Z108" s="332"/>
      <c r="AA108" s="332"/>
      <c r="AB108" s="332"/>
      <c r="AC108" s="332"/>
      <c r="AD108" s="332"/>
      <c r="AE108" s="332"/>
      <c r="AF108" s="332"/>
      <c r="AG108" s="332"/>
      <c r="AH108" s="332"/>
      <c r="AJ108" s="159"/>
    </row>
    <row r="109" spans="1:36" x14ac:dyDescent="0.3">
      <c r="B109" s="159" t="s">
        <v>1352</v>
      </c>
      <c r="D109" s="136" t="s">
        <v>1347</v>
      </c>
      <c r="E109" s="334">
        <f t="shared" ref="E109:AH109" si="4">E105-E101</f>
        <v>-386.5</v>
      </c>
      <c r="F109" s="334">
        <f t="shared" si="4"/>
        <v>446.25</v>
      </c>
      <c r="G109" s="334">
        <f t="shared" si="4"/>
        <v>365.625</v>
      </c>
      <c r="H109" s="334">
        <f t="shared" si="4"/>
        <v>-277.5</v>
      </c>
      <c r="I109" s="334">
        <f>I105-I101</f>
        <v>-386.5</v>
      </c>
      <c r="J109" s="334">
        <f t="shared" si="4"/>
        <v>446.25</v>
      </c>
      <c r="K109" s="334">
        <f t="shared" si="4"/>
        <v>365.625</v>
      </c>
      <c r="L109" s="334">
        <f t="shared" si="4"/>
        <v>-277.5</v>
      </c>
      <c r="M109" s="334">
        <f t="shared" si="4"/>
        <v>-386.5</v>
      </c>
      <c r="N109" s="334">
        <f t="shared" si="4"/>
        <v>446.25</v>
      </c>
      <c r="O109" s="334">
        <f t="shared" si="4"/>
        <v>365.625</v>
      </c>
      <c r="P109" s="334">
        <f t="shared" si="4"/>
        <v>-277.5</v>
      </c>
      <c r="Q109" s="334">
        <f t="shared" si="4"/>
        <v>-386.5</v>
      </c>
      <c r="R109" s="334">
        <f t="shared" si="4"/>
        <v>446.25</v>
      </c>
      <c r="S109" s="334">
        <f t="shared" si="4"/>
        <v>365.625</v>
      </c>
      <c r="T109" s="334">
        <f t="shared" si="4"/>
        <v>-277.5</v>
      </c>
      <c r="U109" s="334">
        <f t="shared" si="4"/>
        <v>-386.5</v>
      </c>
      <c r="V109" s="334">
        <f t="shared" si="4"/>
        <v>446.25</v>
      </c>
      <c r="W109" s="334">
        <f t="shared" si="4"/>
        <v>365.625</v>
      </c>
      <c r="X109" s="334">
        <f t="shared" si="4"/>
        <v>-277.5</v>
      </c>
      <c r="Y109" s="334">
        <f t="shared" si="4"/>
        <v>-386.5</v>
      </c>
      <c r="Z109" s="334">
        <f t="shared" si="4"/>
        <v>446.25</v>
      </c>
      <c r="AA109" s="334">
        <f t="shared" si="4"/>
        <v>365.625</v>
      </c>
      <c r="AB109" s="334">
        <f t="shared" si="4"/>
        <v>-277.5</v>
      </c>
      <c r="AC109" s="334">
        <f t="shared" si="4"/>
        <v>-386.5</v>
      </c>
      <c r="AD109" s="334">
        <f t="shared" si="4"/>
        <v>446.25</v>
      </c>
      <c r="AE109" s="334">
        <f t="shared" si="4"/>
        <v>365.625</v>
      </c>
      <c r="AF109" s="334">
        <f t="shared" si="4"/>
        <v>-277.5</v>
      </c>
      <c r="AG109" s="334">
        <f t="shared" si="4"/>
        <v>-386.5</v>
      </c>
      <c r="AH109" s="334">
        <f t="shared" si="4"/>
        <v>446.25</v>
      </c>
      <c r="AJ109" s="159">
        <f>AVERAGE(E109:AH109)</f>
        <v>36.49583333333333</v>
      </c>
    </row>
    <row r="110" spans="1:36" x14ac:dyDescent="0.3">
      <c r="D110" s="153"/>
      <c r="E110" s="332"/>
      <c r="F110" s="332"/>
      <c r="G110" s="332"/>
      <c r="H110" s="332"/>
      <c r="I110" s="332"/>
      <c r="J110" s="329"/>
      <c r="K110" s="332"/>
      <c r="L110" s="332"/>
      <c r="M110" s="332"/>
      <c r="N110" s="332"/>
      <c r="O110" s="332"/>
      <c r="P110" s="332"/>
      <c r="Q110" s="332"/>
      <c r="R110" s="332"/>
      <c r="S110" s="332"/>
      <c r="T110" s="332"/>
      <c r="U110" s="332"/>
      <c r="V110" s="332"/>
      <c r="W110" s="332"/>
      <c r="X110" s="332"/>
      <c r="Y110" s="332"/>
      <c r="Z110" s="332"/>
      <c r="AA110" s="332"/>
      <c r="AB110" s="332"/>
      <c r="AC110" s="332"/>
      <c r="AD110" s="332"/>
      <c r="AE110" s="332"/>
      <c r="AF110" s="332"/>
      <c r="AG110" s="332"/>
      <c r="AH110" s="332"/>
    </row>
    <row r="111" spans="1:36" x14ac:dyDescent="0.3">
      <c r="B111" s="159" t="s">
        <v>1353</v>
      </c>
      <c r="D111" s="136" t="s">
        <v>1347</v>
      </c>
      <c r="E111" s="223">
        <f>E109</f>
        <v>-386.5</v>
      </c>
      <c r="F111" s="223">
        <f t="shared" ref="F111:AH111" si="5">E111+F109</f>
        <v>59.75</v>
      </c>
      <c r="G111" s="223">
        <f t="shared" si="5"/>
        <v>425.375</v>
      </c>
      <c r="H111" s="223">
        <f t="shared" si="5"/>
        <v>147.875</v>
      </c>
      <c r="I111" s="223">
        <f>H111+I109</f>
        <v>-238.625</v>
      </c>
      <c r="J111" s="223">
        <f t="shared" si="5"/>
        <v>207.625</v>
      </c>
      <c r="K111" s="223">
        <f t="shared" si="5"/>
        <v>573.25</v>
      </c>
      <c r="L111" s="223">
        <f t="shared" si="5"/>
        <v>295.75</v>
      </c>
      <c r="M111" s="223">
        <f t="shared" si="5"/>
        <v>-90.75</v>
      </c>
      <c r="N111" s="223">
        <f t="shared" si="5"/>
        <v>355.5</v>
      </c>
      <c r="O111" s="223">
        <f t="shared" si="5"/>
        <v>721.125</v>
      </c>
      <c r="P111" s="223">
        <f t="shared" si="5"/>
        <v>443.625</v>
      </c>
      <c r="Q111" s="223">
        <f t="shared" si="5"/>
        <v>57.125</v>
      </c>
      <c r="R111" s="223">
        <f t="shared" si="5"/>
        <v>503.375</v>
      </c>
      <c r="S111" s="223">
        <f t="shared" si="5"/>
        <v>869</v>
      </c>
      <c r="T111" s="223">
        <f t="shared" si="5"/>
        <v>591.5</v>
      </c>
      <c r="U111" s="223">
        <f t="shared" si="5"/>
        <v>205</v>
      </c>
      <c r="V111" s="223">
        <f t="shared" si="5"/>
        <v>651.25</v>
      </c>
      <c r="W111" s="223">
        <f t="shared" si="5"/>
        <v>1016.875</v>
      </c>
      <c r="X111" s="223">
        <f t="shared" si="5"/>
        <v>739.375</v>
      </c>
      <c r="Y111" s="223">
        <f t="shared" si="5"/>
        <v>352.875</v>
      </c>
      <c r="Z111" s="223">
        <f t="shared" si="5"/>
        <v>799.125</v>
      </c>
      <c r="AA111" s="223">
        <f t="shared" si="5"/>
        <v>1164.75</v>
      </c>
      <c r="AB111" s="223">
        <f t="shared" si="5"/>
        <v>887.25</v>
      </c>
      <c r="AC111" s="223">
        <f t="shared" si="5"/>
        <v>500.75</v>
      </c>
      <c r="AD111" s="223">
        <f t="shared" si="5"/>
        <v>947</v>
      </c>
      <c r="AE111" s="223">
        <f t="shared" si="5"/>
        <v>1312.625</v>
      </c>
      <c r="AF111" s="223">
        <f t="shared" si="5"/>
        <v>1035.125</v>
      </c>
      <c r="AG111" s="223">
        <f t="shared" si="5"/>
        <v>648.625</v>
      </c>
      <c r="AH111" s="223">
        <f t="shared" si="5"/>
        <v>1094.875</v>
      </c>
    </row>
    <row r="112" spans="1:36" x14ac:dyDescent="0.3">
      <c r="D112" s="153"/>
      <c r="E112" s="162"/>
      <c r="F112" s="163"/>
      <c r="G112" s="162"/>
      <c r="H112" s="163"/>
      <c r="I112" s="163"/>
      <c r="J112" s="167"/>
      <c r="K112" s="163"/>
      <c r="L112" s="163"/>
      <c r="M112" s="162"/>
      <c r="N112" s="163"/>
      <c r="O112" s="163"/>
      <c r="P112" s="163"/>
      <c r="Q112" s="163"/>
      <c r="R112" s="163"/>
      <c r="S112" s="163"/>
      <c r="T112" s="163"/>
      <c r="U112" s="163"/>
      <c r="V112" s="163"/>
      <c r="W112" s="163"/>
      <c r="X112" s="163"/>
      <c r="Y112" s="163"/>
      <c r="Z112" s="163"/>
      <c r="AA112" s="163"/>
      <c r="AB112" s="163"/>
      <c r="AC112" s="163"/>
      <c r="AD112" s="163"/>
      <c r="AE112" s="163"/>
      <c r="AF112" s="163"/>
      <c r="AG112" s="163"/>
      <c r="AH112" s="163"/>
    </row>
    <row r="113" spans="1:34" x14ac:dyDescent="0.3">
      <c r="B113" s="152" t="s">
        <v>516</v>
      </c>
      <c r="D113" s="153"/>
      <c r="E113" s="162" t="s">
        <v>1354</v>
      </c>
      <c r="F113" s="141">
        <f>NPV($C$2,E109:N109)</f>
        <v>180.81425904575673</v>
      </c>
      <c r="G113" s="162"/>
      <c r="H113" s="163"/>
      <c r="I113" s="163"/>
      <c r="J113" s="167"/>
      <c r="K113" s="163"/>
      <c r="L113" s="163"/>
      <c r="M113" s="162"/>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row>
    <row r="114" spans="1:34" x14ac:dyDescent="0.3">
      <c r="D114" s="153"/>
      <c r="E114" s="184" t="s">
        <v>1355</v>
      </c>
      <c r="F114" s="192">
        <f>NPV($C$2,E109:X109)</f>
        <v>275.56448430005395</v>
      </c>
      <c r="G114" s="162"/>
      <c r="H114" s="163"/>
      <c r="I114" s="163"/>
      <c r="J114" s="167"/>
      <c r="K114" s="163"/>
      <c r="L114" s="163"/>
      <c r="M114" s="162"/>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row>
    <row r="115" spans="1:34" x14ac:dyDescent="0.3">
      <c r="D115" s="153"/>
      <c r="E115" s="162" t="s">
        <v>1356</v>
      </c>
      <c r="F115" s="141">
        <f>NPV($C$2,E109:AH109)</f>
        <v>302.44137176311256</v>
      </c>
      <c r="G115" s="162"/>
      <c r="H115" s="163"/>
      <c r="I115" s="163"/>
      <c r="J115" s="167"/>
      <c r="K115" s="163"/>
      <c r="L115" s="163"/>
      <c r="M115" s="162"/>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row>
    <row r="116" spans="1:34" x14ac:dyDescent="0.3">
      <c r="D116" s="153"/>
      <c r="E116" s="162"/>
      <c r="F116" s="163"/>
      <c r="G116" s="162"/>
      <c r="H116" s="163"/>
      <c r="I116" s="163"/>
      <c r="J116" s="167"/>
      <c r="K116" s="163"/>
      <c r="L116" s="163"/>
      <c r="M116" s="162"/>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row>
    <row r="117" spans="1:34" hidden="1" x14ac:dyDescent="0.3">
      <c r="B117" s="152" t="s">
        <v>518</v>
      </c>
      <c r="D117" s="153"/>
      <c r="E117" s="162" t="s">
        <v>1357</v>
      </c>
      <c r="F117" s="186">
        <f>IRR(E109:N109)</f>
        <v>0.45331582841571505</v>
      </c>
      <c r="G117" s="162"/>
      <c r="H117" s="163"/>
      <c r="I117" s="163"/>
      <c r="J117" s="167"/>
      <c r="K117" s="163"/>
      <c r="L117" s="163"/>
      <c r="M117" s="162"/>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row>
    <row r="118" spans="1:34" hidden="1" x14ac:dyDescent="0.3">
      <c r="D118" s="153"/>
      <c r="E118" s="162" t="s">
        <v>1358</v>
      </c>
      <c r="F118" s="186">
        <f>IRR(E109:X109)</f>
        <v>0.46579940804823727</v>
      </c>
      <c r="G118" s="162"/>
      <c r="H118" s="163"/>
      <c r="I118" s="163"/>
      <c r="J118" s="167"/>
      <c r="K118" s="163"/>
      <c r="L118" s="163"/>
      <c r="M118" s="162"/>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row>
    <row r="119" spans="1:34" hidden="1" x14ac:dyDescent="0.3">
      <c r="D119" s="153"/>
      <c r="E119" s="162" t="s">
        <v>1359</v>
      </c>
      <c r="F119" s="186">
        <f>IRR(E109:AH109)</f>
        <v>0.46579386387546862</v>
      </c>
      <c r="G119" s="162"/>
      <c r="H119" s="163"/>
      <c r="I119" s="163"/>
      <c r="J119" s="167"/>
      <c r="K119" s="163"/>
      <c r="L119" s="163"/>
      <c r="M119" s="162"/>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row>
    <row r="120" spans="1:34" hidden="1" x14ac:dyDescent="0.3">
      <c r="J120" s="167"/>
    </row>
    <row r="121" spans="1:34" hidden="1" x14ac:dyDescent="0.3">
      <c r="J121" s="103"/>
    </row>
    <row r="122" spans="1:34" x14ac:dyDescent="0.3">
      <c r="J122" s="103"/>
    </row>
    <row r="123" spans="1:34" x14ac:dyDescent="0.3">
      <c r="J123" s="103"/>
    </row>
    <row r="124" spans="1:34" x14ac:dyDescent="0.3">
      <c r="B124" s="190" t="s">
        <v>1453</v>
      </c>
      <c r="C124" s="190"/>
      <c r="D124" s="190"/>
      <c r="E124" s="191">
        <f>E109-E79</f>
        <v>-285.74999999999994</v>
      </c>
      <c r="F124" s="191">
        <f t="shared" ref="F124:X124" si="6">F109-F79</f>
        <v>508.00000000000006</v>
      </c>
      <c r="G124" s="191">
        <f t="shared" si="6"/>
        <v>427.37500000000006</v>
      </c>
      <c r="H124" s="191">
        <f t="shared" si="6"/>
        <v>-277.5</v>
      </c>
      <c r="I124" s="191">
        <f t="shared" si="6"/>
        <v>-386.5</v>
      </c>
      <c r="J124" s="191">
        <f t="shared" si="6"/>
        <v>446.25</v>
      </c>
      <c r="K124" s="191">
        <f t="shared" si="6"/>
        <v>365.625</v>
      </c>
      <c r="L124" s="191">
        <f t="shared" si="6"/>
        <v>-277.5</v>
      </c>
      <c r="M124" s="191">
        <f t="shared" si="6"/>
        <v>-386.5</v>
      </c>
      <c r="N124" s="191">
        <f t="shared" si="6"/>
        <v>446.25</v>
      </c>
      <c r="O124" s="191">
        <f t="shared" si="6"/>
        <v>791.375</v>
      </c>
      <c r="P124" s="191">
        <f t="shared" si="6"/>
        <v>-215.74999999999994</v>
      </c>
      <c r="Q124" s="191">
        <f t="shared" si="6"/>
        <v>-324.74999999999994</v>
      </c>
      <c r="R124" s="191">
        <f t="shared" si="6"/>
        <v>446.25</v>
      </c>
      <c r="S124" s="191">
        <f t="shared" si="6"/>
        <v>365.625</v>
      </c>
      <c r="T124" s="191">
        <f t="shared" si="6"/>
        <v>-277.5</v>
      </c>
      <c r="U124" s="191">
        <f t="shared" si="6"/>
        <v>-386.5</v>
      </c>
      <c r="V124" s="191">
        <f t="shared" si="6"/>
        <v>446.25</v>
      </c>
      <c r="W124" s="191">
        <f t="shared" si="6"/>
        <v>365.625</v>
      </c>
      <c r="X124" s="191">
        <f t="shared" si="6"/>
        <v>148.25</v>
      </c>
    </row>
    <row r="125" spans="1:34" x14ac:dyDescent="0.3">
      <c r="B125" s="190"/>
      <c r="C125" s="190"/>
      <c r="D125" s="190"/>
      <c r="E125" s="184" t="s">
        <v>1355</v>
      </c>
      <c r="F125" s="192">
        <f>NPV($C$2,E124:X124)</f>
        <v>714.65217097571235</v>
      </c>
      <c r="G125" s="191"/>
      <c r="H125" s="191"/>
      <c r="I125" s="191"/>
      <c r="J125" s="191"/>
      <c r="K125" s="191"/>
      <c r="L125" s="191"/>
      <c r="M125" s="191"/>
      <c r="N125" s="191"/>
      <c r="O125" s="191"/>
      <c r="P125" s="191"/>
      <c r="Q125" s="191"/>
      <c r="R125" s="191"/>
      <c r="S125" s="191"/>
      <c r="T125" s="191"/>
      <c r="U125" s="191"/>
      <c r="V125" s="191"/>
      <c r="W125" s="191"/>
      <c r="X125" s="191"/>
    </row>
    <row r="126" spans="1:34" x14ac:dyDescent="0.3">
      <c r="B126" s="190"/>
      <c r="C126" s="190"/>
      <c r="D126" s="190"/>
      <c r="E126" s="184" t="s">
        <v>1358</v>
      </c>
      <c r="F126" s="193">
        <f>IRR(E124:X124,0.1)</f>
        <v>1.2110533508059262</v>
      </c>
      <c r="G126" s="191"/>
      <c r="H126" s="191"/>
      <c r="I126" s="191"/>
      <c r="J126" s="191"/>
      <c r="K126" s="191"/>
      <c r="L126" s="191"/>
      <c r="M126" s="191"/>
      <c r="N126" s="191"/>
      <c r="O126" s="191"/>
      <c r="P126" s="191"/>
      <c r="Q126" s="191"/>
      <c r="R126" s="191"/>
      <c r="S126" s="191"/>
      <c r="T126" s="191"/>
      <c r="U126" s="191"/>
      <c r="V126" s="191"/>
      <c r="W126" s="191"/>
      <c r="X126" s="191"/>
    </row>
    <row r="127" spans="1:34" x14ac:dyDescent="0.3">
      <c r="J127" s="103"/>
    </row>
    <row r="128" spans="1:34" ht="17.25" thickBot="1" x14ac:dyDescent="0.35">
      <c r="A128" s="126"/>
      <c r="B128" s="128" t="s">
        <v>1454</v>
      </c>
      <c r="J128" s="266"/>
    </row>
    <row r="129" spans="2:18" x14ac:dyDescent="0.3">
      <c r="B129" s="126"/>
      <c r="C129" s="126"/>
      <c r="D129" s="126"/>
      <c r="E129" s="126"/>
      <c r="F129" s="126"/>
      <c r="G129" s="126"/>
      <c r="H129" s="126"/>
      <c r="I129" s="126"/>
      <c r="J129" s="275"/>
      <c r="K129" s="126"/>
      <c r="L129" s="126"/>
      <c r="M129" s="126"/>
      <c r="N129" s="126"/>
      <c r="O129" s="126"/>
      <c r="P129" s="126"/>
      <c r="Q129" s="126"/>
      <c r="R129" s="126"/>
    </row>
    <row r="130" spans="2:18" ht="17.25" thickBot="1" x14ac:dyDescent="0.35">
      <c r="B130" s="128" t="s">
        <v>1455</v>
      </c>
      <c r="J130" s="275"/>
      <c r="L130" s="128" t="s">
        <v>1456</v>
      </c>
    </row>
    <row r="131" spans="2:18" ht="17.25" thickBot="1" x14ac:dyDescent="0.35">
      <c r="J131" s="103"/>
    </row>
    <row r="132" spans="2:18" x14ac:dyDescent="0.3">
      <c r="B132" s="106" t="s">
        <v>1329</v>
      </c>
      <c r="C132" s="107" t="s">
        <v>1277</v>
      </c>
      <c r="D132" s="107" t="s">
        <v>405</v>
      </c>
      <c r="E132" s="107" t="s">
        <v>1330</v>
      </c>
      <c r="F132" s="107" t="s">
        <v>405</v>
      </c>
      <c r="G132" s="107" t="s">
        <v>595</v>
      </c>
      <c r="H132" s="108"/>
      <c r="J132" s="103"/>
      <c r="L132" s="106" t="s">
        <v>1329</v>
      </c>
      <c r="M132" s="107" t="s">
        <v>1277</v>
      </c>
      <c r="N132" s="107" t="s">
        <v>405</v>
      </c>
      <c r="O132" s="107" t="s">
        <v>1330</v>
      </c>
      <c r="P132" s="107" t="s">
        <v>405</v>
      </c>
      <c r="Q132" s="107" t="s">
        <v>595</v>
      </c>
      <c r="R132" s="108"/>
    </row>
    <row r="133" spans="2:18" x14ac:dyDescent="0.3">
      <c r="B133" s="109" t="s">
        <v>1429</v>
      </c>
      <c r="C133" s="335">
        <v>35</v>
      </c>
      <c r="D133" s="167" t="s">
        <v>1411</v>
      </c>
      <c r="E133" s="335">
        <v>3</v>
      </c>
      <c r="F133" s="167" t="s">
        <v>481</v>
      </c>
      <c r="G133" s="336">
        <f>C133*E133</f>
        <v>105</v>
      </c>
      <c r="H133" s="238" t="s">
        <v>481</v>
      </c>
      <c r="J133" s="103"/>
      <c r="L133" s="109" t="s">
        <v>1457</v>
      </c>
      <c r="M133" s="335">
        <v>15</v>
      </c>
      <c r="N133" s="167" t="s">
        <v>1411</v>
      </c>
      <c r="O133" s="335">
        <v>3</v>
      </c>
      <c r="P133" s="167" t="s">
        <v>481</v>
      </c>
      <c r="Q133" s="336">
        <f>M133*O133</f>
        <v>45</v>
      </c>
      <c r="R133" s="238" t="s">
        <v>481</v>
      </c>
    </row>
    <row r="134" spans="2:18" x14ac:dyDescent="0.3">
      <c r="B134" s="109" t="s">
        <v>1410</v>
      </c>
      <c r="C134" s="335">
        <v>150</v>
      </c>
      <c r="D134" s="167" t="s">
        <v>1411</v>
      </c>
      <c r="E134" s="335">
        <v>0.63</v>
      </c>
      <c r="F134" s="167" t="s">
        <v>481</v>
      </c>
      <c r="G134" s="336">
        <f>C134*E134</f>
        <v>94.5</v>
      </c>
      <c r="H134" s="238" t="s">
        <v>481</v>
      </c>
      <c r="J134" s="103"/>
      <c r="L134" s="109" t="s">
        <v>1458</v>
      </c>
      <c r="M134" s="335">
        <v>40</v>
      </c>
      <c r="N134" s="167" t="s">
        <v>1411</v>
      </c>
      <c r="O134" s="335">
        <v>1.5</v>
      </c>
      <c r="P134" s="167" t="s">
        <v>481</v>
      </c>
      <c r="Q134" s="336">
        <f>M134*O134</f>
        <v>60</v>
      </c>
      <c r="R134" s="238" t="s">
        <v>481</v>
      </c>
    </row>
    <row r="135" spans="2:18" x14ac:dyDescent="0.3">
      <c r="B135" s="109" t="s">
        <v>1431</v>
      </c>
      <c r="C135" s="335">
        <v>3</v>
      </c>
      <c r="D135" s="167" t="s">
        <v>1412</v>
      </c>
      <c r="E135" s="335">
        <v>0.16</v>
      </c>
      <c r="F135" s="167" t="s">
        <v>481</v>
      </c>
      <c r="G135" s="336">
        <f>C135*E135</f>
        <v>0.48</v>
      </c>
      <c r="H135" s="238" t="s">
        <v>481</v>
      </c>
      <c r="J135" s="103"/>
      <c r="L135" s="109" t="s">
        <v>1431</v>
      </c>
      <c r="M135" s="335"/>
      <c r="N135" s="167" t="s">
        <v>1412</v>
      </c>
      <c r="O135" s="335"/>
      <c r="P135" s="167" t="s">
        <v>481</v>
      </c>
      <c r="Q135" s="336">
        <f>M135*O135</f>
        <v>0</v>
      </c>
      <c r="R135" s="238" t="s">
        <v>481</v>
      </c>
    </row>
    <row r="136" spans="2:18" x14ac:dyDescent="0.3">
      <c r="B136" s="109" t="s">
        <v>1376</v>
      </c>
      <c r="C136" s="335">
        <v>1</v>
      </c>
      <c r="D136" s="167" t="s">
        <v>472</v>
      </c>
      <c r="E136" s="335">
        <v>10</v>
      </c>
      <c r="F136" s="167" t="s">
        <v>481</v>
      </c>
      <c r="G136" s="336">
        <f>C136*E136</f>
        <v>10</v>
      </c>
      <c r="H136" s="238" t="s">
        <v>481</v>
      </c>
      <c r="J136" s="103"/>
      <c r="L136" s="109" t="s">
        <v>1376</v>
      </c>
      <c r="M136" s="335">
        <v>5</v>
      </c>
      <c r="N136" s="167" t="s">
        <v>472</v>
      </c>
      <c r="O136" s="335">
        <v>7.5</v>
      </c>
      <c r="P136" s="167" t="s">
        <v>481</v>
      </c>
      <c r="Q136" s="336">
        <f>M136*O136</f>
        <v>37.5</v>
      </c>
      <c r="R136" s="238" t="s">
        <v>481</v>
      </c>
    </row>
    <row r="137" spans="2:18" x14ac:dyDescent="0.3">
      <c r="B137" s="114" t="s">
        <v>1459</v>
      </c>
      <c r="C137" s="167"/>
      <c r="D137" s="167"/>
      <c r="E137" s="167"/>
      <c r="F137" s="167"/>
      <c r="G137" s="337">
        <f>SUM(G133:G136)</f>
        <v>209.98</v>
      </c>
      <c r="H137" s="238" t="s">
        <v>481</v>
      </c>
      <c r="J137" s="103"/>
      <c r="L137" s="114" t="s">
        <v>1405</v>
      </c>
      <c r="M137" s="167"/>
      <c r="N137" s="167"/>
      <c r="O137" s="167"/>
      <c r="P137" s="167"/>
      <c r="Q137" s="337">
        <f>SUM(Q133:Q136)</f>
        <v>142.5</v>
      </c>
      <c r="R137" s="238" t="s">
        <v>481</v>
      </c>
    </row>
    <row r="138" spans="2:18" x14ac:dyDescent="0.3">
      <c r="B138" s="109" t="s">
        <v>1460</v>
      </c>
      <c r="C138" s="335">
        <v>160</v>
      </c>
      <c r="D138" s="167" t="s">
        <v>1334</v>
      </c>
      <c r="E138" s="335">
        <v>3</v>
      </c>
      <c r="F138" s="167" t="s">
        <v>481</v>
      </c>
      <c r="G138" s="336">
        <f>C138*E138</f>
        <v>480</v>
      </c>
      <c r="H138" s="238" t="s">
        <v>481</v>
      </c>
      <c r="J138" s="103"/>
      <c r="L138" s="109" t="s">
        <v>1333</v>
      </c>
      <c r="M138" s="335">
        <v>201</v>
      </c>
      <c r="N138" s="167" t="s">
        <v>1334</v>
      </c>
      <c r="O138" s="335">
        <v>3</v>
      </c>
      <c r="P138" s="167" t="s">
        <v>481</v>
      </c>
      <c r="Q138" s="336">
        <f>M138*O138</f>
        <v>603</v>
      </c>
      <c r="R138" s="238" t="s">
        <v>481</v>
      </c>
    </row>
    <row r="139" spans="2:18" x14ac:dyDescent="0.3">
      <c r="B139" s="114" t="s">
        <v>1407</v>
      </c>
      <c r="C139" s="167"/>
      <c r="D139" s="167"/>
      <c r="E139" s="167"/>
      <c r="F139" s="167"/>
      <c r="G139" s="338">
        <f>G137+G138</f>
        <v>689.98</v>
      </c>
      <c r="H139" s="238" t="s">
        <v>481</v>
      </c>
      <c r="J139" s="103"/>
      <c r="L139" s="114" t="s">
        <v>1335</v>
      </c>
      <c r="M139" s="167"/>
      <c r="N139" s="167"/>
      <c r="O139" s="167"/>
      <c r="P139" s="167"/>
      <c r="Q139" s="338">
        <f>SUM(Q137:Q138)</f>
        <v>745.5</v>
      </c>
      <c r="R139" s="238" t="s">
        <v>481</v>
      </c>
    </row>
    <row r="140" spans="2:18" x14ac:dyDescent="0.3">
      <c r="B140" s="239"/>
      <c r="C140" s="169"/>
      <c r="D140" s="169"/>
      <c r="E140" s="169"/>
      <c r="F140" s="169"/>
      <c r="G140" s="169"/>
      <c r="H140" s="240"/>
      <c r="J140" s="103"/>
      <c r="L140" s="116"/>
      <c r="M140" s="169"/>
      <c r="N140" s="169"/>
      <c r="O140" s="169"/>
      <c r="P140" s="169"/>
      <c r="Q140" s="169"/>
      <c r="R140" s="240"/>
    </row>
    <row r="141" spans="2:18" x14ac:dyDescent="0.3">
      <c r="B141" s="114" t="s">
        <v>1337</v>
      </c>
      <c r="C141" s="173"/>
      <c r="D141" s="167"/>
      <c r="E141" s="173"/>
      <c r="F141" s="167"/>
      <c r="G141" s="339"/>
      <c r="H141" s="238"/>
      <c r="J141" s="103"/>
      <c r="L141" s="114" t="s">
        <v>1337</v>
      </c>
      <c r="M141" s="167"/>
      <c r="N141" s="167"/>
      <c r="O141" s="167"/>
      <c r="P141" s="167"/>
      <c r="Q141" s="167"/>
      <c r="R141" s="238"/>
    </row>
    <row r="142" spans="2:18" x14ac:dyDescent="0.3">
      <c r="B142" s="109" t="s">
        <v>1408</v>
      </c>
      <c r="C142" s="335">
        <v>5500</v>
      </c>
      <c r="D142" s="167" t="s">
        <v>1364</v>
      </c>
      <c r="E142" s="335">
        <f>1300/8000</f>
        <v>0.16250000000000001</v>
      </c>
      <c r="F142" s="167" t="s">
        <v>481</v>
      </c>
      <c r="G142" s="336">
        <f>C142*E142</f>
        <v>893.75</v>
      </c>
      <c r="H142" s="238" t="s">
        <v>481</v>
      </c>
      <c r="J142" s="103"/>
      <c r="L142" s="114" t="s">
        <v>1408</v>
      </c>
      <c r="M142" s="340"/>
      <c r="N142" s="167" t="s">
        <v>1364</v>
      </c>
      <c r="O142" s="340"/>
      <c r="P142" s="167" t="s">
        <v>481</v>
      </c>
      <c r="Q142" s="341">
        <f>M142*O142</f>
        <v>0</v>
      </c>
      <c r="R142" s="238" t="s">
        <v>481</v>
      </c>
    </row>
    <row r="143" spans="2:18" x14ac:dyDescent="0.3">
      <c r="B143" s="239"/>
      <c r="C143" s="244"/>
      <c r="D143" s="244"/>
      <c r="E143" s="244"/>
      <c r="F143" s="244"/>
      <c r="G143" s="244"/>
      <c r="H143" s="245"/>
      <c r="J143" s="103"/>
      <c r="L143" s="116"/>
      <c r="M143" s="169"/>
      <c r="N143" s="169"/>
      <c r="O143" s="169"/>
      <c r="P143" s="169"/>
      <c r="Q143" s="169"/>
      <c r="R143" s="240"/>
    </row>
    <row r="144" spans="2:18" x14ac:dyDescent="0.3">
      <c r="B144" s="202" t="s">
        <v>1336</v>
      </c>
      <c r="C144" s="132" t="s">
        <v>1277</v>
      </c>
      <c r="D144" s="132" t="s">
        <v>405</v>
      </c>
      <c r="E144" s="132" t="s">
        <v>1330</v>
      </c>
      <c r="F144" s="132" t="s">
        <v>405</v>
      </c>
      <c r="G144" s="132"/>
      <c r="H144" s="246"/>
      <c r="J144" s="103"/>
      <c r="L144" s="114" t="s">
        <v>1336</v>
      </c>
      <c r="M144" s="170" t="s">
        <v>1277</v>
      </c>
      <c r="N144" s="170" t="s">
        <v>405</v>
      </c>
      <c r="O144" s="170" t="s">
        <v>1330</v>
      </c>
      <c r="P144" s="170" t="s">
        <v>405</v>
      </c>
      <c r="Q144" s="170"/>
      <c r="R144" s="291"/>
    </row>
    <row r="145" spans="2:18" x14ac:dyDescent="0.3">
      <c r="B145" s="247" t="s">
        <v>1429</v>
      </c>
      <c r="C145" s="335">
        <v>40</v>
      </c>
      <c r="D145" s="167" t="s">
        <v>1411</v>
      </c>
      <c r="E145" s="335">
        <v>3</v>
      </c>
      <c r="F145" s="167" t="s">
        <v>481</v>
      </c>
      <c r="G145" s="336">
        <f>C145*E145</f>
        <v>120</v>
      </c>
      <c r="H145" s="238" t="s">
        <v>481</v>
      </c>
      <c r="J145" s="103"/>
      <c r="L145" s="109" t="s">
        <v>1457</v>
      </c>
      <c r="M145" s="335">
        <v>15</v>
      </c>
      <c r="N145" s="167" t="s">
        <v>472</v>
      </c>
      <c r="O145" s="335">
        <v>3</v>
      </c>
      <c r="P145" s="167" t="s">
        <v>481</v>
      </c>
      <c r="Q145" s="336">
        <f>M145*O145</f>
        <v>45</v>
      </c>
      <c r="R145" s="238" t="s">
        <v>481</v>
      </c>
    </row>
    <row r="146" spans="2:18" x14ac:dyDescent="0.3">
      <c r="B146" s="247" t="s">
        <v>1410</v>
      </c>
      <c r="C146" s="335">
        <v>150</v>
      </c>
      <c r="D146" s="167" t="s">
        <v>1411</v>
      </c>
      <c r="E146" s="335">
        <v>0.63</v>
      </c>
      <c r="F146" s="167" t="s">
        <v>481</v>
      </c>
      <c r="G146" s="336">
        <f>C146*E146</f>
        <v>94.5</v>
      </c>
      <c r="H146" s="238" t="s">
        <v>481</v>
      </c>
      <c r="J146" s="103"/>
      <c r="L146" s="109" t="s">
        <v>1458</v>
      </c>
      <c r="M146" s="335">
        <v>40</v>
      </c>
      <c r="N146" s="167" t="s">
        <v>1411</v>
      </c>
      <c r="O146" s="335">
        <v>1.5</v>
      </c>
      <c r="P146" s="167" t="s">
        <v>481</v>
      </c>
      <c r="Q146" s="336">
        <f>M146*O146</f>
        <v>60</v>
      </c>
      <c r="R146" s="238" t="s">
        <v>481</v>
      </c>
    </row>
    <row r="147" spans="2:18" x14ac:dyDescent="0.3">
      <c r="B147" s="247" t="s">
        <v>1431</v>
      </c>
      <c r="C147" s="335">
        <v>3</v>
      </c>
      <c r="D147" s="167" t="s">
        <v>1412</v>
      </c>
      <c r="E147" s="335">
        <v>0.16</v>
      </c>
      <c r="F147" s="167" t="s">
        <v>481</v>
      </c>
      <c r="G147" s="336">
        <f>C147*E147</f>
        <v>0.48</v>
      </c>
      <c r="H147" s="238" t="s">
        <v>481</v>
      </c>
      <c r="J147" s="103"/>
      <c r="L147" s="109" t="s">
        <v>1431</v>
      </c>
      <c r="M147" s="335"/>
      <c r="N147" s="167" t="s">
        <v>1412</v>
      </c>
      <c r="O147" s="335"/>
      <c r="P147" s="167" t="s">
        <v>481</v>
      </c>
      <c r="Q147" s="336">
        <f>M147*O147</f>
        <v>0</v>
      </c>
      <c r="R147" s="238" t="s">
        <v>481</v>
      </c>
    </row>
    <row r="148" spans="2:18" x14ac:dyDescent="0.3">
      <c r="B148" s="247" t="s">
        <v>1376</v>
      </c>
      <c r="C148" s="335">
        <v>1</v>
      </c>
      <c r="D148" s="167" t="s">
        <v>472</v>
      </c>
      <c r="E148" s="335">
        <v>10</v>
      </c>
      <c r="F148" s="167" t="s">
        <v>481</v>
      </c>
      <c r="G148" s="336">
        <f>C148*E148</f>
        <v>10</v>
      </c>
      <c r="H148" s="238" t="s">
        <v>481</v>
      </c>
      <c r="J148" s="103"/>
      <c r="L148" s="109" t="s">
        <v>1376</v>
      </c>
      <c r="M148" s="335">
        <v>3</v>
      </c>
      <c r="N148" s="167" t="s">
        <v>472</v>
      </c>
      <c r="O148" s="335">
        <v>5</v>
      </c>
      <c r="P148" s="167" t="s">
        <v>481</v>
      </c>
      <c r="Q148" s="336">
        <f>M148*O148</f>
        <v>15</v>
      </c>
      <c r="R148" s="238" t="s">
        <v>481</v>
      </c>
    </row>
    <row r="149" spans="2:18" x14ac:dyDescent="0.3">
      <c r="B149" s="114" t="s">
        <v>1461</v>
      </c>
      <c r="C149" s="173"/>
      <c r="D149" s="167"/>
      <c r="E149" s="173"/>
      <c r="F149" s="167"/>
      <c r="G149" s="337">
        <f>SUM(G145:G148)</f>
        <v>224.98</v>
      </c>
      <c r="H149" s="238" t="s">
        <v>481</v>
      </c>
      <c r="J149" s="103"/>
      <c r="L149" s="114" t="s">
        <v>1413</v>
      </c>
      <c r="M149" s="167"/>
      <c r="N149" s="167"/>
      <c r="O149" s="167"/>
      <c r="P149" s="167"/>
      <c r="Q149" s="337">
        <f>SUM(Q145:Q148)</f>
        <v>120</v>
      </c>
      <c r="R149" s="238" t="s">
        <v>481</v>
      </c>
    </row>
    <row r="150" spans="2:18" x14ac:dyDescent="0.3">
      <c r="B150" s="109" t="s">
        <v>1462</v>
      </c>
      <c r="C150" s="335">
        <v>140</v>
      </c>
      <c r="D150" s="167" t="s">
        <v>1415</v>
      </c>
      <c r="E150" s="335">
        <v>3</v>
      </c>
      <c r="F150" s="167" t="s">
        <v>481</v>
      </c>
      <c r="G150" s="336">
        <f>C150*E150</f>
        <v>420</v>
      </c>
      <c r="H150" s="238" t="s">
        <v>481</v>
      </c>
      <c r="J150" s="103"/>
      <c r="L150" s="109" t="s">
        <v>1333</v>
      </c>
      <c r="M150" s="335">
        <v>180</v>
      </c>
      <c r="N150" s="167" t="s">
        <v>1415</v>
      </c>
      <c r="O150" s="335">
        <v>3</v>
      </c>
      <c r="P150" s="167" t="s">
        <v>481</v>
      </c>
      <c r="Q150" s="336">
        <f>M150*O150</f>
        <v>540</v>
      </c>
      <c r="R150" s="238" t="s">
        <v>481</v>
      </c>
    </row>
    <row r="151" spans="2:18" x14ac:dyDescent="0.3">
      <c r="B151" s="114" t="s">
        <v>1420</v>
      </c>
      <c r="C151" s="167"/>
      <c r="D151" s="167"/>
      <c r="E151" s="167"/>
      <c r="F151" s="167"/>
      <c r="G151" s="337">
        <f>G149+G150</f>
        <v>644.98</v>
      </c>
      <c r="H151" s="238" t="s">
        <v>481</v>
      </c>
      <c r="J151" s="103"/>
      <c r="L151" s="114" t="s">
        <v>1463</v>
      </c>
      <c r="M151" s="167"/>
      <c r="N151" s="167"/>
      <c r="O151" s="167"/>
      <c r="P151" s="167"/>
      <c r="Q151" s="337">
        <f>SUM(Q149:Q150)</f>
        <v>660</v>
      </c>
      <c r="R151" s="238" t="s">
        <v>481</v>
      </c>
    </row>
    <row r="152" spans="2:18" x14ac:dyDescent="0.3">
      <c r="B152" s="239"/>
      <c r="C152" s="169"/>
      <c r="D152" s="169"/>
      <c r="E152" s="169"/>
      <c r="F152" s="169"/>
      <c r="G152" s="169"/>
      <c r="H152" s="240"/>
      <c r="J152" s="103"/>
      <c r="L152" s="116"/>
      <c r="M152" s="169"/>
      <c r="N152" s="169"/>
      <c r="O152" s="169"/>
      <c r="P152" s="169"/>
      <c r="Q152" s="169"/>
      <c r="R152" s="240"/>
    </row>
    <row r="153" spans="2:18" x14ac:dyDescent="0.3">
      <c r="B153" s="114" t="s">
        <v>1337</v>
      </c>
      <c r="C153" s="167"/>
      <c r="D153" s="167"/>
      <c r="E153" s="167"/>
      <c r="F153" s="167"/>
      <c r="G153" s="167"/>
      <c r="H153" s="238"/>
      <c r="J153" s="103"/>
      <c r="L153" s="114" t="s">
        <v>1337</v>
      </c>
      <c r="M153" s="167"/>
      <c r="N153" s="167"/>
      <c r="O153" s="167"/>
      <c r="P153" s="167"/>
      <c r="Q153" s="167"/>
      <c r="R153" s="238"/>
    </row>
    <row r="154" spans="2:18" ht="17.25" thickBot="1" x14ac:dyDescent="0.35">
      <c r="B154" s="248" t="s">
        <v>1408</v>
      </c>
      <c r="C154" s="342">
        <v>4700</v>
      </c>
      <c r="D154" s="172" t="s">
        <v>1364</v>
      </c>
      <c r="E154" s="342">
        <v>0.16</v>
      </c>
      <c r="F154" s="172" t="s">
        <v>481</v>
      </c>
      <c r="G154" s="343">
        <f>C154*E154</f>
        <v>752</v>
      </c>
      <c r="H154" s="250" t="s">
        <v>481</v>
      </c>
      <c r="J154" s="103"/>
      <c r="L154" s="247" t="s">
        <v>1464</v>
      </c>
      <c r="M154" s="335">
        <v>3500</v>
      </c>
      <c r="N154" s="167" t="s">
        <v>1364</v>
      </c>
      <c r="O154" s="335">
        <v>0.16250000000000001</v>
      </c>
      <c r="P154" s="167" t="s">
        <v>481</v>
      </c>
      <c r="Q154" s="337">
        <f>M154*O154</f>
        <v>568.75</v>
      </c>
      <c r="R154" s="238" t="s">
        <v>481</v>
      </c>
    </row>
    <row r="155" spans="2:18" ht="17.25" thickBot="1" x14ac:dyDescent="0.35">
      <c r="B155" s="167"/>
      <c r="C155" s="173"/>
      <c r="D155" s="167"/>
      <c r="E155" s="173"/>
      <c r="F155" s="167"/>
      <c r="G155" s="297"/>
      <c r="H155" s="167"/>
      <c r="J155" s="103"/>
      <c r="L155" s="344" t="s">
        <v>1465</v>
      </c>
      <c r="M155" s="342">
        <v>1200</v>
      </c>
      <c r="N155" s="172" t="s">
        <v>1364</v>
      </c>
      <c r="O155" s="342">
        <v>0.3125</v>
      </c>
      <c r="P155" s="172" t="s">
        <v>481</v>
      </c>
      <c r="Q155" s="343">
        <f>M155*O155</f>
        <v>375</v>
      </c>
      <c r="R155" s="250" t="s">
        <v>481</v>
      </c>
    </row>
    <row r="156" spans="2:18" x14ac:dyDescent="0.3">
      <c r="J156" s="103"/>
    </row>
    <row r="157" spans="2:18" x14ac:dyDescent="0.3">
      <c r="J157" s="103"/>
    </row>
    <row r="158" spans="2:18" ht="17.25" thickBot="1" x14ac:dyDescent="0.35">
      <c r="I158" s="126"/>
      <c r="J158" s="275"/>
      <c r="K158" s="126"/>
      <c r="L158" s="128" t="s">
        <v>1466</v>
      </c>
      <c r="M158" s="126"/>
      <c r="N158" s="126"/>
      <c r="O158" s="126"/>
      <c r="P158" s="126"/>
      <c r="Q158" s="126"/>
      <c r="R158" s="126"/>
    </row>
    <row r="159" spans="2:18" ht="17.25" thickBot="1" x14ac:dyDescent="0.35">
      <c r="J159" s="103"/>
    </row>
    <row r="160" spans="2:18" x14ac:dyDescent="0.3">
      <c r="J160" s="103"/>
      <c r="L160" s="106" t="s">
        <v>1329</v>
      </c>
      <c r="M160" s="107" t="s">
        <v>1277</v>
      </c>
      <c r="N160" s="107" t="s">
        <v>405</v>
      </c>
      <c r="O160" s="107" t="s">
        <v>1330</v>
      </c>
      <c r="P160" s="107" t="s">
        <v>405</v>
      </c>
      <c r="Q160" s="107" t="s">
        <v>595</v>
      </c>
      <c r="R160" s="108"/>
    </row>
    <row r="161" spans="10:18" x14ac:dyDescent="0.3">
      <c r="J161" s="103"/>
      <c r="L161" s="109" t="s">
        <v>1457</v>
      </c>
      <c r="M161" s="335">
        <v>35</v>
      </c>
      <c r="N161" s="167" t="s">
        <v>1411</v>
      </c>
      <c r="O161" s="335">
        <v>3</v>
      </c>
      <c r="P161" s="167" t="s">
        <v>481</v>
      </c>
      <c r="Q161" s="336">
        <f>M161*O161</f>
        <v>105</v>
      </c>
      <c r="R161" s="238" t="s">
        <v>481</v>
      </c>
    </row>
    <row r="162" spans="10:18" x14ac:dyDescent="0.3">
      <c r="J162" s="103"/>
      <c r="L162" s="109" t="s">
        <v>1458</v>
      </c>
      <c r="M162" s="335"/>
      <c r="N162" s="167" t="s">
        <v>1411</v>
      </c>
      <c r="O162" s="335"/>
      <c r="P162" s="167" t="s">
        <v>481</v>
      </c>
      <c r="Q162" s="336">
        <f>M162*O162</f>
        <v>0</v>
      </c>
      <c r="R162" s="238" t="s">
        <v>481</v>
      </c>
    </row>
    <row r="163" spans="10:18" x14ac:dyDescent="0.3">
      <c r="J163" s="103"/>
      <c r="L163" s="109" t="s">
        <v>1431</v>
      </c>
      <c r="M163" s="335"/>
      <c r="N163" s="167" t="s">
        <v>1412</v>
      </c>
      <c r="O163" s="335"/>
      <c r="P163" s="167" t="s">
        <v>481</v>
      </c>
      <c r="Q163" s="336">
        <f>M163*O163</f>
        <v>0</v>
      </c>
      <c r="R163" s="238" t="s">
        <v>481</v>
      </c>
    </row>
    <row r="164" spans="10:18" x14ac:dyDescent="0.3">
      <c r="J164" s="103"/>
      <c r="L164" s="109" t="s">
        <v>1376</v>
      </c>
      <c r="M164" s="335">
        <v>5</v>
      </c>
      <c r="N164" s="167" t="s">
        <v>472</v>
      </c>
      <c r="O164" s="335">
        <v>7.5</v>
      </c>
      <c r="P164" s="167" t="s">
        <v>481</v>
      </c>
      <c r="Q164" s="336">
        <f>M164*O164</f>
        <v>37.5</v>
      </c>
      <c r="R164" s="238" t="s">
        <v>481</v>
      </c>
    </row>
    <row r="165" spans="10:18" x14ac:dyDescent="0.3">
      <c r="J165" s="103"/>
      <c r="L165" s="114" t="s">
        <v>1405</v>
      </c>
      <c r="M165" s="167"/>
      <c r="N165" s="167"/>
      <c r="O165" s="167"/>
      <c r="P165" s="167"/>
      <c r="Q165" s="337">
        <f>SUM(Q161:Q164)</f>
        <v>142.5</v>
      </c>
      <c r="R165" s="238" t="s">
        <v>481</v>
      </c>
    </row>
    <row r="166" spans="10:18" x14ac:dyDescent="0.3">
      <c r="J166" s="103"/>
      <c r="L166" s="109" t="s">
        <v>1333</v>
      </c>
      <c r="M166" s="335">
        <v>166</v>
      </c>
      <c r="N166" s="167" t="s">
        <v>1334</v>
      </c>
      <c r="O166" s="335">
        <v>3</v>
      </c>
      <c r="P166" s="167" t="s">
        <v>481</v>
      </c>
      <c r="Q166" s="336">
        <f>M166*O166</f>
        <v>498</v>
      </c>
      <c r="R166" s="238" t="s">
        <v>481</v>
      </c>
    </row>
    <row r="167" spans="10:18" x14ac:dyDescent="0.3">
      <c r="J167" s="103"/>
      <c r="L167" s="114" t="s">
        <v>1335</v>
      </c>
      <c r="M167" s="167"/>
      <c r="N167" s="167"/>
      <c r="O167" s="167"/>
      <c r="P167" s="167"/>
      <c r="Q167" s="338">
        <f>SUM(Q165:Q166)</f>
        <v>640.5</v>
      </c>
      <c r="R167" s="238" t="s">
        <v>481</v>
      </c>
    </row>
    <row r="168" spans="10:18" x14ac:dyDescent="0.3">
      <c r="J168" s="103"/>
      <c r="L168" s="116"/>
      <c r="M168" s="169"/>
      <c r="N168" s="169"/>
      <c r="O168" s="169"/>
      <c r="P168" s="169"/>
      <c r="Q168" s="169"/>
      <c r="R168" s="240"/>
    </row>
    <row r="169" spans="10:18" x14ac:dyDescent="0.3">
      <c r="J169" s="103"/>
      <c r="L169" s="114" t="s">
        <v>1337</v>
      </c>
      <c r="M169" s="167"/>
      <c r="N169" s="167"/>
      <c r="O169" s="167"/>
      <c r="P169" s="167"/>
      <c r="Q169" s="167"/>
      <c r="R169" s="238"/>
    </row>
    <row r="170" spans="10:18" x14ac:dyDescent="0.3">
      <c r="J170" s="103"/>
      <c r="L170" s="114" t="s">
        <v>1408</v>
      </c>
      <c r="M170" s="340">
        <v>4100</v>
      </c>
      <c r="N170" s="167" t="s">
        <v>1364</v>
      </c>
      <c r="O170" s="340">
        <v>0.16</v>
      </c>
      <c r="P170" s="167" t="s">
        <v>481</v>
      </c>
      <c r="Q170" s="336">
        <f>M170*O170</f>
        <v>656</v>
      </c>
      <c r="R170" s="238" t="s">
        <v>481</v>
      </c>
    </row>
    <row r="171" spans="10:18" x14ac:dyDescent="0.3">
      <c r="J171" s="103"/>
      <c r="L171" s="116"/>
      <c r="M171" s="169"/>
      <c r="N171" s="169"/>
      <c r="O171" s="169"/>
      <c r="P171" s="169"/>
      <c r="Q171" s="169"/>
      <c r="R171" s="240"/>
    </row>
    <row r="172" spans="10:18" x14ac:dyDescent="0.3">
      <c r="J172" s="103"/>
      <c r="L172" s="114" t="s">
        <v>1336</v>
      </c>
      <c r="M172" s="170" t="s">
        <v>1277</v>
      </c>
      <c r="N172" s="170" t="s">
        <v>405</v>
      </c>
      <c r="O172" s="170" t="s">
        <v>1330</v>
      </c>
      <c r="P172" s="170" t="s">
        <v>405</v>
      </c>
      <c r="Q172" s="170"/>
      <c r="R172" s="291"/>
    </row>
    <row r="173" spans="10:18" x14ac:dyDescent="0.3">
      <c r="J173" s="103"/>
      <c r="L173" s="109" t="s">
        <v>1457</v>
      </c>
      <c r="M173" s="335"/>
      <c r="N173" s="167" t="s">
        <v>472</v>
      </c>
      <c r="O173" s="335"/>
      <c r="P173" s="167" t="s">
        <v>481</v>
      </c>
      <c r="Q173" s="336">
        <f>M173*O173</f>
        <v>0</v>
      </c>
      <c r="R173" s="238" t="s">
        <v>481</v>
      </c>
    </row>
    <row r="174" spans="10:18" x14ac:dyDescent="0.3">
      <c r="J174" s="103"/>
      <c r="L174" s="109" t="s">
        <v>1467</v>
      </c>
      <c r="M174" s="335">
        <v>45</v>
      </c>
      <c r="N174" s="167" t="s">
        <v>1411</v>
      </c>
      <c r="O174" s="335">
        <v>1.5</v>
      </c>
      <c r="P174" s="167" t="s">
        <v>481</v>
      </c>
      <c r="Q174" s="336">
        <f>M174*O174</f>
        <v>67.5</v>
      </c>
      <c r="R174" s="238" t="s">
        <v>481</v>
      </c>
    </row>
    <row r="175" spans="10:18" x14ac:dyDescent="0.3">
      <c r="J175" s="103"/>
      <c r="L175" s="109" t="s">
        <v>1431</v>
      </c>
      <c r="M175" s="335"/>
      <c r="N175" s="167" t="s">
        <v>1412</v>
      </c>
      <c r="O175" s="335"/>
      <c r="P175" s="167" t="s">
        <v>481</v>
      </c>
      <c r="Q175" s="336">
        <f>M175*O175</f>
        <v>0</v>
      </c>
      <c r="R175" s="238" t="s">
        <v>481</v>
      </c>
    </row>
    <row r="176" spans="10:18" x14ac:dyDescent="0.3">
      <c r="J176" s="103"/>
      <c r="L176" s="109" t="s">
        <v>1376</v>
      </c>
      <c r="M176" s="335">
        <v>3</v>
      </c>
      <c r="N176" s="167" t="s">
        <v>472</v>
      </c>
      <c r="O176" s="335">
        <v>5</v>
      </c>
      <c r="P176" s="167" t="s">
        <v>481</v>
      </c>
      <c r="Q176" s="336">
        <f>M176*O176</f>
        <v>15</v>
      </c>
      <c r="R176" s="238" t="s">
        <v>481</v>
      </c>
    </row>
    <row r="177" spans="1:35" x14ac:dyDescent="0.3">
      <c r="J177" s="103"/>
      <c r="L177" s="114" t="s">
        <v>1413</v>
      </c>
      <c r="M177" s="167"/>
      <c r="N177" s="167"/>
      <c r="O177" s="167"/>
      <c r="P177" s="167"/>
      <c r="Q177" s="337">
        <f>SUM(Q173:Q176)</f>
        <v>82.5</v>
      </c>
      <c r="R177" s="238" t="s">
        <v>481</v>
      </c>
    </row>
    <row r="178" spans="1:35" x14ac:dyDescent="0.3">
      <c r="J178" s="103"/>
      <c r="L178" s="109" t="s">
        <v>1333</v>
      </c>
      <c r="M178" s="335">
        <v>171</v>
      </c>
      <c r="N178" s="167" t="s">
        <v>1415</v>
      </c>
      <c r="O178" s="335">
        <v>3</v>
      </c>
      <c r="P178" s="167" t="s">
        <v>481</v>
      </c>
      <c r="Q178" s="336">
        <f>M178*O178</f>
        <v>513</v>
      </c>
      <c r="R178" s="238" t="s">
        <v>481</v>
      </c>
    </row>
    <row r="179" spans="1:35" x14ac:dyDescent="0.3">
      <c r="J179" s="103"/>
      <c r="L179" s="114" t="s">
        <v>1463</v>
      </c>
      <c r="M179" s="167"/>
      <c r="N179" s="167"/>
      <c r="O179" s="167"/>
      <c r="P179" s="167"/>
      <c r="Q179" s="336">
        <f>SUM(Q177:Q178)</f>
        <v>595.5</v>
      </c>
      <c r="R179" s="238" t="s">
        <v>481</v>
      </c>
    </row>
    <row r="180" spans="1:35" x14ac:dyDescent="0.3">
      <c r="J180" s="103"/>
      <c r="L180" s="116"/>
      <c r="M180" s="169"/>
      <c r="N180" s="169"/>
      <c r="O180" s="169"/>
      <c r="P180" s="169"/>
      <c r="Q180" s="169"/>
      <c r="R180" s="240"/>
    </row>
    <row r="181" spans="1:35" x14ac:dyDescent="0.3">
      <c r="J181" s="103"/>
      <c r="L181" s="114" t="s">
        <v>1337</v>
      </c>
      <c r="M181" s="167"/>
      <c r="N181" s="167"/>
      <c r="O181" s="167"/>
      <c r="P181" s="167"/>
      <c r="Q181" s="167"/>
      <c r="R181" s="238"/>
    </row>
    <row r="182" spans="1:35" x14ac:dyDescent="0.3">
      <c r="J182" s="103"/>
      <c r="L182" s="247" t="s">
        <v>1464</v>
      </c>
      <c r="M182" s="335"/>
      <c r="N182" s="167" t="s">
        <v>1364</v>
      </c>
      <c r="O182" s="335"/>
      <c r="P182" s="167" t="s">
        <v>481</v>
      </c>
      <c r="Q182" s="337"/>
      <c r="R182" s="238" t="s">
        <v>481</v>
      </c>
    </row>
    <row r="183" spans="1:35" ht="17.25" thickBot="1" x14ac:dyDescent="0.35">
      <c r="J183" s="103"/>
      <c r="L183" s="344" t="s">
        <v>1465</v>
      </c>
      <c r="M183" s="342">
        <v>2000</v>
      </c>
      <c r="N183" s="172" t="s">
        <v>1364</v>
      </c>
      <c r="O183" s="342">
        <v>0.5</v>
      </c>
      <c r="P183" s="172" t="s">
        <v>481</v>
      </c>
      <c r="Q183" s="343">
        <f>M183*O183</f>
        <v>1000</v>
      </c>
      <c r="R183" s="250" t="s">
        <v>481</v>
      </c>
    </row>
    <row r="184" spans="1:35" x14ac:dyDescent="0.3">
      <c r="B184" t="s">
        <v>1468</v>
      </c>
    </row>
    <row r="185" spans="1:35" ht="17.25" thickBot="1" x14ac:dyDescent="0.35">
      <c r="A185" s="126"/>
      <c r="B185" s="128" t="s">
        <v>1469</v>
      </c>
      <c r="J185" s="299"/>
    </row>
    <row r="186" spans="1:35" x14ac:dyDescent="0.3">
      <c r="A186" s="156"/>
      <c r="B186" s="130" t="s">
        <v>1344</v>
      </c>
      <c r="D186" s="130" t="s">
        <v>405</v>
      </c>
      <c r="E186" s="131" t="s">
        <v>1345</v>
      </c>
      <c r="G186" s="131"/>
      <c r="M186" s="131"/>
    </row>
    <row r="187" spans="1:35" x14ac:dyDescent="0.3">
      <c r="A187" s="152"/>
      <c r="E187" s="133">
        <v>1</v>
      </c>
      <c r="F187" s="133">
        <v>2</v>
      </c>
      <c r="G187" s="133">
        <v>3</v>
      </c>
      <c r="H187" s="133">
        <v>4</v>
      </c>
      <c r="I187" s="133">
        <v>5</v>
      </c>
      <c r="J187">
        <v>6</v>
      </c>
      <c r="K187" s="133">
        <v>7</v>
      </c>
      <c r="L187" s="133">
        <v>8</v>
      </c>
      <c r="M187" s="133">
        <v>9</v>
      </c>
      <c r="N187" s="133">
        <v>10</v>
      </c>
      <c r="O187" s="133">
        <v>11</v>
      </c>
      <c r="P187" s="133">
        <v>12</v>
      </c>
      <c r="Q187" s="133">
        <v>13</v>
      </c>
      <c r="R187" s="133">
        <v>14</v>
      </c>
      <c r="S187" s="133">
        <v>15</v>
      </c>
      <c r="T187" s="133">
        <v>16</v>
      </c>
      <c r="U187" s="133">
        <v>17</v>
      </c>
      <c r="V187" s="133">
        <v>18</v>
      </c>
      <c r="W187" s="133">
        <v>19</v>
      </c>
      <c r="X187" s="133">
        <v>20</v>
      </c>
      <c r="Y187" s="133">
        <v>21</v>
      </c>
      <c r="Z187" s="133">
        <v>22</v>
      </c>
      <c r="AA187" s="133">
        <v>23</v>
      </c>
      <c r="AB187" s="133">
        <v>24</v>
      </c>
      <c r="AC187" s="133">
        <v>25</v>
      </c>
      <c r="AD187" s="133">
        <v>26</v>
      </c>
      <c r="AE187" s="133">
        <v>27</v>
      </c>
      <c r="AF187" s="133">
        <v>28</v>
      </c>
      <c r="AG187" s="133">
        <v>29</v>
      </c>
      <c r="AH187" s="133">
        <v>30</v>
      </c>
      <c r="AI187" s="148"/>
    </row>
    <row r="188" spans="1:35" x14ac:dyDescent="0.3">
      <c r="A188" s="152"/>
      <c r="E188" s="133"/>
      <c r="G188" s="133"/>
      <c r="M188" s="133"/>
      <c r="AI188" s="148"/>
    </row>
    <row r="189" spans="1:35" ht="17.25" thickBot="1" x14ac:dyDescent="0.35">
      <c r="A189" s="152"/>
      <c r="B189" s="133" t="s">
        <v>1346</v>
      </c>
      <c r="D189" s="136" t="s">
        <v>1347</v>
      </c>
      <c r="E189" s="345">
        <f>$G$137</f>
        <v>209.98</v>
      </c>
      <c r="F189" s="345">
        <f t="shared" ref="F189:AH189" si="7">$G$149</f>
        <v>224.98</v>
      </c>
      <c r="G189" s="345">
        <f t="shared" si="7"/>
        <v>224.98</v>
      </c>
      <c r="H189" s="345">
        <f t="shared" si="7"/>
        <v>224.98</v>
      </c>
      <c r="I189" s="345">
        <f t="shared" si="7"/>
        <v>224.98</v>
      </c>
      <c r="J189" s="345">
        <f t="shared" si="7"/>
        <v>224.98</v>
      </c>
      <c r="K189" s="345">
        <f t="shared" si="7"/>
        <v>224.98</v>
      </c>
      <c r="L189" s="345">
        <f t="shared" si="7"/>
        <v>224.98</v>
      </c>
      <c r="M189" s="345">
        <f t="shared" si="7"/>
        <v>224.98</v>
      </c>
      <c r="N189" s="345">
        <f t="shared" si="7"/>
        <v>224.98</v>
      </c>
      <c r="O189" s="345">
        <f t="shared" si="7"/>
        <v>224.98</v>
      </c>
      <c r="P189" s="345">
        <f t="shared" si="7"/>
        <v>224.98</v>
      </c>
      <c r="Q189" s="345">
        <f t="shared" si="7"/>
        <v>224.98</v>
      </c>
      <c r="R189" s="345">
        <f t="shared" si="7"/>
        <v>224.98</v>
      </c>
      <c r="S189" s="345">
        <f t="shared" si="7"/>
        <v>224.98</v>
      </c>
      <c r="T189" s="345">
        <f t="shared" si="7"/>
        <v>224.98</v>
      </c>
      <c r="U189" s="345">
        <f t="shared" si="7"/>
        <v>224.98</v>
      </c>
      <c r="V189" s="345">
        <f t="shared" si="7"/>
        <v>224.98</v>
      </c>
      <c r="W189" s="345">
        <f t="shared" si="7"/>
        <v>224.98</v>
      </c>
      <c r="X189" s="345">
        <f t="shared" si="7"/>
        <v>224.98</v>
      </c>
      <c r="Y189" s="345">
        <f t="shared" si="7"/>
        <v>224.98</v>
      </c>
      <c r="Z189" s="345">
        <f t="shared" si="7"/>
        <v>224.98</v>
      </c>
      <c r="AA189" s="345">
        <f t="shared" si="7"/>
        <v>224.98</v>
      </c>
      <c r="AB189" s="345">
        <f t="shared" si="7"/>
        <v>224.98</v>
      </c>
      <c r="AC189" s="345">
        <f t="shared" si="7"/>
        <v>224.98</v>
      </c>
      <c r="AD189" s="345">
        <f t="shared" si="7"/>
        <v>224.98</v>
      </c>
      <c r="AE189" s="345">
        <f t="shared" si="7"/>
        <v>224.98</v>
      </c>
      <c r="AF189" s="345">
        <f t="shared" si="7"/>
        <v>224.98</v>
      </c>
      <c r="AG189" s="345">
        <f t="shared" si="7"/>
        <v>224.98</v>
      </c>
      <c r="AH189" s="345">
        <f t="shared" si="7"/>
        <v>224.98</v>
      </c>
      <c r="AI189" s="148"/>
    </row>
    <row r="190" spans="1:35" ht="18" thickTop="1" thickBot="1" x14ac:dyDescent="0.35">
      <c r="A190" s="152"/>
      <c r="B190" s="133" t="s">
        <v>1348</v>
      </c>
      <c r="D190" s="136" t="s">
        <v>1347</v>
      </c>
      <c r="E190" s="345">
        <f>$G$138</f>
        <v>480</v>
      </c>
      <c r="F190" s="345">
        <f t="shared" ref="F190:AH190" si="8">$G$150</f>
        <v>420</v>
      </c>
      <c r="G190" s="345">
        <f t="shared" si="8"/>
        <v>420</v>
      </c>
      <c r="H190" s="345">
        <f t="shared" si="8"/>
        <v>420</v>
      </c>
      <c r="I190" s="345">
        <f t="shared" si="8"/>
        <v>420</v>
      </c>
      <c r="J190" s="345">
        <f t="shared" si="8"/>
        <v>420</v>
      </c>
      <c r="K190" s="345">
        <f t="shared" si="8"/>
        <v>420</v>
      </c>
      <c r="L190" s="345">
        <f t="shared" si="8"/>
        <v>420</v>
      </c>
      <c r="M190" s="345">
        <f t="shared" si="8"/>
        <v>420</v>
      </c>
      <c r="N190" s="345">
        <f t="shared" si="8"/>
        <v>420</v>
      </c>
      <c r="O190" s="345">
        <f t="shared" si="8"/>
        <v>420</v>
      </c>
      <c r="P190" s="345">
        <f t="shared" si="8"/>
        <v>420</v>
      </c>
      <c r="Q190" s="345">
        <f t="shared" si="8"/>
        <v>420</v>
      </c>
      <c r="R190" s="345">
        <f t="shared" si="8"/>
        <v>420</v>
      </c>
      <c r="S190" s="345">
        <f t="shared" si="8"/>
        <v>420</v>
      </c>
      <c r="T190" s="345">
        <f t="shared" si="8"/>
        <v>420</v>
      </c>
      <c r="U190" s="345">
        <f t="shared" si="8"/>
        <v>420</v>
      </c>
      <c r="V190" s="345">
        <f t="shared" si="8"/>
        <v>420</v>
      </c>
      <c r="W190" s="345">
        <f t="shared" si="8"/>
        <v>420</v>
      </c>
      <c r="X190" s="345">
        <f t="shared" si="8"/>
        <v>420</v>
      </c>
      <c r="Y190" s="345">
        <f t="shared" si="8"/>
        <v>420</v>
      </c>
      <c r="Z190" s="345">
        <f t="shared" si="8"/>
        <v>420</v>
      </c>
      <c r="AA190" s="345">
        <f t="shared" si="8"/>
        <v>420</v>
      </c>
      <c r="AB190" s="345">
        <f t="shared" si="8"/>
        <v>420</v>
      </c>
      <c r="AC190" s="345">
        <f t="shared" si="8"/>
        <v>420</v>
      </c>
      <c r="AD190" s="345">
        <f t="shared" si="8"/>
        <v>420</v>
      </c>
      <c r="AE190" s="345">
        <f t="shared" si="8"/>
        <v>420</v>
      </c>
      <c r="AF190" s="345">
        <f t="shared" si="8"/>
        <v>420</v>
      </c>
      <c r="AG190" s="345">
        <f t="shared" si="8"/>
        <v>420</v>
      </c>
      <c r="AH190" s="345">
        <f t="shared" si="8"/>
        <v>420</v>
      </c>
      <c r="AI190" s="148"/>
    </row>
    <row r="191" spans="1:35" ht="17.25" thickTop="1" x14ac:dyDescent="0.3">
      <c r="A191" s="214"/>
      <c r="B191" s="140" t="s">
        <v>1349</v>
      </c>
      <c r="C191" s="140"/>
      <c r="D191" s="136" t="s">
        <v>1347</v>
      </c>
      <c r="E191" s="183">
        <f t="shared" ref="E191:AH191" si="9">SUM(E189:E190)</f>
        <v>689.98</v>
      </c>
      <c r="F191" s="183">
        <f t="shared" si="9"/>
        <v>644.98</v>
      </c>
      <c r="G191" s="183">
        <f t="shared" si="9"/>
        <v>644.98</v>
      </c>
      <c r="H191" s="183">
        <f t="shared" si="9"/>
        <v>644.98</v>
      </c>
      <c r="I191" s="183">
        <f t="shared" si="9"/>
        <v>644.98</v>
      </c>
      <c r="J191" s="337">
        <f t="shared" si="9"/>
        <v>644.98</v>
      </c>
      <c r="K191" s="183">
        <f t="shared" si="9"/>
        <v>644.98</v>
      </c>
      <c r="L191" s="183">
        <f t="shared" si="9"/>
        <v>644.98</v>
      </c>
      <c r="M191" s="183">
        <f t="shared" si="9"/>
        <v>644.98</v>
      </c>
      <c r="N191" s="183">
        <f t="shared" si="9"/>
        <v>644.98</v>
      </c>
      <c r="O191" s="183">
        <f t="shared" si="9"/>
        <v>644.98</v>
      </c>
      <c r="P191" s="183">
        <f t="shared" si="9"/>
        <v>644.98</v>
      </c>
      <c r="Q191" s="183">
        <f t="shared" si="9"/>
        <v>644.98</v>
      </c>
      <c r="R191" s="183">
        <f t="shared" si="9"/>
        <v>644.98</v>
      </c>
      <c r="S191" s="183">
        <f t="shared" si="9"/>
        <v>644.98</v>
      </c>
      <c r="T191" s="183">
        <f t="shared" si="9"/>
        <v>644.98</v>
      </c>
      <c r="U191" s="183">
        <f t="shared" si="9"/>
        <v>644.98</v>
      </c>
      <c r="V191" s="183">
        <f t="shared" si="9"/>
        <v>644.98</v>
      </c>
      <c r="W191" s="183">
        <f t="shared" si="9"/>
        <v>644.98</v>
      </c>
      <c r="X191" s="183">
        <f t="shared" si="9"/>
        <v>644.98</v>
      </c>
      <c r="Y191" s="183">
        <f t="shared" si="9"/>
        <v>644.98</v>
      </c>
      <c r="Z191" s="183">
        <f t="shared" si="9"/>
        <v>644.98</v>
      </c>
      <c r="AA191" s="183">
        <f t="shared" si="9"/>
        <v>644.98</v>
      </c>
      <c r="AB191" s="183">
        <f t="shared" si="9"/>
        <v>644.98</v>
      </c>
      <c r="AC191" s="183">
        <f t="shared" si="9"/>
        <v>644.98</v>
      </c>
      <c r="AD191" s="183">
        <f t="shared" si="9"/>
        <v>644.98</v>
      </c>
      <c r="AE191" s="183">
        <f t="shared" si="9"/>
        <v>644.98</v>
      </c>
      <c r="AF191" s="183">
        <f t="shared" si="9"/>
        <v>644.98</v>
      </c>
      <c r="AG191" s="183">
        <f t="shared" si="9"/>
        <v>644.98</v>
      </c>
      <c r="AH191" s="183">
        <f t="shared" si="9"/>
        <v>644.98</v>
      </c>
      <c r="AI191" s="140"/>
    </row>
    <row r="192" spans="1:35" x14ac:dyDescent="0.3">
      <c r="A192" s="152"/>
      <c r="E192" s="142"/>
      <c r="F192" s="143"/>
      <c r="G192" s="143"/>
      <c r="H192" s="143"/>
      <c r="I192" s="143"/>
      <c r="K192" s="143"/>
      <c r="L192" s="143"/>
      <c r="M192" s="143"/>
      <c r="N192" s="143"/>
      <c r="O192" s="143"/>
      <c r="P192" s="143"/>
      <c r="Q192" s="143"/>
      <c r="R192" s="143"/>
      <c r="S192" s="143"/>
      <c r="T192" s="143"/>
      <c r="U192" s="143"/>
      <c r="V192" s="143"/>
      <c r="W192" s="143"/>
      <c r="X192" s="143"/>
      <c r="Y192" s="143"/>
      <c r="Z192" s="143"/>
      <c r="AA192" s="143"/>
      <c r="AB192" s="143"/>
      <c r="AC192" s="143"/>
      <c r="AD192" s="143"/>
      <c r="AE192" s="143"/>
      <c r="AF192" s="143"/>
      <c r="AG192" s="143"/>
      <c r="AH192" s="143"/>
    </row>
    <row r="193" spans="1:36" x14ac:dyDescent="0.3">
      <c r="A193" s="156"/>
      <c r="B193" s="130" t="s">
        <v>1115</v>
      </c>
      <c r="D193" s="130" t="s">
        <v>405</v>
      </c>
      <c r="E193" s="131"/>
    </row>
    <row r="194" spans="1:36" x14ac:dyDescent="0.3">
      <c r="A194" s="152"/>
      <c r="D194" s="148"/>
      <c r="E194" s="136"/>
      <c r="F194" s="227"/>
      <c r="G194" s="227"/>
      <c r="H194" s="227"/>
      <c r="I194" s="227"/>
      <c r="K194" s="227"/>
      <c r="L194" s="227"/>
      <c r="M194" s="227"/>
      <c r="N194" s="227"/>
      <c r="O194" s="227"/>
      <c r="P194" s="227"/>
      <c r="Q194" s="227"/>
      <c r="R194" s="227"/>
      <c r="S194" s="227"/>
      <c r="T194" s="227"/>
      <c r="U194" s="227"/>
      <c r="V194" s="227"/>
      <c r="W194" s="227"/>
      <c r="X194" s="227"/>
      <c r="Y194" s="227"/>
      <c r="Z194" s="227"/>
      <c r="AA194" s="227"/>
      <c r="AB194" s="227"/>
      <c r="AC194" s="227"/>
      <c r="AD194" s="227"/>
      <c r="AE194" s="227"/>
      <c r="AF194" s="227"/>
      <c r="AG194" s="227"/>
      <c r="AH194" s="227"/>
    </row>
    <row r="195" spans="1:36" ht="17.25" thickBot="1" x14ac:dyDescent="0.35">
      <c r="A195" s="159"/>
      <c r="B195" s="140" t="s">
        <v>1350</v>
      </c>
      <c r="D195" s="136" t="s">
        <v>1347</v>
      </c>
      <c r="E195" s="345">
        <f>$G$154</f>
        <v>752</v>
      </c>
      <c r="F195" s="345">
        <f>$G$154</f>
        <v>752</v>
      </c>
      <c r="G195" s="345">
        <f>$G$154</f>
        <v>752</v>
      </c>
      <c r="H195" s="345">
        <f t="shared" ref="H195:AH195" si="10">$G$154</f>
        <v>752</v>
      </c>
      <c r="I195" s="345">
        <f t="shared" si="10"/>
        <v>752</v>
      </c>
      <c r="J195" s="345">
        <f t="shared" si="10"/>
        <v>752</v>
      </c>
      <c r="K195" s="345">
        <f t="shared" si="10"/>
        <v>752</v>
      </c>
      <c r="L195" s="345">
        <f t="shared" si="10"/>
        <v>752</v>
      </c>
      <c r="M195" s="345">
        <f t="shared" si="10"/>
        <v>752</v>
      </c>
      <c r="N195" s="345">
        <f t="shared" si="10"/>
        <v>752</v>
      </c>
      <c r="O195" s="345">
        <f t="shared" si="10"/>
        <v>752</v>
      </c>
      <c r="P195" s="345">
        <f t="shared" si="10"/>
        <v>752</v>
      </c>
      <c r="Q195" s="345">
        <f t="shared" si="10"/>
        <v>752</v>
      </c>
      <c r="R195" s="345">
        <f t="shared" si="10"/>
        <v>752</v>
      </c>
      <c r="S195" s="345">
        <f t="shared" si="10"/>
        <v>752</v>
      </c>
      <c r="T195" s="345">
        <f t="shared" si="10"/>
        <v>752</v>
      </c>
      <c r="U195" s="345">
        <f t="shared" si="10"/>
        <v>752</v>
      </c>
      <c r="V195" s="345">
        <f t="shared" si="10"/>
        <v>752</v>
      </c>
      <c r="W195" s="345">
        <f t="shared" si="10"/>
        <v>752</v>
      </c>
      <c r="X195" s="345">
        <f t="shared" si="10"/>
        <v>752</v>
      </c>
      <c r="Y195" s="345">
        <f t="shared" si="10"/>
        <v>752</v>
      </c>
      <c r="Z195" s="345">
        <f t="shared" si="10"/>
        <v>752</v>
      </c>
      <c r="AA195" s="345">
        <f t="shared" si="10"/>
        <v>752</v>
      </c>
      <c r="AB195" s="345">
        <f t="shared" si="10"/>
        <v>752</v>
      </c>
      <c r="AC195" s="345">
        <f t="shared" si="10"/>
        <v>752</v>
      </c>
      <c r="AD195" s="345">
        <f t="shared" si="10"/>
        <v>752</v>
      </c>
      <c r="AE195" s="345">
        <f t="shared" si="10"/>
        <v>752</v>
      </c>
      <c r="AF195" s="345">
        <f t="shared" si="10"/>
        <v>752</v>
      </c>
      <c r="AG195" s="345">
        <f t="shared" si="10"/>
        <v>752</v>
      </c>
      <c r="AH195" s="345">
        <f t="shared" si="10"/>
        <v>752</v>
      </c>
    </row>
    <row r="196" spans="1:36" ht="17.25" thickTop="1" x14ac:dyDescent="0.3">
      <c r="D196" s="153"/>
      <c r="E196" s="162"/>
      <c r="F196" s="163"/>
      <c r="G196" s="162"/>
      <c r="H196" s="163"/>
      <c r="I196" s="163"/>
      <c r="K196" s="163"/>
      <c r="L196" s="163"/>
      <c r="M196" s="162"/>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row>
    <row r="197" spans="1:36" x14ac:dyDescent="0.3">
      <c r="B197" s="130" t="s">
        <v>1351</v>
      </c>
      <c r="E197" s="179"/>
      <c r="F197" s="180"/>
      <c r="G197" s="179"/>
      <c r="H197" s="180"/>
      <c r="I197" s="180"/>
      <c r="K197" s="180"/>
      <c r="L197" s="180"/>
      <c r="M197" s="179"/>
      <c r="N197" s="180"/>
      <c r="O197" s="180"/>
      <c r="P197" s="180"/>
      <c r="Q197" s="180"/>
      <c r="R197" s="180"/>
      <c r="S197" s="180"/>
      <c r="T197" s="180"/>
      <c r="U197" s="180"/>
      <c r="V197" s="180"/>
      <c r="W197" s="180"/>
      <c r="X197" s="180"/>
      <c r="Y197" s="180"/>
      <c r="Z197" s="180"/>
      <c r="AA197" s="180"/>
      <c r="AB197" s="180"/>
      <c r="AC197" s="180"/>
      <c r="AD197" s="180"/>
      <c r="AE197" s="180"/>
      <c r="AF197" s="180"/>
      <c r="AG197" s="180"/>
      <c r="AH197" s="180"/>
    </row>
    <row r="198" spans="1:36" x14ac:dyDescent="0.3">
      <c r="D198" s="153"/>
      <c r="E198" s="162"/>
      <c r="F198" s="163"/>
      <c r="G198" s="162"/>
      <c r="H198" s="163"/>
      <c r="I198" s="163"/>
      <c r="K198" s="163"/>
      <c r="L198" s="163"/>
      <c r="M198" s="162"/>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row>
    <row r="199" spans="1:36" x14ac:dyDescent="0.3">
      <c r="B199" s="159" t="s">
        <v>1352</v>
      </c>
      <c r="D199" s="136" t="s">
        <v>1347</v>
      </c>
      <c r="E199" s="346">
        <f t="shared" ref="E199:AH199" si="11">E195-E191</f>
        <v>62.019999999999982</v>
      </c>
      <c r="F199" s="346">
        <f t="shared" si="11"/>
        <v>107.01999999999998</v>
      </c>
      <c r="G199" s="346">
        <f t="shared" si="11"/>
        <v>107.01999999999998</v>
      </c>
      <c r="H199" s="346">
        <f t="shared" si="11"/>
        <v>107.01999999999998</v>
      </c>
      <c r="I199" s="346">
        <f t="shared" si="11"/>
        <v>107.01999999999998</v>
      </c>
      <c r="J199" s="336">
        <f t="shared" si="11"/>
        <v>107.01999999999998</v>
      </c>
      <c r="K199" s="346">
        <f t="shared" si="11"/>
        <v>107.01999999999998</v>
      </c>
      <c r="L199" s="346">
        <f t="shared" si="11"/>
        <v>107.01999999999998</v>
      </c>
      <c r="M199" s="346">
        <f t="shared" si="11"/>
        <v>107.01999999999998</v>
      </c>
      <c r="N199" s="346">
        <f t="shared" si="11"/>
        <v>107.01999999999998</v>
      </c>
      <c r="O199" s="346">
        <f t="shared" si="11"/>
        <v>107.01999999999998</v>
      </c>
      <c r="P199" s="346">
        <f t="shared" si="11"/>
        <v>107.01999999999998</v>
      </c>
      <c r="Q199" s="346">
        <f t="shared" si="11"/>
        <v>107.01999999999998</v>
      </c>
      <c r="R199" s="346">
        <f t="shared" si="11"/>
        <v>107.01999999999998</v>
      </c>
      <c r="S199" s="346">
        <f t="shared" si="11"/>
        <v>107.01999999999998</v>
      </c>
      <c r="T199" s="346">
        <f t="shared" si="11"/>
        <v>107.01999999999998</v>
      </c>
      <c r="U199" s="346">
        <f t="shared" si="11"/>
        <v>107.01999999999998</v>
      </c>
      <c r="V199" s="346">
        <f t="shared" si="11"/>
        <v>107.01999999999998</v>
      </c>
      <c r="W199" s="346">
        <f t="shared" si="11"/>
        <v>107.01999999999998</v>
      </c>
      <c r="X199" s="346">
        <f t="shared" si="11"/>
        <v>107.01999999999998</v>
      </c>
      <c r="Y199" s="346">
        <f t="shared" si="11"/>
        <v>107.01999999999998</v>
      </c>
      <c r="Z199" s="346">
        <f t="shared" si="11"/>
        <v>107.01999999999998</v>
      </c>
      <c r="AA199" s="346">
        <f t="shared" si="11"/>
        <v>107.01999999999998</v>
      </c>
      <c r="AB199" s="346">
        <f t="shared" si="11"/>
        <v>107.01999999999998</v>
      </c>
      <c r="AC199" s="346">
        <f t="shared" si="11"/>
        <v>107.01999999999998</v>
      </c>
      <c r="AD199" s="346">
        <f t="shared" si="11"/>
        <v>107.01999999999998</v>
      </c>
      <c r="AE199" s="346">
        <f t="shared" si="11"/>
        <v>107.01999999999998</v>
      </c>
      <c r="AF199" s="346">
        <f t="shared" si="11"/>
        <v>107.01999999999998</v>
      </c>
      <c r="AG199" s="346">
        <f t="shared" si="11"/>
        <v>107.01999999999998</v>
      </c>
      <c r="AH199" s="346">
        <f t="shared" si="11"/>
        <v>107.01999999999998</v>
      </c>
      <c r="AJ199" s="159">
        <f>AVERAGE(E199:AH199)</f>
        <v>105.51999999999998</v>
      </c>
    </row>
    <row r="200" spans="1:36" x14ac:dyDescent="0.3">
      <c r="D200" s="153"/>
      <c r="E200" s="162"/>
      <c r="F200" s="163"/>
      <c r="G200" s="182"/>
      <c r="H200" s="163"/>
      <c r="I200" s="163"/>
      <c r="K200" s="163"/>
      <c r="L200" s="163"/>
      <c r="M200" s="162"/>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row>
    <row r="201" spans="1:36" x14ac:dyDescent="0.3">
      <c r="B201" s="159" t="s">
        <v>1353</v>
      </c>
      <c r="D201" s="136" t="s">
        <v>1347</v>
      </c>
      <c r="E201" s="177">
        <f>E199</f>
        <v>62.019999999999982</v>
      </c>
      <c r="F201" s="177">
        <f t="shared" ref="F201:AH201" si="12">E201+F199</f>
        <v>169.03999999999996</v>
      </c>
      <c r="G201" s="177">
        <f t="shared" si="12"/>
        <v>276.05999999999995</v>
      </c>
      <c r="H201" s="177">
        <f t="shared" si="12"/>
        <v>383.07999999999993</v>
      </c>
      <c r="I201" s="177">
        <f t="shared" si="12"/>
        <v>490.09999999999991</v>
      </c>
      <c r="J201" s="337">
        <f t="shared" si="12"/>
        <v>597.11999999999989</v>
      </c>
      <c r="K201" s="177">
        <f t="shared" si="12"/>
        <v>704.13999999999987</v>
      </c>
      <c r="L201" s="177">
        <f t="shared" si="12"/>
        <v>811.15999999999985</v>
      </c>
      <c r="M201" s="177">
        <f t="shared" si="12"/>
        <v>918.17999999999984</v>
      </c>
      <c r="N201" s="177">
        <f t="shared" si="12"/>
        <v>1025.1999999999998</v>
      </c>
      <c r="O201" s="177">
        <f t="shared" si="12"/>
        <v>1132.2199999999998</v>
      </c>
      <c r="P201" s="177">
        <f t="shared" si="12"/>
        <v>1239.2399999999998</v>
      </c>
      <c r="Q201" s="177">
        <f t="shared" si="12"/>
        <v>1346.2599999999998</v>
      </c>
      <c r="R201" s="177">
        <f t="shared" si="12"/>
        <v>1453.2799999999997</v>
      </c>
      <c r="S201" s="177">
        <f t="shared" si="12"/>
        <v>1560.2999999999997</v>
      </c>
      <c r="T201" s="177">
        <f t="shared" si="12"/>
        <v>1667.3199999999997</v>
      </c>
      <c r="U201" s="177">
        <f t="shared" si="12"/>
        <v>1774.3399999999997</v>
      </c>
      <c r="V201" s="177">
        <f t="shared" si="12"/>
        <v>1881.3599999999997</v>
      </c>
      <c r="W201" s="177">
        <f t="shared" si="12"/>
        <v>1988.3799999999997</v>
      </c>
      <c r="X201" s="177">
        <f t="shared" si="12"/>
        <v>2095.3999999999996</v>
      </c>
      <c r="Y201" s="177">
        <f t="shared" si="12"/>
        <v>2202.4199999999996</v>
      </c>
      <c r="Z201" s="177">
        <f t="shared" si="12"/>
        <v>2309.4399999999996</v>
      </c>
      <c r="AA201" s="177">
        <f t="shared" si="12"/>
        <v>2416.4599999999996</v>
      </c>
      <c r="AB201" s="177">
        <f t="shared" si="12"/>
        <v>2523.4799999999996</v>
      </c>
      <c r="AC201" s="177">
        <f t="shared" si="12"/>
        <v>2630.4999999999995</v>
      </c>
      <c r="AD201" s="177">
        <f t="shared" si="12"/>
        <v>2737.5199999999995</v>
      </c>
      <c r="AE201" s="177">
        <f t="shared" si="12"/>
        <v>2844.5399999999995</v>
      </c>
      <c r="AF201" s="177">
        <f t="shared" si="12"/>
        <v>2951.5599999999995</v>
      </c>
      <c r="AG201" s="177">
        <f t="shared" si="12"/>
        <v>3058.5799999999995</v>
      </c>
      <c r="AH201" s="177">
        <f t="shared" si="12"/>
        <v>3165.5999999999995</v>
      </c>
    </row>
    <row r="202" spans="1:36" x14ac:dyDescent="0.3">
      <c r="D202" s="153"/>
      <c r="E202" s="162"/>
      <c r="F202" s="163"/>
      <c r="G202" s="162"/>
      <c r="H202" s="163"/>
      <c r="I202" s="163"/>
      <c r="J202" s="167"/>
      <c r="K202" s="163"/>
      <c r="L202" s="163"/>
      <c r="M202" s="162"/>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row>
    <row r="203" spans="1:36" x14ac:dyDescent="0.3">
      <c r="B203" s="152" t="s">
        <v>516</v>
      </c>
      <c r="D203" s="153"/>
      <c r="E203" s="162" t="s">
        <v>1354</v>
      </c>
      <c r="F203" s="141">
        <f>NPV($C$2,E199:N199)</f>
        <v>616.68248074342387</v>
      </c>
      <c r="G203" s="162"/>
      <c r="H203" s="163"/>
      <c r="I203" s="163"/>
      <c r="J203" s="167"/>
      <c r="K203" s="163"/>
      <c r="L203" s="163"/>
      <c r="M203" s="162"/>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row>
    <row r="204" spans="1:36" x14ac:dyDescent="0.3">
      <c r="D204" s="153"/>
      <c r="E204" s="184" t="s">
        <v>1355</v>
      </c>
      <c r="F204" s="192">
        <f>NPV($C$2,E199:X199)</f>
        <v>870.21249837946971</v>
      </c>
      <c r="G204" s="162"/>
      <c r="H204" s="163"/>
      <c r="I204" s="163"/>
      <c r="J204" s="167"/>
      <c r="K204" s="163"/>
      <c r="L204" s="163"/>
      <c r="M204" s="162"/>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row>
    <row r="205" spans="1:36" x14ac:dyDescent="0.3">
      <c r="D205" s="153"/>
      <c r="E205" s="162" t="s">
        <v>1356</v>
      </c>
      <c r="F205" s="141">
        <f>NPV($C$2,E199:AH199)</f>
        <v>967.9592953479978</v>
      </c>
      <c r="G205" s="162"/>
      <c r="H205" s="163"/>
      <c r="I205" s="163"/>
      <c r="J205" s="167"/>
      <c r="K205" s="163"/>
      <c r="L205" s="163"/>
      <c r="M205" s="162"/>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row>
    <row r="206" spans="1:36" x14ac:dyDescent="0.3">
      <c r="D206" s="153"/>
      <c r="E206" s="162"/>
      <c r="F206" s="163"/>
      <c r="G206" s="162"/>
      <c r="H206" s="163"/>
      <c r="I206" s="163"/>
      <c r="J206" s="167"/>
      <c r="K206" s="163"/>
      <c r="L206" s="163"/>
      <c r="M206" s="162"/>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row>
    <row r="207" spans="1:36" hidden="1" x14ac:dyDescent="0.3">
      <c r="B207" s="152" t="s">
        <v>518</v>
      </c>
      <c r="D207" s="153"/>
      <c r="E207" s="162" t="s">
        <v>1357</v>
      </c>
      <c r="F207" s="186" t="e">
        <f>IRR(E199:N199)</f>
        <v>#NUM!</v>
      </c>
      <c r="G207" s="162"/>
      <c r="H207" s="163"/>
      <c r="I207" s="163"/>
      <c r="J207" s="167"/>
      <c r="K207" s="163"/>
      <c r="L207" s="163"/>
      <c r="M207" s="162"/>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row>
    <row r="208" spans="1:36" hidden="1" x14ac:dyDescent="0.3">
      <c r="D208" s="153"/>
      <c r="E208" s="162" t="s">
        <v>1358</v>
      </c>
      <c r="F208" s="186" t="e">
        <f>IRR(E199:X199)</f>
        <v>#NUM!</v>
      </c>
      <c r="G208" s="162"/>
      <c r="H208" s="163"/>
      <c r="I208" s="163"/>
      <c r="J208" s="167"/>
      <c r="K208" s="163"/>
      <c r="L208" s="163"/>
      <c r="M208" s="162"/>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row>
    <row r="209" spans="1:36" hidden="1" x14ac:dyDescent="0.3">
      <c r="D209" s="153"/>
      <c r="E209" s="162" t="s">
        <v>1359</v>
      </c>
      <c r="F209" s="186" t="e">
        <f>IRR(E199:AH199)</f>
        <v>#NUM!</v>
      </c>
      <c r="G209" s="162"/>
      <c r="H209" s="163"/>
      <c r="I209" s="163"/>
      <c r="J209" s="167"/>
      <c r="K209" s="163"/>
      <c r="L209" s="163"/>
      <c r="M209" s="162"/>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row>
    <row r="210" spans="1:36" hidden="1" x14ac:dyDescent="0.3">
      <c r="J210" s="167"/>
    </row>
    <row r="211" spans="1:36" x14ac:dyDescent="0.3">
      <c r="J211" s="167"/>
    </row>
    <row r="212" spans="1:36" x14ac:dyDescent="0.3">
      <c r="J212" s="167"/>
    </row>
    <row r="213" spans="1:36" ht="17.25" thickBot="1" x14ac:dyDescent="0.35">
      <c r="A213" s="126"/>
      <c r="B213" s="128" t="s">
        <v>1470</v>
      </c>
      <c r="J213" s="347"/>
    </row>
    <row r="214" spans="1:36" x14ac:dyDescent="0.3">
      <c r="A214" s="156"/>
      <c r="B214" s="130" t="s">
        <v>1344</v>
      </c>
      <c r="D214" s="130" t="s">
        <v>405</v>
      </c>
      <c r="E214" s="131" t="s">
        <v>1345</v>
      </c>
      <c r="G214" s="131"/>
      <c r="M214" s="131"/>
    </row>
    <row r="215" spans="1:36" x14ac:dyDescent="0.3">
      <c r="A215" s="152"/>
      <c r="E215" s="133">
        <v>1</v>
      </c>
      <c r="F215" s="133">
        <v>2</v>
      </c>
      <c r="G215" s="133">
        <v>3</v>
      </c>
      <c r="H215" s="133">
        <v>4</v>
      </c>
      <c r="I215" s="133">
        <v>5</v>
      </c>
      <c r="J215">
        <v>6</v>
      </c>
      <c r="K215" s="133">
        <v>7</v>
      </c>
      <c r="L215" s="133">
        <v>8</v>
      </c>
      <c r="M215" s="133">
        <v>9</v>
      </c>
      <c r="N215" s="133">
        <v>10</v>
      </c>
      <c r="O215" s="133">
        <v>11</v>
      </c>
      <c r="P215" s="133">
        <v>12</v>
      </c>
      <c r="Q215" s="133">
        <v>13</v>
      </c>
      <c r="R215" s="133">
        <v>14</v>
      </c>
      <c r="S215" s="133">
        <v>15</v>
      </c>
      <c r="T215" s="133">
        <v>16</v>
      </c>
      <c r="U215" s="133">
        <v>17</v>
      </c>
      <c r="V215" s="133">
        <v>18</v>
      </c>
      <c r="W215" s="133">
        <v>19</v>
      </c>
      <c r="X215" s="133">
        <v>20</v>
      </c>
      <c r="Y215" s="133">
        <v>21</v>
      </c>
      <c r="Z215" s="133">
        <v>22</v>
      </c>
      <c r="AA215" s="133">
        <v>23</v>
      </c>
      <c r="AB215" s="133">
        <v>24</v>
      </c>
      <c r="AC215" s="133">
        <v>25</v>
      </c>
      <c r="AD215" s="133">
        <v>26</v>
      </c>
      <c r="AE215" s="133">
        <v>27</v>
      </c>
      <c r="AF215" s="133">
        <v>28</v>
      </c>
      <c r="AG215" s="133">
        <v>29</v>
      </c>
      <c r="AH215" s="133">
        <v>30</v>
      </c>
      <c r="AI215" s="148"/>
    </row>
    <row r="216" spans="1:36" x14ac:dyDescent="0.3">
      <c r="A216" s="152"/>
      <c r="E216" s="133"/>
      <c r="G216" s="133"/>
      <c r="M216" s="133"/>
      <c r="AI216" s="148"/>
    </row>
    <row r="217" spans="1:36" ht="17.25" thickBot="1" x14ac:dyDescent="0.35">
      <c r="A217" s="152"/>
      <c r="B217" s="133" t="s">
        <v>1346</v>
      </c>
      <c r="D217" s="136" t="s">
        <v>1347</v>
      </c>
      <c r="E217" s="176">
        <f>$Q$137</f>
        <v>142.5</v>
      </c>
      <c r="F217" s="176">
        <f t="shared" ref="F217:AH217" si="13">$Q$149</f>
        <v>120</v>
      </c>
      <c r="G217" s="176">
        <f t="shared" si="13"/>
        <v>120</v>
      </c>
      <c r="H217" s="176">
        <f t="shared" si="13"/>
        <v>120</v>
      </c>
      <c r="I217" s="176">
        <f t="shared" si="13"/>
        <v>120</v>
      </c>
      <c r="J217" s="176">
        <f t="shared" si="13"/>
        <v>120</v>
      </c>
      <c r="K217" s="176">
        <f t="shared" si="13"/>
        <v>120</v>
      </c>
      <c r="L217" s="176">
        <f t="shared" si="13"/>
        <v>120</v>
      </c>
      <c r="M217" s="176">
        <f t="shared" si="13"/>
        <v>120</v>
      </c>
      <c r="N217" s="176">
        <f t="shared" si="13"/>
        <v>120</v>
      </c>
      <c r="O217" s="176">
        <f t="shared" si="13"/>
        <v>120</v>
      </c>
      <c r="P217" s="176">
        <f t="shared" si="13"/>
        <v>120</v>
      </c>
      <c r="Q217" s="176">
        <f t="shared" si="13"/>
        <v>120</v>
      </c>
      <c r="R217" s="176">
        <f t="shared" si="13"/>
        <v>120</v>
      </c>
      <c r="S217" s="176">
        <f t="shared" si="13"/>
        <v>120</v>
      </c>
      <c r="T217" s="176">
        <f t="shared" si="13"/>
        <v>120</v>
      </c>
      <c r="U217" s="176">
        <f t="shared" si="13"/>
        <v>120</v>
      </c>
      <c r="V217" s="176">
        <f t="shared" si="13"/>
        <v>120</v>
      </c>
      <c r="W217" s="176">
        <f t="shared" si="13"/>
        <v>120</v>
      </c>
      <c r="X217" s="176">
        <f t="shared" si="13"/>
        <v>120</v>
      </c>
      <c r="Y217" s="176">
        <f t="shared" si="13"/>
        <v>120</v>
      </c>
      <c r="Z217" s="176">
        <f t="shared" si="13"/>
        <v>120</v>
      </c>
      <c r="AA217" s="176">
        <f t="shared" si="13"/>
        <v>120</v>
      </c>
      <c r="AB217" s="176">
        <f t="shared" si="13"/>
        <v>120</v>
      </c>
      <c r="AC217" s="176">
        <f t="shared" si="13"/>
        <v>120</v>
      </c>
      <c r="AD217" s="176">
        <f t="shared" si="13"/>
        <v>120</v>
      </c>
      <c r="AE217" s="176">
        <f t="shared" si="13"/>
        <v>120</v>
      </c>
      <c r="AF217" s="176">
        <f t="shared" si="13"/>
        <v>120</v>
      </c>
      <c r="AG217" s="176">
        <f t="shared" si="13"/>
        <v>120</v>
      </c>
      <c r="AH217" s="176">
        <f t="shared" si="13"/>
        <v>120</v>
      </c>
      <c r="AI217" s="148"/>
    </row>
    <row r="218" spans="1:36" ht="18" thickTop="1" thickBot="1" x14ac:dyDescent="0.35">
      <c r="A218" s="152"/>
      <c r="B218" s="133" t="s">
        <v>1348</v>
      </c>
      <c r="D218" s="136" t="s">
        <v>1347</v>
      </c>
      <c r="E218" s="176">
        <f>$Q$138</f>
        <v>603</v>
      </c>
      <c r="F218" s="176">
        <f t="shared" ref="F218:AH218" si="14">$Q$150</f>
        <v>540</v>
      </c>
      <c r="G218" s="176">
        <f t="shared" si="14"/>
        <v>540</v>
      </c>
      <c r="H218" s="176">
        <f t="shared" si="14"/>
        <v>540</v>
      </c>
      <c r="I218" s="176">
        <f t="shared" si="14"/>
        <v>540</v>
      </c>
      <c r="J218" s="176">
        <f t="shared" si="14"/>
        <v>540</v>
      </c>
      <c r="K218" s="176">
        <f t="shared" si="14"/>
        <v>540</v>
      </c>
      <c r="L218" s="176">
        <f t="shared" si="14"/>
        <v>540</v>
      </c>
      <c r="M218" s="176">
        <f t="shared" si="14"/>
        <v>540</v>
      </c>
      <c r="N218" s="176">
        <f t="shared" si="14"/>
        <v>540</v>
      </c>
      <c r="O218" s="176">
        <f t="shared" si="14"/>
        <v>540</v>
      </c>
      <c r="P218" s="176">
        <f t="shared" si="14"/>
        <v>540</v>
      </c>
      <c r="Q218" s="176">
        <f t="shared" si="14"/>
        <v>540</v>
      </c>
      <c r="R218" s="176">
        <f t="shared" si="14"/>
        <v>540</v>
      </c>
      <c r="S218" s="176">
        <f t="shared" si="14"/>
        <v>540</v>
      </c>
      <c r="T218" s="176">
        <f t="shared" si="14"/>
        <v>540</v>
      </c>
      <c r="U218" s="176">
        <f t="shared" si="14"/>
        <v>540</v>
      </c>
      <c r="V218" s="176">
        <f t="shared" si="14"/>
        <v>540</v>
      </c>
      <c r="W218" s="176">
        <f t="shared" si="14"/>
        <v>540</v>
      </c>
      <c r="X218" s="176">
        <f t="shared" si="14"/>
        <v>540</v>
      </c>
      <c r="Y218" s="176">
        <f t="shared" si="14"/>
        <v>540</v>
      </c>
      <c r="Z218" s="176">
        <f t="shared" si="14"/>
        <v>540</v>
      </c>
      <c r="AA218" s="176">
        <f t="shared" si="14"/>
        <v>540</v>
      </c>
      <c r="AB218" s="176">
        <f t="shared" si="14"/>
        <v>540</v>
      </c>
      <c r="AC218" s="176">
        <f t="shared" si="14"/>
        <v>540</v>
      </c>
      <c r="AD218" s="176">
        <f t="shared" si="14"/>
        <v>540</v>
      </c>
      <c r="AE218" s="176">
        <f t="shared" si="14"/>
        <v>540</v>
      </c>
      <c r="AF218" s="176">
        <f t="shared" si="14"/>
        <v>540</v>
      </c>
      <c r="AG218" s="176">
        <f t="shared" si="14"/>
        <v>540</v>
      </c>
      <c r="AH218" s="176">
        <f t="shared" si="14"/>
        <v>540</v>
      </c>
      <c r="AI218" s="148"/>
      <c r="AJ218" s="133" t="s">
        <v>1368</v>
      </c>
    </row>
    <row r="219" spans="1:36" ht="17.25" thickTop="1" x14ac:dyDescent="0.3">
      <c r="A219" s="214"/>
      <c r="B219" s="140" t="s">
        <v>1349</v>
      </c>
      <c r="C219" s="140"/>
      <c r="D219" s="136" t="s">
        <v>1347</v>
      </c>
      <c r="E219" s="177">
        <f t="shared" ref="E219:AD219" si="15">SUM(E217:E218)</f>
        <v>745.5</v>
      </c>
      <c r="F219" s="177">
        <f t="shared" si="15"/>
        <v>660</v>
      </c>
      <c r="G219" s="177">
        <f t="shared" si="15"/>
        <v>660</v>
      </c>
      <c r="H219" s="177">
        <f t="shared" si="15"/>
        <v>660</v>
      </c>
      <c r="I219" s="177">
        <f t="shared" si="15"/>
        <v>660</v>
      </c>
      <c r="J219" s="124">
        <f t="shared" si="15"/>
        <v>660</v>
      </c>
      <c r="K219" s="177">
        <f t="shared" si="15"/>
        <v>660</v>
      </c>
      <c r="L219" s="177">
        <f t="shared" si="15"/>
        <v>660</v>
      </c>
      <c r="M219" s="177">
        <f t="shared" si="15"/>
        <v>660</v>
      </c>
      <c r="N219" s="177">
        <f t="shared" si="15"/>
        <v>660</v>
      </c>
      <c r="O219" s="177">
        <f t="shared" si="15"/>
        <v>660</v>
      </c>
      <c r="P219" s="177">
        <f t="shared" si="15"/>
        <v>660</v>
      </c>
      <c r="Q219" s="177">
        <f t="shared" si="15"/>
        <v>660</v>
      </c>
      <c r="R219" s="177">
        <f t="shared" si="15"/>
        <v>660</v>
      </c>
      <c r="S219" s="177">
        <f t="shared" si="15"/>
        <v>660</v>
      </c>
      <c r="T219" s="177">
        <f t="shared" si="15"/>
        <v>660</v>
      </c>
      <c r="U219" s="177">
        <f t="shared" si="15"/>
        <v>660</v>
      </c>
      <c r="V219" s="177">
        <f t="shared" si="15"/>
        <v>660</v>
      </c>
      <c r="W219" s="177">
        <f t="shared" si="15"/>
        <v>660</v>
      </c>
      <c r="X219" s="177">
        <f t="shared" si="15"/>
        <v>660</v>
      </c>
      <c r="Y219" s="177">
        <f t="shared" si="15"/>
        <v>660</v>
      </c>
      <c r="Z219" s="177">
        <f t="shared" si="15"/>
        <v>660</v>
      </c>
      <c r="AA219" s="177">
        <f t="shared" si="15"/>
        <v>660</v>
      </c>
      <c r="AB219" s="177">
        <f t="shared" si="15"/>
        <v>660</v>
      </c>
      <c r="AC219" s="177">
        <f t="shared" si="15"/>
        <v>660</v>
      </c>
      <c r="AD219" s="177">
        <f t="shared" si="15"/>
        <v>660</v>
      </c>
      <c r="AE219" s="177">
        <f>SUM(AE217:AE218)</f>
        <v>660</v>
      </c>
      <c r="AF219" s="177">
        <f>SUM(AF217:AF218)</f>
        <v>660</v>
      </c>
      <c r="AG219" s="177">
        <f>SUM(AG217:AG218)</f>
        <v>660</v>
      </c>
      <c r="AH219" s="177">
        <f>SUM(AH217:AH218)</f>
        <v>660</v>
      </c>
      <c r="AI219" s="140"/>
      <c r="AJ219" s="136">
        <f>AVERAGE(E219:AH219)</f>
        <v>662.85</v>
      </c>
    </row>
    <row r="220" spans="1:36" x14ac:dyDescent="0.3">
      <c r="A220" s="152"/>
      <c r="E220" s="142"/>
      <c r="F220" s="143"/>
      <c r="G220" s="143"/>
      <c r="H220" s="143"/>
      <c r="I220" s="143"/>
      <c r="J220" s="271"/>
      <c r="K220" s="143"/>
      <c r="L220" s="143"/>
      <c r="M220" s="143"/>
      <c r="N220" s="143"/>
      <c r="O220" s="143"/>
      <c r="P220" s="143"/>
      <c r="Q220" s="143"/>
      <c r="R220" s="143"/>
      <c r="S220" s="143"/>
      <c r="T220" s="143"/>
      <c r="U220" s="143"/>
      <c r="V220" s="143"/>
      <c r="W220" s="143"/>
      <c r="X220" s="143"/>
      <c r="Y220" s="143"/>
      <c r="Z220" s="143"/>
      <c r="AA220" s="143"/>
      <c r="AB220" s="143"/>
      <c r="AC220" s="143"/>
      <c r="AD220" s="143"/>
      <c r="AE220" s="143"/>
      <c r="AF220" s="143"/>
      <c r="AG220" s="143"/>
      <c r="AH220" s="143"/>
    </row>
    <row r="221" spans="1:36" x14ac:dyDescent="0.3">
      <c r="A221" s="156"/>
      <c r="B221" s="130" t="s">
        <v>1115</v>
      </c>
      <c r="D221" s="130" t="s">
        <v>405</v>
      </c>
      <c r="E221" s="145"/>
      <c r="F221" s="146"/>
      <c r="G221" s="146"/>
      <c r="H221" s="146"/>
      <c r="I221" s="146"/>
      <c r="J221" s="271"/>
      <c r="K221" s="146"/>
      <c r="L221" s="146"/>
      <c r="M221" s="146"/>
      <c r="N221" s="146"/>
      <c r="O221" s="146"/>
      <c r="P221" s="146"/>
      <c r="Q221" s="146"/>
      <c r="R221" s="146"/>
      <c r="S221" s="146"/>
      <c r="T221" s="146"/>
      <c r="U221" s="146"/>
      <c r="V221" s="146"/>
      <c r="W221" s="146"/>
      <c r="X221" s="146"/>
      <c r="Y221" s="146"/>
      <c r="Z221" s="146"/>
      <c r="AA221" s="146"/>
      <c r="AB221" s="146"/>
      <c r="AC221" s="146"/>
      <c r="AD221" s="146"/>
      <c r="AE221" s="146"/>
      <c r="AF221" s="146"/>
      <c r="AG221" s="146"/>
      <c r="AH221" s="146"/>
    </row>
    <row r="222" spans="1:36" x14ac:dyDescent="0.3">
      <c r="A222" s="152"/>
      <c r="D222" s="148"/>
      <c r="E222" s="149"/>
      <c r="F222" s="150"/>
      <c r="G222" s="150"/>
      <c r="H222" s="150"/>
      <c r="I222" s="150"/>
      <c r="J222" s="271"/>
      <c r="K222" s="150"/>
      <c r="L222" s="150"/>
      <c r="M222" s="150"/>
      <c r="N222" s="150"/>
      <c r="O222" s="150"/>
      <c r="P222" s="150"/>
      <c r="Q222" s="150"/>
      <c r="R222" s="150"/>
      <c r="S222" s="150"/>
      <c r="T222" s="150"/>
      <c r="U222" s="150"/>
      <c r="V222" s="150"/>
      <c r="W222" s="150"/>
      <c r="X222" s="150"/>
      <c r="Y222" s="150"/>
      <c r="Z222" s="150"/>
      <c r="AA222" s="150"/>
      <c r="AB222" s="150"/>
      <c r="AC222" s="150"/>
      <c r="AD222" s="150"/>
      <c r="AE222" s="150"/>
      <c r="AF222" s="150"/>
      <c r="AG222" s="150"/>
      <c r="AH222" s="150"/>
    </row>
    <row r="223" spans="1:36" ht="17.25" thickBot="1" x14ac:dyDescent="0.35">
      <c r="A223" s="159"/>
      <c r="B223" s="140" t="s">
        <v>1350</v>
      </c>
      <c r="D223" s="136" t="s">
        <v>1347</v>
      </c>
      <c r="E223" s="176">
        <f>SUM($Q$154:$Q$155)</f>
        <v>943.75</v>
      </c>
      <c r="F223" s="176">
        <f t="shared" ref="F223:AH223" si="16">SUM($Q$154:$Q$155)</f>
        <v>943.75</v>
      </c>
      <c r="G223" s="176">
        <f t="shared" si="16"/>
        <v>943.75</v>
      </c>
      <c r="H223" s="176">
        <f t="shared" si="16"/>
        <v>943.75</v>
      </c>
      <c r="I223" s="176">
        <f t="shared" si="16"/>
        <v>943.75</v>
      </c>
      <c r="J223" s="176">
        <f t="shared" si="16"/>
        <v>943.75</v>
      </c>
      <c r="K223" s="176">
        <f t="shared" si="16"/>
        <v>943.75</v>
      </c>
      <c r="L223" s="176">
        <f t="shared" si="16"/>
        <v>943.75</v>
      </c>
      <c r="M223" s="176">
        <f t="shared" si="16"/>
        <v>943.75</v>
      </c>
      <c r="N223" s="176">
        <f t="shared" si="16"/>
        <v>943.75</v>
      </c>
      <c r="O223" s="176">
        <f t="shared" si="16"/>
        <v>943.75</v>
      </c>
      <c r="P223" s="176">
        <f t="shared" si="16"/>
        <v>943.75</v>
      </c>
      <c r="Q223" s="176">
        <f t="shared" si="16"/>
        <v>943.75</v>
      </c>
      <c r="R223" s="176">
        <f t="shared" si="16"/>
        <v>943.75</v>
      </c>
      <c r="S223" s="176">
        <f t="shared" si="16"/>
        <v>943.75</v>
      </c>
      <c r="T223" s="176">
        <f t="shared" si="16"/>
        <v>943.75</v>
      </c>
      <c r="U223" s="176">
        <f t="shared" si="16"/>
        <v>943.75</v>
      </c>
      <c r="V223" s="176">
        <f t="shared" si="16"/>
        <v>943.75</v>
      </c>
      <c r="W223" s="176">
        <f t="shared" si="16"/>
        <v>943.75</v>
      </c>
      <c r="X223" s="176">
        <f t="shared" si="16"/>
        <v>943.75</v>
      </c>
      <c r="Y223" s="176">
        <f t="shared" si="16"/>
        <v>943.75</v>
      </c>
      <c r="Z223" s="176">
        <f t="shared" si="16"/>
        <v>943.75</v>
      </c>
      <c r="AA223" s="176">
        <f t="shared" si="16"/>
        <v>943.75</v>
      </c>
      <c r="AB223" s="176">
        <f t="shared" si="16"/>
        <v>943.75</v>
      </c>
      <c r="AC223" s="176">
        <f t="shared" si="16"/>
        <v>943.75</v>
      </c>
      <c r="AD223" s="176">
        <f t="shared" si="16"/>
        <v>943.75</v>
      </c>
      <c r="AE223" s="176">
        <f t="shared" si="16"/>
        <v>943.75</v>
      </c>
      <c r="AF223" s="176">
        <f t="shared" si="16"/>
        <v>943.75</v>
      </c>
      <c r="AG223" s="176">
        <f t="shared" si="16"/>
        <v>943.75</v>
      </c>
      <c r="AH223" s="176">
        <f t="shared" si="16"/>
        <v>943.75</v>
      </c>
      <c r="AJ223" s="140">
        <f>AVERAGE(E223:AH223)</f>
        <v>943.75</v>
      </c>
    </row>
    <row r="224" spans="1:36" ht="17.25" thickTop="1" x14ac:dyDescent="0.3">
      <c r="D224" s="153"/>
      <c r="E224" s="162"/>
      <c r="F224" s="163"/>
      <c r="G224" s="162"/>
      <c r="H224" s="163"/>
      <c r="I224" s="163"/>
      <c r="J224" s="271"/>
      <c r="K224" s="163"/>
      <c r="L224" s="163"/>
      <c r="M224" s="162"/>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row>
    <row r="225" spans="2:36" x14ac:dyDescent="0.3">
      <c r="B225" s="130" t="s">
        <v>1351</v>
      </c>
      <c r="E225" s="179"/>
      <c r="F225" s="180"/>
      <c r="G225" s="179"/>
      <c r="H225" s="180"/>
      <c r="I225" s="180"/>
      <c r="J225" s="271"/>
      <c r="K225" s="180"/>
      <c r="L225" s="180"/>
      <c r="M225" s="179"/>
      <c r="N225" s="180"/>
      <c r="O225" s="180"/>
      <c r="P225" s="180"/>
      <c r="Q225" s="180"/>
      <c r="R225" s="180"/>
      <c r="S225" s="180"/>
      <c r="T225" s="180"/>
      <c r="U225" s="180"/>
      <c r="V225" s="180"/>
      <c r="W225" s="180"/>
      <c r="X225" s="180"/>
      <c r="Y225" s="180"/>
      <c r="Z225" s="180"/>
      <c r="AA225" s="180"/>
      <c r="AB225" s="180"/>
      <c r="AC225" s="180"/>
      <c r="AD225" s="180"/>
      <c r="AE225" s="180"/>
      <c r="AF225" s="180"/>
      <c r="AG225" s="180"/>
      <c r="AH225" s="180"/>
    </row>
    <row r="226" spans="2:36" x14ac:dyDescent="0.3">
      <c r="D226" s="153"/>
      <c r="E226" s="162"/>
      <c r="F226" s="163"/>
      <c r="G226" s="162"/>
      <c r="H226" s="163"/>
      <c r="I226" s="163"/>
      <c r="J226" s="271"/>
      <c r="K226" s="163"/>
      <c r="L226" s="163"/>
      <c r="M226" s="162"/>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row>
    <row r="227" spans="2:36" x14ac:dyDescent="0.3">
      <c r="B227" s="159" t="s">
        <v>1352</v>
      </c>
      <c r="D227" s="136" t="s">
        <v>1347</v>
      </c>
      <c r="E227" s="346">
        <f t="shared" ref="E227:AD227" si="17">E223-E219</f>
        <v>198.25</v>
      </c>
      <c r="F227" s="346">
        <f t="shared" si="17"/>
        <v>283.75</v>
      </c>
      <c r="G227" s="346">
        <f t="shared" si="17"/>
        <v>283.75</v>
      </c>
      <c r="H227" s="346">
        <f t="shared" si="17"/>
        <v>283.75</v>
      </c>
      <c r="I227" s="346">
        <f t="shared" si="17"/>
        <v>283.75</v>
      </c>
      <c r="J227" s="268">
        <f t="shared" si="17"/>
        <v>283.75</v>
      </c>
      <c r="K227" s="346">
        <f t="shared" si="17"/>
        <v>283.75</v>
      </c>
      <c r="L227" s="346">
        <f t="shared" si="17"/>
        <v>283.75</v>
      </c>
      <c r="M227" s="346">
        <f t="shared" si="17"/>
        <v>283.75</v>
      </c>
      <c r="N227" s="346">
        <f t="shared" si="17"/>
        <v>283.75</v>
      </c>
      <c r="O227" s="346">
        <f t="shared" si="17"/>
        <v>283.75</v>
      </c>
      <c r="P227" s="346">
        <f t="shared" si="17"/>
        <v>283.75</v>
      </c>
      <c r="Q227" s="346">
        <f t="shared" si="17"/>
        <v>283.75</v>
      </c>
      <c r="R227" s="346">
        <f t="shared" si="17"/>
        <v>283.75</v>
      </c>
      <c r="S227" s="346">
        <f t="shared" si="17"/>
        <v>283.75</v>
      </c>
      <c r="T227" s="346">
        <f t="shared" si="17"/>
        <v>283.75</v>
      </c>
      <c r="U227" s="346">
        <f t="shared" si="17"/>
        <v>283.75</v>
      </c>
      <c r="V227" s="346">
        <f t="shared" si="17"/>
        <v>283.75</v>
      </c>
      <c r="W227" s="346">
        <f t="shared" si="17"/>
        <v>283.75</v>
      </c>
      <c r="X227" s="346">
        <f t="shared" si="17"/>
        <v>283.75</v>
      </c>
      <c r="Y227" s="346">
        <f t="shared" si="17"/>
        <v>283.75</v>
      </c>
      <c r="Z227" s="346">
        <f t="shared" si="17"/>
        <v>283.75</v>
      </c>
      <c r="AA227" s="346">
        <f t="shared" si="17"/>
        <v>283.75</v>
      </c>
      <c r="AB227" s="346">
        <f t="shared" si="17"/>
        <v>283.75</v>
      </c>
      <c r="AC227" s="346">
        <f t="shared" si="17"/>
        <v>283.75</v>
      </c>
      <c r="AD227" s="346">
        <f t="shared" si="17"/>
        <v>283.75</v>
      </c>
      <c r="AE227" s="346">
        <f>AE223-AE219</f>
        <v>283.75</v>
      </c>
      <c r="AF227" s="346">
        <f>AF223-AF219</f>
        <v>283.75</v>
      </c>
      <c r="AG227" s="346">
        <f>AG223-AG219</f>
        <v>283.75</v>
      </c>
      <c r="AH227" s="346">
        <f>AH223-AH219</f>
        <v>283.75</v>
      </c>
      <c r="AJ227" s="159">
        <f>AVERAGE(E227:AH227)</f>
        <v>280.89999999999998</v>
      </c>
    </row>
    <row r="228" spans="2:36" x14ac:dyDescent="0.3">
      <c r="D228" s="153"/>
      <c r="E228" s="162"/>
      <c r="F228" s="163"/>
      <c r="G228" s="182"/>
      <c r="H228" s="163"/>
      <c r="I228" s="163"/>
      <c r="J228" s="271"/>
      <c r="K228" s="163"/>
      <c r="L228" s="163"/>
      <c r="M228" s="162"/>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row>
    <row r="229" spans="2:36" x14ac:dyDescent="0.3">
      <c r="B229" s="159" t="s">
        <v>1353</v>
      </c>
      <c r="D229" s="136" t="s">
        <v>1347</v>
      </c>
      <c r="E229" s="177">
        <f>E227</f>
        <v>198.25</v>
      </c>
      <c r="F229" s="177">
        <f t="shared" ref="F229:AE229" si="18">E229+F227</f>
        <v>482</v>
      </c>
      <c r="G229" s="177">
        <f t="shared" si="18"/>
        <v>765.75</v>
      </c>
      <c r="H229" s="177">
        <f t="shared" si="18"/>
        <v>1049.5</v>
      </c>
      <c r="I229" s="177">
        <f t="shared" si="18"/>
        <v>1333.25</v>
      </c>
      <c r="J229" s="124">
        <f t="shared" si="18"/>
        <v>1617</v>
      </c>
      <c r="K229" s="177">
        <f t="shared" si="18"/>
        <v>1900.75</v>
      </c>
      <c r="L229" s="177">
        <f t="shared" si="18"/>
        <v>2184.5</v>
      </c>
      <c r="M229" s="177">
        <f t="shared" si="18"/>
        <v>2468.25</v>
      </c>
      <c r="N229" s="177">
        <f t="shared" si="18"/>
        <v>2752</v>
      </c>
      <c r="O229" s="177">
        <f t="shared" si="18"/>
        <v>3035.75</v>
      </c>
      <c r="P229" s="177">
        <f t="shared" si="18"/>
        <v>3319.5</v>
      </c>
      <c r="Q229" s="177">
        <f t="shared" si="18"/>
        <v>3603.25</v>
      </c>
      <c r="R229" s="177">
        <f t="shared" si="18"/>
        <v>3887</v>
      </c>
      <c r="S229" s="177">
        <f t="shared" si="18"/>
        <v>4170.75</v>
      </c>
      <c r="T229" s="177">
        <f t="shared" si="18"/>
        <v>4454.5</v>
      </c>
      <c r="U229" s="177">
        <f t="shared" si="18"/>
        <v>4738.25</v>
      </c>
      <c r="V229" s="177">
        <f t="shared" si="18"/>
        <v>5022</v>
      </c>
      <c r="W229" s="177">
        <f t="shared" si="18"/>
        <v>5305.75</v>
      </c>
      <c r="X229" s="177">
        <f t="shared" si="18"/>
        <v>5589.5</v>
      </c>
      <c r="Y229" s="177">
        <f t="shared" si="18"/>
        <v>5873.25</v>
      </c>
      <c r="Z229" s="177">
        <f t="shared" si="18"/>
        <v>6157</v>
      </c>
      <c r="AA229" s="177">
        <f t="shared" si="18"/>
        <v>6440.75</v>
      </c>
      <c r="AB229" s="177">
        <f t="shared" si="18"/>
        <v>6724.5</v>
      </c>
      <c r="AC229" s="177">
        <f t="shared" si="18"/>
        <v>7008.25</v>
      </c>
      <c r="AD229" s="177">
        <f t="shared" si="18"/>
        <v>7292</v>
      </c>
      <c r="AE229" s="177">
        <f t="shared" si="18"/>
        <v>7575.75</v>
      </c>
      <c r="AF229" s="177">
        <f>AE229+AF227</f>
        <v>7859.5</v>
      </c>
      <c r="AG229" s="177">
        <f>AF229+AG227</f>
        <v>8143.25</v>
      </c>
      <c r="AH229" s="177">
        <f>AG229+AH227</f>
        <v>8427</v>
      </c>
    </row>
    <row r="230" spans="2:36" x14ac:dyDescent="0.3">
      <c r="D230" s="153"/>
      <c r="E230" s="162"/>
      <c r="F230" s="163"/>
      <c r="G230" s="162"/>
      <c r="H230" s="163"/>
      <c r="I230" s="163"/>
      <c r="J230" s="111"/>
      <c r="K230" s="163"/>
      <c r="L230" s="163"/>
      <c r="M230" s="162"/>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row>
    <row r="231" spans="2:36" x14ac:dyDescent="0.3">
      <c r="B231" s="152" t="s">
        <v>516</v>
      </c>
      <c r="D231" s="153"/>
      <c r="E231" s="162" t="s">
        <v>1354</v>
      </c>
      <c r="F231" s="141">
        <f>NPV($C$2,E227:N227)</f>
        <v>1665.7936435164302</v>
      </c>
      <c r="G231" s="162"/>
      <c r="H231" s="163"/>
      <c r="I231" s="163"/>
      <c r="J231" s="111"/>
      <c r="K231" s="163"/>
      <c r="L231" s="163"/>
      <c r="M231" s="162"/>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row>
    <row r="232" spans="2:36" x14ac:dyDescent="0.3">
      <c r="D232" s="153"/>
      <c r="E232" s="162" t="s">
        <v>1355</v>
      </c>
      <c r="F232" s="141">
        <f>NPV($C$2,E227:X227)</f>
        <v>2337.9964327542179</v>
      </c>
      <c r="G232" s="162"/>
      <c r="H232" s="163"/>
      <c r="I232" s="163"/>
      <c r="J232" s="111"/>
      <c r="K232" s="163"/>
      <c r="L232" s="163"/>
      <c r="M232" s="162"/>
      <c r="N232" s="163"/>
      <c r="O232" s="163"/>
      <c r="P232" s="163"/>
      <c r="Q232" s="163"/>
      <c r="R232" s="163"/>
      <c r="S232" s="163"/>
      <c r="T232" s="163"/>
      <c r="U232" s="163"/>
      <c r="V232" s="163"/>
      <c r="W232" s="163"/>
      <c r="X232" s="163"/>
      <c r="Y232" s="163"/>
      <c r="Z232" s="163"/>
      <c r="AA232" s="163"/>
      <c r="AB232" s="163"/>
      <c r="AC232" s="163"/>
      <c r="AD232" s="163"/>
      <c r="AE232" s="163"/>
      <c r="AF232" s="163"/>
      <c r="AG232" s="163"/>
      <c r="AH232" s="163"/>
    </row>
    <row r="233" spans="2:36" x14ac:dyDescent="0.3">
      <c r="D233" s="153"/>
      <c r="E233" s="162" t="s">
        <v>1356</v>
      </c>
      <c r="F233" s="141">
        <f>NPV($C$2,E227:AH227)</f>
        <v>2597.1597072806612</v>
      </c>
      <c r="G233" s="162"/>
      <c r="H233" s="163"/>
      <c r="I233" s="163"/>
      <c r="J233" s="111"/>
      <c r="K233" s="163"/>
      <c r="L233" s="163"/>
      <c r="M233" s="162"/>
      <c r="N233" s="163"/>
      <c r="O233" s="163"/>
      <c r="P233" s="163"/>
      <c r="Q233" s="163"/>
      <c r="R233" s="163"/>
      <c r="S233" s="163"/>
      <c r="T233" s="163"/>
      <c r="U233" s="163"/>
      <c r="V233" s="163"/>
      <c r="W233" s="163"/>
      <c r="X233" s="163"/>
      <c r="Y233" s="163"/>
      <c r="Z233" s="163"/>
      <c r="AA233" s="163"/>
      <c r="AB233" s="163"/>
      <c r="AC233" s="163"/>
      <c r="AD233" s="163"/>
      <c r="AE233" s="163"/>
      <c r="AF233" s="163"/>
      <c r="AG233" s="163"/>
      <c r="AH233" s="163"/>
    </row>
    <row r="234" spans="2:36" x14ac:dyDescent="0.3">
      <c r="D234" s="153"/>
      <c r="E234" s="162"/>
      <c r="F234" s="163"/>
      <c r="G234" s="162"/>
      <c r="H234" s="163"/>
      <c r="I234" s="163"/>
      <c r="J234" s="111"/>
      <c r="K234" s="163"/>
      <c r="L234" s="163"/>
      <c r="M234" s="162"/>
      <c r="N234" s="163"/>
      <c r="O234" s="163"/>
      <c r="P234" s="163"/>
      <c r="Q234" s="163"/>
      <c r="R234" s="163"/>
      <c r="S234" s="163"/>
      <c r="T234" s="163"/>
      <c r="U234" s="163"/>
      <c r="V234" s="163"/>
      <c r="W234" s="163"/>
      <c r="X234" s="163"/>
      <c r="Y234" s="163"/>
      <c r="Z234" s="163"/>
      <c r="AA234" s="163"/>
      <c r="AB234" s="163"/>
      <c r="AC234" s="163"/>
      <c r="AD234" s="163"/>
      <c r="AE234" s="163"/>
      <c r="AF234" s="163"/>
      <c r="AG234" s="163"/>
      <c r="AH234" s="163"/>
    </row>
    <row r="235" spans="2:36" hidden="1" x14ac:dyDescent="0.3">
      <c r="B235" s="152" t="s">
        <v>518</v>
      </c>
      <c r="D235" s="153"/>
      <c r="E235" s="162" t="s">
        <v>1357</v>
      </c>
      <c r="F235" s="186" t="e">
        <f>IRR(E227:N227)</f>
        <v>#NUM!</v>
      </c>
      <c r="G235" s="162"/>
      <c r="H235" s="163"/>
      <c r="I235" s="163"/>
      <c r="J235" s="111"/>
      <c r="K235" s="163"/>
      <c r="L235" s="163"/>
      <c r="M235" s="162"/>
      <c r="N235" s="163"/>
      <c r="O235" s="163"/>
      <c r="P235" s="163"/>
      <c r="Q235" s="163"/>
      <c r="R235" s="163"/>
      <c r="S235" s="163"/>
      <c r="T235" s="163"/>
      <c r="U235" s="163"/>
      <c r="V235" s="163"/>
      <c r="W235" s="163"/>
      <c r="X235" s="163"/>
      <c r="Y235" s="163"/>
      <c r="Z235" s="163"/>
      <c r="AA235" s="163"/>
      <c r="AB235" s="163"/>
      <c r="AC235" s="163"/>
      <c r="AD235" s="163"/>
      <c r="AE235" s="163"/>
      <c r="AF235" s="163"/>
      <c r="AG235" s="163"/>
      <c r="AH235" s="163"/>
    </row>
    <row r="236" spans="2:36" hidden="1" x14ac:dyDescent="0.3">
      <c r="D236" s="153"/>
      <c r="E236" s="162" t="s">
        <v>1358</v>
      </c>
      <c r="F236" s="186" t="e">
        <f>IRR(E227:X227)</f>
        <v>#NUM!</v>
      </c>
      <c r="G236" s="162"/>
      <c r="H236" s="163"/>
      <c r="I236" s="163"/>
      <c r="J236" s="111"/>
      <c r="K236" s="163"/>
      <c r="L236" s="163"/>
      <c r="M236" s="162"/>
      <c r="N236" s="163"/>
      <c r="O236" s="163"/>
      <c r="P236" s="163"/>
      <c r="Q236" s="163"/>
      <c r="R236" s="163"/>
      <c r="S236" s="163"/>
      <c r="T236" s="163"/>
      <c r="U236" s="163"/>
      <c r="V236" s="163"/>
      <c r="W236" s="163"/>
      <c r="X236" s="163"/>
      <c r="Y236" s="163"/>
      <c r="Z236" s="163"/>
      <c r="AA236" s="163"/>
      <c r="AB236" s="163"/>
      <c r="AC236" s="163"/>
      <c r="AD236" s="163"/>
      <c r="AE236" s="163"/>
      <c r="AF236" s="163"/>
      <c r="AG236" s="163"/>
      <c r="AH236" s="163"/>
    </row>
    <row r="237" spans="2:36" hidden="1" x14ac:dyDescent="0.3">
      <c r="D237" s="153"/>
      <c r="E237" s="162" t="s">
        <v>1359</v>
      </c>
      <c r="F237" s="186" t="e">
        <f>IRR(E227:AH227)</f>
        <v>#NUM!</v>
      </c>
      <c r="G237" s="162"/>
      <c r="H237" s="163"/>
      <c r="I237" s="163"/>
      <c r="J237" s="167"/>
      <c r="K237" s="163"/>
      <c r="L237" s="163"/>
      <c r="M237" s="162"/>
      <c r="N237" s="163"/>
      <c r="O237" s="163"/>
      <c r="P237" s="163"/>
      <c r="Q237" s="163"/>
      <c r="R237" s="163"/>
      <c r="S237" s="163"/>
      <c r="T237" s="163"/>
      <c r="U237" s="163"/>
      <c r="V237" s="163"/>
      <c r="W237" s="163"/>
      <c r="X237" s="163"/>
      <c r="Y237" s="163"/>
      <c r="Z237" s="163"/>
      <c r="AA237" s="163"/>
      <c r="AB237" s="163"/>
      <c r="AC237" s="163"/>
      <c r="AD237" s="163"/>
      <c r="AE237" s="163"/>
      <c r="AF237" s="163"/>
      <c r="AG237" s="163"/>
      <c r="AH237" s="163"/>
    </row>
    <row r="238" spans="2:36" hidden="1" x14ac:dyDescent="0.3">
      <c r="J238" s="167"/>
    </row>
    <row r="239" spans="2:36" hidden="1" x14ac:dyDescent="0.3">
      <c r="J239" s="167"/>
    </row>
    <row r="240" spans="2:36" x14ac:dyDescent="0.3">
      <c r="J240" s="167"/>
    </row>
    <row r="241" spans="1:36" x14ac:dyDescent="0.3">
      <c r="J241" s="167"/>
    </row>
    <row r="242" spans="1:36" x14ac:dyDescent="0.3">
      <c r="B242" s="190" t="s">
        <v>1453</v>
      </c>
      <c r="E242" s="191">
        <f>E227-E199</f>
        <v>136.23000000000002</v>
      </c>
      <c r="F242" s="191">
        <f t="shared" ref="F242:X242" si="19">F227-F199</f>
        <v>176.73000000000002</v>
      </c>
      <c r="G242" s="191">
        <f t="shared" si="19"/>
        <v>176.73000000000002</v>
      </c>
      <c r="H242" s="191">
        <f t="shared" si="19"/>
        <v>176.73000000000002</v>
      </c>
      <c r="I242" s="191">
        <f t="shared" si="19"/>
        <v>176.73000000000002</v>
      </c>
      <c r="J242" s="191">
        <f t="shared" si="19"/>
        <v>176.73000000000002</v>
      </c>
      <c r="K242" s="191">
        <f t="shared" si="19"/>
        <v>176.73000000000002</v>
      </c>
      <c r="L242" s="191">
        <f t="shared" si="19"/>
        <v>176.73000000000002</v>
      </c>
      <c r="M242" s="191">
        <f t="shared" si="19"/>
        <v>176.73000000000002</v>
      </c>
      <c r="N242" s="191">
        <f t="shared" si="19"/>
        <v>176.73000000000002</v>
      </c>
      <c r="O242" s="191">
        <f t="shared" si="19"/>
        <v>176.73000000000002</v>
      </c>
      <c r="P242" s="191">
        <f t="shared" si="19"/>
        <v>176.73000000000002</v>
      </c>
      <c r="Q242" s="191">
        <f t="shared" si="19"/>
        <v>176.73000000000002</v>
      </c>
      <c r="R242" s="191">
        <f t="shared" si="19"/>
        <v>176.73000000000002</v>
      </c>
      <c r="S242" s="191">
        <f t="shared" si="19"/>
        <v>176.73000000000002</v>
      </c>
      <c r="T242" s="191">
        <f t="shared" si="19"/>
        <v>176.73000000000002</v>
      </c>
      <c r="U242" s="191">
        <f t="shared" si="19"/>
        <v>176.73000000000002</v>
      </c>
      <c r="V242" s="191">
        <f t="shared" si="19"/>
        <v>176.73000000000002</v>
      </c>
      <c r="W242" s="191">
        <f t="shared" si="19"/>
        <v>176.73000000000002</v>
      </c>
      <c r="X242" s="191">
        <f t="shared" si="19"/>
        <v>176.73000000000002</v>
      </c>
    </row>
    <row r="243" spans="1:36" x14ac:dyDescent="0.3">
      <c r="E243" s="184" t="s">
        <v>1355</v>
      </c>
      <c r="F243" s="192">
        <f>NPV($C$2,E242:X242)</f>
        <v>1467.7839343747478</v>
      </c>
      <c r="G243" s="191"/>
      <c r="H243" s="191"/>
      <c r="I243" s="191"/>
      <c r="J243" s="191"/>
      <c r="K243" s="191"/>
      <c r="L243" s="191"/>
      <c r="M243" s="191"/>
      <c r="N243" s="191"/>
      <c r="O243" s="191"/>
      <c r="P243" s="191"/>
      <c r="Q243" s="191"/>
      <c r="R243" s="191"/>
      <c r="S243" s="191"/>
      <c r="T243" s="191"/>
      <c r="U243" s="191"/>
      <c r="V243" s="191"/>
      <c r="W243" s="191"/>
      <c r="X243" s="191"/>
    </row>
    <row r="244" spans="1:36" x14ac:dyDescent="0.3">
      <c r="E244" s="184" t="s">
        <v>1358</v>
      </c>
      <c r="F244" s="193" t="e">
        <f>IRR(E242:X242,0.1)</f>
        <v>#NUM!</v>
      </c>
      <c r="G244" s="191"/>
      <c r="H244" s="191"/>
      <c r="I244" s="191"/>
      <c r="J244" s="191"/>
      <c r="K244" s="191"/>
      <c r="L244" s="191"/>
      <c r="M244" s="191"/>
      <c r="N244" s="191"/>
      <c r="O244" s="191"/>
      <c r="P244" s="191"/>
      <c r="Q244" s="191"/>
      <c r="R244" s="191"/>
      <c r="S244" s="191"/>
      <c r="T244" s="191"/>
      <c r="U244" s="191"/>
      <c r="V244" s="191"/>
      <c r="W244" s="191"/>
      <c r="X244" s="191"/>
    </row>
    <row r="245" spans="1:36" ht="17.25" thickBot="1" x14ac:dyDescent="0.35">
      <c r="A245" s="126"/>
      <c r="B245" s="128" t="s">
        <v>1471</v>
      </c>
      <c r="J245" s="347"/>
    </row>
    <row r="246" spans="1:36" x14ac:dyDescent="0.3">
      <c r="A246" s="156"/>
      <c r="B246" s="130" t="s">
        <v>1344</v>
      </c>
      <c r="D246" s="130" t="s">
        <v>405</v>
      </c>
      <c r="E246" s="131" t="s">
        <v>1345</v>
      </c>
      <c r="G246" s="131"/>
      <c r="M246" s="131"/>
    </row>
    <row r="247" spans="1:36" x14ac:dyDescent="0.3">
      <c r="A247" s="152"/>
      <c r="E247" s="133">
        <v>1</v>
      </c>
      <c r="F247" s="133">
        <v>2</v>
      </c>
      <c r="G247" s="133">
        <v>3</v>
      </c>
      <c r="H247" s="133">
        <v>4</v>
      </c>
      <c r="I247" s="133">
        <v>5</v>
      </c>
      <c r="J247">
        <v>6</v>
      </c>
      <c r="K247" s="133">
        <v>7</v>
      </c>
      <c r="L247" s="133">
        <v>8</v>
      </c>
      <c r="M247" s="133">
        <v>9</v>
      </c>
      <c r="N247" s="133">
        <v>10</v>
      </c>
      <c r="O247" s="133">
        <v>11</v>
      </c>
      <c r="P247" s="133">
        <v>12</v>
      </c>
      <c r="Q247" s="133">
        <v>13</v>
      </c>
      <c r="R247" s="133">
        <v>14</v>
      </c>
      <c r="S247" s="133">
        <v>15</v>
      </c>
      <c r="T247" s="133">
        <v>16</v>
      </c>
      <c r="U247" s="133">
        <v>17</v>
      </c>
      <c r="V247" s="133">
        <v>18</v>
      </c>
      <c r="W247" s="133">
        <v>19</v>
      </c>
      <c r="X247" s="133">
        <v>20</v>
      </c>
      <c r="Y247" s="133">
        <v>21</v>
      </c>
      <c r="Z247" s="133">
        <v>22</v>
      </c>
      <c r="AA247" s="133">
        <v>23</v>
      </c>
      <c r="AB247" s="133">
        <v>24</v>
      </c>
      <c r="AC247" s="133">
        <v>25</v>
      </c>
      <c r="AD247" s="133">
        <v>26</v>
      </c>
      <c r="AE247" s="133">
        <v>27</v>
      </c>
      <c r="AF247" s="133">
        <v>28</v>
      </c>
      <c r="AG247" s="133">
        <v>29</v>
      </c>
      <c r="AH247" s="133">
        <v>30</v>
      </c>
      <c r="AI247" s="148"/>
    </row>
    <row r="248" spans="1:36" x14ac:dyDescent="0.3">
      <c r="A248" s="152"/>
      <c r="E248" s="133"/>
      <c r="G248" s="133"/>
      <c r="M248" s="133"/>
      <c r="AI248" s="148"/>
    </row>
    <row r="249" spans="1:36" ht="17.25" thickBot="1" x14ac:dyDescent="0.35">
      <c r="A249" s="152"/>
      <c r="B249" s="133" t="s">
        <v>1346</v>
      </c>
      <c r="D249" s="136" t="s">
        <v>1347</v>
      </c>
      <c r="E249" s="345">
        <f>$Q$165</f>
        <v>142.5</v>
      </c>
      <c r="F249" s="345">
        <f>$Q$165</f>
        <v>142.5</v>
      </c>
      <c r="G249" s="345">
        <f>$Q$177</f>
        <v>82.5</v>
      </c>
      <c r="H249" s="345">
        <f>$Q$165</f>
        <v>142.5</v>
      </c>
      <c r="I249" s="345">
        <f>$Q$177</f>
        <v>82.5</v>
      </c>
      <c r="J249" s="345">
        <f>$Q$165</f>
        <v>142.5</v>
      </c>
      <c r="K249" s="345">
        <f>$Q$177</f>
        <v>82.5</v>
      </c>
      <c r="L249" s="345">
        <f>$Q$165</f>
        <v>142.5</v>
      </c>
      <c r="M249" s="345">
        <f>$Q$177</f>
        <v>82.5</v>
      </c>
      <c r="N249" s="345">
        <f>$Q$165</f>
        <v>142.5</v>
      </c>
      <c r="O249" s="345">
        <f>$Q$177</f>
        <v>82.5</v>
      </c>
      <c r="P249" s="345">
        <f>$Q$165</f>
        <v>142.5</v>
      </c>
      <c r="Q249" s="345">
        <f>$Q$177</f>
        <v>82.5</v>
      </c>
      <c r="R249" s="345">
        <f>$Q$165</f>
        <v>142.5</v>
      </c>
      <c r="S249" s="345">
        <f>$Q$177</f>
        <v>82.5</v>
      </c>
      <c r="T249" s="345">
        <f>$Q$165</f>
        <v>142.5</v>
      </c>
      <c r="U249" s="345">
        <f>$Q$177</f>
        <v>82.5</v>
      </c>
      <c r="V249" s="345">
        <f>$Q$165</f>
        <v>142.5</v>
      </c>
      <c r="W249" s="345">
        <f>$Q$177</f>
        <v>82.5</v>
      </c>
      <c r="X249" s="345">
        <f>$Q$165</f>
        <v>142.5</v>
      </c>
      <c r="Y249" s="345">
        <f>$Q$177</f>
        <v>82.5</v>
      </c>
      <c r="Z249" s="345">
        <f>$Q$165</f>
        <v>142.5</v>
      </c>
      <c r="AA249" s="345">
        <f>$Q$177</f>
        <v>82.5</v>
      </c>
      <c r="AB249" s="345">
        <f>$Q$165</f>
        <v>142.5</v>
      </c>
      <c r="AC249" s="345">
        <f>$Q$177</f>
        <v>82.5</v>
      </c>
      <c r="AD249" s="345">
        <f>$Q$165</f>
        <v>142.5</v>
      </c>
      <c r="AE249" s="345">
        <f>$Q$177</f>
        <v>82.5</v>
      </c>
      <c r="AF249" s="345">
        <f>$Q$165</f>
        <v>142.5</v>
      </c>
      <c r="AG249" s="345">
        <f>$Q$177</f>
        <v>82.5</v>
      </c>
      <c r="AH249" s="345">
        <f>$Q$165</f>
        <v>142.5</v>
      </c>
      <c r="AI249" s="253"/>
    </row>
    <row r="250" spans="1:36" ht="18" thickTop="1" thickBot="1" x14ac:dyDescent="0.35">
      <c r="A250" s="152"/>
      <c r="B250" s="133" t="s">
        <v>1348</v>
      </c>
      <c r="D250" s="136" t="s">
        <v>1347</v>
      </c>
      <c r="E250" s="345">
        <f>$Q$166</f>
        <v>498</v>
      </c>
      <c r="F250" s="345">
        <f>$Q$166</f>
        <v>498</v>
      </c>
      <c r="G250" s="345">
        <f>$Q$178</f>
        <v>513</v>
      </c>
      <c r="H250" s="345">
        <f>$Q$166</f>
        <v>498</v>
      </c>
      <c r="I250" s="345">
        <f>$Q$178</f>
        <v>513</v>
      </c>
      <c r="J250" s="345">
        <f>$Q$166</f>
        <v>498</v>
      </c>
      <c r="K250" s="345">
        <f>$Q$178</f>
        <v>513</v>
      </c>
      <c r="L250" s="345">
        <f>$Q$166</f>
        <v>498</v>
      </c>
      <c r="M250" s="345">
        <f>$Q$178</f>
        <v>513</v>
      </c>
      <c r="N250" s="345">
        <f>$Q$166</f>
        <v>498</v>
      </c>
      <c r="O250" s="345">
        <f>$Q$178</f>
        <v>513</v>
      </c>
      <c r="P250" s="345">
        <f>$Q$166</f>
        <v>498</v>
      </c>
      <c r="Q250" s="345">
        <f>$Q$178</f>
        <v>513</v>
      </c>
      <c r="R250" s="345">
        <f>$Q$166</f>
        <v>498</v>
      </c>
      <c r="S250" s="345">
        <f>$Q$178</f>
        <v>513</v>
      </c>
      <c r="T250" s="345">
        <f>$Q$166</f>
        <v>498</v>
      </c>
      <c r="U250" s="345">
        <f>$Q$178</f>
        <v>513</v>
      </c>
      <c r="V250" s="345">
        <f>$Q$166</f>
        <v>498</v>
      </c>
      <c r="W250" s="345">
        <f>$Q$178</f>
        <v>513</v>
      </c>
      <c r="X250" s="345">
        <f>$Q$166</f>
        <v>498</v>
      </c>
      <c r="Y250" s="345">
        <f>$Q$178</f>
        <v>513</v>
      </c>
      <c r="Z250" s="345">
        <f>$Q$166</f>
        <v>498</v>
      </c>
      <c r="AA250" s="345">
        <f>$Q$178</f>
        <v>513</v>
      </c>
      <c r="AB250" s="345">
        <f>$Q$166</f>
        <v>498</v>
      </c>
      <c r="AC250" s="345">
        <f>$Q$178</f>
        <v>513</v>
      </c>
      <c r="AD250" s="345">
        <f>$Q$166</f>
        <v>498</v>
      </c>
      <c r="AE250" s="345">
        <f>$Q$178</f>
        <v>513</v>
      </c>
      <c r="AF250" s="345">
        <f>$Q$166</f>
        <v>498</v>
      </c>
      <c r="AG250" s="345">
        <f>$Q$178</f>
        <v>513</v>
      </c>
      <c r="AH250" s="345">
        <f>$Q$166</f>
        <v>498</v>
      </c>
      <c r="AI250" s="253"/>
      <c r="AJ250" s="133" t="s">
        <v>1368</v>
      </c>
    </row>
    <row r="251" spans="1:36" ht="17.25" thickTop="1" x14ac:dyDescent="0.3">
      <c r="A251" s="214"/>
      <c r="B251" s="140" t="s">
        <v>1349</v>
      </c>
      <c r="C251" s="140"/>
      <c r="D251" s="136" t="s">
        <v>1347</v>
      </c>
      <c r="E251" s="183">
        <f t="shared" ref="E251:AH251" si="20">SUM(E249:E250)</f>
        <v>640.5</v>
      </c>
      <c r="F251" s="183">
        <f t="shared" si="20"/>
        <v>640.5</v>
      </c>
      <c r="G251" s="183">
        <f t="shared" si="20"/>
        <v>595.5</v>
      </c>
      <c r="H251" s="183">
        <f t="shared" si="20"/>
        <v>640.5</v>
      </c>
      <c r="I251" s="183">
        <f t="shared" si="20"/>
        <v>595.5</v>
      </c>
      <c r="J251" s="337">
        <f t="shared" si="20"/>
        <v>640.5</v>
      </c>
      <c r="K251" s="183">
        <f t="shared" si="20"/>
        <v>595.5</v>
      </c>
      <c r="L251" s="183">
        <f t="shared" si="20"/>
        <v>640.5</v>
      </c>
      <c r="M251" s="183">
        <f t="shared" si="20"/>
        <v>595.5</v>
      </c>
      <c r="N251" s="183">
        <f t="shared" si="20"/>
        <v>640.5</v>
      </c>
      <c r="O251" s="183">
        <f t="shared" si="20"/>
        <v>595.5</v>
      </c>
      <c r="P251" s="183">
        <f t="shared" si="20"/>
        <v>640.5</v>
      </c>
      <c r="Q251" s="183">
        <f t="shared" si="20"/>
        <v>595.5</v>
      </c>
      <c r="R251" s="183">
        <f t="shared" si="20"/>
        <v>640.5</v>
      </c>
      <c r="S251" s="183">
        <f t="shared" si="20"/>
        <v>595.5</v>
      </c>
      <c r="T251" s="183">
        <f t="shared" si="20"/>
        <v>640.5</v>
      </c>
      <c r="U251" s="183">
        <f t="shared" si="20"/>
        <v>595.5</v>
      </c>
      <c r="V251" s="183">
        <f t="shared" si="20"/>
        <v>640.5</v>
      </c>
      <c r="W251" s="183">
        <f t="shared" si="20"/>
        <v>595.5</v>
      </c>
      <c r="X251" s="183">
        <f t="shared" si="20"/>
        <v>640.5</v>
      </c>
      <c r="Y251" s="183">
        <f t="shared" si="20"/>
        <v>595.5</v>
      </c>
      <c r="Z251" s="183">
        <f t="shared" si="20"/>
        <v>640.5</v>
      </c>
      <c r="AA251" s="183">
        <f t="shared" si="20"/>
        <v>595.5</v>
      </c>
      <c r="AB251" s="183">
        <f t="shared" si="20"/>
        <v>640.5</v>
      </c>
      <c r="AC251" s="183">
        <f t="shared" si="20"/>
        <v>595.5</v>
      </c>
      <c r="AD251" s="183">
        <f t="shared" si="20"/>
        <v>640.5</v>
      </c>
      <c r="AE251" s="183">
        <f t="shared" si="20"/>
        <v>595.5</v>
      </c>
      <c r="AF251" s="183">
        <f t="shared" si="20"/>
        <v>640.5</v>
      </c>
      <c r="AG251" s="183">
        <f t="shared" si="20"/>
        <v>595.5</v>
      </c>
      <c r="AH251" s="183">
        <f t="shared" si="20"/>
        <v>640.5</v>
      </c>
      <c r="AI251" s="140"/>
      <c r="AJ251" s="136">
        <f>AVERAGE(E251:AH251)</f>
        <v>619.5</v>
      </c>
    </row>
    <row r="252" spans="1:36" x14ac:dyDescent="0.3">
      <c r="A252" s="152"/>
      <c r="E252" s="142"/>
      <c r="F252" s="143"/>
      <c r="G252" s="143"/>
      <c r="H252" s="143"/>
      <c r="I252" s="143"/>
      <c r="K252" s="143"/>
      <c r="L252" s="143"/>
      <c r="M252" s="143"/>
      <c r="N252" s="143"/>
      <c r="O252" s="143"/>
      <c r="P252" s="143"/>
      <c r="Q252" s="143"/>
      <c r="R252" s="143"/>
      <c r="S252" s="143"/>
      <c r="T252" s="143"/>
      <c r="U252" s="143"/>
      <c r="V252" s="143"/>
      <c r="W252" s="143"/>
      <c r="X252" s="143"/>
      <c r="Y252" s="143"/>
      <c r="Z252" s="143"/>
      <c r="AA252" s="143"/>
      <c r="AB252" s="143"/>
      <c r="AC252" s="143"/>
      <c r="AD252" s="143"/>
      <c r="AE252" s="143"/>
      <c r="AF252" s="143"/>
      <c r="AG252" s="143"/>
      <c r="AH252" s="143"/>
    </row>
    <row r="253" spans="1:36" x14ac:dyDescent="0.3">
      <c r="A253" s="156"/>
      <c r="B253" s="130" t="s">
        <v>1115</v>
      </c>
      <c r="D253" s="130" t="s">
        <v>405</v>
      </c>
      <c r="E253" s="131"/>
    </row>
    <row r="254" spans="1:36" x14ac:dyDescent="0.3">
      <c r="A254" s="152"/>
      <c r="D254" s="148"/>
      <c r="E254" s="136"/>
      <c r="F254" s="227"/>
      <c r="G254" s="227"/>
      <c r="H254" s="227"/>
      <c r="I254" s="227"/>
      <c r="K254" s="227"/>
      <c r="L254" s="227"/>
      <c r="M254" s="227"/>
      <c r="N254" s="227"/>
      <c r="O254" s="227"/>
      <c r="P254" s="227"/>
      <c r="Q254" s="227"/>
      <c r="R254" s="227"/>
      <c r="S254" s="227"/>
      <c r="T254" s="227"/>
      <c r="U254" s="227"/>
      <c r="V254" s="227"/>
      <c r="W254" s="227"/>
      <c r="X254" s="227"/>
      <c r="Y254" s="227"/>
      <c r="Z254" s="227"/>
      <c r="AA254" s="227"/>
      <c r="AB254" s="227"/>
      <c r="AC254" s="227"/>
      <c r="AD254" s="227"/>
      <c r="AE254" s="227"/>
      <c r="AF254" s="227"/>
      <c r="AG254" s="227"/>
      <c r="AH254" s="227"/>
    </row>
    <row r="255" spans="1:36" ht="17.25" thickBot="1" x14ac:dyDescent="0.35">
      <c r="A255" s="159"/>
      <c r="B255" s="140" t="s">
        <v>1350</v>
      </c>
      <c r="D255" s="136" t="s">
        <v>1347</v>
      </c>
      <c r="E255" s="345">
        <f>$Q$170</f>
        <v>656</v>
      </c>
      <c r="F255" s="345">
        <f>$Q$170</f>
        <v>656</v>
      </c>
      <c r="G255" s="345">
        <f>$Q$183</f>
        <v>1000</v>
      </c>
      <c r="H255" s="345">
        <f>$Q$170</f>
        <v>656</v>
      </c>
      <c r="I255" s="345">
        <f>$Q$183</f>
        <v>1000</v>
      </c>
      <c r="J255" s="345">
        <f>$Q$170</f>
        <v>656</v>
      </c>
      <c r="K255" s="345">
        <f>$Q$183</f>
        <v>1000</v>
      </c>
      <c r="L255" s="345">
        <f>$Q$170</f>
        <v>656</v>
      </c>
      <c r="M255" s="345">
        <f>$Q$183</f>
        <v>1000</v>
      </c>
      <c r="N255" s="345">
        <f>$Q$170</f>
        <v>656</v>
      </c>
      <c r="O255" s="345">
        <f>$Q$183</f>
        <v>1000</v>
      </c>
      <c r="P255" s="345">
        <f>$Q$170</f>
        <v>656</v>
      </c>
      <c r="Q255" s="345">
        <f>$Q$183</f>
        <v>1000</v>
      </c>
      <c r="R255" s="345">
        <f>$Q$170</f>
        <v>656</v>
      </c>
      <c r="S255" s="345">
        <f>$Q$183</f>
        <v>1000</v>
      </c>
      <c r="T255" s="345">
        <f>$Q$170</f>
        <v>656</v>
      </c>
      <c r="U255" s="345">
        <f>$Q$183</f>
        <v>1000</v>
      </c>
      <c r="V255" s="345">
        <f>$Q$170</f>
        <v>656</v>
      </c>
      <c r="W255" s="345">
        <f>$Q$183</f>
        <v>1000</v>
      </c>
      <c r="X255" s="345">
        <f>$Q$170</f>
        <v>656</v>
      </c>
      <c r="Y255" s="345">
        <f>$Q$183</f>
        <v>1000</v>
      </c>
      <c r="Z255" s="345">
        <f>$Q$170</f>
        <v>656</v>
      </c>
      <c r="AA255" s="345">
        <f>$Q$183</f>
        <v>1000</v>
      </c>
      <c r="AB255" s="345">
        <f>$Q$170</f>
        <v>656</v>
      </c>
      <c r="AC255" s="345">
        <f>$Q$183</f>
        <v>1000</v>
      </c>
      <c r="AD255" s="345">
        <f>$Q$170</f>
        <v>656</v>
      </c>
      <c r="AE255" s="345">
        <f>$Q$183</f>
        <v>1000</v>
      </c>
      <c r="AF255" s="345">
        <f>$Q$170</f>
        <v>656</v>
      </c>
      <c r="AG255" s="345">
        <f>$Q$183</f>
        <v>1000</v>
      </c>
      <c r="AH255" s="345">
        <f>$Q$170</f>
        <v>656</v>
      </c>
      <c r="AI255" s="253"/>
      <c r="AJ255" s="140">
        <f>AVERAGE(E255:AH255)</f>
        <v>816.5333333333333</v>
      </c>
    </row>
    <row r="256" spans="1:36" ht="17.25" thickTop="1" x14ac:dyDescent="0.3">
      <c r="D256" s="153"/>
      <c r="E256" s="162"/>
      <c r="F256" s="163"/>
      <c r="G256" s="162"/>
      <c r="H256" s="163"/>
      <c r="I256" s="163"/>
      <c r="K256" s="163"/>
      <c r="L256" s="163"/>
      <c r="M256" s="162"/>
      <c r="N256" s="163"/>
      <c r="O256" s="163"/>
      <c r="P256" s="163"/>
      <c r="Q256" s="163"/>
      <c r="R256" s="163"/>
      <c r="S256" s="163"/>
      <c r="T256" s="163"/>
      <c r="U256" s="163"/>
      <c r="V256" s="163"/>
      <c r="W256" s="163"/>
      <c r="X256" s="163"/>
      <c r="Y256" s="163"/>
      <c r="Z256" s="163"/>
      <c r="AA256" s="163"/>
      <c r="AB256" s="163"/>
      <c r="AC256" s="163"/>
      <c r="AD256" s="163"/>
      <c r="AE256" s="163"/>
      <c r="AF256" s="163"/>
      <c r="AG256" s="163"/>
      <c r="AH256" s="163"/>
    </row>
    <row r="257" spans="2:36" x14ac:dyDescent="0.3">
      <c r="B257" s="130" t="s">
        <v>1351</v>
      </c>
      <c r="E257" s="179"/>
      <c r="F257" s="180"/>
      <c r="G257" s="179"/>
      <c r="H257" s="180"/>
      <c r="I257" s="180"/>
      <c r="K257" s="180"/>
      <c r="L257" s="180"/>
      <c r="M257" s="179"/>
      <c r="N257" s="180"/>
      <c r="O257" s="180"/>
      <c r="P257" s="180"/>
      <c r="Q257" s="180"/>
      <c r="R257" s="180"/>
      <c r="S257" s="180"/>
      <c r="T257" s="180"/>
      <c r="U257" s="180"/>
      <c r="V257" s="180"/>
      <c r="W257" s="180"/>
      <c r="X257" s="180"/>
      <c r="Y257" s="180"/>
      <c r="Z257" s="180"/>
      <c r="AA257" s="180"/>
      <c r="AB257" s="180"/>
      <c r="AC257" s="180"/>
      <c r="AD257" s="180"/>
      <c r="AE257" s="180"/>
      <c r="AF257" s="180"/>
      <c r="AG257" s="180"/>
      <c r="AH257" s="180"/>
    </row>
    <row r="258" spans="2:36" x14ac:dyDescent="0.3">
      <c r="D258" s="153"/>
      <c r="E258" s="162"/>
      <c r="F258" s="163"/>
      <c r="G258" s="162"/>
      <c r="H258" s="163"/>
      <c r="I258" s="163"/>
      <c r="K258" s="163"/>
      <c r="L258" s="163"/>
      <c r="M258" s="162"/>
      <c r="N258" s="163"/>
      <c r="O258" s="163"/>
      <c r="P258" s="163"/>
      <c r="Q258" s="163"/>
      <c r="R258" s="163"/>
      <c r="S258" s="163"/>
      <c r="T258" s="163"/>
      <c r="U258" s="163"/>
      <c r="V258" s="163"/>
      <c r="W258" s="163"/>
      <c r="X258" s="163"/>
      <c r="Y258" s="163"/>
      <c r="Z258" s="163"/>
      <c r="AA258" s="163"/>
      <c r="AB258" s="163"/>
      <c r="AC258" s="163"/>
      <c r="AD258" s="163"/>
      <c r="AE258" s="163"/>
      <c r="AF258" s="163"/>
      <c r="AG258" s="163"/>
      <c r="AH258" s="163"/>
    </row>
    <row r="259" spans="2:36" x14ac:dyDescent="0.3">
      <c r="B259" s="159" t="s">
        <v>1352</v>
      </c>
      <c r="D259" s="136" t="s">
        <v>1347</v>
      </c>
      <c r="E259" s="346">
        <f t="shared" ref="E259:AH259" si="21">E255-E251</f>
        <v>15.5</v>
      </c>
      <c r="F259" s="346">
        <f t="shared" si="21"/>
        <v>15.5</v>
      </c>
      <c r="G259" s="346">
        <f t="shared" si="21"/>
        <v>404.5</v>
      </c>
      <c r="H259" s="346">
        <f t="shared" si="21"/>
        <v>15.5</v>
      </c>
      <c r="I259" s="346">
        <f t="shared" si="21"/>
        <v>404.5</v>
      </c>
      <c r="J259" s="336">
        <f t="shared" si="21"/>
        <v>15.5</v>
      </c>
      <c r="K259" s="346">
        <f t="shared" si="21"/>
        <v>404.5</v>
      </c>
      <c r="L259" s="346">
        <f t="shared" si="21"/>
        <v>15.5</v>
      </c>
      <c r="M259" s="346">
        <f t="shared" si="21"/>
        <v>404.5</v>
      </c>
      <c r="N259" s="346">
        <f t="shared" si="21"/>
        <v>15.5</v>
      </c>
      <c r="O259" s="346">
        <f t="shared" si="21"/>
        <v>404.5</v>
      </c>
      <c r="P259" s="346">
        <f t="shared" si="21"/>
        <v>15.5</v>
      </c>
      <c r="Q259" s="346">
        <f t="shared" si="21"/>
        <v>404.5</v>
      </c>
      <c r="R259" s="346">
        <f t="shared" si="21"/>
        <v>15.5</v>
      </c>
      <c r="S259" s="346">
        <f t="shared" si="21"/>
        <v>404.5</v>
      </c>
      <c r="T259" s="346">
        <f t="shared" si="21"/>
        <v>15.5</v>
      </c>
      <c r="U259" s="346">
        <f t="shared" si="21"/>
        <v>404.5</v>
      </c>
      <c r="V259" s="346">
        <f t="shared" si="21"/>
        <v>15.5</v>
      </c>
      <c r="W259" s="346">
        <f t="shared" si="21"/>
        <v>404.5</v>
      </c>
      <c r="X259" s="346">
        <f t="shared" si="21"/>
        <v>15.5</v>
      </c>
      <c r="Y259" s="346">
        <f t="shared" si="21"/>
        <v>404.5</v>
      </c>
      <c r="Z259" s="346">
        <f t="shared" si="21"/>
        <v>15.5</v>
      </c>
      <c r="AA259" s="346">
        <f t="shared" si="21"/>
        <v>404.5</v>
      </c>
      <c r="AB259" s="346">
        <f t="shared" si="21"/>
        <v>15.5</v>
      </c>
      <c r="AC259" s="346">
        <f t="shared" si="21"/>
        <v>404.5</v>
      </c>
      <c r="AD259" s="346">
        <f t="shared" si="21"/>
        <v>15.5</v>
      </c>
      <c r="AE259" s="346">
        <f t="shared" si="21"/>
        <v>404.5</v>
      </c>
      <c r="AF259" s="346">
        <f t="shared" si="21"/>
        <v>15.5</v>
      </c>
      <c r="AG259" s="346">
        <f t="shared" si="21"/>
        <v>404.5</v>
      </c>
      <c r="AH259" s="346">
        <f t="shared" si="21"/>
        <v>15.5</v>
      </c>
      <c r="AJ259" s="159">
        <f>AVERAGE(E259:AH259)</f>
        <v>197.03333333333333</v>
      </c>
    </row>
    <row r="260" spans="2:36" x14ac:dyDescent="0.3">
      <c r="D260" s="153"/>
      <c r="E260" s="162"/>
      <c r="F260" s="163"/>
      <c r="G260" s="182"/>
      <c r="H260" s="163"/>
      <c r="I260" s="163"/>
      <c r="K260" s="163"/>
      <c r="L260" s="163"/>
      <c r="M260" s="162"/>
      <c r="N260" s="163"/>
      <c r="O260" s="163"/>
      <c r="P260" s="163"/>
      <c r="Q260" s="163"/>
      <c r="R260" s="163"/>
      <c r="S260" s="163"/>
      <c r="T260" s="163"/>
      <c r="U260" s="163"/>
      <c r="V260" s="163"/>
      <c r="W260" s="163"/>
      <c r="X260" s="163"/>
      <c r="Y260" s="163"/>
      <c r="Z260" s="163"/>
      <c r="AA260" s="163"/>
      <c r="AB260" s="163"/>
      <c r="AC260" s="163"/>
      <c r="AD260" s="163"/>
      <c r="AE260" s="163"/>
      <c r="AF260" s="163"/>
      <c r="AG260" s="163"/>
      <c r="AH260" s="163"/>
    </row>
    <row r="261" spans="2:36" x14ac:dyDescent="0.3">
      <c r="B261" s="159" t="s">
        <v>1353</v>
      </c>
      <c r="D261" s="136" t="s">
        <v>1347</v>
      </c>
      <c r="E261" s="177">
        <f>E259</f>
        <v>15.5</v>
      </c>
      <c r="F261" s="177">
        <f t="shared" ref="F261:AH261" si="22">E261+F259</f>
        <v>31</v>
      </c>
      <c r="G261" s="177">
        <f t="shared" si="22"/>
        <v>435.5</v>
      </c>
      <c r="H261" s="177">
        <f t="shared" si="22"/>
        <v>451</v>
      </c>
      <c r="I261" s="177">
        <f t="shared" si="22"/>
        <v>855.5</v>
      </c>
      <c r="J261" s="337">
        <f t="shared" si="22"/>
        <v>871</v>
      </c>
      <c r="K261" s="177">
        <f t="shared" si="22"/>
        <v>1275.5</v>
      </c>
      <c r="L261" s="177">
        <f t="shared" si="22"/>
        <v>1291</v>
      </c>
      <c r="M261" s="177">
        <f t="shared" si="22"/>
        <v>1695.5</v>
      </c>
      <c r="N261" s="177">
        <f t="shared" si="22"/>
        <v>1711</v>
      </c>
      <c r="O261" s="177">
        <f t="shared" si="22"/>
        <v>2115.5</v>
      </c>
      <c r="P261" s="177">
        <f t="shared" si="22"/>
        <v>2131</v>
      </c>
      <c r="Q261" s="177">
        <f t="shared" si="22"/>
        <v>2535.5</v>
      </c>
      <c r="R261" s="177">
        <f t="shared" si="22"/>
        <v>2551</v>
      </c>
      <c r="S261" s="177">
        <f t="shared" si="22"/>
        <v>2955.5</v>
      </c>
      <c r="T261" s="177">
        <f t="shared" si="22"/>
        <v>2971</v>
      </c>
      <c r="U261" s="177">
        <f t="shared" si="22"/>
        <v>3375.5</v>
      </c>
      <c r="V261" s="177">
        <f t="shared" si="22"/>
        <v>3391</v>
      </c>
      <c r="W261" s="177">
        <f t="shared" si="22"/>
        <v>3795.5</v>
      </c>
      <c r="X261" s="177">
        <f t="shared" si="22"/>
        <v>3811</v>
      </c>
      <c r="Y261" s="177">
        <f t="shared" si="22"/>
        <v>4215.5</v>
      </c>
      <c r="Z261" s="177">
        <f t="shared" si="22"/>
        <v>4231</v>
      </c>
      <c r="AA261" s="177">
        <f t="shared" si="22"/>
        <v>4635.5</v>
      </c>
      <c r="AB261" s="177">
        <f t="shared" si="22"/>
        <v>4651</v>
      </c>
      <c r="AC261" s="177">
        <f t="shared" si="22"/>
        <v>5055.5</v>
      </c>
      <c r="AD261" s="177">
        <f t="shared" si="22"/>
        <v>5071</v>
      </c>
      <c r="AE261" s="177">
        <f t="shared" si="22"/>
        <v>5475.5</v>
      </c>
      <c r="AF261" s="177">
        <f t="shared" si="22"/>
        <v>5491</v>
      </c>
      <c r="AG261" s="177">
        <f t="shared" si="22"/>
        <v>5895.5</v>
      </c>
      <c r="AH261" s="177">
        <f t="shared" si="22"/>
        <v>5911</v>
      </c>
    </row>
    <row r="262" spans="2:36" x14ac:dyDescent="0.3">
      <c r="D262" s="153"/>
      <c r="E262" s="162"/>
      <c r="F262" s="163"/>
      <c r="G262" s="162"/>
      <c r="H262" s="163"/>
      <c r="I262" s="163"/>
      <c r="K262" s="163"/>
      <c r="L262" s="163"/>
      <c r="M262" s="162"/>
      <c r="N262" s="163"/>
      <c r="O262" s="163"/>
      <c r="P262" s="163"/>
      <c r="Q262" s="163"/>
      <c r="R262" s="163"/>
      <c r="S262" s="163"/>
      <c r="T262" s="163"/>
      <c r="U262" s="163"/>
      <c r="V262" s="163"/>
      <c r="W262" s="163"/>
      <c r="X262" s="163"/>
      <c r="Y262" s="163"/>
      <c r="Z262" s="163"/>
      <c r="AA262" s="163"/>
      <c r="AB262" s="163"/>
      <c r="AC262" s="163"/>
      <c r="AD262" s="163"/>
      <c r="AE262" s="163"/>
      <c r="AF262" s="163"/>
      <c r="AG262" s="163"/>
      <c r="AH262" s="163"/>
    </row>
    <row r="263" spans="2:36" x14ac:dyDescent="0.3">
      <c r="B263" s="152" t="s">
        <v>516</v>
      </c>
      <c r="D263" s="153"/>
      <c r="E263" s="162" t="s">
        <v>1354</v>
      </c>
      <c r="F263" s="141">
        <f>NPV($C$2,E259:N259)</f>
        <v>993.63312389778878</v>
      </c>
      <c r="G263" s="162"/>
      <c r="H263" s="163"/>
      <c r="I263" s="163"/>
      <c r="J263" s="167"/>
      <c r="K263" s="163"/>
      <c r="L263" s="163"/>
      <c r="M263" s="162"/>
      <c r="N263" s="163"/>
      <c r="O263" s="163"/>
      <c r="P263" s="163"/>
      <c r="Q263" s="163"/>
      <c r="R263" s="163"/>
      <c r="S263" s="163"/>
      <c r="T263" s="163"/>
      <c r="U263" s="163"/>
      <c r="V263" s="163"/>
      <c r="W263" s="163"/>
      <c r="X263" s="163"/>
      <c r="Y263" s="163"/>
      <c r="Z263" s="163"/>
      <c r="AA263" s="163"/>
      <c r="AB263" s="163"/>
      <c r="AC263" s="163"/>
      <c r="AD263" s="163"/>
      <c r="AE263" s="163"/>
      <c r="AF263" s="163"/>
      <c r="AG263" s="163"/>
      <c r="AH263" s="163"/>
    </row>
    <row r="264" spans="2:36" x14ac:dyDescent="0.3">
      <c r="D264" s="153"/>
      <c r="E264" s="162" t="s">
        <v>1355</v>
      </c>
      <c r="F264" s="141">
        <f>NPV($C$2,E259:X259)</f>
        <v>1513.0638338697449</v>
      </c>
      <c r="G264" s="162"/>
      <c r="H264" s="163"/>
      <c r="I264" s="163"/>
      <c r="J264" s="167"/>
      <c r="K264" s="163"/>
      <c r="L264" s="163"/>
      <c r="M264" s="162"/>
      <c r="N264" s="163"/>
      <c r="O264" s="163"/>
      <c r="P264" s="163"/>
      <c r="Q264" s="163"/>
      <c r="R264" s="163"/>
      <c r="S264" s="163"/>
      <c r="T264" s="163"/>
      <c r="U264" s="163"/>
      <c r="V264" s="163"/>
      <c r="W264" s="163"/>
      <c r="X264" s="163"/>
      <c r="Y264" s="163"/>
      <c r="Z264" s="163"/>
      <c r="AA264" s="163"/>
      <c r="AB264" s="163"/>
      <c r="AC264" s="163"/>
      <c r="AD264" s="163"/>
      <c r="AE264" s="163"/>
      <c r="AF264" s="163"/>
      <c r="AG264" s="163"/>
      <c r="AH264" s="163"/>
    </row>
    <row r="265" spans="2:36" x14ac:dyDescent="0.3">
      <c r="D265" s="153"/>
      <c r="E265" s="162" t="s">
        <v>1356</v>
      </c>
      <c r="F265" s="141">
        <f>NPV($C$2,E259:AH259)</f>
        <v>1713.3268584230498</v>
      </c>
      <c r="G265" s="162"/>
      <c r="H265" s="163"/>
      <c r="I265" s="163"/>
      <c r="J265" s="167"/>
      <c r="K265" s="163"/>
      <c r="L265" s="163"/>
      <c r="M265" s="162"/>
      <c r="N265" s="163"/>
      <c r="O265" s="163"/>
      <c r="P265" s="163"/>
      <c r="Q265" s="163"/>
      <c r="R265" s="163"/>
      <c r="S265" s="163"/>
      <c r="T265" s="163"/>
      <c r="U265" s="163"/>
      <c r="V265" s="163"/>
      <c r="W265" s="163"/>
      <c r="X265" s="163"/>
      <c r="Y265" s="163"/>
      <c r="Z265" s="163"/>
      <c r="AA265" s="163"/>
      <c r="AB265" s="163"/>
      <c r="AC265" s="163"/>
      <c r="AD265" s="163"/>
      <c r="AE265" s="163"/>
      <c r="AF265" s="163"/>
      <c r="AG265" s="163"/>
      <c r="AH265" s="163"/>
    </row>
    <row r="266" spans="2:36" x14ac:dyDescent="0.3">
      <c r="D266" s="153"/>
      <c r="E266" s="162"/>
      <c r="F266" s="163"/>
      <c r="G266" s="162"/>
      <c r="H266" s="163"/>
      <c r="I266" s="163"/>
      <c r="J266" s="167"/>
      <c r="K266" s="163"/>
      <c r="L266" s="163"/>
      <c r="M266" s="162"/>
      <c r="N266" s="163"/>
      <c r="O266" s="163"/>
      <c r="P266" s="163"/>
      <c r="Q266" s="163"/>
      <c r="R266" s="163"/>
      <c r="S266" s="163"/>
      <c r="T266" s="163"/>
      <c r="U266" s="163"/>
      <c r="V266" s="163"/>
      <c r="W266" s="163"/>
      <c r="X266" s="163"/>
      <c r="Y266" s="163"/>
      <c r="Z266" s="163"/>
      <c r="AA266" s="163"/>
      <c r="AB266" s="163"/>
      <c r="AC266" s="163"/>
      <c r="AD266" s="163"/>
      <c r="AE266" s="163"/>
      <c r="AF266" s="163"/>
      <c r="AG266" s="163"/>
      <c r="AH266" s="163"/>
    </row>
    <row r="267" spans="2:36" hidden="1" x14ac:dyDescent="0.3">
      <c r="B267" s="152" t="s">
        <v>518</v>
      </c>
      <c r="D267" s="153"/>
      <c r="E267" s="162" t="s">
        <v>1357</v>
      </c>
      <c r="F267" s="186" t="e">
        <f>IRR(E259:N259)</f>
        <v>#NUM!</v>
      </c>
      <c r="G267" s="162"/>
      <c r="H267" s="163"/>
      <c r="I267" s="163"/>
      <c r="J267" s="167"/>
      <c r="K267" s="163"/>
      <c r="L267" s="163"/>
      <c r="M267" s="162"/>
      <c r="N267" s="163"/>
      <c r="O267" s="163"/>
      <c r="P267" s="163"/>
      <c r="Q267" s="163"/>
      <c r="R267" s="163"/>
      <c r="S267" s="163"/>
      <c r="T267" s="163"/>
      <c r="U267" s="163"/>
      <c r="V267" s="163"/>
      <c r="W267" s="163"/>
      <c r="X267" s="163"/>
      <c r="Y267" s="163"/>
      <c r="Z267" s="163"/>
      <c r="AA267" s="163"/>
      <c r="AB267" s="163"/>
      <c r="AC267" s="163"/>
      <c r="AD267" s="163"/>
      <c r="AE267" s="163"/>
      <c r="AF267" s="163"/>
      <c r="AG267" s="163"/>
      <c r="AH267" s="163"/>
    </row>
    <row r="268" spans="2:36" hidden="1" x14ac:dyDescent="0.3">
      <c r="D268" s="153"/>
      <c r="E268" s="162" t="s">
        <v>1358</v>
      </c>
      <c r="F268" s="186" t="e">
        <f>IRR(E259:X259)</f>
        <v>#NUM!</v>
      </c>
      <c r="G268" s="162"/>
      <c r="H268" s="163"/>
      <c r="I268" s="163"/>
      <c r="J268" s="167"/>
      <c r="K268" s="163"/>
      <c r="L268" s="163"/>
      <c r="M268" s="162"/>
      <c r="N268" s="163"/>
      <c r="O268" s="163"/>
      <c r="P268" s="163"/>
      <c r="Q268" s="163"/>
      <c r="R268" s="163"/>
      <c r="S268" s="163"/>
      <c r="T268" s="163"/>
      <c r="U268" s="163"/>
      <c r="V268" s="163"/>
      <c r="W268" s="163"/>
      <c r="X268" s="163"/>
      <c r="Y268" s="163"/>
      <c r="Z268" s="163"/>
      <c r="AA268" s="163"/>
      <c r="AB268" s="163"/>
      <c r="AC268" s="163"/>
      <c r="AD268" s="163"/>
      <c r="AE268" s="163"/>
      <c r="AF268" s="163"/>
      <c r="AG268" s="163"/>
      <c r="AH268" s="163"/>
    </row>
    <row r="269" spans="2:36" hidden="1" x14ac:dyDescent="0.3">
      <c r="D269" s="153"/>
      <c r="E269" s="162" t="s">
        <v>1359</v>
      </c>
      <c r="F269" s="186" t="e">
        <f>IRR(E259:AH259)</f>
        <v>#NUM!</v>
      </c>
      <c r="G269" s="162"/>
      <c r="H269" s="163"/>
      <c r="I269" s="163"/>
      <c r="J269" s="167"/>
      <c r="K269" s="163"/>
      <c r="L269" s="163"/>
      <c r="M269" s="162"/>
      <c r="N269" s="163"/>
      <c r="O269" s="163"/>
      <c r="P269" s="163"/>
      <c r="Q269" s="163"/>
      <c r="R269" s="163"/>
      <c r="S269" s="163"/>
      <c r="T269" s="163"/>
      <c r="U269" s="163"/>
      <c r="V269" s="163"/>
      <c r="W269" s="163"/>
      <c r="X269" s="163"/>
      <c r="Y269" s="163"/>
      <c r="Z269" s="163"/>
      <c r="AA269" s="163"/>
      <c r="AB269" s="163"/>
      <c r="AC269" s="163"/>
      <c r="AD269" s="163"/>
      <c r="AE269" s="163"/>
      <c r="AF269" s="163"/>
      <c r="AG269" s="163"/>
      <c r="AH269" s="163"/>
    </row>
    <row r="270" spans="2:36" hidden="1" x14ac:dyDescent="0.3">
      <c r="J270" s="167"/>
    </row>
    <row r="271" spans="2:36" x14ac:dyDescent="0.3">
      <c r="J271" s="103"/>
    </row>
    <row r="272" spans="2:36" x14ac:dyDescent="0.3">
      <c r="J272" s="103"/>
    </row>
    <row r="273" spans="2:24" x14ac:dyDescent="0.3">
      <c r="B273" s="190" t="s">
        <v>1453</v>
      </c>
      <c r="E273" s="191">
        <f>E259-E199</f>
        <v>-46.519999999999982</v>
      </c>
      <c r="F273" s="191">
        <f t="shared" ref="F273:X273" si="23">F259-F199</f>
        <v>-91.519999999999982</v>
      </c>
      <c r="G273" s="191">
        <f t="shared" si="23"/>
        <v>297.48</v>
      </c>
      <c r="H273" s="191">
        <f t="shared" si="23"/>
        <v>-91.519999999999982</v>
      </c>
      <c r="I273" s="191">
        <f t="shared" si="23"/>
        <v>297.48</v>
      </c>
      <c r="J273" s="191">
        <f t="shared" si="23"/>
        <v>-91.519999999999982</v>
      </c>
      <c r="K273" s="191">
        <f t="shared" si="23"/>
        <v>297.48</v>
      </c>
      <c r="L273" s="191">
        <f t="shared" si="23"/>
        <v>-91.519999999999982</v>
      </c>
      <c r="M273" s="191">
        <f t="shared" si="23"/>
        <v>297.48</v>
      </c>
      <c r="N273" s="191">
        <f t="shared" si="23"/>
        <v>-91.519999999999982</v>
      </c>
      <c r="O273" s="191">
        <f t="shared" si="23"/>
        <v>297.48</v>
      </c>
      <c r="P273" s="191">
        <f t="shared" si="23"/>
        <v>-91.519999999999982</v>
      </c>
      <c r="Q273" s="191">
        <f t="shared" si="23"/>
        <v>297.48</v>
      </c>
      <c r="R273" s="191">
        <f t="shared" si="23"/>
        <v>-91.519999999999982</v>
      </c>
      <c r="S273" s="191">
        <f t="shared" si="23"/>
        <v>297.48</v>
      </c>
      <c r="T273" s="191">
        <f t="shared" si="23"/>
        <v>-91.519999999999982</v>
      </c>
      <c r="U273" s="191">
        <f t="shared" si="23"/>
        <v>297.48</v>
      </c>
      <c r="V273" s="191">
        <f t="shared" si="23"/>
        <v>-91.519999999999982</v>
      </c>
      <c r="W273" s="191">
        <f t="shared" si="23"/>
        <v>297.48</v>
      </c>
      <c r="X273" s="191">
        <f t="shared" si="23"/>
        <v>-91.519999999999982</v>
      </c>
    </row>
    <row r="274" spans="2:24" x14ac:dyDescent="0.3">
      <c r="E274" s="184" t="s">
        <v>1355</v>
      </c>
      <c r="F274" s="192">
        <f>NPV($C$2,E273:X273)</f>
        <v>642.85133549027501</v>
      </c>
      <c r="G274" s="191"/>
      <c r="H274" s="191"/>
      <c r="I274" s="191"/>
      <c r="J274" s="191"/>
      <c r="K274" s="191"/>
      <c r="L274" s="191"/>
      <c r="M274" s="191"/>
      <c r="N274" s="191"/>
      <c r="O274" s="191"/>
      <c r="P274" s="191"/>
      <c r="Q274" s="191"/>
      <c r="R274" s="191"/>
      <c r="S274" s="191"/>
      <c r="T274" s="191"/>
      <c r="U274" s="191"/>
      <c r="V274" s="191"/>
      <c r="W274" s="191"/>
      <c r="X274" s="191"/>
    </row>
    <row r="275" spans="2:24" x14ac:dyDescent="0.3">
      <c r="E275" s="184" t="s">
        <v>1358</v>
      </c>
      <c r="F275" s="193">
        <f>IRR(E273:X273,0.1)</f>
        <v>0.9080863605612477</v>
      </c>
      <c r="G275" s="191"/>
      <c r="H275" s="191"/>
      <c r="I275" s="191"/>
      <c r="J275" s="191"/>
      <c r="K275" s="191"/>
      <c r="L275" s="191"/>
      <c r="M275" s="191"/>
      <c r="N275" s="191"/>
      <c r="O275" s="191"/>
      <c r="P275" s="191"/>
      <c r="Q275" s="191"/>
      <c r="R275" s="191"/>
      <c r="S275" s="191"/>
      <c r="T275" s="191"/>
      <c r="U275" s="191"/>
      <c r="V275" s="191"/>
      <c r="W275" s="191"/>
      <c r="X275" s="191"/>
    </row>
    <row r="276" spans="2:24" x14ac:dyDescent="0.3">
      <c r="J276" s="167"/>
    </row>
    <row r="277" spans="2:24" x14ac:dyDescent="0.3">
      <c r="J277" s="167"/>
    </row>
    <row r="278" spans="2:24" x14ac:dyDescent="0.3">
      <c r="J278" s="167"/>
    </row>
    <row r="279" spans="2:24" x14ac:dyDescent="0.3">
      <c r="J279" s="167"/>
    </row>
    <row r="280" spans="2:24" x14ac:dyDescent="0.3">
      <c r="J280" s="167"/>
    </row>
    <row r="281" spans="2:24" x14ac:dyDescent="0.3">
      <c r="J281" s="167"/>
    </row>
    <row r="282" spans="2:24" x14ac:dyDescent="0.3">
      <c r="J282" s="167"/>
    </row>
    <row r="283" spans="2:24" x14ac:dyDescent="0.3">
      <c r="J283" s="167"/>
    </row>
    <row r="284" spans="2:24" x14ac:dyDescent="0.3">
      <c r="J284" s="167"/>
    </row>
    <row r="285" spans="2:24" x14ac:dyDescent="0.3">
      <c r="J285" s="167"/>
    </row>
    <row r="286" spans="2:24" x14ac:dyDescent="0.3">
      <c r="J286" s="167"/>
    </row>
    <row r="287" spans="2:24" x14ac:dyDescent="0.3">
      <c r="J287" s="167"/>
    </row>
    <row r="288" spans="2:24" x14ac:dyDescent="0.3">
      <c r="J288" s="167"/>
    </row>
    <row r="289" spans="10:10" x14ac:dyDescent="0.3">
      <c r="J289" s="167"/>
    </row>
    <row r="290" spans="10:10" x14ac:dyDescent="0.3">
      <c r="J290" s="167"/>
    </row>
    <row r="291" spans="10:10" x14ac:dyDescent="0.3">
      <c r="J291" s="167"/>
    </row>
    <row r="292" spans="10:10" x14ac:dyDescent="0.3">
      <c r="J292" s="167"/>
    </row>
    <row r="293" spans="10:10" x14ac:dyDescent="0.3">
      <c r="J293" s="167"/>
    </row>
    <row r="294" spans="10:10" x14ac:dyDescent="0.3">
      <c r="J294" s="167"/>
    </row>
    <row r="295" spans="10:10" x14ac:dyDescent="0.3">
      <c r="J295" s="167"/>
    </row>
    <row r="296" spans="10:10" x14ac:dyDescent="0.3">
      <c r="J296" s="167"/>
    </row>
    <row r="297" spans="10:10" x14ac:dyDescent="0.3">
      <c r="J297" s="167"/>
    </row>
    <row r="298" spans="10:10" x14ac:dyDescent="0.3">
      <c r="J298" s="167"/>
    </row>
    <row r="299" spans="10:10" x14ac:dyDescent="0.3">
      <c r="J299" s="167"/>
    </row>
    <row r="300" spans="10:10" x14ac:dyDescent="0.3">
      <c r="J300" s="167"/>
    </row>
    <row r="301" spans="10:10" x14ac:dyDescent="0.3">
      <c r="J301" s="167"/>
    </row>
    <row r="302" spans="10:10" x14ac:dyDescent="0.3">
      <c r="J302" s="167"/>
    </row>
    <row r="303" spans="10:10" x14ac:dyDescent="0.3">
      <c r="J303" s="167"/>
    </row>
    <row r="304" spans="10:10" x14ac:dyDescent="0.3">
      <c r="J304" s="167"/>
    </row>
    <row r="305" spans="10:10" x14ac:dyDescent="0.3">
      <c r="J305" s="167"/>
    </row>
    <row r="306" spans="10:10" x14ac:dyDescent="0.3">
      <c r="J306" s="167"/>
    </row>
    <row r="307" spans="10:10" x14ac:dyDescent="0.3">
      <c r="J307" s="167"/>
    </row>
    <row r="308" spans="10:10" x14ac:dyDescent="0.3">
      <c r="J308" s="167"/>
    </row>
    <row r="309" spans="10:10" x14ac:dyDescent="0.3">
      <c r="J309" s="167"/>
    </row>
    <row r="310" spans="10:10" x14ac:dyDescent="0.3">
      <c r="J310" s="167"/>
    </row>
    <row r="311" spans="10:10" x14ac:dyDescent="0.3">
      <c r="J311" s="167"/>
    </row>
    <row r="312" spans="10:10" x14ac:dyDescent="0.3">
      <c r="J312" s="167"/>
    </row>
    <row r="313" spans="10:10" x14ac:dyDescent="0.3">
      <c r="J313" s="167"/>
    </row>
    <row r="314" spans="10:10" x14ac:dyDescent="0.3">
      <c r="J314" s="167"/>
    </row>
    <row r="315" spans="10:10" x14ac:dyDescent="0.3">
      <c r="J315" s="167"/>
    </row>
    <row r="316" spans="10:10" x14ac:dyDescent="0.3">
      <c r="J316" s="167"/>
    </row>
    <row r="317" spans="10:10" x14ac:dyDescent="0.3">
      <c r="J317" s="167"/>
    </row>
    <row r="318" spans="10:10" x14ac:dyDescent="0.3">
      <c r="J318" s="167"/>
    </row>
    <row r="319" spans="10:10" x14ac:dyDescent="0.3">
      <c r="J319" s="167"/>
    </row>
    <row r="320" spans="10:10" x14ac:dyDescent="0.3">
      <c r="J320" s="167"/>
    </row>
    <row r="321" spans="10:10" x14ac:dyDescent="0.3">
      <c r="J321" s="167"/>
    </row>
    <row r="322" spans="10:10" x14ac:dyDescent="0.3">
      <c r="J322" s="167"/>
    </row>
    <row r="323" spans="10:10" x14ac:dyDescent="0.3">
      <c r="J323" s="167"/>
    </row>
    <row r="324" spans="10:10" x14ac:dyDescent="0.3">
      <c r="J324" s="167"/>
    </row>
    <row r="325" spans="10:10" x14ac:dyDescent="0.3">
      <c r="J325" s="167"/>
    </row>
    <row r="326" spans="10:10" x14ac:dyDescent="0.3">
      <c r="J326" s="167"/>
    </row>
    <row r="327" spans="10:10" x14ac:dyDescent="0.3">
      <c r="J327" s="167"/>
    </row>
    <row r="328" spans="10:10" x14ac:dyDescent="0.3">
      <c r="J328" s="167"/>
    </row>
    <row r="329" spans="10:10" x14ac:dyDescent="0.3">
      <c r="J329" s="167"/>
    </row>
    <row r="330" spans="10:10" x14ac:dyDescent="0.3">
      <c r="J330" s="167"/>
    </row>
    <row r="331" spans="10:10" x14ac:dyDescent="0.3">
      <c r="J331" s="167"/>
    </row>
    <row r="332" spans="10:10" x14ac:dyDescent="0.3">
      <c r="J332" s="167"/>
    </row>
    <row r="333" spans="10:10" x14ac:dyDescent="0.3">
      <c r="J333" s="167"/>
    </row>
    <row r="334" spans="10:10" x14ac:dyDescent="0.3">
      <c r="J334" s="167"/>
    </row>
    <row r="335" spans="10:10" x14ac:dyDescent="0.3">
      <c r="J335" s="167"/>
    </row>
    <row r="336" spans="10:10" x14ac:dyDescent="0.3">
      <c r="J336" s="167"/>
    </row>
    <row r="337" spans="10:10" x14ac:dyDescent="0.3">
      <c r="J337" s="167"/>
    </row>
    <row r="338" spans="10:10" x14ac:dyDescent="0.3">
      <c r="J338" s="167"/>
    </row>
    <row r="339" spans="10:10" x14ac:dyDescent="0.3">
      <c r="J339" s="167"/>
    </row>
    <row r="340" spans="10:10" x14ac:dyDescent="0.3">
      <c r="J340" s="167"/>
    </row>
    <row r="341" spans="10:10" x14ac:dyDescent="0.3">
      <c r="J341" s="167"/>
    </row>
    <row r="342" spans="10:10" x14ac:dyDescent="0.3">
      <c r="J342" s="167"/>
    </row>
    <row r="343" spans="10:10" x14ac:dyDescent="0.3">
      <c r="J343" s="167"/>
    </row>
    <row r="344" spans="10:10" x14ac:dyDescent="0.3">
      <c r="J344" s="167"/>
    </row>
    <row r="345" spans="10:10" x14ac:dyDescent="0.3">
      <c r="J345" s="167"/>
    </row>
    <row r="346" spans="10:10" x14ac:dyDescent="0.3">
      <c r="J346" s="167"/>
    </row>
    <row r="347" spans="10:10" x14ac:dyDescent="0.3">
      <c r="J347" s="167"/>
    </row>
    <row r="348" spans="10:10" x14ac:dyDescent="0.3">
      <c r="J348" s="167"/>
    </row>
    <row r="349" spans="10:10" x14ac:dyDescent="0.3">
      <c r="J349" s="167"/>
    </row>
    <row r="350" spans="10:10" x14ac:dyDescent="0.3">
      <c r="J350" s="167"/>
    </row>
    <row r="351" spans="10:10" x14ac:dyDescent="0.3">
      <c r="J351" s="167"/>
    </row>
    <row r="352" spans="10:10" x14ac:dyDescent="0.3">
      <c r="J352" s="167"/>
    </row>
    <row r="353" spans="10:10" x14ac:dyDescent="0.3">
      <c r="J353" s="167"/>
    </row>
    <row r="354" spans="10:10" x14ac:dyDescent="0.3">
      <c r="J354" s="167"/>
    </row>
    <row r="355" spans="10:10" x14ac:dyDescent="0.3">
      <c r="J355" s="167"/>
    </row>
    <row r="356" spans="10:10" x14ac:dyDescent="0.3">
      <c r="J356" s="167"/>
    </row>
    <row r="357" spans="10:10" x14ac:dyDescent="0.3">
      <c r="J357" s="167"/>
    </row>
    <row r="358" spans="10:10" x14ac:dyDescent="0.3">
      <c r="J358" s="167"/>
    </row>
    <row r="359" spans="10:10" x14ac:dyDescent="0.3">
      <c r="J359" s="167"/>
    </row>
    <row r="360" spans="10:10" x14ac:dyDescent="0.3">
      <c r="J360" s="167"/>
    </row>
    <row r="361" spans="10:10" x14ac:dyDescent="0.3">
      <c r="J361" s="167"/>
    </row>
    <row r="362" spans="10:10" x14ac:dyDescent="0.3">
      <c r="J362" s="167"/>
    </row>
    <row r="363" spans="10:10" x14ac:dyDescent="0.3">
      <c r="J363" s="167"/>
    </row>
    <row r="364" spans="10:10" x14ac:dyDescent="0.3">
      <c r="J364" s="167"/>
    </row>
    <row r="365" spans="10:10" x14ac:dyDescent="0.3">
      <c r="J365" s="167"/>
    </row>
    <row r="366" spans="10:10" x14ac:dyDescent="0.3">
      <c r="J366" s="167"/>
    </row>
    <row r="367" spans="10:10" x14ac:dyDescent="0.3">
      <c r="J367" s="167"/>
    </row>
    <row r="368" spans="10:10" x14ac:dyDescent="0.3">
      <c r="J368" s="167"/>
    </row>
    <row r="369" spans="10:10" x14ac:dyDescent="0.3">
      <c r="J369" s="167"/>
    </row>
    <row r="370" spans="10:10" x14ac:dyDescent="0.3">
      <c r="J370" s="167"/>
    </row>
    <row r="371" spans="10:10" x14ac:dyDescent="0.3">
      <c r="J371" s="167"/>
    </row>
    <row r="372" spans="10:10" x14ac:dyDescent="0.3">
      <c r="J372" s="167"/>
    </row>
    <row r="373" spans="10:10" x14ac:dyDescent="0.3">
      <c r="J373" s="167"/>
    </row>
    <row r="374" spans="10:10" x14ac:dyDescent="0.3">
      <c r="J374" s="167"/>
    </row>
    <row r="375" spans="10:10" x14ac:dyDescent="0.3">
      <c r="J375" s="167"/>
    </row>
    <row r="376" spans="10:10" x14ac:dyDescent="0.3">
      <c r="J376" s="167"/>
    </row>
    <row r="377" spans="10:10" x14ac:dyDescent="0.3">
      <c r="J377" s="167"/>
    </row>
    <row r="378" spans="10:10" x14ac:dyDescent="0.3">
      <c r="J378" s="167"/>
    </row>
    <row r="379" spans="10:10" x14ac:dyDescent="0.3">
      <c r="J379" s="167"/>
    </row>
    <row r="380" spans="10:10" x14ac:dyDescent="0.3">
      <c r="J380" s="167"/>
    </row>
    <row r="381" spans="10:10" x14ac:dyDescent="0.3">
      <c r="J381" s="167"/>
    </row>
    <row r="382" spans="10:10" x14ac:dyDescent="0.3">
      <c r="J382" s="167"/>
    </row>
    <row r="383" spans="10:10" x14ac:dyDescent="0.3">
      <c r="J383" s="167"/>
    </row>
    <row r="384" spans="10:10" x14ac:dyDescent="0.3">
      <c r="J384" s="167"/>
    </row>
    <row r="385" spans="10:10" x14ac:dyDescent="0.3">
      <c r="J385" s="167"/>
    </row>
    <row r="386" spans="10:10" x14ac:dyDescent="0.3">
      <c r="J386" s="167"/>
    </row>
    <row r="387" spans="10:10" x14ac:dyDescent="0.3">
      <c r="J387" s="167"/>
    </row>
    <row r="388" spans="10:10" x14ac:dyDescent="0.3">
      <c r="J388" s="167"/>
    </row>
    <row r="389" spans="10:10" x14ac:dyDescent="0.3">
      <c r="J389" s="167"/>
    </row>
    <row r="390" spans="10:10" x14ac:dyDescent="0.3">
      <c r="J390" s="167"/>
    </row>
    <row r="391" spans="10:10" x14ac:dyDescent="0.3">
      <c r="J391" s="167"/>
    </row>
    <row r="392" spans="10:10" x14ac:dyDescent="0.3">
      <c r="J392" s="167"/>
    </row>
    <row r="393" spans="10:10" x14ac:dyDescent="0.3">
      <c r="J393" s="167"/>
    </row>
    <row r="394" spans="10:10" x14ac:dyDescent="0.3">
      <c r="J394" s="167"/>
    </row>
    <row r="395" spans="10:10" x14ac:dyDescent="0.3">
      <c r="J395" s="167"/>
    </row>
    <row r="396" spans="10:10" x14ac:dyDescent="0.3">
      <c r="J396" s="167"/>
    </row>
    <row r="397" spans="10:10" x14ac:dyDescent="0.3">
      <c r="J397" s="167"/>
    </row>
    <row r="398" spans="10:10" x14ac:dyDescent="0.3">
      <c r="J398" s="167"/>
    </row>
    <row r="399" spans="10:10" x14ac:dyDescent="0.3">
      <c r="J399" s="167"/>
    </row>
    <row r="400" spans="10:10" x14ac:dyDescent="0.3">
      <c r="J400" s="167"/>
    </row>
    <row r="401" spans="10:10" x14ac:dyDescent="0.3">
      <c r="J401" s="167"/>
    </row>
    <row r="402" spans="10:10" x14ac:dyDescent="0.3">
      <c r="J402" s="167"/>
    </row>
    <row r="403" spans="10:10" x14ac:dyDescent="0.3">
      <c r="J403" s="167"/>
    </row>
    <row r="404" spans="10:10" x14ac:dyDescent="0.3">
      <c r="J404" s="167"/>
    </row>
    <row r="405" spans="10:10" x14ac:dyDescent="0.3">
      <c r="J405" s="167"/>
    </row>
    <row r="406" spans="10:10" x14ac:dyDescent="0.3">
      <c r="J406" s="167"/>
    </row>
    <row r="407" spans="10:10" x14ac:dyDescent="0.3">
      <c r="J407" s="167"/>
    </row>
    <row r="408" spans="10:10" x14ac:dyDescent="0.3">
      <c r="J408" s="167"/>
    </row>
    <row r="409" spans="10:10" x14ac:dyDescent="0.3">
      <c r="J409" s="167"/>
    </row>
    <row r="410" spans="10:10" x14ac:dyDescent="0.3">
      <c r="J410" s="167"/>
    </row>
    <row r="411" spans="10:10" x14ac:dyDescent="0.3">
      <c r="J411" s="167"/>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1F76F-94BD-4109-B961-CD02A6C158BA}">
  <sheetPr>
    <tabColor theme="3" tint="0.89999084444715716"/>
    <pageSetUpPr fitToPage="1"/>
  </sheetPr>
  <dimension ref="A1:G30"/>
  <sheetViews>
    <sheetView showGridLines="0" topLeftCell="A4" zoomScale="115" zoomScaleNormal="115" workbookViewId="0">
      <selection activeCell="J20" sqref="J20"/>
    </sheetView>
  </sheetViews>
  <sheetFormatPr defaultColWidth="8.75" defaultRowHeight="21.75" x14ac:dyDescent="0.3"/>
  <cols>
    <col min="1" max="1" width="50" style="376" customWidth="1"/>
    <col min="2" max="2" width="12.5" style="376" customWidth="1"/>
    <col min="3" max="3" width="21.875" style="376" customWidth="1"/>
    <col min="4" max="4" width="15.75" style="376" customWidth="1"/>
    <col min="5" max="5" width="22.375" style="376" customWidth="1"/>
    <col min="6" max="241" width="8.75" style="376"/>
    <col min="242" max="242" width="37.75" style="376" bestFit="1" customWidth="1"/>
    <col min="243" max="243" width="9.125" style="376" bestFit="1" customWidth="1"/>
    <col min="244" max="244" width="16.375" style="376" bestFit="1" customWidth="1"/>
    <col min="245" max="245" width="10.625" style="376" bestFit="1" customWidth="1"/>
    <col min="246" max="246" width="27.25" style="376" bestFit="1" customWidth="1"/>
    <col min="247" max="247" width="13.25" style="376" bestFit="1" customWidth="1"/>
    <col min="248" max="248" width="16.75" style="376" bestFit="1" customWidth="1"/>
    <col min="249" max="497" width="8.75" style="376"/>
    <col min="498" max="498" width="37.75" style="376" bestFit="1" customWidth="1"/>
    <col min="499" max="499" width="9.125" style="376" bestFit="1" customWidth="1"/>
    <col min="500" max="500" width="16.375" style="376" bestFit="1" customWidth="1"/>
    <col min="501" max="501" width="10.625" style="376" bestFit="1" customWidth="1"/>
    <col min="502" max="502" width="27.25" style="376" bestFit="1" customWidth="1"/>
    <col min="503" max="503" width="13.25" style="376" bestFit="1" customWidth="1"/>
    <col min="504" max="504" width="16.75" style="376" bestFit="1" customWidth="1"/>
    <col min="505" max="753" width="8.75" style="376"/>
    <col min="754" max="754" width="37.75" style="376" bestFit="1" customWidth="1"/>
    <col min="755" max="755" width="9.125" style="376" bestFit="1" customWidth="1"/>
    <col min="756" max="756" width="16.375" style="376" bestFit="1" customWidth="1"/>
    <col min="757" max="757" width="10.625" style="376" bestFit="1" customWidth="1"/>
    <col min="758" max="758" width="27.25" style="376" bestFit="1" customWidth="1"/>
    <col min="759" max="759" width="13.25" style="376" bestFit="1" customWidth="1"/>
    <col min="760" max="760" width="16.75" style="376" bestFit="1" customWidth="1"/>
    <col min="761" max="1009" width="8.75" style="376"/>
    <col min="1010" max="1010" width="37.75" style="376" bestFit="1" customWidth="1"/>
    <col min="1011" max="1011" width="9.125" style="376" bestFit="1" customWidth="1"/>
    <col min="1012" max="1012" width="16.375" style="376" bestFit="1" customWidth="1"/>
    <col min="1013" max="1013" width="10.625" style="376" bestFit="1" customWidth="1"/>
    <col min="1014" max="1014" width="27.25" style="376" bestFit="1" customWidth="1"/>
    <col min="1015" max="1015" width="13.25" style="376" bestFit="1" customWidth="1"/>
    <col min="1016" max="1016" width="16.75" style="376" bestFit="1" customWidth="1"/>
    <col min="1017" max="1265" width="8.75" style="376"/>
    <col min="1266" max="1266" width="37.75" style="376" bestFit="1" customWidth="1"/>
    <col min="1267" max="1267" width="9.125" style="376" bestFit="1" customWidth="1"/>
    <col min="1268" max="1268" width="16.375" style="376" bestFit="1" customWidth="1"/>
    <col min="1269" max="1269" width="10.625" style="376" bestFit="1" customWidth="1"/>
    <col min="1270" max="1270" width="27.25" style="376" bestFit="1" customWidth="1"/>
    <col min="1271" max="1271" width="13.25" style="376" bestFit="1" customWidth="1"/>
    <col min="1272" max="1272" width="16.75" style="376" bestFit="1" customWidth="1"/>
    <col min="1273" max="1521" width="8.75" style="376"/>
    <col min="1522" max="1522" width="37.75" style="376" bestFit="1" customWidth="1"/>
    <col min="1523" max="1523" width="9.125" style="376" bestFit="1" customWidth="1"/>
    <col min="1524" max="1524" width="16.375" style="376" bestFit="1" customWidth="1"/>
    <col min="1525" max="1525" width="10.625" style="376" bestFit="1" customWidth="1"/>
    <col min="1526" max="1526" width="27.25" style="376" bestFit="1" customWidth="1"/>
    <col min="1527" max="1527" width="13.25" style="376" bestFit="1" customWidth="1"/>
    <col min="1528" max="1528" width="16.75" style="376" bestFit="1" customWidth="1"/>
    <col min="1529" max="1777" width="8.75" style="376"/>
    <col min="1778" max="1778" width="37.75" style="376" bestFit="1" customWidth="1"/>
    <col min="1779" max="1779" width="9.125" style="376" bestFit="1" customWidth="1"/>
    <col min="1780" max="1780" width="16.375" style="376" bestFit="1" customWidth="1"/>
    <col min="1781" max="1781" width="10.625" style="376" bestFit="1" customWidth="1"/>
    <col min="1782" max="1782" width="27.25" style="376" bestFit="1" customWidth="1"/>
    <col min="1783" max="1783" width="13.25" style="376" bestFit="1" customWidth="1"/>
    <col min="1784" max="1784" width="16.75" style="376" bestFit="1" customWidth="1"/>
    <col min="1785" max="2033" width="8.75" style="376"/>
    <col min="2034" max="2034" width="37.75" style="376" bestFit="1" customWidth="1"/>
    <col min="2035" max="2035" width="9.125" style="376" bestFit="1" customWidth="1"/>
    <col min="2036" max="2036" width="16.375" style="376" bestFit="1" customWidth="1"/>
    <col min="2037" max="2037" width="10.625" style="376" bestFit="1" customWidth="1"/>
    <col min="2038" max="2038" width="27.25" style="376" bestFit="1" customWidth="1"/>
    <col min="2039" max="2039" width="13.25" style="376" bestFit="1" customWidth="1"/>
    <col min="2040" max="2040" width="16.75" style="376" bestFit="1" customWidth="1"/>
    <col min="2041" max="2289" width="8.75" style="376"/>
    <col min="2290" max="2290" width="37.75" style="376" bestFit="1" customWidth="1"/>
    <col min="2291" max="2291" width="9.125" style="376" bestFit="1" customWidth="1"/>
    <col min="2292" max="2292" width="16.375" style="376" bestFit="1" customWidth="1"/>
    <col min="2293" max="2293" width="10.625" style="376" bestFit="1" customWidth="1"/>
    <col min="2294" max="2294" width="27.25" style="376" bestFit="1" customWidth="1"/>
    <col min="2295" max="2295" width="13.25" style="376" bestFit="1" customWidth="1"/>
    <col min="2296" max="2296" width="16.75" style="376" bestFit="1" customWidth="1"/>
    <col min="2297" max="2545" width="8.75" style="376"/>
    <col min="2546" max="2546" width="37.75" style="376" bestFit="1" customWidth="1"/>
    <col min="2547" max="2547" width="9.125" style="376" bestFit="1" customWidth="1"/>
    <col min="2548" max="2548" width="16.375" style="376" bestFit="1" customWidth="1"/>
    <col min="2549" max="2549" width="10.625" style="376" bestFit="1" customWidth="1"/>
    <col min="2550" max="2550" width="27.25" style="376" bestFit="1" customWidth="1"/>
    <col min="2551" max="2551" width="13.25" style="376" bestFit="1" customWidth="1"/>
    <col min="2552" max="2552" width="16.75" style="376" bestFit="1" customWidth="1"/>
    <col min="2553" max="2801" width="8.75" style="376"/>
    <col min="2802" max="2802" width="37.75" style="376" bestFit="1" customWidth="1"/>
    <col min="2803" max="2803" width="9.125" style="376" bestFit="1" customWidth="1"/>
    <col min="2804" max="2804" width="16.375" style="376" bestFit="1" customWidth="1"/>
    <col min="2805" max="2805" width="10.625" style="376" bestFit="1" customWidth="1"/>
    <col min="2806" max="2806" width="27.25" style="376" bestFit="1" customWidth="1"/>
    <col min="2807" max="2807" width="13.25" style="376" bestFit="1" customWidth="1"/>
    <col min="2808" max="2808" width="16.75" style="376" bestFit="1" customWidth="1"/>
    <col min="2809" max="3057" width="8.75" style="376"/>
    <col min="3058" max="3058" width="37.75" style="376" bestFit="1" customWidth="1"/>
    <col min="3059" max="3059" width="9.125" style="376" bestFit="1" customWidth="1"/>
    <col min="3060" max="3060" width="16.375" style="376" bestFit="1" customWidth="1"/>
    <col min="3061" max="3061" width="10.625" style="376" bestFit="1" customWidth="1"/>
    <col min="3062" max="3062" width="27.25" style="376" bestFit="1" customWidth="1"/>
    <col min="3063" max="3063" width="13.25" style="376" bestFit="1" customWidth="1"/>
    <col min="3064" max="3064" width="16.75" style="376" bestFit="1" customWidth="1"/>
    <col min="3065" max="3313" width="8.75" style="376"/>
    <col min="3314" max="3314" width="37.75" style="376" bestFit="1" customWidth="1"/>
    <col min="3315" max="3315" width="9.125" style="376" bestFit="1" customWidth="1"/>
    <col min="3316" max="3316" width="16.375" style="376" bestFit="1" customWidth="1"/>
    <col min="3317" max="3317" width="10.625" style="376" bestFit="1" customWidth="1"/>
    <col min="3318" max="3318" width="27.25" style="376" bestFit="1" customWidth="1"/>
    <col min="3319" max="3319" width="13.25" style="376" bestFit="1" customWidth="1"/>
    <col min="3320" max="3320" width="16.75" style="376" bestFit="1" customWidth="1"/>
    <col min="3321" max="3569" width="8.75" style="376"/>
    <col min="3570" max="3570" width="37.75" style="376" bestFit="1" customWidth="1"/>
    <col min="3571" max="3571" width="9.125" style="376" bestFit="1" customWidth="1"/>
    <col min="3572" max="3572" width="16.375" style="376" bestFit="1" customWidth="1"/>
    <col min="3573" max="3573" width="10.625" style="376" bestFit="1" customWidth="1"/>
    <col min="3574" max="3574" width="27.25" style="376" bestFit="1" customWidth="1"/>
    <col min="3575" max="3575" width="13.25" style="376" bestFit="1" customWidth="1"/>
    <col min="3576" max="3576" width="16.75" style="376" bestFit="1" customWidth="1"/>
    <col min="3577" max="3825" width="8.75" style="376"/>
    <col min="3826" max="3826" width="37.75" style="376" bestFit="1" customWidth="1"/>
    <col min="3827" max="3827" width="9.125" style="376" bestFit="1" customWidth="1"/>
    <col min="3828" max="3828" width="16.375" style="376" bestFit="1" customWidth="1"/>
    <col min="3829" max="3829" width="10.625" style="376" bestFit="1" customWidth="1"/>
    <col min="3830" max="3830" width="27.25" style="376" bestFit="1" customWidth="1"/>
    <col min="3831" max="3831" width="13.25" style="376" bestFit="1" customWidth="1"/>
    <col min="3832" max="3832" width="16.75" style="376" bestFit="1" customWidth="1"/>
    <col min="3833" max="4081" width="8.75" style="376"/>
    <col min="4082" max="4082" width="37.75" style="376" bestFit="1" customWidth="1"/>
    <col min="4083" max="4083" width="9.125" style="376" bestFit="1" customWidth="1"/>
    <col min="4084" max="4084" width="16.375" style="376" bestFit="1" customWidth="1"/>
    <col min="4085" max="4085" width="10.625" style="376" bestFit="1" customWidth="1"/>
    <col min="4086" max="4086" width="27.25" style="376" bestFit="1" customWidth="1"/>
    <col min="4087" max="4087" width="13.25" style="376" bestFit="1" customWidth="1"/>
    <col min="4088" max="4088" width="16.75" style="376" bestFit="1" customWidth="1"/>
    <col min="4089" max="4337" width="8.75" style="376"/>
    <col min="4338" max="4338" width="37.75" style="376" bestFit="1" customWidth="1"/>
    <col min="4339" max="4339" width="9.125" style="376" bestFit="1" customWidth="1"/>
    <col min="4340" max="4340" width="16.375" style="376" bestFit="1" customWidth="1"/>
    <col min="4341" max="4341" width="10.625" style="376" bestFit="1" customWidth="1"/>
    <col min="4342" max="4342" width="27.25" style="376" bestFit="1" customWidth="1"/>
    <col min="4343" max="4343" width="13.25" style="376" bestFit="1" customWidth="1"/>
    <col min="4344" max="4344" width="16.75" style="376" bestFit="1" customWidth="1"/>
    <col min="4345" max="4593" width="8.75" style="376"/>
    <col min="4594" max="4594" width="37.75" style="376" bestFit="1" customWidth="1"/>
    <col min="4595" max="4595" width="9.125" style="376" bestFit="1" customWidth="1"/>
    <col min="4596" max="4596" width="16.375" style="376" bestFit="1" customWidth="1"/>
    <col min="4597" max="4597" width="10.625" style="376" bestFit="1" customWidth="1"/>
    <col min="4598" max="4598" width="27.25" style="376" bestFit="1" customWidth="1"/>
    <col min="4599" max="4599" width="13.25" style="376" bestFit="1" customWidth="1"/>
    <col min="4600" max="4600" width="16.75" style="376" bestFit="1" customWidth="1"/>
    <col min="4601" max="4849" width="8.75" style="376"/>
    <col min="4850" max="4850" width="37.75" style="376" bestFit="1" customWidth="1"/>
    <col min="4851" max="4851" width="9.125" style="376" bestFit="1" customWidth="1"/>
    <col min="4852" max="4852" width="16.375" style="376" bestFit="1" customWidth="1"/>
    <col min="4853" max="4853" width="10.625" style="376" bestFit="1" customWidth="1"/>
    <col min="4854" max="4854" width="27.25" style="376" bestFit="1" customWidth="1"/>
    <col min="4855" max="4855" width="13.25" style="376" bestFit="1" customWidth="1"/>
    <col min="4856" max="4856" width="16.75" style="376" bestFit="1" customWidth="1"/>
    <col min="4857" max="5105" width="8.75" style="376"/>
    <col min="5106" max="5106" width="37.75" style="376" bestFit="1" customWidth="1"/>
    <col min="5107" max="5107" width="9.125" style="376" bestFit="1" customWidth="1"/>
    <col min="5108" max="5108" width="16.375" style="376" bestFit="1" customWidth="1"/>
    <col min="5109" max="5109" width="10.625" style="376" bestFit="1" customWidth="1"/>
    <col min="5110" max="5110" width="27.25" style="376" bestFit="1" customWidth="1"/>
    <col min="5111" max="5111" width="13.25" style="376" bestFit="1" customWidth="1"/>
    <col min="5112" max="5112" width="16.75" style="376" bestFit="1" customWidth="1"/>
    <col min="5113" max="5361" width="8.75" style="376"/>
    <col min="5362" max="5362" width="37.75" style="376" bestFit="1" customWidth="1"/>
    <col min="5363" max="5363" width="9.125" style="376" bestFit="1" customWidth="1"/>
    <col min="5364" max="5364" width="16.375" style="376" bestFit="1" customWidth="1"/>
    <col min="5365" max="5365" width="10.625" style="376" bestFit="1" customWidth="1"/>
    <col min="5366" max="5366" width="27.25" style="376" bestFit="1" customWidth="1"/>
    <col min="5367" max="5367" width="13.25" style="376" bestFit="1" customWidth="1"/>
    <col min="5368" max="5368" width="16.75" style="376" bestFit="1" customWidth="1"/>
    <col min="5369" max="5617" width="8.75" style="376"/>
    <col min="5618" max="5618" width="37.75" style="376" bestFit="1" customWidth="1"/>
    <col min="5619" max="5619" width="9.125" style="376" bestFit="1" customWidth="1"/>
    <col min="5620" max="5620" width="16.375" style="376" bestFit="1" customWidth="1"/>
    <col min="5621" max="5621" width="10.625" style="376" bestFit="1" customWidth="1"/>
    <col min="5622" max="5622" width="27.25" style="376" bestFit="1" customWidth="1"/>
    <col min="5623" max="5623" width="13.25" style="376" bestFit="1" customWidth="1"/>
    <col min="5624" max="5624" width="16.75" style="376" bestFit="1" customWidth="1"/>
    <col min="5625" max="5873" width="8.75" style="376"/>
    <col min="5874" max="5874" width="37.75" style="376" bestFit="1" customWidth="1"/>
    <col min="5875" max="5875" width="9.125" style="376" bestFit="1" customWidth="1"/>
    <col min="5876" max="5876" width="16.375" style="376" bestFit="1" customWidth="1"/>
    <col min="5877" max="5877" width="10.625" style="376" bestFit="1" customWidth="1"/>
    <col min="5878" max="5878" width="27.25" style="376" bestFit="1" customWidth="1"/>
    <col min="5879" max="5879" width="13.25" style="376" bestFit="1" customWidth="1"/>
    <col min="5880" max="5880" width="16.75" style="376" bestFit="1" customWidth="1"/>
    <col min="5881" max="6129" width="8.75" style="376"/>
    <col min="6130" max="6130" width="37.75" style="376" bestFit="1" customWidth="1"/>
    <col min="6131" max="6131" width="9.125" style="376" bestFit="1" customWidth="1"/>
    <col min="6132" max="6132" width="16.375" style="376" bestFit="1" customWidth="1"/>
    <col min="6133" max="6133" width="10.625" style="376" bestFit="1" customWidth="1"/>
    <col min="6134" max="6134" width="27.25" style="376" bestFit="1" customWidth="1"/>
    <col min="6135" max="6135" width="13.25" style="376" bestFit="1" customWidth="1"/>
    <col min="6136" max="6136" width="16.75" style="376" bestFit="1" customWidth="1"/>
    <col min="6137" max="6385" width="8.75" style="376"/>
    <col min="6386" max="6386" width="37.75" style="376" bestFit="1" customWidth="1"/>
    <col min="6387" max="6387" width="9.125" style="376" bestFit="1" customWidth="1"/>
    <col min="6388" max="6388" width="16.375" style="376" bestFit="1" customWidth="1"/>
    <col min="6389" max="6389" width="10.625" style="376" bestFit="1" customWidth="1"/>
    <col min="6390" max="6390" width="27.25" style="376" bestFit="1" customWidth="1"/>
    <col min="6391" max="6391" width="13.25" style="376" bestFit="1" customWidth="1"/>
    <col min="6392" max="6392" width="16.75" style="376" bestFit="1" customWidth="1"/>
    <col min="6393" max="6641" width="8.75" style="376"/>
    <col min="6642" max="6642" width="37.75" style="376" bestFit="1" customWidth="1"/>
    <col min="6643" max="6643" width="9.125" style="376" bestFit="1" customWidth="1"/>
    <col min="6644" max="6644" width="16.375" style="376" bestFit="1" customWidth="1"/>
    <col min="6645" max="6645" width="10.625" style="376" bestFit="1" customWidth="1"/>
    <col min="6646" max="6646" width="27.25" style="376" bestFit="1" customWidth="1"/>
    <col min="6647" max="6647" width="13.25" style="376" bestFit="1" customWidth="1"/>
    <col min="6648" max="6648" width="16.75" style="376" bestFit="1" customWidth="1"/>
    <col min="6649" max="6897" width="8.75" style="376"/>
    <col min="6898" max="6898" width="37.75" style="376" bestFit="1" customWidth="1"/>
    <col min="6899" max="6899" width="9.125" style="376" bestFit="1" customWidth="1"/>
    <col min="6900" max="6900" width="16.375" style="376" bestFit="1" customWidth="1"/>
    <col min="6901" max="6901" width="10.625" style="376" bestFit="1" customWidth="1"/>
    <col min="6902" max="6902" width="27.25" style="376" bestFit="1" customWidth="1"/>
    <col min="6903" max="6903" width="13.25" style="376" bestFit="1" customWidth="1"/>
    <col min="6904" max="6904" width="16.75" style="376" bestFit="1" customWidth="1"/>
    <col min="6905" max="7153" width="8.75" style="376"/>
    <col min="7154" max="7154" width="37.75" style="376" bestFit="1" customWidth="1"/>
    <col min="7155" max="7155" width="9.125" style="376" bestFit="1" customWidth="1"/>
    <col min="7156" max="7156" width="16.375" style="376" bestFit="1" customWidth="1"/>
    <col min="7157" max="7157" width="10.625" style="376" bestFit="1" customWidth="1"/>
    <col min="7158" max="7158" width="27.25" style="376" bestFit="1" customWidth="1"/>
    <col min="7159" max="7159" width="13.25" style="376" bestFit="1" customWidth="1"/>
    <col min="7160" max="7160" width="16.75" style="376" bestFit="1" customWidth="1"/>
    <col min="7161" max="7409" width="8.75" style="376"/>
    <col min="7410" max="7410" width="37.75" style="376" bestFit="1" customWidth="1"/>
    <col min="7411" max="7411" width="9.125" style="376" bestFit="1" customWidth="1"/>
    <col min="7412" max="7412" width="16.375" style="376" bestFit="1" customWidth="1"/>
    <col min="7413" max="7413" width="10.625" style="376" bestFit="1" customWidth="1"/>
    <col min="7414" max="7414" width="27.25" style="376" bestFit="1" customWidth="1"/>
    <col min="7415" max="7415" width="13.25" style="376" bestFit="1" customWidth="1"/>
    <col min="7416" max="7416" width="16.75" style="376" bestFit="1" customWidth="1"/>
    <col min="7417" max="7665" width="8.75" style="376"/>
    <col min="7666" max="7666" width="37.75" style="376" bestFit="1" customWidth="1"/>
    <col min="7667" max="7667" width="9.125" style="376" bestFit="1" customWidth="1"/>
    <col min="7668" max="7668" width="16.375" style="376" bestFit="1" customWidth="1"/>
    <col min="7669" max="7669" width="10.625" style="376" bestFit="1" customWidth="1"/>
    <col min="7670" max="7670" width="27.25" style="376" bestFit="1" customWidth="1"/>
    <col min="7671" max="7671" width="13.25" style="376" bestFit="1" customWidth="1"/>
    <col min="7672" max="7672" width="16.75" style="376" bestFit="1" customWidth="1"/>
    <col min="7673" max="7921" width="8.75" style="376"/>
    <col min="7922" max="7922" width="37.75" style="376" bestFit="1" customWidth="1"/>
    <col min="7923" max="7923" width="9.125" style="376" bestFit="1" customWidth="1"/>
    <col min="7924" max="7924" width="16.375" style="376" bestFit="1" customWidth="1"/>
    <col min="7925" max="7925" width="10.625" style="376" bestFit="1" customWidth="1"/>
    <col min="7926" max="7926" width="27.25" style="376" bestFit="1" customWidth="1"/>
    <col min="7927" max="7927" width="13.25" style="376" bestFit="1" customWidth="1"/>
    <col min="7928" max="7928" width="16.75" style="376" bestFit="1" customWidth="1"/>
    <col min="7929" max="8177" width="8.75" style="376"/>
    <col min="8178" max="8178" width="37.75" style="376" bestFit="1" customWidth="1"/>
    <col min="8179" max="8179" width="9.125" style="376" bestFit="1" customWidth="1"/>
    <col min="8180" max="8180" width="16.375" style="376" bestFit="1" customWidth="1"/>
    <col min="8181" max="8181" width="10.625" style="376" bestFit="1" customWidth="1"/>
    <col min="8182" max="8182" width="27.25" style="376" bestFit="1" customWidth="1"/>
    <col min="8183" max="8183" width="13.25" style="376" bestFit="1" customWidth="1"/>
    <col min="8184" max="8184" width="16.75" style="376" bestFit="1" customWidth="1"/>
    <col min="8185" max="8433" width="8.75" style="376"/>
    <col min="8434" max="8434" width="37.75" style="376" bestFit="1" customWidth="1"/>
    <col min="8435" max="8435" width="9.125" style="376" bestFit="1" customWidth="1"/>
    <col min="8436" max="8436" width="16.375" style="376" bestFit="1" customWidth="1"/>
    <col min="8437" max="8437" width="10.625" style="376" bestFit="1" customWidth="1"/>
    <col min="8438" max="8438" width="27.25" style="376" bestFit="1" customWidth="1"/>
    <col min="8439" max="8439" width="13.25" style="376" bestFit="1" customWidth="1"/>
    <col min="8440" max="8440" width="16.75" style="376" bestFit="1" customWidth="1"/>
    <col min="8441" max="8689" width="8.75" style="376"/>
    <col min="8690" max="8690" width="37.75" style="376" bestFit="1" customWidth="1"/>
    <col min="8691" max="8691" width="9.125" style="376" bestFit="1" customWidth="1"/>
    <col min="8692" max="8692" width="16.375" style="376" bestFit="1" customWidth="1"/>
    <col min="8693" max="8693" width="10.625" style="376" bestFit="1" customWidth="1"/>
    <col min="8694" max="8694" width="27.25" style="376" bestFit="1" customWidth="1"/>
    <col min="8695" max="8695" width="13.25" style="376" bestFit="1" customWidth="1"/>
    <col min="8696" max="8696" width="16.75" style="376" bestFit="1" customWidth="1"/>
    <col min="8697" max="8945" width="8.75" style="376"/>
    <col min="8946" max="8946" width="37.75" style="376" bestFit="1" customWidth="1"/>
    <col min="8947" max="8947" width="9.125" style="376" bestFit="1" customWidth="1"/>
    <col min="8948" max="8948" width="16.375" style="376" bestFit="1" customWidth="1"/>
    <col min="8949" max="8949" width="10.625" style="376" bestFit="1" customWidth="1"/>
    <col min="8950" max="8950" width="27.25" style="376" bestFit="1" customWidth="1"/>
    <col min="8951" max="8951" width="13.25" style="376" bestFit="1" customWidth="1"/>
    <col min="8952" max="8952" width="16.75" style="376" bestFit="1" customWidth="1"/>
    <col min="8953" max="9201" width="8.75" style="376"/>
    <col min="9202" max="9202" width="37.75" style="376" bestFit="1" customWidth="1"/>
    <col min="9203" max="9203" width="9.125" style="376" bestFit="1" customWidth="1"/>
    <col min="9204" max="9204" width="16.375" style="376" bestFit="1" customWidth="1"/>
    <col min="9205" max="9205" width="10.625" style="376" bestFit="1" customWidth="1"/>
    <col min="9206" max="9206" width="27.25" style="376" bestFit="1" customWidth="1"/>
    <col min="9207" max="9207" width="13.25" style="376" bestFit="1" customWidth="1"/>
    <col min="9208" max="9208" width="16.75" style="376" bestFit="1" customWidth="1"/>
    <col min="9209" max="9457" width="8.75" style="376"/>
    <col min="9458" max="9458" width="37.75" style="376" bestFit="1" customWidth="1"/>
    <col min="9459" max="9459" width="9.125" style="376" bestFit="1" customWidth="1"/>
    <col min="9460" max="9460" width="16.375" style="376" bestFit="1" customWidth="1"/>
    <col min="9461" max="9461" width="10.625" style="376" bestFit="1" customWidth="1"/>
    <col min="9462" max="9462" width="27.25" style="376" bestFit="1" customWidth="1"/>
    <col min="9463" max="9463" width="13.25" style="376" bestFit="1" customWidth="1"/>
    <col min="9464" max="9464" width="16.75" style="376" bestFit="1" customWidth="1"/>
    <col min="9465" max="9713" width="8.75" style="376"/>
    <col min="9714" max="9714" width="37.75" style="376" bestFit="1" customWidth="1"/>
    <col min="9715" max="9715" width="9.125" style="376" bestFit="1" customWidth="1"/>
    <col min="9716" max="9716" width="16.375" style="376" bestFit="1" customWidth="1"/>
    <col min="9717" max="9717" width="10.625" style="376" bestFit="1" customWidth="1"/>
    <col min="9718" max="9718" width="27.25" style="376" bestFit="1" customWidth="1"/>
    <col min="9719" max="9719" width="13.25" style="376" bestFit="1" customWidth="1"/>
    <col min="9720" max="9720" width="16.75" style="376" bestFit="1" customWidth="1"/>
    <col min="9721" max="9969" width="8.75" style="376"/>
    <col min="9970" max="9970" width="37.75" style="376" bestFit="1" customWidth="1"/>
    <col min="9971" max="9971" width="9.125" style="376" bestFit="1" customWidth="1"/>
    <col min="9972" max="9972" width="16.375" style="376" bestFit="1" customWidth="1"/>
    <col min="9973" max="9973" width="10.625" style="376" bestFit="1" customWidth="1"/>
    <col min="9974" max="9974" width="27.25" style="376" bestFit="1" customWidth="1"/>
    <col min="9975" max="9975" width="13.25" style="376" bestFit="1" customWidth="1"/>
    <col min="9976" max="9976" width="16.75" style="376" bestFit="1" customWidth="1"/>
    <col min="9977" max="10225" width="8.75" style="376"/>
    <col min="10226" max="10226" width="37.75" style="376" bestFit="1" customWidth="1"/>
    <col min="10227" max="10227" width="9.125" style="376" bestFit="1" customWidth="1"/>
    <col min="10228" max="10228" width="16.375" style="376" bestFit="1" customWidth="1"/>
    <col min="10229" max="10229" width="10.625" style="376" bestFit="1" customWidth="1"/>
    <col min="10230" max="10230" width="27.25" style="376" bestFit="1" customWidth="1"/>
    <col min="10231" max="10231" width="13.25" style="376" bestFit="1" customWidth="1"/>
    <col min="10232" max="10232" width="16.75" style="376" bestFit="1" customWidth="1"/>
    <col min="10233" max="10481" width="8.75" style="376"/>
    <col min="10482" max="10482" width="37.75" style="376" bestFit="1" customWidth="1"/>
    <col min="10483" max="10483" width="9.125" style="376" bestFit="1" customWidth="1"/>
    <col min="10484" max="10484" width="16.375" style="376" bestFit="1" customWidth="1"/>
    <col min="10485" max="10485" width="10.625" style="376" bestFit="1" customWidth="1"/>
    <col min="10486" max="10486" width="27.25" style="376" bestFit="1" customWidth="1"/>
    <col min="10487" max="10487" width="13.25" style="376" bestFit="1" customWidth="1"/>
    <col min="10488" max="10488" width="16.75" style="376" bestFit="1" customWidth="1"/>
    <col min="10489" max="10737" width="8.75" style="376"/>
    <col min="10738" max="10738" width="37.75" style="376" bestFit="1" customWidth="1"/>
    <col min="10739" max="10739" width="9.125" style="376" bestFit="1" customWidth="1"/>
    <col min="10740" max="10740" width="16.375" style="376" bestFit="1" customWidth="1"/>
    <col min="10741" max="10741" width="10.625" style="376" bestFit="1" customWidth="1"/>
    <col min="10742" max="10742" width="27.25" style="376" bestFit="1" customWidth="1"/>
    <col min="10743" max="10743" width="13.25" style="376" bestFit="1" customWidth="1"/>
    <col min="10744" max="10744" width="16.75" style="376" bestFit="1" customWidth="1"/>
    <col min="10745" max="10993" width="8.75" style="376"/>
    <col min="10994" max="10994" width="37.75" style="376" bestFit="1" customWidth="1"/>
    <col min="10995" max="10995" width="9.125" style="376" bestFit="1" customWidth="1"/>
    <col min="10996" max="10996" width="16.375" style="376" bestFit="1" customWidth="1"/>
    <col min="10997" max="10997" width="10.625" style="376" bestFit="1" customWidth="1"/>
    <col min="10998" max="10998" width="27.25" style="376" bestFit="1" customWidth="1"/>
    <col min="10999" max="10999" width="13.25" style="376" bestFit="1" customWidth="1"/>
    <col min="11000" max="11000" width="16.75" style="376" bestFit="1" customWidth="1"/>
    <col min="11001" max="11249" width="8.75" style="376"/>
    <col min="11250" max="11250" width="37.75" style="376" bestFit="1" customWidth="1"/>
    <col min="11251" max="11251" width="9.125" style="376" bestFit="1" customWidth="1"/>
    <col min="11252" max="11252" width="16.375" style="376" bestFit="1" customWidth="1"/>
    <col min="11253" max="11253" width="10.625" style="376" bestFit="1" customWidth="1"/>
    <col min="11254" max="11254" width="27.25" style="376" bestFit="1" customWidth="1"/>
    <col min="11255" max="11255" width="13.25" style="376" bestFit="1" customWidth="1"/>
    <col min="11256" max="11256" width="16.75" style="376" bestFit="1" customWidth="1"/>
    <col min="11257" max="11505" width="8.75" style="376"/>
    <col min="11506" max="11506" width="37.75" style="376" bestFit="1" customWidth="1"/>
    <col min="11507" max="11507" width="9.125" style="376" bestFit="1" customWidth="1"/>
    <col min="11508" max="11508" width="16.375" style="376" bestFit="1" customWidth="1"/>
    <col min="11509" max="11509" width="10.625" style="376" bestFit="1" customWidth="1"/>
    <col min="11510" max="11510" width="27.25" style="376" bestFit="1" customWidth="1"/>
    <col min="11511" max="11511" width="13.25" style="376" bestFit="1" customWidth="1"/>
    <col min="11512" max="11512" width="16.75" style="376" bestFit="1" customWidth="1"/>
    <col min="11513" max="11761" width="8.75" style="376"/>
    <col min="11762" max="11762" width="37.75" style="376" bestFit="1" customWidth="1"/>
    <col min="11763" max="11763" width="9.125" style="376" bestFit="1" customWidth="1"/>
    <col min="11764" max="11764" width="16.375" style="376" bestFit="1" customWidth="1"/>
    <col min="11765" max="11765" width="10.625" style="376" bestFit="1" customWidth="1"/>
    <col min="11766" max="11766" width="27.25" style="376" bestFit="1" customWidth="1"/>
    <col min="11767" max="11767" width="13.25" style="376" bestFit="1" customWidth="1"/>
    <col min="11768" max="11768" width="16.75" style="376" bestFit="1" customWidth="1"/>
    <col min="11769" max="12017" width="8.75" style="376"/>
    <col min="12018" max="12018" width="37.75" style="376" bestFit="1" customWidth="1"/>
    <col min="12019" max="12019" width="9.125" style="376" bestFit="1" customWidth="1"/>
    <col min="12020" max="12020" width="16.375" style="376" bestFit="1" customWidth="1"/>
    <col min="12021" max="12021" width="10.625" style="376" bestFit="1" customWidth="1"/>
    <col min="12022" max="12022" width="27.25" style="376" bestFit="1" customWidth="1"/>
    <col min="12023" max="12023" width="13.25" style="376" bestFit="1" customWidth="1"/>
    <col min="12024" max="12024" width="16.75" style="376" bestFit="1" customWidth="1"/>
    <col min="12025" max="12273" width="8.75" style="376"/>
    <col min="12274" max="12274" width="37.75" style="376" bestFit="1" customWidth="1"/>
    <col min="12275" max="12275" width="9.125" style="376" bestFit="1" customWidth="1"/>
    <col min="12276" max="12276" width="16.375" style="376" bestFit="1" customWidth="1"/>
    <col min="12277" max="12277" width="10.625" style="376" bestFit="1" customWidth="1"/>
    <col min="12278" max="12278" width="27.25" style="376" bestFit="1" customWidth="1"/>
    <col min="12279" max="12279" width="13.25" style="376" bestFit="1" customWidth="1"/>
    <col min="12280" max="12280" width="16.75" style="376" bestFit="1" customWidth="1"/>
    <col min="12281" max="12529" width="8.75" style="376"/>
    <col min="12530" max="12530" width="37.75" style="376" bestFit="1" customWidth="1"/>
    <col min="12531" max="12531" width="9.125" style="376" bestFit="1" customWidth="1"/>
    <col min="12532" max="12532" width="16.375" style="376" bestFit="1" customWidth="1"/>
    <col min="12533" max="12533" width="10.625" style="376" bestFit="1" customWidth="1"/>
    <col min="12534" max="12534" width="27.25" style="376" bestFit="1" customWidth="1"/>
    <col min="12535" max="12535" width="13.25" style="376" bestFit="1" customWidth="1"/>
    <col min="12536" max="12536" width="16.75" style="376" bestFit="1" customWidth="1"/>
    <col min="12537" max="12785" width="8.75" style="376"/>
    <col min="12786" max="12786" width="37.75" style="376" bestFit="1" customWidth="1"/>
    <col min="12787" max="12787" width="9.125" style="376" bestFit="1" customWidth="1"/>
    <col min="12788" max="12788" width="16.375" style="376" bestFit="1" customWidth="1"/>
    <col min="12789" max="12789" width="10.625" style="376" bestFit="1" customWidth="1"/>
    <col min="12790" max="12790" width="27.25" style="376" bestFit="1" customWidth="1"/>
    <col min="12791" max="12791" width="13.25" style="376" bestFit="1" customWidth="1"/>
    <col min="12792" max="12792" width="16.75" style="376" bestFit="1" customWidth="1"/>
    <col min="12793" max="13041" width="8.75" style="376"/>
    <col min="13042" max="13042" width="37.75" style="376" bestFit="1" customWidth="1"/>
    <col min="13043" max="13043" width="9.125" style="376" bestFit="1" customWidth="1"/>
    <col min="13044" max="13044" width="16.375" style="376" bestFit="1" customWidth="1"/>
    <col min="13045" max="13045" width="10.625" style="376" bestFit="1" customWidth="1"/>
    <col min="13046" max="13046" width="27.25" style="376" bestFit="1" customWidth="1"/>
    <col min="13047" max="13047" width="13.25" style="376" bestFit="1" customWidth="1"/>
    <col min="13048" max="13048" width="16.75" style="376" bestFit="1" customWidth="1"/>
    <col min="13049" max="13297" width="8.75" style="376"/>
    <col min="13298" max="13298" width="37.75" style="376" bestFit="1" customWidth="1"/>
    <col min="13299" max="13299" width="9.125" style="376" bestFit="1" customWidth="1"/>
    <col min="13300" max="13300" width="16.375" style="376" bestFit="1" customWidth="1"/>
    <col min="13301" max="13301" width="10.625" style="376" bestFit="1" customWidth="1"/>
    <col min="13302" max="13302" width="27.25" style="376" bestFit="1" customWidth="1"/>
    <col min="13303" max="13303" width="13.25" style="376" bestFit="1" customWidth="1"/>
    <col min="13304" max="13304" width="16.75" style="376" bestFit="1" customWidth="1"/>
    <col min="13305" max="13553" width="8.75" style="376"/>
    <col min="13554" max="13554" width="37.75" style="376" bestFit="1" customWidth="1"/>
    <col min="13555" max="13555" width="9.125" style="376" bestFit="1" customWidth="1"/>
    <col min="13556" max="13556" width="16.375" style="376" bestFit="1" customWidth="1"/>
    <col min="13557" max="13557" width="10.625" style="376" bestFit="1" customWidth="1"/>
    <col min="13558" max="13558" width="27.25" style="376" bestFit="1" customWidth="1"/>
    <col min="13559" max="13559" width="13.25" style="376" bestFit="1" customWidth="1"/>
    <col min="13560" max="13560" width="16.75" style="376" bestFit="1" customWidth="1"/>
    <col min="13561" max="13809" width="8.75" style="376"/>
    <col min="13810" max="13810" width="37.75" style="376" bestFit="1" customWidth="1"/>
    <col min="13811" max="13811" width="9.125" style="376" bestFit="1" customWidth="1"/>
    <col min="13812" max="13812" width="16.375" style="376" bestFit="1" customWidth="1"/>
    <col min="13813" max="13813" width="10.625" style="376" bestFit="1" customWidth="1"/>
    <col min="13814" max="13814" width="27.25" style="376" bestFit="1" customWidth="1"/>
    <col min="13815" max="13815" width="13.25" style="376" bestFit="1" customWidth="1"/>
    <col min="13816" max="13816" width="16.75" style="376" bestFit="1" customWidth="1"/>
    <col min="13817" max="14065" width="8.75" style="376"/>
    <col min="14066" max="14066" width="37.75" style="376" bestFit="1" customWidth="1"/>
    <col min="14067" max="14067" width="9.125" style="376" bestFit="1" customWidth="1"/>
    <col min="14068" max="14068" width="16.375" style="376" bestFit="1" customWidth="1"/>
    <col min="14069" max="14069" width="10.625" style="376" bestFit="1" customWidth="1"/>
    <col min="14070" max="14070" width="27.25" style="376" bestFit="1" customWidth="1"/>
    <col min="14071" max="14071" width="13.25" style="376" bestFit="1" customWidth="1"/>
    <col min="14072" max="14072" width="16.75" style="376" bestFit="1" customWidth="1"/>
    <col min="14073" max="14321" width="8.75" style="376"/>
    <col min="14322" max="14322" width="37.75" style="376" bestFit="1" customWidth="1"/>
    <col min="14323" max="14323" width="9.125" style="376" bestFit="1" customWidth="1"/>
    <col min="14324" max="14324" width="16.375" style="376" bestFit="1" customWidth="1"/>
    <col min="14325" max="14325" width="10.625" style="376" bestFit="1" customWidth="1"/>
    <col min="14326" max="14326" width="27.25" style="376" bestFit="1" customWidth="1"/>
    <col min="14327" max="14327" width="13.25" style="376" bestFit="1" customWidth="1"/>
    <col min="14328" max="14328" width="16.75" style="376" bestFit="1" customWidth="1"/>
    <col min="14329" max="14577" width="8.75" style="376"/>
    <col min="14578" max="14578" width="37.75" style="376" bestFit="1" customWidth="1"/>
    <col min="14579" max="14579" width="9.125" style="376" bestFit="1" customWidth="1"/>
    <col min="14580" max="14580" width="16.375" style="376" bestFit="1" customWidth="1"/>
    <col min="14581" max="14581" width="10.625" style="376" bestFit="1" customWidth="1"/>
    <col min="14582" max="14582" width="27.25" style="376" bestFit="1" customWidth="1"/>
    <col min="14583" max="14583" width="13.25" style="376" bestFit="1" customWidth="1"/>
    <col min="14584" max="14584" width="16.75" style="376" bestFit="1" customWidth="1"/>
    <col min="14585" max="14833" width="8.75" style="376"/>
    <col min="14834" max="14834" width="37.75" style="376" bestFit="1" customWidth="1"/>
    <col min="14835" max="14835" width="9.125" style="376" bestFit="1" customWidth="1"/>
    <col min="14836" max="14836" width="16.375" style="376" bestFit="1" customWidth="1"/>
    <col min="14837" max="14837" width="10.625" style="376" bestFit="1" customWidth="1"/>
    <col min="14838" max="14838" width="27.25" style="376" bestFit="1" customWidth="1"/>
    <col min="14839" max="14839" width="13.25" style="376" bestFit="1" customWidth="1"/>
    <col min="14840" max="14840" width="16.75" style="376" bestFit="1" customWidth="1"/>
    <col min="14841" max="15089" width="8.75" style="376"/>
    <col min="15090" max="15090" width="37.75" style="376" bestFit="1" customWidth="1"/>
    <col min="15091" max="15091" width="9.125" style="376" bestFit="1" customWidth="1"/>
    <col min="15092" max="15092" width="16.375" style="376" bestFit="1" customWidth="1"/>
    <col min="15093" max="15093" width="10.625" style="376" bestFit="1" customWidth="1"/>
    <col min="15094" max="15094" width="27.25" style="376" bestFit="1" customWidth="1"/>
    <col min="15095" max="15095" width="13.25" style="376" bestFit="1" customWidth="1"/>
    <col min="15096" max="15096" width="16.75" style="376" bestFit="1" customWidth="1"/>
    <col min="15097" max="15345" width="8.75" style="376"/>
    <col min="15346" max="15346" width="37.75" style="376" bestFit="1" customWidth="1"/>
    <col min="15347" max="15347" width="9.125" style="376" bestFit="1" customWidth="1"/>
    <col min="15348" max="15348" width="16.375" style="376" bestFit="1" customWidth="1"/>
    <col min="15349" max="15349" width="10.625" style="376" bestFit="1" customWidth="1"/>
    <col min="15350" max="15350" width="27.25" style="376" bestFit="1" customWidth="1"/>
    <col min="15351" max="15351" width="13.25" style="376" bestFit="1" customWidth="1"/>
    <col min="15352" max="15352" width="16.75" style="376" bestFit="1" customWidth="1"/>
    <col min="15353" max="15601" width="8.75" style="376"/>
    <col min="15602" max="15602" width="37.75" style="376" bestFit="1" customWidth="1"/>
    <col min="15603" max="15603" width="9.125" style="376" bestFit="1" customWidth="1"/>
    <col min="15604" max="15604" width="16.375" style="376" bestFit="1" customWidth="1"/>
    <col min="15605" max="15605" width="10.625" style="376" bestFit="1" customWidth="1"/>
    <col min="15606" max="15606" width="27.25" style="376" bestFit="1" customWidth="1"/>
    <col min="15607" max="15607" width="13.25" style="376" bestFit="1" customWidth="1"/>
    <col min="15608" max="15608" width="16.75" style="376" bestFit="1" customWidth="1"/>
    <col min="15609" max="15857" width="8.75" style="376"/>
    <col min="15858" max="15858" width="37.75" style="376" bestFit="1" customWidth="1"/>
    <col min="15859" max="15859" width="9.125" style="376" bestFit="1" customWidth="1"/>
    <col min="15860" max="15860" width="16.375" style="376" bestFit="1" customWidth="1"/>
    <col min="15861" max="15861" width="10.625" style="376" bestFit="1" customWidth="1"/>
    <col min="15862" max="15862" width="27.25" style="376" bestFit="1" customWidth="1"/>
    <col min="15863" max="15863" width="13.25" style="376" bestFit="1" customWidth="1"/>
    <col min="15864" max="15864" width="16.75" style="376" bestFit="1" customWidth="1"/>
    <col min="15865" max="16113" width="8.75" style="376"/>
    <col min="16114" max="16114" width="37.75" style="376" bestFit="1" customWidth="1"/>
    <col min="16115" max="16115" width="9.125" style="376" bestFit="1" customWidth="1"/>
    <col min="16116" max="16116" width="16.375" style="376" bestFit="1" customWidth="1"/>
    <col min="16117" max="16117" width="10.625" style="376" bestFit="1" customWidth="1"/>
    <col min="16118" max="16118" width="27.25" style="376" bestFit="1" customWidth="1"/>
    <col min="16119" max="16119" width="13.25" style="376" bestFit="1" customWidth="1"/>
    <col min="16120" max="16120" width="16.75" style="376" bestFit="1" customWidth="1"/>
    <col min="16121" max="16384" width="8.75" style="376"/>
  </cols>
  <sheetData>
    <row r="1" spans="1:7" ht="26.25" x14ac:dyDescent="0.3">
      <c r="A1" s="446" t="s">
        <v>1472</v>
      </c>
      <c r="B1" s="446"/>
      <c r="C1" s="446"/>
      <c r="D1" s="446"/>
      <c r="E1" s="446"/>
    </row>
    <row r="2" spans="1:7" ht="22.5" x14ac:dyDescent="0.3">
      <c r="A2" s="377"/>
      <c r="B2" s="377"/>
      <c r="C2" s="377"/>
      <c r="D2" s="377"/>
      <c r="E2" s="377"/>
    </row>
    <row r="3" spans="1:7" s="378" customFormat="1" ht="22.5" x14ac:dyDescent="0.3">
      <c r="A3" s="447" t="s">
        <v>1473</v>
      </c>
      <c r="B3" s="447"/>
      <c r="C3" s="447"/>
      <c r="D3" s="447"/>
      <c r="E3" s="447"/>
    </row>
    <row r="4" spans="1:7" x14ac:dyDescent="0.3">
      <c r="A4" s="423" t="s">
        <v>1474</v>
      </c>
      <c r="B4" s="423" t="s">
        <v>405</v>
      </c>
      <c r="C4" s="423" t="s">
        <v>1475</v>
      </c>
      <c r="D4" s="423" t="s">
        <v>1476</v>
      </c>
      <c r="E4" s="423" t="s">
        <v>595</v>
      </c>
    </row>
    <row r="5" spans="1:7" x14ac:dyDescent="0.3">
      <c r="A5" s="379" t="s">
        <v>1116</v>
      </c>
      <c r="B5" s="379" t="s">
        <v>1477</v>
      </c>
      <c r="C5" s="433">
        <v>35000</v>
      </c>
      <c r="D5" s="380">
        <v>20</v>
      </c>
      <c r="E5" s="433">
        <f>(C5*D5)</f>
        <v>700000</v>
      </c>
    </row>
    <row r="6" spans="1:7" x14ac:dyDescent="0.3">
      <c r="A6" s="379" t="s">
        <v>1117</v>
      </c>
      <c r="B6" s="379" t="s">
        <v>1478</v>
      </c>
      <c r="C6" s="434">
        <v>1000000</v>
      </c>
      <c r="D6" s="433">
        <v>1</v>
      </c>
      <c r="E6" s="433">
        <f>(C6*D6)</f>
        <v>1000000</v>
      </c>
    </row>
    <row r="7" spans="1:7" x14ac:dyDescent="0.3">
      <c r="A7" s="379" t="s">
        <v>1118</v>
      </c>
      <c r="B7" s="379" t="s">
        <v>1479</v>
      </c>
      <c r="C7" s="434">
        <v>1000000</v>
      </c>
      <c r="D7" s="433">
        <v>1</v>
      </c>
      <c r="E7" s="433">
        <f t="shared" ref="E7:E14" si="0">(C7*D7)</f>
        <v>1000000</v>
      </c>
    </row>
    <row r="8" spans="1:7" x14ac:dyDescent="0.3">
      <c r="A8" s="379" t="s">
        <v>1119</v>
      </c>
      <c r="B8" s="379" t="s">
        <v>1478</v>
      </c>
      <c r="C8" s="434">
        <v>300000</v>
      </c>
      <c r="D8" s="433">
        <v>1</v>
      </c>
      <c r="E8" s="433">
        <f t="shared" si="0"/>
        <v>300000</v>
      </c>
    </row>
    <row r="9" spans="1:7" x14ac:dyDescent="0.3">
      <c r="A9" s="379" t="s">
        <v>1120</v>
      </c>
      <c r="B9" s="379" t="s">
        <v>1478</v>
      </c>
      <c r="C9" s="434">
        <v>200000</v>
      </c>
      <c r="D9" s="433">
        <v>1</v>
      </c>
      <c r="E9" s="433">
        <f t="shared" si="0"/>
        <v>200000</v>
      </c>
    </row>
    <row r="10" spans="1:7" x14ac:dyDescent="0.3">
      <c r="A10" s="382" t="s">
        <v>1121</v>
      </c>
      <c r="B10" s="382" t="s">
        <v>1480</v>
      </c>
      <c r="C10" s="433">
        <v>500000</v>
      </c>
      <c r="D10" s="433">
        <v>1</v>
      </c>
      <c r="E10" s="433">
        <f t="shared" si="0"/>
        <v>500000</v>
      </c>
    </row>
    <row r="11" spans="1:7" x14ac:dyDescent="0.3">
      <c r="A11" s="379" t="s">
        <v>1122</v>
      </c>
      <c r="B11" s="379" t="s">
        <v>1478</v>
      </c>
      <c r="C11" s="433">
        <f>30*50000</f>
        <v>1500000</v>
      </c>
      <c r="D11" s="433">
        <v>1</v>
      </c>
      <c r="E11" s="433">
        <f t="shared" si="0"/>
        <v>1500000</v>
      </c>
    </row>
    <row r="12" spans="1:7" x14ac:dyDescent="0.3">
      <c r="A12" s="674" t="s">
        <v>1383</v>
      </c>
      <c r="B12" s="674" t="s">
        <v>1478</v>
      </c>
      <c r="C12" s="675">
        <f>200000*B21</f>
        <v>700000</v>
      </c>
      <c r="D12" s="675">
        <v>1</v>
      </c>
      <c r="E12" s="675">
        <f t="shared" si="0"/>
        <v>700000</v>
      </c>
    </row>
    <row r="13" spans="1:7" x14ac:dyDescent="0.3">
      <c r="A13" s="674" t="s">
        <v>1481</v>
      </c>
      <c r="B13" s="674" t="s">
        <v>1478</v>
      </c>
      <c r="C13" s="675">
        <f>40000*B21</f>
        <v>140000</v>
      </c>
      <c r="D13" s="675">
        <v>1</v>
      </c>
      <c r="E13" s="675">
        <f t="shared" si="0"/>
        <v>140000</v>
      </c>
    </row>
    <row r="14" spans="1:7" x14ac:dyDescent="0.3">
      <c r="A14" s="674" t="s">
        <v>1482</v>
      </c>
      <c r="B14" s="674" t="s">
        <v>1478</v>
      </c>
      <c r="C14" s="675">
        <v>1000000</v>
      </c>
      <c r="D14" s="675">
        <v>1</v>
      </c>
      <c r="E14" s="675">
        <f t="shared" si="0"/>
        <v>1000000</v>
      </c>
      <c r="G14" s="376" t="s">
        <v>1483</v>
      </c>
    </row>
    <row r="15" spans="1:7" ht="22.5" x14ac:dyDescent="0.3">
      <c r="A15" s="384" t="s">
        <v>1484</v>
      </c>
      <c r="B15" s="383"/>
      <c r="C15" s="383"/>
      <c r="D15" s="383"/>
      <c r="E15" s="434">
        <f>SUM(E5:E11)</f>
        <v>5200000</v>
      </c>
    </row>
    <row r="16" spans="1:7" ht="90" x14ac:dyDescent="0.3">
      <c r="A16" s="448" t="s">
        <v>1485</v>
      </c>
      <c r="B16" s="448"/>
      <c r="C16" s="448"/>
      <c r="D16" s="448"/>
      <c r="E16" s="448"/>
    </row>
    <row r="17" spans="1:5" ht="22.5" x14ac:dyDescent="0.3">
      <c r="A17" s="438"/>
      <c r="B17" s="438"/>
      <c r="C17" s="438"/>
      <c r="D17" s="438"/>
      <c r="E17" s="438"/>
    </row>
    <row r="18" spans="1:5" ht="22.5" x14ac:dyDescent="0.3">
      <c r="A18" s="439"/>
      <c r="B18" s="439"/>
      <c r="C18" s="439"/>
      <c r="D18" s="438"/>
      <c r="E18" s="438"/>
    </row>
    <row r="19" spans="1:5" ht="22.5" x14ac:dyDescent="0.3">
      <c r="A19" s="447" t="s">
        <v>605</v>
      </c>
      <c r="B19" s="447"/>
      <c r="C19" s="447"/>
      <c r="D19" s="447"/>
      <c r="E19" s="447"/>
    </row>
    <row r="20" spans="1:5" x14ac:dyDescent="0.3">
      <c r="A20" s="423" t="s">
        <v>1486</v>
      </c>
      <c r="B20" s="423"/>
      <c r="C20" s="387" t="s">
        <v>1487</v>
      </c>
      <c r="E20" s="388" t="s">
        <v>1488</v>
      </c>
    </row>
    <row r="21" spans="1:5" ht="22.5" x14ac:dyDescent="0.3">
      <c r="A21" s="447" t="s">
        <v>1123</v>
      </c>
      <c r="B21" s="435">
        <v>3.5</v>
      </c>
      <c r="C21" s="434">
        <v>2500000</v>
      </c>
      <c r="E21" s="443">
        <f>C21*B21</f>
        <v>8750000</v>
      </c>
    </row>
    <row r="23" spans="1:5" ht="22.5" x14ac:dyDescent="0.3">
      <c r="A23" s="386" t="s">
        <v>1489</v>
      </c>
      <c r="B23" s="386"/>
      <c r="C23" s="449">
        <f>C24-C25</f>
        <v>3550000</v>
      </c>
      <c r="D23" s="386"/>
      <c r="E23" s="386"/>
    </row>
    <row r="24" spans="1:5" x14ac:dyDescent="0.3">
      <c r="A24" s="387" t="str">
        <f>A19</f>
        <v>Revenue</v>
      </c>
      <c r="B24" s="387"/>
      <c r="C24" s="450">
        <f>E21</f>
        <v>8750000</v>
      </c>
      <c r="D24" s="387"/>
      <c r="E24" s="387"/>
    </row>
    <row r="25" spans="1:5" x14ac:dyDescent="0.3">
      <c r="A25" s="387" t="str">
        <f>A3</f>
        <v>Estimate expenditure cost before tax and interest (LAK)</v>
      </c>
      <c r="B25" s="388"/>
      <c r="C25" s="424">
        <f>E15</f>
        <v>5200000</v>
      </c>
      <c r="D25" s="425"/>
      <c r="E25" s="426"/>
    </row>
    <row r="26" spans="1:5" s="392" customFormat="1" x14ac:dyDescent="0.3">
      <c r="A26" s="389"/>
      <c r="B26" s="389"/>
      <c r="C26" s="444"/>
      <c r="D26" s="445"/>
      <c r="E26" s="381"/>
    </row>
    <row r="27" spans="1:5" s="392" customFormat="1" x14ac:dyDescent="0.3">
      <c r="A27" s="393" t="s">
        <v>1490</v>
      </c>
      <c r="B27" s="422"/>
      <c r="C27" s="433">
        <v>40000</v>
      </c>
      <c r="D27" s="391"/>
      <c r="E27" s="394"/>
    </row>
    <row r="29" spans="1:5" ht="22.5" x14ac:dyDescent="0.3">
      <c r="A29" s="386" t="s">
        <v>1491</v>
      </c>
      <c r="B29" s="386"/>
      <c r="C29" s="442">
        <f>C23-C27</f>
        <v>3510000</v>
      </c>
      <c r="D29" s="442"/>
      <c r="E29" s="442"/>
    </row>
    <row r="30" spans="1:5" ht="22.5" x14ac:dyDescent="0.3">
      <c r="A30" s="378"/>
      <c r="B30" s="378"/>
      <c r="C30" s="436"/>
      <c r="D30" s="436"/>
      <c r="E30" s="437"/>
    </row>
  </sheetData>
  <pageMargins left="0.7" right="0.7" top="0.75" bottom="0.75" header="0.3" footer="0.3"/>
  <pageSetup scale="5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9688E-4757-47C2-B024-F569F14228C4}">
  <sheetPr>
    <tabColor theme="3" tint="0.89999084444715716"/>
    <pageSetUpPr fitToPage="1"/>
  </sheetPr>
  <dimension ref="A1:G29"/>
  <sheetViews>
    <sheetView showGridLines="0" zoomScale="115" zoomScaleNormal="115" workbookViewId="0">
      <selection activeCell="J20" sqref="J20"/>
    </sheetView>
  </sheetViews>
  <sheetFormatPr defaultColWidth="8.75" defaultRowHeight="21.75" x14ac:dyDescent="0.3"/>
  <cols>
    <col min="1" max="1" width="98" style="376" customWidth="1"/>
    <col min="2" max="2" width="8.75" style="376" customWidth="1"/>
    <col min="3" max="3" width="16.5" style="376" customWidth="1"/>
    <col min="4" max="4" width="17.875" style="376" customWidth="1"/>
    <col min="5" max="5" width="11.25" style="376" customWidth="1"/>
    <col min="6" max="237" width="8.75" style="376"/>
    <col min="238" max="238" width="37.75" style="376" bestFit="1" customWidth="1"/>
    <col min="239" max="239" width="9.125" style="376" bestFit="1" customWidth="1"/>
    <col min="240" max="240" width="16.375" style="376" bestFit="1" customWidth="1"/>
    <col min="241" max="241" width="10.625" style="376" bestFit="1" customWidth="1"/>
    <col min="242" max="242" width="27.25" style="376" bestFit="1" customWidth="1"/>
    <col min="243" max="243" width="13.25" style="376" bestFit="1" customWidth="1"/>
    <col min="244" max="244" width="16.75" style="376" bestFit="1" customWidth="1"/>
    <col min="245" max="493" width="8.75" style="376"/>
    <col min="494" max="494" width="37.75" style="376" bestFit="1" customWidth="1"/>
    <col min="495" max="495" width="9.125" style="376" bestFit="1" customWidth="1"/>
    <col min="496" max="496" width="16.375" style="376" bestFit="1" customWidth="1"/>
    <col min="497" max="497" width="10.625" style="376" bestFit="1" customWidth="1"/>
    <col min="498" max="498" width="27.25" style="376" bestFit="1" customWidth="1"/>
    <col min="499" max="499" width="13.25" style="376" bestFit="1" customWidth="1"/>
    <col min="500" max="500" width="16.75" style="376" bestFit="1" customWidth="1"/>
    <col min="501" max="749" width="8.75" style="376"/>
    <col min="750" max="750" width="37.75" style="376" bestFit="1" customWidth="1"/>
    <col min="751" max="751" width="9.125" style="376" bestFit="1" customWidth="1"/>
    <col min="752" max="752" width="16.375" style="376" bestFit="1" customWidth="1"/>
    <col min="753" max="753" width="10.625" style="376" bestFit="1" customWidth="1"/>
    <col min="754" max="754" width="27.25" style="376" bestFit="1" customWidth="1"/>
    <col min="755" max="755" width="13.25" style="376" bestFit="1" customWidth="1"/>
    <col min="756" max="756" width="16.75" style="376" bestFit="1" customWidth="1"/>
    <col min="757" max="1005" width="8.75" style="376"/>
    <col min="1006" max="1006" width="37.75" style="376" bestFit="1" customWidth="1"/>
    <col min="1007" max="1007" width="9.125" style="376" bestFit="1" customWidth="1"/>
    <col min="1008" max="1008" width="16.375" style="376" bestFit="1" customWidth="1"/>
    <col min="1009" max="1009" width="10.625" style="376" bestFit="1" customWidth="1"/>
    <col min="1010" max="1010" width="27.25" style="376" bestFit="1" customWidth="1"/>
    <col min="1011" max="1011" width="13.25" style="376" bestFit="1" customWidth="1"/>
    <col min="1012" max="1012" width="16.75" style="376" bestFit="1" customWidth="1"/>
    <col min="1013" max="1261" width="8.75" style="376"/>
    <col min="1262" max="1262" width="37.75" style="376" bestFit="1" customWidth="1"/>
    <col min="1263" max="1263" width="9.125" style="376" bestFit="1" customWidth="1"/>
    <col min="1264" max="1264" width="16.375" style="376" bestFit="1" customWidth="1"/>
    <col min="1265" max="1265" width="10.625" style="376" bestFit="1" customWidth="1"/>
    <col min="1266" max="1266" width="27.25" style="376" bestFit="1" customWidth="1"/>
    <col min="1267" max="1267" width="13.25" style="376" bestFit="1" customWidth="1"/>
    <col min="1268" max="1268" width="16.75" style="376" bestFit="1" customWidth="1"/>
    <col min="1269" max="1517" width="8.75" style="376"/>
    <col min="1518" max="1518" width="37.75" style="376" bestFit="1" customWidth="1"/>
    <col min="1519" max="1519" width="9.125" style="376" bestFit="1" customWidth="1"/>
    <col min="1520" max="1520" width="16.375" style="376" bestFit="1" customWidth="1"/>
    <col min="1521" max="1521" width="10.625" style="376" bestFit="1" customWidth="1"/>
    <col min="1522" max="1522" width="27.25" style="376" bestFit="1" customWidth="1"/>
    <col min="1523" max="1523" width="13.25" style="376" bestFit="1" customWidth="1"/>
    <col min="1524" max="1524" width="16.75" style="376" bestFit="1" customWidth="1"/>
    <col min="1525" max="1773" width="8.75" style="376"/>
    <col min="1774" max="1774" width="37.75" style="376" bestFit="1" customWidth="1"/>
    <col min="1775" max="1775" width="9.125" style="376" bestFit="1" customWidth="1"/>
    <col min="1776" max="1776" width="16.375" style="376" bestFit="1" customWidth="1"/>
    <col min="1777" max="1777" width="10.625" style="376" bestFit="1" customWidth="1"/>
    <col min="1778" max="1778" width="27.25" style="376" bestFit="1" customWidth="1"/>
    <col min="1779" max="1779" width="13.25" style="376" bestFit="1" customWidth="1"/>
    <col min="1780" max="1780" width="16.75" style="376" bestFit="1" customWidth="1"/>
    <col min="1781" max="2029" width="8.75" style="376"/>
    <col min="2030" max="2030" width="37.75" style="376" bestFit="1" customWidth="1"/>
    <col min="2031" max="2031" width="9.125" style="376" bestFit="1" customWidth="1"/>
    <col min="2032" max="2032" width="16.375" style="376" bestFit="1" customWidth="1"/>
    <col min="2033" max="2033" width="10.625" style="376" bestFit="1" customWidth="1"/>
    <col min="2034" max="2034" width="27.25" style="376" bestFit="1" customWidth="1"/>
    <col min="2035" max="2035" width="13.25" style="376" bestFit="1" customWidth="1"/>
    <col min="2036" max="2036" width="16.75" style="376" bestFit="1" customWidth="1"/>
    <col min="2037" max="2285" width="8.75" style="376"/>
    <col min="2286" max="2286" width="37.75" style="376" bestFit="1" customWidth="1"/>
    <col min="2287" max="2287" width="9.125" style="376" bestFit="1" customWidth="1"/>
    <col min="2288" max="2288" width="16.375" style="376" bestFit="1" customWidth="1"/>
    <col min="2289" max="2289" width="10.625" style="376" bestFit="1" customWidth="1"/>
    <col min="2290" max="2290" width="27.25" style="376" bestFit="1" customWidth="1"/>
    <col min="2291" max="2291" width="13.25" style="376" bestFit="1" customWidth="1"/>
    <col min="2292" max="2292" width="16.75" style="376" bestFit="1" customWidth="1"/>
    <col min="2293" max="2541" width="8.75" style="376"/>
    <col min="2542" max="2542" width="37.75" style="376" bestFit="1" customWidth="1"/>
    <col min="2543" max="2543" width="9.125" style="376" bestFit="1" customWidth="1"/>
    <col min="2544" max="2544" width="16.375" style="376" bestFit="1" customWidth="1"/>
    <col min="2545" max="2545" width="10.625" style="376" bestFit="1" customWidth="1"/>
    <col min="2546" max="2546" width="27.25" style="376" bestFit="1" customWidth="1"/>
    <col min="2547" max="2547" width="13.25" style="376" bestFit="1" customWidth="1"/>
    <col min="2548" max="2548" width="16.75" style="376" bestFit="1" customWidth="1"/>
    <col min="2549" max="2797" width="8.75" style="376"/>
    <col min="2798" max="2798" width="37.75" style="376" bestFit="1" customWidth="1"/>
    <col min="2799" max="2799" width="9.125" style="376" bestFit="1" customWidth="1"/>
    <col min="2800" max="2800" width="16.375" style="376" bestFit="1" customWidth="1"/>
    <col min="2801" max="2801" width="10.625" style="376" bestFit="1" customWidth="1"/>
    <col min="2802" max="2802" width="27.25" style="376" bestFit="1" customWidth="1"/>
    <col min="2803" max="2803" width="13.25" style="376" bestFit="1" customWidth="1"/>
    <col min="2804" max="2804" width="16.75" style="376" bestFit="1" customWidth="1"/>
    <col min="2805" max="3053" width="8.75" style="376"/>
    <col min="3054" max="3054" width="37.75" style="376" bestFit="1" customWidth="1"/>
    <col min="3055" max="3055" width="9.125" style="376" bestFit="1" customWidth="1"/>
    <col min="3056" max="3056" width="16.375" style="376" bestFit="1" customWidth="1"/>
    <col min="3057" max="3057" width="10.625" style="376" bestFit="1" customWidth="1"/>
    <col min="3058" max="3058" width="27.25" style="376" bestFit="1" customWidth="1"/>
    <col min="3059" max="3059" width="13.25" style="376" bestFit="1" customWidth="1"/>
    <col min="3060" max="3060" width="16.75" style="376" bestFit="1" customWidth="1"/>
    <col min="3061" max="3309" width="8.75" style="376"/>
    <col min="3310" max="3310" width="37.75" style="376" bestFit="1" customWidth="1"/>
    <col min="3311" max="3311" width="9.125" style="376" bestFit="1" customWidth="1"/>
    <col min="3312" max="3312" width="16.375" style="376" bestFit="1" customWidth="1"/>
    <col min="3313" max="3313" width="10.625" style="376" bestFit="1" customWidth="1"/>
    <col min="3314" max="3314" width="27.25" style="376" bestFit="1" customWidth="1"/>
    <col min="3315" max="3315" width="13.25" style="376" bestFit="1" customWidth="1"/>
    <col min="3316" max="3316" width="16.75" style="376" bestFit="1" customWidth="1"/>
    <col min="3317" max="3565" width="8.75" style="376"/>
    <col min="3566" max="3566" width="37.75" style="376" bestFit="1" customWidth="1"/>
    <col min="3567" max="3567" width="9.125" style="376" bestFit="1" customWidth="1"/>
    <col min="3568" max="3568" width="16.375" style="376" bestFit="1" customWidth="1"/>
    <col min="3569" max="3569" width="10.625" style="376" bestFit="1" customWidth="1"/>
    <col min="3570" max="3570" width="27.25" style="376" bestFit="1" customWidth="1"/>
    <col min="3571" max="3571" width="13.25" style="376" bestFit="1" customWidth="1"/>
    <col min="3572" max="3572" width="16.75" style="376" bestFit="1" customWidth="1"/>
    <col min="3573" max="3821" width="8.75" style="376"/>
    <col min="3822" max="3822" width="37.75" style="376" bestFit="1" customWidth="1"/>
    <col min="3823" max="3823" width="9.125" style="376" bestFit="1" customWidth="1"/>
    <col min="3824" max="3824" width="16.375" style="376" bestFit="1" customWidth="1"/>
    <col min="3825" max="3825" width="10.625" style="376" bestFit="1" customWidth="1"/>
    <col min="3826" max="3826" width="27.25" style="376" bestFit="1" customWidth="1"/>
    <col min="3827" max="3827" width="13.25" style="376" bestFit="1" customWidth="1"/>
    <col min="3828" max="3828" width="16.75" style="376" bestFit="1" customWidth="1"/>
    <col min="3829" max="4077" width="8.75" style="376"/>
    <col min="4078" max="4078" width="37.75" style="376" bestFit="1" customWidth="1"/>
    <col min="4079" max="4079" width="9.125" style="376" bestFit="1" customWidth="1"/>
    <col min="4080" max="4080" width="16.375" style="376" bestFit="1" customWidth="1"/>
    <col min="4081" max="4081" width="10.625" style="376" bestFit="1" customWidth="1"/>
    <col min="4082" max="4082" width="27.25" style="376" bestFit="1" customWidth="1"/>
    <col min="4083" max="4083" width="13.25" style="376" bestFit="1" customWidth="1"/>
    <col min="4084" max="4084" width="16.75" style="376" bestFit="1" customWidth="1"/>
    <col min="4085" max="4333" width="8.75" style="376"/>
    <col min="4334" max="4334" width="37.75" style="376" bestFit="1" customWidth="1"/>
    <col min="4335" max="4335" width="9.125" style="376" bestFit="1" customWidth="1"/>
    <col min="4336" max="4336" width="16.375" style="376" bestFit="1" customWidth="1"/>
    <col min="4337" max="4337" width="10.625" style="376" bestFit="1" customWidth="1"/>
    <col min="4338" max="4338" width="27.25" style="376" bestFit="1" customWidth="1"/>
    <col min="4339" max="4339" width="13.25" style="376" bestFit="1" customWidth="1"/>
    <col min="4340" max="4340" width="16.75" style="376" bestFit="1" customWidth="1"/>
    <col min="4341" max="4589" width="8.75" style="376"/>
    <col min="4590" max="4590" width="37.75" style="376" bestFit="1" customWidth="1"/>
    <col min="4591" max="4591" width="9.125" style="376" bestFit="1" customWidth="1"/>
    <col min="4592" max="4592" width="16.375" style="376" bestFit="1" customWidth="1"/>
    <col min="4593" max="4593" width="10.625" style="376" bestFit="1" customWidth="1"/>
    <col min="4594" max="4594" width="27.25" style="376" bestFit="1" customWidth="1"/>
    <col min="4595" max="4595" width="13.25" style="376" bestFit="1" customWidth="1"/>
    <col min="4596" max="4596" width="16.75" style="376" bestFit="1" customWidth="1"/>
    <col min="4597" max="4845" width="8.75" style="376"/>
    <col min="4846" max="4846" width="37.75" style="376" bestFit="1" customWidth="1"/>
    <col min="4847" max="4847" width="9.125" style="376" bestFit="1" customWidth="1"/>
    <col min="4848" max="4848" width="16.375" style="376" bestFit="1" customWidth="1"/>
    <col min="4849" max="4849" width="10.625" style="376" bestFit="1" customWidth="1"/>
    <col min="4850" max="4850" width="27.25" style="376" bestFit="1" customWidth="1"/>
    <col min="4851" max="4851" width="13.25" style="376" bestFit="1" customWidth="1"/>
    <col min="4852" max="4852" width="16.75" style="376" bestFit="1" customWidth="1"/>
    <col min="4853" max="5101" width="8.75" style="376"/>
    <col min="5102" max="5102" width="37.75" style="376" bestFit="1" customWidth="1"/>
    <col min="5103" max="5103" width="9.125" style="376" bestFit="1" customWidth="1"/>
    <col min="5104" max="5104" width="16.375" style="376" bestFit="1" customWidth="1"/>
    <col min="5105" max="5105" width="10.625" style="376" bestFit="1" customWidth="1"/>
    <col min="5106" max="5106" width="27.25" style="376" bestFit="1" customWidth="1"/>
    <col min="5107" max="5107" width="13.25" style="376" bestFit="1" customWidth="1"/>
    <col min="5108" max="5108" width="16.75" style="376" bestFit="1" customWidth="1"/>
    <col min="5109" max="5357" width="8.75" style="376"/>
    <col min="5358" max="5358" width="37.75" style="376" bestFit="1" customWidth="1"/>
    <col min="5359" max="5359" width="9.125" style="376" bestFit="1" customWidth="1"/>
    <col min="5360" max="5360" width="16.375" style="376" bestFit="1" customWidth="1"/>
    <col min="5361" max="5361" width="10.625" style="376" bestFit="1" customWidth="1"/>
    <col min="5362" max="5362" width="27.25" style="376" bestFit="1" customWidth="1"/>
    <col min="5363" max="5363" width="13.25" style="376" bestFit="1" customWidth="1"/>
    <col min="5364" max="5364" width="16.75" style="376" bestFit="1" customWidth="1"/>
    <col min="5365" max="5613" width="8.75" style="376"/>
    <col min="5614" max="5614" width="37.75" style="376" bestFit="1" customWidth="1"/>
    <col min="5615" max="5615" width="9.125" style="376" bestFit="1" customWidth="1"/>
    <col min="5616" max="5616" width="16.375" style="376" bestFit="1" customWidth="1"/>
    <col min="5617" max="5617" width="10.625" style="376" bestFit="1" customWidth="1"/>
    <col min="5618" max="5618" width="27.25" style="376" bestFit="1" customWidth="1"/>
    <col min="5619" max="5619" width="13.25" style="376" bestFit="1" customWidth="1"/>
    <col min="5620" max="5620" width="16.75" style="376" bestFit="1" customWidth="1"/>
    <col min="5621" max="5869" width="8.75" style="376"/>
    <col min="5870" max="5870" width="37.75" style="376" bestFit="1" customWidth="1"/>
    <col min="5871" max="5871" width="9.125" style="376" bestFit="1" customWidth="1"/>
    <col min="5872" max="5872" width="16.375" style="376" bestFit="1" customWidth="1"/>
    <col min="5873" max="5873" width="10.625" style="376" bestFit="1" customWidth="1"/>
    <col min="5874" max="5874" width="27.25" style="376" bestFit="1" customWidth="1"/>
    <col min="5875" max="5875" width="13.25" style="376" bestFit="1" customWidth="1"/>
    <col min="5876" max="5876" width="16.75" style="376" bestFit="1" customWidth="1"/>
    <col min="5877" max="6125" width="8.75" style="376"/>
    <col min="6126" max="6126" width="37.75" style="376" bestFit="1" customWidth="1"/>
    <col min="6127" max="6127" width="9.125" style="376" bestFit="1" customWidth="1"/>
    <col min="6128" max="6128" width="16.375" style="376" bestFit="1" customWidth="1"/>
    <col min="6129" max="6129" width="10.625" style="376" bestFit="1" customWidth="1"/>
    <col min="6130" max="6130" width="27.25" style="376" bestFit="1" customWidth="1"/>
    <col min="6131" max="6131" width="13.25" style="376" bestFit="1" customWidth="1"/>
    <col min="6132" max="6132" width="16.75" style="376" bestFit="1" customWidth="1"/>
    <col min="6133" max="6381" width="8.75" style="376"/>
    <col min="6382" max="6382" width="37.75" style="376" bestFit="1" customWidth="1"/>
    <col min="6383" max="6383" width="9.125" style="376" bestFit="1" customWidth="1"/>
    <col min="6384" max="6384" width="16.375" style="376" bestFit="1" customWidth="1"/>
    <col min="6385" max="6385" width="10.625" style="376" bestFit="1" customWidth="1"/>
    <col min="6386" max="6386" width="27.25" style="376" bestFit="1" customWidth="1"/>
    <col min="6387" max="6387" width="13.25" style="376" bestFit="1" customWidth="1"/>
    <col min="6388" max="6388" width="16.75" style="376" bestFit="1" customWidth="1"/>
    <col min="6389" max="6637" width="8.75" style="376"/>
    <col min="6638" max="6638" width="37.75" style="376" bestFit="1" customWidth="1"/>
    <col min="6639" max="6639" width="9.125" style="376" bestFit="1" customWidth="1"/>
    <col min="6640" max="6640" width="16.375" style="376" bestFit="1" customWidth="1"/>
    <col min="6641" max="6641" width="10.625" style="376" bestFit="1" customWidth="1"/>
    <col min="6642" max="6642" width="27.25" style="376" bestFit="1" customWidth="1"/>
    <col min="6643" max="6643" width="13.25" style="376" bestFit="1" customWidth="1"/>
    <col min="6644" max="6644" width="16.75" style="376" bestFit="1" customWidth="1"/>
    <col min="6645" max="6893" width="8.75" style="376"/>
    <col min="6894" max="6894" width="37.75" style="376" bestFit="1" customWidth="1"/>
    <col min="6895" max="6895" width="9.125" style="376" bestFit="1" customWidth="1"/>
    <col min="6896" max="6896" width="16.375" style="376" bestFit="1" customWidth="1"/>
    <col min="6897" max="6897" width="10.625" style="376" bestFit="1" customWidth="1"/>
    <col min="6898" max="6898" width="27.25" style="376" bestFit="1" customWidth="1"/>
    <col min="6899" max="6899" width="13.25" style="376" bestFit="1" customWidth="1"/>
    <col min="6900" max="6900" width="16.75" style="376" bestFit="1" customWidth="1"/>
    <col min="6901" max="7149" width="8.75" style="376"/>
    <col min="7150" max="7150" width="37.75" style="376" bestFit="1" customWidth="1"/>
    <col min="7151" max="7151" width="9.125" style="376" bestFit="1" customWidth="1"/>
    <col min="7152" max="7152" width="16.375" style="376" bestFit="1" customWidth="1"/>
    <col min="7153" max="7153" width="10.625" style="376" bestFit="1" customWidth="1"/>
    <col min="7154" max="7154" width="27.25" style="376" bestFit="1" customWidth="1"/>
    <col min="7155" max="7155" width="13.25" style="376" bestFit="1" customWidth="1"/>
    <col min="7156" max="7156" width="16.75" style="376" bestFit="1" customWidth="1"/>
    <col min="7157" max="7405" width="8.75" style="376"/>
    <col min="7406" max="7406" width="37.75" style="376" bestFit="1" customWidth="1"/>
    <col min="7407" max="7407" width="9.125" style="376" bestFit="1" customWidth="1"/>
    <col min="7408" max="7408" width="16.375" style="376" bestFit="1" customWidth="1"/>
    <col min="7409" max="7409" width="10.625" style="376" bestFit="1" customWidth="1"/>
    <col min="7410" max="7410" width="27.25" style="376" bestFit="1" customWidth="1"/>
    <col min="7411" max="7411" width="13.25" style="376" bestFit="1" customWidth="1"/>
    <col min="7412" max="7412" width="16.75" style="376" bestFit="1" customWidth="1"/>
    <col min="7413" max="7661" width="8.75" style="376"/>
    <col min="7662" max="7662" width="37.75" style="376" bestFit="1" customWidth="1"/>
    <col min="7663" max="7663" width="9.125" style="376" bestFit="1" customWidth="1"/>
    <col min="7664" max="7664" width="16.375" style="376" bestFit="1" customWidth="1"/>
    <col min="7665" max="7665" width="10.625" style="376" bestFit="1" customWidth="1"/>
    <col min="7666" max="7666" width="27.25" style="376" bestFit="1" customWidth="1"/>
    <col min="7667" max="7667" width="13.25" style="376" bestFit="1" customWidth="1"/>
    <col min="7668" max="7668" width="16.75" style="376" bestFit="1" customWidth="1"/>
    <col min="7669" max="7917" width="8.75" style="376"/>
    <col min="7918" max="7918" width="37.75" style="376" bestFit="1" customWidth="1"/>
    <col min="7919" max="7919" width="9.125" style="376" bestFit="1" customWidth="1"/>
    <col min="7920" max="7920" width="16.375" style="376" bestFit="1" customWidth="1"/>
    <col min="7921" max="7921" width="10.625" style="376" bestFit="1" customWidth="1"/>
    <col min="7922" max="7922" width="27.25" style="376" bestFit="1" customWidth="1"/>
    <col min="7923" max="7923" width="13.25" style="376" bestFit="1" customWidth="1"/>
    <col min="7924" max="7924" width="16.75" style="376" bestFit="1" customWidth="1"/>
    <col min="7925" max="8173" width="8.75" style="376"/>
    <col min="8174" max="8174" width="37.75" style="376" bestFit="1" customWidth="1"/>
    <col min="8175" max="8175" width="9.125" style="376" bestFit="1" customWidth="1"/>
    <col min="8176" max="8176" width="16.375" style="376" bestFit="1" customWidth="1"/>
    <col min="8177" max="8177" width="10.625" style="376" bestFit="1" customWidth="1"/>
    <col min="8178" max="8178" width="27.25" style="376" bestFit="1" customWidth="1"/>
    <col min="8179" max="8179" width="13.25" style="376" bestFit="1" customWidth="1"/>
    <col min="8180" max="8180" width="16.75" style="376" bestFit="1" customWidth="1"/>
    <col min="8181" max="8429" width="8.75" style="376"/>
    <col min="8430" max="8430" width="37.75" style="376" bestFit="1" customWidth="1"/>
    <col min="8431" max="8431" width="9.125" style="376" bestFit="1" customWidth="1"/>
    <col min="8432" max="8432" width="16.375" style="376" bestFit="1" customWidth="1"/>
    <col min="8433" max="8433" width="10.625" style="376" bestFit="1" customWidth="1"/>
    <col min="8434" max="8434" width="27.25" style="376" bestFit="1" customWidth="1"/>
    <col min="8435" max="8435" width="13.25" style="376" bestFit="1" customWidth="1"/>
    <col min="8436" max="8436" width="16.75" style="376" bestFit="1" customWidth="1"/>
    <col min="8437" max="8685" width="8.75" style="376"/>
    <col min="8686" max="8686" width="37.75" style="376" bestFit="1" customWidth="1"/>
    <col min="8687" max="8687" width="9.125" style="376" bestFit="1" customWidth="1"/>
    <col min="8688" max="8688" width="16.375" style="376" bestFit="1" customWidth="1"/>
    <col min="8689" max="8689" width="10.625" style="376" bestFit="1" customWidth="1"/>
    <col min="8690" max="8690" width="27.25" style="376" bestFit="1" customWidth="1"/>
    <col min="8691" max="8691" width="13.25" style="376" bestFit="1" customWidth="1"/>
    <col min="8692" max="8692" width="16.75" style="376" bestFit="1" customWidth="1"/>
    <col min="8693" max="8941" width="8.75" style="376"/>
    <col min="8942" max="8942" width="37.75" style="376" bestFit="1" customWidth="1"/>
    <col min="8943" max="8943" width="9.125" style="376" bestFit="1" customWidth="1"/>
    <col min="8944" max="8944" width="16.375" style="376" bestFit="1" customWidth="1"/>
    <col min="8945" max="8945" width="10.625" style="376" bestFit="1" customWidth="1"/>
    <col min="8946" max="8946" width="27.25" style="376" bestFit="1" customWidth="1"/>
    <col min="8947" max="8947" width="13.25" style="376" bestFit="1" customWidth="1"/>
    <col min="8948" max="8948" width="16.75" style="376" bestFit="1" customWidth="1"/>
    <col min="8949" max="9197" width="8.75" style="376"/>
    <col min="9198" max="9198" width="37.75" style="376" bestFit="1" customWidth="1"/>
    <col min="9199" max="9199" width="9.125" style="376" bestFit="1" customWidth="1"/>
    <col min="9200" max="9200" width="16.375" style="376" bestFit="1" customWidth="1"/>
    <col min="9201" max="9201" width="10.625" style="376" bestFit="1" customWidth="1"/>
    <col min="9202" max="9202" width="27.25" style="376" bestFit="1" customWidth="1"/>
    <col min="9203" max="9203" width="13.25" style="376" bestFit="1" customWidth="1"/>
    <col min="9204" max="9204" width="16.75" style="376" bestFit="1" customWidth="1"/>
    <col min="9205" max="9453" width="8.75" style="376"/>
    <col min="9454" max="9454" width="37.75" style="376" bestFit="1" customWidth="1"/>
    <col min="9455" max="9455" width="9.125" style="376" bestFit="1" customWidth="1"/>
    <col min="9456" max="9456" width="16.375" style="376" bestFit="1" customWidth="1"/>
    <col min="9457" max="9457" width="10.625" style="376" bestFit="1" customWidth="1"/>
    <col min="9458" max="9458" width="27.25" style="376" bestFit="1" customWidth="1"/>
    <col min="9459" max="9459" width="13.25" style="376" bestFit="1" customWidth="1"/>
    <col min="9460" max="9460" width="16.75" style="376" bestFit="1" customWidth="1"/>
    <col min="9461" max="9709" width="8.75" style="376"/>
    <col min="9710" max="9710" width="37.75" style="376" bestFit="1" customWidth="1"/>
    <col min="9711" max="9711" width="9.125" style="376" bestFit="1" customWidth="1"/>
    <col min="9712" max="9712" width="16.375" style="376" bestFit="1" customWidth="1"/>
    <col min="9713" max="9713" width="10.625" style="376" bestFit="1" customWidth="1"/>
    <col min="9714" max="9714" width="27.25" style="376" bestFit="1" customWidth="1"/>
    <col min="9715" max="9715" width="13.25" style="376" bestFit="1" customWidth="1"/>
    <col min="9716" max="9716" width="16.75" style="376" bestFit="1" customWidth="1"/>
    <col min="9717" max="9965" width="8.75" style="376"/>
    <col min="9966" max="9966" width="37.75" style="376" bestFit="1" customWidth="1"/>
    <col min="9967" max="9967" width="9.125" style="376" bestFit="1" customWidth="1"/>
    <col min="9968" max="9968" width="16.375" style="376" bestFit="1" customWidth="1"/>
    <col min="9969" max="9969" width="10.625" style="376" bestFit="1" customWidth="1"/>
    <col min="9970" max="9970" width="27.25" style="376" bestFit="1" customWidth="1"/>
    <col min="9971" max="9971" width="13.25" style="376" bestFit="1" customWidth="1"/>
    <col min="9972" max="9972" width="16.75" style="376" bestFit="1" customWidth="1"/>
    <col min="9973" max="10221" width="8.75" style="376"/>
    <col min="10222" max="10222" width="37.75" style="376" bestFit="1" customWidth="1"/>
    <col min="10223" max="10223" width="9.125" style="376" bestFit="1" customWidth="1"/>
    <col min="10224" max="10224" width="16.375" style="376" bestFit="1" customWidth="1"/>
    <col min="10225" max="10225" width="10.625" style="376" bestFit="1" customWidth="1"/>
    <col min="10226" max="10226" width="27.25" style="376" bestFit="1" customWidth="1"/>
    <col min="10227" max="10227" width="13.25" style="376" bestFit="1" customWidth="1"/>
    <col min="10228" max="10228" width="16.75" style="376" bestFit="1" customWidth="1"/>
    <col min="10229" max="10477" width="8.75" style="376"/>
    <col min="10478" max="10478" width="37.75" style="376" bestFit="1" customWidth="1"/>
    <col min="10479" max="10479" width="9.125" style="376" bestFit="1" customWidth="1"/>
    <col min="10480" max="10480" width="16.375" style="376" bestFit="1" customWidth="1"/>
    <col min="10481" max="10481" width="10.625" style="376" bestFit="1" customWidth="1"/>
    <col min="10482" max="10482" width="27.25" style="376" bestFit="1" customWidth="1"/>
    <col min="10483" max="10483" width="13.25" style="376" bestFit="1" customWidth="1"/>
    <col min="10484" max="10484" width="16.75" style="376" bestFit="1" customWidth="1"/>
    <col min="10485" max="10733" width="8.75" style="376"/>
    <col min="10734" max="10734" width="37.75" style="376" bestFit="1" customWidth="1"/>
    <col min="10735" max="10735" width="9.125" style="376" bestFit="1" customWidth="1"/>
    <col min="10736" max="10736" width="16.375" style="376" bestFit="1" customWidth="1"/>
    <col min="10737" max="10737" width="10.625" style="376" bestFit="1" customWidth="1"/>
    <col min="10738" max="10738" width="27.25" style="376" bestFit="1" customWidth="1"/>
    <col min="10739" max="10739" width="13.25" style="376" bestFit="1" customWidth="1"/>
    <col min="10740" max="10740" width="16.75" style="376" bestFit="1" customWidth="1"/>
    <col min="10741" max="10989" width="8.75" style="376"/>
    <col min="10990" max="10990" width="37.75" style="376" bestFit="1" customWidth="1"/>
    <col min="10991" max="10991" width="9.125" style="376" bestFit="1" customWidth="1"/>
    <col min="10992" max="10992" width="16.375" style="376" bestFit="1" customWidth="1"/>
    <col min="10993" max="10993" width="10.625" style="376" bestFit="1" customWidth="1"/>
    <col min="10994" max="10994" width="27.25" style="376" bestFit="1" customWidth="1"/>
    <col min="10995" max="10995" width="13.25" style="376" bestFit="1" customWidth="1"/>
    <col min="10996" max="10996" width="16.75" style="376" bestFit="1" customWidth="1"/>
    <col min="10997" max="11245" width="8.75" style="376"/>
    <col min="11246" max="11246" width="37.75" style="376" bestFit="1" customWidth="1"/>
    <col min="11247" max="11247" width="9.125" style="376" bestFit="1" customWidth="1"/>
    <col min="11248" max="11248" width="16.375" style="376" bestFit="1" customWidth="1"/>
    <col min="11249" max="11249" width="10.625" style="376" bestFit="1" customWidth="1"/>
    <col min="11250" max="11250" width="27.25" style="376" bestFit="1" customWidth="1"/>
    <col min="11251" max="11251" width="13.25" style="376" bestFit="1" customWidth="1"/>
    <col min="11252" max="11252" width="16.75" style="376" bestFit="1" customWidth="1"/>
    <col min="11253" max="11501" width="8.75" style="376"/>
    <col min="11502" max="11502" width="37.75" style="376" bestFit="1" customWidth="1"/>
    <col min="11503" max="11503" width="9.125" style="376" bestFit="1" customWidth="1"/>
    <col min="11504" max="11504" width="16.375" style="376" bestFit="1" customWidth="1"/>
    <col min="11505" max="11505" width="10.625" style="376" bestFit="1" customWidth="1"/>
    <col min="11506" max="11506" width="27.25" style="376" bestFit="1" customWidth="1"/>
    <col min="11507" max="11507" width="13.25" style="376" bestFit="1" customWidth="1"/>
    <col min="11508" max="11508" width="16.75" style="376" bestFit="1" customWidth="1"/>
    <col min="11509" max="11757" width="8.75" style="376"/>
    <col min="11758" max="11758" width="37.75" style="376" bestFit="1" customWidth="1"/>
    <col min="11759" max="11759" width="9.125" style="376" bestFit="1" customWidth="1"/>
    <col min="11760" max="11760" width="16.375" style="376" bestFit="1" customWidth="1"/>
    <col min="11761" max="11761" width="10.625" style="376" bestFit="1" customWidth="1"/>
    <col min="11762" max="11762" width="27.25" style="376" bestFit="1" customWidth="1"/>
    <col min="11763" max="11763" width="13.25" style="376" bestFit="1" customWidth="1"/>
    <col min="11764" max="11764" width="16.75" style="376" bestFit="1" customWidth="1"/>
    <col min="11765" max="12013" width="8.75" style="376"/>
    <col min="12014" max="12014" width="37.75" style="376" bestFit="1" customWidth="1"/>
    <col min="12015" max="12015" width="9.125" style="376" bestFit="1" customWidth="1"/>
    <col min="12016" max="12016" width="16.375" style="376" bestFit="1" customWidth="1"/>
    <col min="12017" max="12017" width="10.625" style="376" bestFit="1" customWidth="1"/>
    <col min="12018" max="12018" width="27.25" style="376" bestFit="1" customWidth="1"/>
    <col min="12019" max="12019" width="13.25" style="376" bestFit="1" customWidth="1"/>
    <col min="12020" max="12020" width="16.75" style="376" bestFit="1" customWidth="1"/>
    <col min="12021" max="12269" width="8.75" style="376"/>
    <col min="12270" max="12270" width="37.75" style="376" bestFit="1" customWidth="1"/>
    <col min="12271" max="12271" width="9.125" style="376" bestFit="1" customWidth="1"/>
    <col min="12272" max="12272" width="16.375" style="376" bestFit="1" customWidth="1"/>
    <col min="12273" max="12273" width="10.625" style="376" bestFit="1" customWidth="1"/>
    <col min="12274" max="12274" width="27.25" style="376" bestFit="1" customWidth="1"/>
    <col min="12275" max="12275" width="13.25" style="376" bestFit="1" customWidth="1"/>
    <col min="12276" max="12276" width="16.75" style="376" bestFit="1" customWidth="1"/>
    <col min="12277" max="12525" width="8.75" style="376"/>
    <col min="12526" max="12526" width="37.75" style="376" bestFit="1" customWidth="1"/>
    <col min="12527" max="12527" width="9.125" style="376" bestFit="1" customWidth="1"/>
    <col min="12528" max="12528" width="16.375" style="376" bestFit="1" customWidth="1"/>
    <col min="12529" max="12529" width="10.625" style="376" bestFit="1" customWidth="1"/>
    <col min="12530" max="12530" width="27.25" style="376" bestFit="1" customWidth="1"/>
    <col min="12531" max="12531" width="13.25" style="376" bestFit="1" customWidth="1"/>
    <col min="12532" max="12532" width="16.75" style="376" bestFit="1" customWidth="1"/>
    <col min="12533" max="12781" width="8.75" style="376"/>
    <col min="12782" max="12782" width="37.75" style="376" bestFit="1" customWidth="1"/>
    <col min="12783" max="12783" width="9.125" style="376" bestFit="1" customWidth="1"/>
    <col min="12784" max="12784" width="16.375" style="376" bestFit="1" customWidth="1"/>
    <col min="12785" max="12785" width="10.625" style="376" bestFit="1" customWidth="1"/>
    <col min="12786" max="12786" width="27.25" style="376" bestFit="1" customWidth="1"/>
    <col min="12787" max="12787" width="13.25" style="376" bestFit="1" customWidth="1"/>
    <col min="12788" max="12788" width="16.75" style="376" bestFit="1" customWidth="1"/>
    <col min="12789" max="13037" width="8.75" style="376"/>
    <col min="13038" max="13038" width="37.75" style="376" bestFit="1" customWidth="1"/>
    <col min="13039" max="13039" width="9.125" style="376" bestFit="1" customWidth="1"/>
    <col min="13040" max="13040" width="16.375" style="376" bestFit="1" customWidth="1"/>
    <col min="13041" max="13041" width="10.625" style="376" bestFit="1" customWidth="1"/>
    <col min="13042" max="13042" width="27.25" style="376" bestFit="1" customWidth="1"/>
    <col min="13043" max="13043" width="13.25" style="376" bestFit="1" customWidth="1"/>
    <col min="13044" max="13044" width="16.75" style="376" bestFit="1" customWidth="1"/>
    <col min="13045" max="13293" width="8.75" style="376"/>
    <col min="13294" max="13294" width="37.75" style="376" bestFit="1" customWidth="1"/>
    <col min="13295" max="13295" width="9.125" style="376" bestFit="1" customWidth="1"/>
    <col min="13296" max="13296" width="16.375" style="376" bestFit="1" customWidth="1"/>
    <col min="13297" max="13297" width="10.625" style="376" bestFit="1" customWidth="1"/>
    <col min="13298" max="13298" width="27.25" style="376" bestFit="1" customWidth="1"/>
    <col min="13299" max="13299" width="13.25" style="376" bestFit="1" customWidth="1"/>
    <col min="13300" max="13300" width="16.75" style="376" bestFit="1" customWidth="1"/>
    <col min="13301" max="13549" width="8.75" style="376"/>
    <col min="13550" max="13550" width="37.75" style="376" bestFit="1" customWidth="1"/>
    <col min="13551" max="13551" width="9.125" style="376" bestFit="1" customWidth="1"/>
    <col min="13552" max="13552" width="16.375" style="376" bestFit="1" customWidth="1"/>
    <col min="13553" max="13553" width="10.625" style="376" bestFit="1" customWidth="1"/>
    <col min="13554" max="13554" width="27.25" style="376" bestFit="1" customWidth="1"/>
    <col min="13555" max="13555" width="13.25" style="376" bestFit="1" customWidth="1"/>
    <col min="13556" max="13556" width="16.75" style="376" bestFit="1" customWidth="1"/>
    <col min="13557" max="13805" width="8.75" style="376"/>
    <col min="13806" max="13806" width="37.75" style="376" bestFit="1" customWidth="1"/>
    <col min="13807" max="13807" width="9.125" style="376" bestFit="1" customWidth="1"/>
    <col min="13808" max="13808" width="16.375" style="376" bestFit="1" customWidth="1"/>
    <col min="13809" max="13809" width="10.625" style="376" bestFit="1" customWidth="1"/>
    <col min="13810" max="13810" width="27.25" style="376" bestFit="1" customWidth="1"/>
    <col min="13811" max="13811" width="13.25" style="376" bestFit="1" customWidth="1"/>
    <col min="13812" max="13812" width="16.75" style="376" bestFit="1" customWidth="1"/>
    <col min="13813" max="14061" width="8.75" style="376"/>
    <col min="14062" max="14062" width="37.75" style="376" bestFit="1" customWidth="1"/>
    <col min="14063" max="14063" width="9.125" style="376" bestFit="1" customWidth="1"/>
    <col min="14064" max="14064" width="16.375" style="376" bestFit="1" customWidth="1"/>
    <col min="14065" max="14065" width="10.625" style="376" bestFit="1" customWidth="1"/>
    <col min="14066" max="14066" width="27.25" style="376" bestFit="1" customWidth="1"/>
    <col min="14067" max="14067" width="13.25" style="376" bestFit="1" customWidth="1"/>
    <col min="14068" max="14068" width="16.75" style="376" bestFit="1" customWidth="1"/>
    <col min="14069" max="14317" width="8.75" style="376"/>
    <col min="14318" max="14318" width="37.75" style="376" bestFit="1" customWidth="1"/>
    <col min="14319" max="14319" width="9.125" style="376" bestFit="1" customWidth="1"/>
    <col min="14320" max="14320" width="16.375" style="376" bestFit="1" customWidth="1"/>
    <col min="14321" max="14321" width="10.625" style="376" bestFit="1" customWidth="1"/>
    <col min="14322" max="14322" width="27.25" style="376" bestFit="1" customWidth="1"/>
    <col min="14323" max="14323" width="13.25" style="376" bestFit="1" customWidth="1"/>
    <col min="14324" max="14324" width="16.75" style="376" bestFit="1" customWidth="1"/>
    <col min="14325" max="14573" width="8.75" style="376"/>
    <col min="14574" max="14574" width="37.75" style="376" bestFit="1" customWidth="1"/>
    <col min="14575" max="14575" width="9.125" style="376" bestFit="1" customWidth="1"/>
    <col min="14576" max="14576" width="16.375" style="376" bestFit="1" customWidth="1"/>
    <col min="14577" max="14577" width="10.625" style="376" bestFit="1" customWidth="1"/>
    <col min="14578" max="14578" width="27.25" style="376" bestFit="1" customWidth="1"/>
    <col min="14579" max="14579" width="13.25" style="376" bestFit="1" customWidth="1"/>
    <col min="14580" max="14580" width="16.75" style="376" bestFit="1" customWidth="1"/>
    <col min="14581" max="14829" width="8.75" style="376"/>
    <col min="14830" max="14830" width="37.75" style="376" bestFit="1" customWidth="1"/>
    <col min="14831" max="14831" width="9.125" style="376" bestFit="1" customWidth="1"/>
    <col min="14832" max="14832" width="16.375" style="376" bestFit="1" customWidth="1"/>
    <col min="14833" max="14833" width="10.625" style="376" bestFit="1" customWidth="1"/>
    <col min="14834" max="14834" width="27.25" style="376" bestFit="1" customWidth="1"/>
    <col min="14835" max="14835" width="13.25" style="376" bestFit="1" customWidth="1"/>
    <col min="14836" max="14836" width="16.75" style="376" bestFit="1" customWidth="1"/>
    <col min="14837" max="15085" width="8.75" style="376"/>
    <col min="15086" max="15086" width="37.75" style="376" bestFit="1" customWidth="1"/>
    <col min="15087" max="15087" width="9.125" style="376" bestFit="1" customWidth="1"/>
    <col min="15088" max="15088" width="16.375" style="376" bestFit="1" customWidth="1"/>
    <col min="15089" max="15089" width="10.625" style="376" bestFit="1" customWidth="1"/>
    <col min="15090" max="15090" width="27.25" style="376" bestFit="1" customWidth="1"/>
    <col min="15091" max="15091" width="13.25" style="376" bestFit="1" customWidth="1"/>
    <col min="15092" max="15092" width="16.75" style="376" bestFit="1" customWidth="1"/>
    <col min="15093" max="15341" width="8.75" style="376"/>
    <col min="15342" max="15342" width="37.75" style="376" bestFit="1" customWidth="1"/>
    <col min="15343" max="15343" width="9.125" style="376" bestFit="1" customWidth="1"/>
    <col min="15344" max="15344" width="16.375" style="376" bestFit="1" customWidth="1"/>
    <col min="15345" max="15345" width="10.625" style="376" bestFit="1" customWidth="1"/>
    <col min="15346" max="15346" width="27.25" style="376" bestFit="1" customWidth="1"/>
    <col min="15347" max="15347" width="13.25" style="376" bestFit="1" customWidth="1"/>
    <col min="15348" max="15348" width="16.75" style="376" bestFit="1" customWidth="1"/>
    <col min="15349" max="15597" width="8.75" style="376"/>
    <col min="15598" max="15598" width="37.75" style="376" bestFit="1" customWidth="1"/>
    <col min="15599" max="15599" width="9.125" style="376" bestFit="1" customWidth="1"/>
    <col min="15600" max="15600" width="16.375" style="376" bestFit="1" customWidth="1"/>
    <col min="15601" max="15601" width="10.625" style="376" bestFit="1" customWidth="1"/>
    <col min="15602" max="15602" width="27.25" style="376" bestFit="1" customWidth="1"/>
    <col min="15603" max="15603" width="13.25" style="376" bestFit="1" customWidth="1"/>
    <col min="15604" max="15604" width="16.75" style="376" bestFit="1" customWidth="1"/>
    <col min="15605" max="15853" width="8.75" style="376"/>
    <col min="15854" max="15854" width="37.75" style="376" bestFit="1" customWidth="1"/>
    <col min="15855" max="15855" width="9.125" style="376" bestFit="1" customWidth="1"/>
    <col min="15856" max="15856" width="16.375" style="376" bestFit="1" customWidth="1"/>
    <col min="15857" max="15857" width="10.625" style="376" bestFit="1" customWidth="1"/>
    <col min="15858" max="15858" width="27.25" style="376" bestFit="1" customWidth="1"/>
    <col min="15859" max="15859" width="13.25" style="376" bestFit="1" customWidth="1"/>
    <col min="15860" max="15860" width="16.75" style="376" bestFit="1" customWidth="1"/>
    <col min="15861" max="16109" width="8.75" style="376"/>
    <col min="16110" max="16110" width="37.75" style="376" bestFit="1" customWidth="1"/>
    <col min="16111" max="16111" width="9.125" style="376" bestFit="1" customWidth="1"/>
    <col min="16112" max="16112" width="16.375" style="376" bestFit="1" customWidth="1"/>
    <col min="16113" max="16113" width="10.625" style="376" bestFit="1" customWidth="1"/>
    <col min="16114" max="16114" width="27.25" style="376" bestFit="1" customWidth="1"/>
    <col min="16115" max="16115" width="13.25" style="376" bestFit="1" customWidth="1"/>
    <col min="16116" max="16116" width="16.75" style="376" bestFit="1" customWidth="1"/>
    <col min="16117" max="16384" width="8.75" style="376"/>
  </cols>
  <sheetData>
    <row r="1" spans="1:7" ht="26.25" x14ac:dyDescent="0.3">
      <c r="A1" s="446" t="s">
        <v>1492</v>
      </c>
      <c r="B1" s="446"/>
      <c r="C1" s="446"/>
      <c r="D1" s="446"/>
      <c r="E1" s="446"/>
    </row>
    <row r="2" spans="1:7" ht="12.75" customHeight="1" x14ac:dyDescent="0.3">
      <c r="A2" s="377"/>
      <c r="B2" s="377"/>
      <c r="C2" s="377"/>
      <c r="D2" s="377"/>
      <c r="E2" s="377"/>
    </row>
    <row r="3" spans="1:7" s="378" customFormat="1" ht="22.5" x14ac:dyDescent="0.3">
      <c r="A3" s="447" t="s">
        <v>1473</v>
      </c>
      <c r="B3" s="447"/>
      <c r="C3" s="447"/>
      <c r="D3" s="447"/>
      <c r="E3" s="447"/>
    </row>
    <row r="4" spans="1:7" x14ac:dyDescent="0.3">
      <c r="A4" s="423" t="s">
        <v>1474</v>
      </c>
      <c r="B4" s="423" t="s">
        <v>405</v>
      </c>
      <c r="C4" s="423" t="s">
        <v>1475</v>
      </c>
      <c r="D4" s="423" t="s">
        <v>1476</v>
      </c>
      <c r="E4" s="423" t="s">
        <v>595</v>
      </c>
    </row>
    <row r="5" spans="1:7" x14ac:dyDescent="0.3">
      <c r="A5" s="379" t="s">
        <v>1116</v>
      </c>
      <c r="B5" s="379" t="s">
        <v>1477</v>
      </c>
      <c r="C5" s="433">
        <v>35000</v>
      </c>
      <c r="D5" s="380">
        <v>20</v>
      </c>
      <c r="E5" s="433">
        <f>(C5*D5)</f>
        <v>700000</v>
      </c>
    </row>
    <row r="6" spans="1:7" x14ac:dyDescent="0.3">
      <c r="A6" s="379" t="s">
        <v>1117</v>
      </c>
      <c r="B6" s="379" t="s">
        <v>1478</v>
      </c>
      <c r="C6" s="434">
        <v>1000000</v>
      </c>
      <c r="D6" s="433">
        <v>1</v>
      </c>
      <c r="E6" s="433">
        <f>(C6*D6)</f>
        <v>1000000</v>
      </c>
    </row>
    <row r="7" spans="1:7" x14ac:dyDescent="0.3">
      <c r="A7" s="379" t="s">
        <v>1118</v>
      </c>
      <c r="B7" s="379" t="s">
        <v>1479</v>
      </c>
      <c r="C7" s="434">
        <v>1000000</v>
      </c>
      <c r="D7" s="433">
        <v>1</v>
      </c>
      <c r="E7" s="433">
        <f>(C7*D7)</f>
        <v>1000000</v>
      </c>
    </row>
    <row r="8" spans="1:7" x14ac:dyDescent="0.3">
      <c r="A8" s="379" t="s">
        <v>1119</v>
      </c>
      <c r="B8" s="379" t="s">
        <v>1478</v>
      </c>
      <c r="C8" s="434">
        <v>300000</v>
      </c>
      <c r="D8" s="433">
        <v>1</v>
      </c>
      <c r="E8" s="433">
        <f t="shared" ref="E8:E13" si="0">(C8*D8)</f>
        <v>300000</v>
      </c>
    </row>
    <row r="9" spans="1:7" x14ac:dyDescent="0.3">
      <c r="A9" s="379" t="s">
        <v>1120</v>
      </c>
      <c r="B9" s="379" t="s">
        <v>1478</v>
      </c>
      <c r="C9" s="434">
        <v>200000</v>
      </c>
      <c r="D9" s="433">
        <v>1</v>
      </c>
      <c r="E9" s="433">
        <f t="shared" si="0"/>
        <v>200000</v>
      </c>
    </row>
    <row r="10" spans="1:7" x14ac:dyDescent="0.3">
      <c r="A10" s="379" t="s">
        <v>1122</v>
      </c>
      <c r="B10" s="379" t="s">
        <v>1478</v>
      </c>
      <c r="C10" s="433">
        <f>30*50000</f>
        <v>1500000</v>
      </c>
      <c r="D10" s="433">
        <v>1</v>
      </c>
      <c r="E10" s="433">
        <f t="shared" si="0"/>
        <v>1500000</v>
      </c>
    </row>
    <row r="11" spans="1:7" x14ac:dyDescent="0.3">
      <c r="A11" s="674" t="s">
        <v>1383</v>
      </c>
      <c r="B11" s="674" t="s">
        <v>1478</v>
      </c>
      <c r="C11" s="675">
        <f>200000*C20</f>
        <v>800000</v>
      </c>
      <c r="D11" s="675">
        <v>1</v>
      </c>
      <c r="E11" s="675">
        <f t="shared" si="0"/>
        <v>800000</v>
      </c>
    </row>
    <row r="12" spans="1:7" x14ac:dyDescent="0.3">
      <c r="A12" s="674" t="s">
        <v>1481</v>
      </c>
      <c r="B12" s="674" t="s">
        <v>1478</v>
      </c>
      <c r="C12" s="675">
        <f>40000*C20</f>
        <v>160000</v>
      </c>
      <c r="D12" s="675">
        <v>1</v>
      </c>
      <c r="E12" s="675">
        <f t="shared" si="0"/>
        <v>160000</v>
      </c>
    </row>
    <row r="13" spans="1:7" x14ac:dyDescent="0.3">
      <c r="A13" s="674" t="s">
        <v>1482</v>
      </c>
      <c r="B13" s="674" t="s">
        <v>1478</v>
      </c>
      <c r="C13" s="675">
        <v>1000000</v>
      </c>
      <c r="D13" s="675">
        <v>1</v>
      </c>
      <c r="E13" s="675">
        <f t="shared" si="0"/>
        <v>1000000</v>
      </c>
      <c r="G13" s="376" t="s">
        <v>1483</v>
      </c>
    </row>
    <row r="14" spans="1:7" x14ac:dyDescent="0.3">
      <c r="A14" s="674" t="s">
        <v>1493</v>
      </c>
      <c r="B14" s="674" t="s">
        <v>1478</v>
      </c>
      <c r="C14" s="675">
        <v>1000000</v>
      </c>
      <c r="D14" s="675">
        <v>1</v>
      </c>
      <c r="E14" s="675">
        <f t="shared" ref="E14" si="1">(C14*D14)</f>
        <v>1000000</v>
      </c>
      <c r="F14" s="376" t="s">
        <v>1494</v>
      </c>
    </row>
    <row r="15" spans="1:7" ht="22.5" x14ac:dyDescent="0.3">
      <c r="A15" s="384" t="s">
        <v>1484</v>
      </c>
      <c r="B15" s="383"/>
      <c r="C15" s="383"/>
      <c r="D15" s="383"/>
      <c r="E15" s="434">
        <f>SUM(E5:E14)</f>
        <v>7660000</v>
      </c>
    </row>
    <row r="16" spans="1:7" ht="49.9" customHeight="1" x14ac:dyDescent="0.3">
      <c r="A16" s="448" t="s">
        <v>1485</v>
      </c>
      <c r="B16" s="448"/>
      <c r="C16" s="448"/>
      <c r="D16" s="448"/>
      <c r="E16" s="448"/>
    </row>
    <row r="17" spans="1:5" ht="16.5" customHeight="1" x14ac:dyDescent="0.3"/>
    <row r="18" spans="1:5" ht="22.5" x14ac:dyDescent="0.3">
      <c r="A18" s="447" t="s">
        <v>605</v>
      </c>
      <c r="B18" s="447"/>
      <c r="C18" s="447"/>
      <c r="D18" s="447"/>
      <c r="E18" s="447"/>
    </row>
    <row r="19" spans="1:5" x14ac:dyDescent="0.3">
      <c r="B19" s="423"/>
      <c r="C19" s="423" t="s">
        <v>1486</v>
      </c>
      <c r="D19" s="423" t="s">
        <v>1487</v>
      </c>
      <c r="E19" s="388" t="s">
        <v>1488</v>
      </c>
    </row>
    <row r="20" spans="1:5" ht="22.5" x14ac:dyDescent="0.3">
      <c r="A20" s="447" t="s">
        <v>1124</v>
      </c>
      <c r="B20" s="434"/>
      <c r="C20" s="435">
        <v>4</v>
      </c>
      <c r="D20" s="433">
        <v>2500000</v>
      </c>
      <c r="E20" s="443">
        <f>D20*C20</f>
        <v>10000000</v>
      </c>
    </row>
    <row r="21" spans="1:5" ht="14.25" customHeight="1" x14ac:dyDescent="0.3"/>
    <row r="22" spans="1:5" ht="22.5" x14ac:dyDescent="0.3">
      <c r="A22" s="386" t="s">
        <v>1489</v>
      </c>
      <c r="B22" s="386"/>
      <c r="C22" s="449">
        <f>C23-C24</f>
        <v>2340000</v>
      </c>
      <c r="D22" s="386"/>
      <c r="E22" s="386"/>
    </row>
    <row r="23" spans="1:5" x14ac:dyDescent="0.3">
      <c r="A23" s="387" t="str">
        <f>A18</f>
        <v>Revenue</v>
      </c>
      <c r="B23" s="387"/>
      <c r="C23" s="450">
        <f>E20</f>
        <v>10000000</v>
      </c>
      <c r="D23" s="387"/>
      <c r="E23" s="387"/>
    </row>
    <row r="24" spans="1:5" x14ac:dyDescent="0.3">
      <c r="A24" s="387" t="str">
        <f>A3</f>
        <v>Estimate expenditure cost before tax and interest (LAK)</v>
      </c>
      <c r="B24" s="388"/>
      <c r="C24" s="424">
        <f>E15</f>
        <v>7660000</v>
      </c>
      <c r="D24" s="425"/>
      <c r="E24" s="426"/>
    </row>
    <row r="25" spans="1:5" s="392" customFormat="1" ht="13.5" customHeight="1" x14ac:dyDescent="0.3">
      <c r="A25" s="389"/>
      <c r="B25" s="389"/>
      <c r="C25" s="390"/>
      <c r="D25" s="391"/>
      <c r="E25" s="389"/>
    </row>
    <row r="26" spans="1:5" s="392" customFormat="1" x14ac:dyDescent="0.3">
      <c r="A26" s="393" t="s">
        <v>1490</v>
      </c>
      <c r="B26" s="422"/>
      <c r="C26" s="433">
        <v>40000</v>
      </c>
      <c r="D26" s="391"/>
      <c r="E26" s="394"/>
    </row>
    <row r="27" spans="1:5" ht="12.75" customHeight="1" x14ac:dyDescent="0.3"/>
    <row r="28" spans="1:5" ht="22.5" x14ac:dyDescent="0.3">
      <c r="A28" s="386" t="s">
        <v>1491</v>
      </c>
      <c r="B28" s="386"/>
      <c r="C28" s="442">
        <f>C22-C26</f>
        <v>2300000</v>
      </c>
      <c r="D28" s="442"/>
      <c r="E28" s="442"/>
    </row>
    <row r="29" spans="1:5" ht="12" customHeight="1" x14ac:dyDescent="0.3">
      <c r="A29" s="378"/>
      <c r="B29" s="378"/>
      <c r="C29" s="436"/>
      <c r="D29" s="436"/>
      <c r="E29" s="437"/>
    </row>
  </sheetData>
  <pageMargins left="0.7" right="0.7" top="0.75" bottom="0.75" header="0.3" footer="0.3"/>
  <pageSetup scale="58"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76CE3-EF26-4D21-BA32-7DA3D4DD02CE}">
  <sheetPr>
    <tabColor theme="3" tint="0.89999084444715716"/>
    <pageSetUpPr fitToPage="1"/>
  </sheetPr>
  <dimension ref="A1:Y28"/>
  <sheetViews>
    <sheetView showGridLines="0" zoomScale="75" zoomScaleNormal="75" workbookViewId="0">
      <selection activeCell="J20" sqref="J20"/>
    </sheetView>
  </sheetViews>
  <sheetFormatPr defaultColWidth="8.75" defaultRowHeight="21.75" x14ac:dyDescent="0.3"/>
  <cols>
    <col min="1" max="1" width="119.875" style="376" customWidth="1"/>
    <col min="2" max="2" width="9.5" style="376" customWidth="1"/>
    <col min="3" max="3" width="12.75" style="376" customWidth="1"/>
    <col min="4" max="4" width="17.75" style="376" customWidth="1"/>
    <col min="5" max="5" width="10.875" style="376" customWidth="1"/>
    <col min="6" max="246" width="8.75" style="376"/>
    <col min="247" max="247" width="37.75" style="376" bestFit="1" customWidth="1"/>
    <col min="248" max="248" width="9.125" style="376" bestFit="1" customWidth="1"/>
    <col min="249" max="249" width="16.375" style="376" bestFit="1" customWidth="1"/>
    <col min="250" max="250" width="10.625" style="376" bestFit="1" customWidth="1"/>
    <col min="251" max="251" width="27.25" style="376" bestFit="1" customWidth="1"/>
    <col min="252" max="252" width="13.25" style="376" bestFit="1" customWidth="1"/>
    <col min="253" max="253" width="16.75" style="376" bestFit="1" customWidth="1"/>
    <col min="254" max="502" width="8.75" style="376"/>
    <col min="503" max="503" width="37.75" style="376" bestFit="1" customWidth="1"/>
    <col min="504" max="504" width="9.125" style="376" bestFit="1" customWidth="1"/>
    <col min="505" max="505" width="16.375" style="376" bestFit="1" customWidth="1"/>
    <col min="506" max="506" width="10.625" style="376" bestFit="1" customWidth="1"/>
    <col min="507" max="507" width="27.25" style="376" bestFit="1" customWidth="1"/>
    <col min="508" max="508" width="13.25" style="376" bestFit="1" customWidth="1"/>
    <col min="509" max="509" width="16.75" style="376" bestFit="1" customWidth="1"/>
    <col min="510" max="758" width="8.75" style="376"/>
    <col min="759" max="759" width="37.75" style="376" bestFit="1" customWidth="1"/>
    <col min="760" max="760" width="9.125" style="376" bestFit="1" customWidth="1"/>
    <col min="761" max="761" width="16.375" style="376" bestFit="1" customWidth="1"/>
    <col min="762" max="762" width="10.625" style="376" bestFit="1" customWidth="1"/>
    <col min="763" max="763" width="27.25" style="376" bestFit="1" customWidth="1"/>
    <col min="764" max="764" width="13.25" style="376" bestFit="1" customWidth="1"/>
    <col min="765" max="765" width="16.75" style="376" bestFit="1" customWidth="1"/>
    <col min="766" max="1014" width="8.75" style="376"/>
    <col min="1015" max="1015" width="37.75" style="376" bestFit="1" customWidth="1"/>
    <col min="1016" max="1016" width="9.125" style="376" bestFit="1" customWidth="1"/>
    <col min="1017" max="1017" width="16.375" style="376" bestFit="1" customWidth="1"/>
    <col min="1018" max="1018" width="10.625" style="376" bestFit="1" customWidth="1"/>
    <col min="1019" max="1019" width="27.25" style="376" bestFit="1" customWidth="1"/>
    <col min="1020" max="1020" width="13.25" style="376" bestFit="1" customWidth="1"/>
    <col min="1021" max="1021" width="16.75" style="376" bestFit="1" customWidth="1"/>
    <col min="1022" max="1270" width="8.75" style="376"/>
    <col min="1271" max="1271" width="37.75" style="376" bestFit="1" customWidth="1"/>
    <col min="1272" max="1272" width="9.125" style="376" bestFit="1" customWidth="1"/>
    <col min="1273" max="1273" width="16.375" style="376" bestFit="1" customWidth="1"/>
    <col min="1274" max="1274" width="10.625" style="376" bestFit="1" customWidth="1"/>
    <col min="1275" max="1275" width="27.25" style="376" bestFit="1" customWidth="1"/>
    <col min="1276" max="1276" width="13.25" style="376" bestFit="1" customWidth="1"/>
    <col min="1277" max="1277" width="16.75" style="376" bestFit="1" customWidth="1"/>
    <col min="1278" max="1526" width="8.75" style="376"/>
    <col min="1527" max="1527" width="37.75" style="376" bestFit="1" customWidth="1"/>
    <col min="1528" max="1528" width="9.125" style="376" bestFit="1" customWidth="1"/>
    <col min="1529" max="1529" width="16.375" style="376" bestFit="1" customWidth="1"/>
    <col min="1530" max="1530" width="10.625" style="376" bestFit="1" customWidth="1"/>
    <col min="1531" max="1531" width="27.25" style="376" bestFit="1" customWidth="1"/>
    <col min="1532" max="1532" width="13.25" style="376" bestFit="1" customWidth="1"/>
    <col min="1533" max="1533" width="16.75" style="376" bestFit="1" customWidth="1"/>
    <col min="1534" max="1782" width="8.75" style="376"/>
    <col min="1783" max="1783" width="37.75" style="376" bestFit="1" customWidth="1"/>
    <col min="1784" max="1784" width="9.125" style="376" bestFit="1" customWidth="1"/>
    <col min="1785" max="1785" width="16.375" style="376" bestFit="1" customWidth="1"/>
    <col min="1786" max="1786" width="10.625" style="376" bestFit="1" customWidth="1"/>
    <col min="1787" max="1787" width="27.25" style="376" bestFit="1" customWidth="1"/>
    <col min="1788" max="1788" width="13.25" style="376" bestFit="1" customWidth="1"/>
    <col min="1789" max="1789" width="16.75" style="376" bestFit="1" customWidth="1"/>
    <col min="1790" max="2038" width="8.75" style="376"/>
    <col min="2039" max="2039" width="37.75" style="376" bestFit="1" customWidth="1"/>
    <col min="2040" max="2040" width="9.125" style="376" bestFit="1" customWidth="1"/>
    <col min="2041" max="2041" width="16.375" style="376" bestFit="1" customWidth="1"/>
    <col min="2042" max="2042" width="10.625" style="376" bestFit="1" customWidth="1"/>
    <col min="2043" max="2043" width="27.25" style="376" bestFit="1" customWidth="1"/>
    <col min="2044" max="2044" width="13.25" style="376" bestFit="1" customWidth="1"/>
    <col min="2045" max="2045" width="16.75" style="376" bestFit="1" customWidth="1"/>
    <col min="2046" max="2294" width="8.75" style="376"/>
    <col min="2295" max="2295" width="37.75" style="376" bestFit="1" customWidth="1"/>
    <col min="2296" max="2296" width="9.125" style="376" bestFit="1" customWidth="1"/>
    <col min="2297" max="2297" width="16.375" style="376" bestFit="1" customWidth="1"/>
    <col min="2298" max="2298" width="10.625" style="376" bestFit="1" customWidth="1"/>
    <col min="2299" max="2299" width="27.25" style="376" bestFit="1" customWidth="1"/>
    <col min="2300" max="2300" width="13.25" style="376" bestFit="1" customWidth="1"/>
    <col min="2301" max="2301" width="16.75" style="376" bestFit="1" customWidth="1"/>
    <col min="2302" max="2550" width="8.75" style="376"/>
    <col min="2551" max="2551" width="37.75" style="376" bestFit="1" customWidth="1"/>
    <col min="2552" max="2552" width="9.125" style="376" bestFit="1" customWidth="1"/>
    <col min="2553" max="2553" width="16.375" style="376" bestFit="1" customWidth="1"/>
    <col min="2554" max="2554" width="10.625" style="376" bestFit="1" customWidth="1"/>
    <col min="2555" max="2555" width="27.25" style="376" bestFit="1" customWidth="1"/>
    <col min="2556" max="2556" width="13.25" style="376" bestFit="1" customWidth="1"/>
    <col min="2557" max="2557" width="16.75" style="376" bestFit="1" customWidth="1"/>
    <col min="2558" max="2806" width="8.75" style="376"/>
    <col min="2807" max="2807" width="37.75" style="376" bestFit="1" customWidth="1"/>
    <col min="2808" max="2808" width="9.125" style="376" bestFit="1" customWidth="1"/>
    <col min="2809" max="2809" width="16.375" style="376" bestFit="1" customWidth="1"/>
    <col min="2810" max="2810" width="10.625" style="376" bestFit="1" customWidth="1"/>
    <col min="2811" max="2811" width="27.25" style="376" bestFit="1" customWidth="1"/>
    <col min="2812" max="2812" width="13.25" style="376" bestFit="1" customWidth="1"/>
    <col min="2813" max="2813" width="16.75" style="376" bestFit="1" customWidth="1"/>
    <col min="2814" max="3062" width="8.75" style="376"/>
    <col min="3063" max="3063" width="37.75" style="376" bestFit="1" customWidth="1"/>
    <col min="3064" max="3064" width="9.125" style="376" bestFit="1" customWidth="1"/>
    <col min="3065" max="3065" width="16.375" style="376" bestFit="1" customWidth="1"/>
    <col min="3066" max="3066" width="10.625" style="376" bestFit="1" customWidth="1"/>
    <col min="3067" max="3067" width="27.25" style="376" bestFit="1" customWidth="1"/>
    <col min="3068" max="3068" width="13.25" style="376" bestFit="1" customWidth="1"/>
    <col min="3069" max="3069" width="16.75" style="376" bestFit="1" customWidth="1"/>
    <col min="3070" max="3318" width="8.75" style="376"/>
    <col min="3319" max="3319" width="37.75" style="376" bestFit="1" customWidth="1"/>
    <col min="3320" max="3320" width="9.125" style="376" bestFit="1" customWidth="1"/>
    <col min="3321" max="3321" width="16.375" style="376" bestFit="1" customWidth="1"/>
    <col min="3322" max="3322" width="10.625" style="376" bestFit="1" customWidth="1"/>
    <col min="3323" max="3323" width="27.25" style="376" bestFit="1" customWidth="1"/>
    <col min="3324" max="3324" width="13.25" style="376" bestFit="1" customWidth="1"/>
    <col min="3325" max="3325" width="16.75" style="376" bestFit="1" customWidth="1"/>
    <col min="3326" max="3574" width="8.75" style="376"/>
    <col min="3575" max="3575" width="37.75" style="376" bestFit="1" customWidth="1"/>
    <col min="3576" max="3576" width="9.125" style="376" bestFit="1" customWidth="1"/>
    <col min="3577" max="3577" width="16.375" style="376" bestFit="1" customWidth="1"/>
    <col min="3578" max="3578" width="10.625" style="376" bestFit="1" customWidth="1"/>
    <col min="3579" max="3579" width="27.25" style="376" bestFit="1" customWidth="1"/>
    <col min="3580" max="3580" width="13.25" style="376" bestFit="1" customWidth="1"/>
    <col min="3581" max="3581" width="16.75" style="376" bestFit="1" customWidth="1"/>
    <col min="3582" max="3830" width="8.75" style="376"/>
    <col min="3831" max="3831" width="37.75" style="376" bestFit="1" customWidth="1"/>
    <col min="3832" max="3832" width="9.125" style="376" bestFit="1" customWidth="1"/>
    <col min="3833" max="3833" width="16.375" style="376" bestFit="1" customWidth="1"/>
    <col min="3834" max="3834" width="10.625" style="376" bestFit="1" customWidth="1"/>
    <col min="3835" max="3835" width="27.25" style="376" bestFit="1" customWidth="1"/>
    <col min="3836" max="3836" width="13.25" style="376" bestFit="1" customWidth="1"/>
    <col min="3837" max="3837" width="16.75" style="376" bestFit="1" customWidth="1"/>
    <col min="3838" max="4086" width="8.75" style="376"/>
    <col min="4087" max="4087" width="37.75" style="376" bestFit="1" customWidth="1"/>
    <col min="4088" max="4088" width="9.125" style="376" bestFit="1" customWidth="1"/>
    <col min="4089" max="4089" width="16.375" style="376" bestFit="1" customWidth="1"/>
    <col min="4090" max="4090" width="10.625" style="376" bestFit="1" customWidth="1"/>
    <col min="4091" max="4091" width="27.25" style="376" bestFit="1" customWidth="1"/>
    <col min="4092" max="4092" width="13.25" style="376" bestFit="1" customWidth="1"/>
    <col min="4093" max="4093" width="16.75" style="376" bestFit="1" customWidth="1"/>
    <col min="4094" max="4342" width="8.75" style="376"/>
    <col min="4343" max="4343" width="37.75" style="376" bestFit="1" customWidth="1"/>
    <col min="4344" max="4344" width="9.125" style="376" bestFit="1" customWidth="1"/>
    <col min="4345" max="4345" width="16.375" style="376" bestFit="1" customWidth="1"/>
    <col min="4346" max="4346" width="10.625" style="376" bestFit="1" customWidth="1"/>
    <col min="4347" max="4347" width="27.25" style="376" bestFit="1" customWidth="1"/>
    <col min="4348" max="4348" width="13.25" style="376" bestFit="1" customWidth="1"/>
    <col min="4349" max="4349" width="16.75" style="376" bestFit="1" customWidth="1"/>
    <col min="4350" max="4598" width="8.75" style="376"/>
    <col min="4599" max="4599" width="37.75" style="376" bestFit="1" customWidth="1"/>
    <col min="4600" max="4600" width="9.125" style="376" bestFit="1" customWidth="1"/>
    <col min="4601" max="4601" width="16.375" style="376" bestFit="1" customWidth="1"/>
    <col min="4602" max="4602" width="10.625" style="376" bestFit="1" customWidth="1"/>
    <col min="4603" max="4603" width="27.25" style="376" bestFit="1" customWidth="1"/>
    <col min="4604" max="4604" width="13.25" style="376" bestFit="1" customWidth="1"/>
    <col min="4605" max="4605" width="16.75" style="376" bestFit="1" customWidth="1"/>
    <col min="4606" max="4854" width="8.75" style="376"/>
    <col min="4855" max="4855" width="37.75" style="376" bestFit="1" customWidth="1"/>
    <col min="4856" max="4856" width="9.125" style="376" bestFit="1" customWidth="1"/>
    <col min="4857" max="4857" width="16.375" style="376" bestFit="1" customWidth="1"/>
    <col min="4858" max="4858" width="10.625" style="376" bestFit="1" customWidth="1"/>
    <col min="4859" max="4859" width="27.25" style="376" bestFit="1" customWidth="1"/>
    <col min="4860" max="4860" width="13.25" style="376" bestFit="1" customWidth="1"/>
    <col min="4861" max="4861" width="16.75" style="376" bestFit="1" customWidth="1"/>
    <col min="4862" max="5110" width="8.75" style="376"/>
    <col min="5111" max="5111" width="37.75" style="376" bestFit="1" customWidth="1"/>
    <col min="5112" max="5112" width="9.125" style="376" bestFit="1" customWidth="1"/>
    <col min="5113" max="5113" width="16.375" style="376" bestFit="1" customWidth="1"/>
    <col min="5114" max="5114" width="10.625" style="376" bestFit="1" customWidth="1"/>
    <col min="5115" max="5115" width="27.25" style="376" bestFit="1" customWidth="1"/>
    <col min="5116" max="5116" width="13.25" style="376" bestFit="1" customWidth="1"/>
    <col min="5117" max="5117" width="16.75" style="376" bestFit="1" customWidth="1"/>
    <col min="5118" max="5366" width="8.75" style="376"/>
    <col min="5367" max="5367" width="37.75" style="376" bestFit="1" customWidth="1"/>
    <col min="5368" max="5368" width="9.125" style="376" bestFit="1" customWidth="1"/>
    <col min="5369" max="5369" width="16.375" style="376" bestFit="1" customWidth="1"/>
    <col min="5370" max="5370" width="10.625" style="376" bestFit="1" customWidth="1"/>
    <col min="5371" max="5371" width="27.25" style="376" bestFit="1" customWidth="1"/>
    <col min="5372" max="5372" width="13.25" style="376" bestFit="1" customWidth="1"/>
    <col min="5373" max="5373" width="16.75" style="376" bestFit="1" customWidth="1"/>
    <col min="5374" max="5622" width="8.75" style="376"/>
    <col min="5623" max="5623" width="37.75" style="376" bestFit="1" customWidth="1"/>
    <col min="5624" max="5624" width="9.125" style="376" bestFit="1" customWidth="1"/>
    <col min="5625" max="5625" width="16.375" style="376" bestFit="1" customWidth="1"/>
    <col min="5626" max="5626" width="10.625" style="376" bestFit="1" customWidth="1"/>
    <col min="5627" max="5627" width="27.25" style="376" bestFit="1" customWidth="1"/>
    <col min="5628" max="5628" width="13.25" style="376" bestFit="1" customWidth="1"/>
    <col min="5629" max="5629" width="16.75" style="376" bestFit="1" customWidth="1"/>
    <col min="5630" max="5878" width="8.75" style="376"/>
    <col min="5879" max="5879" width="37.75" style="376" bestFit="1" customWidth="1"/>
    <col min="5880" max="5880" width="9.125" style="376" bestFit="1" customWidth="1"/>
    <col min="5881" max="5881" width="16.375" style="376" bestFit="1" customWidth="1"/>
    <col min="5882" max="5882" width="10.625" style="376" bestFit="1" customWidth="1"/>
    <col min="5883" max="5883" width="27.25" style="376" bestFit="1" customWidth="1"/>
    <col min="5884" max="5884" width="13.25" style="376" bestFit="1" customWidth="1"/>
    <col min="5885" max="5885" width="16.75" style="376" bestFit="1" customWidth="1"/>
    <col min="5886" max="6134" width="8.75" style="376"/>
    <col min="6135" max="6135" width="37.75" style="376" bestFit="1" customWidth="1"/>
    <col min="6136" max="6136" width="9.125" style="376" bestFit="1" customWidth="1"/>
    <col min="6137" max="6137" width="16.375" style="376" bestFit="1" customWidth="1"/>
    <col min="6138" max="6138" width="10.625" style="376" bestFit="1" customWidth="1"/>
    <col min="6139" max="6139" width="27.25" style="376" bestFit="1" customWidth="1"/>
    <col min="6140" max="6140" width="13.25" style="376" bestFit="1" customWidth="1"/>
    <col min="6141" max="6141" width="16.75" style="376" bestFit="1" customWidth="1"/>
    <col min="6142" max="6390" width="8.75" style="376"/>
    <col min="6391" max="6391" width="37.75" style="376" bestFit="1" customWidth="1"/>
    <col min="6392" max="6392" width="9.125" style="376" bestFit="1" customWidth="1"/>
    <col min="6393" max="6393" width="16.375" style="376" bestFit="1" customWidth="1"/>
    <col min="6394" max="6394" width="10.625" style="376" bestFit="1" customWidth="1"/>
    <col min="6395" max="6395" width="27.25" style="376" bestFit="1" customWidth="1"/>
    <col min="6396" max="6396" width="13.25" style="376" bestFit="1" customWidth="1"/>
    <col min="6397" max="6397" width="16.75" style="376" bestFit="1" customWidth="1"/>
    <col min="6398" max="6646" width="8.75" style="376"/>
    <col min="6647" max="6647" width="37.75" style="376" bestFit="1" customWidth="1"/>
    <col min="6648" max="6648" width="9.125" style="376" bestFit="1" customWidth="1"/>
    <col min="6649" max="6649" width="16.375" style="376" bestFit="1" customWidth="1"/>
    <col min="6650" max="6650" width="10.625" style="376" bestFit="1" customWidth="1"/>
    <col min="6651" max="6651" width="27.25" style="376" bestFit="1" customWidth="1"/>
    <col min="6652" max="6652" width="13.25" style="376" bestFit="1" customWidth="1"/>
    <col min="6653" max="6653" width="16.75" style="376" bestFit="1" customWidth="1"/>
    <col min="6654" max="6902" width="8.75" style="376"/>
    <col min="6903" max="6903" width="37.75" style="376" bestFit="1" customWidth="1"/>
    <col min="6904" max="6904" width="9.125" style="376" bestFit="1" customWidth="1"/>
    <col min="6905" max="6905" width="16.375" style="376" bestFit="1" customWidth="1"/>
    <col min="6906" max="6906" width="10.625" style="376" bestFit="1" customWidth="1"/>
    <col min="6907" max="6907" width="27.25" style="376" bestFit="1" customWidth="1"/>
    <col min="6908" max="6908" width="13.25" style="376" bestFit="1" customWidth="1"/>
    <col min="6909" max="6909" width="16.75" style="376" bestFit="1" customWidth="1"/>
    <col min="6910" max="7158" width="8.75" style="376"/>
    <col min="7159" max="7159" width="37.75" style="376" bestFit="1" customWidth="1"/>
    <col min="7160" max="7160" width="9.125" style="376" bestFit="1" customWidth="1"/>
    <col min="7161" max="7161" width="16.375" style="376" bestFit="1" customWidth="1"/>
    <col min="7162" max="7162" width="10.625" style="376" bestFit="1" customWidth="1"/>
    <col min="7163" max="7163" width="27.25" style="376" bestFit="1" customWidth="1"/>
    <col min="7164" max="7164" width="13.25" style="376" bestFit="1" customWidth="1"/>
    <col min="7165" max="7165" width="16.75" style="376" bestFit="1" customWidth="1"/>
    <col min="7166" max="7414" width="8.75" style="376"/>
    <col min="7415" max="7415" width="37.75" style="376" bestFit="1" customWidth="1"/>
    <col min="7416" max="7416" width="9.125" style="376" bestFit="1" customWidth="1"/>
    <col min="7417" max="7417" width="16.375" style="376" bestFit="1" customWidth="1"/>
    <col min="7418" max="7418" width="10.625" style="376" bestFit="1" customWidth="1"/>
    <col min="7419" max="7419" width="27.25" style="376" bestFit="1" customWidth="1"/>
    <col min="7420" max="7420" width="13.25" style="376" bestFit="1" customWidth="1"/>
    <col min="7421" max="7421" width="16.75" style="376" bestFit="1" customWidth="1"/>
    <col min="7422" max="7670" width="8.75" style="376"/>
    <col min="7671" max="7671" width="37.75" style="376" bestFit="1" customWidth="1"/>
    <col min="7672" max="7672" width="9.125" style="376" bestFit="1" customWidth="1"/>
    <col min="7673" max="7673" width="16.375" style="376" bestFit="1" customWidth="1"/>
    <col min="7674" max="7674" width="10.625" style="376" bestFit="1" customWidth="1"/>
    <col min="7675" max="7675" width="27.25" style="376" bestFit="1" customWidth="1"/>
    <col min="7676" max="7676" width="13.25" style="376" bestFit="1" customWidth="1"/>
    <col min="7677" max="7677" width="16.75" style="376" bestFit="1" customWidth="1"/>
    <col min="7678" max="7926" width="8.75" style="376"/>
    <col min="7927" max="7927" width="37.75" style="376" bestFit="1" customWidth="1"/>
    <col min="7928" max="7928" width="9.125" style="376" bestFit="1" customWidth="1"/>
    <col min="7929" max="7929" width="16.375" style="376" bestFit="1" customWidth="1"/>
    <col min="7930" max="7930" width="10.625" style="376" bestFit="1" customWidth="1"/>
    <col min="7931" max="7931" width="27.25" style="376" bestFit="1" customWidth="1"/>
    <col min="7932" max="7932" width="13.25" style="376" bestFit="1" customWidth="1"/>
    <col min="7933" max="7933" width="16.75" style="376" bestFit="1" customWidth="1"/>
    <col min="7934" max="8182" width="8.75" style="376"/>
    <col min="8183" max="8183" width="37.75" style="376" bestFit="1" customWidth="1"/>
    <col min="8184" max="8184" width="9.125" style="376" bestFit="1" customWidth="1"/>
    <col min="8185" max="8185" width="16.375" style="376" bestFit="1" customWidth="1"/>
    <col min="8186" max="8186" width="10.625" style="376" bestFit="1" customWidth="1"/>
    <col min="8187" max="8187" width="27.25" style="376" bestFit="1" customWidth="1"/>
    <col min="8188" max="8188" width="13.25" style="376" bestFit="1" customWidth="1"/>
    <col min="8189" max="8189" width="16.75" style="376" bestFit="1" customWidth="1"/>
    <col min="8190" max="8438" width="8.75" style="376"/>
    <col min="8439" max="8439" width="37.75" style="376" bestFit="1" customWidth="1"/>
    <col min="8440" max="8440" width="9.125" style="376" bestFit="1" customWidth="1"/>
    <col min="8441" max="8441" width="16.375" style="376" bestFit="1" customWidth="1"/>
    <col min="8442" max="8442" width="10.625" style="376" bestFit="1" customWidth="1"/>
    <col min="8443" max="8443" width="27.25" style="376" bestFit="1" customWidth="1"/>
    <col min="8444" max="8444" width="13.25" style="376" bestFit="1" customWidth="1"/>
    <col min="8445" max="8445" width="16.75" style="376" bestFit="1" customWidth="1"/>
    <col min="8446" max="8694" width="8.75" style="376"/>
    <col min="8695" max="8695" width="37.75" style="376" bestFit="1" customWidth="1"/>
    <col min="8696" max="8696" width="9.125" style="376" bestFit="1" customWidth="1"/>
    <col min="8697" max="8697" width="16.375" style="376" bestFit="1" customWidth="1"/>
    <col min="8698" max="8698" width="10.625" style="376" bestFit="1" customWidth="1"/>
    <col min="8699" max="8699" width="27.25" style="376" bestFit="1" customWidth="1"/>
    <col min="8700" max="8700" width="13.25" style="376" bestFit="1" customWidth="1"/>
    <col min="8701" max="8701" width="16.75" style="376" bestFit="1" customWidth="1"/>
    <col min="8702" max="8950" width="8.75" style="376"/>
    <col min="8951" max="8951" width="37.75" style="376" bestFit="1" customWidth="1"/>
    <col min="8952" max="8952" width="9.125" style="376" bestFit="1" customWidth="1"/>
    <col min="8953" max="8953" width="16.375" style="376" bestFit="1" customWidth="1"/>
    <col min="8954" max="8954" width="10.625" style="376" bestFit="1" customWidth="1"/>
    <col min="8955" max="8955" width="27.25" style="376" bestFit="1" customWidth="1"/>
    <col min="8956" max="8956" width="13.25" style="376" bestFit="1" customWidth="1"/>
    <col min="8957" max="8957" width="16.75" style="376" bestFit="1" customWidth="1"/>
    <col min="8958" max="9206" width="8.75" style="376"/>
    <col min="9207" max="9207" width="37.75" style="376" bestFit="1" customWidth="1"/>
    <col min="9208" max="9208" width="9.125" style="376" bestFit="1" customWidth="1"/>
    <col min="9209" max="9209" width="16.375" style="376" bestFit="1" customWidth="1"/>
    <col min="9210" max="9210" width="10.625" style="376" bestFit="1" customWidth="1"/>
    <col min="9211" max="9211" width="27.25" style="376" bestFit="1" customWidth="1"/>
    <col min="9212" max="9212" width="13.25" style="376" bestFit="1" customWidth="1"/>
    <col min="9213" max="9213" width="16.75" style="376" bestFit="1" customWidth="1"/>
    <col min="9214" max="9462" width="8.75" style="376"/>
    <col min="9463" max="9463" width="37.75" style="376" bestFit="1" customWidth="1"/>
    <col min="9464" max="9464" width="9.125" style="376" bestFit="1" customWidth="1"/>
    <col min="9465" max="9465" width="16.375" style="376" bestFit="1" customWidth="1"/>
    <col min="9466" max="9466" width="10.625" style="376" bestFit="1" customWidth="1"/>
    <col min="9467" max="9467" width="27.25" style="376" bestFit="1" customWidth="1"/>
    <col min="9468" max="9468" width="13.25" style="376" bestFit="1" customWidth="1"/>
    <col min="9469" max="9469" width="16.75" style="376" bestFit="1" customWidth="1"/>
    <col min="9470" max="9718" width="8.75" style="376"/>
    <col min="9719" max="9719" width="37.75" style="376" bestFit="1" customWidth="1"/>
    <col min="9720" max="9720" width="9.125" style="376" bestFit="1" customWidth="1"/>
    <col min="9721" max="9721" width="16.375" style="376" bestFit="1" customWidth="1"/>
    <col min="9722" max="9722" width="10.625" style="376" bestFit="1" customWidth="1"/>
    <col min="9723" max="9723" width="27.25" style="376" bestFit="1" customWidth="1"/>
    <col min="9724" max="9724" width="13.25" style="376" bestFit="1" customWidth="1"/>
    <col min="9725" max="9725" width="16.75" style="376" bestFit="1" customWidth="1"/>
    <col min="9726" max="9974" width="8.75" style="376"/>
    <col min="9975" max="9975" width="37.75" style="376" bestFit="1" customWidth="1"/>
    <col min="9976" max="9976" width="9.125" style="376" bestFit="1" customWidth="1"/>
    <col min="9977" max="9977" width="16.375" style="376" bestFit="1" customWidth="1"/>
    <col min="9978" max="9978" width="10.625" style="376" bestFit="1" customWidth="1"/>
    <col min="9979" max="9979" width="27.25" style="376" bestFit="1" customWidth="1"/>
    <col min="9980" max="9980" width="13.25" style="376" bestFit="1" customWidth="1"/>
    <col min="9981" max="9981" width="16.75" style="376" bestFit="1" customWidth="1"/>
    <col min="9982" max="10230" width="8.75" style="376"/>
    <col min="10231" max="10231" width="37.75" style="376" bestFit="1" customWidth="1"/>
    <col min="10232" max="10232" width="9.125" style="376" bestFit="1" customWidth="1"/>
    <col min="10233" max="10233" width="16.375" style="376" bestFit="1" customWidth="1"/>
    <col min="10234" max="10234" width="10.625" style="376" bestFit="1" customWidth="1"/>
    <col min="10235" max="10235" width="27.25" style="376" bestFit="1" customWidth="1"/>
    <col min="10236" max="10236" width="13.25" style="376" bestFit="1" customWidth="1"/>
    <col min="10237" max="10237" width="16.75" style="376" bestFit="1" customWidth="1"/>
    <col min="10238" max="10486" width="8.75" style="376"/>
    <col min="10487" max="10487" width="37.75" style="376" bestFit="1" customWidth="1"/>
    <col min="10488" max="10488" width="9.125" style="376" bestFit="1" customWidth="1"/>
    <col min="10489" max="10489" width="16.375" style="376" bestFit="1" customWidth="1"/>
    <col min="10490" max="10490" width="10.625" style="376" bestFit="1" customWidth="1"/>
    <col min="10491" max="10491" width="27.25" style="376" bestFit="1" customWidth="1"/>
    <col min="10492" max="10492" width="13.25" style="376" bestFit="1" customWidth="1"/>
    <col min="10493" max="10493" width="16.75" style="376" bestFit="1" customWidth="1"/>
    <col min="10494" max="10742" width="8.75" style="376"/>
    <col min="10743" max="10743" width="37.75" style="376" bestFit="1" customWidth="1"/>
    <col min="10744" max="10744" width="9.125" style="376" bestFit="1" customWidth="1"/>
    <col min="10745" max="10745" width="16.375" style="376" bestFit="1" customWidth="1"/>
    <col min="10746" max="10746" width="10.625" style="376" bestFit="1" customWidth="1"/>
    <col min="10747" max="10747" width="27.25" style="376" bestFit="1" customWidth="1"/>
    <col min="10748" max="10748" width="13.25" style="376" bestFit="1" customWidth="1"/>
    <col min="10749" max="10749" width="16.75" style="376" bestFit="1" customWidth="1"/>
    <col min="10750" max="10998" width="8.75" style="376"/>
    <col min="10999" max="10999" width="37.75" style="376" bestFit="1" customWidth="1"/>
    <col min="11000" max="11000" width="9.125" style="376" bestFit="1" customWidth="1"/>
    <col min="11001" max="11001" width="16.375" style="376" bestFit="1" customWidth="1"/>
    <col min="11002" max="11002" width="10.625" style="376" bestFit="1" customWidth="1"/>
    <col min="11003" max="11003" width="27.25" style="376" bestFit="1" customWidth="1"/>
    <col min="11004" max="11004" width="13.25" style="376" bestFit="1" customWidth="1"/>
    <col min="11005" max="11005" width="16.75" style="376" bestFit="1" customWidth="1"/>
    <col min="11006" max="11254" width="8.75" style="376"/>
    <col min="11255" max="11255" width="37.75" style="376" bestFit="1" customWidth="1"/>
    <col min="11256" max="11256" width="9.125" style="376" bestFit="1" customWidth="1"/>
    <col min="11257" max="11257" width="16.375" style="376" bestFit="1" customWidth="1"/>
    <col min="11258" max="11258" width="10.625" style="376" bestFit="1" customWidth="1"/>
    <col min="11259" max="11259" width="27.25" style="376" bestFit="1" customWidth="1"/>
    <col min="11260" max="11260" width="13.25" style="376" bestFit="1" customWidth="1"/>
    <col min="11261" max="11261" width="16.75" style="376" bestFit="1" customWidth="1"/>
    <col min="11262" max="11510" width="8.75" style="376"/>
    <col min="11511" max="11511" width="37.75" style="376" bestFit="1" customWidth="1"/>
    <col min="11512" max="11512" width="9.125" style="376" bestFit="1" customWidth="1"/>
    <col min="11513" max="11513" width="16.375" style="376" bestFit="1" customWidth="1"/>
    <col min="11514" max="11514" width="10.625" style="376" bestFit="1" customWidth="1"/>
    <col min="11515" max="11515" width="27.25" style="376" bestFit="1" customWidth="1"/>
    <col min="11516" max="11516" width="13.25" style="376" bestFit="1" customWidth="1"/>
    <col min="11517" max="11517" width="16.75" style="376" bestFit="1" customWidth="1"/>
    <col min="11518" max="11766" width="8.75" style="376"/>
    <col min="11767" max="11767" width="37.75" style="376" bestFit="1" customWidth="1"/>
    <col min="11768" max="11768" width="9.125" style="376" bestFit="1" customWidth="1"/>
    <col min="11769" max="11769" width="16.375" style="376" bestFit="1" customWidth="1"/>
    <col min="11770" max="11770" width="10.625" style="376" bestFit="1" customWidth="1"/>
    <col min="11771" max="11771" width="27.25" style="376" bestFit="1" customWidth="1"/>
    <col min="11772" max="11772" width="13.25" style="376" bestFit="1" customWidth="1"/>
    <col min="11773" max="11773" width="16.75" style="376" bestFit="1" customWidth="1"/>
    <col min="11774" max="12022" width="8.75" style="376"/>
    <col min="12023" max="12023" width="37.75" style="376" bestFit="1" customWidth="1"/>
    <col min="12024" max="12024" width="9.125" style="376" bestFit="1" customWidth="1"/>
    <col min="12025" max="12025" width="16.375" style="376" bestFit="1" customWidth="1"/>
    <col min="12026" max="12026" width="10.625" style="376" bestFit="1" customWidth="1"/>
    <col min="12027" max="12027" width="27.25" style="376" bestFit="1" customWidth="1"/>
    <col min="12028" max="12028" width="13.25" style="376" bestFit="1" customWidth="1"/>
    <col min="12029" max="12029" width="16.75" style="376" bestFit="1" customWidth="1"/>
    <col min="12030" max="12278" width="8.75" style="376"/>
    <col min="12279" max="12279" width="37.75" style="376" bestFit="1" customWidth="1"/>
    <col min="12280" max="12280" width="9.125" style="376" bestFit="1" customWidth="1"/>
    <col min="12281" max="12281" width="16.375" style="376" bestFit="1" customWidth="1"/>
    <col min="12282" max="12282" width="10.625" style="376" bestFit="1" customWidth="1"/>
    <col min="12283" max="12283" width="27.25" style="376" bestFit="1" customWidth="1"/>
    <col min="12284" max="12284" width="13.25" style="376" bestFit="1" customWidth="1"/>
    <col min="12285" max="12285" width="16.75" style="376" bestFit="1" customWidth="1"/>
    <col min="12286" max="12534" width="8.75" style="376"/>
    <col min="12535" max="12535" width="37.75" style="376" bestFit="1" customWidth="1"/>
    <col min="12536" max="12536" width="9.125" style="376" bestFit="1" customWidth="1"/>
    <col min="12537" max="12537" width="16.375" style="376" bestFit="1" customWidth="1"/>
    <col min="12538" max="12538" width="10.625" style="376" bestFit="1" customWidth="1"/>
    <col min="12539" max="12539" width="27.25" style="376" bestFit="1" customWidth="1"/>
    <col min="12540" max="12540" width="13.25" style="376" bestFit="1" customWidth="1"/>
    <col min="12541" max="12541" width="16.75" style="376" bestFit="1" customWidth="1"/>
    <col min="12542" max="12790" width="8.75" style="376"/>
    <col min="12791" max="12791" width="37.75" style="376" bestFit="1" customWidth="1"/>
    <col min="12792" max="12792" width="9.125" style="376" bestFit="1" customWidth="1"/>
    <col min="12793" max="12793" width="16.375" style="376" bestFit="1" customWidth="1"/>
    <col min="12794" max="12794" width="10.625" style="376" bestFit="1" customWidth="1"/>
    <col min="12795" max="12795" width="27.25" style="376" bestFit="1" customWidth="1"/>
    <col min="12796" max="12796" width="13.25" style="376" bestFit="1" customWidth="1"/>
    <col min="12797" max="12797" width="16.75" style="376" bestFit="1" customWidth="1"/>
    <col min="12798" max="13046" width="8.75" style="376"/>
    <col min="13047" max="13047" width="37.75" style="376" bestFit="1" customWidth="1"/>
    <col min="13048" max="13048" width="9.125" style="376" bestFit="1" customWidth="1"/>
    <col min="13049" max="13049" width="16.375" style="376" bestFit="1" customWidth="1"/>
    <col min="13050" max="13050" width="10.625" style="376" bestFit="1" customWidth="1"/>
    <col min="13051" max="13051" width="27.25" style="376" bestFit="1" customWidth="1"/>
    <col min="13052" max="13052" width="13.25" style="376" bestFit="1" customWidth="1"/>
    <col min="13053" max="13053" width="16.75" style="376" bestFit="1" customWidth="1"/>
    <col min="13054" max="13302" width="8.75" style="376"/>
    <col min="13303" max="13303" width="37.75" style="376" bestFit="1" customWidth="1"/>
    <col min="13304" max="13304" width="9.125" style="376" bestFit="1" customWidth="1"/>
    <col min="13305" max="13305" width="16.375" style="376" bestFit="1" customWidth="1"/>
    <col min="13306" max="13306" width="10.625" style="376" bestFit="1" customWidth="1"/>
    <col min="13307" max="13307" width="27.25" style="376" bestFit="1" customWidth="1"/>
    <col min="13308" max="13308" width="13.25" style="376" bestFit="1" customWidth="1"/>
    <col min="13309" max="13309" width="16.75" style="376" bestFit="1" customWidth="1"/>
    <col min="13310" max="13558" width="8.75" style="376"/>
    <col min="13559" max="13559" width="37.75" style="376" bestFit="1" customWidth="1"/>
    <col min="13560" max="13560" width="9.125" style="376" bestFit="1" customWidth="1"/>
    <col min="13561" max="13561" width="16.375" style="376" bestFit="1" customWidth="1"/>
    <col min="13562" max="13562" width="10.625" style="376" bestFit="1" customWidth="1"/>
    <col min="13563" max="13563" width="27.25" style="376" bestFit="1" customWidth="1"/>
    <col min="13564" max="13564" width="13.25" style="376" bestFit="1" customWidth="1"/>
    <col min="13565" max="13565" width="16.75" style="376" bestFit="1" customWidth="1"/>
    <col min="13566" max="13814" width="8.75" style="376"/>
    <col min="13815" max="13815" width="37.75" style="376" bestFit="1" customWidth="1"/>
    <col min="13816" max="13816" width="9.125" style="376" bestFit="1" customWidth="1"/>
    <col min="13817" max="13817" width="16.375" style="376" bestFit="1" customWidth="1"/>
    <col min="13818" max="13818" width="10.625" style="376" bestFit="1" customWidth="1"/>
    <col min="13819" max="13819" width="27.25" style="376" bestFit="1" customWidth="1"/>
    <col min="13820" max="13820" width="13.25" style="376" bestFit="1" customWidth="1"/>
    <col min="13821" max="13821" width="16.75" style="376" bestFit="1" customWidth="1"/>
    <col min="13822" max="14070" width="8.75" style="376"/>
    <col min="14071" max="14071" width="37.75" style="376" bestFit="1" customWidth="1"/>
    <col min="14072" max="14072" width="9.125" style="376" bestFit="1" customWidth="1"/>
    <col min="14073" max="14073" width="16.375" style="376" bestFit="1" customWidth="1"/>
    <col min="14074" max="14074" width="10.625" style="376" bestFit="1" customWidth="1"/>
    <col min="14075" max="14075" width="27.25" style="376" bestFit="1" customWidth="1"/>
    <col min="14076" max="14076" width="13.25" style="376" bestFit="1" customWidth="1"/>
    <col min="14077" max="14077" width="16.75" style="376" bestFit="1" customWidth="1"/>
    <col min="14078" max="14326" width="8.75" style="376"/>
    <col min="14327" max="14327" width="37.75" style="376" bestFit="1" customWidth="1"/>
    <col min="14328" max="14328" width="9.125" style="376" bestFit="1" customWidth="1"/>
    <col min="14329" max="14329" width="16.375" style="376" bestFit="1" customWidth="1"/>
    <col min="14330" max="14330" width="10.625" style="376" bestFit="1" customWidth="1"/>
    <col min="14331" max="14331" width="27.25" style="376" bestFit="1" customWidth="1"/>
    <col min="14332" max="14332" width="13.25" style="376" bestFit="1" customWidth="1"/>
    <col min="14333" max="14333" width="16.75" style="376" bestFit="1" customWidth="1"/>
    <col min="14334" max="14582" width="8.75" style="376"/>
    <col min="14583" max="14583" width="37.75" style="376" bestFit="1" customWidth="1"/>
    <col min="14584" max="14584" width="9.125" style="376" bestFit="1" customWidth="1"/>
    <col min="14585" max="14585" width="16.375" style="376" bestFit="1" customWidth="1"/>
    <col min="14586" max="14586" width="10.625" style="376" bestFit="1" customWidth="1"/>
    <col min="14587" max="14587" width="27.25" style="376" bestFit="1" customWidth="1"/>
    <col min="14588" max="14588" width="13.25" style="376" bestFit="1" customWidth="1"/>
    <col min="14589" max="14589" width="16.75" style="376" bestFit="1" customWidth="1"/>
    <col min="14590" max="14838" width="8.75" style="376"/>
    <col min="14839" max="14839" width="37.75" style="376" bestFit="1" customWidth="1"/>
    <col min="14840" max="14840" width="9.125" style="376" bestFit="1" customWidth="1"/>
    <col min="14841" max="14841" width="16.375" style="376" bestFit="1" customWidth="1"/>
    <col min="14842" max="14842" width="10.625" style="376" bestFit="1" customWidth="1"/>
    <col min="14843" max="14843" width="27.25" style="376" bestFit="1" customWidth="1"/>
    <col min="14844" max="14844" width="13.25" style="376" bestFit="1" customWidth="1"/>
    <col min="14845" max="14845" width="16.75" style="376" bestFit="1" customWidth="1"/>
    <col min="14846" max="15094" width="8.75" style="376"/>
    <col min="15095" max="15095" width="37.75" style="376" bestFit="1" customWidth="1"/>
    <col min="15096" max="15096" width="9.125" style="376" bestFit="1" customWidth="1"/>
    <col min="15097" max="15097" width="16.375" style="376" bestFit="1" customWidth="1"/>
    <col min="15098" max="15098" width="10.625" style="376" bestFit="1" customWidth="1"/>
    <col min="15099" max="15099" width="27.25" style="376" bestFit="1" customWidth="1"/>
    <col min="15100" max="15100" width="13.25" style="376" bestFit="1" customWidth="1"/>
    <col min="15101" max="15101" width="16.75" style="376" bestFit="1" customWidth="1"/>
    <col min="15102" max="15350" width="8.75" style="376"/>
    <col min="15351" max="15351" width="37.75" style="376" bestFit="1" customWidth="1"/>
    <col min="15352" max="15352" width="9.125" style="376" bestFit="1" customWidth="1"/>
    <col min="15353" max="15353" width="16.375" style="376" bestFit="1" customWidth="1"/>
    <col min="15354" max="15354" width="10.625" style="376" bestFit="1" customWidth="1"/>
    <col min="15355" max="15355" width="27.25" style="376" bestFit="1" customWidth="1"/>
    <col min="15356" max="15356" width="13.25" style="376" bestFit="1" customWidth="1"/>
    <col min="15357" max="15357" width="16.75" style="376" bestFit="1" customWidth="1"/>
    <col min="15358" max="15606" width="8.75" style="376"/>
    <col min="15607" max="15607" width="37.75" style="376" bestFit="1" customWidth="1"/>
    <col min="15608" max="15608" width="9.125" style="376" bestFit="1" customWidth="1"/>
    <col min="15609" max="15609" width="16.375" style="376" bestFit="1" customWidth="1"/>
    <col min="15610" max="15610" width="10.625" style="376" bestFit="1" customWidth="1"/>
    <col min="15611" max="15611" width="27.25" style="376" bestFit="1" customWidth="1"/>
    <col min="15612" max="15612" width="13.25" style="376" bestFit="1" customWidth="1"/>
    <col min="15613" max="15613" width="16.75" style="376" bestFit="1" customWidth="1"/>
    <col min="15614" max="15862" width="8.75" style="376"/>
    <col min="15863" max="15863" width="37.75" style="376" bestFit="1" customWidth="1"/>
    <col min="15864" max="15864" width="9.125" style="376" bestFit="1" customWidth="1"/>
    <col min="15865" max="15865" width="16.375" style="376" bestFit="1" customWidth="1"/>
    <col min="15866" max="15866" width="10.625" style="376" bestFit="1" customWidth="1"/>
    <col min="15867" max="15867" width="27.25" style="376" bestFit="1" customWidth="1"/>
    <col min="15868" max="15868" width="13.25" style="376" bestFit="1" customWidth="1"/>
    <col min="15869" max="15869" width="16.75" style="376" bestFit="1" customWidth="1"/>
    <col min="15870" max="16118" width="8.75" style="376"/>
    <col min="16119" max="16119" width="37.75" style="376" bestFit="1" customWidth="1"/>
    <col min="16120" max="16120" width="9.125" style="376" bestFit="1" customWidth="1"/>
    <col min="16121" max="16121" width="16.375" style="376" bestFit="1" customWidth="1"/>
    <col min="16122" max="16122" width="10.625" style="376" bestFit="1" customWidth="1"/>
    <col min="16123" max="16123" width="27.25" style="376" bestFit="1" customWidth="1"/>
    <col min="16124" max="16124" width="13.25" style="376" bestFit="1" customWidth="1"/>
    <col min="16125" max="16125" width="16.75" style="376" bestFit="1" customWidth="1"/>
    <col min="16126" max="16384" width="8.75" style="376"/>
  </cols>
  <sheetData>
    <row r="1" spans="1:25" ht="26.25" x14ac:dyDescent="0.3">
      <c r="A1" s="427" t="s">
        <v>1495</v>
      </c>
      <c r="B1" s="446"/>
      <c r="C1" s="446"/>
      <c r="D1" s="446"/>
      <c r="E1" s="446"/>
    </row>
    <row r="2" spans="1:25" ht="22.5" x14ac:dyDescent="0.3">
      <c r="A2" s="377"/>
      <c r="B2" s="377"/>
      <c r="C2" s="377"/>
      <c r="D2" s="377"/>
      <c r="E2" s="377"/>
    </row>
    <row r="3" spans="1:25" s="378" customFormat="1" ht="22.5" x14ac:dyDescent="0.3">
      <c r="A3" s="428" t="s">
        <v>1473</v>
      </c>
      <c r="B3" s="447"/>
      <c r="C3" s="447"/>
      <c r="D3" s="447"/>
      <c r="E3" s="447"/>
    </row>
    <row r="4" spans="1:25" x14ac:dyDescent="0.3">
      <c r="A4" s="423" t="s">
        <v>1474</v>
      </c>
      <c r="B4" s="423" t="s">
        <v>405</v>
      </c>
      <c r="C4" s="423" t="s">
        <v>1475</v>
      </c>
      <c r="D4" s="423" t="s">
        <v>1476</v>
      </c>
      <c r="E4" s="423" t="s">
        <v>595</v>
      </c>
      <c r="L4" s="376" t="s">
        <v>1496</v>
      </c>
      <c r="M4" s="376">
        <v>0</v>
      </c>
      <c r="N4" s="376">
        <v>1</v>
      </c>
      <c r="O4" s="376">
        <v>2</v>
      </c>
      <c r="P4" s="376">
        <v>3</v>
      </c>
      <c r="Q4" s="376">
        <v>4</v>
      </c>
      <c r="R4" s="376">
        <v>5</v>
      </c>
      <c r="S4" s="376">
        <v>6</v>
      </c>
      <c r="T4" s="376">
        <v>7</v>
      </c>
      <c r="U4" s="376">
        <v>8</v>
      </c>
      <c r="V4" s="376">
        <v>9</v>
      </c>
      <c r="W4" s="376">
        <v>10</v>
      </c>
      <c r="X4" s="376">
        <v>11</v>
      </c>
      <c r="Y4" s="376">
        <v>12</v>
      </c>
    </row>
    <row r="5" spans="1:25" x14ac:dyDescent="0.3">
      <c r="A5" s="379" t="s">
        <v>1126</v>
      </c>
      <c r="B5" s="379" t="s">
        <v>1477</v>
      </c>
      <c r="C5" s="433">
        <v>3000</v>
      </c>
      <c r="D5" s="380">
        <v>100</v>
      </c>
      <c r="E5" s="433">
        <f>(C5*D5)</f>
        <v>300000</v>
      </c>
      <c r="G5" s="376" t="s">
        <v>1126</v>
      </c>
      <c r="L5" s="376" t="s">
        <v>1497</v>
      </c>
    </row>
    <row r="6" spans="1:25" x14ac:dyDescent="0.3">
      <c r="A6" s="379" t="s">
        <v>1117</v>
      </c>
      <c r="B6" s="379" t="s">
        <v>1478</v>
      </c>
      <c r="C6" s="434">
        <v>1000000</v>
      </c>
      <c r="D6" s="433">
        <v>1</v>
      </c>
      <c r="E6" s="433">
        <f>(C6*D6)</f>
        <v>1000000</v>
      </c>
      <c r="G6" s="376" t="s">
        <v>1117</v>
      </c>
      <c r="L6" s="376" t="s">
        <v>1498</v>
      </c>
    </row>
    <row r="7" spans="1:25" x14ac:dyDescent="0.3">
      <c r="A7" s="379" t="s">
        <v>1127</v>
      </c>
      <c r="B7" s="379" t="s">
        <v>1479</v>
      </c>
      <c r="C7" s="434">
        <v>1000000</v>
      </c>
      <c r="D7" s="433">
        <v>1</v>
      </c>
      <c r="E7" s="433">
        <f t="shared" ref="E7:E12" si="0">(C7*D7)</f>
        <v>1000000</v>
      </c>
      <c r="G7" s="376" t="s">
        <v>1127</v>
      </c>
    </row>
    <row r="8" spans="1:25" x14ac:dyDescent="0.3">
      <c r="A8" s="379" t="s">
        <v>1119</v>
      </c>
      <c r="B8" s="379" t="s">
        <v>1478</v>
      </c>
      <c r="C8" s="434">
        <v>300000</v>
      </c>
      <c r="D8" s="433">
        <v>1</v>
      </c>
      <c r="E8" s="433">
        <f t="shared" si="0"/>
        <v>300000</v>
      </c>
      <c r="G8" s="376" t="s">
        <v>1119</v>
      </c>
    </row>
    <row r="9" spans="1:25" x14ac:dyDescent="0.3">
      <c r="A9" s="379" t="s">
        <v>1120</v>
      </c>
      <c r="B9" s="379" t="s">
        <v>1478</v>
      </c>
      <c r="C9" s="434">
        <v>200000</v>
      </c>
      <c r="D9" s="433">
        <v>1</v>
      </c>
      <c r="E9" s="433">
        <f t="shared" si="0"/>
        <v>200000</v>
      </c>
      <c r="G9" s="376" t="s">
        <v>1120</v>
      </c>
    </row>
    <row r="10" spans="1:25" x14ac:dyDescent="0.3">
      <c r="A10" s="382" t="s">
        <v>1128</v>
      </c>
      <c r="B10" s="382" t="s">
        <v>1480</v>
      </c>
      <c r="C10" s="433">
        <v>50000</v>
      </c>
      <c r="D10" s="433">
        <v>20</v>
      </c>
      <c r="E10" s="433">
        <f t="shared" si="0"/>
        <v>1000000</v>
      </c>
      <c r="G10" s="376" t="s">
        <v>1128</v>
      </c>
    </row>
    <row r="11" spans="1:25" x14ac:dyDescent="0.3">
      <c r="A11" s="379" t="s">
        <v>1129</v>
      </c>
      <c r="B11" s="379" t="s">
        <v>1478</v>
      </c>
      <c r="C11" s="433">
        <v>50000</v>
      </c>
      <c r="D11" s="433">
        <v>40</v>
      </c>
      <c r="E11" s="433">
        <f t="shared" si="0"/>
        <v>2000000</v>
      </c>
      <c r="G11" s="376" t="s">
        <v>1129</v>
      </c>
    </row>
    <row r="12" spans="1:25" x14ac:dyDescent="0.3">
      <c r="A12" s="383" t="s">
        <v>1130</v>
      </c>
      <c r="B12" s="383" t="s">
        <v>1478</v>
      </c>
      <c r="C12" s="433">
        <v>750000</v>
      </c>
      <c r="D12" s="433">
        <v>1</v>
      </c>
      <c r="E12" s="433">
        <f t="shared" si="0"/>
        <v>750000</v>
      </c>
      <c r="G12" s="376" t="s">
        <v>1130</v>
      </c>
    </row>
    <row r="13" spans="1:25" ht="22.5" x14ac:dyDescent="0.3">
      <c r="A13" s="384" t="s">
        <v>1484</v>
      </c>
      <c r="B13" s="383"/>
      <c r="C13" s="383"/>
      <c r="D13" s="383"/>
      <c r="E13" s="434">
        <f>SUM(E5:E12)</f>
        <v>6550000</v>
      </c>
      <c r="G13" s="376" t="s">
        <v>1123</v>
      </c>
    </row>
    <row r="15" spans="1:25" ht="22.5" x14ac:dyDescent="0.3">
      <c r="A15" s="376" t="s">
        <v>605</v>
      </c>
      <c r="B15" s="428"/>
      <c r="C15" s="428"/>
      <c r="D15" s="428"/>
      <c r="E15" s="428"/>
    </row>
    <row r="16" spans="1:25" x14ac:dyDescent="0.3">
      <c r="B16" s="423" t="s">
        <v>1486</v>
      </c>
      <c r="C16" s="423" t="s">
        <v>1487</v>
      </c>
      <c r="E16" s="429" t="s">
        <v>1488</v>
      </c>
    </row>
    <row r="17" spans="1:6" ht="22.5" x14ac:dyDescent="0.3">
      <c r="A17" s="428" t="s">
        <v>1123</v>
      </c>
      <c r="B17" s="435">
        <v>2.5</v>
      </c>
      <c r="C17" s="433">
        <v>3000000</v>
      </c>
      <c r="E17" s="440">
        <f>C17*B17</f>
        <v>7500000</v>
      </c>
    </row>
    <row r="19" spans="1:6" ht="22.5" x14ac:dyDescent="0.3">
      <c r="A19" s="386" t="s">
        <v>1489</v>
      </c>
      <c r="B19" s="386"/>
      <c r="C19" s="430">
        <f>C20-C21</f>
        <v>950000</v>
      </c>
      <c r="D19" s="431"/>
      <c r="E19" s="431"/>
    </row>
    <row r="20" spans="1:6" x14ac:dyDescent="0.3">
      <c r="A20" s="387" t="str">
        <f>A17</f>
        <v>Estimate income before tax and bank interest (LAK)</v>
      </c>
      <c r="B20" s="387"/>
      <c r="C20" s="450">
        <f>E17</f>
        <v>7500000</v>
      </c>
      <c r="D20" s="387"/>
      <c r="E20" s="387"/>
    </row>
    <row r="21" spans="1:6" x14ac:dyDescent="0.3">
      <c r="A21" s="387" t="str">
        <f>A3</f>
        <v>Estimate expenditure cost before tax and interest (LAK)</v>
      </c>
      <c r="B21" s="388"/>
      <c r="C21" s="424">
        <f>E13</f>
        <v>6550000</v>
      </c>
      <c r="D21" s="425"/>
      <c r="E21" s="426"/>
    </row>
    <row r="22" spans="1:6" x14ac:dyDescent="0.3">
      <c r="C22" s="389"/>
      <c r="D22" s="392"/>
    </row>
    <row r="23" spans="1:6" s="392" customFormat="1" x14ac:dyDescent="0.3">
      <c r="A23" s="389"/>
      <c r="B23" s="389"/>
      <c r="C23" s="390"/>
      <c r="D23" s="391"/>
      <c r="E23" s="389"/>
    </row>
    <row r="24" spans="1:6" s="392" customFormat="1" x14ac:dyDescent="0.3">
      <c r="A24" s="393" t="s">
        <v>1490</v>
      </c>
      <c r="B24" s="422"/>
      <c r="C24" s="433">
        <f>45000/2</f>
        <v>22500</v>
      </c>
      <c r="D24" s="445"/>
      <c r="E24" s="385"/>
      <c r="F24" s="376"/>
    </row>
    <row r="25" spans="1:6" s="392" customFormat="1" x14ac:dyDescent="0.3">
      <c r="A25" s="432" t="s">
        <v>1499</v>
      </c>
      <c r="B25" s="389"/>
      <c r="C25" s="451"/>
      <c r="D25" s="445"/>
      <c r="E25" s="385"/>
      <c r="F25" s="376"/>
    </row>
    <row r="27" spans="1:6" ht="22.5" x14ac:dyDescent="0.3">
      <c r="A27" s="386" t="s">
        <v>1491</v>
      </c>
      <c r="B27" s="386"/>
      <c r="C27" s="441">
        <f>C19-C24</f>
        <v>927500</v>
      </c>
      <c r="D27" s="441"/>
      <c r="E27" s="441"/>
    </row>
    <row r="28" spans="1:6" ht="22.5" x14ac:dyDescent="0.3">
      <c r="A28" s="378"/>
      <c r="B28" s="378"/>
      <c r="C28" s="436"/>
      <c r="D28" s="436"/>
      <c r="E28" s="437"/>
    </row>
  </sheetData>
  <pageMargins left="0.7" right="0.7" top="0.75" bottom="0.75" header="0.3" footer="0.3"/>
  <pageSetup scale="58"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98BF6-4F8A-46A9-A44F-B4D867886211}">
  <sheetPr>
    <tabColor theme="3" tint="0.89999084444715716"/>
    <pageSetUpPr fitToPage="1"/>
  </sheetPr>
  <dimension ref="B1:I33"/>
  <sheetViews>
    <sheetView showGridLines="0" topLeftCell="C4" zoomScale="130" zoomScaleNormal="130" workbookViewId="0">
      <selection activeCell="J20" sqref="J20"/>
    </sheetView>
  </sheetViews>
  <sheetFormatPr defaultColWidth="8.75" defaultRowHeight="21.75" x14ac:dyDescent="0.3"/>
  <cols>
    <col min="1" max="1" width="8.75" style="376"/>
    <col min="2" max="2" width="119.875" style="376" customWidth="1"/>
    <col min="3" max="3" width="9.875" style="376" customWidth="1"/>
    <col min="4" max="4" width="12.75" style="376" customWidth="1"/>
    <col min="5" max="5" width="17.75" style="376" customWidth="1"/>
    <col min="6" max="6" width="11.875" style="376" customWidth="1"/>
    <col min="7" max="245" width="8.75" style="376"/>
    <col min="246" max="246" width="37.75" style="376" bestFit="1" customWidth="1"/>
    <col min="247" max="247" width="9.125" style="376" bestFit="1" customWidth="1"/>
    <col min="248" max="248" width="16.375" style="376" bestFit="1" customWidth="1"/>
    <col min="249" max="249" width="10.625" style="376" bestFit="1" customWidth="1"/>
    <col min="250" max="250" width="27.25" style="376" bestFit="1" customWidth="1"/>
    <col min="251" max="251" width="13.25" style="376" bestFit="1" customWidth="1"/>
    <col min="252" max="252" width="16.75" style="376" bestFit="1" customWidth="1"/>
    <col min="253" max="501" width="8.75" style="376"/>
    <col min="502" max="502" width="37.75" style="376" bestFit="1" customWidth="1"/>
    <col min="503" max="503" width="9.125" style="376" bestFit="1" customWidth="1"/>
    <col min="504" max="504" width="16.375" style="376" bestFit="1" customWidth="1"/>
    <col min="505" max="505" width="10.625" style="376" bestFit="1" customWidth="1"/>
    <col min="506" max="506" width="27.25" style="376" bestFit="1" customWidth="1"/>
    <col min="507" max="507" width="13.25" style="376" bestFit="1" customWidth="1"/>
    <col min="508" max="508" width="16.75" style="376" bestFit="1" customWidth="1"/>
    <col min="509" max="757" width="8.75" style="376"/>
    <col min="758" max="758" width="37.75" style="376" bestFit="1" customWidth="1"/>
    <col min="759" max="759" width="9.125" style="376" bestFit="1" customWidth="1"/>
    <col min="760" max="760" width="16.375" style="376" bestFit="1" customWidth="1"/>
    <col min="761" max="761" width="10.625" style="376" bestFit="1" customWidth="1"/>
    <col min="762" max="762" width="27.25" style="376" bestFit="1" customWidth="1"/>
    <col min="763" max="763" width="13.25" style="376" bestFit="1" customWidth="1"/>
    <col min="764" max="764" width="16.75" style="376" bestFit="1" customWidth="1"/>
    <col min="765" max="1013" width="8.75" style="376"/>
    <col min="1014" max="1014" width="37.75" style="376" bestFit="1" customWidth="1"/>
    <col min="1015" max="1015" width="9.125" style="376" bestFit="1" customWidth="1"/>
    <col min="1016" max="1016" width="16.375" style="376" bestFit="1" customWidth="1"/>
    <col min="1017" max="1017" width="10.625" style="376" bestFit="1" customWidth="1"/>
    <col min="1018" max="1018" width="27.25" style="376" bestFit="1" customWidth="1"/>
    <col min="1019" max="1019" width="13.25" style="376" bestFit="1" customWidth="1"/>
    <col min="1020" max="1020" width="16.75" style="376" bestFit="1" customWidth="1"/>
    <col min="1021" max="1269" width="8.75" style="376"/>
    <col min="1270" max="1270" width="37.75" style="376" bestFit="1" customWidth="1"/>
    <col min="1271" max="1271" width="9.125" style="376" bestFit="1" customWidth="1"/>
    <col min="1272" max="1272" width="16.375" style="376" bestFit="1" customWidth="1"/>
    <col min="1273" max="1273" width="10.625" style="376" bestFit="1" customWidth="1"/>
    <col min="1274" max="1274" width="27.25" style="376" bestFit="1" customWidth="1"/>
    <col min="1275" max="1275" width="13.25" style="376" bestFit="1" customWidth="1"/>
    <col min="1276" max="1276" width="16.75" style="376" bestFit="1" customWidth="1"/>
    <col min="1277" max="1525" width="8.75" style="376"/>
    <col min="1526" max="1526" width="37.75" style="376" bestFit="1" customWidth="1"/>
    <col min="1527" max="1527" width="9.125" style="376" bestFit="1" customWidth="1"/>
    <col min="1528" max="1528" width="16.375" style="376" bestFit="1" customWidth="1"/>
    <col min="1529" max="1529" width="10.625" style="376" bestFit="1" customWidth="1"/>
    <col min="1530" max="1530" width="27.25" style="376" bestFit="1" customWidth="1"/>
    <col min="1531" max="1531" width="13.25" style="376" bestFit="1" customWidth="1"/>
    <col min="1532" max="1532" width="16.75" style="376" bestFit="1" customWidth="1"/>
    <col min="1533" max="1781" width="8.75" style="376"/>
    <col min="1782" max="1782" width="37.75" style="376" bestFit="1" customWidth="1"/>
    <col min="1783" max="1783" width="9.125" style="376" bestFit="1" customWidth="1"/>
    <col min="1784" max="1784" width="16.375" style="376" bestFit="1" customWidth="1"/>
    <col min="1785" max="1785" width="10.625" style="376" bestFit="1" customWidth="1"/>
    <col min="1786" max="1786" width="27.25" style="376" bestFit="1" customWidth="1"/>
    <col min="1787" max="1787" width="13.25" style="376" bestFit="1" customWidth="1"/>
    <col min="1788" max="1788" width="16.75" style="376" bestFit="1" customWidth="1"/>
    <col min="1789" max="2037" width="8.75" style="376"/>
    <col min="2038" max="2038" width="37.75" style="376" bestFit="1" customWidth="1"/>
    <col min="2039" max="2039" width="9.125" style="376" bestFit="1" customWidth="1"/>
    <col min="2040" max="2040" width="16.375" style="376" bestFit="1" customWidth="1"/>
    <col min="2041" max="2041" width="10.625" style="376" bestFit="1" customWidth="1"/>
    <col min="2042" max="2042" width="27.25" style="376" bestFit="1" customWidth="1"/>
    <col min="2043" max="2043" width="13.25" style="376" bestFit="1" customWidth="1"/>
    <col min="2044" max="2044" width="16.75" style="376" bestFit="1" customWidth="1"/>
    <col min="2045" max="2293" width="8.75" style="376"/>
    <col min="2294" max="2294" width="37.75" style="376" bestFit="1" customWidth="1"/>
    <col min="2295" max="2295" width="9.125" style="376" bestFit="1" customWidth="1"/>
    <col min="2296" max="2296" width="16.375" style="376" bestFit="1" customWidth="1"/>
    <col min="2297" max="2297" width="10.625" style="376" bestFit="1" customWidth="1"/>
    <col min="2298" max="2298" width="27.25" style="376" bestFit="1" customWidth="1"/>
    <col min="2299" max="2299" width="13.25" style="376" bestFit="1" customWidth="1"/>
    <col min="2300" max="2300" width="16.75" style="376" bestFit="1" customWidth="1"/>
    <col min="2301" max="2549" width="8.75" style="376"/>
    <col min="2550" max="2550" width="37.75" style="376" bestFit="1" customWidth="1"/>
    <col min="2551" max="2551" width="9.125" style="376" bestFit="1" customWidth="1"/>
    <col min="2552" max="2552" width="16.375" style="376" bestFit="1" customWidth="1"/>
    <col min="2553" max="2553" width="10.625" style="376" bestFit="1" customWidth="1"/>
    <col min="2554" max="2554" width="27.25" style="376" bestFit="1" customWidth="1"/>
    <col min="2555" max="2555" width="13.25" style="376" bestFit="1" customWidth="1"/>
    <col min="2556" max="2556" width="16.75" style="376" bestFit="1" customWidth="1"/>
    <col min="2557" max="2805" width="8.75" style="376"/>
    <col min="2806" max="2806" width="37.75" style="376" bestFit="1" customWidth="1"/>
    <col min="2807" max="2807" width="9.125" style="376" bestFit="1" customWidth="1"/>
    <col min="2808" max="2808" width="16.375" style="376" bestFit="1" customWidth="1"/>
    <col min="2809" max="2809" width="10.625" style="376" bestFit="1" customWidth="1"/>
    <col min="2810" max="2810" width="27.25" style="376" bestFit="1" customWidth="1"/>
    <col min="2811" max="2811" width="13.25" style="376" bestFit="1" customWidth="1"/>
    <col min="2812" max="2812" width="16.75" style="376" bestFit="1" customWidth="1"/>
    <col min="2813" max="3061" width="8.75" style="376"/>
    <col min="3062" max="3062" width="37.75" style="376" bestFit="1" customWidth="1"/>
    <col min="3063" max="3063" width="9.125" style="376" bestFit="1" customWidth="1"/>
    <col min="3064" max="3064" width="16.375" style="376" bestFit="1" customWidth="1"/>
    <col min="3065" max="3065" width="10.625" style="376" bestFit="1" customWidth="1"/>
    <col min="3066" max="3066" width="27.25" style="376" bestFit="1" customWidth="1"/>
    <col min="3067" max="3067" width="13.25" style="376" bestFit="1" customWidth="1"/>
    <col min="3068" max="3068" width="16.75" style="376" bestFit="1" customWidth="1"/>
    <col min="3069" max="3317" width="8.75" style="376"/>
    <col min="3318" max="3318" width="37.75" style="376" bestFit="1" customWidth="1"/>
    <col min="3319" max="3319" width="9.125" style="376" bestFit="1" customWidth="1"/>
    <col min="3320" max="3320" width="16.375" style="376" bestFit="1" customWidth="1"/>
    <col min="3321" max="3321" width="10.625" style="376" bestFit="1" customWidth="1"/>
    <col min="3322" max="3322" width="27.25" style="376" bestFit="1" customWidth="1"/>
    <col min="3323" max="3323" width="13.25" style="376" bestFit="1" customWidth="1"/>
    <col min="3324" max="3324" width="16.75" style="376" bestFit="1" customWidth="1"/>
    <col min="3325" max="3573" width="8.75" style="376"/>
    <col min="3574" max="3574" width="37.75" style="376" bestFit="1" customWidth="1"/>
    <col min="3575" max="3575" width="9.125" style="376" bestFit="1" customWidth="1"/>
    <col min="3576" max="3576" width="16.375" style="376" bestFit="1" customWidth="1"/>
    <col min="3577" max="3577" width="10.625" style="376" bestFit="1" customWidth="1"/>
    <col min="3578" max="3578" width="27.25" style="376" bestFit="1" customWidth="1"/>
    <col min="3579" max="3579" width="13.25" style="376" bestFit="1" customWidth="1"/>
    <col min="3580" max="3580" width="16.75" style="376" bestFit="1" customWidth="1"/>
    <col min="3581" max="3829" width="8.75" style="376"/>
    <col min="3830" max="3830" width="37.75" style="376" bestFit="1" customWidth="1"/>
    <col min="3831" max="3831" width="9.125" style="376" bestFit="1" customWidth="1"/>
    <col min="3832" max="3832" width="16.375" style="376" bestFit="1" customWidth="1"/>
    <col min="3833" max="3833" width="10.625" style="376" bestFit="1" customWidth="1"/>
    <col min="3834" max="3834" width="27.25" style="376" bestFit="1" customWidth="1"/>
    <col min="3835" max="3835" width="13.25" style="376" bestFit="1" customWidth="1"/>
    <col min="3836" max="3836" width="16.75" style="376" bestFit="1" customWidth="1"/>
    <col min="3837" max="4085" width="8.75" style="376"/>
    <col min="4086" max="4086" width="37.75" style="376" bestFit="1" customWidth="1"/>
    <col min="4087" max="4087" width="9.125" style="376" bestFit="1" customWidth="1"/>
    <col min="4088" max="4088" width="16.375" style="376" bestFit="1" customWidth="1"/>
    <col min="4089" max="4089" width="10.625" style="376" bestFit="1" customWidth="1"/>
    <col min="4090" max="4090" width="27.25" style="376" bestFit="1" customWidth="1"/>
    <col min="4091" max="4091" width="13.25" style="376" bestFit="1" customWidth="1"/>
    <col min="4092" max="4092" width="16.75" style="376" bestFit="1" customWidth="1"/>
    <col min="4093" max="4341" width="8.75" style="376"/>
    <col min="4342" max="4342" width="37.75" style="376" bestFit="1" customWidth="1"/>
    <col min="4343" max="4343" width="9.125" style="376" bestFit="1" customWidth="1"/>
    <col min="4344" max="4344" width="16.375" style="376" bestFit="1" customWidth="1"/>
    <col min="4345" max="4345" width="10.625" style="376" bestFit="1" customWidth="1"/>
    <col min="4346" max="4346" width="27.25" style="376" bestFit="1" customWidth="1"/>
    <col min="4347" max="4347" width="13.25" style="376" bestFit="1" customWidth="1"/>
    <col min="4348" max="4348" width="16.75" style="376" bestFit="1" customWidth="1"/>
    <col min="4349" max="4597" width="8.75" style="376"/>
    <col min="4598" max="4598" width="37.75" style="376" bestFit="1" customWidth="1"/>
    <col min="4599" max="4599" width="9.125" style="376" bestFit="1" customWidth="1"/>
    <col min="4600" max="4600" width="16.375" style="376" bestFit="1" customWidth="1"/>
    <col min="4601" max="4601" width="10.625" style="376" bestFit="1" customWidth="1"/>
    <col min="4602" max="4602" width="27.25" style="376" bestFit="1" customWidth="1"/>
    <col min="4603" max="4603" width="13.25" style="376" bestFit="1" customWidth="1"/>
    <col min="4604" max="4604" width="16.75" style="376" bestFit="1" customWidth="1"/>
    <col min="4605" max="4853" width="8.75" style="376"/>
    <col min="4854" max="4854" width="37.75" style="376" bestFit="1" customWidth="1"/>
    <col min="4855" max="4855" width="9.125" style="376" bestFit="1" customWidth="1"/>
    <col min="4856" max="4856" width="16.375" style="376" bestFit="1" customWidth="1"/>
    <col min="4857" max="4857" width="10.625" style="376" bestFit="1" customWidth="1"/>
    <col min="4858" max="4858" width="27.25" style="376" bestFit="1" customWidth="1"/>
    <col min="4859" max="4859" width="13.25" style="376" bestFit="1" customWidth="1"/>
    <col min="4860" max="4860" width="16.75" style="376" bestFit="1" customWidth="1"/>
    <col min="4861" max="5109" width="8.75" style="376"/>
    <col min="5110" max="5110" width="37.75" style="376" bestFit="1" customWidth="1"/>
    <col min="5111" max="5111" width="9.125" style="376" bestFit="1" customWidth="1"/>
    <col min="5112" max="5112" width="16.375" style="376" bestFit="1" customWidth="1"/>
    <col min="5113" max="5113" width="10.625" style="376" bestFit="1" customWidth="1"/>
    <col min="5114" max="5114" width="27.25" style="376" bestFit="1" customWidth="1"/>
    <col min="5115" max="5115" width="13.25" style="376" bestFit="1" customWidth="1"/>
    <col min="5116" max="5116" width="16.75" style="376" bestFit="1" customWidth="1"/>
    <col min="5117" max="5365" width="8.75" style="376"/>
    <col min="5366" max="5366" width="37.75" style="376" bestFit="1" customWidth="1"/>
    <col min="5367" max="5367" width="9.125" style="376" bestFit="1" customWidth="1"/>
    <col min="5368" max="5368" width="16.375" style="376" bestFit="1" customWidth="1"/>
    <col min="5369" max="5369" width="10.625" style="376" bestFit="1" customWidth="1"/>
    <col min="5370" max="5370" width="27.25" style="376" bestFit="1" customWidth="1"/>
    <col min="5371" max="5371" width="13.25" style="376" bestFit="1" customWidth="1"/>
    <col min="5372" max="5372" width="16.75" style="376" bestFit="1" customWidth="1"/>
    <col min="5373" max="5621" width="8.75" style="376"/>
    <col min="5622" max="5622" width="37.75" style="376" bestFit="1" customWidth="1"/>
    <col min="5623" max="5623" width="9.125" style="376" bestFit="1" customWidth="1"/>
    <col min="5624" max="5624" width="16.375" style="376" bestFit="1" customWidth="1"/>
    <col min="5625" max="5625" width="10.625" style="376" bestFit="1" customWidth="1"/>
    <col min="5626" max="5626" width="27.25" style="376" bestFit="1" customWidth="1"/>
    <col min="5627" max="5627" width="13.25" style="376" bestFit="1" customWidth="1"/>
    <col min="5628" max="5628" width="16.75" style="376" bestFit="1" customWidth="1"/>
    <col min="5629" max="5877" width="8.75" style="376"/>
    <col min="5878" max="5878" width="37.75" style="376" bestFit="1" customWidth="1"/>
    <col min="5879" max="5879" width="9.125" style="376" bestFit="1" customWidth="1"/>
    <col min="5880" max="5880" width="16.375" style="376" bestFit="1" customWidth="1"/>
    <col min="5881" max="5881" width="10.625" style="376" bestFit="1" customWidth="1"/>
    <col min="5882" max="5882" width="27.25" style="376" bestFit="1" customWidth="1"/>
    <col min="5883" max="5883" width="13.25" style="376" bestFit="1" customWidth="1"/>
    <col min="5884" max="5884" width="16.75" style="376" bestFit="1" customWidth="1"/>
    <col min="5885" max="6133" width="8.75" style="376"/>
    <col min="6134" max="6134" width="37.75" style="376" bestFit="1" customWidth="1"/>
    <col min="6135" max="6135" width="9.125" style="376" bestFit="1" customWidth="1"/>
    <col min="6136" max="6136" width="16.375" style="376" bestFit="1" customWidth="1"/>
    <col min="6137" max="6137" width="10.625" style="376" bestFit="1" customWidth="1"/>
    <col min="6138" max="6138" width="27.25" style="376" bestFit="1" customWidth="1"/>
    <col min="6139" max="6139" width="13.25" style="376" bestFit="1" customWidth="1"/>
    <col min="6140" max="6140" width="16.75" style="376" bestFit="1" customWidth="1"/>
    <col min="6141" max="6389" width="8.75" style="376"/>
    <col min="6390" max="6390" width="37.75" style="376" bestFit="1" customWidth="1"/>
    <col min="6391" max="6391" width="9.125" style="376" bestFit="1" customWidth="1"/>
    <col min="6392" max="6392" width="16.375" style="376" bestFit="1" customWidth="1"/>
    <col min="6393" max="6393" width="10.625" style="376" bestFit="1" customWidth="1"/>
    <col min="6394" max="6394" width="27.25" style="376" bestFit="1" customWidth="1"/>
    <col min="6395" max="6395" width="13.25" style="376" bestFit="1" customWidth="1"/>
    <col min="6396" max="6396" width="16.75" style="376" bestFit="1" customWidth="1"/>
    <col min="6397" max="6645" width="8.75" style="376"/>
    <col min="6646" max="6646" width="37.75" style="376" bestFit="1" customWidth="1"/>
    <col min="6647" max="6647" width="9.125" style="376" bestFit="1" customWidth="1"/>
    <col min="6648" max="6648" width="16.375" style="376" bestFit="1" customWidth="1"/>
    <col min="6649" max="6649" width="10.625" style="376" bestFit="1" customWidth="1"/>
    <col min="6650" max="6650" width="27.25" style="376" bestFit="1" customWidth="1"/>
    <col min="6651" max="6651" width="13.25" style="376" bestFit="1" customWidth="1"/>
    <col min="6652" max="6652" width="16.75" style="376" bestFit="1" customWidth="1"/>
    <col min="6653" max="6901" width="8.75" style="376"/>
    <col min="6902" max="6902" width="37.75" style="376" bestFit="1" customWidth="1"/>
    <col min="6903" max="6903" width="9.125" style="376" bestFit="1" customWidth="1"/>
    <col min="6904" max="6904" width="16.375" style="376" bestFit="1" customWidth="1"/>
    <col min="6905" max="6905" width="10.625" style="376" bestFit="1" customWidth="1"/>
    <col min="6906" max="6906" width="27.25" style="376" bestFit="1" customWidth="1"/>
    <col min="6907" max="6907" width="13.25" style="376" bestFit="1" customWidth="1"/>
    <col min="6908" max="6908" width="16.75" style="376" bestFit="1" customWidth="1"/>
    <col min="6909" max="7157" width="8.75" style="376"/>
    <col min="7158" max="7158" width="37.75" style="376" bestFit="1" customWidth="1"/>
    <col min="7159" max="7159" width="9.125" style="376" bestFit="1" customWidth="1"/>
    <col min="7160" max="7160" width="16.375" style="376" bestFit="1" customWidth="1"/>
    <col min="7161" max="7161" width="10.625" style="376" bestFit="1" customWidth="1"/>
    <col min="7162" max="7162" width="27.25" style="376" bestFit="1" customWidth="1"/>
    <col min="7163" max="7163" width="13.25" style="376" bestFit="1" customWidth="1"/>
    <col min="7164" max="7164" width="16.75" style="376" bestFit="1" customWidth="1"/>
    <col min="7165" max="7413" width="8.75" style="376"/>
    <col min="7414" max="7414" width="37.75" style="376" bestFit="1" customWidth="1"/>
    <col min="7415" max="7415" width="9.125" style="376" bestFit="1" customWidth="1"/>
    <col min="7416" max="7416" width="16.375" style="376" bestFit="1" customWidth="1"/>
    <col min="7417" max="7417" width="10.625" style="376" bestFit="1" customWidth="1"/>
    <col min="7418" max="7418" width="27.25" style="376" bestFit="1" customWidth="1"/>
    <col min="7419" max="7419" width="13.25" style="376" bestFit="1" customWidth="1"/>
    <col min="7420" max="7420" width="16.75" style="376" bestFit="1" customWidth="1"/>
    <col min="7421" max="7669" width="8.75" style="376"/>
    <col min="7670" max="7670" width="37.75" style="376" bestFit="1" customWidth="1"/>
    <col min="7671" max="7671" width="9.125" style="376" bestFit="1" customWidth="1"/>
    <col min="7672" max="7672" width="16.375" style="376" bestFit="1" customWidth="1"/>
    <col min="7673" max="7673" width="10.625" style="376" bestFit="1" customWidth="1"/>
    <col min="7674" max="7674" width="27.25" style="376" bestFit="1" customWidth="1"/>
    <col min="7675" max="7675" width="13.25" style="376" bestFit="1" customWidth="1"/>
    <col min="7676" max="7676" width="16.75" style="376" bestFit="1" customWidth="1"/>
    <col min="7677" max="7925" width="8.75" style="376"/>
    <col min="7926" max="7926" width="37.75" style="376" bestFit="1" customWidth="1"/>
    <col min="7927" max="7927" width="9.125" style="376" bestFit="1" customWidth="1"/>
    <col min="7928" max="7928" width="16.375" style="376" bestFit="1" customWidth="1"/>
    <col min="7929" max="7929" width="10.625" style="376" bestFit="1" customWidth="1"/>
    <col min="7930" max="7930" width="27.25" style="376" bestFit="1" customWidth="1"/>
    <col min="7931" max="7931" width="13.25" style="376" bestFit="1" customWidth="1"/>
    <col min="7932" max="7932" width="16.75" style="376" bestFit="1" customWidth="1"/>
    <col min="7933" max="8181" width="8.75" style="376"/>
    <col min="8182" max="8182" width="37.75" style="376" bestFit="1" customWidth="1"/>
    <col min="8183" max="8183" width="9.125" style="376" bestFit="1" customWidth="1"/>
    <col min="8184" max="8184" width="16.375" style="376" bestFit="1" customWidth="1"/>
    <col min="8185" max="8185" width="10.625" style="376" bestFit="1" customWidth="1"/>
    <col min="8186" max="8186" width="27.25" style="376" bestFit="1" customWidth="1"/>
    <col min="8187" max="8187" width="13.25" style="376" bestFit="1" customWidth="1"/>
    <col min="8188" max="8188" width="16.75" style="376" bestFit="1" customWidth="1"/>
    <col min="8189" max="8437" width="8.75" style="376"/>
    <col min="8438" max="8438" width="37.75" style="376" bestFit="1" customWidth="1"/>
    <col min="8439" max="8439" width="9.125" style="376" bestFit="1" customWidth="1"/>
    <col min="8440" max="8440" width="16.375" style="376" bestFit="1" customWidth="1"/>
    <col min="8441" max="8441" width="10.625" style="376" bestFit="1" customWidth="1"/>
    <col min="8442" max="8442" width="27.25" style="376" bestFit="1" customWidth="1"/>
    <col min="8443" max="8443" width="13.25" style="376" bestFit="1" customWidth="1"/>
    <col min="8444" max="8444" width="16.75" style="376" bestFit="1" customWidth="1"/>
    <col min="8445" max="8693" width="8.75" style="376"/>
    <col min="8694" max="8694" width="37.75" style="376" bestFit="1" customWidth="1"/>
    <col min="8695" max="8695" width="9.125" style="376" bestFit="1" customWidth="1"/>
    <col min="8696" max="8696" width="16.375" style="376" bestFit="1" customWidth="1"/>
    <col min="8697" max="8697" width="10.625" style="376" bestFit="1" customWidth="1"/>
    <col min="8698" max="8698" width="27.25" style="376" bestFit="1" customWidth="1"/>
    <col min="8699" max="8699" width="13.25" style="376" bestFit="1" customWidth="1"/>
    <col min="8700" max="8700" width="16.75" style="376" bestFit="1" customWidth="1"/>
    <col min="8701" max="8949" width="8.75" style="376"/>
    <col min="8950" max="8950" width="37.75" style="376" bestFit="1" customWidth="1"/>
    <col min="8951" max="8951" width="9.125" style="376" bestFit="1" customWidth="1"/>
    <col min="8952" max="8952" width="16.375" style="376" bestFit="1" customWidth="1"/>
    <col min="8953" max="8953" width="10.625" style="376" bestFit="1" customWidth="1"/>
    <col min="8954" max="8954" width="27.25" style="376" bestFit="1" customWidth="1"/>
    <col min="8955" max="8955" width="13.25" style="376" bestFit="1" customWidth="1"/>
    <col min="8956" max="8956" width="16.75" style="376" bestFit="1" customWidth="1"/>
    <col min="8957" max="9205" width="8.75" style="376"/>
    <col min="9206" max="9206" width="37.75" style="376" bestFit="1" customWidth="1"/>
    <col min="9207" max="9207" width="9.125" style="376" bestFit="1" customWidth="1"/>
    <col min="9208" max="9208" width="16.375" style="376" bestFit="1" customWidth="1"/>
    <col min="9209" max="9209" width="10.625" style="376" bestFit="1" customWidth="1"/>
    <col min="9210" max="9210" width="27.25" style="376" bestFit="1" customWidth="1"/>
    <col min="9211" max="9211" width="13.25" style="376" bestFit="1" customWidth="1"/>
    <col min="9212" max="9212" width="16.75" style="376" bestFit="1" customWidth="1"/>
    <col min="9213" max="9461" width="8.75" style="376"/>
    <col min="9462" max="9462" width="37.75" style="376" bestFit="1" customWidth="1"/>
    <col min="9463" max="9463" width="9.125" style="376" bestFit="1" customWidth="1"/>
    <col min="9464" max="9464" width="16.375" style="376" bestFit="1" customWidth="1"/>
    <col min="9465" max="9465" width="10.625" style="376" bestFit="1" customWidth="1"/>
    <col min="9466" max="9466" width="27.25" style="376" bestFit="1" customWidth="1"/>
    <col min="9467" max="9467" width="13.25" style="376" bestFit="1" customWidth="1"/>
    <col min="9468" max="9468" width="16.75" style="376" bestFit="1" customWidth="1"/>
    <col min="9469" max="9717" width="8.75" style="376"/>
    <col min="9718" max="9718" width="37.75" style="376" bestFit="1" customWidth="1"/>
    <col min="9719" max="9719" width="9.125" style="376" bestFit="1" customWidth="1"/>
    <col min="9720" max="9720" width="16.375" style="376" bestFit="1" customWidth="1"/>
    <col min="9721" max="9721" width="10.625" style="376" bestFit="1" customWidth="1"/>
    <col min="9722" max="9722" width="27.25" style="376" bestFit="1" customWidth="1"/>
    <col min="9723" max="9723" width="13.25" style="376" bestFit="1" customWidth="1"/>
    <col min="9724" max="9724" width="16.75" style="376" bestFit="1" customWidth="1"/>
    <col min="9725" max="9973" width="8.75" style="376"/>
    <col min="9974" max="9974" width="37.75" style="376" bestFit="1" customWidth="1"/>
    <col min="9975" max="9975" width="9.125" style="376" bestFit="1" customWidth="1"/>
    <col min="9976" max="9976" width="16.375" style="376" bestFit="1" customWidth="1"/>
    <col min="9977" max="9977" width="10.625" style="376" bestFit="1" customWidth="1"/>
    <col min="9978" max="9978" width="27.25" style="376" bestFit="1" customWidth="1"/>
    <col min="9979" max="9979" width="13.25" style="376" bestFit="1" customWidth="1"/>
    <col min="9980" max="9980" width="16.75" style="376" bestFit="1" customWidth="1"/>
    <col min="9981" max="10229" width="8.75" style="376"/>
    <col min="10230" max="10230" width="37.75" style="376" bestFit="1" customWidth="1"/>
    <col min="10231" max="10231" width="9.125" style="376" bestFit="1" customWidth="1"/>
    <col min="10232" max="10232" width="16.375" style="376" bestFit="1" customWidth="1"/>
    <col min="10233" max="10233" width="10.625" style="376" bestFit="1" customWidth="1"/>
    <col min="10234" max="10234" width="27.25" style="376" bestFit="1" customWidth="1"/>
    <col min="10235" max="10235" width="13.25" style="376" bestFit="1" customWidth="1"/>
    <col min="10236" max="10236" width="16.75" style="376" bestFit="1" customWidth="1"/>
    <col min="10237" max="10485" width="8.75" style="376"/>
    <col min="10486" max="10486" width="37.75" style="376" bestFit="1" customWidth="1"/>
    <col min="10487" max="10487" width="9.125" style="376" bestFit="1" customWidth="1"/>
    <col min="10488" max="10488" width="16.375" style="376" bestFit="1" customWidth="1"/>
    <col min="10489" max="10489" width="10.625" style="376" bestFit="1" customWidth="1"/>
    <col min="10490" max="10490" width="27.25" style="376" bestFit="1" customWidth="1"/>
    <col min="10491" max="10491" width="13.25" style="376" bestFit="1" customWidth="1"/>
    <col min="10492" max="10492" width="16.75" style="376" bestFit="1" customWidth="1"/>
    <col min="10493" max="10741" width="8.75" style="376"/>
    <col min="10742" max="10742" width="37.75" style="376" bestFit="1" customWidth="1"/>
    <col min="10743" max="10743" width="9.125" style="376" bestFit="1" customWidth="1"/>
    <col min="10744" max="10744" width="16.375" style="376" bestFit="1" customWidth="1"/>
    <col min="10745" max="10745" width="10.625" style="376" bestFit="1" customWidth="1"/>
    <col min="10746" max="10746" width="27.25" style="376" bestFit="1" customWidth="1"/>
    <col min="10747" max="10747" width="13.25" style="376" bestFit="1" customWidth="1"/>
    <col min="10748" max="10748" width="16.75" style="376" bestFit="1" customWidth="1"/>
    <col min="10749" max="10997" width="8.75" style="376"/>
    <col min="10998" max="10998" width="37.75" style="376" bestFit="1" customWidth="1"/>
    <col min="10999" max="10999" width="9.125" style="376" bestFit="1" customWidth="1"/>
    <col min="11000" max="11000" width="16.375" style="376" bestFit="1" customWidth="1"/>
    <col min="11001" max="11001" width="10.625" style="376" bestFit="1" customWidth="1"/>
    <col min="11002" max="11002" width="27.25" style="376" bestFit="1" customWidth="1"/>
    <col min="11003" max="11003" width="13.25" style="376" bestFit="1" customWidth="1"/>
    <col min="11004" max="11004" width="16.75" style="376" bestFit="1" customWidth="1"/>
    <col min="11005" max="11253" width="8.75" style="376"/>
    <col min="11254" max="11254" width="37.75" style="376" bestFit="1" customWidth="1"/>
    <col min="11255" max="11255" width="9.125" style="376" bestFit="1" customWidth="1"/>
    <col min="11256" max="11256" width="16.375" style="376" bestFit="1" customWidth="1"/>
    <col min="11257" max="11257" width="10.625" style="376" bestFit="1" customWidth="1"/>
    <col min="11258" max="11258" width="27.25" style="376" bestFit="1" customWidth="1"/>
    <col min="11259" max="11259" width="13.25" style="376" bestFit="1" customWidth="1"/>
    <col min="11260" max="11260" width="16.75" style="376" bestFit="1" customWidth="1"/>
    <col min="11261" max="11509" width="8.75" style="376"/>
    <col min="11510" max="11510" width="37.75" style="376" bestFit="1" customWidth="1"/>
    <col min="11511" max="11511" width="9.125" style="376" bestFit="1" customWidth="1"/>
    <col min="11512" max="11512" width="16.375" style="376" bestFit="1" customWidth="1"/>
    <col min="11513" max="11513" width="10.625" style="376" bestFit="1" customWidth="1"/>
    <col min="11514" max="11514" width="27.25" style="376" bestFit="1" customWidth="1"/>
    <col min="11515" max="11515" width="13.25" style="376" bestFit="1" customWidth="1"/>
    <col min="11516" max="11516" width="16.75" style="376" bestFit="1" customWidth="1"/>
    <col min="11517" max="11765" width="8.75" style="376"/>
    <col min="11766" max="11766" width="37.75" style="376" bestFit="1" customWidth="1"/>
    <col min="11767" max="11767" width="9.125" style="376" bestFit="1" customWidth="1"/>
    <col min="11768" max="11768" width="16.375" style="376" bestFit="1" customWidth="1"/>
    <col min="11769" max="11769" width="10.625" style="376" bestFit="1" customWidth="1"/>
    <col min="11770" max="11770" width="27.25" style="376" bestFit="1" customWidth="1"/>
    <col min="11771" max="11771" width="13.25" style="376" bestFit="1" customWidth="1"/>
    <col min="11772" max="11772" width="16.75" style="376" bestFit="1" customWidth="1"/>
    <col min="11773" max="12021" width="8.75" style="376"/>
    <col min="12022" max="12022" width="37.75" style="376" bestFit="1" customWidth="1"/>
    <col min="12023" max="12023" width="9.125" style="376" bestFit="1" customWidth="1"/>
    <col min="12024" max="12024" width="16.375" style="376" bestFit="1" customWidth="1"/>
    <col min="12025" max="12025" width="10.625" style="376" bestFit="1" customWidth="1"/>
    <col min="12026" max="12026" width="27.25" style="376" bestFit="1" customWidth="1"/>
    <col min="12027" max="12027" width="13.25" style="376" bestFit="1" customWidth="1"/>
    <col min="12028" max="12028" width="16.75" style="376" bestFit="1" customWidth="1"/>
    <col min="12029" max="12277" width="8.75" style="376"/>
    <col min="12278" max="12278" width="37.75" style="376" bestFit="1" customWidth="1"/>
    <col min="12279" max="12279" width="9.125" style="376" bestFit="1" customWidth="1"/>
    <col min="12280" max="12280" width="16.375" style="376" bestFit="1" customWidth="1"/>
    <col min="12281" max="12281" width="10.625" style="376" bestFit="1" customWidth="1"/>
    <col min="12282" max="12282" width="27.25" style="376" bestFit="1" customWidth="1"/>
    <col min="12283" max="12283" width="13.25" style="376" bestFit="1" customWidth="1"/>
    <col min="12284" max="12284" width="16.75" style="376" bestFit="1" customWidth="1"/>
    <col min="12285" max="12533" width="8.75" style="376"/>
    <col min="12534" max="12534" width="37.75" style="376" bestFit="1" customWidth="1"/>
    <col min="12535" max="12535" width="9.125" style="376" bestFit="1" customWidth="1"/>
    <col min="12536" max="12536" width="16.375" style="376" bestFit="1" customWidth="1"/>
    <col min="12537" max="12537" width="10.625" style="376" bestFit="1" customWidth="1"/>
    <col min="12538" max="12538" width="27.25" style="376" bestFit="1" customWidth="1"/>
    <col min="12539" max="12539" width="13.25" style="376" bestFit="1" customWidth="1"/>
    <col min="12540" max="12540" width="16.75" style="376" bestFit="1" customWidth="1"/>
    <col min="12541" max="12789" width="8.75" style="376"/>
    <col min="12790" max="12790" width="37.75" style="376" bestFit="1" customWidth="1"/>
    <col min="12791" max="12791" width="9.125" style="376" bestFit="1" customWidth="1"/>
    <col min="12792" max="12792" width="16.375" style="376" bestFit="1" customWidth="1"/>
    <col min="12793" max="12793" width="10.625" style="376" bestFit="1" customWidth="1"/>
    <col min="12794" max="12794" width="27.25" style="376" bestFit="1" customWidth="1"/>
    <col min="12795" max="12795" width="13.25" style="376" bestFit="1" customWidth="1"/>
    <col min="12796" max="12796" width="16.75" style="376" bestFit="1" customWidth="1"/>
    <col min="12797" max="13045" width="8.75" style="376"/>
    <col min="13046" max="13046" width="37.75" style="376" bestFit="1" customWidth="1"/>
    <col min="13047" max="13047" width="9.125" style="376" bestFit="1" customWidth="1"/>
    <col min="13048" max="13048" width="16.375" style="376" bestFit="1" customWidth="1"/>
    <col min="13049" max="13049" width="10.625" style="376" bestFit="1" customWidth="1"/>
    <col min="13050" max="13050" width="27.25" style="376" bestFit="1" customWidth="1"/>
    <col min="13051" max="13051" width="13.25" style="376" bestFit="1" customWidth="1"/>
    <col min="13052" max="13052" width="16.75" style="376" bestFit="1" customWidth="1"/>
    <col min="13053" max="13301" width="8.75" style="376"/>
    <col min="13302" max="13302" width="37.75" style="376" bestFit="1" customWidth="1"/>
    <col min="13303" max="13303" width="9.125" style="376" bestFit="1" customWidth="1"/>
    <col min="13304" max="13304" width="16.375" style="376" bestFit="1" customWidth="1"/>
    <col min="13305" max="13305" width="10.625" style="376" bestFit="1" customWidth="1"/>
    <col min="13306" max="13306" width="27.25" style="376" bestFit="1" customWidth="1"/>
    <col min="13307" max="13307" width="13.25" style="376" bestFit="1" customWidth="1"/>
    <col min="13308" max="13308" width="16.75" style="376" bestFit="1" customWidth="1"/>
    <col min="13309" max="13557" width="8.75" style="376"/>
    <col min="13558" max="13558" width="37.75" style="376" bestFit="1" customWidth="1"/>
    <col min="13559" max="13559" width="9.125" style="376" bestFit="1" customWidth="1"/>
    <col min="13560" max="13560" width="16.375" style="376" bestFit="1" customWidth="1"/>
    <col min="13561" max="13561" width="10.625" style="376" bestFit="1" customWidth="1"/>
    <col min="13562" max="13562" width="27.25" style="376" bestFit="1" customWidth="1"/>
    <col min="13563" max="13563" width="13.25" style="376" bestFit="1" customWidth="1"/>
    <col min="13564" max="13564" width="16.75" style="376" bestFit="1" customWidth="1"/>
    <col min="13565" max="13813" width="8.75" style="376"/>
    <col min="13814" max="13814" width="37.75" style="376" bestFit="1" customWidth="1"/>
    <col min="13815" max="13815" width="9.125" style="376" bestFit="1" customWidth="1"/>
    <col min="13816" max="13816" width="16.375" style="376" bestFit="1" customWidth="1"/>
    <col min="13817" max="13817" width="10.625" style="376" bestFit="1" customWidth="1"/>
    <col min="13818" max="13818" width="27.25" style="376" bestFit="1" customWidth="1"/>
    <col min="13819" max="13819" width="13.25" style="376" bestFit="1" customWidth="1"/>
    <col min="13820" max="13820" width="16.75" style="376" bestFit="1" customWidth="1"/>
    <col min="13821" max="14069" width="8.75" style="376"/>
    <col min="14070" max="14070" width="37.75" style="376" bestFit="1" customWidth="1"/>
    <col min="14071" max="14071" width="9.125" style="376" bestFit="1" customWidth="1"/>
    <col min="14072" max="14072" width="16.375" style="376" bestFit="1" customWidth="1"/>
    <col min="14073" max="14073" width="10.625" style="376" bestFit="1" customWidth="1"/>
    <col min="14074" max="14074" width="27.25" style="376" bestFit="1" customWidth="1"/>
    <col min="14075" max="14075" width="13.25" style="376" bestFit="1" customWidth="1"/>
    <col min="14076" max="14076" width="16.75" style="376" bestFit="1" customWidth="1"/>
    <col min="14077" max="14325" width="8.75" style="376"/>
    <col min="14326" max="14326" width="37.75" style="376" bestFit="1" customWidth="1"/>
    <col min="14327" max="14327" width="9.125" style="376" bestFit="1" customWidth="1"/>
    <col min="14328" max="14328" width="16.375" style="376" bestFit="1" customWidth="1"/>
    <col min="14329" max="14329" width="10.625" style="376" bestFit="1" customWidth="1"/>
    <col min="14330" max="14330" width="27.25" style="376" bestFit="1" customWidth="1"/>
    <col min="14331" max="14331" width="13.25" style="376" bestFit="1" customWidth="1"/>
    <col min="14332" max="14332" width="16.75" style="376" bestFit="1" customWidth="1"/>
    <col min="14333" max="14581" width="8.75" style="376"/>
    <col min="14582" max="14582" width="37.75" style="376" bestFit="1" customWidth="1"/>
    <col min="14583" max="14583" width="9.125" style="376" bestFit="1" customWidth="1"/>
    <col min="14584" max="14584" width="16.375" style="376" bestFit="1" customWidth="1"/>
    <col min="14585" max="14585" width="10.625" style="376" bestFit="1" customWidth="1"/>
    <col min="14586" max="14586" width="27.25" style="376" bestFit="1" customWidth="1"/>
    <col min="14587" max="14587" width="13.25" style="376" bestFit="1" customWidth="1"/>
    <col min="14588" max="14588" width="16.75" style="376" bestFit="1" customWidth="1"/>
    <col min="14589" max="14837" width="8.75" style="376"/>
    <col min="14838" max="14838" width="37.75" style="376" bestFit="1" customWidth="1"/>
    <col min="14839" max="14839" width="9.125" style="376" bestFit="1" customWidth="1"/>
    <col min="14840" max="14840" width="16.375" style="376" bestFit="1" customWidth="1"/>
    <col min="14841" max="14841" width="10.625" style="376" bestFit="1" customWidth="1"/>
    <col min="14842" max="14842" width="27.25" style="376" bestFit="1" customWidth="1"/>
    <col min="14843" max="14843" width="13.25" style="376" bestFit="1" customWidth="1"/>
    <col min="14844" max="14844" width="16.75" style="376" bestFit="1" customWidth="1"/>
    <col min="14845" max="15093" width="8.75" style="376"/>
    <col min="15094" max="15094" width="37.75" style="376" bestFit="1" customWidth="1"/>
    <col min="15095" max="15095" width="9.125" style="376" bestFit="1" customWidth="1"/>
    <col min="15096" max="15096" width="16.375" style="376" bestFit="1" customWidth="1"/>
    <col min="15097" max="15097" width="10.625" style="376" bestFit="1" customWidth="1"/>
    <col min="15098" max="15098" width="27.25" style="376" bestFit="1" customWidth="1"/>
    <col min="15099" max="15099" width="13.25" style="376" bestFit="1" customWidth="1"/>
    <col min="15100" max="15100" width="16.75" style="376" bestFit="1" customWidth="1"/>
    <col min="15101" max="15349" width="8.75" style="376"/>
    <col min="15350" max="15350" width="37.75" style="376" bestFit="1" customWidth="1"/>
    <col min="15351" max="15351" width="9.125" style="376" bestFit="1" customWidth="1"/>
    <col min="15352" max="15352" width="16.375" style="376" bestFit="1" customWidth="1"/>
    <col min="15353" max="15353" width="10.625" style="376" bestFit="1" customWidth="1"/>
    <col min="15354" max="15354" width="27.25" style="376" bestFit="1" customWidth="1"/>
    <col min="15355" max="15355" width="13.25" style="376" bestFit="1" customWidth="1"/>
    <col min="15356" max="15356" width="16.75" style="376" bestFit="1" customWidth="1"/>
    <col min="15357" max="15605" width="8.75" style="376"/>
    <col min="15606" max="15606" width="37.75" style="376" bestFit="1" customWidth="1"/>
    <col min="15607" max="15607" width="9.125" style="376" bestFit="1" customWidth="1"/>
    <col min="15608" max="15608" width="16.375" style="376" bestFit="1" customWidth="1"/>
    <col min="15609" max="15609" width="10.625" style="376" bestFit="1" customWidth="1"/>
    <col min="15610" max="15610" width="27.25" style="376" bestFit="1" customWidth="1"/>
    <col min="15611" max="15611" width="13.25" style="376" bestFit="1" customWidth="1"/>
    <col min="15612" max="15612" width="16.75" style="376" bestFit="1" customWidth="1"/>
    <col min="15613" max="15861" width="8.75" style="376"/>
    <col min="15862" max="15862" width="37.75" style="376" bestFit="1" customWidth="1"/>
    <col min="15863" max="15863" width="9.125" style="376" bestFit="1" customWidth="1"/>
    <col min="15864" max="15864" width="16.375" style="376" bestFit="1" customWidth="1"/>
    <col min="15865" max="15865" width="10.625" style="376" bestFit="1" customWidth="1"/>
    <col min="15866" max="15866" width="27.25" style="376" bestFit="1" customWidth="1"/>
    <col min="15867" max="15867" width="13.25" style="376" bestFit="1" customWidth="1"/>
    <col min="15868" max="15868" width="16.75" style="376" bestFit="1" customWidth="1"/>
    <col min="15869" max="16117" width="8.75" style="376"/>
    <col min="16118" max="16118" width="37.75" style="376" bestFit="1" customWidth="1"/>
    <col min="16119" max="16119" width="9.125" style="376" bestFit="1" customWidth="1"/>
    <col min="16120" max="16120" width="16.375" style="376" bestFit="1" customWidth="1"/>
    <col min="16121" max="16121" width="10.625" style="376" bestFit="1" customWidth="1"/>
    <col min="16122" max="16122" width="27.25" style="376" bestFit="1" customWidth="1"/>
    <col min="16123" max="16123" width="13.25" style="376" bestFit="1" customWidth="1"/>
    <col min="16124" max="16124" width="16.75" style="376" bestFit="1" customWidth="1"/>
    <col min="16125" max="16384" width="8.75" style="376"/>
  </cols>
  <sheetData>
    <row r="1" spans="2:9" ht="26.25" x14ac:dyDescent="0.3">
      <c r="B1" s="446" t="s">
        <v>1500</v>
      </c>
      <c r="C1" s="446"/>
      <c r="D1" s="446"/>
      <c r="E1" s="446"/>
      <c r="F1" s="446"/>
    </row>
    <row r="2" spans="2:9" ht="22.5" x14ac:dyDescent="0.3">
      <c r="B2" s="377"/>
      <c r="C2" s="377"/>
      <c r="D2" s="377"/>
      <c r="E2" s="377"/>
      <c r="F2" s="377"/>
    </row>
    <row r="3" spans="2:9" s="378" customFormat="1" ht="22.5" x14ac:dyDescent="0.3">
      <c r="B3" s="447" t="s">
        <v>1473</v>
      </c>
      <c r="C3" s="447"/>
      <c r="D3" s="447"/>
      <c r="E3" s="447"/>
      <c r="F3" s="447"/>
    </row>
    <row r="4" spans="2:9" x14ac:dyDescent="0.3">
      <c r="B4" s="423" t="s">
        <v>1474</v>
      </c>
      <c r="C4" s="423" t="s">
        <v>405</v>
      </c>
      <c r="D4" s="423" t="s">
        <v>1475</v>
      </c>
      <c r="E4" s="423" t="s">
        <v>1476</v>
      </c>
      <c r="F4" s="423" t="s">
        <v>595</v>
      </c>
    </row>
    <row r="5" spans="2:9" x14ac:dyDescent="0.3">
      <c r="B5" s="379" t="s">
        <v>1126</v>
      </c>
      <c r="C5" s="379" t="s">
        <v>1477</v>
      </c>
      <c r="D5" s="433">
        <v>5000</v>
      </c>
      <c r="E5" s="380">
        <v>80</v>
      </c>
      <c r="F5" s="433">
        <f>(D5*E5)</f>
        <v>400000</v>
      </c>
      <c r="I5" s="376" t="s">
        <v>1126</v>
      </c>
    </row>
    <row r="6" spans="2:9" x14ac:dyDescent="0.3">
      <c r="B6" s="379" t="s">
        <v>1131</v>
      </c>
      <c r="C6" s="379" t="s">
        <v>1501</v>
      </c>
      <c r="D6" s="433">
        <v>150000</v>
      </c>
      <c r="E6" s="380">
        <v>3</v>
      </c>
      <c r="F6" s="433">
        <f>(D6*E6)</f>
        <v>450000</v>
      </c>
      <c r="I6" s="376" t="s">
        <v>1131</v>
      </c>
    </row>
    <row r="7" spans="2:9" x14ac:dyDescent="0.3">
      <c r="B7" s="379" t="s">
        <v>1132</v>
      </c>
      <c r="C7" s="379" t="s">
        <v>1477</v>
      </c>
      <c r="D7" s="433">
        <v>10000</v>
      </c>
      <c r="E7" s="433">
        <v>10</v>
      </c>
      <c r="F7" s="433">
        <f t="shared" ref="F7:F13" si="0">(D7*E7)</f>
        <v>100000</v>
      </c>
      <c r="I7" s="376" t="s">
        <v>1132</v>
      </c>
    </row>
    <row r="8" spans="2:9" x14ac:dyDescent="0.3">
      <c r="B8" s="379" t="s">
        <v>1133</v>
      </c>
      <c r="C8" s="379" t="s">
        <v>1479</v>
      </c>
      <c r="D8" s="433">
        <v>100000</v>
      </c>
      <c r="E8" s="433">
        <v>1</v>
      </c>
      <c r="F8" s="433">
        <f t="shared" si="0"/>
        <v>100000</v>
      </c>
      <c r="I8" s="376" t="s">
        <v>1133</v>
      </c>
    </row>
    <row r="9" spans="2:9" x14ac:dyDescent="0.3">
      <c r="B9" s="379" t="s">
        <v>1134</v>
      </c>
      <c r="C9" s="379" t="s">
        <v>1479</v>
      </c>
      <c r="D9" s="433">
        <v>30000</v>
      </c>
      <c r="E9" s="433">
        <v>1</v>
      </c>
      <c r="F9" s="433">
        <f t="shared" si="0"/>
        <v>30000</v>
      </c>
      <c r="I9" s="376" t="s">
        <v>1134</v>
      </c>
    </row>
    <row r="10" spans="2:9" x14ac:dyDescent="0.3">
      <c r="B10" s="379"/>
      <c r="C10" s="379"/>
      <c r="D10" s="433"/>
      <c r="E10" s="433"/>
      <c r="F10" s="433"/>
      <c r="I10" s="376" t="s">
        <v>1135</v>
      </c>
    </row>
    <row r="11" spans="2:9" x14ac:dyDescent="0.3">
      <c r="B11" s="379" t="s">
        <v>1135</v>
      </c>
      <c r="C11" s="379" t="s">
        <v>1502</v>
      </c>
      <c r="D11" s="433">
        <v>500000</v>
      </c>
      <c r="E11" s="433">
        <v>3</v>
      </c>
      <c r="F11" s="433">
        <f t="shared" si="0"/>
        <v>1500000</v>
      </c>
      <c r="I11" s="376" t="s">
        <v>1136</v>
      </c>
    </row>
    <row r="12" spans="2:9" x14ac:dyDescent="0.3">
      <c r="B12" s="379" t="s">
        <v>1136</v>
      </c>
      <c r="C12" s="379" t="s">
        <v>1502</v>
      </c>
      <c r="D12" s="433">
        <v>600000</v>
      </c>
      <c r="E12" s="433">
        <v>3</v>
      </c>
      <c r="F12" s="433">
        <f t="shared" si="0"/>
        <v>1800000</v>
      </c>
      <c r="I12" s="376" t="s">
        <v>1117</v>
      </c>
    </row>
    <row r="13" spans="2:9" x14ac:dyDescent="0.3">
      <c r="B13" s="379" t="s">
        <v>1117</v>
      </c>
      <c r="C13" s="379" t="s">
        <v>1478</v>
      </c>
      <c r="D13" s="434">
        <f>1000000*(1+25%)</f>
        <v>1250000</v>
      </c>
      <c r="E13" s="433">
        <v>1</v>
      </c>
      <c r="F13" s="433">
        <f t="shared" si="0"/>
        <v>1250000</v>
      </c>
      <c r="G13" s="376" t="s">
        <v>1503</v>
      </c>
      <c r="I13" s="376" t="s">
        <v>1137</v>
      </c>
    </row>
    <row r="14" spans="2:9" x14ac:dyDescent="0.3">
      <c r="B14" s="379" t="s">
        <v>1137</v>
      </c>
      <c r="C14" s="379" t="s">
        <v>1478</v>
      </c>
      <c r="D14" s="434">
        <v>500000</v>
      </c>
      <c r="E14" s="433">
        <v>1</v>
      </c>
      <c r="F14" s="433">
        <f>(D14*E14)*Fert_pest_reduction</f>
        <v>250000</v>
      </c>
      <c r="I14" s="376" t="s">
        <v>1138</v>
      </c>
    </row>
    <row r="15" spans="2:9" x14ac:dyDescent="0.3">
      <c r="B15" s="379" t="s">
        <v>1138</v>
      </c>
      <c r="C15" s="379" t="s">
        <v>1478</v>
      </c>
      <c r="D15" s="433">
        <v>350000</v>
      </c>
      <c r="E15" s="433">
        <v>6</v>
      </c>
      <c r="F15" s="433">
        <f>(D15*E15)*Fert_pest_reduction</f>
        <v>1050000</v>
      </c>
      <c r="I15" s="376" t="s">
        <v>1129</v>
      </c>
    </row>
    <row r="16" spans="2:9" x14ac:dyDescent="0.3">
      <c r="B16" s="379" t="s">
        <v>1129</v>
      </c>
      <c r="C16" s="379" t="s">
        <v>1478</v>
      </c>
      <c r="D16" s="433">
        <v>70000</v>
      </c>
      <c r="E16" s="433">
        <v>30</v>
      </c>
      <c r="F16" s="433">
        <f>(D16*E16)*Fert_pest_reduction</f>
        <v>1050000</v>
      </c>
      <c r="I16" s="376" t="s">
        <v>1130</v>
      </c>
    </row>
    <row r="17" spans="2:9" x14ac:dyDescent="0.3">
      <c r="B17" s="383" t="s">
        <v>1130</v>
      </c>
      <c r="C17" s="383" t="s">
        <v>1478</v>
      </c>
      <c r="D17" s="433">
        <v>960000</v>
      </c>
      <c r="E17" s="433">
        <v>1</v>
      </c>
      <c r="F17" s="433">
        <f>(D17*E17)*Fert_pest_reduction</f>
        <v>480000</v>
      </c>
      <c r="I17" s="376" t="s">
        <v>1123</v>
      </c>
    </row>
    <row r="18" spans="2:9" ht="22.5" x14ac:dyDescent="0.3">
      <c r="B18" s="384" t="s">
        <v>1484</v>
      </c>
      <c r="C18" s="383"/>
      <c r="D18" s="383"/>
      <c r="E18" s="383"/>
      <c r="F18" s="434">
        <f>SUM(F5:F17)</f>
        <v>8460000</v>
      </c>
    </row>
    <row r="20" spans="2:9" ht="22.5" x14ac:dyDescent="0.3">
      <c r="B20" s="447"/>
      <c r="C20" s="447"/>
      <c r="D20" s="447"/>
      <c r="E20" s="447"/>
      <c r="F20" s="447"/>
      <c r="I20"/>
    </row>
    <row r="21" spans="2:9" x14ac:dyDescent="0.3">
      <c r="C21" s="423" t="s">
        <v>1486</v>
      </c>
      <c r="D21" s="423" t="s">
        <v>1487</v>
      </c>
      <c r="F21" s="388" t="s">
        <v>1488</v>
      </c>
      <c r="I21"/>
    </row>
    <row r="22" spans="2:9" x14ac:dyDescent="0.3">
      <c r="B22" s="376" t="s">
        <v>1123</v>
      </c>
      <c r="C22" s="435">
        <v>3.5</v>
      </c>
      <c r="D22" s="433">
        <v>3200000</v>
      </c>
      <c r="F22" s="443">
        <f>D22*C22*Fert_pest_reduction</f>
        <v>5600000</v>
      </c>
      <c r="I22"/>
    </row>
    <row r="24" spans="2:9" ht="22.5" x14ac:dyDescent="0.3">
      <c r="B24" s="386" t="s">
        <v>1489</v>
      </c>
      <c r="C24" s="386"/>
      <c r="D24" s="449">
        <f>D25-D26</f>
        <v>-2860000</v>
      </c>
      <c r="E24" s="386"/>
      <c r="F24" s="386"/>
    </row>
    <row r="25" spans="2:9" x14ac:dyDescent="0.3">
      <c r="B25" s="387">
        <f>B20</f>
        <v>0</v>
      </c>
      <c r="C25" s="387"/>
      <c r="D25" s="450">
        <f>F22</f>
        <v>5600000</v>
      </c>
      <c r="E25" s="387"/>
      <c r="F25" s="387"/>
    </row>
    <row r="26" spans="2:9" x14ac:dyDescent="0.3">
      <c r="B26" s="387" t="str">
        <f>B3</f>
        <v>Estimate expenditure cost before tax and interest (LAK)</v>
      </c>
      <c r="C26" s="388"/>
      <c r="D26" s="424">
        <f>F18</f>
        <v>8460000</v>
      </c>
      <c r="E26" s="425"/>
      <c r="F26" s="426"/>
    </row>
    <row r="27" spans="2:9" x14ac:dyDescent="0.3">
      <c r="D27" s="389"/>
      <c r="E27" s="392"/>
      <c r="F27" s="392"/>
    </row>
    <row r="28" spans="2:9" s="392" customFormat="1" x14ac:dyDescent="0.3">
      <c r="B28" s="389"/>
      <c r="C28" s="389"/>
      <c r="D28" s="390"/>
      <c r="E28" s="391"/>
      <c r="F28" s="389"/>
    </row>
    <row r="29" spans="2:9" s="392" customFormat="1" x14ac:dyDescent="0.3">
      <c r="B29" s="393" t="s">
        <v>1490</v>
      </c>
      <c r="C29" s="422"/>
      <c r="D29" s="433">
        <f>40000/2</f>
        <v>20000</v>
      </c>
      <c r="E29" s="391"/>
      <c r="F29" s="394"/>
    </row>
    <row r="30" spans="2:9" s="392" customFormat="1" x14ac:dyDescent="0.3">
      <c r="B30" s="432" t="s">
        <v>1499</v>
      </c>
      <c r="C30" s="389"/>
      <c r="D30" s="451"/>
      <c r="E30" s="391"/>
      <c r="F30" s="394"/>
    </row>
    <row r="32" spans="2:9" ht="22.5" x14ac:dyDescent="0.3">
      <c r="B32" s="386" t="s">
        <v>1491</v>
      </c>
      <c r="C32" s="386"/>
      <c r="D32" s="442">
        <f>(D24-D29)</f>
        <v>-2880000</v>
      </c>
      <c r="E32" s="442"/>
      <c r="F32" s="442"/>
    </row>
    <row r="33" spans="2:6" ht="22.5" x14ac:dyDescent="0.3">
      <c r="B33" s="378"/>
      <c r="C33" s="378"/>
      <c r="D33" s="436"/>
      <c r="E33" s="436"/>
      <c r="F33" s="437"/>
    </row>
  </sheetData>
  <pageMargins left="0.7" right="0.7" top="0.75" bottom="0.75" header="0.3" footer="0.3"/>
  <pageSetup scale="58"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94280-43B5-4D69-93E6-7EFC1996BABB}">
  <sheetPr>
    <tabColor theme="3" tint="0.89999084444715716"/>
    <pageSetUpPr fitToPage="1"/>
  </sheetPr>
  <dimension ref="B1:I33"/>
  <sheetViews>
    <sheetView showGridLines="0" zoomScale="75" zoomScaleNormal="75" workbookViewId="0">
      <selection activeCell="J20" sqref="J20"/>
    </sheetView>
  </sheetViews>
  <sheetFormatPr defaultColWidth="8.75" defaultRowHeight="21.75" x14ac:dyDescent="0.3"/>
  <cols>
    <col min="1" max="1" width="7.75" style="376" customWidth="1"/>
    <col min="2" max="2" width="119.875" style="376" customWidth="1"/>
    <col min="3" max="3" width="9.875" style="376" customWidth="1"/>
    <col min="4" max="4" width="12.75" style="376" customWidth="1"/>
    <col min="5" max="5" width="17.75" style="376" customWidth="1"/>
    <col min="6" max="6" width="11.875" style="376" customWidth="1"/>
    <col min="7" max="238" width="8.75" style="376"/>
    <col min="239" max="239" width="37.75" style="376" bestFit="1" customWidth="1"/>
    <col min="240" max="240" width="9.125" style="376" bestFit="1" customWidth="1"/>
    <col min="241" max="241" width="16.375" style="376" bestFit="1" customWidth="1"/>
    <col min="242" max="242" width="10.625" style="376" bestFit="1" customWidth="1"/>
    <col min="243" max="243" width="27.25" style="376" bestFit="1" customWidth="1"/>
    <col min="244" max="244" width="13.25" style="376" bestFit="1" customWidth="1"/>
    <col min="245" max="245" width="16.75" style="376" bestFit="1" customWidth="1"/>
    <col min="246" max="494" width="8.75" style="376"/>
    <col min="495" max="495" width="37.75" style="376" bestFit="1" customWidth="1"/>
    <col min="496" max="496" width="9.125" style="376" bestFit="1" customWidth="1"/>
    <col min="497" max="497" width="16.375" style="376" bestFit="1" customWidth="1"/>
    <col min="498" max="498" width="10.625" style="376" bestFit="1" customWidth="1"/>
    <col min="499" max="499" width="27.25" style="376" bestFit="1" customWidth="1"/>
    <col min="500" max="500" width="13.25" style="376" bestFit="1" customWidth="1"/>
    <col min="501" max="501" width="16.75" style="376" bestFit="1" customWidth="1"/>
    <col min="502" max="750" width="8.75" style="376"/>
    <col min="751" max="751" width="37.75" style="376" bestFit="1" customWidth="1"/>
    <col min="752" max="752" width="9.125" style="376" bestFit="1" customWidth="1"/>
    <col min="753" max="753" width="16.375" style="376" bestFit="1" customWidth="1"/>
    <col min="754" max="754" width="10.625" style="376" bestFit="1" customWidth="1"/>
    <col min="755" max="755" width="27.25" style="376" bestFit="1" customWidth="1"/>
    <col min="756" max="756" width="13.25" style="376" bestFit="1" customWidth="1"/>
    <col min="757" max="757" width="16.75" style="376" bestFit="1" customWidth="1"/>
    <col min="758" max="1006" width="8.75" style="376"/>
    <col min="1007" max="1007" width="37.75" style="376" bestFit="1" customWidth="1"/>
    <col min="1008" max="1008" width="9.125" style="376" bestFit="1" customWidth="1"/>
    <col min="1009" max="1009" width="16.375" style="376" bestFit="1" customWidth="1"/>
    <col min="1010" max="1010" width="10.625" style="376" bestFit="1" customWidth="1"/>
    <col min="1011" max="1011" width="27.25" style="376" bestFit="1" customWidth="1"/>
    <col min="1012" max="1012" width="13.25" style="376" bestFit="1" customWidth="1"/>
    <col min="1013" max="1013" width="16.75" style="376" bestFit="1" customWidth="1"/>
    <col min="1014" max="1262" width="8.75" style="376"/>
    <col min="1263" max="1263" width="37.75" style="376" bestFit="1" customWidth="1"/>
    <col min="1264" max="1264" width="9.125" style="376" bestFit="1" customWidth="1"/>
    <col min="1265" max="1265" width="16.375" style="376" bestFit="1" customWidth="1"/>
    <col min="1266" max="1266" width="10.625" style="376" bestFit="1" customWidth="1"/>
    <col min="1267" max="1267" width="27.25" style="376" bestFit="1" customWidth="1"/>
    <col min="1268" max="1268" width="13.25" style="376" bestFit="1" customWidth="1"/>
    <col min="1269" max="1269" width="16.75" style="376" bestFit="1" customWidth="1"/>
    <col min="1270" max="1518" width="8.75" style="376"/>
    <col min="1519" max="1519" width="37.75" style="376" bestFit="1" customWidth="1"/>
    <col min="1520" max="1520" width="9.125" style="376" bestFit="1" customWidth="1"/>
    <col min="1521" max="1521" width="16.375" style="376" bestFit="1" customWidth="1"/>
    <col min="1522" max="1522" width="10.625" style="376" bestFit="1" customWidth="1"/>
    <col min="1523" max="1523" width="27.25" style="376" bestFit="1" customWidth="1"/>
    <col min="1524" max="1524" width="13.25" style="376" bestFit="1" customWidth="1"/>
    <col min="1525" max="1525" width="16.75" style="376" bestFit="1" customWidth="1"/>
    <col min="1526" max="1774" width="8.75" style="376"/>
    <col min="1775" max="1775" width="37.75" style="376" bestFit="1" customWidth="1"/>
    <col min="1776" max="1776" width="9.125" style="376" bestFit="1" customWidth="1"/>
    <col min="1777" max="1777" width="16.375" style="376" bestFit="1" customWidth="1"/>
    <col min="1778" max="1778" width="10.625" style="376" bestFit="1" customWidth="1"/>
    <col min="1779" max="1779" width="27.25" style="376" bestFit="1" customWidth="1"/>
    <col min="1780" max="1780" width="13.25" style="376" bestFit="1" customWidth="1"/>
    <col min="1781" max="1781" width="16.75" style="376" bestFit="1" customWidth="1"/>
    <col min="1782" max="2030" width="8.75" style="376"/>
    <col min="2031" max="2031" width="37.75" style="376" bestFit="1" customWidth="1"/>
    <col min="2032" max="2032" width="9.125" style="376" bestFit="1" customWidth="1"/>
    <col min="2033" max="2033" width="16.375" style="376" bestFit="1" customWidth="1"/>
    <col min="2034" max="2034" width="10.625" style="376" bestFit="1" customWidth="1"/>
    <col min="2035" max="2035" width="27.25" style="376" bestFit="1" customWidth="1"/>
    <col min="2036" max="2036" width="13.25" style="376" bestFit="1" customWidth="1"/>
    <col min="2037" max="2037" width="16.75" style="376" bestFit="1" customWidth="1"/>
    <col min="2038" max="2286" width="8.75" style="376"/>
    <col min="2287" max="2287" width="37.75" style="376" bestFit="1" customWidth="1"/>
    <col min="2288" max="2288" width="9.125" style="376" bestFit="1" customWidth="1"/>
    <col min="2289" max="2289" width="16.375" style="376" bestFit="1" customWidth="1"/>
    <col min="2290" max="2290" width="10.625" style="376" bestFit="1" customWidth="1"/>
    <col min="2291" max="2291" width="27.25" style="376" bestFit="1" customWidth="1"/>
    <col min="2292" max="2292" width="13.25" style="376" bestFit="1" customWidth="1"/>
    <col min="2293" max="2293" width="16.75" style="376" bestFit="1" customWidth="1"/>
    <col min="2294" max="2542" width="8.75" style="376"/>
    <col min="2543" max="2543" width="37.75" style="376" bestFit="1" customWidth="1"/>
    <col min="2544" max="2544" width="9.125" style="376" bestFit="1" customWidth="1"/>
    <col min="2545" max="2545" width="16.375" style="376" bestFit="1" customWidth="1"/>
    <col min="2546" max="2546" width="10.625" style="376" bestFit="1" customWidth="1"/>
    <col min="2547" max="2547" width="27.25" style="376" bestFit="1" customWidth="1"/>
    <col min="2548" max="2548" width="13.25" style="376" bestFit="1" customWidth="1"/>
    <col min="2549" max="2549" width="16.75" style="376" bestFit="1" customWidth="1"/>
    <col min="2550" max="2798" width="8.75" style="376"/>
    <col min="2799" max="2799" width="37.75" style="376" bestFit="1" customWidth="1"/>
    <col min="2800" max="2800" width="9.125" style="376" bestFit="1" customWidth="1"/>
    <col min="2801" max="2801" width="16.375" style="376" bestFit="1" customWidth="1"/>
    <col min="2802" max="2802" width="10.625" style="376" bestFit="1" customWidth="1"/>
    <col min="2803" max="2803" width="27.25" style="376" bestFit="1" customWidth="1"/>
    <col min="2804" max="2804" width="13.25" style="376" bestFit="1" customWidth="1"/>
    <col min="2805" max="2805" width="16.75" style="376" bestFit="1" customWidth="1"/>
    <col min="2806" max="3054" width="8.75" style="376"/>
    <col min="3055" max="3055" width="37.75" style="376" bestFit="1" customWidth="1"/>
    <col min="3056" max="3056" width="9.125" style="376" bestFit="1" customWidth="1"/>
    <col min="3057" max="3057" width="16.375" style="376" bestFit="1" customWidth="1"/>
    <col min="3058" max="3058" width="10.625" style="376" bestFit="1" customWidth="1"/>
    <col min="3059" max="3059" width="27.25" style="376" bestFit="1" customWidth="1"/>
    <col min="3060" max="3060" width="13.25" style="376" bestFit="1" customWidth="1"/>
    <col min="3061" max="3061" width="16.75" style="376" bestFit="1" customWidth="1"/>
    <col min="3062" max="3310" width="8.75" style="376"/>
    <col min="3311" max="3311" width="37.75" style="376" bestFit="1" customWidth="1"/>
    <col min="3312" max="3312" width="9.125" style="376" bestFit="1" customWidth="1"/>
    <col min="3313" max="3313" width="16.375" style="376" bestFit="1" customWidth="1"/>
    <col min="3314" max="3314" width="10.625" style="376" bestFit="1" customWidth="1"/>
    <col min="3315" max="3315" width="27.25" style="376" bestFit="1" customWidth="1"/>
    <col min="3316" max="3316" width="13.25" style="376" bestFit="1" customWidth="1"/>
    <col min="3317" max="3317" width="16.75" style="376" bestFit="1" customWidth="1"/>
    <col min="3318" max="3566" width="8.75" style="376"/>
    <col min="3567" max="3567" width="37.75" style="376" bestFit="1" customWidth="1"/>
    <col min="3568" max="3568" width="9.125" style="376" bestFit="1" customWidth="1"/>
    <col min="3569" max="3569" width="16.375" style="376" bestFit="1" customWidth="1"/>
    <col min="3570" max="3570" width="10.625" style="376" bestFit="1" customWidth="1"/>
    <col min="3571" max="3571" width="27.25" style="376" bestFit="1" customWidth="1"/>
    <col min="3572" max="3572" width="13.25" style="376" bestFit="1" customWidth="1"/>
    <col min="3573" max="3573" width="16.75" style="376" bestFit="1" customWidth="1"/>
    <col min="3574" max="3822" width="8.75" style="376"/>
    <col min="3823" max="3823" width="37.75" style="376" bestFit="1" customWidth="1"/>
    <col min="3824" max="3824" width="9.125" style="376" bestFit="1" customWidth="1"/>
    <col min="3825" max="3825" width="16.375" style="376" bestFit="1" customWidth="1"/>
    <col min="3826" max="3826" width="10.625" style="376" bestFit="1" customWidth="1"/>
    <col min="3827" max="3827" width="27.25" style="376" bestFit="1" customWidth="1"/>
    <col min="3828" max="3828" width="13.25" style="376" bestFit="1" customWidth="1"/>
    <col min="3829" max="3829" width="16.75" style="376" bestFit="1" customWidth="1"/>
    <col min="3830" max="4078" width="8.75" style="376"/>
    <col min="4079" max="4079" width="37.75" style="376" bestFit="1" customWidth="1"/>
    <col min="4080" max="4080" width="9.125" style="376" bestFit="1" customWidth="1"/>
    <col min="4081" max="4081" width="16.375" style="376" bestFit="1" customWidth="1"/>
    <col min="4082" max="4082" width="10.625" style="376" bestFit="1" customWidth="1"/>
    <col min="4083" max="4083" width="27.25" style="376" bestFit="1" customWidth="1"/>
    <col min="4084" max="4084" width="13.25" style="376" bestFit="1" customWidth="1"/>
    <col min="4085" max="4085" width="16.75" style="376" bestFit="1" customWidth="1"/>
    <col min="4086" max="4334" width="8.75" style="376"/>
    <col min="4335" max="4335" width="37.75" style="376" bestFit="1" customWidth="1"/>
    <col min="4336" max="4336" width="9.125" style="376" bestFit="1" customWidth="1"/>
    <col min="4337" max="4337" width="16.375" style="376" bestFit="1" customWidth="1"/>
    <col min="4338" max="4338" width="10.625" style="376" bestFit="1" customWidth="1"/>
    <col min="4339" max="4339" width="27.25" style="376" bestFit="1" customWidth="1"/>
    <col min="4340" max="4340" width="13.25" style="376" bestFit="1" customWidth="1"/>
    <col min="4341" max="4341" width="16.75" style="376" bestFit="1" customWidth="1"/>
    <col min="4342" max="4590" width="8.75" style="376"/>
    <col min="4591" max="4591" width="37.75" style="376" bestFit="1" customWidth="1"/>
    <col min="4592" max="4592" width="9.125" style="376" bestFit="1" customWidth="1"/>
    <col min="4593" max="4593" width="16.375" style="376" bestFit="1" customWidth="1"/>
    <col min="4594" max="4594" width="10.625" style="376" bestFit="1" customWidth="1"/>
    <col min="4595" max="4595" width="27.25" style="376" bestFit="1" customWidth="1"/>
    <col min="4596" max="4596" width="13.25" style="376" bestFit="1" customWidth="1"/>
    <col min="4597" max="4597" width="16.75" style="376" bestFit="1" customWidth="1"/>
    <col min="4598" max="4846" width="8.75" style="376"/>
    <col min="4847" max="4847" width="37.75" style="376" bestFit="1" customWidth="1"/>
    <col min="4848" max="4848" width="9.125" style="376" bestFit="1" customWidth="1"/>
    <col min="4849" max="4849" width="16.375" style="376" bestFit="1" customWidth="1"/>
    <col min="4850" max="4850" width="10.625" style="376" bestFit="1" customWidth="1"/>
    <col min="4851" max="4851" width="27.25" style="376" bestFit="1" customWidth="1"/>
    <col min="4852" max="4852" width="13.25" style="376" bestFit="1" customWidth="1"/>
    <col min="4853" max="4853" width="16.75" style="376" bestFit="1" customWidth="1"/>
    <col min="4854" max="5102" width="8.75" style="376"/>
    <col min="5103" max="5103" width="37.75" style="376" bestFit="1" customWidth="1"/>
    <col min="5104" max="5104" width="9.125" style="376" bestFit="1" customWidth="1"/>
    <col min="5105" max="5105" width="16.375" style="376" bestFit="1" customWidth="1"/>
    <col min="5106" max="5106" width="10.625" style="376" bestFit="1" customWidth="1"/>
    <col min="5107" max="5107" width="27.25" style="376" bestFit="1" customWidth="1"/>
    <col min="5108" max="5108" width="13.25" style="376" bestFit="1" customWidth="1"/>
    <col min="5109" max="5109" width="16.75" style="376" bestFit="1" customWidth="1"/>
    <col min="5110" max="5358" width="8.75" style="376"/>
    <col min="5359" max="5359" width="37.75" style="376" bestFit="1" customWidth="1"/>
    <col min="5360" max="5360" width="9.125" style="376" bestFit="1" customWidth="1"/>
    <col min="5361" max="5361" width="16.375" style="376" bestFit="1" customWidth="1"/>
    <col min="5362" max="5362" width="10.625" style="376" bestFit="1" customWidth="1"/>
    <col min="5363" max="5363" width="27.25" style="376" bestFit="1" customWidth="1"/>
    <col min="5364" max="5364" width="13.25" style="376" bestFit="1" customWidth="1"/>
    <col min="5365" max="5365" width="16.75" style="376" bestFit="1" customWidth="1"/>
    <col min="5366" max="5614" width="8.75" style="376"/>
    <col min="5615" max="5615" width="37.75" style="376" bestFit="1" customWidth="1"/>
    <col min="5616" max="5616" width="9.125" style="376" bestFit="1" customWidth="1"/>
    <col min="5617" max="5617" width="16.375" style="376" bestFit="1" customWidth="1"/>
    <col min="5618" max="5618" width="10.625" style="376" bestFit="1" customWidth="1"/>
    <col min="5619" max="5619" width="27.25" style="376" bestFit="1" customWidth="1"/>
    <col min="5620" max="5620" width="13.25" style="376" bestFit="1" customWidth="1"/>
    <col min="5621" max="5621" width="16.75" style="376" bestFit="1" customWidth="1"/>
    <col min="5622" max="5870" width="8.75" style="376"/>
    <col min="5871" max="5871" width="37.75" style="376" bestFit="1" customWidth="1"/>
    <col min="5872" max="5872" width="9.125" style="376" bestFit="1" customWidth="1"/>
    <col min="5873" max="5873" width="16.375" style="376" bestFit="1" customWidth="1"/>
    <col min="5874" max="5874" width="10.625" style="376" bestFit="1" customWidth="1"/>
    <col min="5875" max="5875" width="27.25" style="376" bestFit="1" customWidth="1"/>
    <col min="5876" max="5876" width="13.25" style="376" bestFit="1" customWidth="1"/>
    <col min="5877" max="5877" width="16.75" style="376" bestFit="1" customWidth="1"/>
    <col min="5878" max="6126" width="8.75" style="376"/>
    <col min="6127" max="6127" width="37.75" style="376" bestFit="1" customWidth="1"/>
    <col min="6128" max="6128" width="9.125" style="376" bestFit="1" customWidth="1"/>
    <col min="6129" max="6129" width="16.375" style="376" bestFit="1" customWidth="1"/>
    <col min="6130" max="6130" width="10.625" style="376" bestFit="1" customWidth="1"/>
    <col min="6131" max="6131" width="27.25" style="376" bestFit="1" customWidth="1"/>
    <col min="6132" max="6132" width="13.25" style="376" bestFit="1" customWidth="1"/>
    <col min="6133" max="6133" width="16.75" style="376" bestFit="1" customWidth="1"/>
    <col min="6134" max="6382" width="8.75" style="376"/>
    <col min="6383" max="6383" width="37.75" style="376" bestFit="1" customWidth="1"/>
    <col min="6384" max="6384" width="9.125" style="376" bestFit="1" customWidth="1"/>
    <col min="6385" max="6385" width="16.375" style="376" bestFit="1" customWidth="1"/>
    <col min="6386" max="6386" width="10.625" style="376" bestFit="1" customWidth="1"/>
    <col min="6387" max="6387" width="27.25" style="376" bestFit="1" customWidth="1"/>
    <col min="6388" max="6388" width="13.25" style="376" bestFit="1" customWidth="1"/>
    <col min="6389" max="6389" width="16.75" style="376" bestFit="1" customWidth="1"/>
    <col min="6390" max="6638" width="8.75" style="376"/>
    <col min="6639" max="6639" width="37.75" style="376" bestFit="1" customWidth="1"/>
    <col min="6640" max="6640" width="9.125" style="376" bestFit="1" customWidth="1"/>
    <col min="6641" max="6641" width="16.375" style="376" bestFit="1" customWidth="1"/>
    <col min="6642" max="6642" width="10.625" style="376" bestFit="1" customWidth="1"/>
    <col min="6643" max="6643" width="27.25" style="376" bestFit="1" customWidth="1"/>
    <col min="6644" max="6644" width="13.25" style="376" bestFit="1" customWidth="1"/>
    <col min="6645" max="6645" width="16.75" style="376" bestFit="1" customWidth="1"/>
    <col min="6646" max="6894" width="8.75" style="376"/>
    <col min="6895" max="6895" width="37.75" style="376" bestFit="1" customWidth="1"/>
    <col min="6896" max="6896" width="9.125" style="376" bestFit="1" customWidth="1"/>
    <col min="6897" max="6897" width="16.375" style="376" bestFit="1" customWidth="1"/>
    <col min="6898" max="6898" width="10.625" style="376" bestFit="1" customWidth="1"/>
    <col min="6899" max="6899" width="27.25" style="376" bestFit="1" customWidth="1"/>
    <col min="6900" max="6900" width="13.25" style="376" bestFit="1" customWidth="1"/>
    <col min="6901" max="6901" width="16.75" style="376" bestFit="1" customWidth="1"/>
    <col min="6902" max="7150" width="8.75" style="376"/>
    <col min="7151" max="7151" width="37.75" style="376" bestFit="1" customWidth="1"/>
    <col min="7152" max="7152" width="9.125" style="376" bestFit="1" customWidth="1"/>
    <col min="7153" max="7153" width="16.375" style="376" bestFit="1" customWidth="1"/>
    <col min="7154" max="7154" width="10.625" style="376" bestFit="1" customWidth="1"/>
    <col min="7155" max="7155" width="27.25" style="376" bestFit="1" customWidth="1"/>
    <col min="7156" max="7156" width="13.25" style="376" bestFit="1" customWidth="1"/>
    <col min="7157" max="7157" width="16.75" style="376" bestFit="1" customWidth="1"/>
    <col min="7158" max="7406" width="8.75" style="376"/>
    <col min="7407" max="7407" width="37.75" style="376" bestFit="1" customWidth="1"/>
    <col min="7408" max="7408" width="9.125" style="376" bestFit="1" customWidth="1"/>
    <col min="7409" max="7409" width="16.375" style="376" bestFit="1" customWidth="1"/>
    <col min="7410" max="7410" width="10.625" style="376" bestFit="1" customWidth="1"/>
    <col min="7411" max="7411" width="27.25" style="376" bestFit="1" customWidth="1"/>
    <col min="7412" max="7412" width="13.25" style="376" bestFit="1" customWidth="1"/>
    <col min="7413" max="7413" width="16.75" style="376" bestFit="1" customWidth="1"/>
    <col min="7414" max="7662" width="8.75" style="376"/>
    <col min="7663" max="7663" width="37.75" style="376" bestFit="1" customWidth="1"/>
    <col min="7664" max="7664" width="9.125" style="376" bestFit="1" customWidth="1"/>
    <col min="7665" max="7665" width="16.375" style="376" bestFit="1" customWidth="1"/>
    <col min="7666" max="7666" width="10.625" style="376" bestFit="1" customWidth="1"/>
    <col min="7667" max="7667" width="27.25" style="376" bestFit="1" customWidth="1"/>
    <col min="7668" max="7668" width="13.25" style="376" bestFit="1" customWidth="1"/>
    <col min="7669" max="7669" width="16.75" style="376" bestFit="1" customWidth="1"/>
    <col min="7670" max="7918" width="8.75" style="376"/>
    <col min="7919" max="7919" width="37.75" style="376" bestFit="1" customWidth="1"/>
    <col min="7920" max="7920" width="9.125" style="376" bestFit="1" customWidth="1"/>
    <col min="7921" max="7921" width="16.375" style="376" bestFit="1" customWidth="1"/>
    <col min="7922" max="7922" width="10.625" style="376" bestFit="1" customWidth="1"/>
    <col min="7923" max="7923" width="27.25" style="376" bestFit="1" customWidth="1"/>
    <col min="7924" max="7924" width="13.25" style="376" bestFit="1" customWidth="1"/>
    <col min="7925" max="7925" width="16.75" style="376" bestFit="1" customWidth="1"/>
    <col min="7926" max="8174" width="8.75" style="376"/>
    <col min="8175" max="8175" width="37.75" style="376" bestFit="1" customWidth="1"/>
    <col min="8176" max="8176" width="9.125" style="376" bestFit="1" customWidth="1"/>
    <col min="8177" max="8177" width="16.375" style="376" bestFit="1" customWidth="1"/>
    <col min="8178" max="8178" width="10.625" style="376" bestFit="1" customWidth="1"/>
    <col min="8179" max="8179" width="27.25" style="376" bestFit="1" customWidth="1"/>
    <col min="8180" max="8180" width="13.25" style="376" bestFit="1" customWidth="1"/>
    <col min="8181" max="8181" width="16.75" style="376" bestFit="1" customWidth="1"/>
    <col min="8182" max="8430" width="8.75" style="376"/>
    <col min="8431" max="8431" width="37.75" style="376" bestFit="1" customWidth="1"/>
    <col min="8432" max="8432" width="9.125" style="376" bestFit="1" customWidth="1"/>
    <col min="8433" max="8433" width="16.375" style="376" bestFit="1" customWidth="1"/>
    <col min="8434" max="8434" width="10.625" style="376" bestFit="1" customWidth="1"/>
    <col min="8435" max="8435" width="27.25" style="376" bestFit="1" customWidth="1"/>
    <col min="8436" max="8436" width="13.25" style="376" bestFit="1" customWidth="1"/>
    <col min="8437" max="8437" width="16.75" style="376" bestFit="1" customWidth="1"/>
    <col min="8438" max="8686" width="8.75" style="376"/>
    <col min="8687" max="8687" width="37.75" style="376" bestFit="1" customWidth="1"/>
    <col min="8688" max="8688" width="9.125" style="376" bestFit="1" customWidth="1"/>
    <col min="8689" max="8689" width="16.375" style="376" bestFit="1" customWidth="1"/>
    <col min="8690" max="8690" width="10.625" style="376" bestFit="1" customWidth="1"/>
    <col min="8691" max="8691" width="27.25" style="376" bestFit="1" customWidth="1"/>
    <col min="8692" max="8692" width="13.25" style="376" bestFit="1" customWidth="1"/>
    <col min="8693" max="8693" width="16.75" style="376" bestFit="1" customWidth="1"/>
    <col min="8694" max="8942" width="8.75" style="376"/>
    <col min="8943" max="8943" width="37.75" style="376" bestFit="1" customWidth="1"/>
    <col min="8944" max="8944" width="9.125" style="376" bestFit="1" customWidth="1"/>
    <col min="8945" max="8945" width="16.375" style="376" bestFit="1" customWidth="1"/>
    <col min="8946" max="8946" width="10.625" style="376" bestFit="1" customWidth="1"/>
    <col min="8947" max="8947" width="27.25" style="376" bestFit="1" customWidth="1"/>
    <col min="8948" max="8948" width="13.25" style="376" bestFit="1" customWidth="1"/>
    <col min="8949" max="8949" width="16.75" style="376" bestFit="1" customWidth="1"/>
    <col min="8950" max="9198" width="8.75" style="376"/>
    <col min="9199" max="9199" width="37.75" style="376" bestFit="1" customWidth="1"/>
    <col min="9200" max="9200" width="9.125" style="376" bestFit="1" customWidth="1"/>
    <col min="9201" max="9201" width="16.375" style="376" bestFit="1" customWidth="1"/>
    <col min="9202" max="9202" width="10.625" style="376" bestFit="1" customWidth="1"/>
    <col min="9203" max="9203" width="27.25" style="376" bestFit="1" customWidth="1"/>
    <col min="9204" max="9204" width="13.25" style="376" bestFit="1" customWidth="1"/>
    <col min="9205" max="9205" width="16.75" style="376" bestFit="1" customWidth="1"/>
    <col min="9206" max="9454" width="8.75" style="376"/>
    <col min="9455" max="9455" width="37.75" style="376" bestFit="1" customWidth="1"/>
    <col min="9456" max="9456" width="9.125" style="376" bestFit="1" customWidth="1"/>
    <col min="9457" max="9457" width="16.375" style="376" bestFit="1" customWidth="1"/>
    <col min="9458" max="9458" width="10.625" style="376" bestFit="1" customWidth="1"/>
    <col min="9459" max="9459" width="27.25" style="376" bestFit="1" customWidth="1"/>
    <col min="9460" max="9460" width="13.25" style="376" bestFit="1" customWidth="1"/>
    <col min="9461" max="9461" width="16.75" style="376" bestFit="1" customWidth="1"/>
    <col min="9462" max="9710" width="8.75" style="376"/>
    <col min="9711" max="9711" width="37.75" style="376" bestFit="1" customWidth="1"/>
    <col min="9712" max="9712" width="9.125" style="376" bestFit="1" customWidth="1"/>
    <col min="9713" max="9713" width="16.375" style="376" bestFit="1" customWidth="1"/>
    <col min="9714" max="9714" width="10.625" style="376" bestFit="1" customWidth="1"/>
    <col min="9715" max="9715" width="27.25" style="376" bestFit="1" customWidth="1"/>
    <col min="9716" max="9716" width="13.25" style="376" bestFit="1" customWidth="1"/>
    <col min="9717" max="9717" width="16.75" style="376" bestFit="1" customWidth="1"/>
    <col min="9718" max="9966" width="8.75" style="376"/>
    <col min="9967" max="9967" width="37.75" style="376" bestFit="1" customWidth="1"/>
    <col min="9968" max="9968" width="9.125" style="376" bestFit="1" customWidth="1"/>
    <col min="9969" max="9969" width="16.375" style="376" bestFit="1" customWidth="1"/>
    <col min="9970" max="9970" width="10.625" style="376" bestFit="1" customWidth="1"/>
    <col min="9971" max="9971" width="27.25" style="376" bestFit="1" customWidth="1"/>
    <col min="9972" max="9972" width="13.25" style="376" bestFit="1" customWidth="1"/>
    <col min="9973" max="9973" width="16.75" style="376" bestFit="1" customWidth="1"/>
    <col min="9974" max="10222" width="8.75" style="376"/>
    <col min="10223" max="10223" width="37.75" style="376" bestFit="1" customWidth="1"/>
    <col min="10224" max="10224" width="9.125" style="376" bestFit="1" customWidth="1"/>
    <col min="10225" max="10225" width="16.375" style="376" bestFit="1" customWidth="1"/>
    <col min="10226" max="10226" width="10.625" style="376" bestFit="1" customWidth="1"/>
    <col min="10227" max="10227" width="27.25" style="376" bestFit="1" customWidth="1"/>
    <col min="10228" max="10228" width="13.25" style="376" bestFit="1" customWidth="1"/>
    <col min="10229" max="10229" width="16.75" style="376" bestFit="1" customWidth="1"/>
    <col min="10230" max="10478" width="8.75" style="376"/>
    <col min="10479" max="10479" width="37.75" style="376" bestFit="1" customWidth="1"/>
    <col min="10480" max="10480" width="9.125" style="376" bestFit="1" customWidth="1"/>
    <col min="10481" max="10481" width="16.375" style="376" bestFit="1" customWidth="1"/>
    <col min="10482" max="10482" width="10.625" style="376" bestFit="1" customWidth="1"/>
    <col min="10483" max="10483" width="27.25" style="376" bestFit="1" customWidth="1"/>
    <col min="10484" max="10484" width="13.25" style="376" bestFit="1" customWidth="1"/>
    <col min="10485" max="10485" width="16.75" style="376" bestFit="1" customWidth="1"/>
    <col min="10486" max="10734" width="8.75" style="376"/>
    <col min="10735" max="10735" width="37.75" style="376" bestFit="1" customWidth="1"/>
    <col min="10736" max="10736" width="9.125" style="376" bestFit="1" customWidth="1"/>
    <col min="10737" max="10737" width="16.375" style="376" bestFit="1" customWidth="1"/>
    <col min="10738" max="10738" width="10.625" style="376" bestFit="1" customWidth="1"/>
    <col min="10739" max="10739" width="27.25" style="376" bestFit="1" customWidth="1"/>
    <col min="10740" max="10740" width="13.25" style="376" bestFit="1" customWidth="1"/>
    <col min="10741" max="10741" width="16.75" style="376" bestFit="1" customWidth="1"/>
    <col min="10742" max="10990" width="8.75" style="376"/>
    <col min="10991" max="10991" width="37.75" style="376" bestFit="1" customWidth="1"/>
    <col min="10992" max="10992" width="9.125" style="376" bestFit="1" customWidth="1"/>
    <col min="10993" max="10993" width="16.375" style="376" bestFit="1" customWidth="1"/>
    <col min="10994" max="10994" width="10.625" style="376" bestFit="1" customWidth="1"/>
    <col min="10995" max="10995" width="27.25" style="376" bestFit="1" customWidth="1"/>
    <col min="10996" max="10996" width="13.25" style="376" bestFit="1" customWidth="1"/>
    <col min="10997" max="10997" width="16.75" style="376" bestFit="1" customWidth="1"/>
    <col min="10998" max="11246" width="8.75" style="376"/>
    <col min="11247" max="11247" width="37.75" style="376" bestFit="1" customWidth="1"/>
    <col min="11248" max="11248" width="9.125" style="376" bestFit="1" customWidth="1"/>
    <col min="11249" max="11249" width="16.375" style="376" bestFit="1" customWidth="1"/>
    <col min="11250" max="11250" width="10.625" style="376" bestFit="1" customWidth="1"/>
    <col min="11251" max="11251" width="27.25" style="376" bestFit="1" customWidth="1"/>
    <col min="11252" max="11252" width="13.25" style="376" bestFit="1" customWidth="1"/>
    <col min="11253" max="11253" width="16.75" style="376" bestFit="1" customWidth="1"/>
    <col min="11254" max="11502" width="8.75" style="376"/>
    <col min="11503" max="11503" width="37.75" style="376" bestFit="1" customWidth="1"/>
    <col min="11504" max="11504" width="9.125" style="376" bestFit="1" customWidth="1"/>
    <col min="11505" max="11505" width="16.375" style="376" bestFit="1" customWidth="1"/>
    <col min="11506" max="11506" width="10.625" style="376" bestFit="1" customWidth="1"/>
    <col min="11507" max="11507" width="27.25" style="376" bestFit="1" customWidth="1"/>
    <col min="11508" max="11508" width="13.25" style="376" bestFit="1" customWidth="1"/>
    <col min="11509" max="11509" width="16.75" style="376" bestFit="1" customWidth="1"/>
    <col min="11510" max="11758" width="8.75" style="376"/>
    <col min="11759" max="11759" width="37.75" style="376" bestFit="1" customWidth="1"/>
    <col min="11760" max="11760" width="9.125" style="376" bestFit="1" customWidth="1"/>
    <col min="11761" max="11761" width="16.375" style="376" bestFit="1" customWidth="1"/>
    <col min="11762" max="11762" width="10.625" style="376" bestFit="1" customWidth="1"/>
    <col min="11763" max="11763" width="27.25" style="376" bestFit="1" customWidth="1"/>
    <col min="11764" max="11764" width="13.25" style="376" bestFit="1" customWidth="1"/>
    <col min="11765" max="11765" width="16.75" style="376" bestFit="1" customWidth="1"/>
    <col min="11766" max="12014" width="8.75" style="376"/>
    <col min="12015" max="12015" width="37.75" style="376" bestFit="1" customWidth="1"/>
    <col min="12016" max="12016" width="9.125" style="376" bestFit="1" customWidth="1"/>
    <col min="12017" max="12017" width="16.375" style="376" bestFit="1" customWidth="1"/>
    <col min="12018" max="12018" width="10.625" style="376" bestFit="1" customWidth="1"/>
    <col min="12019" max="12019" width="27.25" style="376" bestFit="1" customWidth="1"/>
    <col min="12020" max="12020" width="13.25" style="376" bestFit="1" customWidth="1"/>
    <col min="12021" max="12021" width="16.75" style="376" bestFit="1" customWidth="1"/>
    <col min="12022" max="12270" width="8.75" style="376"/>
    <col min="12271" max="12271" width="37.75" style="376" bestFit="1" customWidth="1"/>
    <col min="12272" max="12272" width="9.125" style="376" bestFit="1" customWidth="1"/>
    <col min="12273" max="12273" width="16.375" style="376" bestFit="1" customWidth="1"/>
    <col min="12274" max="12274" width="10.625" style="376" bestFit="1" customWidth="1"/>
    <col min="12275" max="12275" width="27.25" style="376" bestFit="1" customWidth="1"/>
    <col min="12276" max="12276" width="13.25" style="376" bestFit="1" customWidth="1"/>
    <col min="12277" max="12277" width="16.75" style="376" bestFit="1" customWidth="1"/>
    <col min="12278" max="12526" width="8.75" style="376"/>
    <col min="12527" max="12527" width="37.75" style="376" bestFit="1" customWidth="1"/>
    <col min="12528" max="12528" width="9.125" style="376" bestFit="1" customWidth="1"/>
    <col min="12529" max="12529" width="16.375" style="376" bestFit="1" customWidth="1"/>
    <col min="12530" max="12530" width="10.625" style="376" bestFit="1" customWidth="1"/>
    <col min="12531" max="12531" width="27.25" style="376" bestFit="1" customWidth="1"/>
    <col min="12532" max="12532" width="13.25" style="376" bestFit="1" customWidth="1"/>
    <col min="12533" max="12533" width="16.75" style="376" bestFit="1" customWidth="1"/>
    <col min="12534" max="12782" width="8.75" style="376"/>
    <col min="12783" max="12783" width="37.75" style="376" bestFit="1" customWidth="1"/>
    <col min="12784" max="12784" width="9.125" style="376" bestFit="1" customWidth="1"/>
    <col min="12785" max="12785" width="16.375" style="376" bestFit="1" customWidth="1"/>
    <col min="12786" max="12786" width="10.625" style="376" bestFit="1" customWidth="1"/>
    <col min="12787" max="12787" width="27.25" style="376" bestFit="1" customWidth="1"/>
    <col min="12788" max="12788" width="13.25" style="376" bestFit="1" customWidth="1"/>
    <col min="12789" max="12789" width="16.75" style="376" bestFit="1" customWidth="1"/>
    <col min="12790" max="13038" width="8.75" style="376"/>
    <col min="13039" max="13039" width="37.75" style="376" bestFit="1" customWidth="1"/>
    <col min="13040" max="13040" width="9.125" style="376" bestFit="1" customWidth="1"/>
    <col min="13041" max="13041" width="16.375" style="376" bestFit="1" customWidth="1"/>
    <col min="13042" max="13042" width="10.625" style="376" bestFit="1" customWidth="1"/>
    <col min="13043" max="13043" width="27.25" style="376" bestFit="1" customWidth="1"/>
    <col min="13044" max="13044" width="13.25" style="376" bestFit="1" customWidth="1"/>
    <col min="13045" max="13045" width="16.75" style="376" bestFit="1" customWidth="1"/>
    <col min="13046" max="13294" width="8.75" style="376"/>
    <col min="13295" max="13295" width="37.75" style="376" bestFit="1" customWidth="1"/>
    <col min="13296" max="13296" width="9.125" style="376" bestFit="1" customWidth="1"/>
    <col min="13297" max="13297" width="16.375" style="376" bestFit="1" customWidth="1"/>
    <col min="13298" max="13298" width="10.625" style="376" bestFit="1" customWidth="1"/>
    <col min="13299" max="13299" width="27.25" style="376" bestFit="1" customWidth="1"/>
    <col min="13300" max="13300" width="13.25" style="376" bestFit="1" customWidth="1"/>
    <col min="13301" max="13301" width="16.75" style="376" bestFit="1" customWidth="1"/>
    <col min="13302" max="13550" width="8.75" style="376"/>
    <col min="13551" max="13551" width="37.75" style="376" bestFit="1" customWidth="1"/>
    <col min="13552" max="13552" width="9.125" style="376" bestFit="1" customWidth="1"/>
    <col min="13553" max="13553" width="16.375" style="376" bestFit="1" customWidth="1"/>
    <col min="13554" max="13554" width="10.625" style="376" bestFit="1" customWidth="1"/>
    <col min="13555" max="13555" width="27.25" style="376" bestFit="1" customWidth="1"/>
    <col min="13556" max="13556" width="13.25" style="376" bestFit="1" customWidth="1"/>
    <col min="13557" max="13557" width="16.75" style="376" bestFit="1" customWidth="1"/>
    <col min="13558" max="13806" width="8.75" style="376"/>
    <col min="13807" max="13807" width="37.75" style="376" bestFit="1" customWidth="1"/>
    <col min="13808" max="13808" width="9.125" style="376" bestFit="1" customWidth="1"/>
    <col min="13809" max="13809" width="16.375" style="376" bestFit="1" customWidth="1"/>
    <col min="13810" max="13810" width="10.625" style="376" bestFit="1" customWidth="1"/>
    <col min="13811" max="13811" width="27.25" style="376" bestFit="1" customWidth="1"/>
    <col min="13812" max="13812" width="13.25" style="376" bestFit="1" customWidth="1"/>
    <col min="13813" max="13813" width="16.75" style="376" bestFit="1" customWidth="1"/>
    <col min="13814" max="14062" width="8.75" style="376"/>
    <col min="14063" max="14063" width="37.75" style="376" bestFit="1" customWidth="1"/>
    <col min="14064" max="14064" width="9.125" style="376" bestFit="1" customWidth="1"/>
    <col min="14065" max="14065" width="16.375" style="376" bestFit="1" customWidth="1"/>
    <col min="14066" max="14066" width="10.625" style="376" bestFit="1" customWidth="1"/>
    <col min="14067" max="14067" width="27.25" style="376" bestFit="1" customWidth="1"/>
    <col min="14068" max="14068" width="13.25" style="376" bestFit="1" customWidth="1"/>
    <col min="14069" max="14069" width="16.75" style="376" bestFit="1" customWidth="1"/>
    <col min="14070" max="14318" width="8.75" style="376"/>
    <col min="14319" max="14319" width="37.75" style="376" bestFit="1" customWidth="1"/>
    <col min="14320" max="14320" width="9.125" style="376" bestFit="1" customWidth="1"/>
    <col min="14321" max="14321" width="16.375" style="376" bestFit="1" customWidth="1"/>
    <col min="14322" max="14322" width="10.625" style="376" bestFit="1" customWidth="1"/>
    <col min="14323" max="14323" width="27.25" style="376" bestFit="1" customWidth="1"/>
    <col min="14324" max="14324" width="13.25" style="376" bestFit="1" customWidth="1"/>
    <col min="14325" max="14325" width="16.75" style="376" bestFit="1" customWidth="1"/>
    <col min="14326" max="14574" width="8.75" style="376"/>
    <col min="14575" max="14575" width="37.75" style="376" bestFit="1" customWidth="1"/>
    <col min="14576" max="14576" width="9.125" style="376" bestFit="1" customWidth="1"/>
    <col min="14577" max="14577" width="16.375" style="376" bestFit="1" customWidth="1"/>
    <col min="14578" max="14578" width="10.625" style="376" bestFit="1" customWidth="1"/>
    <col min="14579" max="14579" width="27.25" style="376" bestFit="1" customWidth="1"/>
    <col min="14580" max="14580" width="13.25" style="376" bestFit="1" customWidth="1"/>
    <col min="14581" max="14581" width="16.75" style="376" bestFit="1" customWidth="1"/>
    <col min="14582" max="14830" width="8.75" style="376"/>
    <col min="14831" max="14831" width="37.75" style="376" bestFit="1" customWidth="1"/>
    <col min="14832" max="14832" width="9.125" style="376" bestFit="1" customWidth="1"/>
    <col min="14833" max="14833" width="16.375" style="376" bestFit="1" customWidth="1"/>
    <col min="14834" max="14834" width="10.625" style="376" bestFit="1" customWidth="1"/>
    <col min="14835" max="14835" width="27.25" style="376" bestFit="1" customWidth="1"/>
    <col min="14836" max="14836" width="13.25" style="376" bestFit="1" customWidth="1"/>
    <col min="14837" max="14837" width="16.75" style="376" bestFit="1" customWidth="1"/>
    <col min="14838" max="15086" width="8.75" style="376"/>
    <col min="15087" max="15087" width="37.75" style="376" bestFit="1" customWidth="1"/>
    <col min="15088" max="15088" width="9.125" style="376" bestFit="1" customWidth="1"/>
    <col min="15089" max="15089" width="16.375" style="376" bestFit="1" customWidth="1"/>
    <col min="15090" max="15090" width="10.625" style="376" bestFit="1" customWidth="1"/>
    <col min="15091" max="15091" width="27.25" style="376" bestFit="1" customWidth="1"/>
    <col min="15092" max="15092" width="13.25" style="376" bestFit="1" customWidth="1"/>
    <col min="15093" max="15093" width="16.75" style="376" bestFit="1" customWidth="1"/>
    <col min="15094" max="15342" width="8.75" style="376"/>
    <col min="15343" max="15343" width="37.75" style="376" bestFit="1" customWidth="1"/>
    <col min="15344" max="15344" width="9.125" style="376" bestFit="1" customWidth="1"/>
    <col min="15345" max="15345" width="16.375" style="376" bestFit="1" customWidth="1"/>
    <col min="15346" max="15346" width="10.625" style="376" bestFit="1" customWidth="1"/>
    <col min="15347" max="15347" width="27.25" style="376" bestFit="1" customWidth="1"/>
    <col min="15348" max="15348" width="13.25" style="376" bestFit="1" customWidth="1"/>
    <col min="15349" max="15349" width="16.75" style="376" bestFit="1" customWidth="1"/>
    <col min="15350" max="15598" width="8.75" style="376"/>
    <col min="15599" max="15599" width="37.75" style="376" bestFit="1" customWidth="1"/>
    <col min="15600" max="15600" width="9.125" style="376" bestFit="1" customWidth="1"/>
    <col min="15601" max="15601" width="16.375" style="376" bestFit="1" customWidth="1"/>
    <col min="15602" max="15602" width="10.625" style="376" bestFit="1" customWidth="1"/>
    <col min="15603" max="15603" width="27.25" style="376" bestFit="1" customWidth="1"/>
    <col min="15604" max="15604" width="13.25" style="376" bestFit="1" customWidth="1"/>
    <col min="15605" max="15605" width="16.75" style="376" bestFit="1" customWidth="1"/>
    <col min="15606" max="15854" width="8.75" style="376"/>
    <col min="15855" max="15855" width="37.75" style="376" bestFit="1" customWidth="1"/>
    <col min="15856" max="15856" width="9.125" style="376" bestFit="1" customWidth="1"/>
    <col min="15857" max="15857" width="16.375" style="376" bestFit="1" customWidth="1"/>
    <col min="15858" max="15858" width="10.625" style="376" bestFit="1" customWidth="1"/>
    <col min="15859" max="15859" width="27.25" style="376" bestFit="1" customWidth="1"/>
    <col min="15860" max="15860" width="13.25" style="376" bestFit="1" customWidth="1"/>
    <col min="15861" max="15861" width="16.75" style="376" bestFit="1" customWidth="1"/>
    <col min="15862" max="16110" width="8.75" style="376"/>
    <col min="16111" max="16111" width="37.75" style="376" bestFit="1" customWidth="1"/>
    <col min="16112" max="16112" width="9.125" style="376" bestFit="1" customWidth="1"/>
    <col min="16113" max="16113" width="16.375" style="376" bestFit="1" customWidth="1"/>
    <col min="16114" max="16114" width="10.625" style="376" bestFit="1" customWidth="1"/>
    <col min="16115" max="16115" width="27.25" style="376" bestFit="1" customWidth="1"/>
    <col min="16116" max="16116" width="13.25" style="376" bestFit="1" customWidth="1"/>
    <col min="16117" max="16117" width="16.75" style="376" bestFit="1" customWidth="1"/>
    <col min="16118" max="16384" width="8.75" style="376"/>
  </cols>
  <sheetData>
    <row r="1" spans="2:9" ht="26.25" x14ac:dyDescent="0.3">
      <c r="B1" s="446" t="s">
        <v>1500</v>
      </c>
      <c r="C1" s="446"/>
      <c r="D1" s="446"/>
      <c r="E1" s="446"/>
      <c r="F1" s="446"/>
    </row>
    <row r="2" spans="2:9" ht="22.5" x14ac:dyDescent="0.3">
      <c r="B2" s="377"/>
      <c r="C2" s="377"/>
      <c r="D2" s="377"/>
      <c r="E2" s="377"/>
      <c r="F2" s="377"/>
    </row>
    <row r="3" spans="2:9" s="378" customFormat="1" ht="22.5" x14ac:dyDescent="0.3">
      <c r="B3" s="447" t="s">
        <v>1473</v>
      </c>
      <c r="C3" s="447"/>
      <c r="D3" s="447"/>
      <c r="E3" s="447"/>
      <c r="F3" s="447"/>
    </row>
    <row r="4" spans="2:9" x14ac:dyDescent="0.3">
      <c r="B4" s="423" t="s">
        <v>1474</v>
      </c>
      <c r="C4" s="423" t="s">
        <v>405</v>
      </c>
      <c r="D4" s="423" t="s">
        <v>1475</v>
      </c>
      <c r="E4" s="423" t="s">
        <v>1476</v>
      </c>
      <c r="F4" s="423" t="s">
        <v>595</v>
      </c>
    </row>
    <row r="5" spans="2:9" x14ac:dyDescent="0.3">
      <c r="B5" s="379" t="s">
        <v>1126</v>
      </c>
      <c r="C5" s="379" t="s">
        <v>1477</v>
      </c>
      <c r="D5" s="433">
        <v>5000</v>
      </c>
      <c r="E5" s="380">
        <v>80</v>
      </c>
      <c r="F5" s="433">
        <f>(D5*E5)</f>
        <v>400000</v>
      </c>
      <c r="I5" s="376" t="s">
        <v>1126</v>
      </c>
    </row>
    <row r="6" spans="2:9" x14ac:dyDescent="0.3">
      <c r="B6" s="379" t="s">
        <v>1131</v>
      </c>
      <c r="C6" s="379" t="s">
        <v>1501</v>
      </c>
      <c r="D6" s="433">
        <v>150000</v>
      </c>
      <c r="E6" s="380">
        <v>3</v>
      </c>
      <c r="F6" s="433">
        <f>(D6*E6)</f>
        <v>450000</v>
      </c>
      <c r="I6" s="376" t="s">
        <v>1131</v>
      </c>
    </row>
    <row r="7" spans="2:9" x14ac:dyDescent="0.3">
      <c r="B7" s="379" t="s">
        <v>1132</v>
      </c>
      <c r="C7" s="379" t="s">
        <v>1477</v>
      </c>
      <c r="D7" s="433">
        <v>10000</v>
      </c>
      <c r="E7" s="433">
        <v>10</v>
      </c>
      <c r="F7" s="433">
        <f t="shared" ref="F7:F17" si="0">(D7*E7)</f>
        <v>100000</v>
      </c>
      <c r="I7" s="376" t="s">
        <v>1132</v>
      </c>
    </row>
    <row r="8" spans="2:9" x14ac:dyDescent="0.3">
      <c r="B8" s="379" t="s">
        <v>1133</v>
      </c>
      <c r="C8" s="379" t="s">
        <v>1479</v>
      </c>
      <c r="D8" s="433">
        <v>100000</v>
      </c>
      <c r="E8" s="433">
        <v>1</v>
      </c>
      <c r="F8" s="433">
        <f t="shared" si="0"/>
        <v>100000</v>
      </c>
      <c r="I8" s="376" t="s">
        <v>1133</v>
      </c>
    </row>
    <row r="9" spans="2:9" x14ac:dyDescent="0.3">
      <c r="B9" s="379" t="s">
        <v>1134</v>
      </c>
      <c r="C9" s="379" t="s">
        <v>1479</v>
      </c>
      <c r="D9" s="433">
        <v>30000</v>
      </c>
      <c r="E9" s="433">
        <v>1</v>
      </c>
      <c r="F9" s="433">
        <f t="shared" si="0"/>
        <v>30000</v>
      </c>
      <c r="I9" s="376" t="s">
        <v>1134</v>
      </c>
    </row>
    <row r="10" spans="2:9" x14ac:dyDescent="0.3">
      <c r="B10" s="379"/>
      <c r="C10" s="379"/>
      <c r="D10" s="433"/>
      <c r="E10" s="433"/>
      <c r="F10" s="433"/>
      <c r="I10" s="376" t="s">
        <v>1135</v>
      </c>
    </row>
    <row r="11" spans="2:9" x14ac:dyDescent="0.3">
      <c r="B11" s="379" t="s">
        <v>1135</v>
      </c>
      <c r="C11" s="379" t="s">
        <v>1502</v>
      </c>
      <c r="D11" s="433">
        <v>500000</v>
      </c>
      <c r="E11" s="433">
        <v>4</v>
      </c>
      <c r="F11" s="433">
        <f t="shared" si="0"/>
        <v>2000000</v>
      </c>
      <c r="I11" s="376" t="s">
        <v>1136</v>
      </c>
    </row>
    <row r="12" spans="2:9" x14ac:dyDescent="0.3">
      <c r="B12" s="379" t="s">
        <v>1136</v>
      </c>
      <c r="C12" s="379" t="s">
        <v>1502</v>
      </c>
      <c r="D12" s="433">
        <v>600000</v>
      </c>
      <c r="E12" s="433">
        <v>4</v>
      </c>
      <c r="F12" s="433">
        <f t="shared" si="0"/>
        <v>2400000</v>
      </c>
      <c r="I12" s="376" t="s">
        <v>1117</v>
      </c>
    </row>
    <row r="13" spans="2:9" x14ac:dyDescent="0.3">
      <c r="B13" s="379" t="s">
        <v>1117</v>
      </c>
      <c r="C13" s="379" t="s">
        <v>1478</v>
      </c>
      <c r="D13" s="434">
        <v>1000000</v>
      </c>
      <c r="E13" s="433">
        <v>1</v>
      </c>
      <c r="F13" s="433">
        <f t="shared" si="0"/>
        <v>1000000</v>
      </c>
      <c r="I13" s="376" t="s">
        <v>1137</v>
      </c>
    </row>
    <row r="14" spans="2:9" x14ac:dyDescent="0.3">
      <c r="B14" s="379" t="s">
        <v>1137</v>
      </c>
      <c r="C14" s="379" t="s">
        <v>1478</v>
      </c>
      <c r="D14" s="434">
        <v>500000</v>
      </c>
      <c r="E14" s="433">
        <v>1</v>
      </c>
      <c r="F14" s="433">
        <f t="shared" si="0"/>
        <v>500000</v>
      </c>
      <c r="I14" s="376" t="s">
        <v>1138</v>
      </c>
    </row>
    <row r="15" spans="2:9" x14ac:dyDescent="0.3">
      <c r="B15" s="379" t="s">
        <v>1138</v>
      </c>
      <c r="C15" s="379" t="s">
        <v>1478</v>
      </c>
      <c r="D15" s="433">
        <v>350000</v>
      </c>
      <c r="E15" s="433">
        <v>6</v>
      </c>
      <c r="F15" s="433">
        <f t="shared" si="0"/>
        <v>2100000</v>
      </c>
      <c r="I15" s="376" t="s">
        <v>1129</v>
      </c>
    </row>
    <row r="16" spans="2:9" x14ac:dyDescent="0.3">
      <c r="B16" s="379" t="s">
        <v>1129</v>
      </c>
      <c r="C16" s="379" t="s">
        <v>1478</v>
      </c>
      <c r="D16" s="433">
        <v>70000</v>
      </c>
      <c r="E16" s="433">
        <v>30</v>
      </c>
      <c r="F16" s="433">
        <f t="shared" si="0"/>
        <v>2100000</v>
      </c>
      <c r="I16" s="376" t="s">
        <v>1130</v>
      </c>
    </row>
    <row r="17" spans="2:9" x14ac:dyDescent="0.3">
      <c r="B17" s="383" t="s">
        <v>1130</v>
      </c>
      <c r="C17" s="383" t="s">
        <v>1478</v>
      </c>
      <c r="D17" s="433">
        <f>(6*75)*3000</f>
        <v>1350000</v>
      </c>
      <c r="E17" s="433">
        <v>1</v>
      </c>
      <c r="F17" s="433">
        <f t="shared" si="0"/>
        <v>1350000</v>
      </c>
      <c r="I17" s="376" t="s">
        <v>1123</v>
      </c>
    </row>
    <row r="18" spans="2:9" ht="22.5" x14ac:dyDescent="0.3">
      <c r="B18" s="384" t="s">
        <v>1484</v>
      </c>
      <c r="C18" s="383"/>
      <c r="D18" s="383"/>
      <c r="E18" s="383"/>
      <c r="F18" s="434">
        <f>SUM(F5:F17)</f>
        <v>12530000</v>
      </c>
    </row>
    <row r="20" spans="2:9" ht="22.5" x14ac:dyDescent="0.3">
      <c r="C20" s="447"/>
      <c r="D20" s="447"/>
      <c r="E20" s="447"/>
      <c r="F20" s="447"/>
      <c r="I20"/>
    </row>
    <row r="21" spans="2:9" x14ac:dyDescent="0.3">
      <c r="C21" s="423" t="s">
        <v>1486</v>
      </c>
      <c r="D21" s="423" t="s">
        <v>1487</v>
      </c>
      <c r="F21" s="388" t="s">
        <v>1488</v>
      </c>
      <c r="I21"/>
    </row>
    <row r="22" spans="2:9" ht="22.5" x14ac:dyDescent="0.3">
      <c r="B22" s="447" t="s">
        <v>1123</v>
      </c>
      <c r="C22" s="435">
        <v>4.5</v>
      </c>
      <c r="D22" s="433">
        <v>3000000</v>
      </c>
      <c r="F22" s="443">
        <f>D22*C22</f>
        <v>13500000</v>
      </c>
      <c r="I22"/>
    </row>
    <row r="24" spans="2:9" ht="22.5" x14ac:dyDescent="0.3">
      <c r="B24" s="386" t="s">
        <v>1489</v>
      </c>
      <c r="C24" s="386"/>
      <c r="D24" s="449">
        <f>D25-D26</f>
        <v>970000</v>
      </c>
      <c r="E24" s="386"/>
      <c r="F24" s="386"/>
    </row>
    <row r="25" spans="2:9" x14ac:dyDescent="0.3">
      <c r="B25" s="387" t="str">
        <f>B22</f>
        <v>Estimate income before tax and bank interest (LAK)</v>
      </c>
      <c r="C25" s="387"/>
      <c r="D25" s="450">
        <f>F22</f>
        <v>13500000</v>
      </c>
      <c r="E25" s="387"/>
      <c r="F25" s="387"/>
    </row>
    <row r="26" spans="2:9" x14ac:dyDescent="0.3">
      <c r="B26" s="387" t="str">
        <f>B3</f>
        <v>Estimate expenditure cost before tax and interest (LAK)</v>
      </c>
      <c r="C26" s="388"/>
      <c r="D26" s="424">
        <f>F18</f>
        <v>12530000</v>
      </c>
      <c r="E26" s="425"/>
      <c r="F26" s="426"/>
    </row>
    <row r="27" spans="2:9" x14ac:dyDescent="0.3">
      <c r="D27" s="389"/>
      <c r="E27" s="392"/>
      <c r="F27" s="392"/>
    </row>
    <row r="28" spans="2:9" s="392" customFormat="1" x14ac:dyDescent="0.3">
      <c r="B28" s="389"/>
      <c r="C28" s="389"/>
      <c r="D28" s="390"/>
      <c r="E28" s="391"/>
      <c r="F28" s="389"/>
    </row>
    <row r="29" spans="2:9" s="392" customFormat="1" x14ac:dyDescent="0.3">
      <c r="B29" s="393" t="s">
        <v>1490</v>
      </c>
      <c r="C29" s="422"/>
      <c r="D29" s="433">
        <f>40000/2</f>
        <v>20000</v>
      </c>
      <c r="E29" s="391"/>
      <c r="F29" s="394"/>
    </row>
    <row r="30" spans="2:9" s="392" customFormat="1" x14ac:dyDescent="0.3">
      <c r="B30" s="432" t="s">
        <v>1499</v>
      </c>
      <c r="C30" s="389"/>
      <c r="D30" s="451"/>
      <c r="E30" s="391"/>
      <c r="F30" s="394"/>
    </row>
    <row r="32" spans="2:9" ht="22.5" x14ac:dyDescent="0.3">
      <c r="B32" s="386" t="s">
        <v>1491</v>
      </c>
      <c r="C32" s="386"/>
      <c r="D32" s="442">
        <f>D24-D29</f>
        <v>950000</v>
      </c>
      <c r="E32" s="442"/>
      <c r="F32" s="442"/>
    </row>
    <row r="33" spans="2:6" ht="22.5" x14ac:dyDescent="0.3">
      <c r="B33" s="378"/>
      <c r="C33" s="378"/>
      <c r="D33" s="436"/>
      <c r="E33" s="436"/>
      <c r="F33" s="437"/>
    </row>
  </sheetData>
  <pageMargins left="0.7" right="0.7" top="0.75" bottom="0.75" header="0.3" footer="0.3"/>
  <pageSetup scale="5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ACEE6-D7F7-429D-B38C-41E08D296396}">
  <sheetPr>
    <pageSetUpPr fitToPage="1"/>
  </sheetPr>
  <dimension ref="A1:E43"/>
  <sheetViews>
    <sheetView workbookViewId="0">
      <selection sqref="A1:E1"/>
    </sheetView>
  </sheetViews>
  <sheetFormatPr defaultColWidth="8.75" defaultRowHeight="20.25" x14ac:dyDescent="0.3"/>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5" x14ac:dyDescent="0.3">
      <c r="A1" s="697" t="s">
        <v>1504</v>
      </c>
      <c r="B1" s="697"/>
      <c r="C1" s="697"/>
      <c r="D1" s="697"/>
      <c r="E1" s="697"/>
    </row>
    <row r="2" spans="1:5" ht="12.75" customHeight="1" x14ac:dyDescent="0.3">
      <c r="A2" s="396"/>
      <c r="B2" s="396"/>
      <c r="C2" s="396"/>
      <c r="E2" s="396"/>
    </row>
    <row r="3" spans="1:5" s="397" customFormat="1" ht="22.5" customHeight="1" x14ac:dyDescent="0.3">
      <c r="A3" s="698" t="s">
        <v>1505</v>
      </c>
      <c r="B3" s="698" t="s">
        <v>1506</v>
      </c>
      <c r="C3" s="698"/>
      <c r="D3" s="698" t="s">
        <v>1507</v>
      </c>
      <c r="E3" s="698"/>
    </row>
    <row r="4" spans="1:5" s="397" customFormat="1" ht="25.5" x14ac:dyDescent="0.3">
      <c r="A4" s="698"/>
      <c r="B4" s="398" t="s">
        <v>1508</v>
      </c>
      <c r="C4" s="398" t="s">
        <v>1509</v>
      </c>
      <c r="D4" s="398" t="s">
        <v>1508</v>
      </c>
      <c r="E4" s="398" t="s">
        <v>1509</v>
      </c>
    </row>
    <row r="5" spans="1:5" s="397" customFormat="1" ht="12.75" x14ac:dyDescent="0.3">
      <c r="A5" s="399" t="s">
        <v>1140</v>
      </c>
      <c r="B5" s="400" t="e">
        <f>#REF!</f>
        <v>#REF!</v>
      </c>
      <c r="C5" s="401" t="e">
        <f>(B5/B28)</f>
        <v>#REF!</v>
      </c>
      <c r="D5" s="400" t="e">
        <f>#REF!</f>
        <v>#REF!</v>
      </c>
      <c r="E5" s="402" t="e">
        <f>D5/D29</f>
        <v>#REF!</v>
      </c>
    </row>
    <row r="6" spans="1:5" s="397" customFormat="1" ht="12.75" x14ac:dyDescent="0.3">
      <c r="A6" s="403" t="s">
        <v>1087</v>
      </c>
      <c r="B6" s="400" t="e">
        <f>#REF!</f>
        <v>#REF!</v>
      </c>
      <c r="C6" s="401" t="e">
        <f>(B6/B28)</f>
        <v>#REF!</v>
      </c>
      <c r="D6" s="400" t="e">
        <f>#REF!</f>
        <v>#REF!</v>
      </c>
      <c r="E6" s="402" t="e">
        <f>D6/D29</f>
        <v>#REF!</v>
      </c>
    </row>
    <row r="7" spans="1:5" s="397" customFormat="1" ht="12.75" x14ac:dyDescent="0.3">
      <c r="A7" s="403" t="s">
        <v>1510</v>
      </c>
      <c r="B7" s="400" t="e">
        <f>#REF!</f>
        <v>#REF!</v>
      </c>
      <c r="C7" s="401" t="e">
        <f>(B7/B28)</f>
        <v>#REF!</v>
      </c>
      <c r="D7" s="400" t="e">
        <f>#REF!</f>
        <v>#REF!</v>
      </c>
      <c r="E7" s="402" t="e">
        <f>D7/D29</f>
        <v>#REF!</v>
      </c>
    </row>
    <row r="8" spans="1:5" s="397" customFormat="1" ht="12.75" x14ac:dyDescent="0.3">
      <c r="A8" s="404" t="s">
        <v>1145</v>
      </c>
      <c r="B8" s="400" t="e">
        <f>#REF!</f>
        <v>#REF!</v>
      </c>
      <c r="C8" s="401" t="e">
        <f>(B8/B28)</f>
        <v>#REF!</v>
      </c>
      <c r="D8" s="400" t="e">
        <f>#REF!</f>
        <v>#REF!</v>
      </c>
      <c r="E8" s="402" t="e">
        <f>D8/D29</f>
        <v>#REF!</v>
      </c>
    </row>
    <row r="9" spans="1:5" s="397" customFormat="1" ht="12.75" x14ac:dyDescent="0.3">
      <c r="A9" s="403"/>
      <c r="B9" s="400"/>
      <c r="C9" s="401"/>
      <c r="D9" s="400"/>
      <c r="E9" s="402"/>
    </row>
    <row r="10" spans="1:5" s="397" customFormat="1" ht="12.75" x14ac:dyDescent="0.3">
      <c r="A10" s="403" t="s">
        <v>1511</v>
      </c>
      <c r="B10" s="400" t="e">
        <f>#REF!</f>
        <v>#REF!</v>
      </c>
      <c r="C10" s="401" t="e">
        <f>(B10/B28)</f>
        <v>#REF!</v>
      </c>
      <c r="D10" s="400" t="e">
        <f>#REF!</f>
        <v>#REF!</v>
      </c>
      <c r="E10" s="402" t="e">
        <f>D10/D29</f>
        <v>#REF!</v>
      </c>
    </row>
    <row r="11" spans="1:5" s="397" customFormat="1" ht="12.75" x14ac:dyDescent="0.3">
      <c r="A11" s="405" t="s">
        <v>1512</v>
      </c>
      <c r="B11" s="400" t="e">
        <f>#REF!</f>
        <v>#REF!</v>
      </c>
      <c r="C11" s="401" t="e">
        <f>(B11/B28)</f>
        <v>#REF!</v>
      </c>
      <c r="D11" s="406"/>
      <c r="E11" s="401"/>
    </row>
    <row r="12" spans="1:5" s="397" customFormat="1" ht="12.75" x14ac:dyDescent="0.3">
      <c r="A12" s="405" t="s">
        <v>1513</v>
      </c>
      <c r="B12" s="406"/>
      <c r="C12" s="407"/>
      <c r="D12" s="400" t="e">
        <f>#REF!</f>
        <v>#REF!</v>
      </c>
      <c r="E12" s="402" t="e">
        <f>D12/D29</f>
        <v>#REF!</v>
      </c>
    </row>
    <row r="13" spans="1:5" s="397" customFormat="1" ht="12.75" x14ac:dyDescent="0.3">
      <c r="A13" s="405"/>
      <c r="B13" s="406"/>
      <c r="C13" s="407"/>
      <c r="D13" s="400"/>
      <c r="E13" s="402"/>
    </row>
    <row r="14" spans="1:5" s="397" customFormat="1" ht="12.75" x14ac:dyDescent="0.3">
      <c r="A14" s="408" t="s">
        <v>1148</v>
      </c>
      <c r="B14" s="406"/>
      <c r="C14" s="407"/>
      <c r="D14" s="400"/>
      <c r="E14" s="402"/>
    </row>
    <row r="15" spans="1:5" s="397" customFormat="1" ht="12.75" x14ac:dyDescent="0.3">
      <c r="A15" s="403" t="s">
        <v>1514</v>
      </c>
      <c r="B15" s="409" t="e">
        <f>#REF!</f>
        <v>#REF!</v>
      </c>
      <c r="C15" s="401" t="e">
        <f>(B15/B28)</f>
        <v>#REF!</v>
      </c>
      <c r="D15" s="406"/>
      <c r="E15" s="401"/>
    </row>
    <row r="16" spans="1:5" s="397" customFormat="1" ht="12.75" x14ac:dyDescent="0.3">
      <c r="A16" s="403" t="s">
        <v>1515</v>
      </c>
      <c r="B16" s="406"/>
      <c r="C16" s="407"/>
      <c r="D16" s="409" t="e">
        <f>#REF!</f>
        <v>#REF!</v>
      </c>
      <c r="E16" s="402" t="e">
        <f>D16/D29</f>
        <v>#REF!</v>
      </c>
    </row>
    <row r="17" spans="1:5" s="397" customFormat="1" ht="12.75" x14ac:dyDescent="0.3">
      <c r="A17" s="410" t="s">
        <v>520</v>
      </c>
      <c r="B17" s="406"/>
      <c r="C17" s="407"/>
      <c r="D17" s="409"/>
      <c r="E17" s="402"/>
    </row>
    <row r="18" spans="1:5" s="397" customFormat="1" ht="12.75" x14ac:dyDescent="0.3">
      <c r="A18" s="404" t="s">
        <v>1516</v>
      </c>
      <c r="B18" s="406"/>
      <c r="C18" s="407"/>
      <c r="D18" s="409"/>
      <c r="E18" s="402"/>
    </row>
    <row r="19" spans="1:5" s="397" customFormat="1" ht="12.75" x14ac:dyDescent="0.3">
      <c r="A19" s="403" t="s">
        <v>1517</v>
      </c>
      <c r="B19" s="409" t="e">
        <f>#REF!</f>
        <v>#REF!</v>
      </c>
      <c r="C19" s="401" t="e">
        <f>(B19/B28)</f>
        <v>#REF!</v>
      </c>
      <c r="D19" s="406"/>
      <c r="E19" s="401"/>
    </row>
    <row r="20" spans="1:5" s="397" customFormat="1" ht="12.75" x14ac:dyDescent="0.3">
      <c r="A20" s="403" t="s">
        <v>1518</v>
      </c>
      <c r="B20" s="406"/>
      <c r="C20" s="407"/>
      <c r="D20" s="409" t="e">
        <f>#REF!</f>
        <v>#REF!</v>
      </c>
      <c r="E20" s="402" t="e">
        <f>D20/D29</f>
        <v>#REF!</v>
      </c>
    </row>
    <row r="21" spans="1:5" s="397" customFormat="1" ht="12.75" x14ac:dyDescent="0.3">
      <c r="A21" s="404" t="s">
        <v>1151</v>
      </c>
      <c r="B21" s="409" t="e">
        <f>#REF!</f>
        <v>#REF!</v>
      </c>
      <c r="C21" s="401" t="e">
        <f>(B21/B28)</f>
        <v>#REF!</v>
      </c>
      <c r="D21" s="409" t="e">
        <f>#REF!</f>
        <v>#REF!</v>
      </c>
      <c r="E21" s="402" t="e">
        <f>D21/D29</f>
        <v>#REF!</v>
      </c>
    </row>
    <row r="22" spans="1:5" s="397" customFormat="1" ht="12.75" x14ac:dyDescent="0.3">
      <c r="A22" s="403"/>
      <c r="B22" s="409"/>
      <c r="C22" s="401"/>
      <c r="D22" s="409"/>
      <c r="E22" s="402"/>
    </row>
    <row r="23" spans="1:5" s="397" customFormat="1" ht="12.75" x14ac:dyDescent="0.3">
      <c r="A23" s="404" t="s">
        <v>1519</v>
      </c>
      <c r="B23" s="409"/>
      <c r="C23" s="401"/>
      <c r="D23" s="409"/>
      <c r="E23" s="402"/>
    </row>
    <row r="24" spans="1:5" s="397" customFormat="1" ht="12.75" x14ac:dyDescent="0.3">
      <c r="A24" s="411" t="s">
        <v>1520</v>
      </c>
      <c r="B24" s="412" t="e">
        <f>#REF!</f>
        <v>#REF!</v>
      </c>
      <c r="C24" s="401" t="e">
        <f>(B24/B28)</f>
        <v>#REF!</v>
      </c>
      <c r="D24" s="406"/>
      <c r="E24" s="401"/>
    </row>
    <row r="25" spans="1:5" s="397" customFormat="1" ht="12.75" x14ac:dyDescent="0.3">
      <c r="A25" s="406" t="s">
        <v>1521</v>
      </c>
      <c r="B25" s="406"/>
      <c r="C25" s="401"/>
      <c r="D25" s="412" t="e">
        <f>#REF!</f>
        <v>#REF!</v>
      </c>
      <c r="E25" s="402" t="e">
        <f>D25/D29</f>
        <v>#REF!</v>
      </c>
    </row>
    <row r="26" spans="1:5" s="397" customFormat="1" ht="12.75" x14ac:dyDescent="0.3">
      <c r="A26" s="406"/>
      <c r="B26" s="413"/>
      <c r="C26" s="401"/>
      <c r="D26" s="412"/>
      <c r="E26" s="402"/>
    </row>
    <row r="27" spans="1:5" s="397" customFormat="1" ht="12.75" x14ac:dyDescent="0.3">
      <c r="A27" s="414" t="s">
        <v>1522</v>
      </c>
      <c r="B27" s="415"/>
      <c r="C27" s="415"/>
      <c r="D27" s="406"/>
      <c r="E27" s="402"/>
    </row>
    <row r="28" spans="1:5" s="397" customFormat="1" ht="12.75" x14ac:dyDescent="0.3">
      <c r="A28" s="411" t="s">
        <v>1523</v>
      </c>
      <c r="B28" s="415" t="e">
        <f>#REF!</f>
        <v>#REF!</v>
      </c>
      <c r="C28" s="402" t="e">
        <f>SUM(C5:C27)</f>
        <v>#REF!</v>
      </c>
      <c r="D28" s="406"/>
      <c r="E28" s="402"/>
    </row>
    <row r="29" spans="1:5" s="397" customFormat="1" ht="14.25" customHeight="1" x14ac:dyDescent="0.3">
      <c r="A29" s="406" t="s">
        <v>1524</v>
      </c>
      <c r="B29" s="406"/>
      <c r="C29" s="406"/>
      <c r="D29" s="415" t="e">
        <f>#REF!</f>
        <v>#REF!</v>
      </c>
      <c r="E29" s="402" t="e">
        <f>SUM(E5:E28)</f>
        <v>#REF!</v>
      </c>
    </row>
    <row r="30" spans="1:5" s="397" customFormat="1" ht="14.25" customHeight="1" x14ac:dyDescent="0.3">
      <c r="A30" s="406"/>
      <c r="B30" s="406"/>
      <c r="C30" s="406"/>
      <c r="D30" s="415"/>
      <c r="E30" s="402"/>
    </row>
    <row r="31" spans="1:5" s="397" customFormat="1" ht="14.25" customHeight="1" x14ac:dyDescent="0.3">
      <c r="A31" s="416" t="e">
        <f>#REF!</f>
        <v>#REF!</v>
      </c>
      <c r="B31" s="406"/>
      <c r="C31" s="406"/>
      <c r="D31" s="415"/>
      <c r="E31" s="402"/>
    </row>
    <row r="32" spans="1:5" s="397" customFormat="1" ht="14.25" customHeight="1" x14ac:dyDescent="0.3">
      <c r="A32" s="417" t="e">
        <f>#REF!</f>
        <v>#REF!</v>
      </c>
      <c r="B32" s="415" t="e">
        <f>#REF!</f>
        <v>#REF!</v>
      </c>
      <c r="C32" s="406"/>
      <c r="D32" s="415"/>
      <c r="E32" s="402"/>
    </row>
    <row r="33" spans="1:5" s="397" customFormat="1" ht="14.25" customHeight="1" x14ac:dyDescent="0.3">
      <c r="A33" s="417" t="e">
        <f>#REF!</f>
        <v>#REF!</v>
      </c>
      <c r="C33" s="406"/>
      <c r="D33" s="415" t="e">
        <f>#REF!</f>
        <v>#REF!</v>
      </c>
      <c r="E33" s="402"/>
    </row>
    <row r="34" spans="1:5" s="397" customFormat="1" ht="14.25" customHeight="1" x14ac:dyDescent="0.3">
      <c r="A34" s="406"/>
      <c r="B34" s="406"/>
      <c r="C34" s="406"/>
      <c r="D34" s="406"/>
      <c r="E34" s="406"/>
    </row>
    <row r="35" spans="1:5" s="397" customFormat="1" ht="14.25" customHeight="1" x14ac:dyDescent="0.3">
      <c r="A35" s="418" t="s">
        <v>1525</v>
      </c>
      <c r="B35" s="419" t="s">
        <v>1526</v>
      </c>
      <c r="C35" s="419" t="s">
        <v>1527</v>
      </c>
      <c r="D35" s="419" t="s">
        <v>1526</v>
      </c>
      <c r="E35" s="419" t="s">
        <v>1527</v>
      </c>
    </row>
    <row r="36" spans="1:5" s="397" customFormat="1" ht="14.25" customHeight="1" x14ac:dyDescent="0.3">
      <c r="A36" s="418" t="s">
        <v>1523</v>
      </c>
      <c r="B36" s="420" t="e">
        <f>#REF!</f>
        <v>#REF!</v>
      </c>
      <c r="C36" s="421" t="e">
        <f>B36/B28</f>
        <v>#REF!</v>
      </c>
      <c r="D36" s="418"/>
      <c r="E36" s="418"/>
    </row>
    <row r="37" spans="1:5" s="397" customFormat="1" ht="12.75" x14ac:dyDescent="0.3">
      <c r="A37" s="418" t="s">
        <v>1524</v>
      </c>
      <c r="B37" s="418"/>
      <c r="C37" s="418"/>
      <c r="D37" s="420" t="e">
        <f>#REF!</f>
        <v>#REF!</v>
      </c>
      <c r="E37" s="421" t="e">
        <f>D37/D29</f>
        <v>#REF!</v>
      </c>
    </row>
    <row r="38" spans="1:5" s="397" customFormat="1" ht="12.75" x14ac:dyDescent="0.3">
      <c r="A38" s="418"/>
      <c r="B38" s="418"/>
      <c r="C38" s="418"/>
      <c r="D38" s="420"/>
      <c r="E38" s="421"/>
    </row>
    <row r="39" spans="1:5" s="397" customFormat="1" ht="12.75" x14ac:dyDescent="0.3"/>
    <row r="40" spans="1:5" s="397" customFormat="1" ht="14.25" customHeight="1" x14ac:dyDescent="0.3">
      <c r="A40" s="418" t="s">
        <v>1525</v>
      </c>
      <c r="B40" s="419" t="s">
        <v>1528</v>
      </c>
      <c r="C40" s="419" t="s">
        <v>1529</v>
      </c>
      <c r="D40" s="419" t="s">
        <v>1528</v>
      </c>
      <c r="E40" s="419" t="s">
        <v>1529</v>
      </c>
    </row>
    <row r="41" spans="1:5" s="397" customFormat="1" ht="14.25" customHeight="1" x14ac:dyDescent="0.3">
      <c r="A41" s="406" t="s">
        <v>1523</v>
      </c>
      <c r="B41" s="415" t="e">
        <f>#REF!</f>
        <v>#REF!</v>
      </c>
      <c r="C41" s="402" t="e">
        <f>B41/B32</f>
        <v>#REF!</v>
      </c>
      <c r="D41" s="406"/>
      <c r="E41" s="406"/>
    </row>
    <row r="42" spans="1:5" s="397" customFormat="1" ht="12.75" x14ac:dyDescent="0.3">
      <c r="A42" s="406" t="s">
        <v>1524</v>
      </c>
      <c r="B42" s="406"/>
      <c r="C42" s="406"/>
      <c r="D42" s="409" t="e">
        <f>#REF!</f>
        <v>#REF!</v>
      </c>
      <c r="E42" s="402" t="e">
        <f>D42/D33</f>
        <v>#REF!</v>
      </c>
    </row>
    <row r="43" spans="1:5" s="397" customFormat="1" ht="12.75" x14ac:dyDescent="0.3"/>
  </sheetData>
  <mergeCells count="4">
    <mergeCell ref="A1:E1"/>
    <mergeCell ref="A3:A4"/>
    <mergeCell ref="B3:C3"/>
    <mergeCell ref="D3:E3"/>
  </mergeCells>
  <pageMargins left="0.7" right="0.7" top="0.75" bottom="0.75" header="0.3" footer="0.3"/>
  <pageSetup scale="58"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84465-BFB5-4CD2-9D71-6BF67B8DE5DD}">
  <sheetPr>
    <pageSetUpPr fitToPage="1"/>
  </sheetPr>
  <dimension ref="A1:E43"/>
  <sheetViews>
    <sheetView workbookViewId="0">
      <selection sqref="A1:E1"/>
    </sheetView>
  </sheetViews>
  <sheetFormatPr defaultColWidth="8.75" defaultRowHeight="20.25" x14ac:dyDescent="0.3"/>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5" ht="26.25" x14ac:dyDescent="0.3">
      <c r="A1" s="699" t="s">
        <v>1530</v>
      </c>
      <c r="B1" s="699"/>
      <c r="C1" s="699"/>
      <c r="D1" s="699"/>
      <c r="E1" s="699"/>
    </row>
    <row r="2" spans="1:5" ht="12.75" customHeight="1" x14ac:dyDescent="0.3">
      <c r="A2" s="396"/>
      <c r="B2" s="396"/>
      <c r="C2" s="396"/>
      <c r="E2" s="396"/>
    </row>
    <row r="3" spans="1:5" s="397" customFormat="1" ht="22.5" customHeight="1" x14ac:dyDescent="0.3">
      <c r="A3" s="698" t="s">
        <v>1505</v>
      </c>
      <c r="B3" s="698" t="s">
        <v>1506</v>
      </c>
      <c r="C3" s="698"/>
      <c r="D3" s="698" t="s">
        <v>1524</v>
      </c>
      <c r="E3" s="698"/>
    </row>
    <row r="4" spans="1:5" s="397" customFormat="1" ht="25.5" x14ac:dyDescent="0.3">
      <c r="A4" s="698"/>
      <c r="B4" s="398" t="s">
        <v>1508</v>
      </c>
      <c r="C4" s="398" t="s">
        <v>1509</v>
      </c>
      <c r="D4" s="398" t="s">
        <v>1508</v>
      </c>
      <c r="E4" s="398" t="s">
        <v>1509</v>
      </c>
    </row>
    <row r="5" spans="1:5" s="397" customFormat="1" ht="12.75" x14ac:dyDescent="0.3">
      <c r="A5" s="399" t="s">
        <v>1140</v>
      </c>
      <c r="B5" s="400" t="e">
        <f>#REF!</f>
        <v>#REF!</v>
      </c>
      <c r="C5" s="401" t="e">
        <f>(B5/B28)</f>
        <v>#REF!</v>
      </c>
      <c r="D5" s="400" t="e">
        <f>#REF!</f>
        <v>#REF!</v>
      </c>
      <c r="E5" s="402" t="e">
        <f>D5/D29</f>
        <v>#REF!</v>
      </c>
    </row>
    <row r="6" spans="1:5" s="397" customFormat="1" ht="12.75" x14ac:dyDescent="0.3">
      <c r="A6" s="403" t="s">
        <v>1087</v>
      </c>
      <c r="B6" s="400" t="e">
        <f>#REF!</f>
        <v>#REF!</v>
      </c>
      <c r="C6" s="401" t="e">
        <f>(B6/B28)</f>
        <v>#REF!</v>
      </c>
      <c r="D6" s="400" t="e">
        <f>#REF!</f>
        <v>#REF!</v>
      </c>
      <c r="E6" s="402" t="e">
        <f>D6/D29</f>
        <v>#REF!</v>
      </c>
    </row>
    <row r="7" spans="1:5" s="397" customFormat="1" ht="12.75" x14ac:dyDescent="0.3">
      <c r="A7" s="403" t="s">
        <v>1510</v>
      </c>
      <c r="B7" s="400" t="e">
        <f>#REF!</f>
        <v>#REF!</v>
      </c>
      <c r="C7" s="401" t="e">
        <f>(B7/B28)</f>
        <v>#REF!</v>
      </c>
      <c r="D7" s="400" t="e">
        <f>#REF!</f>
        <v>#REF!</v>
      </c>
      <c r="E7" s="402" t="e">
        <f>D7/D29</f>
        <v>#REF!</v>
      </c>
    </row>
    <row r="8" spans="1:5" s="397" customFormat="1" ht="12.75" x14ac:dyDescent="0.3">
      <c r="A8" s="404" t="s">
        <v>1145</v>
      </c>
      <c r="B8" s="400" t="e">
        <f>#REF!</f>
        <v>#REF!</v>
      </c>
      <c r="C8" s="401" t="e">
        <f>(B8/B28)</f>
        <v>#REF!</v>
      </c>
      <c r="D8" s="400" t="e">
        <f>#REF!</f>
        <v>#REF!</v>
      </c>
      <c r="E8" s="402" t="e">
        <f>D8/D29</f>
        <v>#REF!</v>
      </c>
    </row>
    <row r="9" spans="1:5" s="397" customFormat="1" ht="12.75" x14ac:dyDescent="0.3">
      <c r="A9" s="403"/>
      <c r="B9" s="400"/>
      <c r="C9" s="401"/>
      <c r="D9" s="400"/>
      <c r="E9" s="402"/>
    </row>
    <row r="10" spans="1:5" s="397" customFormat="1" ht="12.75" x14ac:dyDescent="0.3">
      <c r="A10" s="403" t="s">
        <v>1511</v>
      </c>
      <c r="B10" s="400" t="e">
        <f>#REF!</f>
        <v>#REF!</v>
      </c>
      <c r="C10" s="401" t="e">
        <f>(B10/B28)</f>
        <v>#REF!</v>
      </c>
      <c r="D10" s="400" t="e">
        <f>#REF!</f>
        <v>#REF!</v>
      </c>
      <c r="E10" s="402" t="e">
        <f>D10/D29</f>
        <v>#REF!</v>
      </c>
    </row>
    <row r="11" spans="1:5" s="397" customFormat="1" ht="12.75" x14ac:dyDescent="0.3">
      <c r="A11" s="405" t="s">
        <v>1512</v>
      </c>
      <c r="B11" s="400" t="e">
        <f>#REF!</f>
        <v>#REF!</v>
      </c>
      <c r="C11" s="401" t="e">
        <f>(B11/B28)</f>
        <v>#REF!</v>
      </c>
      <c r="D11" s="406"/>
      <c r="E11" s="401"/>
    </row>
    <row r="12" spans="1:5" s="397" customFormat="1" ht="12.75" x14ac:dyDescent="0.3">
      <c r="A12" s="405" t="s">
        <v>1513</v>
      </c>
      <c r="B12" s="406"/>
      <c r="C12" s="407"/>
      <c r="D12" s="400" t="e">
        <f>#REF!</f>
        <v>#REF!</v>
      </c>
      <c r="E12" s="402" t="e">
        <f>D12/D29</f>
        <v>#REF!</v>
      </c>
    </row>
    <row r="13" spans="1:5" s="397" customFormat="1" ht="12.75" x14ac:dyDescent="0.3">
      <c r="A13" s="405"/>
      <c r="B13" s="406"/>
      <c r="C13" s="407"/>
      <c r="D13" s="400"/>
      <c r="E13" s="402"/>
    </row>
    <row r="14" spans="1:5" s="397" customFormat="1" ht="12.75" x14ac:dyDescent="0.3">
      <c r="A14" s="408" t="s">
        <v>1148</v>
      </c>
      <c r="B14" s="406"/>
      <c r="C14" s="407"/>
      <c r="D14" s="400"/>
      <c r="E14" s="402"/>
    </row>
    <row r="15" spans="1:5" s="397" customFormat="1" ht="12.75" x14ac:dyDescent="0.3">
      <c r="A15" s="403" t="s">
        <v>1514</v>
      </c>
      <c r="B15" s="409" t="e">
        <f>#REF!</f>
        <v>#REF!</v>
      </c>
      <c r="C15" s="401" t="e">
        <f>(B15/B28)</f>
        <v>#REF!</v>
      </c>
      <c r="D15" s="406"/>
      <c r="E15" s="401"/>
    </row>
    <row r="16" spans="1:5" s="397" customFormat="1" ht="12.75" x14ac:dyDescent="0.3">
      <c r="A16" s="403" t="s">
        <v>1515</v>
      </c>
      <c r="B16" s="406"/>
      <c r="C16" s="407"/>
      <c r="D16" s="409" t="e">
        <f>#REF!</f>
        <v>#REF!</v>
      </c>
      <c r="E16" s="402" t="e">
        <f>D16/D29</f>
        <v>#REF!</v>
      </c>
    </row>
    <row r="17" spans="1:5" s="397" customFormat="1" ht="12.75" x14ac:dyDescent="0.3">
      <c r="A17" s="403"/>
      <c r="B17" s="406"/>
      <c r="C17" s="407"/>
      <c r="D17" s="409"/>
      <c r="E17" s="402"/>
    </row>
    <row r="18" spans="1:5" s="397" customFormat="1" ht="12.75" x14ac:dyDescent="0.3">
      <c r="A18" s="404" t="s">
        <v>1516</v>
      </c>
      <c r="B18" s="406"/>
      <c r="C18" s="407"/>
      <c r="D18" s="409"/>
      <c r="E18" s="402"/>
    </row>
    <row r="19" spans="1:5" s="397" customFormat="1" ht="12.75" x14ac:dyDescent="0.3">
      <c r="A19" s="403" t="s">
        <v>1517</v>
      </c>
      <c r="B19" s="409" t="e">
        <f>#REF!</f>
        <v>#REF!</v>
      </c>
      <c r="C19" s="401" t="e">
        <f>(B19/B28)</f>
        <v>#REF!</v>
      </c>
      <c r="D19" s="406"/>
      <c r="E19" s="401"/>
    </row>
    <row r="20" spans="1:5" s="397" customFormat="1" ht="12.75" x14ac:dyDescent="0.3">
      <c r="A20" s="403" t="s">
        <v>1518</v>
      </c>
      <c r="B20" s="406"/>
      <c r="C20" s="407"/>
      <c r="D20" s="409" t="e">
        <f>#REF!</f>
        <v>#REF!</v>
      </c>
      <c r="E20" s="402" t="e">
        <f>D20/D29</f>
        <v>#REF!</v>
      </c>
    </row>
    <row r="21" spans="1:5" s="397" customFormat="1" ht="12.75" x14ac:dyDescent="0.3">
      <c r="A21" s="404" t="s">
        <v>1151</v>
      </c>
      <c r="B21" s="409" t="e">
        <f>#REF!</f>
        <v>#REF!</v>
      </c>
      <c r="C21" s="401" t="e">
        <f>(B21/B28)</f>
        <v>#REF!</v>
      </c>
      <c r="D21" s="409" t="e">
        <f>#REF!</f>
        <v>#REF!</v>
      </c>
      <c r="E21" s="402" t="e">
        <f>D21/D29</f>
        <v>#REF!</v>
      </c>
    </row>
    <row r="22" spans="1:5" s="397" customFormat="1" ht="12.75" x14ac:dyDescent="0.3">
      <c r="A22" s="403"/>
      <c r="B22" s="409"/>
      <c r="C22" s="401"/>
      <c r="D22" s="409"/>
      <c r="E22" s="402"/>
    </row>
    <row r="23" spans="1:5" s="397" customFormat="1" ht="12.75" x14ac:dyDescent="0.3">
      <c r="A23" s="404" t="s">
        <v>1519</v>
      </c>
      <c r="B23" s="409"/>
      <c r="C23" s="401"/>
      <c r="D23" s="409"/>
      <c r="E23" s="402"/>
    </row>
    <row r="24" spans="1:5" s="397" customFormat="1" ht="12.75" x14ac:dyDescent="0.3">
      <c r="A24" s="411" t="s">
        <v>1520</v>
      </c>
      <c r="B24" s="412" t="e">
        <f>#REF!</f>
        <v>#REF!</v>
      </c>
      <c r="C24" s="401" t="e">
        <f>(B24/B28)</f>
        <v>#REF!</v>
      </c>
      <c r="D24" s="406"/>
      <c r="E24" s="401"/>
    </row>
    <row r="25" spans="1:5" s="397" customFormat="1" ht="12.75" x14ac:dyDescent="0.3">
      <c r="A25" s="406" t="s">
        <v>1521</v>
      </c>
      <c r="B25" s="406"/>
      <c r="C25" s="401"/>
      <c r="D25" s="412" t="e">
        <f>#REF!</f>
        <v>#REF!</v>
      </c>
      <c r="E25" s="402" t="e">
        <f>D25/D29</f>
        <v>#REF!</v>
      </c>
    </row>
    <row r="26" spans="1:5" s="397" customFormat="1" ht="12.75" x14ac:dyDescent="0.3">
      <c r="A26" s="406"/>
      <c r="B26" s="413"/>
      <c r="C26" s="401"/>
      <c r="D26" s="412"/>
      <c r="E26" s="402"/>
    </row>
    <row r="27" spans="1:5" s="397" customFormat="1" ht="12.75" x14ac:dyDescent="0.3">
      <c r="A27" s="414" t="s">
        <v>1522</v>
      </c>
      <c r="B27" s="415"/>
      <c r="C27" s="415"/>
      <c r="D27" s="406"/>
      <c r="E27" s="402"/>
    </row>
    <row r="28" spans="1:5" s="397" customFormat="1" ht="12.75" x14ac:dyDescent="0.3">
      <c r="A28" s="411" t="s">
        <v>1523</v>
      </c>
      <c r="B28" s="415" t="e">
        <f>#REF!</f>
        <v>#REF!</v>
      </c>
      <c r="C28" s="402" t="e">
        <f>SUM(C5:C27)</f>
        <v>#REF!</v>
      </c>
      <c r="D28" s="406"/>
      <c r="E28" s="402"/>
    </row>
    <row r="29" spans="1:5" s="397" customFormat="1" ht="14.25" customHeight="1" x14ac:dyDescent="0.3">
      <c r="A29" s="406" t="s">
        <v>1524</v>
      </c>
      <c r="B29" s="406"/>
      <c r="C29" s="406"/>
      <c r="D29" s="415" t="e">
        <f>#REF!</f>
        <v>#REF!</v>
      </c>
      <c r="E29" s="402" t="e">
        <f>SUM(E5:E28)</f>
        <v>#REF!</v>
      </c>
    </row>
    <row r="30" spans="1:5" s="397" customFormat="1" ht="14.25" customHeight="1" x14ac:dyDescent="0.3">
      <c r="A30" s="406"/>
      <c r="B30" s="406"/>
      <c r="C30" s="406"/>
      <c r="D30" s="415"/>
      <c r="E30" s="402"/>
    </row>
    <row r="31" spans="1:5" s="397" customFormat="1" ht="14.25" customHeight="1" x14ac:dyDescent="0.3">
      <c r="A31" s="416" t="e">
        <f>#REF!</f>
        <v>#REF!</v>
      </c>
      <c r="B31" s="406"/>
      <c r="C31" s="406"/>
      <c r="D31" s="415"/>
      <c r="E31" s="402"/>
    </row>
    <row r="32" spans="1:5" s="397" customFormat="1" ht="14.25" customHeight="1" x14ac:dyDescent="0.3">
      <c r="A32" s="417" t="e">
        <f>#REF!</f>
        <v>#REF!</v>
      </c>
      <c r="B32" s="415" t="e">
        <f>#REF!</f>
        <v>#REF!</v>
      </c>
      <c r="C32" s="406"/>
      <c r="D32" s="415"/>
      <c r="E32" s="402"/>
    </row>
    <row r="33" spans="1:5" s="397" customFormat="1" ht="14.25" customHeight="1" x14ac:dyDescent="0.3">
      <c r="A33" s="417" t="e">
        <f>#REF!</f>
        <v>#REF!</v>
      </c>
      <c r="C33" s="406"/>
      <c r="D33" s="415" t="e">
        <f>#REF!</f>
        <v>#REF!</v>
      </c>
      <c r="E33" s="402"/>
    </row>
    <row r="34" spans="1:5" s="397" customFormat="1" ht="14.25" customHeight="1" x14ac:dyDescent="0.3">
      <c r="A34" s="406"/>
      <c r="B34" s="406"/>
      <c r="C34" s="406"/>
      <c r="D34" s="406"/>
      <c r="E34" s="406"/>
    </row>
    <row r="35" spans="1:5" s="397" customFormat="1" ht="14.25" customHeight="1" x14ac:dyDescent="0.3">
      <c r="A35" s="418" t="s">
        <v>1525</v>
      </c>
      <c r="B35" s="419" t="s">
        <v>1526</v>
      </c>
      <c r="C35" s="419" t="s">
        <v>1527</v>
      </c>
      <c r="D35" s="419" t="s">
        <v>1526</v>
      </c>
      <c r="E35" s="419" t="s">
        <v>1527</v>
      </c>
    </row>
    <row r="36" spans="1:5" s="397" customFormat="1" ht="14.25" customHeight="1" x14ac:dyDescent="0.3">
      <c r="A36" s="418" t="s">
        <v>1523</v>
      </c>
      <c r="B36" s="420" t="e">
        <f>#REF!</f>
        <v>#REF!</v>
      </c>
      <c r="C36" s="421" t="e">
        <f>B36/B28</f>
        <v>#REF!</v>
      </c>
      <c r="D36" s="418"/>
      <c r="E36" s="418"/>
    </row>
    <row r="37" spans="1:5" s="397" customFormat="1" ht="12.75" x14ac:dyDescent="0.3">
      <c r="A37" s="418" t="s">
        <v>1524</v>
      </c>
      <c r="B37" s="418"/>
      <c r="C37" s="418"/>
      <c r="D37" s="420" t="e">
        <f>#REF!</f>
        <v>#REF!</v>
      </c>
      <c r="E37" s="421" t="e">
        <f>D37/D29</f>
        <v>#REF!</v>
      </c>
    </row>
    <row r="38" spans="1:5" s="397" customFormat="1" ht="12.75" x14ac:dyDescent="0.3">
      <c r="A38" s="418"/>
      <c r="B38" s="418"/>
      <c r="C38" s="418"/>
      <c r="D38" s="420"/>
      <c r="E38" s="421"/>
    </row>
    <row r="39" spans="1:5" s="397" customFormat="1" ht="12.75" x14ac:dyDescent="0.3"/>
    <row r="40" spans="1:5" s="397" customFormat="1" ht="14.25" customHeight="1" x14ac:dyDescent="0.3">
      <c r="A40" s="418" t="s">
        <v>1525</v>
      </c>
      <c r="B40" s="419" t="s">
        <v>1528</v>
      </c>
      <c r="C40" s="419" t="s">
        <v>1529</v>
      </c>
      <c r="D40" s="419" t="s">
        <v>1528</v>
      </c>
      <c r="E40" s="419" t="s">
        <v>1529</v>
      </c>
    </row>
    <row r="41" spans="1:5" s="397" customFormat="1" ht="14.25" customHeight="1" x14ac:dyDescent="0.3">
      <c r="A41" s="406" t="s">
        <v>1523</v>
      </c>
      <c r="B41" s="415" t="e">
        <f>#REF!</f>
        <v>#REF!</v>
      </c>
      <c r="C41" s="402" t="e">
        <f>B41/B32</f>
        <v>#REF!</v>
      </c>
      <c r="D41" s="406"/>
      <c r="E41" s="406"/>
    </row>
    <row r="42" spans="1:5" s="397" customFormat="1" ht="12.75" x14ac:dyDescent="0.3">
      <c r="A42" s="406" t="s">
        <v>1524</v>
      </c>
      <c r="B42" s="406"/>
      <c r="C42" s="406"/>
      <c r="D42" s="409" t="e">
        <f>#REF!</f>
        <v>#REF!</v>
      </c>
      <c r="E42" s="402" t="e">
        <f>D42/D33</f>
        <v>#REF!</v>
      </c>
    </row>
    <row r="43" spans="1:5" s="397" customFormat="1" ht="12.75" x14ac:dyDescent="0.3"/>
  </sheetData>
  <mergeCells count="4">
    <mergeCell ref="A1:E1"/>
    <mergeCell ref="A3:A4"/>
    <mergeCell ref="B3:C3"/>
    <mergeCell ref="D3:E3"/>
  </mergeCells>
  <pageMargins left="0.7" right="0.7" top="0.75" bottom="0.75" header="0.3" footer="0.3"/>
  <pageSetup scale="58"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B973D-62FA-4215-87B7-57D3A4CD3CCF}">
  <sheetPr>
    <pageSetUpPr fitToPage="1"/>
  </sheetPr>
  <dimension ref="A1:E40"/>
  <sheetViews>
    <sheetView workbookViewId="0">
      <selection sqref="A1:E1"/>
    </sheetView>
  </sheetViews>
  <sheetFormatPr defaultColWidth="8.75" defaultRowHeight="20.25" x14ac:dyDescent="0.3"/>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5" ht="51" customHeight="1" x14ac:dyDescent="0.3">
      <c r="A1" s="697" t="s">
        <v>1531</v>
      </c>
      <c r="B1" s="697"/>
      <c r="C1" s="697"/>
      <c r="D1" s="697"/>
      <c r="E1" s="697"/>
    </row>
    <row r="2" spans="1:5" ht="12.75" customHeight="1" x14ac:dyDescent="0.3">
      <c r="A2" s="396"/>
      <c r="B2" s="396"/>
      <c r="C2" s="396"/>
      <c r="E2" s="396"/>
    </row>
    <row r="3" spans="1:5" s="397" customFormat="1" ht="22.5" customHeight="1" x14ac:dyDescent="0.3">
      <c r="A3" s="698" t="s">
        <v>1505</v>
      </c>
      <c r="B3" s="698" t="s">
        <v>1506</v>
      </c>
      <c r="C3" s="698"/>
      <c r="D3" s="698" t="s">
        <v>1507</v>
      </c>
      <c r="E3" s="698"/>
    </row>
    <row r="4" spans="1:5" s="397" customFormat="1" ht="25.5" x14ac:dyDescent="0.3">
      <c r="A4" s="698"/>
      <c r="B4" s="398" t="s">
        <v>1508</v>
      </c>
      <c r="C4" s="398" t="s">
        <v>1509</v>
      </c>
      <c r="D4" s="398" t="s">
        <v>1508</v>
      </c>
      <c r="E4" s="398" t="s">
        <v>1509</v>
      </c>
    </row>
    <row r="5" spans="1:5" s="397" customFormat="1" ht="12.75" x14ac:dyDescent="0.3">
      <c r="A5" s="399" t="s">
        <v>1140</v>
      </c>
      <c r="B5" s="400" t="e">
        <f>#REF!</f>
        <v>#REF!</v>
      </c>
      <c r="C5" s="401" t="e">
        <f>(B5/B25)</f>
        <v>#REF!</v>
      </c>
      <c r="D5" s="400" t="e">
        <f>#REF!</f>
        <v>#REF!</v>
      </c>
      <c r="E5" s="402" t="e">
        <f>D5/D26</f>
        <v>#REF!</v>
      </c>
    </row>
    <row r="6" spans="1:5" s="397" customFormat="1" ht="12.75" x14ac:dyDescent="0.3">
      <c r="A6" s="403" t="s">
        <v>1087</v>
      </c>
      <c r="B6" s="400" t="e">
        <f>#REF!</f>
        <v>#REF!</v>
      </c>
      <c r="C6" s="401" t="e">
        <f>(B6/B25)</f>
        <v>#REF!</v>
      </c>
      <c r="D6" s="400" t="e">
        <f>#REF!</f>
        <v>#REF!</v>
      </c>
      <c r="E6" s="402" t="e">
        <f>D6/D26</f>
        <v>#REF!</v>
      </c>
    </row>
    <row r="7" spans="1:5" s="397" customFormat="1" ht="12.75" x14ac:dyDescent="0.3">
      <c r="A7" s="403" t="s">
        <v>1510</v>
      </c>
      <c r="B7" s="400" t="e">
        <f>#REF!</f>
        <v>#REF!</v>
      </c>
      <c r="C7" s="401" t="e">
        <f>(B7/B25)</f>
        <v>#REF!</v>
      </c>
      <c r="D7" s="400" t="e">
        <f>#REF!</f>
        <v>#REF!</v>
      </c>
      <c r="E7" s="402" t="e">
        <f>D7/D26</f>
        <v>#REF!</v>
      </c>
    </row>
    <row r="8" spans="1:5" s="397" customFormat="1" ht="12.75" x14ac:dyDescent="0.3">
      <c r="A8" s="404" t="s">
        <v>1145</v>
      </c>
      <c r="B8" s="400" t="e">
        <f>#REF!</f>
        <v>#REF!</v>
      </c>
      <c r="C8" s="401" t="e">
        <f>(B8/B25)</f>
        <v>#REF!</v>
      </c>
      <c r="D8" s="400" t="e">
        <f>#REF!</f>
        <v>#REF!</v>
      </c>
      <c r="E8" s="402" t="e">
        <f>D8/D26</f>
        <v>#REF!</v>
      </c>
    </row>
    <row r="9" spans="1:5" s="397" customFormat="1" ht="12.75" x14ac:dyDescent="0.3">
      <c r="A9" s="403"/>
      <c r="B9" s="400"/>
      <c r="C9" s="401"/>
      <c r="D9" s="400"/>
      <c r="E9" s="402"/>
    </row>
    <row r="10" spans="1:5" s="397" customFormat="1" ht="12.75" x14ac:dyDescent="0.3">
      <c r="A10" s="403" t="s">
        <v>1511</v>
      </c>
      <c r="B10" s="400" t="e">
        <f>#REF!</f>
        <v>#REF!</v>
      </c>
      <c r="C10" s="401" t="e">
        <f>(B10/B25)</f>
        <v>#REF!</v>
      </c>
      <c r="D10" s="400" t="e">
        <f>#REF!</f>
        <v>#REF!</v>
      </c>
      <c r="E10" s="402" t="e">
        <f>D10/D26</f>
        <v>#REF!</v>
      </c>
    </row>
    <row r="11" spans="1:5" s="397" customFormat="1" ht="12.75" x14ac:dyDescent="0.3">
      <c r="A11" s="405" t="s">
        <v>1512</v>
      </c>
      <c r="B11" s="400" t="e">
        <f>#REF!</f>
        <v>#REF!</v>
      </c>
      <c r="C11" s="401" t="e">
        <f>(B11/B25)</f>
        <v>#REF!</v>
      </c>
      <c r="D11" s="406"/>
      <c r="E11" s="401"/>
    </row>
    <row r="12" spans="1:5" s="397" customFormat="1" ht="12.75" x14ac:dyDescent="0.3">
      <c r="A12" s="405" t="s">
        <v>1513</v>
      </c>
      <c r="B12" s="406"/>
      <c r="C12" s="407"/>
      <c r="D12" s="400" t="e">
        <f>#REF!</f>
        <v>#REF!</v>
      </c>
      <c r="E12" s="402" t="e">
        <f>D12/D26</f>
        <v>#REF!</v>
      </c>
    </row>
    <row r="13" spans="1:5" s="397" customFormat="1" ht="12.75" x14ac:dyDescent="0.3">
      <c r="A13" s="405"/>
      <c r="B13" s="406"/>
      <c r="C13" s="407"/>
      <c r="D13" s="400"/>
      <c r="E13" s="402"/>
    </row>
    <row r="14" spans="1:5" s="397" customFormat="1" ht="12.75" x14ac:dyDescent="0.3">
      <c r="A14" s="408" t="s">
        <v>1148</v>
      </c>
      <c r="B14" s="406"/>
      <c r="C14" s="407"/>
      <c r="D14" s="400"/>
      <c r="E14" s="402"/>
    </row>
    <row r="15" spans="1:5" s="397" customFormat="1" ht="12.75" x14ac:dyDescent="0.3">
      <c r="A15" s="403" t="s">
        <v>1514</v>
      </c>
      <c r="B15" s="409" t="e">
        <f>#REF!</f>
        <v>#REF!</v>
      </c>
      <c r="C15" s="401" t="e">
        <f>(B15/B25)</f>
        <v>#REF!</v>
      </c>
      <c r="D15" s="406"/>
      <c r="E15" s="401"/>
    </row>
    <row r="16" spans="1:5" s="397" customFormat="1" ht="12.75" x14ac:dyDescent="0.3">
      <c r="A16" s="403" t="s">
        <v>1515</v>
      </c>
      <c r="B16" s="406"/>
      <c r="C16" s="407"/>
      <c r="D16" s="409" t="e">
        <f>#REF!</f>
        <v>#REF!</v>
      </c>
      <c r="E16" s="402" t="e">
        <f>D16/D26</f>
        <v>#REF!</v>
      </c>
    </row>
    <row r="17" spans="1:5" s="397" customFormat="1" ht="12.75" x14ac:dyDescent="0.3">
      <c r="A17" s="403"/>
      <c r="B17" s="406"/>
      <c r="C17" s="407"/>
      <c r="D17" s="409"/>
      <c r="E17" s="402"/>
    </row>
    <row r="18" spans="1:5" s="397" customFormat="1" ht="12.75" x14ac:dyDescent="0.3">
      <c r="A18" s="404" t="s">
        <v>1151</v>
      </c>
      <c r="B18" s="409" t="e">
        <f>#REF!</f>
        <v>#REF!</v>
      </c>
      <c r="C18" s="401" t="e">
        <f>(B18/B25)</f>
        <v>#REF!</v>
      </c>
      <c r="D18" s="409" t="e">
        <f>#REF!</f>
        <v>#REF!</v>
      </c>
      <c r="E18" s="402" t="e">
        <f>D18/D26</f>
        <v>#REF!</v>
      </c>
    </row>
    <row r="19" spans="1:5" s="397" customFormat="1" ht="12.75" x14ac:dyDescent="0.3">
      <c r="A19" s="403"/>
      <c r="B19" s="409"/>
      <c r="C19" s="401"/>
      <c r="D19" s="409"/>
      <c r="E19" s="402"/>
    </row>
    <row r="20" spans="1:5" s="397" customFormat="1" ht="12.75" x14ac:dyDescent="0.3">
      <c r="A20" s="404" t="s">
        <v>1519</v>
      </c>
      <c r="B20" s="409"/>
      <c r="C20" s="401"/>
      <c r="D20" s="409"/>
      <c r="E20" s="402"/>
    </row>
    <row r="21" spans="1:5" s="397" customFormat="1" ht="12.75" x14ac:dyDescent="0.3">
      <c r="A21" s="411" t="s">
        <v>1520</v>
      </c>
      <c r="B21" s="412" t="e">
        <f>#REF!</f>
        <v>#REF!</v>
      </c>
      <c r="C21" s="401" t="e">
        <f>(B21/B25)</f>
        <v>#REF!</v>
      </c>
      <c r="D21" s="406"/>
      <c r="E21" s="401"/>
    </row>
    <row r="22" spans="1:5" s="397" customFormat="1" ht="12.75" x14ac:dyDescent="0.3">
      <c r="A22" s="406" t="s">
        <v>1532</v>
      </c>
      <c r="B22" s="406"/>
      <c r="C22" s="401"/>
      <c r="D22" s="412" t="e">
        <f>#REF!</f>
        <v>#REF!</v>
      </c>
      <c r="E22" s="402" t="e">
        <f>D22/D26</f>
        <v>#REF!</v>
      </c>
    </row>
    <row r="23" spans="1:5" s="397" customFormat="1" ht="12.75" x14ac:dyDescent="0.3">
      <c r="A23" s="406"/>
      <c r="B23" s="413"/>
      <c r="C23" s="401"/>
      <c r="D23" s="412"/>
      <c r="E23" s="402"/>
    </row>
    <row r="24" spans="1:5" s="397" customFormat="1" ht="12.75" x14ac:dyDescent="0.3">
      <c r="A24" s="414" t="s">
        <v>1522</v>
      </c>
      <c r="B24" s="415"/>
      <c r="C24" s="415"/>
      <c r="D24" s="406"/>
      <c r="E24" s="402"/>
    </row>
    <row r="25" spans="1:5" s="397" customFormat="1" ht="12.75" x14ac:dyDescent="0.3">
      <c r="A25" s="411" t="s">
        <v>1523</v>
      </c>
      <c r="B25" s="415" t="e">
        <f>#REF!</f>
        <v>#REF!</v>
      </c>
      <c r="C25" s="402" t="e">
        <f>SUM(C5:C24)</f>
        <v>#REF!</v>
      </c>
      <c r="D25" s="406"/>
      <c r="E25" s="402"/>
    </row>
    <row r="26" spans="1:5" s="397" customFormat="1" ht="14.25" customHeight="1" x14ac:dyDescent="0.3">
      <c r="A26" s="406" t="s">
        <v>1533</v>
      </c>
      <c r="B26" s="406"/>
      <c r="C26" s="406"/>
      <c r="D26" s="415" t="e">
        <f>#REF!</f>
        <v>#REF!</v>
      </c>
      <c r="E26" s="402" t="e">
        <f>SUM(E5:E25)</f>
        <v>#REF!</v>
      </c>
    </row>
    <row r="27" spans="1:5" s="397" customFormat="1" ht="14.25" customHeight="1" x14ac:dyDescent="0.3">
      <c r="A27" s="406"/>
      <c r="B27" s="406"/>
      <c r="C27" s="406"/>
      <c r="D27" s="415"/>
      <c r="E27" s="402"/>
    </row>
    <row r="28" spans="1:5" s="397" customFormat="1" ht="14.25" customHeight="1" x14ac:dyDescent="0.3">
      <c r="A28" s="416" t="e">
        <f>#REF!</f>
        <v>#REF!</v>
      </c>
      <c r="B28" s="406"/>
      <c r="C28" s="406"/>
      <c r="D28" s="415"/>
      <c r="E28" s="402"/>
    </row>
    <row r="29" spans="1:5" s="397" customFormat="1" ht="14.25" customHeight="1" x14ac:dyDescent="0.3">
      <c r="A29" s="417" t="e">
        <f>#REF!</f>
        <v>#REF!</v>
      </c>
      <c r="B29" s="415" t="e">
        <f>#REF!</f>
        <v>#REF!</v>
      </c>
      <c r="C29" s="406"/>
      <c r="D29" s="415"/>
      <c r="E29" s="402"/>
    </row>
    <row r="30" spans="1:5" s="397" customFormat="1" ht="14.25" customHeight="1" x14ac:dyDescent="0.3">
      <c r="A30" s="417" t="e">
        <f>#REF!</f>
        <v>#REF!</v>
      </c>
      <c r="C30" s="406"/>
      <c r="D30" s="415" t="e">
        <f>#REF!</f>
        <v>#REF!</v>
      </c>
      <c r="E30" s="402"/>
    </row>
    <row r="31" spans="1:5" s="397" customFormat="1" ht="14.25" customHeight="1" x14ac:dyDescent="0.3">
      <c r="A31" s="406"/>
      <c r="B31" s="406"/>
      <c r="C31" s="406"/>
      <c r="D31" s="406"/>
      <c r="E31" s="406"/>
    </row>
    <row r="32" spans="1:5" s="397" customFormat="1" ht="14.25" customHeight="1" x14ac:dyDescent="0.3">
      <c r="A32" s="418" t="s">
        <v>1525</v>
      </c>
      <c r="B32" s="419" t="s">
        <v>1526</v>
      </c>
      <c r="C32" s="419" t="s">
        <v>1527</v>
      </c>
      <c r="D32" s="419" t="s">
        <v>1526</v>
      </c>
      <c r="E32" s="419" t="s">
        <v>1527</v>
      </c>
    </row>
    <row r="33" spans="1:5" s="397" customFormat="1" ht="14.25" customHeight="1" x14ac:dyDescent="0.3">
      <c r="A33" s="418" t="s">
        <v>1523</v>
      </c>
      <c r="B33" s="420" t="e">
        <f>#REF!</f>
        <v>#REF!</v>
      </c>
      <c r="C33" s="421" t="e">
        <f>B33/B25</f>
        <v>#REF!</v>
      </c>
      <c r="D33" s="418"/>
      <c r="E33" s="418"/>
    </row>
    <row r="34" spans="1:5" s="397" customFormat="1" ht="12.75" x14ac:dyDescent="0.3">
      <c r="A34" s="418" t="s">
        <v>1533</v>
      </c>
      <c r="B34" s="418"/>
      <c r="C34" s="418"/>
      <c r="D34" s="420" t="e">
        <f>#REF!</f>
        <v>#REF!</v>
      </c>
      <c r="E34" s="421" t="e">
        <f>D34/D26</f>
        <v>#REF!</v>
      </c>
    </row>
    <row r="35" spans="1:5" s="397" customFormat="1" ht="12.75" x14ac:dyDescent="0.3">
      <c r="A35" s="418"/>
      <c r="B35" s="418"/>
      <c r="C35" s="418"/>
      <c r="D35" s="420"/>
      <c r="E35" s="421"/>
    </row>
    <row r="36" spans="1:5" s="397" customFormat="1" ht="12.75" x14ac:dyDescent="0.3"/>
    <row r="37" spans="1:5" s="397" customFormat="1" ht="14.25" customHeight="1" x14ac:dyDescent="0.3">
      <c r="A37" s="418" t="s">
        <v>1525</v>
      </c>
      <c r="B37" s="419" t="s">
        <v>1528</v>
      </c>
      <c r="C37" s="419" t="s">
        <v>1529</v>
      </c>
      <c r="D37" s="419" t="s">
        <v>1528</v>
      </c>
      <c r="E37" s="419" t="s">
        <v>1529</v>
      </c>
    </row>
    <row r="38" spans="1:5" s="397" customFormat="1" ht="14.25" customHeight="1" x14ac:dyDescent="0.3">
      <c r="A38" s="406" t="s">
        <v>1523</v>
      </c>
      <c r="B38" s="415" t="e">
        <f>#REF!</f>
        <v>#REF!</v>
      </c>
      <c r="C38" s="402" t="e">
        <f>B38/B29</f>
        <v>#REF!</v>
      </c>
      <c r="D38" s="406"/>
      <c r="E38" s="406"/>
    </row>
    <row r="39" spans="1:5" s="397" customFormat="1" ht="12.75" x14ac:dyDescent="0.3">
      <c r="A39" s="406" t="s">
        <v>1533</v>
      </c>
      <c r="B39" s="406"/>
      <c r="C39" s="406"/>
      <c r="D39" s="409" t="e">
        <f>#REF!</f>
        <v>#REF!</v>
      </c>
      <c r="E39" s="402" t="e">
        <f>D39/D30</f>
        <v>#REF!</v>
      </c>
    </row>
    <row r="40" spans="1:5" s="397" customFormat="1" ht="12.75" x14ac:dyDescent="0.3"/>
  </sheetData>
  <mergeCells count="4">
    <mergeCell ref="A1:E1"/>
    <mergeCell ref="A3:A4"/>
    <mergeCell ref="B3:C3"/>
    <mergeCell ref="D3:E3"/>
  </mergeCells>
  <pageMargins left="0.7" right="0.7" top="0.75" bottom="0.75" header="0.3" footer="0.3"/>
  <pageSetup scale="5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B8352-24B0-4769-AC8D-111EED1BD05D}">
  <sheetPr>
    <tabColor theme="3" tint="0.89999084444715716"/>
    <pageSetUpPr fitToPage="1"/>
  </sheetPr>
  <dimension ref="A1:H43"/>
  <sheetViews>
    <sheetView showGridLines="0" zoomScale="115" zoomScaleNormal="115" workbookViewId="0">
      <selection activeCell="J20" sqref="J20"/>
    </sheetView>
  </sheetViews>
  <sheetFormatPr defaultColWidth="8.75" defaultRowHeight="21.75" x14ac:dyDescent="0.3"/>
  <cols>
    <col min="1" max="1" width="92" style="376" customWidth="1"/>
    <col min="2" max="2" width="29.5" style="376" customWidth="1"/>
    <col min="3" max="3" width="12.875" style="376" customWidth="1"/>
    <col min="4" max="4" width="7.75" style="376" customWidth="1"/>
    <col min="5" max="5" width="12.875" style="376" customWidth="1"/>
    <col min="6" max="6" width="14.375" style="376" customWidth="1"/>
    <col min="7" max="226" width="8.75" style="376"/>
    <col min="227" max="227" width="37.75" style="376" bestFit="1" customWidth="1"/>
    <col min="228" max="228" width="9.125" style="376" bestFit="1" customWidth="1"/>
    <col min="229" max="229" width="16.375" style="376" bestFit="1" customWidth="1"/>
    <col min="230" max="230" width="10.625" style="376" bestFit="1" customWidth="1"/>
    <col min="231" max="231" width="27.25" style="376" bestFit="1" customWidth="1"/>
    <col min="232" max="232" width="13.25" style="376" bestFit="1" customWidth="1"/>
    <col min="233" max="233" width="16.75" style="376" bestFit="1" customWidth="1"/>
    <col min="234" max="482" width="8.75" style="376"/>
    <col min="483" max="483" width="37.75" style="376" bestFit="1" customWidth="1"/>
    <col min="484" max="484" width="9.125" style="376" bestFit="1" customWidth="1"/>
    <col min="485" max="485" width="16.375" style="376" bestFit="1" customWidth="1"/>
    <col min="486" max="486" width="10.625" style="376" bestFit="1" customWidth="1"/>
    <col min="487" max="487" width="27.25" style="376" bestFit="1" customWidth="1"/>
    <col min="488" max="488" width="13.25" style="376" bestFit="1" customWidth="1"/>
    <col min="489" max="489" width="16.75" style="376" bestFit="1" customWidth="1"/>
    <col min="490" max="738" width="8.75" style="376"/>
    <col min="739" max="739" width="37.75" style="376" bestFit="1" customWidth="1"/>
    <col min="740" max="740" width="9.125" style="376" bestFit="1" customWidth="1"/>
    <col min="741" max="741" width="16.375" style="376" bestFit="1" customWidth="1"/>
    <col min="742" max="742" width="10.625" style="376" bestFit="1" customWidth="1"/>
    <col min="743" max="743" width="27.25" style="376" bestFit="1" customWidth="1"/>
    <col min="744" max="744" width="13.25" style="376" bestFit="1" customWidth="1"/>
    <col min="745" max="745" width="16.75" style="376" bestFit="1" customWidth="1"/>
    <col min="746" max="994" width="8.75" style="376"/>
    <col min="995" max="995" width="37.75" style="376" bestFit="1" customWidth="1"/>
    <col min="996" max="996" width="9.125" style="376" bestFit="1" customWidth="1"/>
    <col min="997" max="997" width="16.375" style="376" bestFit="1" customWidth="1"/>
    <col min="998" max="998" width="10.625" style="376" bestFit="1" customWidth="1"/>
    <col min="999" max="999" width="27.25" style="376" bestFit="1" customWidth="1"/>
    <col min="1000" max="1000" width="13.25" style="376" bestFit="1" customWidth="1"/>
    <col min="1001" max="1001" width="16.75" style="376" bestFit="1" customWidth="1"/>
    <col min="1002" max="1250" width="8.75" style="376"/>
    <col min="1251" max="1251" width="37.75" style="376" bestFit="1" customWidth="1"/>
    <col min="1252" max="1252" width="9.125" style="376" bestFit="1" customWidth="1"/>
    <col min="1253" max="1253" width="16.375" style="376" bestFit="1" customWidth="1"/>
    <col min="1254" max="1254" width="10.625" style="376" bestFit="1" customWidth="1"/>
    <col min="1255" max="1255" width="27.25" style="376" bestFit="1" customWidth="1"/>
    <col min="1256" max="1256" width="13.25" style="376" bestFit="1" customWidth="1"/>
    <col min="1257" max="1257" width="16.75" style="376" bestFit="1" customWidth="1"/>
    <col min="1258" max="1506" width="8.75" style="376"/>
    <col min="1507" max="1507" width="37.75" style="376" bestFit="1" customWidth="1"/>
    <col min="1508" max="1508" width="9.125" style="376" bestFit="1" customWidth="1"/>
    <col min="1509" max="1509" width="16.375" style="376" bestFit="1" customWidth="1"/>
    <col min="1510" max="1510" width="10.625" style="376" bestFit="1" customWidth="1"/>
    <col min="1511" max="1511" width="27.25" style="376" bestFit="1" customWidth="1"/>
    <col min="1512" max="1512" width="13.25" style="376" bestFit="1" customWidth="1"/>
    <col min="1513" max="1513" width="16.75" style="376" bestFit="1" customWidth="1"/>
    <col min="1514" max="1762" width="8.75" style="376"/>
    <col min="1763" max="1763" width="37.75" style="376" bestFit="1" customWidth="1"/>
    <col min="1764" max="1764" width="9.125" style="376" bestFit="1" customWidth="1"/>
    <col min="1765" max="1765" width="16.375" style="376" bestFit="1" customWidth="1"/>
    <col min="1766" max="1766" width="10.625" style="376" bestFit="1" customWidth="1"/>
    <col min="1767" max="1767" width="27.25" style="376" bestFit="1" customWidth="1"/>
    <col min="1768" max="1768" width="13.25" style="376" bestFit="1" customWidth="1"/>
    <col min="1769" max="1769" width="16.75" style="376" bestFit="1" customWidth="1"/>
    <col min="1770" max="2018" width="8.75" style="376"/>
    <col min="2019" max="2019" width="37.75" style="376" bestFit="1" customWidth="1"/>
    <col min="2020" max="2020" width="9.125" style="376" bestFit="1" customWidth="1"/>
    <col min="2021" max="2021" width="16.375" style="376" bestFit="1" customWidth="1"/>
    <col min="2022" max="2022" width="10.625" style="376" bestFit="1" customWidth="1"/>
    <col min="2023" max="2023" width="27.25" style="376" bestFit="1" customWidth="1"/>
    <col min="2024" max="2024" width="13.25" style="376" bestFit="1" customWidth="1"/>
    <col min="2025" max="2025" width="16.75" style="376" bestFit="1" customWidth="1"/>
    <col min="2026" max="2274" width="8.75" style="376"/>
    <col min="2275" max="2275" width="37.75" style="376" bestFit="1" customWidth="1"/>
    <col min="2276" max="2276" width="9.125" style="376" bestFit="1" customWidth="1"/>
    <col min="2277" max="2277" width="16.375" style="376" bestFit="1" customWidth="1"/>
    <col min="2278" max="2278" width="10.625" style="376" bestFit="1" customWidth="1"/>
    <col min="2279" max="2279" width="27.25" style="376" bestFit="1" customWidth="1"/>
    <col min="2280" max="2280" width="13.25" style="376" bestFit="1" customWidth="1"/>
    <col min="2281" max="2281" width="16.75" style="376" bestFit="1" customWidth="1"/>
    <col min="2282" max="2530" width="8.75" style="376"/>
    <col min="2531" max="2531" width="37.75" style="376" bestFit="1" customWidth="1"/>
    <col min="2532" max="2532" width="9.125" style="376" bestFit="1" customWidth="1"/>
    <col min="2533" max="2533" width="16.375" style="376" bestFit="1" customWidth="1"/>
    <col min="2534" max="2534" width="10.625" style="376" bestFit="1" customWidth="1"/>
    <col min="2535" max="2535" width="27.25" style="376" bestFit="1" customWidth="1"/>
    <col min="2536" max="2536" width="13.25" style="376" bestFit="1" customWidth="1"/>
    <col min="2537" max="2537" width="16.75" style="376" bestFit="1" customWidth="1"/>
    <col min="2538" max="2786" width="8.75" style="376"/>
    <col min="2787" max="2787" width="37.75" style="376" bestFit="1" customWidth="1"/>
    <col min="2788" max="2788" width="9.125" style="376" bestFit="1" customWidth="1"/>
    <col min="2789" max="2789" width="16.375" style="376" bestFit="1" customWidth="1"/>
    <col min="2790" max="2790" width="10.625" style="376" bestFit="1" customWidth="1"/>
    <col min="2791" max="2791" width="27.25" style="376" bestFit="1" customWidth="1"/>
    <col min="2792" max="2792" width="13.25" style="376" bestFit="1" customWidth="1"/>
    <col min="2793" max="2793" width="16.75" style="376" bestFit="1" customWidth="1"/>
    <col min="2794" max="3042" width="8.75" style="376"/>
    <col min="3043" max="3043" width="37.75" style="376" bestFit="1" customWidth="1"/>
    <col min="3044" max="3044" width="9.125" style="376" bestFit="1" customWidth="1"/>
    <col min="3045" max="3045" width="16.375" style="376" bestFit="1" customWidth="1"/>
    <col min="3046" max="3046" width="10.625" style="376" bestFit="1" customWidth="1"/>
    <col min="3047" max="3047" width="27.25" style="376" bestFit="1" customWidth="1"/>
    <col min="3048" max="3048" width="13.25" style="376" bestFit="1" customWidth="1"/>
    <col min="3049" max="3049" width="16.75" style="376" bestFit="1" customWidth="1"/>
    <col min="3050" max="3298" width="8.75" style="376"/>
    <col min="3299" max="3299" width="37.75" style="376" bestFit="1" customWidth="1"/>
    <col min="3300" max="3300" width="9.125" style="376" bestFit="1" customWidth="1"/>
    <col min="3301" max="3301" width="16.375" style="376" bestFit="1" customWidth="1"/>
    <col min="3302" max="3302" width="10.625" style="376" bestFit="1" customWidth="1"/>
    <col min="3303" max="3303" width="27.25" style="376" bestFit="1" customWidth="1"/>
    <col min="3304" max="3304" width="13.25" style="376" bestFit="1" customWidth="1"/>
    <col min="3305" max="3305" width="16.75" style="376" bestFit="1" customWidth="1"/>
    <col min="3306" max="3554" width="8.75" style="376"/>
    <col min="3555" max="3555" width="37.75" style="376" bestFit="1" customWidth="1"/>
    <col min="3556" max="3556" width="9.125" style="376" bestFit="1" customWidth="1"/>
    <col min="3557" max="3557" width="16.375" style="376" bestFit="1" customWidth="1"/>
    <col min="3558" max="3558" width="10.625" style="376" bestFit="1" customWidth="1"/>
    <col min="3559" max="3559" width="27.25" style="376" bestFit="1" customWidth="1"/>
    <col min="3560" max="3560" width="13.25" style="376" bestFit="1" customWidth="1"/>
    <col min="3561" max="3561" width="16.75" style="376" bestFit="1" customWidth="1"/>
    <col min="3562" max="3810" width="8.75" style="376"/>
    <col min="3811" max="3811" width="37.75" style="376" bestFit="1" customWidth="1"/>
    <col min="3812" max="3812" width="9.125" style="376" bestFit="1" customWidth="1"/>
    <col min="3813" max="3813" width="16.375" style="376" bestFit="1" customWidth="1"/>
    <col min="3814" max="3814" width="10.625" style="376" bestFit="1" customWidth="1"/>
    <col min="3815" max="3815" width="27.25" style="376" bestFit="1" customWidth="1"/>
    <col min="3816" max="3816" width="13.25" style="376" bestFit="1" customWidth="1"/>
    <col min="3817" max="3817" width="16.75" style="376" bestFit="1" customWidth="1"/>
    <col min="3818" max="4066" width="8.75" style="376"/>
    <col min="4067" max="4067" width="37.75" style="376" bestFit="1" customWidth="1"/>
    <col min="4068" max="4068" width="9.125" style="376" bestFit="1" customWidth="1"/>
    <col min="4069" max="4069" width="16.375" style="376" bestFit="1" customWidth="1"/>
    <col min="4070" max="4070" width="10.625" style="376" bestFit="1" customWidth="1"/>
    <col min="4071" max="4071" width="27.25" style="376" bestFit="1" customWidth="1"/>
    <col min="4072" max="4072" width="13.25" style="376" bestFit="1" customWidth="1"/>
    <col min="4073" max="4073" width="16.75" style="376" bestFit="1" customWidth="1"/>
    <col min="4074" max="4322" width="8.75" style="376"/>
    <col min="4323" max="4323" width="37.75" style="376" bestFit="1" customWidth="1"/>
    <col min="4324" max="4324" width="9.125" style="376" bestFit="1" customWidth="1"/>
    <col min="4325" max="4325" width="16.375" style="376" bestFit="1" customWidth="1"/>
    <col min="4326" max="4326" width="10.625" style="376" bestFit="1" customWidth="1"/>
    <col min="4327" max="4327" width="27.25" style="376" bestFit="1" customWidth="1"/>
    <col min="4328" max="4328" width="13.25" style="376" bestFit="1" customWidth="1"/>
    <col min="4329" max="4329" width="16.75" style="376" bestFit="1" customWidth="1"/>
    <col min="4330" max="4578" width="8.75" style="376"/>
    <col min="4579" max="4579" width="37.75" style="376" bestFit="1" customWidth="1"/>
    <col min="4580" max="4580" width="9.125" style="376" bestFit="1" customWidth="1"/>
    <col min="4581" max="4581" width="16.375" style="376" bestFit="1" customWidth="1"/>
    <col min="4582" max="4582" width="10.625" style="376" bestFit="1" customWidth="1"/>
    <col min="4583" max="4583" width="27.25" style="376" bestFit="1" customWidth="1"/>
    <col min="4584" max="4584" width="13.25" style="376" bestFit="1" customWidth="1"/>
    <col min="4585" max="4585" width="16.75" style="376" bestFit="1" customWidth="1"/>
    <col min="4586" max="4834" width="8.75" style="376"/>
    <col min="4835" max="4835" width="37.75" style="376" bestFit="1" customWidth="1"/>
    <col min="4836" max="4836" width="9.125" style="376" bestFit="1" customWidth="1"/>
    <col min="4837" max="4837" width="16.375" style="376" bestFit="1" customWidth="1"/>
    <col min="4838" max="4838" width="10.625" style="376" bestFit="1" customWidth="1"/>
    <col min="4839" max="4839" width="27.25" style="376" bestFit="1" customWidth="1"/>
    <col min="4840" max="4840" width="13.25" style="376" bestFit="1" customWidth="1"/>
    <col min="4841" max="4841" width="16.75" style="376" bestFit="1" customWidth="1"/>
    <col min="4842" max="5090" width="8.75" style="376"/>
    <col min="5091" max="5091" width="37.75" style="376" bestFit="1" customWidth="1"/>
    <col min="5092" max="5092" width="9.125" style="376" bestFit="1" customWidth="1"/>
    <col min="5093" max="5093" width="16.375" style="376" bestFit="1" customWidth="1"/>
    <col min="5094" max="5094" width="10.625" style="376" bestFit="1" customWidth="1"/>
    <col min="5095" max="5095" width="27.25" style="376" bestFit="1" customWidth="1"/>
    <col min="5096" max="5096" width="13.25" style="376" bestFit="1" customWidth="1"/>
    <col min="5097" max="5097" width="16.75" style="376" bestFit="1" customWidth="1"/>
    <col min="5098" max="5346" width="8.75" style="376"/>
    <col min="5347" max="5347" width="37.75" style="376" bestFit="1" customWidth="1"/>
    <col min="5348" max="5348" width="9.125" style="376" bestFit="1" customWidth="1"/>
    <col min="5349" max="5349" width="16.375" style="376" bestFit="1" customWidth="1"/>
    <col min="5350" max="5350" width="10.625" style="376" bestFit="1" customWidth="1"/>
    <col min="5351" max="5351" width="27.25" style="376" bestFit="1" customWidth="1"/>
    <col min="5352" max="5352" width="13.25" style="376" bestFit="1" customWidth="1"/>
    <col min="5353" max="5353" width="16.75" style="376" bestFit="1" customWidth="1"/>
    <col min="5354" max="5602" width="8.75" style="376"/>
    <col min="5603" max="5603" width="37.75" style="376" bestFit="1" customWidth="1"/>
    <col min="5604" max="5604" width="9.125" style="376" bestFit="1" customWidth="1"/>
    <col min="5605" max="5605" width="16.375" style="376" bestFit="1" customWidth="1"/>
    <col min="5606" max="5606" width="10.625" style="376" bestFit="1" customWidth="1"/>
    <col min="5607" max="5607" width="27.25" style="376" bestFit="1" customWidth="1"/>
    <col min="5608" max="5608" width="13.25" style="376" bestFit="1" customWidth="1"/>
    <col min="5609" max="5609" width="16.75" style="376" bestFit="1" customWidth="1"/>
    <col min="5610" max="5858" width="8.75" style="376"/>
    <col min="5859" max="5859" width="37.75" style="376" bestFit="1" customWidth="1"/>
    <col min="5860" max="5860" width="9.125" style="376" bestFit="1" customWidth="1"/>
    <col min="5861" max="5861" width="16.375" style="376" bestFit="1" customWidth="1"/>
    <col min="5862" max="5862" width="10.625" style="376" bestFit="1" customWidth="1"/>
    <col min="5863" max="5863" width="27.25" style="376" bestFit="1" customWidth="1"/>
    <col min="5864" max="5864" width="13.25" style="376" bestFit="1" customWidth="1"/>
    <col min="5865" max="5865" width="16.75" style="376" bestFit="1" customWidth="1"/>
    <col min="5866" max="6114" width="8.75" style="376"/>
    <col min="6115" max="6115" width="37.75" style="376" bestFit="1" customWidth="1"/>
    <col min="6116" max="6116" width="9.125" style="376" bestFit="1" customWidth="1"/>
    <col min="6117" max="6117" width="16.375" style="376" bestFit="1" customWidth="1"/>
    <col min="6118" max="6118" width="10.625" style="376" bestFit="1" customWidth="1"/>
    <col min="6119" max="6119" width="27.25" style="376" bestFit="1" customWidth="1"/>
    <col min="6120" max="6120" width="13.25" style="376" bestFit="1" customWidth="1"/>
    <col min="6121" max="6121" width="16.75" style="376" bestFit="1" customWidth="1"/>
    <col min="6122" max="6370" width="8.75" style="376"/>
    <col min="6371" max="6371" width="37.75" style="376" bestFit="1" customWidth="1"/>
    <col min="6372" max="6372" width="9.125" style="376" bestFit="1" customWidth="1"/>
    <col min="6373" max="6373" width="16.375" style="376" bestFit="1" customWidth="1"/>
    <col min="6374" max="6374" width="10.625" style="376" bestFit="1" customWidth="1"/>
    <col min="6375" max="6375" width="27.25" style="376" bestFit="1" customWidth="1"/>
    <col min="6376" max="6376" width="13.25" style="376" bestFit="1" customWidth="1"/>
    <col min="6377" max="6377" width="16.75" style="376" bestFit="1" customWidth="1"/>
    <col min="6378" max="6626" width="8.75" style="376"/>
    <col min="6627" max="6627" width="37.75" style="376" bestFit="1" customWidth="1"/>
    <col min="6628" max="6628" width="9.125" style="376" bestFit="1" customWidth="1"/>
    <col min="6629" max="6629" width="16.375" style="376" bestFit="1" customWidth="1"/>
    <col min="6630" max="6630" width="10.625" style="376" bestFit="1" customWidth="1"/>
    <col min="6631" max="6631" width="27.25" style="376" bestFit="1" customWidth="1"/>
    <col min="6632" max="6632" width="13.25" style="376" bestFit="1" customWidth="1"/>
    <col min="6633" max="6633" width="16.75" style="376" bestFit="1" customWidth="1"/>
    <col min="6634" max="6882" width="8.75" style="376"/>
    <col min="6883" max="6883" width="37.75" style="376" bestFit="1" customWidth="1"/>
    <col min="6884" max="6884" width="9.125" style="376" bestFit="1" customWidth="1"/>
    <col min="6885" max="6885" width="16.375" style="376" bestFit="1" customWidth="1"/>
    <col min="6886" max="6886" width="10.625" style="376" bestFit="1" customWidth="1"/>
    <col min="6887" max="6887" width="27.25" style="376" bestFit="1" customWidth="1"/>
    <col min="6888" max="6888" width="13.25" style="376" bestFit="1" customWidth="1"/>
    <col min="6889" max="6889" width="16.75" style="376" bestFit="1" customWidth="1"/>
    <col min="6890" max="7138" width="8.75" style="376"/>
    <col min="7139" max="7139" width="37.75" style="376" bestFit="1" customWidth="1"/>
    <col min="7140" max="7140" width="9.125" style="376" bestFit="1" customWidth="1"/>
    <col min="7141" max="7141" width="16.375" style="376" bestFit="1" customWidth="1"/>
    <col min="7142" max="7142" width="10.625" style="376" bestFit="1" customWidth="1"/>
    <col min="7143" max="7143" width="27.25" style="376" bestFit="1" customWidth="1"/>
    <col min="7144" max="7144" width="13.25" style="376" bestFit="1" customWidth="1"/>
    <col min="7145" max="7145" width="16.75" style="376" bestFit="1" customWidth="1"/>
    <col min="7146" max="7394" width="8.75" style="376"/>
    <col min="7395" max="7395" width="37.75" style="376" bestFit="1" customWidth="1"/>
    <col min="7396" max="7396" width="9.125" style="376" bestFit="1" customWidth="1"/>
    <col min="7397" max="7397" width="16.375" style="376" bestFit="1" customWidth="1"/>
    <col min="7398" max="7398" width="10.625" style="376" bestFit="1" customWidth="1"/>
    <col min="7399" max="7399" width="27.25" style="376" bestFit="1" customWidth="1"/>
    <col min="7400" max="7400" width="13.25" style="376" bestFit="1" customWidth="1"/>
    <col min="7401" max="7401" width="16.75" style="376" bestFit="1" customWidth="1"/>
    <col min="7402" max="7650" width="8.75" style="376"/>
    <col min="7651" max="7651" width="37.75" style="376" bestFit="1" customWidth="1"/>
    <col min="7652" max="7652" width="9.125" style="376" bestFit="1" customWidth="1"/>
    <col min="7653" max="7653" width="16.375" style="376" bestFit="1" customWidth="1"/>
    <col min="7654" max="7654" width="10.625" style="376" bestFit="1" customWidth="1"/>
    <col min="7655" max="7655" width="27.25" style="376" bestFit="1" customWidth="1"/>
    <col min="7656" max="7656" width="13.25" style="376" bestFit="1" customWidth="1"/>
    <col min="7657" max="7657" width="16.75" style="376" bestFit="1" customWidth="1"/>
    <col min="7658" max="7906" width="8.75" style="376"/>
    <col min="7907" max="7907" width="37.75" style="376" bestFit="1" customWidth="1"/>
    <col min="7908" max="7908" width="9.125" style="376" bestFit="1" customWidth="1"/>
    <col min="7909" max="7909" width="16.375" style="376" bestFit="1" customWidth="1"/>
    <col min="7910" max="7910" width="10.625" style="376" bestFit="1" customWidth="1"/>
    <col min="7911" max="7911" width="27.25" style="376" bestFit="1" customWidth="1"/>
    <col min="7912" max="7912" width="13.25" style="376" bestFit="1" customWidth="1"/>
    <col min="7913" max="7913" width="16.75" style="376" bestFit="1" customWidth="1"/>
    <col min="7914" max="8162" width="8.75" style="376"/>
    <col min="8163" max="8163" width="37.75" style="376" bestFit="1" customWidth="1"/>
    <col min="8164" max="8164" width="9.125" style="376" bestFit="1" customWidth="1"/>
    <col min="8165" max="8165" width="16.375" style="376" bestFit="1" customWidth="1"/>
    <col min="8166" max="8166" width="10.625" style="376" bestFit="1" customWidth="1"/>
    <col min="8167" max="8167" width="27.25" style="376" bestFit="1" customWidth="1"/>
    <col min="8168" max="8168" width="13.25" style="376" bestFit="1" customWidth="1"/>
    <col min="8169" max="8169" width="16.75" style="376" bestFit="1" customWidth="1"/>
    <col min="8170" max="8418" width="8.75" style="376"/>
    <col min="8419" max="8419" width="37.75" style="376" bestFit="1" customWidth="1"/>
    <col min="8420" max="8420" width="9.125" style="376" bestFit="1" customWidth="1"/>
    <col min="8421" max="8421" width="16.375" style="376" bestFit="1" customWidth="1"/>
    <col min="8422" max="8422" width="10.625" style="376" bestFit="1" customWidth="1"/>
    <col min="8423" max="8423" width="27.25" style="376" bestFit="1" customWidth="1"/>
    <col min="8424" max="8424" width="13.25" style="376" bestFit="1" customWidth="1"/>
    <col min="8425" max="8425" width="16.75" style="376" bestFit="1" customWidth="1"/>
    <col min="8426" max="8674" width="8.75" style="376"/>
    <col min="8675" max="8675" width="37.75" style="376" bestFit="1" customWidth="1"/>
    <col min="8676" max="8676" width="9.125" style="376" bestFit="1" customWidth="1"/>
    <col min="8677" max="8677" width="16.375" style="376" bestFit="1" customWidth="1"/>
    <col min="8678" max="8678" width="10.625" style="376" bestFit="1" customWidth="1"/>
    <col min="8679" max="8679" width="27.25" style="376" bestFit="1" customWidth="1"/>
    <col min="8680" max="8680" width="13.25" style="376" bestFit="1" customWidth="1"/>
    <col min="8681" max="8681" width="16.75" style="376" bestFit="1" customWidth="1"/>
    <col min="8682" max="8930" width="8.75" style="376"/>
    <col min="8931" max="8931" width="37.75" style="376" bestFit="1" customWidth="1"/>
    <col min="8932" max="8932" width="9.125" style="376" bestFit="1" customWidth="1"/>
    <col min="8933" max="8933" width="16.375" style="376" bestFit="1" customWidth="1"/>
    <col min="8934" max="8934" width="10.625" style="376" bestFit="1" customWidth="1"/>
    <col min="8935" max="8935" width="27.25" style="376" bestFit="1" customWidth="1"/>
    <col min="8936" max="8936" width="13.25" style="376" bestFit="1" customWidth="1"/>
    <col min="8937" max="8937" width="16.75" style="376" bestFit="1" customWidth="1"/>
    <col min="8938" max="9186" width="8.75" style="376"/>
    <col min="9187" max="9187" width="37.75" style="376" bestFit="1" customWidth="1"/>
    <col min="9188" max="9188" width="9.125" style="376" bestFit="1" customWidth="1"/>
    <col min="9189" max="9189" width="16.375" style="376" bestFit="1" customWidth="1"/>
    <col min="9190" max="9190" width="10.625" style="376" bestFit="1" customWidth="1"/>
    <col min="9191" max="9191" width="27.25" style="376" bestFit="1" customWidth="1"/>
    <col min="9192" max="9192" width="13.25" style="376" bestFit="1" customWidth="1"/>
    <col min="9193" max="9193" width="16.75" style="376" bestFit="1" customWidth="1"/>
    <col min="9194" max="9442" width="8.75" style="376"/>
    <col min="9443" max="9443" width="37.75" style="376" bestFit="1" customWidth="1"/>
    <col min="9444" max="9444" width="9.125" style="376" bestFit="1" customWidth="1"/>
    <col min="9445" max="9445" width="16.375" style="376" bestFit="1" customWidth="1"/>
    <col min="9446" max="9446" width="10.625" style="376" bestFit="1" customWidth="1"/>
    <col min="9447" max="9447" width="27.25" style="376" bestFit="1" customWidth="1"/>
    <col min="9448" max="9448" width="13.25" style="376" bestFit="1" customWidth="1"/>
    <col min="9449" max="9449" width="16.75" style="376" bestFit="1" customWidth="1"/>
    <col min="9450" max="9698" width="8.75" style="376"/>
    <col min="9699" max="9699" width="37.75" style="376" bestFit="1" customWidth="1"/>
    <col min="9700" max="9700" width="9.125" style="376" bestFit="1" customWidth="1"/>
    <col min="9701" max="9701" width="16.375" style="376" bestFit="1" customWidth="1"/>
    <col min="9702" max="9702" width="10.625" style="376" bestFit="1" customWidth="1"/>
    <col min="9703" max="9703" width="27.25" style="376" bestFit="1" customWidth="1"/>
    <col min="9704" max="9704" width="13.25" style="376" bestFit="1" customWidth="1"/>
    <col min="9705" max="9705" width="16.75" style="376" bestFit="1" customWidth="1"/>
    <col min="9706" max="9954" width="8.75" style="376"/>
    <col min="9955" max="9955" width="37.75" style="376" bestFit="1" customWidth="1"/>
    <col min="9956" max="9956" width="9.125" style="376" bestFit="1" customWidth="1"/>
    <col min="9957" max="9957" width="16.375" style="376" bestFit="1" customWidth="1"/>
    <col min="9958" max="9958" width="10.625" style="376" bestFit="1" customWidth="1"/>
    <col min="9959" max="9959" width="27.25" style="376" bestFit="1" customWidth="1"/>
    <col min="9960" max="9960" width="13.25" style="376" bestFit="1" customWidth="1"/>
    <col min="9961" max="9961" width="16.75" style="376" bestFit="1" customWidth="1"/>
    <col min="9962" max="10210" width="8.75" style="376"/>
    <col min="10211" max="10211" width="37.75" style="376" bestFit="1" customWidth="1"/>
    <col min="10212" max="10212" width="9.125" style="376" bestFit="1" customWidth="1"/>
    <col min="10213" max="10213" width="16.375" style="376" bestFit="1" customWidth="1"/>
    <col min="10214" max="10214" width="10.625" style="376" bestFit="1" customWidth="1"/>
    <col min="10215" max="10215" width="27.25" style="376" bestFit="1" customWidth="1"/>
    <col min="10216" max="10216" width="13.25" style="376" bestFit="1" customWidth="1"/>
    <col min="10217" max="10217" width="16.75" style="376" bestFit="1" customWidth="1"/>
    <col min="10218" max="10466" width="8.75" style="376"/>
    <col min="10467" max="10467" width="37.75" style="376" bestFit="1" customWidth="1"/>
    <col min="10468" max="10468" width="9.125" style="376" bestFit="1" customWidth="1"/>
    <col min="10469" max="10469" width="16.375" style="376" bestFit="1" customWidth="1"/>
    <col min="10470" max="10470" width="10.625" style="376" bestFit="1" customWidth="1"/>
    <col min="10471" max="10471" width="27.25" style="376" bestFit="1" customWidth="1"/>
    <col min="10472" max="10472" width="13.25" style="376" bestFit="1" customWidth="1"/>
    <col min="10473" max="10473" width="16.75" style="376" bestFit="1" customWidth="1"/>
    <col min="10474" max="10722" width="8.75" style="376"/>
    <col min="10723" max="10723" width="37.75" style="376" bestFit="1" customWidth="1"/>
    <col min="10724" max="10724" width="9.125" style="376" bestFit="1" customWidth="1"/>
    <col min="10725" max="10725" width="16.375" style="376" bestFit="1" customWidth="1"/>
    <col min="10726" max="10726" width="10.625" style="376" bestFit="1" customWidth="1"/>
    <col min="10727" max="10727" width="27.25" style="376" bestFit="1" customWidth="1"/>
    <col min="10728" max="10728" width="13.25" style="376" bestFit="1" customWidth="1"/>
    <col min="10729" max="10729" width="16.75" style="376" bestFit="1" customWidth="1"/>
    <col min="10730" max="10978" width="8.75" style="376"/>
    <col min="10979" max="10979" width="37.75" style="376" bestFit="1" customWidth="1"/>
    <col min="10980" max="10980" width="9.125" style="376" bestFit="1" customWidth="1"/>
    <col min="10981" max="10981" width="16.375" style="376" bestFit="1" customWidth="1"/>
    <col min="10982" max="10982" width="10.625" style="376" bestFit="1" customWidth="1"/>
    <col min="10983" max="10983" width="27.25" style="376" bestFit="1" customWidth="1"/>
    <col min="10984" max="10984" width="13.25" style="376" bestFit="1" customWidth="1"/>
    <col min="10985" max="10985" width="16.75" style="376" bestFit="1" customWidth="1"/>
    <col min="10986" max="11234" width="8.75" style="376"/>
    <col min="11235" max="11235" width="37.75" style="376" bestFit="1" customWidth="1"/>
    <col min="11236" max="11236" width="9.125" style="376" bestFit="1" customWidth="1"/>
    <col min="11237" max="11237" width="16.375" style="376" bestFit="1" customWidth="1"/>
    <col min="11238" max="11238" width="10.625" style="376" bestFit="1" customWidth="1"/>
    <col min="11239" max="11239" width="27.25" style="376" bestFit="1" customWidth="1"/>
    <col min="11240" max="11240" width="13.25" style="376" bestFit="1" customWidth="1"/>
    <col min="11241" max="11241" width="16.75" style="376" bestFit="1" customWidth="1"/>
    <col min="11242" max="11490" width="8.75" style="376"/>
    <col min="11491" max="11491" width="37.75" style="376" bestFit="1" customWidth="1"/>
    <col min="11492" max="11492" width="9.125" style="376" bestFit="1" customWidth="1"/>
    <col min="11493" max="11493" width="16.375" style="376" bestFit="1" customWidth="1"/>
    <col min="11494" max="11494" width="10.625" style="376" bestFit="1" customWidth="1"/>
    <col min="11495" max="11495" width="27.25" style="376" bestFit="1" customWidth="1"/>
    <col min="11496" max="11496" width="13.25" style="376" bestFit="1" customWidth="1"/>
    <col min="11497" max="11497" width="16.75" style="376" bestFit="1" customWidth="1"/>
    <col min="11498" max="11746" width="8.75" style="376"/>
    <col min="11747" max="11747" width="37.75" style="376" bestFit="1" customWidth="1"/>
    <col min="11748" max="11748" width="9.125" style="376" bestFit="1" customWidth="1"/>
    <col min="11749" max="11749" width="16.375" style="376" bestFit="1" customWidth="1"/>
    <col min="11750" max="11750" width="10.625" style="376" bestFit="1" customWidth="1"/>
    <col min="11751" max="11751" width="27.25" style="376" bestFit="1" customWidth="1"/>
    <col min="11752" max="11752" width="13.25" style="376" bestFit="1" customWidth="1"/>
    <col min="11753" max="11753" width="16.75" style="376" bestFit="1" customWidth="1"/>
    <col min="11754" max="12002" width="8.75" style="376"/>
    <col min="12003" max="12003" width="37.75" style="376" bestFit="1" customWidth="1"/>
    <col min="12004" max="12004" width="9.125" style="376" bestFit="1" customWidth="1"/>
    <col min="12005" max="12005" width="16.375" style="376" bestFit="1" customWidth="1"/>
    <col min="12006" max="12006" width="10.625" style="376" bestFit="1" customWidth="1"/>
    <col min="12007" max="12007" width="27.25" style="376" bestFit="1" customWidth="1"/>
    <col min="12008" max="12008" width="13.25" style="376" bestFit="1" customWidth="1"/>
    <col min="12009" max="12009" width="16.75" style="376" bestFit="1" customWidth="1"/>
    <col min="12010" max="12258" width="8.75" style="376"/>
    <col min="12259" max="12259" width="37.75" style="376" bestFit="1" customWidth="1"/>
    <col min="12260" max="12260" width="9.125" style="376" bestFit="1" customWidth="1"/>
    <col min="12261" max="12261" width="16.375" style="376" bestFit="1" customWidth="1"/>
    <col min="12262" max="12262" width="10.625" style="376" bestFit="1" customWidth="1"/>
    <col min="12263" max="12263" width="27.25" style="376" bestFit="1" customWidth="1"/>
    <col min="12264" max="12264" width="13.25" style="376" bestFit="1" customWidth="1"/>
    <col min="12265" max="12265" width="16.75" style="376" bestFit="1" customWidth="1"/>
    <col min="12266" max="12514" width="8.75" style="376"/>
    <col min="12515" max="12515" width="37.75" style="376" bestFit="1" customWidth="1"/>
    <col min="12516" max="12516" width="9.125" style="376" bestFit="1" customWidth="1"/>
    <col min="12517" max="12517" width="16.375" style="376" bestFit="1" customWidth="1"/>
    <col min="12518" max="12518" width="10.625" style="376" bestFit="1" customWidth="1"/>
    <col min="12519" max="12519" width="27.25" style="376" bestFit="1" customWidth="1"/>
    <col min="12520" max="12520" width="13.25" style="376" bestFit="1" customWidth="1"/>
    <col min="12521" max="12521" width="16.75" style="376" bestFit="1" customWidth="1"/>
    <col min="12522" max="12770" width="8.75" style="376"/>
    <col min="12771" max="12771" width="37.75" style="376" bestFit="1" customWidth="1"/>
    <col min="12772" max="12772" width="9.125" style="376" bestFit="1" customWidth="1"/>
    <col min="12773" max="12773" width="16.375" style="376" bestFit="1" customWidth="1"/>
    <col min="12774" max="12774" width="10.625" style="376" bestFit="1" customWidth="1"/>
    <col min="12775" max="12775" width="27.25" style="376" bestFit="1" customWidth="1"/>
    <col min="12776" max="12776" width="13.25" style="376" bestFit="1" customWidth="1"/>
    <col min="12777" max="12777" width="16.75" style="376" bestFit="1" customWidth="1"/>
    <col min="12778" max="13026" width="8.75" style="376"/>
    <col min="13027" max="13027" width="37.75" style="376" bestFit="1" customWidth="1"/>
    <col min="13028" max="13028" width="9.125" style="376" bestFit="1" customWidth="1"/>
    <col min="13029" max="13029" width="16.375" style="376" bestFit="1" customWidth="1"/>
    <col min="13030" max="13030" width="10.625" style="376" bestFit="1" customWidth="1"/>
    <col min="13031" max="13031" width="27.25" style="376" bestFit="1" customWidth="1"/>
    <col min="13032" max="13032" width="13.25" style="376" bestFit="1" customWidth="1"/>
    <col min="13033" max="13033" width="16.75" style="376" bestFit="1" customWidth="1"/>
    <col min="13034" max="13282" width="8.75" style="376"/>
    <col min="13283" max="13283" width="37.75" style="376" bestFit="1" customWidth="1"/>
    <col min="13284" max="13284" width="9.125" style="376" bestFit="1" customWidth="1"/>
    <col min="13285" max="13285" width="16.375" style="376" bestFit="1" customWidth="1"/>
    <col min="13286" max="13286" width="10.625" style="376" bestFit="1" customWidth="1"/>
    <col min="13287" max="13287" width="27.25" style="376" bestFit="1" customWidth="1"/>
    <col min="13288" max="13288" width="13.25" style="376" bestFit="1" customWidth="1"/>
    <col min="13289" max="13289" width="16.75" style="376" bestFit="1" customWidth="1"/>
    <col min="13290" max="13538" width="8.75" style="376"/>
    <col min="13539" max="13539" width="37.75" style="376" bestFit="1" customWidth="1"/>
    <col min="13540" max="13540" width="9.125" style="376" bestFit="1" customWidth="1"/>
    <col min="13541" max="13541" width="16.375" style="376" bestFit="1" customWidth="1"/>
    <col min="13542" max="13542" width="10.625" style="376" bestFit="1" customWidth="1"/>
    <col min="13543" max="13543" width="27.25" style="376" bestFit="1" customWidth="1"/>
    <col min="13544" max="13544" width="13.25" style="376" bestFit="1" customWidth="1"/>
    <col min="13545" max="13545" width="16.75" style="376" bestFit="1" customWidth="1"/>
    <col min="13546" max="13794" width="8.75" style="376"/>
    <col min="13795" max="13795" width="37.75" style="376" bestFit="1" customWidth="1"/>
    <col min="13796" max="13796" width="9.125" style="376" bestFit="1" customWidth="1"/>
    <col min="13797" max="13797" width="16.375" style="376" bestFit="1" customWidth="1"/>
    <col min="13798" max="13798" width="10.625" style="376" bestFit="1" customWidth="1"/>
    <col min="13799" max="13799" width="27.25" style="376" bestFit="1" customWidth="1"/>
    <col min="13800" max="13800" width="13.25" style="376" bestFit="1" customWidth="1"/>
    <col min="13801" max="13801" width="16.75" style="376" bestFit="1" customWidth="1"/>
    <col min="13802" max="14050" width="8.75" style="376"/>
    <col min="14051" max="14051" width="37.75" style="376" bestFit="1" customWidth="1"/>
    <col min="14052" max="14052" width="9.125" style="376" bestFit="1" customWidth="1"/>
    <col min="14053" max="14053" width="16.375" style="376" bestFit="1" customWidth="1"/>
    <col min="14054" max="14054" width="10.625" style="376" bestFit="1" customWidth="1"/>
    <col min="14055" max="14055" width="27.25" style="376" bestFit="1" customWidth="1"/>
    <col min="14056" max="14056" width="13.25" style="376" bestFit="1" customWidth="1"/>
    <col min="14057" max="14057" width="16.75" style="376" bestFit="1" customWidth="1"/>
    <col min="14058" max="14306" width="8.75" style="376"/>
    <col min="14307" max="14307" width="37.75" style="376" bestFit="1" customWidth="1"/>
    <col min="14308" max="14308" width="9.125" style="376" bestFit="1" customWidth="1"/>
    <col min="14309" max="14309" width="16.375" style="376" bestFit="1" customWidth="1"/>
    <col min="14310" max="14310" width="10.625" style="376" bestFit="1" customWidth="1"/>
    <col min="14311" max="14311" width="27.25" style="376" bestFit="1" customWidth="1"/>
    <col min="14312" max="14312" width="13.25" style="376" bestFit="1" customWidth="1"/>
    <col min="14313" max="14313" width="16.75" style="376" bestFit="1" customWidth="1"/>
    <col min="14314" max="14562" width="8.75" style="376"/>
    <col min="14563" max="14563" width="37.75" style="376" bestFit="1" customWidth="1"/>
    <col min="14564" max="14564" width="9.125" style="376" bestFit="1" customWidth="1"/>
    <col min="14565" max="14565" width="16.375" style="376" bestFit="1" customWidth="1"/>
    <col min="14566" max="14566" width="10.625" style="376" bestFit="1" customWidth="1"/>
    <col min="14567" max="14567" width="27.25" style="376" bestFit="1" customWidth="1"/>
    <col min="14568" max="14568" width="13.25" style="376" bestFit="1" customWidth="1"/>
    <col min="14569" max="14569" width="16.75" style="376" bestFit="1" customWidth="1"/>
    <col min="14570" max="14818" width="8.75" style="376"/>
    <col min="14819" max="14819" width="37.75" style="376" bestFit="1" customWidth="1"/>
    <col min="14820" max="14820" width="9.125" style="376" bestFit="1" customWidth="1"/>
    <col min="14821" max="14821" width="16.375" style="376" bestFit="1" customWidth="1"/>
    <col min="14822" max="14822" width="10.625" style="376" bestFit="1" customWidth="1"/>
    <col min="14823" max="14823" width="27.25" style="376" bestFit="1" customWidth="1"/>
    <col min="14824" max="14824" width="13.25" style="376" bestFit="1" customWidth="1"/>
    <col min="14825" max="14825" width="16.75" style="376" bestFit="1" customWidth="1"/>
    <col min="14826" max="15074" width="8.75" style="376"/>
    <col min="15075" max="15075" width="37.75" style="376" bestFit="1" customWidth="1"/>
    <col min="15076" max="15076" width="9.125" style="376" bestFit="1" customWidth="1"/>
    <col min="15077" max="15077" width="16.375" style="376" bestFit="1" customWidth="1"/>
    <col min="15078" max="15078" width="10.625" style="376" bestFit="1" customWidth="1"/>
    <col min="15079" max="15079" width="27.25" style="376" bestFit="1" customWidth="1"/>
    <col min="15080" max="15080" width="13.25" style="376" bestFit="1" customWidth="1"/>
    <col min="15081" max="15081" width="16.75" style="376" bestFit="1" customWidth="1"/>
    <col min="15082" max="15330" width="8.75" style="376"/>
    <col min="15331" max="15331" width="37.75" style="376" bestFit="1" customWidth="1"/>
    <col min="15332" max="15332" width="9.125" style="376" bestFit="1" customWidth="1"/>
    <col min="15333" max="15333" width="16.375" style="376" bestFit="1" customWidth="1"/>
    <col min="15334" max="15334" width="10.625" style="376" bestFit="1" customWidth="1"/>
    <col min="15335" max="15335" width="27.25" style="376" bestFit="1" customWidth="1"/>
    <col min="15336" max="15336" width="13.25" style="376" bestFit="1" customWidth="1"/>
    <col min="15337" max="15337" width="16.75" style="376" bestFit="1" customWidth="1"/>
    <col min="15338" max="15586" width="8.75" style="376"/>
    <col min="15587" max="15587" width="37.75" style="376" bestFit="1" customWidth="1"/>
    <col min="15588" max="15588" width="9.125" style="376" bestFit="1" customWidth="1"/>
    <col min="15589" max="15589" width="16.375" style="376" bestFit="1" customWidth="1"/>
    <col min="15590" max="15590" width="10.625" style="376" bestFit="1" customWidth="1"/>
    <col min="15591" max="15591" width="27.25" style="376" bestFit="1" customWidth="1"/>
    <col min="15592" max="15592" width="13.25" style="376" bestFit="1" customWidth="1"/>
    <col min="15593" max="15593" width="16.75" style="376" bestFit="1" customWidth="1"/>
    <col min="15594" max="15842" width="8.75" style="376"/>
    <col min="15843" max="15843" width="37.75" style="376" bestFit="1" customWidth="1"/>
    <col min="15844" max="15844" width="9.125" style="376" bestFit="1" customWidth="1"/>
    <col min="15845" max="15845" width="16.375" style="376" bestFit="1" customWidth="1"/>
    <col min="15846" max="15846" width="10.625" style="376" bestFit="1" customWidth="1"/>
    <col min="15847" max="15847" width="27.25" style="376" bestFit="1" customWidth="1"/>
    <col min="15848" max="15848" width="13.25" style="376" bestFit="1" customWidth="1"/>
    <col min="15849" max="15849" width="16.75" style="376" bestFit="1" customWidth="1"/>
    <col min="15850" max="16098" width="8.75" style="376"/>
    <col min="16099" max="16099" width="37.75" style="376" bestFit="1" customWidth="1"/>
    <col min="16100" max="16100" width="9.125" style="376" bestFit="1" customWidth="1"/>
    <col min="16101" max="16101" width="16.375" style="376" bestFit="1" customWidth="1"/>
    <col min="16102" max="16102" width="10.625" style="376" bestFit="1" customWidth="1"/>
    <col min="16103" max="16103" width="27.25" style="376" bestFit="1" customWidth="1"/>
    <col min="16104" max="16104" width="13.25" style="376" bestFit="1" customWidth="1"/>
    <col min="16105" max="16105" width="16.75" style="376" bestFit="1" customWidth="1"/>
    <col min="16106" max="16384" width="8.75" style="376"/>
  </cols>
  <sheetData>
    <row r="1" spans="1:8" ht="26.25" x14ac:dyDescent="0.3">
      <c r="A1" s="446" t="s">
        <v>1534</v>
      </c>
      <c r="B1" s="446"/>
      <c r="C1" s="446"/>
      <c r="D1" s="446"/>
      <c r="E1" s="446"/>
    </row>
    <row r="2" spans="1:8" ht="21" customHeight="1" x14ac:dyDescent="0.3">
      <c r="A2" s="378" t="s">
        <v>1535</v>
      </c>
      <c r="B2" s="378"/>
      <c r="C2" s="378"/>
      <c r="D2" s="378"/>
      <c r="E2" s="378"/>
    </row>
    <row r="3" spans="1:8" ht="21" customHeight="1" x14ac:dyDescent="0.3">
      <c r="A3" s="378" t="s">
        <v>1536</v>
      </c>
      <c r="B3" s="378"/>
      <c r="C3" s="378"/>
      <c r="D3" s="378" t="s">
        <v>1537</v>
      </c>
      <c r="E3" s="378"/>
    </row>
    <row r="4" spans="1:8" ht="21" customHeight="1" x14ac:dyDescent="0.3">
      <c r="A4" s="454" t="s">
        <v>1538</v>
      </c>
      <c r="B4" s="377"/>
      <c r="C4" s="377" t="s">
        <v>1539</v>
      </c>
      <c r="D4" s="377">
        <v>10</v>
      </c>
      <c r="E4" s="377"/>
    </row>
    <row r="5" spans="1:8" ht="21" customHeight="1" x14ac:dyDescent="0.3">
      <c r="A5" s="454"/>
      <c r="B5" s="377"/>
      <c r="C5" s="377"/>
      <c r="D5" s="377" t="s">
        <v>1540</v>
      </c>
      <c r="E5" s="377"/>
    </row>
    <row r="6" spans="1:8" s="378" customFormat="1" ht="22.5" x14ac:dyDescent="0.3">
      <c r="A6" s="447" t="s">
        <v>1541</v>
      </c>
      <c r="B6" s="447"/>
      <c r="C6" s="447"/>
      <c r="D6" s="447"/>
      <c r="E6" s="447"/>
    </row>
    <row r="7" spans="1:8" x14ac:dyDescent="0.3">
      <c r="A7" s="423" t="s">
        <v>1474</v>
      </c>
      <c r="B7" s="423" t="s">
        <v>405</v>
      </c>
      <c r="C7" s="423" t="s">
        <v>1475</v>
      </c>
      <c r="D7" s="423" t="s">
        <v>1476</v>
      </c>
      <c r="E7" s="423" t="s">
        <v>595</v>
      </c>
      <c r="F7" s="387" t="s">
        <v>1542</v>
      </c>
    </row>
    <row r="8" spans="1:8" x14ac:dyDescent="0.3">
      <c r="A8" s="379" t="s">
        <v>1155</v>
      </c>
      <c r="B8" s="423" t="s">
        <v>1543</v>
      </c>
      <c r="C8" s="433">
        <v>1000000</v>
      </c>
      <c r="D8" s="423">
        <v>1</v>
      </c>
      <c r="E8" s="433">
        <f>(C8*D8)</f>
        <v>1000000</v>
      </c>
      <c r="F8" s="387"/>
    </row>
    <row r="9" spans="1:8" x14ac:dyDescent="0.3">
      <c r="A9" s="379" t="s">
        <v>1156</v>
      </c>
      <c r="B9" s="379" t="s">
        <v>1544</v>
      </c>
      <c r="C9" s="433">
        <v>350000</v>
      </c>
      <c r="D9" s="380">
        <f>Hives</f>
        <v>10</v>
      </c>
      <c r="E9" s="433">
        <f>(C9*D9)</f>
        <v>3500000</v>
      </c>
      <c r="F9" s="387">
        <v>10</v>
      </c>
    </row>
    <row r="10" spans="1:8" x14ac:dyDescent="0.3">
      <c r="A10" s="379" t="s">
        <v>1157</v>
      </c>
      <c r="B10" s="379" t="s">
        <v>1479</v>
      </c>
      <c r="C10" s="434">
        <v>20000</v>
      </c>
      <c r="D10" s="380">
        <f>Hives</f>
        <v>10</v>
      </c>
      <c r="E10" s="433">
        <f>(C10*D10)</f>
        <v>200000</v>
      </c>
      <c r="F10" s="387">
        <v>5</v>
      </c>
    </row>
    <row r="11" spans="1:8" x14ac:dyDescent="0.3">
      <c r="A11" s="379" t="s">
        <v>1158</v>
      </c>
      <c r="B11" s="379" t="s">
        <v>1479</v>
      </c>
      <c r="C11" s="434">
        <v>15000</v>
      </c>
      <c r="D11" s="380">
        <f>Hives</f>
        <v>10</v>
      </c>
      <c r="E11" s="433">
        <f t="shared" ref="E11:E18" si="0">(C11*D11)</f>
        <v>150000</v>
      </c>
      <c r="F11" s="387">
        <v>5</v>
      </c>
    </row>
    <row r="12" spans="1:8" x14ac:dyDescent="0.3">
      <c r="A12" s="382" t="s">
        <v>1159</v>
      </c>
      <c r="B12" s="382" t="s">
        <v>1545</v>
      </c>
      <c r="C12" s="433">
        <v>200000</v>
      </c>
      <c r="D12" s="433">
        <v>2</v>
      </c>
      <c r="E12" s="433">
        <f t="shared" si="0"/>
        <v>400000</v>
      </c>
      <c r="F12" s="387">
        <v>3</v>
      </c>
    </row>
    <row r="13" spans="1:8" x14ac:dyDescent="0.3">
      <c r="A13" s="379" t="s">
        <v>1160</v>
      </c>
      <c r="B13" s="379" t="s">
        <v>1479</v>
      </c>
      <c r="C13" s="433">
        <v>35000</v>
      </c>
      <c r="D13" s="433">
        <v>2</v>
      </c>
      <c r="E13" s="433">
        <f t="shared" si="0"/>
        <v>70000</v>
      </c>
      <c r="F13" s="387">
        <v>2</v>
      </c>
    </row>
    <row r="14" spans="1:8" x14ac:dyDescent="0.3">
      <c r="A14" s="379" t="s">
        <v>1161</v>
      </c>
      <c r="B14" s="379" t="s">
        <v>1546</v>
      </c>
      <c r="C14" s="433">
        <v>1500000</v>
      </c>
      <c r="D14" s="433">
        <f>24/10</f>
        <v>2.4</v>
      </c>
      <c r="E14" s="433">
        <f t="shared" si="0"/>
        <v>3600000</v>
      </c>
      <c r="F14" s="387">
        <v>1</v>
      </c>
      <c r="H14" s="381">
        <f>C14/22*USD_LAK_XR</f>
        <v>4.2613636363636358</v>
      </c>
    </row>
    <row r="15" spans="1:8" x14ac:dyDescent="0.3">
      <c r="A15" s="379" t="s">
        <v>1162</v>
      </c>
      <c r="B15" s="379" t="s">
        <v>1479</v>
      </c>
      <c r="C15" s="433">
        <v>35000</v>
      </c>
      <c r="D15" s="433">
        <f>10/50</f>
        <v>0.2</v>
      </c>
      <c r="E15" s="433">
        <f t="shared" si="0"/>
        <v>7000</v>
      </c>
      <c r="F15" s="387">
        <v>5</v>
      </c>
    </row>
    <row r="16" spans="1:8" x14ac:dyDescent="0.3">
      <c r="A16" s="379" t="s">
        <v>1163</v>
      </c>
      <c r="B16" s="379" t="s">
        <v>1479</v>
      </c>
      <c r="C16" s="433">
        <v>10000</v>
      </c>
      <c r="D16" s="433">
        <v>10</v>
      </c>
      <c r="E16" s="433">
        <f t="shared" si="0"/>
        <v>100000</v>
      </c>
      <c r="F16" s="387">
        <v>1</v>
      </c>
    </row>
    <row r="17" spans="1:6" x14ac:dyDescent="0.3">
      <c r="A17" s="383" t="s">
        <v>1164</v>
      </c>
      <c r="B17" s="379" t="s">
        <v>1479</v>
      </c>
      <c r="C17" s="433">
        <v>10000</v>
      </c>
      <c r="D17" s="433">
        <v>6</v>
      </c>
      <c r="E17" s="433">
        <f t="shared" si="0"/>
        <v>60000</v>
      </c>
      <c r="F17" s="387">
        <v>1</v>
      </c>
    </row>
    <row r="18" spans="1:6" x14ac:dyDescent="0.3">
      <c r="A18" s="383" t="s">
        <v>699</v>
      </c>
      <c r="B18" s="379" t="s">
        <v>1479</v>
      </c>
      <c r="C18" s="433">
        <v>150000</v>
      </c>
      <c r="D18" s="433">
        <v>1</v>
      </c>
      <c r="E18" s="433">
        <f t="shared" si="0"/>
        <v>150000</v>
      </c>
      <c r="F18" s="387">
        <v>5</v>
      </c>
    </row>
    <row r="19" spans="1:6" x14ac:dyDescent="0.3">
      <c r="A19" s="383"/>
      <c r="B19" s="379"/>
      <c r="C19" s="433"/>
      <c r="D19" s="433"/>
      <c r="E19" s="433"/>
      <c r="F19" s="387"/>
    </row>
    <row r="20" spans="1:6" ht="22.5" x14ac:dyDescent="0.3">
      <c r="A20" s="384" t="s">
        <v>1547</v>
      </c>
      <c r="B20" s="383"/>
      <c r="C20" s="383"/>
      <c r="D20" s="383"/>
      <c r="E20" s="434">
        <f>SUM(E8:E18)</f>
        <v>9237000</v>
      </c>
      <c r="F20" s="387"/>
    </row>
    <row r="21" spans="1:6" ht="22.5" x14ac:dyDescent="0.3">
      <c r="A21" s="455"/>
      <c r="B21" s="456"/>
      <c r="C21" s="456"/>
      <c r="D21" s="456"/>
      <c r="E21" s="457"/>
    </row>
    <row r="22" spans="1:6" ht="22.5" x14ac:dyDescent="0.3">
      <c r="A22" s="447" t="s">
        <v>1123</v>
      </c>
      <c r="B22" s="447"/>
      <c r="C22" s="447"/>
      <c r="D22" s="447"/>
      <c r="E22" s="447"/>
    </row>
    <row r="23" spans="1:6" x14ac:dyDescent="0.3">
      <c r="A23" s="458" t="s">
        <v>1474</v>
      </c>
      <c r="B23" s="423" t="s">
        <v>405</v>
      </c>
      <c r="C23" s="423" t="s">
        <v>1475</v>
      </c>
      <c r="D23" s="423" t="s">
        <v>1476</v>
      </c>
      <c r="E23" s="423" t="s">
        <v>595</v>
      </c>
    </row>
    <row r="24" spans="1:6" x14ac:dyDescent="0.3">
      <c r="A24" s="382" t="s">
        <v>1165</v>
      </c>
      <c r="B24" s="423" t="s">
        <v>1548</v>
      </c>
      <c r="C24" s="433">
        <v>100000</v>
      </c>
      <c r="D24" s="433">
        <f>3*Hives</f>
        <v>30</v>
      </c>
      <c r="E24" s="433">
        <f>C24*D24</f>
        <v>3000000</v>
      </c>
      <c r="F24" s="462"/>
    </row>
    <row r="25" spans="1:6" x14ac:dyDescent="0.3">
      <c r="A25" s="382" t="s">
        <v>1166</v>
      </c>
      <c r="B25" s="423" t="s">
        <v>1477</v>
      </c>
      <c r="C25" s="433">
        <v>120000</v>
      </c>
      <c r="D25" s="433">
        <f>2*Hives</f>
        <v>20</v>
      </c>
      <c r="E25" s="433">
        <f t="shared" ref="E25" si="1">C25*D25</f>
        <v>2400000</v>
      </c>
    </row>
    <row r="26" spans="1:6" x14ac:dyDescent="0.3">
      <c r="A26" s="382" t="s">
        <v>1167</v>
      </c>
      <c r="B26" s="423" t="s">
        <v>1477</v>
      </c>
      <c r="C26" s="433">
        <v>600000</v>
      </c>
      <c r="D26" s="433">
        <f>2*Hives</f>
        <v>20</v>
      </c>
      <c r="E26" s="433">
        <f>C26*D26</f>
        <v>12000000</v>
      </c>
    </row>
    <row r="27" spans="1:6" x14ac:dyDescent="0.3">
      <c r="A27" s="387" t="s">
        <v>1549</v>
      </c>
      <c r="B27" s="387"/>
      <c r="C27" s="387"/>
      <c r="D27" s="433"/>
      <c r="E27" s="433">
        <f>SUM(E24:E26)</f>
        <v>17400000</v>
      </c>
    </row>
    <row r="28" spans="1:6" x14ac:dyDescent="0.3">
      <c r="A28" s="392"/>
      <c r="B28" s="392"/>
      <c r="C28" s="451"/>
      <c r="D28" s="451"/>
      <c r="E28" s="451"/>
    </row>
    <row r="29" spans="1:6" ht="14.25" customHeight="1" x14ac:dyDescent="0.3"/>
    <row r="30" spans="1:6" ht="22.5" x14ac:dyDescent="0.3">
      <c r="A30" s="386" t="s">
        <v>1489</v>
      </c>
      <c r="B30" s="386"/>
    </row>
    <row r="31" spans="1:6" x14ac:dyDescent="0.3">
      <c r="A31" s="387" t="str">
        <f>A22</f>
        <v>Estimate income before tax and bank interest (LAK)</v>
      </c>
      <c r="B31" s="387"/>
      <c r="C31" s="450">
        <f>E27</f>
        <v>17400000</v>
      </c>
      <c r="D31" s="387"/>
      <c r="E31" s="387"/>
    </row>
    <row r="32" spans="1:6" x14ac:dyDescent="0.3">
      <c r="A32" s="387" t="str">
        <f>A6</f>
        <v>Estimate expenditure cost (LAK)</v>
      </c>
      <c r="B32" s="388"/>
      <c r="C32" s="424">
        <f>E20</f>
        <v>9237000</v>
      </c>
      <c r="D32" s="425"/>
      <c r="E32" s="426"/>
    </row>
    <row r="33" spans="1:5" ht="12.75" customHeight="1" x14ac:dyDescent="0.3"/>
    <row r="34" spans="1:5" ht="22.5" x14ac:dyDescent="0.3">
      <c r="A34" s="386" t="s">
        <v>1489</v>
      </c>
      <c r="B34" s="386"/>
      <c r="C34" s="442">
        <f>C31-C32</f>
        <v>8163000</v>
      </c>
      <c r="D34" s="442"/>
      <c r="E34" s="442"/>
    </row>
    <row r="35" spans="1:5" ht="12" customHeight="1" x14ac:dyDescent="0.3">
      <c r="A35" s="378"/>
      <c r="B35" s="378"/>
      <c r="C35" s="436"/>
      <c r="D35" s="436"/>
      <c r="E35" s="437"/>
    </row>
    <row r="36" spans="1:5" x14ac:dyDescent="0.3">
      <c r="A36" s="459" t="s">
        <v>1550</v>
      </c>
      <c r="B36" s="459"/>
      <c r="C36" s="459"/>
      <c r="D36" s="459"/>
      <c r="E36" s="460">
        <f>C34/12</f>
        <v>680250</v>
      </c>
    </row>
    <row r="38" spans="1:5" x14ac:dyDescent="0.3">
      <c r="A38" s="376" t="s">
        <v>1551</v>
      </c>
      <c r="B38" s="376" t="s">
        <v>1538</v>
      </c>
    </row>
    <row r="39" spans="1:5" x14ac:dyDescent="0.3">
      <c r="A39" s="376" t="s">
        <v>1552</v>
      </c>
    </row>
    <row r="40" spans="1:5" x14ac:dyDescent="0.3">
      <c r="A40" s="376" t="s">
        <v>1553</v>
      </c>
    </row>
    <row r="41" spans="1:5" x14ac:dyDescent="0.3">
      <c r="A41" s="376" t="s">
        <v>1554</v>
      </c>
    </row>
    <row r="42" spans="1:5" ht="96" customHeight="1" x14ac:dyDescent="0.3">
      <c r="A42" s="461" t="s">
        <v>1555</v>
      </c>
      <c r="B42" s="461"/>
      <c r="C42" s="461"/>
      <c r="D42" s="461"/>
      <c r="E42" s="461"/>
    </row>
    <row r="43" spans="1:5" ht="180.6" customHeight="1" x14ac:dyDescent="0.3">
      <c r="A43" s="461" t="s">
        <v>1556</v>
      </c>
      <c r="B43" s="461"/>
      <c r="C43" s="461"/>
      <c r="D43" s="461"/>
      <c r="E43" s="461"/>
    </row>
  </sheetData>
  <pageMargins left="0.7" right="0.7" top="0.75" bottom="0.75" header="0.3" footer="0.3"/>
  <pageSetup scale="58" orientation="portrait"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1BEFF-F0E1-4D64-8139-16BBDD8F4BC0}">
  <sheetPr>
    <tabColor theme="3" tint="0.89999084444715716"/>
    <pageSetUpPr fitToPage="1"/>
  </sheetPr>
  <dimension ref="A1:N86"/>
  <sheetViews>
    <sheetView showGridLines="0" topLeftCell="A40" zoomScale="115" zoomScaleNormal="115" workbookViewId="0">
      <selection activeCell="J20" sqref="J20"/>
    </sheetView>
  </sheetViews>
  <sheetFormatPr defaultColWidth="8.75" defaultRowHeight="13.5" x14ac:dyDescent="0.3"/>
  <cols>
    <col min="1" max="1" width="8.75" style="466"/>
    <col min="2" max="2" width="45.375" style="487" customWidth="1"/>
    <col min="3" max="3" width="12.5" style="495" customWidth="1"/>
    <col min="4" max="4" width="12.625" style="496" customWidth="1"/>
    <col min="5" max="5" width="14.5" style="466" customWidth="1"/>
    <col min="6" max="6" width="13.25" style="466" customWidth="1"/>
    <col min="7" max="7" width="0" style="466" hidden="1" customWidth="1"/>
    <col min="8" max="207" width="8.75" style="466"/>
    <col min="208" max="208" width="37.75" style="466" bestFit="1" customWidth="1"/>
    <col min="209" max="209" width="9.125" style="466" bestFit="1" customWidth="1"/>
    <col min="210" max="210" width="16.375" style="466" bestFit="1" customWidth="1"/>
    <col min="211" max="211" width="10.625" style="466" bestFit="1" customWidth="1"/>
    <col min="212" max="212" width="27.25" style="466" bestFit="1" customWidth="1"/>
    <col min="213" max="213" width="13.25" style="466" bestFit="1" customWidth="1"/>
    <col min="214" max="214" width="16.75" style="466" bestFit="1" customWidth="1"/>
    <col min="215" max="463" width="8.75" style="466"/>
    <col min="464" max="464" width="37.75" style="466" bestFit="1" customWidth="1"/>
    <col min="465" max="465" width="9.125" style="466" bestFit="1" customWidth="1"/>
    <col min="466" max="466" width="16.375" style="466" bestFit="1" customWidth="1"/>
    <col min="467" max="467" width="10.625" style="466" bestFit="1" customWidth="1"/>
    <col min="468" max="468" width="27.25" style="466" bestFit="1" customWidth="1"/>
    <col min="469" max="469" width="13.25" style="466" bestFit="1" customWidth="1"/>
    <col min="470" max="470" width="16.75" style="466" bestFit="1" customWidth="1"/>
    <col min="471" max="719" width="8.75" style="466"/>
    <col min="720" max="720" width="37.75" style="466" bestFit="1" customWidth="1"/>
    <col min="721" max="721" width="9.125" style="466" bestFit="1" customWidth="1"/>
    <col min="722" max="722" width="16.375" style="466" bestFit="1" customWidth="1"/>
    <col min="723" max="723" width="10.625" style="466" bestFit="1" customWidth="1"/>
    <col min="724" max="724" width="27.25" style="466" bestFit="1" customWidth="1"/>
    <col min="725" max="725" width="13.25" style="466" bestFit="1" customWidth="1"/>
    <col min="726" max="726" width="16.75" style="466" bestFit="1" customWidth="1"/>
    <col min="727" max="975" width="8.75" style="466"/>
    <col min="976" max="976" width="37.75" style="466" bestFit="1" customWidth="1"/>
    <col min="977" max="977" width="9.125" style="466" bestFit="1" customWidth="1"/>
    <col min="978" max="978" width="16.375" style="466" bestFit="1" customWidth="1"/>
    <col min="979" max="979" width="10.625" style="466" bestFit="1" customWidth="1"/>
    <col min="980" max="980" width="27.25" style="466" bestFit="1" customWidth="1"/>
    <col min="981" max="981" width="13.25" style="466" bestFit="1" customWidth="1"/>
    <col min="982" max="982" width="16.75" style="466" bestFit="1" customWidth="1"/>
    <col min="983" max="1231" width="8.75" style="466"/>
    <col min="1232" max="1232" width="37.75" style="466" bestFit="1" customWidth="1"/>
    <col min="1233" max="1233" width="9.125" style="466" bestFit="1" customWidth="1"/>
    <col min="1234" max="1234" width="16.375" style="466" bestFit="1" customWidth="1"/>
    <col min="1235" max="1235" width="10.625" style="466" bestFit="1" customWidth="1"/>
    <col min="1236" max="1236" width="27.25" style="466" bestFit="1" customWidth="1"/>
    <col min="1237" max="1237" width="13.25" style="466" bestFit="1" customWidth="1"/>
    <col min="1238" max="1238" width="16.75" style="466" bestFit="1" customWidth="1"/>
    <col min="1239" max="1487" width="8.75" style="466"/>
    <col min="1488" max="1488" width="37.75" style="466" bestFit="1" customWidth="1"/>
    <col min="1489" max="1489" width="9.125" style="466" bestFit="1" customWidth="1"/>
    <col min="1490" max="1490" width="16.375" style="466" bestFit="1" customWidth="1"/>
    <col min="1491" max="1491" width="10.625" style="466" bestFit="1" customWidth="1"/>
    <col min="1492" max="1492" width="27.25" style="466" bestFit="1" customWidth="1"/>
    <col min="1493" max="1493" width="13.25" style="466" bestFit="1" customWidth="1"/>
    <col min="1494" max="1494" width="16.75" style="466" bestFit="1" customWidth="1"/>
    <col min="1495" max="1743" width="8.75" style="466"/>
    <col min="1744" max="1744" width="37.75" style="466" bestFit="1" customWidth="1"/>
    <col min="1745" max="1745" width="9.125" style="466" bestFit="1" customWidth="1"/>
    <col min="1746" max="1746" width="16.375" style="466" bestFit="1" customWidth="1"/>
    <col min="1747" max="1747" width="10.625" style="466" bestFit="1" customWidth="1"/>
    <col min="1748" max="1748" width="27.25" style="466" bestFit="1" customWidth="1"/>
    <col min="1749" max="1749" width="13.25" style="466" bestFit="1" customWidth="1"/>
    <col min="1750" max="1750" width="16.75" style="466" bestFit="1" customWidth="1"/>
    <col min="1751" max="1999" width="8.75" style="466"/>
    <col min="2000" max="2000" width="37.75" style="466" bestFit="1" customWidth="1"/>
    <col min="2001" max="2001" width="9.125" style="466" bestFit="1" customWidth="1"/>
    <col min="2002" max="2002" width="16.375" style="466" bestFit="1" customWidth="1"/>
    <col min="2003" max="2003" width="10.625" style="466" bestFit="1" customWidth="1"/>
    <col min="2004" max="2004" width="27.25" style="466" bestFit="1" customWidth="1"/>
    <col min="2005" max="2005" width="13.25" style="466" bestFit="1" customWidth="1"/>
    <col min="2006" max="2006" width="16.75" style="466" bestFit="1" customWidth="1"/>
    <col min="2007" max="2255" width="8.75" style="466"/>
    <col min="2256" max="2256" width="37.75" style="466" bestFit="1" customWidth="1"/>
    <col min="2257" max="2257" width="9.125" style="466" bestFit="1" customWidth="1"/>
    <col min="2258" max="2258" width="16.375" style="466" bestFit="1" customWidth="1"/>
    <col min="2259" max="2259" width="10.625" style="466" bestFit="1" customWidth="1"/>
    <col min="2260" max="2260" width="27.25" style="466" bestFit="1" customWidth="1"/>
    <col min="2261" max="2261" width="13.25" style="466" bestFit="1" customWidth="1"/>
    <col min="2262" max="2262" width="16.75" style="466" bestFit="1" customWidth="1"/>
    <col min="2263" max="2511" width="8.75" style="466"/>
    <col min="2512" max="2512" width="37.75" style="466" bestFit="1" customWidth="1"/>
    <col min="2513" max="2513" width="9.125" style="466" bestFit="1" customWidth="1"/>
    <col min="2514" max="2514" width="16.375" style="466" bestFit="1" customWidth="1"/>
    <col min="2515" max="2515" width="10.625" style="466" bestFit="1" customWidth="1"/>
    <col min="2516" max="2516" width="27.25" style="466" bestFit="1" customWidth="1"/>
    <col min="2517" max="2517" width="13.25" style="466" bestFit="1" customWidth="1"/>
    <col min="2518" max="2518" width="16.75" style="466" bestFit="1" customWidth="1"/>
    <col min="2519" max="2767" width="8.75" style="466"/>
    <col min="2768" max="2768" width="37.75" style="466" bestFit="1" customWidth="1"/>
    <col min="2769" max="2769" width="9.125" style="466" bestFit="1" customWidth="1"/>
    <col min="2770" max="2770" width="16.375" style="466" bestFit="1" customWidth="1"/>
    <col min="2771" max="2771" width="10.625" style="466" bestFit="1" customWidth="1"/>
    <col min="2772" max="2772" width="27.25" style="466" bestFit="1" customWidth="1"/>
    <col min="2773" max="2773" width="13.25" style="466" bestFit="1" customWidth="1"/>
    <col min="2774" max="2774" width="16.75" style="466" bestFit="1" customWidth="1"/>
    <col min="2775" max="3023" width="8.75" style="466"/>
    <col min="3024" max="3024" width="37.75" style="466" bestFit="1" customWidth="1"/>
    <col min="3025" max="3025" width="9.125" style="466" bestFit="1" customWidth="1"/>
    <col min="3026" max="3026" width="16.375" style="466" bestFit="1" customWidth="1"/>
    <col min="3027" max="3027" width="10.625" style="466" bestFit="1" customWidth="1"/>
    <col min="3028" max="3028" width="27.25" style="466" bestFit="1" customWidth="1"/>
    <col min="3029" max="3029" width="13.25" style="466" bestFit="1" customWidth="1"/>
    <col min="3030" max="3030" width="16.75" style="466" bestFit="1" customWidth="1"/>
    <col min="3031" max="3279" width="8.75" style="466"/>
    <col min="3280" max="3280" width="37.75" style="466" bestFit="1" customWidth="1"/>
    <col min="3281" max="3281" width="9.125" style="466" bestFit="1" customWidth="1"/>
    <col min="3282" max="3282" width="16.375" style="466" bestFit="1" customWidth="1"/>
    <col min="3283" max="3283" width="10.625" style="466" bestFit="1" customWidth="1"/>
    <col min="3284" max="3284" width="27.25" style="466" bestFit="1" customWidth="1"/>
    <col min="3285" max="3285" width="13.25" style="466" bestFit="1" customWidth="1"/>
    <col min="3286" max="3286" width="16.75" style="466" bestFit="1" customWidth="1"/>
    <col min="3287" max="3535" width="8.75" style="466"/>
    <col min="3536" max="3536" width="37.75" style="466" bestFit="1" customWidth="1"/>
    <col min="3537" max="3537" width="9.125" style="466" bestFit="1" customWidth="1"/>
    <col min="3538" max="3538" width="16.375" style="466" bestFit="1" customWidth="1"/>
    <col min="3539" max="3539" width="10.625" style="466" bestFit="1" customWidth="1"/>
    <col min="3540" max="3540" width="27.25" style="466" bestFit="1" customWidth="1"/>
    <col min="3541" max="3541" width="13.25" style="466" bestFit="1" customWidth="1"/>
    <col min="3542" max="3542" width="16.75" style="466" bestFit="1" customWidth="1"/>
    <col min="3543" max="3791" width="8.75" style="466"/>
    <col min="3792" max="3792" width="37.75" style="466" bestFit="1" customWidth="1"/>
    <col min="3793" max="3793" width="9.125" style="466" bestFit="1" customWidth="1"/>
    <col min="3794" max="3794" width="16.375" style="466" bestFit="1" customWidth="1"/>
    <col min="3795" max="3795" width="10.625" style="466" bestFit="1" customWidth="1"/>
    <col min="3796" max="3796" width="27.25" style="466" bestFit="1" customWidth="1"/>
    <col min="3797" max="3797" width="13.25" style="466" bestFit="1" customWidth="1"/>
    <col min="3798" max="3798" width="16.75" style="466" bestFit="1" customWidth="1"/>
    <col min="3799" max="4047" width="8.75" style="466"/>
    <col min="4048" max="4048" width="37.75" style="466" bestFit="1" customWidth="1"/>
    <col min="4049" max="4049" width="9.125" style="466" bestFit="1" customWidth="1"/>
    <col min="4050" max="4050" width="16.375" style="466" bestFit="1" customWidth="1"/>
    <col min="4051" max="4051" width="10.625" style="466" bestFit="1" customWidth="1"/>
    <col min="4052" max="4052" width="27.25" style="466" bestFit="1" customWidth="1"/>
    <col min="4053" max="4053" width="13.25" style="466" bestFit="1" customWidth="1"/>
    <col min="4054" max="4054" width="16.75" style="466" bestFit="1" customWidth="1"/>
    <col min="4055" max="4303" width="8.75" style="466"/>
    <col min="4304" max="4304" width="37.75" style="466" bestFit="1" customWidth="1"/>
    <col min="4305" max="4305" width="9.125" style="466" bestFit="1" customWidth="1"/>
    <col min="4306" max="4306" width="16.375" style="466" bestFit="1" customWidth="1"/>
    <col min="4307" max="4307" width="10.625" style="466" bestFit="1" customWidth="1"/>
    <col min="4308" max="4308" width="27.25" style="466" bestFit="1" customWidth="1"/>
    <col min="4309" max="4309" width="13.25" style="466" bestFit="1" customWidth="1"/>
    <col min="4310" max="4310" width="16.75" style="466" bestFit="1" customWidth="1"/>
    <col min="4311" max="4559" width="8.75" style="466"/>
    <col min="4560" max="4560" width="37.75" style="466" bestFit="1" customWidth="1"/>
    <col min="4561" max="4561" width="9.125" style="466" bestFit="1" customWidth="1"/>
    <col min="4562" max="4562" width="16.375" style="466" bestFit="1" customWidth="1"/>
    <col min="4563" max="4563" width="10.625" style="466" bestFit="1" customWidth="1"/>
    <col min="4564" max="4564" width="27.25" style="466" bestFit="1" customWidth="1"/>
    <col min="4565" max="4565" width="13.25" style="466" bestFit="1" customWidth="1"/>
    <col min="4566" max="4566" width="16.75" style="466" bestFit="1" customWidth="1"/>
    <col min="4567" max="4815" width="8.75" style="466"/>
    <col min="4816" max="4816" width="37.75" style="466" bestFit="1" customWidth="1"/>
    <col min="4817" max="4817" width="9.125" style="466" bestFit="1" customWidth="1"/>
    <col min="4818" max="4818" width="16.375" style="466" bestFit="1" customWidth="1"/>
    <col min="4819" max="4819" width="10.625" style="466" bestFit="1" customWidth="1"/>
    <col min="4820" max="4820" width="27.25" style="466" bestFit="1" customWidth="1"/>
    <col min="4821" max="4821" width="13.25" style="466" bestFit="1" customWidth="1"/>
    <col min="4822" max="4822" width="16.75" style="466" bestFit="1" customWidth="1"/>
    <col min="4823" max="5071" width="8.75" style="466"/>
    <col min="5072" max="5072" width="37.75" style="466" bestFit="1" customWidth="1"/>
    <col min="5073" max="5073" width="9.125" style="466" bestFit="1" customWidth="1"/>
    <col min="5074" max="5074" width="16.375" style="466" bestFit="1" customWidth="1"/>
    <col min="5075" max="5075" width="10.625" style="466" bestFit="1" customWidth="1"/>
    <col min="5076" max="5076" width="27.25" style="466" bestFit="1" customWidth="1"/>
    <col min="5077" max="5077" width="13.25" style="466" bestFit="1" customWidth="1"/>
    <col min="5078" max="5078" width="16.75" style="466" bestFit="1" customWidth="1"/>
    <col min="5079" max="5327" width="8.75" style="466"/>
    <col min="5328" max="5328" width="37.75" style="466" bestFit="1" customWidth="1"/>
    <col min="5329" max="5329" width="9.125" style="466" bestFit="1" customWidth="1"/>
    <col min="5330" max="5330" width="16.375" style="466" bestFit="1" customWidth="1"/>
    <col min="5331" max="5331" width="10.625" style="466" bestFit="1" customWidth="1"/>
    <col min="5332" max="5332" width="27.25" style="466" bestFit="1" customWidth="1"/>
    <col min="5333" max="5333" width="13.25" style="466" bestFit="1" customWidth="1"/>
    <col min="5334" max="5334" width="16.75" style="466" bestFit="1" customWidth="1"/>
    <col min="5335" max="5583" width="8.75" style="466"/>
    <col min="5584" max="5584" width="37.75" style="466" bestFit="1" customWidth="1"/>
    <col min="5585" max="5585" width="9.125" style="466" bestFit="1" customWidth="1"/>
    <col min="5586" max="5586" width="16.375" style="466" bestFit="1" customWidth="1"/>
    <col min="5587" max="5587" width="10.625" style="466" bestFit="1" customWidth="1"/>
    <col min="5588" max="5588" width="27.25" style="466" bestFit="1" customWidth="1"/>
    <col min="5589" max="5589" width="13.25" style="466" bestFit="1" customWidth="1"/>
    <col min="5590" max="5590" width="16.75" style="466" bestFit="1" customWidth="1"/>
    <col min="5591" max="5839" width="8.75" style="466"/>
    <col min="5840" max="5840" width="37.75" style="466" bestFit="1" customWidth="1"/>
    <col min="5841" max="5841" width="9.125" style="466" bestFit="1" customWidth="1"/>
    <col min="5842" max="5842" width="16.375" style="466" bestFit="1" customWidth="1"/>
    <col min="5843" max="5843" width="10.625" style="466" bestFit="1" customWidth="1"/>
    <col min="5844" max="5844" width="27.25" style="466" bestFit="1" customWidth="1"/>
    <col min="5845" max="5845" width="13.25" style="466" bestFit="1" customWidth="1"/>
    <col min="5846" max="5846" width="16.75" style="466" bestFit="1" customWidth="1"/>
    <col min="5847" max="6095" width="8.75" style="466"/>
    <col min="6096" max="6096" width="37.75" style="466" bestFit="1" customWidth="1"/>
    <col min="6097" max="6097" width="9.125" style="466" bestFit="1" customWidth="1"/>
    <col min="6098" max="6098" width="16.375" style="466" bestFit="1" customWidth="1"/>
    <col min="6099" max="6099" width="10.625" style="466" bestFit="1" customWidth="1"/>
    <col min="6100" max="6100" width="27.25" style="466" bestFit="1" customWidth="1"/>
    <col min="6101" max="6101" width="13.25" style="466" bestFit="1" customWidth="1"/>
    <col min="6102" max="6102" width="16.75" style="466" bestFit="1" customWidth="1"/>
    <col min="6103" max="6351" width="8.75" style="466"/>
    <col min="6352" max="6352" width="37.75" style="466" bestFit="1" customWidth="1"/>
    <col min="6353" max="6353" width="9.125" style="466" bestFit="1" customWidth="1"/>
    <col min="6354" max="6354" width="16.375" style="466" bestFit="1" customWidth="1"/>
    <col min="6355" max="6355" width="10.625" style="466" bestFit="1" customWidth="1"/>
    <col min="6356" max="6356" width="27.25" style="466" bestFit="1" customWidth="1"/>
    <col min="6357" max="6357" width="13.25" style="466" bestFit="1" customWidth="1"/>
    <col min="6358" max="6358" width="16.75" style="466" bestFit="1" customWidth="1"/>
    <col min="6359" max="6607" width="8.75" style="466"/>
    <col min="6608" max="6608" width="37.75" style="466" bestFit="1" customWidth="1"/>
    <col min="6609" max="6609" width="9.125" style="466" bestFit="1" customWidth="1"/>
    <col min="6610" max="6610" width="16.375" style="466" bestFit="1" customWidth="1"/>
    <col min="6611" max="6611" width="10.625" style="466" bestFit="1" customWidth="1"/>
    <col min="6612" max="6612" width="27.25" style="466" bestFit="1" customWidth="1"/>
    <col min="6613" max="6613" width="13.25" style="466" bestFit="1" customWidth="1"/>
    <col min="6614" max="6614" width="16.75" style="466" bestFit="1" customWidth="1"/>
    <col min="6615" max="6863" width="8.75" style="466"/>
    <col min="6864" max="6864" width="37.75" style="466" bestFit="1" customWidth="1"/>
    <col min="6865" max="6865" width="9.125" style="466" bestFit="1" customWidth="1"/>
    <col min="6866" max="6866" width="16.375" style="466" bestFit="1" customWidth="1"/>
    <col min="6867" max="6867" width="10.625" style="466" bestFit="1" customWidth="1"/>
    <col min="6868" max="6868" width="27.25" style="466" bestFit="1" customWidth="1"/>
    <col min="6869" max="6869" width="13.25" style="466" bestFit="1" customWidth="1"/>
    <col min="6870" max="6870" width="16.75" style="466" bestFit="1" customWidth="1"/>
    <col min="6871" max="7119" width="8.75" style="466"/>
    <col min="7120" max="7120" width="37.75" style="466" bestFit="1" customWidth="1"/>
    <col min="7121" max="7121" width="9.125" style="466" bestFit="1" customWidth="1"/>
    <col min="7122" max="7122" width="16.375" style="466" bestFit="1" customWidth="1"/>
    <col min="7123" max="7123" width="10.625" style="466" bestFit="1" customWidth="1"/>
    <col min="7124" max="7124" width="27.25" style="466" bestFit="1" customWidth="1"/>
    <col min="7125" max="7125" width="13.25" style="466" bestFit="1" customWidth="1"/>
    <col min="7126" max="7126" width="16.75" style="466" bestFit="1" customWidth="1"/>
    <col min="7127" max="7375" width="8.75" style="466"/>
    <col min="7376" max="7376" width="37.75" style="466" bestFit="1" customWidth="1"/>
    <col min="7377" max="7377" width="9.125" style="466" bestFit="1" customWidth="1"/>
    <col min="7378" max="7378" width="16.375" style="466" bestFit="1" customWidth="1"/>
    <col min="7379" max="7379" width="10.625" style="466" bestFit="1" customWidth="1"/>
    <col min="7380" max="7380" width="27.25" style="466" bestFit="1" customWidth="1"/>
    <col min="7381" max="7381" width="13.25" style="466" bestFit="1" customWidth="1"/>
    <col min="7382" max="7382" width="16.75" style="466" bestFit="1" customWidth="1"/>
    <col min="7383" max="7631" width="8.75" style="466"/>
    <col min="7632" max="7632" width="37.75" style="466" bestFit="1" customWidth="1"/>
    <col min="7633" max="7633" width="9.125" style="466" bestFit="1" customWidth="1"/>
    <col min="7634" max="7634" width="16.375" style="466" bestFit="1" customWidth="1"/>
    <col min="7635" max="7635" width="10.625" style="466" bestFit="1" customWidth="1"/>
    <col min="7636" max="7636" width="27.25" style="466" bestFit="1" customWidth="1"/>
    <col min="7637" max="7637" width="13.25" style="466" bestFit="1" customWidth="1"/>
    <col min="7638" max="7638" width="16.75" style="466" bestFit="1" customWidth="1"/>
    <col min="7639" max="7887" width="8.75" style="466"/>
    <col min="7888" max="7888" width="37.75" style="466" bestFit="1" customWidth="1"/>
    <col min="7889" max="7889" width="9.125" style="466" bestFit="1" customWidth="1"/>
    <col min="7890" max="7890" width="16.375" style="466" bestFit="1" customWidth="1"/>
    <col min="7891" max="7891" width="10.625" style="466" bestFit="1" customWidth="1"/>
    <col min="7892" max="7892" width="27.25" style="466" bestFit="1" customWidth="1"/>
    <col min="7893" max="7893" width="13.25" style="466" bestFit="1" customWidth="1"/>
    <col min="7894" max="7894" width="16.75" style="466" bestFit="1" customWidth="1"/>
    <col min="7895" max="8143" width="8.75" style="466"/>
    <col min="8144" max="8144" width="37.75" style="466" bestFit="1" customWidth="1"/>
    <col min="8145" max="8145" width="9.125" style="466" bestFit="1" customWidth="1"/>
    <col min="8146" max="8146" width="16.375" style="466" bestFit="1" customWidth="1"/>
    <col min="8147" max="8147" width="10.625" style="466" bestFit="1" customWidth="1"/>
    <col min="8148" max="8148" width="27.25" style="466" bestFit="1" customWidth="1"/>
    <col min="8149" max="8149" width="13.25" style="466" bestFit="1" customWidth="1"/>
    <col min="8150" max="8150" width="16.75" style="466" bestFit="1" customWidth="1"/>
    <col min="8151" max="8399" width="8.75" style="466"/>
    <col min="8400" max="8400" width="37.75" style="466" bestFit="1" customWidth="1"/>
    <col min="8401" max="8401" width="9.125" style="466" bestFit="1" customWidth="1"/>
    <col min="8402" max="8402" width="16.375" style="466" bestFit="1" customWidth="1"/>
    <col min="8403" max="8403" width="10.625" style="466" bestFit="1" customWidth="1"/>
    <col min="8404" max="8404" width="27.25" style="466" bestFit="1" customWidth="1"/>
    <col min="8405" max="8405" width="13.25" style="466" bestFit="1" customWidth="1"/>
    <col min="8406" max="8406" width="16.75" style="466" bestFit="1" customWidth="1"/>
    <col min="8407" max="8655" width="8.75" style="466"/>
    <col min="8656" max="8656" width="37.75" style="466" bestFit="1" customWidth="1"/>
    <col min="8657" max="8657" width="9.125" style="466" bestFit="1" customWidth="1"/>
    <col min="8658" max="8658" width="16.375" style="466" bestFit="1" customWidth="1"/>
    <col min="8659" max="8659" width="10.625" style="466" bestFit="1" customWidth="1"/>
    <col min="8660" max="8660" width="27.25" style="466" bestFit="1" customWidth="1"/>
    <col min="8661" max="8661" width="13.25" style="466" bestFit="1" customWidth="1"/>
    <col min="8662" max="8662" width="16.75" style="466" bestFit="1" customWidth="1"/>
    <col min="8663" max="8911" width="8.75" style="466"/>
    <col min="8912" max="8912" width="37.75" style="466" bestFit="1" customWidth="1"/>
    <col min="8913" max="8913" width="9.125" style="466" bestFit="1" customWidth="1"/>
    <col min="8914" max="8914" width="16.375" style="466" bestFit="1" customWidth="1"/>
    <col min="8915" max="8915" width="10.625" style="466" bestFit="1" customWidth="1"/>
    <col min="8916" max="8916" width="27.25" style="466" bestFit="1" customWidth="1"/>
    <col min="8917" max="8917" width="13.25" style="466" bestFit="1" customWidth="1"/>
    <col min="8918" max="8918" width="16.75" style="466" bestFit="1" customWidth="1"/>
    <col min="8919" max="9167" width="8.75" style="466"/>
    <col min="9168" max="9168" width="37.75" style="466" bestFit="1" customWidth="1"/>
    <col min="9169" max="9169" width="9.125" style="466" bestFit="1" customWidth="1"/>
    <col min="9170" max="9170" width="16.375" style="466" bestFit="1" customWidth="1"/>
    <col min="9171" max="9171" width="10.625" style="466" bestFit="1" customWidth="1"/>
    <col min="9172" max="9172" width="27.25" style="466" bestFit="1" customWidth="1"/>
    <col min="9173" max="9173" width="13.25" style="466" bestFit="1" customWidth="1"/>
    <col min="9174" max="9174" width="16.75" style="466" bestFit="1" customWidth="1"/>
    <col min="9175" max="9423" width="8.75" style="466"/>
    <col min="9424" max="9424" width="37.75" style="466" bestFit="1" customWidth="1"/>
    <col min="9425" max="9425" width="9.125" style="466" bestFit="1" customWidth="1"/>
    <col min="9426" max="9426" width="16.375" style="466" bestFit="1" customWidth="1"/>
    <col min="9427" max="9427" width="10.625" style="466" bestFit="1" customWidth="1"/>
    <col min="9428" max="9428" width="27.25" style="466" bestFit="1" customWidth="1"/>
    <col min="9429" max="9429" width="13.25" style="466" bestFit="1" customWidth="1"/>
    <col min="9430" max="9430" width="16.75" style="466" bestFit="1" customWidth="1"/>
    <col min="9431" max="9679" width="8.75" style="466"/>
    <col min="9680" max="9680" width="37.75" style="466" bestFit="1" customWidth="1"/>
    <col min="9681" max="9681" width="9.125" style="466" bestFit="1" customWidth="1"/>
    <col min="9682" max="9682" width="16.375" style="466" bestFit="1" customWidth="1"/>
    <col min="9683" max="9683" width="10.625" style="466" bestFit="1" customWidth="1"/>
    <col min="9684" max="9684" width="27.25" style="466" bestFit="1" customWidth="1"/>
    <col min="9685" max="9685" width="13.25" style="466" bestFit="1" customWidth="1"/>
    <col min="9686" max="9686" width="16.75" style="466" bestFit="1" customWidth="1"/>
    <col min="9687" max="9935" width="8.75" style="466"/>
    <col min="9936" max="9936" width="37.75" style="466" bestFit="1" customWidth="1"/>
    <col min="9937" max="9937" width="9.125" style="466" bestFit="1" customWidth="1"/>
    <col min="9938" max="9938" width="16.375" style="466" bestFit="1" customWidth="1"/>
    <col min="9939" max="9939" width="10.625" style="466" bestFit="1" customWidth="1"/>
    <col min="9940" max="9940" width="27.25" style="466" bestFit="1" customWidth="1"/>
    <col min="9941" max="9941" width="13.25" style="466" bestFit="1" customWidth="1"/>
    <col min="9942" max="9942" width="16.75" style="466" bestFit="1" customWidth="1"/>
    <col min="9943" max="10191" width="8.75" style="466"/>
    <col min="10192" max="10192" width="37.75" style="466" bestFit="1" customWidth="1"/>
    <col min="10193" max="10193" width="9.125" style="466" bestFit="1" customWidth="1"/>
    <col min="10194" max="10194" width="16.375" style="466" bestFit="1" customWidth="1"/>
    <col min="10195" max="10195" width="10.625" style="466" bestFit="1" customWidth="1"/>
    <col min="10196" max="10196" width="27.25" style="466" bestFit="1" customWidth="1"/>
    <col min="10197" max="10197" width="13.25" style="466" bestFit="1" customWidth="1"/>
    <col min="10198" max="10198" width="16.75" style="466" bestFit="1" customWidth="1"/>
    <col min="10199" max="10447" width="8.75" style="466"/>
    <col min="10448" max="10448" width="37.75" style="466" bestFit="1" customWidth="1"/>
    <col min="10449" max="10449" width="9.125" style="466" bestFit="1" customWidth="1"/>
    <col min="10450" max="10450" width="16.375" style="466" bestFit="1" customWidth="1"/>
    <col min="10451" max="10451" width="10.625" style="466" bestFit="1" customWidth="1"/>
    <col min="10452" max="10452" width="27.25" style="466" bestFit="1" customWidth="1"/>
    <col min="10453" max="10453" width="13.25" style="466" bestFit="1" customWidth="1"/>
    <col min="10454" max="10454" width="16.75" style="466" bestFit="1" customWidth="1"/>
    <col min="10455" max="10703" width="8.75" style="466"/>
    <col min="10704" max="10704" width="37.75" style="466" bestFit="1" customWidth="1"/>
    <col min="10705" max="10705" width="9.125" style="466" bestFit="1" customWidth="1"/>
    <col min="10706" max="10706" width="16.375" style="466" bestFit="1" customWidth="1"/>
    <col min="10707" max="10707" width="10.625" style="466" bestFit="1" customWidth="1"/>
    <col min="10708" max="10708" width="27.25" style="466" bestFit="1" customWidth="1"/>
    <col min="10709" max="10709" width="13.25" style="466" bestFit="1" customWidth="1"/>
    <col min="10710" max="10710" width="16.75" style="466" bestFit="1" customWidth="1"/>
    <col min="10711" max="10959" width="8.75" style="466"/>
    <col min="10960" max="10960" width="37.75" style="466" bestFit="1" customWidth="1"/>
    <col min="10961" max="10961" width="9.125" style="466" bestFit="1" customWidth="1"/>
    <col min="10962" max="10962" width="16.375" style="466" bestFit="1" customWidth="1"/>
    <col min="10963" max="10963" width="10.625" style="466" bestFit="1" customWidth="1"/>
    <col min="10964" max="10964" width="27.25" style="466" bestFit="1" customWidth="1"/>
    <col min="10965" max="10965" width="13.25" style="466" bestFit="1" customWidth="1"/>
    <col min="10966" max="10966" width="16.75" style="466" bestFit="1" customWidth="1"/>
    <col min="10967" max="11215" width="8.75" style="466"/>
    <col min="11216" max="11216" width="37.75" style="466" bestFit="1" customWidth="1"/>
    <col min="11217" max="11217" width="9.125" style="466" bestFit="1" customWidth="1"/>
    <col min="11218" max="11218" width="16.375" style="466" bestFit="1" customWidth="1"/>
    <col min="11219" max="11219" width="10.625" style="466" bestFit="1" customWidth="1"/>
    <col min="11220" max="11220" width="27.25" style="466" bestFit="1" customWidth="1"/>
    <col min="11221" max="11221" width="13.25" style="466" bestFit="1" customWidth="1"/>
    <col min="11222" max="11222" width="16.75" style="466" bestFit="1" customWidth="1"/>
    <col min="11223" max="11471" width="8.75" style="466"/>
    <col min="11472" max="11472" width="37.75" style="466" bestFit="1" customWidth="1"/>
    <col min="11473" max="11473" width="9.125" style="466" bestFit="1" customWidth="1"/>
    <col min="11474" max="11474" width="16.375" style="466" bestFit="1" customWidth="1"/>
    <col min="11475" max="11475" width="10.625" style="466" bestFit="1" customWidth="1"/>
    <col min="11476" max="11476" width="27.25" style="466" bestFit="1" customWidth="1"/>
    <col min="11477" max="11477" width="13.25" style="466" bestFit="1" customWidth="1"/>
    <col min="11478" max="11478" width="16.75" style="466" bestFit="1" customWidth="1"/>
    <col min="11479" max="11727" width="8.75" style="466"/>
    <col min="11728" max="11728" width="37.75" style="466" bestFit="1" customWidth="1"/>
    <col min="11729" max="11729" width="9.125" style="466" bestFit="1" customWidth="1"/>
    <col min="11730" max="11730" width="16.375" style="466" bestFit="1" customWidth="1"/>
    <col min="11731" max="11731" width="10.625" style="466" bestFit="1" customWidth="1"/>
    <col min="11732" max="11732" width="27.25" style="466" bestFit="1" customWidth="1"/>
    <col min="11733" max="11733" width="13.25" style="466" bestFit="1" customWidth="1"/>
    <col min="11734" max="11734" width="16.75" style="466" bestFit="1" customWidth="1"/>
    <col min="11735" max="11983" width="8.75" style="466"/>
    <col min="11984" max="11984" width="37.75" style="466" bestFit="1" customWidth="1"/>
    <col min="11985" max="11985" width="9.125" style="466" bestFit="1" customWidth="1"/>
    <col min="11986" max="11986" width="16.375" style="466" bestFit="1" customWidth="1"/>
    <col min="11987" max="11987" width="10.625" style="466" bestFit="1" customWidth="1"/>
    <col min="11988" max="11988" width="27.25" style="466" bestFit="1" customWidth="1"/>
    <col min="11989" max="11989" width="13.25" style="466" bestFit="1" customWidth="1"/>
    <col min="11990" max="11990" width="16.75" style="466" bestFit="1" customWidth="1"/>
    <col min="11991" max="12239" width="8.75" style="466"/>
    <col min="12240" max="12240" width="37.75" style="466" bestFit="1" customWidth="1"/>
    <col min="12241" max="12241" width="9.125" style="466" bestFit="1" customWidth="1"/>
    <col min="12242" max="12242" width="16.375" style="466" bestFit="1" customWidth="1"/>
    <col min="12243" max="12243" width="10.625" style="466" bestFit="1" customWidth="1"/>
    <col min="12244" max="12244" width="27.25" style="466" bestFit="1" customWidth="1"/>
    <col min="12245" max="12245" width="13.25" style="466" bestFit="1" customWidth="1"/>
    <col min="12246" max="12246" width="16.75" style="466" bestFit="1" customWidth="1"/>
    <col min="12247" max="12495" width="8.75" style="466"/>
    <col min="12496" max="12496" width="37.75" style="466" bestFit="1" customWidth="1"/>
    <col min="12497" max="12497" width="9.125" style="466" bestFit="1" customWidth="1"/>
    <col min="12498" max="12498" width="16.375" style="466" bestFit="1" customWidth="1"/>
    <col min="12499" max="12499" width="10.625" style="466" bestFit="1" customWidth="1"/>
    <col min="12500" max="12500" width="27.25" style="466" bestFit="1" customWidth="1"/>
    <col min="12501" max="12501" width="13.25" style="466" bestFit="1" customWidth="1"/>
    <col min="12502" max="12502" width="16.75" style="466" bestFit="1" customWidth="1"/>
    <col min="12503" max="12751" width="8.75" style="466"/>
    <col min="12752" max="12752" width="37.75" style="466" bestFit="1" customWidth="1"/>
    <col min="12753" max="12753" width="9.125" style="466" bestFit="1" customWidth="1"/>
    <col min="12754" max="12754" width="16.375" style="466" bestFit="1" customWidth="1"/>
    <col min="12755" max="12755" width="10.625" style="466" bestFit="1" customWidth="1"/>
    <col min="12756" max="12756" width="27.25" style="466" bestFit="1" customWidth="1"/>
    <col min="12757" max="12757" width="13.25" style="466" bestFit="1" customWidth="1"/>
    <col min="12758" max="12758" width="16.75" style="466" bestFit="1" customWidth="1"/>
    <col min="12759" max="13007" width="8.75" style="466"/>
    <col min="13008" max="13008" width="37.75" style="466" bestFit="1" customWidth="1"/>
    <col min="13009" max="13009" width="9.125" style="466" bestFit="1" customWidth="1"/>
    <col min="13010" max="13010" width="16.375" style="466" bestFit="1" customWidth="1"/>
    <col min="13011" max="13011" width="10.625" style="466" bestFit="1" customWidth="1"/>
    <col min="13012" max="13012" width="27.25" style="466" bestFit="1" customWidth="1"/>
    <col min="13013" max="13013" width="13.25" style="466" bestFit="1" customWidth="1"/>
    <col min="13014" max="13014" width="16.75" style="466" bestFit="1" customWidth="1"/>
    <col min="13015" max="13263" width="8.75" style="466"/>
    <col min="13264" max="13264" width="37.75" style="466" bestFit="1" customWidth="1"/>
    <col min="13265" max="13265" width="9.125" style="466" bestFit="1" customWidth="1"/>
    <col min="13266" max="13266" width="16.375" style="466" bestFit="1" customWidth="1"/>
    <col min="13267" max="13267" width="10.625" style="466" bestFit="1" customWidth="1"/>
    <col min="13268" max="13268" width="27.25" style="466" bestFit="1" customWidth="1"/>
    <col min="13269" max="13269" width="13.25" style="466" bestFit="1" customWidth="1"/>
    <col min="13270" max="13270" width="16.75" style="466" bestFit="1" customWidth="1"/>
    <col min="13271" max="13519" width="8.75" style="466"/>
    <col min="13520" max="13520" width="37.75" style="466" bestFit="1" customWidth="1"/>
    <col min="13521" max="13521" width="9.125" style="466" bestFit="1" customWidth="1"/>
    <col min="13522" max="13522" width="16.375" style="466" bestFit="1" customWidth="1"/>
    <col min="13523" max="13523" width="10.625" style="466" bestFit="1" customWidth="1"/>
    <col min="13524" max="13524" width="27.25" style="466" bestFit="1" customWidth="1"/>
    <col min="13525" max="13525" width="13.25" style="466" bestFit="1" customWidth="1"/>
    <col min="13526" max="13526" width="16.75" style="466" bestFit="1" customWidth="1"/>
    <col min="13527" max="13775" width="8.75" style="466"/>
    <col min="13776" max="13776" width="37.75" style="466" bestFit="1" customWidth="1"/>
    <col min="13777" max="13777" width="9.125" style="466" bestFit="1" customWidth="1"/>
    <col min="13778" max="13778" width="16.375" style="466" bestFit="1" customWidth="1"/>
    <col min="13779" max="13779" width="10.625" style="466" bestFit="1" customWidth="1"/>
    <col min="13780" max="13780" width="27.25" style="466" bestFit="1" customWidth="1"/>
    <col min="13781" max="13781" width="13.25" style="466" bestFit="1" customWidth="1"/>
    <col min="13782" max="13782" width="16.75" style="466" bestFit="1" customWidth="1"/>
    <col min="13783" max="14031" width="8.75" style="466"/>
    <col min="14032" max="14032" width="37.75" style="466" bestFit="1" customWidth="1"/>
    <col min="14033" max="14033" width="9.125" style="466" bestFit="1" customWidth="1"/>
    <col min="14034" max="14034" width="16.375" style="466" bestFit="1" customWidth="1"/>
    <col min="14035" max="14035" width="10.625" style="466" bestFit="1" customWidth="1"/>
    <col min="14036" max="14036" width="27.25" style="466" bestFit="1" customWidth="1"/>
    <col min="14037" max="14037" width="13.25" style="466" bestFit="1" customWidth="1"/>
    <col min="14038" max="14038" width="16.75" style="466" bestFit="1" customWidth="1"/>
    <col min="14039" max="14287" width="8.75" style="466"/>
    <col min="14288" max="14288" width="37.75" style="466" bestFit="1" customWidth="1"/>
    <col min="14289" max="14289" width="9.125" style="466" bestFit="1" customWidth="1"/>
    <col min="14290" max="14290" width="16.375" style="466" bestFit="1" customWidth="1"/>
    <col min="14291" max="14291" width="10.625" style="466" bestFit="1" customWidth="1"/>
    <col min="14292" max="14292" width="27.25" style="466" bestFit="1" customWidth="1"/>
    <col min="14293" max="14293" width="13.25" style="466" bestFit="1" customWidth="1"/>
    <col min="14294" max="14294" width="16.75" style="466" bestFit="1" customWidth="1"/>
    <col min="14295" max="14543" width="8.75" style="466"/>
    <col min="14544" max="14544" width="37.75" style="466" bestFit="1" customWidth="1"/>
    <col min="14545" max="14545" width="9.125" style="466" bestFit="1" customWidth="1"/>
    <col min="14546" max="14546" width="16.375" style="466" bestFit="1" customWidth="1"/>
    <col min="14547" max="14547" width="10.625" style="466" bestFit="1" customWidth="1"/>
    <col min="14548" max="14548" width="27.25" style="466" bestFit="1" customWidth="1"/>
    <col min="14549" max="14549" width="13.25" style="466" bestFit="1" customWidth="1"/>
    <col min="14550" max="14550" width="16.75" style="466" bestFit="1" customWidth="1"/>
    <col min="14551" max="14799" width="8.75" style="466"/>
    <col min="14800" max="14800" width="37.75" style="466" bestFit="1" customWidth="1"/>
    <col min="14801" max="14801" width="9.125" style="466" bestFit="1" customWidth="1"/>
    <col min="14802" max="14802" width="16.375" style="466" bestFit="1" customWidth="1"/>
    <col min="14803" max="14803" width="10.625" style="466" bestFit="1" customWidth="1"/>
    <col min="14804" max="14804" width="27.25" style="466" bestFit="1" customWidth="1"/>
    <col min="14805" max="14805" width="13.25" style="466" bestFit="1" customWidth="1"/>
    <col min="14806" max="14806" width="16.75" style="466" bestFit="1" customWidth="1"/>
    <col min="14807" max="15055" width="8.75" style="466"/>
    <col min="15056" max="15056" width="37.75" style="466" bestFit="1" customWidth="1"/>
    <col min="15057" max="15057" width="9.125" style="466" bestFit="1" customWidth="1"/>
    <col min="15058" max="15058" width="16.375" style="466" bestFit="1" customWidth="1"/>
    <col min="15059" max="15059" width="10.625" style="466" bestFit="1" customWidth="1"/>
    <col min="15060" max="15060" width="27.25" style="466" bestFit="1" customWidth="1"/>
    <col min="15061" max="15061" width="13.25" style="466" bestFit="1" customWidth="1"/>
    <col min="15062" max="15062" width="16.75" style="466" bestFit="1" customWidth="1"/>
    <col min="15063" max="15311" width="8.75" style="466"/>
    <col min="15312" max="15312" width="37.75" style="466" bestFit="1" customWidth="1"/>
    <col min="15313" max="15313" width="9.125" style="466" bestFit="1" customWidth="1"/>
    <col min="15314" max="15314" width="16.375" style="466" bestFit="1" customWidth="1"/>
    <col min="15315" max="15315" width="10.625" style="466" bestFit="1" customWidth="1"/>
    <col min="15316" max="15316" width="27.25" style="466" bestFit="1" customWidth="1"/>
    <col min="15317" max="15317" width="13.25" style="466" bestFit="1" customWidth="1"/>
    <col min="15318" max="15318" width="16.75" style="466" bestFit="1" customWidth="1"/>
    <col min="15319" max="15567" width="8.75" style="466"/>
    <col min="15568" max="15568" width="37.75" style="466" bestFit="1" customWidth="1"/>
    <col min="15569" max="15569" width="9.125" style="466" bestFit="1" customWidth="1"/>
    <col min="15570" max="15570" width="16.375" style="466" bestFit="1" customWidth="1"/>
    <col min="15571" max="15571" width="10.625" style="466" bestFit="1" customWidth="1"/>
    <col min="15572" max="15572" width="27.25" style="466" bestFit="1" customWidth="1"/>
    <col min="15573" max="15573" width="13.25" style="466" bestFit="1" customWidth="1"/>
    <col min="15574" max="15574" width="16.75" style="466" bestFit="1" customWidth="1"/>
    <col min="15575" max="15823" width="8.75" style="466"/>
    <col min="15824" max="15824" width="37.75" style="466" bestFit="1" customWidth="1"/>
    <col min="15825" max="15825" width="9.125" style="466" bestFit="1" customWidth="1"/>
    <col min="15826" max="15826" width="16.375" style="466" bestFit="1" customWidth="1"/>
    <col min="15827" max="15827" width="10.625" style="466" bestFit="1" customWidth="1"/>
    <col min="15828" max="15828" width="27.25" style="466" bestFit="1" customWidth="1"/>
    <col min="15829" max="15829" width="13.25" style="466" bestFit="1" customWidth="1"/>
    <col min="15830" max="15830" width="16.75" style="466" bestFit="1" customWidth="1"/>
    <col min="15831" max="16079" width="8.75" style="466"/>
    <col min="16080" max="16080" width="37.75" style="466" bestFit="1" customWidth="1"/>
    <col min="16081" max="16081" width="9.125" style="466" bestFit="1" customWidth="1"/>
    <col min="16082" max="16082" width="16.375" style="466" bestFit="1" customWidth="1"/>
    <col min="16083" max="16083" width="10.625" style="466" bestFit="1" customWidth="1"/>
    <col min="16084" max="16084" width="27.25" style="466" bestFit="1" customWidth="1"/>
    <col min="16085" max="16085" width="13.25" style="466" bestFit="1" customWidth="1"/>
    <col min="16086" max="16086" width="16.75" style="466" bestFit="1" customWidth="1"/>
    <col min="16087" max="16384" width="8.75" style="466"/>
  </cols>
  <sheetData>
    <row r="1" spans="2:14" ht="15.75" customHeight="1" x14ac:dyDescent="0.3">
      <c r="B1" s="531" t="s">
        <v>1504</v>
      </c>
      <c r="C1" s="531"/>
      <c r="D1" s="531"/>
      <c r="E1" s="531"/>
      <c r="F1" s="531"/>
    </row>
    <row r="2" spans="2:14" x14ac:dyDescent="0.3">
      <c r="B2" s="471" t="s">
        <v>1557</v>
      </c>
      <c r="C2" s="471"/>
      <c r="D2" s="471"/>
      <c r="E2" s="471"/>
      <c r="F2" s="471"/>
    </row>
    <row r="3" spans="2:14" x14ac:dyDescent="0.3">
      <c r="B3" s="471" t="s">
        <v>1558</v>
      </c>
      <c r="C3" s="471"/>
      <c r="D3" s="471"/>
      <c r="E3" s="471"/>
      <c r="F3" s="471"/>
    </row>
    <row r="4" spans="2:14" x14ac:dyDescent="0.3">
      <c r="B4" s="467" t="s">
        <v>1559</v>
      </c>
      <c r="C4" s="467"/>
      <c r="D4" s="467"/>
      <c r="E4" s="467"/>
      <c r="F4" s="467"/>
    </row>
    <row r="5" spans="2:14" ht="12.75" customHeight="1" x14ac:dyDescent="0.3">
      <c r="B5" s="468"/>
      <c r="C5" s="469"/>
      <c r="D5" s="470"/>
      <c r="E5" s="469"/>
      <c r="F5" s="469"/>
    </row>
    <row r="6" spans="2:14" s="471" customFormat="1" ht="12.75" x14ac:dyDescent="0.3">
      <c r="B6" s="530" t="s">
        <v>1522</v>
      </c>
      <c r="C6" s="530"/>
      <c r="D6" s="530"/>
      <c r="E6" s="530"/>
      <c r="F6" s="530"/>
    </row>
    <row r="7" spans="2:14" x14ac:dyDescent="0.3">
      <c r="B7" s="472" t="s">
        <v>1560</v>
      </c>
      <c r="C7" s="473" t="s">
        <v>405</v>
      </c>
      <c r="D7" s="474" t="s">
        <v>1475</v>
      </c>
      <c r="E7" s="473" t="s">
        <v>1561</v>
      </c>
      <c r="F7" s="473" t="s">
        <v>595</v>
      </c>
      <c r="G7" s="466" t="s">
        <v>1562</v>
      </c>
      <c r="I7" s="471" t="s">
        <v>1560</v>
      </c>
      <c r="N7" s="466" t="s">
        <v>1560</v>
      </c>
    </row>
    <row r="8" spans="2:14" x14ac:dyDescent="0.3">
      <c r="B8" s="475" t="s">
        <v>1140</v>
      </c>
      <c r="C8" s="476" t="s">
        <v>1478</v>
      </c>
      <c r="D8" s="477">
        <f>400000*6.25</f>
        <v>2500000</v>
      </c>
      <c r="E8" s="476">
        <v>1</v>
      </c>
      <c r="F8" s="478">
        <f>E8*D8</f>
        <v>2500000</v>
      </c>
      <c r="G8" s="466" t="s">
        <v>1563</v>
      </c>
      <c r="I8" s="471" t="s">
        <v>1140</v>
      </c>
      <c r="N8" s="466" t="s">
        <v>1140</v>
      </c>
    </row>
    <row r="9" spans="2:14" x14ac:dyDescent="0.3">
      <c r="B9" s="475" t="s">
        <v>1141</v>
      </c>
      <c r="C9" s="476" t="s">
        <v>1564</v>
      </c>
      <c r="D9" s="477">
        <v>70000</v>
      </c>
      <c r="E9" s="476">
        <v>30</v>
      </c>
      <c r="F9" s="478">
        <f>E9*D9</f>
        <v>2100000</v>
      </c>
      <c r="G9" s="466" t="s">
        <v>1565</v>
      </c>
      <c r="I9" s="471" t="s">
        <v>1141</v>
      </c>
      <c r="N9" s="466" t="s">
        <v>1141</v>
      </c>
    </row>
    <row r="10" spans="2:14" x14ac:dyDescent="0.3">
      <c r="B10" s="475" t="s">
        <v>1087</v>
      </c>
      <c r="C10" s="476" t="s">
        <v>1477</v>
      </c>
      <c r="D10" s="477">
        <v>40000</v>
      </c>
      <c r="E10" s="476">
        <v>44</v>
      </c>
      <c r="F10" s="478">
        <f>E10*D10</f>
        <v>1760000</v>
      </c>
      <c r="G10" s="466" t="s">
        <v>1566</v>
      </c>
      <c r="I10" s="471" t="s">
        <v>1087</v>
      </c>
      <c r="N10" s="466" t="s">
        <v>1087</v>
      </c>
    </row>
    <row r="11" spans="2:14" x14ac:dyDescent="0.3">
      <c r="B11" s="475" t="s">
        <v>1143</v>
      </c>
      <c r="C11" s="476" t="s">
        <v>1478</v>
      </c>
      <c r="D11" s="477">
        <v>500000</v>
      </c>
      <c r="E11" s="476">
        <v>6.25</v>
      </c>
      <c r="F11" s="478">
        <f>E11*D11</f>
        <v>3125000</v>
      </c>
      <c r="G11" s="466" t="s">
        <v>1567</v>
      </c>
      <c r="I11" s="471" t="s">
        <v>1143</v>
      </c>
      <c r="N11" s="466" t="s">
        <v>1143</v>
      </c>
    </row>
    <row r="12" spans="2:14" x14ac:dyDescent="0.3">
      <c r="B12" s="475"/>
      <c r="C12" s="476"/>
      <c r="D12" s="477"/>
      <c r="E12" s="476"/>
      <c r="F12" s="478"/>
      <c r="I12" s="471"/>
      <c r="N12" s="466" t="s">
        <v>1145</v>
      </c>
    </row>
    <row r="13" spans="2:14" x14ac:dyDescent="0.3">
      <c r="B13" s="479" t="s">
        <v>1510</v>
      </c>
      <c r="C13" s="473"/>
      <c r="D13" s="474"/>
      <c r="E13" s="473"/>
      <c r="F13" s="480"/>
      <c r="I13" s="471"/>
      <c r="N13" s="466" t="s">
        <v>1146</v>
      </c>
    </row>
    <row r="14" spans="2:14" x14ac:dyDescent="0.3">
      <c r="B14" s="475" t="s">
        <v>1568</v>
      </c>
      <c r="C14" s="476" t="s">
        <v>1569</v>
      </c>
      <c r="D14" s="477">
        <v>500000</v>
      </c>
      <c r="E14" s="476">
        <v>6.25</v>
      </c>
      <c r="F14" s="478">
        <f>E14*D14</f>
        <v>3125000</v>
      </c>
      <c r="G14" s="466" t="s">
        <v>1566</v>
      </c>
      <c r="I14" s="471"/>
      <c r="N14" s="466" t="s">
        <v>1147</v>
      </c>
    </row>
    <row r="15" spans="2:14" x14ac:dyDescent="0.3">
      <c r="B15" s="475" t="s">
        <v>1570</v>
      </c>
      <c r="C15" s="476" t="s">
        <v>1569</v>
      </c>
      <c r="D15" s="477">
        <v>600000</v>
      </c>
      <c r="E15" s="476">
        <v>6.25</v>
      </c>
      <c r="F15" s="478">
        <f>E15*D15</f>
        <v>3750000</v>
      </c>
      <c r="G15" s="466" t="s">
        <v>1566</v>
      </c>
      <c r="I15" s="471"/>
      <c r="N15" s="466" t="s">
        <v>1148</v>
      </c>
    </row>
    <row r="16" spans="2:14" x14ac:dyDescent="0.3">
      <c r="B16" s="475" t="s">
        <v>1571</v>
      </c>
      <c r="C16" s="476" t="s">
        <v>1478</v>
      </c>
      <c r="D16" s="477">
        <f>30000+25000+120000+25000+200000+150000</f>
        <v>550000</v>
      </c>
      <c r="E16" s="476">
        <v>6.25</v>
      </c>
      <c r="F16" s="478">
        <f>E16*D16</f>
        <v>3437500</v>
      </c>
      <c r="G16" s="466" t="s">
        <v>1566</v>
      </c>
      <c r="I16" s="471"/>
      <c r="N16" s="466" t="s">
        <v>1150</v>
      </c>
    </row>
    <row r="17" spans="2:14" ht="27" x14ac:dyDescent="0.3">
      <c r="B17" s="475" t="s">
        <v>1572</v>
      </c>
      <c r="C17" s="476" t="s">
        <v>1478</v>
      </c>
      <c r="D17" s="477">
        <f>30000+25000+120000+25000+200000+150000</f>
        <v>550000</v>
      </c>
      <c r="E17" s="476">
        <f>6.25*2</f>
        <v>12.5</v>
      </c>
      <c r="F17" s="478">
        <f>E17*D17</f>
        <v>6875000</v>
      </c>
      <c r="G17" s="466" t="s">
        <v>1566</v>
      </c>
      <c r="I17" s="471"/>
      <c r="N17" s="466" t="s">
        <v>1151</v>
      </c>
    </row>
    <row r="18" spans="2:14" x14ac:dyDescent="0.3">
      <c r="B18" s="475"/>
      <c r="C18" s="476"/>
      <c r="D18" s="477"/>
      <c r="E18" s="476"/>
      <c r="F18" s="478"/>
      <c r="I18" s="471"/>
      <c r="N18" s="466" t="s">
        <v>1152</v>
      </c>
    </row>
    <row r="19" spans="2:14" ht="14.25" x14ac:dyDescent="0.3">
      <c r="B19" s="479" t="s">
        <v>1145</v>
      </c>
      <c r="C19" s="473"/>
      <c r="D19" s="474"/>
      <c r="E19" s="473"/>
      <c r="F19" s="3">
        <f>SUM(F20:G22)</f>
        <v>7620000</v>
      </c>
      <c r="I19" s="471" t="s">
        <v>1145</v>
      </c>
    </row>
    <row r="20" spans="2:14" ht="27" x14ac:dyDescent="0.3">
      <c r="B20" s="475" t="s">
        <v>1154</v>
      </c>
      <c r="C20" s="476" t="s">
        <v>1478</v>
      </c>
      <c r="D20" s="477">
        <v>70000</v>
      </c>
      <c r="E20" s="476">
        <v>6</v>
      </c>
      <c r="F20" s="478">
        <f>E20*D20</f>
        <v>420000</v>
      </c>
      <c r="G20" s="466" t="s">
        <v>1565</v>
      </c>
      <c r="I20" s="471"/>
      <c r="N20"/>
    </row>
    <row r="21" spans="2:14" ht="16.5" x14ac:dyDescent="0.3">
      <c r="B21" s="475" t="s">
        <v>1153</v>
      </c>
      <c r="C21" s="476" t="s">
        <v>1478</v>
      </c>
      <c r="D21" s="477">
        <v>100000</v>
      </c>
      <c r="E21" s="476">
        <v>2</v>
      </c>
      <c r="F21" s="478">
        <f>E21*D21</f>
        <v>200000</v>
      </c>
      <c r="G21" s="466" t="s">
        <v>1565</v>
      </c>
      <c r="I21" s="471"/>
      <c r="N21"/>
    </row>
    <row r="22" spans="2:14" ht="16.5" x14ac:dyDescent="0.3">
      <c r="B22" s="475" t="s">
        <v>1573</v>
      </c>
      <c r="C22" s="476" t="s">
        <v>1478</v>
      </c>
      <c r="D22" s="477">
        <v>70000</v>
      </c>
      <c r="E22" s="476">
        <v>100</v>
      </c>
      <c r="F22" s="478">
        <f t="shared" ref="F22" si="0">E22*D22</f>
        <v>7000000</v>
      </c>
      <c r="G22" s="466" t="s">
        <v>1574</v>
      </c>
      <c r="I22" s="471"/>
      <c r="N22"/>
    </row>
    <row r="23" spans="2:14" ht="16.5" x14ac:dyDescent="0.3">
      <c r="B23" s="475" t="s">
        <v>1575</v>
      </c>
      <c r="C23" s="476" t="s">
        <v>1478</v>
      </c>
      <c r="D23" s="477">
        <v>100000</v>
      </c>
      <c r="E23" s="476">
        <v>10</v>
      </c>
      <c r="F23" s="478">
        <f>E23*D23</f>
        <v>1000000</v>
      </c>
      <c r="G23" s="466" t="s">
        <v>1565</v>
      </c>
      <c r="I23" s="471"/>
      <c r="N23"/>
    </row>
    <row r="24" spans="2:14" ht="27" x14ac:dyDescent="0.3">
      <c r="B24" s="475" t="s">
        <v>1576</v>
      </c>
      <c r="C24" s="476" t="s">
        <v>1478</v>
      </c>
      <c r="D24" s="477">
        <v>20000</v>
      </c>
      <c r="E24" s="476">
        <f>18*2</f>
        <v>36</v>
      </c>
      <c r="F24" s="478">
        <f>E24*D24</f>
        <v>720000</v>
      </c>
      <c r="G24" s="466" t="s">
        <v>1574</v>
      </c>
      <c r="I24" s="471"/>
      <c r="N24"/>
    </row>
    <row r="25" spans="2:14" ht="40.5" x14ac:dyDescent="0.3">
      <c r="B25" s="475" t="s">
        <v>1577</v>
      </c>
      <c r="C25" s="476" t="s">
        <v>1478</v>
      </c>
      <c r="D25" s="477">
        <v>20000</v>
      </c>
      <c r="E25" s="476">
        <v>36</v>
      </c>
      <c r="F25" s="478">
        <f>E25*D25</f>
        <v>720000</v>
      </c>
      <c r="G25" s="466" t="s">
        <v>1578</v>
      </c>
      <c r="I25" s="471"/>
      <c r="N25"/>
    </row>
    <row r="26" spans="2:14" ht="16.5" x14ac:dyDescent="0.3">
      <c r="B26" s="475"/>
      <c r="C26" s="476"/>
      <c r="D26" s="477"/>
      <c r="E26" s="476"/>
      <c r="F26" s="478"/>
      <c r="I26" s="471"/>
      <c r="N26"/>
    </row>
    <row r="27" spans="2:14" ht="16.5" x14ac:dyDescent="0.3">
      <c r="B27" s="479" t="s">
        <v>1146</v>
      </c>
      <c r="C27" s="473"/>
      <c r="D27" s="474"/>
      <c r="E27" s="473"/>
      <c r="F27" s="3">
        <f>SUM(F28:F31)</f>
        <v>342083.33333333331</v>
      </c>
      <c r="I27" s="471" t="s">
        <v>1146</v>
      </c>
      <c r="N27"/>
    </row>
    <row r="28" spans="2:14" ht="27" x14ac:dyDescent="0.3">
      <c r="B28" s="475" t="s">
        <v>1579</v>
      </c>
      <c r="C28" s="476" t="s">
        <v>1580</v>
      </c>
      <c r="D28" s="477">
        <f>350000/24</f>
        <v>14583.333333333334</v>
      </c>
      <c r="E28" s="476">
        <v>1</v>
      </c>
      <c r="F28" s="478">
        <f>E28*D28</f>
        <v>14583.333333333334</v>
      </c>
      <c r="G28" s="466" t="s">
        <v>1566</v>
      </c>
      <c r="I28" s="471"/>
      <c r="N28"/>
    </row>
    <row r="29" spans="2:14" ht="16.5" x14ac:dyDescent="0.3">
      <c r="B29" s="475" t="s">
        <v>1581</v>
      </c>
      <c r="C29" s="476" t="s">
        <v>1582</v>
      </c>
      <c r="D29" s="477">
        <v>300000</v>
      </c>
      <c r="E29" s="476">
        <v>1</v>
      </c>
      <c r="F29" s="478">
        <f t="shared" ref="F29:F31" si="1">E29*D29</f>
        <v>300000</v>
      </c>
      <c r="G29" s="466" t="s">
        <v>1566</v>
      </c>
      <c r="I29" s="471"/>
      <c r="N29"/>
    </row>
    <row r="30" spans="2:14" ht="27" x14ac:dyDescent="0.3">
      <c r="B30" s="475" t="s">
        <v>1583</v>
      </c>
      <c r="C30" s="476" t="s">
        <v>1584</v>
      </c>
      <c r="D30" s="477">
        <f>300000/24</f>
        <v>12500</v>
      </c>
      <c r="E30" s="476">
        <v>1</v>
      </c>
      <c r="F30" s="478">
        <f t="shared" si="1"/>
        <v>12500</v>
      </c>
      <c r="G30" s="466" t="s">
        <v>1566</v>
      </c>
      <c r="I30" s="471"/>
      <c r="N30"/>
    </row>
    <row r="31" spans="2:14" ht="16.5" x14ac:dyDescent="0.3">
      <c r="B31" s="475" t="s">
        <v>1585</v>
      </c>
      <c r="C31" s="476" t="s">
        <v>1586</v>
      </c>
      <c r="D31" s="477">
        <v>15000</v>
      </c>
      <c r="E31" s="476">
        <v>1</v>
      </c>
      <c r="F31" s="478">
        <f t="shared" si="1"/>
        <v>15000</v>
      </c>
      <c r="G31" s="466" t="s">
        <v>1566</v>
      </c>
      <c r="I31" s="471"/>
      <c r="N31"/>
    </row>
    <row r="32" spans="2:14" ht="16.5" x14ac:dyDescent="0.3">
      <c r="B32" s="475"/>
      <c r="C32" s="476"/>
      <c r="D32" s="477"/>
      <c r="E32" s="476"/>
      <c r="F32" s="478"/>
      <c r="I32" s="471"/>
      <c r="N32"/>
    </row>
    <row r="33" spans="2:14" s="471" customFormat="1" ht="16.5" x14ac:dyDescent="0.3">
      <c r="B33" s="479" t="s">
        <v>1147</v>
      </c>
      <c r="C33" s="473"/>
      <c r="D33" s="474"/>
      <c r="E33" s="473"/>
      <c r="F33" s="3">
        <f>SUM(F34:F36)</f>
        <v>5600000</v>
      </c>
      <c r="I33" s="471" t="s">
        <v>1147</v>
      </c>
      <c r="N33"/>
    </row>
    <row r="34" spans="2:14" ht="27" x14ac:dyDescent="0.3">
      <c r="B34" s="475" t="s">
        <v>1587</v>
      </c>
      <c r="C34" s="476" t="s">
        <v>1478</v>
      </c>
      <c r="D34" s="477">
        <v>70000</v>
      </c>
      <c r="E34" s="476">
        <v>30</v>
      </c>
      <c r="F34" s="478">
        <f t="shared" ref="F34:F36" si="2">E34*D34</f>
        <v>2100000</v>
      </c>
      <c r="G34" s="466" t="s">
        <v>1565</v>
      </c>
      <c r="I34" s="471"/>
      <c r="N34"/>
    </row>
    <row r="35" spans="2:14" ht="16.5" x14ac:dyDescent="0.3">
      <c r="B35" s="475" t="s">
        <v>1588</v>
      </c>
      <c r="C35" s="476" t="s">
        <v>1478</v>
      </c>
      <c r="D35" s="477">
        <v>70000</v>
      </c>
      <c r="E35" s="476">
        <v>30</v>
      </c>
      <c r="F35" s="478">
        <f t="shared" si="2"/>
        <v>2100000</v>
      </c>
      <c r="G35" s="466" t="s">
        <v>1565</v>
      </c>
      <c r="I35" s="471"/>
      <c r="N35"/>
    </row>
    <row r="36" spans="2:14" ht="27" x14ac:dyDescent="0.3">
      <c r="B36" s="475" t="s">
        <v>1589</v>
      </c>
      <c r="C36" s="476" t="s">
        <v>1478</v>
      </c>
      <c r="D36" s="477">
        <v>70000</v>
      </c>
      <c r="E36" s="476">
        <v>20</v>
      </c>
      <c r="F36" s="478">
        <f t="shared" si="2"/>
        <v>1400000</v>
      </c>
      <c r="G36" s="466" t="s">
        <v>1565</v>
      </c>
      <c r="I36" s="471"/>
      <c r="N36"/>
    </row>
    <row r="37" spans="2:14" ht="16.5" x14ac:dyDescent="0.3">
      <c r="B37" s="475"/>
      <c r="C37" s="476"/>
      <c r="D37" s="477"/>
      <c r="E37" s="476"/>
      <c r="F37" s="478"/>
      <c r="I37" s="471"/>
      <c r="N37"/>
    </row>
    <row r="38" spans="2:14" ht="16.5" x14ac:dyDescent="0.3">
      <c r="B38" s="479" t="s">
        <v>1148</v>
      </c>
      <c r="C38" s="473"/>
      <c r="D38" s="474"/>
      <c r="E38" s="473"/>
      <c r="F38" s="3">
        <f>SUM(F39:F41)*Fert_pest_reduction</f>
        <v>19425000</v>
      </c>
      <c r="I38" s="471" t="s">
        <v>1148</v>
      </c>
      <c r="N38"/>
    </row>
    <row r="39" spans="2:14" ht="16.5" x14ac:dyDescent="0.3">
      <c r="B39" s="475" t="s">
        <v>1590</v>
      </c>
      <c r="C39" s="476" t="s">
        <v>1477</v>
      </c>
      <c r="D39" s="477">
        <v>1200</v>
      </c>
      <c r="E39" s="481">
        <f>350*42.5</f>
        <v>14875</v>
      </c>
      <c r="F39" s="477">
        <f t="shared" ref="F39:F41" si="3">(D39*E39)</f>
        <v>17850000</v>
      </c>
      <c r="G39" s="466" t="s">
        <v>1574</v>
      </c>
      <c r="I39" s="471"/>
      <c r="N39"/>
    </row>
    <row r="40" spans="2:14" ht="16.5" x14ac:dyDescent="0.3">
      <c r="B40" s="475" t="s">
        <v>1591</v>
      </c>
      <c r="C40" s="476" t="s">
        <v>1477</v>
      </c>
      <c r="D40" s="477">
        <v>1500</v>
      </c>
      <c r="E40" s="481">
        <f>350*20</f>
        <v>7000</v>
      </c>
      <c r="F40" s="477">
        <f t="shared" si="3"/>
        <v>10500000</v>
      </c>
      <c r="G40" s="466" t="s">
        <v>1574</v>
      </c>
      <c r="I40" s="471"/>
      <c r="N40"/>
    </row>
    <row r="41" spans="2:14" ht="16.5" x14ac:dyDescent="0.3">
      <c r="B41" s="475" t="s">
        <v>1592</v>
      </c>
      <c r="C41" s="476" t="s">
        <v>1477</v>
      </c>
      <c r="D41" s="477">
        <v>1500</v>
      </c>
      <c r="E41" s="481">
        <f>350*20</f>
        <v>7000</v>
      </c>
      <c r="F41" s="477">
        <f t="shared" si="3"/>
        <v>10500000</v>
      </c>
      <c r="G41" s="466" t="s">
        <v>1574</v>
      </c>
      <c r="I41" s="471"/>
      <c r="N41"/>
    </row>
    <row r="42" spans="2:14" ht="16.5" x14ac:dyDescent="0.3">
      <c r="B42" s="475"/>
      <c r="C42" s="476"/>
      <c r="D42" s="477"/>
      <c r="E42" s="481"/>
      <c r="F42" s="477"/>
      <c r="I42" s="471"/>
      <c r="N42"/>
    </row>
    <row r="43" spans="2:14" ht="16.5" x14ac:dyDescent="0.3">
      <c r="B43" s="479" t="s">
        <v>1150</v>
      </c>
      <c r="C43" s="473"/>
      <c r="D43" s="474"/>
      <c r="E43" s="482"/>
      <c r="F43" s="3">
        <f>SUM(F44:F46)</f>
        <v>560000</v>
      </c>
      <c r="I43" s="471" t="s">
        <v>1150</v>
      </c>
      <c r="N43"/>
    </row>
    <row r="44" spans="2:14" ht="16.5" x14ac:dyDescent="0.3">
      <c r="B44" s="475" t="s">
        <v>1593</v>
      </c>
      <c r="C44" s="476" t="s">
        <v>1594</v>
      </c>
      <c r="D44" s="477">
        <v>14000</v>
      </c>
      <c r="E44" s="477">
        <v>20</v>
      </c>
      <c r="F44" s="477">
        <f>(D44*E44)</f>
        <v>280000</v>
      </c>
      <c r="G44" s="466" t="s">
        <v>1595</v>
      </c>
      <c r="I44" s="471"/>
      <c r="N44"/>
    </row>
    <row r="45" spans="2:14" ht="16.5" x14ac:dyDescent="0.3">
      <c r="B45" s="475" t="s">
        <v>1596</v>
      </c>
      <c r="C45" s="476" t="s">
        <v>1594</v>
      </c>
      <c r="D45" s="477">
        <v>14000</v>
      </c>
      <c r="E45" s="477">
        <v>10</v>
      </c>
      <c r="F45" s="477">
        <f>(D45*E45)</f>
        <v>140000</v>
      </c>
      <c r="G45" s="466" t="s">
        <v>1595</v>
      </c>
      <c r="I45" s="471"/>
      <c r="N45"/>
    </row>
    <row r="46" spans="2:14" ht="16.5" x14ac:dyDescent="0.3">
      <c r="B46" s="475" t="s">
        <v>1597</v>
      </c>
      <c r="C46" s="476" t="s">
        <v>1594</v>
      </c>
      <c r="D46" s="477">
        <v>14000</v>
      </c>
      <c r="E46" s="477">
        <v>10</v>
      </c>
      <c r="F46" s="477">
        <f>(D46*E46)</f>
        <v>140000</v>
      </c>
      <c r="G46" s="466" t="s">
        <v>1595</v>
      </c>
      <c r="I46" s="471"/>
      <c r="N46"/>
    </row>
    <row r="47" spans="2:14" ht="16.5" x14ac:dyDescent="0.3">
      <c r="B47" s="475"/>
      <c r="C47" s="476"/>
      <c r="D47" s="477"/>
      <c r="E47" s="477"/>
      <c r="F47" s="477"/>
      <c r="I47" s="471"/>
      <c r="N47"/>
    </row>
    <row r="48" spans="2:14" s="471" customFormat="1" ht="16.5" x14ac:dyDescent="0.3">
      <c r="B48" s="479" t="s">
        <v>1151</v>
      </c>
      <c r="C48" s="473"/>
      <c r="D48" s="474"/>
      <c r="E48" s="474"/>
      <c r="F48" s="474">
        <f>SUM(F49)</f>
        <v>500000</v>
      </c>
      <c r="I48" s="471" t="s">
        <v>1151</v>
      </c>
      <c r="N48"/>
    </row>
    <row r="49" spans="2:14" ht="16.5" x14ac:dyDescent="0.3">
      <c r="B49" s="475" t="s">
        <v>1598</v>
      </c>
      <c r="C49" s="476" t="s">
        <v>1599</v>
      </c>
      <c r="D49" s="477">
        <f>6000000/12</f>
        <v>500000</v>
      </c>
      <c r="E49" s="476">
        <v>1</v>
      </c>
      <c r="F49" s="477">
        <f>(D49*E49)</f>
        <v>500000</v>
      </c>
      <c r="G49" s="466" t="s">
        <v>1600</v>
      </c>
      <c r="N49"/>
    </row>
    <row r="50" spans="2:14" ht="16.5" x14ac:dyDescent="0.3">
      <c r="B50" s="475"/>
      <c r="C50" s="476"/>
      <c r="D50" s="477"/>
      <c r="E50" s="476"/>
      <c r="F50" s="477"/>
      <c r="N50"/>
    </row>
    <row r="51" spans="2:14" s="471" customFormat="1" ht="25.5" x14ac:dyDescent="0.3">
      <c r="B51" s="479" t="s">
        <v>1601</v>
      </c>
      <c r="C51" s="473"/>
      <c r="D51" s="483" t="s">
        <v>1085</v>
      </c>
      <c r="E51" s="483" t="s">
        <v>1602</v>
      </c>
      <c r="F51" s="483" t="s">
        <v>1603</v>
      </c>
      <c r="N51"/>
    </row>
    <row r="52" spans="2:14" ht="27" x14ac:dyDescent="0.3">
      <c r="B52" s="484" t="s">
        <v>1604</v>
      </c>
      <c r="C52" s="476"/>
      <c r="D52" s="477">
        <f>F49+F44+F39+F34+F27+F24+F22+F23+F21+F20+F16+F15+F14+F11+F10+F8+F9</f>
        <v>50209583.333333328</v>
      </c>
      <c r="E52" s="485">
        <v>9.1999999999999998E-3</v>
      </c>
      <c r="F52" s="486">
        <f>D52*E52</f>
        <v>461928.16666666663</v>
      </c>
      <c r="G52" s="466" t="s">
        <v>1605</v>
      </c>
      <c r="N52"/>
    </row>
    <row r="53" spans="2:14" ht="27" x14ac:dyDescent="0.3">
      <c r="B53" s="484" t="s">
        <v>1606</v>
      </c>
      <c r="C53" s="476"/>
      <c r="D53" s="477">
        <f>F48+F45+F40+F35+F27+F25+F22+F23+F21+F20+F17+F15+F14+F11+F10+F9+F8</f>
        <v>46157083.333333336</v>
      </c>
      <c r="E53" s="485">
        <v>9.1999999999999998E-3</v>
      </c>
      <c r="F53" s="486">
        <f t="shared" ref="F53:F54" si="4">D53*E53</f>
        <v>424645.16666666669</v>
      </c>
      <c r="G53" s="466" t="s">
        <v>1605</v>
      </c>
      <c r="N53"/>
    </row>
    <row r="54" spans="2:14" ht="27" x14ac:dyDescent="0.3">
      <c r="B54" s="484" t="s">
        <v>1607</v>
      </c>
      <c r="C54" s="476"/>
      <c r="D54" s="477">
        <f>F49+F46+F41+F36+F27+F25+F22+F23+F21+F20+F17+F15+F14+F11+F10+F9+F8</f>
        <v>45457083.333333336</v>
      </c>
      <c r="E54" s="485">
        <v>9.1999999999999998E-3</v>
      </c>
      <c r="F54" s="486">
        <f t="shared" si="4"/>
        <v>418205.16666666669</v>
      </c>
      <c r="G54" s="466" t="s">
        <v>1605</v>
      </c>
      <c r="N54"/>
    </row>
    <row r="55" spans="2:14" ht="16.5" x14ac:dyDescent="0.3">
      <c r="C55" s="476"/>
      <c r="D55" s="477"/>
      <c r="E55" s="476"/>
      <c r="F55" s="478"/>
      <c r="N55"/>
    </row>
    <row r="56" spans="2:14" ht="16.5" x14ac:dyDescent="0.3">
      <c r="B56" s="488" t="s">
        <v>1522</v>
      </c>
      <c r="C56" s="489"/>
      <c r="D56" s="490"/>
      <c r="E56" s="491"/>
      <c r="F56" s="492"/>
      <c r="N56"/>
    </row>
    <row r="57" spans="2:14" ht="16.5" x14ac:dyDescent="0.3">
      <c r="B57" s="484" t="s">
        <v>1608</v>
      </c>
      <c r="C57" s="477" t="s">
        <v>1478</v>
      </c>
      <c r="D57" s="477">
        <f>D52+F52</f>
        <v>50671511.499999993</v>
      </c>
      <c r="E57" s="493">
        <v>1</v>
      </c>
      <c r="F57" s="493">
        <f>E57*D57</f>
        <v>50671511.499999993</v>
      </c>
      <c r="N57"/>
    </row>
    <row r="58" spans="2:14" ht="14.25" customHeight="1" x14ac:dyDescent="0.3">
      <c r="B58" s="494" t="s">
        <v>1609</v>
      </c>
      <c r="C58" s="477" t="s">
        <v>1478</v>
      </c>
      <c r="D58" s="477">
        <f t="shared" ref="D58:D59" si="5">D53+F53</f>
        <v>46581728.5</v>
      </c>
      <c r="E58" s="493">
        <v>1</v>
      </c>
      <c r="F58" s="493">
        <f t="shared" ref="F58:F59" si="6">E58*D58</f>
        <v>46581728.5</v>
      </c>
      <c r="N58"/>
    </row>
    <row r="59" spans="2:14" ht="14.25" customHeight="1" x14ac:dyDescent="0.3">
      <c r="B59" s="494" t="s">
        <v>1610</v>
      </c>
      <c r="C59" s="477" t="s">
        <v>1478</v>
      </c>
      <c r="D59" s="477">
        <f t="shared" si="5"/>
        <v>45875288.5</v>
      </c>
      <c r="E59" s="493">
        <v>1</v>
      </c>
      <c r="F59" s="493">
        <f t="shared" si="6"/>
        <v>45875288.5</v>
      </c>
      <c r="N59"/>
    </row>
    <row r="60" spans="2:14" ht="14.25" customHeight="1" x14ac:dyDescent="0.3">
      <c r="N60"/>
    </row>
    <row r="61" spans="2:14" ht="14.25" customHeight="1" x14ac:dyDescent="0.3">
      <c r="B61" s="488" t="s">
        <v>1611</v>
      </c>
      <c r="C61" s="476"/>
      <c r="D61" s="493"/>
      <c r="E61" s="497"/>
      <c r="F61" s="497"/>
      <c r="N61"/>
    </row>
    <row r="62" spans="2:14" ht="14.25" customHeight="1" x14ac:dyDescent="0.3">
      <c r="B62" s="484" t="s">
        <v>1608</v>
      </c>
      <c r="C62" s="476" t="s">
        <v>1501</v>
      </c>
      <c r="D62" s="498">
        <f>D57</f>
        <v>50671511.499999993</v>
      </c>
      <c r="E62" s="499">
        <f>E39</f>
        <v>14875</v>
      </c>
      <c r="F62" s="493">
        <f>(D62/E62)*1000</f>
        <v>3406488.1680672267</v>
      </c>
      <c r="N62"/>
    </row>
    <row r="63" spans="2:14" ht="14.25" customHeight="1" x14ac:dyDescent="0.3">
      <c r="B63" s="494" t="s">
        <v>1609</v>
      </c>
      <c r="C63" s="476" t="s">
        <v>1501</v>
      </c>
      <c r="D63" s="498">
        <f t="shared" ref="D63:D64" si="7">D58</f>
        <v>46581728.5</v>
      </c>
      <c r="E63" s="499">
        <f t="shared" ref="E63:E64" si="8">E40</f>
        <v>7000</v>
      </c>
      <c r="F63" s="493">
        <f t="shared" ref="F63:F64" si="9">(D63/E63)*1000</f>
        <v>6654532.6428571427</v>
      </c>
      <c r="N63"/>
    </row>
    <row r="64" spans="2:14" ht="14.25" customHeight="1" x14ac:dyDescent="0.3">
      <c r="B64" s="494" t="s">
        <v>1612</v>
      </c>
      <c r="C64" s="476" t="s">
        <v>1501</v>
      </c>
      <c r="D64" s="498">
        <f t="shared" si="7"/>
        <v>45875288.5</v>
      </c>
      <c r="E64" s="499">
        <f t="shared" si="8"/>
        <v>7000</v>
      </c>
      <c r="F64" s="493">
        <f t="shared" si="9"/>
        <v>6553612.6428571427</v>
      </c>
      <c r="N64"/>
    </row>
    <row r="65" spans="1:14" ht="14.25" customHeight="1" x14ac:dyDescent="0.3">
      <c r="N65"/>
    </row>
    <row r="66" spans="1:14" ht="16.5" x14ac:dyDescent="0.3">
      <c r="A66" s="530" t="s">
        <v>1613</v>
      </c>
      <c r="B66" s="530" t="s">
        <v>1152</v>
      </c>
      <c r="C66" s="466"/>
      <c r="D66" s="530"/>
      <c r="F66" s="532">
        <f>SUM(F67:F69)*Fert_pest_reduction_veg</f>
        <v>54971875</v>
      </c>
      <c r="I66" s="530" t="s">
        <v>1152</v>
      </c>
      <c r="N66"/>
    </row>
    <row r="67" spans="1:14" ht="27" x14ac:dyDescent="0.3">
      <c r="B67" s="484" t="s">
        <v>1614</v>
      </c>
      <c r="C67" s="477" t="s">
        <v>1477</v>
      </c>
      <c r="D67" s="493">
        <v>3500</v>
      </c>
      <c r="E67" s="477">
        <f>E62</f>
        <v>14875</v>
      </c>
      <c r="F67" s="493">
        <f>D67*E67</f>
        <v>52062500</v>
      </c>
      <c r="G67" s="466" t="s">
        <v>1615</v>
      </c>
      <c r="H67" s="466" t="s">
        <v>1615</v>
      </c>
    </row>
    <row r="68" spans="1:14" ht="14.25" customHeight="1" x14ac:dyDescent="0.3">
      <c r="B68" s="494" t="s">
        <v>1616</v>
      </c>
      <c r="C68" s="477" t="s">
        <v>1477</v>
      </c>
      <c r="D68" s="493">
        <f>15000/2</f>
        <v>7500</v>
      </c>
      <c r="E68" s="477">
        <f t="shared" ref="E68:E69" si="10">E63</f>
        <v>7000</v>
      </c>
      <c r="F68" s="493">
        <f t="shared" ref="F68:F69" si="11">D68*E68</f>
        <v>52500000</v>
      </c>
    </row>
    <row r="69" spans="1:14" ht="14.25" customHeight="1" x14ac:dyDescent="0.3">
      <c r="B69" s="494" t="s">
        <v>1617</v>
      </c>
      <c r="C69" s="477" t="s">
        <v>1477</v>
      </c>
      <c r="D69" s="493">
        <f>15000/2</f>
        <v>7500</v>
      </c>
      <c r="E69" s="477">
        <f t="shared" si="10"/>
        <v>7000</v>
      </c>
      <c r="F69" s="493">
        <f t="shared" si="11"/>
        <v>52500000</v>
      </c>
    </row>
    <row r="70" spans="1:14" ht="14.25" customHeight="1" x14ac:dyDescent="0.3">
      <c r="B70" s="500"/>
      <c r="C70" s="470"/>
      <c r="D70" s="501"/>
      <c r="E70" s="470"/>
      <c r="F70" s="501"/>
    </row>
    <row r="71" spans="1:14" ht="25.5" x14ac:dyDescent="0.3">
      <c r="B71" s="500" t="s">
        <v>1618</v>
      </c>
      <c r="D71" s="502" t="s">
        <v>1085</v>
      </c>
      <c r="E71" s="468" t="s">
        <v>1619</v>
      </c>
      <c r="F71" s="468" t="s">
        <v>1620</v>
      </c>
    </row>
    <row r="72" spans="1:14" ht="14.25" customHeight="1" x14ac:dyDescent="0.3">
      <c r="B72" s="484" t="s">
        <v>1621</v>
      </c>
      <c r="C72" s="477" t="s">
        <v>1508</v>
      </c>
      <c r="D72" s="493">
        <f>F57</f>
        <v>50671511.499999993</v>
      </c>
      <c r="E72" s="477">
        <f>F67</f>
        <v>52062500</v>
      </c>
      <c r="F72" s="493">
        <f>E72-D72</f>
        <v>1390988.5000000075</v>
      </c>
    </row>
    <row r="73" spans="1:14" ht="14.25" customHeight="1" x14ac:dyDescent="0.3">
      <c r="B73" s="494" t="s">
        <v>1622</v>
      </c>
      <c r="C73" s="477" t="s">
        <v>1508</v>
      </c>
      <c r="D73" s="493">
        <f>F58</f>
        <v>46581728.5</v>
      </c>
      <c r="E73" s="477">
        <f>F68</f>
        <v>52500000</v>
      </c>
      <c r="F73" s="493">
        <f t="shared" ref="F73:F74" si="12">E73-D73</f>
        <v>5918271.5</v>
      </c>
    </row>
    <row r="74" spans="1:14" ht="14.25" customHeight="1" x14ac:dyDescent="0.3">
      <c r="B74" s="494" t="s">
        <v>1623</v>
      </c>
      <c r="C74" s="477" t="s">
        <v>1508</v>
      </c>
      <c r="D74" s="493">
        <f>F59</f>
        <v>45875288.5</v>
      </c>
      <c r="E74" s="477">
        <f>F69</f>
        <v>52500000</v>
      </c>
      <c r="F74" s="493">
        <f t="shared" si="12"/>
        <v>6624711.5</v>
      </c>
    </row>
    <row r="75" spans="1:14" ht="14.25" customHeight="1" x14ac:dyDescent="0.3">
      <c r="B75" s="503"/>
      <c r="C75" s="504"/>
      <c r="D75" s="505"/>
      <c r="E75" s="504"/>
      <c r="F75" s="505"/>
    </row>
    <row r="76" spans="1:14" ht="14.25" customHeight="1" x14ac:dyDescent="0.3">
      <c r="B76" s="530" t="s">
        <v>1624</v>
      </c>
      <c r="C76" s="530"/>
      <c r="D76" s="530"/>
      <c r="E76" s="530"/>
      <c r="F76" s="530"/>
    </row>
    <row r="77" spans="1:14" ht="27" x14ac:dyDescent="0.3">
      <c r="B77" s="484" t="s">
        <v>1625</v>
      </c>
      <c r="C77" s="477" t="s">
        <v>1477</v>
      </c>
      <c r="D77" s="493">
        <v>5500</v>
      </c>
      <c r="E77" s="477">
        <f>E67</f>
        <v>14875</v>
      </c>
      <c r="F77" s="493">
        <f>D77*E77</f>
        <v>81812500</v>
      </c>
      <c r="G77" s="466" t="s">
        <v>1615</v>
      </c>
      <c r="H77" s="466" t="s">
        <v>1615</v>
      </c>
    </row>
    <row r="78" spans="1:14" ht="27" x14ac:dyDescent="0.3">
      <c r="B78" s="494" t="s">
        <v>1626</v>
      </c>
      <c r="C78" s="477" t="s">
        <v>1477</v>
      </c>
      <c r="D78" s="493">
        <v>8500</v>
      </c>
      <c r="E78" s="477">
        <f>E68</f>
        <v>7000</v>
      </c>
      <c r="F78" s="493">
        <f t="shared" ref="F78:F79" si="13">D78*E78</f>
        <v>59500000</v>
      </c>
    </row>
    <row r="79" spans="1:14" ht="27" x14ac:dyDescent="0.3">
      <c r="B79" s="494" t="s">
        <v>1627</v>
      </c>
      <c r="C79" s="477" t="s">
        <v>1477</v>
      </c>
      <c r="D79" s="493">
        <v>8500</v>
      </c>
      <c r="E79" s="477">
        <f>E69</f>
        <v>7000</v>
      </c>
      <c r="F79" s="493">
        <f t="shared" si="13"/>
        <v>59500000</v>
      </c>
    </row>
    <row r="80" spans="1:14" ht="14.25" customHeight="1" x14ac:dyDescent="0.3">
      <c r="B80" s="500"/>
      <c r="C80" s="470"/>
      <c r="D80" s="501"/>
      <c r="E80" s="470"/>
      <c r="F80" s="501"/>
    </row>
    <row r="81" spans="2:6" ht="25.5" x14ac:dyDescent="0.3">
      <c r="B81" s="506" t="s">
        <v>1628</v>
      </c>
      <c r="C81" s="507"/>
      <c r="D81" s="483" t="s">
        <v>1085</v>
      </c>
      <c r="E81" s="472" t="s">
        <v>1619</v>
      </c>
      <c r="F81" s="472" t="s">
        <v>1620</v>
      </c>
    </row>
    <row r="82" spans="2:6" ht="27" x14ac:dyDescent="0.3">
      <c r="B82" s="508" t="s">
        <v>1629</v>
      </c>
      <c r="C82" s="477" t="s">
        <v>1630</v>
      </c>
      <c r="D82" s="493">
        <f>F57</f>
        <v>50671511.499999993</v>
      </c>
      <c r="E82" s="477">
        <f>F77</f>
        <v>81812500</v>
      </c>
      <c r="F82" s="493">
        <f>E82-D82</f>
        <v>31140988.500000007</v>
      </c>
    </row>
    <row r="83" spans="2:6" ht="27" x14ac:dyDescent="0.3">
      <c r="B83" s="494" t="s">
        <v>1631</v>
      </c>
      <c r="C83" s="477" t="s">
        <v>1630</v>
      </c>
      <c r="D83" s="493">
        <f>F58</f>
        <v>46581728.5</v>
      </c>
      <c r="E83" s="477">
        <f>F78</f>
        <v>59500000</v>
      </c>
      <c r="F83" s="493">
        <f t="shared" ref="F83:F84" si="14">E83-D83</f>
        <v>12918271.5</v>
      </c>
    </row>
    <row r="84" spans="2:6" ht="27" x14ac:dyDescent="0.3">
      <c r="B84" s="494" t="s">
        <v>1632</v>
      </c>
      <c r="C84" s="477" t="s">
        <v>1630</v>
      </c>
      <c r="D84" s="493">
        <f>F59</f>
        <v>45875288.5</v>
      </c>
      <c r="E84" s="477">
        <f>F79</f>
        <v>59500000</v>
      </c>
      <c r="F84" s="493">
        <f t="shared" si="14"/>
        <v>13624711.5</v>
      </c>
    </row>
    <row r="85" spans="2:6" ht="14.25" customHeight="1" x14ac:dyDescent="0.3"/>
    <row r="86" spans="2:6" ht="65.45" customHeight="1" x14ac:dyDescent="0.3">
      <c r="B86" s="487" t="s">
        <v>1633</v>
      </c>
      <c r="C86" s="487"/>
      <c r="D86" s="487"/>
      <c r="E86" s="487"/>
      <c r="F86" s="487"/>
    </row>
  </sheetData>
  <pageMargins left="0.7" right="0.7" top="0.75" bottom="0.75" header="0.3" footer="0.3"/>
  <pageSetup scale="58" orientation="portrait"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05555-1F71-42C9-838F-3C6D921552D3}">
  <sheetPr>
    <tabColor theme="3" tint="0.89999084444715716"/>
    <pageSetUpPr fitToPage="1"/>
  </sheetPr>
  <dimension ref="A1:K86"/>
  <sheetViews>
    <sheetView showGridLines="0" topLeftCell="A37" zoomScale="75" zoomScaleNormal="75" workbookViewId="0">
      <selection activeCell="J20" sqref="J20"/>
    </sheetView>
  </sheetViews>
  <sheetFormatPr defaultColWidth="8.75" defaultRowHeight="13.5" x14ac:dyDescent="0.3"/>
  <cols>
    <col min="1" max="1" width="8.75" style="466"/>
    <col min="2" max="2" width="63" style="487" customWidth="1"/>
    <col min="3" max="3" width="15.625" style="495" customWidth="1"/>
    <col min="4" max="4" width="14.625" style="496" customWidth="1"/>
    <col min="5" max="5" width="11.5" style="516" customWidth="1"/>
    <col min="6" max="6" width="13.875" style="466" customWidth="1"/>
    <col min="7" max="7" width="81.25" style="466" hidden="1" customWidth="1"/>
    <col min="8" max="215" width="8.75" style="466"/>
    <col min="216" max="216" width="37.75" style="466" bestFit="1" customWidth="1"/>
    <col min="217" max="217" width="9.125" style="466" bestFit="1" customWidth="1"/>
    <col min="218" max="218" width="16.375" style="466" bestFit="1" customWidth="1"/>
    <col min="219" max="219" width="10.625" style="466" bestFit="1" customWidth="1"/>
    <col min="220" max="220" width="27.25" style="466" bestFit="1" customWidth="1"/>
    <col min="221" max="221" width="13.25" style="466" bestFit="1" customWidth="1"/>
    <col min="222" max="222" width="16.75" style="466" bestFit="1" customWidth="1"/>
    <col min="223" max="471" width="8.75" style="466"/>
    <col min="472" max="472" width="37.75" style="466" bestFit="1" customWidth="1"/>
    <col min="473" max="473" width="9.125" style="466" bestFit="1" customWidth="1"/>
    <col min="474" max="474" width="16.375" style="466" bestFit="1" customWidth="1"/>
    <col min="475" max="475" width="10.625" style="466" bestFit="1" customWidth="1"/>
    <col min="476" max="476" width="27.25" style="466" bestFit="1" customWidth="1"/>
    <col min="477" max="477" width="13.25" style="466" bestFit="1" customWidth="1"/>
    <col min="478" max="478" width="16.75" style="466" bestFit="1" customWidth="1"/>
    <col min="479" max="727" width="8.75" style="466"/>
    <col min="728" max="728" width="37.75" style="466" bestFit="1" customWidth="1"/>
    <col min="729" max="729" width="9.125" style="466" bestFit="1" customWidth="1"/>
    <col min="730" max="730" width="16.375" style="466" bestFit="1" customWidth="1"/>
    <col min="731" max="731" width="10.625" style="466" bestFit="1" customWidth="1"/>
    <col min="732" max="732" width="27.25" style="466" bestFit="1" customWidth="1"/>
    <col min="733" max="733" width="13.25" style="466" bestFit="1" customWidth="1"/>
    <col min="734" max="734" width="16.75" style="466" bestFit="1" customWidth="1"/>
    <col min="735" max="983" width="8.75" style="466"/>
    <col min="984" max="984" width="37.75" style="466" bestFit="1" customWidth="1"/>
    <col min="985" max="985" width="9.125" style="466" bestFit="1" customWidth="1"/>
    <col min="986" max="986" width="16.375" style="466" bestFit="1" customWidth="1"/>
    <col min="987" max="987" width="10.625" style="466" bestFit="1" customWidth="1"/>
    <col min="988" max="988" width="27.25" style="466" bestFit="1" customWidth="1"/>
    <col min="989" max="989" width="13.25" style="466" bestFit="1" customWidth="1"/>
    <col min="990" max="990" width="16.75" style="466" bestFit="1" customWidth="1"/>
    <col min="991" max="1239" width="8.75" style="466"/>
    <col min="1240" max="1240" width="37.75" style="466" bestFit="1" customWidth="1"/>
    <col min="1241" max="1241" width="9.125" style="466" bestFit="1" customWidth="1"/>
    <col min="1242" max="1242" width="16.375" style="466" bestFit="1" customWidth="1"/>
    <col min="1243" max="1243" width="10.625" style="466" bestFit="1" customWidth="1"/>
    <col min="1244" max="1244" width="27.25" style="466" bestFit="1" customWidth="1"/>
    <col min="1245" max="1245" width="13.25" style="466" bestFit="1" customWidth="1"/>
    <col min="1246" max="1246" width="16.75" style="466" bestFit="1" customWidth="1"/>
    <col min="1247" max="1495" width="8.75" style="466"/>
    <col min="1496" max="1496" width="37.75" style="466" bestFit="1" customWidth="1"/>
    <col min="1497" max="1497" width="9.125" style="466" bestFit="1" customWidth="1"/>
    <col min="1498" max="1498" width="16.375" style="466" bestFit="1" customWidth="1"/>
    <col min="1499" max="1499" width="10.625" style="466" bestFit="1" customWidth="1"/>
    <col min="1500" max="1500" width="27.25" style="466" bestFit="1" customWidth="1"/>
    <col min="1501" max="1501" width="13.25" style="466" bestFit="1" customWidth="1"/>
    <col min="1502" max="1502" width="16.75" style="466" bestFit="1" customWidth="1"/>
    <col min="1503" max="1751" width="8.75" style="466"/>
    <col min="1752" max="1752" width="37.75" style="466" bestFit="1" customWidth="1"/>
    <col min="1753" max="1753" width="9.125" style="466" bestFit="1" customWidth="1"/>
    <col min="1754" max="1754" width="16.375" style="466" bestFit="1" customWidth="1"/>
    <col min="1755" max="1755" width="10.625" style="466" bestFit="1" customWidth="1"/>
    <col min="1756" max="1756" width="27.25" style="466" bestFit="1" customWidth="1"/>
    <col min="1757" max="1757" width="13.25" style="466" bestFit="1" customWidth="1"/>
    <col min="1758" max="1758" width="16.75" style="466" bestFit="1" customWidth="1"/>
    <col min="1759" max="2007" width="8.75" style="466"/>
    <col min="2008" max="2008" width="37.75" style="466" bestFit="1" customWidth="1"/>
    <col min="2009" max="2009" width="9.125" style="466" bestFit="1" customWidth="1"/>
    <col min="2010" max="2010" width="16.375" style="466" bestFit="1" customWidth="1"/>
    <col min="2011" max="2011" width="10.625" style="466" bestFit="1" customWidth="1"/>
    <col min="2012" max="2012" width="27.25" style="466" bestFit="1" customWidth="1"/>
    <col min="2013" max="2013" width="13.25" style="466" bestFit="1" customWidth="1"/>
    <col min="2014" max="2014" width="16.75" style="466" bestFit="1" customWidth="1"/>
    <col min="2015" max="2263" width="8.75" style="466"/>
    <col min="2264" max="2264" width="37.75" style="466" bestFit="1" customWidth="1"/>
    <col min="2265" max="2265" width="9.125" style="466" bestFit="1" customWidth="1"/>
    <col min="2266" max="2266" width="16.375" style="466" bestFit="1" customWidth="1"/>
    <col min="2267" max="2267" width="10.625" style="466" bestFit="1" customWidth="1"/>
    <col min="2268" max="2268" width="27.25" style="466" bestFit="1" customWidth="1"/>
    <col min="2269" max="2269" width="13.25" style="466" bestFit="1" customWidth="1"/>
    <col min="2270" max="2270" width="16.75" style="466" bestFit="1" customWidth="1"/>
    <col min="2271" max="2519" width="8.75" style="466"/>
    <col min="2520" max="2520" width="37.75" style="466" bestFit="1" customWidth="1"/>
    <col min="2521" max="2521" width="9.125" style="466" bestFit="1" customWidth="1"/>
    <col min="2522" max="2522" width="16.375" style="466" bestFit="1" customWidth="1"/>
    <col min="2523" max="2523" width="10.625" style="466" bestFit="1" customWidth="1"/>
    <col min="2524" max="2524" width="27.25" style="466" bestFit="1" customWidth="1"/>
    <col min="2525" max="2525" width="13.25" style="466" bestFit="1" customWidth="1"/>
    <col min="2526" max="2526" width="16.75" style="466" bestFit="1" customWidth="1"/>
    <col min="2527" max="2775" width="8.75" style="466"/>
    <col min="2776" max="2776" width="37.75" style="466" bestFit="1" customWidth="1"/>
    <col min="2777" max="2777" width="9.125" style="466" bestFit="1" customWidth="1"/>
    <col min="2778" max="2778" width="16.375" style="466" bestFit="1" customWidth="1"/>
    <col min="2779" max="2779" width="10.625" style="466" bestFit="1" customWidth="1"/>
    <col min="2780" max="2780" width="27.25" style="466" bestFit="1" customWidth="1"/>
    <col min="2781" max="2781" width="13.25" style="466" bestFit="1" customWidth="1"/>
    <col min="2782" max="2782" width="16.75" style="466" bestFit="1" customWidth="1"/>
    <col min="2783" max="3031" width="8.75" style="466"/>
    <col min="3032" max="3032" width="37.75" style="466" bestFit="1" customWidth="1"/>
    <col min="3033" max="3033" width="9.125" style="466" bestFit="1" customWidth="1"/>
    <col min="3034" max="3034" width="16.375" style="466" bestFit="1" customWidth="1"/>
    <col min="3035" max="3035" width="10.625" style="466" bestFit="1" customWidth="1"/>
    <col min="3036" max="3036" width="27.25" style="466" bestFit="1" customWidth="1"/>
    <col min="3037" max="3037" width="13.25" style="466" bestFit="1" customWidth="1"/>
    <col min="3038" max="3038" width="16.75" style="466" bestFit="1" customWidth="1"/>
    <col min="3039" max="3287" width="8.75" style="466"/>
    <col min="3288" max="3288" width="37.75" style="466" bestFit="1" customWidth="1"/>
    <col min="3289" max="3289" width="9.125" style="466" bestFit="1" customWidth="1"/>
    <col min="3290" max="3290" width="16.375" style="466" bestFit="1" customWidth="1"/>
    <col min="3291" max="3291" width="10.625" style="466" bestFit="1" customWidth="1"/>
    <col min="3292" max="3292" width="27.25" style="466" bestFit="1" customWidth="1"/>
    <col min="3293" max="3293" width="13.25" style="466" bestFit="1" customWidth="1"/>
    <col min="3294" max="3294" width="16.75" style="466" bestFit="1" customWidth="1"/>
    <col min="3295" max="3543" width="8.75" style="466"/>
    <col min="3544" max="3544" width="37.75" style="466" bestFit="1" customWidth="1"/>
    <col min="3545" max="3545" width="9.125" style="466" bestFit="1" customWidth="1"/>
    <col min="3546" max="3546" width="16.375" style="466" bestFit="1" customWidth="1"/>
    <col min="3547" max="3547" width="10.625" style="466" bestFit="1" customWidth="1"/>
    <col min="3548" max="3548" width="27.25" style="466" bestFit="1" customWidth="1"/>
    <col min="3549" max="3549" width="13.25" style="466" bestFit="1" customWidth="1"/>
    <col min="3550" max="3550" width="16.75" style="466" bestFit="1" customWidth="1"/>
    <col min="3551" max="3799" width="8.75" style="466"/>
    <col min="3800" max="3800" width="37.75" style="466" bestFit="1" customWidth="1"/>
    <col min="3801" max="3801" width="9.125" style="466" bestFit="1" customWidth="1"/>
    <col min="3802" max="3802" width="16.375" style="466" bestFit="1" customWidth="1"/>
    <col min="3803" max="3803" width="10.625" style="466" bestFit="1" customWidth="1"/>
    <col min="3804" max="3804" width="27.25" style="466" bestFit="1" customWidth="1"/>
    <col min="3805" max="3805" width="13.25" style="466" bestFit="1" customWidth="1"/>
    <col min="3806" max="3806" width="16.75" style="466" bestFit="1" customWidth="1"/>
    <col min="3807" max="4055" width="8.75" style="466"/>
    <col min="4056" max="4056" width="37.75" style="466" bestFit="1" customWidth="1"/>
    <col min="4057" max="4057" width="9.125" style="466" bestFit="1" customWidth="1"/>
    <col min="4058" max="4058" width="16.375" style="466" bestFit="1" customWidth="1"/>
    <col min="4059" max="4059" width="10.625" style="466" bestFit="1" customWidth="1"/>
    <col min="4060" max="4060" width="27.25" style="466" bestFit="1" customWidth="1"/>
    <col min="4061" max="4061" width="13.25" style="466" bestFit="1" customWidth="1"/>
    <col min="4062" max="4062" width="16.75" style="466" bestFit="1" customWidth="1"/>
    <col min="4063" max="4311" width="8.75" style="466"/>
    <col min="4312" max="4312" width="37.75" style="466" bestFit="1" customWidth="1"/>
    <col min="4313" max="4313" width="9.125" style="466" bestFit="1" customWidth="1"/>
    <col min="4314" max="4314" width="16.375" style="466" bestFit="1" customWidth="1"/>
    <col min="4315" max="4315" width="10.625" style="466" bestFit="1" customWidth="1"/>
    <col min="4316" max="4316" width="27.25" style="466" bestFit="1" customWidth="1"/>
    <col min="4317" max="4317" width="13.25" style="466" bestFit="1" customWidth="1"/>
    <col min="4318" max="4318" width="16.75" style="466" bestFit="1" customWidth="1"/>
    <col min="4319" max="4567" width="8.75" style="466"/>
    <col min="4568" max="4568" width="37.75" style="466" bestFit="1" customWidth="1"/>
    <col min="4569" max="4569" width="9.125" style="466" bestFit="1" customWidth="1"/>
    <col min="4570" max="4570" width="16.375" style="466" bestFit="1" customWidth="1"/>
    <col min="4571" max="4571" width="10.625" style="466" bestFit="1" customWidth="1"/>
    <col min="4572" max="4572" width="27.25" style="466" bestFit="1" customWidth="1"/>
    <col min="4573" max="4573" width="13.25" style="466" bestFit="1" customWidth="1"/>
    <col min="4574" max="4574" width="16.75" style="466" bestFit="1" customWidth="1"/>
    <col min="4575" max="4823" width="8.75" style="466"/>
    <col min="4824" max="4824" width="37.75" style="466" bestFit="1" customWidth="1"/>
    <col min="4825" max="4825" width="9.125" style="466" bestFit="1" customWidth="1"/>
    <col min="4826" max="4826" width="16.375" style="466" bestFit="1" customWidth="1"/>
    <col min="4827" max="4827" width="10.625" style="466" bestFit="1" customWidth="1"/>
    <col min="4828" max="4828" width="27.25" style="466" bestFit="1" customWidth="1"/>
    <col min="4829" max="4829" width="13.25" style="466" bestFit="1" customWidth="1"/>
    <col min="4830" max="4830" width="16.75" style="466" bestFit="1" customWidth="1"/>
    <col min="4831" max="5079" width="8.75" style="466"/>
    <col min="5080" max="5080" width="37.75" style="466" bestFit="1" customWidth="1"/>
    <col min="5081" max="5081" width="9.125" style="466" bestFit="1" customWidth="1"/>
    <col min="5082" max="5082" width="16.375" style="466" bestFit="1" customWidth="1"/>
    <col min="5083" max="5083" width="10.625" style="466" bestFit="1" customWidth="1"/>
    <col min="5084" max="5084" width="27.25" style="466" bestFit="1" customWidth="1"/>
    <col min="5085" max="5085" width="13.25" style="466" bestFit="1" customWidth="1"/>
    <col min="5086" max="5086" width="16.75" style="466" bestFit="1" customWidth="1"/>
    <col min="5087" max="5335" width="8.75" style="466"/>
    <col min="5336" max="5336" width="37.75" style="466" bestFit="1" customWidth="1"/>
    <col min="5337" max="5337" width="9.125" style="466" bestFit="1" customWidth="1"/>
    <col min="5338" max="5338" width="16.375" style="466" bestFit="1" customWidth="1"/>
    <col min="5339" max="5339" width="10.625" style="466" bestFit="1" customWidth="1"/>
    <col min="5340" max="5340" width="27.25" style="466" bestFit="1" customWidth="1"/>
    <col min="5341" max="5341" width="13.25" style="466" bestFit="1" customWidth="1"/>
    <col min="5342" max="5342" width="16.75" style="466" bestFit="1" customWidth="1"/>
    <col min="5343" max="5591" width="8.75" style="466"/>
    <col min="5592" max="5592" width="37.75" style="466" bestFit="1" customWidth="1"/>
    <col min="5593" max="5593" width="9.125" style="466" bestFit="1" customWidth="1"/>
    <col min="5594" max="5594" width="16.375" style="466" bestFit="1" customWidth="1"/>
    <col min="5595" max="5595" width="10.625" style="466" bestFit="1" customWidth="1"/>
    <col min="5596" max="5596" width="27.25" style="466" bestFit="1" customWidth="1"/>
    <col min="5597" max="5597" width="13.25" style="466" bestFit="1" customWidth="1"/>
    <col min="5598" max="5598" width="16.75" style="466" bestFit="1" customWidth="1"/>
    <col min="5599" max="5847" width="8.75" style="466"/>
    <col min="5848" max="5848" width="37.75" style="466" bestFit="1" customWidth="1"/>
    <col min="5849" max="5849" width="9.125" style="466" bestFit="1" customWidth="1"/>
    <col min="5850" max="5850" width="16.375" style="466" bestFit="1" customWidth="1"/>
    <col min="5851" max="5851" width="10.625" style="466" bestFit="1" customWidth="1"/>
    <col min="5852" max="5852" width="27.25" style="466" bestFit="1" customWidth="1"/>
    <col min="5853" max="5853" width="13.25" style="466" bestFit="1" customWidth="1"/>
    <col min="5854" max="5854" width="16.75" style="466" bestFit="1" customWidth="1"/>
    <col min="5855" max="6103" width="8.75" style="466"/>
    <col min="6104" max="6104" width="37.75" style="466" bestFit="1" customWidth="1"/>
    <col min="6105" max="6105" width="9.125" style="466" bestFit="1" customWidth="1"/>
    <col min="6106" max="6106" width="16.375" style="466" bestFit="1" customWidth="1"/>
    <col min="6107" max="6107" width="10.625" style="466" bestFit="1" customWidth="1"/>
    <col min="6108" max="6108" width="27.25" style="466" bestFit="1" customWidth="1"/>
    <col min="6109" max="6109" width="13.25" style="466" bestFit="1" customWidth="1"/>
    <col min="6110" max="6110" width="16.75" style="466" bestFit="1" customWidth="1"/>
    <col min="6111" max="6359" width="8.75" style="466"/>
    <col min="6360" max="6360" width="37.75" style="466" bestFit="1" customWidth="1"/>
    <col min="6361" max="6361" width="9.125" style="466" bestFit="1" customWidth="1"/>
    <col min="6362" max="6362" width="16.375" style="466" bestFit="1" customWidth="1"/>
    <col min="6363" max="6363" width="10.625" style="466" bestFit="1" customWidth="1"/>
    <col min="6364" max="6364" width="27.25" style="466" bestFit="1" customWidth="1"/>
    <col min="6365" max="6365" width="13.25" style="466" bestFit="1" customWidth="1"/>
    <col min="6366" max="6366" width="16.75" style="466" bestFit="1" customWidth="1"/>
    <col min="6367" max="6615" width="8.75" style="466"/>
    <col min="6616" max="6616" width="37.75" style="466" bestFit="1" customWidth="1"/>
    <col min="6617" max="6617" width="9.125" style="466" bestFit="1" customWidth="1"/>
    <col min="6618" max="6618" width="16.375" style="466" bestFit="1" customWidth="1"/>
    <col min="6619" max="6619" width="10.625" style="466" bestFit="1" customWidth="1"/>
    <col min="6620" max="6620" width="27.25" style="466" bestFit="1" customWidth="1"/>
    <col min="6621" max="6621" width="13.25" style="466" bestFit="1" customWidth="1"/>
    <col min="6622" max="6622" width="16.75" style="466" bestFit="1" customWidth="1"/>
    <col min="6623" max="6871" width="8.75" style="466"/>
    <col min="6872" max="6872" width="37.75" style="466" bestFit="1" customWidth="1"/>
    <col min="6873" max="6873" width="9.125" style="466" bestFit="1" customWidth="1"/>
    <col min="6874" max="6874" width="16.375" style="466" bestFit="1" customWidth="1"/>
    <col min="6875" max="6875" width="10.625" style="466" bestFit="1" customWidth="1"/>
    <col min="6876" max="6876" width="27.25" style="466" bestFit="1" customWidth="1"/>
    <col min="6877" max="6877" width="13.25" style="466" bestFit="1" customWidth="1"/>
    <col min="6878" max="6878" width="16.75" style="466" bestFit="1" customWidth="1"/>
    <col min="6879" max="7127" width="8.75" style="466"/>
    <col min="7128" max="7128" width="37.75" style="466" bestFit="1" customWidth="1"/>
    <col min="7129" max="7129" width="9.125" style="466" bestFit="1" customWidth="1"/>
    <col min="7130" max="7130" width="16.375" style="466" bestFit="1" customWidth="1"/>
    <col min="7131" max="7131" width="10.625" style="466" bestFit="1" customWidth="1"/>
    <col min="7132" max="7132" width="27.25" style="466" bestFit="1" customWidth="1"/>
    <col min="7133" max="7133" width="13.25" style="466" bestFit="1" customWidth="1"/>
    <col min="7134" max="7134" width="16.75" style="466" bestFit="1" customWidth="1"/>
    <col min="7135" max="7383" width="8.75" style="466"/>
    <col min="7384" max="7384" width="37.75" style="466" bestFit="1" customWidth="1"/>
    <col min="7385" max="7385" width="9.125" style="466" bestFit="1" customWidth="1"/>
    <col min="7386" max="7386" width="16.375" style="466" bestFit="1" customWidth="1"/>
    <col min="7387" max="7387" width="10.625" style="466" bestFit="1" customWidth="1"/>
    <col min="7388" max="7388" width="27.25" style="466" bestFit="1" customWidth="1"/>
    <col min="7389" max="7389" width="13.25" style="466" bestFit="1" customWidth="1"/>
    <col min="7390" max="7390" width="16.75" style="466" bestFit="1" customWidth="1"/>
    <col min="7391" max="7639" width="8.75" style="466"/>
    <col min="7640" max="7640" width="37.75" style="466" bestFit="1" customWidth="1"/>
    <col min="7641" max="7641" width="9.125" style="466" bestFit="1" customWidth="1"/>
    <col min="7642" max="7642" width="16.375" style="466" bestFit="1" customWidth="1"/>
    <col min="7643" max="7643" width="10.625" style="466" bestFit="1" customWidth="1"/>
    <col min="7644" max="7644" width="27.25" style="466" bestFit="1" customWidth="1"/>
    <col min="7645" max="7645" width="13.25" style="466" bestFit="1" customWidth="1"/>
    <col min="7646" max="7646" width="16.75" style="466" bestFit="1" customWidth="1"/>
    <col min="7647" max="7895" width="8.75" style="466"/>
    <col min="7896" max="7896" width="37.75" style="466" bestFit="1" customWidth="1"/>
    <col min="7897" max="7897" width="9.125" style="466" bestFit="1" customWidth="1"/>
    <col min="7898" max="7898" width="16.375" style="466" bestFit="1" customWidth="1"/>
    <col min="7899" max="7899" width="10.625" style="466" bestFit="1" customWidth="1"/>
    <col min="7900" max="7900" width="27.25" style="466" bestFit="1" customWidth="1"/>
    <col min="7901" max="7901" width="13.25" style="466" bestFit="1" customWidth="1"/>
    <col min="7902" max="7902" width="16.75" style="466" bestFit="1" customWidth="1"/>
    <col min="7903" max="8151" width="8.75" style="466"/>
    <col min="8152" max="8152" width="37.75" style="466" bestFit="1" customWidth="1"/>
    <col min="8153" max="8153" width="9.125" style="466" bestFit="1" customWidth="1"/>
    <col min="8154" max="8154" width="16.375" style="466" bestFit="1" customWidth="1"/>
    <col min="8155" max="8155" width="10.625" style="466" bestFit="1" customWidth="1"/>
    <col min="8156" max="8156" width="27.25" style="466" bestFit="1" customWidth="1"/>
    <col min="8157" max="8157" width="13.25" style="466" bestFit="1" customWidth="1"/>
    <col min="8158" max="8158" width="16.75" style="466" bestFit="1" customWidth="1"/>
    <col min="8159" max="8407" width="8.75" style="466"/>
    <col min="8408" max="8408" width="37.75" style="466" bestFit="1" customWidth="1"/>
    <col min="8409" max="8409" width="9.125" style="466" bestFit="1" customWidth="1"/>
    <col min="8410" max="8410" width="16.375" style="466" bestFit="1" customWidth="1"/>
    <col min="8411" max="8411" width="10.625" style="466" bestFit="1" customWidth="1"/>
    <col min="8412" max="8412" width="27.25" style="466" bestFit="1" customWidth="1"/>
    <col min="8413" max="8413" width="13.25" style="466" bestFit="1" customWidth="1"/>
    <col min="8414" max="8414" width="16.75" style="466" bestFit="1" customWidth="1"/>
    <col min="8415" max="8663" width="8.75" style="466"/>
    <col min="8664" max="8664" width="37.75" style="466" bestFit="1" customWidth="1"/>
    <col min="8665" max="8665" width="9.125" style="466" bestFit="1" customWidth="1"/>
    <col min="8666" max="8666" width="16.375" style="466" bestFit="1" customWidth="1"/>
    <col min="8667" max="8667" width="10.625" style="466" bestFit="1" customWidth="1"/>
    <col min="8668" max="8668" width="27.25" style="466" bestFit="1" customWidth="1"/>
    <col min="8669" max="8669" width="13.25" style="466" bestFit="1" customWidth="1"/>
    <col min="8670" max="8670" width="16.75" style="466" bestFit="1" customWidth="1"/>
    <col min="8671" max="8919" width="8.75" style="466"/>
    <col min="8920" max="8920" width="37.75" style="466" bestFit="1" customWidth="1"/>
    <col min="8921" max="8921" width="9.125" style="466" bestFit="1" customWidth="1"/>
    <col min="8922" max="8922" width="16.375" style="466" bestFit="1" customWidth="1"/>
    <col min="8923" max="8923" width="10.625" style="466" bestFit="1" customWidth="1"/>
    <col min="8924" max="8924" width="27.25" style="466" bestFit="1" customWidth="1"/>
    <col min="8925" max="8925" width="13.25" style="466" bestFit="1" customWidth="1"/>
    <col min="8926" max="8926" width="16.75" style="466" bestFit="1" customWidth="1"/>
    <col min="8927" max="9175" width="8.75" style="466"/>
    <col min="9176" max="9176" width="37.75" style="466" bestFit="1" customWidth="1"/>
    <col min="9177" max="9177" width="9.125" style="466" bestFit="1" customWidth="1"/>
    <col min="9178" max="9178" width="16.375" style="466" bestFit="1" customWidth="1"/>
    <col min="9179" max="9179" width="10.625" style="466" bestFit="1" customWidth="1"/>
    <col min="9180" max="9180" width="27.25" style="466" bestFit="1" customWidth="1"/>
    <col min="9181" max="9181" width="13.25" style="466" bestFit="1" customWidth="1"/>
    <col min="9182" max="9182" width="16.75" style="466" bestFit="1" customWidth="1"/>
    <col min="9183" max="9431" width="8.75" style="466"/>
    <col min="9432" max="9432" width="37.75" style="466" bestFit="1" customWidth="1"/>
    <col min="9433" max="9433" width="9.125" style="466" bestFit="1" customWidth="1"/>
    <col min="9434" max="9434" width="16.375" style="466" bestFit="1" customWidth="1"/>
    <col min="9435" max="9435" width="10.625" style="466" bestFit="1" customWidth="1"/>
    <col min="9436" max="9436" width="27.25" style="466" bestFit="1" customWidth="1"/>
    <col min="9437" max="9437" width="13.25" style="466" bestFit="1" customWidth="1"/>
    <col min="9438" max="9438" width="16.75" style="466" bestFit="1" customWidth="1"/>
    <col min="9439" max="9687" width="8.75" style="466"/>
    <col min="9688" max="9688" width="37.75" style="466" bestFit="1" customWidth="1"/>
    <col min="9689" max="9689" width="9.125" style="466" bestFit="1" customWidth="1"/>
    <col min="9690" max="9690" width="16.375" style="466" bestFit="1" customWidth="1"/>
    <col min="9691" max="9691" width="10.625" style="466" bestFit="1" customWidth="1"/>
    <col min="9692" max="9692" width="27.25" style="466" bestFit="1" customWidth="1"/>
    <col min="9693" max="9693" width="13.25" style="466" bestFit="1" customWidth="1"/>
    <col min="9694" max="9694" width="16.75" style="466" bestFit="1" customWidth="1"/>
    <col min="9695" max="9943" width="8.75" style="466"/>
    <col min="9944" max="9944" width="37.75" style="466" bestFit="1" customWidth="1"/>
    <col min="9945" max="9945" width="9.125" style="466" bestFit="1" customWidth="1"/>
    <col min="9946" max="9946" width="16.375" style="466" bestFit="1" customWidth="1"/>
    <col min="9947" max="9947" width="10.625" style="466" bestFit="1" customWidth="1"/>
    <col min="9948" max="9948" width="27.25" style="466" bestFit="1" customWidth="1"/>
    <col min="9949" max="9949" width="13.25" style="466" bestFit="1" customWidth="1"/>
    <col min="9950" max="9950" width="16.75" style="466" bestFit="1" customWidth="1"/>
    <col min="9951" max="10199" width="8.75" style="466"/>
    <col min="10200" max="10200" width="37.75" style="466" bestFit="1" customWidth="1"/>
    <col min="10201" max="10201" width="9.125" style="466" bestFit="1" customWidth="1"/>
    <col min="10202" max="10202" width="16.375" style="466" bestFit="1" customWidth="1"/>
    <col min="10203" max="10203" width="10.625" style="466" bestFit="1" customWidth="1"/>
    <col min="10204" max="10204" width="27.25" style="466" bestFit="1" customWidth="1"/>
    <col min="10205" max="10205" width="13.25" style="466" bestFit="1" customWidth="1"/>
    <col min="10206" max="10206" width="16.75" style="466" bestFit="1" customWidth="1"/>
    <col min="10207" max="10455" width="8.75" style="466"/>
    <col min="10456" max="10456" width="37.75" style="466" bestFit="1" customWidth="1"/>
    <col min="10457" max="10457" width="9.125" style="466" bestFit="1" customWidth="1"/>
    <col min="10458" max="10458" width="16.375" style="466" bestFit="1" customWidth="1"/>
    <col min="10459" max="10459" width="10.625" style="466" bestFit="1" customWidth="1"/>
    <col min="10460" max="10460" width="27.25" style="466" bestFit="1" customWidth="1"/>
    <col min="10461" max="10461" width="13.25" style="466" bestFit="1" customWidth="1"/>
    <col min="10462" max="10462" width="16.75" style="466" bestFit="1" customWidth="1"/>
    <col min="10463" max="10711" width="8.75" style="466"/>
    <col min="10712" max="10712" width="37.75" style="466" bestFit="1" customWidth="1"/>
    <col min="10713" max="10713" width="9.125" style="466" bestFit="1" customWidth="1"/>
    <col min="10714" max="10714" width="16.375" style="466" bestFit="1" customWidth="1"/>
    <col min="10715" max="10715" width="10.625" style="466" bestFit="1" customWidth="1"/>
    <col min="10716" max="10716" width="27.25" style="466" bestFit="1" customWidth="1"/>
    <col min="10717" max="10717" width="13.25" style="466" bestFit="1" customWidth="1"/>
    <col min="10718" max="10718" width="16.75" style="466" bestFit="1" customWidth="1"/>
    <col min="10719" max="10967" width="8.75" style="466"/>
    <col min="10968" max="10968" width="37.75" style="466" bestFit="1" customWidth="1"/>
    <col min="10969" max="10969" width="9.125" style="466" bestFit="1" customWidth="1"/>
    <col min="10970" max="10970" width="16.375" style="466" bestFit="1" customWidth="1"/>
    <col min="10971" max="10971" width="10.625" style="466" bestFit="1" customWidth="1"/>
    <col min="10972" max="10972" width="27.25" style="466" bestFit="1" customWidth="1"/>
    <col min="10973" max="10973" width="13.25" style="466" bestFit="1" customWidth="1"/>
    <col min="10974" max="10974" width="16.75" style="466" bestFit="1" customWidth="1"/>
    <col min="10975" max="11223" width="8.75" style="466"/>
    <col min="11224" max="11224" width="37.75" style="466" bestFit="1" customWidth="1"/>
    <col min="11225" max="11225" width="9.125" style="466" bestFit="1" customWidth="1"/>
    <col min="11226" max="11226" width="16.375" style="466" bestFit="1" customWidth="1"/>
    <col min="11227" max="11227" width="10.625" style="466" bestFit="1" customWidth="1"/>
    <col min="11228" max="11228" width="27.25" style="466" bestFit="1" customWidth="1"/>
    <col min="11229" max="11229" width="13.25" style="466" bestFit="1" customWidth="1"/>
    <col min="11230" max="11230" width="16.75" style="466" bestFit="1" customWidth="1"/>
    <col min="11231" max="11479" width="8.75" style="466"/>
    <col min="11480" max="11480" width="37.75" style="466" bestFit="1" customWidth="1"/>
    <col min="11481" max="11481" width="9.125" style="466" bestFit="1" customWidth="1"/>
    <col min="11482" max="11482" width="16.375" style="466" bestFit="1" customWidth="1"/>
    <col min="11483" max="11483" width="10.625" style="466" bestFit="1" customWidth="1"/>
    <col min="11484" max="11484" width="27.25" style="466" bestFit="1" customWidth="1"/>
    <col min="11485" max="11485" width="13.25" style="466" bestFit="1" customWidth="1"/>
    <col min="11486" max="11486" width="16.75" style="466" bestFit="1" customWidth="1"/>
    <col min="11487" max="11735" width="8.75" style="466"/>
    <col min="11736" max="11736" width="37.75" style="466" bestFit="1" customWidth="1"/>
    <col min="11737" max="11737" width="9.125" style="466" bestFit="1" customWidth="1"/>
    <col min="11738" max="11738" width="16.375" style="466" bestFit="1" customWidth="1"/>
    <col min="11739" max="11739" width="10.625" style="466" bestFit="1" customWidth="1"/>
    <col min="11740" max="11740" width="27.25" style="466" bestFit="1" customWidth="1"/>
    <col min="11741" max="11741" width="13.25" style="466" bestFit="1" customWidth="1"/>
    <col min="11742" max="11742" width="16.75" style="466" bestFit="1" customWidth="1"/>
    <col min="11743" max="11991" width="8.75" style="466"/>
    <col min="11992" max="11992" width="37.75" style="466" bestFit="1" customWidth="1"/>
    <col min="11993" max="11993" width="9.125" style="466" bestFit="1" customWidth="1"/>
    <col min="11994" max="11994" width="16.375" style="466" bestFit="1" customWidth="1"/>
    <col min="11995" max="11995" width="10.625" style="466" bestFit="1" customWidth="1"/>
    <col min="11996" max="11996" width="27.25" style="466" bestFit="1" customWidth="1"/>
    <col min="11997" max="11997" width="13.25" style="466" bestFit="1" customWidth="1"/>
    <col min="11998" max="11998" width="16.75" style="466" bestFit="1" customWidth="1"/>
    <col min="11999" max="12247" width="8.75" style="466"/>
    <col min="12248" max="12248" width="37.75" style="466" bestFit="1" customWidth="1"/>
    <col min="12249" max="12249" width="9.125" style="466" bestFit="1" customWidth="1"/>
    <col min="12250" max="12250" width="16.375" style="466" bestFit="1" customWidth="1"/>
    <col min="12251" max="12251" width="10.625" style="466" bestFit="1" customWidth="1"/>
    <col min="12252" max="12252" width="27.25" style="466" bestFit="1" customWidth="1"/>
    <col min="12253" max="12253" width="13.25" style="466" bestFit="1" customWidth="1"/>
    <col min="12254" max="12254" width="16.75" style="466" bestFit="1" customWidth="1"/>
    <col min="12255" max="12503" width="8.75" style="466"/>
    <col min="12504" max="12504" width="37.75" style="466" bestFit="1" customWidth="1"/>
    <col min="12505" max="12505" width="9.125" style="466" bestFit="1" customWidth="1"/>
    <col min="12506" max="12506" width="16.375" style="466" bestFit="1" customWidth="1"/>
    <col min="12507" max="12507" width="10.625" style="466" bestFit="1" customWidth="1"/>
    <col min="12508" max="12508" width="27.25" style="466" bestFit="1" customWidth="1"/>
    <col min="12509" max="12509" width="13.25" style="466" bestFit="1" customWidth="1"/>
    <col min="12510" max="12510" width="16.75" style="466" bestFit="1" customWidth="1"/>
    <col min="12511" max="12759" width="8.75" style="466"/>
    <col min="12760" max="12760" width="37.75" style="466" bestFit="1" customWidth="1"/>
    <col min="12761" max="12761" width="9.125" style="466" bestFit="1" customWidth="1"/>
    <col min="12762" max="12762" width="16.375" style="466" bestFit="1" customWidth="1"/>
    <col min="12763" max="12763" width="10.625" style="466" bestFit="1" customWidth="1"/>
    <col min="12764" max="12764" width="27.25" style="466" bestFit="1" customWidth="1"/>
    <col min="12765" max="12765" width="13.25" style="466" bestFit="1" customWidth="1"/>
    <col min="12766" max="12766" width="16.75" style="466" bestFit="1" customWidth="1"/>
    <col min="12767" max="13015" width="8.75" style="466"/>
    <col min="13016" max="13016" width="37.75" style="466" bestFit="1" customWidth="1"/>
    <col min="13017" max="13017" width="9.125" style="466" bestFit="1" customWidth="1"/>
    <col min="13018" max="13018" width="16.375" style="466" bestFit="1" customWidth="1"/>
    <col min="13019" max="13019" width="10.625" style="466" bestFit="1" customWidth="1"/>
    <col min="13020" max="13020" width="27.25" style="466" bestFit="1" customWidth="1"/>
    <col min="13021" max="13021" width="13.25" style="466" bestFit="1" customWidth="1"/>
    <col min="13022" max="13022" width="16.75" style="466" bestFit="1" customWidth="1"/>
    <col min="13023" max="13271" width="8.75" style="466"/>
    <col min="13272" max="13272" width="37.75" style="466" bestFit="1" customWidth="1"/>
    <col min="13273" max="13273" width="9.125" style="466" bestFit="1" customWidth="1"/>
    <col min="13274" max="13274" width="16.375" style="466" bestFit="1" customWidth="1"/>
    <col min="13275" max="13275" width="10.625" style="466" bestFit="1" customWidth="1"/>
    <col min="13276" max="13276" width="27.25" style="466" bestFit="1" customWidth="1"/>
    <col min="13277" max="13277" width="13.25" style="466" bestFit="1" customWidth="1"/>
    <col min="13278" max="13278" width="16.75" style="466" bestFit="1" customWidth="1"/>
    <col min="13279" max="13527" width="8.75" style="466"/>
    <col min="13528" max="13528" width="37.75" style="466" bestFit="1" customWidth="1"/>
    <col min="13529" max="13529" width="9.125" style="466" bestFit="1" customWidth="1"/>
    <col min="13530" max="13530" width="16.375" style="466" bestFit="1" customWidth="1"/>
    <col min="13531" max="13531" width="10.625" style="466" bestFit="1" customWidth="1"/>
    <col min="13532" max="13532" width="27.25" style="466" bestFit="1" customWidth="1"/>
    <col min="13533" max="13533" width="13.25" style="466" bestFit="1" customWidth="1"/>
    <col min="13534" max="13534" width="16.75" style="466" bestFit="1" customWidth="1"/>
    <col min="13535" max="13783" width="8.75" style="466"/>
    <col min="13784" max="13784" width="37.75" style="466" bestFit="1" customWidth="1"/>
    <col min="13785" max="13785" width="9.125" style="466" bestFit="1" customWidth="1"/>
    <col min="13786" max="13786" width="16.375" style="466" bestFit="1" customWidth="1"/>
    <col min="13787" max="13787" width="10.625" style="466" bestFit="1" customWidth="1"/>
    <col min="13788" max="13788" width="27.25" style="466" bestFit="1" customWidth="1"/>
    <col min="13789" max="13789" width="13.25" style="466" bestFit="1" customWidth="1"/>
    <col min="13790" max="13790" width="16.75" style="466" bestFit="1" customWidth="1"/>
    <col min="13791" max="14039" width="8.75" style="466"/>
    <col min="14040" max="14040" width="37.75" style="466" bestFit="1" customWidth="1"/>
    <col min="14041" max="14041" width="9.125" style="466" bestFit="1" customWidth="1"/>
    <col min="14042" max="14042" width="16.375" style="466" bestFit="1" customWidth="1"/>
    <col min="14043" max="14043" width="10.625" style="466" bestFit="1" customWidth="1"/>
    <col min="14044" max="14044" width="27.25" style="466" bestFit="1" customWidth="1"/>
    <col min="14045" max="14045" width="13.25" style="466" bestFit="1" customWidth="1"/>
    <col min="14046" max="14046" width="16.75" style="466" bestFit="1" customWidth="1"/>
    <col min="14047" max="14295" width="8.75" style="466"/>
    <col min="14296" max="14296" width="37.75" style="466" bestFit="1" customWidth="1"/>
    <col min="14297" max="14297" width="9.125" style="466" bestFit="1" customWidth="1"/>
    <col min="14298" max="14298" width="16.375" style="466" bestFit="1" customWidth="1"/>
    <col min="14299" max="14299" width="10.625" style="466" bestFit="1" customWidth="1"/>
    <col min="14300" max="14300" width="27.25" style="466" bestFit="1" customWidth="1"/>
    <col min="14301" max="14301" width="13.25" style="466" bestFit="1" customWidth="1"/>
    <col min="14302" max="14302" width="16.75" style="466" bestFit="1" customWidth="1"/>
    <col min="14303" max="14551" width="8.75" style="466"/>
    <col min="14552" max="14552" width="37.75" style="466" bestFit="1" customWidth="1"/>
    <col min="14553" max="14553" width="9.125" style="466" bestFit="1" customWidth="1"/>
    <col min="14554" max="14554" width="16.375" style="466" bestFit="1" customWidth="1"/>
    <col min="14555" max="14555" width="10.625" style="466" bestFit="1" customWidth="1"/>
    <col min="14556" max="14556" width="27.25" style="466" bestFit="1" customWidth="1"/>
    <col min="14557" max="14557" width="13.25" style="466" bestFit="1" customWidth="1"/>
    <col min="14558" max="14558" width="16.75" style="466" bestFit="1" customWidth="1"/>
    <col min="14559" max="14807" width="8.75" style="466"/>
    <col min="14808" max="14808" width="37.75" style="466" bestFit="1" customWidth="1"/>
    <col min="14809" max="14809" width="9.125" style="466" bestFit="1" customWidth="1"/>
    <col min="14810" max="14810" width="16.375" style="466" bestFit="1" customWidth="1"/>
    <col min="14811" max="14811" width="10.625" style="466" bestFit="1" customWidth="1"/>
    <col min="14812" max="14812" width="27.25" style="466" bestFit="1" customWidth="1"/>
    <col min="14813" max="14813" width="13.25" style="466" bestFit="1" customWidth="1"/>
    <col min="14814" max="14814" width="16.75" style="466" bestFit="1" customWidth="1"/>
    <col min="14815" max="15063" width="8.75" style="466"/>
    <col min="15064" max="15064" width="37.75" style="466" bestFit="1" customWidth="1"/>
    <col min="15065" max="15065" width="9.125" style="466" bestFit="1" customWidth="1"/>
    <col min="15066" max="15066" width="16.375" style="466" bestFit="1" customWidth="1"/>
    <col min="15067" max="15067" width="10.625" style="466" bestFit="1" customWidth="1"/>
    <col min="15068" max="15068" width="27.25" style="466" bestFit="1" customWidth="1"/>
    <col min="15069" max="15069" width="13.25" style="466" bestFit="1" customWidth="1"/>
    <col min="15070" max="15070" width="16.75" style="466" bestFit="1" customWidth="1"/>
    <col min="15071" max="15319" width="8.75" style="466"/>
    <col min="15320" max="15320" width="37.75" style="466" bestFit="1" customWidth="1"/>
    <col min="15321" max="15321" width="9.125" style="466" bestFit="1" customWidth="1"/>
    <col min="15322" max="15322" width="16.375" style="466" bestFit="1" customWidth="1"/>
    <col min="15323" max="15323" width="10.625" style="466" bestFit="1" customWidth="1"/>
    <col min="15324" max="15324" width="27.25" style="466" bestFit="1" customWidth="1"/>
    <col min="15325" max="15325" width="13.25" style="466" bestFit="1" customWidth="1"/>
    <col min="15326" max="15326" width="16.75" style="466" bestFit="1" customWidth="1"/>
    <col min="15327" max="15575" width="8.75" style="466"/>
    <col min="15576" max="15576" width="37.75" style="466" bestFit="1" customWidth="1"/>
    <col min="15577" max="15577" width="9.125" style="466" bestFit="1" customWidth="1"/>
    <col min="15578" max="15578" width="16.375" style="466" bestFit="1" customWidth="1"/>
    <col min="15579" max="15579" width="10.625" style="466" bestFit="1" customWidth="1"/>
    <col min="15580" max="15580" width="27.25" style="466" bestFit="1" customWidth="1"/>
    <col min="15581" max="15581" width="13.25" style="466" bestFit="1" customWidth="1"/>
    <col min="15582" max="15582" width="16.75" style="466" bestFit="1" customWidth="1"/>
    <col min="15583" max="15831" width="8.75" style="466"/>
    <col min="15832" max="15832" width="37.75" style="466" bestFit="1" customWidth="1"/>
    <col min="15833" max="15833" width="9.125" style="466" bestFit="1" customWidth="1"/>
    <col min="15834" max="15834" width="16.375" style="466" bestFit="1" customWidth="1"/>
    <col min="15835" max="15835" width="10.625" style="466" bestFit="1" customWidth="1"/>
    <col min="15836" max="15836" width="27.25" style="466" bestFit="1" customWidth="1"/>
    <col min="15837" max="15837" width="13.25" style="466" bestFit="1" customWidth="1"/>
    <col min="15838" max="15838" width="16.75" style="466" bestFit="1" customWidth="1"/>
    <col min="15839" max="16087" width="8.75" style="466"/>
    <col min="16088" max="16088" width="37.75" style="466" bestFit="1" customWidth="1"/>
    <col min="16089" max="16089" width="9.125" style="466" bestFit="1" customWidth="1"/>
    <col min="16090" max="16090" width="16.375" style="466" bestFit="1" customWidth="1"/>
    <col min="16091" max="16091" width="10.625" style="466" bestFit="1" customWidth="1"/>
    <col min="16092" max="16092" width="27.25" style="466" bestFit="1" customWidth="1"/>
    <col min="16093" max="16093" width="13.25" style="466" bestFit="1" customWidth="1"/>
    <col min="16094" max="16094" width="16.75" style="466" bestFit="1" customWidth="1"/>
    <col min="16095" max="16384" width="8.75" style="466"/>
  </cols>
  <sheetData>
    <row r="1" spans="2:11" ht="18.75" customHeight="1" x14ac:dyDescent="0.3">
      <c r="B1" s="533" t="s">
        <v>1634</v>
      </c>
      <c r="C1" s="533"/>
      <c r="D1" s="533"/>
      <c r="E1" s="533"/>
      <c r="F1" s="533"/>
    </row>
    <row r="2" spans="2:11" x14ac:dyDescent="0.3">
      <c r="B2" s="471" t="s">
        <v>1557</v>
      </c>
      <c r="C2" s="471"/>
      <c r="D2" s="471"/>
      <c r="E2" s="471"/>
      <c r="F2" s="471"/>
    </row>
    <row r="3" spans="2:11" x14ac:dyDescent="0.3">
      <c r="B3" s="471" t="s">
        <v>1558</v>
      </c>
      <c r="C3" s="471"/>
      <c r="D3" s="471"/>
      <c r="E3" s="471"/>
      <c r="F3" s="471"/>
    </row>
    <row r="4" spans="2:11" x14ac:dyDescent="0.3">
      <c r="B4" s="467" t="s">
        <v>1559</v>
      </c>
      <c r="C4" s="467"/>
      <c r="D4" s="467"/>
      <c r="E4" s="467"/>
      <c r="F4" s="467"/>
    </row>
    <row r="5" spans="2:11" x14ac:dyDescent="0.3">
      <c r="B5" s="468"/>
      <c r="C5" s="469"/>
      <c r="D5" s="470"/>
      <c r="E5" s="509"/>
      <c r="F5" s="469"/>
    </row>
    <row r="6" spans="2:11" s="471" customFormat="1" ht="12.75" x14ac:dyDescent="0.3">
      <c r="B6" s="530" t="s">
        <v>1522</v>
      </c>
      <c r="C6" s="530"/>
      <c r="D6" s="530"/>
      <c r="E6" s="530"/>
      <c r="F6" s="530"/>
    </row>
    <row r="7" spans="2:11" x14ac:dyDescent="0.3">
      <c r="B7" s="472" t="s">
        <v>1560</v>
      </c>
      <c r="C7" s="473" t="s">
        <v>405</v>
      </c>
      <c r="D7" s="474" t="s">
        <v>1475</v>
      </c>
      <c r="E7" s="473" t="s">
        <v>1561</v>
      </c>
      <c r="F7" s="473" t="s">
        <v>595</v>
      </c>
      <c r="G7" s="466" t="s">
        <v>1562</v>
      </c>
      <c r="I7" s="471"/>
    </row>
    <row r="8" spans="2:11" x14ac:dyDescent="0.3">
      <c r="B8" s="475" t="s">
        <v>1140</v>
      </c>
      <c r="C8" s="476" t="s">
        <v>1478</v>
      </c>
      <c r="D8" s="477">
        <f>400000*6.25</f>
        <v>2500000</v>
      </c>
      <c r="E8" s="510">
        <v>1</v>
      </c>
      <c r="F8" s="478">
        <f>E8*D8</f>
        <v>2500000</v>
      </c>
      <c r="G8" s="466" t="s">
        <v>1563</v>
      </c>
      <c r="I8" s="466" t="s">
        <v>1140</v>
      </c>
      <c r="K8" s="466" t="s">
        <v>1140</v>
      </c>
    </row>
    <row r="9" spans="2:11" x14ac:dyDescent="0.3">
      <c r="B9" s="475" t="s">
        <v>1141</v>
      </c>
      <c r="C9" s="476" t="s">
        <v>1564</v>
      </c>
      <c r="D9" s="477">
        <v>70000</v>
      </c>
      <c r="E9" s="510">
        <v>30</v>
      </c>
      <c r="F9" s="478">
        <f>E9*D9</f>
        <v>2100000</v>
      </c>
      <c r="G9" s="466" t="s">
        <v>1565</v>
      </c>
      <c r="I9" s="466" t="s">
        <v>1141</v>
      </c>
      <c r="K9" s="466" t="s">
        <v>1141</v>
      </c>
    </row>
    <row r="10" spans="2:11" x14ac:dyDescent="0.3">
      <c r="B10" s="475" t="s">
        <v>1087</v>
      </c>
      <c r="C10" s="476" t="s">
        <v>1635</v>
      </c>
      <c r="D10" s="477">
        <v>100000</v>
      </c>
      <c r="E10" s="510">
        <f>3*6.25</f>
        <v>18.75</v>
      </c>
      <c r="F10" s="478">
        <f>E10*D10</f>
        <v>1875000</v>
      </c>
      <c r="G10" s="466" t="s">
        <v>1566</v>
      </c>
      <c r="I10" s="466" t="s">
        <v>1087</v>
      </c>
      <c r="K10" s="466" t="s">
        <v>1087</v>
      </c>
    </row>
    <row r="11" spans="2:11" x14ac:dyDescent="0.3">
      <c r="B11" s="475" t="s">
        <v>1143</v>
      </c>
      <c r="C11" s="476" t="s">
        <v>1478</v>
      </c>
      <c r="D11" s="477">
        <v>500000</v>
      </c>
      <c r="E11" s="510">
        <v>6.25</v>
      </c>
      <c r="F11" s="478">
        <f>E11*D11</f>
        <v>3125000</v>
      </c>
      <c r="G11" s="466" t="s">
        <v>1567</v>
      </c>
      <c r="I11" s="466" t="s">
        <v>1143</v>
      </c>
      <c r="K11" s="466" t="s">
        <v>1143</v>
      </c>
    </row>
    <row r="12" spans="2:11" x14ac:dyDescent="0.3">
      <c r="B12" s="475"/>
      <c r="C12" s="476"/>
      <c r="D12" s="477"/>
      <c r="E12" s="510"/>
      <c r="F12" s="478"/>
      <c r="K12" s="466" t="s">
        <v>1145</v>
      </c>
    </row>
    <row r="13" spans="2:11" x14ac:dyDescent="0.3">
      <c r="B13" s="479" t="s">
        <v>1510</v>
      </c>
      <c r="C13" s="473"/>
      <c r="D13" s="474"/>
      <c r="E13" s="511"/>
      <c r="F13" s="480"/>
      <c r="K13" s="466" t="s">
        <v>1146</v>
      </c>
    </row>
    <row r="14" spans="2:11" x14ac:dyDescent="0.3">
      <c r="B14" s="475" t="s">
        <v>1636</v>
      </c>
      <c r="C14" s="476" t="s">
        <v>1569</v>
      </c>
      <c r="D14" s="477">
        <v>500000</v>
      </c>
      <c r="E14" s="510">
        <v>6.25</v>
      </c>
      <c r="F14" s="478">
        <f>E14*D14</f>
        <v>3125000</v>
      </c>
      <c r="G14" s="466" t="s">
        <v>1566</v>
      </c>
      <c r="K14" s="466" t="s">
        <v>1147</v>
      </c>
    </row>
    <row r="15" spans="2:11" x14ac:dyDescent="0.3">
      <c r="B15" s="475" t="s">
        <v>1570</v>
      </c>
      <c r="C15" s="476" t="s">
        <v>1569</v>
      </c>
      <c r="D15" s="477">
        <v>600000</v>
      </c>
      <c r="E15" s="510">
        <v>6.25</v>
      </c>
      <c r="F15" s="478">
        <f>E15*D15</f>
        <v>3750000</v>
      </c>
      <c r="G15" s="466" t="s">
        <v>1566</v>
      </c>
      <c r="K15" s="466" t="s">
        <v>1148</v>
      </c>
    </row>
    <row r="16" spans="2:11" x14ac:dyDescent="0.3">
      <c r="B16" s="475" t="s">
        <v>1571</v>
      </c>
      <c r="C16" s="476" t="s">
        <v>1478</v>
      </c>
      <c r="D16" s="477">
        <f>30000+25000+120000+25000+200000+150000</f>
        <v>550000</v>
      </c>
      <c r="E16" s="510">
        <v>6.25</v>
      </c>
      <c r="F16" s="478">
        <f>E16*D16</f>
        <v>3437500</v>
      </c>
      <c r="G16" s="466" t="s">
        <v>1566</v>
      </c>
      <c r="K16" s="466" t="s">
        <v>1150</v>
      </c>
    </row>
    <row r="17" spans="2:11" x14ac:dyDescent="0.3">
      <c r="B17" s="475" t="s">
        <v>1572</v>
      </c>
      <c r="C17" s="476" t="s">
        <v>1478</v>
      </c>
      <c r="D17" s="477">
        <f>30000+25000+120000+25000+200000+150000</f>
        <v>550000</v>
      </c>
      <c r="E17" s="510">
        <f>6.25*2</f>
        <v>12.5</v>
      </c>
      <c r="F17" s="478">
        <f>E17*D17</f>
        <v>6875000</v>
      </c>
      <c r="G17" s="466" t="s">
        <v>1566</v>
      </c>
      <c r="K17" s="466" t="s">
        <v>1151</v>
      </c>
    </row>
    <row r="18" spans="2:11" x14ac:dyDescent="0.3">
      <c r="B18" s="475"/>
      <c r="C18" s="476"/>
      <c r="D18" s="477"/>
      <c r="E18" s="510"/>
      <c r="F18" s="478"/>
      <c r="K18" s="466" t="s">
        <v>1152</v>
      </c>
    </row>
    <row r="19" spans="2:11" ht="14.25" x14ac:dyDescent="0.3">
      <c r="B19" s="479" t="s">
        <v>1145</v>
      </c>
      <c r="C19" s="473"/>
      <c r="D19" s="474"/>
      <c r="E19" s="511"/>
      <c r="F19" s="3">
        <f>SUM(F20:F22)</f>
        <v>7620000</v>
      </c>
      <c r="I19" s="466" t="s">
        <v>1145</v>
      </c>
    </row>
    <row r="20" spans="2:11" ht="16.5" x14ac:dyDescent="0.3">
      <c r="B20" s="475" t="s">
        <v>1154</v>
      </c>
      <c r="C20" s="476" t="s">
        <v>1478</v>
      </c>
      <c r="D20" s="477">
        <v>70000</v>
      </c>
      <c r="E20" s="510">
        <v>6</v>
      </c>
      <c r="F20" s="478">
        <f t="shared" ref="F20:F26" si="0">E20*D20</f>
        <v>420000</v>
      </c>
      <c r="G20" s="466" t="s">
        <v>1565</v>
      </c>
      <c r="K20"/>
    </row>
    <row r="21" spans="2:11" ht="16.5" x14ac:dyDescent="0.3">
      <c r="B21" s="475" t="s">
        <v>1153</v>
      </c>
      <c r="C21" s="476" t="s">
        <v>1478</v>
      </c>
      <c r="D21" s="477">
        <v>100000</v>
      </c>
      <c r="E21" s="510">
        <v>2</v>
      </c>
      <c r="F21" s="478">
        <f t="shared" si="0"/>
        <v>200000</v>
      </c>
      <c r="G21" s="466" t="s">
        <v>1565</v>
      </c>
      <c r="K21"/>
    </row>
    <row r="22" spans="2:11" ht="16.5" x14ac:dyDescent="0.3">
      <c r="B22" s="475" t="s">
        <v>1573</v>
      </c>
      <c r="C22" s="476" t="s">
        <v>1586</v>
      </c>
      <c r="D22" s="477">
        <v>70000</v>
      </c>
      <c r="E22" s="510">
        <v>100</v>
      </c>
      <c r="F22" s="478">
        <f t="shared" si="0"/>
        <v>7000000</v>
      </c>
      <c r="G22" s="466" t="s">
        <v>1574</v>
      </c>
      <c r="K22"/>
    </row>
    <row r="23" spans="2:11" ht="16.5" x14ac:dyDescent="0.3">
      <c r="B23" s="475" t="s">
        <v>1575</v>
      </c>
      <c r="C23" s="476" t="s">
        <v>1478</v>
      </c>
      <c r="D23" s="477">
        <v>100000</v>
      </c>
      <c r="E23" s="510">
        <v>20</v>
      </c>
      <c r="F23" s="478">
        <f>E23*D23</f>
        <v>2000000</v>
      </c>
      <c r="G23" s="466" t="s">
        <v>1565</v>
      </c>
      <c r="K23"/>
    </row>
    <row r="24" spans="2:11" ht="27" x14ac:dyDescent="0.3">
      <c r="B24" s="475" t="s">
        <v>1576</v>
      </c>
      <c r="C24" s="476" t="s">
        <v>1478</v>
      </c>
      <c r="D24" s="477">
        <v>20000</v>
      </c>
      <c r="E24" s="510">
        <f>18*2</f>
        <v>36</v>
      </c>
      <c r="F24" s="478">
        <f t="shared" si="0"/>
        <v>720000</v>
      </c>
      <c r="G24" s="466" t="s">
        <v>1574</v>
      </c>
      <c r="K24"/>
    </row>
    <row r="25" spans="2:11" ht="27" x14ac:dyDescent="0.3">
      <c r="B25" s="475" t="s">
        <v>1637</v>
      </c>
      <c r="C25" s="476" t="s">
        <v>1478</v>
      </c>
      <c r="D25" s="477">
        <v>20000</v>
      </c>
      <c r="E25" s="510">
        <v>36</v>
      </c>
      <c r="F25" s="478">
        <f t="shared" si="0"/>
        <v>720000</v>
      </c>
      <c r="G25" s="466" t="s">
        <v>1578</v>
      </c>
      <c r="K25"/>
    </row>
    <row r="26" spans="2:11" ht="16.5" x14ac:dyDescent="0.3">
      <c r="B26" s="475"/>
      <c r="C26" s="476"/>
      <c r="D26" s="477"/>
      <c r="E26" s="510"/>
      <c r="F26" s="478">
        <f t="shared" si="0"/>
        <v>0</v>
      </c>
      <c r="K26"/>
    </row>
    <row r="27" spans="2:11" ht="16.5" x14ac:dyDescent="0.3">
      <c r="B27" s="479" t="s">
        <v>1146</v>
      </c>
      <c r="C27" s="473"/>
      <c r="D27" s="474"/>
      <c r="E27" s="511"/>
      <c r="F27" s="480">
        <f>SUM(F28:F31)</f>
        <v>342083.33333333331</v>
      </c>
      <c r="I27" s="466" t="s">
        <v>1146</v>
      </c>
      <c r="K27"/>
    </row>
    <row r="28" spans="2:11" ht="16.5" x14ac:dyDescent="0.3">
      <c r="B28" s="475" t="s">
        <v>1579</v>
      </c>
      <c r="C28" s="476" t="s">
        <v>1580</v>
      </c>
      <c r="D28" s="477">
        <f>350000/24</f>
        <v>14583.333333333334</v>
      </c>
      <c r="E28" s="510">
        <v>1</v>
      </c>
      <c r="F28" s="478">
        <f>E28*D28</f>
        <v>14583.333333333334</v>
      </c>
      <c r="G28" s="466" t="s">
        <v>1566</v>
      </c>
      <c r="K28"/>
    </row>
    <row r="29" spans="2:11" ht="16.5" x14ac:dyDescent="0.3">
      <c r="B29" s="475" t="s">
        <v>1581</v>
      </c>
      <c r="C29" s="476" t="s">
        <v>1582</v>
      </c>
      <c r="D29" s="477">
        <v>300000</v>
      </c>
      <c r="E29" s="510">
        <v>1</v>
      </c>
      <c r="F29" s="478">
        <f t="shared" ref="F29:F31" si="1">E29*D29</f>
        <v>300000</v>
      </c>
      <c r="G29" s="466" t="s">
        <v>1566</v>
      </c>
      <c r="K29"/>
    </row>
    <row r="30" spans="2:11" ht="16.5" x14ac:dyDescent="0.3">
      <c r="B30" s="475" t="s">
        <v>1583</v>
      </c>
      <c r="C30" s="476" t="s">
        <v>1584</v>
      </c>
      <c r="D30" s="477">
        <f>300000/24</f>
        <v>12500</v>
      </c>
      <c r="E30" s="510">
        <v>1</v>
      </c>
      <c r="F30" s="478">
        <f t="shared" si="1"/>
        <v>12500</v>
      </c>
      <c r="G30" s="466" t="s">
        <v>1566</v>
      </c>
      <c r="K30"/>
    </row>
    <row r="31" spans="2:11" ht="16.5" x14ac:dyDescent="0.3">
      <c r="B31" s="475" t="s">
        <v>1585</v>
      </c>
      <c r="C31" s="476" t="s">
        <v>1586</v>
      </c>
      <c r="D31" s="477">
        <v>15000</v>
      </c>
      <c r="E31" s="510">
        <v>1</v>
      </c>
      <c r="F31" s="478">
        <f t="shared" si="1"/>
        <v>15000</v>
      </c>
      <c r="G31" s="466" t="s">
        <v>1566</v>
      </c>
      <c r="K31"/>
    </row>
    <row r="32" spans="2:11" ht="16.5" x14ac:dyDescent="0.3">
      <c r="B32" s="475"/>
      <c r="C32" s="476"/>
      <c r="D32" s="477"/>
      <c r="E32" s="510"/>
      <c r="F32" s="478"/>
      <c r="K32"/>
    </row>
    <row r="33" spans="2:11" s="471" customFormat="1" ht="16.5" x14ac:dyDescent="0.3">
      <c r="B33" s="479" t="s">
        <v>1147</v>
      </c>
      <c r="C33" s="473"/>
      <c r="D33" s="474"/>
      <c r="E33" s="511"/>
      <c r="F33" s="3">
        <f>SUM(F34:F36)</f>
        <v>5600000</v>
      </c>
      <c r="I33" s="466" t="s">
        <v>1147</v>
      </c>
      <c r="K33"/>
    </row>
    <row r="34" spans="2:11" ht="16.5" x14ac:dyDescent="0.3">
      <c r="B34" s="475" t="s">
        <v>1587</v>
      </c>
      <c r="C34" s="476" t="s">
        <v>1478</v>
      </c>
      <c r="D34" s="477">
        <v>70000</v>
      </c>
      <c r="E34" s="510">
        <v>30</v>
      </c>
      <c r="F34" s="478">
        <f t="shared" ref="F34:F36" si="2">E34*D34</f>
        <v>2100000</v>
      </c>
      <c r="G34" s="466" t="s">
        <v>1565</v>
      </c>
      <c r="I34" s="471"/>
      <c r="K34"/>
    </row>
    <row r="35" spans="2:11" ht="16.5" x14ac:dyDescent="0.3">
      <c r="B35" s="475" t="s">
        <v>1588</v>
      </c>
      <c r="C35" s="476" t="s">
        <v>1478</v>
      </c>
      <c r="D35" s="477">
        <v>70000</v>
      </c>
      <c r="E35" s="510">
        <v>30</v>
      </c>
      <c r="F35" s="478">
        <f t="shared" si="2"/>
        <v>2100000</v>
      </c>
      <c r="G35" s="466" t="s">
        <v>1565</v>
      </c>
      <c r="K35"/>
    </row>
    <row r="36" spans="2:11" ht="16.5" x14ac:dyDescent="0.3">
      <c r="B36" s="475" t="s">
        <v>1589</v>
      </c>
      <c r="C36" s="476" t="s">
        <v>1478</v>
      </c>
      <c r="D36" s="477">
        <v>70000</v>
      </c>
      <c r="E36" s="510">
        <v>20</v>
      </c>
      <c r="F36" s="478">
        <f t="shared" si="2"/>
        <v>1400000</v>
      </c>
      <c r="G36" s="466" t="s">
        <v>1565</v>
      </c>
      <c r="K36"/>
    </row>
    <row r="37" spans="2:11" ht="16.5" x14ac:dyDescent="0.3">
      <c r="B37" s="475"/>
      <c r="C37" s="476"/>
      <c r="D37" s="477"/>
      <c r="E37" s="510"/>
      <c r="F37" s="478"/>
      <c r="K37"/>
    </row>
    <row r="38" spans="2:11" ht="16.5" x14ac:dyDescent="0.3">
      <c r="B38" s="479" t="s">
        <v>1148</v>
      </c>
      <c r="C38" s="473"/>
      <c r="D38" s="474"/>
      <c r="E38" s="511"/>
      <c r="F38" s="3">
        <f>SUM(F39:F41)*Fert_pest_reduction</f>
        <v>32025000</v>
      </c>
      <c r="I38" s="466" t="s">
        <v>1148</v>
      </c>
      <c r="K38"/>
    </row>
    <row r="39" spans="2:11" ht="16.5" x14ac:dyDescent="0.3">
      <c r="B39" s="475" t="s">
        <v>1590</v>
      </c>
      <c r="C39" s="476" t="s">
        <v>1477</v>
      </c>
      <c r="D39" s="477">
        <v>1000</v>
      </c>
      <c r="E39" s="481">
        <f>350*75</f>
        <v>26250</v>
      </c>
      <c r="F39" s="477">
        <f t="shared" ref="F39:F41" si="3">(D39*E39)</f>
        <v>26250000</v>
      </c>
      <c r="G39" s="466" t="s">
        <v>1574</v>
      </c>
      <c r="K39"/>
    </row>
    <row r="40" spans="2:11" ht="16.5" x14ac:dyDescent="0.3">
      <c r="B40" s="475" t="s">
        <v>1591</v>
      </c>
      <c r="C40" s="476" t="s">
        <v>1477</v>
      </c>
      <c r="D40" s="477">
        <v>1200</v>
      </c>
      <c r="E40" s="481">
        <f>350*45</f>
        <v>15750</v>
      </c>
      <c r="F40" s="477">
        <f t="shared" si="3"/>
        <v>18900000</v>
      </c>
      <c r="G40" s="466" t="s">
        <v>1574</v>
      </c>
      <c r="K40"/>
    </row>
    <row r="41" spans="2:11" ht="16.5" x14ac:dyDescent="0.3">
      <c r="B41" s="475" t="s">
        <v>1592</v>
      </c>
      <c r="C41" s="476" t="s">
        <v>1477</v>
      </c>
      <c r="D41" s="477">
        <v>1200</v>
      </c>
      <c r="E41" s="481">
        <f>350*45</f>
        <v>15750</v>
      </c>
      <c r="F41" s="477">
        <f t="shared" si="3"/>
        <v>18900000</v>
      </c>
      <c r="G41" s="466" t="s">
        <v>1574</v>
      </c>
      <c r="K41"/>
    </row>
    <row r="42" spans="2:11" ht="16.5" x14ac:dyDescent="0.3">
      <c r="B42" s="475"/>
      <c r="C42" s="476"/>
      <c r="D42" s="477"/>
      <c r="E42" s="481"/>
      <c r="F42" s="477"/>
      <c r="K42"/>
    </row>
    <row r="43" spans="2:11" ht="16.5" x14ac:dyDescent="0.3">
      <c r="B43" s="479" t="s">
        <v>1150</v>
      </c>
      <c r="C43" s="473"/>
      <c r="D43" s="474"/>
      <c r="E43" s="482"/>
      <c r="F43" s="3">
        <f>SUM(F44:F46)</f>
        <v>1540000</v>
      </c>
      <c r="I43" s="466" t="s">
        <v>1150</v>
      </c>
      <c r="K43"/>
    </row>
    <row r="44" spans="2:11" ht="16.5" x14ac:dyDescent="0.3">
      <c r="B44" s="475" t="s">
        <v>1593</v>
      </c>
      <c r="C44" s="476" t="s">
        <v>1594</v>
      </c>
      <c r="D44" s="477">
        <v>14000</v>
      </c>
      <c r="E44" s="512">
        <v>50</v>
      </c>
      <c r="F44" s="477">
        <f>(D44*E44)</f>
        <v>700000</v>
      </c>
      <c r="G44" s="466" t="s">
        <v>1595</v>
      </c>
      <c r="K44"/>
    </row>
    <row r="45" spans="2:11" ht="16.5" x14ac:dyDescent="0.3">
      <c r="B45" s="475" t="s">
        <v>1596</v>
      </c>
      <c r="C45" s="476" t="s">
        <v>1594</v>
      </c>
      <c r="D45" s="477">
        <v>14000</v>
      </c>
      <c r="E45" s="512">
        <v>30</v>
      </c>
      <c r="F45" s="477">
        <f>(D45*E45)</f>
        <v>420000</v>
      </c>
      <c r="G45" s="466" t="s">
        <v>1595</v>
      </c>
      <c r="K45"/>
    </row>
    <row r="46" spans="2:11" ht="16.5" x14ac:dyDescent="0.3">
      <c r="B46" s="475" t="s">
        <v>1597</v>
      </c>
      <c r="C46" s="476" t="s">
        <v>1594</v>
      </c>
      <c r="D46" s="477">
        <v>14000</v>
      </c>
      <c r="E46" s="512">
        <v>30</v>
      </c>
      <c r="F46" s="477">
        <f>(D46*E46)</f>
        <v>420000</v>
      </c>
      <c r="G46" s="466" t="s">
        <v>1595</v>
      </c>
      <c r="K46"/>
    </row>
    <row r="47" spans="2:11" ht="16.5" x14ac:dyDescent="0.3">
      <c r="B47" s="475"/>
      <c r="C47" s="476"/>
      <c r="D47" s="477"/>
      <c r="E47" s="512"/>
      <c r="F47" s="477"/>
      <c r="K47"/>
    </row>
    <row r="48" spans="2:11" s="471" customFormat="1" ht="16.5" x14ac:dyDescent="0.3">
      <c r="B48" s="479" t="s">
        <v>1151</v>
      </c>
      <c r="C48" s="473"/>
      <c r="D48" s="474"/>
      <c r="E48" s="513"/>
      <c r="F48" s="474">
        <f>SUM(F49)</f>
        <v>500000</v>
      </c>
      <c r="I48" s="466" t="s">
        <v>1151</v>
      </c>
      <c r="K48"/>
    </row>
    <row r="49" spans="2:11" ht="16.5" x14ac:dyDescent="0.3">
      <c r="B49" s="475" t="s">
        <v>1598</v>
      </c>
      <c r="C49" s="476" t="s">
        <v>1599</v>
      </c>
      <c r="D49" s="477">
        <f>6000000/12</f>
        <v>500000</v>
      </c>
      <c r="E49" s="510">
        <v>1</v>
      </c>
      <c r="F49" s="477">
        <f>(D49*E49)</f>
        <v>500000</v>
      </c>
      <c r="G49" s="466" t="s">
        <v>1600</v>
      </c>
      <c r="I49" s="471"/>
      <c r="K49"/>
    </row>
    <row r="50" spans="2:11" ht="16.5" x14ac:dyDescent="0.3">
      <c r="B50" s="475"/>
      <c r="C50" s="476"/>
      <c r="D50" s="477"/>
      <c r="E50" s="510"/>
      <c r="F50" s="477"/>
      <c r="K50"/>
    </row>
    <row r="51" spans="2:11" s="471" customFormat="1" ht="16.5" x14ac:dyDescent="0.3">
      <c r="B51" s="479" t="s">
        <v>1638</v>
      </c>
      <c r="C51" s="473"/>
      <c r="D51" s="474"/>
      <c r="E51" s="513"/>
      <c r="F51" s="474"/>
      <c r="I51" s="466"/>
      <c r="K51"/>
    </row>
    <row r="52" spans="2:11" ht="16.5" x14ac:dyDescent="0.3">
      <c r="B52" s="484" t="s">
        <v>1604</v>
      </c>
      <c r="C52" s="476"/>
      <c r="D52" s="477">
        <f>F49+F44+F39+F34+F27+F24+F22+F23+F21+F20+F16+F15+F14+F11+F10+F8+F9</f>
        <v>60144583.333333328</v>
      </c>
      <c r="E52" s="514">
        <v>9.1999999999999998E-3</v>
      </c>
      <c r="F52" s="486">
        <f>D52*E52</f>
        <v>553330.16666666663</v>
      </c>
      <c r="G52" s="466" t="s">
        <v>1605</v>
      </c>
      <c r="I52" s="471"/>
      <c r="K52"/>
    </row>
    <row r="53" spans="2:11" ht="16.5" x14ac:dyDescent="0.3">
      <c r="B53" s="484" t="s">
        <v>1606</v>
      </c>
      <c r="C53" s="476"/>
      <c r="D53" s="477">
        <f>F48+F45+F40+F35+F27+F25+F22+F23+F21+F20+F17+F15+F14+F11+F10+F9+F8</f>
        <v>55952083.333333328</v>
      </c>
      <c r="E53" s="514">
        <v>9.1999999999999998E-3</v>
      </c>
      <c r="F53" s="486">
        <f t="shared" ref="F53:F54" si="4">D53*E53</f>
        <v>514759.16666666663</v>
      </c>
      <c r="G53" s="466" t="s">
        <v>1605</v>
      </c>
      <c r="K53"/>
    </row>
    <row r="54" spans="2:11" ht="27" x14ac:dyDescent="0.3">
      <c r="B54" s="484" t="s">
        <v>1607</v>
      </c>
      <c r="C54" s="476"/>
      <c r="D54" s="477">
        <f>F49+F46+F41+F36+F27+F25+F22+F23+F21+F20+F17+F15+F14+F11+F10+F9+F8</f>
        <v>55252083.333333328</v>
      </c>
      <c r="E54" s="514">
        <v>9.1999999999999998E-3</v>
      </c>
      <c r="F54" s="486">
        <f t="shared" si="4"/>
        <v>508319.16666666663</v>
      </c>
      <c r="G54" s="466" t="s">
        <v>1605</v>
      </c>
      <c r="K54"/>
    </row>
    <row r="55" spans="2:11" ht="16.5" x14ac:dyDescent="0.3">
      <c r="C55" s="476"/>
      <c r="D55" s="477"/>
      <c r="E55" s="510"/>
      <c r="F55" s="478"/>
      <c r="K55"/>
    </row>
    <row r="56" spans="2:11" ht="16.5" x14ac:dyDescent="0.3">
      <c r="B56" s="488" t="s">
        <v>1522</v>
      </c>
      <c r="C56" s="489"/>
      <c r="D56" s="490"/>
      <c r="E56" s="515"/>
      <c r="F56" s="492"/>
      <c r="K56"/>
    </row>
    <row r="57" spans="2:11" ht="16.5" x14ac:dyDescent="0.3">
      <c r="B57" s="484" t="s">
        <v>1608</v>
      </c>
      <c r="C57" s="477" t="s">
        <v>1478</v>
      </c>
      <c r="D57" s="477">
        <f>D52+F52</f>
        <v>60697913.499999993</v>
      </c>
      <c r="E57" s="512">
        <v>1</v>
      </c>
      <c r="F57" s="493">
        <f>E57*D57</f>
        <v>60697913.499999993</v>
      </c>
      <c r="K57"/>
    </row>
    <row r="58" spans="2:11" ht="16.5" x14ac:dyDescent="0.3">
      <c r="B58" s="494" t="s">
        <v>1609</v>
      </c>
      <c r="C58" s="477" t="s">
        <v>1478</v>
      </c>
      <c r="D58" s="477">
        <f>D53+F53</f>
        <v>56466842.499999993</v>
      </c>
      <c r="E58" s="512">
        <v>1</v>
      </c>
      <c r="F58" s="493">
        <f t="shared" ref="F58:F59" si="5">E58*D58</f>
        <v>56466842.499999993</v>
      </c>
      <c r="K58"/>
    </row>
    <row r="59" spans="2:11" ht="16.5" x14ac:dyDescent="0.3">
      <c r="B59" s="494" t="s">
        <v>1610</v>
      </c>
      <c r="C59" s="477" t="s">
        <v>1478</v>
      </c>
      <c r="D59" s="477">
        <f>D54+F54</f>
        <v>55760402.499999993</v>
      </c>
      <c r="E59" s="510">
        <v>1</v>
      </c>
      <c r="F59" s="493">
        <f t="shared" si="5"/>
        <v>55760402.499999993</v>
      </c>
      <c r="K59"/>
    </row>
    <row r="60" spans="2:11" ht="16.5" x14ac:dyDescent="0.3">
      <c r="B60" s="494"/>
      <c r="K60"/>
    </row>
    <row r="61" spans="2:11" ht="16.5" x14ac:dyDescent="0.3">
      <c r="B61" s="488" t="s">
        <v>1611</v>
      </c>
      <c r="C61" s="476"/>
      <c r="D61" s="493"/>
      <c r="E61" s="510"/>
      <c r="F61" s="497"/>
      <c r="K61"/>
    </row>
    <row r="62" spans="2:11" ht="16.5" x14ac:dyDescent="0.3">
      <c r="B62" s="484" t="s">
        <v>1608</v>
      </c>
      <c r="C62" s="476" t="s">
        <v>1501</v>
      </c>
      <c r="D62" s="498">
        <f>D57</f>
        <v>60697913.499999993</v>
      </c>
      <c r="E62" s="481">
        <f>E39</f>
        <v>26250</v>
      </c>
      <c r="F62" s="493">
        <f>(D62/E62)*1000</f>
        <v>2312301.4666666663</v>
      </c>
      <c r="K62"/>
    </row>
    <row r="63" spans="2:11" ht="16.5" x14ac:dyDescent="0.3">
      <c r="B63" s="494" t="s">
        <v>1609</v>
      </c>
      <c r="C63" s="476" t="s">
        <v>1501</v>
      </c>
      <c r="D63" s="498">
        <f t="shared" ref="D63:D64" si="6">D58</f>
        <v>56466842.499999993</v>
      </c>
      <c r="E63" s="481">
        <f t="shared" ref="E63:E64" si="7">E40</f>
        <v>15750</v>
      </c>
      <c r="F63" s="493">
        <f t="shared" ref="F63:F64" si="8">(D63/E63)*1000</f>
        <v>3585196.3492063489</v>
      </c>
      <c r="K63"/>
    </row>
    <row r="64" spans="2:11" ht="16.5" x14ac:dyDescent="0.3">
      <c r="B64" s="494" t="s">
        <v>1610</v>
      </c>
      <c r="C64" s="476" t="s">
        <v>1501</v>
      </c>
      <c r="D64" s="498">
        <f t="shared" si="6"/>
        <v>55760402.499999993</v>
      </c>
      <c r="E64" s="481">
        <f t="shared" si="7"/>
        <v>15750</v>
      </c>
      <c r="F64" s="493">
        <f t="shared" si="8"/>
        <v>3540343.0158730154</v>
      </c>
      <c r="K64"/>
    </row>
    <row r="65" spans="1:11" ht="16.5" x14ac:dyDescent="0.3">
      <c r="K65"/>
    </row>
    <row r="66" spans="1:11" ht="16.5" x14ac:dyDescent="0.3">
      <c r="A66" s="530" t="s">
        <v>1613</v>
      </c>
      <c r="B66" s="530" t="s">
        <v>1152</v>
      </c>
      <c r="C66" s="530"/>
      <c r="D66" s="530"/>
      <c r="E66" s="530"/>
      <c r="F66" s="534">
        <f>SUM(F67:F69)*Fert_pest_reduction_veg</f>
        <v>69825000</v>
      </c>
      <c r="I66" s="466" t="s">
        <v>1152</v>
      </c>
      <c r="K66"/>
    </row>
    <row r="67" spans="1:11" x14ac:dyDescent="0.3">
      <c r="B67" s="484" t="s">
        <v>1639</v>
      </c>
      <c r="C67" s="477" t="s">
        <v>1477</v>
      </c>
      <c r="D67" s="493">
        <v>2500</v>
      </c>
      <c r="E67" s="512">
        <f>E62</f>
        <v>26250</v>
      </c>
      <c r="F67" s="493">
        <f>D67*E67</f>
        <v>65625000</v>
      </c>
      <c r="G67" s="466" t="s">
        <v>1615</v>
      </c>
    </row>
    <row r="68" spans="1:11" x14ac:dyDescent="0.3">
      <c r="B68" s="494" t="s">
        <v>1640</v>
      </c>
      <c r="C68" s="477" t="s">
        <v>1477</v>
      </c>
      <c r="D68" s="493">
        <v>4000</v>
      </c>
      <c r="E68" s="512">
        <f t="shared" ref="E68:E69" si="9">E63</f>
        <v>15750</v>
      </c>
      <c r="F68" s="493">
        <f t="shared" ref="F68:F69" si="10">D68*E68</f>
        <v>63000000</v>
      </c>
    </row>
    <row r="69" spans="1:11" x14ac:dyDescent="0.3">
      <c r="B69" s="494" t="s">
        <v>1641</v>
      </c>
      <c r="C69" s="477" t="s">
        <v>1477</v>
      </c>
      <c r="D69" s="493">
        <v>4500</v>
      </c>
      <c r="E69" s="512">
        <f t="shared" si="9"/>
        <v>15750</v>
      </c>
      <c r="F69" s="493">
        <f t="shared" si="10"/>
        <v>70875000</v>
      </c>
    </row>
    <row r="70" spans="1:11" x14ac:dyDescent="0.3">
      <c r="B70" s="500"/>
      <c r="C70" s="470"/>
      <c r="D70" s="501"/>
      <c r="E70" s="517"/>
      <c r="F70" s="501"/>
    </row>
    <row r="71" spans="1:11" ht="25.5" x14ac:dyDescent="0.3">
      <c r="B71" s="500" t="s">
        <v>1618</v>
      </c>
      <c r="D71" s="502" t="s">
        <v>1085</v>
      </c>
      <c r="E71" s="518" t="s">
        <v>1619</v>
      </c>
      <c r="F71" s="468" t="s">
        <v>1620</v>
      </c>
    </row>
    <row r="72" spans="1:11" x14ac:dyDescent="0.3">
      <c r="B72" s="484" t="s">
        <v>1621</v>
      </c>
      <c r="C72" s="477" t="s">
        <v>1508</v>
      </c>
      <c r="D72" s="493">
        <f>F57</f>
        <v>60697913.499999993</v>
      </c>
      <c r="E72" s="512">
        <f>F67</f>
        <v>65625000</v>
      </c>
      <c r="F72" s="493">
        <f>E72-D72</f>
        <v>4927086.5000000075</v>
      </c>
      <c r="G72" s="519"/>
    </row>
    <row r="73" spans="1:11" x14ac:dyDescent="0.3">
      <c r="B73" s="494" t="s">
        <v>1622</v>
      </c>
      <c r="C73" s="477" t="s">
        <v>1508</v>
      </c>
      <c r="D73" s="493">
        <f>F58</f>
        <v>56466842.499999993</v>
      </c>
      <c r="E73" s="512">
        <f>F68</f>
        <v>63000000</v>
      </c>
      <c r="F73" s="493">
        <f t="shared" ref="F73:F74" si="11">E73-D73</f>
        <v>6533157.5000000075</v>
      </c>
      <c r="G73" s="519"/>
    </row>
    <row r="74" spans="1:11" x14ac:dyDescent="0.3">
      <c r="B74" s="494" t="s">
        <v>1623</v>
      </c>
      <c r="C74" s="477" t="s">
        <v>1508</v>
      </c>
      <c r="D74" s="493">
        <f>F59</f>
        <v>55760402.499999993</v>
      </c>
      <c r="E74" s="512">
        <f>F69</f>
        <v>70875000</v>
      </c>
      <c r="F74" s="493">
        <f t="shared" si="11"/>
        <v>15114597.500000007</v>
      </c>
      <c r="G74" s="519"/>
    </row>
    <row r="75" spans="1:11" x14ac:dyDescent="0.3">
      <c r="B75" s="503"/>
      <c r="C75" s="504"/>
      <c r="D75" s="505"/>
      <c r="E75" s="520"/>
      <c r="F75" s="505"/>
    </row>
    <row r="76" spans="1:11" x14ac:dyDescent="0.3">
      <c r="B76" s="530" t="s">
        <v>1624</v>
      </c>
      <c r="C76" s="530"/>
      <c r="D76" s="530"/>
      <c r="E76" s="530"/>
      <c r="F76" s="530"/>
    </row>
    <row r="77" spans="1:11" x14ac:dyDescent="0.3">
      <c r="B77" s="484" t="s">
        <v>1642</v>
      </c>
      <c r="C77" s="477" t="s">
        <v>1477</v>
      </c>
      <c r="D77" s="493">
        <v>3000</v>
      </c>
      <c r="E77" s="512">
        <f>E67</f>
        <v>26250</v>
      </c>
      <c r="F77" s="493">
        <f>D77*E77</f>
        <v>78750000</v>
      </c>
      <c r="G77" s="466" t="s">
        <v>1615</v>
      </c>
    </row>
    <row r="78" spans="1:11" x14ac:dyDescent="0.3">
      <c r="B78" s="494" t="s">
        <v>1643</v>
      </c>
      <c r="C78" s="477" t="s">
        <v>1477</v>
      </c>
      <c r="D78" s="493">
        <v>5500</v>
      </c>
      <c r="E78" s="512">
        <f>E68</f>
        <v>15750</v>
      </c>
      <c r="F78" s="493">
        <f t="shared" ref="F78:F79" si="12">D78*E78</f>
        <v>86625000</v>
      </c>
    </row>
    <row r="79" spans="1:11" x14ac:dyDescent="0.3">
      <c r="B79" s="494" t="s">
        <v>1644</v>
      </c>
      <c r="C79" s="477" t="s">
        <v>1477</v>
      </c>
      <c r="D79" s="493">
        <v>6000</v>
      </c>
      <c r="E79" s="512">
        <f>E69</f>
        <v>15750</v>
      </c>
      <c r="F79" s="493">
        <f t="shared" si="12"/>
        <v>94500000</v>
      </c>
    </row>
    <row r="80" spans="1:11" x14ac:dyDescent="0.3">
      <c r="B80" s="500"/>
      <c r="C80" s="470"/>
      <c r="D80" s="501"/>
      <c r="E80" s="517"/>
      <c r="F80" s="501"/>
    </row>
    <row r="81" spans="2:7" ht="25.5" x14ac:dyDescent="0.3">
      <c r="B81" s="506" t="s">
        <v>1628</v>
      </c>
      <c r="C81" s="507"/>
      <c r="D81" s="483" t="s">
        <v>1085</v>
      </c>
      <c r="E81" s="521" t="s">
        <v>1619</v>
      </c>
      <c r="F81" s="472" t="s">
        <v>1620</v>
      </c>
    </row>
    <row r="82" spans="2:7" x14ac:dyDescent="0.3">
      <c r="B82" s="508" t="s">
        <v>1629</v>
      </c>
      <c r="C82" s="477" t="s">
        <v>1630</v>
      </c>
      <c r="D82" s="493">
        <f>F57</f>
        <v>60697913.499999993</v>
      </c>
      <c r="E82" s="512">
        <f>F77</f>
        <v>78750000</v>
      </c>
      <c r="F82" s="493">
        <f>E82-D82</f>
        <v>18052086.500000007</v>
      </c>
      <c r="G82" s="519"/>
    </row>
    <row r="83" spans="2:7" x14ac:dyDescent="0.3">
      <c r="B83" s="494" t="s">
        <v>1631</v>
      </c>
      <c r="C83" s="477" t="s">
        <v>1630</v>
      </c>
      <c r="D83" s="493">
        <f>F58</f>
        <v>56466842.499999993</v>
      </c>
      <c r="E83" s="512">
        <f>F78</f>
        <v>86625000</v>
      </c>
      <c r="F83" s="493">
        <f t="shared" ref="F83:F84" si="13">E83-D83</f>
        <v>30158157.500000007</v>
      </c>
      <c r="G83" s="519"/>
    </row>
    <row r="84" spans="2:7" x14ac:dyDescent="0.3">
      <c r="B84" s="494" t="s">
        <v>1632</v>
      </c>
      <c r="C84" s="477" t="s">
        <v>1630</v>
      </c>
      <c r="D84" s="493">
        <f>F59</f>
        <v>55760402.499999993</v>
      </c>
      <c r="E84" s="512">
        <f>F79</f>
        <v>94500000</v>
      </c>
      <c r="F84" s="493">
        <f t="shared" si="13"/>
        <v>38739597.500000007</v>
      </c>
      <c r="G84" s="519"/>
    </row>
    <row r="86" spans="2:7" ht="57" customHeight="1" x14ac:dyDescent="0.3">
      <c r="B86" s="487" t="s">
        <v>1645</v>
      </c>
      <c r="C86" s="487"/>
      <c r="D86" s="487"/>
      <c r="E86" s="487"/>
      <c r="F86" s="487"/>
    </row>
  </sheetData>
  <pageMargins left="0.7" right="0.7" top="0.75" bottom="0.75" header="0.3" footer="0.3"/>
  <pageSetup scale="58" orientation="portrait"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22DE1-60A9-4A6B-BF19-CE1227F08487}">
  <sheetPr>
    <tabColor theme="3" tint="0.89999084444715716"/>
    <pageSetUpPr fitToPage="1"/>
  </sheetPr>
  <dimension ref="A1:K86"/>
  <sheetViews>
    <sheetView showGridLines="0" topLeftCell="A34" zoomScale="75" zoomScaleNormal="75" workbookViewId="0">
      <selection activeCell="J20" sqref="J20"/>
    </sheetView>
  </sheetViews>
  <sheetFormatPr defaultColWidth="8.75" defaultRowHeight="13.5" x14ac:dyDescent="0.3"/>
  <cols>
    <col min="1" max="1" width="8.75" style="466"/>
    <col min="2" max="2" width="63" style="466" customWidth="1"/>
    <col min="3" max="3" width="12.5" style="495" customWidth="1"/>
    <col min="4" max="4" width="14.375" style="496" customWidth="1"/>
    <col min="5" max="5" width="11.875" style="516" customWidth="1"/>
    <col min="6" max="6" width="20.25" style="466" customWidth="1"/>
    <col min="7" max="7" width="81.25" style="466" hidden="1" customWidth="1"/>
    <col min="8" max="207" width="8.75" style="466"/>
    <col min="208" max="208" width="37.75" style="466" bestFit="1" customWidth="1"/>
    <col min="209" max="209" width="9.125" style="466" bestFit="1" customWidth="1"/>
    <col min="210" max="210" width="16.375" style="466" bestFit="1" customWidth="1"/>
    <col min="211" max="211" width="10.625" style="466" bestFit="1" customWidth="1"/>
    <col min="212" max="212" width="27.25" style="466" bestFit="1" customWidth="1"/>
    <col min="213" max="213" width="13.25" style="466" bestFit="1" customWidth="1"/>
    <col min="214" max="214" width="16.75" style="466" bestFit="1" customWidth="1"/>
    <col min="215" max="463" width="8.75" style="466"/>
    <col min="464" max="464" width="37.75" style="466" bestFit="1" customWidth="1"/>
    <col min="465" max="465" width="9.125" style="466" bestFit="1" customWidth="1"/>
    <col min="466" max="466" width="16.375" style="466" bestFit="1" customWidth="1"/>
    <col min="467" max="467" width="10.625" style="466" bestFit="1" customWidth="1"/>
    <col min="468" max="468" width="27.25" style="466" bestFit="1" customWidth="1"/>
    <col min="469" max="469" width="13.25" style="466" bestFit="1" customWidth="1"/>
    <col min="470" max="470" width="16.75" style="466" bestFit="1" customWidth="1"/>
    <col min="471" max="719" width="8.75" style="466"/>
    <col min="720" max="720" width="37.75" style="466" bestFit="1" customWidth="1"/>
    <col min="721" max="721" width="9.125" style="466" bestFit="1" customWidth="1"/>
    <col min="722" max="722" width="16.375" style="466" bestFit="1" customWidth="1"/>
    <col min="723" max="723" width="10.625" style="466" bestFit="1" customWidth="1"/>
    <col min="724" max="724" width="27.25" style="466" bestFit="1" customWidth="1"/>
    <col min="725" max="725" width="13.25" style="466" bestFit="1" customWidth="1"/>
    <col min="726" max="726" width="16.75" style="466" bestFit="1" customWidth="1"/>
    <col min="727" max="975" width="8.75" style="466"/>
    <col min="976" max="976" width="37.75" style="466" bestFit="1" customWidth="1"/>
    <col min="977" max="977" width="9.125" style="466" bestFit="1" customWidth="1"/>
    <col min="978" max="978" width="16.375" style="466" bestFit="1" customWidth="1"/>
    <col min="979" max="979" width="10.625" style="466" bestFit="1" customWidth="1"/>
    <col min="980" max="980" width="27.25" style="466" bestFit="1" customWidth="1"/>
    <col min="981" max="981" width="13.25" style="466" bestFit="1" customWidth="1"/>
    <col min="982" max="982" width="16.75" style="466" bestFit="1" customWidth="1"/>
    <col min="983" max="1231" width="8.75" style="466"/>
    <col min="1232" max="1232" width="37.75" style="466" bestFit="1" customWidth="1"/>
    <col min="1233" max="1233" width="9.125" style="466" bestFit="1" customWidth="1"/>
    <col min="1234" max="1234" width="16.375" style="466" bestFit="1" customWidth="1"/>
    <col min="1235" max="1235" width="10.625" style="466" bestFit="1" customWidth="1"/>
    <col min="1236" max="1236" width="27.25" style="466" bestFit="1" customWidth="1"/>
    <col min="1237" max="1237" width="13.25" style="466" bestFit="1" customWidth="1"/>
    <col min="1238" max="1238" width="16.75" style="466" bestFit="1" customWidth="1"/>
    <col min="1239" max="1487" width="8.75" style="466"/>
    <col min="1488" max="1488" width="37.75" style="466" bestFit="1" customWidth="1"/>
    <col min="1489" max="1489" width="9.125" style="466" bestFit="1" customWidth="1"/>
    <col min="1490" max="1490" width="16.375" style="466" bestFit="1" customWidth="1"/>
    <col min="1491" max="1491" width="10.625" style="466" bestFit="1" customWidth="1"/>
    <col min="1492" max="1492" width="27.25" style="466" bestFit="1" customWidth="1"/>
    <col min="1493" max="1493" width="13.25" style="466" bestFit="1" customWidth="1"/>
    <col min="1494" max="1494" width="16.75" style="466" bestFit="1" customWidth="1"/>
    <col min="1495" max="1743" width="8.75" style="466"/>
    <col min="1744" max="1744" width="37.75" style="466" bestFit="1" customWidth="1"/>
    <col min="1745" max="1745" width="9.125" style="466" bestFit="1" customWidth="1"/>
    <col min="1746" max="1746" width="16.375" style="466" bestFit="1" customWidth="1"/>
    <col min="1747" max="1747" width="10.625" style="466" bestFit="1" customWidth="1"/>
    <col min="1748" max="1748" width="27.25" style="466" bestFit="1" customWidth="1"/>
    <col min="1749" max="1749" width="13.25" style="466" bestFit="1" customWidth="1"/>
    <col min="1750" max="1750" width="16.75" style="466" bestFit="1" customWidth="1"/>
    <col min="1751" max="1999" width="8.75" style="466"/>
    <col min="2000" max="2000" width="37.75" style="466" bestFit="1" customWidth="1"/>
    <col min="2001" max="2001" width="9.125" style="466" bestFit="1" customWidth="1"/>
    <col min="2002" max="2002" width="16.375" style="466" bestFit="1" customWidth="1"/>
    <col min="2003" max="2003" width="10.625" style="466" bestFit="1" customWidth="1"/>
    <col min="2004" max="2004" width="27.25" style="466" bestFit="1" customWidth="1"/>
    <col min="2005" max="2005" width="13.25" style="466" bestFit="1" customWidth="1"/>
    <col min="2006" max="2006" width="16.75" style="466" bestFit="1" customWidth="1"/>
    <col min="2007" max="2255" width="8.75" style="466"/>
    <col min="2256" max="2256" width="37.75" style="466" bestFit="1" customWidth="1"/>
    <col min="2257" max="2257" width="9.125" style="466" bestFit="1" customWidth="1"/>
    <col min="2258" max="2258" width="16.375" style="466" bestFit="1" customWidth="1"/>
    <col min="2259" max="2259" width="10.625" style="466" bestFit="1" customWidth="1"/>
    <col min="2260" max="2260" width="27.25" style="466" bestFit="1" customWidth="1"/>
    <col min="2261" max="2261" width="13.25" style="466" bestFit="1" customWidth="1"/>
    <col min="2262" max="2262" width="16.75" style="466" bestFit="1" customWidth="1"/>
    <col min="2263" max="2511" width="8.75" style="466"/>
    <col min="2512" max="2512" width="37.75" style="466" bestFit="1" customWidth="1"/>
    <col min="2513" max="2513" width="9.125" style="466" bestFit="1" customWidth="1"/>
    <col min="2514" max="2514" width="16.375" style="466" bestFit="1" customWidth="1"/>
    <col min="2515" max="2515" width="10.625" style="466" bestFit="1" customWidth="1"/>
    <col min="2516" max="2516" width="27.25" style="466" bestFit="1" customWidth="1"/>
    <col min="2517" max="2517" width="13.25" style="466" bestFit="1" customWidth="1"/>
    <col min="2518" max="2518" width="16.75" style="466" bestFit="1" customWidth="1"/>
    <col min="2519" max="2767" width="8.75" style="466"/>
    <col min="2768" max="2768" width="37.75" style="466" bestFit="1" customWidth="1"/>
    <col min="2769" max="2769" width="9.125" style="466" bestFit="1" customWidth="1"/>
    <col min="2770" max="2770" width="16.375" style="466" bestFit="1" customWidth="1"/>
    <col min="2771" max="2771" width="10.625" style="466" bestFit="1" customWidth="1"/>
    <col min="2772" max="2772" width="27.25" style="466" bestFit="1" customWidth="1"/>
    <col min="2773" max="2773" width="13.25" style="466" bestFit="1" customWidth="1"/>
    <col min="2774" max="2774" width="16.75" style="466" bestFit="1" customWidth="1"/>
    <col min="2775" max="3023" width="8.75" style="466"/>
    <col min="3024" max="3024" width="37.75" style="466" bestFit="1" customWidth="1"/>
    <col min="3025" max="3025" width="9.125" style="466" bestFit="1" customWidth="1"/>
    <col min="3026" max="3026" width="16.375" style="466" bestFit="1" customWidth="1"/>
    <col min="3027" max="3027" width="10.625" style="466" bestFit="1" customWidth="1"/>
    <col min="3028" max="3028" width="27.25" style="466" bestFit="1" customWidth="1"/>
    <col min="3029" max="3029" width="13.25" style="466" bestFit="1" customWidth="1"/>
    <col min="3030" max="3030" width="16.75" style="466" bestFit="1" customWidth="1"/>
    <col min="3031" max="3279" width="8.75" style="466"/>
    <col min="3280" max="3280" width="37.75" style="466" bestFit="1" customWidth="1"/>
    <col min="3281" max="3281" width="9.125" style="466" bestFit="1" customWidth="1"/>
    <col min="3282" max="3282" width="16.375" style="466" bestFit="1" customWidth="1"/>
    <col min="3283" max="3283" width="10.625" style="466" bestFit="1" customWidth="1"/>
    <col min="3284" max="3284" width="27.25" style="466" bestFit="1" customWidth="1"/>
    <col min="3285" max="3285" width="13.25" style="466" bestFit="1" customWidth="1"/>
    <col min="3286" max="3286" width="16.75" style="466" bestFit="1" customWidth="1"/>
    <col min="3287" max="3535" width="8.75" style="466"/>
    <col min="3536" max="3536" width="37.75" style="466" bestFit="1" customWidth="1"/>
    <col min="3537" max="3537" width="9.125" style="466" bestFit="1" customWidth="1"/>
    <col min="3538" max="3538" width="16.375" style="466" bestFit="1" customWidth="1"/>
    <col min="3539" max="3539" width="10.625" style="466" bestFit="1" customWidth="1"/>
    <col min="3540" max="3540" width="27.25" style="466" bestFit="1" customWidth="1"/>
    <col min="3541" max="3541" width="13.25" style="466" bestFit="1" customWidth="1"/>
    <col min="3542" max="3542" width="16.75" style="466" bestFit="1" customWidth="1"/>
    <col min="3543" max="3791" width="8.75" style="466"/>
    <col min="3792" max="3792" width="37.75" style="466" bestFit="1" customWidth="1"/>
    <col min="3793" max="3793" width="9.125" style="466" bestFit="1" customWidth="1"/>
    <col min="3794" max="3794" width="16.375" style="466" bestFit="1" customWidth="1"/>
    <col min="3795" max="3795" width="10.625" style="466" bestFit="1" customWidth="1"/>
    <col min="3796" max="3796" width="27.25" style="466" bestFit="1" customWidth="1"/>
    <col min="3797" max="3797" width="13.25" style="466" bestFit="1" customWidth="1"/>
    <col min="3798" max="3798" width="16.75" style="466" bestFit="1" customWidth="1"/>
    <col min="3799" max="4047" width="8.75" style="466"/>
    <col min="4048" max="4048" width="37.75" style="466" bestFit="1" customWidth="1"/>
    <col min="4049" max="4049" width="9.125" style="466" bestFit="1" customWidth="1"/>
    <col min="4050" max="4050" width="16.375" style="466" bestFit="1" customWidth="1"/>
    <col min="4051" max="4051" width="10.625" style="466" bestFit="1" customWidth="1"/>
    <col min="4052" max="4052" width="27.25" style="466" bestFit="1" customWidth="1"/>
    <col min="4053" max="4053" width="13.25" style="466" bestFit="1" customWidth="1"/>
    <col min="4054" max="4054" width="16.75" style="466" bestFit="1" customWidth="1"/>
    <col min="4055" max="4303" width="8.75" style="466"/>
    <col min="4304" max="4304" width="37.75" style="466" bestFit="1" customWidth="1"/>
    <col min="4305" max="4305" width="9.125" style="466" bestFit="1" customWidth="1"/>
    <col min="4306" max="4306" width="16.375" style="466" bestFit="1" customWidth="1"/>
    <col min="4307" max="4307" width="10.625" style="466" bestFit="1" customWidth="1"/>
    <col min="4308" max="4308" width="27.25" style="466" bestFit="1" customWidth="1"/>
    <col min="4309" max="4309" width="13.25" style="466" bestFit="1" customWidth="1"/>
    <col min="4310" max="4310" width="16.75" style="466" bestFit="1" customWidth="1"/>
    <col min="4311" max="4559" width="8.75" style="466"/>
    <col min="4560" max="4560" width="37.75" style="466" bestFit="1" customWidth="1"/>
    <col min="4561" max="4561" width="9.125" style="466" bestFit="1" customWidth="1"/>
    <col min="4562" max="4562" width="16.375" style="466" bestFit="1" customWidth="1"/>
    <col min="4563" max="4563" width="10.625" style="466" bestFit="1" customWidth="1"/>
    <col min="4564" max="4564" width="27.25" style="466" bestFit="1" customWidth="1"/>
    <col min="4565" max="4565" width="13.25" style="466" bestFit="1" customWidth="1"/>
    <col min="4566" max="4566" width="16.75" style="466" bestFit="1" customWidth="1"/>
    <col min="4567" max="4815" width="8.75" style="466"/>
    <col min="4816" max="4816" width="37.75" style="466" bestFit="1" customWidth="1"/>
    <col min="4817" max="4817" width="9.125" style="466" bestFit="1" customWidth="1"/>
    <col min="4818" max="4818" width="16.375" style="466" bestFit="1" customWidth="1"/>
    <col min="4819" max="4819" width="10.625" style="466" bestFit="1" customWidth="1"/>
    <col min="4820" max="4820" width="27.25" style="466" bestFit="1" customWidth="1"/>
    <col min="4821" max="4821" width="13.25" style="466" bestFit="1" customWidth="1"/>
    <col min="4822" max="4822" width="16.75" style="466" bestFit="1" customWidth="1"/>
    <col min="4823" max="5071" width="8.75" style="466"/>
    <col min="5072" max="5072" width="37.75" style="466" bestFit="1" customWidth="1"/>
    <col min="5073" max="5073" width="9.125" style="466" bestFit="1" customWidth="1"/>
    <col min="5074" max="5074" width="16.375" style="466" bestFit="1" customWidth="1"/>
    <col min="5075" max="5075" width="10.625" style="466" bestFit="1" customWidth="1"/>
    <col min="5076" max="5076" width="27.25" style="466" bestFit="1" customWidth="1"/>
    <col min="5077" max="5077" width="13.25" style="466" bestFit="1" customWidth="1"/>
    <col min="5078" max="5078" width="16.75" style="466" bestFit="1" customWidth="1"/>
    <col min="5079" max="5327" width="8.75" style="466"/>
    <col min="5328" max="5328" width="37.75" style="466" bestFit="1" customWidth="1"/>
    <col min="5329" max="5329" width="9.125" style="466" bestFit="1" customWidth="1"/>
    <col min="5330" max="5330" width="16.375" style="466" bestFit="1" customWidth="1"/>
    <col min="5331" max="5331" width="10.625" style="466" bestFit="1" customWidth="1"/>
    <col min="5332" max="5332" width="27.25" style="466" bestFit="1" customWidth="1"/>
    <col min="5333" max="5333" width="13.25" style="466" bestFit="1" customWidth="1"/>
    <col min="5334" max="5334" width="16.75" style="466" bestFit="1" customWidth="1"/>
    <col min="5335" max="5583" width="8.75" style="466"/>
    <col min="5584" max="5584" width="37.75" style="466" bestFit="1" customWidth="1"/>
    <col min="5585" max="5585" width="9.125" style="466" bestFit="1" customWidth="1"/>
    <col min="5586" max="5586" width="16.375" style="466" bestFit="1" customWidth="1"/>
    <col min="5587" max="5587" width="10.625" style="466" bestFit="1" customWidth="1"/>
    <col min="5588" max="5588" width="27.25" style="466" bestFit="1" customWidth="1"/>
    <col min="5589" max="5589" width="13.25" style="466" bestFit="1" customWidth="1"/>
    <col min="5590" max="5590" width="16.75" style="466" bestFit="1" customWidth="1"/>
    <col min="5591" max="5839" width="8.75" style="466"/>
    <col min="5840" max="5840" width="37.75" style="466" bestFit="1" customWidth="1"/>
    <col min="5841" max="5841" width="9.125" style="466" bestFit="1" customWidth="1"/>
    <col min="5842" max="5842" width="16.375" style="466" bestFit="1" customWidth="1"/>
    <col min="5843" max="5843" width="10.625" style="466" bestFit="1" customWidth="1"/>
    <col min="5844" max="5844" width="27.25" style="466" bestFit="1" customWidth="1"/>
    <col min="5845" max="5845" width="13.25" style="466" bestFit="1" customWidth="1"/>
    <col min="5846" max="5846" width="16.75" style="466" bestFit="1" customWidth="1"/>
    <col min="5847" max="6095" width="8.75" style="466"/>
    <col min="6096" max="6096" width="37.75" style="466" bestFit="1" customWidth="1"/>
    <col min="6097" max="6097" width="9.125" style="466" bestFit="1" customWidth="1"/>
    <col min="6098" max="6098" width="16.375" style="466" bestFit="1" customWidth="1"/>
    <col min="6099" max="6099" width="10.625" style="466" bestFit="1" customWidth="1"/>
    <col min="6100" max="6100" width="27.25" style="466" bestFit="1" customWidth="1"/>
    <col min="6101" max="6101" width="13.25" style="466" bestFit="1" customWidth="1"/>
    <col min="6102" max="6102" width="16.75" style="466" bestFit="1" customWidth="1"/>
    <col min="6103" max="6351" width="8.75" style="466"/>
    <col min="6352" max="6352" width="37.75" style="466" bestFit="1" customWidth="1"/>
    <col min="6353" max="6353" width="9.125" style="466" bestFit="1" customWidth="1"/>
    <col min="6354" max="6354" width="16.375" style="466" bestFit="1" customWidth="1"/>
    <col min="6355" max="6355" width="10.625" style="466" bestFit="1" customWidth="1"/>
    <col min="6356" max="6356" width="27.25" style="466" bestFit="1" customWidth="1"/>
    <col min="6357" max="6357" width="13.25" style="466" bestFit="1" customWidth="1"/>
    <col min="6358" max="6358" width="16.75" style="466" bestFit="1" customWidth="1"/>
    <col min="6359" max="6607" width="8.75" style="466"/>
    <col min="6608" max="6608" width="37.75" style="466" bestFit="1" customWidth="1"/>
    <col min="6609" max="6609" width="9.125" style="466" bestFit="1" customWidth="1"/>
    <col min="6610" max="6610" width="16.375" style="466" bestFit="1" customWidth="1"/>
    <col min="6611" max="6611" width="10.625" style="466" bestFit="1" customWidth="1"/>
    <col min="6612" max="6612" width="27.25" style="466" bestFit="1" customWidth="1"/>
    <col min="6613" max="6613" width="13.25" style="466" bestFit="1" customWidth="1"/>
    <col min="6614" max="6614" width="16.75" style="466" bestFit="1" customWidth="1"/>
    <col min="6615" max="6863" width="8.75" style="466"/>
    <col min="6864" max="6864" width="37.75" style="466" bestFit="1" customWidth="1"/>
    <col min="6865" max="6865" width="9.125" style="466" bestFit="1" customWidth="1"/>
    <col min="6866" max="6866" width="16.375" style="466" bestFit="1" customWidth="1"/>
    <col min="6867" max="6867" width="10.625" style="466" bestFit="1" customWidth="1"/>
    <col min="6868" max="6868" width="27.25" style="466" bestFit="1" customWidth="1"/>
    <col min="6869" max="6869" width="13.25" style="466" bestFit="1" customWidth="1"/>
    <col min="6870" max="6870" width="16.75" style="466" bestFit="1" customWidth="1"/>
    <col min="6871" max="7119" width="8.75" style="466"/>
    <col min="7120" max="7120" width="37.75" style="466" bestFit="1" customWidth="1"/>
    <col min="7121" max="7121" width="9.125" style="466" bestFit="1" customWidth="1"/>
    <col min="7122" max="7122" width="16.375" style="466" bestFit="1" customWidth="1"/>
    <col min="7123" max="7123" width="10.625" style="466" bestFit="1" customWidth="1"/>
    <col min="7124" max="7124" width="27.25" style="466" bestFit="1" customWidth="1"/>
    <col min="7125" max="7125" width="13.25" style="466" bestFit="1" customWidth="1"/>
    <col min="7126" max="7126" width="16.75" style="466" bestFit="1" customWidth="1"/>
    <col min="7127" max="7375" width="8.75" style="466"/>
    <col min="7376" max="7376" width="37.75" style="466" bestFit="1" customWidth="1"/>
    <col min="7377" max="7377" width="9.125" style="466" bestFit="1" customWidth="1"/>
    <col min="7378" max="7378" width="16.375" style="466" bestFit="1" customWidth="1"/>
    <col min="7379" max="7379" width="10.625" style="466" bestFit="1" customWidth="1"/>
    <col min="7380" max="7380" width="27.25" style="466" bestFit="1" customWidth="1"/>
    <col min="7381" max="7381" width="13.25" style="466" bestFit="1" customWidth="1"/>
    <col min="7382" max="7382" width="16.75" style="466" bestFit="1" customWidth="1"/>
    <col min="7383" max="7631" width="8.75" style="466"/>
    <col min="7632" max="7632" width="37.75" style="466" bestFit="1" customWidth="1"/>
    <col min="7633" max="7633" width="9.125" style="466" bestFit="1" customWidth="1"/>
    <col min="7634" max="7634" width="16.375" style="466" bestFit="1" customWidth="1"/>
    <col min="7635" max="7635" width="10.625" style="466" bestFit="1" customWidth="1"/>
    <col min="7636" max="7636" width="27.25" style="466" bestFit="1" customWidth="1"/>
    <col min="7637" max="7637" width="13.25" style="466" bestFit="1" customWidth="1"/>
    <col min="7638" max="7638" width="16.75" style="466" bestFit="1" customWidth="1"/>
    <col min="7639" max="7887" width="8.75" style="466"/>
    <col min="7888" max="7888" width="37.75" style="466" bestFit="1" customWidth="1"/>
    <col min="7889" max="7889" width="9.125" style="466" bestFit="1" customWidth="1"/>
    <col min="7890" max="7890" width="16.375" style="466" bestFit="1" customWidth="1"/>
    <col min="7891" max="7891" width="10.625" style="466" bestFit="1" customWidth="1"/>
    <col min="7892" max="7892" width="27.25" style="466" bestFit="1" customWidth="1"/>
    <col min="7893" max="7893" width="13.25" style="466" bestFit="1" customWidth="1"/>
    <col min="7894" max="7894" width="16.75" style="466" bestFit="1" customWidth="1"/>
    <col min="7895" max="8143" width="8.75" style="466"/>
    <col min="8144" max="8144" width="37.75" style="466" bestFit="1" customWidth="1"/>
    <col min="8145" max="8145" width="9.125" style="466" bestFit="1" customWidth="1"/>
    <col min="8146" max="8146" width="16.375" style="466" bestFit="1" customWidth="1"/>
    <col min="8147" max="8147" width="10.625" style="466" bestFit="1" customWidth="1"/>
    <col min="8148" max="8148" width="27.25" style="466" bestFit="1" customWidth="1"/>
    <col min="8149" max="8149" width="13.25" style="466" bestFit="1" customWidth="1"/>
    <col min="8150" max="8150" width="16.75" style="466" bestFit="1" customWidth="1"/>
    <col min="8151" max="8399" width="8.75" style="466"/>
    <col min="8400" max="8400" width="37.75" style="466" bestFit="1" customWidth="1"/>
    <col min="8401" max="8401" width="9.125" style="466" bestFit="1" customWidth="1"/>
    <col min="8402" max="8402" width="16.375" style="466" bestFit="1" customWidth="1"/>
    <col min="8403" max="8403" width="10.625" style="466" bestFit="1" customWidth="1"/>
    <col min="8404" max="8404" width="27.25" style="466" bestFit="1" customWidth="1"/>
    <col min="8405" max="8405" width="13.25" style="466" bestFit="1" customWidth="1"/>
    <col min="8406" max="8406" width="16.75" style="466" bestFit="1" customWidth="1"/>
    <col min="8407" max="8655" width="8.75" style="466"/>
    <col min="8656" max="8656" width="37.75" style="466" bestFit="1" customWidth="1"/>
    <col min="8657" max="8657" width="9.125" style="466" bestFit="1" customWidth="1"/>
    <col min="8658" max="8658" width="16.375" style="466" bestFit="1" customWidth="1"/>
    <col min="8659" max="8659" width="10.625" style="466" bestFit="1" customWidth="1"/>
    <col min="8660" max="8660" width="27.25" style="466" bestFit="1" customWidth="1"/>
    <col min="8661" max="8661" width="13.25" style="466" bestFit="1" customWidth="1"/>
    <col min="8662" max="8662" width="16.75" style="466" bestFit="1" customWidth="1"/>
    <col min="8663" max="8911" width="8.75" style="466"/>
    <col min="8912" max="8912" width="37.75" style="466" bestFit="1" customWidth="1"/>
    <col min="8913" max="8913" width="9.125" style="466" bestFit="1" customWidth="1"/>
    <col min="8914" max="8914" width="16.375" style="466" bestFit="1" customWidth="1"/>
    <col min="8915" max="8915" width="10.625" style="466" bestFit="1" customWidth="1"/>
    <col min="8916" max="8916" width="27.25" style="466" bestFit="1" customWidth="1"/>
    <col min="8917" max="8917" width="13.25" style="466" bestFit="1" customWidth="1"/>
    <col min="8918" max="8918" width="16.75" style="466" bestFit="1" customWidth="1"/>
    <col min="8919" max="9167" width="8.75" style="466"/>
    <col min="9168" max="9168" width="37.75" style="466" bestFit="1" customWidth="1"/>
    <col min="9169" max="9169" width="9.125" style="466" bestFit="1" customWidth="1"/>
    <col min="9170" max="9170" width="16.375" style="466" bestFit="1" customWidth="1"/>
    <col min="9171" max="9171" width="10.625" style="466" bestFit="1" customWidth="1"/>
    <col min="9172" max="9172" width="27.25" style="466" bestFit="1" customWidth="1"/>
    <col min="9173" max="9173" width="13.25" style="466" bestFit="1" customWidth="1"/>
    <col min="9174" max="9174" width="16.75" style="466" bestFit="1" customWidth="1"/>
    <col min="9175" max="9423" width="8.75" style="466"/>
    <col min="9424" max="9424" width="37.75" style="466" bestFit="1" customWidth="1"/>
    <col min="9425" max="9425" width="9.125" style="466" bestFit="1" customWidth="1"/>
    <col min="9426" max="9426" width="16.375" style="466" bestFit="1" customWidth="1"/>
    <col min="9427" max="9427" width="10.625" style="466" bestFit="1" customWidth="1"/>
    <col min="9428" max="9428" width="27.25" style="466" bestFit="1" customWidth="1"/>
    <col min="9429" max="9429" width="13.25" style="466" bestFit="1" customWidth="1"/>
    <col min="9430" max="9430" width="16.75" style="466" bestFit="1" customWidth="1"/>
    <col min="9431" max="9679" width="8.75" style="466"/>
    <col min="9680" max="9680" width="37.75" style="466" bestFit="1" customWidth="1"/>
    <col min="9681" max="9681" width="9.125" style="466" bestFit="1" customWidth="1"/>
    <col min="9682" max="9682" width="16.375" style="466" bestFit="1" customWidth="1"/>
    <col min="9683" max="9683" width="10.625" style="466" bestFit="1" customWidth="1"/>
    <col min="9684" max="9684" width="27.25" style="466" bestFit="1" customWidth="1"/>
    <col min="9685" max="9685" width="13.25" style="466" bestFit="1" customWidth="1"/>
    <col min="9686" max="9686" width="16.75" style="466" bestFit="1" customWidth="1"/>
    <col min="9687" max="9935" width="8.75" style="466"/>
    <col min="9936" max="9936" width="37.75" style="466" bestFit="1" customWidth="1"/>
    <col min="9937" max="9937" width="9.125" style="466" bestFit="1" customWidth="1"/>
    <col min="9938" max="9938" width="16.375" style="466" bestFit="1" customWidth="1"/>
    <col min="9939" max="9939" width="10.625" style="466" bestFit="1" customWidth="1"/>
    <col min="9940" max="9940" width="27.25" style="466" bestFit="1" customWidth="1"/>
    <col min="9941" max="9941" width="13.25" style="466" bestFit="1" customWidth="1"/>
    <col min="9942" max="9942" width="16.75" style="466" bestFit="1" customWidth="1"/>
    <col min="9943" max="10191" width="8.75" style="466"/>
    <col min="10192" max="10192" width="37.75" style="466" bestFit="1" customWidth="1"/>
    <col min="10193" max="10193" width="9.125" style="466" bestFit="1" customWidth="1"/>
    <col min="10194" max="10194" width="16.375" style="466" bestFit="1" customWidth="1"/>
    <col min="10195" max="10195" width="10.625" style="466" bestFit="1" customWidth="1"/>
    <col min="10196" max="10196" width="27.25" style="466" bestFit="1" customWidth="1"/>
    <col min="10197" max="10197" width="13.25" style="466" bestFit="1" customWidth="1"/>
    <col min="10198" max="10198" width="16.75" style="466" bestFit="1" customWidth="1"/>
    <col min="10199" max="10447" width="8.75" style="466"/>
    <col min="10448" max="10448" width="37.75" style="466" bestFit="1" customWidth="1"/>
    <col min="10449" max="10449" width="9.125" style="466" bestFit="1" customWidth="1"/>
    <col min="10450" max="10450" width="16.375" style="466" bestFit="1" customWidth="1"/>
    <col min="10451" max="10451" width="10.625" style="466" bestFit="1" customWidth="1"/>
    <col min="10452" max="10452" width="27.25" style="466" bestFit="1" customWidth="1"/>
    <col min="10453" max="10453" width="13.25" style="466" bestFit="1" customWidth="1"/>
    <col min="10454" max="10454" width="16.75" style="466" bestFit="1" customWidth="1"/>
    <col min="10455" max="10703" width="8.75" style="466"/>
    <col min="10704" max="10704" width="37.75" style="466" bestFit="1" customWidth="1"/>
    <col min="10705" max="10705" width="9.125" style="466" bestFit="1" customWidth="1"/>
    <col min="10706" max="10706" width="16.375" style="466" bestFit="1" customWidth="1"/>
    <col min="10707" max="10707" width="10.625" style="466" bestFit="1" customWidth="1"/>
    <col min="10708" max="10708" width="27.25" style="466" bestFit="1" customWidth="1"/>
    <col min="10709" max="10709" width="13.25" style="466" bestFit="1" customWidth="1"/>
    <col min="10710" max="10710" width="16.75" style="466" bestFit="1" customWidth="1"/>
    <col min="10711" max="10959" width="8.75" style="466"/>
    <col min="10960" max="10960" width="37.75" style="466" bestFit="1" customWidth="1"/>
    <col min="10961" max="10961" width="9.125" style="466" bestFit="1" customWidth="1"/>
    <col min="10962" max="10962" width="16.375" style="466" bestFit="1" customWidth="1"/>
    <col min="10963" max="10963" width="10.625" style="466" bestFit="1" customWidth="1"/>
    <col min="10964" max="10964" width="27.25" style="466" bestFit="1" customWidth="1"/>
    <col min="10965" max="10965" width="13.25" style="466" bestFit="1" customWidth="1"/>
    <col min="10966" max="10966" width="16.75" style="466" bestFit="1" customWidth="1"/>
    <col min="10967" max="11215" width="8.75" style="466"/>
    <col min="11216" max="11216" width="37.75" style="466" bestFit="1" customWidth="1"/>
    <col min="11217" max="11217" width="9.125" style="466" bestFit="1" customWidth="1"/>
    <col min="11218" max="11218" width="16.375" style="466" bestFit="1" customWidth="1"/>
    <col min="11219" max="11219" width="10.625" style="466" bestFit="1" customWidth="1"/>
    <col min="11220" max="11220" width="27.25" style="466" bestFit="1" customWidth="1"/>
    <col min="11221" max="11221" width="13.25" style="466" bestFit="1" customWidth="1"/>
    <col min="11222" max="11222" width="16.75" style="466" bestFit="1" customWidth="1"/>
    <col min="11223" max="11471" width="8.75" style="466"/>
    <col min="11472" max="11472" width="37.75" style="466" bestFit="1" customWidth="1"/>
    <col min="11473" max="11473" width="9.125" style="466" bestFit="1" customWidth="1"/>
    <col min="11474" max="11474" width="16.375" style="466" bestFit="1" customWidth="1"/>
    <col min="11475" max="11475" width="10.625" style="466" bestFit="1" customWidth="1"/>
    <col min="11476" max="11476" width="27.25" style="466" bestFit="1" customWidth="1"/>
    <col min="11477" max="11477" width="13.25" style="466" bestFit="1" customWidth="1"/>
    <col min="11478" max="11478" width="16.75" style="466" bestFit="1" customWidth="1"/>
    <col min="11479" max="11727" width="8.75" style="466"/>
    <col min="11728" max="11728" width="37.75" style="466" bestFit="1" customWidth="1"/>
    <col min="11729" max="11729" width="9.125" style="466" bestFit="1" customWidth="1"/>
    <col min="11730" max="11730" width="16.375" style="466" bestFit="1" customWidth="1"/>
    <col min="11731" max="11731" width="10.625" style="466" bestFit="1" customWidth="1"/>
    <col min="11732" max="11732" width="27.25" style="466" bestFit="1" customWidth="1"/>
    <col min="11733" max="11733" width="13.25" style="466" bestFit="1" customWidth="1"/>
    <col min="11734" max="11734" width="16.75" style="466" bestFit="1" customWidth="1"/>
    <col min="11735" max="11983" width="8.75" style="466"/>
    <col min="11984" max="11984" width="37.75" style="466" bestFit="1" customWidth="1"/>
    <col min="11985" max="11985" width="9.125" style="466" bestFit="1" customWidth="1"/>
    <col min="11986" max="11986" width="16.375" style="466" bestFit="1" customWidth="1"/>
    <col min="11987" max="11987" width="10.625" style="466" bestFit="1" customWidth="1"/>
    <col min="11988" max="11988" width="27.25" style="466" bestFit="1" customWidth="1"/>
    <col min="11989" max="11989" width="13.25" style="466" bestFit="1" customWidth="1"/>
    <col min="11990" max="11990" width="16.75" style="466" bestFit="1" customWidth="1"/>
    <col min="11991" max="12239" width="8.75" style="466"/>
    <col min="12240" max="12240" width="37.75" style="466" bestFit="1" customWidth="1"/>
    <col min="12241" max="12241" width="9.125" style="466" bestFit="1" customWidth="1"/>
    <col min="12242" max="12242" width="16.375" style="466" bestFit="1" customWidth="1"/>
    <col min="12243" max="12243" width="10.625" style="466" bestFit="1" customWidth="1"/>
    <col min="12244" max="12244" width="27.25" style="466" bestFit="1" customWidth="1"/>
    <col min="12245" max="12245" width="13.25" style="466" bestFit="1" customWidth="1"/>
    <col min="12246" max="12246" width="16.75" style="466" bestFit="1" customWidth="1"/>
    <col min="12247" max="12495" width="8.75" style="466"/>
    <col min="12496" max="12496" width="37.75" style="466" bestFit="1" customWidth="1"/>
    <col min="12497" max="12497" width="9.125" style="466" bestFit="1" customWidth="1"/>
    <col min="12498" max="12498" width="16.375" style="466" bestFit="1" customWidth="1"/>
    <col min="12499" max="12499" width="10.625" style="466" bestFit="1" customWidth="1"/>
    <col min="12500" max="12500" width="27.25" style="466" bestFit="1" customWidth="1"/>
    <col min="12501" max="12501" width="13.25" style="466" bestFit="1" customWidth="1"/>
    <col min="12502" max="12502" width="16.75" style="466" bestFit="1" customWidth="1"/>
    <col min="12503" max="12751" width="8.75" style="466"/>
    <col min="12752" max="12752" width="37.75" style="466" bestFit="1" customWidth="1"/>
    <col min="12753" max="12753" width="9.125" style="466" bestFit="1" customWidth="1"/>
    <col min="12754" max="12754" width="16.375" style="466" bestFit="1" customWidth="1"/>
    <col min="12755" max="12755" width="10.625" style="466" bestFit="1" customWidth="1"/>
    <col min="12756" max="12756" width="27.25" style="466" bestFit="1" customWidth="1"/>
    <col min="12757" max="12757" width="13.25" style="466" bestFit="1" customWidth="1"/>
    <col min="12758" max="12758" width="16.75" style="466" bestFit="1" customWidth="1"/>
    <col min="12759" max="13007" width="8.75" style="466"/>
    <col min="13008" max="13008" width="37.75" style="466" bestFit="1" customWidth="1"/>
    <col min="13009" max="13009" width="9.125" style="466" bestFit="1" customWidth="1"/>
    <col min="13010" max="13010" width="16.375" style="466" bestFit="1" customWidth="1"/>
    <col min="13011" max="13011" width="10.625" style="466" bestFit="1" customWidth="1"/>
    <col min="13012" max="13012" width="27.25" style="466" bestFit="1" customWidth="1"/>
    <col min="13013" max="13013" width="13.25" style="466" bestFit="1" customWidth="1"/>
    <col min="13014" max="13014" width="16.75" style="466" bestFit="1" customWidth="1"/>
    <col min="13015" max="13263" width="8.75" style="466"/>
    <col min="13264" max="13264" width="37.75" style="466" bestFit="1" customWidth="1"/>
    <col min="13265" max="13265" width="9.125" style="466" bestFit="1" customWidth="1"/>
    <col min="13266" max="13266" width="16.375" style="466" bestFit="1" customWidth="1"/>
    <col min="13267" max="13267" width="10.625" style="466" bestFit="1" customWidth="1"/>
    <col min="13268" max="13268" width="27.25" style="466" bestFit="1" customWidth="1"/>
    <col min="13269" max="13269" width="13.25" style="466" bestFit="1" customWidth="1"/>
    <col min="13270" max="13270" width="16.75" style="466" bestFit="1" customWidth="1"/>
    <col min="13271" max="13519" width="8.75" style="466"/>
    <col min="13520" max="13520" width="37.75" style="466" bestFit="1" customWidth="1"/>
    <col min="13521" max="13521" width="9.125" style="466" bestFit="1" customWidth="1"/>
    <col min="13522" max="13522" width="16.375" style="466" bestFit="1" customWidth="1"/>
    <col min="13523" max="13523" width="10.625" style="466" bestFit="1" customWidth="1"/>
    <col min="13524" max="13524" width="27.25" style="466" bestFit="1" customWidth="1"/>
    <col min="13525" max="13525" width="13.25" style="466" bestFit="1" customWidth="1"/>
    <col min="13526" max="13526" width="16.75" style="466" bestFit="1" customWidth="1"/>
    <col min="13527" max="13775" width="8.75" style="466"/>
    <col min="13776" max="13776" width="37.75" style="466" bestFit="1" customWidth="1"/>
    <col min="13777" max="13777" width="9.125" style="466" bestFit="1" customWidth="1"/>
    <col min="13778" max="13778" width="16.375" style="466" bestFit="1" customWidth="1"/>
    <col min="13779" max="13779" width="10.625" style="466" bestFit="1" customWidth="1"/>
    <col min="13780" max="13780" width="27.25" style="466" bestFit="1" customWidth="1"/>
    <col min="13781" max="13781" width="13.25" style="466" bestFit="1" customWidth="1"/>
    <col min="13782" max="13782" width="16.75" style="466" bestFit="1" customWidth="1"/>
    <col min="13783" max="14031" width="8.75" style="466"/>
    <col min="14032" max="14032" width="37.75" style="466" bestFit="1" customWidth="1"/>
    <col min="14033" max="14033" width="9.125" style="466" bestFit="1" customWidth="1"/>
    <col min="14034" max="14034" width="16.375" style="466" bestFit="1" customWidth="1"/>
    <col min="14035" max="14035" width="10.625" style="466" bestFit="1" customWidth="1"/>
    <col min="14036" max="14036" width="27.25" style="466" bestFit="1" customWidth="1"/>
    <col min="14037" max="14037" width="13.25" style="466" bestFit="1" customWidth="1"/>
    <col min="14038" max="14038" width="16.75" style="466" bestFit="1" customWidth="1"/>
    <col min="14039" max="14287" width="8.75" style="466"/>
    <col min="14288" max="14288" width="37.75" style="466" bestFit="1" customWidth="1"/>
    <col min="14289" max="14289" width="9.125" style="466" bestFit="1" customWidth="1"/>
    <col min="14290" max="14290" width="16.375" style="466" bestFit="1" customWidth="1"/>
    <col min="14291" max="14291" width="10.625" style="466" bestFit="1" customWidth="1"/>
    <col min="14292" max="14292" width="27.25" style="466" bestFit="1" customWidth="1"/>
    <col min="14293" max="14293" width="13.25" style="466" bestFit="1" customWidth="1"/>
    <col min="14294" max="14294" width="16.75" style="466" bestFit="1" customWidth="1"/>
    <col min="14295" max="14543" width="8.75" style="466"/>
    <col min="14544" max="14544" width="37.75" style="466" bestFit="1" customWidth="1"/>
    <col min="14545" max="14545" width="9.125" style="466" bestFit="1" customWidth="1"/>
    <col min="14546" max="14546" width="16.375" style="466" bestFit="1" customWidth="1"/>
    <col min="14547" max="14547" width="10.625" style="466" bestFit="1" customWidth="1"/>
    <col min="14548" max="14548" width="27.25" style="466" bestFit="1" customWidth="1"/>
    <col min="14549" max="14549" width="13.25" style="466" bestFit="1" customWidth="1"/>
    <col min="14550" max="14550" width="16.75" style="466" bestFit="1" customWidth="1"/>
    <col min="14551" max="14799" width="8.75" style="466"/>
    <col min="14800" max="14800" width="37.75" style="466" bestFit="1" customWidth="1"/>
    <col min="14801" max="14801" width="9.125" style="466" bestFit="1" customWidth="1"/>
    <col min="14802" max="14802" width="16.375" style="466" bestFit="1" customWidth="1"/>
    <col min="14803" max="14803" width="10.625" style="466" bestFit="1" customWidth="1"/>
    <col min="14804" max="14804" width="27.25" style="466" bestFit="1" customWidth="1"/>
    <col min="14805" max="14805" width="13.25" style="466" bestFit="1" customWidth="1"/>
    <col min="14806" max="14806" width="16.75" style="466" bestFit="1" customWidth="1"/>
    <col min="14807" max="15055" width="8.75" style="466"/>
    <col min="15056" max="15056" width="37.75" style="466" bestFit="1" customWidth="1"/>
    <col min="15057" max="15057" width="9.125" style="466" bestFit="1" customWidth="1"/>
    <col min="15058" max="15058" width="16.375" style="466" bestFit="1" customWidth="1"/>
    <col min="15059" max="15059" width="10.625" style="466" bestFit="1" customWidth="1"/>
    <col min="15060" max="15060" width="27.25" style="466" bestFit="1" customWidth="1"/>
    <col min="15061" max="15061" width="13.25" style="466" bestFit="1" customWidth="1"/>
    <col min="15062" max="15062" width="16.75" style="466" bestFit="1" customWidth="1"/>
    <col min="15063" max="15311" width="8.75" style="466"/>
    <col min="15312" max="15312" width="37.75" style="466" bestFit="1" customWidth="1"/>
    <col min="15313" max="15313" width="9.125" style="466" bestFit="1" customWidth="1"/>
    <col min="15314" max="15314" width="16.375" style="466" bestFit="1" customWidth="1"/>
    <col min="15315" max="15315" width="10.625" style="466" bestFit="1" customWidth="1"/>
    <col min="15316" max="15316" width="27.25" style="466" bestFit="1" customWidth="1"/>
    <col min="15317" max="15317" width="13.25" style="466" bestFit="1" customWidth="1"/>
    <col min="15318" max="15318" width="16.75" style="466" bestFit="1" customWidth="1"/>
    <col min="15319" max="15567" width="8.75" style="466"/>
    <col min="15568" max="15568" width="37.75" style="466" bestFit="1" customWidth="1"/>
    <col min="15569" max="15569" width="9.125" style="466" bestFit="1" customWidth="1"/>
    <col min="15570" max="15570" width="16.375" style="466" bestFit="1" customWidth="1"/>
    <col min="15571" max="15571" width="10.625" style="466" bestFit="1" customWidth="1"/>
    <col min="15572" max="15572" width="27.25" style="466" bestFit="1" customWidth="1"/>
    <col min="15573" max="15573" width="13.25" style="466" bestFit="1" customWidth="1"/>
    <col min="15574" max="15574" width="16.75" style="466" bestFit="1" customWidth="1"/>
    <col min="15575" max="15823" width="8.75" style="466"/>
    <col min="15824" max="15824" width="37.75" style="466" bestFit="1" customWidth="1"/>
    <col min="15825" max="15825" width="9.125" style="466" bestFit="1" customWidth="1"/>
    <col min="15826" max="15826" width="16.375" style="466" bestFit="1" customWidth="1"/>
    <col min="15827" max="15827" width="10.625" style="466" bestFit="1" customWidth="1"/>
    <col min="15828" max="15828" width="27.25" style="466" bestFit="1" customWidth="1"/>
    <col min="15829" max="15829" width="13.25" style="466" bestFit="1" customWidth="1"/>
    <col min="15830" max="15830" width="16.75" style="466" bestFit="1" customWidth="1"/>
    <col min="15831" max="16079" width="8.75" style="466"/>
    <col min="16080" max="16080" width="37.75" style="466" bestFit="1" customWidth="1"/>
    <col min="16081" max="16081" width="9.125" style="466" bestFit="1" customWidth="1"/>
    <col min="16082" max="16082" width="16.375" style="466" bestFit="1" customWidth="1"/>
    <col min="16083" max="16083" width="10.625" style="466" bestFit="1" customWidth="1"/>
    <col min="16084" max="16084" width="27.25" style="466" bestFit="1" customWidth="1"/>
    <col min="16085" max="16085" width="13.25" style="466" bestFit="1" customWidth="1"/>
    <col min="16086" max="16086" width="16.75" style="466" bestFit="1" customWidth="1"/>
    <col min="16087" max="16384" width="8.75" style="466"/>
  </cols>
  <sheetData>
    <row r="1" spans="2:11" ht="18.75" customHeight="1" x14ac:dyDescent="0.3">
      <c r="B1" s="533" t="s">
        <v>1646</v>
      </c>
      <c r="C1" s="533"/>
      <c r="D1" s="533"/>
      <c r="E1" s="533"/>
      <c r="F1" s="533"/>
    </row>
    <row r="2" spans="2:11" x14ac:dyDescent="0.3">
      <c r="B2" s="471" t="s">
        <v>1557</v>
      </c>
      <c r="C2" s="471"/>
      <c r="D2" s="471"/>
      <c r="E2" s="471"/>
      <c r="F2" s="471"/>
    </row>
    <row r="3" spans="2:11" x14ac:dyDescent="0.3">
      <c r="B3" s="471" t="s">
        <v>1647</v>
      </c>
      <c r="C3" s="471"/>
      <c r="D3" s="471"/>
      <c r="E3" s="471"/>
      <c r="F3" s="471"/>
    </row>
    <row r="4" spans="2:11" x14ac:dyDescent="0.3">
      <c r="B4" s="467" t="s">
        <v>1559</v>
      </c>
      <c r="C4" s="467"/>
      <c r="D4" s="467"/>
      <c r="E4" s="467"/>
      <c r="F4" s="467"/>
    </row>
    <row r="5" spans="2:11" ht="12.75" customHeight="1" x14ac:dyDescent="0.3">
      <c r="B5" s="469"/>
      <c r="C5" s="469"/>
      <c r="D5" s="470"/>
      <c r="E5" s="509"/>
      <c r="F5" s="469"/>
    </row>
    <row r="6" spans="2:11" s="471" customFormat="1" ht="12.75" x14ac:dyDescent="0.3">
      <c r="B6" s="530" t="s">
        <v>1522</v>
      </c>
      <c r="C6" s="530"/>
      <c r="D6" s="530"/>
      <c r="E6" s="530"/>
      <c r="F6" s="530"/>
    </row>
    <row r="7" spans="2:11" x14ac:dyDescent="0.3">
      <c r="B7" s="476" t="s">
        <v>1560</v>
      </c>
      <c r="C7" s="476" t="s">
        <v>405</v>
      </c>
      <c r="D7" s="477" t="s">
        <v>1475</v>
      </c>
      <c r="E7" s="476" t="s">
        <v>1561</v>
      </c>
      <c r="F7" s="476" t="s">
        <v>595</v>
      </c>
      <c r="G7" s="466" t="s">
        <v>1562</v>
      </c>
    </row>
    <row r="8" spans="2:11" x14ac:dyDescent="0.3">
      <c r="B8" s="522" t="s">
        <v>1140</v>
      </c>
      <c r="C8" s="476" t="s">
        <v>1478</v>
      </c>
      <c r="D8" s="477">
        <f>400000*6.25</f>
        <v>2500000</v>
      </c>
      <c r="E8" s="510">
        <v>1</v>
      </c>
      <c r="F8" s="478">
        <f>E8*D8</f>
        <v>2500000</v>
      </c>
      <c r="G8" s="466" t="s">
        <v>1563</v>
      </c>
      <c r="I8" s="466" t="s">
        <v>1140</v>
      </c>
      <c r="K8" s="466" t="s">
        <v>1140</v>
      </c>
    </row>
    <row r="9" spans="2:11" x14ac:dyDescent="0.3">
      <c r="B9" s="475" t="s">
        <v>1141</v>
      </c>
      <c r="C9" s="476" t="s">
        <v>1564</v>
      </c>
      <c r="D9" s="477">
        <v>70000</v>
      </c>
      <c r="E9" s="510">
        <v>30</v>
      </c>
      <c r="F9" s="478">
        <f>E9*D9</f>
        <v>2100000</v>
      </c>
      <c r="G9" s="466" t="s">
        <v>1565</v>
      </c>
      <c r="I9" s="466" t="s">
        <v>1141</v>
      </c>
      <c r="K9" s="466" t="s">
        <v>1141</v>
      </c>
    </row>
    <row r="10" spans="2:11" x14ac:dyDescent="0.3">
      <c r="B10" s="522" t="s">
        <v>1087</v>
      </c>
      <c r="C10" s="476" t="s">
        <v>1477</v>
      </c>
      <c r="D10" s="477">
        <v>15000</v>
      </c>
      <c r="E10" s="510">
        <v>1100</v>
      </c>
      <c r="F10" s="478">
        <f>E10*D10</f>
        <v>16500000</v>
      </c>
      <c r="G10" s="466" t="s">
        <v>1566</v>
      </c>
      <c r="I10" s="466" t="s">
        <v>1087</v>
      </c>
      <c r="K10" s="466" t="s">
        <v>1087</v>
      </c>
    </row>
    <row r="11" spans="2:11" x14ac:dyDescent="0.3">
      <c r="B11" s="522" t="s">
        <v>1143</v>
      </c>
      <c r="C11" s="476" t="s">
        <v>1478</v>
      </c>
      <c r="D11" s="477">
        <v>500000</v>
      </c>
      <c r="E11" s="510">
        <v>6.25</v>
      </c>
      <c r="F11" s="478">
        <f>E11*D11</f>
        <v>3125000</v>
      </c>
      <c r="G11" s="466" t="s">
        <v>1567</v>
      </c>
      <c r="I11" s="466" t="s">
        <v>1143</v>
      </c>
      <c r="K11" s="466" t="s">
        <v>1143</v>
      </c>
    </row>
    <row r="12" spans="2:11" x14ac:dyDescent="0.3">
      <c r="B12" s="522"/>
      <c r="C12" s="476"/>
      <c r="D12" s="477"/>
      <c r="E12" s="510"/>
      <c r="F12" s="478"/>
      <c r="K12" s="466" t="s">
        <v>1145</v>
      </c>
    </row>
    <row r="13" spans="2:11" x14ac:dyDescent="0.3">
      <c r="B13" s="523" t="s">
        <v>1648</v>
      </c>
      <c r="C13" s="476"/>
      <c r="D13" s="477"/>
      <c r="E13" s="510"/>
      <c r="F13" s="478"/>
      <c r="K13" s="466" t="s">
        <v>1146</v>
      </c>
    </row>
    <row r="14" spans="2:11" x14ac:dyDescent="0.3">
      <c r="B14" s="522" t="s">
        <v>1568</v>
      </c>
      <c r="C14" s="476" t="s">
        <v>1569</v>
      </c>
      <c r="D14" s="477">
        <v>500000</v>
      </c>
      <c r="E14" s="510">
        <v>7</v>
      </c>
      <c r="F14" s="478">
        <f>E14*D14</f>
        <v>3500000</v>
      </c>
      <c r="G14" s="466" t="s">
        <v>1566</v>
      </c>
      <c r="K14" s="466" t="s">
        <v>1147</v>
      </c>
    </row>
    <row r="15" spans="2:11" x14ac:dyDescent="0.3">
      <c r="B15" s="522" t="s">
        <v>1570</v>
      </c>
      <c r="C15" s="476" t="s">
        <v>1569</v>
      </c>
      <c r="D15" s="477">
        <v>600000</v>
      </c>
      <c r="E15" s="510">
        <v>7</v>
      </c>
      <c r="F15" s="478">
        <f>E15*D15</f>
        <v>4200000</v>
      </c>
      <c r="G15" s="466" t="s">
        <v>1566</v>
      </c>
      <c r="K15" s="466" t="s">
        <v>1148</v>
      </c>
    </row>
    <row r="16" spans="2:11" x14ac:dyDescent="0.3">
      <c r="B16" s="475" t="s">
        <v>1571</v>
      </c>
      <c r="C16" s="476" t="s">
        <v>1478</v>
      </c>
      <c r="D16" s="477">
        <v>1000000</v>
      </c>
      <c r="E16" s="510">
        <v>3</v>
      </c>
      <c r="F16" s="478">
        <f>E16*D16</f>
        <v>3000000</v>
      </c>
      <c r="G16" s="466" t="s">
        <v>1566</v>
      </c>
      <c r="K16" s="466" t="s">
        <v>1150</v>
      </c>
    </row>
    <row r="17" spans="2:11" x14ac:dyDescent="0.3">
      <c r="B17" s="475" t="s">
        <v>1572</v>
      </c>
      <c r="C17" s="476" t="s">
        <v>1478</v>
      </c>
      <c r="D17" s="477">
        <v>1800000</v>
      </c>
      <c r="E17" s="510">
        <v>3</v>
      </c>
      <c r="F17" s="478">
        <f>E17*D17</f>
        <v>5400000</v>
      </c>
      <c r="G17" s="466" t="s">
        <v>1566</v>
      </c>
      <c r="K17" s="466" t="s">
        <v>1151</v>
      </c>
    </row>
    <row r="18" spans="2:11" x14ac:dyDescent="0.3">
      <c r="B18" s="522"/>
      <c r="C18" s="476"/>
      <c r="D18" s="477"/>
      <c r="E18" s="510"/>
      <c r="F18" s="478"/>
      <c r="K18" s="466" t="s">
        <v>1152</v>
      </c>
    </row>
    <row r="19" spans="2:11" ht="14.25" x14ac:dyDescent="0.3">
      <c r="B19" s="523" t="s">
        <v>1145</v>
      </c>
      <c r="C19" s="476"/>
      <c r="D19" s="477"/>
      <c r="E19" s="510"/>
      <c r="F19" s="3">
        <f>SUM(F20:F22)</f>
        <v>10920000</v>
      </c>
      <c r="I19" s="466" t="s">
        <v>1145</v>
      </c>
    </row>
    <row r="20" spans="2:11" ht="16.5" x14ac:dyDescent="0.3">
      <c r="B20" s="522" t="s">
        <v>1649</v>
      </c>
      <c r="C20" s="476" t="s">
        <v>1478</v>
      </c>
      <c r="D20" s="477">
        <v>70000</v>
      </c>
      <c r="E20" s="510">
        <v>50</v>
      </c>
      <c r="F20" s="478">
        <f>E20*D20</f>
        <v>3500000</v>
      </c>
      <c r="G20" s="466" t="s">
        <v>1565</v>
      </c>
      <c r="K20"/>
    </row>
    <row r="21" spans="2:11" ht="16.5" x14ac:dyDescent="0.3">
      <c r="B21" s="522" t="s">
        <v>1154</v>
      </c>
      <c r="C21" s="476" t="s">
        <v>1478</v>
      </c>
      <c r="D21" s="477">
        <v>70000</v>
      </c>
      <c r="E21" s="510">
        <v>6</v>
      </c>
      <c r="F21" s="478">
        <f>E21*D21</f>
        <v>420000</v>
      </c>
      <c r="G21" s="466" t="s">
        <v>1565</v>
      </c>
      <c r="K21"/>
    </row>
    <row r="22" spans="2:11" ht="16.5" x14ac:dyDescent="0.3">
      <c r="B22" s="475" t="s">
        <v>1650</v>
      </c>
      <c r="C22" s="476" t="s">
        <v>1478</v>
      </c>
      <c r="D22" s="477">
        <v>70000</v>
      </c>
      <c r="E22" s="510">
        <v>100</v>
      </c>
      <c r="F22" s="478">
        <f t="shared" ref="F22:F26" si="0">E22*D22</f>
        <v>7000000</v>
      </c>
      <c r="G22" s="466" t="s">
        <v>1574</v>
      </c>
      <c r="K22"/>
    </row>
    <row r="23" spans="2:11" ht="16.5" x14ac:dyDescent="0.3">
      <c r="B23" s="522" t="s">
        <v>1575</v>
      </c>
      <c r="C23" s="476" t="s">
        <v>1478</v>
      </c>
      <c r="D23" s="477">
        <v>70000</v>
      </c>
      <c r="E23" s="510">
        <v>10</v>
      </c>
      <c r="F23" s="478">
        <f>E23*D23</f>
        <v>700000</v>
      </c>
      <c r="G23" s="466" t="s">
        <v>1565</v>
      </c>
      <c r="K23"/>
    </row>
    <row r="24" spans="2:11" ht="27" x14ac:dyDescent="0.3">
      <c r="B24" s="475" t="s">
        <v>1651</v>
      </c>
      <c r="C24" s="476" t="s">
        <v>1478</v>
      </c>
      <c r="D24" s="477">
        <v>20000</v>
      </c>
      <c r="E24" s="510">
        <f>60</f>
        <v>60</v>
      </c>
      <c r="F24" s="478">
        <f>E24*D24</f>
        <v>1200000</v>
      </c>
      <c r="G24" s="466" t="s">
        <v>1574</v>
      </c>
      <c r="K24"/>
    </row>
    <row r="25" spans="2:11" ht="27" x14ac:dyDescent="0.3">
      <c r="B25" s="475" t="s">
        <v>1652</v>
      </c>
      <c r="C25" s="476" t="s">
        <v>1478</v>
      </c>
      <c r="D25" s="477">
        <v>20000</v>
      </c>
      <c r="E25" s="510">
        <f>60</f>
        <v>60</v>
      </c>
      <c r="F25" s="478">
        <f>E25*D25</f>
        <v>1200000</v>
      </c>
      <c r="G25" s="466" t="s">
        <v>1578</v>
      </c>
      <c r="K25"/>
    </row>
    <row r="26" spans="2:11" ht="16.5" x14ac:dyDescent="0.3">
      <c r="B26" s="475"/>
      <c r="C26" s="476"/>
      <c r="D26" s="477"/>
      <c r="E26" s="510"/>
      <c r="F26" s="478">
        <f t="shared" si="0"/>
        <v>0</v>
      </c>
      <c r="K26"/>
    </row>
    <row r="27" spans="2:11" ht="16.5" x14ac:dyDescent="0.3">
      <c r="B27" s="479" t="s">
        <v>1146</v>
      </c>
      <c r="C27" s="473"/>
      <c r="D27" s="474"/>
      <c r="E27" s="511"/>
      <c r="F27" s="480">
        <f>SUM(F28:F32)</f>
        <v>342083.33333333331</v>
      </c>
      <c r="I27" s="466" t="s">
        <v>1146</v>
      </c>
      <c r="K27"/>
    </row>
    <row r="28" spans="2:11" ht="16.5" x14ac:dyDescent="0.3">
      <c r="B28" s="522" t="s">
        <v>1579</v>
      </c>
      <c r="C28" s="476" t="s">
        <v>1580</v>
      </c>
      <c r="D28" s="477">
        <f>350000/24</f>
        <v>14583.333333333334</v>
      </c>
      <c r="E28" s="510">
        <v>1</v>
      </c>
      <c r="F28" s="478">
        <f t="shared" ref="F28:F31" si="1">E28*D28</f>
        <v>14583.333333333334</v>
      </c>
      <c r="G28" s="466" t="s">
        <v>1566</v>
      </c>
      <c r="K28"/>
    </row>
    <row r="29" spans="2:11" ht="16.5" x14ac:dyDescent="0.3">
      <c r="B29" s="522" t="s">
        <v>1581</v>
      </c>
      <c r="C29" s="476" t="s">
        <v>1582</v>
      </c>
      <c r="D29" s="477">
        <v>300000</v>
      </c>
      <c r="E29" s="510">
        <v>1</v>
      </c>
      <c r="F29" s="478">
        <f t="shared" si="1"/>
        <v>300000</v>
      </c>
      <c r="G29" s="466" t="s">
        <v>1566</v>
      </c>
      <c r="K29"/>
    </row>
    <row r="30" spans="2:11" ht="16.5" x14ac:dyDescent="0.3">
      <c r="B30" s="522" t="s">
        <v>1583</v>
      </c>
      <c r="C30" s="476" t="s">
        <v>1584</v>
      </c>
      <c r="D30" s="477">
        <f>300000/24</f>
        <v>12500</v>
      </c>
      <c r="E30" s="510">
        <v>1</v>
      </c>
      <c r="F30" s="478">
        <f t="shared" si="1"/>
        <v>12500</v>
      </c>
      <c r="G30" s="466" t="s">
        <v>1566</v>
      </c>
      <c r="K30"/>
    </row>
    <row r="31" spans="2:11" ht="16.5" x14ac:dyDescent="0.3">
      <c r="B31" s="522" t="s">
        <v>1585</v>
      </c>
      <c r="C31" s="476" t="s">
        <v>1586</v>
      </c>
      <c r="D31" s="477">
        <v>15000</v>
      </c>
      <c r="E31" s="510">
        <v>1</v>
      </c>
      <c r="F31" s="478">
        <f t="shared" si="1"/>
        <v>15000</v>
      </c>
      <c r="G31" s="466" t="s">
        <v>1566</v>
      </c>
      <c r="K31"/>
    </row>
    <row r="32" spans="2:11" ht="16.5" x14ac:dyDescent="0.3">
      <c r="B32" s="522"/>
      <c r="C32" s="476"/>
      <c r="D32" s="477"/>
      <c r="E32" s="510"/>
      <c r="F32" s="478"/>
      <c r="K32"/>
    </row>
    <row r="33" spans="2:11" ht="16.5" x14ac:dyDescent="0.3">
      <c r="B33" s="523" t="s">
        <v>1147</v>
      </c>
      <c r="C33" s="476"/>
      <c r="D33" s="477"/>
      <c r="E33" s="510"/>
      <c r="F33" s="3">
        <f>SUM(F34:F36)</f>
        <v>5600000</v>
      </c>
      <c r="G33" s="471"/>
      <c r="I33" s="466" t="s">
        <v>1147</v>
      </c>
      <c r="K33"/>
    </row>
    <row r="34" spans="2:11" ht="16.5" x14ac:dyDescent="0.3">
      <c r="B34" s="475" t="s">
        <v>1587</v>
      </c>
      <c r="C34" s="476" t="s">
        <v>1478</v>
      </c>
      <c r="D34" s="477">
        <v>70000</v>
      </c>
      <c r="E34" s="510">
        <v>30</v>
      </c>
      <c r="F34" s="478">
        <f t="shared" ref="F34:F36" si="2">E34*D34</f>
        <v>2100000</v>
      </c>
      <c r="G34" s="466" t="s">
        <v>1565</v>
      </c>
      <c r="K34"/>
    </row>
    <row r="35" spans="2:11" ht="16.5" x14ac:dyDescent="0.3">
      <c r="B35" s="475" t="s">
        <v>1588</v>
      </c>
      <c r="C35" s="476" t="s">
        <v>1478</v>
      </c>
      <c r="D35" s="477">
        <v>70000</v>
      </c>
      <c r="E35" s="510">
        <v>30</v>
      </c>
      <c r="F35" s="478">
        <f t="shared" si="2"/>
        <v>2100000</v>
      </c>
      <c r="G35" s="466" t="s">
        <v>1565</v>
      </c>
      <c r="K35"/>
    </row>
    <row r="36" spans="2:11" ht="16.5" x14ac:dyDescent="0.3">
      <c r="B36" s="475" t="s">
        <v>1589</v>
      </c>
      <c r="C36" s="476" t="s">
        <v>1478</v>
      </c>
      <c r="D36" s="477">
        <v>70000</v>
      </c>
      <c r="E36" s="510">
        <v>20</v>
      </c>
      <c r="F36" s="478">
        <f t="shared" si="2"/>
        <v>1400000</v>
      </c>
      <c r="G36" s="466" t="s">
        <v>1565</v>
      </c>
      <c r="K36"/>
    </row>
    <row r="37" spans="2:11" ht="16.5" x14ac:dyDescent="0.3">
      <c r="B37" s="522"/>
      <c r="C37" s="476"/>
      <c r="D37" s="477"/>
      <c r="E37" s="510"/>
      <c r="F37" s="478"/>
      <c r="K37"/>
    </row>
    <row r="38" spans="2:11" ht="16.5" x14ac:dyDescent="0.3">
      <c r="B38" s="523" t="s">
        <v>1148</v>
      </c>
      <c r="C38" s="476"/>
      <c r="D38" s="477"/>
      <c r="E38" s="510"/>
      <c r="F38" s="3">
        <f>SUM(F39:F41)*Fert_pest_reduction</f>
        <v>19687500</v>
      </c>
      <c r="I38" s="466" t="s">
        <v>1148</v>
      </c>
      <c r="K38"/>
    </row>
    <row r="39" spans="2:11" ht="16.5" x14ac:dyDescent="0.3">
      <c r="B39" s="475" t="s">
        <v>1590</v>
      </c>
      <c r="C39" s="476" t="s">
        <v>1477</v>
      </c>
      <c r="D39" s="477">
        <v>700</v>
      </c>
      <c r="E39" s="481">
        <f>350*75</f>
        <v>26250</v>
      </c>
      <c r="F39" s="477">
        <f t="shared" ref="F39:F41" si="3">(D39*E39)</f>
        <v>18375000</v>
      </c>
      <c r="G39" s="466" t="s">
        <v>1574</v>
      </c>
      <c r="K39"/>
    </row>
    <row r="40" spans="2:11" ht="16.5" x14ac:dyDescent="0.3">
      <c r="B40" s="475" t="s">
        <v>1591</v>
      </c>
      <c r="C40" s="476" t="s">
        <v>1477</v>
      </c>
      <c r="D40" s="477">
        <v>1000</v>
      </c>
      <c r="E40" s="481">
        <f>350*30</f>
        <v>10500</v>
      </c>
      <c r="F40" s="477">
        <f t="shared" si="3"/>
        <v>10500000</v>
      </c>
      <c r="G40" s="466" t="s">
        <v>1574</v>
      </c>
      <c r="K40"/>
    </row>
    <row r="41" spans="2:11" ht="16.5" x14ac:dyDescent="0.3">
      <c r="B41" s="475" t="s">
        <v>1592</v>
      </c>
      <c r="C41" s="476" t="s">
        <v>1477</v>
      </c>
      <c r="D41" s="477">
        <v>1000</v>
      </c>
      <c r="E41" s="481">
        <f>350*30</f>
        <v>10500</v>
      </c>
      <c r="F41" s="477">
        <f t="shared" si="3"/>
        <v>10500000</v>
      </c>
      <c r="G41" s="466" t="s">
        <v>1574</v>
      </c>
      <c r="K41"/>
    </row>
    <row r="42" spans="2:11" ht="16.5" x14ac:dyDescent="0.3">
      <c r="B42" s="475"/>
      <c r="C42" s="476"/>
      <c r="D42" s="477"/>
      <c r="E42" s="481"/>
      <c r="F42" s="477"/>
      <c r="K42"/>
    </row>
    <row r="43" spans="2:11" ht="16.5" x14ac:dyDescent="0.3">
      <c r="B43" s="523" t="s">
        <v>1150</v>
      </c>
      <c r="C43" s="476"/>
      <c r="D43" s="477"/>
      <c r="E43" s="481"/>
      <c r="F43" s="3">
        <f>SUM(F44:F46)</f>
        <v>1400000</v>
      </c>
      <c r="I43" s="466" t="s">
        <v>1150</v>
      </c>
      <c r="K43"/>
    </row>
    <row r="44" spans="2:11" ht="16.5" x14ac:dyDescent="0.3">
      <c r="B44" s="475" t="s">
        <v>1593</v>
      </c>
      <c r="C44" s="476" t="s">
        <v>1594</v>
      </c>
      <c r="D44" s="477">
        <v>14000</v>
      </c>
      <c r="E44" s="512">
        <v>50</v>
      </c>
      <c r="F44" s="477">
        <f>(D44*E44)</f>
        <v>700000</v>
      </c>
      <c r="G44" s="466" t="s">
        <v>1595</v>
      </c>
      <c r="K44"/>
    </row>
    <row r="45" spans="2:11" ht="16.5" x14ac:dyDescent="0.3">
      <c r="B45" s="475" t="s">
        <v>1596</v>
      </c>
      <c r="C45" s="476" t="s">
        <v>1594</v>
      </c>
      <c r="D45" s="477">
        <v>14000</v>
      </c>
      <c r="E45" s="512">
        <v>25</v>
      </c>
      <c r="F45" s="477">
        <f>(D45*E45)</f>
        <v>350000</v>
      </c>
      <c r="G45" s="466" t="s">
        <v>1595</v>
      </c>
      <c r="K45"/>
    </row>
    <row r="46" spans="2:11" ht="16.5" x14ac:dyDescent="0.3">
      <c r="B46" s="475" t="s">
        <v>1597</v>
      </c>
      <c r="C46" s="476" t="s">
        <v>1594</v>
      </c>
      <c r="D46" s="477">
        <v>14000</v>
      </c>
      <c r="E46" s="512">
        <v>25</v>
      </c>
      <c r="F46" s="477">
        <f>(D46*E46)</f>
        <v>350000</v>
      </c>
      <c r="G46" s="466" t="s">
        <v>1595</v>
      </c>
      <c r="K46"/>
    </row>
    <row r="47" spans="2:11" ht="16.5" x14ac:dyDescent="0.3">
      <c r="B47" s="522"/>
      <c r="C47" s="476"/>
      <c r="D47" s="477"/>
      <c r="E47" s="512"/>
      <c r="F47" s="477"/>
      <c r="G47" s="471"/>
      <c r="K47"/>
    </row>
    <row r="48" spans="2:11" ht="16.5" x14ac:dyDescent="0.3">
      <c r="B48" s="523" t="s">
        <v>1151</v>
      </c>
      <c r="C48" s="476"/>
      <c r="D48" s="477"/>
      <c r="E48" s="512"/>
      <c r="F48" s="477">
        <f>SUM(F49)</f>
        <v>500000</v>
      </c>
      <c r="I48" s="466" t="s">
        <v>1151</v>
      </c>
      <c r="K48"/>
    </row>
    <row r="49" spans="2:11" ht="16.5" x14ac:dyDescent="0.3">
      <c r="B49" s="522" t="s">
        <v>1598</v>
      </c>
      <c r="C49" s="476" t="s">
        <v>1599</v>
      </c>
      <c r="D49" s="477">
        <f>6000000/12</f>
        <v>500000</v>
      </c>
      <c r="E49" s="510">
        <v>1</v>
      </c>
      <c r="F49" s="477">
        <f>(D49*E49)</f>
        <v>500000</v>
      </c>
      <c r="G49" s="466" t="s">
        <v>1600</v>
      </c>
      <c r="K49"/>
    </row>
    <row r="50" spans="2:11" ht="16.5" x14ac:dyDescent="0.3">
      <c r="B50" s="522"/>
      <c r="C50" s="476"/>
      <c r="D50" s="477"/>
      <c r="E50" s="510"/>
      <c r="F50" s="477"/>
      <c r="G50" s="471"/>
      <c r="K50"/>
    </row>
    <row r="51" spans="2:11" ht="16.5" x14ac:dyDescent="0.3">
      <c r="B51" s="523" t="s">
        <v>1638</v>
      </c>
      <c r="C51" s="476"/>
      <c r="D51" s="477"/>
      <c r="E51" s="512"/>
      <c r="F51" s="477"/>
      <c r="K51"/>
    </row>
    <row r="52" spans="2:11" ht="16.5" x14ac:dyDescent="0.3">
      <c r="B52" s="484" t="s">
        <v>1604</v>
      </c>
      <c r="C52" s="476"/>
      <c r="D52" s="477">
        <f>F48+F44+F39+F34+F27+F24+F22+F23+F21+F20+F16+F15+F14+F11+F10+F9+F8</f>
        <v>69762083.333333328</v>
      </c>
      <c r="E52" s="514">
        <v>9.1999999999999998E-3</v>
      </c>
      <c r="F52" s="486">
        <f>D52*E52</f>
        <v>641811.16666666663</v>
      </c>
      <c r="G52" s="466" t="s">
        <v>1605</v>
      </c>
      <c r="K52"/>
    </row>
    <row r="53" spans="2:11" ht="16.5" x14ac:dyDescent="0.3">
      <c r="B53" s="484" t="s">
        <v>1606</v>
      </c>
      <c r="C53" s="476"/>
      <c r="D53" s="477">
        <f>F48+F45+F40+F35+F27+F25+F22+F23+F21+F20+F17+F15+F14+F11+F10+F9+F8</f>
        <v>63937083.333333336</v>
      </c>
      <c r="E53" s="514">
        <v>9.1999999999999998E-3</v>
      </c>
      <c r="F53" s="486">
        <f t="shared" ref="F53:F54" si="4">D53*E53</f>
        <v>588221.16666666663</v>
      </c>
      <c r="G53" s="466" t="s">
        <v>1605</v>
      </c>
      <c r="K53"/>
    </row>
    <row r="54" spans="2:11" ht="27" x14ac:dyDescent="0.3">
      <c r="B54" s="484" t="s">
        <v>1607</v>
      </c>
      <c r="C54" s="476"/>
      <c r="D54" s="477">
        <f>F48+F46+F41+F36+F27+F25+F22+F23+F21+F20+F17+F15+F14+F11+F10+F9+F8</f>
        <v>63237083.333333336</v>
      </c>
      <c r="E54" s="514">
        <v>9.1999999999999998E-3</v>
      </c>
      <c r="F54" s="486">
        <f t="shared" si="4"/>
        <v>581781.16666666663</v>
      </c>
      <c r="G54" s="466" t="s">
        <v>1605</v>
      </c>
      <c r="K54"/>
    </row>
    <row r="55" spans="2:11" ht="16.5" x14ac:dyDescent="0.3">
      <c r="C55" s="476"/>
      <c r="D55" s="477"/>
      <c r="E55" s="510"/>
      <c r="F55" s="478"/>
      <c r="K55"/>
    </row>
    <row r="56" spans="2:11" ht="16.5" x14ac:dyDescent="0.3">
      <c r="B56" s="491" t="s">
        <v>1522</v>
      </c>
      <c r="C56" s="524"/>
      <c r="D56" s="525"/>
      <c r="E56" s="526"/>
      <c r="F56" s="493"/>
      <c r="K56"/>
    </row>
    <row r="57" spans="2:11" ht="16.5" x14ac:dyDescent="0.3">
      <c r="B57" s="484" t="s">
        <v>1608</v>
      </c>
      <c r="C57" s="477" t="s">
        <v>1478</v>
      </c>
      <c r="D57" s="477">
        <f>D52+F52</f>
        <v>70403894.5</v>
      </c>
      <c r="E57" s="512">
        <v>1</v>
      </c>
      <c r="F57" s="493">
        <f>E57*D57</f>
        <v>70403894.5</v>
      </c>
      <c r="K57"/>
    </row>
    <row r="58" spans="2:11" ht="16.5" x14ac:dyDescent="0.3">
      <c r="B58" s="494" t="s">
        <v>1609</v>
      </c>
      <c r="C58" s="477" t="s">
        <v>1478</v>
      </c>
      <c r="D58" s="477">
        <f>D53+F53</f>
        <v>64525304.5</v>
      </c>
      <c r="E58" s="512">
        <v>1</v>
      </c>
      <c r="F58" s="493">
        <f t="shared" ref="F58:F59" si="5">E58*D58</f>
        <v>64525304.5</v>
      </c>
      <c r="K58"/>
    </row>
    <row r="59" spans="2:11" ht="16.5" x14ac:dyDescent="0.3">
      <c r="B59" s="494" t="s">
        <v>1610</v>
      </c>
      <c r="C59" s="477" t="s">
        <v>1478</v>
      </c>
      <c r="D59" s="477">
        <f>D54+F54</f>
        <v>63818864.5</v>
      </c>
      <c r="E59" s="510">
        <v>1</v>
      </c>
      <c r="F59" s="493">
        <f t="shared" si="5"/>
        <v>63818864.5</v>
      </c>
      <c r="K59"/>
    </row>
    <row r="60" spans="2:11" ht="14.25" customHeight="1" x14ac:dyDescent="0.3">
      <c r="K60"/>
    </row>
    <row r="61" spans="2:11" ht="14.25" customHeight="1" x14ac:dyDescent="0.3">
      <c r="B61" s="491" t="s">
        <v>1611</v>
      </c>
      <c r="C61" s="476"/>
      <c r="D61" s="493"/>
      <c r="E61" s="510"/>
      <c r="F61" s="497"/>
      <c r="K61"/>
    </row>
    <row r="62" spans="2:11" ht="16.5" x14ac:dyDescent="0.3">
      <c r="B62" s="484" t="s">
        <v>1608</v>
      </c>
      <c r="C62" s="476" t="s">
        <v>1501</v>
      </c>
      <c r="D62" s="498">
        <f>D57</f>
        <v>70403894.5</v>
      </c>
      <c r="E62" s="481">
        <f>E39</f>
        <v>26250</v>
      </c>
      <c r="F62" s="493">
        <f>(D62/E62)*1000</f>
        <v>2682053.1238095234</v>
      </c>
      <c r="K62"/>
    </row>
    <row r="63" spans="2:11" ht="16.5" x14ac:dyDescent="0.3">
      <c r="B63" s="494" t="s">
        <v>1609</v>
      </c>
      <c r="C63" s="476" t="s">
        <v>1501</v>
      </c>
      <c r="D63" s="498">
        <f>D58</f>
        <v>64525304.5</v>
      </c>
      <c r="E63" s="481">
        <f t="shared" ref="E63:E64" si="6">E40</f>
        <v>10500</v>
      </c>
      <c r="F63" s="493">
        <f t="shared" ref="F63:F64" si="7">(D63/E63)*1000</f>
        <v>6145267.0952380951</v>
      </c>
      <c r="K63"/>
    </row>
    <row r="64" spans="2:11" ht="16.5" x14ac:dyDescent="0.3">
      <c r="B64" s="494" t="s">
        <v>1610</v>
      </c>
      <c r="C64" s="476" t="s">
        <v>1501</v>
      </c>
      <c r="D64" s="498">
        <f>D59</f>
        <v>63818864.5</v>
      </c>
      <c r="E64" s="481">
        <f t="shared" si="6"/>
        <v>10500</v>
      </c>
      <c r="F64" s="493">
        <f t="shared" si="7"/>
        <v>6077987.0952380951</v>
      </c>
      <c r="K64"/>
    </row>
    <row r="65" spans="1:11" ht="14.25" customHeight="1" x14ac:dyDescent="0.3">
      <c r="K65"/>
    </row>
    <row r="66" spans="1:11" ht="16.5" x14ac:dyDescent="0.3">
      <c r="A66" s="530" t="s">
        <v>1613</v>
      </c>
      <c r="B66" s="530" t="s">
        <v>1152</v>
      </c>
      <c r="C66" s="530"/>
      <c r="D66" s="530"/>
      <c r="E66" s="530"/>
      <c r="F66" s="3">
        <f>SUM(F67:F69)*Fert_pest_reduction_veg</f>
        <v>79012500</v>
      </c>
      <c r="I66" s="466" t="s">
        <v>1152</v>
      </c>
      <c r="K66"/>
    </row>
    <row r="67" spans="1:11" x14ac:dyDescent="0.3">
      <c r="B67" s="484" t="s">
        <v>1653</v>
      </c>
      <c r="C67" s="477" t="s">
        <v>1477</v>
      </c>
      <c r="D67" s="493">
        <v>3000</v>
      </c>
      <c r="E67" s="512">
        <f>E62</f>
        <v>26250</v>
      </c>
      <c r="F67" s="493">
        <f>D67*E67</f>
        <v>78750000</v>
      </c>
      <c r="G67" s="466" t="s">
        <v>1615</v>
      </c>
    </row>
    <row r="68" spans="1:11" x14ac:dyDescent="0.3">
      <c r="B68" s="494" t="s">
        <v>1654</v>
      </c>
      <c r="C68" s="477" t="s">
        <v>1477</v>
      </c>
      <c r="D68" s="493">
        <v>6500</v>
      </c>
      <c r="E68" s="512">
        <f t="shared" ref="E68:E69" si="8">E63</f>
        <v>10500</v>
      </c>
      <c r="F68" s="493">
        <f t="shared" ref="F68:F69" si="9">D68*E68</f>
        <v>68250000</v>
      </c>
    </row>
    <row r="69" spans="1:11" x14ac:dyDescent="0.3">
      <c r="B69" s="494" t="s">
        <v>1617</v>
      </c>
      <c r="C69" s="477" t="s">
        <v>1477</v>
      </c>
      <c r="D69" s="493">
        <v>7500</v>
      </c>
      <c r="E69" s="512">
        <f t="shared" si="8"/>
        <v>10500</v>
      </c>
      <c r="F69" s="493">
        <f t="shared" si="9"/>
        <v>78750000</v>
      </c>
    </row>
    <row r="70" spans="1:11" x14ac:dyDescent="0.3">
      <c r="B70" s="500"/>
      <c r="C70" s="470"/>
      <c r="D70" s="501"/>
      <c r="E70" s="517"/>
      <c r="F70" s="501"/>
    </row>
    <row r="71" spans="1:11" x14ac:dyDescent="0.3">
      <c r="B71" s="500" t="s">
        <v>1618</v>
      </c>
      <c r="D71" s="502" t="s">
        <v>1085</v>
      </c>
      <c r="E71" s="518" t="s">
        <v>1619</v>
      </c>
      <c r="F71" s="468" t="s">
        <v>1620</v>
      </c>
    </row>
    <row r="72" spans="1:11" x14ac:dyDescent="0.3">
      <c r="B72" s="484" t="s">
        <v>1621</v>
      </c>
      <c r="C72" s="477" t="s">
        <v>1508</v>
      </c>
      <c r="D72" s="493">
        <f>F57</f>
        <v>70403894.5</v>
      </c>
      <c r="E72" s="512">
        <f>F67</f>
        <v>78750000</v>
      </c>
      <c r="F72" s="493">
        <f>E72-D72</f>
        <v>8346105.5</v>
      </c>
      <c r="G72" s="519"/>
    </row>
    <row r="73" spans="1:11" x14ac:dyDescent="0.3">
      <c r="B73" s="494" t="s">
        <v>1622</v>
      </c>
      <c r="C73" s="477" t="s">
        <v>1508</v>
      </c>
      <c r="D73" s="493">
        <f>F58</f>
        <v>64525304.5</v>
      </c>
      <c r="E73" s="512">
        <f>F68</f>
        <v>68250000</v>
      </c>
      <c r="F73" s="493">
        <f t="shared" ref="F73:F74" si="10">E73-D73</f>
        <v>3724695.5</v>
      </c>
      <c r="G73" s="519"/>
    </row>
    <row r="74" spans="1:11" x14ac:dyDescent="0.3">
      <c r="B74" s="494" t="s">
        <v>1623</v>
      </c>
      <c r="C74" s="477" t="s">
        <v>1508</v>
      </c>
      <c r="D74" s="493">
        <f>F59</f>
        <v>63818864.5</v>
      </c>
      <c r="E74" s="512">
        <f>F69</f>
        <v>78750000</v>
      </c>
      <c r="F74" s="493">
        <f t="shared" si="10"/>
        <v>14931135.5</v>
      </c>
      <c r="G74" s="519"/>
    </row>
    <row r="75" spans="1:11" x14ac:dyDescent="0.3">
      <c r="B75" s="503"/>
      <c r="C75" s="504"/>
      <c r="D75" s="505"/>
      <c r="E75" s="520"/>
      <c r="F75" s="505"/>
    </row>
    <row r="76" spans="1:11" x14ac:dyDescent="0.3">
      <c r="B76" s="530" t="s">
        <v>1624</v>
      </c>
      <c r="C76" s="530"/>
      <c r="D76" s="530"/>
      <c r="E76" s="530"/>
      <c r="F76" s="530"/>
    </row>
    <row r="77" spans="1:11" x14ac:dyDescent="0.3">
      <c r="B77" s="484" t="s">
        <v>1642</v>
      </c>
      <c r="C77" s="477" t="s">
        <v>1477</v>
      </c>
      <c r="D77" s="493">
        <v>4000</v>
      </c>
      <c r="E77" s="512">
        <f>E67</f>
        <v>26250</v>
      </c>
      <c r="F77" s="493">
        <f>D77*E77</f>
        <v>105000000</v>
      </c>
      <c r="G77" s="466" t="s">
        <v>1615</v>
      </c>
    </row>
    <row r="78" spans="1:11" x14ac:dyDescent="0.3">
      <c r="B78" s="494" t="s">
        <v>1655</v>
      </c>
      <c r="C78" s="477" t="s">
        <v>1477</v>
      </c>
      <c r="D78" s="493">
        <v>8000</v>
      </c>
      <c r="E78" s="512">
        <f>E68</f>
        <v>10500</v>
      </c>
      <c r="F78" s="493">
        <f t="shared" ref="F78:F79" si="11">D78*E78</f>
        <v>84000000</v>
      </c>
    </row>
    <row r="79" spans="1:11" x14ac:dyDescent="0.3">
      <c r="B79" s="494" t="s">
        <v>1656</v>
      </c>
      <c r="C79" s="477" t="s">
        <v>1477</v>
      </c>
      <c r="D79" s="493">
        <v>10000</v>
      </c>
      <c r="E79" s="512">
        <f>E69</f>
        <v>10500</v>
      </c>
      <c r="F79" s="493">
        <f t="shared" si="11"/>
        <v>105000000</v>
      </c>
    </row>
    <row r="80" spans="1:11" x14ac:dyDescent="0.3">
      <c r="B80" s="500"/>
      <c r="C80" s="470"/>
      <c r="D80" s="501"/>
      <c r="E80" s="517"/>
      <c r="F80" s="501"/>
    </row>
    <row r="81" spans="2:7" x14ac:dyDescent="0.3">
      <c r="B81" s="506" t="s">
        <v>1628</v>
      </c>
      <c r="C81" s="507"/>
      <c r="D81" s="483" t="s">
        <v>1085</v>
      </c>
      <c r="E81" s="521" t="s">
        <v>1619</v>
      </c>
      <c r="F81" s="472" t="s">
        <v>1620</v>
      </c>
    </row>
    <row r="82" spans="2:7" x14ac:dyDescent="0.3">
      <c r="B82" s="508" t="s">
        <v>1629</v>
      </c>
      <c r="C82" s="477" t="s">
        <v>1630</v>
      </c>
      <c r="D82" s="493">
        <f>F57</f>
        <v>70403894.5</v>
      </c>
      <c r="E82" s="512">
        <f>F77</f>
        <v>105000000</v>
      </c>
      <c r="F82" s="493">
        <f>E82-D82</f>
        <v>34596105.5</v>
      </c>
      <c r="G82" s="519"/>
    </row>
    <row r="83" spans="2:7" x14ac:dyDescent="0.3">
      <c r="B83" s="494" t="s">
        <v>1631</v>
      </c>
      <c r="C83" s="477" t="s">
        <v>1630</v>
      </c>
      <c r="D83" s="493">
        <f>F58</f>
        <v>64525304.5</v>
      </c>
      <c r="E83" s="512">
        <f>F78</f>
        <v>84000000</v>
      </c>
      <c r="F83" s="493">
        <f t="shared" ref="F83:F84" si="12">E83-D83</f>
        <v>19474695.5</v>
      </c>
      <c r="G83" s="519"/>
    </row>
    <row r="84" spans="2:7" x14ac:dyDescent="0.3">
      <c r="B84" s="494" t="s">
        <v>1632</v>
      </c>
      <c r="C84" s="477" t="s">
        <v>1630</v>
      </c>
      <c r="D84" s="493">
        <f>F59</f>
        <v>63818864.5</v>
      </c>
      <c r="E84" s="512">
        <f>F79</f>
        <v>105000000</v>
      </c>
      <c r="F84" s="493">
        <f t="shared" si="12"/>
        <v>41181135.5</v>
      </c>
      <c r="G84" s="519"/>
    </row>
    <row r="86" spans="2:7" ht="93.6" customHeight="1" x14ac:dyDescent="0.3">
      <c r="B86" s="487" t="s">
        <v>1657</v>
      </c>
      <c r="C86" s="487"/>
      <c r="D86" s="487"/>
      <c r="E86" s="487"/>
      <c r="F86" s="487"/>
    </row>
  </sheetData>
  <pageMargins left="0.7" right="0.7" top="0.75" bottom="0.75" header="0.3" footer="0.3"/>
  <pageSetup scale="58" orientation="portrait"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6E419-E4EF-4B45-8E0C-7D294EE61DBE}">
  <sheetPr>
    <tabColor theme="3" tint="0.89999084444715716"/>
    <pageSetUpPr fitToPage="1"/>
  </sheetPr>
  <dimension ref="A1:J83"/>
  <sheetViews>
    <sheetView showGridLines="0" topLeftCell="A22" zoomScale="75" zoomScaleNormal="75" workbookViewId="0">
      <selection activeCell="J20" sqref="J20"/>
    </sheetView>
  </sheetViews>
  <sheetFormatPr defaultColWidth="8.75" defaultRowHeight="13.5" x14ac:dyDescent="0.3"/>
  <cols>
    <col min="1" max="1" width="8.75" style="466"/>
    <col min="2" max="2" width="68.625" style="466" customWidth="1"/>
    <col min="3" max="3" width="14.25" style="466" customWidth="1"/>
    <col min="4" max="4" width="26.875" style="496" customWidth="1"/>
    <col min="5" max="5" width="18.75" style="516" customWidth="1"/>
    <col min="6" max="6" width="22.375" style="466" customWidth="1"/>
    <col min="7" max="7" width="81.25" style="466" hidden="1" customWidth="1"/>
    <col min="8" max="206" width="8.75" style="466"/>
    <col min="207" max="207" width="37.75" style="466" bestFit="1" customWidth="1"/>
    <col min="208" max="208" width="9.125" style="466" bestFit="1" customWidth="1"/>
    <col min="209" max="209" width="16.375" style="466" bestFit="1" customWidth="1"/>
    <col min="210" max="210" width="10.625" style="466" bestFit="1" customWidth="1"/>
    <col min="211" max="211" width="27.25" style="466" bestFit="1" customWidth="1"/>
    <col min="212" max="212" width="13.25" style="466" bestFit="1" customWidth="1"/>
    <col min="213" max="213" width="16.75" style="466" bestFit="1" customWidth="1"/>
    <col min="214" max="462" width="8.75" style="466"/>
    <col min="463" max="463" width="37.75" style="466" bestFit="1" customWidth="1"/>
    <col min="464" max="464" width="9.125" style="466" bestFit="1" customWidth="1"/>
    <col min="465" max="465" width="16.375" style="466" bestFit="1" customWidth="1"/>
    <col min="466" max="466" width="10.625" style="466" bestFit="1" customWidth="1"/>
    <col min="467" max="467" width="27.25" style="466" bestFit="1" customWidth="1"/>
    <col min="468" max="468" width="13.25" style="466" bestFit="1" customWidth="1"/>
    <col min="469" max="469" width="16.75" style="466" bestFit="1" customWidth="1"/>
    <col min="470" max="718" width="8.75" style="466"/>
    <col min="719" max="719" width="37.75" style="466" bestFit="1" customWidth="1"/>
    <col min="720" max="720" width="9.125" style="466" bestFit="1" customWidth="1"/>
    <col min="721" max="721" width="16.375" style="466" bestFit="1" customWidth="1"/>
    <col min="722" max="722" width="10.625" style="466" bestFit="1" customWidth="1"/>
    <col min="723" max="723" width="27.25" style="466" bestFit="1" customWidth="1"/>
    <col min="724" max="724" width="13.25" style="466" bestFit="1" customWidth="1"/>
    <col min="725" max="725" width="16.75" style="466" bestFit="1" customWidth="1"/>
    <col min="726" max="974" width="8.75" style="466"/>
    <col min="975" max="975" width="37.75" style="466" bestFit="1" customWidth="1"/>
    <col min="976" max="976" width="9.125" style="466" bestFit="1" customWidth="1"/>
    <col min="977" max="977" width="16.375" style="466" bestFit="1" customWidth="1"/>
    <col min="978" max="978" width="10.625" style="466" bestFit="1" customWidth="1"/>
    <col min="979" max="979" width="27.25" style="466" bestFit="1" customWidth="1"/>
    <col min="980" max="980" width="13.25" style="466" bestFit="1" customWidth="1"/>
    <col min="981" max="981" width="16.75" style="466" bestFit="1" customWidth="1"/>
    <col min="982" max="1230" width="8.75" style="466"/>
    <col min="1231" max="1231" width="37.75" style="466" bestFit="1" customWidth="1"/>
    <col min="1232" max="1232" width="9.125" style="466" bestFit="1" customWidth="1"/>
    <col min="1233" max="1233" width="16.375" style="466" bestFit="1" customWidth="1"/>
    <col min="1234" max="1234" width="10.625" style="466" bestFit="1" customWidth="1"/>
    <col min="1235" max="1235" width="27.25" style="466" bestFit="1" customWidth="1"/>
    <col min="1236" max="1236" width="13.25" style="466" bestFit="1" customWidth="1"/>
    <col min="1237" max="1237" width="16.75" style="466" bestFit="1" customWidth="1"/>
    <col min="1238" max="1486" width="8.75" style="466"/>
    <col min="1487" max="1487" width="37.75" style="466" bestFit="1" customWidth="1"/>
    <col min="1488" max="1488" width="9.125" style="466" bestFit="1" customWidth="1"/>
    <col min="1489" max="1489" width="16.375" style="466" bestFit="1" customWidth="1"/>
    <col min="1490" max="1490" width="10.625" style="466" bestFit="1" customWidth="1"/>
    <col min="1491" max="1491" width="27.25" style="466" bestFit="1" customWidth="1"/>
    <col min="1492" max="1492" width="13.25" style="466" bestFit="1" customWidth="1"/>
    <col min="1493" max="1493" width="16.75" style="466" bestFit="1" customWidth="1"/>
    <col min="1494" max="1742" width="8.75" style="466"/>
    <col min="1743" max="1743" width="37.75" style="466" bestFit="1" customWidth="1"/>
    <col min="1744" max="1744" width="9.125" style="466" bestFit="1" customWidth="1"/>
    <col min="1745" max="1745" width="16.375" style="466" bestFit="1" customWidth="1"/>
    <col min="1746" max="1746" width="10.625" style="466" bestFit="1" customWidth="1"/>
    <col min="1747" max="1747" width="27.25" style="466" bestFit="1" customWidth="1"/>
    <col min="1748" max="1748" width="13.25" style="466" bestFit="1" customWidth="1"/>
    <col min="1749" max="1749" width="16.75" style="466" bestFit="1" customWidth="1"/>
    <col min="1750" max="1998" width="8.75" style="466"/>
    <col min="1999" max="1999" width="37.75" style="466" bestFit="1" customWidth="1"/>
    <col min="2000" max="2000" width="9.125" style="466" bestFit="1" customWidth="1"/>
    <col min="2001" max="2001" width="16.375" style="466" bestFit="1" customWidth="1"/>
    <col min="2002" max="2002" width="10.625" style="466" bestFit="1" customWidth="1"/>
    <col min="2003" max="2003" width="27.25" style="466" bestFit="1" customWidth="1"/>
    <col min="2004" max="2004" width="13.25" style="466" bestFit="1" customWidth="1"/>
    <col min="2005" max="2005" width="16.75" style="466" bestFit="1" customWidth="1"/>
    <col min="2006" max="2254" width="8.75" style="466"/>
    <col min="2255" max="2255" width="37.75" style="466" bestFit="1" customWidth="1"/>
    <col min="2256" max="2256" width="9.125" style="466" bestFit="1" customWidth="1"/>
    <col min="2257" max="2257" width="16.375" style="466" bestFit="1" customWidth="1"/>
    <col min="2258" max="2258" width="10.625" style="466" bestFit="1" customWidth="1"/>
    <col min="2259" max="2259" width="27.25" style="466" bestFit="1" customWidth="1"/>
    <col min="2260" max="2260" width="13.25" style="466" bestFit="1" customWidth="1"/>
    <col min="2261" max="2261" width="16.75" style="466" bestFit="1" customWidth="1"/>
    <col min="2262" max="2510" width="8.75" style="466"/>
    <col min="2511" max="2511" width="37.75" style="466" bestFit="1" customWidth="1"/>
    <col min="2512" max="2512" width="9.125" style="466" bestFit="1" customWidth="1"/>
    <col min="2513" max="2513" width="16.375" style="466" bestFit="1" customWidth="1"/>
    <col min="2514" max="2514" width="10.625" style="466" bestFit="1" customWidth="1"/>
    <col min="2515" max="2515" width="27.25" style="466" bestFit="1" customWidth="1"/>
    <col min="2516" max="2516" width="13.25" style="466" bestFit="1" customWidth="1"/>
    <col min="2517" max="2517" width="16.75" style="466" bestFit="1" customWidth="1"/>
    <col min="2518" max="2766" width="8.75" style="466"/>
    <col min="2767" max="2767" width="37.75" style="466" bestFit="1" customWidth="1"/>
    <col min="2768" max="2768" width="9.125" style="466" bestFit="1" customWidth="1"/>
    <col min="2769" max="2769" width="16.375" style="466" bestFit="1" customWidth="1"/>
    <col min="2770" max="2770" width="10.625" style="466" bestFit="1" customWidth="1"/>
    <col min="2771" max="2771" width="27.25" style="466" bestFit="1" customWidth="1"/>
    <col min="2772" max="2772" width="13.25" style="466" bestFit="1" customWidth="1"/>
    <col min="2773" max="2773" width="16.75" style="466" bestFit="1" customWidth="1"/>
    <col min="2774" max="3022" width="8.75" style="466"/>
    <col min="3023" max="3023" width="37.75" style="466" bestFit="1" customWidth="1"/>
    <col min="3024" max="3024" width="9.125" style="466" bestFit="1" customWidth="1"/>
    <col min="3025" max="3025" width="16.375" style="466" bestFit="1" customWidth="1"/>
    <col min="3026" max="3026" width="10.625" style="466" bestFit="1" customWidth="1"/>
    <col min="3027" max="3027" width="27.25" style="466" bestFit="1" customWidth="1"/>
    <col min="3028" max="3028" width="13.25" style="466" bestFit="1" customWidth="1"/>
    <col min="3029" max="3029" width="16.75" style="466" bestFit="1" customWidth="1"/>
    <col min="3030" max="3278" width="8.75" style="466"/>
    <col min="3279" max="3279" width="37.75" style="466" bestFit="1" customWidth="1"/>
    <col min="3280" max="3280" width="9.125" style="466" bestFit="1" customWidth="1"/>
    <col min="3281" max="3281" width="16.375" style="466" bestFit="1" customWidth="1"/>
    <col min="3282" max="3282" width="10.625" style="466" bestFit="1" customWidth="1"/>
    <col min="3283" max="3283" width="27.25" style="466" bestFit="1" customWidth="1"/>
    <col min="3284" max="3284" width="13.25" style="466" bestFit="1" customWidth="1"/>
    <col min="3285" max="3285" width="16.75" style="466" bestFit="1" customWidth="1"/>
    <col min="3286" max="3534" width="8.75" style="466"/>
    <col min="3535" max="3535" width="37.75" style="466" bestFit="1" customWidth="1"/>
    <col min="3536" max="3536" width="9.125" style="466" bestFit="1" customWidth="1"/>
    <col min="3537" max="3537" width="16.375" style="466" bestFit="1" customWidth="1"/>
    <col min="3538" max="3538" width="10.625" style="466" bestFit="1" customWidth="1"/>
    <col min="3539" max="3539" width="27.25" style="466" bestFit="1" customWidth="1"/>
    <col min="3540" max="3540" width="13.25" style="466" bestFit="1" customWidth="1"/>
    <col min="3541" max="3541" width="16.75" style="466" bestFit="1" customWidth="1"/>
    <col min="3542" max="3790" width="8.75" style="466"/>
    <col min="3791" max="3791" width="37.75" style="466" bestFit="1" customWidth="1"/>
    <col min="3792" max="3792" width="9.125" style="466" bestFit="1" customWidth="1"/>
    <col min="3793" max="3793" width="16.375" style="466" bestFit="1" customWidth="1"/>
    <col min="3794" max="3794" width="10.625" style="466" bestFit="1" customWidth="1"/>
    <col min="3795" max="3795" width="27.25" style="466" bestFit="1" customWidth="1"/>
    <col min="3796" max="3796" width="13.25" style="466" bestFit="1" customWidth="1"/>
    <col min="3797" max="3797" width="16.75" style="466" bestFit="1" customWidth="1"/>
    <col min="3798" max="4046" width="8.75" style="466"/>
    <col min="4047" max="4047" width="37.75" style="466" bestFit="1" customWidth="1"/>
    <col min="4048" max="4048" width="9.125" style="466" bestFit="1" customWidth="1"/>
    <col min="4049" max="4049" width="16.375" style="466" bestFit="1" customWidth="1"/>
    <col min="4050" max="4050" width="10.625" style="466" bestFit="1" customWidth="1"/>
    <col min="4051" max="4051" width="27.25" style="466" bestFit="1" customWidth="1"/>
    <col min="4052" max="4052" width="13.25" style="466" bestFit="1" customWidth="1"/>
    <col min="4053" max="4053" width="16.75" style="466" bestFit="1" customWidth="1"/>
    <col min="4054" max="4302" width="8.75" style="466"/>
    <col min="4303" max="4303" width="37.75" style="466" bestFit="1" customWidth="1"/>
    <col min="4304" max="4304" width="9.125" style="466" bestFit="1" customWidth="1"/>
    <col min="4305" max="4305" width="16.375" style="466" bestFit="1" customWidth="1"/>
    <col min="4306" max="4306" width="10.625" style="466" bestFit="1" customWidth="1"/>
    <col min="4307" max="4307" width="27.25" style="466" bestFit="1" customWidth="1"/>
    <col min="4308" max="4308" width="13.25" style="466" bestFit="1" customWidth="1"/>
    <col min="4309" max="4309" width="16.75" style="466" bestFit="1" customWidth="1"/>
    <col min="4310" max="4558" width="8.75" style="466"/>
    <col min="4559" max="4559" width="37.75" style="466" bestFit="1" customWidth="1"/>
    <col min="4560" max="4560" width="9.125" style="466" bestFit="1" customWidth="1"/>
    <col min="4561" max="4561" width="16.375" style="466" bestFit="1" customWidth="1"/>
    <col min="4562" max="4562" width="10.625" style="466" bestFit="1" customWidth="1"/>
    <col min="4563" max="4563" width="27.25" style="466" bestFit="1" customWidth="1"/>
    <col min="4564" max="4564" width="13.25" style="466" bestFit="1" customWidth="1"/>
    <col min="4565" max="4565" width="16.75" style="466" bestFit="1" customWidth="1"/>
    <col min="4566" max="4814" width="8.75" style="466"/>
    <col min="4815" max="4815" width="37.75" style="466" bestFit="1" customWidth="1"/>
    <col min="4816" max="4816" width="9.125" style="466" bestFit="1" customWidth="1"/>
    <col min="4817" max="4817" width="16.375" style="466" bestFit="1" customWidth="1"/>
    <col min="4818" max="4818" width="10.625" style="466" bestFit="1" customWidth="1"/>
    <col min="4819" max="4819" width="27.25" style="466" bestFit="1" customWidth="1"/>
    <col min="4820" max="4820" width="13.25" style="466" bestFit="1" customWidth="1"/>
    <col min="4821" max="4821" width="16.75" style="466" bestFit="1" customWidth="1"/>
    <col min="4822" max="5070" width="8.75" style="466"/>
    <col min="5071" max="5071" width="37.75" style="466" bestFit="1" customWidth="1"/>
    <col min="5072" max="5072" width="9.125" style="466" bestFit="1" customWidth="1"/>
    <col min="5073" max="5073" width="16.375" style="466" bestFit="1" customWidth="1"/>
    <col min="5074" max="5074" width="10.625" style="466" bestFit="1" customWidth="1"/>
    <col min="5075" max="5075" width="27.25" style="466" bestFit="1" customWidth="1"/>
    <col min="5076" max="5076" width="13.25" style="466" bestFit="1" customWidth="1"/>
    <col min="5077" max="5077" width="16.75" style="466" bestFit="1" customWidth="1"/>
    <col min="5078" max="5326" width="8.75" style="466"/>
    <col min="5327" max="5327" width="37.75" style="466" bestFit="1" customWidth="1"/>
    <col min="5328" max="5328" width="9.125" style="466" bestFit="1" customWidth="1"/>
    <col min="5329" max="5329" width="16.375" style="466" bestFit="1" customWidth="1"/>
    <col min="5330" max="5330" width="10.625" style="466" bestFit="1" customWidth="1"/>
    <col min="5331" max="5331" width="27.25" style="466" bestFit="1" customWidth="1"/>
    <col min="5332" max="5332" width="13.25" style="466" bestFit="1" customWidth="1"/>
    <col min="5333" max="5333" width="16.75" style="466" bestFit="1" customWidth="1"/>
    <col min="5334" max="5582" width="8.75" style="466"/>
    <col min="5583" max="5583" width="37.75" style="466" bestFit="1" customWidth="1"/>
    <col min="5584" max="5584" width="9.125" style="466" bestFit="1" customWidth="1"/>
    <col min="5585" max="5585" width="16.375" style="466" bestFit="1" customWidth="1"/>
    <col min="5586" max="5586" width="10.625" style="466" bestFit="1" customWidth="1"/>
    <col min="5587" max="5587" width="27.25" style="466" bestFit="1" customWidth="1"/>
    <col min="5588" max="5588" width="13.25" style="466" bestFit="1" customWidth="1"/>
    <col min="5589" max="5589" width="16.75" style="466" bestFit="1" customWidth="1"/>
    <col min="5590" max="5838" width="8.75" style="466"/>
    <col min="5839" max="5839" width="37.75" style="466" bestFit="1" customWidth="1"/>
    <col min="5840" max="5840" width="9.125" style="466" bestFit="1" customWidth="1"/>
    <col min="5841" max="5841" width="16.375" style="466" bestFit="1" customWidth="1"/>
    <col min="5842" max="5842" width="10.625" style="466" bestFit="1" customWidth="1"/>
    <col min="5843" max="5843" width="27.25" style="466" bestFit="1" customWidth="1"/>
    <col min="5844" max="5844" width="13.25" style="466" bestFit="1" customWidth="1"/>
    <col min="5845" max="5845" width="16.75" style="466" bestFit="1" customWidth="1"/>
    <col min="5846" max="6094" width="8.75" style="466"/>
    <col min="6095" max="6095" width="37.75" style="466" bestFit="1" customWidth="1"/>
    <col min="6096" max="6096" width="9.125" style="466" bestFit="1" customWidth="1"/>
    <col min="6097" max="6097" width="16.375" style="466" bestFit="1" customWidth="1"/>
    <col min="6098" max="6098" width="10.625" style="466" bestFit="1" customWidth="1"/>
    <col min="6099" max="6099" width="27.25" style="466" bestFit="1" customWidth="1"/>
    <col min="6100" max="6100" width="13.25" style="466" bestFit="1" customWidth="1"/>
    <col min="6101" max="6101" width="16.75" style="466" bestFit="1" customWidth="1"/>
    <col min="6102" max="6350" width="8.75" style="466"/>
    <col min="6351" max="6351" width="37.75" style="466" bestFit="1" customWidth="1"/>
    <col min="6352" max="6352" width="9.125" style="466" bestFit="1" customWidth="1"/>
    <col min="6353" max="6353" width="16.375" style="466" bestFit="1" customWidth="1"/>
    <col min="6354" max="6354" width="10.625" style="466" bestFit="1" customWidth="1"/>
    <col min="6355" max="6355" width="27.25" style="466" bestFit="1" customWidth="1"/>
    <col min="6356" max="6356" width="13.25" style="466" bestFit="1" customWidth="1"/>
    <col min="6357" max="6357" width="16.75" style="466" bestFit="1" customWidth="1"/>
    <col min="6358" max="6606" width="8.75" style="466"/>
    <col min="6607" max="6607" width="37.75" style="466" bestFit="1" customWidth="1"/>
    <col min="6608" max="6608" width="9.125" style="466" bestFit="1" customWidth="1"/>
    <col min="6609" max="6609" width="16.375" style="466" bestFit="1" customWidth="1"/>
    <col min="6610" max="6610" width="10.625" style="466" bestFit="1" customWidth="1"/>
    <col min="6611" max="6611" width="27.25" style="466" bestFit="1" customWidth="1"/>
    <col min="6612" max="6612" width="13.25" style="466" bestFit="1" customWidth="1"/>
    <col min="6613" max="6613" width="16.75" style="466" bestFit="1" customWidth="1"/>
    <col min="6614" max="6862" width="8.75" style="466"/>
    <col min="6863" max="6863" width="37.75" style="466" bestFit="1" customWidth="1"/>
    <col min="6864" max="6864" width="9.125" style="466" bestFit="1" customWidth="1"/>
    <col min="6865" max="6865" width="16.375" style="466" bestFit="1" customWidth="1"/>
    <col min="6866" max="6866" width="10.625" style="466" bestFit="1" customWidth="1"/>
    <col min="6867" max="6867" width="27.25" style="466" bestFit="1" customWidth="1"/>
    <col min="6868" max="6868" width="13.25" style="466" bestFit="1" customWidth="1"/>
    <col min="6869" max="6869" width="16.75" style="466" bestFit="1" customWidth="1"/>
    <col min="6870" max="7118" width="8.75" style="466"/>
    <col min="7119" max="7119" width="37.75" style="466" bestFit="1" customWidth="1"/>
    <col min="7120" max="7120" width="9.125" style="466" bestFit="1" customWidth="1"/>
    <col min="7121" max="7121" width="16.375" style="466" bestFit="1" customWidth="1"/>
    <col min="7122" max="7122" width="10.625" style="466" bestFit="1" customWidth="1"/>
    <col min="7123" max="7123" width="27.25" style="466" bestFit="1" customWidth="1"/>
    <col min="7124" max="7124" width="13.25" style="466" bestFit="1" customWidth="1"/>
    <col min="7125" max="7125" width="16.75" style="466" bestFit="1" customWidth="1"/>
    <col min="7126" max="7374" width="8.75" style="466"/>
    <col min="7375" max="7375" width="37.75" style="466" bestFit="1" customWidth="1"/>
    <col min="7376" max="7376" width="9.125" style="466" bestFit="1" customWidth="1"/>
    <col min="7377" max="7377" width="16.375" style="466" bestFit="1" customWidth="1"/>
    <col min="7378" max="7378" width="10.625" style="466" bestFit="1" customWidth="1"/>
    <col min="7379" max="7379" width="27.25" style="466" bestFit="1" customWidth="1"/>
    <col min="7380" max="7380" width="13.25" style="466" bestFit="1" customWidth="1"/>
    <col min="7381" max="7381" width="16.75" style="466" bestFit="1" customWidth="1"/>
    <col min="7382" max="7630" width="8.75" style="466"/>
    <col min="7631" max="7631" width="37.75" style="466" bestFit="1" customWidth="1"/>
    <col min="7632" max="7632" width="9.125" style="466" bestFit="1" customWidth="1"/>
    <col min="7633" max="7633" width="16.375" style="466" bestFit="1" customWidth="1"/>
    <col min="7634" max="7634" width="10.625" style="466" bestFit="1" customWidth="1"/>
    <col min="7635" max="7635" width="27.25" style="466" bestFit="1" customWidth="1"/>
    <col min="7636" max="7636" width="13.25" style="466" bestFit="1" customWidth="1"/>
    <col min="7637" max="7637" width="16.75" style="466" bestFit="1" customWidth="1"/>
    <col min="7638" max="7886" width="8.75" style="466"/>
    <col min="7887" max="7887" width="37.75" style="466" bestFit="1" customWidth="1"/>
    <col min="7888" max="7888" width="9.125" style="466" bestFit="1" customWidth="1"/>
    <col min="7889" max="7889" width="16.375" style="466" bestFit="1" customWidth="1"/>
    <col min="7890" max="7890" width="10.625" style="466" bestFit="1" customWidth="1"/>
    <col min="7891" max="7891" width="27.25" style="466" bestFit="1" customWidth="1"/>
    <col min="7892" max="7892" width="13.25" style="466" bestFit="1" customWidth="1"/>
    <col min="7893" max="7893" width="16.75" style="466" bestFit="1" customWidth="1"/>
    <col min="7894" max="8142" width="8.75" style="466"/>
    <col min="8143" max="8143" width="37.75" style="466" bestFit="1" customWidth="1"/>
    <col min="8144" max="8144" width="9.125" style="466" bestFit="1" customWidth="1"/>
    <col min="8145" max="8145" width="16.375" style="466" bestFit="1" customWidth="1"/>
    <col min="8146" max="8146" width="10.625" style="466" bestFit="1" customWidth="1"/>
    <col min="8147" max="8147" width="27.25" style="466" bestFit="1" customWidth="1"/>
    <col min="8148" max="8148" width="13.25" style="466" bestFit="1" customWidth="1"/>
    <col min="8149" max="8149" width="16.75" style="466" bestFit="1" customWidth="1"/>
    <col min="8150" max="8398" width="8.75" style="466"/>
    <col min="8399" max="8399" width="37.75" style="466" bestFit="1" customWidth="1"/>
    <col min="8400" max="8400" width="9.125" style="466" bestFit="1" customWidth="1"/>
    <col min="8401" max="8401" width="16.375" style="466" bestFit="1" customWidth="1"/>
    <col min="8402" max="8402" width="10.625" style="466" bestFit="1" customWidth="1"/>
    <col min="8403" max="8403" width="27.25" style="466" bestFit="1" customWidth="1"/>
    <col min="8404" max="8404" width="13.25" style="466" bestFit="1" customWidth="1"/>
    <col min="8405" max="8405" width="16.75" style="466" bestFit="1" customWidth="1"/>
    <col min="8406" max="8654" width="8.75" style="466"/>
    <col min="8655" max="8655" width="37.75" style="466" bestFit="1" customWidth="1"/>
    <col min="8656" max="8656" width="9.125" style="466" bestFit="1" customWidth="1"/>
    <col min="8657" max="8657" width="16.375" style="466" bestFit="1" customWidth="1"/>
    <col min="8658" max="8658" width="10.625" style="466" bestFit="1" customWidth="1"/>
    <col min="8659" max="8659" width="27.25" style="466" bestFit="1" customWidth="1"/>
    <col min="8660" max="8660" width="13.25" style="466" bestFit="1" customWidth="1"/>
    <col min="8661" max="8661" width="16.75" style="466" bestFit="1" customWidth="1"/>
    <col min="8662" max="8910" width="8.75" style="466"/>
    <col min="8911" max="8911" width="37.75" style="466" bestFit="1" customWidth="1"/>
    <col min="8912" max="8912" width="9.125" style="466" bestFit="1" customWidth="1"/>
    <col min="8913" max="8913" width="16.375" style="466" bestFit="1" customWidth="1"/>
    <col min="8914" max="8914" width="10.625" style="466" bestFit="1" customWidth="1"/>
    <col min="8915" max="8915" width="27.25" style="466" bestFit="1" customWidth="1"/>
    <col min="8916" max="8916" width="13.25" style="466" bestFit="1" customWidth="1"/>
    <col min="8917" max="8917" width="16.75" style="466" bestFit="1" customWidth="1"/>
    <col min="8918" max="9166" width="8.75" style="466"/>
    <col min="9167" max="9167" width="37.75" style="466" bestFit="1" customWidth="1"/>
    <col min="9168" max="9168" width="9.125" style="466" bestFit="1" customWidth="1"/>
    <col min="9169" max="9169" width="16.375" style="466" bestFit="1" customWidth="1"/>
    <col min="9170" max="9170" width="10.625" style="466" bestFit="1" customWidth="1"/>
    <col min="9171" max="9171" width="27.25" style="466" bestFit="1" customWidth="1"/>
    <col min="9172" max="9172" width="13.25" style="466" bestFit="1" customWidth="1"/>
    <col min="9173" max="9173" width="16.75" style="466" bestFit="1" customWidth="1"/>
    <col min="9174" max="9422" width="8.75" style="466"/>
    <col min="9423" max="9423" width="37.75" style="466" bestFit="1" customWidth="1"/>
    <col min="9424" max="9424" width="9.125" style="466" bestFit="1" customWidth="1"/>
    <col min="9425" max="9425" width="16.375" style="466" bestFit="1" customWidth="1"/>
    <col min="9426" max="9426" width="10.625" style="466" bestFit="1" customWidth="1"/>
    <col min="9427" max="9427" width="27.25" style="466" bestFit="1" customWidth="1"/>
    <col min="9428" max="9428" width="13.25" style="466" bestFit="1" customWidth="1"/>
    <col min="9429" max="9429" width="16.75" style="466" bestFit="1" customWidth="1"/>
    <col min="9430" max="9678" width="8.75" style="466"/>
    <col min="9679" max="9679" width="37.75" style="466" bestFit="1" customWidth="1"/>
    <col min="9680" max="9680" width="9.125" style="466" bestFit="1" customWidth="1"/>
    <col min="9681" max="9681" width="16.375" style="466" bestFit="1" customWidth="1"/>
    <col min="9682" max="9682" width="10.625" style="466" bestFit="1" customWidth="1"/>
    <col min="9683" max="9683" width="27.25" style="466" bestFit="1" customWidth="1"/>
    <col min="9684" max="9684" width="13.25" style="466" bestFit="1" customWidth="1"/>
    <col min="9685" max="9685" width="16.75" style="466" bestFit="1" customWidth="1"/>
    <col min="9686" max="9934" width="8.75" style="466"/>
    <col min="9935" max="9935" width="37.75" style="466" bestFit="1" customWidth="1"/>
    <col min="9936" max="9936" width="9.125" style="466" bestFit="1" customWidth="1"/>
    <col min="9937" max="9937" width="16.375" style="466" bestFit="1" customWidth="1"/>
    <col min="9938" max="9938" width="10.625" style="466" bestFit="1" customWidth="1"/>
    <col min="9939" max="9939" width="27.25" style="466" bestFit="1" customWidth="1"/>
    <col min="9940" max="9940" width="13.25" style="466" bestFit="1" customWidth="1"/>
    <col min="9941" max="9941" width="16.75" style="466" bestFit="1" customWidth="1"/>
    <col min="9942" max="10190" width="8.75" style="466"/>
    <col min="10191" max="10191" width="37.75" style="466" bestFit="1" customWidth="1"/>
    <col min="10192" max="10192" width="9.125" style="466" bestFit="1" customWidth="1"/>
    <col min="10193" max="10193" width="16.375" style="466" bestFit="1" customWidth="1"/>
    <col min="10194" max="10194" width="10.625" style="466" bestFit="1" customWidth="1"/>
    <col min="10195" max="10195" width="27.25" style="466" bestFit="1" customWidth="1"/>
    <col min="10196" max="10196" width="13.25" style="466" bestFit="1" customWidth="1"/>
    <col min="10197" max="10197" width="16.75" style="466" bestFit="1" customWidth="1"/>
    <col min="10198" max="10446" width="8.75" style="466"/>
    <col min="10447" max="10447" width="37.75" style="466" bestFit="1" customWidth="1"/>
    <col min="10448" max="10448" width="9.125" style="466" bestFit="1" customWidth="1"/>
    <col min="10449" max="10449" width="16.375" style="466" bestFit="1" customWidth="1"/>
    <col min="10450" max="10450" width="10.625" style="466" bestFit="1" customWidth="1"/>
    <col min="10451" max="10451" width="27.25" style="466" bestFit="1" customWidth="1"/>
    <col min="10452" max="10452" width="13.25" style="466" bestFit="1" customWidth="1"/>
    <col min="10453" max="10453" width="16.75" style="466" bestFit="1" customWidth="1"/>
    <col min="10454" max="10702" width="8.75" style="466"/>
    <col min="10703" max="10703" width="37.75" style="466" bestFit="1" customWidth="1"/>
    <col min="10704" max="10704" width="9.125" style="466" bestFit="1" customWidth="1"/>
    <col min="10705" max="10705" width="16.375" style="466" bestFit="1" customWidth="1"/>
    <col min="10706" max="10706" width="10.625" style="466" bestFit="1" customWidth="1"/>
    <col min="10707" max="10707" width="27.25" style="466" bestFit="1" customWidth="1"/>
    <col min="10708" max="10708" width="13.25" style="466" bestFit="1" customWidth="1"/>
    <col min="10709" max="10709" width="16.75" style="466" bestFit="1" customWidth="1"/>
    <col min="10710" max="10958" width="8.75" style="466"/>
    <col min="10959" max="10959" width="37.75" style="466" bestFit="1" customWidth="1"/>
    <col min="10960" max="10960" width="9.125" style="466" bestFit="1" customWidth="1"/>
    <col min="10961" max="10961" width="16.375" style="466" bestFit="1" customWidth="1"/>
    <col min="10962" max="10962" width="10.625" style="466" bestFit="1" customWidth="1"/>
    <col min="10963" max="10963" width="27.25" style="466" bestFit="1" customWidth="1"/>
    <col min="10964" max="10964" width="13.25" style="466" bestFit="1" customWidth="1"/>
    <col min="10965" max="10965" width="16.75" style="466" bestFit="1" customWidth="1"/>
    <col min="10966" max="11214" width="8.75" style="466"/>
    <col min="11215" max="11215" width="37.75" style="466" bestFit="1" customWidth="1"/>
    <col min="11216" max="11216" width="9.125" style="466" bestFit="1" customWidth="1"/>
    <col min="11217" max="11217" width="16.375" style="466" bestFit="1" customWidth="1"/>
    <col min="11218" max="11218" width="10.625" style="466" bestFit="1" customWidth="1"/>
    <col min="11219" max="11219" width="27.25" style="466" bestFit="1" customWidth="1"/>
    <col min="11220" max="11220" width="13.25" style="466" bestFit="1" customWidth="1"/>
    <col min="11221" max="11221" width="16.75" style="466" bestFit="1" customWidth="1"/>
    <col min="11222" max="11470" width="8.75" style="466"/>
    <col min="11471" max="11471" width="37.75" style="466" bestFit="1" customWidth="1"/>
    <col min="11472" max="11472" width="9.125" style="466" bestFit="1" customWidth="1"/>
    <col min="11473" max="11473" width="16.375" style="466" bestFit="1" customWidth="1"/>
    <col min="11474" max="11474" width="10.625" style="466" bestFit="1" customWidth="1"/>
    <col min="11475" max="11475" width="27.25" style="466" bestFit="1" customWidth="1"/>
    <col min="11476" max="11476" width="13.25" style="466" bestFit="1" customWidth="1"/>
    <col min="11477" max="11477" width="16.75" style="466" bestFit="1" customWidth="1"/>
    <col min="11478" max="11726" width="8.75" style="466"/>
    <col min="11727" max="11727" width="37.75" style="466" bestFit="1" customWidth="1"/>
    <col min="11728" max="11728" width="9.125" style="466" bestFit="1" customWidth="1"/>
    <col min="11729" max="11729" width="16.375" style="466" bestFit="1" customWidth="1"/>
    <col min="11730" max="11730" width="10.625" style="466" bestFit="1" customWidth="1"/>
    <col min="11731" max="11731" width="27.25" style="466" bestFit="1" customWidth="1"/>
    <col min="11732" max="11732" width="13.25" style="466" bestFit="1" customWidth="1"/>
    <col min="11733" max="11733" width="16.75" style="466" bestFit="1" customWidth="1"/>
    <col min="11734" max="11982" width="8.75" style="466"/>
    <col min="11983" max="11983" width="37.75" style="466" bestFit="1" customWidth="1"/>
    <col min="11984" max="11984" width="9.125" style="466" bestFit="1" customWidth="1"/>
    <col min="11985" max="11985" width="16.375" style="466" bestFit="1" customWidth="1"/>
    <col min="11986" max="11986" width="10.625" style="466" bestFit="1" customWidth="1"/>
    <col min="11987" max="11987" width="27.25" style="466" bestFit="1" customWidth="1"/>
    <col min="11988" max="11988" width="13.25" style="466" bestFit="1" customWidth="1"/>
    <col min="11989" max="11989" width="16.75" style="466" bestFit="1" customWidth="1"/>
    <col min="11990" max="12238" width="8.75" style="466"/>
    <col min="12239" max="12239" width="37.75" style="466" bestFit="1" customWidth="1"/>
    <col min="12240" max="12240" width="9.125" style="466" bestFit="1" customWidth="1"/>
    <col min="12241" max="12241" width="16.375" style="466" bestFit="1" customWidth="1"/>
    <col min="12242" max="12242" width="10.625" style="466" bestFit="1" customWidth="1"/>
    <col min="12243" max="12243" width="27.25" style="466" bestFit="1" customWidth="1"/>
    <col min="12244" max="12244" width="13.25" style="466" bestFit="1" customWidth="1"/>
    <col min="12245" max="12245" width="16.75" style="466" bestFit="1" customWidth="1"/>
    <col min="12246" max="12494" width="8.75" style="466"/>
    <col min="12495" max="12495" width="37.75" style="466" bestFit="1" customWidth="1"/>
    <col min="12496" max="12496" width="9.125" style="466" bestFit="1" customWidth="1"/>
    <col min="12497" max="12497" width="16.375" style="466" bestFit="1" customWidth="1"/>
    <col min="12498" max="12498" width="10.625" style="466" bestFit="1" customWidth="1"/>
    <col min="12499" max="12499" width="27.25" style="466" bestFit="1" customWidth="1"/>
    <col min="12500" max="12500" width="13.25" style="466" bestFit="1" customWidth="1"/>
    <col min="12501" max="12501" width="16.75" style="466" bestFit="1" customWidth="1"/>
    <col min="12502" max="12750" width="8.75" style="466"/>
    <col min="12751" max="12751" width="37.75" style="466" bestFit="1" customWidth="1"/>
    <col min="12752" max="12752" width="9.125" style="466" bestFit="1" customWidth="1"/>
    <col min="12753" max="12753" width="16.375" style="466" bestFit="1" customWidth="1"/>
    <col min="12754" max="12754" width="10.625" style="466" bestFit="1" customWidth="1"/>
    <col min="12755" max="12755" width="27.25" style="466" bestFit="1" customWidth="1"/>
    <col min="12756" max="12756" width="13.25" style="466" bestFit="1" customWidth="1"/>
    <col min="12757" max="12757" width="16.75" style="466" bestFit="1" customWidth="1"/>
    <col min="12758" max="13006" width="8.75" style="466"/>
    <col min="13007" max="13007" width="37.75" style="466" bestFit="1" customWidth="1"/>
    <col min="13008" max="13008" width="9.125" style="466" bestFit="1" customWidth="1"/>
    <col min="13009" max="13009" width="16.375" style="466" bestFit="1" customWidth="1"/>
    <col min="13010" max="13010" width="10.625" style="466" bestFit="1" customWidth="1"/>
    <col min="13011" max="13011" width="27.25" style="466" bestFit="1" customWidth="1"/>
    <col min="13012" max="13012" width="13.25" style="466" bestFit="1" customWidth="1"/>
    <col min="13013" max="13013" width="16.75" style="466" bestFit="1" customWidth="1"/>
    <col min="13014" max="13262" width="8.75" style="466"/>
    <col min="13263" max="13263" width="37.75" style="466" bestFit="1" customWidth="1"/>
    <col min="13264" max="13264" width="9.125" style="466" bestFit="1" customWidth="1"/>
    <col min="13265" max="13265" width="16.375" style="466" bestFit="1" customWidth="1"/>
    <col min="13266" max="13266" width="10.625" style="466" bestFit="1" customWidth="1"/>
    <col min="13267" max="13267" width="27.25" style="466" bestFit="1" customWidth="1"/>
    <col min="13268" max="13268" width="13.25" style="466" bestFit="1" customWidth="1"/>
    <col min="13269" max="13269" width="16.75" style="466" bestFit="1" customWidth="1"/>
    <col min="13270" max="13518" width="8.75" style="466"/>
    <col min="13519" max="13519" width="37.75" style="466" bestFit="1" customWidth="1"/>
    <col min="13520" max="13520" width="9.125" style="466" bestFit="1" customWidth="1"/>
    <col min="13521" max="13521" width="16.375" style="466" bestFit="1" customWidth="1"/>
    <col min="13522" max="13522" width="10.625" style="466" bestFit="1" customWidth="1"/>
    <col min="13523" max="13523" width="27.25" style="466" bestFit="1" customWidth="1"/>
    <col min="13524" max="13524" width="13.25" style="466" bestFit="1" customWidth="1"/>
    <col min="13525" max="13525" width="16.75" style="466" bestFit="1" customWidth="1"/>
    <col min="13526" max="13774" width="8.75" style="466"/>
    <col min="13775" max="13775" width="37.75" style="466" bestFit="1" customWidth="1"/>
    <col min="13776" max="13776" width="9.125" style="466" bestFit="1" customWidth="1"/>
    <col min="13777" max="13777" width="16.375" style="466" bestFit="1" customWidth="1"/>
    <col min="13778" max="13778" width="10.625" style="466" bestFit="1" customWidth="1"/>
    <col min="13779" max="13779" width="27.25" style="466" bestFit="1" customWidth="1"/>
    <col min="13780" max="13780" width="13.25" style="466" bestFit="1" customWidth="1"/>
    <col min="13781" max="13781" width="16.75" style="466" bestFit="1" customWidth="1"/>
    <col min="13782" max="14030" width="8.75" style="466"/>
    <col min="14031" max="14031" width="37.75" style="466" bestFit="1" customWidth="1"/>
    <col min="14032" max="14032" width="9.125" style="466" bestFit="1" customWidth="1"/>
    <col min="14033" max="14033" width="16.375" style="466" bestFit="1" customWidth="1"/>
    <col min="14034" max="14034" width="10.625" style="466" bestFit="1" customWidth="1"/>
    <col min="14035" max="14035" width="27.25" style="466" bestFit="1" customWidth="1"/>
    <col min="14036" max="14036" width="13.25" style="466" bestFit="1" customWidth="1"/>
    <col min="14037" max="14037" width="16.75" style="466" bestFit="1" customWidth="1"/>
    <col min="14038" max="14286" width="8.75" style="466"/>
    <col min="14287" max="14287" width="37.75" style="466" bestFit="1" customWidth="1"/>
    <col min="14288" max="14288" width="9.125" style="466" bestFit="1" customWidth="1"/>
    <col min="14289" max="14289" width="16.375" style="466" bestFit="1" customWidth="1"/>
    <col min="14290" max="14290" width="10.625" style="466" bestFit="1" customWidth="1"/>
    <col min="14291" max="14291" width="27.25" style="466" bestFit="1" customWidth="1"/>
    <col min="14292" max="14292" width="13.25" style="466" bestFit="1" customWidth="1"/>
    <col min="14293" max="14293" width="16.75" style="466" bestFit="1" customWidth="1"/>
    <col min="14294" max="14542" width="8.75" style="466"/>
    <col min="14543" max="14543" width="37.75" style="466" bestFit="1" customWidth="1"/>
    <col min="14544" max="14544" width="9.125" style="466" bestFit="1" customWidth="1"/>
    <col min="14545" max="14545" width="16.375" style="466" bestFit="1" customWidth="1"/>
    <col min="14546" max="14546" width="10.625" style="466" bestFit="1" customWidth="1"/>
    <col min="14547" max="14547" width="27.25" style="466" bestFit="1" customWidth="1"/>
    <col min="14548" max="14548" width="13.25" style="466" bestFit="1" customWidth="1"/>
    <col min="14549" max="14549" width="16.75" style="466" bestFit="1" customWidth="1"/>
    <col min="14550" max="14798" width="8.75" style="466"/>
    <col min="14799" max="14799" width="37.75" style="466" bestFit="1" customWidth="1"/>
    <col min="14800" max="14800" width="9.125" style="466" bestFit="1" customWidth="1"/>
    <col min="14801" max="14801" width="16.375" style="466" bestFit="1" customWidth="1"/>
    <col min="14802" max="14802" width="10.625" style="466" bestFit="1" customWidth="1"/>
    <col min="14803" max="14803" width="27.25" style="466" bestFit="1" customWidth="1"/>
    <col min="14804" max="14804" width="13.25" style="466" bestFit="1" customWidth="1"/>
    <col min="14805" max="14805" width="16.75" style="466" bestFit="1" customWidth="1"/>
    <col min="14806" max="15054" width="8.75" style="466"/>
    <col min="15055" max="15055" width="37.75" style="466" bestFit="1" customWidth="1"/>
    <col min="15056" max="15056" width="9.125" style="466" bestFit="1" customWidth="1"/>
    <col min="15057" max="15057" width="16.375" style="466" bestFit="1" customWidth="1"/>
    <col min="15058" max="15058" width="10.625" style="466" bestFit="1" customWidth="1"/>
    <col min="15059" max="15059" width="27.25" style="466" bestFit="1" customWidth="1"/>
    <col min="15060" max="15060" width="13.25" style="466" bestFit="1" customWidth="1"/>
    <col min="15061" max="15061" width="16.75" style="466" bestFit="1" customWidth="1"/>
    <col min="15062" max="15310" width="8.75" style="466"/>
    <col min="15311" max="15311" width="37.75" style="466" bestFit="1" customWidth="1"/>
    <col min="15312" max="15312" width="9.125" style="466" bestFit="1" customWidth="1"/>
    <col min="15313" max="15313" width="16.375" style="466" bestFit="1" customWidth="1"/>
    <col min="15314" max="15314" width="10.625" style="466" bestFit="1" customWidth="1"/>
    <col min="15315" max="15315" width="27.25" style="466" bestFit="1" customWidth="1"/>
    <col min="15316" max="15316" width="13.25" style="466" bestFit="1" customWidth="1"/>
    <col min="15317" max="15317" width="16.75" style="466" bestFit="1" customWidth="1"/>
    <col min="15318" max="15566" width="8.75" style="466"/>
    <col min="15567" max="15567" width="37.75" style="466" bestFit="1" customWidth="1"/>
    <col min="15568" max="15568" width="9.125" style="466" bestFit="1" customWidth="1"/>
    <col min="15569" max="15569" width="16.375" style="466" bestFit="1" customWidth="1"/>
    <col min="15570" max="15570" width="10.625" style="466" bestFit="1" customWidth="1"/>
    <col min="15571" max="15571" width="27.25" style="466" bestFit="1" customWidth="1"/>
    <col min="15572" max="15572" width="13.25" style="466" bestFit="1" customWidth="1"/>
    <col min="15573" max="15573" width="16.75" style="466" bestFit="1" customWidth="1"/>
    <col min="15574" max="15822" width="8.75" style="466"/>
    <col min="15823" max="15823" width="37.75" style="466" bestFit="1" customWidth="1"/>
    <col min="15824" max="15824" width="9.125" style="466" bestFit="1" customWidth="1"/>
    <col min="15825" max="15825" width="16.375" style="466" bestFit="1" customWidth="1"/>
    <col min="15826" max="15826" width="10.625" style="466" bestFit="1" customWidth="1"/>
    <col min="15827" max="15827" width="27.25" style="466" bestFit="1" customWidth="1"/>
    <col min="15828" max="15828" width="13.25" style="466" bestFit="1" customWidth="1"/>
    <col min="15829" max="15829" width="16.75" style="466" bestFit="1" customWidth="1"/>
    <col min="15830" max="16078" width="8.75" style="466"/>
    <col min="16079" max="16079" width="37.75" style="466" bestFit="1" customWidth="1"/>
    <col min="16080" max="16080" width="9.125" style="466" bestFit="1" customWidth="1"/>
    <col min="16081" max="16081" width="16.375" style="466" bestFit="1" customWidth="1"/>
    <col min="16082" max="16082" width="10.625" style="466" bestFit="1" customWidth="1"/>
    <col min="16083" max="16083" width="27.25" style="466" bestFit="1" customWidth="1"/>
    <col min="16084" max="16084" width="13.25" style="466" bestFit="1" customWidth="1"/>
    <col min="16085" max="16085" width="16.75" style="466" bestFit="1" customWidth="1"/>
    <col min="16086" max="16384" width="8.75" style="466"/>
  </cols>
  <sheetData>
    <row r="1" spans="2:10" ht="18.75" customHeight="1" x14ac:dyDescent="0.3">
      <c r="B1" s="533" t="s">
        <v>1658</v>
      </c>
      <c r="C1" s="533"/>
      <c r="D1" s="533"/>
      <c r="E1" s="533"/>
      <c r="F1" s="533"/>
    </row>
    <row r="2" spans="2:10" x14ac:dyDescent="0.3">
      <c r="B2" s="471" t="s">
        <v>1557</v>
      </c>
      <c r="C2" s="471"/>
      <c r="D2" s="471"/>
      <c r="E2" s="471"/>
      <c r="F2" s="471"/>
    </row>
    <row r="3" spans="2:10" x14ac:dyDescent="0.3">
      <c r="B3" s="471" t="s">
        <v>1647</v>
      </c>
      <c r="C3" s="471"/>
      <c r="D3" s="471"/>
      <c r="E3" s="471"/>
      <c r="F3" s="471"/>
    </row>
    <row r="4" spans="2:10" x14ac:dyDescent="0.3">
      <c r="B4" s="467" t="s">
        <v>1559</v>
      </c>
      <c r="C4" s="467"/>
      <c r="D4" s="467"/>
      <c r="E4" s="467"/>
      <c r="F4" s="467"/>
    </row>
    <row r="5" spans="2:10" ht="12.75" customHeight="1" x14ac:dyDescent="0.3">
      <c r="B5" s="495"/>
      <c r="C5" s="495"/>
      <c r="D5" s="527"/>
      <c r="F5" s="495"/>
    </row>
    <row r="6" spans="2:10" x14ac:dyDescent="0.3">
      <c r="B6" s="530" t="s">
        <v>1522</v>
      </c>
      <c r="C6" s="530"/>
      <c r="D6" s="530"/>
      <c r="E6" s="530"/>
      <c r="F6" s="530"/>
      <c r="G6" s="471"/>
    </row>
    <row r="7" spans="2:10" x14ac:dyDescent="0.3">
      <c r="B7" s="476" t="s">
        <v>1560</v>
      </c>
      <c r="C7" s="476" t="s">
        <v>405</v>
      </c>
      <c r="D7" s="477" t="s">
        <v>1475</v>
      </c>
      <c r="E7" s="476" t="s">
        <v>1561</v>
      </c>
      <c r="F7" s="476" t="s">
        <v>595</v>
      </c>
      <c r="G7" s="466" t="s">
        <v>1562</v>
      </c>
    </row>
    <row r="8" spans="2:10" x14ac:dyDescent="0.3">
      <c r="B8" s="522" t="s">
        <v>1140</v>
      </c>
      <c r="C8" s="476" t="s">
        <v>1478</v>
      </c>
      <c r="D8" s="477">
        <f>400000*6.25</f>
        <v>2500000</v>
      </c>
      <c r="E8" s="510">
        <v>1</v>
      </c>
      <c r="F8" s="478">
        <f>E8*D8</f>
        <v>2500000</v>
      </c>
      <c r="G8" s="466" t="s">
        <v>1563</v>
      </c>
      <c r="H8" s="466" t="s">
        <v>1140</v>
      </c>
      <c r="J8" s="466" t="s">
        <v>1140</v>
      </c>
    </row>
    <row r="9" spans="2:10" x14ac:dyDescent="0.3">
      <c r="B9" s="475" t="s">
        <v>1141</v>
      </c>
      <c r="C9" s="476" t="s">
        <v>1564</v>
      </c>
      <c r="D9" s="477">
        <v>70000</v>
      </c>
      <c r="E9" s="510">
        <v>30</v>
      </c>
      <c r="F9" s="478">
        <f>E9*D9</f>
        <v>2100000</v>
      </c>
      <c r="G9" s="466" t="s">
        <v>1565</v>
      </c>
      <c r="H9" s="466" t="s">
        <v>1141</v>
      </c>
      <c r="J9" s="466" t="s">
        <v>1141</v>
      </c>
    </row>
    <row r="10" spans="2:10" x14ac:dyDescent="0.3">
      <c r="B10" s="522" t="s">
        <v>1087</v>
      </c>
      <c r="C10" s="476" t="s">
        <v>1477</v>
      </c>
      <c r="D10" s="477">
        <v>30000</v>
      </c>
      <c r="E10" s="510">
        <v>350</v>
      </c>
      <c r="F10" s="478">
        <f>E10*D10</f>
        <v>10500000</v>
      </c>
      <c r="G10" s="466" t="s">
        <v>1566</v>
      </c>
      <c r="H10" s="466" t="s">
        <v>1087</v>
      </c>
      <c r="J10" s="466" t="s">
        <v>1087</v>
      </c>
    </row>
    <row r="11" spans="2:10" x14ac:dyDescent="0.3">
      <c r="B11" s="522" t="s">
        <v>1143</v>
      </c>
      <c r="C11" s="476" t="s">
        <v>1478</v>
      </c>
      <c r="D11" s="477">
        <v>500000</v>
      </c>
      <c r="E11" s="510">
        <v>6.25</v>
      </c>
      <c r="F11" s="478">
        <f>E11*D11</f>
        <v>3125000</v>
      </c>
      <c r="G11" s="466" t="s">
        <v>1567</v>
      </c>
      <c r="H11" s="466" t="s">
        <v>1143</v>
      </c>
      <c r="J11" s="466" t="s">
        <v>1143</v>
      </c>
    </row>
    <row r="12" spans="2:10" x14ac:dyDescent="0.3">
      <c r="B12" s="522"/>
      <c r="C12" s="476"/>
      <c r="D12" s="477"/>
      <c r="E12" s="510"/>
      <c r="F12" s="478"/>
      <c r="J12" s="466" t="s">
        <v>1145</v>
      </c>
    </row>
    <row r="13" spans="2:10" x14ac:dyDescent="0.3">
      <c r="B13" s="523" t="s">
        <v>1510</v>
      </c>
      <c r="C13" s="476"/>
      <c r="D13" s="477"/>
      <c r="E13" s="510"/>
      <c r="F13" s="478">
        <f>SUM(F14:F17)</f>
        <v>9100000</v>
      </c>
      <c r="J13" s="466" t="s">
        <v>1153</v>
      </c>
    </row>
    <row r="14" spans="2:10" x14ac:dyDescent="0.3">
      <c r="B14" s="522" t="s">
        <v>1659</v>
      </c>
      <c r="C14" s="476" t="s">
        <v>1569</v>
      </c>
      <c r="D14" s="477">
        <v>500000</v>
      </c>
      <c r="E14" s="510">
        <v>7</v>
      </c>
      <c r="F14" s="478">
        <f>E14*D14</f>
        <v>3500000</v>
      </c>
      <c r="G14" s="466" t="s">
        <v>1566</v>
      </c>
      <c r="J14" s="466" t="s">
        <v>1154</v>
      </c>
    </row>
    <row r="15" spans="2:10" x14ac:dyDescent="0.3">
      <c r="B15" s="522" t="s">
        <v>1660</v>
      </c>
      <c r="C15" s="476" t="s">
        <v>1569</v>
      </c>
      <c r="D15" s="477">
        <v>500000</v>
      </c>
      <c r="E15" s="528">
        <v>7</v>
      </c>
      <c r="F15" s="478">
        <f>E15*D15</f>
        <v>3500000</v>
      </c>
      <c r="G15" s="466" t="s">
        <v>1566</v>
      </c>
      <c r="J15" s="466" t="s">
        <v>1146</v>
      </c>
    </row>
    <row r="16" spans="2:10" x14ac:dyDescent="0.3">
      <c r="B16" s="522" t="s">
        <v>1661</v>
      </c>
      <c r="C16" s="476" t="s">
        <v>1478</v>
      </c>
      <c r="D16" s="477">
        <v>300000</v>
      </c>
      <c r="E16" s="510">
        <v>7</v>
      </c>
      <c r="F16" s="478">
        <f>E16*D16</f>
        <v>2100000</v>
      </c>
      <c r="G16" s="466" t="s">
        <v>1566</v>
      </c>
      <c r="J16" s="466" t="s">
        <v>1147</v>
      </c>
    </row>
    <row r="17" spans="2:10" x14ac:dyDescent="0.3">
      <c r="B17" s="522"/>
      <c r="C17" s="476"/>
      <c r="D17" s="477"/>
      <c r="E17" s="510"/>
      <c r="F17" s="478"/>
      <c r="J17" s="466" t="s">
        <v>1148</v>
      </c>
    </row>
    <row r="18" spans="2:10" ht="14.25" x14ac:dyDescent="0.3">
      <c r="B18" s="523" t="s">
        <v>1145</v>
      </c>
      <c r="C18" s="476"/>
      <c r="D18" s="477"/>
      <c r="E18" s="510"/>
      <c r="F18" s="3">
        <f>SUM(F19:F20)</f>
        <v>620000</v>
      </c>
      <c r="H18" s="466" t="s">
        <v>1145</v>
      </c>
      <c r="J18" s="466" t="s">
        <v>1150</v>
      </c>
    </row>
    <row r="19" spans="2:10" x14ac:dyDescent="0.3">
      <c r="B19" s="522" t="s">
        <v>1153</v>
      </c>
      <c r="C19" s="476" t="s">
        <v>1478</v>
      </c>
      <c r="D19" s="477">
        <v>100000</v>
      </c>
      <c r="E19" s="510">
        <v>2</v>
      </c>
      <c r="F19" s="478">
        <f>E19*D19</f>
        <v>200000</v>
      </c>
      <c r="G19" s="466" t="s">
        <v>1565</v>
      </c>
      <c r="H19" s="466" t="s">
        <v>1153</v>
      </c>
      <c r="J19" s="466" t="s">
        <v>1151</v>
      </c>
    </row>
    <row r="20" spans="2:10" x14ac:dyDescent="0.3">
      <c r="B20" s="522" t="s">
        <v>1154</v>
      </c>
      <c r="C20" s="476" t="s">
        <v>1478</v>
      </c>
      <c r="D20" s="477">
        <v>70000</v>
      </c>
      <c r="E20" s="510">
        <v>6</v>
      </c>
      <c r="F20" s="478">
        <f>E20*D20</f>
        <v>420000</v>
      </c>
      <c r="G20" s="466" t="s">
        <v>1565</v>
      </c>
      <c r="H20" s="466" t="s">
        <v>1154</v>
      </c>
      <c r="J20" s="466" t="s">
        <v>1152</v>
      </c>
    </row>
    <row r="21" spans="2:10" x14ac:dyDescent="0.3">
      <c r="B21" s="522" t="s">
        <v>1575</v>
      </c>
      <c r="C21" s="476" t="s">
        <v>1478</v>
      </c>
      <c r="D21" s="477">
        <v>70000</v>
      </c>
      <c r="E21" s="510">
        <v>10</v>
      </c>
      <c r="F21" s="478">
        <f>E21*D21</f>
        <v>700000</v>
      </c>
      <c r="G21" s="466" t="s">
        <v>1565</v>
      </c>
    </row>
    <row r="22" spans="2:10" ht="16.5" x14ac:dyDescent="0.3">
      <c r="B22" s="475" t="s">
        <v>1662</v>
      </c>
      <c r="C22" s="476" t="s">
        <v>1478</v>
      </c>
      <c r="D22" s="477">
        <v>20000</v>
      </c>
      <c r="E22" s="510">
        <v>20</v>
      </c>
      <c r="F22" s="478">
        <f>E22*D22</f>
        <v>400000</v>
      </c>
      <c r="G22" s="466" t="s">
        <v>1574</v>
      </c>
      <c r="J22"/>
    </row>
    <row r="23" spans="2:10" ht="16.5" x14ac:dyDescent="0.3">
      <c r="B23" s="475"/>
      <c r="C23" s="476"/>
      <c r="D23" s="477"/>
      <c r="E23" s="510"/>
      <c r="F23" s="478"/>
      <c r="J23"/>
    </row>
    <row r="24" spans="2:10" ht="16.5" x14ac:dyDescent="0.3">
      <c r="B24" s="479" t="s">
        <v>1146</v>
      </c>
      <c r="C24" s="476"/>
      <c r="D24" s="477"/>
      <c r="E24" s="510"/>
      <c r="F24" s="478">
        <f>SUM(F25:F29)</f>
        <v>292083.33333333331</v>
      </c>
      <c r="G24" s="466" t="s">
        <v>1566</v>
      </c>
      <c r="H24" s="466" t="s">
        <v>1146</v>
      </c>
      <c r="J24"/>
    </row>
    <row r="25" spans="2:10" ht="16.5" x14ac:dyDescent="0.3">
      <c r="B25" s="522" t="s">
        <v>1579</v>
      </c>
      <c r="C25" s="476" t="s">
        <v>1580</v>
      </c>
      <c r="D25" s="477">
        <f>350000/24</f>
        <v>14583.333333333334</v>
      </c>
      <c r="E25" s="510">
        <v>1</v>
      </c>
      <c r="F25" s="478">
        <f t="shared" ref="F25:F28" si="0">E25*D25</f>
        <v>14583.333333333334</v>
      </c>
      <c r="G25" s="466" t="s">
        <v>1566</v>
      </c>
      <c r="J25"/>
    </row>
    <row r="26" spans="2:10" ht="16.5" x14ac:dyDescent="0.3">
      <c r="B26" s="522" t="s">
        <v>1581</v>
      </c>
      <c r="C26" s="476" t="s">
        <v>1582</v>
      </c>
      <c r="D26" s="477">
        <v>250000</v>
      </c>
      <c r="E26" s="510">
        <v>1</v>
      </c>
      <c r="F26" s="478">
        <f t="shared" si="0"/>
        <v>250000</v>
      </c>
      <c r="G26" s="466" t="s">
        <v>1566</v>
      </c>
      <c r="J26"/>
    </row>
    <row r="27" spans="2:10" ht="16.5" x14ac:dyDescent="0.3">
      <c r="B27" s="522" t="s">
        <v>1663</v>
      </c>
      <c r="C27" s="476" t="s">
        <v>1584</v>
      </c>
      <c r="D27" s="477">
        <f>300000/24</f>
        <v>12500</v>
      </c>
      <c r="E27" s="510">
        <v>1</v>
      </c>
      <c r="F27" s="478">
        <f t="shared" si="0"/>
        <v>12500</v>
      </c>
      <c r="G27" s="466" t="s">
        <v>1566</v>
      </c>
      <c r="J27"/>
    </row>
    <row r="28" spans="2:10" ht="16.5" x14ac:dyDescent="0.3">
      <c r="B28" s="522" t="s">
        <v>1585</v>
      </c>
      <c r="C28" s="476" t="s">
        <v>1586</v>
      </c>
      <c r="D28" s="477">
        <v>15000</v>
      </c>
      <c r="E28" s="510">
        <v>1</v>
      </c>
      <c r="F28" s="478">
        <f t="shared" si="0"/>
        <v>15000</v>
      </c>
      <c r="J28"/>
    </row>
    <row r="29" spans="2:10" ht="16.5" x14ac:dyDescent="0.3">
      <c r="B29" s="522"/>
      <c r="C29" s="476"/>
      <c r="D29" s="477"/>
      <c r="E29" s="510"/>
      <c r="F29" s="478"/>
      <c r="J29"/>
    </row>
    <row r="30" spans="2:10" ht="16.5" x14ac:dyDescent="0.3">
      <c r="B30" s="523" t="s">
        <v>1147</v>
      </c>
      <c r="C30" s="476"/>
      <c r="D30" s="477"/>
      <c r="E30" s="510"/>
      <c r="F30" s="3">
        <f>SUM(F31:F33)</f>
        <v>3500000</v>
      </c>
      <c r="H30" s="466" t="s">
        <v>1147</v>
      </c>
      <c r="J30"/>
    </row>
    <row r="31" spans="2:10" ht="16.5" x14ac:dyDescent="0.3">
      <c r="B31" s="475" t="s">
        <v>1587</v>
      </c>
      <c r="C31" s="476" t="s">
        <v>1478</v>
      </c>
      <c r="D31" s="477">
        <v>70000</v>
      </c>
      <c r="E31" s="510">
        <v>20</v>
      </c>
      <c r="F31" s="478">
        <f t="shared" ref="F31:F33" si="1">E31*D31</f>
        <v>1400000</v>
      </c>
      <c r="G31" s="466" t="s">
        <v>1565</v>
      </c>
      <c r="J31"/>
    </row>
    <row r="32" spans="2:10" ht="16.5" x14ac:dyDescent="0.3">
      <c r="B32" s="475" t="s">
        <v>1588</v>
      </c>
      <c r="C32" s="476" t="s">
        <v>1478</v>
      </c>
      <c r="D32" s="477">
        <v>70000</v>
      </c>
      <c r="E32" s="510">
        <v>20</v>
      </c>
      <c r="F32" s="478">
        <f t="shared" si="1"/>
        <v>1400000</v>
      </c>
      <c r="G32" s="466" t="s">
        <v>1565</v>
      </c>
      <c r="J32"/>
    </row>
    <row r="33" spans="2:10" ht="16.5" x14ac:dyDescent="0.3">
      <c r="B33" s="475" t="s">
        <v>1589</v>
      </c>
      <c r="C33" s="476" t="s">
        <v>1478</v>
      </c>
      <c r="D33" s="477">
        <v>70000</v>
      </c>
      <c r="E33" s="510">
        <v>10</v>
      </c>
      <c r="F33" s="478">
        <f t="shared" si="1"/>
        <v>700000</v>
      </c>
      <c r="G33" s="466" t="s">
        <v>1565</v>
      </c>
      <c r="J33"/>
    </row>
    <row r="34" spans="2:10" ht="16.5" x14ac:dyDescent="0.3">
      <c r="B34" s="522"/>
      <c r="C34" s="476"/>
      <c r="D34" s="477"/>
      <c r="E34" s="510"/>
      <c r="F34" s="478"/>
      <c r="J34"/>
    </row>
    <row r="35" spans="2:10" ht="16.5" x14ac:dyDescent="0.3">
      <c r="B35" s="523" t="s">
        <v>1148</v>
      </c>
      <c r="C35" s="476"/>
      <c r="D35" s="477"/>
      <c r="E35" s="510"/>
      <c r="F35" s="3">
        <f>SUM(F36:F38)*Fert_pest_reduction</f>
        <v>24937500</v>
      </c>
      <c r="H35" s="466" t="s">
        <v>1148</v>
      </c>
      <c r="J35"/>
    </row>
    <row r="36" spans="2:10" ht="16.5" x14ac:dyDescent="0.3">
      <c r="B36" s="475" t="s">
        <v>1590</v>
      </c>
      <c r="C36" s="476" t="s">
        <v>1477</v>
      </c>
      <c r="D36" s="477">
        <v>700</v>
      </c>
      <c r="E36" s="481">
        <f>350*75</f>
        <v>26250</v>
      </c>
      <c r="F36" s="477">
        <f>(D36*E36)</f>
        <v>18375000</v>
      </c>
      <c r="G36" s="466" t="s">
        <v>1574</v>
      </c>
      <c r="J36"/>
    </row>
    <row r="37" spans="2:10" ht="16.5" x14ac:dyDescent="0.3">
      <c r="B37" s="475" t="s">
        <v>1591</v>
      </c>
      <c r="C37" s="476" t="s">
        <v>1477</v>
      </c>
      <c r="D37" s="477">
        <v>1000</v>
      </c>
      <c r="E37" s="481">
        <f>350*45</f>
        <v>15750</v>
      </c>
      <c r="F37" s="477">
        <f t="shared" ref="F37:F38" si="2">(D37*E37)</f>
        <v>15750000</v>
      </c>
      <c r="G37" s="466" t="s">
        <v>1574</v>
      </c>
      <c r="J37"/>
    </row>
    <row r="38" spans="2:10" ht="16.5" x14ac:dyDescent="0.3">
      <c r="B38" s="475" t="s">
        <v>1592</v>
      </c>
      <c r="C38" s="476" t="s">
        <v>1477</v>
      </c>
      <c r="D38" s="477">
        <v>1000</v>
      </c>
      <c r="E38" s="481">
        <f>350*45</f>
        <v>15750</v>
      </c>
      <c r="F38" s="477">
        <f t="shared" si="2"/>
        <v>15750000</v>
      </c>
      <c r="G38" s="466" t="s">
        <v>1574</v>
      </c>
      <c r="J38"/>
    </row>
    <row r="39" spans="2:10" ht="16.5" x14ac:dyDescent="0.3">
      <c r="B39" s="475"/>
      <c r="C39" s="476"/>
      <c r="D39" s="477"/>
      <c r="E39" s="481"/>
      <c r="F39" s="477"/>
      <c r="J39"/>
    </row>
    <row r="40" spans="2:10" ht="16.5" x14ac:dyDescent="0.3">
      <c r="B40" s="523" t="s">
        <v>1150</v>
      </c>
      <c r="C40" s="522"/>
      <c r="D40" s="477"/>
      <c r="E40" s="481"/>
      <c r="F40" s="3">
        <f>SUM(F41:F43)</f>
        <v>1540000</v>
      </c>
      <c r="H40" s="466" t="s">
        <v>1150</v>
      </c>
      <c r="J40"/>
    </row>
    <row r="41" spans="2:10" ht="16.5" x14ac:dyDescent="0.3">
      <c r="B41" s="475" t="s">
        <v>1593</v>
      </c>
      <c r="C41" s="476" t="s">
        <v>1594</v>
      </c>
      <c r="D41" s="477">
        <v>14000</v>
      </c>
      <c r="E41" s="512">
        <v>50</v>
      </c>
      <c r="F41" s="477">
        <f>(D41*E41)</f>
        <v>700000</v>
      </c>
      <c r="G41" s="466" t="s">
        <v>1595</v>
      </c>
      <c r="J41"/>
    </row>
    <row r="42" spans="2:10" ht="16.5" x14ac:dyDescent="0.3">
      <c r="B42" s="475" t="s">
        <v>1596</v>
      </c>
      <c r="C42" s="476" t="s">
        <v>1594</v>
      </c>
      <c r="D42" s="477">
        <v>14000</v>
      </c>
      <c r="E42" s="512">
        <v>30</v>
      </c>
      <c r="F42" s="477">
        <f>(D42*E42)</f>
        <v>420000</v>
      </c>
      <c r="G42" s="466" t="s">
        <v>1595</v>
      </c>
      <c r="J42"/>
    </row>
    <row r="43" spans="2:10" ht="16.5" x14ac:dyDescent="0.3">
      <c r="B43" s="475" t="s">
        <v>1597</v>
      </c>
      <c r="C43" s="476" t="s">
        <v>1594</v>
      </c>
      <c r="D43" s="477">
        <v>14000</v>
      </c>
      <c r="E43" s="512">
        <v>30</v>
      </c>
      <c r="F43" s="477">
        <f>(D43*E43)</f>
        <v>420000</v>
      </c>
      <c r="G43" s="466" t="s">
        <v>1595</v>
      </c>
      <c r="J43"/>
    </row>
    <row r="44" spans="2:10" ht="16.5" x14ac:dyDescent="0.3">
      <c r="B44" s="522"/>
      <c r="C44" s="522"/>
      <c r="D44" s="477"/>
      <c r="E44" s="512"/>
      <c r="F44" s="477"/>
      <c r="J44"/>
    </row>
    <row r="45" spans="2:10" s="471" customFormat="1" ht="16.5" x14ac:dyDescent="0.3">
      <c r="B45" s="523" t="s">
        <v>1151</v>
      </c>
      <c r="C45" s="523"/>
      <c r="D45" s="474"/>
      <c r="E45" s="513"/>
      <c r="F45" s="474">
        <f>SUM(F46)</f>
        <v>500000</v>
      </c>
      <c r="H45" s="471" t="s">
        <v>1151</v>
      </c>
      <c r="J45"/>
    </row>
    <row r="46" spans="2:10" ht="16.5" x14ac:dyDescent="0.3">
      <c r="B46" s="522" t="s">
        <v>1664</v>
      </c>
      <c r="C46" s="476" t="s">
        <v>1599</v>
      </c>
      <c r="D46" s="477">
        <f>6000000/12</f>
        <v>500000</v>
      </c>
      <c r="E46" s="510">
        <v>1</v>
      </c>
      <c r="F46" s="477">
        <f>(D46*E46)</f>
        <v>500000</v>
      </c>
      <c r="G46" s="466" t="s">
        <v>1600</v>
      </c>
      <c r="J46"/>
    </row>
    <row r="47" spans="2:10" ht="16.5" x14ac:dyDescent="0.3">
      <c r="B47" s="522"/>
      <c r="C47" s="476"/>
      <c r="D47" s="477"/>
      <c r="E47" s="510"/>
      <c r="F47" s="477"/>
      <c r="J47"/>
    </row>
    <row r="48" spans="2:10" ht="16.5" x14ac:dyDescent="0.3">
      <c r="B48" s="523" t="s">
        <v>1638</v>
      </c>
      <c r="C48" s="522"/>
      <c r="D48" s="477"/>
      <c r="E48" s="512"/>
      <c r="F48" s="477"/>
      <c r="G48" s="471"/>
      <c r="J48"/>
    </row>
    <row r="49" spans="1:10" ht="16.5" x14ac:dyDescent="0.3">
      <c r="B49" s="484" t="s">
        <v>1604</v>
      </c>
      <c r="C49" s="476"/>
      <c r="D49" s="477">
        <f>F45+F41+F36+F31+F24+F18+F13+F11+F10+F9+F8</f>
        <v>49212083.333333328</v>
      </c>
      <c r="E49" s="514">
        <v>9.1999999999999998E-3</v>
      </c>
      <c r="F49" s="486">
        <f>D49*E49</f>
        <v>452751.16666666663</v>
      </c>
      <c r="G49" s="466" t="s">
        <v>1605</v>
      </c>
      <c r="J49"/>
    </row>
    <row r="50" spans="1:10" ht="16.5" x14ac:dyDescent="0.3">
      <c r="B50" s="484" t="s">
        <v>1606</v>
      </c>
      <c r="C50" s="476"/>
      <c r="D50" s="477">
        <f>F45+F42+F37+F32+F24+F18+F13+F11+F10+F9+F8</f>
        <v>46307083.333333328</v>
      </c>
      <c r="E50" s="514">
        <v>9.1999999999999998E-3</v>
      </c>
      <c r="F50" s="486">
        <f t="shared" ref="F50:F51" si="3">D50*E50</f>
        <v>426025.16666666663</v>
      </c>
      <c r="G50" s="466" t="s">
        <v>1605</v>
      </c>
      <c r="J50"/>
    </row>
    <row r="51" spans="1:10" ht="16.5" x14ac:dyDescent="0.3">
      <c r="B51" s="484" t="s">
        <v>1607</v>
      </c>
      <c r="C51" s="476"/>
      <c r="D51" s="477">
        <f>F45+F43+F38+F33+F24+F18+F13+F11+F10+F9+F8</f>
        <v>45607083.333333328</v>
      </c>
      <c r="E51" s="514">
        <v>9.1999999999999998E-3</v>
      </c>
      <c r="F51" s="486">
        <f t="shared" si="3"/>
        <v>419585.16666666663</v>
      </c>
      <c r="G51" s="466" t="s">
        <v>1605</v>
      </c>
      <c r="J51"/>
    </row>
    <row r="52" spans="1:10" ht="16.5" x14ac:dyDescent="0.3">
      <c r="C52" s="476"/>
      <c r="D52" s="477"/>
      <c r="E52" s="510"/>
      <c r="F52" s="478"/>
      <c r="J52"/>
    </row>
    <row r="53" spans="1:10" ht="16.5" x14ac:dyDescent="0.3">
      <c r="B53" s="491" t="s">
        <v>1522</v>
      </c>
      <c r="C53" s="529"/>
      <c r="D53" s="525"/>
      <c r="E53" s="526"/>
      <c r="F53" s="493">
        <f>SUM(F40:F51)</f>
        <v>5378361.5000000009</v>
      </c>
      <c r="J53"/>
    </row>
    <row r="54" spans="1:10" ht="16.5" x14ac:dyDescent="0.3">
      <c r="B54" s="484" t="s">
        <v>1608</v>
      </c>
      <c r="C54" s="477" t="s">
        <v>1478</v>
      </c>
      <c r="D54" s="477">
        <f>D49+F49</f>
        <v>49664834.499999993</v>
      </c>
      <c r="E54" s="512">
        <v>1</v>
      </c>
      <c r="F54" s="493">
        <f>E54*D54</f>
        <v>49664834.499999993</v>
      </c>
      <c r="J54"/>
    </row>
    <row r="55" spans="1:10" ht="16.5" x14ac:dyDescent="0.3">
      <c r="B55" s="494" t="s">
        <v>1609</v>
      </c>
      <c r="C55" s="477" t="s">
        <v>1478</v>
      </c>
      <c r="D55" s="477">
        <f>D50+F50</f>
        <v>46733108.499999993</v>
      </c>
      <c r="E55" s="512">
        <v>1</v>
      </c>
      <c r="F55" s="493">
        <f t="shared" ref="F55:F56" si="4">E55*D55</f>
        <v>46733108.499999993</v>
      </c>
      <c r="J55"/>
    </row>
    <row r="56" spans="1:10" ht="16.5" x14ac:dyDescent="0.3">
      <c r="B56" s="494" t="s">
        <v>1610</v>
      </c>
      <c r="C56" s="477" t="s">
        <v>1478</v>
      </c>
      <c r="D56" s="477">
        <f>D51+F51</f>
        <v>46026668.499999993</v>
      </c>
      <c r="E56" s="510">
        <v>1</v>
      </c>
      <c r="F56" s="493">
        <f t="shared" si="4"/>
        <v>46026668.499999993</v>
      </c>
      <c r="J56"/>
    </row>
    <row r="57" spans="1:10" ht="14.25" customHeight="1" x14ac:dyDescent="0.3">
      <c r="J57"/>
    </row>
    <row r="58" spans="1:10" ht="14.25" customHeight="1" x14ac:dyDescent="0.3">
      <c r="B58" s="491" t="s">
        <v>1611</v>
      </c>
      <c r="C58" s="497"/>
      <c r="D58" s="493"/>
      <c r="E58" s="510"/>
      <c r="F58" s="497"/>
      <c r="J58"/>
    </row>
    <row r="59" spans="1:10" ht="16.5" x14ac:dyDescent="0.3">
      <c r="B59" s="484" t="s">
        <v>1608</v>
      </c>
      <c r="C59" s="476" t="s">
        <v>1501</v>
      </c>
      <c r="D59" s="498">
        <f>D54</f>
        <v>49664834.499999993</v>
      </c>
      <c r="E59" s="481">
        <f>E36</f>
        <v>26250</v>
      </c>
      <c r="F59" s="493">
        <f>(D59/E59)*1000</f>
        <v>1891993.695238095</v>
      </c>
      <c r="J59"/>
    </row>
    <row r="60" spans="1:10" ht="16.5" x14ac:dyDescent="0.3">
      <c r="B60" s="494" t="s">
        <v>1609</v>
      </c>
      <c r="C60" s="476" t="s">
        <v>1501</v>
      </c>
      <c r="D60" s="498">
        <f t="shared" ref="D60:D61" si="5">D55</f>
        <v>46733108.499999993</v>
      </c>
      <c r="E60" s="481">
        <f t="shared" ref="E60:E61" si="6">E37</f>
        <v>15750</v>
      </c>
      <c r="F60" s="493">
        <f t="shared" ref="F60:F61" si="7">(D60/E60)*1000</f>
        <v>2967181.4920634916</v>
      </c>
      <c r="J60"/>
    </row>
    <row r="61" spans="1:10" ht="16.5" x14ac:dyDescent="0.3">
      <c r="B61" s="494" t="s">
        <v>1610</v>
      </c>
      <c r="C61" s="476" t="s">
        <v>1501</v>
      </c>
      <c r="D61" s="498">
        <f t="shared" si="5"/>
        <v>46026668.499999993</v>
      </c>
      <c r="E61" s="481">
        <f t="shared" si="6"/>
        <v>15750</v>
      </c>
      <c r="F61" s="493">
        <f t="shared" si="7"/>
        <v>2922328.1587301581</v>
      </c>
      <c r="J61"/>
    </row>
    <row r="62" spans="1:10" ht="14.25" customHeight="1" x14ac:dyDescent="0.3">
      <c r="J62"/>
    </row>
    <row r="63" spans="1:10" ht="16.5" x14ac:dyDescent="0.3">
      <c r="A63" s="530" t="s">
        <v>1613</v>
      </c>
      <c r="B63" s="530" t="s">
        <v>1152</v>
      </c>
      <c r="C63" s="530"/>
      <c r="D63" s="530"/>
      <c r="E63" s="530"/>
      <c r="F63" s="534">
        <f>SUM(F64:F66)*Fert_pest_reduction_veg</f>
        <v>56962500</v>
      </c>
      <c r="H63" s="466" t="s">
        <v>1152</v>
      </c>
      <c r="J63"/>
    </row>
    <row r="64" spans="1:10" x14ac:dyDescent="0.3">
      <c r="B64" s="484" t="s">
        <v>1665</v>
      </c>
      <c r="C64" s="477" t="s">
        <v>1477</v>
      </c>
      <c r="D64" s="493">
        <v>2000</v>
      </c>
      <c r="E64" s="512">
        <f>E59</f>
        <v>26250</v>
      </c>
      <c r="F64" s="493">
        <f>D64*E64</f>
        <v>52500000</v>
      </c>
      <c r="G64" s="466" t="s">
        <v>1615</v>
      </c>
    </row>
    <row r="65" spans="2:7" x14ac:dyDescent="0.3">
      <c r="B65" s="494" t="s">
        <v>1666</v>
      </c>
      <c r="C65" s="477" t="s">
        <v>1477</v>
      </c>
      <c r="D65" s="493">
        <v>3500</v>
      </c>
      <c r="E65" s="512">
        <f t="shared" ref="E65:E66" si="8">E60</f>
        <v>15750</v>
      </c>
      <c r="F65" s="493">
        <f t="shared" ref="F65:F66" si="9">D65*E65</f>
        <v>55125000</v>
      </c>
    </row>
    <row r="66" spans="2:7" x14ac:dyDescent="0.3">
      <c r="B66" s="494" t="s">
        <v>1667</v>
      </c>
      <c r="C66" s="477" t="s">
        <v>1477</v>
      </c>
      <c r="D66" s="493">
        <v>3500</v>
      </c>
      <c r="E66" s="512">
        <f t="shared" si="8"/>
        <v>15750</v>
      </c>
      <c r="F66" s="493">
        <f t="shared" si="9"/>
        <v>55125000</v>
      </c>
    </row>
    <row r="67" spans="2:7" x14ac:dyDescent="0.3">
      <c r="B67" s="500"/>
      <c r="C67" s="470"/>
      <c r="D67" s="501"/>
      <c r="E67" s="517"/>
      <c r="F67" s="501"/>
    </row>
    <row r="68" spans="2:7" x14ac:dyDescent="0.3">
      <c r="B68" s="500" t="s">
        <v>1618</v>
      </c>
      <c r="C68" s="495"/>
      <c r="D68" s="502" t="s">
        <v>1085</v>
      </c>
      <c r="E68" s="518" t="s">
        <v>1619</v>
      </c>
      <c r="F68" s="468" t="s">
        <v>1620</v>
      </c>
    </row>
    <row r="69" spans="2:7" x14ac:dyDescent="0.3">
      <c r="B69" s="484" t="s">
        <v>1621</v>
      </c>
      <c r="C69" s="477" t="s">
        <v>1508</v>
      </c>
      <c r="D69" s="493">
        <f>F54</f>
        <v>49664834.499999993</v>
      </c>
      <c r="E69" s="512">
        <f>F64</f>
        <v>52500000</v>
      </c>
      <c r="F69" s="493">
        <f>E69-D69</f>
        <v>2835165.5000000075</v>
      </c>
      <c r="G69" s="519"/>
    </row>
    <row r="70" spans="2:7" x14ac:dyDescent="0.3">
      <c r="B70" s="494" t="s">
        <v>1622</v>
      </c>
      <c r="C70" s="477" t="s">
        <v>1508</v>
      </c>
      <c r="D70" s="493">
        <f>F55</f>
        <v>46733108.499999993</v>
      </c>
      <c r="E70" s="512">
        <f>F65</f>
        <v>55125000</v>
      </c>
      <c r="F70" s="493">
        <f t="shared" ref="F70:F71" si="10">E70-D70</f>
        <v>8391891.5000000075</v>
      </c>
      <c r="G70" s="519"/>
    </row>
    <row r="71" spans="2:7" x14ac:dyDescent="0.3">
      <c r="B71" s="494" t="s">
        <v>1623</v>
      </c>
      <c r="C71" s="477" t="s">
        <v>1508</v>
      </c>
      <c r="D71" s="493">
        <f>F56</f>
        <v>46026668.499999993</v>
      </c>
      <c r="E71" s="512">
        <f>F66</f>
        <v>55125000</v>
      </c>
      <c r="F71" s="493">
        <f t="shared" si="10"/>
        <v>9098331.5000000075</v>
      </c>
      <c r="G71" s="519"/>
    </row>
    <row r="72" spans="2:7" x14ac:dyDescent="0.3">
      <c r="B72" s="503"/>
      <c r="C72" s="504"/>
      <c r="D72" s="505"/>
      <c r="E72" s="520"/>
      <c r="F72" s="505"/>
    </row>
    <row r="73" spans="2:7" x14ac:dyDescent="0.3">
      <c r="B73" s="530" t="s">
        <v>1624</v>
      </c>
      <c r="C73" s="530"/>
      <c r="D73" s="530"/>
      <c r="E73" s="530"/>
      <c r="F73" s="530"/>
    </row>
    <row r="74" spans="2:7" x14ac:dyDescent="0.3">
      <c r="B74" s="484" t="s">
        <v>1668</v>
      </c>
      <c r="C74" s="477" t="s">
        <v>1477</v>
      </c>
      <c r="D74" s="493">
        <v>2500</v>
      </c>
      <c r="E74" s="512">
        <f>E64</f>
        <v>26250</v>
      </c>
      <c r="F74" s="493">
        <f>D74*E74</f>
        <v>65625000</v>
      </c>
      <c r="G74" s="466" t="s">
        <v>1615</v>
      </c>
    </row>
    <row r="75" spans="2:7" x14ac:dyDescent="0.3">
      <c r="B75" s="494" t="s">
        <v>1669</v>
      </c>
      <c r="C75" s="477" t="s">
        <v>1477</v>
      </c>
      <c r="D75" s="493">
        <v>4000</v>
      </c>
      <c r="E75" s="512">
        <f>E65</f>
        <v>15750</v>
      </c>
      <c r="F75" s="493">
        <f t="shared" ref="F75:F76" si="11">D75*E75</f>
        <v>63000000</v>
      </c>
    </row>
    <row r="76" spans="2:7" x14ac:dyDescent="0.3">
      <c r="B76" s="494" t="s">
        <v>1670</v>
      </c>
      <c r="C76" s="477" t="s">
        <v>1477</v>
      </c>
      <c r="D76" s="493">
        <v>4500</v>
      </c>
      <c r="E76" s="512">
        <f>E66</f>
        <v>15750</v>
      </c>
      <c r="F76" s="493">
        <f t="shared" si="11"/>
        <v>70875000</v>
      </c>
    </row>
    <row r="77" spans="2:7" x14ac:dyDescent="0.3">
      <c r="B77" s="500"/>
      <c r="C77" s="470"/>
      <c r="D77" s="501"/>
      <c r="E77" s="517"/>
      <c r="F77" s="501"/>
    </row>
    <row r="78" spans="2:7" x14ac:dyDescent="0.3">
      <c r="B78" s="506" t="s">
        <v>1628</v>
      </c>
      <c r="C78" s="507"/>
      <c r="D78" s="483" t="s">
        <v>1085</v>
      </c>
      <c r="E78" s="521" t="s">
        <v>1619</v>
      </c>
      <c r="F78" s="472" t="s">
        <v>1620</v>
      </c>
      <c r="G78" s="519"/>
    </row>
    <row r="79" spans="2:7" x14ac:dyDescent="0.3">
      <c r="B79" s="508" t="s">
        <v>1629</v>
      </c>
      <c r="C79" s="477" t="s">
        <v>1630</v>
      </c>
      <c r="D79" s="493">
        <f>F54</f>
        <v>49664834.499999993</v>
      </c>
      <c r="E79" s="512">
        <f>F74</f>
        <v>65625000</v>
      </c>
      <c r="F79" s="493">
        <f>E79-D79</f>
        <v>15960165.500000007</v>
      </c>
      <c r="G79" s="519"/>
    </row>
    <row r="80" spans="2:7" x14ac:dyDescent="0.3">
      <c r="B80" s="494" t="s">
        <v>1631</v>
      </c>
      <c r="C80" s="477" t="s">
        <v>1630</v>
      </c>
      <c r="D80" s="493">
        <f>F55</f>
        <v>46733108.499999993</v>
      </c>
      <c r="E80" s="512">
        <f>F75</f>
        <v>63000000</v>
      </c>
      <c r="F80" s="493">
        <f t="shared" ref="F80:F81" si="12">E80-D80</f>
        <v>16266891.500000007</v>
      </c>
      <c r="G80" s="519"/>
    </row>
    <row r="81" spans="2:7" x14ac:dyDescent="0.3">
      <c r="B81" s="494" t="s">
        <v>1632</v>
      </c>
      <c r="C81" s="477" t="s">
        <v>1630</v>
      </c>
      <c r="D81" s="493">
        <f>F56</f>
        <v>46026668.499999993</v>
      </c>
      <c r="E81" s="512">
        <f>F76</f>
        <v>70875000</v>
      </c>
      <c r="F81" s="493">
        <f t="shared" si="12"/>
        <v>24848331.500000007</v>
      </c>
      <c r="G81" s="519"/>
    </row>
    <row r="82" spans="2:7" x14ac:dyDescent="0.3">
      <c r="B82" s="487"/>
      <c r="C82" s="495"/>
    </row>
    <row r="83" spans="2:7" ht="57" customHeight="1" x14ac:dyDescent="0.3">
      <c r="B83" s="487" t="s">
        <v>1645</v>
      </c>
      <c r="C83" s="487"/>
      <c r="D83" s="487"/>
      <c r="E83" s="487"/>
      <c r="F83" s="487"/>
    </row>
  </sheetData>
  <pageMargins left="0.7" right="0.7" top="0.75" bottom="0.75" header="0.3" footer="0.3"/>
  <pageSetup scale="58" orientation="portrait" r:id="rId1"/>
  <legacy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4BF29-42CD-425C-982F-1F354C288776}">
  <sheetPr>
    <pageSetUpPr fitToPage="1"/>
  </sheetPr>
  <dimension ref="B1:F34"/>
  <sheetViews>
    <sheetView workbookViewId="0"/>
  </sheetViews>
  <sheetFormatPr defaultColWidth="8.75" defaultRowHeight="21.75" x14ac:dyDescent="0.3"/>
  <cols>
    <col min="1" max="1" width="8.75" style="376"/>
    <col min="2" max="2" width="61.625" style="376" customWidth="1"/>
    <col min="3" max="3" width="15.25" style="376" customWidth="1"/>
    <col min="4" max="4" width="12.625" style="376" customWidth="1"/>
    <col min="5" max="5" width="17.875" style="376" customWidth="1"/>
    <col min="6" max="6" width="12.25" style="376" customWidth="1"/>
    <col min="7" max="7" width="14.625" style="376" customWidth="1"/>
    <col min="8" max="227" width="8.75" style="376"/>
    <col min="228" max="228" width="37.75" style="376" bestFit="1" customWidth="1"/>
    <col min="229" max="229" width="9.125" style="376" bestFit="1" customWidth="1"/>
    <col min="230" max="230" width="16.375" style="376" bestFit="1" customWidth="1"/>
    <col min="231" max="231" width="10.625" style="376" bestFit="1" customWidth="1"/>
    <col min="232" max="232" width="27.25" style="376" bestFit="1" customWidth="1"/>
    <col min="233" max="233" width="13.25" style="376" bestFit="1" customWidth="1"/>
    <col min="234" max="234" width="16.75" style="376" bestFit="1" customWidth="1"/>
    <col min="235" max="483" width="8.75" style="376"/>
    <col min="484" max="484" width="37.75" style="376" bestFit="1" customWidth="1"/>
    <col min="485" max="485" width="9.125" style="376" bestFit="1" customWidth="1"/>
    <col min="486" max="486" width="16.375" style="376" bestFit="1" customWidth="1"/>
    <col min="487" max="487" width="10.625" style="376" bestFit="1" customWidth="1"/>
    <col min="488" max="488" width="27.25" style="376" bestFit="1" customWidth="1"/>
    <col min="489" max="489" width="13.25" style="376" bestFit="1" customWidth="1"/>
    <col min="490" max="490" width="16.75" style="376" bestFit="1" customWidth="1"/>
    <col min="491" max="739" width="8.75" style="376"/>
    <col min="740" max="740" width="37.75" style="376" bestFit="1" customWidth="1"/>
    <col min="741" max="741" width="9.125" style="376" bestFit="1" customWidth="1"/>
    <col min="742" max="742" width="16.375" style="376" bestFit="1" customWidth="1"/>
    <col min="743" max="743" width="10.625" style="376" bestFit="1" customWidth="1"/>
    <col min="744" max="744" width="27.25" style="376" bestFit="1" customWidth="1"/>
    <col min="745" max="745" width="13.25" style="376" bestFit="1" customWidth="1"/>
    <col min="746" max="746" width="16.75" style="376" bestFit="1" customWidth="1"/>
    <col min="747" max="995" width="8.75" style="376"/>
    <col min="996" max="996" width="37.75" style="376" bestFit="1" customWidth="1"/>
    <col min="997" max="997" width="9.125" style="376" bestFit="1" customWidth="1"/>
    <col min="998" max="998" width="16.375" style="376" bestFit="1" customWidth="1"/>
    <col min="999" max="999" width="10.625" style="376" bestFit="1" customWidth="1"/>
    <col min="1000" max="1000" width="27.25" style="376" bestFit="1" customWidth="1"/>
    <col min="1001" max="1001" width="13.25" style="376" bestFit="1" customWidth="1"/>
    <col min="1002" max="1002" width="16.75" style="376" bestFit="1" customWidth="1"/>
    <col min="1003" max="1251" width="8.75" style="376"/>
    <col min="1252" max="1252" width="37.75" style="376" bestFit="1" customWidth="1"/>
    <col min="1253" max="1253" width="9.125" style="376" bestFit="1" customWidth="1"/>
    <col min="1254" max="1254" width="16.375" style="376" bestFit="1" customWidth="1"/>
    <col min="1255" max="1255" width="10.625" style="376" bestFit="1" customWidth="1"/>
    <col min="1256" max="1256" width="27.25" style="376" bestFit="1" customWidth="1"/>
    <col min="1257" max="1257" width="13.25" style="376" bestFit="1" customWidth="1"/>
    <col min="1258" max="1258" width="16.75" style="376" bestFit="1" customWidth="1"/>
    <col min="1259" max="1507" width="8.75" style="376"/>
    <col min="1508" max="1508" width="37.75" style="376" bestFit="1" customWidth="1"/>
    <col min="1509" max="1509" width="9.125" style="376" bestFit="1" customWidth="1"/>
    <col min="1510" max="1510" width="16.375" style="376" bestFit="1" customWidth="1"/>
    <col min="1511" max="1511" width="10.625" style="376" bestFit="1" customWidth="1"/>
    <col min="1512" max="1512" width="27.25" style="376" bestFit="1" customWidth="1"/>
    <col min="1513" max="1513" width="13.25" style="376" bestFit="1" customWidth="1"/>
    <col min="1514" max="1514" width="16.75" style="376" bestFit="1" customWidth="1"/>
    <col min="1515" max="1763" width="8.75" style="376"/>
    <col min="1764" max="1764" width="37.75" style="376" bestFit="1" customWidth="1"/>
    <col min="1765" max="1765" width="9.125" style="376" bestFit="1" customWidth="1"/>
    <col min="1766" max="1766" width="16.375" style="376" bestFit="1" customWidth="1"/>
    <col min="1767" max="1767" width="10.625" style="376" bestFit="1" customWidth="1"/>
    <col min="1768" max="1768" width="27.25" style="376" bestFit="1" customWidth="1"/>
    <col min="1769" max="1769" width="13.25" style="376" bestFit="1" customWidth="1"/>
    <col min="1770" max="1770" width="16.75" style="376" bestFit="1" customWidth="1"/>
    <col min="1771" max="2019" width="8.75" style="376"/>
    <col min="2020" max="2020" width="37.75" style="376" bestFit="1" customWidth="1"/>
    <col min="2021" max="2021" width="9.125" style="376" bestFit="1" customWidth="1"/>
    <col min="2022" max="2022" width="16.375" style="376" bestFit="1" customWidth="1"/>
    <col min="2023" max="2023" width="10.625" style="376" bestFit="1" customWidth="1"/>
    <col min="2024" max="2024" width="27.25" style="376" bestFit="1" customWidth="1"/>
    <col min="2025" max="2025" width="13.25" style="376" bestFit="1" customWidth="1"/>
    <col min="2026" max="2026" width="16.75" style="376" bestFit="1" customWidth="1"/>
    <col min="2027" max="2275" width="8.75" style="376"/>
    <col min="2276" max="2276" width="37.75" style="376" bestFit="1" customWidth="1"/>
    <col min="2277" max="2277" width="9.125" style="376" bestFit="1" customWidth="1"/>
    <col min="2278" max="2278" width="16.375" style="376" bestFit="1" customWidth="1"/>
    <col min="2279" max="2279" width="10.625" style="376" bestFit="1" customWidth="1"/>
    <col min="2280" max="2280" width="27.25" style="376" bestFit="1" customWidth="1"/>
    <col min="2281" max="2281" width="13.25" style="376" bestFit="1" customWidth="1"/>
    <col min="2282" max="2282" width="16.75" style="376" bestFit="1" customWidth="1"/>
    <col min="2283" max="2531" width="8.75" style="376"/>
    <col min="2532" max="2532" width="37.75" style="376" bestFit="1" customWidth="1"/>
    <col min="2533" max="2533" width="9.125" style="376" bestFit="1" customWidth="1"/>
    <col min="2534" max="2534" width="16.375" style="376" bestFit="1" customWidth="1"/>
    <col min="2535" max="2535" width="10.625" style="376" bestFit="1" customWidth="1"/>
    <col min="2536" max="2536" width="27.25" style="376" bestFit="1" customWidth="1"/>
    <col min="2537" max="2537" width="13.25" style="376" bestFit="1" customWidth="1"/>
    <col min="2538" max="2538" width="16.75" style="376" bestFit="1" customWidth="1"/>
    <col min="2539" max="2787" width="8.75" style="376"/>
    <col min="2788" max="2788" width="37.75" style="376" bestFit="1" customWidth="1"/>
    <col min="2789" max="2789" width="9.125" style="376" bestFit="1" customWidth="1"/>
    <col min="2790" max="2790" width="16.375" style="376" bestFit="1" customWidth="1"/>
    <col min="2791" max="2791" width="10.625" style="376" bestFit="1" customWidth="1"/>
    <col min="2792" max="2792" width="27.25" style="376" bestFit="1" customWidth="1"/>
    <col min="2793" max="2793" width="13.25" style="376" bestFit="1" customWidth="1"/>
    <col min="2794" max="2794" width="16.75" style="376" bestFit="1" customWidth="1"/>
    <col min="2795" max="3043" width="8.75" style="376"/>
    <col min="3044" max="3044" width="37.75" style="376" bestFit="1" customWidth="1"/>
    <col min="3045" max="3045" width="9.125" style="376" bestFit="1" customWidth="1"/>
    <col min="3046" max="3046" width="16.375" style="376" bestFit="1" customWidth="1"/>
    <col min="3047" max="3047" width="10.625" style="376" bestFit="1" customWidth="1"/>
    <col min="3048" max="3048" width="27.25" style="376" bestFit="1" customWidth="1"/>
    <col min="3049" max="3049" width="13.25" style="376" bestFit="1" customWidth="1"/>
    <col min="3050" max="3050" width="16.75" style="376" bestFit="1" customWidth="1"/>
    <col min="3051" max="3299" width="8.75" style="376"/>
    <col min="3300" max="3300" width="37.75" style="376" bestFit="1" customWidth="1"/>
    <col min="3301" max="3301" width="9.125" style="376" bestFit="1" customWidth="1"/>
    <col min="3302" max="3302" width="16.375" style="376" bestFit="1" customWidth="1"/>
    <col min="3303" max="3303" width="10.625" style="376" bestFit="1" customWidth="1"/>
    <col min="3304" max="3304" width="27.25" style="376" bestFit="1" customWidth="1"/>
    <col min="3305" max="3305" width="13.25" style="376" bestFit="1" customWidth="1"/>
    <col min="3306" max="3306" width="16.75" style="376" bestFit="1" customWidth="1"/>
    <col min="3307" max="3555" width="8.75" style="376"/>
    <col min="3556" max="3556" width="37.75" style="376" bestFit="1" customWidth="1"/>
    <col min="3557" max="3557" width="9.125" style="376" bestFit="1" customWidth="1"/>
    <col min="3558" max="3558" width="16.375" style="376" bestFit="1" customWidth="1"/>
    <col min="3559" max="3559" width="10.625" style="376" bestFit="1" customWidth="1"/>
    <col min="3560" max="3560" width="27.25" style="376" bestFit="1" customWidth="1"/>
    <col min="3561" max="3561" width="13.25" style="376" bestFit="1" customWidth="1"/>
    <col min="3562" max="3562" width="16.75" style="376" bestFit="1" customWidth="1"/>
    <col min="3563" max="3811" width="8.75" style="376"/>
    <col min="3812" max="3812" width="37.75" style="376" bestFit="1" customWidth="1"/>
    <col min="3813" max="3813" width="9.125" style="376" bestFit="1" customWidth="1"/>
    <col min="3814" max="3814" width="16.375" style="376" bestFit="1" customWidth="1"/>
    <col min="3815" max="3815" width="10.625" style="376" bestFit="1" customWidth="1"/>
    <col min="3816" max="3816" width="27.25" style="376" bestFit="1" customWidth="1"/>
    <col min="3817" max="3817" width="13.25" style="376" bestFit="1" customWidth="1"/>
    <col min="3818" max="3818" width="16.75" style="376" bestFit="1" customWidth="1"/>
    <col min="3819" max="4067" width="8.75" style="376"/>
    <col min="4068" max="4068" width="37.75" style="376" bestFit="1" customWidth="1"/>
    <col min="4069" max="4069" width="9.125" style="376" bestFit="1" customWidth="1"/>
    <col min="4070" max="4070" width="16.375" style="376" bestFit="1" customWidth="1"/>
    <col min="4071" max="4071" width="10.625" style="376" bestFit="1" customWidth="1"/>
    <col min="4072" max="4072" width="27.25" style="376" bestFit="1" customWidth="1"/>
    <col min="4073" max="4073" width="13.25" style="376" bestFit="1" customWidth="1"/>
    <col min="4074" max="4074" width="16.75" style="376" bestFit="1" customWidth="1"/>
    <col min="4075" max="4323" width="8.75" style="376"/>
    <col min="4324" max="4324" width="37.75" style="376" bestFit="1" customWidth="1"/>
    <col min="4325" max="4325" width="9.125" style="376" bestFit="1" customWidth="1"/>
    <col min="4326" max="4326" width="16.375" style="376" bestFit="1" customWidth="1"/>
    <col min="4327" max="4327" width="10.625" style="376" bestFit="1" customWidth="1"/>
    <col min="4328" max="4328" width="27.25" style="376" bestFit="1" customWidth="1"/>
    <col min="4329" max="4329" width="13.25" style="376" bestFit="1" customWidth="1"/>
    <col min="4330" max="4330" width="16.75" style="376" bestFit="1" customWidth="1"/>
    <col min="4331" max="4579" width="8.75" style="376"/>
    <col min="4580" max="4580" width="37.75" style="376" bestFit="1" customWidth="1"/>
    <col min="4581" max="4581" width="9.125" style="376" bestFit="1" customWidth="1"/>
    <col min="4582" max="4582" width="16.375" style="376" bestFit="1" customWidth="1"/>
    <col min="4583" max="4583" width="10.625" style="376" bestFit="1" customWidth="1"/>
    <col min="4584" max="4584" width="27.25" style="376" bestFit="1" customWidth="1"/>
    <col min="4585" max="4585" width="13.25" style="376" bestFit="1" customWidth="1"/>
    <col min="4586" max="4586" width="16.75" style="376" bestFit="1" customWidth="1"/>
    <col min="4587" max="4835" width="8.75" style="376"/>
    <col min="4836" max="4836" width="37.75" style="376" bestFit="1" customWidth="1"/>
    <col min="4837" max="4837" width="9.125" style="376" bestFit="1" customWidth="1"/>
    <col min="4838" max="4838" width="16.375" style="376" bestFit="1" customWidth="1"/>
    <col min="4839" max="4839" width="10.625" style="376" bestFit="1" customWidth="1"/>
    <col min="4840" max="4840" width="27.25" style="376" bestFit="1" customWidth="1"/>
    <col min="4841" max="4841" width="13.25" style="376" bestFit="1" customWidth="1"/>
    <col min="4842" max="4842" width="16.75" style="376" bestFit="1" customWidth="1"/>
    <col min="4843" max="5091" width="8.75" style="376"/>
    <col min="5092" max="5092" width="37.75" style="376" bestFit="1" customWidth="1"/>
    <col min="5093" max="5093" width="9.125" style="376" bestFit="1" customWidth="1"/>
    <col min="5094" max="5094" width="16.375" style="376" bestFit="1" customWidth="1"/>
    <col min="5095" max="5095" width="10.625" style="376" bestFit="1" customWidth="1"/>
    <col min="5096" max="5096" width="27.25" style="376" bestFit="1" customWidth="1"/>
    <col min="5097" max="5097" width="13.25" style="376" bestFit="1" customWidth="1"/>
    <col min="5098" max="5098" width="16.75" style="376" bestFit="1" customWidth="1"/>
    <col min="5099" max="5347" width="8.75" style="376"/>
    <col min="5348" max="5348" width="37.75" style="376" bestFit="1" customWidth="1"/>
    <col min="5349" max="5349" width="9.125" style="376" bestFit="1" customWidth="1"/>
    <col min="5350" max="5350" width="16.375" style="376" bestFit="1" customWidth="1"/>
    <col min="5351" max="5351" width="10.625" style="376" bestFit="1" customWidth="1"/>
    <col min="5352" max="5352" width="27.25" style="376" bestFit="1" customWidth="1"/>
    <col min="5353" max="5353" width="13.25" style="376" bestFit="1" customWidth="1"/>
    <col min="5354" max="5354" width="16.75" style="376" bestFit="1" customWidth="1"/>
    <col min="5355" max="5603" width="8.75" style="376"/>
    <col min="5604" max="5604" width="37.75" style="376" bestFit="1" customWidth="1"/>
    <col min="5605" max="5605" width="9.125" style="376" bestFit="1" customWidth="1"/>
    <col min="5606" max="5606" width="16.375" style="376" bestFit="1" customWidth="1"/>
    <col min="5607" max="5607" width="10.625" style="376" bestFit="1" customWidth="1"/>
    <col min="5608" max="5608" width="27.25" style="376" bestFit="1" customWidth="1"/>
    <col min="5609" max="5609" width="13.25" style="376" bestFit="1" customWidth="1"/>
    <col min="5610" max="5610" width="16.75" style="376" bestFit="1" customWidth="1"/>
    <col min="5611" max="5859" width="8.75" style="376"/>
    <col min="5860" max="5860" width="37.75" style="376" bestFit="1" customWidth="1"/>
    <col min="5861" max="5861" width="9.125" style="376" bestFit="1" customWidth="1"/>
    <col min="5862" max="5862" width="16.375" style="376" bestFit="1" customWidth="1"/>
    <col min="5863" max="5863" width="10.625" style="376" bestFit="1" customWidth="1"/>
    <col min="5864" max="5864" width="27.25" style="376" bestFit="1" customWidth="1"/>
    <col min="5865" max="5865" width="13.25" style="376" bestFit="1" customWidth="1"/>
    <col min="5866" max="5866" width="16.75" style="376" bestFit="1" customWidth="1"/>
    <col min="5867" max="6115" width="8.75" style="376"/>
    <col min="6116" max="6116" width="37.75" style="376" bestFit="1" customWidth="1"/>
    <col min="6117" max="6117" width="9.125" style="376" bestFit="1" customWidth="1"/>
    <col min="6118" max="6118" width="16.375" style="376" bestFit="1" customWidth="1"/>
    <col min="6119" max="6119" width="10.625" style="376" bestFit="1" customWidth="1"/>
    <col min="6120" max="6120" width="27.25" style="376" bestFit="1" customWidth="1"/>
    <col min="6121" max="6121" width="13.25" style="376" bestFit="1" customWidth="1"/>
    <col min="6122" max="6122" width="16.75" style="376" bestFit="1" customWidth="1"/>
    <col min="6123" max="6371" width="8.75" style="376"/>
    <col min="6372" max="6372" width="37.75" style="376" bestFit="1" customWidth="1"/>
    <col min="6373" max="6373" width="9.125" style="376" bestFit="1" customWidth="1"/>
    <col min="6374" max="6374" width="16.375" style="376" bestFit="1" customWidth="1"/>
    <col min="6375" max="6375" width="10.625" style="376" bestFit="1" customWidth="1"/>
    <col min="6376" max="6376" width="27.25" style="376" bestFit="1" customWidth="1"/>
    <col min="6377" max="6377" width="13.25" style="376" bestFit="1" customWidth="1"/>
    <col min="6378" max="6378" width="16.75" style="376" bestFit="1" customWidth="1"/>
    <col min="6379" max="6627" width="8.75" style="376"/>
    <col min="6628" max="6628" width="37.75" style="376" bestFit="1" customWidth="1"/>
    <col min="6629" max="6629" width="9.125" style="376" bestFit="1" customWidth="1"/>
    <col min="6630" max="6630" width="16.375" style="376" bestFit="1" customWidth="1"/>
    <col min="6631" max="6631" width="10.625" style="376" bestFit="1" customWidth="1"/>
    <col min="6632" max="6632" width="27.25" style="376" bestFit="1" customWidth="1"/>
    <col min="6633" max="6633" width="13.25" style="376" bestFit="1" customWidth="1"/>
    <col min="6634" max="6634" width="16.75" style="376" bestFit="1" customWidth="1"/>
    <col min="6635" max="6883" width="8.75" style="376"/>
    <col min="6884" max="6884" width="37.75" style="376" bestFit="1" customWidth="1"/>
    <col min="6885" max="6885" width="9.125" style="376" bestFit="1" customWidth="1"/>
    <col min="6886" max="6886" width="16.375" style="376" bestFit="1" customWidth="1"/>
    <col min="6887" max="6887" width="10.625" style="376" bestFit="1" customWidth="1"/>
    <col min="6888" max="6888" width="27.25" style="376" bestFit="1" customWidth="1"/>
    <col min="6889" max="6889" width="13.25" style="376" bestFit="1" customWidth="1"/>
    <col min="6890" max="6890" width="16.75" style="376" bestFit="1" customWidth="1"/>
    <col min="6891" max="7139" width="8.75" style="376"/>
    <col min="7140" max="7140" width="37.75" style="376" bestFit="1" customWidth="1"/>
    <col min="7141" max="7141" width="9.125" style="376" bestFit="1" customWidth="1"/>
    <col min="7142" max="7142" width="16.375" style="376" bestFit="1" customWidth="1"/>
    <col min="7143" max="7143" width="10.625" style="376" bestFit="1" customWidth="1"/>
    <col min="7144" max="7144" width="27.25" style="376" bestFit="1" customWidth="1"/>
    <col min="7145" max="7145" width="13.25" style="376" bestFit="1" customWidth="1"/>
    <col min="7146" max="7146" width="16.75" style="376" bestFit="1" customWidth="1"/>
    <col min="7147" max="7395" width="8.75" style="376"/>
    <col min="7396" max="7396" width="37.75" style="376" bestFit="1" customWidth="1"/>
    <col min="7397" max="7397" width="9.125" style="376" bestFit="1" customWidth="1"/>
    <col min="7398" max="7398" width="16.375" style="376" bestFit="1" customWidth="1"/>
    <col min="7399" max="7399" width="10.625" style="376" bestFit="1" customWidth="1"/>
    <col min="7400" max="7400" width="27.25" style="376" bestFit="1" customWidth="1"/>
    <col min="7401" max="7401" width="13.25" style="376" bestFit="1" customWidth="1"/>
    <col min="7402" max="7402" width="16.75" style="376" bestFit="1" customWidth="1"/>
    <col min="7403" max="7651" width="8.75" style="376"/>
    <col min="7652" max="7652" width="37.75" style="376" bestFit="1" customWidth="1"/>
    <col min="7653" max="7653" width="9.125" style="376" bestFit="1" customWidth="1"/>
    <col min="7654" max="7654" width="16.375" style="376" bestFit="1" customWidth="1"/>
    <col min="7655" max="7655" width="10.625" style="376" bestFit="1" customWidth="1"/>
    <col min="7656" max="7656" width="27.25" style="376" bestFit="1" customWidth="1"/>
    <col min="7657" max="7657" width="13.25" style="376" bestFit="1" customWidth="1"/>
    <col min="7658" max="7658" width="16.75" style="376" bestFit="1" customWidth="1"/>
    <col min="7659" max="7907" width="8.75" style="376"/>
    <col min="7908" max="7908" width="37.75" style="376" bestFit="1" customWidth="1"/>
    <col min="7909" max="7909" width="9.125" style="376" bestFit="1" customWidth="1"/>
    <col min="7910" max="7910" width="16.375" style="376" bestFit="1" customWidth="1"/>
    <col min="7911" max="7911" width="10.625" style="376" bestFit="1" customWidth="1"/>
    <col min="7912" max="7912" width="27.25" style="376" bestFit="1" customWidth="1"/>
    <col min="7913" max="7913" width="13.25" style="376" bestFit="1" customWidth="1"/>
    <col min="7914" max="7914" width="16.75" style="376" bestFit="1" customWidth="1"/>
    <col min="7915" max="8163" width="8.75" style="376"/>
    <col min="8164" max="8164" width="37.75" style="376" bestFit="1" customWidth="1"/>
    <col min="8165" max="8165" width="9.125" style="376" bestFit="1" customWidth="1"/>
    <col min="8166" max="8166" width="16.375" style="376" bestFit="1" customWidth="1"/>
    <col min="8167" max="8167" width="10.625" style="376" bestFit="1" customWidth="1"/>
    <col min="8168" max="8168" width="27.25" style="376" bestFit="1" customWidth="1"/>
    <col min="8169" max="8169" width="13.25" style="376" bestFit="1" customWidth="1"/>
    <col min="8170" max="8170" width="16.75" style="376" bestFit="1" customWidth="1"/>
    <col min="8171" max="8419" width="8.75" style="376"/>
    <col min="8420" max="8420" width="37.75" style="376" bestFit="1" customWidth="1"/>
    <col min="8421" max="8421" width="9.125" style="376" bestFit="1" customWidth="1"/>
    <col min="8422" max="8422" width="16.375" style="376" bestFit="1" customWidth="1"/>
    <col min="8423" max="8423" width="10.625" style="376" bestFit="1" customWidth="1"/>
    <col min="8424" max="8424" width="27.25" style="376" bestFit="1" customWidth="1"/>
    <col min="8425" max="8425" width="13.25" style="376" bestFit="1" customWidth="1"/>
    <col min="8426" max="8426" width="16.75" style="376" bestFit="1" customWidth="1"/>
    <col min="8427" max="8675" width="8.75" style="376"/>
    <col min="8676" max="8676" width="37.75" style="376" bestFit="1" customWidth="1"/>
    <col min="8677" max="8677" width="9.125" style="376" bestFit="1" customWidth="1"/>
    <col min="8678" max="8678" width="16.375" style="376" bestFit="1" customWidth="1"/>
    <col min="8679" max="8679" width="10.625" style="376" bestFit="1" customWidth="1"/>
    <col min="8680" max="8680" width="27.25" style="376" bestFit="1" customWidth="1"/>
    <col min="8681" max="8681" width="13.25" style="376" bestFit="1" customWidth="1"/>
    <col min="8682" max="8682" width="16.75" style="376" bestFit="1" customWidth="1"/>
    <col min="8683" max="8931" width="8.75" style="376"/>
    <col min="8932" max="8932" width="37.75" style="376" bestFit="1" customWidth="1"/>
    <col min="8933" max="8933" width="9.125" style="376" bestFit="1" customWidth="1"/>
    <col min="8934" max="8934" width="16.375" style="376" bestFit="1" customWidth="1"/>
    <col min="8935" max="8935" width="10.625" style="376" bestFit="1" customWidth="1"/>
    <col min="8936" max="8936" width="27.25" style="376" bestFit="1" customWidth="1"/>
    <col min="8937" max="8937" width="13.25" style="376" bestFit="1" customWidth="1"/>
    <col min="8938" max="8938" width="16.75" style="376" bestFit="1" customWidth="1"/>
    <col min="8939" max="9187" width="8.75" style="376"/>
    <col min="9188" max="9188" width="37.75" style="376" bestFit="1" customWidth="1"/>
    <col min="9189" max="9189" width="9.125" style="376" bestFit="1" customWidth="1"/>
    <col min="9190" max="9190" width="16.375" style="376" bestFit="1" customWidth="1"/>
    <col min="9191" max="9191" width="10.625" style="376" bestFit="1" customWidth="1"/>
    <col min="9192" max="9192" width="27.25" style="376" bestFit="1" customWidth="1"/>
    <col min="9193" max="9193" width="13.25" style="376" bestFit="1" customWidth="1"/>
    <col min="9194" max="9194" width="16.75" style="376" bestFit="1" customWidth="1"/>
    <col min="9195" max="9443" width="8.75" style="376"/>
    <col min="9444" max="9444" width="37.75" style="376" bestFit="1" customWidth="1"/>
    <col min="9445" max="9445" width="9.125" style="376" bestFit="1" customWidth="1"/>
    <col min="9446" max="9446" width="16.375" style="376" bestFit="1" customWidth="1"/>
    <col min="9447" max="9447" width="10.625" style="376" bestFit="1" customWidth="1"/>
    <col min="9448" max="9448" width="27.25" style="376" bestFit="1" customWidth="1"/>
    <col min="9449" max="9449" width="13.25" style="376" bestFit="1" customWidth="1"/>
    <col min="9450" max="9450" width="16.75" style="376" bestFit="1" customWidth="1"/>
    <col min="9451" max="9699" width="8.75" style="376"/>
    <col min="9700" max="9700" width="37.75" style="376" bestFit="1" customWidth="1"/>
    <col min="9701" max="9701" width="9.125" style="376" bestFit="1" customWidth="1"/>
    <col min="9702" max="9702" width="16.375" style="376" bestFit="1" customWidth="1"/>
    <col min="9703" max="9703" width="10.625" style="376" bestFit="1" customWidth="1"/>
    <col min="9704" max="9704" width="27.25" style="376" bestFit="1" customWidth="1"/>
    <col min="9705" max="9705" width="13.25" style="376" bestFit="1" customWidth="1"/>
    <col min="9706" max="9706" width="16.75" style="376" bestFit="1" customWidth="1"/>
    <col min="9707" max="9955" width="8.75" style="376"/>
    <col min="9956" max="9956" width="37.75" style="376" bestFit="1" customWidth="1"/>
    <col min="9957" max="9957" width="9.125" style="376" bestFit="1" customWidth="1"/>
    <col min="9958" max="9958" width="16.375" style="376" bestFit="1" customWidth="1"/>
    <col min="9959" max="9959" width="10.625" style="376" bestFit="1" customWidth="1"/>
    <col min="9960" max="9960" width="27.25" style="376" bestFit="1" customWidth="1"/>
    <col min="9961" max="9961" width="13.25" style="376" bestFit="1" customWidth="1"/>
    <col min="9962" max="9962" width="16.75" style="376" bestFit="1" customWidth="1"/>
    <col min="9963" max="10211" width="8.75" style="376"/>
    <col min="10212" max="10212" width="37.75" style="376" bestFit="1" customWidth="1"/>
    <col min="10213" max="10213" width="9.125" style="376" bestFit="1" customWidth="1"/>
    <col min="10214" max="10214" width="16.375" style="376" bestFit="1" customWidth="1"/>
    <col min="10215" max="10215" width="10.625" style="376" bestFit="1" customWidth="1"/>
    <col min="10216" max="10216" width="27.25" style="376" bestFit="1" customWidth="1"/>
    <col min="10217" max="10217" width="13.25" style="376" bestFit="1" customWidth="1"/>
    <col min="10218" max="10218" width="16.75" style="376" bestFit="1" customWidth="1"/>
    <col min="10219" max="10467" width="8.75" style="376"/>
    <col min="10468" max="10468" width="37.75" style="376" bestFit="1" customWidth="1"/>
    <col min="10469" max="10469" width="9.125" style="376" bestFit="1" customWidth="1"/>
    <col min="10470" max="10470" width="16.375" style="376" bestFit="1" customWidth="1"/>
    <col min="10471" max="10471" width="10.625" style="376" bestFit="1" customWidth="1"/>
    <col min="10472" max="10472" width="27.25" style="376" bestFit="1" customWidth="1"/>
    <col min="10473" max="10473" width="13.25" style="376" bestFit="1" customWidth="1"/>
    <col min="10474" max="10474" width="16.75" style="376" bestFit="1" customWidth="1"/>
    <col min="10475" max="10723" width="8.75" style="376"/>
    <col min="10724" max="10724" width="37.75" style="376" bestFit="1" customWidth="1"/>
    <col min="10725" max="10725" width="9.125" style="376" bestFit="1" customWidth="1"/>
    <col min="10726" max="10726" width="16.375" style="376" bestFit="1" customWidth="1"/>
    <col min="10727" max="10727" width="10.625" style="376" bestFit="1" customWidth="1"/>
    <col min="10728" max="10728" width="27.25" style="376" bestFit="1" customWidth="1"/>
    <col min="10729" max="10729" width="13.25" style="376" bestFit="1" customWidth="1"/>
    <col min="10730" max="10730" width="16.75" style="376" bestFit="1" customWidth="1"/>
    <col min="10731" max="10979" width="8.75" style="376"/>
    <col min="10980" max="10980" width="37.75" style="376" bestFit="1" customWidth="1"/>
    <col min="10981" max="10981" width="9.125" style="376" bestFit="1" customWidth="1"/>
    <col min="10982" max="10982" width="16.375" style="376" bestFit="1" customWidth="1"/>
    <col min="10983" max="10983" width="10.625" style="376" bestFit="1" customWidth="1"/>
    <col min="10984" max="10984" width="27.25" style="376" bestFit="1" customWidth="1"/>
    <col min="10985" max="10985" width="13.25" style="376" bestFit="1" customWidth="1"/>
    <col min="10986" max="10986" width="16.75" style="376" bestFit="1" customWidth="1"/>
    <col min="10987" max="11235" width="8.75" style="376"/>
    <col min="11236" max="11236" width="37.75" style="376" bestFit="1" customWidth="1"/>
    <col min="11237" max="11237" width="9.125" style="376" bestFit="1" customWidth="1"/>
    <col min="11238" max="11238" width="16.375" style="376" bestFit="1" customWidth="1"/>
    <col min="11239" max="11239" width="10.625" style="376" bestFit="1" customWidth="1"/>
    <col min="11240" max="11240" width="27.25" style="376" bestFit="1" customWidth="1"/>
    <col min="11241" max="11241" width="13.25" style="376" bestFit="1" customWidth="1"/>
    <col min="11242" max="11242" width="16.75" style="376" bestFit="1" customWidth="1"/>
    <col min="11243" max="11491" width="8.75" style="376"/>
    <col min="11492" max="11492" width="37.75" style="376" bestFit="1" customWidth="1"/>
    <col min="11493" max="11493" width="9.125" style="376" bestFit="1" customWidth="1"/>
    <col min="11494" max="11494" width="16.375" style="376" bestFit="1" customWidth="1"/>
    <col min="11495" max="11495" width="10.625" style="376" bestFit="1" customWidth="1"/>
    <col min="11496" max="11496" width="27.25" style="376" bestFit="1" customWidth="1"/>
    <col min="11497" max="11497" width="13.25" style="376" bestFit="1" customWidth="1"/>
    <col min="11498" max="11498" width="16.75" style="376" bestFit="1" customWidth="1"/>
    <col min="11499" max="11747" width="8.75" style="376"/>
    <col min="11748" max="11748" width="37.75" style="376" bestFit="1" customWidth="1"/>
    <col min="11749" max="11749" width="9.125" style="376" bestFit="1" customWidth="1"/>
    <col min="11750" max="11750" width="16.375" style="376" bestFit="1" customWidth="1"/>
    <col min="11751" max="11751" width="10.625" style="376" bestFit="1" customWidth="1"/>
    <col min="11752" max="11752" width="27.25" style="376" bestFit="1" customWidth="1"/>
    <col min="11753" max="11753" width="13.25" style="376" bestFit="1" customWidth="1"/>
    <col min="11754" max="11754" width="16.75" style="376" bestFit="1" customWidth="1"/>
    <col min="11755" max="12003" width="8.75" style="376"/>
    <col min="12004" max="12004" width="37.75" style="376" bestFit="1" customWidth="1"/>
    <col min="12005" max="12005" width="9.125" style="376" bestFit="1" customWidth="1"/>
    <col min="12006" max="12006" width="16.375" style="376" bestFit="1" customWidth="1"/>
    <col min="12007" max="12007" width="10.625" style="376" bestFit="1" customWidth="1"/>
    <col min="12008" max="12008" width="27.25" style="376" bestFit="1" customWidth="1"/>
    <col min="12009" max="12009" width="13.25" style="376" bestFit="1" customWidth="1"/>
    <col min="12010" max="12010" width="16.75" style="376" bestFit="1" customWidth="1"/>
    <col min="12011" max="12259" width="8.75" style="376"/>
    <col min="12260" max="12260" width="37.75" style="376" bestFit="1" customWidth="1"/>
    <col min="12261" max="12261" width="9.125" style="376" bestFit="1" customWidth="1"/>
    <col min="12262" max="12262" width="16.375" style="376" bestFit="1" customWidth="1"/>
    <col min="12263" max="12263" width="10.625" style="376" bestFit="1" customWidth="1"/>
    <col min="12264" max="12264" width="27.25" style="376" bestFit="1" customWidth="1"/>
    <col min="12265" max="12265" width="13.25" style="376" bestFit="1" customWidth="1"/>
    <col min="12266" max="12266" width="16.75" style="376" bestFit="1" customWidth="1"/>
    <col min="12267" max="12515" width="8.75" style="376"/>
    <col min="12516" max="12516" width="37.75" style="376" bestFit="1" customWidth="1"/>
    <col min="12517" max="12517" width="9.125" style="376" bestFit="1" customWidth="1"/>
    <col min="12518" max="12518" width="16.375" style="376" bestFit="1" customWidth="1"/>
    <col min="12519" max="12519" width="10.625" style="376" bestFit="1" customWidth="1"/>
    <col min="12520" max="12520" width="27.25" style="376" bestFit="1" customWidth="1"/>
    <col min="12521" max="12521" width="13.25" style="376" bestFit="1" customWidth="1"/>
    <col min="12522" max="12522" width="16.75" style="376" bestFit="1" customWidth="1"/>
    <col min="12523" max="12771" width="8.75" style="376"/>
    <col min="12772" max="12772" width="37.75" style="376" bestFit="1" customWidth="1"/>
    <col min="12773" max="12773" width="9.125" style="376" bestFit="1" customWidth="1"/>
    <col min="12774" max="12774" width="16.375" style="376" bestFit="1" customWidth="1"/>
    <col min="12775" max="12775" width="10.625" style="376" bestFit="1" customWidth="1"/>
    <col min="12776" max="12776" width="27.25" style="376" bestFit="1" customWidth="1"/>
    <col min="12777" max="12777" width="13.25" style="376" bestFit="1" customWidth="1"/>
    <col min="12778" max="12778" width="16.75" style="376" bestFit="1" customWidth="1"/>
    <col min="12779" max="13027" width="8.75" style="376"/>
    <col min="13028" max="13028" width="37.75" style="376" bestFit="1" customWidth="1"/>
    <col min="13029" max="13029" width="9.125" style="376" bestFit="1" customWidth="1"/>
    <col min="13030" max="13030" width="16.375" style="376" bestFit="1" customWidth="1"/>
    <col min="13031" max="13031" width="10.625" style="376" bestFit="1" customWidth="1"/>
    <col min="13032" max="13032" width="27.25" style="376" bestFit="1" customWidth="1"/>
    <col min="13033" max="13033" width="13.25" style="376" bestFit="1" customWidth="1"/>
    <col min="13034" max="13034" width="16.75" style="376" bestFit="1" customWidth="1"/>
    <col min="13035" max="13283" width="8.75" style="376"/>
    <col min="13284" max="13284" width="37.75" style="376" bestFit="1" customWidth="1"/>
    <col min="13285" max="13285" width="9.125" style="376" bestFit="1" customWidth="1"/>
    <col min="13286" max="13286" width="16.375" style="376" bestFit="1" customWidth="1"/>
    <col min="13287" max="13287" width="10.625" style="376" bestFit="1" customWidth="1"/>
    <col min="13288" max="13288" width="27.25" style="376" bestFit="1" customWidth="1"/>
    <col min="13289" max="13289" width="13.25" style="376" bestFit="1" customWidth="1"/>
    <col min="13290" max="13290" width="16.75" style="376" bestFit="1" customWidth="1"/>
    <col min="13291" max="13539" width="8.75" style="376"/>
    <col min="13540" max="13540" width="37.75" style="376" bestFit="1" customWidth="1"/>
    <col min="13541" max="13541" width="9.125" style="376" bestFit="1" customWidth="1"/>
    <col min="13542" max="13542" width="16.375" style="376" bestFit="1" customWidth="1"/>
    <col min="13543" max="13543" width="10.625" style="376" bestFit="1" customWidth="1"/>
    <col min="13544" max="13544" width="27.25" style="376" bestFit="1" customWidth="1"/>
    <col min="13545" max="13545" width="13.25" style="376" bestFit="1" customWidth="1"/>
    <col min="13546" max="13546" width="16.75" style="376" bestFit="1" customWidth="1"/>
    <col min="13547" max="13795" width="8.75" style="376"/>
    <col min="13796" max="13796" width="37.75" style="376" bestFit="1" customWidth="1"/>
    <col min="13797" max="13797" width="9.125" style="376" bestFit="1" customWidth="1"/>
    <col min="13798" max="13798" width="16.375" style="376" bestFit="1" customWidth="1"/>
    <col min="13799" max="13799" width="10.625" style="376" bestFit="1" customWidth="1"/>
    <col min="13800" max="13800" width="27.25" style="376" bestFit="1" customWidth="1"/>
    <col min="13801" max="13801" width="13.25" style="376" bestFit="1" customWidth="1"/>
    <col min="13802" max="13802" width="16.75" style="376" bestFit="1" customWidth="1"/>
    <col min="13803" max="14051" width="8.75" style="376"/>
    <col min="14052" max="14052" width="37.75" style="376" bestFit="1" customWidth="1"/>
    <col min="14053" max="14053" width="9.125" style="376" bestFit="1" customWidth="1"/>
    <col min="14054" max="14054" width="16.375" style="376" bestFit="1" customWidth="1"/>
    <col min="14055" max="14055" width="10.625" style="376" bestFit="1" customWidth="1"/>
    <col min="14056" max="14056" width="27.25" style="376" bestFit="1" customWidth="1"/>
    <col min="14057" max="14057" width="13.25" style="376" bestFit="1" customWidth="1"/>
    <col min="14058" max="14058" width="16.75" style="376" bestFit="1" customWidth="1"/>
    <col min="14059" max="14307" width="8.75" style="376"/>
    <col min="14308" max="14308" width="37.75" style="376" bestFit="1" customWidth="1"/>
    <col min="14309" max="14309" width="9.125" style="376" bestFit="1" customWidth="1"/>
    <col min="14310" max="14310" width="16.375" style="376" bestFit="1" customWidth="1"/>
    <col min="14311" max="14311" width="10.625" style="376" bestFit="1" customWidth="1"/>
    <col min="14312" max="14312" width="27.25" style="376" bestFit="1" customWidth="1"/>
    <col min="14313" max="14313" width="13.25" style="376" bestFit="1" customWidth="1"/>
    <col min="14314" max="14314" width="16.75" style="376" bestFit="1" customWidth="1"/>
    <col min="14315" max="14563" width="8.75" style="376"/>
    <col min="14564" max="14564" width="37.75" style="376" bestFit="1" customWidth="1"/>
    <col min="14565" max="14565" width="9.125" style="376" bestFit="1" customWidth="1"/>
    <col min="14566" max="14566" width="16.375" style="376" bestFit="1" customWidth="1"/>
    <col min="14567" max="14567" width="10.625" style="376" bestFit="1" customWidth="1"/>
    <col min="14568" max="14568" width="27.25" style="376" bestFit="1" customWidth="1"/>
    <col min="14569" max="14569" width="13.25" style="376" bestFit="1" customWidth="1"/>
    <col min="14570" max="14570" width="16.75" style="376" bestFit="1" customWidth="1"/>
    <col min="14571" max="14819" width="8.75" style="376"/>
    <col min="14820" max="14820" width="37.75" style="376" bestFit="1" customWidth="1"/>
    <col min="14821" max="14821" width="9.125" style="376" bestFit="1" customWidth="1"/>
    <col min="14822" max="14822" width="16.375" style="376" bestFit="1" customWidth="1"/>
    <col min="14823" max="14823" width="10.625" style="376" bestFit="1" customWidth="1"/>
    <col min="14824" max="14824" width="27.25" style="376" bestFit="1" customWidth="1"/>
    <col min="14825" max="14825" width="13.25" style="376" bestFit="1" customWidth="1"/>
    <col min="14826" max="14826" width="16.75" style="376" bestFit="1" customWidth="1"/>
    <col min="14827" max="15075" width="8.75" style="376"/>
    <col min="15076" max="15076" width="37.75" style="376" bestFit="1" customWidth="1"/>
    <col min="15077" max="15077" width="9.125" style="376" bestFit="1" customWidth="1"/>
    <col min="15078" max="15078" width="16.375" style="376" bestFit="1" customWidth="1"/>
    <col min="15079" max="15079" width="10.625" style="376" bestFit="1" customWidth="1"/>
    <col min="15080" max="15080" width="27.25" style="376" bestFit="1" customWidth="1"/>
    <col min="15081" max="15081" width="13.25" style="376" bestFit="1" customWidth="1"/>
    <col min="15082" max="15082" width="16.75" style="376" bestFit="1" customWidth="1"/>
    <col min="15083" max="15331" width="8.75" style="376"/>
    <col min="15332" max="15332" width="37.75" style="376" bestFit="1" customWidth="1"/>
    <col min="15333" max="15333" width="9.125" style="376" bestFit="1" customWidth="1"/>
    <col min="15334" max="15334" width="16.375" style="376" bestFit="1" customWidth="1"/>
    <col min="15335" max="15335" width="10.625" style="376" bestFit="1" customWidth="1"/>
    <col min="15336" max="15336" width="27.25" style="376" bestFit="1" customWidth="1"/>
    <col min="15337" max="15337" width="13.25" style="376" bestFit="1" customWidth="1"/>
    <col min="15338" max="15338" width="16.75" style="376" bestFit="1" customWidth="1"/>
    <col min="15339" max="15587" width="8.75" style="376"/>
    <col min="15588" max="15588" width="37.75" style="376" bestFit="1" customWidth="1"/>
    <col min="15589" max="15589" width="9.125" style="376" bestFit="1" customWidth="1"/>
    <col min="15590" max="15590" width="16.375" style="376" bestFit="1" customWidth="1"/>
    <col min="15591" max="15591" width="10.625" style="376" bestFit="1" customWidth="1"/>
    <col min="15592" max="15592" width="27.25" style="376" bestFit="1" customWidth="1"/>
    <col min="15593" max="15593" width="13.25" style="376" bestFit="1" customWidth="1"/>
    <col min="15594" max="15594" width="16.75" style="376" bestFit="1" customWidth="1"/>
    <col min="15595" max="15843" width="8.75" style="376"/>
    <col min="15844" max="15844" width="37.75" style="376" bestFit="1" customWidth="1"/>
    <col min="15845" max="15845" width="9.125" style="376" bestFit="1" customWidth="1"/>
    <col min="15846" max="15846" width="16.375" style="376" bestFit="1" customWidth="1"/>
    <col min="15847" max="15847" width="10.625" style="376" bestFit="1" customWidth="1"/>
    <col min="15848" max="15848" width="27.25" style="376" bestFit="1" customWidth="1"/>
    <col min="15849" max="15849" width="13.25" style="376" bestFit="1" customWidth="1"/>
    <col min="15850" max="15850" width="16.75" style="376" bestFit="1" customWidth="1"/>
    <col min="15851" max="16099" width="8.75" style="376"/>
    <col min="16100" max="16100" width="37.75" style="376" bestFit="1" customWidth="1"/>
    <col min="16101" max="16101" width="9.125" style="376" bestFit="1" customWidth="1"/>
    <col min="16102" max="16102" width="16.375" style="376" bestFit="1" customWidth="1"/>
    <col min="16103" max="16103" width="10.625" style="376" bestFit="1" customWidth="1"/>
    <col min="16104" max="16104" width="27.25" style="376" bestFit="1" customWidth="1"/>
    <col min="16105" max="16105" width="13.25" style="376" bestFit="1" customWidth="1"/>
    <col min="16106" max="16106" width="16.75" style="376" bestFit="1" customWidth="1"/>
    <col min="16107" max="16384" width="8.75" style="376"/>
  </cols>
  <sheetData>
    <row r="1" spans="2:6" ht="26.25" x14ac:dyDescent="0.3">
      <c r="B1" s="700" t="s">
        <v>1671</v>
      </c>
      <c r="C1" s="700"/>
      <c r="D1" s="700"/>
      <c r="E1" s="700"/>
      <c r="F1" s="700"/>
    </row>
    <row r="2" spans="2:6" ht="21" customHeight="1" x14ac:dyDescent="0.3">
      <c r="B2" s="701" t="s">
        <v>1557</v>
      </c>
      <c r="C2" s="701"/>
      <c r="D2" s="701"/>
      <c r="E2" s="701"/>
      <c r="F2" s="701"/>
    </row>
    <row r="3" spans="2:6" ht="21" customHeight="1" x14ac:dyDescent="0.3">
      <c r="B3" s="701" t="s">
        <v>1672</v>
      </c>
      <c r="C3" s="701"/>
      <c r="D3" s="701"/>
      <c r="E3" s="701"/>
      <c r="F3" s="701"/>
    </row>
    <row r="4" spans="2:6" ht="21" customHeight="1" x14ac:dyDescent="0.3">
      <c r="B4" s="454" t="s">
        <v>1673</v>
      </c>
      <c r="C4" s="377"/>
      <c r="D4" s="377"/>
      <c r="E4" s="377"/>
      <c r="F4" s="377"/>
    </row>
    <row r="5" spans="2:6" ht="21" customHeight="1" x14ac:dyDescent="0.3">
      <c r="B5" s="535" t="s">
        <v>1674</v>
      </c>
      <c r="C5" s="377"/>
      <c r="D5" s="377"/>
      <c r="E5" s="377"/>
      <c r="F5" s="377"/>
    </row>
    <row r="6" spans="2:6" s="378" customFormat="1" ht="22.5" x14ac:dyDescent="0.3">
      <c r="B6" s="701" t="s">
        <v>1541</v>
      </c>
      <c r="C6" s="701"/>
      <c r="D6" s="701"/>
      <c r="E6" s="701"/>
      <c r="F6" s="701"/>
    </row>
    <row r="7" spans="2:6" s="378" customFormat="1" ht="22.5" x14ac:dyDescent="0.3">
      <c r="B7" s="423" t="s">
        <v>1474</v>
      </c>
      <c r="C7" s="423" t="s">
        <v>405</v>
      </c>
      <c r="D7" s="423" t="s">
        <v>1475</v>
      </c>
      <c r="E7" s="423" t="s">
        <v>1476</v>
      </c>
      <c r="F7" s="423" t="s">
        <v>595</v>
      </c>
    </row>
    <row r="8" spans="2:6" x14ac:dyDescent="0.3">
      <c r="B8" s="379" t="s">
        <v>1675</v>
      </c>
      <c r="C8" s="379" t="s">
        <v>1477</v>
      </c>
      <c r="D8" s="433">
        <v>25000</v>
      </c>
      <c r="E8" s="380">
        <v>15</v>
      </c>
      <c r="F8" s="433">
        <f>(D8*E8)</f>
        <v>375000</v>
      </c>
    </row>
    <row r="9" spans="2:6" x14ac:dyDescent="0.3">
      <c r="B9" s="379" t="s">
        <v>1242</v>
      </c>
      <c r="C9" s="379" t="s">
        <v>1501</v>
      </c>
      <c r="D9" s="433">
        <v>350000</v>
      </c>
      <c r="E9" s="380">
        <v>2</v>
      </c>
      <c r="F9" s="433">
        <f>(D9*E9)</f>
        <v>700000</v>
      </c>
    </row>
    <row r="10" spans="2:6" x14ac:dyDescent="0.3">
      <c r="B10" s="379" t="s">
        <v>1636</v>
      </c>
      <c r="C10" s="379" t="s">
        <v>1676</v>
      </c>
      <c r="D10" s="433">
        <v>500000</v>
      </c>
      <c r="E10" s="380">
        <v>2</v>
      </c>
      <c r="F10" s="433">
        <f>(D10*E10)</f>
        <v>1000000</v>
      </c>
    </row>
    <row r="11" spans="2:6" x14ac:dyDescent="0.3">
      <c r="B11" s="379" t="s">
        <v>1677</v>
      </c>
      <c r="C11" s="379" t="s">
        <v>1478</v>
      </c>
      <c r="D11" s="433">
        <v>50000</v>
      </c>
      <c r="E11" s="380">
        <v>4</v>
      </c>
      <c r="F11" s="433">
        <f>(D11*E11)</f>
        <v>200000</v>
      </c>
    </row>
    <row r="12" spans="2:6" x14ac:dyDescent="0.3">
      <c r="B12" s="379" t="s">
        <v>1678</v>
      </c>
      <c r="C12" s="379" t="s">
        <v>1478</v>
      </c>
      <c r="D12" s="434">
        <v>50000</v>
      </c>
      <c r="E12" s="433">
        <v>20</v>
      </c>
      <c r="F12" s="433">
        <f>(D12*E12)</f>
        <v>1000000</v>
      </c>
    </row>
    <row r="13" spans="2:6" x14ac:dyDescent="0.3">
      <c r="B13" s="379" t="s">
        <v>1679</v>
      </c>
      <c r="C13" s="379" t="s">
        <v>1479</v>
      </c>
      <c r="D13" s="434">
        <v>50000</v>
      </c>
      <c r="E13" s="433">
        <v>25</v>
      </c>
      <c r="F13" s="433">
        <f t="shared" ref="F13:F22" si="0">(D13*E13)</f>
        <v>1250000</v>
      </c>
    </row>
    <row r="14" spans="2:6" x14ac:dyDescent="0.3">
      <c r="B14" s="382" t="s">
        <v>1680</v>
      </c>
      <c r="C14" s="382" t="s">
        <v>1478</v>
      </c>
      <c r="D14" s="433">
        <v>50000</v>
      </c>
      <c r="E14" s="433">
        <v>45</v>
      </c>
      <c r="F14" s="433">
        <f t="shared" si="0"/>
        <v>2250000</v>
      </c>
    </row>
    <row r="15" spans="2:6" x14ac:dyDescent="0.3">
      <c r="B15" s="382" t="s">
        <v>1681</v>
      </c>
      <c r="C15" s="382" t="s">
        <v>1478</v>
      </c>
      <c r="D15" s="433">
        <v>50000</v>
      </c>
      <c r="E15" s="433">
        <v>10</v>
      </c>
      <c r="F15" s="433">
        <f t="shared" si="0"/>
        <v>500000</v>
      </c>
    </row>
    <row r="16" spans="2:6" x14ac:dyDescent="0.3">
      <c r="B16" s="379" t="s">
        <v>1682</v>
      </c>
      <c r="C16" s="379" t="s">
        <v>1478</v>
      </c>
      <c r="D16" s="433">
        <v>50000</v>
      </c>
      <c r="E16" s="433">
        <v>60</v>
      </c>
      <c r="F16" s="433">
        <f t="shared" si="0"/>
        <v>3000000</v>
      </c>
    </row>
    <row r="17" spans="2:6" x14ac:dyDescent="0.3">
      <c r="B17" s="379" t="s">
        <v>1683</v>
      </c>
      <c r="C17" s="379" t="s">
        <v>1478</v>
      </c>
      <c r="D17" s="433">
        <v>50000</v>
      </c>
      <c r="E17" s="433">
        <v>20</v>
      </c>
      <c r="F17" s="433">
        <f t="shared" si="0"/>
        <v>1000000</v>
      </c>
    </row>
    <row r="18" spans="2:6" x14ac:dyDescent="0.3">
      <c r="B18" s="379" t="s">
        <v>1684</v>
      </c>
      <c r="C18" s="379" t="s">
        <v>1478</v>
      </c>
      <c r="D18" s="433">
        <v>50000</v>
      </c>
      <c r="E18" s="433">
        <v>6</v>
      </c>
      <c r="F18" s="433">
        <f t="shared" si="0"/>
        <v>300000</v>
      </c>
    </row>
    <row r="19" spans="2:6" x14ac:dyDescent="0.3">
      <c r="B19" s="379" t="s">
        <v>1685</v>
      </c>
      <c r="C19" s="379" t="s">
        <v>1686</v>
      </c>
      <c r="D19" s="433">
        <v>500000</v>
      </c>
      <c r="E19" s="433">
        <v>1</v>
      </c>
      <c r="F19" s="433">
        <f t="shared" si="0"/>
        <v>500000</v>
      </c>
    </row>
    <row r="20" spans="2:6" x14ac:dyDescent="0.3">
      <c r="B20" s="379" t="s">
        <v>1687</v>
      </c>
      <c r="C20" s="379" t="s">
        <v>1688</v>
      </c>
      <c r="D20" s="433">
        <v>1000</v>
      </c>
      <c r="E20" s="433">
        <v>32</v>
      </c>
      <c r="F20" s="433">
        <f t="shared" si="0"/>
        <v>32000</v>
      </c>
    </row>
    <row r="21" spans="2:6" x14ac:dyDescent="0.3">
      <c r="B21" s="379" t="s">
        <v>1689</v>
      </c>
      <c r="C21" s="379" t="s">
        <v>1594</v>
      </c>
      <c r="D21" s="433">
        <v>20000</v>
      </c>
      <c r="E21" s="433">
        <f>1000/50</f>
        <v>20</v>
      </c>
      <c r="F21" s="433">
        <f t="shared" si="0"/>
        <v>400000</v>
      </c>
    </row>
    <row r="22" spans="2:6" x14ac:dyDescent="0.3">
      <c r="B22" s="379" t="s">
        <v>1690</v>
      </c>
      <c r="C22" s="379" t="s">
        <v>1691</v>
      </c>
      <c r="D22" s="433">
        <v>3000000</v>
      </c>
      <c r="E22" s="433">
        <v>1</v>
      </c>
      <c r="F22" s="433">
        <f t="shared" si="0"/>
        <v>3000000</v>
      </c>
    </row>
    <row r="23" spans="2:6" x14ac:dyDescent="0.3">
      <c r="B23" s="379"/>
      <c r="C23" s="379"/>
      <c r="D23" s="433"/>
      <c r="E23" s="433"/>
      <c r="F23" s="433"/>
    </row>
    <row r="24" spans="2:6" ht="22.5" x14ac:dyDescent="0.3">
      <c r="B24" s="384" t="s">
        <v>1541</v>
      </c>
      <c r="C24" s="383"/>
      <c r="D24" s="383"/>
      <c r="E24" s="383"/>
      <c r="F24" s="434">
        <f>SUM(F8:F19)</f>
        <v>12075000</v>
      </c>
    </row>
    <row r="25" spans="2:6" ht="16.5" customHeight="1" x14ac:dyDescent="0.3">
      <c r="B25" s="439"/>
      <c r="C25" s="439"/>
      <c r="D25" s="439"/>
      <c r="E25" s="439"/>
      <c r="F25" s="439"/>
    </row>
    <row r="26" spans="2:6" ht="16.5" customHeight="1" x14ac:dyDescent="0.3">
      <c r="B26" s="428" t="s">
        <v>1692</v>
      </c>
      <c r="C26" s="428"/>
      <c r="D26" s="428"/>
      <c r="E26" s="428"/>
      <c r="F26" s="428"/>
    </row>
    <row r="27" spans="2:6" x14ac:dyDescent="0.3">
      <c r="B27" s="423" t="s">
        <v>1693</v>
      </c>
      <c r="C27" s="423"/>
      <c r="D27" s="423" t="s">
        <v>1487</v>
      </c>
      <c r="E27" s="429" t="s">
        <v>1488</v>
      </c>
      <c r="F27" s="536"/>
    </row>
    <row r="28" spans="2:6" x14ac:dyDescent="0.3">
      <c r="B28" s="434">
        <v>800</v>
      </c>
      <c r="C28" s="434" t="s">
        <v>1477</v>
      </c>
      <c r="D28" s="433">
        <v>25000</v>
      </c>
      <c r="E28" s="440">
        <f>D28*B28</f>
        <v>20000000</v>
      </c>
      <c r="F28" s="537"/>
    </row>
    <row r="30" spans="2:6" ht="14.25" customHeight="1" x14ac:dyDescent="0.3">
      <c r="B30" s="386" t="s">
        <v>1694</v>
      </c>
      <c r="C30" s="386"/>
      <c r="D30" s="430">
        <f>D31-D32</f>
        <v>7925000</v>
      </c>
      <c r="E30" s="431"/>
      <c r="F30" s="431"/>
    </row>
    <row r="31" spans="2:6" x14ac:dyDescent="0.3">
      <c r="B31" s="387" t="str">
        <f>B26</f>
        <v>Estimate income (LAK)</v>
      </c>
      <c r="C31" s="387"/>
      <c r="D31" s="422">
        <f>E28</f>
        <v>20000000</v>
      </c>
      <c r="E31" s="423"/>
      <c r="F31" s="423"/>
    </row>
    <row r="32" spans="2:6" x14ac:dyDescent="0.3">
      <c r="B32" s="538" t="str">
        <f>B24</f>
        <v>Estimate expenditure cost (LAK)</v>
      </c>
      <c r="C32" s="388"/>
      <c r="D32" s="424">
        <f>F24</f>
        <v>12075000</v>
      </c>
      <c r="E32" s="425"/>
      <c r="F32" s="426"/>
    </row>
    <row r="33" spans="2:6" s="392" customFormat="1" x14ac:dyDescent="0.3">
      <c r="B33" s="376"/>
      <c r="C33" s="376"/>
      <c r="D33" s="376"/>
      <c r="E33" s="376"/>
      <c r="F33" s="376"/>
    </row>
    <row r="34" spans="2:6" ht="12.75" customHeight="1" x14ac:dyDescent="0.3">
      <c r="B34" s="386" t="s">
        <v>1695</v>
      </c>
      <c r="C34" s="386"/>
      <c r="D34" s="442">
        <f>D31-D32</f>
        <v>7925000</v>
      </c>
      <c r="E34" s="442"/>
      <c r="F34" s="442"/>
    </row>
  </sheetData>
  <mergeCells count="4">
    <mergeCell ref="B1:F1"/>
    <mergeCell ref="B2:F2"/>
    <mergeCell ref="B3:F3"/>
    <mergeCell ref="B6:F6"/>
  </mergeCells>
  <hyperlinks>
    <hyperlink ref="B5" r:id="rId1" xr:uid="{6DDC8823-998D-47FE-9325-EEC17F759C7E}"/>
  </hyperlinks>
  <pageMargins left="0.7" right="0.7" top="0.75" bottom="0.75" header="0.3" footer="0.3"/>
  <pageSetup scale="58" orientation="portrait"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464C-5E9A-4BED-98C3-F32D1FC2EB3F}">
  <sheetPr>
    <tabColor theme="3" tint="0.89999084444715716"/>
    <pageSetUpPr fitToPage="1"/>
  </sheetPr>
  <dimension ref="B1:I29"/>
  <sheetViews>
    <sheetView showGridLines="0" zoomScale="83" zoomScaleNormal="75" workbookViewId="0">
      <selection activeCell="J20" sqref="J20"/>
    </sheetView>
  </sheetViews>
  <sheetFormatPr defaultColWidth="8.75" defaultRowHeight="21.75" x14ac:dyDescent="0.3"/>
  <cols>
    <col min="1" max="1" width="8.75" style="376"/>
    <col min="2" max="3" width="96.875" style="376" customWidth="1"/>
    <col min="4" max="4" width="12" style="376" customWidth="1"/>
    <col min="5" max="5" width="10.25" style="376" customWidth="1"/>
    <col min="6" max="6" width="7.25" style="376" customWidth="1"/>
    <col min="7" max="7" width="11.25" style="376" customWidth="1"/>
    <col min="8" max="8" width="11.25" style="376" hidden="1" customWidth="1"/>
    <col min="9" max="9" width="13.75" style="452" customWidth="1"/>
    <col min="10" max="242" width="8.75" style="376"/>
    <col min="243" max="243" width="37.75" style="376" bestFit="1" customWidth="1"/>
    <col min="244" max="244" width="9.125" style="376" bestFit="1" customWidth="1"/>
    <col min="245" max="245" width="16.375" style="376" bestFit="1" customWidth="1"/>
    <col min="246" max="246" width="10.625" style="376" bestFit="1" customWidth="1"/>
    <col min="247" max="247" width="27.25" style="376" bestFit="1" customWidth="1"/>
    <col min="248" max="248" width="13.25" style="376" bestFit="1" customWidth="1"/>
    <col min="249" max="249" width="16.75" style="376" bestFit="1" customWidth="1"/>
    <col min="250" max="498" width="8.75" style="376"/>
    <col min="499" max="499" width="37.75" style="376" bestFit="1" customWidth="1"/>
    <col min="500" max="500" width="9.125" style="376" bestFit="1" customWidth="1"/>
    <col min="501" max="501" width="16.375" style="376" bestFit="1" customWidth="1"/>
    <col min="502" max="502" width="10.625" style="376" bestFit="1" customWidth="1"/>
    <col min="503" max="503" width="27.25" style="376" bestFit="1" customWidth="1"/>
    <col min="504" max="504" width="13.25" style="376" bestFit="1" customWidth="1"/>
    <col min="505" max="505" width="16.75" style="376" bestFit="1" customWidth="1"/>
    <col min="506" max="754" width="8.75" style="376"/>
    <col min="755" max="755" width="37.75" style="376" bestFit="1" customWidth="1"/>
    <col min="756" max="756" width="9.125" style="376" bestFit="1" customWidth="1"/>
    <col min="757" max="757" width="16.375" style="376" bestFit="1" customWidth="1"/>
    <col min="758" max="758" width="10.625" style="376" bestFit="1" customWidth="1"/>
    <col min="759" max="759" width="27.25" style="376" bestFit="1" customWidth="1"/>
    <col min="760" max="760" width="13.25" style="376" bestFit="1" customWidth="1"/>
    <col min="761" max="761" width="16.75" style="376" bestFit="1" customWidth="1"/>
    <col min="762" max="1010" width="8.75" style="376"/>
    <col min="1011" max="1011" width="37.75" style="376" bestFit="1" customWidth="1"/>
    <col min="1012" max="1012" width="9.125" style="376" bestFit="1" customWidth="1"/>
    <col min="1013" max="1013" width="16.375" style="376" bestFit="1" customWidth="1"/>
    <col min="1014" max="1014" width="10.625" style="376" bestFit="1" customWidth="1"/>
    <col min="1015" max="1015" width="27.25" style="376" bestFit="1" customWidth="1"/>
    <col min="1016" max="1016" width="13.25" style="376" bestFit="1" customWidth="1"/>
    <col min="1017" max="1017" width="16.75" style="376" bestFit="1" customWidth="1"/>
    <col min="1018" max="1266" width="8.75" style="376"/>
    <col min="1267" max="1267" width="37.75" style="376" bestFit="1" customWidth="1"/>
    <col min="1268" max="1268" width="9.125" style="376" bestFit="1" customWidth="1"/>
    <col min="1269" max="1269" width="16.375" style="376" bestFit="1" customWidth="1"/>
    <col min="1270" max="1270" width="10.625" style="376" bestFit="1" customWidth="1"/>
    <col min="1271" max="1271" width="27.25" style="376" bestFit="1" customWidth="1"/>
    <col min="1272" max="1272" width="13.25" style="376" bestFit="1" customWidth="1"/>
    <col min="1273" max="1273" width="16.75" style="376" bestFit="1" customWidth="1"/>
    <col min="1274" max="1522" width="8.75" style="376"/>
    <col min="1523" max="1523" width="37.75" style="376" bestFit="1" customWidth="1"/>
    <col min="1524" max="1524" width="9.125" style="376" bestFit="1" customWidth="1"/>
    <col min="1525" max="1525" width="16.375" style="376" bestFit="1" customWidth="1"/>
    <col min="1526" max="1526" width="10.625" style="376" bestFit="1" customWidth="1"/>
    <col min="1527" max="1527" width="27.25" style="376" bestFit="1" customWidth="1"/>
    <col min="1528" max="1528" width="13.25" style="376" bestFit="1" customWidth="1"/>
    <col min="1529" max="1529" width="16.75" style="376" bestFit="1" customWidth="1"/>
    <col min="1530" max="1778" width="8.75" style="376"/>
    <col min="1779" max="1779" width="37.75" style="376" bestFit="1" customWidth="1"/>
    <col min="1780" max="1780" width="9.125" style="376" bestFit="1" customWidth="1"/>
    <col min="1781" max="1781" width="16.375" style="376" bestFit="1" customWidth="1"/>
    <col min="1782" max="1782" width="10.625" style="376" bestFit="1" customWidth="1"/>
    <col min="1783" max="1783" width="27.25" style="376" bestFit="1" customWidth="1"/>
    <col min="1784" max="1784" width="13.25" style="376" bestFit="1" customWidth="1"/>
    <col min="1785" max="1785" width="16.75" style="376" bestFit="1" customWidth="1"/>
    <col min="1786" max="2034" width="8.75" style="376"/>
    <col min="2035" max="2035" width="37.75" style="376" bestFit="1" customWidth="1"/>
    <col min="2036" max="2036" width="9.125" style="376" bestFit="1" customWidth="1"/>
    <col min="2037" max="2037" width="16.375" style="376" bestFit="1" customWidth="1"/>
    <col min="2038" max="2038" width="10.625" style="376" bestFit="1" customWidth="1"/>
    <col min="2039" max="2039" width="27.25" style="376" bestFit="1" customWidth="1"/>
    <col min="2040" max="2040" width="13.25" style="376" bestFit="1" customWidth="1"/>
    <col min="2041" max="2041" width="16.75" style="376" bestFit="1" customWidth="1"/>
    <col min="2042" max="2290" width="8.75" style="376"/>
    <col min="2291" max="2291" width="37.75" style="376" bestFit="1" customWidth="1"/>
    <col min="2292" max="2292" width="9.125" style="376" bestFit="1" customWidth="1"/>
    <col min="2293" max="2293" width="16.375" style="376" bestFit="1" customWidth="1"/>
    <col min="2294" max="2294" width="10.625" style="376" bestFit="1" customWidth="1"/>
    <col min="2295" max="2295" width="27.25" style="376" bestFit="1" customWidth="1"/>
    <col min="2296" max="2296" width="13.25" style="376" bestFit="1" customWidth="1"/>
    <col min="2297" max="2297" width="16.75" style="376" bestFit="1" customWidth="1"/>
    <col min="2298" max="2546" width="8.75" style="376"/>
    <col min="2547" max="2547" width="37.75" style="376" bestFit="1" customWidth="1"/>
    <col min="2548" max="2548" width="9.125" style="376" bestFit="1" customWidth="1"/>
    <col min="2549" max="2549" width="16.375" style="376" bestFit="1" customWidth="1"/>
    <col min="2550" max="2550" width="10.625" style="376" bestFit="1" customWidth="1"/>
    <col min="2551" max="2551" width="27.25" style="376" bestFit="1" customWidth="1"/>
    <col min="2552" max="2552" width="13.25" style="376" bestFit="1" customWidth="1"/>
    <col min="2553" max="2553" width="16.75" style="376" bestFit="1" customWidth="1"/>
    <col min="2554" max="2802" width="8.75" style="376"/>
    <col min="2803" max="2803" width="37.75" style="376" bestFit="1" customWidth="1"/>
    <col min="2804" max="2804" width="9.125" style="376" bestFit="1" customWidth="1"/>
    <col min="2805" max="2805" width="16.375" style="376" bestFit="1" customWidth="1"/>
    <col min="2806" max="2806" width="10.625" style="376" bestFit="1" customWidth="1"/>
    <col min="2807" max="2807" width="27.25" style="376" bestFit="1" customWidth="1"/>
    <col min="2808" max="2808" width="13.25" style="376" bestFit="1" customWidth="1"/>
    <col min="2809" max="2809" width="16.75" style="376" bestFit="1" customWidth="1"/>
    <col min="2810" max="3058" width="8.75" style="376"/>
    <col min="3059" max="3059" width="37.75" style="376" bestFit="1" customWidth="1"/>
    <col min="3060" max="3060" width="9.125" style="376" bestFit="1" customWidth="1"/>
    <col min="3061" max="3061" width="16.375" style="376" bestFit="1" customWidth="1"/>
    <col min="3062" max="3062" width="10.625" style="376" bestFit="1" customWidth="1"/>
    <col min="3063" max="3063" width="27.25" style="376" bestFit="1" customWidth="1"/>
    <col min="3064" max="3064" width="13.25" style="376" bestFit="1" customWidth="1"/>
    <col min="3065" max="3065" width="16.75" style="376" bestFit="1" customWidth="1"/>
    <col min="3066" max="3314" width="8.75" style="376"/>
    <col min="3315" max="3315" width="37.75" style="376" bestFit="1" customWidth="1"/>
    <col min="3316" max="3316" width="9.125" style="376" bestFit="1" customWidth="1"/>
    <col min="3317" max="3317" width="16.375" style="376" bestFit="1" customWidth="1"/>
    <col min="3318" max="3318" width="10.625" style="376" bestFit="1" customWidth="1"/>
    <col min="3319" max="3319" width="27.25" style="376" bestFit="1" customWidth="1"/>
    <col min="3320" max="3320" width="13.25" style="376" bestFit="1" customWidth="1"/>
    <col min="3321" max="3321" width="16.75" style="376" bestFit="1" customWidth="1"/>
    <col min="3322" max="3570" width="8.75" style="376"/>
    <col min="3571" max="3571" width="37.75" style="376" bestFit="1" customWidth="1"/>
    <col min="3572" max="3572" width="9.125" style="376" bestFit="1" customWidth="1"/>
    <col min="3573" max="3573" width="16.375" style="376" bestFit="1" customWidth="1"/>
    <col min="3574" max="3574" width="10.625" style="376" bestFit="1" customWidth="1"/>
    <col min="3575" max="3575" width="27.25" style="376" bestFit="1" customWidth="1"/>
    <col min="3576" max="3576" width="13.25" style="376" bestFit="1" customWidth="1"/>
    <col min="3577" max="3577" width="16.75" style="376" bestFit="1" customWidth="1"/>
    <col min="3578" max="3826" width="8.75" style="376"/>
    <col min="3827" max="3827" width="37.75" style="376" bestFit="1" customWidth="1"/>
    <col min="3828" max="3828" width="9.125" style="376" bestFit="1" customWidth="1"/>
    <col min="3829" max="3829" width="16.375" style="376" bestFit="1" customWidth="1"/>
    <col min="3830" max="3830" width="10.625" style="376" bestFit="1" customWidth="1"/>
    <col min="3831" max="3831" width="27.25" style="376" bestFit="1" customWidth="1"/>
    <col min="3832" max="3832" width="13.25" style="376" bestFit="1" customWidth="1"/>
    <col min="3833" max="3833" width="16.75" style="376" bestFit="1" customWidth="1"/>
    <col min="3834" max="4082" width="8.75" style="376"/>
    <col min="4083" max="4083" width="37.75" style="376" bestFit="1" customWidth="1"/>
    <col min="4084" max="4084" width="9.125" style="376" bestFit="1" customWidth="1"/>
    <col min="4085" max="4085" width="16.375" style="376" bestFit="1" customWidth="1"/>
    <col min="4086" max="4086" width="10.625" style="376" bestFit="1" customWidth="1"/>
    <col min="4087" max="4087" width="27.25" style="376" bestFit="1" customWidth="1"/>
    <col min="4088" max="4088" width="13.25" style="376" bestFit="1" customWidth="1"/>
    <col min="4089" max="4089" width="16.75" style="376" bestFit="1" customWidth="1"/>
    <col min="4090" max="4338" width="8.75" style="376"/>
    <col min="4339" max="4339" width="37.75" style="376" bestFit="1" customWidth="1"/>
    <col min="4340" max="4340" width="9.125" style="376" bestFit="1" customWidth="1"/>
    <col min="4341" max="4341" width="16.375" style="376" bestFit="1" customWidth="1"/>
    <col min="4342" max="4342" width="10.625" style="376" bestFit="1" customWidth="1"/>
    <col min="4343" max="4343" width="27.25" style="376" bestFit="1" customWidth="1"/>
    <col min="4344" max="4344" width="13.25" style="376" bestFit="1" customWidth="1"/>
    <col min="4345" max="4345" width="16.75" style="376" bestFit="1" customWidth="1"/>
    <col min="4346" max="4594" width="8.75" style="376"/>
    <col min="4595" max="4595" width="37.75" style="376" bestFit="1" customWidth="1"/>
    <col min="4596" max="4596" width="9.125" style="376" bestFit="1" customWidth="1"/>
    <col min="4597" max="4597" width="16.375" style="376" bestFit="1" customWidth="1"/>
    <col min="4598" max="4598" width="10.625" style="376" bestFit="1" customWidth="1"/>
    <col min="4599" max="4599" width="27.25" style="376" bestFit="1" customWidth="1"/>
    <col min="4600" max="4600" width="13.25" style="376" bestFit="1" customWidth="1"/>
    <col min="4601" max="4601" width="16.75" style="376" bestFit="1" customWidth="1"/>
    <col min="4602" max="4850" width="8.75" style="376"/>
    <col min="4851" max="4851" width="37.75" style="376" bestFit="1" customWidth="1"/>
    <col min="4852" max="4852" width="9.125" style="376" bestFit="1" customWidth="1"/>
    <col min="4853" max="4853" width="16.375" style="376" bestFit="1" customWidth="1"/>
    <col min="4854" max="4854" width="10.625" style="376" bestFit="1" customWidth="1"/>
    <col min="4855" max="4855" width="27.25" style="376" bestFit="1" customWidth="1"/>
    <col min="4856" max="4856" width="13.25" style="376" bestFit="1" customWidth="1"/>
    <col min="4857" max="4857" width="16.75" style="376" bestFit="1" customWidth="1"/>
    <col min="4858" max="5106" width="8.75" style="376"/>
    <col min="5107" max="5107" width="37.75" style="376" bestFit="1" customWidth="1"/>
    <col min="5108" max="5108" width="9.125" style="376" bestFit="1" customWidth="1"/>
    <col min="5109" max="5109" width="16.375" style="376" bestFit="1" customWidth="1"/>
    <col min="5110" max="5110" width="10.625" style="376" bestFit="1" customWidth="1"/>
    <col min="5111" max="5111" width="27.25" style="376" bestFit="1" customWidth="1"/>
    <col min="5112" max="5112" width="13.25" style="376" bestFit="1" customWidth="1"/>
    <col min="5113" max="5113" width="16.75" style="376" bestFit="1" customWidth="1"/>
    <col min="5114" max="5362" width="8.75" style="376"/>
    <col min="5363" max="5363" width="37.75" style="376" bestFit="1" customWidth="1"/>
    <col min="5364" max="5364" width="9.125" style="376" bestFit="1" customWidth="1"/>
    <col min="5365" max="5365" width="16.375" style="376" bestFit="1" customWidth="1"/>
    <col min="5366" max="5366" width="10.625" style="376" bestFit="1" customWidth="1"/>
    <col min="5367" max="5367" width="27.25" style="376" bestFit="1" customWidth="1"/>
    <col min="5368" max="5368" width="13.25" style="376" bestFit="1" customWidth="1"/>
    <col min="5369" max="5369" width="16.75" style="376" bestFit="1" customWidth="1"/>
    <col min="5370" max="5618" width="8.75" style="376"/>
    <col min="5619" max="5619" width="37.75" style="376" bestFit="1" customWidth="1"/>
    <col min="5620" max="5620" width="9.125" style="376" bestFit="1" customWidth="1"/>
    <col min="5621" max="5621" width="16.375" style="376" bestFit="1" customWidth="1"/>
    <col min="5622" max="5622" width="10.625" style="376" bestFit="1" customWidth="1"/>
    <col min="5623" max="5623" width="27.25" style="376" bestFit="1" customWidth="1"/>
    <col min="5624" max="5624" width="13.25" style="376" bestFit="1" customWidth="1"/>
    <col min="5625" max="5625" width="16.75" style="376" bestFit="1" customWidth="1"/>
    <col min="5626" max="5874" width="8.75" style="376"/>
    <col min="5875" max="5875" width="37.75" style="376" bestFit="1" customWidth="1"/>
    <col min="5876" max="5876" width="9.125" style="376" bestFit="1" customWidth="1"/>
    <col min="5877" max="5877" width="16.375" style="376" bestFit="1" customWidth="1"/>
    <col min="5878" max="5878" width="10.625" style="376" bestFit="1" customWidth="1"/>
    <col min="5879" max="5879" width="27.25" style="376" bestFit="1" customWidth="1"/>
    <col min="5880" max="5880" width="13.25" style="376" bestFit="1" customWidth="1"/>
    <col min="5881" max="5881" width="16.75" style="376" bestFit="1" customWidth="1"/>
    <col min="5882" max="6130" width="8.75" style="376"/>
    <col min="6131" max="6131" width="37.75" style="376" bestFit="1" customWidth="1"/>
    <col min="6132" max="6132" width="9.125" style="376" bestFit="1" customWidth="1"/>
    <col min="6133" max="6133" width="16.375" style="376" bestFit="1" customWidth="1"/>
    <col min="6134" max="6134" width="10.625" style="376" bestFit="1" customWidth="1"/>
    <col min="6135" max="6135" width="27.25" style="376" bestFit="1" customWidth="1"/>
    <col min="6136" max="6136" width="13.25" style="376" bestFit="1" customWidth="1"/>
    <col min="6137" max="6137" width="16.75" style="376" bestFit="1" customWidth="1"/>
    <col min="6138" max="6386" width="8.75" style="376"/>
    <col min="6387" max="6387" width="37.75" style="376" bestFit="1" customWidth="1"/>
    <col min="6388" max="6388" width="9.125" style="376" bestFit="1" customWidth="1"/>
    <col min="6389" max="6389" width="16.375" style="376" bestFit="1" customWidth="1"/>
    <col min="6390" max="6390" width="10.625" style="376" bestFit="1" customWidth="1"/>
    <col min="6391" max="6391" width="27.25" style="376" bestFit="1" customWidth="1"/>
    <col min="6392" max="6392" width="13.25" style="376" bestFit="1" customWidth="1"/>
    <col min="6393" max="6393" width="16.75" style="376" bestFit="1" customWidth="1"/>
    <col min="6394" max="6642" width="8.75" style="376"/>
    <col min="6643" max="6643" width="37.75" style="376" bestFit="1" customWidth="1"/>
    <col min="6644" max="6644" width="9.125" style="376" bestFit="1" customWidth="1"/>
    <col min="6645" max="6645" width="16.375" style="376" bestFit="1" customWidth="1"/>
    <col min="6646" max="6646" width="10.625" style="376" bestFit="1" customWidth="1"/>
    <col min="6647" max="6647" width="27.25" style="376" bestFit="1" customWidth="1"/>
    <col min="6648" max="6648" width="13.25" style="376" bestFit="1" customWidth="1"/>
    <col min="6649" max="6649" width="16.75" style="376" bestFit="1" customWidth="1"/>
    <col min="6650" max="6898" width="8.75" style="376"/>
    <col min="6899" max="6899" width="37.75" style="376" bestFit="1" customWidth="1"/>
    <col min="6900" max="6900" width="9.125" style="376" bestFit="1" customWidth="1"/>
    <col min="6901" max="6901" width="16.375" style="376" bestFit="1" customWidth="1"/>
    <col min="6902" max="6902" width="10.625" style="376" bestFit="1" customWidth="1"/>
    <col min="6903" max="6903" width="27.25" style="376" bestFit="1" customWidth="1"/>
    <col min="6904" max="6904" width="13.25" style="376" bestFit="1" customWidth="1"/>
    <col min="6905" max="6905" width="16.75" style="376" bestFit="1" customWidth="1"/>
    <col min="6906" max="7154" width="8.75" style="376"/>
    <col min="7155" max="7155" width="37.75" style="376" bestFit="1" customWidth="1"/>
    <col min="7156" max="7156" width="9.125" style="376" bestFit="1" customWidth="1"/>
    <col min="7157" max="7157" width="16.375" style="376" bestFit="1" customWidth="1"/>
    <col min="7158" max="7158" width="10.625" style="376" bestFit="1" customWidth="1"/>
    <col min="7159" max="7159" width="27.25" style="376" bestFit="1" customWidth="1"/>
    <col min="7160" max="7160" width="13.25" style="376" bestFit="1" customWidth="1"/>
    <col min="7161" max="7161" width="16.75" style="376" bestFit="1" customWidth="1"/>
    <col min="7162" max="7410" width="8.75" style="376"/>
    <col min="7411" max="7411" width="37.75" style="376" bestFit="1" customWidth="1"/>
    <col min="7412" max="7412" width="9.125" style="376" bestFit="1" customWidth="1"/>
    <col min="7413" max="7413" width="16.375" style="376" bestFit="1" customWidth="1"/>
    <col min="7414" max="7414" width="10.625" style="376" bestFit="1" customWidth="1"/>
    <col min="7415" max="7415" width="27.25" style="376" bestFit="1" customWidth="1"/>
    <col min="7416" max="7416" width="13.25" style="376" bestFit="1" customWidth="1"/>
    <col min="7417" max="7417" width="16.75" style="376" bestFit="1" customWidth="1"/>
    <col min="7418" max="7666" width="8.75" style="376"/>
    <col min="7667" max="7667" width="37.75" style="376" bestFit="1" customWidth="1"/>
    <col min="7668" max="7668" width="9.125" style="376" bestFit="1" customWidth="1"/>
    <col min="7669" max="7669" width="16.375" style="376" bestFit="1" customWidth="1"/>
    <col min="7670" max="7670" width="10.625" style="376" bestFit="1" customWidth="1"/>
    <col min="7671" max="7671" width="27.25" style="376" bestFit="1" customWidth="1"/>
    <col min="7672" max="7672" width="13.25" style="376" bestFit="1" customWidth="1"/>
    <col min="7673" max="7673" width="16.75" style="376" bestFit="1" customWidth="1"/>
    <col min="7674" max="7922" width="8.75" style="376"/>
    <col min="7923" max="7923" width="37.75" style="376" bestFit="1" customWidth="1"/>
    <col min="7924" max="7924" width="9.125" style="376" bestFit="1" customWidth="1"/>
    <col min="7925" max="7925" width="16.375" style="376" bestFit="1" customWidth="1"/>
    <col min="7926" max="7926" width="10.625" style="376" bestFit="1" customWidth="1"/>
    <col min="7927" max="7927" width="27.25" style="376" bestFit="1" customWidth="1"/>
    <col min="7928" max="7928" width="13.25" style="376" bestFit="1" customWidth="1"/>
    <col min="7929" max="7929" width="16.75" style="376" bestFit="1" customWidth="1"/>
    <col min="7930" max="8178" width="8.75" style="376"/>
    <col min="8179" max="8179" width="37.75" style="376" bestFit="1" customWidth="1"/>
    <col min="8180" max="8180" width="9.125" style="376" bestFit="1" customWidth="1"/>
    <col min="8181" max="8181" width="16.375" style="376" bestFit="1" customWidth="1"/>
    <col min="8182" max="8182" width="10.625" style="376" bestFit="1" customWidth="1"/>
    <col min="8183" max="8183" width="27.25" style="376" bestFit="1" customWidth="1"/>
    <col min="8184" max="8184" width="13.25" style="376" bestFit="1" customWidth="1"/>
    <col min="8185" max="8185" width="16.75" style="376" bestFit="1" customWidth="1"/>
    <col min="8186" max="8434" width="8.75" style="376"/>
    <col min="8435" max="8435" width="37.75" style="376" bestFit="1" customWidth="1"/>
    <col min="8436" max="8436" width="9.125" style="376" bestFit="1" customWidth="1"/>
    <col min="8437" max="8437" width="16.375" style="376" bestFit="1" customWidth="1"/>
    <col min="8438" max="8438" width="10.625" style="376" bestFit="1" customWidth="1"/>
    <col min="8439" max="8439" width="27.25" style="376" bestFit="1" customWidth="1"/>
    <col min="8440" max="8440" width="13.25" style="376" bestFit="1" customWidth="1"/>
    <col min="8441" max="8441" width="16.75" style="376" bestFit="1" customWidth="1"/>
    <col min="8442" max="8690" width="8.75" style="376"/>
    <col min="8691" max="8691" width="37.75" style="376" bestFit="1" customWidth="1"/>
    <col min="8692" max="8692" width="9.125" style="376" bestFit="1" customWidth="1"/>
    <col min="8693" max="8693" width="16.375" style="376" bestFit="1" customWidth="1"/>
    <col min="8694" max="8694" width="10.625" style="376" bestFit="1" customWidth="1"/>
    <col min="8695" max="8695" width="27.25" style="376" bestFit="1" customWidth="1"/>
    <col min="8696" max="8696" width="13.25" style="376" bestFit="1" customWidth="1"/>
    <col min="8697" max="8697" width="16.75" style="376" bestFit="1" customWidth="1"/>
    <col min="8698" max="8946" width="8.75" style="376"/>
    <col min="8947" max="8947" width="37.75" style="376" bestFit="1" customWidth="1"/>
    <col min="8948" max="8948" width="9.125" style="376" bestFit="1" customWidth="1"/>
    <col min="8949" max="8949" width="16.375" style="376" bestFit="1" customWidth="1"/>
    <col min="8950" max="8950" width="10.625" style="376" bestFit="1" customWidth="1"/>
    <col min="8951" max="8951" width="27.25" style="376" bestFit="1" customWidth="1"/>
    <col min="8952" max="8952" width="13.25" style="376" bestFit="1" customWidth="1"/>
    <col min="8953" max="8953" width="16.75" style="376" bestFit="1" customWidth="1"/>
    <col min="8954" max="9202" width="8.75" style="376"/>
    <col min="9203" max="9203" width="37.75" style="376" bestFit="1" customWidth="1"/>
    <col min="9204" max="9204" width="9.125" style="376" bestFit="1" customWidth="1"/>
    <col min="9205" max="9205" width="16.375" style="376" bestFit="1" customWidth="1"/>
    <col min="9206" max="9206" width="10.625" style="376" bestFit="1" customWidth="1"/>
    <col min="9207" max="9207" width="27.25" style="376" bestFit="1" customWidth="1"/>
    <col min="9208" max="9208" width="13.25" style="376" bestFit="1" customWidth="1"/>
    <col min="9209" max="9209" width="16.75" style="376" bestFit="1" customWidth="1"/>
    <col min="9210" max="9458" width="8.75" style="376"/>
    <col min="9459" max="9459" width="37.75" style="376" bestFit="1" customWidth="1"/>
    <col min="9460" max="9460" width="9.125" style="376" bestFit="1" customWidth="1"/>
    <col min="9461" max="9461" width="16.375" style="376" bestFit="1" customWidth="1"/>
    <col min="9462" max="9462" width="10.625" style="376" bestFit="1" customWidth="1"/>
    <col min="9463" max="9463" width="27.25" style="376" bestFit="1" customWidth="1"/>
    <col min="9464" max="9464" width="13.25" style="376" bestFit="1" customWidth="1"/>
    <col min="9465" max="9465" width="16.75" style="376" bestFit="1" customWidth="1"/>
    <col min="9466" max="9714" width="8.75" style="376"/>
    <col min="9715" max="9715" width="37.75" style="376" bestFit="1" customWidth="1"/>
    <col min="9716" max="9716" width="9.125" style="376" bestFit="1" customWidth="1"/>
    <col min="9717" max="9717" width="16.375" style="376" bestFit="1" customWidth="1"/>
    <col min="9718" max="9718" width="10.625" style="376" bestFit="1" customWidth="1"/>
    <col min="9719" max="9719" width="27.25" style="376" bestFit="1" customWidth="1"/>
    <col min="9720" max="9720" width="13.25" style="376" bestFit="1" customWidth="1"/>
    <col min="9721" max="9721" width="16.75" style="376" bestFit="1" customWidth="1"/>
    <col min="9722" max="9970" width="8.75" style="376"/>
    <col min="9971" max="9971" width="37.75" style="376" bestFit="1" customWidth="1"/>
    <col min="9972" max="9972" width="9.125" style="376" bestFit="1" customWidth="1"/>
    <col min="9973" max="9973" width="16.375" style="376" bestFit="1" customWidth="1"/>
    <col min="9974" max="9974" width="10.625" style="376" bestFit="1" customWidth="1"/>
    <col min="9975" max="9975" width="27.25" style="376" bestFit="1" customWidth="1"/>
    <col min="9976" max="9976" width="13.25" style="376" bestFit="1" customWidth="1"/>
    <col min="9977" max="9977" width="16.75" style="376" bestFit="1" customWidth="1"/>
    <col min="9978" max="10226" width="8.75" style="376"/>
    <col min="10227" max="10227" width="37.75" style="376" bestFit="1" customWidth="1"/>
    <col min="10228" max="10228" width="9.125" style="376" bestFit="1" customWidth="1"/>
    <col min="10229" max="10229" width="16.375" style="376" bestFit="1" customWidth="1"/>
    <col min="10230" max="10230" width="10.625" style="376" bestFit="1" customWidth="1"/>
    <col min="10231" max="10231" width="27.25" style="376" bestFit="1" customWidth="1"/>
    <col min="10232" max="10232" width="13.25" style="376" bestFit="1" customWidth="1"/>
    <col min="10233" max="10233" width="16.75" style="376" bestFit="1" customWidth="1"/>
    <col min="10234" max="10482" width="8.75" style="376"/>
    <col min="10483" max="10483" width="37.75" style="376" bestFit="1" customWidth="1"/>
    <col min="10484" max="10484" width="9.125" style="376" bestFit="1" customWidth="1"/>
    <col min="10485" max="10485" width="16.375" style="376" bestFit="1" customWidth="1"/>
    <col min="10486" max="10486" width="10.625" style="376" bestFit="1" customWidth="1"/>
    <col min="10487" max="10487" width="27.25" style="376" bestFit="1" customWidth="1"/>
    <col min="10488" max="10488" width="13.25" style="376" bestFit="1" customWidth="1"/>
    <col min="10489" max="10489" width="16.75" style="376" bestFit="1" customWidth="1"/>
    <col min="10490" max="10738" width="8.75" style="376"/>
    <col min="10739" max="10739" width="37.75" style="376" bestFit="1" customWidth="1"/>
    <col min="10740" max="10740" width="9.125" style="376" bestFit="1" customWidth="1"/>
    <col min="10741" max="10741" width="16.375" style="376" bestFit="1" customWidth="1"/>
    <col min="10742" max="10742" width="10.625" style="376" bestFit="1" customWidth="1"/>
    <col min="10743" max="10743" width="27.25" style="376" bestFit="1" customWidth="1"/>
    <col min="10744" max="10744" width="13.25" style="376" bestFit="1" customWidth="1"/>
    <col min="10745" max="10745" width="16.75" style="376" bestFit="1" customWidth="1"/>
    <col min="10746" max="10994" width="8.75" style="376"/>
    <col min="10995" max="10995" width="37.75" style="376" bestFit="1" customWidth="1"/>
    <col min="10996" max="10996" width="9.125" style="376" bestFit="1" customWidth="1"/>
    <col min="10997" max="10997" width="16.375" style="376" bestFit="1" customWidth="1"/>
    <col min="10998" max="10998" width="10.625" style="376" bestFit="1" customWidth="1"/>
    <col min="10999" max="10999" width="27.25" style="376" bestFit="1" customWidth="1"/>
    <col min="11000" max="11000" width="13.25" style="376" bestFit="1" customWidth="1"/>
    <col min="11001" max="11001" width="16.75" style="376" bestFit="1" customWidth="1"/>
    <col min="11002" max="11250" width="8.75" style="376"/>
    <col min="11251" max="11251" width="37.75" style="376" bestFit="1" customWidth="1"/>
    <col min="11252" max="11252" width="9.125" style="376" bestFit="1" customWidth="1"/>
    <col min="11253" max="11253" width="16.375" style="376" bestFit="1" customWidth="1"/>
    <col min="11254" max="11254" width="10.625" style="376" bestFit="1" customWidth="1"/>
    <col min="11255" max="11255" width="27.25" style="376" bestFit="1" customWidth="1"/>
    <col min="11256" max="11256" width="13.25" style="376" bestFit="1" customWidth="1"/>
    <col min="11257" max="11257" width="16.75" style="376" bestFit="1" customWidth="1"/>
    <col min="11258" max="11506" width="8.75" style="376"/>
    <col min="11507" max="11507" width="37.75" style="376" bestFit="1" customWidth="1"/>
    <col min="11508" max="11508" width="9.125" style="376" bestFit="1" customWidth="1"/>
    <col min="11509" max="11509" width="16.375" style="376" bestFit="1" customWidth="1"/>
    <col min="11510" max="11510" width="10.625" style="376" bestFit="1" customWidth="1"/>
    <col min="11511" max="11511" width="27.25" style="376" bestFit="1" customWidth="1"/>
    <col min="11512" max="11512" width="13.25" style="376" bestFit="1" customWidth="1"/>
    <col min="11513" max="11513" width="16.75" style="376" bestFit="1" customWidth="1"/>
    <col min="11514" max="11762" width="8.75" style="376"/>
    <col min="11763" max="11763" width="37.75" style="376" bestFit="1" customWidth="1"/>
    <col min="11764" max="11764" width="9.125" style="376" bestFit="1" customWidth="1"/>
    <col min="11765" max="11765" width="16.375" style="376" bestFit="1" customWidth="1"/>
    <col min="11766" max="11766" width="10.625" style="376" bestFit="1" customWidth="1"/>
    <col min="11767" max="11767" width="27.25" style="376" bestFit="1" customWidth="1"/>
    <col min="11768" max="11768" width="13.25" style="376" bestFit="1" customWidth="1"/>
    <col min="11769" max="11769" width="16.75" style="376" bestFit="1" customWidth="1"/>
    <col min="11770" max="12018" width="8.75" style="376"/>
    <col min="12019" max="12019" width="37.75" style="376" bestFit="1" customWidth="1"/>
    <col min="12020" max="12020" width="9.125" style="376" bestFit="1" customWidth="1"/>
    <col min="12021" max="12021" width="16.375" style="376" bestFit="1" customWidth="1"/>
    <col min="12022" max="12022" width="10.625" style="376" bestFit="1" customWidth="1"/>
    <col min="12023" max="12023" width="27.25" style="376" bestFit="1" customWidth="1"/>
    <col min="12024" max="12024" width="13.25" style="376" bestFit="1" customWidth="1"/>
    <col min="12025" max="12025" width="16.75" style="376" bestFit="1" customWidth="1"/>
    <col min="12026" max="12274" width="8.75" style="376"/>
    <col min="12275" max="12275" width="37.75" style="376" bestFit="1" customWidth="1"/>
    <col min="12276" max="12276" width="9.125" style="376" bestFit="1" customWidth="1"/>
    <col min="12277" max="12277" width="16.375" style="376" bestFit="1" customWidth="1"/>
    <col min="12278" max="12278" width="10.625" style="376" bestFit="1" customWidth="1"/>
    <col min="12279" max="12279" width="27.25" style="376" bestFit="1" customWidth="1"/>
    <col min="12280" max="12280" width="13.25" style="376" bestFit="1" customWidth="1"/>
    <col min="12281" max="12281" width="16.75" style="376" bestFit="1" customWidth="1"/>
    <col min="12282" max="12530" width="8.75" style="376"/>
    <col min="12531" max="12531" width="37.75" style="376" bestFit="1" customWidth="1"/>
    <col min="12532" max="12532" width="9.125" style="376" bestFit="1" customWidth="1"/>
    <col min="12533" max="12533" width="16.375" style="376" bestFit="1" customWidth="1"/>
    <col min="12534" max="12534" width="10.625" style="376" bestFit="1" customWidth="1"/>
    <col min="12535" max="12535" width="27.25" style="376" bestFit="1" customWidth="1"/>
    <col min="12536" max="12536" width="13.25" style="376" bestFit="1" customWidth="1"/>
    <col min="12537" max="12537" width="16.75" style="376" bestFit="1" customWidth="1"/>
    <col min="12538" max="12786" width="8.75" style="376"/>
    <col min="12787" max="12787" width="37.75" style="376" bestFit="1" customWidth="1"/>
    <col min="12788" max="12788" width="9.125" style="376" bestFit="1" customWidth="1"/>
    <col min="12789" max="12789" width="16.375" style="376" bestFit="1" customWidth="1"/>
    <col min="12790" max="12790" width="10.625" style="376" bestFit="1" customWidth="1"/>
    <col min="12791" max="12791" width="27.25" style="376" bestFit="1" customWidth="1"/>
    <col min="12792" max="12792" width="13.25" style="376" bestFit="1" customWidth="1"/>
    <col min="12793" max="12793" width="16.75" style="376" bestFit="1" customWidth="1"/>
    <col min="12794" max="13042" width="8.75" style="376"/>
    <col min="13043" max="13043" width="37.75" style="376" bestFit="1" customWidth="1"/>
    <col min="13044" max="13044" width="9.125" style="376" bestFit="1" customWidth="1"/>
    <col min="13045" max="13045" width="16.375" style="376" bestFit="1" customWidth="1"/>
    <col min="13046" max="13046" width="10.625" style="376" bestFit="1" customWidth="1"/>
    <col min="13047" max="13047" width="27.25" style="376" bestFit="1" customWidth="1"/>
    <col min="13048" max="13048" width="13.25" style="376" bestFit="1" customWidth="1"/>
    <col min="13049" max="13049" width="16.75" style="376" bestFit="1" customWidth="1"/>
    <col min="13050" max="13298" width="8.75" style="376"/>
    <col min="13299" max="13299" width="37.75" style="376" bestFit="1" customWidth="1"/>
    <col min="13300" max="13300" width="9.125" style="376" bestFit="1" customWidth="1"/>
    <col min="13301" max="13301" width="16.375" style="376" bestFit="1" customWidth="1"/>
    <col min="13302" max="13302" width="10.625" style="376" bestFit="1" customWidth="1"/>
    <col min="13303" max="13303" width="27.25" style="376" bestFit="1" customWidth="1"/>
    <col min="13304" max="13304" width="13.25" style="376" bestFit="1" customWidth="1"/>
    <col min="13305" max="13305" width="16.75" style="376" bestFit="1" customWidth="1"/>
    <col min="13306" max="13554" width="8.75" style="376"/>
    <col min="13555" max="13555" width="37.75" style="376" bestFit="1" customWidth="1"/>
    <col min="13556" max="13556" width="9.125" style="376" bestFit="1" customWidth="1"/>
    <col min="13557" max="13557" width="16.375" style="376" bestFit="1" customWidth="1"/>
    <col min="13558" max="13558" width="10.625" style="376" bestFit="1" customWidth="1"/>
    <col min="13559" max="13559" width="27.25" style="376" bestFit="1" customWidth="1"/>
    <col min="13560" max="13560" width="13.25" style="376" bestFit="1" customWidth="1"/>
    <col min="13561" max="13561" width="16.75" style="376" bestFit="1" customWidth="1"/>
    <col min="13562" max="13810" width="8.75" style="376"/>
    <col min="13811" max="13811" width="37.75" style="376" bestFit="1" customWidth="1"/>
    <col min="13812" max="13812" width="9.125" style="376" bestFit="1" customWidth="1"/>
    <col min="13813" max="13813" width="16.375" style="376" bestFit="1" customWidth="1"/>
    <col min="13814" max="13814" width="10.625" style="376" bestFit="1" customWidth="1"/>
    <col min="13815" max="13815" width="27.25" style="376" bestFit="1" customWidth="1"/>
    <col min="13816" max="13816" width="13.25" style="376" bestFit="1" customWidth="1"/>
    <col min="13817" max="13817" width="16.75" style="376" bestFit="1" customWidth="1"/>
    <col min="13818" max="14066" width="8.75" style="376"/>
    <col min="14067" max="14067" width="37.75" style="376" bestFit="1" customWidth="1"/>
    <col min="14068" max="14068" width="9.125" style="376" bestFit="1" customWidth="1"/>
    <col min="14069" max="14069" width="16.375" style="376" bestFit="1" customWidth="1"/>
    <col min="14070" max="14070" width="10.625" style="376" bestFit="1" customWidth="1"/>
    <col min="14071" max="14071" width="27.25" style="376" bestFit="1" customWidth="1"/>
    <col min="14072" max="14072" width="13.25" style="376" bestFit="1" customWidth="1"/>
    <col min="14073" max="14073" width="16.75" style="376" bestFit="1" customWidth="1"/>
    <col min="14074" max="14322" width="8.75" style="376"/>
    <col min="14323" max="14323" width="37.75" style="376" bestFit="1" customWidth="1"/>
    <col min="14324" max="14324" width="9.125" style="376" bestFit="1" customWidth="1"/>
    <col min="14325" max="14325" width="16.375" style="376" bestFit="1" customWidth="1"/>
    <col min="14326" max="14326" width="10.625" style="376" bestFit="1" customWidth="1"/>
    <col min="14327" max="14327" width="27.25" style="376" bestFit="1" customWidth="1"/>
    <col min="14328" max="14328" width="13.25" style="376" bestFit="1" customWidth="1"/>
    <col min="14329" max="14329" width="16.75" style="376" bestFit="1" customWidth="1"/>
    <col min="14330" max="14578" width="8.75" style="376"/>
    <col min="14579" max="14579" width="37.75" style="376" bestFit="1" customWidth="1"/>
    <col min="14580" max="14580" width="9.125" style="376" bestFit="1" customWidth="1"/>
    <col min="14581" max="14581" width="16.375" style="376" bestFit="1" customWidth="1"/>
    <col min="14582" max="14582" width="10.625" style="376" bestFit="1" customWidth="1"/>
    <col min="14583" max="14583" width="27.25" style="376" bestFit="1" customWidth="1"/>
    <col min="14584" max="14584" width="13.25" style="376" bestFit="1" customWidth="1"/>
    <col min="14585" max="14585" width="16.75" style="376" bestFit="1" customWidth="1"/>
    <col min="14586" max="14834" width="8.75" style="376"/>
    <col min="14835" max="14835" width="37.75" style="376" bestFit="1" customWidth="1"/>
    <col min="14836" max="14836" width="9.125" style="376" bestFit="1" customWidth="1"/>
    <col min="14837" max="14837" width="16.375" style="376" bestFit="1" customWidth="1"/>
    <col min="14838" max="14838" width="10.625" style="376" bestFit="1" customWidth="1"/>
    <col min="14839" max="14839" width="27.25" style="376" bestFit="1" customWidth="1"/>
    <col min="14840" max="14840" width="13.25" style="376" bestFit="1" customWidth="1"/>
    <col min="14841" max="14841" width="16.75" style="376" bestFit="1" customWidth="1"/>
    <col min="14842" max="15090" width="8.75" style="376"/>
    <col min="15091" max="15091" width="37.75" style="376" bestFit="1" customWidth="1"/>
    <col min="15092" max="15092" width="9.125" style="376" bestFit="1" customWidth="1"/>
    <col min="15093" max="15093" width="16.375" style="376" bestFit="1" customWidth="1"/>
    <col min="15094" max="15094" width="10.625" style="376" bestFit="1" customWidth="1"/>
    <col min="15095" max="15095" width="27.25" style="376" bestFit="1" customWidth="1"/>
    <col min="15096" max="15096" width="13.25" style="376" bestFit="1" customWidth="1"/>
    <col min="15097" max="15097" width="16.75" style="376" bestFit="1" customWidth="1"/>
    <col min="15098" max="15346" width="8.75" style="376"/>
    <col min="15347" max="15347" width="37.75" style="376" bestFit="1" customWidth="1"/>
    <col min="15348" max="15348" width="9.125" style="376" bestFit="1" customWidth="1"/>
    <col min="15349" max="15349" width="16.375" style="376" bestFit="1" customWidth="1"/>
    <col min="15350" max="15350" width="10.625" style="376" bestFit="1" customWidth="1"/>
    <col min="15351" max="15351" width="27.25" style="376" bestFit="1" customWidth="1"/>
    <col min="15352" max="15352" width="13.25" style="376" bestFit="1" customWidth="1"/>
    <col min="15353" max="15353" width="16.75" style="376" bestFit="1" customWidth="1"/>
    <col min="15354" max="15602" width="8.75" style="376"/>
    <col min="15603" max="15603" width="37.75" style="376" bestFit="1" customWidth="1"/>
    <col min="15604" max="15604" width="9.125" style="376" bestFit="1" customWidth="1"/>
    <col min="15605" max="15605" width="16.375" style="376" bestFit="1" customWidth="1"/>
    <col min="15606" max="15606" width="10.625" style="376" bestFit="1" customWidth="1"/>
    <col min="15607" max="15607" width="27.25" style="376" bestFit="1" customWidth="1"/>
    <col min="15608" max="15608" width="13.25" style="376" bestFit="1" customWidth="1"/>
    <col min="15609" max="15609" width="16.75" style="376" bestFit="1" customWidth="1"/>
    <col min="15610" max="15858" width="8.75" style="376"/>
    <col min="15859" max="15859" width="37.75" style="376" bestFit="1" customWidth="1"/>
    <col min="15860" max="15860" width="9.125" style="376" bestFit="1" customWidth="1"/>
    <col min="15861" max="15861" width="16.375" style="376" bestFit="1" customWidth="1"/>
    <col min="15862" max="15862" width="10.625" style="376" bestFit="1" customWidth="1"/>
    <col min="15863" max="15863" width="27.25" style="376" bestFit="1" customWidth="1"/>
    <col min="15864" max="15864" width="13.25" style="376" bestFit="1" customWidth="1"/>
    <col min="15865" max="15865" width="16.75" style="376" bestFit="1" customWidth="1"/>
    <col min="15866" max="16114" width="8.75" style="376"/>
    <col min="16115" max="16115" width="37.75" style="376" bestFit="1" customWidth="1"/>
    <col min="16116" max="16116" width="9.125" style="376" bestFit="1" customWidth="1"/>
    <col min="16117" max="16117" width="16.375" style="376" bestFit="1" customWidth="1"/>
    <col min="16118" max="16118" width="10.625" style="376" bestFit="1" customWidth="1"/>
    <col min="16119" max="16119" width="27.25" style="376" bestFit="1" customWidth="1"/>
    <col min="16120" max="16120" width="13.25" style="376" bestFit="1" customWidth="1"/>
    <col min="16121" max="16121" width="16.75" style="376" bestFit="1" customWidth="1"/>
    <col min="16122" max="16384" width="8.75" style="376"/>
  </cols>
  <sheetData>
    <row r="1" spans="2:9" ht="26.25" x14ac:dyDescent="0.3">
      <c r="B1" s="446" t="s">
        <v>1696</v>
      </c>
      <c r="C1" s="446"/>
      <c r="D1" s="446"/>
      <c r="E1" s="446"/>
      <c r="F1" s="446"/>
      <c r="G1" s="446"/>
    </row>
    <row r="2" spans="2:9" s="539" customFormat="1" ht="19.149999999999999" customHeight="1" x14ac:dyDescent="0.3">
      <c r="B2" s="572" t="s">
        <v>1697</v>
      </c>
      <c r="C2" s="572"/>
      <c r="D2" s="572"/>
      <c r="E2" s="572"/>
      <c r="F2" s="572"/>
      <c r="G2" s="572"/>
      <c r="I2" s="540"/>
    </row>
    <row r="3" spans="2:9" s="539" customFormat="1" ht="20.45" customHeight="1" x14ac:dyDescent="0.3">
      <c r="B3" s="573" t="s">
        <v>1698</v>
      </c>
      <c r="C3" s="573"/>
      <c r="D3" s="573"/>
      <c r="E3" s="573"/>
      <c r="F3" s="573"/>
      <c r="G3" s="573"/>
      <c r="I3" s="540"/>
    </row>
    <row r="4" spans="2:9" ht="12.75" customHeight="1" x14ac:dyDescent="0.3">
      <c r="B4" s="377"/>
      <c r="C4" s="377"/>
      <c r="D4" s="377"/>
      <c r="E4" s="377"/>
      <c r="F4" s="377"/>
      <c r="G4" s="377"/>
    </row>
    <row r="5" spans="2:9" s="378" customFormat="1" ht="22.5" x14ac:dyDescent="0.3">
      <c r="B5" s="447" t="s">
        <v>1541</v>
      </c>
      <c r="C5" s="447" t="s">
        <v>1699</v>
      </c>
      <c r="D5" s="447"/>
      <c r="E5" s="447"/>
      <c r="F5" s="447"/>
      <c r="G5" s="447"/>
      <c r="I5" s="453"/>
    </row>
    <row r="6" spans="2:9" x14ac:dyDescent="0.3">
      <c r="B6" s="423" t="s">
        <v>1474</v>
      </c>
      <c r="C6" s="423"/>
      <c r="D6" s="423" t="s">
        <v>405</v>
      </c>
      <c r="E6" s="423" t="s">
        <v>1475</v>
      </c>
      <c r="F6" s="423" t="s">
        <v>1476</v>
      </c>
      <c r="G6" s="423" t="s">
        <v>595</v>
      </c>
    </row>
    <row r="7" spans="2:9" x14ac:dyDescent="0.3">
      <c r="B7" s="379" t="s">
        <v>1203</v>
      </c>
      <c r="C7" s="379" t="str">
        <f>B7</f>
        <v>Pineapple seedling (10,000 seedling)</v>
      </c>
      <c r="D7" s="379" t="s">
        <v>1700</v>
      </c>
      <c r="E7" s="433">
        <v>500</v>
      </c>
      <c r="F7" s="380">
        <v>10000</v>
      </c>
      <c r="G7" s="433">
        <f>(E7*F7)</f>
        <v>5000000</v>
      </c>
      <c r="H7" s="376" t="s">
        <v>1701</v>
      </c>
    </row>
    <row r="8" spans="2:9" x14ac:dyDescent="0.3">
      <c r="B8" s="379" t="s">
        <v>1204</v>
      </c>
      <c r="C8" s="379" t="str">
        <f>B8</f>
        <v>Land preparation (weed cutting and burn)</v>
      </c>
      <c r="D8" s="379" t="s">
        <v>1564</v>
      </c>
      <c r="E8" s="434">
        <v>70000</v>
      </c>
      <c r="F8" s="433">
        <v>25</v>
      </c>
      <c r="G8" s="433">
        <f>(E8*F8)</f>
        <v>1750000</v>
      </c>
      <c r="H8" s="376" t="s">
        <v>1701</v>
      </c>
    </row>
    <row r="9" spans="2:9" x14ac:dyDescent="0.3">
      <c r="B9" s="379" t="s">
        <v>1205</v>
      </c>
      <c r="C9" s="379" t="str">
        <f>B9</f>
        <v>Pineapple seedling transplanting (one person can plant 300-400 Seedling per day)</v>
      </c>
      <c r="D9" s="379" t="s">
        <v>1564</v>
      </c>
      <c r="E9" s="434">
        <v>70000</v>
      </c>
      <c r="F9" s="433">
        <v>30</v>
      </c>
      <c r="G9" s="433">
        <f>(E9*F9)</f>
        <v>2100000</v>
      </c>
      <c r="H9" s="376" t="s">
        <v>1701</v>
      </c>
    </row>
    <row r="10" spans="2:9" x14ac:dyDescent="0.3">
      <c r="B10" s="379" t="s">
        <v>1702</v>
      </c>
      <c r="C10" s="379"/>
      <c r="D10" s="379"/>
      <c r="E10" s="434"/>
      <c r="F10" s="433"/>
      <c r="G10" s="433"/>
    </row>
    <row r="11" spans="2:9" x14ac:dyDescent="0.3">
      <c r="B11" s="379" t="s">
        <v>1206</v>
      </c>
      <c r="C11" s="379" t="str">
        <f>B11</f>
        <v>1st and 2nd year after cultivated Weeding 3 times per year and 30 labors per each time</v>
      </c>
      <c r="D11" s="379" t="s">
        <v>1564</v>
      </c>
      <c r="E11" s="434">
        <v>70000</v>
      </c>
      <c r="F11" s="433">
        <v>180</v>
      </c>
      <c r="G11" s="433">
        <f t="shared" ref="G11:G15" si="0">(E11*F11)</f>
        <v>12600000</v>
      </c>
      <c r="H11" s="376" t="s">
        <v>1701</v>
      </c>
    </row>
    <row r="12" spans="2:9" x14ac:dyDescent="0.3">
      <c r="B12" s="379" t="s">
        <v>1207</v>
      </c>
      <c r="C12" s="379" t="str">
        <f>B12</f>
        <v>3rd year after cultivated Weeding 2 times per year and 30 labors per each time</v>
      </c>
      <c r="D12" s="379" t="s">
        <v>1564</v>
      </c>
      <c r="E12" s="434">
        <v>70000</v>
      </c>
      <c r="F12" s="433">
        <v>60</v>
      </c>
      <c r="G12" s="433">
        <f t="shared" si="0"/>
        <v>4200000</v>
      </c>
      <c r="H12" s="376" t="s">
        <v>1701</v>
      </c>
    </row>
    <row r="13" spans="2:9" x14ac:dyDescent="0.3">
      <c r="B13" s="379" t="s">
        <v>1208</v>
      </c>
      <c r="C13" s="379" t="str">
        <f t="shared" ref="C13:C15" si="1">B13</f>
        <v>4th year after cultivated Weeding 2 times per year and 30 labors per each time</v>
      </c>
      <c r="D13" s="379" t="s">
        <v>1564</v>
      </c>
      <c r="E13" s="434">
        <v>70000</v>
      </c>
      <c r="F13" s="433">
        <v>60</v>
      </c>
      <c r="G13" s="433">
        <f t="shared" si="0"/>
        <v>4200000</v>
      </c>
      <c r="H13" s="376" t="s">
        <v>1701</v>
      </c>
    </row>
    <row r="14" spans="2:9" x14ac:dyDescent="0.3">
      <c r="B14" s="379" t="s">
        <v>1209</v>
      </c>
      <c r="C14" s="379" t="str">
        <f t="shared" si="1"/>
        <v>5th year after cultivated Weeding 2 times per year and 30 labors per each time</v>
      </c>
      <c r="D14" s="379" t="s">
        <v>1564</v>
      </c>
      <c r="E14" s="434">
        <v>70000</v>
      </c>
      <c r="F14" s="433">
        <v>60</v>
      </c>
      <c r="G14" s="433">
        <f t="shared" si="0"/>
        <v>4200000</v>
      </c>
      <c r="H14" s="376" t="s">
        <v>1701</v>
      </c>
    </row>
    <row r="15" spans="2:9" x14ac:dyDescent="0.3">
      <c r="B15" s="379" t="s">
        <v>1210</v>
      </c>
      <c r="C15" s="379" t="str">
        <f t="shared" si="1"/>
        <v>6th year after cultivated Weeding 2 times per year and 30 labors per each time</v>
      </c>
      <c r="D15" s="379" t="s">
        <v>1564</v>
      </c>
      <c r="E15" s="434">
        <v>70000</v>
      </c>
      <c r="F15" s="433">
        <v>60</v>
      </c>
      <c r="G15" s="433">
        <f t="shared" si="0"/>
        <v>4200000</v>
      </c>
      <c r="H15" s="376" t="s">
        <v>1701</v>
      </c>
    </row>
    <row r="16" spans="2:9" x14ac:dyDescent="0.3">
      <c r="B16" s="379"/>
      <c r="C16" s="379"/>
      <c r="D16" s="379"/>
      <c r="E16" s="434"/>
      <c r="F16" s="433"/>
      <c r="G16" s="433"/>
    </row>
    <row r="17" spans="2:9" x14ac:dyDescent="0.3">
      <c r="B17" s="379" t="s">
        <v>1703</v>
      </c>
      <c r="C17" s="379"/>
      <c r="D17" s="379"/>
      <c r="E17" s="434"/>
      <c r="F17" s="433"/>
      <c r="G17" s="433"/>
    </row>
    <row r="18" spans="2:9" x14ac:dyDescent="0.3">
      <c r="B18" s="379" t="s">
        <v>1704</v>
      </c>
      <c r="C18" s="379" t="str">
        <f>CONCATENATE($B$17," ",B18)</f>
        <v xml:space="preserve">Harvesting labor and fee (Harvest in April to May) 2nd year (in 2018) after cultivated </v>
      </c>
      <c r="D18" s="379" t="s">
        <v>1564</v>
      </c>
      <c r="E18" s="434">
        <v>70000</v>
      </c>
      <c r="F18" s="433">
        <v>20</v>
      </c>
      <c r="G18" s="433">
        <f t="shared" ref="G18:G21" si="2">(E18*F18)</f>
        <v>1400000</v>
      </c>
      <c r="H18" s="376" t="s">
        <v>1701</v>
      </c>
    </row>
    <row r="19" spans="2:9" x14ac:dyDescent="0.3">
      <c r="B19" s="379" t="s">
        <v>1705</v>
      </c>
      <c r="C19" s="379" t="str">
        <f t="shared" ref="C19:C21" si="3">CONCATENATE($B$17," ",B19)</f>
        <v>Harvesting labor and fee (Harvest in April to May) 3rd year (in 2019) after cultivated</v>
      </c>
      <c r="D19" s="379" t="s">
        <v>1564</v>
      </c>
      <c r="E19" s="434">
        <v>70000</v>
      </c>
      <c r="F19" s="433">
        <v>30</v>
      </c>
      <c r="G19" s="433">
        <f t="shared" si="2"/>
        <v>2100000</v>
      </c>
      <c r="H19" s="376" t="s">
        <v>1701</v>
      </c>
    </row>
    <row r="20" spans="2:9" x14ac:dyDescent="0.3">
      <c r="B20" s="379" t="s">
        <v>1706</v>
      </c>
      <c r="C20" s="379" t="str">
        <f t="shared" si="3"/>
        <v xml:space="preserve">Harvesting labor and fee (Harvest in April to May) 4th year (in 2020) after cultivated </v>
      </c>
      <c r="D20" s="379" t="s">
        <v>1564</v>
      </c>
      <c r="E20" s="434">
        <v>70000</v>
      </c>
      <c r="F20" s="433">
        <v>30</v>
      </c>
      <c r="G20" s="433">
        <f t="shared" si="2"/>
        <v>2100000</v>
      </c>
      <c r="H20" s="376" t="s">
        <v>1701</v>
      </c>
    </row>
    <row r="21" spans="2:9" x14ac:dyDescent="0.3">
      <c r="B21" s="379" t="s">
        <v>1707</v>
      </c>
      <c r="C21" s="379" t="str">
        <f t="shared" si="3"/>
        <v xml:space="preserve">Harvesting labor and fee (Harvest in April to May) 5th year (in 2021) after cultivated </v>
      </c>
      <c r="D21" s="379" t="s">
        <v>1564</v>
      </c>
      <c r="E21" s="434">
        <v>70000</v>
      </c>
      <c r="F21" s="433">
        <v>30</v>
      </c>
      <c r="G21" s="433">
        <f t="shared" si="2"/>
        <v>2100000</v>
      </c>
      <c r="H21" s="376" t="s">
        <v>1701</v>
      </c>
      <c r="I21" s="541"/>
    </row>
    <row r="22" spans="2:9" x14ac:dyDescent="0.3">
      <c r="B22" s="379"/>
      <c r="C22" s="379"/>
      <c r="D22" s="379"/>
      <c r="E22" s="434"/>
      <c r="F22" s="433"/>
      <c r="G22" s="433"/>
    </row>
    <row r="23" spans="2:9" x14ac:dyDescent="0.3">
      <c r="B23" s="379" t="s">
        <v>1708</v>
      </c>
      <c r="C23" s="379"/>
      <c r="D23" s="379"/>
      <c r="E23" s="433"/>
      <c r="F23" s="433"/>
      <c r="G23" s="433"/>
    </row>
    <row r="24" spans="2:9" ht="48" customHeight="1" x14ac:dyDescent="0.3">
      <c r="B24" s="382" t="s">
        <v>1709</v>
      </c>
      <c r="C24" s="382" t="s">
        <v>1215</v>
      </c>
      <c r="D24" s="379"/>
      <c r="E24" s="433"/>
      <c r="F24" s="433"/>
      <c r="G24" s="433">
        <v>15000000</v>
      </c>
      <c r="H24" s="376" t="s">
        <v>1710</v>
      </c>
    </row>
    <row r="25" spans="2:9" ht="65.25" x14ac:dyDescent="0.3">
      <c r="B25" s="382" t="s">
        <v>1711</v>
      </c>
      <c r="C25" s="382" t="s">
        <v>1216</v>
      </c>
      <c r="D25" s="379"/>
      <c r="E25" s="433"/>
      <c r="F25" s="433"/>
      <c r="G25" s="433">
        <v>20000000</v>
      </c>
      <c r="H25" s="376" t="s">
        <v>1710</v>
      </c>
    </row>
    <row r="26" spans="2:9" ht="65.25" x14ac:dyDescent="0.3">
      <c r="B26" s="382" t="s">
        <v>1712</v>
      </c>
      <c r="C26" s="382" t="s">
        <v>1217</v>
      </c>
      <c r="D26" s="379"/>
      <c r="E26" s="433"/>
      <c r="F26" s="433"/>
      <c r="G26" s="433">
        <v>23000000</v>
      </c>
      <c r="H26" s="376" t="s">
        <v>1710</v>
      </c>
    </row>
    <row r="27" spans="2:9" ht="65.25" x14ac:dyDescent="0.3">
      <c r="B27" s="382" t="s">
        <v>1713</v>
      </c>
      <c r="C27" s="382" t="s">
        <v>1218</v>
      </c>
      <c r="D27" s="379"/>
      <c r="E27" s="433"/>
      <c r="F27" s="433"/>
      <c r="G27" s="433">
        <v>25000000</v>
      </c>
      <c r="H27" s="376" t="s">
        <v>1710</v>
      </c>
    </row>
    <row r="28" spans="2:9" ht="16.5" customHeight="1" x14ac:dyDescent="0.3">
      <c r="B28" s="438"/>
      <c r="C28" s="438"/>
      <c r="D28" s="438"/>
      <c r="E28" s="438"/>
      <c r="F28" s="438"/>
      <c r="G28" s="438"/>
      <c r="H28" s="381"/>
    </row>
    <row r="29" spans="2:9" ht="95.45" customHeight="1" x14ac:dyDescent="0.3">
      <c r="B29" s="574" t="s">
        <v>1714</v>
      </c>
      <c r="C29" s="574"/>
      <c r="D29" s="574"/>
      <c r="E29" s="574"/>
      <c r="F29" s="574"/>
      <c r="G29" s="574"/>
    </row>
  </sheetData>
  <pageMargins left="0.7" right="0.7" top="0.75" bottom="0.75" header="0.3" footer="0.3"/>
  <pageSetup scale="58"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59F3C-F2CB-4E26-8E62-2B2B0F8CAD60}">
  <sheetPr>
    <tabColor theme="3" tint="0.89999084444715716"/>
    <pageSetUpPr fitToPage="1"/>
  </sheetPr>
  <dimension ref="A1:F18"/>
  <sheetViews>
    <sheetView showGridLines="0" topLeftCell="A4" zoomScale="130" zoomScaleNormal="130" workbookViewId="0">
      <selection activeCell="J20" sqref="J20"/>
    </sheetView>
  </sheetViews>
  <sheetFormatPr defaultColWidth="8.75" defaultRowHeight="21.75" x14ac:dyDescent="0.3"/>
  <cols>
    <col min="1" max="1" width="66.25" style="376" customWidth="1"/>
    <col min="2" max="2" width="12.875" style="376" customWidth="1"/>
    <col min="3" max="3" width="21.875" style="376" customWidth="1"/>
    <col min="4" max="4" width="15.75" style="376" customWidth="1"/>
    <col min="5" max="5" width="22.375" style="376" customWidth="1"/>
    <col min="6" max="240" width="8.75" style="376"/>
    <col min="241" max="241" width="37.75" style="376" bestFit="1" customWidth="1"/>
    <col min="242" max="242" width="9.125" style="376" bestFit="1" customWidth="1"/>
    <col min="243" max="243" width="16.375" style="376" bestFit="1" customWidth="1"/>
    <col min="244" max="244" width="10.625" style="376" bestFit="1" customWidth="1"/>
    <col min="245" max="245" width="27.25" style="376" bestFit="1" customWidth="1"/>
    <col min="246" max="246" width="13.25" style="376" bestFit="1" customWidth="1"/>
    <col min="247" max="247" width="16.75" style="376" bestFit="1" customWidth="1"/>
    <col min="248" max="496" width="8.75" style="376"/>
    <col min="497" max="497" width="37.75" style="376" bestFit="1" customWidth="1"/>
    <col min="498" max="498" width="9.125" style="376" bestFit="1" customWidth="1"/>
    <col min="499" max="499" width="16.375" style="376" bestFit="1" customWidth="1"/>
    <col min="500" max="500" width="10.625" style="376" bestFit="1" customWidth="1"/>
    <col min="501" max="501" width="27.25" style="376" bestFit="1" customWidth="1"/>
    <col min="502" max="502" width="13.25" style="376" bestFit="1" customWidth="1"/>
    <col min="503" max="503" width="16.75" style="376" bestFit="1" customWidth="1"/>
    <col min="504" max="752" width="8.75" style="376"/>
    <col min="753" max="753" width="37.75" style="376" bestFit="1" customWidth="1"/>
    <col min="754" max="754" width="9.125" style="376" bestFit="1" customWidth="1"/>
    <col min="755" max="755" width="16.375" style="376" bestFit="1" customWidth="1"/>
    <col min="756" max="756" width="10.625" style="376" bestFit="1" customWidth="1"/>
    <col min="757" max="757" width="27.25" style="376" bestFit="1" customWidth="1"/>
    <col min="758" max="758" width="13.25" style="376" bestFit="1" customWidth="1"/>
    <col min="759" max="759" width="16.75" style="376" bestFit="1" customWidth="1"/>
    <col min="760" max="1008" width="8.75" style="376"/>
    <col min="1009" max="1009" width="37.75" style="376" bestFit="1" customWidth="1"/>
    <col min="1010" max="1010" width="9.125" style="376" bestFit="1" customWidth="1"/>
    <col min="1011" max="1011" width="16.375" style="376" bestFit="1" customWidth="1"/>
    <col min="1012" max="1012" width="10.625" style="376" bestFit="1" customWidth="1"/>
    <col min="1013" max="1013" width="27.25" style="376" bestFit="1" customWidth="1"/>
    <col min="1014" max="1014" width="13.25" style="376" bestFit="1" customWidth="1"/>
    <col min="1015" max="1015" width="16.75" style="376" bestFit="1" customWidth="1"/>
    <col min="1016" max="1264" width="8.75" style="376"/>
    <col min="1265" max="1265" width="37.75" style="376" bestFit="1" customWidth="1"/>
    <col min="1266" max="1266" width="9.125" style="376" bestFit="1" customWidth="1"/>
    <col min="1267" max="1267" width="16.375" style="376" bestFit="1" customWidth="1"/>
    <col min="1268" max="1268" width="10.625" style="376" bestFit="1" customWidth="1"/>
    <col min="1269" max="1269" width="27.25" style="376" bestFit="1" customWidth="1"/>
    <col min="1270" max="1270" width="13.25" style="376" bestFit="1" customWidth="1"/>
    <col min="1271" max="1271" width="16.75" style="376" bestFit="1" customWidth="1"/>
    <col min="1272" max="1520" width="8.75" style="376"/>
    <col min="1521" max="1521" width="37.75" style="376" bestFit="1" customWidth="1"/>
    <col min="1522" max="1522" width="9.125" style="376" bestFit="1" customWidth="1"/>
    <col min="1523" max="1523" width="16.375" style="376" bestFit="1" customWidth="1"/>
    <col min="1524" max="1524" width="10.625" style="376" bestFit="1" customWidth="1"/>
    <col min="1525" max="1525" width="27.25" style="376" bestFit="1" customWidth="1"/>
    <col min="1526" max="1526" width="13.25" style="376" bestFit="1" customWidth="1"/>
    <col min="1527" max="1527" width="16.75" style="376" bestFit="1" customWidth="1"/>
    <col min="1528" max="1776" width="8.75" style="376"/>
    <col min="1777" max="1777" width="37.75" style="376" bestFit="1" customWidth="1"/>
    <col min="1778" max="1778" width="9.125" style="376" bestFit="1" customWidth="1"/>
    <col min="1779" max="1779" width="16.375" style="376" bestFit="1" customWidth="1"/>
    <col min="1780" max="1780" width="10.625" style="376" bestFit="1" customWidth="1"/>
    <col min="1781" max="1781" width="27.25" style="376" bestFit="1" customWidth="1"/>
    <col min="1782" max="1782" width="13.25" style="376" bestFit="1" customWidth="1"/>
    <col min="1783" max="1783" width="16.75" style="376" bestFit="1" customWidth="1"/>
    <col min="1784" max="2032" width="8.75" style="376"/>
    <col min="2033" max="2033" width="37.75" style="376" bestFit="1" customWidth="1"/>
    <col min="2034" max="2034" width="9.125" style="376" bestFit="1" customWidth="1"/>
    <col min="2035" max="2035" width="16.375" style="376" bestFit="1" customWidth="1"/>
    <col min="2036" max="2036" width="10.625" style="376" bestFit="1" customWidth="1"/>
    <col min="2037" max="2037" width="27.25" style="376" bestFit="1" customWidth="1"/>
    <col min="2038" max="2038" width="13.25" style="376" bestFit="1" customWidth="1"/>
    <col min="2039" max="2039" width="16.75" style="376" bestFit="1" customWidth="1"/>
    <col min="2040" max="2288" width="8.75" style="376"/>
    <col min="2289" max="2289" width="37.75" style="376" bestFit="1" customWidth="1"/>
    <col min="2290" max="2290" width="9.125" style="376" bestFit="1" customWidth="1"/>
    <col min="2291" max="2291" width="16.375" style="376" bestFit="1" customWidth="1"/>
    <col min="2292" max="2292" width="10.625" style="376" bestFit="1" customWidth="1"/>
    <col min="2293" max="2293" width="27.25" style="376" bestFit="1" customWidth="1"/>
    <col min="2294" max="2294" width="13.25" style="376" bestFit="1" customWidth="1"/>
    <col min="2295" max="2295" width="16.75" style="376" bestFit="1" customWidth="1"/>
    <col min="2296" max="2544" width="8.75" style="376"/>
    <col min="2545" max="2545" width="37.75" style="376" bestFit="1" customWidth="1"/>
    <col min="2546" max="2546" width="9.125" style="376" bestFit="1" customWidth="1"/>
    <col min="2547" max="2547" width="16.375" style="376" bestFit="1" customWidth="1"/>
    <col min="2548" max="2548" width="10.625" style="376" bestFit="1" customWidth="1"/>
    <col min="2549" max="2549" width="27.25" style="376" bestFit="1" customWidth="1"/>
    <col min="2550" max="2550" width="13.25" style="376" bestFit="1" customWidth="1"/>
    <col min="2551" max="2551" width="16.75" style="376" bestFit="1" customWidth="1"/>
    <col min="2552" max="2800" width="8.75" style="376"/>
    <col min="2801" max="2801" width="37.75" style="376" bestFit="1" customWidth="1"/>
    <col min="2802" max="2802" width="9.125" style="376" bestFit="1" customWidth="1"/>
    <col min="2803" max="2803" width="16.375" style="376" bestFit="1" customWidth="1"/>
    <col min="2804" max="2804" width="10.625" style="376" bestFit="1" customWidth="1"/>
    <col min="2805" max="2805" width="27.25" style="376" bestFit="1" customWidth="1"/>
    <col min="2806" max="2806" width="13.25" style="376" bestFit="1" customWidth="1"/>
    <col min="2807" max="2807" width="16.75" style="376" bestFit="1" customWidth="1"/>
    <col min="2808" max="3056" width="8.75" style="376"/>
    <col min="3057" max="3057" width="37.75" style="376" bestFit="1" customWidth="1"/>
    <col min="3058" max="3058" width="9.125" style="376" bestFit="1" customWidth="1"/>
    <col min="3059" max="3059" width="16.375" style="376" bestFit="1" customWidth="1"/>
    <col min="3060" max="3060" width="10.625" style="376" bestFit="1" customWidth="1"/>
    <col min="3061" max="3061" width="27.25" style="376" bestFit="1" customWidth="1"/>
    <col min="3062" max="3062" width="13.25" style="376" bestFit="1" customWidth="1"/>
    <col min="3063" max="3063" width="16.75" style="376" bestFit="1" customWidth="1"/>
    <col min="3064" max="3312" width="8.75" style="376"/>
    <col min="3313" max="3313" width="37.75" style="376" bestFit="1" customWidth="1"/>
    <col min="3314" max="3314" width="9.125" style="376" bestFit="1" customWidth="1"/>
    <col min="3315" max="3315" width="16.375" style="376" bestFit="1" customWidth="1"/>
    <col min="3316" max="3316" width="10.625" style="376" bestFit="1" customWidth="1"/>
    <col min="3317" max="3317" width="27.25" style="376" bestFit="1" customWidth="1"/>
    <col min="3318" max="3318" width="13.25" style="376" bestFit="1" customWidth="1"/>
    <col min="3319" max="3319" width="16.75" style="376" bestFit="1" customWidth="1"/>
    <col min="3320" max="3568" width="8.75" style="376"/>
    <col min="3569" max="3569" width="37.75" style="376" bestFit="1" customWidth="1"/>
    <col min="3570" max="3570" width="9.125" style="376" bestFit="1" customWidth="1"/>
    <col min="3571" max="3571" width="16.375" style="376" bestFit="1" customWidth="1"/>
    <col min="3572" max="3572" width="10.625" style="376" bestFit="1" customWidth="1"/>
    <col min="3573" max="3573" width="27.25" style="376" bestFit="1" customWidth="1"/>
    <col min="3574" max="3574" width="13.25" style="376" bestFit="1" customWidth="1"/>
    <col min="3575" max="3575" width="16.75" style="376" bestFit="1" customWidth="1"/>
    <col min="3576" max="3824" width="8.75" style="376"/>
    <col min="3825" max="3825" width="37.75" style="376" bestFit="1" customWidth="1"/>
    <col min="3826" max="3826" width="9.125" style="376" bestFit="1" customWidth="1"/>
    <col min="3827" max="3827" width="16.375" style="376" bestFit="1" customWidth="1"/>
    <col min="3828" max="3828" width="10.625" style="376" bestFit="1" customWidth="1"/>
    <col min="3829" max="3829" width="27.25" style="376" bestFit="1" customWidth="1"/>
    <col min="3830" max="3830" width="13.25" style="376" bestFit="1" customWidth="1"/>
    <col min="3831" max="3831" width="16.75" style="376" bestFit="1" customWidth="1"/>
    <col min="3832" max="4080" width="8.75" style="376"/>
    <col min="4081" max="4081" width="37.75" style="376" bestFit="1" customWidth="1"/>
    <col min="4082" max="4082" width="9.125" style="376" bestFit="1" customWidth="1"/>
    <col min="4083" max="4083" width="16.375" style="376" bestFit="1" customWidth="1"/>
    <col min="4084" max="4084" width="10.625" style="376" bestFit="1" customWidth="1"/>
    <col min="4085" max="4085" width="27.25" style="376" bestFit="1" customWidth="1"/>
    <col min="4086" max="4086" width="13.25" style="376" bestFit="1" customWidth="1"/>
    <col min="4087" max="4087" width="16.75" style="376" bestFit="1" customWidth="1"/>
    <col min="4088" max="4336" width="8.75" style="376"/>
    <col min="4337" max="4337" width="37.75" style="376" bestFit="1" customWidth="1"/>
    <col min="4338" max="4338" width="9.125" style="376" bestFit="1" customWidth="1"/>
    <col min="4339" max="4339" width="16.375" style="376" bestFit="1" customWidth="1"/>
    <col min="4340" max="4340" width="10.625" style="376" bestFit="1" customWidth="1"/>
    <col min="4341" max="4341" width="27.25" style="376" bestFit="1" customWidth="1"/>
    <col min="4342" max="4342" width="13.25" style="376" bestFit="1" customWidth="1"/>
    <col min="4343" max="4343" width="16.75" style="376" bestFit="1" customWidth="1"/>
    <col min="4344" max="4592" width="8.75" style="376"/>
    <col min="4593" max="4593" width="37.75" style="376" bestFit="1" customWidth="1"/>
    <col min="4594" max="4594" width="9.125" style="376" bestFit="1" customWidth="1"/>
    <col min="4595" max="4595" width="16.375" style="376" bestFit="1" customWidth="1"/>
    <col min="4596" max="4596" width="10.625" style="376" bestFit="1" customWidth="1"/>
    <col min="4597" max="4597" width="27.25" style="376" bestFit="1" customWidth="1"/>
    <col min="4598" max="4598" width="13.25" style="376" bestFit="1" customWidth="1"/>
    <col min="4599" max="4599" width="16.75" style="376" bestFit="1" customWidth="1"/>
    <col min="4600" max="4848" width="8.75" style="376"/>
    <col min="4849" max="4849" width="37.75" style="376" bestFit="1" customWidth="1"/>
    <col min="4850" max="4850" width="9.125" style="376" bestFit="1" customWidth="1"/>
    <col min="4851" max="4851" width="16.375" style="376" bestFit="1" customWidth="1"/>
    <col min="4852" max="4852" width="10.625" style="376" bestFit="1" customWidth="1"/>
    <col min="4853" max="4853" width="27.25" style="376" bestFit="1" customWidth="1"/>
    <col min="4854" max="4854" width="13.25" style="376" bestFit="1" customWidth="1"/>
    <col min="4855" max="4855" width="16.75" style="376" bestFit="1" customWidth="1"/>
    <col min="4856" max="5104" width="8.75" style="376"/>
    <col min="5105" max="5105" width="37.75" style="376" bestFit="1" customWidth="1"/>
    <col min="5106" max="5106" width="9.125" style="376" bestFit="1" customWidth="1"/>
    <col min="5107" max="5107" width="16.375" style="376" bestFit="1" customWidth="1"/>
    <col min="5108" max="5108" width="10.625" style="376" bestFit="1" customWidth="1"/>
    <col min="5109" max="5109" width="27.25" style="376" bestFit="1" customWidth="1"/>
    <col min="5110" max="5110" width="13.25" style="376" bestFit="1" customWidth="1"/>
    <col min="5111" max="5111" width="16.75" style="376" bestFit="1" customWidth="1"/>
    <col min="5112" max="5360" width="8.75" style="376"/>
    <col min="5361" max="5361" width="37.75" style="376" bestFit="1" customWidth="1"/>
    <col min="5362" max="5362" width="9.125" style="376" bestFit="1" customWidth="1"/>
    <col min="5363" max="5363" width="16.375" style="376" bestFit="1" customWidth="1"/>
    <col min="5364" max="5364" width="10.625" style="376" bestFit="1" customWidth="1"/>
    <col min="5365" max="5365" width="27.25" style="376" bestFit="1" customWidth="1"/>
    <col min="5366" max="5366" width="13.25" style="376" bestFit="1" customWidth="1"/>
    <col min="5367" max="5367" width="16.75" style="376" bestFit="1" customWidth="1"/>
    <col min="5368" max="5616" width="8.75" style="376"/>
    <col min="5617" max="5617" width="37.75" style="376" bestFit="1" customWidth="1"/>
    <col min="5618" max="5618" width="9.125" style="376" bestFit="1" customWidth="1"/>
    <col min="5619" max="5619" width="16.375" style="376" bestFit="1" customWidth="1"/>
    <col min="5620" max="5620" width="10.625" style="376" bestFit="1" customWidth="1"/>
    <col min="5621" max="5621" width="27.25" style="376" bestFit="1" customWidth="1"/>
    <col min="5622" max="5622" width="13.25" style="376" bestFit="1" customWidth="1"/>
    <col min="5623" max="5623" width="16.75" style="376" bestFit="1" customWidth="1"/>
    <col min="5624" max="5872" width="8.75" style="376"/>
    <col min="5873" max="5873" width="37.75" style="376" bestFit="1" customWidth="1"/>
    <col min="5874" max="5874" width="9.125" style="376" bestFit="1" customWidth="1"/>
    <col min="5875" max="5875" width="16.375" style="376" bestFit="1" customWidth="1"/>
    <col min="5876" max="5876" width="10.625" style="376" bestFit="1" customWidth="1"/>
    <col min="5877" max="5877" width="27.25" style="376" bestFit="1" customWidth="1"/>
    <col min="5878" max="5878" width="13.25" style="376" bestFit="1" customWidth="1"/>
    <col min="5879" max="5879" width="16.75" style="376" bestFit="1" customWidth="1"/>
    <col min="5880" max="6128" width="8.75" style="376"/>
    <col min="6129" max="6129" width="37.75" style="376" bestFit="1" customWidth="1"/>
    <col min="6130" max="6130" width="9.125" style="376" bestFit="1" customWidth="1"/>
    <col min="6131" max="6131" width="16.375" style="376" bestFit="1" customWidth="1"/>
    <col min="6132" max="6132" width="10.625" style="376" bestFit="1" customWidth="1"/>
    <col min="6133" max="6133" width="27.25" style="376" bestFit="1" customWidth="1"/>
    <col min="6134" max="6134" width="13.25" style="376" bestFit="1" customWidth="1"/>
    <col min="6135" max="6135" width="16.75" style="376" bestFit="1" customWidth="1"/>
    <col min="6136" max="6384" width="8.75" style="376"/>
    <col min="6385" max="6385" width="37.75" style="376" bestFit="1" customWidth="1"/>
    <col min="6386" max="6386" width="9.125" style="376" bestFit="1" customWidth="1"/>
    <col min="6387" max="6387" width="16.375" style="376" bestFit="1" customWidth="1"/>
    <col min="6388" max="6388" width="10.625" style="376" bestFit="1" customWidth="1"/>
    <col min="6389" max="6389" width="27.25" style="376" bestFit="1" customWidth="1"/>
    <col min="6390" max="6390" width="13.25" style="376" bestFit="1" customWidth="1"/>
    <col min="6391" max="6391" width="16.75" style="376" bestFit="1" customWidth="1"/>
    <col min="6392" max="6640" width="8.75" style="376"/>
    <col min="6641" max="6641" width="37.75" style="376" bestFit="1" customWidth="1"/>
    <col min="6642" max="6642" width="9.125" style="376" bestFit="1" customWidth="1"/>
    <col min="6643" max="6643" width="16.375" style="376" bestFit="1" customWidth="1"/>
    <col min="6644" max="6644" width="10.625" style="376" bestFit="1" customWidth="1"/>
    <col min="6645" max="6645" width="27.25" style="376" bestFit="1" customWidth="1"/>
    <col min="6646" max="6646" width="13.25" style="376" bestFit="1" customWidth="1"/>
    <col min="6647" max="6647" width="16.75" style="376" bestFit="1" customWidth="1"/>
    <col min="6648" max="6896" width="8.75" style="376"/>
    <col min="6897" max="6897" width="37.75" style="376" bestFit="1" customWidth="1"/>
    <col min="6898" max="6898" width="9.125" style="376" bestFit="1" customWidth="1"/>
    <col min="6899" max="6899" width="16.375" style="376" bestFit="1" customWidth="1"/>
    <col min="6900" max="6900" width="10.625" style="376" bestFit="1" customWidth="1"/>
    <col min="6901" max="6901" width="27.25" style="376" bestFit="1" customWidth="1"/>
    <col min="6902" max="6902" width="13.25" style="376" bestFit="1" customWidth="1"/>
    <col min="6903" max="6903" width="16.75" style="376" bestFit="1" customWidth="1"/>
    <col min="6904" max="7152" width="8.75" style="376"/>
    <col min="7153" max="7153" width="37.75" style="376" bestFit="1" customWidth="1"/>
    <col min="7154" max="7154" width="9.125" style="376" bestFit="1" customWidth="1"/>
    <col min="7155" max="7155" width="16.375" style="376" bestFit="1" customWidth="1"/>
    <col min="7156" max="7156" width="10.625" style="376" bestFit="1" customWidth="1"/>
    <col min="7157" max="7157" width="27.25" style="376" bestFit="1" customWidth="1"/>
    <col min="7158" max="7158" width="13.25" style="376" bestFit="1" customWidth="1"/>
    <col min="7159" max="7159" width="16.75" style="376" bestFit="1" customWidth="1"/>
    <col min="7160" max="7408" width="8.75" style="376"/>
    <col min="7409" max="7409" width="37.75" style="376" bestFit="1" customWidth="1"/>
    <col min="7410" max="7410" width="9.125" style="376" bestFit="1" customWidth="1"/>
    <col min="7411" max="7411" width="16.375" style="376" bestFit="1" customWidth="1"/>
    <col min="7412" max="7412" width="10.625" style="376" bestFit="1" customWidth="1"/>
    <col min="7413" max="7413" width="27.25" style="376" bestFit="1" customWidth="1"/>
    <col min="7414" max="7414" width="13.25" style="376" bestFit="1" customWidth="1"/>
    <col min="7415" max="7415" width="16.75" style="376" bestFit="1" customWidth="1"/>
    <col min="7416" max="7664" width="8.75" style="376"/>
    <col min="7665" max="7665" width="37.75" style="376" bestFit="1" customWidth="1"/>
    <col min="7666" max="7666" width="9.125" style="376" bestFit="1" customWidth="1"/>
    <col min="7667" max="7667" width="16.375" style="376" bestFit="1" customWidth="1"/>
    <col min="7668" max="7668" width="10.625" style="376" bestFit="1" customWidth="1"/>
    <col min="7669" max="7669" width="27.25" style="376" bestFit="1" customWidth="1"/>
    <col min="7670" max="7670" width="13.25" style="376" bestFit="1" customWidth="1"/>
    <col min="7671" max="7671" width="16.75" style="376" bestFit="1" customWidth="1"/>
    <col min="7672" max="7920" width="8.75" style="376"/>
    <col min="7921" max="7921" width="37.75" style="376" bestFit="1" customWidth="1"/>
    <col min="7922" max="7922" width="9.125" style="376" bestFit="1" customWidth="1"/>
    <col min="7923" max="7923" width="16.375" style="376" bestFit="1" customWidth="1"/>
    <col min="7924" max="7924" width="10.625" style="376" bestFit="1" customWidth="1"/>
    <col min="7925" max="7925" width="27.25" style="376" bestFit="1" customWidth="1"/>
    <col min="7926" max="7926" width="13.25" style="376" bestFit="1" customWidth="1"/>
    <col min="7927" max="7927" width="16.75" style="376" bestFit="1" customWidth="1"/>
    <col min="7928" max="8176" width="8.75" style="376"/>
    <col min="8177" max="8177" width="37.75" style="376" bestFit="1" customWidth="1"/>
    <col min="8178" max="8178" width="9.125" style="376" bestFit="1" customWidth="1"/>
    <col min="8179" max="8179" width="16.375" style="376" bestFit="1" customWidth="1"/>
    <col min="8180" max="8180" width="10.625" style="376" bestFit="1" customWidth="1"/>
    <col min="8181" max="8181" width="27.25" style="376" bestFit="1" customWidth="1"/>
    <col min="8182" max="8182" width="13.25" style="376" bestFit="1" customWidth="1"/>
    <col min="8183" max="8183" width="16.75" style="376" bestFit="1" customWidth="1"/>
    <col min="8184" max="8432" width="8.75" style="376"/>
    <col min="8433" max="8433" width="37.75" style="376" bestFit="1" customWidth="1"/>
    <col min="8434" max="8434" width="9.125" style="376" bestFit="1" customWidth="1"/>
    <col min="8435" max="8435" width="16.375" style="376" bestFit="1" customWidth="1"/>
    <col min="8436" max="8436" width="10.625" style="376" bestFit="1" customWidth="1"/>
    <col min="8437" max="8437" width="27.25" style="376" bestFit="1" customWidth="1"/>
    <col min="8438" max="8438" width="13.25" style="376" bestFit="1" customWidth="1"/>
    <col min="8439" max="8439" width="16.75" style="376" bestFit="1" customWidth="1"/>
    <col min="8440" max="8688" width="8.75" style="376"/>
    <col min="8689" max="8689" width="37.75" style="376" bestFit="1" customWidth="1"/>
    <col min="8690" max="8690" width="9.125" style="376" bestFit="1" customWidth="1"/>
    <col min="8691" max="8691" width="16.375" style="376" bestFit="1" customWidth="1"/>
    <col min="8692" max="8692" width="10.625" style="376" bestFit="1" customWidth="1"/>
    <col min="8693" max="8693" width="27.25" style="376" bestFit="1" customWidth="1"/>
    <col min="8694" max="8694" width="13.25" style="376" bestFit="1" customWidth="1"/>
    <col min="8695" max="8695" width="16.75" style="376" bestFit="1" customWidth="1"/>
    <col min="8696" max="8944" width="8.75" style="376"/>
    <col min="8945" max="8945" width="37.75" style="376" bestFit="1" customWidth="1"/>
    <col min="8946" max="8946" width="9.125" style="376" bestFit="1" customWidth="1"/>
    <col min="8947" max="8947" width="16.375" style="376" bestFit="1" customWidth="1"/>
    <col min="8948" max="8948" width="10.625" style="376" bestFit="1" customWidth="1"/>
    <col min="8949" max="8949" width="27.25" style="376" bestFit="1" customWidth="1"/>
    <col min="8950" max="8950" width="13.25" style="376" bestFit="1" customWidth="1"/>
    <col min="8951" max="8951" width="16.75" style="376" bestFit="1" customWidth="1"/>
    <col min="8952" max="9200" width="8.75" style="376"/>
    <col min="9201" max="9201" width="37.75" style="376" bestFit="1" customWidth="1"/>
    <col min="9202" max="9202" width="9.125" style="376" bestFit="1" customWidth="1"/>
    <col min="9203" max="9203" width="16.375" style="376" bestFit="1" customWidth="1"/>
    <col min="9204" max="9204" width="10.625" style="376" bestFit="1" customWidth="1"/>
    <col min="9205" max="9205" width="27.25" style="376" bestFit="1" customWidth="1"/>
    <col min="9206" max="9206" width="13.25" style="376" bestFit="1" customWidth="1"/>
    <col min="9207" max="9207" width="16.75" style="376" bestFit="1" customWidth="1"/>
    <col min="9208" max="9456" width="8.75" style="376"/>
    <col min="9457" max="9457" width="37.75" style="376" bestFit="1" customWidth="1"/>
    <col min="9458" max="9458" width="9.125" style="376" bestFit="1" customWidth="1"/>
    <col min="9459" max="9459" width="16.375" style="376" bestFit="1" customWidth="1"/>
    <col min="9460" max="9460" width="10.625" style="376" bestFit="1" customWidth="1"/>
    <col min="9461" max="9461" width="27.25" style="376" bestFit="1" customWidth="1"/>
    <col min="9462" max="9462" width="13.25" style="376" bestFit="1" customWidth="1"/>
    <col min="9463" max="9463" width="16.75" style="376" bestFit="1" customWidth="1"/>
    <col min="9464" max="9712" width="8.75" style="376"/>
    <col min="9713" max="9713" width="37.75" style="376" bestFit="1" customWidth="1"/>
    <col min="9714" max="9714" width="9.125" style="376" bestFit="1" customWidth="1"/>
    <col min="9715" max="9715" width="16.375" style="376" bestFit="1" customWidth="1"/>
    <col min="9716" max="9716" width="10.625" style="376" bestFit="1" customWidth="1"/>
    <col min="9717" max="9717" width="27.25" style="376" bestFit="1" customWidth="1"/>
    <col min="9718" max="9718" width="13.25" style="376" bestFit="1" customWidth="1"/>
    <col min="9719" max="9719" width="16.75" style="376" bestFit="1" customWidth="1"/>
    <col min="9720" max="9968" width="8.75" style="376"/>
    <col min="9969" max="9969" width="37.75" style="376" bestFit="1" customWidth="1"/>
    <col min="9970" max="9970" width="9.125" style="376" bestFit="1" customWidth="1"/>
    <col min="9971" max="9971" width="16.375" style="376" bestFit="1" customWidth="1"/>
    <col min="9972" max="9972" width="10.625" style="376" bestFit="1" customWidth="1"/>
    <col min="9973" max="9973" width="27.25" style="376" bestFit="1" customWidth="1"/>
    <col min="9974" max="9974" width="13.25" style="376" bestFit="1" customWidth="1"/>
    <col min="9975" max="9975" width="16.75" style="376" bestFit="1" customWidth="1"/>
    <col min="9976" max="10224" width="8.75" style="376"/>
    <col min="10225" max="10225" width="37.75" style="376" bestFit="1" customWidth="1"/>
    <col min="10226" max="10226" width="9.125" style="376" bestFit="1" customWidth="1"/>
    <col min="10227" max="10227" width="16.375" style="376" bestFit="1" customWidth="1"/>
    <col min="10228" max="10228" width="10.625" style="376" bestFit="1" customWidth="1"/>
    <col min="10229" max="10229" width="27.25" style="376" bestFit="1" customWidth="1"/>
    <col min="10230" max="10230" width="13.25" style="376" bestFit="1" customWidth="1"/>
    <col min="10231" max="10231" width="16.75" style="376" bestFit="1" customWidth="1"/>
    <col min="10232" max="10480" width="8.75" style="376"/>
    <col min="10481" max="10481" width="37.75" style="376" bestFit="1" customWidth="1"/>
    <col min="10482" max="10482" width="9.125" style="376" bestFit="1" customWidth="1"/>
    <col min="10483" max="10483" width="16.375" style="376" bestFit="1" customWidth="1"/>
    <col min="10484" max="10484" width="10.625" style="376" bestFit="1" customWidth="1"/>
    <col min="10485" max="10485" width="27.25" style="376" bestFit="1" customWidth="1"/>
    <col min="10486" max="10486" width="13.25" style="376" bestFit="1" customWidth="1"/>
    <col min="10487" max="10487" width="16.75" style="376" bestFit="1" customWidth="1"/>
    <col min="10488" max="10736" width="8.75" style="376"/>
    <col min="10737" max="10737" width="37.75" style="376" bestFit="1" customWidth="1"/>
    <col min="10738" max="10738" width="9.125" style="376" bestFit="1" customWidth="1"/>
    <col min="10739" max="10739" width="16.375" style="376" bestFit="1" customWidth="1"/>
    <col min="10740" max="10740" width="10.625" style="376" bestFit="1" customWidth="1"/>
    <col min="10741" max="10741" width="27.25" style="376" bestFit="1" customWidth="1"/>
    <col min="10742" max="10742" width="13.25" style="376" bestFit="1" customWidth="1"/>
    <col min="10743" max="10743" width="16.75" style="376" bestFit="1" customWidth="1"/>
    <col min="10744" max="10992" width="8.75" style="376"/>
    <col min="10993" max="10993" width="37.75" style="376" bestFit="1" customWidth="1"/>
    <col min="10994" max="10994" width="9.125" style="376" bestFit="1" customWidth="1"/>
    <col min="10995" max="10995" width="16.375" style="376" bestFit="1" customWidth="1"/>
    <col min="10996" max="10996" width="10.625" style="376" bestFit="1" customWidth="1"/>
    <col min="10997" max="10997" width="27.25" style="376" bestFit="1" customWidth="1"/>
    <col min="10998" max="10998" width="13.25" style="376" bestFit="1" customWidth="1"/>
    <col min="10999" max="10999" width="16.75" style="376" bestFit="1" customWidth="1"/>
    <col min="11000" max="11248" width="8.75" style="376"/>
    <col min="11249" max="11249" width="37.75" style="376" bestFit="1" customWidth="1"/>
    <col min="11250" max="11250" width="9.125" style="376" bestFit="1" customWidth="1"/>
    <col min="11251" max="11251" width="16.375" style="376" bestFit="1" customWidth="1"/>
    <col min="11252" max="11252" width="10.625" style="376" bestFit="1" customWidth="1"/>
    <col min="11253" max="11253" width="27.25" style="376" bestFit="1" customWidth="1"/>
    <col min="11254" max="11254" width="13.25" style="376" bestFit="1" customWidth="1"/>
    <col min="11255" max="11255" width="16.75" style="376" bestFit="1" customWidth="1"/>
    <col min="11256" max="11504" width="8.75" style="376"/>
    <col min="11505" max="11505" width="37.75" style="376" bestFit="1" customWidth="1"/>
    <col min="11506" max="11506" width="9.125" style="376" bestFit="1" customWidth="1"/>
    <col min="11507" max="11507" width="16.375" style="376" bestFit="1" customWidth="1"/>
    <col min="11508" max="11508" width="10.625" style="376" bestFit="1" customWidth="1"/>
    <col min="11509" max="11509" width="27.25" style="376" bestFit="1" customWidth="1"/>
    <col min="11510" max="11510" width="13.25" style="376" bestFit="1" customWidth="1"/>
    <col min="11511" max="11511" width="16.75" style="376" bestFit="1" customWidth="1"/>
    <col min="11512" max="11760" width="8.75" style="376"/>
    <col min="11761" max="11761" width="37.75" style="376" bestFit="1" customWidth="1"/>
    <col min="11762" max="11762" width="9.125" style="376" bestFit="1" customWidth="1"/>
    <col min="11763" max="11763" width="16.375" style="376" bestFit="1" customWidth="1"/>
    <col min="11764" max="11764" width="10.625" style="376" bestFit="1" customWidth="1"/>
    <col min="11765" max="11765" width="27.25" style="376" bestFit="1" customWidth="1"/>
    <col min="11766" max="11766" width="13.25" style="376" bestFit="1" customWidth="1"/>
    <col min="11767" max="11767" width="16.75" style="376" bestFit="1" customWidth="1"/>
    <col min="11768" max="12016" width="8.75" style="376"/>
    <col min="12017" max="12017" width="37.75" style="376" bestFit="1" customWidth="1"/>
    <col min="12018" max="12018" width="9.125" style="376" bestFit="1" customWidth="1"/>
    <col min="12019" max="12019" width="16.375" style="376" bestFit="1" customWidth="1"/>
    <col min="12020" max="12020" width="10.625" style="376" bestFit="1" customWidth="1"/>
    <col min="12021" max="12021" width="27.25" style="376" bestFit="1" customWidth="1"/>
    <col min="12022" max="12022" width="13.25" style="376" bestFit="1" customWidth="1"/>
    <col min="12023" max="12023" width="16.75" style="376" bestFit="1" customWidth="1"/>
    <col min="12024" max="12272" width="8.75" style="376"/>
    <col min="12273" max="12273" width="37.75" style="376" bestFit="1" customWidth="1"/>
    <col min="12274" max="12274" width="9.125" style="376" bestFit="1" customWidth="1"/>
    <col min="12275" max="12275" width="16.375" style="376" bestFit="1" customWidth="1"/>
    <col min="12276" max="12276" width="10.625" style="376" bestFit="1" customWidth="1"/>
    <col min="12277" max="12277" width="27.25" style="376" bestFit="1" customWidth="1"/>
    <col min="12278" max="12278" width="13.25" style="376" bestFit="1" customWidth="1"/>
    <col min="12279" max="12279" width="16.75" style="376" bestFit="1" customWidth="1"/>
    <col min="12280" max="12528" width="8.75" style="376"/>
    <col min="12529" max="12529" width="37.75" style="376" bestFit="1" customWidth="1"/>
    <col min="12530" max="12530" width="9.125" style="376" bestFit="1" customWidth="1"/>
    <col min="12531" max="12531" width="16.375" style="376" bestFit="1" customWidth="1"/>
    <col min="12532" max="12532" width="10.625" style="376" bestFit="1" customWidth="1"/>
    <col min="12533" max="12533" width="27.25" style="376" bestFit="1" customWidth="1"/>
    <col min="12534" max="12534" width="13.25" style="376" bestFit="1" customWidth="1"/>
    <col min="12535" max="12535" width="16.75" style="376" bestFit="1" customWidth="1"/>
    <col min="12536" max="12784" width="8.75" style="376"/>
    <col min="12785" max="12785" width="37.75" style="376" bestFit="1" customWidth="1"/>
    <col min="12786" max="12786" width="9.125" style="376" bestFit="1" customWidth="1"/>
    <col min="12787" max="12787" width="16.375" style="376" bestFit="1" customWidth="1"/>
    <col min="12788" max="12788" width="10.625" style="376" bestFit="1" customWidth="1"/>
    <col min="12789" max="12789" width="27.25" style="376" bestFit="1" customWidth="1"/>
    <col min="12790" max="12790" width="13.25" style="376" bestFit="1" customWidth="1"/>
    <col min="12791" max="12791" width="16.75" style="376" bestFit="1" customWidth="1"/>
    <col min="12792" max="13040" width="8.75" style="376"/>
    <col min="13041" max="13041" width="37.75" style="376" bestFit="1" customWidth="1"/>
    <col min="13042" max="13042" width="9.125" style="376" bestFit="1" customWidth="1"/>
    <col min="13043" max="13043" width="16.375" style="376" bestFit="1" customWidth="1"/>
    <col min="13044" max="13044" width="10.625" style="376" bestFit="1" customWidth="1"/>
    <col min="13045" max="13045" width="27.25" style="376" bestFit="1" customWidth="1"/>
    <col min="13046" max="13046" width="13.25" style="376" bestFit="1" customWidth="1"/>
    <col min="13047" max="13047" width="16.75" style="376" bestFit="1" customWidth="1"/>
    <col min="13048" max="13296" width="8.75" style="376"/>
    <col min="13297" max="13297" width="37.75" style="376" bestFit="1" customWidth="1"/>
    <col min="13298" max="13298" width="9.125" style="376" bestFit="1" customWidth="1"/>
    <col min="13299" max="13299" width="16.375" style="376" bestFit="1" customWidth="1"/>
    <col min="13300" max="13300" width="10.625" style="376" bestFit="1" customWidth="1"/>
    <col min="13301" max="13301" width="27.25" style="376" bestFit="1" customWidth="1"/>
    <col min="13302" max="13302" width="13.25" style="376" bestFit="1" customWidth="1"/>
    <col min="13303" max="13303" width="16.75" style="376" bestFit="1" customWidth="1"/>
    <col min="13304" max="13552" width="8.75" style="376"/>
    <col min="13553" max="13553" width="37.75" style="376" bestFit="1" customWidth="1"/>
    <col min="13554" max="13554" width="9.125" style="376" bestFit="1" customWidth="1"/>
    <col min="13555" max="13555" width="16.375" style="376" bestFit="1" customWidth="1"/>
    <col min="13556" max="13556" width="10.625" style="376" bestFit="1" customWidth="1"/>
    <col min="13557" max="13557" width="27.25" style="376" bestFit="1" customWidth="1"/>
    <col min="13558" max="13558" width="13.25" style="376" bestFit="1" customWidth="1"/>
    <col min="13559" max="13559" width="16.75" style="376" bestFit="1" customWidth="1"/>
    <col min="13560" max="13808" width="8.75" style="376"/>
    <col min="13809" max="13809" width="37.75" style="376" bestFit="1" customWidth="1"/>
    <col min="13810" max="13810" width="9.125" style="376" bestFit="1" customWidth="1"/>
    <col min="13811" max="13811" width="16.375" style="376" bestFit="1" customWidth="1"/>
    <col min="13812" max="13812" width="10.625" style="376" bestFit="1" customWidth="1"/>
    <col min="13813" max="13813" width="27.25" style="376" bestFit="1" customWidth="1"/>
    <col min="13814" max="13814" width="13.25" style="376" bestFit="1" customWidth="1"/>
    <col min="13815" max="13815" width="16.75" style="376" bestFit="1" customWidth="1"/>
    <col min="13816" max="14064" width="8.75" style="376"/>
    <col min="14065" max="14065" width="37.75" style="376" bestFit="1" customWidth="1"/>
    <col min="14066" max="14066" width="9.125" style="376" bestFit="1" customWidth="1"/>
    <col min="14067" max="14067" width="16.375" style="376" bestFit="1" customWidth="1"/>
    <col min="14068" max="14068" width="10.625" style="376" bestFit="1" customWidth="1"/>
    <col min="14069" max="14069" width="27.25" style="376" bestFit="1" customWidth="1"/>
    <col min="14070" max="14070" width="13.25" style="376" bestFit="1" customWidth="1"/>
    <col min="14071" max="14071" width="16.75" style="376" bestFit="1" customWidth="1"/>
    <col min="14072" max="14320" width="8.75" style="376"/>
    <col min="14321" max="14321" width="37.75" style="376" bestFit="1" customWidth="1"/>
    <col min="14322" max="14322" width="9.125" style="376" bestFit="1" customWidth="1"/>
    <col min="14323" max="14323" width="16.375" style="376" bestFit="1" customWidth="1"/>
    <col min="14324" max="14324" width="10.625" style="376" bestFit="1" customWidth="1"/>
    <col min="14325" max="14325" width="27.25" style="376" bestFit="1" customWidth="1"/>
    <col min="14326" max="14326" width="13.25" style="376" bestFit="1" customWidth="1"/>
    <col min="14327" max="14327" width="16.75" style="376" bestFit="1" customWidth="1"/>
    <col min="14328" max="14576" width="8.75" style="376"/>
    <col min="14577" max="14577" width="37.75" style="376" bestFit="1" customWidth="1"/>
    <col min="14578" max="14578" width="9.125" style="376" bestFit="1" customWidth="1"/>
    <col min="14579" max="14579" width="16.375" style="376" bestFit="1" customWidth="1"/>
    <col min="14580" max="14580" width="10.625" style="376" bestFit="1" customWidth="1"/>
    <col min="14581" max="14581" width="27.25" style="376" bestFit="1" customWidth="1"/>
    <col min="14582" max="14582" width="13.25" style="376" bestFit="1" customWidth="1"/>
    <col min="14583" max="14583" width="16.75" style="376" bestFit="1" customWidth="1"/>
    <col min="14584" max="14832" width="8.75" style="376"/>
    <col min="14833" max="14833" width="37.75" style="376" bestFit="1" customWidth="1"/>
    <col min="14834" max="14834" width="9.125" style="376" bestFit="1" customWidth="1"/>
    <col min="14835" max="14835" width="16.375" style="376" bestFit="1" customWidth="1"/>
    <col min="14836" max="14836" width="10.625" style="376" bestFit="1" customWidth="1"/>
    <col min="14837" max="14837" width="27.25" style="376" bestFit="1" customWidth="1"/>
    <col min="14838" max="14838" width="13.25" style="376" bestFit="1" customWidth="1"/>
    <col min="14839" max="14839" width="16.75" style="376" bestFit="1" customWidth="1"/>
    <col min="14840" max="15088" width="8.75" style="376"/>
    <col min="15089" max="15089" width="37.75" style="376" bestFit="1" customWidth="1"/>
    <col min="15090" max="15090" width="9.125" style="376" bestFit="1" customWidth="1"/>
    <col min="15091" max="15091" width="16.375" style="376" bestFit="1" customWidth="1"/>
    <col min="15092" max="15092" width="10.625" style="376" bestFit="1" customWidth="1"/>
    <col min="15093" max="15093" width="27.25" style="376" bestFit="1" customWidth="1"/>
    <col min="15094" max="15094" width="13.25" style="376" bestFit="1" customWidth="1"/>
    <col min="15095" max="15095" width="16.75" style="376" bestFit="1" customWidth="1"/>
    <col min="15096" max="15344" width="8.75" style="376"/>
    <col min="15345" max="15345" width="37.75" style="376" bestFit="1" customWidth="1"/>
    <col min="15346" max="15346" width="9.125" style="376" bestFit="1" customWidth="1"/>
    <col min="15347" max="15347" width="16.375" style="376" bestFit="1" customWidth="1"/>
    <col min="15348" max="15348" width="10.625" style="376" bestFit="1" customWidth="1"/>
    <col min="15349" max="15349" width="27.25" style="376" bestFit="1" customWidth="1"/>
    <col min="15350" max="15350" width="13.25" style="376" bestFit="1" customWidth="1"/>
    <col min="15351" max="15351" width="16.75" style="376" bestFit="1" customWidth="1"/>
    <col min="15352" max="15600" width="8.75" style="376"/>
    <col min="15601" max="15601" width="37.75" style="376" bestFit="1" customWidth="1"/>
    <col min="15602" max="15602" width="9.125" style="376" bestFit="1" customWidth="1"/>
    <col min="15603" max="15603" width="16.375" style="376" bestFit="1" customWidth="1"/>
    <col min="15604" max="15604" width="10.625" style="376" bestFit="1" customWidth="1"/>
    <col min="15605" max="15605" width="27.25" style="376" bestFit="1" customWidth="1"/>
    <col min="15606" max="15606" width="13.25" style="376" bestFit="1" customWidth="1"/>
    <col min="15607" max="15607" width="16.75" style="376" bestFit="1" customWidth="1"/>
    <col min="15608" max="15856" width="8.75" style="376"/>
    <col min="15857" max="15857" width="37.75" style="376" bestFit="1" customWidth="1"/>
    <col min="15858" max="15858" width="9.125" style="376" bestFit="1" customWidth="1"/>
    <col min="15859" max="15859" width="16.375" style="376" bestFit="1" customWidth="1"/>
    <col min="15860" max="15860" width="10.625" style="376" bestFit="1" customWidth="1"/>
    <col min="15861" max="15861" width="27.25" style="376" bestFit="1" customWidth="1"/>
    <col min="15862" max="15862" width="13.25" style="376" bestFit="1" customWidth="1"/>
    <col min="15863" max="15863" width="16.75" style="376" bestFit="1" customWidth="1"/>
    <col min="15864" max="16112" width="8.75" style="376"/>
    <col min="16113" max="16113" width="37.75" style="376" bestFit="1" customWidth="1"/>
    <col min="16114" max="16114" width="9.125" style="376" bestFit="1" customWidth="1"/>
    <col min="16115" max="16115" width="16.375" style="376" bestFit="1" customWidth="1"/>
    <col min="16116" max="16116" width="10.625" style="376" bestFit="1" customWidth="1"/>
    <col min="16117" max="16117" width="27.25" style="376" bestFit="1" customWidth="1"/>
    <col min="16118" max="16118" width="13.25" style="376" bestFit="1" customWidth="1"/>
    <col min="16119" max="16119" width="16.75" style="376" bestFit="1" customWidth="1"/>
    <col min="16120" max="16384" width="8.75" style="376"/>
  </cols>
  <sheetData>
    <row r="1" spans="1:6" ht="26.25" x14ac:dyDescent="0.3">
      <c r="A1" s="700" t="s">
        <v>1715</v>
      </c>
      <c r="B1" s="700"/>
      <c r="C1" s="700"/>
      <c r="D1" s="700"/>
      <c r="E1" s="700"/>
    </row>
    <row r="2" spans="1:6" s="539" customFormat="1" ht="19.149999999999999" customHeight="1" x14ac:dyDescent="0.2">
      <c r="A2" s="702" t="s">
        <v>1697</v>
      </c>
      <c r="B2" s="702"/>
      <c r="C2" s="702"/>
      <c r="D2" s="702"/>
      <c r="E2" s="702"/>
    </row>
    <row r="3" spans="1:6" s="539" customFormat="1" ht="12.75" x14ac:dyDescent="0.2">
      <c r="A3" s="703" t="s">
        <v>1716</v>
      </c>
      <c r="B3" s="703"/>
      <c r="C3" s="703"/>
      <c r="D3" s="703"/>
      <c r="E3" s="703"/>
    </row>
    <row r="4" spans="1:6" ht="12.75" customHeight="1" x14ac:dyDescent="0.3">
      <c r="A4" s="377"/>
      <c r="B4" s="377"/>
      <c r="C4" s="377"/>
      <c r="D4" s="377"/>
      <c r="E4" s="377"/>
    </row>
    <row r="5" spans="1:6" s="378" customFormat="1" ht="22.5" x14ac:dyDescent="0.3">
      <c r="A5" s="704" t="s">
        <v>1541</v>
      </c>
      <c r="B5" s="704"/>
      <c r="C5" s="704"/>
      <c r="D5" s="704"/>
      <c r="E5" s="704"/>
    </row>
    <row r="6" spans="1:6" x14ac:dyDescent="0.3">
      <c r="A6" s="423" t="s">
        <v>1474</v>
      </c>
      <c r="B6" s="423" t="s">
        <v>405</v>
      </c>
      <c r="C6" s="423" t="s">
        <v>1475</v>
      </c>
      <c r="D6" s="423" t="s">
        <v>1476</v>
      </c>
      <c r="E6" s="423" t="s">
        <v>595</v>
      </c>
      <c r="F6" s="376" t="s">
        <v>1562</v>
      </c>
    </row>
    <row r="7" spans="1:6" x14ac:dyDescent="0.3">
      <c r="A7" s="379" t="s">
        <v>1219</v>
      </c>
      <c r="B7" s="379" t="s">
        <v>1700</v>
      </c>
      <c r="C7" s="433">
        <v>1000</v>
      </c>
      <c r="D7" s="380">
        <v>8000</v>
      </c>
      <c r="E7" s="433">
        <f>(C7*D7)</f>
        <v>8000000</v>
      </c>
    </row>
    <row r="8" spans="1:6" x14ac:dyDescent="0.3">
      <c r="A8" s="382" t="s">
        <v>1220</v>
      </c>
      <c r="B8" s="379" t="s">
        <v>1717</v>
      </c>
      <c r="C8" s="434">
        <v>50000</v>
      </c>
      <c r="D8" s="433">
        <v>15</v>
      </c>
      <c r="E8" s="433">
        <f>(C8*D8)</f>
        <v>750000</v>
      </c>
      <c r="F8" s="376" t="s">
        <v>1718</v>
      </c>
    </row>
    <row r="9" spans="1:6" x14ac:dyDescent="0.3">
      <c r="A9" s="382" t="s">
        <v>1221</v>
      </c>
      <c r="B9" s="379" t="s">
        <v>1564</v>
      </c>
      <c r="C9" s="434">
        <v>50000</v>
      </c>
      <c r="D9" s="433">
        <v>25</v>
      </c>
      <c r="E9" s="433">
        <f t="shared" ref="E9:E11" si="0">(C9*D9)</f>
        <v>1250000</v>
      </c>
      <c r="F9" s="376" t="s">
        <v>1718</v>
      </c>
    </row>
    <row r="10" spans="1:6" x14ac:dyDescent="0.3">
      <c r="A10" s="382" t="s">
        <v>1222</v>
      </c>
      <c r="B10" s="382" t="s">
        <v>1564</v>
      </c>
      <c r="C10" s="433">
        <v>50000</v>
      </c>
      <c r="D10" s="433">
        <v>15</v>
      </c>
      <c r="E10" s="433">
        <f t="shared" si="0"/>
        <v>750000</v>
      </c>
      <c r="F10" s="376" t="s">
        <v>1718</v>
      </c>
    </row>
    <row r="11" spans="1:6" x14ac:dyDescent="0.3">
      <c r="A11" s="379" t="s">
        <v>1223</v>
      </c>
      <c r="B11" s="379" t="s">
        <v>1478</v>
      </c>
      <c r="C11" s="433">
        <v>50000</v>
      </c>
      <c r="D11" s="433">
        <v>20</v>
      </c>
      <c r="E11" s="433">
        <f t="shared" si="0"/>
        <v>1000000</v>
      </c>
      <c r="F11" s="376" t="s">
        <v>1718</v>
      </c>
    </row>
    <row r="12" spans="1:6" ht="22.5" x14ac:dyDescent="0.3">
      <c r="A12" s="384" t="s">
        <v>1547</v>
      </c>
      <c r="B12" s="383"/>
      <c r="C12" s="383"/>
      <c r="D12" s="383"/>
      <c r="E12" s="434">
        <f>SUM(E7:E11)</f>
        <v>11750000</v>
      </c>
    </row>
    <row r="13" spans="1:6" ht="16.5" customHeight="1" x14ac:dyDescent="0.3">
      <c r="A13" s="438"/>
      <c r="B13" s="438"/>
      <c r="C13" s="438"/>
      <c r="D13" s="438"/>
      <c r="E13" s="438"/>
    </row>
    <row r="14" spans="1:6" x14ac:dyDescent="0.3">
      <c r="A14" s="376" t="s">
        <v>1719</v>
      </c>
    </row>
    <row r="15" spans="1:6" x14ac:dyDescent="0.3">
      <c r="A15" s="376" t="s">
        <v>1720</v>
      </c>
    </row>
    <row r="16" spans="1:6" ht="40.15" customHeight="1" x14ac:dyDescent="0.3">
      <c r="A16" s="461" t="s">
        <v>1721</v>
      </c>
      <c r="B16" s="461"/>
      <c r="C16" s="461"/>
      <c r="D16" s="461"/>
      <c r="E16" s="461"/>
    </row>
    <row r="18" spans="1:5" x14ac:dyDescent="0.3">
      <c r="A18" s="376" t="s">
        <v>605</v>
      </c>
      <c r="E18" s="4">
        <v>5000000</v>
      </c>
    </row>
  </sheetData>
  <mergeCells count="4">
    <mergeCell ref="A1:E1"/>
    <mergeCell ref="A2:E2"/>
    <mergeCell ref="A3:E3"/>
    <mergeCell ref="A5:E5"/>
  </mergeCells>
  <pageMargins left="0.7" right="0.7" top="0.75" bottom="0.75" header="0.3" footer="0.3"/>
  <pageSetup scale="58"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CC205-4603-486E-A307-F5704C2E3F7B}">
  <sheetPr>
    <tabColor theme="3" tint="0.89999084444715716"/>
    <pageSetUpPr fitToPage="1"/>
  </sheetPr>
  <dimension ref="B1:H47"/>
  <sheetViews>
    <sheetView showGridLines="0" topLeftCell="A17" zoomScaleNormal="100" workbookViewId="0">
      <selection activeCell="J20" sqref="J20"/>
    </sheetView>
  </sheetViews>
  <sheetFormatPr defaultColWidth="8.75" defaultRowHeight="21.75" x14ac:dyDescent="0.3"/>
  <cols>
    <col min="1" max="1" width="8.75" style="376"/>
    <col min="2" max="3" width="88.375" style="376" customWidth="1"/>
    <col min="4" max="4" width="22.25" style="376" customWidth="1"/>
    <col min="5" max="5" width="12.625" style="376" customWidth="1"/>
    <col min="6" max="6" width="17.875" style="376" customWidth="1"/>
    <col min="7" max="7" width="32.875" style="376" customWidth="1"/>
    <col min="8" max="8" width="33" style="376" customWidth="1"/>
    <col min="9" max="228" width="8.75" style="376"/>
    <col min="229" max="229" width="37.75" style="376" bestFit="1" customWidth="1"/>
    <col min="230" max="230" width="9.125" style="376" bestFit="1" customWidth="1"/>
    <col min="231" max="231" width="16.375" style="376" bestFit="1" customWidth="1"/>
    <col min="232" max="232" width="10.625" style="376" bestFit="1" customWidth="1"/>
    <col min="233" max="233" width="27.25" style="376" bestFit="1" customWidth="1"/>
    <col min="234" max="234" width="13.25" style="376" bestFit="1" customWidth="1"/>
    <col min="235" max="235" width="16.75" style="376" bestFit="1" customWidth="1"/>
    <col min="236" max="484" width="8.75" style="376"/>
    <col min="485" max="485" width="37.75" style="376" bestFit="1" customWidth="1"/>
    <col min="486" max="486" width="9.125" style="376" bestFit="1" customWidth="1"/>
    <col min="487" max="487" width="16.375" style="376" bestFit="1" customWidth="1"/>
    <col min="488" max="488" width="10.625" style="376" bestFit="1" customWidth="1"/>
    <col min="489" max="489" width="27.25" style="376" bestFit="1" customWidth="1"/>
    <col min="490" max="490" width="13.25" style="376" bestFit="1" customWidth="1"/>
    <col min="491" max="491" width="16.75" style="376" bestFit="1" customWidth="1"/>
    <col min="492" max="740" width="8.75" style="376"/>
    <col min="741" max="741" width="37.75" style="376" bestFit="1" customWidth="1"/>
    <col min="742" max="742" width="9.125" style="376" bestFit="1" customWidth="1"/>
    <col min="743" max="743" width="16.375" style="376" bestFit="1" customWidth="1"/>
    <col min="744" max="744" width="10.625" style="376" bestFit="1" customWidth="1"/>
    <col min="745" max="745" width="27.25" style="376" bestFit="1" customWidth="1"/>
    <col min="746" max="746" width="13.25" style="376" bestFit="1" customWidth="1"/>
    <col min="747" max="747" width="16.75" style="376" bestFit="1" customWidth="1"/>
    <col min="748" max="996" width="8.75" style="376"/>
    <col min="997" max="997" width="37.75" style="376" bestFit="1" customWidth="1"/>
    <col min="998" max="998" width="9.125" style="376" bestFit="1" customWidth="1"/>
    <col min="999" max="999" width="16.375" style="376" bestFit="1" customWidth="1"/>
    <col min="1000" max="1000" width="10.625" style="376" bestFit="1" customWidth="1"/>
    <col min="1001" max="1001" width="27.25" style="376" bestFit="1" customWidth="1"/>
    <col min="1002" max="1002" width="13.25" style="376" bestFit="1" customWidth="1"/>
    <col min="1003" max="1003" width="16.75" style="376" bestFit="1" customWidth="1"/>
    <col min="1004" max="1252" width="8.75" style="376"/>
    <col min="1253" max="1253" width="37.75" style="376" bestFit="1" customWidth="1"/>
    <col min="1254" max="1254" width="9.125" style="376" bestFit="1" customWidth="1"/>
    <col min="1255" max="1255" width="16.375" style="376" bestFit="1" customWidth="1"/>
    <col min="1256" max="1256" width="10.625" style="376" bestFit="1" customWidth="1"/>
    <col min="1257" max="1257" width="27.25" style="376" bestFit="1" customWidth="1"/>
    <col min="1258" max="1258" width="13.25" style="376" bestFit="1" customWidth="1"/>
    <col min="1259" max="1259" width="16.75" style="376" bestFit="1" customWidth="1"/>
    <col min="1260" max="1508" width="8.75" style="376"/>
    <col min="1509" max="1509" width="37.75" style="376" bestFit="1" customWidth="1"/>
    <col min="1510" max="1510" width="9.125" style="376" bestFit="1" customWidth="1"/>
    <col min="1511" max="1511" width="16.375" style="376" bestFit="1" customWidth="1"/>
    <col min="1512" max="1512" width="10.625" style="376" bestFit="1" customWidth="1"/>
    <col min="1513" max="1513" width="27.25" style="376" bestFit="1" customWidth="1"/>
    <col min="1514" max="1514" width="13.25" style="376" bestFit="1" customWidth="1"/>
    <col min="1515" max="1515" width="16.75" style="376" bestFit="1" customWidth="1"/>
    <col min="1516" max="1764" width="8.75" style="376"/>
    <col min="1765" max="1765" width="37.75" style="376" bestFit="1" customWidth="1"/>
    <col min="1766" max="1766" width="9.125" style="376" bestFit="1" customWidth="1"/>
    <col min="1767" max="1767" width="16.375" style="376" bestFit="1" customWidth="1"/>
    <col min="1768" max="1768" width="10.625" style="376" bestFit="1" customWidth="1"/>
    <col min="1769" max="1769" width="27.25" style="376" bestFit="1" customWidth="1"/>
    <col min="1770" max="1770" width="13.25" style="376" bestFit="1" customWidth="1"/>
    <col min="1771" max="1771" width="16.75" style="376" bestFit="1" customWidth="1"/>
    <col min="1772" max="2020" width="8.75" style="376"/>
    <col min="2021" max="2021" width="37.75" style="376" bestFit="1" customWidth="1"/>
    <col min="2022" max="2022" width="9.125" style="376" bestFit="1" customWidth="1"/>
    <col min="2023" max="2023" width="16.375" style="376" bestFit="1" customWidth="1"/>
    <col min="2024" max="2024" width="10.625" style="376" bestFit="1" customWidth="1"/>
    <col min="2025" max="2025" width="27.25" style="376" bestFit="1" customWidth="1"/>
    <col min="2026" max="2026" width="13.25" style="376" bestFit="1" customWidth="1"/>
    <col min="2027" max="2027" width="16.75" style="376" bestFit="1" customWidth="1"/>
    <col min="2028" max="2276" width="8.75" style="376"/>
    <col min="2277" max="2277" width="37.75" style="376" bestFit="1" customWidth="1"/>
    <col min="2278" max="2278" width="9.125" style="376" bestFit="1" customWidth="1"/>
    <col min="2279" max="2279" width="16.375" style="376" bestFit="1" customWidth="1"/>
    <col min="2280" max="2280" width="10.625" style="376" bestFit="1" customWidth="1"/>
    <col min="2281" max="2281" width="27.25" style="376" bestFit="1" customWidth="1"/>
    <col min="2282" max="2282" width="13.25" style="376" bestFit="1" customWidth="1"/>
    <col min="2283" max="2283" width="16.75" style="376" bestFit="1" customWidth="1"/>
    <col min="2284" max="2532" width="8.75" style="376"/>
    <col min="2533" max="2533" width="37.75" style="376" bestFit="1" customWidth="1"/>
    <col min="2534" max="2534" width="9.125" style="376" bestFit="1" customWidth="1"/>
    <col min="2535" max="2535" width="16.375" style="376" bestFit="1" customWidth="1"/>
    <col min="2536" max="2536" width="10.625" style="376" bestFit="1" customWidth="1"/>
    <col min="2537" max="2537" width="27.25" style="376" bestFit="1" customWidth="1"/>
    <col min="2538" max="2538" width="13.25" style="376" bestFit="1" customWidth="1"/>
    <col min="2539" max="2539" width="16.75" style="376" bestFit="1" customWidth="1"/>
    <col min="2540" max="2788" width="8.75" style="376"/>
    <col min="2789" max="2789" width="37.75" style="376" bestFit="1" customWidth="1"/>
    <col min="2790" max="2790" width="9.125" style="376" bestFit="1" customWidth="1"/>
    <col min="2791" max="2791" width="16.375" style="376" bestFit="1" customWidth="1"/>
    <col min="2792" max="2792" width="10.625" style="376" bestFit="1" customWidth="1"/>
    <col min="2793" max="2793" width="27.25" style="376" bestFit="1" customWidth="1"/>
    <col min="2794" max="2794" width="13.25" style="376" bestFit="1" customWidth="1"/>
    <col min="2795" max="2795" width="16.75" style="376" bestFit="1" customWidth="1"/>
    <col min="2796" max="3044" width="8.75" style="376"/>
    <col min="3045" max="3045" width="37.75" style="376" bestFit="1" customWidth="1"/>
    <col min="3046" max="3046" width="9.125" style="376" bestFit="1" customWidth="1"/>
    <col min="3047" max="3047" width="16.375" style="376" bestFit="1" customWidth="1"/>
    <col min="3048" max="3048" width="10.625" style="376" bestFit="1" customWidth="1"/>
    <col min="3049" max="3049" width="27.25" style="376" bestFit="1" customWidth="1"/>
    <col min="3050" max="3050" width="13.25" style="376" bestFit="1" customWidth="1"/>
    <col min="3051" max="3051" width="16.75" style="376" bestFit="1" customWidth="1"/>
    <col min="3052" max="3300" width="8.75" style="376"/>
    <col min="3301" max="3301" width="37.75" style="376" bestFit="1" customWidth="1"/>
    <col min="3302" max="3302" width="9.125" style="376" bestFit="1" customWidth="1"/>
    <col min="3303" max="3303" width="16.375" style="376" bestFit="1" customWidth="1"/>
    <col min="3304" max="3304" width="10.625" style="376" bestFit="1" customWidth="1"/>
    <col min="3305" max="3305" width="27.25" style="376" bestFit="1" customWidth="1"/>
    <col min="3306" max="3306" width="13.25" style="376" bestFit="1" customWidth="1"/>
    <col min="3307" max="3307" width="16.75" style="376" bestFit="1" customWidth="1"/>
    <col min="3308" max="3556" width="8.75" style="376"/>
    <col min="3557" max="3557" width="37.75" style="376" bestFit="1" customWidth="1"/>
    <col min="3558" max="3558" width="9.125" style="376" bestFit="1" customWidth="1"/>
    <col min="3559" max="3559" width="16.375" style="376" bestFit="1" customWidth="1"/>
    <col min="3560" max="3560" width="10.625" style="376" bestFit="1" customWidth="1"/>
    <col min="3561" max="3561" width="27.25" style="376" bestFit="1" customWidth="1"/>
    <col min="3562" max="3562" width="13.25" style="376" bestFit="1" customWidth="1"/>
    <col min="3563" max="3563" width="16.75" style="376" bestFit="1" customWidth="1"/>
    <col min="3564" max="3812" width="8.75" style="376"/>
    <col min="3813" max="3813" width="37.75" style="376" bestFit="1" customWidth="1"/>
    <col min="3814" max="3814" width="9.125" style="376" bestFit="1" customWidth="1"/>
    <col min="3815" max="3815" width="16.375" style="376" bestFit="1" customWidth="1"/>
    <col min="3816" max="3816" width="10.625" style="376" bestFit="1" customWidth="1"/>
    <col min="3817" max="3817" width="27.25" style="376" bestFit="1" customWidth="1"/>
    <col min="3818" max="3818" width="13.25" style="376" bestFit="1" customWidth="1"/>
    <col min="3819" max="3819" width="16.75" style="376" bestFit="1" customWidth="1"/>
    <col min="3820" max="4068" width="8.75" style="376"/>
    <col min="4069" max="4069" width="37.75" style="376" bestFit="1" customWidth="1"/>
    <col min="4070" max="4070" width="9.125" style="376" bestFit="1" customWidth="1"/>
    <col min="4071" max="4071" width="16.375" style="376" bestFit="1" customWidth="1"/>
    <col min="4072" max="4072" width="10.625" style="376" bestFit="1" customWidth="1"/>
    <col min="4073" max="4073" width="27.25" style="376" bestFit="1" customWidth="1"/>
    <col min="4074" max="4074" width="13.25" style="376" bestFit="1" customWidth="1"/>
    <col min="4075" max="4075" width="16.75" style="376" bestFit="1" customWidth="1"/>
    <col min="4076" max="4324" width="8.75" style="376"/>
    <col min="4325" max="4325" width="37.75" style="376" bestFit="1" customWidth="1"/>
    <col min="4326" max="4326" width="9.125" style="376" bestFit="1" customWidth="1"/>
    <col min="4327" max="4327" width="16.375" style="376" bestFit="1" customWidth="1"/>
    <col min="4328" max="4328" width="10.625" style="376" bestFit="1" customWidth="1"/>
    <col min="4329" max="4329" width="27.25" style="376" bestFit="1" customWidth="1"/>
    <col min="4330" max="4330" width="13.25" style="376" bestFit="1" customWidth="1"/>
    <col min="4331" max="4331" width="16.75" style="376" bestFit="1" customWidth="1"/>
    <col min="4332" max="4580" width="8.75" style="376"/>
    <col min="4581" max="4581" width="37.75" style="376" bestFit="1" customWidth="1"/>
    <col min="4582" max="4582" width="9.125" style="376" bestFit="1" customWidth="1"/>
    <col min="4583" max="4583" width="16.375" style="376" bestFit="1" customWidth="1"/>
    <col min="4584" max="4584" width="10.625" style="376" bestFit="1" customWidth="1"/>
    <col min="4585" max="4585" width="27.25" style="376" bestFit="1" customWidth="1"/>
    <col min="4586" max="4586" width="13.25" style="376" bestFit="1" customWidth="1"/>
    <col min="4587" max="4587" width="16.75" style="376" bestFit="1" customWidth="1"/>
    <col min="4588" max="4836" width="8.75" style="376"/>
    <col min="4837" max="4837" width="37.75" style="376" bestFit="1" customWidth="1"/>
    <col min="4838" max="4838" width="9.125" style="376" bestFit="1" customWidth="1"/>
    <col min="4839" max="4839" width="16.375" style="376" bestFit="1" customWidth="1"/>
    <col min="4840" max="4840" width="10.625" style="376" bestFit="1" customWidth="1"/>
    <col min="4841" max="4841" width="27.25" style="376" bestFit="1" customWidth="1"/>
    <col min="4842" max="4842" width="13.25" style="376" bestFit="1" customWidth="1"/>
    <col min="4843" max="4843" width="16.75" style="376" bestFit="1" customWidth="1"/>
    <col min="4844" max="5092" width="8.75" style="376"/>
    <col min="5093" max="5093" width="37.75" style="376" bestFit="1" customWidth="1"/>
    <col min="5094" max="5094" width="9.125" style="376" bestFit="1" customWidth="1"/>
    <col min="5095" max="5095" width="16.375" style="376" bestFit="1" customWidth="1"/>
    <col min="5096" max="5096" width="10.625" style="376" bestFit="1" customWidth="1"/>
    <col min="5097" max="5097" width="27.25" style="376" bestFit="1" customWidth="1"/>
    <col min="5098" max="5098" width="13.25" style="376" bestFit="1" customWidth="1"/>
    <col min="5099" max="5099" width="16.75" style="376" bestFit="1" customWidth="1"/>
    <col min="5100" max="5348" width="8.75" style="376"/>
    <col min="5349" max="5349" width="37.75" style="376" bestFit="1" customWidth="1"/>
    <col min="5350" max="5350" width="9.125" style="376" bestFit="1" customWidth="1"/>
    <col min="5351" max="5351" width="16.375" style="376" bestFit="1" customWidth="1"/>
    <col min="5352" max="5352" width="10.625" style="376" bestFit="1" customWidth="1"/>
    <col min="5353" max="5353" width="27.25" style="376" bestFit="1" customWidth="1"/>
    <col min="5354" max="5354" width="13.25" style="376" bestFit="1" customWidth="1"/>
    <col min="5355" max="5355" width="16.75" style="376" bestFit="1" customWidth="1"/>
    <col min="5356" max="5604" width="8.75" style="376"/>
    <col min="5605" max="5605" width="37.75" style="376" bestFit="1" customWidth="1"/>
    <col min="5606" max="5606" width="9.125" style="376" bestFit="1" customWidth="1"/>
    <col min="5607" max="5607" width="16.375" style="376" bestFit="1" customWidth="1"/>
    <col min="5608" max="5608" width="10.625" style="376" bestFit="1" customWidth="1"/>
    <col min="5609" max="5609" width="27.25" style="376" bestFit="1" customWidth="1"/>
    <col min="5610" max="5610" width="13.25" style="376" bestFit="1" customWidth="1"/>
    <col min="5611" max="5611" width="16.75" style="376" bestFit="1" customWidth="1"/>
    <col min="5612" max="5860" width="8.75" style="376"/>
    <col min="5861" max="5861" width="37.75" style="376" bestFit="1" customWidth="1"/>
    <col min="5862" max="5862" width="9.125" style="376" bestFit="1" customWidth="1"/>
    <col min="5863" max="5863" width="16.375" style="376" bestFit="1" customWidth="1"/>
    <col min="5864" max="5864" width="10.625" style="376" bestFit="1" customWidth="1"/>
    <col min="5865" max="5865" width="27.25" style="376" bestFit="1" customWidth="1"/>
    <col min="5866" max="5866" width="13.25" style="376" bestFit="1" customWidth="1"/>
    <col min="5867" max="5867" width="16.75" style="376" bestFit="1" customWidth="1"/>
    <col min="5868" max="6116" width="8.75" style="376"/>
    <col min="6117" max="6117" width="37.75" style="376" bestFit="1" customWidth="1"/>
    <col min="6118" max="6118" width="9.125" style="376" bestFit="1" customWidth="1"/>
    <col min="6119" max="6119" width="16.375" style="376" bestFit="1" customWidth="1"/>
    <col min="6120" max="6120" width="10.625" style="376" bestFit="1" customWidth="1"/>
    <col min="6121" max="6121" width="27.25" style="376" bestFit="1" customWidth="1"/>
    <col min="6122" max="6122" width="13.25" style="376" bestFit="1" customWidth="1"/>
    <col min="6123" max="6123" width="16.75" style="376" bestFit="1" customWidth="1"/>
    <col min="6124" max="6372" width="8.75" style="376"/>
    <col min="6373" max="6373" width="37.75" style="376" bestFit="1" customWidth="1"/>
    <col min="6374" max="6374" width="9.125" style="376" bestFit="1" customWidth="1"/>
    <col min="6375" max="6375" width="16.375" style="376" bestFit="1" customWidth="1"/>
    <col min="6376" max="6376" width="10.625" style="376" bestFit="1" customWidth="1"/>
    <col min="6377" max="6377" width="27.25" style="376" bestFit="1" customWidth="1"/>
    <col min="6378" max="6378" width="13.25" style="376" bestFit="1" customWidth="1"/>
    <col min="6379" max="6379" width="16.75" style="376" bestFit="1" customWidth="1"/>
    <col min="6380" max="6628" width="8.75" style="376"/>
    <col min="6629" max="6629" width="37.75" style="376" bestFit="1" customWidth="1"/>
    <col min="6630" max="6630" width="9.125" style="376" bestFit="1" customWidth="1"/>
    <col min="6631" max="6631" width="16.375" style="376" bestFit="1" customWidth="1"/>
    <col min="6632" max="6632" width="10.625" style="376" bestFit="1" customWidth="1"/>
    <col min="6633" max="6633" width="27.25" style="376" bestFit="1" customWidth="1"/>
    <col min="6634" max="6634" width="13.25" style="376" bestFit="1" customWidth="1"/>
    <col min="6635" max="6635" width="16.75" style="376" bestFit="1" customWidth="1"/>
    <col min="6636" max="6884" width="8.75" style="376"/>
    <col min="6885" max="6885" width="37.75" style="376" bestFit="1" customWidth="1"/>
    <col min="6886" max="6886" width="9.125" style="376" bestFit="1" customWidth="1"/>
    <col min="6887" max="6887" width="16.375" style="376" bestFit="1" customWidth="1"/>
    <col min="6888" max="6888" width="10.625" style="376" bestFit="1" customWidth="1"/>
    <col min="6889" max="6889" width="27.25" style="376" bestFit="1" customWidth="1"/>
    <col min="6890" max="6890" width="13.25" style="376" bestFit="1" customWidth="1"/>
    <col min="6891" max="6891" width="16.75" style="376" bestFit="1" customWidth="1"/>
    <col min="6892" max="7140" width="8.75" style="376"/>
    <col min="7141" max="7141" width="37.75" style="376" bestFit="1" customWidth="1"/>
    <col min="7142" max="7142" width="9.125" style="376" bestFit="1" customWidth="1"/>
    <col min="7143" max="7143" width="16.375" style="376" bestFit="1" customWidth="1"/>
    <col min="7144" max="7144" width="10.625" style="376" bestFit="1" customWidth="1"/>
    <col min="7145" max="7145" width="27.25" style="376" bestFit="1" customWidth="1"/>
    <col min="7146" max="7146" width="13.25" style="376" bestFit="1" customWidth="1"/>
    <col min="7147" max="7147" width="16.75" style="376" bestFit="1" customWidth="1"/>
    <col min="7148" max="7396" width="8.75" style="376"/>
    <col min="7397" max="7397" width="37.75" style="376" bestFit="1" customWidth="1"/>
    <col min="7398" max="7398" width="9.125" style="376" bestFit="1" customWidth="1"/>
    <col min="7399" max="7399" width="16.375" style="376" bestFit="1" customWidth="1"/>
    <col min="7400" max="7400" width="10.625" style="376" bestFit="1" customWidth="1"/>
    <col min="7401" max="7401" width="27.25" style="376" bestFit="1" customWidth="1"/>
    <col min="7402" max="7402" width="13.25" style="376" bestFit="1" customWidth="1"/>
    <col min="7403" max="7403" width="16.75" style="376" bestFit="1" customWidth="1"/>
    <col min="7404" max="7652" width="8.75" style="376"/>
    <col min="7653" max="7653" width="37.75" style="376" bestFit="1" customWidth="1"/>
    <col min="7654" max="7654" width="9.125" style="376" bestFit="1" customWidth="1"/>
    <col min="7655" max="7655" width="16.375" style="376" bestFit="1" customWidth="1"/>
    <col min="7656" max="7656" width="10.625" style="376" bestFit="1" customWidth="1"/>
    <col min="7657" max="7657" width="27.25" style="376" bestFit="1" customWidth="1"/>
    <col min="7658" max="7658" width="13.25" style="376" bestFit="1" customWidth="1"/>
    <col min="7659" max="7659" width="16.75" style="376" bestFit="1" customWidth="1"/>
    <col min="7660" max="7908" width="8.75" style="376"/>
    <col min="7909" max="7909" width="37.75" style="376" bestFit="1" customWidth="1"/>
    <col min="7910" max="7910" width="9.125" style="376" bestFit="1" customWidth="1"/>
    <col min="7911" max="7911" width="16.375" style="376" bestFit="1" customWidth="1"/>
    <col min="7912" max="7912" width="10.625" style="376" bestFit="1" customWidth="1"/>
    <col min="7913" max="7913" width="27.25" style="376" bestFit="1" customWidth="1"/>
    <col min="7914" max="7914" width="13.25" style="376" bestFit="1" customWidth="1"/>
    <col min="7915" max="7915" width="16.75" style="376" bestFit="1" customWidth="1"/>
    <col min="7916" max="8164" width="8.75" style="376"/>
    <col min="8165" max="8165" width="37.75" style="376" bestFit="1" customWidth="1"/>
    <col min="8166" max="8166" width="9.125" style="376" bestFit="1" customWidth="1"/>
    <col min="8167" max="8167" width="16.375" style="376" bestFit="1" customWidth="1"/>
    <col min="8168" max="8168" width="10.625" style="376" bestFit="1" customWidth="1"/>
    <col min="8169" max="8169" width="27.25" style="376" bestFit="1" customWidth="1"/>
    <col min="8170" max="8170" width="13.25" style="376" bestFit="1" customWidth="1"/>
    <col min="8171" max="8171" width="16.75" style="376" bestFit="1" customWidth="1"/>
    <col min="8172" max="8420" width="8.75" style="376"/>
    <col min="8421" max="8421" width="37.75" style="376" bestFit="1" customWidth="1"/>
    <col min="8422" max="8422" width="9.125" style="376" bestFit="1" customWidth="1"/>
    <col min="8423" max="8423" width="16.375" style="376" bestFit="1" customWidth="1"/>
    <col min="8424" max="8424" width="10.625" style="376" bestFit="1" customWidth="1"/>
    <col min="8425" max="8425" width="27.25" style="376" bestFit="1" customWidth="1"/>
    <col min="8426" max="8426" width="13.25" style="376" bestFit="1" customWidth="1"/>
    <col min="8427" max="8427" width="16.75" style="376" bestFit="1" customWidth="1"/>
    <col min="8428" max="8676" width="8.75" style="376"/>
    <col min="8677" max="8677" width="37.75" style="376" bestFit="1" customWidth="1"/>
    <col min="8678" max="8678" width="9.125" style="376" bestFit="1" customWidth="1"/>
    <col min="8679" max="8679" width="16.375" style="376" bestFit="1" customWidth="1"/>
    <col min="8680" max="8680" width="10.625" style="376" bestFit="1" customWidth="1"/>
    <col min="8681" max="8681" width="27.25" style="376" bestFit="1" customWidth="1"/>
    <col min="8682" max="8682" width="13.25" style="376" bestFit="1" customWidth="1"/>
    <col min="8683" max="8683" width="16.75" style="376" bestFit="1" customWidth="1"/>
    <col min="8684" max="8932" width="8.75" style="376"/>
    <col min="8933" max="8933" width="37.75" style="376" bestFit="1" customWidth="1"/>
    <col min="8934" max="8934" width="9.125" style="376" bestFit="1" customWidth="1"/>
    <col min="8935" max="8935" width="16.375" style="376" bestFit="1" customWidth="1"/>
    <col min="8936" max="8936" width="10.625" style="376" bestFit="1" customWidth="1"/>
    <col min="8937" max="8937" width="27.25" style="376" bestFit="1" customWidth="1"/>
    <col min="8938" max="8938" width="13.25" style="376" bestFit="1" customWidth="1"/>
    <col min="8939" max="8939" width="16.75" style="376" bestFit="1" customWidth="1"/>
    <col min="8940" max="9188" width="8.75" style="376"/>
    <col min="9189" max="9189" width="37.75" style="376" bestFit="1" customWidth="1"/>
    <col min="9190" max="9190" width="9.125" style="376" bestFit="1" customWidth="1"/>
    <col min="9191" max="9191" width="16.375" style="376" bestFit="1" customWidth="1"/>
    <col min="9192" max="9192" width="10.625" style="376" bestFit="1" customWidth="1"/>
    <col min="9193" max="9193" width="27.25" style="376" bestFit="1" customWidth="1"/>
    <col min="9194" max="9194" width="13.25" style="376" bestFit="1" customWidth="1"/>
    <col min="9195" max="9195" width="16.75" style="376" bestFit="1" customWidth="1"/>
    <col min="9196" max="9444" width="8.75" style="376"/>
    <col min="9445" max="9445" width="37.75" style="376" bestFit="1" customWidth="1"/>
    <col min="9446" max="9446" width="9.125" style="376" bestFit="1" customWidth="1"/>
    <col min="9447" max="9447" width="16.375" style="376" bestFit="1" customWidth="1"/>
    <col min="9448" max="9448" width="10.625" style="376" bestFit="1" customWidth="1"/>
    <col min="9449" max="9449" width="27.25" style="376" bestFit="1" customWidth="1"/>
    <col min="9450" max="9450" width="13.25" style="376" bestFit="1" customWidth="1"/>
    <col min="9451" max="9451" width="16.75" style="376" bestFit="1" customWidth="1"/>
    <col min="9452" max="9700" width="8.75" style="376"/>
    <col min="9701" max="9701" width="37.75" style="376" bestFit="1" customWidth="1"/>
    <col min="9702" max="9702" width="9.125" style="376" bestFit="1" customWidth="1"/>
    <col min="9703" max="9703" width="16.375" style="376" bestFit="1" customWidth="1"/>
    <col min="9704" max="9704" width="10.625" style="376" bestFit="1" customWidth="1"/>
    <col min="9705" max="9705" width="27.25" style="376" bestFit="1" customWidth="1"/>
    <col min="9706" max="9706" width="13.25" style="376" bestFit="1" customWidth="1"/>
    <col min="9707" max="9707" width="16.75" style="376" bestFit="1" customWidth="1"/>
    <col min="9708" max="9956" width="8.75" style="376"/>
    <col min="9957" max="9957" width="37.75" style="376" bestFit="1" customWidth="1"/>
    <col min="9958" max="9958" width="9.125" style="376" bestFit="1" customWidth="1"/>
    <col min="9959" max="9959" width="16.375" style="376" bestFit="1" customWidth="1"/>
    <col min="9960" max="9960" width="10.625" style="376" bestFit="1" customWidth="1"/>
    <col min="9961" max="9961" width="27.25" style="376" bestFit="1" customWidth="1"/>
    <col min="9962" max="9962" width="13.25" style="376" bestFit="1" customWidth="1"/>
    <col min="9963" max="9963" width="16.75" style="376" bestFit="1" customWidth="1"/>
    <col min="9964" max="10212" width="8.75" style="376"/>
    <col min="10213" max="10213" width="37.75" style="376" bestFit="1" customWidth="1"/>
    <col min="10214" max="10214" width="9.125" style="376" bestFit="1" customWidth="1"/>
    <col min="10215" max="10215" width="16.375" style="376" bestFit="1" customWidth="1"/>
    <col min="10216" max="10216" width="10.625" style="376" bestFit="1" customWidth="1"/>
    <col min="10217" max="10217" width="27.25" style="376" bestFit="1" customWidth="1"/>
    <col min="10218" max="10218" width="13.25" style="376" bestFit="1" customWidth="1"/>
    <col min="10219" max="10219" width="16.75" style="376" bestFit="1" customWidth="1"/>
    <col min="10220" max="10468" width="8.75" style="376"/>
    <col min="10469" max="10469" width="37.75" style="376" bestFit="1" customWidth="1"/>
    <col min="10470" max="10470" width="9.125" style="376" bestFit="1" customWidth="1"/>
    <col min="10471" max="10471" width="16.375" style="376" bestFit="1" customWidth="1"/>
    <col min="10472" max="10472" width="10.625" style="376" bestFit="1" customWidth="1"/>
    <col min="10473" max="10473" width="27.25" style="376" bestFit="1" customWidth="1"/>
    <col min="10474" max="10474" width="13.25" style="376" bestFit="1" customWidth="1"/>
    <col min="10475" max="10475" width="16.75" style="376" bestFit="1" customWidth="1"/>
    <col min="10476" max="10724" width="8.75" style="376"/>
    <col min="10725" max="10725" width="37.75" style="376" bestFit="1" customWidth="1"/>
    <col min="10726" max="10726" width="9.125" style="376" bestFit="1" customWidth="1"/>
    <col min="10727" max="10727" width="16.375" style="376" bestFit="1" customWidth="1"/>
    <col min="10728" max="10728" width="10.625" style="376" bestFit="1" customWidth="1"/>
    <col min="10729" max="10729" width="27.25" style="376" bestFit="1" customWidth="1"/>
    <col min="10730" max="10730" width="13.25" style="376" bestFit="1" customWidth="1"/>
    <col min="10731" max="10731" width="16.75" style="376" bestFit="1" customWidth="1"/>
    <col min="10732" max="10980" width="8.75" style="376"/>
    <col min="10981" max="10981" width="37.75" style="376" bestFit="1" customWidth="1"/>
    <col min="10982" max="10982" width="9.125" style="376" bestFit="1" customWidth="1"/>
    <col min="10983" max="10983" width="16.375" style="376" bestFit="1" customWidth="1"/>
    <col min="10984" max="10984" width="10.625" style="376" bestFit="1" customWidth="1"/>
    <col min="10985" max="10985" width="27.25" style="376" bestFit="1" customWidth="1"/>
    <col min="10986" max="10986" width="13.25" style="376" bestFit="1" customWidth="1"/>
    <col min="10987" max="10987" width="16.75" style="376" bestFit="1" customWidth="1"/>
    <col min="10988" max="11236" width="8.75" style="376"/>
    <col min="11237" max="11237" width="37.75" style="376" bestFit="1" customWidth="1"/>
    <col min="11238" max="11238" width="9.125" style="376" bestFit="1" customWidth="1"/>
    <col min="11239" max="11239" width="16.375" style="376" bestFit="1" customWidth="1"/>
    <col min="11240" max="11240" width="10.625" style="376" bestFit="1" customWidth="1"/>
    <col min="11241" max="11241" width="27.25" style="376" bestFit="1" customWidth="1"/>
    <col min="11242" max="11242" width="13.25" style="376" bestFit="1" customWidth="1"/>
    <col min="11243" max="11243" width="16.75" style="376" bestFit="1" customWidth="1"/>
    <col min="11244" max="11492" width="8.75" style="376"/>
    <col min="11493" max="11493" width="37.75" style="376" bestFit="1" customWidth="1"/>
    <col min="11494" max="11494" width="9.125" style="376" bestFit="1" customWidth="1"/>
    <col min="11495" max="11495" width="16.375" style="376" bestFit="1" customWidth="1"/>
    <col min="11496" max="11496" width="10.625" style="376" bestFit="1" customWidth="1"/>
    <col min="11497" max="11497" width="27.25" style="376" bestFit="1" customWidth="1"/>
    <col min="11498" max="11498" width="13.25" style="376" bestFit="1" customWidth="1"/>
    <col min="11499" max="11499" width="16.75" style="376" bestFit="1" customWidth="1"/>
    <col min="11500" max="11748" width="8.75" style="376"/>
    <col min="11749" max="11749" width="37.75" style="376" bestFit="1" customWidth="1"/>
    <col min="11750" max="11750" width="9.125" style="376" bestFit="1" customWidth="1"/>
    <col min="11751" max="11751" width="16.375" style="376" bestFit="1" customWidth="1"/>
    <col min="11752" max="11752" width="10.625" style="376" bestFit="1" customWidth="1"/>
    <col min="11753" max="11753" width="27.25" style="376" bestFit="1" customWidth="1"/>
    <col min="11754" max="11754" width="13.25" style="376" bestFit="1" customWidth="1"/>
    <col min="11755" max="11755" width="16.75" style="376" bestFit="1" customWidth="1"/>
    <col min="11756" max="12004" width="8.75" style="376"/>
    <col min="12005" max="12005" width="37.75" style="376" bestFit="1" customWidth="1"/>
    <col min="12006" max="12006" width="9.125" style="376" bestFit="1" customWidth="1"/>
    <col min="12007" max="12007" width="16.375" style="376" bestFit="1" customWidth="1"/>
    <col min="12008" max="12008" width="10.625" style="376" bestFit="1" customWidth="1"/>
    <col min="12009" max="12009" width="27.25" style="376" bestFit="1" customWidth="1"/>
    <col min="12010" max="12010" width="13.25" style="376" bestFit="1" customWidth="1"/>
    <col min="12011" max="12011" width="16.75" style="376" bestFit="1" customWidth="1"/>
    <col min="12012" max="12260" width="8.75" style="376"/>
    <col min="12261" max="12261" width="37.75" style="376" bestFit="1" customWidth="1"/>
    <col min="12262" max="12262" width="9.125" style="376" bestFit="1" customWidth="1"/>
    <col min="12263" max="12263" width="16.375" style="376" bestFit="1" customWidth="1"/>
    <col min="12264" max="12264" width="10.625" style="376" bestFit="1" customWidth="1"/>
    <col min="12265" max="12265" width="27.25" style="376" bestFit="1" customWidth="1"/>
    <col min="12266" max="12266" width="13.25" style="376" bestFit="1" customWidth="1"/>
    <col min="12267" max="12267" width="16.75" style="376" bestFit="1" customWidth="1"/>
    <col min="12268" max="12516" width="8.75" style="376"/>
    <col min="12517" max="12517" width="37.75" style="376" bestFit="1" customWidth="1"/>
    <col min="12518" max="12518" width="9.125" style="376" bestFit="1" customWidth="1"/>
    <col min="12519" max="12519" width="16.375" style="376" bestFit="1" customWidth="1"/>
    <col min="12520" max="12520" width="10.625" style="376" bestFit="1" customWidth="1"/>
    <col min="12521" max="12521" width="27.25" style="376" bestFit="1" customWidth="1"/>
    <col min="12522" max="12522" width="13.25" style="376" bestFit="1" customWidth="1"/>
    <col min="12523" max="12523" width="16.75" style="376" bestFit="1" customWidth="1"/>
    <col min="12524" max="12772" width="8.75" style="376"/>
    <col min="12773" max="12773" width="37.75" style="376" bestFit="1" customWidth="1"/>
    <col min="12774" max="12774" width="9.125" style="376" bestFit="1" customWidth="1"/>
    <col min="12775" max="12775" width="16.375" style="376" bestFit="1" customWidth="1"/>
    <col min="12776" max="12776" width="10.625" style="376" bestFit="1" customWidth="1"/>
    <col min="12777" max="12777" width="27.25" style="376" bestFit="1" customWidth="1"/>
    <col min="12778" max="12778" width="13.25" style="376" bestFit="1" customWidth="1"/>
    <col min="12779" max="12779" width="16.75" style="376" bestFit="1" customWidth="1"/>
    <col min="12780" max="13028" width="8.75" style="376"/>
    <col min="13029" max="13029" width="37.75" style="376" bestFit="1" customWidth="1"/>
    <col min="13030" max="13030" width="9.125" style="376" bestFit="1" customWidth="1"/>
    <col min="13031" max="13031" width="16.375" style="376" bestFit="1" customWidth="1"/>
    <col min="13032" max="13032" width="10.625" style="376" bestFit="1" customWidth="1"/>
    <col min="13033" max="13033" width="27.25" style="376" bestFit="1" customWidth="1"/>
    <col min="13034" max="13034" width="13.25" style="376" bestFit="1" customWidth="1"/>
    <col min="13035" max="13035" width="16.75" style="376" bestFit="1" customWidth="1"/>
    <col min="13036" max="13284" width="8.75" style="376"/>
    <col min="13285" max="13285" width="37.75" style="376" bestFit="1" customWidth="1"/>
    <col min="13286" max="13286" width="9.125" style="376" bestFit="1" customWidth="1"/>
    <col min="13287" max="13287" width="16.375" style="376" bestFit="1" customWidth="1"/>
    <col min="13288" max="13288" width="10.625" style="376" bestFit="1" customWidth="1"/>
    <col min="13289" max="13289" width="27.25" style="376" bestFit="1" customWidth="1"/>
    <col min="13290" max="13290" width="13.25" style="376" bestFit="1" customWidth="1"/>
    <col min="13291" max="13291" width="16.75" style="376" bestFit="1" customWidth="1"/>
    <col min="13292" max="13540" width="8.75" style="376"/>
    <col min="13541" max="13541" width="37.75" style="376" bestFit="1" customWidth="1"/>
    <col min="13542" max="13542" width="9.125" style="376" bestFit="1" customWidth="1"/>
    <col min="13543" max="13543" width="16.375" style="376" bestFit="1" customWidth="1"/>
    <col min="13544" max="13544" width="10.625" style="376" bestFit="1" customWidth="1"/>
    <col min="13545" max="13545" width="27.25" style="376" bestFit="1" customWidth="1"/>
    <col min="13546" max="13546" width="13.25" style="376" bestFit="1" customWidth="1"/>
    <col min="13547" max="13547" width="16.75" style="376" bestFit="1" customWidth="1"/>
    <col min="13548" max="13796" width="8.75" style="376"/>
    <col min="13797" max="13797" width="37.75" style="376" bestFit="1" customWidth="1"/>
    <col min="13798" max="13798" width="9.125" style="376" bestFit="1" customWidth="1"/>
    <col min="13799" max="13799" width="16.375" style="376" bestFit="1" customWidth="1"/>
    <col min="13800" max="13800" width="10.625" style="376" bestFit="1" customWidth="1"/>
    <col min="13801" max="13801" width="27.25" style="376" bestFit="1" customWidth="1"/>
    <col min="13802" max="13802" width="13.25" style="376" bestFit="1" customWidth="1"/>
    <col min="13803" max="13803" width="16.75" style="376" bestFit="1" customWidth="1"/>
    <col min="13804" max="14052" width="8.75" style="376"/>
    <col min="14053" max="14053" width="37.75" style="376" bestFit="1" customWidth="1"/>
    <col min="14054" max="14054" width="9.125" style="376" bestFit="1" customWidth="1"/>
    <col min="14055" max="14055" width="16.375" style="376" bestFit="1" customWidth="1"/>
    <col min="14056" max="14056" width="10.625" style="376" bestFit="1" customWidth="1"/>
    <col min="14057" max="14057" width="27.25" style="376" bestFit="1" customWidth="1"/>
    <col min="14058" max="14058" width="13.25" style="376" bestFit="1" customWidth="1"/>
    <col min="14059" max="14059" width="16.75" style="376" bestFit="1" customWidth="1"/>
    <col min="14060" max="14308" width="8.75" style="376"/>
    <col min="14309" max="14309" width="37.75" style="376" bestFit="1" customWidth="1"/>
    <col min="14310" max="14310" width="9.125" style="376" bestFit="1" customWidth="1"/>
    <col min="14311" max="14311" width="16.375" style="376" bestFit="1" customWidth="1"/>
    <col min="14312" max="14312" width="10.625" style="376" bestFit="1" customWidth="1"/>
    <col min="14313" max="14313" width="27.25" style="376" bestFit="1" customWidth="1"/>
    <col min="14314" max="14314" width="13.25" style="376" bestFit="1" customWidth="1"/>
    <col min="14315" max="14315" width="16.75" style="376" bestFit="1" customWidth="1"/>
    <col min="14316" max="14564" width="8.75" style="376"/>
    <col min="14565" max="14565" width="37.75" style="376" bestFit="1" customWidth="1"/>
    <col min="14566" max="14566" width="9.125" style="376" bestFit="1" customWidth="1"/>
    <col min="14567" max="14567" width="16.375" style="376" bestFit="1" customWidth="1"/>
    <col min="14568" max="14568" width="10.625" style="376" bestFit="1" customWidth="1"/>
    <col min="14569" max="14569" width="27.25" style="376" bestFit="1" customWidth="1"/>
    <col min="14570" max="14570" width="13.25" style="376" bestFit="1" customWidth="1"/>
    <col min="14571" max="14571" width="16.75" style="376" bestFit="1" customWidth="1"/>
    <col min="14572" max="14820" width="8.75" style="376"/>
    <col min="14821" max="14821" width="37.75" style="376" bestFit="1" customWidth="1"/>
    <col min="14822" max="14822" width="9.125" style="376" bestFit="1" customWidth="1"/>
    <col min="14823" max="14823" width="16.375" style="376" bestFit="1" customWidth="1"/>
    <col min="14824" max="14824" width="10.625" style="376" bestFit="1" customWidth="1"/>
    <col min="14825" max="14825" width="27.25" style="376" bestFit="1" customWidth="1"/>
    <col min="14826" max="14826" width="13.25" style="376" bestFit="1" customWidth="1"/>
    <col min="14827" max="14827" width="16.75" style="376" bestFit="1" customWidth="1"/>
    <col min="14828" max="15076" width="8.75" style="376"/>
    <col min="15077" max="15077" width="37.75" style="376" bestFit="1" customWidth="1"/>
    <col min="15078" max="15078" width="9.125" style="376" bestFit="1" customWidth="1"/>
    <col min="15079" max="15079" width="16.375" style="376" bestFit="1" customWidth="1"/>
    <col min="15080" max="15080" width="10.625" style="376" bestFit="1" customWidth="1"/>
    <col min="15081" max="15081" width="27.25" style="376" bestFit="1" customWidth="1"/>
    <col min="15082" max="15082" width="13.25" style="376" bestFit="1" customWidth="1"/>
    <col min="15083" max="15083" width="16.75" style="376" bestFit="1" customWidth="1"/>
    <col min="15084" max="15332" width="8.75" style="376"/>
    <col min="15333" max="15333" width="37.75" style="376" bestFit="1" customWidth="1"/>
    <col min="15334" max="15334" width="9.125" style="376" bestFit="1" customWidth="1"/>
    <col min="15335" max="15335" width="16.375" style="376" bestFit="1" customWidth="1"/>
    <col min="15336" max="15336" width="10.625" style="376" bestFit="1" customWidth="1"/>
    <col min="15337" max="15337" width="27.25" style="376" bestFit="1" customWidth="1"/>
    <col min="15338" max="15338" width="13.25" style="376" bestFit="1" customWidth="1"/>
    <col min="15339" max="15339" width="16.75" style="376" bestFit="1" customWidth="1"/>
    <col min="15340" max="15588" width="8.75" style="376"/>
    <col min="15589" max="15589" width="37.75" style="376" bestFit="1" customWidth="1"/>
    <col min="15590" max="15590" width="9.125" style="376" bestFit="1" customWidth="1"/>
    <col min="15591" max="15591" width="16.375" style="376" bestFit="1" customWidth="1"/>
    <col min="15592" max="15592" width="10.625" style="376" bestFit="1" customWidth="1"/>
    <col min="15593" max="15593" width="27.25" style="376" bestFit="1" customWidth="1"/>
    <col min="15594" max="15594" width="13.25" style="376" bestFit="1" customWidth="1"/>
    <col min="15595" max="15595" width="16.75" style="376" bestFit="1" customWidth="1"/>
    <col min="15596" max="15844" width="8.75" style="376"/>
    <col min="15845" max="15845" width="37.75" style="376" bestFit="1" customWidth="1"/>
    <col min="15846" max="15846" width="9.125" style="376" bestFit="1" customWidth="1"/>
    <col min="15847" max="15847" width="16.375" style="376" bestFit="1" customWidth="1"/>
    <col min="15848" max="15848" width="10.625" style="376" bestFit="1" customWidth="1"/>
    <col min="15849" max="15849" width="27.25" style="376" bestFit="1" customWidth="1"/>
    <col min="15850" max="15850" width="13.25" style="376" bestFit="1" customWidth="1"/>
    <col min="15851" max="15851" width="16.75" style="376" bestFit="1" customWidth="1"/>
    <col min="15852" max="16100" width="8.75" style="376"/>
    <col min="16101" max="16101" width="37.75" style="376" bestFit="1" customWidth="1"/>
    <col min="16102" max="16102" width="9.125" style="376" bestFit="1" customWidth="1"/>
    <col min="16103" max="16103" width="16.375" style="376" bestFit="1" customWidth="1"/>
    <col min="16104" max="16104" width="10.625" style="376" bestFit="1" customWidth="1"/>
    <col min="16105" max="16105" width="27.25" style="376" bestFit="1" customWidth="1"/>
    <col min="16106" max="16106" width="13.25" style="376" bestFit="1" customWidth="1"/>
    <col min="16107" max="16107" width="16.75" style="376" bestFit="1" customWidth="1"/>
    <col min="16108" max="16384" width="8.75" style="376"/>
  </cols>
  <sheetData>
    <row r="1" spans="2:7" ht="26.25" x14ac:dyDescent="0.3">
      <c r="B1" s="446" t="s">
        <v>1722</v>
      </c>
      <c r="C1" s="446"/>
      <c r="D1" s="446"/>
      <c r="E1" s="446"/>
      <c r="F1" s="446"/>
      <c r="G1" s="446"/>
    </row>
    <row r="2" spans="2:7" ht="21" customHeight="1" x14ac:dyDescent="0.3">
      <c r="B2" s="378" t="s">
        <v>1557</v>
      </c>
      <c r="C2" s="378"/>
      <c r="D2" s="378"/>
      <c r="E2" s="378"/>
      <c r="F2" s="378"/>
      <c r="G2" s="378"/>
    </row>
    <row r="3" spans="2:7" ht="21" customHeight="1" x14ac:dyDescent="0.3">
      <c r="B3" s="378" t="s">
        <v>1723</v>
      </c>
      <c r="C3" s="378"/>
      <c r="D3" s="378"/>
      <c r="E3" s="378"/>
      <c r="F3" s="378"/>
      <c r="G3" s="378"/>
    </row>
    <row r="4" spans="2:7" ht="21" customHeight="1" x14ac:dyDescent="0.3">
      <c r="B4" s="454" t="s">
        <v>1724</v>
      </c>
      <c r="C4" s="454"/>
      <c r="D4" s="377"/>
      <c r="E4" s="377"/>
      <c r="F4" s="377"/>
      <c r="G4" s="377"/>
    </row>
    <row r="5" spans="2:7" ht="21" customHeight="1" x14ac:dyDescent="0.3">
      <c r="B5" s="535" t="s">
        <v>1674</v>
      </c>
      <c r="C5" s="535"/>
      <c r="D5" s="377"/>
      <c r="E5" s="377"/>
      <c r="F5" s="377"/>
      <c r="G5" s="377"/>
    </row>
    <row r="6" spans="2:7" s="378" customFormat="1" ht="22.5" x14ac:dyDescent="0.3">
      <c r="B6" s="378" t="s">
        <v>1541</v>
      </c>
    </row>
    <row r="7" spans="2:7" s="378" customFormat="1" ht="22.5" x14ac:dyDescent="0.3">
      <c r="B7" s="423" t="s">
        <v>1474</v>
      </c>
      <c r="C7" s="423"/>
      <c r="D7" s="423" t="s">
        <v>405</v>
      </c>
      <c r="E7" s="423" t="s">
        <v>1475</v>
      </c>
      <c r="F7" s="423" t="s">
        <v>1476</v>
      </c>
      <c r="G7" s="423" t="s">
        <v>595</v>
      </c>
    </row>
    <row r="8" spans="2:7" x14ac:dyDescent="0.3">
      <c r="B8" s="379" t="s">
        <v>1224</v>
      </c>
      <c r="C8" s="379" t="s">
        <v>1224</v>
      </c>
      <c r="D8" s="379" t="s">
        <v>1700</v>
      </c>
      <c r="E8" s="433">
        <v>25000</v>
      </c>
      <c r="F8" s="380">
        <v>25</v>
      </c>
      <c r="G8" s="433">
        <f>(E8*F8)</f>
        <v>625000</v>
      </c>
    </row>
    <row r="9" spans="2:7" x14ac:dyDescent="0.3">
      <c r="B9" s="379" t="s">
        <v>1725</v>
      </c>
      <c r="C9" s="379"/>
      <c r="D9" s="379"/>
      <c r="E9" s="433"/>
      <c r="F9" s="380"/>
      <c r="G9" s="433"/>
    </row>
    <row r="10" spans="2:7" x14ac:dyDescent="0.3">
      <c r="B10" s="379" t="s">
        <v>1726</v>
      </c>
      <c r="C10" s="379" t="str">
        <f>CONCATENATE($B$9," ",B10)</f>
        <v>Manure for 25 seedlings First year (put 5 Kg per plant)</v>
      </c>
      <c r="D10" s="379" t="s">
        <v>1727</v>
      </c>
      <c r="E10" s="433">
        <v>1000</v>
      </c>
      <c r="F10" s="380">
        <v>25</v>
      </c>
      <c r="G10" s="433">
        <f t="shared" ref="G10:G13" si="0">(E10*F10)</f>
        <v>25000</v>
      </c>
    </row>
    <row r="11" spans="2:7" x14ac:dyDescent="0.3">
      <c r="B11" s="379" t="s">
        <v>1728</v>
      </c>
      <c r="C11" s="379" t="str">
        <f t="shared" ref="C11:C13" si="1">CONCATENATE($B$9," ",B11)</f>
        <v>Manure for 25 seedlings 2nd Year (put 10 Kg per plant)</v>
      </c>
      <c r="D11" s="379" t="s">
        <v>1727</v>
      </c>
      <c r="E11" s="433">
        <v>1000</v>
      </c>
      <c r="F11" s="380">
        <v>250</v>
      </c>
      <c r="G11" s="433">
        <f t="shared" si="0"/>
        <v>250000</v>
      </c>
    </row>
    <row r="12" spans="2:7" x14ac:dyDescent="0.3">
      <c r="B12" s="379" t="s">
        <v>1729</v>
      </c>
      <c r="C12" s="379" t="str">
        <f t="shared" si="1"/>
        <v>Manure for 25 seedlings 3rd Year (put 15 Kg per plant)</v>
      </c>
      <c r="D12" s="379" t="s">
        <v>1727</v>
      </c>
      <c r="E12" s="433">
        <v>1000</v>
      </c>
      <c r="F12" s="380">
        <f>25*15</f>
        <v>375</v>
      </c>
      <c r="G12" s="433">
        <f t="shared" si="0"/>
        <v>375000</v>
      </c>
    </row>
    <row r="13" spans="2:7" x14ac:dyDescent="0.3">
      <c r="B13" s="379" t="s">
        <v>1730</v>
      </c>
      <c r="C13" s="379" t="str">
        <f t="shared" si="1"/>
        <v>Manure for 25 seedlings 4th year on ward (put 15 Kg per plant)</v>
      </c>
      <c r="D13" s="379" t="s">
        <v>1727</v>
      </c>
      <c r="E13" s="433">
        <v>1000</v>
      </c>
      <c r="F13" s="380">
        <f>25*15</f>
        <v>375</v>
      </c>
      <c r="G13" s="433">
        <f t="shared" si="0"/>
        <v>375000</v>
      </c>
    </row>
    <row r="14" spans="2:7" x14ac:dyDescent="0.3">
      <c r="B14" s="379"/>
      <c r="C14" s="379"/>
      <c r="D14" s="379"/>
      <c r="E14" s="433"/>
      <c r="F14" s="380"/>
      <c r="G14" s="433"/>
    </row>
    <row r="15" spans="2:7" x14ac:dyDescent="0.3">
      <c r="B15" s="379" t="s">
        <v>1636</v>
      </c>
      <c r="C15" s="379"/>
      <c r="D15" s="379"/>
      <c r="E15" s="433"/>
      <c r="F15" s="380"/>
      <c r="G15" s="433"/>
    </row>
    <row r="16" spans="2:7" x14ac:dyDescent="0.3">
      <c r="B16" s="379" t="s">
        <v>1731</v>
      </c>
      <c r="C16" s="379" t="str">
        <f>CONCATENATE($B$15," ",B16)</f>
        <v>Fertilizer 15-15-15 First year (put 0.2 Kg per plant)</v>
      </c>
      <c r="D16" s="379" t="s">
        <v>1727</v>
      </c>
      <c r="E16" s="433">
        <v>12000</v>
      </c>
      <c r="F16" s="380">
        <f>25*0.2</f>
        <v>5</v>
      </c>
      <c r="G16" s="433">
        <f t="shared" ref="G16:G19" si="2">(E16*F16)</f>
        <v>60000</v>
      </c>
    </row>
    <row r="17" spans="2:7" x14ac:dyDescent="0.3">
      <c r="B17" s="379" t="s">
        <v>1732</v>
      </c>
      <c r="C17" s="379" t="str">
        <f t="shared" ref="C17:C19" si="3">CONCATENATE($B$15," ",B17)</f>
        <v>Fertilizer 15-15-15 2nd Year (put 0.3 Kg per plant)</v>
      </c>
      <c r="D17" s="379" t="s">
        <v>1727</v>
      </c>
      <c r="E17" s="433">
        <v>12000</v>
      </c>
      <c r="F17" s="380">
        <f>25*0.3</f>
        <v>7.5</v>
      </c>
      <c r="G17" s="433">
        <f t="shared" si="2"/>
        <v>90000</v>
      </c>
    </row>
    <row r="18" spans="2:7" x14ac:dyDescent="0.3">
      <c r="B18" s="379" t="s">
        <v>1733</v>
      </c>
      <c r="C18" s="379" t="str">
        <f t="shared" si="3"/>
        <v>Fertilizer 15-15-15 3rd Year (put 0.5 Kg per plant)</v>
      </c>
      <c r="D18" s="379" t="s">
        <v>1727</v>
      </c>
      <c r="E18" s="433">
        <v>12000</v>
      </c>
      <c r="F18" s="380">
        <f>25*0.5</f>
        <v>12.5</v>
      </c>
      <c r="G18" s="433">
        <f t="shared" si="2"/>
        <v>150000</v>
      </c>
    </row>
    <row r="19" spans="2:7" x14ac:dyDescent="0.3">
      <c r="B19" s="379" t="s">
        <v>1734</v>
      </c>
      <c r="C19" s="379" t="str">
        <f t="shared" si="3"/>
        <v>Fertilizer 15-15-15 4th year on ward (put 0.5 Kg per plant)</v>
      </c>
      <c r="D19" s="379" t="s">
        <v>1727</v>
      </c>
      <c r="E19" s="433">
        <v>12000</v>
      </c>
      <c r="F19" s="380">
        <f>25*0.5</f>
        <v>12.5</v>
      </c>
      <c r="G19" s="433">
        <f t="shared" si="2"/>
        <v>150000</v>
      </c>
    </row>
    <row r="20" spans="2:7" x14ac:dyDescent="0.3">
      <c r="B20" s="379"/>
      <c r="C20" s="379"/>
      <c r="D20" s="379"/>
      <c r="E20" s="433"/>
      <c r="F20" s="380"/>
      <c r="G20" s="433"/>
    </row>
    <row r="21" spans="2:7" x14ac:dyDescent="0.3">
      <c r="B21" s="379" t="s">
        <v>1117</v>
      </c>
      <c r="C21" s="379" t="s">
        <v>1117</v>
      </c>
      <c r="D21" s="379" t="s">
        <v>1735</v>
      </c>
      <c r="E21" s="434">
        <v>250000</v>
      </c>
      <c r="F21" s="433">
        <v>1</v>
      </c>
      <c r="G21" s="433">
        <f>(E21*F21)</f>
        <v>250000</v>
      </c>
    </row>
    <row r="22" spans="2:7" x14ac:dyDescent="0.3">
      <c r="B22" s="379" t="s">
        <v>1233</v>
      </c>
      <c r="C22" s="379" t="s">
        <v>1233</v>
      </c>
      <c r="D22" s="379" t="s">
        <v>1736</v>
      </c>
      <c r="E22" s="433">
        <v>50000</v>
      </c>
      <c r="F22" s="380">
        <v>2</v>
      </c>
      <c r="G22" s="433">
        <f>(E22*F22)</f>
        <v>100000</v>
      </c>
    </row>
    <row r="23" spans="2:7" x14ac:dyDescent="0.3">
      <c r="B23" s="379" t="s">
        <v>1234</v>
      </c>
      <c r="C23" s="379" t="s">
        <v>1234</v>
      </c>
      <c r="D23" s="379" t="s">
        <v>1737</v>
      </c>
      <c r="E23" s="433">
        <v>50000</v>
      </c>
      <c r="F23" s="380">
        <v>8</v>
      </c>
      <c r="G23" s="433">
        <f>(E23*F23)</f>
        <v>400000</v>
      </c>
    </row>
    <row r="24" spans="2:7" x14ac:dyDescent="0.3">
      <c r="B24" s="382" t="s">
        <v>1235</v>
      </c>
      <c r="C24" s="382" t="s">
        <v>1235</v>
      </c>
      <c r="D24" s="379" t="s">
        <v>1735</v>
      </c>
      <c r="E24" s="433">
        <v>100000</v>
      </c>
      <c r="F24" s="433">
        <v>16</v>
      </c>
      <c r="G24" s="433">
        <f t="shared" ref="G24:G26" si="4">(E24*F24)</f>
        <v>1600000</v>
      </c>
    </row>
    <row r="25" spans="2:7" x14ac:dyDescent="0.3">
      <c r="B25" s="379" t="s">
        <v>1236</v>
      </c>
      <c r="C25" s="379" t="s">
        <v>1236</v>
      </c>
      <c r="D25" s="379" t="s">
        <v>1735</v>
      </c>
      <c r="E25" s="433">
        <v>50000</v>
      </c>
      <c r="F25" s="433">
        <f>24*4</f>
        <v>96</v>
      </c>
      <c r="G25" s="433">
        <f t="shared" si="4"/>
        <v>4800000</v>
      </c>
    </row>
    <row r="26" spans="2:7" x14ac:dyDescent="0.3">
      <c r="B26" s="379" t="s">
        <v>1237</v>
      </c>
      <c r="C26" s="379" t="s">
        <v>1237</v>
      </c>
      <c r="D26" s="379" t="s">
        <v>1737</v>
      </c>
      <c r="E26" s="433">
        <v>100000</v>
      </c>
      <c r="F26" s="433">
        <v>1</v>
      </c>
      <c r="G26" s="433">
        <f t="shared" si="4"/>
        <v>100000</v>
      </c>
    </row>
    <row r="27" spans="2:7" x14ac:dyDescent="0.3">
      <c r="B27" s="379"/>
      <c r="C27" s="379"/>
      <c r="D27" s="379"/>
      <c r="E27" s="433"/>
      <c r="F27" s="433"/>
      <c r="G27" s="433"/>
    </row>
    <row r="28" spans="2:7" x14ac:dyDescent="0.3">
      <c r="B28" s="379" t="s">
        <v>1238</v>
      </c>
      <c r="C28" s="379"/>
      <c r="D28" s="379" t="s">
        <v>1738</v>
      </c>
      <c r="E28" s="433"/>
      <c r="F28" s="433"/>
      <c r="G28"/>
    </row>
    <row r="29" spans="2:7" x14ac:dyDescent="0.3">
      <c r="B29" s="542" t="s">
        <v>1739</v>
      </c>
      <c r="C29" s="379" t="s">
        <v>1238</v>
      </c>
      <c r="D29" s="379" t="s">
        <v>1738</v>
      </c>
      <c r="E29" s="433">
        <v>500</v>
      </c>
      <c r="F29" s="433">
        <v>1800</v>
      </c>
      <c r="G29" s="433">
        <f t="shared" ref="G29:G30" si="5">(E29*F29)</f>
        <v>900000</v>
      </c>
    </row>
    <row r="30" spans="2:7" x14ac:dyDescent="0.3">
      <c r="B30" s="542" t="s">
        <v>1740</v>
      </c>
      <c r="C30" s="542"/>
      <c r="D30" s="379" t="s">
        <v>1738</v>
      </c>
      <c r="E30" s="433">
        <v>500</v>
      </c>
      <c r="F30" s="433">
        <v>3000</v>
      </c>
      <c r="G30" s="433">
        <f t="shared" si="5"/>
        <v>1500000</v>
      </c>
    </row>
    <row r="31" spans="2:7" x14ac:dyDescent="0.3">
      <c r="B31" s="542"/>
      <c r="C31" s="542"/>
      <c r="D31" s="379"/>
      <c r="E31" s="433"/>
      <c r="F31" s="433"/>
      <c r="G31" s="433"/>
    </row>
    <row r="32" spans="2:7" ht="22.5" x14ac:dyDescent="0.3">
      <c r="B32" s="384" t="s">
        <v>1541</v>
      </c>
      <c r="C32" s="384"/>
      <c r="D32" s="383"/>
      <c r="E32" s="383"/>
      <c r="F32" s="383"/>
      <c r="G32" s="434"/>
    </row>
    <row r="33" spans="2:8" x14ac:dyDescent="0.3">
      <c r="B33" s="542" t="s">
        <v>1739</v>
      </c>
      <c r="C33" s="542"/>
      <c r="D33" s="379" t="s">
        <v>1738</v>
      </c>
      <c r="E33" s="383"/>
      <c r="F33" s="383"/>
      <c r="G33" s="434">
        <f>G29+G25+G24+G22+G21+G8</f>
        <v>8275000</v>
      </c>
    </row>
    <row r="34" spans="2:8" x14ac:dyDescent="0.3">
      <c r="B34" s="542" t="s">
        <v>1740</v>
      </c>
      <c r="C34" s="542"/>
      <c r="D34" s="379" t="s">
        <v>1738</v>
      </c>
      <c r="E34" s="383"/>
      <c r="F34" s="383"/>
      <c r="G34" s="434">
        <f>G30+G26+G25+G24+G23+G22+G21+G19+G18+G17+G16+G13+G12+G11+G10+G8</f>
        <v>10850000</v>
      </c>
    </row>
    <row r="35" spans="2:8" ht="16.5" customHeight="1" x14ac:dyDescent="0.3">
      <c r="B35" s="439"/>
      <c r="C35" s="439"/>
      <c r="D35" s="439"/>
      <c r="E35" s="439"/>
      <c r="F35" s="439"/>
      <c r="G35" s="439"/>
    </row>
    <row r="36" spans="2:8" ht="16.5" customHeight="1" x14ac:dyDescent="0.3">
      <c r="B36" s="428" t="s">
        <v>1692</v>
      </c>
      <c r="C36" s="428"/>
      <c r="D36" s="428"/>
      <c r="E36" s="428"/>
      <c r="F36" s="428"/>
      <c r="G36" s="428"/>
    </row>
    <row r="37" spans="2:8" x14ac:dyDescent="0.3">
      <c r="B37" s="423" t="s">
        <v>1693</v>
      </c>
      <c r="C37" s="423"/>
      <c r="D37" s="423"/>
      <c r="E37" s="423" t="s">
        <v>1487</v>
      </c>
      <c r="G37" s="423" t="s">
        <v>1488</v>
      </c>
      <c r="H37" s="423" t="s">
        <v>1741</v>
      </c>
    </row>
    <row r="38" spans="2:8" x14ac:dyDescent="0.3">
      <c r="B38" s="434">
        <v>1800</v>
      </c>
      <c r="C38" s="434" t="s">
        <v>605</v>
      </c>
      <c r="D38" s="434" t="s">
        <v>1477</v>
      </c>
      <c r="E38" s="433">
        <v>10000</v>
      </c>
      <c r="G38" s="433">
        <f>E38*B38</f>
        <v>18000000</v>
      </c>
      <c r="H38" s="433" t="s">
        <v>1739</v>
      </c>
    </row>
    <row r="39" spans="2:8" x14ac:dyDescent="0.3">
      <c r="B39" s="434">
        <v>3000</v>
      </c>
      <c r="C39" s="434"/>
      <c r="D39" s="434" t="s">
        <v>1477</v>
      </c>
      <c r="E39" s="433">
        <v>10000</v>
      </c>
      <c r="G39" s="433">
        <f>E39*B39</f>
        <v>30000000</v>
      </c>
      <c r="H39" s="433" t="s">
        <v>1740</v>
      </c>
    </row>
    <row r="41" spans="2:8" ht="14.25" customHeight="1" x14ac:dyDescent="0.3">
      <c r="B41" s="386" t="s">
        <v>1742</v>
      </c>
      <c r="C41" s="386"/>
      <c r="D41" s="386"/>
      <c r="E41" s="430">
        <f>E42-E43</f>
        <v>9725000</v>
      </c>
      <c r="F41" s="377"/>
      <c r="G41" s="377"/>
    </row>
    <row r="42" spans="2:8" x14ac:dyDescent="0.3">
      <c r="B42" s="387" t="str">
        <f>B36</f>
        <v>Estimate income (LAK)</v>
      </c>
      <c r="C42" s="387"/>
      <c r="D42" s="434" t="s">
        <v>1743</v>
      </c>
      <c r="E42" s="422">
        <f>G38</f>
        <v>18000000</v>
      </c>
      <c r="F42" s="392"/>
      <c r="G42" s="392"/>
    </row>
    <row r="43" spans="2:8" x14ac:dyDescent="0.3">
      <c r="B43" s="538" t="str">
        <f>B32</f>
        <v>Estimate expenditure cost (LAK)</v>
      </c>
      <c r="C43" s="538"/>
      <c r="D43" s="434" t="s">
        <v>1743</v>
      </c>
      <c r="E43" s="450">
        <f>G33</f>
        <v>8275000</v>
      </c>
    </row>
    <row r="44" spans="2:8" s="392" customFormat="1" x14ac:dyDescent="0.3">
      <c r="B44" s="376"/>
      <c r="C44" s="376"/>
      <c r="D44" s="376"/>
      <c r="E44" s="376"/>
      <c r="F44" s="376"/>
      <c r="G44" s="376"/>
    </row>
    <row r="45" spans="2:8" ht="14.25" customHeight="1" x14ac:dyDescent="0.3">
      <c r="B45" s="386" t="s">
        <v>1744</v>
      </c>
      <c r="C45" s="386"/>
      <c r="D45" s="386"/>
      <c r="E45" s="430">
        <f>E47-E46</f>
        <v>19150000</v>
      </c>
      <c r="F45" s="377"/>
      <c r="G45" s="377"/>
    </row>
    <row r="46" spans="2:8" x14ac:dyDescent="0.3">
      <c r="B46" s="538" t="str">
        <f>B32</f>
        <v>Estimate expenditure cost (LAK)</v>
      </c>
      <c r="C46" s="538"/>
      <c r="D46" s="434" t="s">
        <v>1743</v>
      </c>
      <c r="E46" s="422">
        <f>G34</f>
        <v>10850000</v>
      </c>
      <c r="F46" s="392"/>
      <c r="G46" s="392"/>
    </row>
    <row r="47" spans="2:8" x14ac:dyDescent="0.3">
      <c r="B47" s="538" t="str">
        <f>B36</f>
        <v>Estimate income (LAK)</v>
      </c>
      <c r="C47" s="538"/>
      <c r="D47" s="434" t="s">
        <v>1743</v>
      </c>
      <c r="E47" s="450">
        <f>G39</f>
        <v>30000000</v>
      </c>
    </row>
  </sheetData>
  <hyperlinks>
    <hyperlink ref="B5" r:id="rId1" xr:uid="{8E5BF057-EB0D-4B65-AEEC-F936FB0CDE41}"/>
  </hyperlinks>
  <pageMargins left="0.7" right="0.7" top="0.75" bottom="0.75" header="0.3" footer="0.3"/>
  <pageSetup scale="58" orientation="portrait"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2B283-F37E-47A6-814A-81613105216C}">
  <sheetPr>
    <tabColor theme="3" tint="0.89999084444715716"/>
    <pageSetUpPr fitToPage="1"/>
  </sheetPr>
  <dimension ref="C1:J52"/>
  <sheetViews>
    <sheetView showGridLines="0" topLeftCell="A25" zoomScale="75" zoomScaleNormal="75" workbookViewId="0">
      <selection activeCell="J20" sqref="J20"/>
    </sheetView>
  </sheetViews>
  <sheetFormatPr defaultColWidth="8.75" defaultRowHeight="18" x14ac:dyDescent="0.3"/>
  <cols>
    <col min="1" max="2" width="8.75" style="543"/>
    <col min="3" max="3" width="131.75" style="543" customWidth="1"/>
    <col min="4" max="4" width="22.25" style="543" customWidth="1"/>
    <col min="5" max="5" width="20.75" style="543" customWidth="1"/>
    <col min="6" max="6" width="22.25" style="543" customWidth="1"/>
    <col min="7" max="7" width="33.25" style="543" customWidth="1"/>
    <col min="8" max="8" width="14.625" style="543" hidden="1" customWidth="1"/>
    <col min="9" max="9" width="12.875" style="543" customWidth="1"/>
    <col min="10" max="228" width="8.75" style="543"/>
    <col min="229" max="229" width="37.75" style="543" bestFit="1" customWidth="1"/>
    <col min="230" max="230" width="9.125" style="543" bestFit="1" customWidth="1"/>
    <col min="231" max="231" width="16.375" style="543" bestFit="1" customWidth="1"/>
    <col min="232" max="232" width="10.625" style="543" bestFit="1" customWidth="1"/>
    <col min="233" max="233" width="27.25" style="543" bestFit="1" customWidth="1"/>
    <col min="234" max="234" width="13.25" style="543" bestFit="1" customWidth="1"/>
    <col min="235" max="235" width="16.75" style="543" bestFit="1" customWidth="1"/>
    <col min="236" max="484" width="8.75" style="543"/>
    <col min="485" max="485" width="37.75" style="543" bestFit="1" customWidth="1"/>
    <col min="486" max="486" width="9.125" style="543" bestFit="1" customWidth="1"/>
    <col min="487" max="487" width="16.375" style="543" bestFit="1" customWidth="1"/>
    <col min="488" max="488" width="10.625" style="543" bestFit="1" customWidth="1"/>
    <col min="489" max="489" width="27.25" style="543" bestFit="1" customWidth="1"/>
    <col min="490" max="490" width="13.25" style="543" bestFit="1" customWidth="1"/>
    <col min="491" max="491" width="16.75" style="543" bestFit="1" customWidth="1"/>
    <col min="492" max="740" width="8.75" style="543"/>
    <col min="741" max="741" width="37.75" style="543" bestFit="1" customWidth="1"/>
    <col min="742" max="742" width="9.125" style="543" bestFit="1" customWidth="1"/>
    <col min="743" max="743" width="16.375" style="543" bestFit="1" customWidth="1"/>
    <col min="744" max="744" width="10.625" style="543" bestFit="1" customWidth="1"/>
    <col min="745" max="745" width="27.25" style="543" bestFit="1" customWidth="1"/>
    <col min="746" max="746" width="13.25" style="543" bestFit="1" customWidth="1"/>
    <col min="747" max="747" width="16.75" style="543" bestFit="1" customWidth="1"/>
    <col min="748" max="996" width="8.75" style="543"/>
    <col min="997" max="997" width="37.75" style="543" bestFit="1" customWidth="1"/>
    <col min="998" max="998" width="9.125" style="543" bestFit="1" customWidth="1"/>
    <col min="999" max="999" width="16.375" style="543" bestFit="1" customWidth="1"/>
    <col min="1000" max="1000" width="10.625" style="543" bestFit="1" customWidth="1"/>
    <col min="1001" max="1001" width="27.25" style="543" bestFit="1" customWidth="1"/>
    <col min="1002" max="1002" width="13.25" style="543" bestFit="1" customWidth="1"/>
    <col min="1003" max="1003" width="16.75" style="543" bestFit="1" customWidth="1"/>
    <col min="1004" max="1252" width="8.75" style="543"/>
    <col min="1253" max="1253" width="37.75" style="543" bestFit="1" customWidth="1"/>
    <col min="1254" max="1254" width="9.125" style="543" bestFit="1" customWidth="1"/>
    <col min="1255" max="1255" width="16.375" style="543" bestFit="1" customWidth="1"/>
    <col min="1256" max="1256" width="10.625" style="543" bestFit="1" customWidth="1"/>
    <col min="1257" max="1257" width="27.25" style="543" bestFit="1" customWidth="1"/>
    <col min="1258" max="1258" width="13.25" style="543" bestFit="1" customWidth="1"/>
    <col min="1259" max="1259" width="16.75" style="543" bestFit="1" customWidth="1"/>
    <col min="1260" max="1508" width="8.75" style="543"/>
    <col min="1509" max="1509" width="37.75" style="543" bestFit="1" customWidth="1"/>
    <col min="1510" max="1510" width="9.125" style="543" bestFit="1" customWidth="1"/>
    <col min="1511" max="1511" width="16.375" style="543" bestFit="1" customWidth="1"/>
    <col min="1512" max="1512" width="10.625" style="543" bestFit="1" customWidth="1"/>
    <col min="1513" max="1513" width="27.25" style="543" bestFit="1" customWidth="1"/>
    <col min="1514" max="1514" width="13.25" style="543" bestFit="1" customWidth="1"/>
    <col min="1515" max="1515" width="16.75" style="543" bestFit="1" customWidth="1"/>
    <col min="1516" max="1764" width="8.75" style="543"/>
    <col min="1765" max="1765" width="37.75" style="543" bestFit="1" customWidth="1"/>
    <col min="1766" max="1766" width="9.125" style="543" bestFit="1" customWidth="1"/>
    <col min="1767" max="1767" width="16.375" style="543" bestFit="1" customWidth="1"/>
    <col min="1768" max="1768" width="10.625" style="543" bestFit="1" customWidth="1"/>
    <col min="1769" max="1769" width="27.25" style="543" bestFit="1" customWidth="1"/>
    <col min="1770" max="1770" width="13.25" style="543" bestFit="1" customWidth="1"/>
    <col min="1771" max="1771" width="16.75" style="543" bestFit="1" customWidth="1"/>
    <col min="1772" max="2020" width="8.75" style="543"/>
    <col min="2021" max="2021" width="37.75" style="543" bestFit="1" customWidth="1"/>
    <col min="2022" max="2022" width="9.125" style="543" bestFit="1" customWidth="1"/>
    <col min="2023" max="2023" width="16.375" style="543" bestFit="1" customWidth="1"/>
    <col min="2024" max="2024" width="10.625" style="543" bestFit="1" customWidth="1"/>
    <col min="2025" max="2025" width="27.25" style="543" bestFit="1" customWidth="1"/>
    <col min="2026" max="2026" width="13.25" style="543" bestFit="1" customWidth="1"/>
    <col min="2027" max="2027" width="16.75" style="543" bestFit="1" customWidth="1"/>
    <col min="2028" max="2276" width="8.75" style="543"/>
    <col min="2277" max="2277" width="37.75" style="543" bestFit="1" customWidth="1"/>
    <col min="2278" max="2278" width="9.125" style="543" bestFit="1" customWidth="1"/>
    <col min="2279" max="2279" width="16.375" style="543" bestFit="1" customWidth="1"/>
    <col min="2280" max="2280" width="10.625" style="543" bestFit="1" customWidth="1"/>
    <col min="2281" max="2281" width="27.25" style="543" bestFit="1" customWidth="1"/>
    <col min="2282" max="2282" width="13.25" style="543" bestFit="1" customWidth="1"/>
    <col min="2283" max="2283" width="16.75" style="543" bestFit="1" customWidth="1"/>
    <col min="2284" max="2532" width="8.75" style="543"/>
    <col min="2533" max="2533" width="37.75" style="543" bestFit="1" customWidth="1"/>
    <col min="2534" max="2534" width="9.125" style="543" bestFit="1" customWidth="1"/>
    <col min="2535" max="2535" width="16.375" style="543" bestFit="1" customWidth="1"/>
    <col min="2536" max="2536" width="10.625" style="543" bestFit="1" customWidth="1"/>
    <col min="2537" max="2537" width="27.25" style="543" bestFit="1" customWidth="1"/>
    <col min="2538" max="2538" width="13.25" style="543" bestFit="1" customWidth="1"/>
    <col min="2539" max="2539" width="16.75" style="543" bestFit="1" customWidth="1"/>
    <col min="2540" max="2788" width="8.75" style="543"/>
    <col min="2789" max="2789" width="37.75" style="543" bestFit="1" customWidth="1"/>
    <col min="2790" max="2790" width="9.125" style="543" bestFit="1" customWidth="1"/>
    <col min="2791" max="2791" width="16.375" style="543" bestFit="1" customWidth="1"/>
    <col min="2792" max="2792" width="10.625" style="543" bestFit="1" customWidth="1"/>
    <col min="2793" max="2793" width="27.25" style="543" bestFit="1" customWidth="1"/>
    <col min="2794" max="2794" width="13.25" style="543" bestFit="1" customWidth="1"/>
    <col min="2795" max="2795" width="16.75" style="543" bestFit="1" customWidth="1"/>
    <col min="2796" max="3044" width="8.75" style="543"/>
    <col min="3045" max="3045" width="37.75" style="543" bestFit="1" customWidth="1"/>
    <col min="3046" max="3046" width="9.125" style="543" bestFit="1" customWidth="1"/>
    <col min="3047" max="3047" width="16.375" style="543" bestFit="1" customWidth="1"/>
    <col min="3048" max="3048" width="10.625" style="543" bestFit="1" customWidth="1"/>
    <col min="3049" max="3049" width="27.25" style="543" bestFit="1" customWidth="1"/>
    <col min="3050" max="3050" width="13.25" style="543" bestFit="1" customWidth="1"/>
    <col min="3051" max="3051" width="16.75" style="543" bestFit="1" customWidth="1"/>
    <col min="3052" max="3300" width="8.75" style="543"/>
    <col min="3301" max="3301" width="37.75" style="543" bestFit="1" customWidth="1"/>
    <col min="3302" max="3302" width="9.125" style="543" bestFit="1" customWidth="1"/>
    <col min="3303" max="3303" width="16.375" style="543" bestFit="1" customWidth="1"/>
    <col min="3304" max="3304" width="10.625" style="543" bestFit="1" customWidth="1"/>
    <col min="3305" max="3305" width="27.25" style="543" bestFit="1" customWidth="1"/>
    <col min="3306" max="3306" width="13.25" style="543" bestFit="1" customWidth="1"/>
    <col min="3307" max="3307" width="16.75" style="543" bestFit="1" customWidth="1"/>
    <col min="3308" max="3556" width="8.75" style="543"/>
    <col min="3557" max="3557" width="37.75" style="543" bestFit="1" customWidth="1"/>
    <col min="3558" max="3558" width="9.125" style="543" bestFit="1" customWidth="1"/>
    <col min="3559" max="3559" width="16.375" style="543" bestFit="1" customWidth="1"/>
    <col min="3560" max="3560" width="10.625" style="543" bestFit="1" customWidth="1"/>
    <col min="3561" max="3561" width="27.25" style="543" bestFit="1" customWidth="1"/>
    <col min="3562" max="3562" width="13.25" style="543" bestFit="1" customWidth="1"/>
    <col min="3563" max="3563" width="16.75" style="543" bestFit="1" customWidth="1"/>
    <col min="3564" max="3812" width="8.75" style="543"/>
    <col min="3813" max="3813" width="37.75" style="543" bestFit="1" customWidth="1"/>
    <col min="3814" max="3814" width="9.125" style="543" bestFit="1" customWidth="1"/>
    <col min="3815" max="3815" width="16.375" style="543" bestFit="1" customWidth="1"/>
    <col min="3816" max="3816" width="10.625" style="543" bestFit="1" customWidth="1"/>
    <col min="3817" max="3817" width="27.25" style="543" bestFit="1" customWidth="1"/>
    <col min="3818" max="3818" width="13.25" style="543" bestFit="1" customWidth="1"/>
    <col min="3819" max="3819" width="16.75" style="543" bestFit="1" customWidth="1"/>
    <col min="3820" max="4068" width="8.75" style="543"/>
    <col min="4069" max="4069" width="37.75" style="543" bestFit="1" customWidth="1"/>
    <col min="4070" max="4070" width="9.125" style="543" bestFit="1" customWidth="1"/>
    <col min="4071" max="4071" width="16.375" style="543" bestFit="1" customWidth="1"/>
    <col min="4072" max="4072" width="10.625" style="543" bestFit="1" customWidth="1"/>
    <col min="4073" max="4073" width="27.25" style="543" bestFit="1" customWidth="1"/>
    <col min="4074" max="4074" width="13.25" style="543" bestFit="1" customWidth="1"/>
    <col min="4075" max="4075" width="16.75" style="543" bestFit="1" customWidth="1"/>
    <col min="4076" max="4324" width="8.75" style="543"/>
    <col min="4325" max="4325" width="37.75" style="543" bestFit="1" customWidth="1"/>
    <col min="4326" max="4326" width="9.125" style="543" bestFit="1" customWidth="1"/>
    <col min="4327" max="4327" width="16.375" style="543" bestFit="1" customWidth="1"/>
    <col min="4328" max="4328" width="10.625" style="543" bestFit="1" customWidth="1"/>
    <col min="4329" max="4329" width="27.25" style="543" bestFit="1" customWidth="1"/>
    <col min="4330" max="4330" width="13.25" style="543" bestFit="1" customWidth="1"/>
    <col min="4331" max="4331" width="16.75" style="543" bestFit="1" customWidth="1"/>
    <col min="4332" max="4580" width="8.75" style="543"/>
    <col min="4581" max="4581" width="37.75" style="543" bestFit="1" customWidth="1"/>
    <col min="4582" max="4582" width="9.125" style="543" bestFit="1" customWidth="1"/>
    <col min="4583" max="4583" width="16.375" style="543" bestFit="1" customWidth="1"/>
    <col min="4584" max="4584" width="10.625" style="543" bestFit="1" customWidth="1"/>
    <col min="4585" max="4585" width="27.25" style="543" bestFit="1" customWidth="1"/>
    <col min="4586" max="4586" width="13.25" style="543" bestFit="1" customWidth="1"/>
    <col min="4587" max="4587" width="16.75" style="543" bestFit="1" customWidth="1"/>
    <col min="4588" max="4836" width="8.75" style="543"/>
    <col min="4837" max="4837" width="37.75" style="543" bestFit="1" customWidth="1"/>
    <col min="4838" max="4838" width="9.125" style="543" bestFit="1" customWidth="1"/>
    <col min="4839" max="4839" width="16.375" style="543" bestFit="1" customWidth="1"/>
    <col min="4840" max="4840" width="10.625" style="543" bestFit="1" customWidth="1"/>
    <col min="4841" max="4841" width="27.25" style="543" bestFit="1" customWidth="1"/>
    <col min="4842" max="4842" width="13.25" style="543" bestFit="1" customWidth="1"/>
    <col min="4843" max="4843" width="16.75" style="543" bestFit="1" customWidth="1"/>
    <col min="4844" max="5092" width="8.75" style="543"/>
    <col min="5093" max="5093" width="37.75" style="543" bestFit="1" customWidth="1"/>
    <col min="5094" max="5094" width="9.125" style="543" bestFit="1" customWidth="1"/>
    <col min="5095" max="5095" width="16.375" style="543" bestFit="1" customWidth="1"/>
    <col min="5096" max="5096" width="10.625" style="543" bestFit="1" customWidth="1"/>
    <col min="5097" max="5097" width="27.25" style="543" bestFit="1" customWidth="1"/>
    <col min="5098" max="5098" width="13.25" style="543" bestFit="1" customWidth="1"/>
    <col min="5099" max="5099" width="16.75" style="543" bestFit="1" customWidth="1"/>
    <col min="5100" max="5348" width="8.75" style="543"/>
    <col min="5349" max="5349" width="37.75" style="543" bestFit="1" customWidth="1"/>
    <col min="5350" max="5350" width="9.125" style="543" bestFit="1" customWidth="1"/>
    <col min="5351" max="5351" width="16.375" style="543" bestFit="1" customWidth="1"/>
    <col min="5352" max="5352" width="10.625" style="543" bestFit="1" customWidth="1"/>
    <col min="5353" max="5353" width="27.25" style="543" bestFit="1" customWidth="1"/>
    <col min="5354" max="5354" width="13.25" style="543" bestFit="1" customWidth="1"/>
    <col min="5355" max="5355" width="16.75" style="543" bestFit="1" customWidth="1"/>
    <col min="5356" max="5604" width="8.75" style="543"/>
    <col min="5605" max="5605" width="37.75" style="543" bestFit="1" customWidth="1"/>
    <col min="5606" max="5606" width="9.125" style="543" bestFit="1" customWidth="1"/>
    <col min="5607" max="5607" width="16.375" style="543" bestFit="1" customWidth="1"/>
    <col min="5608" max="5608" width="10.625" style="543" bestFit="1" customWidth="1"/>
    <col min="5609" max="5609" width="27.25" style="543" bestFit="1" customWidth="1"/>
    <col min="5610" max="5610" width="13.25" style="543" bestFit="1" customWidth="1"/>
    <col min="5611" max="5611" width="16.75" style="543" bestFit="1" customWidth="1"/>
    <col min="5612" max="5860" width="8.75" style="543"/>
    <col min="5861" max="5861" width="37.75" style="543" bestFit="1" customWidth="1"/>
    <col min="5862" max="5862" width="9.125" style="543" bestFit="1" customWidth="1"/>
    <col min="5863" max="5863" width="16.375" style="543" bestFit="1" customWidth="1"/>
    <col min="5864" max="5864" width="10.625" style="543" bestFit="1" customWidth="1"/>
    <col min="5865" max="5865" width="27.25" style="543" bestFit="1" customWidth="1"/>
    <col min="5866" max="5866" width="13.25" style="543" bestFit="1" customWidth="1"/>
    <col min="5867" max="5867" width="16.75" style="543" bestFit="1" customWidth="1"/>
    <col min="5868" max="6116" width="8.75" style="543"/>
    <col min="6117" max="6117" width="37.75" style="543" bestFit="1" customWidth="1"/>
    <col min="6118" max="6118" width="9.125" style="543" bestFit="1" customWidth="1"/>
    <col min="6119" max="6119" width="16.375" style="543" bestFit="1" customWidth="1"/>
    <col min="6120" max="6120" width="10.625" style="543" bestFit="1" customWidth="1"/>
    <col min="6121" max="6121" width="27.25" style="543" bestFit="1" customWidth="1"/>
    <col min="6122" max="6122" width="13.25" style="543" bestFit="1" customWidth="1"/>
    <col min="6123" max="6123" width="16.75" style="543" bestFit="1" customWidth="1"/>
    <col min="6124" max="6372" width="8.75" style="543"/>
    <col min="6373" max="6373" width="37.75" style="543" bestFit="1" customWidth="1"/>
    <col min="6374" max="6374" width="9.125" style="543" bestFit="1" customWidth="1"/>
    <col min="6375" max="6375" width="16.375" style="543" bestFit="1" customWidth="1"/>
    <col min="6376" max="6376" width="10.625" style="543" bestFit="1" customWidth="1"/>
    <col min="6377" max="6377" width="27.25" style="543" bestFit="1" customWidth="1"/>
    <col min="6378" max="6378" width="13.25" style="543" bestFit="1" customWidth="1"/>
    <col min="6379" max="6379" width="16.75" style="543" bestFit="1" customWidth="1"/>
    <col min="6380" max="6628" width="8.75" style="543"/>
    <col min="6629" max="6629" width="37.75" style="543" bestFit="1" customWidth="1"/>
    <col min="6630" max="6630" width="9.125" style="543" bestFit="1" customWidth="1"/>
    <col min="6631" max="6631" width="16.375" style="543" bestFit="1" customWidth="1"/>
    <col min="6632" max="6632" width="10.625" style="543" bestFit="1" customWidth="1"/>
    <col min="6633" max="6633" width="27.25" style="543" bestFit="1" customWidth="1"/>
    <col min="6634" max="6634" width="13.25" style="543" bestFit="1" customWidth="1"/>
    <col min="6635" max="6635" width="16.75" style="543" bestFit="1" customWidth="1"/>
    <col min="6636" max="6884" width="8.75" style="543"/>
    <col min="6885" max="6885" width="37.75" style="543" bestFit="1" customWidth="1"/>
    <col min="6886" max="6886" width="9.125" style="543" bestFit="1" customWidth="1"/>
    <col min="6887" max="6887" width="16.375" style="543" bestFit="1" customWidth="1"/>
    <col min="6888" max="6888" width="10.625" style="543" bestFit="1" customWidth="1"/>
    <col min="6889" max="6889" width="27.25" style="543" bestFit="1" customWidth="1"/>
    <col min="6890" max="6890" width="13.25" style="543" bestFit="1" customWidth="1"/>
    <col min="6891" max="6891" width="16.75" style="543" bestFit="1" customWidth="1"/>
    <col min="6892" max="7140" width="8.75" style="543"/>
    <col min="7141" max="7141" width="37.75" style="543" bestFit="1" customWidth="1"/>
    <col min="7142" max="7142" width="9.125" style="543" bestFit="1" customWidth="1"/>
    <col min="7143" max="7143" width="16.375" style="543" bestFit="1" customWidth="1"/>
    <col min="7144" max="7144" width="10.625" style="543" bestFit="1" customWidth="1"/>
    <col min="7145" max="7145" width="27.25" style="543" bestFit="1" customWidth="1"/>
    <col min="7146" max="7146" width="13.25" style="543" bestFit="1" customWidth="1"/>
    <col min="7147" max="7147" width="16.75" style="543" bestFit="1" customWidth="1"/>
    <col min="7148" max="7396" width="8.75" style="543"/>
    <col min="7397" max="7397" width="37.75" style="543" bestFit="1" customWidth="1"/>
    <col min="7398" max="7398" width="9.125" style="543" bestFit="1" customWidth="1"/>
    <col min="7399" max="7399" width="16.375" style="543" bestFit="1" customWidth="1"/>
    <col min="7400" max="7400" width="10.625" style="543" bestFit="1" customWidth="1"/>
    <col min="7401" max="7401" width="27.25" style="543" bestFit="1" customWidth="1"/>
    <col min="7402" max="7402" width="13.25" style="543" bestFit="1" customWidth="1"/>
    <col min="7403" max="7403" width="16.75" style="543" bestFit="1" customWidth="1"/>
    <col min="7404" max="7652" width="8.75" style="543"/>
    <col min="7653" max="7653" width="37.75" style="543" bestFit="1" customWidth="1"/>
    <col min="7654" max="7654" width="9.125" style="543" bestFit="1" customWidth="1"/>
    <col min="7655" max="7655" width="16.375" style="543" bestFit="1" customWidth="1"/>
    <col min="7656" max="7656" width="10.625" style="543" bestFit="1" customWidth="1"/>
    <col min="7657" max="7657" width="27.25" style="543" bestFit="1" customWidth="1"/>
    <col min="7658" max="7658" width="13.25" style="543" bestFit="1" customWidth="1"/>
    <col min="7659" max="7659" width="16.75" style="543" bestFit="1" customWidth="1"/>
    <col min="7660" max="7908" width="8.75" style="543"/>
    <col min="7909" max="7909" width="37.75" style="543" bestFit="1" customWidth="1"/>
    <col min="7910" max="7910" width="9.125" style="543" bestFit="1" customWidth="1"/>
    <col min="7911" max="7911" width="16.375" style="543" bestFit="1" customWidth="1"/>
    <col min="7912" max="7912" width="10.625" style="543" bestFit="1" customWidth="1"/>
    <col min="7913" max="7913" width="27.25" style="543" bestFit="1" customWidth="1"/>
    <col min="7914" max="7914" width="13.25" style="543" bestFit="1" customWidth="1"/>
    <col min="7915" max="7915" width="16.75" style="543" bestFit="1" customWidth="1"/>
    <col min="7916" max="8164" width="8.75" style="543"/>
    <col min="8165" max="8165" width="37.75" style="543" bestFit="1" customWidth="1"/>
    <col min="8166" max="8166" width="9.125" style="543" bestFit="1" customWidth="1"/>
    <col min="8167" max="8167" width="16.375" style="543" bestFit="1" customWidth="1"/>
    <col min="8168" max="8168" width="10.625" style="543" bestFit="1" customWidth="1"/>
    <col min="8169" max="8169" width="27.25" style="543" bestFit="1" customWidth="1"/>
    <col min="8170" max="8170" width="13.25" style="543" bestFit="1" customWidth="1"/>
    <col min="8171" max="8171" width="16.75" style="543" bestFit="1" customWidth="1"/>
    <col min="8172" max="8420" width="8.75" style="543"/>
    <col min="8421" max="8421" width="37.75" style="543" bestFit="1" customWidth="1"/>
    <col min="8422" max="8422" width="9.125" style="543" bestFit="1" customWidth="1"/>
    <col min="8423" max="8423" width="16.375" style="543" bestFit="1" customWidth="1"/>
    <col min="8424" max="8424" width="10.625" style="543" bestFit="1" customWidth="1"/>
    <col min="8425" max="8425" width="27.25" style="543" bestFit="1" customWidth="1"/>
    <col min="8426" max="8426" width="13.25" style="543" bestFit="1" customWidth="1"/>
    <col min="8427" max="8427" width="16.75" style="543" bestFit="1" customWidth="1"/>
    <col min="8428" max="8676" width="8.75" style="543"/>
    <col min="8677" max="8677" width="37.75" style="543" bestFit="1" customWidth="1"/>
    <col min="8678" max="8678" width="9.125" style="543" bestFit="1" customWidth="1"/>
    <col min="8679" max="8679" width="16.375" style="543" bestFit="1" customWidth="1"/>
    <col min="8680" max="8680" width="10.625" style="543" bestFit="1" customWidth="1"/>
    <col min="8681" max="8681" width="27.25" style="543" bestFit="1" customWidth="1"/>
    <col min="8682" max="8682" width="13.25" style="543" bestFit="1" customWidth="1"/>
    <col min="8683" max="8683" width="16.75" style="543" bestFit="1" customWidth="1"/>
    <col min="8684" max="8932" width="8.75" style="543"/>
    <col min="8933" max="8933" width="37.75" style="543" bestFit="1" customWidth="1"/>
    <col min="8934" max="8934" width="9.125" style="543" bestFit="1" customWidth="1"/>
    <col min="8935" max="8935" width="16.375" style="543" bestFit="1" customWidth="1"/>
    <col min="8936" max="8936" width="10.625" style="543" bestFit="1" customWidth="1"/>
    <col min="8937" max="8937" width="27.25" style="543" bestFit="1" customWidth="1"/>
    <col min="8938" max="8938" width="13.25" style="543" bestFit="1" customWidth="1"/>
    <col min="8939" max="8939" width="16.75" style="543" bestFit="1" customWidth="1"/>
    <col min="8940" max="9188" width="8.75" style="543"/>
    <col min="9189" max="9189" width="37.75" style="543" bestFit="1" customWidth="1"/>
    <col min="9190" max="9190" width="9.125" style="543" bestFit="1" customWidth="1"/>
    <col min="9191" max="9191" width="16.375" style="543" bestFit="1" customWidth="1"/>
    <col min="9192" max="9192" width="10.625" style="543" bestFit="1" customWidth="1"/>
    <col min="9193" max="9193" width="27.25" style="543" bestFit="1" customWidth="1"/>
    <col min="9194" max="9194" width="13.25" style="543" bestFit="1" customWidth="1"/>
    <col min="9195" max="9195" width="16.75" style="543" bestFit="1" customWidth="1"/>
    <col min="9196" max="9444" width="8.75" style="543"/>
    <col min="9445" max="9445" width="37.75" style="543" bestFit="1" customWidth="1"/>
    <col min="9446" max="9446" width="9.125" style="543" bestFit="1" customWidth="1"/>
    <col min="9447" max="9447" width="16.375" style="543" bestFit="1" customWidth="1"/>
    <col min="9448" max="9448" width="10.625" style="543" bestFit="1" customWidth="1"/>
    <col min="9449" max="9449" width="27.25" style="543" bestFit="1" customWidth="1"/>
    <col min="9450" max="9450" width="13.25" style="543" bestFit="1" customWidth="1"/>
    <col min="9451" max="9451" width="16.75" style="543" bestFit="1" customWidth="1"/>
    <col min="9452" max="9700" width="8.75" style="543"/>
    <col min="9701" max="9701" width="37.75" style="543" bestFit="1" customWidth="1"/>
    <col min="9702" max="9702" width="9.125" style="543" bestFit="1" customWidth="1"/>
    <col min="9703" max="9703" width="16.375" style="543" bestFit="1" customWidth="1"/>
    <col min="9704" max="9704" width="10.625" style="543" bestFit="1" customWidth="1"/>
    <col min="9705" max="9705" width="27.25" style="543" bestFit="1" customWidth="1"/>
    <col min="9706" max="9706" width="13.25" style="543" bestFit="1" customWidth="1"/>
    <col min="9707" max="9707" width="16.75" style="543" bestFit="1" customWidth="1"/>
    <col min="9708" max="9956" width="8.75" style="543"/>
    <col min="9957" max="9957" width="37.75" style="543" bestFit="1" customWidth="1"/>
    <col min="9958" max="9958" width="9.125" style="543" bestFit="1" customWidth="1"/>
    <col min="9959" max="9959" width="16.375" style="543" bestFit="1" customWidth="1"/>
    <col min="9960" max="9960" width="10.625" style="543" bestFit="1" customWidth="1"/>
    <col min="9961" max="9961" width="27.25" style="543" bestFit="1" customWidth="1"/>
    <col min="9962" max="9962" width="13.25" style="543" bestFit="1" customWidth="1"/>
    <col min="9963" max="9963" width="16.75" style="543" bestFit="1" customWidth="1"/>
    <col min="9964" max="10212" width="8.75" style="543"/>
    <col min="10213" max="10213" width="37.75" style="543" bestFit="1" customWidth="1"/>
    <col min="10214" max="10214" width="9.125" style="543" bestFit="1" customWidth="1"/>
    <col min="10215" max="10215" width="16.375" style="543" bestFit="1" customWidth="1"/>
    <col min="10216" max="10216" width="10.625" style="543" bestFit="1" customWidth="1"/>
    <col min="10217" max="10217" width="27.25" style="543" bestFit="1" customWidth="1"/>
    <col min="10218" max="10218" width="13.25" style="543" bestFit="1" customWidth="1"/>
    <col min="10219" max="10219" width="16.75" style="543" bestFit="1" customWidth="1"/>
    <col min="10220" max="10468" width="8.75" style="543"/>
    <col min="10469" max="10469" width="37.75" style="543" bestFit="1" customWidth="1"/>
    <col min="10470" max="10470" width="9.125" style="543" bestFit="1" customWidth="1"/>
    <col min="10471" max="10471" width="16.375" style="543" bestFit="1" customWidth="1"/>
    <col min="10472" max="10472" width="10.625" style="543" bestFit="1" customWidth="1"/>
    <col min="10473" max="10473" width="27.25" style="543" bestFit="1" customWidth="1"/>
    <col min="10474" max="10474" width="13.25" style="543" bestFit="1" customWidth="1"/>
    <col min="10475" max="10475" width="16.75" style="543" bestFit="1" customWidth="1"/>
    <col min="10476" max="10724" width="8.75" style="543"/>
    <col min="10725" max="10725" width="37.75" style="543" bestFit="1" customWidth="1"/>
    <col min="10726" max="10726" width="9.125" style="543" bestFit="1" customWidth="1"/>
    <col min="10727" max="10727" width="16.375" style="543" bestFit="1" customWidth="1"/>
    <col min="10728" max="10728" width="10.625" style="543" bestFit="1" customWidth="1"/>
    <col min="10729" max="10729" width="27.25" style="543" bestFit="1" customWidth="1"/>
    <col min="10730" max="10730" width="13.25" style="543" bestFit="1" customWidth="1"/>
    <col min="10731" max="10731" width="16.75" style="543" bestFit="1" customWidth="1"/>
    <col min="10732" max="10980" width="8.75" style="543"/>
    <col min="10981" max="10981" width="37.75" style="543" bestFit="1" customWidth="1"/>
    <col min="10982" max="10982" width="9.125" style="543" bestFit="1" customWidth="1"/>
    <col min="10983" max="10983" width="16.375" style="543" bestFit="1" customWidth="1"/>
    <col min="10984" max="10984" width="10.625" style="543" bestFit="1" customWidth="1"/>
    <col min="10985" max="10985" width="27.25" style="543" bestFit="1" customWidth="1"/>
    <col min="10986" max="10986" width="13.25" style="543" bestFit="1" customWidth="1"/>
    <col min="10987" max="10987" width="16.75" style="543" bestFit="1" customWidth="1"/>
    <col min="10988" max="11236" width="8.75" style="543"/>
    <col min="11237" max="11237" width="37.75" style="543" bestFit="1" customWidth="1"/>
    <col min="11238" max="11238" width="9.125" style="543" bestFit="1" customWidth="1"/>
    <col min="11239" max="11239" width="16.375" style="543" bestFit="1" customWidth="1"/>
    <col min="11240" max="11240" width="10.625" style="543" bestFit="1" customWidth="1"/>
    <col min="11241" max="11241" width="27.25" style="543" bestFit="1" customWidth="1"/>
    <col min="11242" max="11242" width="13.25" style="543" bestFit="1" customWidth="1"/>
    <col min="11243" max="11243" width="16.75" style="543" bestFit="1" customWidth="1"/>
    <col min="11244" max="11492" width="8.75" style="543"/>
    <col min="11493" max="11493" width="37.75" style="543" bestFit="1" customWidth="1"/>
    <col min="11494" max="11494" width="9.125" style="543" bestFit="1" customWidth="1"/>
    <col min="11495" max="11495" width="16.375" style="543" bestFit="1" customWidth="1"/>
    <col min="11496" max="11496" width="10.625" style="543" bestFit="1" customWidth="1"/>
    <col min="11497" max="11497" width="27.25" style="543" bestFit="1" customWidth="1"/>
    <col min="11498" max="11498" width="13.25" style="543" bestFit="1" customWidth="1"/>
    <col min="11499" max="11499" width="16.75" style="543" bestFit="1" customWidth="1"/>
    <col min="11500" max="11748" width="8.75" style="543"/>
    <col min="11749" max="11749" width="37.75" style="543" bestFit="1" customWidth="1"/>
    <col min="11750" max="11750" width="9.125" style="543" bestFit="1" customWidth="1"/>
    <col min="11751" max="11751" width="16.375" style="543" bestFit="1" customWidth="1"/>
    <col min="11752" max="11752" width="10.625" style="543" bestFit="1" customWidth="1"/>
    <col min="11753" max="11753" width="27.25" style="543" bestFit="1" customWidth="1"/>
    <col min="11754" max="11754" width="13.25" style="543" bestFit="1" customWidth="1"/>
    <col min="11755" max="11755" width="16.75" style="543" bestFit="1" customWidth="1"/>
    <col min="11756" max="12004" width="8.75" style="543"/>
    <col min="12005" max="12005" width="37.75" style="543" bestFit="1" customWidth="1"/>
    <col min="12006" max="12006" width="9.125" style="543" bestFit="1" customWidth="1"/>
    <col min="12007" max="12007" width="16.375" style="543" bestFit="1" customWidth="1"/>
    <col min="12008" max="12008" width="10.625" style="543" bestFit="1" customWidth="1"/>
    <col min="12009" max="12009" width="27.25" style="543" bestFit="1" customWidth="1"/>
    <col min="12010" max="12010" width="13.25" style="543" bestFit="1" customWidth="1"/>
    <col min="12011" max="12011" width="16.75" style="543" bestFit="1" customWidth="1"/>
    <col min="12012" max="12260" width="8.75" style="543"/>
    <col min="12261" max="12261" width="37.75" style="543" bestFit="1" customWidth="1"/>
    <col min="12262" max="12262" width="9.125" style="543" bestFit="1" customWidth="1"/>
    <col min="12263" max="12263" width="16.375" style="543" bestFit="1" customWidth="1"/>
    <col min="12264" max="12264" width="10.625" style="543" bestFit="1" customWidth="1"/>
    <col min="12265" max="12265" width="27.25" style="543" bestFit="1" customWidth="1"/>
    <col min="12266" max="12266" width="13.25" style="543" bestFit="1" customWidth="1"/>
    <col min="12267" max="12267" width="16.75" style="543" bestFit="1" customWidth="1"/>
    <col min="12268" max="12516" width="8.75" style="543"/>
    <col min="12517" max="12517" width="37.75" style="543" bestFit="1" customWidth="1"/>
    <col min="12518" max="12518" width="9.125" style="543" bestFit="1" customWidth="1"/>
    <col min="12519" max="12519" width="16.375" style="543" bestFit="1" customWidth="1"/>
    <col min="12520" max="12520" width="10.625" style="543" bestFit="1" customWidth="1"/>
    <col min="12521" max="12521" width="27.25" style="543" bestFit="1" customWidth="1"/>
    <col min="12522" max="12522" width="13.25" style="543" bestFit="1" customWidth="1"/>
    <col min="12523" max="12523" width="16.75" style="543" bestFit="1" customWidth="1"/>
    <col min="12524" max="12772" width="8.75" style="543"/>
    <col min="12773" max="12773" width="37.75" style="543" bestFit="1" customWidth="1"/>
    <col min="12774" max="12774" width="9.125" style="543" bestFit="1" customWidth="1"/>
    <col min="12775" max="12775" width="16.375" style="543" bestFit="1" customWidth="1"/>
    <col min="12776" max="12776" width="10.625" style="543" bestFit="1" customWidth="1"/>
    <col min="12777" max="12777" width="27.25" style="543" bestFit="1" customWidth="1"/>
    <col min="12778" max="12778" width="13.25" style="543" bestFit="1" customWidth="1"/>
    <col min="12779" max="12779" width="16.75" style="543" bestFit="1" customWidth="1"/>
    <col min="12780" max="13028" width="8.75" style="543"/>
    <col min="13029" max="13029" width="37.75" style="543" bestFit="1" customWidth="1"/>
    <col min="13030" max="13030" width="9.125" style="543" bestFit="1" customWidth="1"/>
    <col min="13031" max="13031" width="16.375" style="543" bestFit="1" customWidth="1"/>
    <col min="13032" max="13032" width="10.625" style="543" bestFit="1" customWidth="1"/>
    <col min="13033" max="13033" width="27.25" style="543" bestFit="1" customWidth="1"/>
    <col min="13034" max="13034" width="13.25" style="543" bestFit="1" customWidth="1"/>
    <col min="13035" max="13035" width="16.75" style="543" bestFit="1" customWidth="1"/>
    <col min="13036" max="13284" width="8.75" style="543"/>
    <col min="13285" max="13285" width="37.75" style="543" bestFit="1" customWidth="1"/>
    <col min="13286" max="13286" width="9.125" style="543" bestFit="1" customWidth="1"/>
    <col min="13287" max="13287" width="16.375" style="543" bestFit="1" customWidth="1"/>
    <col min="13288" max="13288" width="10.625" style="543" bestFit="1" customWidth="1"/>
    <col min="13289" max="13289" width="27.25" style="543" bestFit="1" customWidth="1"/>
    <col min="13290" max="13290" width="13.25" style="543" bestFit="1" customWidth="1"/>
    <col min="13291" max="13291" width="16.75" style="543" bestFit="1" customWidth="1"/>
    <col min="13292" max="13540" width="8.75" style="543"/>
    <col min="13541" max="13541" width="37.75" style="543" bestFit="1" customWidth="1"/>
    <col min="13542" max="13542" width="9.125" style="543" bestFit="1" customWidth="1"/>
    <col min="13543" max="13543" width="16.375" style="543" bestFit="1" customWidth="1"/>
    <col min="13544" max="13544" width="10.625" style="543" bestFit="1" customWidth="1"/>
    <col min="13545" max="13545" width="27.25" style="543" bestFit="1" customWidth="1"/>
    <col min="13546" max="13546" width="13.25" style="543" bestFit="1" customWidth="1"/>
    <col min="13547" max="13547" width="16.75" style="543" bestFit="1" customWidth="1"/>
    <col min="13548" max="13796" width="8.75" style="543"/>
    <col min="13797" max="13797" width="37.75" style="543" bestFit="1" customWidth="1"/>
    <col min="13798" max="13798" width="9.125" style="543" bestFit="1" customWidth="1"/>
    <col min="13799" max="13799" width="16.375" style="543" bestFit="1" customWidth="1"/>
    <col min="13800" max="13800" width="10.625" style="543" bestFit="1" customWidth="1"/>
    <col min="13801" max="13801" width="27.25" style="543" bestFit="1" customWidth="1"/>
    <col min="13802" max="13802" width="13.25" style="543" bestFit="1" customWidth="1"/>
    <col min="13803" max="13803" width="16.75" style="543" bestFit="1" customWidth="1"/>
    <col min="13804" max="14052" width="8.75" style="543"/>
    <col min="14053" max="14053" width="37.75" style="543" bestFit="1" customWidth="1"/>
    <col min="14054" max="14054" width="9.125" style="543" bestFit="1" customWidth="1"/>
    <col min="14055" max="14055" width="16.375" style="543" bestFit="1" customWidth="1"/>
    <col min="14056" max="14056" width="10.625" style="543" bestFit="1" customWidth="1"/>
    <col min="14057" max="14057" width="27.25" style="543" bestFit="1" customWidth="1"/>
    <col min="14058" max="14058" width="13.25" style="543" bestFit="1" customWidth="1"/>
    <col min="14059" max="14059" width="16.75" style="543" bestFit="1" customWidth="1"/>
    <col min="14060" max="14308" width="8.75" style="543"/>
    <col min="14309" max="14309" width="37.75" style="543" bestFit="1" customWidth="1"/>
    <col min="14310" max="14310" width="9.125" style="543" bestFit="1" customWidth="1"/>
    <col min="14311" max="14311" width="16.375" style="543" bestFit="1" customWidth="1"/>
    <col min="14312" max="14312" width="10.625" style="543" bestFit="1" customWidth="1"/>
    <col min="14313" max="14313" width="27.25" style="543" bestFit="1" customWidth="1"/>
    <col min="14314" max="14314" width="13.25" style="543" bestFit="1" customWidth="1"/>
    <col min="14315" max="14315" width="16.75" style="543" bestFit="1" customWidth="1"/>
    <col min="14316" max="14564" width="8.75" style="543"/>
    <col min="14565" max="14565" width="37.75" style="543" bestFit="1" customWidth="1"/>
    <col min="14566" max="14566" width="9.125" style="543" bestFit="1" customWidth="1"/>
    <col min="14567" max="14567" width="16.375" style="543" bestFit="1" customWidth="1"/>
    <col min="14568" max="14568" width="10.625" style="543" bestFit="1" customWidth="1"/>
    <col min="14569" max="14569" width="27.25" style="543" bestFit="1" customWidth="1"/>
    <col min="14570" max="14570" width="13.25" style="543" bestFit="1" customWidth="1"/>
    <col min="14571" max="14571" width="16.75" style="543" bestFit="1" customWidth="1"/>
    <col min="14572" max="14820" width="8.75" style="543"/>
    <col min="14821" max="14821" width="37.75" style="543" bestFit="1" customWidth="1"/>
    <col min="14822" max="14822" width="9.125" style="543" bestFit="1" customWidth="1"/>
    <col min="14823" max="14823" width="16.375" style="543" bestFit="1" customWidth="1"/>
    <col min="14824" max="14824" width="10.625" style="543" bestFit="1" customWidth="1"/>
    <col min="14825" max="14825" width="27.25" style="543" bestFit="1" customWidth="1"/>
    <col min="14826" max="14826" width="13.25" style="543" bestFit="1" customWidth="1"/>
    <col min="14827" max="14827" width="16.75" style="543" bestFit="1" customWidth="1"/>
    <col min="14828" max="15076" width="8.75" style="543"/>
    <col min="15077" max="15077" width="37.75" style="543" bestFit="1" customWidth="1"/>
    <col min="15078" max="15078" width="9.125" style="543" bestFit="1" customWidth="1"/>
    <col min="15079" max="15079" width="16.375" style="543" bestFit="1" customWidth="1"/>
    <col min="15080" max="15080" width="10.625" style="543" bestFit="1" customWidth="1"/>
    <col min="15081" max="15081" width="27.25" style="543" bestFit="1" customWidth="1"/>
    <col min="15082" max="15082" width="13.25" style="543" bestFit="1" customWidth="1"/>
    <col min="15083" max="15083" width="16.75" style="543" bestFit="1" customWidth="1"/>
    <col min="15084" max="15332" width="8.75" style="543"/>
    <col min="15333" max="15333" width="37.75" style="543" bestFit="1" customWidth="1"/>
    <col min="15334" max="15334" width="9.125" style="543" bestFit="1" customWidth="1"/>
    <col min="15335" max="15335" width="16.375" style="543" bestFit="1" customWidth="1"/>
    <col min="15336" max="15336" width="10.625" style="543" bestFit="1" customWidth="1"/>
    <col min="15337" max="15337" width="27.25" style="543" bestFit="1" customWidth="1"/>
    <col min="15338" max="15338" width="13.25" style="543" bestFit="1" customWidth="1"/>
    <col min="15339" max="15339" width="16.75" style="543" bestFit="1" customWidth="1"/>
    <col min="15340" max="15588" width="8.75" style="543"/>
    <col min="15589" max="15589" width="37.75" style="543" bestFit="1" customWidth="1"/>
    <col min="15590" max="15590" width="9.125" style="543" bestFit="1" customWidth="1"/>
    <col min="15591" max="15591" width="16.375" style="543" bestFit="1" customWidth="1"/>
    <col min="15592" max="15592" width="10.625" style="543" bestFit="1" customWidth="1"/>
    <col min="15593" max="15593" width="27.25" style="543" bestFit="1" customWidth="1"/>
    <col min="15594" max="15594" width="13.25" style="543" bestFit="1" customWidth="1"/>
    <col min="15595" max="15595" width="16.75" style="543" bestFit="1" customWidth="1"/>
    <col min="15596" max="15844" width="8.75" style="543"/>
    <col min="15845" max="15845" width="37.75" style="543" bestFit="1" customWidth="1"/>
    <col min="15846" max="15846" width="9.125" style="543" bestFit="1" customWidth="1"/>
    <col min="15847" max="15847" width="16.375" style="543" bestFit="1" customWidth="1"/>
    <col min="15848" max="15848" width="10.625" style="543" bestFit="1" customWidth="1"/>
    <col min="15849" max="15849" width="27.25" style="543" bestFit="1" customWidth="1"/>
    <col min="15850" max="15850" width="13.25" style="543" bestFit="1" customWidth="1"/>
    <col min="15851" max="15851" width="16.75" style="543" bestFit="1" customWidth="1"/>
    <col min="15852" max="16100" width="8.75" style="543"/>
    <col min="16101" max="16101" width="37.75" style="543" bestFit="1" customWidth="1"/>
    <col min="16102" max="16102" width="9.125" style="543" bestFit="1" customWidth="1"/>
    <col min="16103" max="16103" width="16.375" style="543" bestFit="1" customWidth="1"/>
    <col min="16104" max="16104" width="10.625" style="543" bestFit="1" customWidth="1"/>
    <col min="16105" max="16105" width="27.25" style="543" bestFit="1" customWidth="1"/>
    <col min="16106" max="16106" width="13.25" style="543" bestFit="1" customWidth="1"/>
    <col min="16107" max="16107" width="16.75" style="543" bestFit="1" customWidth="1"/>
    <col min="16108" max="16384" width="8.75" style="543"/>
  </cols>
  <sheetData>
    <row r="1" spans="3:10" x14ac:dyDescent="0.3">
      <c r="C1" s="705" t="s">
        <v>1745</v>
      </c>
      <c r="D1" s="705"/>
      <c r="E1" s="705"/>
      <c r="F1" s="705"/>
      <c r="G1" s="705"/>
    </row>
    <row r="2" spans="3:10" ht="21" customHeight="1" x14ac:dyDescent="0.3">
      <c r="C2" s="706" t="s">
        <v>1557</v>
      </c>
      <c r="D2" s="706"/>
      <c r="E2" s="706"/>
      <c r="F2" s="706"/>
      <c r="G2" s="706"/>
    </row>
    <row r="3" spans="3:10" ht="21" customHeight="1" x14ac:dyDescent="0.3">
      <c r="C3" s="706" t="s">
        <v>1746</v>
      </c>
      <c r="D3" s="706"/>
      <c r="E3" s="706"/>
      <c r="F3" s="706"/>
      <c r="G3" s="706"/>
    </row>
    <row r="4" spans="3:10" ht="21" customHeight="1" x14ac:dyDescent="0.3">
      <c r="C4" s="544" t="s">
        <v>1747</v>
      </c>
      <c r="D4" s="545"/>
      <c r="E4" s="545"/>
      <c r="F4" s="545"/>
      <c r="G4" s="545"/>
    </row>
    <row r="5" spans="3:10" ht="21" customHeight="1" x14ac:dyDescent="0.3">
      <c r="C5" s="546"/>
      <c r="D5" s="545"/>
      <c r="E5" s="545"/>
      <c r="F5" s="545"/>
      <c r="G5" s="545"/>
    </row>
    <row r="6" spans="3:10" s="547" customFormat="1" x14ac:dyDescent="0.3">
      <c r="C6" s="707" t="s">
        <v>1541</v>
      </c>
      <c r="D6" s="707"/>
      <c r="E6" s="707"/>
      <c r="F6" s="707"/>
      <c r="G6" s="707"/>
      <c r="J6" s="543"/>
    </row>
    <row r="7" spans="3:10" s="547" customFormat="1" x14ac:dyDescent="0.3">
      <c r="C7" s="548" t="s">
        <v>1474</v>
      </c>
      <c r="D7" s="548" t="s">
        <v>405</v>
      </c>
      <c r="E7" s="548" t="s">
        <v>1475</v>
      </c>
      <c r="F7" s="548" t="s">
        <v>1476</v>
      </c>
      <c r="G7" s="548" t="s">
        <v>595</v>
      </c>
      <c r="H7" s="547" t="s">
        <v>1279</v>
      </c>
      <c r="J7" s="543"/>
    </row>
    <row r="8" spans="3:10" x14ac:dyDescent="0.3">
      <c r="C8" s="549" t="s">
        <v>1748</v>
      </c>
      <c r="D8" s="549" t="s">
        <v>1700</v>
      </c>
      <c r="E8" s="550">
        <v>10000</v>
      </c>
      <c r="F8" s="551">
        <f>(450*3)+(1350*0.1)</f>
        <v>1485</v>
      </c>
      <c r="G8" s="550">
        <f>(E8*F8)</f>
        <v>14850000</v>
      </c>
      <c r="H8" s="543" t="s">
        <v>1749</v>
      </c>
      <c r="J8"/>
    </row>
    <row r="9" spans="3:10" x14ac:dyDescent="0.3">
      <c r="C9" s="549" t="s">
        <v>1750</v>
      </c>
      <c r="D9" s="549" t="s">
        <v>1751</v>
      </c>
      <c r="E9" s="552">
        <v>50000</v>
      </c>
      <c r="F9" s="550">
        <f>30*3</f>
        <v>90</v>
      </c>
      <c r="G9" s="550">
        <f>(E9*F9)</f>
        <v>4500000</v>
      </c>
      <c r="H9" s="543" t="s">
        <v>1752</v>
      </c>
      <c r="J9"/>
    </row>
    <row r="10" spans="3:10" x14ac:dyDescent="0.3">
      <c r="C10" s="549" t="s">
        <v>1753</v>
      </c>
      <c r="D10" s="549" t="s">
        <v>1754</v>
      </c>
      <c r="E10" s="552">
        <v>5000</v>
      </c>
      <c r="F10" s="550">
        <f>450*3</f>
        <v>1350</v>
      </c>
      <c r="G10" s="550">
        <f t="shared" ref="G10:G17" si="0">(E10*F10)</f>
        <v>6750000</v>
      </c>
      <c r="H10" s="543" t="s">
        <v>1752</v>
      </c>
      <c r="J10"/>
    </row>
    <row r="11" spans="3:10" x14ac:dyDescent="0.3">
      <c r="C11" s="549" t="s">
        <v>1233</v>
      </c>
      <c r="D11" s="549" t="s">
        <v>1736</v>
      </c>
      <c r="E11" s="550">
        <v>50000</v>
      </c>
      <c r="F11" s="551">
        <f>30*3</f>
        <v>90</v>
      </c>
      <c r="G11" s="550">
        <f t="shared" si="0"/>
        <v>4500000</v>
      </c>
      <c r="H11" s="543" t="s">
        <v>1752</v>
      </c>
      <c r="J11"/>
    </row>
    <row r="12" spans="3:10" x14ac:dyDescent="0.3">
      <c r="C12" s="549" t="s">
        <v>1755</v>
      </c>
      <c r="D12" s="549" t="s">
        <v>1736</v>
      </c>
      <c r="E12" s="550">
        <v>50000</v>
      </c>
      <c r="F12" s="551">
        <f>5*3</f>
        <v>15</v>
      </c>
      <c r="G12" s="550">
        <f t="shared" si="0"/>
        <v>750000</v>
      </c>
      <c r="H12" s="543" t="s">
        <v>1752</v>
      </c>
      <c r="J12"/>
    </row>
    <row r="13" spans="3:10" x14ac:dyDescent="0.3">
      <c r="C13" s="553" t="s">
        <v>1756</v>
      </c>
      <c r="D13" s="549" t="s">
        <v>1757</v>
      </c>
      <c r="E13" s="550">
        <v>5000</v>
      </c>
      <c r="F13" s="550">
        <v>1200</v>
      </c>
      <c r="G13" s="550">
        <f>(E13*F13)</f>
        <v>6000000</v>
      </c>
      <c r="H13" s="543" t="s">
        <v>1758</v>
      </c>
      <c r="J13"/>
    </row>
    <row r="14" spans="3:10" x14ac:dyDescent="0.3">
      <c r="C14" s="553" t="s">
        <v>1759</v>
      </c>
      <c r="D14" s="549" t="s">
        <v>1760</v>
      </c>
      <c r="E14" s="550">
        <v>160000</v>
      </c>
      <c r="F14" s="550">
        <v>2</v>
      </c>
      <c r="G14" s="550">
        <f>(E14*F14)</f>
        <v>320000</v>
      </c>
      <c r="H14" s="543" t="s">
        <v>1761</v>
      </c>
      <c r="J14"/>
    </row>
    <row r="15" spans="3:10" x14ac:dyDescent="0.3">
      <c r="C15" s="553" t="s">
        <v>1762</v>
      </c>
      <c r="D15" s="549" t="s">
        <v>1763</v>
      </c>
      <c r="E15" s="550">
        <v>50000</v>
      </c>
      <c r="F15" s="550">
        <v>6</v>
      </c>
      <c r="G15" s="550">
        <f>(E15*F15)</f>
        <v>300000</v>
      </c>
      <c r="H15" s="543" t="s">
        <v>1764</v>
      </c>
      <c r="J15"/>
    </row>
    <row r="16" spans="3:10" x14ac:dyDescent="0.3">
      <c r="C16" s="554" t="s">
        <v>1765</v>
      </c>
      <c r="D16" s="555" t="s">
        <v>1735</v>
      </c>
      <c r="E16" s="556">
        <v>100000</v>
      </c>
      <c r="F16" s="556">
        <f>60*3</f>
        <v>180</v>
      </c>
      <c r="G16" s="556">
        <f t="shared" si="0"/>
        <v>18000000</v>
      </c>
      <c r="H16" s="543" t="s">
        <v>1766</v>
      </c>
      <c r="J16"/>
    </row>
    <row r="17" spans="3:10" x14ac:dyDescent="0.3">
      <c r="C17" s="554" t="s">
        <v>1767</v>
      </c>
      <c r="D17" s="555" t="s">
        <v>1735</v>
      </c>
      <c r="E17" s="556">
        <v>100000</v>
      </c>
      <c r="F17" s="556">
        <v>15</v>
      </c>
      <c r="G17" s="556">
        <f t="shared" si="0"/>
        <v>1500000</v>
      </c>
      <c r="H17" s="543" t="s">
        <v>1768</v>
      </c>
      <c r="J17"/>
    </row>
    <row r="18" spans="3:10" x14ac:dyDescent="0.3">
      <c r="C18" s="570" t="s">
        <v>1182</v>
      </c>
      <c r="D18" s="549"/>
      <c r="E18" s="550"/>
      <c r="F18" s="550"/>
      <c r="G18" s="550">
        <f>SUM(G8:G17)</f>
        <v>57470000</v>
      </c>
      <c r="J18" t="s">
        <v>1182</v>
      </c>
    </row>
    <row r="19" spans="3:10" x14ac:dyDescent="0.3">
      <c r="C19" s="557" t="s">
        <v>1769</v>
      </c>
      <c r="D19" s="558" t="s">
        <v>405</v>
      </c>
      <c r="E19" s="559" t="s">
        <v>1770</v>
      </c>
      <c r="F19" s="559" t="s">
        <v>1476</v>
      </c>
      <c r="G19" s="559" t="s">
        <v>595</v>
      </c>
      <c r="J19"/>
    </row>
    <row r="20" spans="3:10" x14ac:dyDescent="0.3">
      <c r="C20" s="553" t="s">
        <v>1771</v>
      </c>
      <c r="D20" s="549" t="s">
        <v>1772</v>
      </c>
      <c r="E20" s="550">
        <v>40000</v>
      </c>
      <c r="F20" s="550">
        <f>3*7</f>
        <v>21</v>
      </c>
      <c r="G20" s="550">
        <f>E20*F20</f>
        <v>840000</v>
      </c>
      <c r="J20" t="str">
        <f t="shared" ref="J20" si="1">CONCATENATE($C$19," ",C20)</f>
        <v>Land tax  Year 1st to 7th (7 years x 40,000 LAK per year)</v>
      </c>
    </row>
    <row r="21" spans="3:10" x14ac:dyDescent="0.3">
      <c r="C21" s="553" t="s">
        <v>1773</v>
      </c>
      <c r="D21" s="549" t="s">
        <v>1772</v>
      </c>
      <c r="E21" s="550">
        <v>40000</v>
      </c>
      <c r="F21" s="550">
        <v>3</v>
      </c>
      <c r="G21" s="550">
        <f t="shared" ref="G21:G23" si="2">E21*F21</f>
        <v>120000</v>
      </c>
      <c r="J21" t="str">
        <f>CONCATENATE($C$19," ",C21)</f>
        <v xml:space="preserve">Land tax  Year 8th </v>
      </c>
    </row>
    <row r="22" spans="3:10" x14ac:dyDescent="0.3">
      <c r="C22" s="553" t="s">
        <v>1774</v>
      </c>
      <c r="D22" s="549" t="s">
        <v>1772</v>
      </c>
      <c r="E22" s="550">
        <v>40000</v>
      </c>
      <c r="F22" s="550">
        <v>3</v>
      </c>
      <c r="G22" s="550">
        <f t="shared" si="2"/>
        <v>120000</v>
      </c>
      <c r="J22" t="str">
        <f t="shared" ref="J22:J23" si="3">CONCATENATE($C$19," ",C22)</f>
        <v>Land tax  Year 9th</v>
      </c>
    </row>
    <row r="23" spans="3:10" x14ac:dyDescent="0.3">
      <c r="C23" s="553" t="s">
        <v>1775</v>
      </c>
      <c r="D23" s="549" t="s">
        <v>1772</v>
      </c>
      <c r="E23" s="550">
        <v>40000</v>
      </c>
      <c r="F23" s="550">
        <v>3</v>
      </c>
      <c r="G23" s="550">
        <f t="shared" si="2"/>
        <v>120000</v>
      </c>
      <c r="J23" t="str">
        <f t="shared" si="3"/>
        <v xml:space="preserve">Land tax  Year 10th </v>
      </c>
    </row>
    <row r="24" spans="3:10" x14ac:dyDescent="0.3">
      <c r="C24" s="553"/>
      <c r="D24" s="549"/>
      <c r="E24" s="550"/>
      <c r="F24" s="550"/>
      <c r="G24" s="550"/>
      <c r="J24"/>
    </row>
    <row r="25" spans="3:10" x14ac:dyDescent="0.3">
      <c r="C25" s="557" t="s">
        <v>1776</v>
      </c>
      <c r="D25" s="558" t="s">
        <v>405</v>
      </c>
      <c r="E25" s="559" t="s">
        <v>1777</v>
      </c>
      <c r="F25" s="559"/>
      <c r="G25" s="559"/>
      <c r="H25" s="560"/>
      <c r="J25" t="s">
        <v>1776</v>
      </c>
    </row>
    <row r="26" spans="3:10" ht="21" x14ac:dyDescent="0.3">
      <c r="C26" s="561" t="s">
        <v>1778</v>
      </c>
      <c r="D26" s="543" t="s">
        <v>1779</v>
      </c>
      <c r="E26" s="550">
        <v>30000</v>
      </c>
      <c r="F26" s="543">
        <v>2</v>
      </c>
      <c r="G26" s="550">
        <f t="shared" ref="G26:G29" si="4">(E26*F26)</f>
        <v>60000</v>
      </c>
      <c r="H26" s="543" t="s">
        <v>1764</v>
      </c>
      <c r="J26" t="str">
        <f>CONCATENATE($C$25," ",C26)</f>
        <v>Acid water for tapping rubber (6 litre per 400 Kg of latex and price 35,000 LAK per litre)  Tapped at 7th years after cultivated</v>
      </c>
    </row>
    <row r="27" spans="3:10" ht="21" x14ac:dyDescent="0.3">
      <c r="C27" s="561" t="s">
        <v>1780</v>
      </c>
      <c r="D27" s="543" t="s">
        <v>1736</v>
      </c>
      <c r="E27" s="550">
        <v>35000</v>
      </c>
      <c r="F27" s="543">
        <v>3</v>
      </c>
      <c r="G27" s="550">
        <f t="shared" si="4"/>
        <v>105000</v>
      </c>
      <c r="H27" s="543" t="s">
        <v>1764</v>
      </c>
      <c r="J27" t="str">
        <f t="shared" ref="J27:J29" si="5">CONCATENATE($C$25," ",C27)</f>
        <v>Acid water for tapping rubber (6 litre per 400 Kg of latex and price 35,000 LAK per litre)  Tapped at 8th years after cultivated</v>
      </c>
    </row>
    <row r="28" spans="3:10" ht="21" x14ac:dyDescent="0.3">
      <c r="C28" s="561" t="s">
        <v>1781</v>
      </c>
      <c r="D28" s="543" t="s">
        <v>1736</v>
      </c>
      <c r="E28" s="550">
        <v>35000</v>
      </c>
      <c r="F28" s="543">
        <v>13</v>
      </c>
      <c r="G28" s="550">
        <f t="shared" si="4"/>
        <v>455000</v>
      </c>
      <c r="H28" s="543" t="s">
        <v>1764</v>
      </c>
      <c r="J28" t="str">
        <f t="shared" si="5"/>
        <v>Acid water for tapping rubber (6 litre per 400 Kg of latex and price 35,000 LAK per litre)  Tapped at 9th years after cultivated</v>
      </c>
    </row>
    <row r="29" spans="3:10" ht="21" x14ac:dyDescent="0.3">
      <c r="C29" s="561" t="s">
        <v>1782</v>
      </c>
      <c r="D29" s="543" t="s">
        <v>1736</v>
      </c>
      <c r="E29" s="550">
        <v>35000</v>
      </c>
      <c r="F29" s="543">
        <v>25</v>
      </c>
      <c r="G29" s="550">
        <f t="shared" si="4"/>
        <v>875000</v>
      </c>
      <c r="H29" s="543" t="s">
        <v>1764</v>
      </c>
      <c r="J29" t="str">
        <f t="shared" si="5"/>
        <v>Acid water for tapping rubber (6 litre per 400 Kg of latex and price 35,000 LAK per litre)  Tapped at 10th years after cultivated</v>
      </c>
    </row>
    <row r="30" spans="3:10" x14ac:dyDescent="0.3">
      <c r="C30" s="553"/>
      <c r="D30" s="549"/>
      <c r="E30" s="550"/>
      <c r="F30" s="550"/>
      <c r="G30" s="550"/>
      <c r="J30"/>
    </row>
    <row r="31" spans="3:10" x14ac:dyDescent="0.3">
      <c r="C31" s="557" t="s">
        <v>1783</v>
      </c>
      <c r="D31" s="558" t="s">
        <v>405</v>
      </c>
      <c r="E31" s="559" t="s">
        <v>1303</v>
      </c>
      <c r="F31" s="559" t="s">
        <v>1476</v>
      </c>
      <c r="G31" s="559" t="s">
        <v>595</v>
      </c>
      <c r="J31" t="s">
        <v>1783</v>
      </c>
    </row>
    <row r="32" spans="3:10" ht="21" x14ac:dyDescent="0.3">
      <c r="C32" s="561" t="s">
        <v>1784</v>
      </c>
      <c r="D32" s="543" t="s">
        <v>1736</v>
      </c>
      <c r="E32" s="550">
        <v>70000</v>
      </c>
      <c r="F32" s="543">
        <f>54*2</f>
        <v>108</v>
      </c>
      <c r="G32" s="550">
        <f t="shared" ref="G32:G35" si="6">(E32*F32)</f>
        <v>7560000</v>
      </c>
      <c r="H32" s="543" t="s">
        <v>1785</v>
      </c>
      <c r="J32" t="str">
        <f>CONCATENATE($C$31," ",C32)</f>
        <v>Rubber tree tapping   Tapped at 7th years after cultivated, # 54 tapping days x 2 labors</v>
      </c>
    </row>
    <row r="33" spans="3:10" ht="21" x14ac:dyDescent="0.3">
      <c r="C33" s="561" t="s">
        <v>1786</v>
      </c>
      <c r="D33" s="543" t="s">
        <v>1736</v>
      </c>
      <c r="E33" s="550">
        <v>70000</v>
      </c>
      <c r="F33" s="543">
        <f>54*2</f>
        <v>108</v>
      </c>
      <c r="G33" s="550">
        <f t="shared" si="6"/>
        <v>7560000</v>
      </c>
      <c r="H33" s="543" t="s">
        <v>1787</v>
      </c>
      <c r="J33" t="str">
        <f t="shared" ref="J33:J35" si="7">CONCATENATE($C$31," ",C33)</f>
        <v>Rubber tree tapping   Tapped at 8th years after cultivated, # 54 tapping days x 2 labors</v>
      </c>
    </row>
    <row r="34" spans="3:10" ht="21" x14ac:dyDescent="0.3">
      <c r="C34" s="561" t="s">
        <v>1788</v>
      </c>
      <c r="D34" s="543" t="s">
        <v>1736</v>
      </c>
      <c r="E34" s="550">
        <v>70000</v>
      </c>
      <c r="F34" s="543">
        <f>99*2</f>
        <v>198</v>
      </c>
      <c r="G34" s="550">
        <f t="shared" si="6"/>
        <v>13860000</v>
      </c>
      <c r="H34" s="543" t="s">
        <v>1789</v>
      </c>
      <c r="J34" t="str">
        <f t="shared" si="7"/>
        <v>Rubber tree tapping   Tapped at 9th years after cultivated,  # 99 tapping days x 2 labors</v>
      </c>
    </row>
    <row r="35" spans="3:10" ht="21" x14ac:dyDescent="0.3">
      <c r="C35" s="561" t="s">
        <v>1790</v>
      </c>
      <c r="D35" s="543" t="s">
        <v>1736</v>
      </c>
      <c r="E35" s="550">
        <v>70000</v>
      </c>
      <c r="F35" s="543">
        <f>99*2</f>
        <v>198</v>
      </c>
      <c r="G35" s="550">
        <f t="shared" si="6"/>
        <v>13860000</v>
      </c>
      <c r="H35" s="543" t="s">
        <v>1791</v>
      </c>
      <c r="J35" t="str">
        <f t="shared" si="7"/>
        <v>Rubber tree tapping   Tapped at 10th years after cultivated, # 99 tapping days x 2 labors</v>
      </c>
    </row>
    <row r="36" spans="3:10" x14ac:dyDescent="0.3">
      <c r="C36" s="561"/>
      <c r="E36" s="550"/>
      <c r="G36" s="550"/>
      <c r="J36"/>
    </row>
    <row r="37" spans="3:10" ht="54" x14ac:dyDescent="0.3">
      <c r="C37" s="553" t="s">
        <v>1792</v>
      </c>
      <c r="D37" s="549"/>
      <c r="E37" s="549"/>
      <c r="F37" s="549"/>
      <c r="G37" s="549"/>
      <c r="J37" t="s">
        <v>1792</v>
      </c>
    </row>
    <row r="38" spans="3:10" x14ac:dyDescent="0.3">
      <c r="C38" s="553"/>
      <c r="D38" s="549"/>
      <c r="E38" s="549"/>
      <c r="F38" s="549"/>
      <c r="G38" s="549"/>
      <c r="J38"/>
    </row>
    <row r="39" spans="3:10" s="548" customFormat="1" x14ac:dyDescent="0.3">
      <c r="C39" s="562" t="s">
        <v>1793</v>
      </c>
      <c r="D39" s="563" t="s">
        <v>405</v>
      </c>
      <c r="E39" s="563" t="s">
        <v>1303</v>
      </c>
      <c r="F39" s="563" t="s">
        <v>1476</v>
      </c>
      <c r="G39" s="563" t="s">
        <v>595</v>
      </c>
      <c r="J39" t="s">
        <v>1793</v>
      </c>
    </row>
    <row r="40" spans="3:10" ht="21" x14ac:dyDescent="0.3">
      <c r="C40" s="561" t="s">
        <v>1778</v>
      </c>
      <c r="D40" s="543" t="s">
        <v>1794</v>
      </c>
      <c r="E40" s="550">
        <v>100000</v>
      </c>
      <c r="F40" s="564">
        <v>1</v>
      </c>
      <c r="G40" s="550">
        <f t="shared" ref="G40:G43" si="8">(E40*F40)</f>
        <v>100000</v>
      </c>
      <c r="H40" s="543" t="s">
        <v>1795</v>
      </c>
      <c r="J40" t="str">
        <f>CONCATENATE($C$39," ",C40)</f>
        <v>Latex transport from garden to village  Tapped at 7th years after cultivated</v>
      </c>
    </row>
    <row r="41" spans="3:10" ht="21" x14ac:dyDescent="0.3">
      <c r="C41" s="561" t="s">
        <v>1780</v>
      </c>
      <c r="D41" s="543" t="s">
        <v>1794</v>
      </c>
      <c r="E41" s="550">
        <v>150000</v>
      </c>
      <c r="F41" s="564">
        <v>1</v>
      </c>
      <c r="G41" s="550">
        <f t="shared" si="8"/>
        <v>150000</v>
      </c>
      <c r="H41" s="543" t="s">
        <v>1795</v>
      </c>
      <c r="J41" t="str">
        <f t="shared" ref="J41:J43" si="9">CONCATENATE($C$39," ",C41)</f>
        <v>Latex transport from garden to village  Tapped at 8th years after cultivated</v>
      </c>
    </row>
    <row r="42" spans="3:10" ht="21" x14ac:dyDescent="0.3">
      <c r="C42" s="561" t="s">
        <v>1781</v>
      </c>
      <c r="D42" s="543" t="s">
        <v>1794</v>
      </c>
      <c r="E42" s="550">
        <v>150000</v>
      </c>
      <c r="F42" s="543">
        <v>5</v>
      </c>
      <c r="G42" s="550">
        <f t="shared" si="8"/>
        <v>750000</v>
      </c>
      <c r="H42" s="543" t="s">
        <v>1795</v>
      </c>
      <c r="J42" t="str">
        <f t="shared" si="9"/>
        <v>Latex transport from garden to village  Tapped at 9th years after cultivated</v>
      </c>
    </row>
    <row r="43" spans="3:10" ht="21" x14ac:dyDescent="0.3">
      <c r="C43" s="561" t="s">
        <v>1782</v>
      </c>
      <c r="D43" s="543" t="s">
        <v>1794</v>
      </c>
      <c r="E43" s="550">
        <v>150000</v>
      </c>
      <c r="F43" s="543">
        <v>10</v>
      </c>
      <c r="G43" s="550">
        <f t="shared" si="8"/>
        <v>1500000</v>
      </c>
      <c r="H43" s="543" t="s">
        <v>1795</v>
      </c>
      <c r="J43" t="str">
        <f t="shared" si="9"/>
        <v>Latex transport from garden to village  Tapped at 10th years after cultivated</v>
      </c>
    </row>
    <row r="44" spans="3:10" x14ac:dyDescent="0.3">
      <c r="C44" s="553"/>
      <c r="D44" s="549"/>
      <c r="E44" s="549"/>
      <c r="F44" s="549"/>
      <c r="G44" s="549"/>
      <c r="J44"/>
    </row>
    <row r="45" spans="3:10" s="548" customFormat="1" x14ac:dyDescent="0.3">
      <c r="C45" s="563" t="s">
        <v>1304</v>
      </c>
      <c r="D45" s="563" t="s">
        <v>405</v>
      </c>
      <c r="E45" s="563" t="s">
        <v>1796</v>
      </c>
      <c r="F45" s="563" t="s">
        <v>1797</v>
      </c>
      <c r="G45" s="563" t="s">
        <v>595</v>
      </c>
      <c r="J45" t="s">
        <v>1304</v>
      </c>
    </row>
    <row r="46" spans="3:10" ht="21" x14ac:dyDescent="0.3">
      <c r="C46" s="543" t="s">
        <v>1798</v>
      </c>
      <c r="D46" s="549" t="s">
        <v>1738</v>
      </c>
      <c r="E46" s="565">
        <v>500</v>
      </c>
      <c r="F46" s="565">
        <f>(15000+18000)/2</f>
        <v>16500</v>
      </c>
      <c r="G46" s="565">
        <f>E46*F46</f>
        <v>8250000</v>
      </c>
      <c r="J46" t="str">
        <f>CONCATENATE($C$45," ",C46)</f>
        <v>Income   Tapped at 7th years after cultivated in 2019 (price 15,000 to 18,000 LAK per Kg)</v>
      </c>
    </row>
    <row r="47" spans="3:10" ht="21" x14ac:dyDescent="0.3">
      <c r="C47" s="543" t="s">
        <v>1799</v>
      </c>
      <c r="D47" s="549" t="s">
        <v>1738</v>
      </c>
      <c r="E47" s="565">
        <v>1000</v>
      </c>
      <c r="F47" s="565">
        <f>(4000+7000)/2</f>
        <v>5500</v>
      </c>
      <c r="G47" s="565">
        <f t="shared" ref="G47:G49" si="10">E47*F47</f>
        <v>5500000</v>
      </c>
      <c r="J47" t="str">
        <f t="shared" ref="J47:J49" si="11">CONCATENATE($C$45," ",C47)</f>
        <v>Income   Tapped at 8th years after cultivated in 2020 (price 4,000 to 7,000 LAK per Kg)</v>
      </c>
    </row>
    <row r="48" spans="3:10" ht="21" x14ac:dyDescent="0.3">
      <c r="C48" s="543" t="s">
        <v>1800</v>
      </c>
      <c r="D48" s="549" t="s">
        <v>1738</v>
      </c>
      <c r="E48" s="565">
        <v>5000</v>
      </c>
      <c r="F48" s="565">
        <f>(5000+7500)/2</f>
        <v>6250</v>
      </c>
      <c r="G48" s="565">
        <f t="shared" si="10"/>
        <v>31250000</v>
      </c>
      <c r="J48" t="str">
        <f t="shared" si="11"/>
        <v>Income   Tapped at 9th years after cultivated in 2021 (price 5,000 to 7,500 LAK per Kg)</v>
      </c>
    </row>
    <row r="49" spans="3:10" ht="21.75" x14ac:dyDescent="0.3">
      <c r="C49" s="566" t="s">
        <v>1801</v>
      </c>
      <c r="D49" s="549" t="s">
        <v>1738</v>
      </c>
      <c r="E49" s="565">
        <v>10000</v>
      </c>
      <c r="F49" s="565">
        <f>(5000+8000)/2</f>
        <v>6500</v>
      </c>
      <c r="G49" s="565">
        <f t="shared" si="10"/>
        <v>65000000</v>
      </c>
      <c r="I49" s="647"/>
      <c r="J49" t="str">
        <f t="shared" si="11"/>
        <v>Income  Tapped at 10th years after cultivated in 2022 (price 5,000 to 8,000 LAK per Kg)</v>
      </c>
    </row>
    <row r="50" spans="3:10" x14ac:dyDescent="0.3">
      <c r="C50" s="549"/>
      <c r="D50" s="549"/>
      <c r="E50" s="549"/>
      <c r="F50" s="549"/>
      <c r="G50" s="549"/>
      <c r="J50"/>
    </row>
    <row r="51" spans="3:10" x14ac:dyDescent="0.3">
      <c r="C51" s="549" t="s">
        <v>1802</v>
      </c>
      <c r="J51"/>
    </row>
    <row r="52" spans="3:10" x14ac:dyDescent="0.3">
      <c r="C52" s="549"/>
      <c r="D52" s="549"/>
      <c r="E52" s="549"/>
      <c r="F52" s="549"/>
      <c r="G52" s="575">
        <f>SUM(G46:G49)</f>
        <v>110000000</v>
      </c>
      <c r="J52"/>
    </row>
  </sheetData>
  <mergeCells count="4">
    <mergeCell ref="C1:G1"/>
    <mergeCell ref="C2:G2"/>
    <mergeCell ref="C3:G3"/>
    <mergeCell ref="C6:G6"/>
  </mergeCells>
  <pageMargins left="0.7" right="0.7" top="0.75" bottom="0.75" header="0.3" footer="0.3"/>
  <pageSetup scale="58"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72A75-C10D-496B-A871-6CF18BA3A919}">
  <dimension ref="C2:Y35"/>
  <sheetViews>
    <sheetView showGridLines="0" zoomScale="75" zoomScaleNormal="75" workbookViewId="0">
      <selection activeCell="J20" sqref="J20"/>
    </sheetView>
  </sheetViews>
  <sheetFormatPr defaultRowHeight="12.75" x14ac:dyDescent="0.2"/>
  <cols>
    <col min="1" max="16384" width="9" style="539"/>
  </cols>
  <sheetData>
    <row r="2" spans="3:25" x14ac:dyDescent="0.2">
      <c r="G2" s="708" t="s">
        <v>1803</v>
      </c>
      <c r="H2" s="708"/>
      <c r="I2" s="708"/>
      <c r="J2" s="708"/>
      <c r="K2" s="708"/>
      <c r="L2" s="708"/>
      <c r="P2" s="708" t="s">
        <v>1804</v>
      </c>
      <c r="Q2" s="708"/>
      <c r="R2" s="708"/>
      <c r="S2" s="708"/>
      <c r="T2" s="708"/>
      <c r="U2" s="708"/>
      <c r="V2" s="708"/>
    </row>
    <row r="3" spans="3:25" x14ac:dyDescent="0.2">
      <c r="G3" s="539" t="s">
        <v>1805</v>
      </c>
      <c r="H3" s="539" t="s">
        <v>1806</v>
      </c>
      <c r="I3" s="539" t="s">
        <v>1807</v>
      </c>
      <c r="J3" s="539" t="s">
        <v>1808</v>
      </c>
      <c r="K3" s="539" t="s">
        <v>1809</v>
      </c>
      <c r="L3" s="539" t="s">
        <v>1810</v>
      </c>
      <c r="P3" s="539" t="s">
        <v>1805</v>
      </c>
      <c r="Q3" s="539" t="s">
        <v>1806</v>
      </c>
      <c r="R3" s="539" t="s">
        <v>1807</v>
      </c>
      <c r="S3" s="539" t="s">
        <v>1808</v>
      </c>
      <c r="T3" s="539" t="s">
        <v>1809</v>
      </c>
      <c r="U3" s="539" t="s">
        <v>1810</v>
      </c>
      <c r="V3" s="539" t="s">
        <v>1811</v>
      </c>
    </row>
    <row r="4" spans="3:25" x14ac:dyDescent="0.2">
      <c r="F4" s="539">
        <v>1</v>
      </c>
      <c r="H4" s="539">
        <v>1</v>
      </c>
      <c r="I4" s="539">
        <v>1</v>
      </c>
      <c r="J4" s="539">
        <v>1</v>
      </c>
      <c r="K4" s="539">
        <v>1</v>
      </c>
      <c r="L4" s="539">
        <v>1</v>
      </c>
      <c r="M4" s="539">
        <f>SUM(G4:L4)</f>
        <v>5</v>
      </c>
      <c r="O4" s="539">
        <v>1</v>
      </c>
      <c r="Q4" s="567">
        <v>1</v>
      </c>
      <c r="R4" s="567">
        <v>1</v>
      </c>
      <c r="S4" s="567">
        <v>1</v>
      </c>
      <c r="T4" s="567">
        <v>1</v>
      </c>
      <c r="U4" s="567">
        <v>1</v>
      </c>
      <c r="V4" s="567">
        <v>1</v>
      </c>
      <c r="W4" s="539">
        <f>SUM(P4:V4)</f>
        <v>6</v>
      </c>
      <c r="Y4" s="567">
        <v>1</v>
      </c>
    </row>
    <row r="5" spans="3:25" x14ac:dyDescent="0.2">
      <c r="F5" s="539">
        <v>2</v>
      </c>
      <c r="G5" s="568"/>
      <c r="H5" s="568"/>
      <c r="I5" s="568"/>
      <c r="J5" s="568"/>
      <c r="K5" s="568"/>
      <c r="L5" s="568"/>
      <c r="M5" s="539">
        <f t="shared" ref="M5:M31" si="0">SUM(G5:L5)</f>
        <v>0</v>
      </c>
      <c r="O5" s="539">
        <v>2</v>
      </c>
      <c r="W5" s="539">
        <f t="shared" ref="W5:W34" si="1">SUM(P5:V5)</f>
        <v>0</v>
      </c>
      <c r="Y5" s="539">
        <v>2</v>
      </c>
    </row>
    <row r="6" spans="3:25" x14ac:dyDescent="0.2">
      <c r="F6" s="539">
        <v>3</v>
      </c>
      <c r="G6" s="568"/>
      <c r="H6" s="568"/>
      <c r="I6" s="568"/>
      <c r="J6" s="568"/>
      <c r="K6" s="568"/>
      <c r="L6" s="568"/>
      <c r="M6" s="539">
        <f t="shared" si="0"/>
        <v>0</v>
      </c>
      <c r="O6" s="539">
        <v>3</v>
      </c>
      <c r="Q6" s="567">
        <v>1</v>
      </c>
      <c r="R6" s="567">
        <v>1</v>
      </c>
      <c r="S6" s="567">
        <v>1</v>
      </c>
      <c r="T6" s="567">
        <v>1</v>
      </c>
      <c r="U6" s="567">
        <v>1</v>
      </c>
      <c r="V6" s="567">
        <v>1</v>
      </c>
      <c r="W6" s="539">
        <f t="shared" si="1"/>
        <v>6</v>
      </c>
      <c r="Y6" s="567">
        <v>3</v>
      </c>
    </row>
    <row r="7" spans="3:25" x14ac:dyDescent="0.2">
      <c r="F7" s="539">
        <v>4</v>
      </c>
      <c r="H7" s="539">
        <v>1</v>
      </c>
      <c r="I7" s="539">
        <v>1</v>
      </c>
      <c r="J7" s="539">
        <v>1</v>
      </c>
      <c r="K7" s="539">
        <v>1</v>
      </c>
      <c r="L7" s="539">
        <v>1</v>
      </c>
      <c r="M7" s="539">
        <f t="shared" si="0"/>
        <v>5</v>
      </c>
      <c r="O7" s="539">
        <v>4</v>
      </c>
      <c r="W7" s="539">
        <f t="shared" si="1"/>
        <v>0</v>
      </c>
      <c r="Y7" s="567">
        <v>4</v>
      </c>
    </row>
    <row r="8" spans="3:25" x14ac:dyDescent="0.2">
      <c r="F8" s="539">
        <v>5</v>
      </c>
      <c r="G8" s="568"/>
      <c r="H8" s="568"/>
      <c r="I8" s="568"/>
      <c r="J8" s="568"/>
      <c r="K8" s="568"/>
      <c r="L8" s="568"/>
      <c r="M8" s="539">
        <f t="shared" si="0"/>
        <v>0</v>
      </c>
      <c r="O8" s="539">
        <v>5</v>
      </c>
      <c r="Q8" s="567">
        <v>1</v>
      </c>
      <c r="R8" s="567">
        <v>1</v>
      </c>
      <c r="S8" s="567">
        <v>1</v>
      </c>
      <c r="T8" s="567">
        <v>1</v>
      </c>
      <c r="U8" s="567">
        <v>1</v>
      </c>
      <c r="V8" s="567">
        <v>1</v>
      </c>
      <c r="W8" s="539">
        <f t="shared" si="1"/>
        <v>6</v>
      </c>
      <c r="Y8" s="539">
        <v>5</v>
      </c>
    </row>
    <row r="9" spans="3:25" x14ac:dyDescent="0.2">
      <c r="C9" s="539" t="s">
        <v>1812</v>
      </c>
      <c r="D9" s="539">
        <v>30</v>
      </c>
      <c r="F9" s="539">
        <v>6</v>
      </c>
      <c r="G9" s="568"/>
      <c r="H9" s="568"/>
      <c r="I9" s="568"/>
      <c r="J9" s="568"/>
      <c r="K9" s="568"/>
      <c r="L9" s="568"/>
      <c r="M9" s="539">
        <f t="shared" si="0"/>
        <v>0</v>
      </c>
      <c r="O9" s="539">
        <v>6</v>
      </c>
      <c r="W9" s="539">
        <f t="shared" si="1"/>
        <v>0</v>
      </c>
      <c r="Y9" s="567">
        <v>6</v>
      </c>
    </row>
    <row r="10" spans="3:25" x14ac:dyDescent="0.2">
      <c r="C10" s="539" t="s">
        <v>1806</v>
      </c>
      <c r="D10" s="539">
        <v>31</v>
      </c>
      <c r="F10" s="539">
        <v>7</v>
      </c>
      <c r="H10" s="539">
        <v>1</v>
      </c>
      <c r="I10" s="539">
        <v>1</v>
      </c>
      <c r="J10" s="539">
        <v>1</v>
      </c>
      <c r="K10" s="539">
        <v>1</v>
      </c>
      <c r="L10" s="539">
        <v>1</v>
      </c>
      <c r="M10" s="539">
        <f t="shared" si="0"/>
        <v>5</v>
      </c>
      <c r="O10" s="539">
        <v>7</v>
      </c>
      <c r="Q10" s="567">
        <v>1</v>
      </c>
      <c r="R10" s="567">
        <v>1</v>
      </c>
      <c r="S10" s="567">
        <v>1</v>
      </c>
      <c r="T10" s="567">
        <v>1</v>
      </c>
      <c r="U10" s="567">
        <v>1</v>
      </c>
      <c r="V10" s="567">
        <v>1</v>
      </c>
      <c r="W10" s="539">
        <f t="shared" si="1"/>
        <v>6</v>
      </c>
      <c r="Y10" s="567">
        <v>7</v>
      </c>
    </row>
    <row r="11" spans="3:25" x14ac:dyDescent="0.2">
      <c r="C11" s="539" t="s">
        <v>1813</v>
      </c>
      <c r="D11" s="539">
        <v>31</v>
      </c>
      <c r="F11" s="539">
        <v>8</v>
      </c>
      <c r="G11" s="568"/>
      <c r="H11" s="568"/>
      <c r="I11" s="568"/>
      <c r="J11" s="568"/>
      <c r="K11" s="568"/>
      <c r="L11" s="568"/>
      <c r="M11" s="539">
        <f t="shared" si="0"/>
        <v>0</v>
      </c>
      <c r="O11" s="539">
        <v>8</v>
      </c>
      <c r="W11" s="539">
        <f t="shared" si="1"/>
        <v>0</v>
      </c>
      <c r="Y11" s="539">
        <v>8</v>
      </c>
    </row>
    <row r="12" spans="3:25" x14ac:dyDescent="0.2">
      <c r="C12" s="539" t="s">
        <v>1814</v>
      </c>
      <c r="D12" s="539">
        <v>30</v>
      </c>
      <c r="F12" s="539">
        <v>9</v>
      </c>
      <c r="G12" s="568"/>
      <c r="H12" s="568"/>
      <c r="I12" s="568"/>
      <c r="J12" s="568"/>
      <c r="K12" s="568"/>
      <c r="L12" s="568"/>
      <c r="M12" s="539">
        <f t="shared" si="0"/>
        <v>0</v>
      </c>
      <c r="O12" s="539">
        <v>9</v>
      </c>
      <c r="Q12" s="567">
        <v>1</v>
      </c>
      <c r="R12" s="567">
        <v>1</v>
      </c>
      <c r="S12" s="567">
        <v>1</v>
      </c>
      <c r="T12" s="567">
        <v>1</v>
      </c>
      <c r="U12" s="567">
        <v>1</v>
      </c>
      <c r="V12" s="567">
        <v>1</v>
      </c>
      <c r="W12" s="539">
        <f t="shared" si="1"/>
        <v>6</v>
      </c>
      <c r="Y12" s="567">
        <v>9</v>
      </c>
    </row>
    <row r="13" spans="3:25" x14ac:dyDescent="0.2">
      <c r="C13" s="539" t="s">
        <v>1815</v>
      </c>
      <c r="D13" s="539">
        <v>31</v>
      </c>
      <c r="F13" s="539">
        <v>10</v>
      </c>
      <c r="H13" s="539">
        <v>1</v>
      </c>
      <c r="I13" s="539">
        <v>1</v>
      </c>
      <c r="J13" s="539">
        <v>1</v>
      </c>
      <c r="K13" s="539">
        <v>1</v>
      </c>
      <c r="L13" s="539">
        <v>1</v>
      </c>
      <c r="M13" s="539">
        <f t="shared" si="0"/>
        <v>5</v>
      </c>
      <c r="O13" s="539">
        <v>10</v>
      </c>
      <c r="W13" s="539">
        <f t="shared" si="1"/>
        <v>0</v>
      </c>
      <c r="Y13" s="567">
        <v>10</v>
      </c>
    </row>
    <row r="14" spans="3:25" x14ac:dyDescent="0.2">
      <c r="C14" s="539" t="s">
        <v>1816</v>
      </c>
      <c r="D14" s="539">
        <v>30</v>
      </c>
      <c r="F14" s="539">
        <v>11</v>
      </c>
      <c r="G14" s="568"/>
      <c r="H14" s="568"/>
      <c r="I14" s="568"/>
      <c r="J14" s="568"/>
      <c r="K14" s="568"/>
      <c r="L14" s="568"/>
      <c r="M14" s="539">
        <f t="shared" si="0"/>
        <v>0</v>
      </c>
      <c r="O14" s="539">
        <v>11</v>
      </c>
      <c r="Q14" s="567">
        <v>1</v>
      </c>
      <c r="R14" s="567">
        <v>1</v>
      </c>
      <c r="S14" s="567">
        <v>1</v>
      </c>
      <c r="T14" s="567">
        <v>1</v>
      </c>
      <c r="U14" s="567">
        <v>1</v>
      </c>
      <c r="V14" s="567">
        <v>1</v>
      </c>
      <c r="W14" s="539">
        <f t="shared" si="1"/>
        <v>6</v>
      </c>
      <c r="Y14" s="539">
        <v>11</v>
      </c>
    </row>
    <row r="15" spans="3:25" x14ac:dyDescent="0.2">
      <c r="C15" s="539" t="s">
        <v>1817</v>
      </c>
      <c r="F15" s="539">
        <v>12</v>
      </c>
      <c r="G15" s="568"/>
      <c r="H15" s="568"/>
      <c r="I15" s="568"/>
      <c r="J15" s="568"/>
      <c r="K15" s="568"/>
      <c r="L15" s="568"/>
      <c r="M15" s="539">
        <f t="shared" si="0"/>
        <v>0</v>
      </c>
      <c r="O15" s="539">
        <v>12</v>
      </c>
      <c r="W15" s="539">
        <f t="shared" si="1"/>
        <v>0</v>
      </c>
      <c r="Y15" s="567">
        <v>12</v>
      </c>
    </row>
    <row r="16" spans="3:25" x14ac:dyDescent="0.2">
      <c r="D16" s="539">
        <f>SUM(D9:D15)</f>
        <v>183</v>
      </c>
      <c r="F16" s="539">
        <v>13</v>
      </c>
      <c r="H16" s="539">
        <v>1</v>
      </c>
      <c r="I16" s="539">
        <v>1</v>
      </c>
      <c r="J16" s="539">
        <v>1</v>
      </c>
      <c r="K16" s="539">
        <v>1</v>
      </c>
      <c r="L16" s="539">
        <v>1</v>
      </c>
      <c r="M16" s="539">
        <f t="shared" si="0"/>
        <v>5</v>
      </c>
      <c r="O16" s="539">
        <v>13</v>
      </c>
      <c r="Q16" s="567">
        <v>1</v>
      </c>
      <c r="R16" s="567">
        <v>1</v>
      </c>
      <c r="S16" s="567">
        <v>1</v>
      </c>
      <c r="T16" s="567">
        <v>1</v>
      </c>
      <c r="U16" s="567">
        <v>1</v>
      </c>
      <c r="V16" s="567">
        <v>1</v>
      </c>
      <c r="W16" s="539">
        <f t="shared" si="1"/>
        <v>6</v>
      </c>
      <c r="Y16" s="567">
        <v>13</v>
      </c>
    </row>
    <row r="17" spans="6:25" x14ac:dyDescent="0.2">
      <c r="F17" s="539">
        <v>14</v>
      </c>
      <c r="G17" s="568"/>
      <c r="H17" s="568"/>
      <c r="I17" s="568"/>
      <c r="J17" s="568"/>
      <c r="K17" s="568"/>
      <c r="L17" s="568"/>
      <c r="M17" s="539">
        <f t="shared" si="0"/>
        <v>0</v>
      </c>
      <c r="O17" s="539">
        <v>14</v>
      </c>
      <c r="W17" s="539">
        <f t="shared" si="1"/>
        <v>0</v>
      </c>
      <c r="Y17" s="539">
        <v>14</v>
      </c>
    </row>
    <row r="18" spans="6:25" x14ac:dyDescent="0.2">
      <c r="F18" s="539">
        <v>15</v>
      </c>
      <c r="G18" s="568"/>
      <c r="H18" s="568"/>
      <c r="I18" s="568"/>
      <c r="J18" s="568"/>
      <c r="K18" s="568"/>
      <c r="L18" s="568"/>
      <c r="M18" s="539">
        <f t="shared" si="0"/>
        <v>0</v>
      </c>
      <c r="O18" s="539">
        <v>15</v>
      </c>
      <c r="P18" s="567">
        <v>1</v>
      </c>
      <c r="Q18" s="567">
        <v>1</v>
      </c>
      <c r="R18" s="567">
        <v>1</v>
      </c>
      <c r="S18" s="567">
        <v>1</v>
      </c>
      <c r="T18" s="567">
        <v>1</v>
      </c>
      <c r="U18" s="567">
        <v>1</v>
      </c>
      <c r="V18" s="569">
        <v>1</v>
      </c>
      <c r="W18" s="539">
        <f t="shared" si="1"/>
        <v>7</v>
      </c>
      <c r="Y18" s="567">
        <v>15</v>
      </c>
    </row>
    <row r="19" spans="6:25" x14ac:dyDescent="0.2">
      <c r="F19" s="539">
        <v>16</v>
      </c>
      <c r="G19" s="539">
        <v>1</v>
      </c>
      <c r="H19" s="539">
        <v>1</v>
      </c>
      <c r="I19" s="539">
        <v>1</v>
      </c>
      <c r="J19" s="539">
        <v>1</v>
      </c>
      <c r="K19" s="539">
        <v>1</v>
      </c>
      <c r="L19" s="539">
        <v>1</v>
      </c>
      <c r="M19" s="539">
        <f t="shared" si="0"/>
        <v>6</v>
      </c>
      <c r="O19" s="539">
        <v>16</v>
      </c>
      <c r="W19" s="539">
        <f t="shared" si="1"/>
        <v>0</v>
      </c>
      <c r="Y19" s="567">
        <v>16</v>
      </c>
    </row>
    <row r="20" spans="6:25" x14ac:dyDescent="0.2">
      <c r="F20" s="539">
        <v>17</v>
      </c>
      <c r="G20" s="568"/>
      <c r="H20" s="568"/>
      <c r="I20" s="568"/>
      <c r="J20" s="568"/>
      <c r="K20" s="568"/>
      <c r="L20" s="568"/>
      <c r="M20" s="539">
        <f t="shared" si="0"/>
        <v>0</v>
      </c>
      <c r="O20" s="539">
        <v>17</v>
      </c>
      <c r="P20" s="567">
        <v>1</v>
      </c>
      <c r="Q20" s="567">
        <v>1</v>
      </c>
      <c r="R20" s="567">
        <v>1</v>
      </c>
      <c r="S20" s="567">
        <v>1</v>
      </c>
      <c r="T20" s="567">
        <v>1</v>
      </c>
      <c r="U20" s="567">
        <v>1</v>
      </c>
      <c r="V20" s="569">
        <v>1</v>
      </c>
      <c r="W20" s="539">
        <f t="shared" si="1"/>
        <v>7</v>
      </c>
      <c r="Y20" s="539">
        <v>17</v>
      </c>
    </row>
    <row r="21" spans="6:25" x14ac:dyDescent="0.2">
      <c r="F21" s="539">
        <v>18</v>
      </c>
      <c r="G21" s="568"/>
      <c r="H21" s="568"/>
      <c r="I21" s="568"/>
      <c r="J21" s="568"/>
      <c r="K21" s="568"/>
      <c r="L21" s="568"/>
      <c r="M21" s="539">
        <f t="shared" si="0"/>
        <v>0</v>
      </c>
      <c r="O21" s="539">
        <v>18</v>
      </c>
      <c r="W21" s="539">
        <f t="shared" si="1"/>
        <v>0</v>
      </c>
      <c r="Y21" s="567">
        <v>18</v>
      </c>
    </row>
    <row r="22" spans="6:25" x14ac:dyDescent="0.2">
      <c r="F22" s="539">
        <v>19</v>
      </c>
      <c r="G22" s="539">
        <v>1</v>
      </c>
      <c r="H22" s="539">
        <v>1</v>
      </c>
      <c r="I22" s="539">
        <v>1</v>
      </c>
      <c r="J22" s="539">
        <v>1</v>
      </c>
      <c r="K22" s="539">
        <v>1</v>
      </c>
      <c r="M22" s="539">
        <f t="shared" si="0"/>
        <v>5</v>
      </c>
      <c r="O22" s="539">
        <v>19</v>
      </c>
      <c r="P22" s="567">
        <v>1</v>
      </c>
      <c r="Q22" s="567">
        <v>1</v>
      </c>
      <c r="R22" s="567">
        <v>1</v>
      </c>
      <c r="S22" s="567">
        <v>1</v>
      </c>
      <c r="T22" s="567">
        <v>1</v>
      </c>
      <c r="U22" s="567">
        <v>1</v>
      </c>
      <c r="V22" s="569">
        <v>1</v>
      </c>
      <c r="W22" s="539">
        <f t="shared" si="1"/>
        <v>7</v>
      </c>
      <c r="Y22" s="567">
        <v>19</v>
      </c>
    </row>
    <row r="23" spans="6:25" x14ac:dyDescent="0.2">
      <c r="F23" s="539">
        <v>20</v>
      </c>
      <c r="G23" s="568"/>
      <c r="H23" s="568"/>
      <c r="I23" s="568"/>
      <c r="J23" s="568"/>
      <c r="K23" s="568"/>
      <c r="L23" s="568"/>
      <c r="M23" s="539">
        <f t="shared" si="0"/>
        <v>0</v>
      </c>
      <c r="O23" s="539">
        <v>20</v>
      </c>
      <c r="W23" s="539">
        <f t="shared" si="1"/>
        <v>0</v>
      </c>
      <c r="Y23" s="539">
        <v>20</v>
      </c>
    </row>
    <row r="24" spans="6:25" x14ac:dyDescent="0.2">
      <c r="F24" s="539">
        <v>21</v>
      </c>
      <c r="G24" s="568"/>
      <c r="H24" s="568"/>
      <c r="I24" s="568"/>
      <c r="J24" s="568"/>
      <c r="K24" s="568"/>
      <c r="L24" s="568"/>
      <c r="M24" s="539">
        <f t="shared" si="0"/>
        <v>0</v>
      </c>
      <c r="O24" s="539">
        <v>21</v>
      </c>
      <c r="P24" s="567">
        <v>1</v>
      </c>
      <c r="Q24" s="567">
        <v>1</v>
      </c>
      <c r="R24" s="567">
        <v>1</v>
      </c>
      <c r="S24" s="567">
        <v>1</v>
      </c>
      <c r="T24" s="567">
        <v>1</v>
      </c>
      <c r="U24" s="567">
        <v>1</v>
      </c>
      <c r="V24" s="569">
        <v>1</v>
      </c>
      <c r="W24" s="539">
        <f t="shared" si="1"/>
        <v>7</v>
      </c>
      <c r="Y24" s="567">
        <v>21</v>
      </c>
    </row>
    <row r="25" spans="6:25" x14ac:dyDescent="0.2">
      <c r="F25" s="539">
        <v>22</v>
      </c>
      <c r="G25" s="539">
        <v>1</v>
      </c>
      <c r="H25" s="539">
        <v>1</v>
      </c>
      <c r="I25" s="539">
        <v>1</v>
      </c>
      <c r="J25" s="539">
        <v>1</v>
      </c>
      <c r="K25" s="539">
        <v>1</v>
      </c>
      <c r="M25" s="539">
        <f t="shared" si="0"/>
        <v>5</v>
      </c>
      <c r="O25" s="539">
        <v>22</v>
      </c>
      <c r="W25" s="539">
        <f t="shared" si="1"/>
        <v>0</v>
      </c>
      <c r="Y25" s="567">
        <v>22</v>
      </c>
    </row>
    <row r="26" spans="6:25" x14ac:dyDescent="0.2">
      <c r="F26" s="539">
        <v>23</v>
      </c>
      <c r="G26" s="568"/>
      <c r="H26" s="568"/>
      <c r="I26" s="568"/>
      <c r="J26" s="568"/>
      <c r="K26" s="568"/>
      <c r="L26" s="568"/>
      <c r="M26" s="539">
        <f t="shared" si="0"/>
        <v>0</v>
      </c>
      <c r="O26" s="539">
        <v>23</v>
      </c>
      <c r="P26" s="567">
        <v>1</v>
      </c>
      <c r="Q26" s="567">
        <v>1</v>
      </c>
      <c r="R26" s="567">
        <v>1</v>
      </c>
      <c r="S26" s="567">
        <v>1</v>
      </c>
      <c r="T26" s="567">
        <v>1</v>
      </c>
      <c r="U26" s="567">
        <v>1</v>
      </c>
      <c r="V26" s="569">
        <v>1</v>
      </c>
      <c r="W26" s="539">
        <f t="shared" si="1"/>
        <v>7</v>
      </c>
      <c r="Y26" s="539">
        <v>23</v>
      </c>
    </row>
    <row r="27" spans="6:25" x14ac:dyDescent="0.2">
      <c r="F27" s="539">
        <v>24</v>
      </c>
      <c r="G27" s="568"/>
      <c r="H27" s="568"/>
      <c r="I27" s="568"/>
      <c r="J27" s="568"/>
      <c r="K27" s="568"/>
      <c r="L27" s="568"/>
      <c r="M27" s="539">
        <f t="shared" si="0"/>
        <v>0</v>
      </c>
      <c r="O27" s="539">
        <v>24</v>
      </c>
      <c r="W27" s="539">
        <f t="shared" si="1"/>
        <v>0</v>
      </c>
      <c r="Y27" s="567">
        <v>24</v>
      </c>
    </row>
    <row r="28" spans="6:25" x14ac:dyDescent="0.2">
      <c r="F28" s="539">
        <v>25</v>
      </c>
      <c r="G28" s="539">
        <v>1</v>
      </c>
      <c r="H28" s="539">
        <v>1</v>
      </c>
      <c r="I28" s="539">
        <v>1</v>
      </c>
      <c r="J28" s="539">
        <v>1</v>
      </c>
      <c r="K28" s="539">
        <v>1</v>
      </c>
      <c r="M28" s="539">
        <f t="shared" si="0"/>
        <v>5</v>
      </c>
      <c r="O28" s="539">
        <v>25</v>
      </c>
      <c r="P28" s="567">
        <v>1</v>
      </c>
      <c r="Q28" s="567">
        <v>1</v>
      </c>
      <c r="R28" s="567">
        <v>1</v>
      </c>
      <c r="S28" s="567">
        <v>1</v>
      </c>
      <c r="T28" s="567">
        <v>1</v>
      </c>
      <c r="U28" s="567">
        <v>1</v>
      </c>
      <c r="V28" s="569">
        <v>1</v>
      </c>
      <c r="W28" s="539">
        <f t="shared" si="1"/>
        <v>7</v>
      </c>
      <c r="Y28" s="567">
        <v>25</v>
      </c>
    </row>
    <row r="29" spans="6:25" x14ac:dyDescent="0.2">
      <c r="F29" s="539">
        <v>26</v>
      </c>
      <c r="G29" s="568"/>
      <c r="H29" s="568"/>
      <c r="I29" s="568"/>
      <c r="J29" s="568"/>
      <c r="K29" s="568"/>
      <c r="L29" s="568"/>
      <c r="M29" s="539">
        <f t="shared" si="0"/>
        <v>0</v>
      </c>
      <c r="O29" s="539">
        <v>26</v>
      </c>
      <c r="W29" s="539">
        <f t="shared" si="1"/>
        <v>0</v>
      </c>
      <c r="Y29" s="539">
        <v>26</v>
      </c>
    </row>
    <row r="30" spans="6:25" x14ac:dyDescent="0.2">
      <c r="F30" s="539">
        <v>27</v>
      </c>
      <c r="G30" s="568"/>
      <c r="H30" s="568"/>
      <c r="I30" s="568"/>
      <c r="J30" s="568"/>
      <c r="K30" s="568"/>
      <c r="L30" s="568"/>
      <c r="M30" s="539">
        <f t="shared" si="0"/>
        <v>0</v>
      </c>
      <c r="O30" s="539">
        <v>27</v>
      </c>
      <c r="P30" s="567">
        <v>1</v>
      </c>
      <c r="Q30" s="567">
        <v>1</v>
      </c>
      <c r="R30" s="567">
        <v>1</v>
      </c>
      <c r="S30" s="567">
        <v>1</v>
      </c>
      <c r="T30" s="567">
        <v>1</v>
      </c>
      <c r="U30" s="567">
        <v>1</v>
      </c>
      <c r="V30" s="569"/>
      <c r="W30" s="539">
        <f t="shared" si="1"/>
        <v>6</v>
      </c>
      <c r="Y30" s="567">
        <v>27</v>
      </c>
    </row>
    <row r="31" spans="6:25" x14ac:dyDescent="0.2">
      <c r="F31" s="539">
        <v>28</v>
      </c>
      <c r="G31" s="539">
        <v>1</v>
      </c>
      <c r="H31" s="539">
        <v>1</v>
      </c>
      <c r="I31" s="539">
        <v>1</v>
      </c>
      <c r="J31" s="539">
        <v>1</v>
      </c>
      <c r="K31" s="539">
        <v>1</v>
      </c>
      <c r="M31" s="539">
        <f t="shared" si="0"/>
        <v>5</v>
      </c>
      <c r="O31" s="539">
        <v>28</v>
      </c>
      <c r="W31" s="539">
        <f t="shared" si="1"/>
        <v>0</v>
      </c>
      <c r="Y31" s="567">
        <v>28</v>
      </c>
    </row>
    <row r="32" spans="6:25" x14ac:dyDescent="0.2">
      <c r="F32" s="539">
        <v>29</v>
      </c>
      <c r="G32" s="568"/>
      <c r="H32" s="568"/>
      <c r="I32" s="568"/>
      <c r="J32" s="568"/>
      <c r="K32" s="568"/>
      <c r="L32" s="568"/>
      <c r="O32" s="539">
        <v>29</v>
      </c>
      <c r="P32" s="567">
        <v>1</v>
      </c>
      <c r="Q32" s="567">
        <v>1</v>
      </c>
      <c r="R32" s="567">
        <v>1</v>
      </c>
      <c r="S32" s="567">
        <v>1</v>
      </c>
      <c r="T32" s="567">
        <v>1</v>
      </c>
      <c r="U32" s="567">
        <v>1</v>
      </c>
      <c r="V32" s="569"/>
      <c r="W32" s="539">
        <f t="shared" si="1"/>
        <v>6</v>
      </c>
      <c r="Y32" s="539">
        <v>29</v>
      </c>
    </row>
    <row r="33" spans="6:23" x14ac:dyDescent="0.2">
      <c r="F33" s="539">
        <v>30</v>
      </c>
      <c r="G33" s="568"/>
      <c r="H33" s="568"/>
      <c r="I33" s="568"/>
      <c r="J33" s="568"/>
      <c r="K33" s="568"/>
      <c r="L33" s="568"/>
      <c r="O33" s="539">
        <v>30</v>
      </c>
    </row>
    <row r="34" spans="6:23" x14ac:dyDescent="0.2">
      <c r="F34" s="539">
        <v>31</v>
      </c>
      <c r="H34" s="539">
        <v>1</v>
      </c>
      <c r="I34" s="539">
        <v>1</v>
      </c>
      <c r="K34" s="539">
        <v>1</v>
      </c>
      <c r="M34" s="539">
        <f t="shared" ref="M34" si="2">SUM(G34:L34)</f>
        <v>3</v>
      </c>
      <c r="O34" s="539">
        <v>31</v>
      </c>
      <c r="P34" s="567"/>
      <c r="Q34" s="567">
        <v>1</v>
      </c>
      <c r="R34" s="567">
        <v>1</v>
      </c>
      <c r="S34" s="567"/>
      <c r="T34" s="567">
        <v>1</v>
      </c>
      <c r="U34" s="567"/>
      <c r="V34" s="567"/>
      <c r="W34" s="539">
        <f t="shared" si="1"/>
        <v>3</v>
      </c>
    </row>
    <row r="35" spans="6:23" x14ac:dyDescent="0.2">
      <c r="M35" s="539">
        <f>SUM(M4:M34)</f>
        <v>54</v>
      </c>
      <c r="W35" s="539">
        <f>SUM(W4:W34)</f>
        <v>99</v>
      </c>
    </row>
  </sheetData>
  <mergeCells count="2">
    <mergeCell ref="G2:L2"/>
    <mergeCell ref="P2:V2"/>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7A3C1-EA19-4523-89AE-70F2025580A4}">
  <sheetPr>
    <tabColor theme="3" tint="0.89999084444715716"/>
    <pageSetUpPr fitToPage="1"/>
  </sheetPr>
  <dimension ref="B1:L61"/>
  <sheetViews>
    <sheetView showGridLines="0" topLeftCell="A34" zoomScale="115" zoomScaleNormal="115" workbookViewId="0">
      <selection activeCell="J20" sqref="J20"/>
    </sheetView>
  </sheetViews>
  <sheetFormatPr defaultColWidth="8.75" defaultRowHeight="21.75" x14ac:dyDescent="0.3"/>
  <cols>
    <col min="1" max="1" width="8.75" style="585"/>
    <col min="2" max="2" width="71.875" style="585" customWidth="1"/>
    <col min="3" max="3" width="15.25" style="585" customWidth="1"/>
    <col min="4" max="4" width="12.625" style="585" customWidth="1"/>
    <col min="5" max="5" width="17.875" style="585" customWidth="1"/>
    <col min="6" max="6" width="13.25" style="585" customWidth="1"/>
    <col min="7" max="7" width="41.5" style="585" customWidth="1"/>
    <col min="8" max="225" width="8.75" style="585"/>
    <col min="226" max="226" width="37.75" style="585" bestFit="1" customWidth="1"/>
    <col min="227" max="227" width="9.125" style="585" bestFit="1" customWidth="1"/>
    <col min="228" max="228" width="16.375" style="585" bestFit="1" customWidth="1"/>
    <col min="229" max="229" width="10.625" style="585" bestFit="1" customWidth="1"/>
    <col min="230" max="230" width="27.25" style="585" bestFit="1" customWidth="1"/>
    <col min="231" max="231" width="13.25" style="585" bestFit="1" customWidth="1"/>
    <col min="232" max="232" width="16.75" style="585" bestFit="1" customWidth="1"/>
    <col min="233" max="481" width="8.75" style="585"/>
    <col min="482" max="482" width="37.75" style="585" bestFit="1" customWidth="1"/>
    <col min="483" max="483" width="9.125" style="585" bestFit="1" customWidth="1"/>
    <col min="484" max="484" width="16.375" style="585" bestFit="1" customWidth="1"/>
    <col min="485" max="485" width="10.625" style="585" bestFit="1" customWidth="1"/>
    <col min="486" max="486" width="27.25" style="585" bestFit="1" customWidth="1"/>
    <col min="487" max="487" width="13.25" style="585" bestFit="1" customWidth="1"/>
    <col min="488" max="488" width="16.75" style="585" bestFit="1" customWidth="1"/>
    <col min="489" max="737" width="8.75" style="585"/>
    <col min="738" max="738" width="37.75" style="585" bestFit="1" customWidth="1"/>
    <col min="739" max="739" width="9.125" style="585" bestFit="1" customWidth="1"/>
    <col min="740" max="740" width="16.375" style="585" bestFit="1" customWidth="1"/>
    <col min="741" max="741" width="10.625" style="585" bestFit="1" customWidth="1"/>
    <col min="742" max="742" width="27.25" style="585" bestFit="1" customWidth="1"/>
    <col min="743" max="743" width="13.25" style="585" bestFit="1" customWidth="1"/>
    <col min="744" max="744" width="16.75" style="585" bestFit="1" customWidth="1"/>
    <col min="745" max="993" width="8.75" style="585"/>
    <col min="994" max="994" width="37.75" style="585" bestFit="1" customWidth="1"/>
    <col min="995" max="995" width="9.125" style="585" bestFit="1" customWidth="1"/>
    <col min="996" max="996" width="16.375" style="585" bestFit="1" customWidth="1"/>
    <col min="997" max="997" width="10.625" style="585" bestFit="1" customWidth="1"/>
    <col min="998" max="998" width="27.25" style="585" bestFit="1" customWidth="1"/>
    <col min="999" max="999" width="13.25" style="585" bestFit="1" customWidth="1"/>
    <col min="1000" max="1000" width="16.75" style="585" bestFit="1" customWidth="1"/>
    <col min="1001" max="1249" width="8.75" style="585"/>
    <col min="1250" max="1250" width="37.75" style="585" bestFit="1" customWidth="1"/>
    <col min="1251" max="1251" width="9.125" style="585" bestFit="1" customWidth="1"/>
    <col min="1252" max="1252" width="16.375" style="585" bestFit="1" customWidth="1"/>
    <col min="1253" max="1253" width="10.625" style="585" bestFit="1" customWidth="1"/>
    <col min="1254" max="1254" width="27.25" style="585" bestFit="1" customWidth="1"/>
    <col min="1255" max="1255" width="13.25" style="585" bestFit="1" customWidth="1"/>
    <col min="1256" max="1256" width="16.75" style="585" bestFit="1" customWidth="1"/>
    <col min="1257" max="1505" width="8.75" style="585"/>
    <col min="1506" max="1506" width="37.75" style="585" bestFit="1" customWidth="1"/>
    <col min="1507" max="1507" width="9.125" style="585" bestFit="1" customWidth="1"/>
    <col min="1508" max="1508" width="16.375" style="585" bestFit="1" customWidth="1"/>
    <col min="1509" max="1509" width="10.625" style="585" bestFit="1" customWidth="1"/>
    <col min="1510" max="1510" width="27.25" style="585" bestFit="1" customWidth="1"/>
    <col min="1511" max="1511" width="13.25" style="585" bestFit="1" customWidth="1"/>
    <col min="1512" max="1512" width="16.75" style="585" bestFit="1" customWidth="1"/>
    <col min="1513" max="1761" width="8.75" style="585"/>
    <col min="1762" max="1762" width="37.75" style="585" bestFit="1" customWidth="1"/>
    <col min="1763" max="1763" width="9.125" style="585" bestFit="1" customWidth="1"/>
    <col min="1764" max="1764" width="16.375" style="585" bestFit="1" customWidth="1"/>
    <col min="1765" max="1765" width="10.625" style="585" bestFit="1" customWidth="1"/>
    <col min="1766" max="1766" width="27.25" style="585" bestFit="1" customWidth="1"/>
    <col min="1767" max="1767" width="13.25" style="585" bestFit="1" customWidth="1"/>
    <col min="1768" max="1768" width="16.75" style="585" bestFit="1" customWidth="1"/>
    <col min="1769" max="2017" width="8.75" style="585"/>
    <col min="2018" max="2018" width="37.75" style="585" bestFit="1" customWidth="1"/>
    <col min="2019" max="2019" width="9.125" style="585" bestFit="1" customWidth="1"/>
    <col min="2020" max="2020" width="16.375" style="585" bestFit="1" customWidth="1"/>
    <col min="2021" max="2021" width="10.625" style="585" bestFit="1" customWidth="1"/>
    <col min="2022" max="2022" width="27.25" style="585" bestFit="1" customWidth="1"/>
    <col min="2023" max="2023" width="13.25" style="585" bestFit="1" customWidth="1"/>
    <col min="2024" max="2024" width="16.75" style="585" bestFit="1" customWidth="1"/>
    <col min="2025" max="2273" width="8.75" style="585"/>
    <col min="2274" max="2274" width="37.75" style="585" bestFit="1" customWidth="1"/>
    <col min="2275" max="2275" width="9.125" style="585" bestFit="1" customWidth="1"/>
    <col min="2276" max="2276" width="16.375" style="585" bestFit="1" customWidth="1"/>
    <col min="2277" max="2277" width="10.625" style="585" bestFit="1" customWidth="1"/>
    <col min="2278" max="2278" width="27.25" style="585" bestFit="1" customWidth="1"/>
    <col min="2279" max="2279" width="13.25" style="585" bestFit="1" customWidth="1"/>
    <col min="2280" max="2280" width="16.75" style="585" bestFit="1" customWidth="1"/>
    <col min="2281" max="2529" width="8.75" style="585"/>
    <col min="2530" max="2530" width="37.75" style="585" bestFit="1" customWidth="1"/>
    <col min="2531" max="2531" width="9.125" style="585" bestFit="1" customWidth="1"/>
    <col min="2532" max="2532" width="16.375" style="585" bestFit="1" customWidth="1"/>
    <col min="2533" max="2533" width="10.625" style="585" bestFit="1" customWidth="1"/>
    <col min="2534" max="2534" width="27.25" style="585" bestFit="1" customWidth="1"/>
    <col min="2535" max="2535" width="13.25" style="585" bestFit="1" customWidth="1"/>
    <col min="2536" max="2536" width="16.75" style="585" bestFit="1" customWidth="1"/>
    <col min="2537" max="2785" width="8.75" style="585"/>
    <col min="2786" max="2786" width="37.75" style="585" bestFit="1" customWidth="1"/>
    <col min="2787" max="2787" width="9.125" style="585" bestFit="1" customWidth="1"/>
    <col min="2788" max="2788" width="16.375" style="585" bestFit="1" customWidth="1"/>
    <col min="2789" max="2789" width="10.625" style="585" bestFit="1" customWidth="1"/>
    <col min="2790" max="2790" width="27.25" style="585" bestFit="1" customWidth="1"/>
    <col min="2791" max="2791" width="13.25" style="585" bestFit="1" customWidth="1"/>
    <col min="2792" max="2792" width="16.75" style="585" bestFit="1" customWidth="1"/>
    <col min="2793" max="3041" width="8.75" style="585"/>
    <col min="3042" max="3042" width="37.75" style="585" bestFit="1" customWidth="1"/>
    <col min="3043" max="3043" width="9.125" style="585" bestFit="1" customWidth="1"/>
    <col min="3044" max="3044" width="16.375" style="585" bestFit="1" customWidth="1"/>
    <col min="3045" max="3045" width="10.625" style="585" bestFit="1" customWidth="1"/>
    <col min="3046" max="3046" width="27.25" style="585" bestFit="1" customWidth="1"/>
    <col min="3047" max="3047" width="13.25" style="585" bestFit="1" customWidth="1"/>
    <col min="3048" max="3048" width="16.75" style="585" bestFit="1" customWidth="1"/>
    <col min="3049" max="3297" width="8.75" style="585"/>
    <col min="3298" max="3298" width="37.75" style="585" bestFit="1" customWidth="1"/>
    <col min="3299" max="3299" width="9.125" style="585" bestFit="1" customWidth="1"/>
    <col min="3300" max="3300" width="16.375" style="585" bestFit="1" customWidth="1"/>
    <col min="3301" max="3301" width="10.625" style="585" bestFit="1" customWidth="1"/>
    <col min="3302" max="3302" width="27.25" style="585" bestFit="1" customWidth="1"/>
    <col min="3303" max="3303" width="13.25" style="585" bestFit="1" customWidth="1"/>
    <col min="3304" max="3304" width="16.75" style="585" bestFit="1" customWidth="1"/>
    <col min="3305" max="3553" width="8.75" style="585"/>
    <col min="3554" max="3554" width="37.75" style="585" bestFit="1" customWidth="1"/>
    <col min="3555" max="3555" width="9.125" style="585" bestFit="1" customWidth="1"/>
    <col min="3556" max="3556" width="16.375" style="585" bestFit="1" customWidth="1"/>
    <col min="3557" max="3557" width="10.625" style="585" bestFit="1" customWidth="1"/>
    <col min="3558" max="3558" width="27.25" style="585" bestFit="1" customWidth="1"/>
    <col min="3559" max="3559" width="13.25" style="585" bestFit="1" customWidth="1"/>
    <col min="3560" max="3560" width="16.75" style="585" bestFit="1" customWidth="1"/>
    <col min="3561" max="3809" width="8.75" style="585"/>
    <col min="3810" max="3810" width="37.75" style="585" bestFit="1" customWidth="1"/>
    <col min="3811" max="3811" width="9.125" style="585" bestFit="1" customWidth="1"/>
    <col min="3812" max="3812" width="16.375" style="585" bestFit="1" customWidth="1"/>
    <col min="3813" max="3813" width="10.625" style="585" bestFit="1" customWidth="1"/>
    <col min="3814" max="3814" width="27.25" style="585" bestFit="1" customWidth="1"/>
    <col min="3815" max="3815" width="13.25" style="585" bestFit="1" customWidth="1"/>
    <col min="3816" max="3816" width="16.75" style="585" bestFit="1" customWidth="1"/>
    <col min="3817" max="4065" width="8.75" style="585"/>
    <col min="4066" max="4066" width="37.75" style="585" bestFit="1" customWidth="1"/>
    <col min="4067" max="4067" width="9.125" style="585" bestFit="1" customWidth="1"/>
    <col min="4068" max="4068" width="16.375" style="585" bestFit="1" customWidth="1"/>
    <col min="4069" max="4069" width="10.625" style="585" bestFit="1" customWidth="1"/>
    <col min="4070" max="4070" width="27.25" style="585" bestFit="1" customWidth="1"/>
    <col min="4071" max="4071" width="13.25" style="585" bestFit="1" customWidth="1"/>
    <col min="4072" max="4072" width="16.75" style="585" bestFit="1" customWidth="1"/>
    <col min="4073" max="4321" width="8.75" style="585"/>
    <col min="4322" max="4322" width="37.75" style="585" bestFit="1" customWidth="1"/>
    <col min="4323" max="4323" width="9.125" style="585" bestFit="1" customWidth="1"/>
    <col min="4324" max="4324" width="16.375" style="585" bestFit="1" customWidth="1"/>
    <col min="4325" max="4325" width="10.625" style="585" bestFit="1" customWidth="1"/>
    <col min="4326" max="4326" width="27.25" style="585" bestFit="1" customWidth="1"/>
    <col min="4327" max="4327" width="13.25" style="585" bestFit="1" customWidth="1"/>
    <col min="4328" max="4328" width="16.75" style="585" bestFit="1" customWidth="1"/>
    <col min="4329" max="4577" width="8.75" style="585"/>
    <col min="4578" max="4578" width="37.75" style="585" bestFit="1" customWidth="1"/>
    <col min="4579" max="4579" width="9.125" style="585" bestFit="1" customWidth="1"/>
    <col min="4580" max="4580" width="16.375" style="585" bestFit="1" customWidth="1"/>
    <col min="4581" max="4581" width="10.625" style="585" bestFit="1" customWidth="1"/>
    <col min="4582" max="4582" width="27.25" style="585" bestFit="1" customWidth="1"/>
    <col min="4583" max="4583" width="13.25" style="585" bestFit="1" customWidth="1"/>
    <col min="4584" max="4584" width="16.75" style="585" bestFit="1" customWidth="1"/>
    <col min="4585" max="4833" width="8.75" style="585"/>
    <col min="4834" max="4834" width="37.75" style="585" bestFit="1" customWidth="1"/>
    <col min="4835" max="4835" width="9.125" style="585" bestFit="1" customWidth="1"/>
    <col min="4836" max="4836" width="16.375" style="585" bestFit="1" customWidth="1"/>
    <col min="4837" max="4837" width="10.625" style="585" bestFit="1" customWidth="1"/>
    <col min="4838" max="4838" width="27.25" style="585" bestFit="1" customWidth="1"/>
    <col min="4839" max="4839" width="13.25" style="585" bestFit="1" customWidth="1"/>
    <col min="4840" max="4840" width="16.75" style="585" bestFit="1" customWidth="1"/>
    <col min="4841" max="5089" width="8.75" style="585"/>
    <col min="5090" max="5090" width="37.75" style="585" bestFit="1" customWidth="1"/>
    <col min="5091" max="5091" width="9.125" style="585" bestFit="1" customWidth="1"/>
    <col min="5092" max="5092" width="16.375" style="585" bestFit="1" customWidth="1"/>
    <col min="5093" max="5093" width="10.625" style="585" bestFit="1" customWidth="1"/>
    <col min="5094" max="5094" width="27.25" style="585" bestFit="1" customWidth="1"/>
    <col min="5095" max="5095" width="13.25" style="585" bestFit="1" customWidth="1"/>
    <col min="5096" max="5096" width="16.75" style="585" bestFit="1" customWidth="1"/>
    <col min="5097" max="5345" width="8.75" style="585"/>
    <col min="5346" max="5346" width="37.75" style="585" bestFit="1" customWidth="1"/>
    <col min="5347" max="5347" width="9.125" style="585" bestFit="1" customWidth="1"/>
    <col min="5348" max="5348" width="16.375" style="585" bestFit="1" customWidth="1"/>
    <col min="5349" max="5349" width="10.625" style="585" bestFit="1" customWidth="1"/>
    <col min="5350" max="5350" width="27.25" style="585" bestFit="1" customWidth="1"/>
    <col min="5351" max="5351" width="13.25" style="585" bestFit="1" customWidth="1"/>
    <col min="5352" max="5352" width="16.75" style="585" bestFit="1" customWidth="1"/>
    <col min="5353" max="5601" width="8.75" style="585"/>
    <col min="5602" max="5602" width="37.75" style="585" bestFit="1" customWidth="1"/>
    <col min="5603" max="5603" width="9.125" style="585" bestFit="1" customWidth="1"/>
    <col min="5604" max="5604" width="16.375" style="585" bestFit="1" customWidth="1"/>
    <col min="5605" max="5605" width="10.625" style="585" bestFit="1" customWidth="1"/>
    <col min="5606" max="5606" width="27.25" style="585" bestFit="1" customWidth="1"/>
    <col min="5607" max="5607" width="13.25" style="585" bestFit="1" customWidth="1"/>
    <col min="5608" max="5608" width="16.75" style="585" bestFit="1" customWidth="1"/>
    <col min="5609" max="5857" width="8.75" style="585"/>
    <col min="5858" max="5858" width="37.75" style="585" bestFit="1" customWidth="1"/>
    <col min="5859" max="5859" width="9.125" style="585" bestFit="1" customWidth="1"/>
    <col min="5860" max="5860" width="16.375" style="585" bestFit="1" customWidth="1"/>
    <col min="5861" max="5861" width="10.625" style="585" bestFit="1" customWidth="1"/>
    <col min="5862" max="5862" width="27.25" style="585" bestFit="1" customWidth="1"/>
    <col min="5863" max="5863" width="13.25" style="585" bestFit="1" customWidth="1"/>
    <col min="5864" max="5864" width="16.75" style="585" bestFit="1" customWidth="1"/>
    <col min="5865" max="6113" width="8.75" style="585"/>
    <col min="6114" max="6114" width="37.75" style="585" bestFit="1" customWidth="1"/>
    <col min="6115" max="6115" width="9.125" style="585" bestFit="1" customWidth="1"/>
    <col min="6116" max="6116" width="16.375" style="585" bestFit="1" customWidth="1"/>
    <col min="6117" max="6117" width="10.625" style="585" bestFit="1" customWidth="1"/>
    <col min="6118" max="6118" width="27.25" style="585" bestFit="1" customWidth="1"/>
    <col min="6119" max="6119" width="13.25" style="585" bestFit="1" customWidth="1"/>
    <col min="6120" max="6120" width="16.75" style="585" bestFit="1" customWidth="1"/>
    <col min="6121" max="6369" width="8.75" style="585"/>
    <col min="6370" max="6370" width="37.75" style="585" bestFit="1" customWidth="1"/>
    <col min="6371" max="6371" width="9.125" style="585" bestFit="1" customWidth="1"/>
    <col min="6372" max="6372" width="16.375" style="585" bestFit="1" customWidth="1"/>
    <col min="6373" max="6373" width="10.625" style="585" bestFit="1" customWidth="1"/>
    <col min="6374" max="6374" width="27.25" style="585" bestFit="1" customWidth="1"/>
    <col min="6375" max="6375" width="13.25" style="585" bestFit="1" customWidth="1"/>
    <col min="6376" max="6376" width="16.75" style="585" bestFit="1" customWidth="1"/>
    <col min="6377" max="6625" width="8.75" style="585"/>
    <col min="6626" max="6626" width="37.75" style="585" bestFit="1" customWidth="1"/>
    <col min="6627" max="6627" width="9.125" style="585" bestFit="1" customWidth="1"/>
    <col min="6628" max="6628" width="16.375" style="585" bestFit="1" customWidth="1"/>
    <col min="6629" max="6629" width="10.625" style="585" bestFit="1" customWidth="1"/>
    <col min="6630" max="6630" width="27.25" style="585" bestFit="1" customWidth="1"/>
    <col min="6631" max="6631" width="13.25" style="585" bestFit="1" customWidth="1"/>
    <col min="6632" max="6632" width="16.75" style="585" bestFit="1" customWidth="1"/>
    <col min="6633" max="6881" width="8.75" style="585"/>
    <col min="6882" max="6882" width="37.75" style="585" bestFit="1" customWidth="1"/>
    <col min="6883" max="6883" width="9.125" style="585" bestFit="1" customWidth="1"/>
    <col min="6884" max="6884" width="16.375" style="585" bestFit="1" customWidth="1"/>
    <col min="6885" max="6885" width="10.625" style="585" bestFit="1" customWidth="1"/>
    <col min="6886" max="6886" width="27.25" style="585" bestFit="1" customWidth="1"/>
    <col min="6887" max="6887" width="13.25" style="585" bestFit="1" customWidth="1"/>
    <col min="6888" max="6888" width="16.75" style="585" bestFit="1" customWidth="1"/>
    <col min="6889" max="7137" width="8.75" style="585"/>
    <col min="7138" max="7138" width="37.75" style="585" bestFit="1" customWidth="1"/>
    <col min="7139" max="7139" width="9.125" style="585" bestFit="1" customWidth="1"/>
    <col min="7140" max="7140" width="16.375" style="585" bestFit="1" customWidth="1"/>
    <col min="7141" max="7141" width="10.625" style="585" bestFit="1" customWidth="1"/>
    <col min="7142" max="7142" width="27.25" style="585" bestFit="1" customWidth="1"/>
    <col min="7143" max="7143" width="13.25" style="585" bestFit="1" customWidth="1"/>
    <col min="7144" max="7144" width="16.75" style="585" bestFit="1" customWidth="1"/>
    <col min="7145" max="7393" width="8.75" style="585"/>
    <col min="7394" max="7394" width="37.75" style="585" bestFit="1" customWidth="1"/>
    <col min="7395" max="7395" width="9.125" style="585" bestFit="1" customWidth="1"/>
    <col min="7396" max="7396" width="16.375" style="585" bestFit="1" customWidth="1"/>
    <col min="7397" max="7397" width="10.625" style="585" bestFit="1" customWidth="1"/>
    <col min="7398" max="7398" width="27.25" style="585" bestFit="1" customWidth="1"/>
    <col min="7399" max="7399" width="13.25" style="585" bestFit="1" customWidth="1"/>
    <col min="7400" max="7400" width="16.75" style="585" bestFit="1" customWidth="1"/>
    <col min="7401" max="7649" width="8.75" style="585"/>
    <col min="7650" max="7650" width="37.75" style="585" bestFit="1" customWidth="1"/>
    <col min="7651" max="7651" width="9.125" style="585" bestFit="1" customWidth="1"/>
    <col min="7652" max="7652" width="16.375" style="585" bestFit="1" customWidth="1"/>
    <col min="7653" max="7653" width="10.625" style="585" bestFit="1" customWidth="1"/>
    <col min="7654" max="7654" width="27.25" style="585" bestFit="1" customWidth="1"/>
    <col min="7655" max="7655" width="13.25" style="585" bestFit="1" customWidth="1"/>
    <col min="7656" max="7656" width="16.75" style="585" bestFit="1" customWidth="1"/>
    <col min="7657" max="7905" width="8.75" style="585"/>
    <col min="7906" max="7906" width="37.75" style="585" bestFit="1" customWidth="1"/>
    <col min="7907" max="7907" width="9.125" style="585" bestFit="1" customWidth="1"/>
    <col min="7908" max="7908" width="16.375" style="585" bestFit="1" customWidth="1"/>
    <col min="7909" max="7909" width="10.625" style="585" bestFit="1" customWidth="1"/>
    <col min="7910" max="7910" width="27.25" style="585" bestFit="1" customWidth="1"/>
    <col min="7911" max="7911" width="13.25" style="585" bestFit="1" customWidth="1"/>
    <col min="7912" max="7912" width="16.75" style="585" bestFit="1" customWidth="1"/>
    <col min="7913" max="8161" width="8.75" style="585"/>
    <col min="8162" max="8162" width="37.75" style="585" bestFit="1" customWidth="1"/>
    <col min="8163" max="8163" width="9.125" style="585" bestFit="1" customWidth="1"/>
    <col min="8164" max="8164" width="16.375" style="585" bestFit="1" customWidth="1"/>
    <col min="8165" max="8165" width="10.625" style="585" bestFit="1" customWidth="1"/>
    <col min="8166" max="8166" width="27.25" style="585" bestFit="1" customWidth="1"/>
    <col min="8167" max="8167" width="13.25" style="585" bestFit="1" customWidth="1"/>
    <col min="8168" max="8168" width="16.75" style="585" bestFit="1" customWidth="1"/>
    <col min="8169" max="8417" width="8.75" style="585"/>
    <col min="8418" max="8418" width="37.75" style="585" bestFit="1" customWidth="1"/>
    <col min="8419" max="8419" width="9.125" style="585" bestFit="1" customWidth="1"/>
    <col min="8420" max="8420" width="16.375" style="585" bestFit="1" customWidth="1"/>
    <col min="8421" max="8421" width="10.625" style="585" bestFit="1" customWidth="1"/>
    <col min="8422" max="8422" width="27.25" style="585" bestFit="1" customWidth="1"/>
    <col min="8423" max="8423" width="13.25" style="585" bestFit="1" customWidth="1"/>
    <col min="8424" max="8424" width="16.75" style="585" bestFit="1" customWidth="1"/>
    <col min="8425" max="8673" width="8.75" style="585"/>
    <col min="8674" max="8674" width="37.75" style="585" bestFit="1" customWidth="1"/>
    <col min="8675" max="8675" width="9.125" style="585" bestFit="1" customWidth="1"/>
    <col min="8676" max="8676" width="16.375" style="585" bestFit="1" customWidth="1"/>
    <col min="8677" max="8677" width="10.625" style="585" bestFit="1" customWidth="1"/>
    <col min="8678" max="8678" width="27.25" style="585" bestFit="1" customWidth="1"/>
    <col min="8679" max="8679" width="13.25" style="585" bestFit="1" customWidth="1"/>
    <col min="8680" max="8680" width="16.75" style="585" bestFit="1" customWidth="1"/>
    <col min="8681" max="8929" width="8.75" style="585"/>
    <col min="8930" max="8930" width="37.75" style="585" bestFit="1" customWidth="1"/>
    <col min="8931" max="8931" width="9.125" style="585" bestFit="1" customWidth="1"/>
    <col min="8932" max="8932" width="16.375" style="585" bestFit="1" customWidth="1"/>
    <col min="8933" max="8933" width="10.625" style="585" bestFit="1" customWidth="1"/>
    <col min="8934" max="8934" width="27.25" style="585" bestFit="1" customWidth="1"/>
    <col min="8935" max="8935" width="13.25" style="585" bestFit="1" customWidth="1"/>
    <col min="8936" max="8936" width="16.75" style="585" bestFit="1" customWidth="1"/>
    <col min="8937" max="9185" width="8.75" style="585"/>
    <col min="9186" max="9186" width="37.75" style="585" bestFit="1" customWidth="1"/>
    <col min="9187" max="9187" width="9.125" style="585" bestFit="1" customWidth="1"/>
    <col min="9188" max="9188" width="16.375" style="585" bestFit="1" customWidth="1"/>
    <col min="9189" max="9189" width="10.625" style="585" bestFit="1" customWidth="1"/>
    <col min="9190" max="9190" width="27.25" style="585" bestFit="1" customWidth="1"/>
    <col min="9191" max="9191" width="13.25" style="585" bestFit="1" customWidth="1"/>
    <col min="9192" max="9192" width="16.75" style="585" bestFit="1" customWidth="1"/>
    <col min="9193" max="9441" width="8.75" style="585"/>
    <col min="9442" max="9442" width="37.75" style="585" bestFit="1" customWidth="1"/>
    <col min="9443" max="9443" width="9.125" style="585" bestFit="1" customWidth="1"/>
    <col min="9444" max="9444" width="16.375" style="585" bestFit="1" customWidth="1"/>
    <col min="9445" max="9445" width="10.625" style="585" bestFit="1" customWidth="1"/>
    <col min="9446" max="9446" width="27.25" style="585" bestFit="1" customWidth="1"/>
    <col min="9447" max="9447" width="13.25" style="585" bestFit="1" customWidth="1"/>
    <col min="9448" max="9448" width="16.75" style="585" bestFit="1" customWidth="1"/>
    <col min="9449" max="9697" width="8.75" style="585"/>
    <col min="9698" max="9698" width="37.75" style="585" bestFit="1" customWidth="1"/>
    <col min="9699" max="9699" width="9.125" style="585" bestFit="1" customWidth="1"/>
    <col min="9700" max="9700" width="16.375" style="585" bestFit="1" customWidth="1"/>
    <col min="9701" max="9701" width="10.625" style="585" bestFit="1" customWidth="1"/>
    <col min="9702" max="9702" width="27.25" style="585" bestFit="1" customWidth="1"/>
    <col min="9703" max="9703" width="13.25" style="585" bestFit="1" customWidth="1"/>
    <col min="9704" max="9704" width="16.75" style="585" bestFit="1" customWidth="1"/>
    <col min="9705" max="9953" width="8.75" style="585"/>
    <col min="9954" max="9954" width="37.75" style="585" bestFit="1" customWidth="1"/>
    <col min="9955" max="9955" width="9.125" style="585" bestFit="1" customWidth="1"/>
    <col min="9956" max="9956" width="16.375" style="585" bestFit="1" customWidth="1"/>
    <col min="9957" max="9957" width="10.625" style="585" bestFit="1" customWidth="1"/>
    <col min="9958" max="9958" width="27.25" style="585" bestFit="1" customWidth="1"/>
    <col min="9959" max="9959" width="13.25" style="585" bestFit="1" customWidth="1"/>
    <col min="9960" max="9960" width="16.75" style="585" bestFit="1" customWidth="1"/>
    <col min="9961" max="10209" width="8.75" style="585"/>
    <col min="10210" max="10210" width="37.75" style="585" bestFit="1" customWidth="1"/>
    <col min="10211" max="10211" width="9.125" style="585" bestFit="1" customWidth="1"/>
    <col min="10212" max="10212" width="16.375" style="585" bestFit="1" customWidth="1"/>
    <col min="10213" max="10213" width="10.625" style="585" bestFit="1" customWidth="1"/>
    <col min="10214" max="10214" width="27.25" style="585" bestFit="1" customWidth="1"/>
    <col min="10215" max="10215" width="13.25" style="585" bestFit="1" customWidth="1"/>
    <col min="10216" max="10216" width="16.75" style="585" bestFit="1" customWidth="1"/>
    <col min="10217" max="10465" width="8.75" style="585"/>
    <col min="10466" max="10466" width="37.75" style="585" bestFit="1" customWidth="1"/>
    <col min="10467" max="10467" width="9.125" style="585" bestFit="1" customWidth="1"/>
    <col min="10468" max="10468" width="16.375" style="585" bestFit="1" customWidth="1"/>
    <col min="10469" max="10469" width="10.625" style="585" bestFit="1" customWidth="1"/>
    <col min="10470" max="10470" width="27.25" style="585" bestFit="1" customWidth="1"/>
    <col min="10471" max="10471" width="13.25" style="585" bestFit="1" customWidth="1"/>
    <col min="10472" max="10472" width="16.75" style="585" bestFit="1" customWidth="1"/>
    <col min="10473" max="10721" width="8.75" style="585"/>
    <col min="10722" max="10722" width="37.75" style="585" bestFit="1" customWidth="1"/>
    <col min="10723" max="10723" width="9.125" style="585" bestFit="1" customWidth="1"/>
    <col min="10724" max="10724" width="16.375" style="585" bestFit="1" customWidth="1"/>
    <col min="10725" max="10725" width="10.625" style="585" bestFit="1" customWidth="1"/>
    <col min="10726" max="10726" width="27.25" style="585" bestFit="1" customWidth="1"/>
    <col min="10727" max="10727" width="13.25" style="585" bestFit="1" customWidth="1"/>
    <col min="10728" max="10728" width="16.75" style="585" bestFit="1" customWidth="1"/>
    <col min="10729" max="10977" width="8.75" style="585"/>
    <col min="10978" max="10978" width="37.75" style="585" bestFit="1" customWidth="1"/>
    <col min="10979" max="10979" width="9.125" style="585" bestFit="1" customWidth="1"/>
    <col min="10980" max="10980" width="16.375" style="585" bestFit="1" customWidth="1"/>
    <col min="10981" max="10981" width="10.625" style="585" bestFit="1" customWidth="1"/>
    <col min="10982" max="10982" width="27.25" style="585" bestFit="1" customWidth="1"/>
    <col min="10983" max="10983" width="13.25" style="585" bestFit="1" customWidth="1"/>
    <col min="10984" max="10984" width="16.75" style="585" bestFit="1" customWidth="1"/>
    <col min="10985" max="11233" width="8.75" style="585"/>
    <col min="11234" max="11234" width="37.75" style="585" bestFit="1" customWidth="1"/>
    <col min="11235" max="11235" width="9.125" style="585" bestFit="1" customWidth="1"/>
    <col min="11236" max="11236" width="16.375" style="585" bestFit="1" customWidth="1"/>
    <col min="11237" max="11237" width="10.625" style="585" bestFit="1" customWidth="1"/>
    <col min="11238" max="11238" width="27.25" style="585" bestFit="1" customWidth="1"/>
    <col min="11239" max="11239" width="13.25" style="585" bestFit="1" customWidth="1"/>
    <col min="11240" max="11240" width="16.75" style="585" bestFit="1" customWidth="1"/>
    <col min="11241" max="11489" width="8.75" style="585"/>
    <col min="11490" max="11490" width="37.75" style="585" bestFit="1" customWidth="1"/>
    <col min="11491" max="11491" width="9.125" style="585" bestFit="1" customWidth="1"/>
    <col min="11492" max="11492" width="16.375" style="585" bestFit="1" customWidth="1"/>
    <col min="11493" max="11493" width="10.625" style="585" bestFit="1" customWidth="1"/>
    <col min="11494" max="11494" width="27.25" style="585" bestFit="1" customWidth="1"/>
    <col min="11495" max="11495" width="13.25" style="585" bestFit="1" customWidth="1"/>
    <col min="11496" max="11496" width="16.75" style="585" bestFit="1" customWidth="1"/>
    <col min="11497" max="11745" width="8.75" style="585"/>
    <col min="11746" max="11746" width="37.75" style="585" bestFit="1" customWidth="1"/>
    <col min="11747" max="11747" width="9.125" style="585" bestFit="1" customWidth="1"/>
    <col min="11748" max="11748" width="16.375" style="585" bestFit="1" customWidth="1"/>
    <col min="11749" max="11749" width="10.625" style="585" bestFit="1" customWidth="1"/>
    <col min="11750" max="11750" width="27.25" style="585" bestFit="1" customWidth="1"/>
    <col min="11751" max="11751" width="13.25" style="585" bestFit="1" customWidth="1"/>
    <col min="11752" max="11752" width="16.75" style="585" bestFit="1" customWidth="1"/>
    <col min="11753" max="12001" width="8.75" style="585"/>
    <col min="12002" max="12002" width="37.75" style="585" bestFit="1" customWidth="1"/>
    <col min="12003" max="12003" width="9.125" style="585" bestFit="1" customWidth="1"/>
    <col min="12004" max="12004" width="16.375" style="585" bestFit="1" customWidth="1"/>
    <col min="12005" max="12005" width="10.625" style="585" bestFit="1" customWidth="1"/>
    <col min="12006" max="12006" width="27.25" style="585" bestFit="1" customWidth="1"/>
    <col min="12007" max="12007" width="13.25" style="585" bestFit="1" customWidth="1"/>
    <col min="12008" max="12008" width="16.75" style="585" bestFit="1" customWidth="1"/>
    <col min="12009" max="12257" width="8.75" style="585"/>
    <col min="12258" max="12258" width="37.75" style="585" bestFit="1" customWidth="1"/>
    <col min="12259" max="12259" width="9.125" style="585" bestFit="1" customWidth="1"/>
    <col min="12260" max="12260" width="16.375" style="585" bestFit="1" customWidth="1"/>
    <col min="12261" max="12261" width="10.625" style="585" bestFit="1" customWidth="1"/>
    <col min="12262" max="12262" width="27.25" style="585" bestFit="1" customWidth="1"/>
    <col min="12263" max="12263" width="13.25" style="585" bestFit="1" customWidth="1"/>
    <col min="12264" max="12264" width="16.75" style="585" bestFit="1" customWidth="1"/>
    <col min="12265" max="12513" width="8.75" style="585"/>
    <col min="12514" max="12514" width="37.75" style="585" bestFit="1" customWidth="1"/>
    <col min="12515" max="12515" width="9.125" style="585" bestFit="1" customWidth="1"/>
    <col min="12516" max="12516" width="16.375" style="585" bestFit="1" customWidth="1"/>
    <col min="12517" max="12517" width="10.625" style="585" bestFit="1" customWidth="1"/>
    <col min="12518" max="12518" width="27.25" style="585" bestFit="1" customWidth="1"/>
    <col min="12519" max="12519" width="13.25" style="585" bestFit="1" customWidth="1"/>
    <col min="12520" max="12520" width="16.75" style="585" bestFit="1" customWidth="1"/>
    <col min="12521" max="12769" width="8.75" style="585"/>
    <col min="12770" max="12770" width="37.75" style="585" bestFit="1" customWidth="1"/>
    <col min="12771" max="12771" width="9.125" style="585" bestFit="1" customWidth="1"/>
    <col min="12772" max="12772" width="16.375" style="585" bestFit="1" customWidth="1"/>
    <col min="12773" max="12773" width="10.625" style="585" bestFit="1" customWidth="1"/>
    <col min="12774" max="12774" width="27.25" style="585" bestFit="1" customWidth="1"/>
    <col min="12775" max="12775" width="13.25" style="585" bestFit="1" customWidth="1"/>
    <col min="12776" max="12776" width="16.75" style="585" bestFit="1" customWidth="1"/>
    <col min="12777" max="13025" width="8.75" style="585"/>
    <col min="13026" max="13026" width="37.75" style="585" bestFit="1" customWidth="1"/>
    <col min="13027" max="13027" width="9.125" style="585" bestFit="1" customWidth="1"/>
    <col min="13028" max="13028" width="16.375" style="585" bestFit="1" customWidth="1"/>
    <col min="13029" max="13029" width="10.625" style="585" bestFit="1" customWidth="1"/>
    <col min="13030" max="13030" width="27.25" style="585" bestFit="1" customWidth="1"/>
    <col min="13031" max="13031" width="13.25" style="585" bestFit="1" customWidth="1"/>
    <col min="13032" max="13032" width="16.75" style="585" bestFit="1" customWidth="1"/>
    <col min="13033" max="13281" width="8.75" style="585"/>
    <col min="13282" max="13282" width="37.75" style="585" bestFit="1" customWidth="1"/>
    <col min="13283" max="13283" width="9.125" style="585" bestFit="1" customWidth="1"/>
    <col min="13284" max="13284" width="16.375" style="585" bestFit="1" customWidth="1"/>
    <col min="13285" max="13285" width="10.625" style="585" bestFit="1" customWidth="1"/>
    <col min="13286" max="13286" width="27.25" style="585" bestFit="1" customWidth="1"/>
    <col min="13287" max="13287" width="13.25" style="585" bestFit="1" customWidth="1"/>
    <col min="13288" max="13288" width="16.75" style="585" bestFit="1" customWidth="1"/>
    <col min="13289" max="13537" width="8.75" style="585"/>
    <col min="13538" max="13538" width="37.75" style="585" bestFit="1" customWidth="1"/>
    <col min="13539" max="13539" width="9.125" style="585" bestFit="1" customWidth="1"/>
    <col min="13540" max="13540" width="16.375" style="585" bestFit="1" customWidth="1"/>
    <col min="13541" max="13541" width="10.625" style="585" bestFit="1" customWidth="1"/>
    <col min="13542" max="13542" width="27.25" style="585" bestFit="1" customWidth="1"/>
    <col min="13543" max="13543" width="13.25" style="585" bestFit="1" customWidth="1"/>
    <col min="13544" max="13544" width="16.75" style="585" bestFit="1" customWidth="1"/>
    <col min="13545" max="13793" width="8.75" style="585"/>
    <col min="13794" max="13794" width="37.75" style="585" bestFit="1" customWidth="1"/>
    <col min="13795" max="13795" width="9.125" style="585" bestFit="1" customWidth="1"/>
    <col min="13796" max="13796" width="16.375" style="585" bestFit="1" customWidth="1"/>
    <col min="13797" max="13797" width="10.625" style="585" bestFit="1" customWidth="1"/>
    <col min="13798" max="13798" width="27.25" style="585" bestFit="1" customWidth="1"/>
    <col min="13799" max="13799" width="13.25" style="585" bestFit="1" customWidth="1"/>
    <col min="13800" max="13800" width="16.75" style="585" bestFit="1" customWidth="1"/>
    <col min="13801" max="14049" width="8.75" style="585"/>
    <col min="14050" max="14050" width="37.75" style="585" bestFit="1" customWidth="1"/>
    <col min="14051" max="14051" width="9.125" style="585" bestFit="1" customWidth="1"/>
    <col min="14052" max="14052" width="16.375" style="585" bestFit="1" customWidth="1"/>
    <col min="14053" max="14053" width="10.625" style="585" bestFit="1" customWidth="1"/>
    <col min="14054" max="14054" width="27.25" style="585" bestFit="1" customWidth="1"/>
    <col min="14055" max="14055" width="13.25" style="585" bestFit="1" customWidth="1"/>
    <col min="14056" max="14056" width="16.75" style="585" bestFit="1" customWidth="1"/>
    <col min="14057" max="14305" width="8.75" style="585"/>
    <col min="14306" max="14306" width="37.75" style="585" bestFit="1" customWidth="1"/>
    <col min="14307" max="14307" width="9.125" style="585" bestFit="1" customWidth="1"/>
    <col min="14308" max="14308" width="16.375" style="585" bestFit="1" customWidth="1"/>
    <col min="14309" max="14309" width="10.625" style="585" bestFit="1" customWidth="1"/>
    <col min="14310" max="14310" width="27.25" style="585" bestFit="1" customWidth="1"/>
    <col min="14311" max="14311" width="13.25" style="585" bestFit="1" customWidth="1"/>
    <col min="14312" max="14312" width="16.75" style="585" bestFit="1" customWidth="1"/>
    <col min="14313" max="14561" width="8.75" style="585"/>
    <col min="14562" max="14562" width="37.75" style="585" bestFit="1" customWidth="1"/>
    <col min="14563" max="14563" width="9.125" style="585" bestFit="1" customWidth="1"/>
    <col min="14564" max="14564" width="16.375" style="585" bestFit="1" customWidth="1"/>
    <col min="14565" max="14565" width="10.625" style="585" bestFit="1" customWidth="1"/>
    <col min="14566" max="14566" width="27.25" style="585" bestFit="1" customWidth="1"/>
    <col min="14567" max="14567" width="13.25" style="585" bestFit="1" customWidth="1"/>
    <col min="14568" max="14568" width="16.75" style="585" bestFit="1" customWidth="1"/>
    <col min="14569" max="14817" width="8.75" style="585"/>
    <col min="14818" max="14818" width="37.75" style="585" bestFit="1" customWidth="1"/>
    <col min="14819" max="14819" width="9.125" style="585" bestFit="1" customWidth="1"/>
    <col min="14820" max="14820" width="16.375" style="585" bestFit="1" customWidth="1"/>
    <col min="14821" max="14821" width="10.625" style="585" bestFit="1" customWidth="1"/>
    <col min="14822" max="14822" width="27.25" style="585" bestFit="1" customWidth="1"/>
    <col min="14823" max="14823" width="13.25" style="585" bestFit="1" customWidth="1"/>
    <col min="14824" max="14824" width="16.75" style="585" bestFit="1" customWidth="1"/>
    <col min="14825" max="15073" width="8.75" style="585"/>
    <col min="15074" max="15074" width="37.75" style="585" bestFit="1" customWidth="1"/>
    <col min="15075" max="15075" width="9.125" style="585" bestFit="1" customWidth="1"/>
    <col min="15076" max="15076" width="16.375" style="585" bestFit="1" customWidth="1"/>
    <col min="15077" max="15077" width="10.625" style="585" bestFit="1" customWidth="1"/>
    <col min="15078" max="15078" width="27.25" style="585" bestFit="1" customWidth="1"/>
    <col min="15079" max="15079" width="13.25" style="585" bestFit="1" customWidth="1"/>
    <col min="15080" max="15080" width="16.75" style="585" bestFit="1" customWidth="1"/>
    <col min="15081" max="15329" width="8.75" style="585"/>
    <col min="15330" max="15330" width="37.75" style="585" bestFit="1" customWidth="1"/>
    <col min="15331" max="15331" width="9.125" style="585" bestFit="1" customWidth="1"/>
    <col min="15332" max="15332" width="16.375" style="585" bestFit="1" customWidth="1"/>
    <col min="15333" max="15333" width="10.625" style="585" bestFit="1" customWidth="1"/>
    <col min="15334" max="15334" width="27.25" style="585" bestFit="1" customWidth="1"/>
    <col min="15335" max="15335" width="13.25" style="585" bestFit="1" customWidth="1"/>
    <col min="15336" max="15336" width="16.75" style="585" bestFit="1" customWidth="1"/>
    <col min="15337" max="15585" width="8.75" style="585"/>
    <col min="15586" max="15586" width="37.75" style="585" bestFit="1" customWidth="1"/>
    <col min="15587" max="15587" width="9.125" style="585" bestFit="1" customWidth="1"/>
    <col min="15588" max="15588" width="16.375" style="585" bestFit="1" customWidth="1"/>
    <col min="15589" max="15589" width="10.625" style="585" bestFit="1" customWidth="1"/>
    <col min="15590" max="15590" width="27.25" style="585" bestFit="1" customWidth="1"/>
    <col min="15591" max="15591" width="13.25" style="585" bestFit="1" customWidth="1"/>
    <col min="15592" max="15592" width="16.75" style="585" bestFit="1" customWidth="1"/>
    <col min="15593" max="15841" width="8.75" style="585"/>
    <col min="15842" max="15842" width="37.75" style="585" bestFit="1" customWidth="1"/>
    <col min="15843" max="15843" width="9.125" style="585" bestFit="1" customWidth="1"/>
    <col min="15844" max="15844" width="16.375" style="585" bestFit="1" customWidth="1"/>
    <col min="15845" max="15845" width="10.625" style="585" bestFit="1" customWidth="1"/>
    <col min="15846" max="15846" width="27.25" style="585" bestFit="1" customWidth="1"/>
    <col min="15847" max="15847" width="13.25" style="585" bestFit="1" customWidth="1"/>
    <col min="15848" max="15848" width="16.75" style="585" bestFit="1" customWidth="1"/>
    <col min="15849" max="16097" width="8.75" style="585"/>
    <col min="16098" max="16098" width="37.75" style="585" bestFit="1" customWidth="1"/>
    <col min="16099" max="16099" width="9.125" style="585" bestFit="1" customWidth="1"/>
    <col min="16100" max="16100" width="16.375" style="585" bestFit="1" customWidth="1"/>
    <col min="16101" max="16101" width="10.625" style="585" bestFit="1" customWidth="1"/>
    <col min="16102" max="16102" width="27.25" style="585" bestFit="1" customWidth="1"/>
    <col min="16103" max="16103" width="13.25" style="585" bestFit="1" customWidth="1"/>
    <col min="16104" max="16104" width="16.75" style="585" bestFit="1" customWidth="1"/>
    <col min="16105" max="16384" width="8.75" style="585"/>
  </cols>
  <sheetData>
    <row r="1" spans="2:8" ht="26.25" x14ac:dyDescent="0.3">
      <c r="B1" s="600" t="s">
        <v>1818</v>
      </c>
      <c r="C1" s="600"/>
      <c r="D1" s="600"/>
      <c r="E1" s="600"/>
      <c r="F1" s="600"/>
    </row>
    <row r="2" spans="2:8" ht="21" customHeight="1" x14ac:dyDescent="0.3">
      <c r="B2" s="589" t="s">
        <v>1557</v>
      </c>
      <c r="C2" s="589"/>
      <c r="D2" s="589"/>
      <c r="E2" s="589"/>
      <c r="F2" s="589"/>
    </row>
    <row r="3" spans="2:8" ht="21" customHeight="1" x14ac:dyDescent="0.3">
      <c r="B3" s="589" t="s">
        <v>1819</v>
      </c>
      <c r="C3" s="589"/>
      <c r="D3" s="589"/>
      <c r="E3" s="589"/>
      <c r="F3" s="589"/>
    </row>
    <row r="4" spans="2:8" ht="21" customHeight="1" x14ac:dyDescent="0.3">
      <c r="B4" s="586" t="s">
        <v>1820</v>
      </c>
      <c r="C4" s="587"/>
      <c r="D4" s="587"/>
      <c r="E4" s="587"/>
      <c r="F4" s="587"/>
    </row>
    <row r="5" spans="2:8" ht="21" customHeight="1" x14ac:dyDescent="0.3">
      <c r="B5" s="588"/>
      <c r="C5" s="587"/>
      <c r="D5" s="587"/>
      <c r="E5" s="587"/>
      <c r="F5" s="587"/>
    </row>
    <row r="6" spans="2:8" s="589" customFormat="1" ht="22.5" x14ac:dyDescent="0.3">
      <c r="B6" s="589" t="s">
        <v>1541</v>
      </c>
    </row>
    <row r="7" spans="2:8" s="589" customFormat="1" ht="22.5" x14ac:dyDescent="0.3">
      <c r="B7" s="590" t="s">
        <v>1474</v>
      </c>
      <c r="C7" s="590" t="s">
        <v>405</v>
      </c>
      <c r="D7" s="590" t="s">
        <v>1475</v>
      </c>
      <c r="E7" s="590" t="s">
        <v>1476</v>
      </c>
      <c r="F7" s="590" t="s">
        <v>595</v>
      </c>
    </row>
    <row r="8" spans="2:8" ht="22.5" x14ac:dyDescent="0.3">
      <c r="B8" s="591" t="s">
        <v>1240</v>
      </c>
      <c r="C8" s="591" t="s">
        <v>1700</v>
      </c>
      <c r="D8" s="433">
        <v>5000</v>
      </c>
      <c r="E8" s="592">
        <v>2000</v>
      </c>
      <c r="F8" s="433">
        <f>(D8*E8)</f>
        <v>10000000</v>
      </c>
      <c r="G8" s="585" t="s">
        <v>1821</v>
      </c>
      <c r="H8" s="589" t="s">
        <v>1240</v>
      </c>
    </row>
    <row r="9" spans="2:8" x14ac:dyDescent="0.3">
      <c r="B9" s="591" t="s">
        <v>1241</v>
      </c>
      <c r="C9" s="591" t="s">
        <v>1700</v>
      </c>
      <c r="D9" s="433">
        <v>5000</v>
      </c>
      <c r="E9" s="592">
        <v>204</v>
      </c>
      <c r="F9" s="433">
        <f t="shared" ref="F9:F38" si="0">(D9*E9)</f>
        <v>1020000</v>
      </c>
      <c r="G9" s="585" t="s">
        <v>1821</v>
      </c>
      <c r="H9" s="585" t="s">
        <v>1241</v>
      </c>
    </row>
    <row r="10" spans="2:8" x14ac:dyDescent="0.3">
      <c r="B10" s="591" t="s">
        <v>1242</v>
      </c>
      <c r="C10" s="591" t="s">
        <v>1501</v>
      </c>
      <c r="D10" s="433">
        <v>1000000</v>
      </c>
      <c r="E10" s="592">
        <v>5</v>
      </c>
      <c r="F10" s="433">
        <f t="shared" si="0"/>
        <v>5000000</v>
      </c>
      <c r="G10" s="585" t="s">
        <v>1822</v>
      </c>
      <c r="H10" s="585" t="s">
        <v>1242</v>
      </c>
    </row>
    <row r="11" spans="2:8" x14ac:dyDescent="0.3">
      <c r="B11" s="591" t="s">
        <v>1636</v>
      </c>
      <c r="C11" s="591" t="s">
        <v>1676</v>
      </c>
      <c r="D11" s="433">
        <v>500000</v>
      </c>
      <c r="E11" s="592">
        <v>18</v>
      </c>
      <c r="F11" s="433">
        <f t="shared" si="0"/>
        <v>9000000</v>
      </c>
      <c r="G11" s="585" t="s">
        <v>1823</v>
      </c>
      <c r="H11" s="585" t="s">
        <v>1636</v>
      </c>
    </row>
    <row r="12" spans="2:8" x14ac:dyDescent="0.3">
      <c r="B12" s="591" t="s">
        <v>1824</v>
      </c>
      <c r="C12" s="591" t="s">
        <v>1478</v>
      </c>
      <c r="D12" s="433">
        <v>50000</v>
      </c>
      <c r="E12" s="592">
        <v>90</v>
      </c>
      <c r="F12" s="433">
        <f t="shared" si="0"/>
        <v>4500000</v>
      </c>
      <c r="G12" s="585" t="s">
        <v>1825</v>
      </c>
      <c r="H12" s="585" t="s">
        <v>1824</v>
      </c>
    </row>
    <row r="13" spans="2:8" x14ac:dyDescent="0.3">
      <c r="B13" s="591" t="s">
        <v>1826</v>
      </c>
      <c r="C13" s="591" t="s">
        <v>1478</v>
      </c>
      <c r="D13" s="433">
        <v>1000000</v>
      </c>
      <c r="E13" s="592">
        <v>6</v>
      </c>
      <c r="F13" s="433">
        <f t="shared" si="0"/>
        <v>6000000</v>
      </c>
      <c r="G13" s="585" t="s">
        <v>1827</v>
      </c>
      <c r="H13" s="585" t="s">
        <v>1826</v>
      </c>
    </row>
    <row r="14" spans="2:8" x14ac:dyDescent="0.3">
      <c r="B14" s="591" t="s">
        <v>1828</v>
      </c>
      <c r="C14" s="591" t="s">
        <v>1478</v>
      </c>
      <c r="D14" s="433">
        <v>500000</v>
      </c>
      <c r="E14" s="592">
        <v>6</v>
      </c>
      <c r="F14" s="433">
        <f t="shared" si="0"/>
        <v>3000000</v>
      </c>
      <c r="G14" s="585" t="s">
        <v>1829</v>
      </c>
      <c r="H14" s="585" t="s">
        <v>1828</v>
      </c>
    </row>
    <row r="15" spans="2:8" x14ac:dyDescent="0.3">
      <c r="B15" s="591" t="s">
        <v>1140</v>
      </c>
      <c r="C15" s="591" t="s">
        <v>1478</v>
      </c>
      <c r="D15" s="434">
        <v>3500000</v>
      </c>
      <c r="E15" s="433">
        <v>1</v>
      </c>
      <c r="F15" s="433">
        <f t="shared" si="0"/>
        <v>3500000</v>
      </c>
      <c r="G15" s="585" t="s">
        <v>1821</v>
      </c>
      <c r="H15" s="585" t="s">
        <v>1140</v>
      </c>
    </row>
    <row r="16" spans="2:8" x14ac:dyDescent="0.3">
      <c r="B16" s="591" t="s">
        <v>1243</v>
      </c>
      <c r="C16" s="591" t="s">
        <v>1479</v>
      </c>
      <c r="D16" s="434">
        <v>50000</v>
      </c>
      <c r="E16" s="433">
        <v>50</v>
      </c>
      <c r="F16" s="433">
        <f t="shared" si="0"/>
        <v>2500000</v>
      </c>
      <c r="G16" s="585" t="s">
        <v>1821</v>
      </c>
      <c r="H16" s="585" t="s">
        <v>1243</v>
      </c>
    </row>
    <row r="17" spans="2:12" x14ac:dyDescent="0.3">
      <c r="B17" s="593" t="s">
        <v>1244</v>
      </c>
      <c r="C17" s="593" t="s">
        <v>1478</v>
      </c>
      <c r="D17" s="433">
        <v>50000</v>
      </c>
      <c r="E17" s="433">
        <v>180</v>
      </c>
      <c r="F17" s="433">
        <f t="shared" si="0"/>
        <v>9000000</v>
      </c>
      <c r="G17" s="585" t="s">
        <v>1830</v>
      </c>
      <c r="H17" s="585" t="s">
        <v>1244</v>
      </c>
    </row>
    <row r="18" spans="2:12" x14ac:dyDescent="0.3">
      <c r="B18" s="593" t="s">
        <v>1075</v>
      </c>
      <c r="C18" s="591" t="s">
        <v>1479</v>
      </c>
      <c r="D18" s="433">
        <v>50000</v>
      </c>
      <c r="E18" s="433">
        <v>2</v>
      </c>
      <c r="F18" s="433">
        <f t="shared" si="0"/>
        <v>100000</v>
      </c>
      <c r="G18" s="585" t="s">
        <v>1758</v>
      </c>
      <c r="H18" s="585" t="s">
        <v>1075</v>
      </c>
    </row>
    <row r="19" spans="2:12" x14ac:dyDescent="0.3">
      <c r="B19" s="593" t="s">
        <v>1245</v>
      </c>
      <c r="C19" s="591" t="s">
        <v>1479</v>
      </c>
      <c r="D19" s="433">
        <v>35000</v>
      </c>
      <c r="E19" s="433">
        <v>2</v>
      </c>
      <c r="F19" s="433">
        <f t="shared" si="0"/>
        <v>70000</v>
      </c>
      <c r="G19" s="585" t="s">
        <v>1758</v>
      </c>
      <c r="H19" s="585" t="s">
        <v>1245</v>
      </c>
    </row>
    <row r="20" spans="2:12" x14ac:dyDescent="0.3">
      <c r="B20" s="593" t="s">
        <v>1077</v>
      </c>
      <c r="C20" s="591" t="s">
        <v>1479</v>
      </c>
      <c r="D20" s="433">
        <v>50000</v>
      </c>
      <c r="E20" s="433">
        <v>2</v>
      </c>
      <c r="F20" s="433">
        <f t="shared" si="0"/>
        <v>100000</v>
      </c>
      <c r="G20" s="585" t="s">
        <v>1758</v>
      </c>
      <c r="H20" s="585" t="s">
        <v>1077</v>
      </c>
    </row>
    <row r="21" spans="2:12" x14ac:dyDescent="0.3">
      <c r="B21" s="593" t="s">
        <v>1079</v>
      </c>
      <c r="C21" s="591" t="s">
        <v>1479</v>
      </c>
      <c r="D21" s="433">
        <v>50000</v>
      </c>
      <c r="E21" s="433">
        <v>2</v>
      </c>
      <c r="F21" s="433">
        <f t="shared" si="0"/>
        <v>100000</v>
      </c>
      <c r="G21" s="585" t="s">
        <v>1758</v>
      </c>
      <c r="H21" s="585" t="s">
        <v>1079</v>
      </c>
    </row>
    <row r="22" spans="2:12" x14ac:dyDescent="0.3">
      <c r="B22" s="593" t="s">
        <v>1246</v>
      </c>
      <c r="C22" s="591" t="s">
        <v>1831</v>
      </c>
      <c r="D22" s="433">
        <v>1000000</v>
      </c>
      <c r="E22" s="433">
        <v>36</v>
      </c>
      <c r="F22" s="433">
        <f>(D22*E22)/3</f>
        <v>12000000</v>
      </c>
      <c r="G22" s="585" t="s">
        <v>1832</v>
      </c>
      <c r="H22" s="585" t="s">
        <v>1246</v>
      </c>
    </row>
    <row r="23" spans="2:12" x14ac:dyDescent="0.3">
      <c r="B23" s="591" t="s">
        <v>1833</v>
      </c>
      <c r="C23" s="591" t="s">
        <v>1477</v>
      </c>
      <c r="D23" s="433">
        <v>1000</v>
      </c>
      <c r="E23" s="433">
        <v>3000</v>
      </c>
      <c r="F23" s="433">
        <f t="shared" si="0"/>
        <v>3000000</v>
      </c>
      <c r="G23" s="585" t="s">
        <v>1834</v>
      </c>
      <c r="H23" s="585" t="s">
        <v>1833</v>
      </c>
      <c r="L23" s="585" t="s">
        <v>1835</v>
      </c>
    </row>
    <row r="24" spans="2:12" x14ac:dyDescent="0.3">
      <c r="B24" s="591" t="s">
        <v>1247</v>
      </c>
      <c r="C24" s="591"/>
      <c r="D24" s="433">
        <v>1000</v>
      </c>
      <c r="E24" s="433">
        <v>3000</v>
      </c>
      <c r="F24" s="433">
        <f t="shared" ref="F24:F37" si="1">(D24*E24)*Fert_pest_reduction</f>
        <v>1500000</v>
      </c>
    </row>
    <row r="25" spans="2:12" x14ac:dyDescent="0.3">
      <c r="B25" s="591" t="s">
        <v>1248</v>
      </c>
      <c r="C25" s="591"/>
      <c r="D25" s="433">
        <v>1000</v>
      </c>
      <c r="E25" s="434">
        <v>4000</v>
      </c>
      <c r="F25" s="433">
        <f t="shared" si="1"/>
        <v>2000000</v>
      </c>
    </row>
    <row r="26" spans="2:12" x14ac:dyDescent="0.3">
      <c r="B26" s="591" t="s">
        <v>1249</v>
      </c>
      <c r="C26" s="591"/>
      <c r="D26" s="433">
        <v>1000</v>
      </c>
      <c r="E26" s="434">
        <v>5000</v>
      </c>
      <c r="F26" s="433">
        <f t="shared" si="1"/>
        <v>2500000</v>
      </c>
    </row>
    <row r="27" spans="2:12" x14ac:dyDescent="0.3">
      <c r="B27" s="591" t="s">
        <v>1250</v>
      </c>
      <c r="C27" s="591"/>
      <c r="D27" s="433">
        <v>1000</v>
      </c>
      <c r="E27" s="434">
        <v>6000</v>
      </c>
      <c r="F27" s="433">
        <f t="shared" si="1"/>
        <v>3000000</v>
      </c>
    </row>
    <row r="28" spans="2:12" x14ac:dyDescent="0.3">
      <c r="B28" s="591" t="s">
        <v>1836</v>
      </c>
      <c r="C28" s="591" t="s">
        <v>1501</v>
      </c>
      <c r="D28" s="433">
        <v>150000</v>
      </c>
      <c r="E28" s="433">
        <v>3</v>
      </c>
      <c r="F28" s="433">
        <f t="shared" si="1"/>
        <v>225000</v>
      </c>
      <c r="G28" s="585" t="s">
        <v>1837</v>
      </c>
      <c r="H28" s="585" t="s">
        <v>1836</v>
      </c>
    </row>
    <row r="29" spans="2:12" x14ac:dyDescent="0.3">
      <c r="B29" s="591" t="s">
        <v>1251</v>
      </c>
      <c r="C29" s="591"/>
      <c r="D29" s="433">
        <v>150000</v>
      </c>
      <c r="E29" s="433">
        <v>3</v>
      </c>
      <c r="F29" s="433">
        <f t="shared" si="1"/>
        <v>225000</v>
      </c>
    </row>
    <row r="30" spans="2:12" x14ac:dyDescent="0.3">
      <c r="B30" s="591" t="s">
        <v>1252</v>
      </c>
      <c r="C30" s="591"/>
      <c r="D30" s="433">
        <v>150000</v>
      </c>
      <c r="E30" s="433">
        <v>4</v>
      </c>
      <c r="F30" s="433">
        <f t="shared" si="1"/>
        <v>300000</v>
      </c>
    </row>
    <row r="31" spans="2:12" x14ac:dyDescent="0.3">
      <c r="B31" s="591" t="s">
        <v>1253</v>
      </c>
      <c r="C31" s="591"/>
      <c r="D31" s="433">
        <v>150000</v>
      </c>
      <c r="E31" s="433">
        <v>5</v>
      </c>
      <c r="F31" s="433">
        <f t="shared" si="1"/>
        <v>375000</v>
      </c>
    </row>
    <row r="32" spans="2:12" x14ac:dyDescent="0.3">
      <c r="B32" s="591" t="s">
        <v>1254</v>
      </c>
      <c r="C32" s="591"/>
      <c r="D32" s="433">
        <v>150000</v>
      </c>
      <c r="E32" s="433">
        <v>6</v>
      </c>
      <c r="F32" s="433">
        <f t="shared" si="1"/>
        <v>450000</v>
      </c>
    </row>
    <row r="33" spans="2:8" x14ac:dyDescent="0.3">
      <c r="B33" s="591" t="s">
        <v>1838</v>
      </c>
      <c r="C33" s="591" t="s">
        <v>1688</v>
      </c>
      <c r="D33" s="433">
        <v>1000</v>
      </c>
      <c r="E33" s="433">
        <f>3000/50</f>
        <v>60</v>
      </c>
      <c r="F33" s="433">
        <f t="shared" si="1"/>
        <v>30000</v>
      </c>
      <c r="G33" s="585" t="s">
        <v>1839</v>
      </c>
      <c r="H33" s="585" t="s">
        <v>1838</v>
      </c>
    </row>
    <row r="34" spans="2:8" x14ac:dyDescent="0.3">
      <c r="B34" s="591" t="s">
        <v>1255</v>
      </c>
      <c r="C34" s="591"/>
      <c r="D34" s="433">
        <v>1000</v>
      </c>
      <c r="E34" s="433">
        <f>C43*2/100</f>
        <v>60</v>
      </c>
      <c r="F34" s="433">
        <f t="shared" si="1"/>
        <v>30000</v>
      </c>
    </row>
    <row r="35" spans="2:8" x14ac:dyDescent="0.3">
      <c r="B35" s="591" t="s">
        <v>1256</v>
      </c>
      <c r="C35" s="591"/>
      <c r="D35" s="433">
        <v>1000</v>
      </c>
      <c r="E35" s="433">
        <f t="shared" ref="E35:E37" si="2">C44*2/100</f>
        <v>80</v>
      </c>
      <c r="F35" s="433">
        <f t="shared" si="1"/>
        <v>40000</v>
      </c>
    </row>
    <row r="36" spans="2:8" x14ac:dyDescent="0.3">
      <c r="B36" s="591" t="s">
        <v>1257</v>
      </c>
      <c r="C36" s="591"/>
      <c r="D36" s="433">
        <v>1000</v>
      </c>
      <c r="E36" s="433">
        <f t="shared" si="2"/>
        <v>100</v>
      </c>
      <c r="F36" s="433">
        <f t="shared" si="1"/>
        <v>50000</v>
      </c>
    </row>
    <row r="37" spans="2:8" x14ac:dyDescent="0.3">
      <c r="B37" s="591" t="s">
        <v>1258</v>
      </c>
      <c r="C37" s="591"/>
      <c r="D37" s="433">
        <v>1000</v>
      </c>
      <c r="E37" s="433">
        <f t="shared" si="2"/>
        <v>120</v>
      </c>
      <c r="F37" s="433">
        <f t="shared" si="1"/>
        <v>60000</v>
      </c>
    </row>
    <row r="38" spans="2:8" x14ac:dyDescent="0.3">
      <c r="B38" s="591" t="s">
        <v>1259</v>
      </c>
      <c r="C38" s="591" t="s">
        <v>1840</v>
      </c>
      <c r="D38" s="433">
        <v>4000</v>
      </c>
      <c r="E38" s="433">
        <v>3</v>
      </c>
      <c r="F38" s="433">
        <f t="shared" si="0"/>
        <v>12000</v>
      </c>
      <c r="G38" s="585" t="s">
        <v>1839</v>
      </c>
      <c r="H38" s="585" t="s">
        <v>1259</v>
      </c>
    </row>
    <row r="39" spans="2:8" ht="22.5" x14ac:dyDescent="0.3">
      <c r="B39" s="594" t="s">
        <v>1541</v>
      </c>
      <c r="C39" s="595"/>
      <c r="D39" s="595"/>
      <c r="E39" s="595"/>
      <c r="F39" s="434">
        <f>SUM(F8:F38)</f>
        <v>79687000</v>
      </c>
    </row>
    <row r="40" spans="2:8" ht="16.5" customHeight="1" x14ac:dyDescent="0.3">
      <c r="B40" s="596"/>
      <c r="C40" s="596"/>
      <c r="D40" s="596"/>
      <c r="E40" s="596"/>
      <c r="F40" s="596"/>
    </row>
    <row r="41" spans="2:8" ht="16.5" customHeight="1" x14ac:dyDescent="0.3">
      <c r="B41" s="597" t="s">
        <v>1692</v>
      </c>
      <c r="C41" s="597"/>
      <c r="D41" s="597"/>
      <c r="E41" s="597"/>
      <c r="F41" s="597"/>
    </row>
    <row r="42" spans="2:8" x14ac:dyDescent="0.3">
      <c r="C42" s="590" t="s">
        <v>1841</v>
      </c>
      <c r="D42" s="590"/>
      <c r="E42" s="590" t="s">
        <v>1487</v>
      </c>
      <c r="F42" s="598" t="s">
        <v>1488</v>
      </c>
    </row>
    <row r="43" spans="2:8" x14ac:dyDescent="0.3">
      <c r="C43" s="434">
        <v>3000</v>
      </c>
      <c r="D43" s="434" t="s">
        <v>1477</v>
      </c>
      <c r="E43" s="433">
        <v>4000</v>
      </c>
      <c r="F43" s="440">
        <f>E43*C43</f>
        <v>12000000</v>
      </c>
      <c r="G43" s="585" t="s">
        <v>1842</v>
      </c>
    </row>
    <row r="44" spans="2:8" x14ac:dyDescent="0.3">
      <c r="C44" s="434">
        <v>4000</v>
      </c>
      <c r="D44" s="434" t="s">
        <v>1477</v>
      </c>
      <c r="E44" s="433">
        <v>2500</v>
      </c>
      <c r="F44" s="440">
        <f t="shared" ref="F44:F46" si="3">E44*C44</f>
        <v>10000000</v>
      </c>
      <c r="G44" s="585" t="s">
        <v>1843</v>
      </c>
    </row>
    <row r="45" spans="2:8" x14ac:dyDescent="0.3">
      <c r="C45" s="434">
        <v>5000</v>
      </c>
      <c r="D45" s="434" t="s">
        <v>1477</v>
      </c>
      <c r="E45" s="433">
        <f>(2500+4000)/2</f>
        <v>3250</v>
      </c>
      <c r="F45" s="440">
        <f t="shared" si="3"/>
        <v>16250000</v>
      </c>
      <c r="G45" s="585" t="s">
        <v>1844</v>
      </c>
    </row>
    <row r="46" spans="2:8" x14ac:dyDescent="0.3">
      <c r="C46" s="434">
        <v>6000</v>
      </c>
      <c r="D46" s="434" t="s">
        <v>1477</v>
      </c>
      <c r="E46" s="433">
        <v>7000</v>
      </c>
      <c r="F46" s="440">
        <f t="shared" si="3"/>
        <v>42000000</v>
      </c>
      <c r="G46" s="585" t="s">
        <v>1845</v>
      </c>
    </row>
    <row r="47" spans="2:8" x14ac:dyDescent="0.3">
      <c r="D47" s="599" t="s">
        <v>1846</v>
      </c>
    </row>
    <row r="48" spans="2:8" ht="22.5" x14ac:dyDescent="0.3">
      <c r="B48" s="589" t="s">
        <v>1847</v>
      </c>
      <c r="D48" s="599"/>
    </row>
    <row r="49" spans="2:8" x14ac:dyDescent="0.3">
      <c r="B49" s="585" t="s">
        <v>1260</v>
      </c>
      <c r="C49" s="434">
        <v>3000</v>
      </c>
      <c r="D49" s="434" t="s">
        <v>1477</v>
      </c>
      <c r="E49" s="585">
        <f t="shared" ref="E49:E52" si="4">(7000-2500)*75%+2500</f>
        <v>5875</v>
      </c>
      <c r="F49" s="440" cm="1">
        <f t="array" ref="F49">E49*C49*Fert_pest_reduction</f>
        <v>8812500</v>
      </c>
      <c r="G49" s="585" t="s">
        <v>1842</v>
      </c>
      <c r="H49" s="585" t="s">
        <v>1848</v>
      </c>
    </row>
    <row r="50" spans="2:8" x14ac:dyDescent="0.3">
      <c r="B50" s="585" t="s">
        <v>1261</v>
      </c>
      <c r="C50" s="434">
        <v>4000</v>
      </c>
      <c r="D50" s="434" t="s">
        <v>1477</v>
      </c>
      <c r="E50" s="585">
        <f t="shared" si="4"/>
        <v>5875</v>
      </c>
      <c r="F50" s="440" cm="1">
        <f t="array" ref="F50">E50*C50*Fert_pest_reduction</f>
        <v>11750000</v>
      </c>
      <c r="G50" s="585" t="s">
        <v>1843</v>
      </c>
      <c r="H50" s="585" t="s">
        <v>1849</v>
      </c>
    </row>
    <row r="51" spans="2:8" x14ac:dyDescent="0.3">
      <c r="B51" s="585" t="s">
        <v>1262</v>
      </c>
      <c r="C51" s="434">
        <v>5000</v>
      </c>
      <c r="D51" s="434" t="s">
        <v>1477</v>
      </c>
      <c r="E51" s="585">
        <f t="shared" si="4"/>
        <v>5875</v>
      </c>
      <c r="F51" s="440" cm="1">
        <f t="array" ref="F51">E51*C51*Fert_pest_reduction</f>
        <v>14687500</v>
      </c>
      <c r="G51" s="585" t="s">
        <v>1844</v>
      </c>
      <c r="H51" s="585" t="s">
        <v>1850</v>
      </c>
    </row>
    <row r="52" spans="2:8" x14ac:dyDescent="0.3">
      <c r="B52" s="585" t="s">
        <v>1263</v>
      </c>
      <c r="C52" s="434">
        <v>6000</v>
      </c>
      <c r="D52" s="434" t="s">
        <v>1477</v>
      </c>
      <c r="E52" s="585">
        <f t="shared" si="4"/>
        <v>5875</v>
      </c>
      <c r="F52" s="440" cm="1">
        <f t="array" ref="F52">E52*C52*Fert_pest_reduction</f>
        <v>17625000</v>
      </c>
      <c r="G52" s="585" t="s">
        <v>1845</v>
      </c>
      <c r="H52" s="585" t="s">
        <v>1851</v>
      </c>
    </row>
    <row r="53" spans="2:8" x14ac:dyDescent="0.3">
      <c r="D53" s="599"/>
    </row>
    <row r="54" spans="2:8" x14ac:dyDescent="0.3">
      <c r="B54" s="585" t="s">
        <v>1562</v>
      </c>
    </row>
    <row r="55" spans="2:8" ht="45" customHeight="1" x14ac:dyDescent="0.3">
      <c r="B55" s="601" t="s">
        <v>1852</v>
      </c>
      <c r="C55" s="601"/>
      <c r="D55" s="601"/>
      <c r="E55" s="601"/>
      <c r="F55" s="601"/>
      <c r="G55" s="601"/>
    </row>
    <row r="56" spans="2:8" x14ac:dyDescent="0.3">
      <c r="B56" s="585" t="s">
        <v>1853</v>
      </c>
    </row>
    <row r="57" spans="2:8" x14ac:dyDescent="0.3">
      <c r="B57" s="585" t="s">
        <v>1854</v>
      </c>
    </row>
    <row r="58" spans="2:8" x14ac:dyDescent="0.3">
      <c r="B58" s="585" t="s">
        <v>1855</v>
      </c>
    </row>
    <row r="59" spans="2:8" x14ac:dyDescent="0.3">
      <c r="B59" s="585" t="s">
        <v>1856</v>
      </c>
    </row>
    <row r="60" spans="2:8" x14ac:dyDescent="0.3">
      <c r="B60" s="585" t="s">
        <v>1857</v>
      </c>
    </row>
    <row r="61" spans="2:8" x14ac:dyDescent="0.3">
      <c r="B61" s="585" t="s">
        <v>1858</v>
      </c>
    </row>
  </sheetData>
  <pageMargins left="0.7" right="0.7" top="0.75" bottom="0.75" header="0.3" footer="0.3"/>
  <pageSetup scale="58"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1BD15-5430-4D25-8B8D-65CFA5EC85BC}">
  <dimension ref="A1:K506"/>
  <sheetViews>
    <sheetView showGridLines="0" zoomScaleNormal="100" workbookViewId="0">
      <pane xSplit="2" ySplit="4" topLeftCell="C475" activePane="bottomRight" state="frozen"/>
      <selection pane="topRight" activeCell="J20" sqref="J20"/>
      <selection pane="bottomLeft" activeCell="J20" sqref="J20"/>
      <selection pane="bottomRight" activeCell="A496" sqref="A496"/>
    </sheetView>
  </sheetViews>
  <sheetFormatPr defaultColWidth="9.5" defaultRowHeight="16.5" x14ac:dyDescent="0.3"/>
  <cols>
    <col min="1" max="1" width="22.5" customWidth="1"/>
    <col min="2" max="2" width="12.25" customWidth="1"/>
    <col min="3" max="3" width="31.875" bestFit="1" customWidth="1"/>
    <col min="5" max="5" width="15.375" customWidth="1"/>
    <col min="6" max="6" width="16.5" customWidth="1"/>
    <col min="7" max="7" width="16" customWidth="1"/>
    <col min="8" max="8" width="14.5" customWidth="1"/>
    <col min="9" max="9" width="15.75" customWidth="1"/>
  </cols>
  <sheetData>
    <row r="1" spans="1:11" ht="45" customHeight="1" x14ac:dyDescent="0.3">
      <c r="A1" s="731" t="s">
        <v>1859</v>
      </c>
      <c r="B1" s="731"/>
      <c r="C1" s="731"/>
      <c r="D1" s="731"/>
      <c r="E1" s="731"/>
      <c r="F1" s="731"/>
      <c r="G1" s="731"/>
      <c r="H1" s="731"/>
      <c r="I1" s="731"/>
      <c r="J1" s="603"/>
      <c r="K1" t="s">
        <v>1860</v>
      </c>
    </row>
    <row r="2" spans="1:11" x14ac:dyDescent="0.3">
      <c r="G2" t="s">
        <v>1172</v>
      </c>
    </row>
    <row r="3" spans="1:11" ht="17.25" thickBot="1" x14ac:dyDescent="0.35"/>
    <row r="4" spans="1:11" ht="72" thickBot="1" x14ac:dyDescent="0.35">
      <c r="A4" s="604" t="s">
        <v>1861</v>
      </c>
      <c r="B4" s="605" t="s">
        <v>1862</v>
      </c>
      <c r="C4" s="605" t="s">
        <v>1863</v>
      </c>
      <c r="D4" s="605" t="s">
        <v>1864</v>
      </c>
      <c r="E4" s="605" t="s">
        <v>1169</v>
      </c>
      <c r="F4" s="605" t="s">
        <v>1171</v>
      </c>
      <c r="G4" s="605" t="s">
        <v>1172</v>
      </c>
      <c r="H4" s="605" t="s">
        <v>1173</v>
      </c>
      <c r="I4" s="606" t="s">
        <v>1865</v>
      </c>
    </row>
    <row r="5" spans="1:11" ht="15.75" customHeight="1" x14ac:dyDescent="0.3">
      <c r="A5" s="771"/>
      <c r="B5" s="735" t="s">
        <v>1866</v>
      </c>
      <c r="C5" s="765" t="s">
        <v>1867</v>
      </c>
      <c r="D5" s="738" t="s">
        <v>1868</v>
      </c>
      <c r="E5" s="739">
        <v>343182.27970588231</v>
      </c>
      <c r="F5" s="739">
        <v>526278.55735294113</v>
      </c>
      <c r="G5" s="739">
        <v>594939.6614705883</v>
      </c>
      <c r="H5" s="739">
        <v>594939.6614705883</v>
      </c>
      <c r="I5" s="740">
        <v>2059340.1600000001</v>
      </c>
    </row>
    <row r="6" spans="1:11" x14ac:dyDescent="0.3">
      <c r="A6" s="772"/>
      <c r="B6" s="734"/>
      <c r="C6" s="766" t="s">
        <v>1869</v>
      </c>
      <c r="D6" s="742" t="s">
        <v>1870</v>
      </c>
      <c r="E6" s="743">
        <v>8682.75</v>
      </c>
      <c r="F6" s="743">
        <v>17365.5</v>
      </c>
      <c r="G6" s="743">
        <v>17365.5</v>
      </c>
      <c r="H6" s="743">
        <v>26048.25</v>
      </c>
      <c r="I6" s="744">
        <v>69462</v>
      </c>
    </row>
    <row r="7" spans="1:11" x14ac:dyDescent="0.3">
      <c r="A7" s="772"/>
      <c r="B7" s="734"/>
      <c r="C7" s="766" t="s">
        <v>1871</v>
      </c>
      <c r="D7" s="742" t="s">
        <v>1872</v>
      </c>
      <c r="E7" s="743">
        <v>0</v>
      </c>
      <c r="F7" s="743">
        <v>23154</v>
      </c>
      <c r="G7" s="743">
        <v>0</v>
      </c>
      <c r="H7" s="743">
        <v>0</v>
      </c>
      <c r="I7" s="744">
        <v>23154</v>
      </c>
    </row>
    <row r="8" spans="1:11" x14ac:dyDescent="0.3">
      <c r="A8" s="772"/>
      <c r="B8" s="734"/>
      <c r="C8" s="766" t="s">
        <v>1873</v>
      </c>
      <c r="D8" s="742" t="s">
        <v>1874</v>
      </c>
      <c r="E8" s="743">
        <v>177218.32141628044</v>
      </c>
      <c r="F8" s="743">
        <v>192141.63274667147</v>
      </c>
      <c r="G8" s="743">
        <v>197737.86291852401</v>
      </c>
      <c r="H8" s="743">
        <v>197737.86291852401</v>
      </c>
      <c r="I8" s="744">
        <v>764835.67999999993</v>
      </c>
    </row>
    <row r="9" spans="1:11" x14ac:dyDescent="0.3">
      <c r="A9" s="772"/>
      <c r="B9" s="734"/>
      <c r="C9" s="766" t="s">
        <v>1875</v>
      </c>
      <c r="D9" s="742" t="s">
        <v>1876</v>
      </c>
      <c r="E9" s="743">
        <v>23489.75</v>
      </c>
      <c r="F9" s="743">
        <v>0</v>
      </c>
      <c r="G9" s="743">
        <v>0</v>
      </c>
      <c r="H9" s="743">
        <v>0</v>
      </c>
      <c r="I9" s="744">
        <v>23489.75</v>
      </c>
    </row>
    <row r="10" spans="1:11" x14ac:dyDescent="0.3">
      <c r="A10" s="772"/>
      <c r="B10" s="734"/>
      <c r="C10" s="766" t="s">
        <v>1877</v>
      </c>
      <c r="D10" s="742"/>
      <c r="E10" s="743">
        <v>0</v>
      </c>
      <c r="F10" s="743">
        <v>0</v>
      </c>
      <c r="G10" s="743">
        <v>0</v>
      </c>
      <c r="H10" s="743">
        <v>0</v>
      </c>
      <c r="I10" s="744">
        <v>0</v>
      </c>
    </row>
    <row r="11" spans="1:11" x14ac:dyDescent="0.3">
      <c r="A11" s="772"/>
      <c r="B11" s="734"/>
      <c r="C11" s="766" t="s">
        <v>1878</v>
      </c>
      <c r="D11" s="742" t="s">
        <v>1879</v>
      </c>
      <c r="E11" s="743">
        <v>980100</v>
      </c>
      <c r="F11" s="743">
        <v>1356600</v>
      </c>
      <c r="G11" s="743">
        <v>630400</v>
      </c>
      <c r="H11" s="743">
        <v>573400</v>
      </c>
      <c r="I11" s="744">
        <v>3540500</v>
      </c>
    </row>
    <row r="12" spans="1:11" ht="33" x14ac:dyDescent="0.3">
      <c r="A12" s="772"/>
      <c r="B12" s="734"/>
      <c r="C12" s="766" t="s">
        <v>1880</v>
      </c>
      <c r="D12" s="742"/>
      <c r="E12" s="743">
        <v>0</v>
      </c>
      <c r="F12" s="743">
        <v>0</v>
      </c>
      <c r="G12" s="743">
        <v>0</v>
      </c>
      <c r="H12" s="743">
        <v>0</v>
      </c>
      <c r="I12" s="744">
        <v>0</v>
      </c>
    </row>
    <row r="13" spans="1:11" x14ac:dyDescent="0.3">
      <c r="A13" s="772"/>
      <c r="B13" s="734"/>
      <c r="C13" s="767" t="s">
        <v>1881</v>
      </c>
      <c r="D13" s="746"/>
      <c r="E13" s="743">
        <v>0</v>
      </c>
      <c r="F13" s="743">
        <v>0</v>
      </c>
      <c r="G13" s="743">
        <v>0</v>
      </c>
      <c r="H13" s="743">
        <v>0</v>
      </c>
      <c r="I13" s="744">
        <v>0</v>
      </c>
    </row>
    <row r="14" spans="1:11" x14ac:dyDescent="0.3">
      <c r="A14" s="772"/>
      <c r="B14" s="734"/>
      <c r="C14" s="768" t="s">
        <v>1882</v>
      </c>
      <c r="D14" s="748"/>
      <c r="E14" s="747">
        <v>1532673.1011221628</v>
      </c>
      <c r="F14" s="747">
        <v>2115539.6900996128</v>
      </c>
      <c r="G14" s="747">
        <v>1440443.0243891124</v>
      </c>
      <c r="H14" s="747">
        <v>1392125.7743891124</v>
      </c>
      <c r="I14" s="749">
        <v>6480781.5899999999</v>
      </c>
    </row>
    <row r="15" spans="1:11" x14ac:dyDescent="0.3">
      <c r="A15" s="772"/>
      <c r="B15" s="734"/>
      <c r="C15" s="769" t="s">
        <v>1883</v>
      </c>
      <c r="D15" s="751"/>
      <c r="E15" s="752">
        <v>318726.78999999998</v>
      </c>
      <c r="F15" s="752">
        <v>433408.54</v>
      </c>
      <c r="G15" s="752">
        <v>441451.66000000003</v>
      </c>
      <c r="H15" s="752">
        <v>450134.41000000003</v>
      </c>
      <c r="I15" s="753">
        <v>1643721.4</v>
      </c>
    </row>
    <row r="16" spans="1:11" x14ac:dyDescent="0.3">
      <c r="A16" s="772"/>
      <c r="B16" s="734"/>
      <c r="C16" s="770" t="s">
        <v>1884</v>
      </c>
      <c r="D16" s="755"/>
      <c r="E16" s="756">
        <v>295422</v>
      </c>
      <c r="F16" s="756">
        <v>391630</v>
      </c>
      <c r="G16" s="756">
        <v>397508</v>
      </c>
      <c r="H16" s="756">
        <v>405008</v>
      </c>
      <c r="I16" s="757">
        <v>1489568</v>
      </c>
    </row>
    <row r="17" spans="1:9" x14ac:dyDescent="0.3">
      <c r="A17" s="772"/>
      <c r="B17" s="734"/>
      <c r="C17" s="770" t="s">
        <v>1885</v>
      </c>
      <c r="D17" s="755"/>
      <c r="E17" s="756">
        <v>23304.79</v>
      </c>
      <c r="F17" s="756">
        <v>41778.54</v>
      </c>
      <c r="G17" s="756">
        <v>43943.66</v>
      </c>
      <c r="H17" s="756">
        <v>45126.41</v>
      </c>
      <c r="I17" s="757">
        <v>154153.40000000002</v>
      </c>
    </row>
    <row r="18" spans="1:9" x14ac:dyDescent="0.3">
      <c r="A18" s="772"/>
      <c r="B18" s="734"/>
      <c r="C18" s="769" t="s">
        <v>1886</v>
      </c>
      <c r="D18" s="751"/>
      <c r="E18" s="752">
        <v>291765.61</v>
      </c>
      <c r="F18" s="752">
        <v>498102.9</v>
      </c>
      <c r="G18" s="752">
        <v>385513.11</v>
      </c>
      <c r="H18" s="752">
        <v>333513.11</v>
      </c>
      <c r="I18" s="753">
        <v>1508894.73</v>
      </c>
    </row>
    <row r="19" spans="1:9" x14ac:dyDescent="0.3">
      <c r="A19" s="772"/>
      <c r="B19" s="734"/>
      <c r="C19" s="770" t="s">
        <v>1887</v>
      </c>
      <c r="D19" s="755"/>
      <c r="E19" s="756">
        <v>271007.76</v>
      </c>
      <c r="F19" s="756">
        <v>469947.76</v>
      </c>
      <c r="G19" s="756">
        <v>354187.76</v>
      </c>
      <c r="H19" s="756">
        <v>302187.76</v>
      </c>
      <c r="I19" s="757">
        <v>1397331.04</v>
      </c>
    </row>
    <row r="20" spans="1:9" x14ac:dyDescent="0.3">
      <c r="A20" s="772"/>
      <c r="B20" s="734"/>
      <c r="C20" s="770" t="s">
        <v>1888</v>
      </c>
      <c r="D20" s="755"/>
      <c r="E20" s="756">
        <v>20757.849999999999</v>
      </c>
      <c r="F20" s="756">
        <v>28155.14</v>
      </c>
      <c r="G20" s="756">
        <v>31325.35</v>
      </c>
      <c r="H20" s="756">
        <v>31325.35</v>
      </c>
      <c r="I20" s="757">
        <v>111563.69</v>
      </c>
    </row>
    <row r="21" spans="1:9" x14ac:dyDescent="0.3">
      <c r="A21" s="772"/>
      <c r="B21" s="734"/>
      <c r="C21" s="769" t="s">
        <v>1889</v>
      </c>
      <c r="D21" s="751"/>
      <c r="E21" s="752">
        <v>536260.32999999996</v>
      </c>
      <c r="F21" s="752">
        <v>812400.76</v>
      </c>
      <c r="G21" s="752">
        <v>407050.76</v>
      </c>
      <c r="H21" s="752">
        <v>407050.76</v>
      </c>
      <c r="I21" s="753">
        <v>2162762.61</v>
      </c>
    </row>
    <row r="22" spans="1:9" x14ac:dyDescent="0.3">
      <c r="A22" s="772"/>
      <c r="B22" s="734"/>
      <c r="C22" s="770" t="s">
        <v>1890</v>
      </c>
      <c r="D22" s="755"/>
      <c r="E22" s="756">
        <v>509170.22</v>
      </c>
      <c r="F22" s="756">
        <v>775462.7</v>
      </c>
      <c r="G22" s="756">
        <v>365878.62</v>
      </c>
      <c r="H22" s="756">
        <v>365878.62</v>
      </c>
      <c r="I22" s="757">
        <v>2016390.1600000001</v>
      </c>
    </row>
    <row r="23" spans="1:9" x14ac:dyDescent="0.3">
      <c r="A23" s="772"/>
      <c r="B23" s="734"/>
      <c r="C23" s="770" t="s">
        <v>1891</v>
      </c>
      <c r="D23" s="755"/>
      <c r="E23" s="756">
        <v>27090.11</v>
      </c>
      <c r="F23" s="756">
        <v>36938.06</v>
      </c>
      <c r="G23" s="756">
        <v>41172.14</v>
      </c>
      <c r="H23" s="756">
        <v>41172.14</v>
      </c>
      <c r="I23" s="757">
        <v>146372.45000000001</v>
      </c>
    </row>
    <row r="24" spans="1:9" x14ac:dyDescent="0.3">
      <c r="A24" s="772"/>
      <c r="B24" s="734"/>
      <c r="C24" s="769" t="s">
        <v>1892</v>
      </c>
      <c r="D24" s="751"/>
      <c r="E24" s="752">
        <v>385920.37</v>
      </c>
      <c r="F24" s="752">
        <v>371627.49</v>
      </c>
      <c r="G24" s="752">
        <v>206427.49</v>
      </c>
      <c r="H24" s="752">
        <v>201427.49</v>
      </c>
      <c r="I24" s="753">
        <v>1165402.8399999999</v>
      </c>
    </row>
    <row r="25" spans="1:9" x14ac:dyDescent="0.3">
      <c r="A25" s="772"/>
      <c r="B25" s="734"/>
      <c r="C25" s="770" t="s">
        <v>1893</v>
      </c>
      <c r="D25" s="758"/>
      <c r="E25" s="756">
        <v>376627.5</v>
      </c>
      <c r="F25" s="756">
        <v>362987.5</v>
      </c>
      <c r="G25" s="756">
        <v>197787.5</v>
      </c>
      <c r="H25" s="756">
        <v>192787.5</v>
      </c>
      <c r="I25" s="757">
        <v>1130190</v>
      </c>
    </row>
    <row r="26" spans="1:9" ht="17.25" thickBot="1" x14ac:dyDescent="0.35">
      <c r="A26" s="772"/>
      <c r="B26" s="732"/>
      <c r="C26" s="770" t="s">
        <v>1894</v>
      </c>
      <c r="D26" s="758"/>
      <c r="E26" s="756">
        <v>9292.8700000000008</v>
      </c>
      <c r="F26" s="756">
        <v>8639.99</v>
      </c>
      <c r="G26" s="756">
        <v>8639.99</v>
      </c>
      <c r="H26" s="756">
        <v>8639.99</v>
      </c>
      <c r="I26" s="757">
        <v>35212.839999999997</v>
      </c>
    </row>
    <row r="27" spans="1:9" x14ac:dyDescent="0.3">
      <c r="A27" s="736" t="s">
        <v>2003</v>
      </c>
      <c r="B27" s="733" t="s">
        <v>1895</v>
      </c>
      <c r="C27" s="765" t="s">
        <v>1867</v>
      </c>
      <c r="D27" s="738" t="s">
        <v>1896</v>
      </c>
      <c r="E27" s="739">
        <v>114435.19</v>
      </c>
      <c r="F27" s="739">
        <v>0</v>
      </c>
      <c r="G27" s="739">
        <v>0</v>
      </c>
      <c r="H27" s="739">
        <v>0</v>
      </c>
      <c r="I27" s="740">
        <v>114435.19</v>
      </c>
    </row>
    <row r="28" spans="1:9" x14ac:dyDescent="0.3">
      <c r="A28" s="736"/>
      <c r="B28" s="776"/>
      <c r="C28" s="766" t="s">
        <v>1869</v>
      </c>
      <c r="D28" s="742"/>
      <c r="E28" s="743">
        <v>0</v>
      </c>
      <c r="F28" s="743">
        <v>0</v>
      </c>
      <c r="G28" s="743">
        <v>0</v>
      </c>
      <c r="H28" s="743">
        <v>0</v>
      </c>
      <c r="I28" s="744">
        <v>0</v>
      </c>
    </row>
    <row r="29" spans="1:9" x14ac:dyDescent="0.3">
      <c r="A29" s="736"/>
      <c r="B29" s="776"/>
      <c r="C29" s="766" t="s">
        <v>1871</v>
      </c>
      <c r="D29" s="742"/>
      <c r="E29" s="743">
        <v>0</v>
      </c>
      <c r="F29" s="743">
        <v>0</v>
      </c>
      <c r="G29" s="743">
        <v>0</v>
      </c>
      <c r="H29" s="743">
        <v>0</v>
      </c>
      <c r="I29" s="744">
        <v>0</v>
      </c>
    </row>
    <row r="30" spans="1:9" x14ac:dyDescent="0.3">
      <c r="A30" s="736"/>
      <c r="B30" s="776"/>
      <c r="C30" s="766" t="s">
        <v>1873</v>
      </c>
      <c r="D30" s="742" t="s">
        <v>1897</v>
      </c>
      <c r="E30" s="743">
        <v>9326.51</v>
      </c>
      <c r="F30" s="743">
        <v>0</v>
      </c>
      <c r="G30" s="743">
        <v>0</v>
      </c>
      <c r="H30" s="743">
        <v>0</v>
      </c>
      <c r="I30" s="744">
        <v>9326.51</v>
      </c>
    </row>
    <row r="31" spans="1:9" x14ac:dyDescent="0.3">
      <c r="A31" s="736"/>
      <c r="B31" s="776"/>
      <c r="C31" s="766" t="s">
        <v>1875</v>
      </c>
      <c r="D31" s="742"/>
      <c r="E31" s="743">
        <v>0</v>
      </c>
      <c r="F31" s="743">
        <v>0</v>
      </c>
      <c r="G31" s="743">
        <v>0</v>
      </c>
      <c r="H31" s="743">
        <v>0</v>
      </c>
      <c r="I31" s="744">
        <v>0</v>
      </c>
    </row>
    <row r="32" spans="1:9" x14ac:dyDescent="0.3">
      <c r="A32" s="736"/>
      <c r="B32" s="776"/>
      <c r="C32" s="766" t="s">
        <v>1877</v>
      </c>
      <c r="D32" s="742"/>
      <c r="E32" s="743">
        <v>0</v>
      </c>
      <c r="F32" s="743">
        <v>0</v>
      </c>
      <c r="G32" s="743">
        <v>0</v>
      </c>
      <c r="H32" s="743">
        <v>0</v>
      </c>
      <c r="I32" s="744">
        <v>0</v>
      </c>
    </row>
    <row r="33" spans="1:9" x14ac:dyDescent="0.3">
      <c r="A33" s="736"/>
      <c r="B33" s="776"/>
      <c r="C33" s="766" t="s">
        <v>1878</v>
      </c>
      <c r="D33" s="742"/>
      <c r="E33" s="759">
        <v>0</v>
      </c>
      <c r="F33" s="759">
        <v>0</v>
      </c>
      <c r="G33" s="759">
        <v>0</v>
      </c>
      <c r="H33" s="759">
        <v>0</v>
      </c>
      <c r="I33" s="744">
        <v>0</v>
      </c>
    </row>
    <row r="34" spans="1:9" ht="33" x14ac:dyDescent="0.3">
      <c r="A34" s="736"/>
      <c r="B34" s="776"/>
      <c r="C34" s="766" t="s">
        <v>1880</v>
      </c>
      <c r="D34" s="742"/>
      <c r="E34" s="743">
        <v>0</v>
      </c>
      <c r="F34" s="743">
        <v>0</v>
      </c>
      <c r="G34" s="743">
        <v>0</v>
      </c>
      <c r="H34" s="743">
        <v>0</v>
      </c>
      <c r="I34" s="744">
        <v>0</v>
      </c>
    </row>
    <row r="35" spans="1:9" x14ac:dyDescent="0.3">
      <c r="A35" s="736"/>
      <c r="B35" s="776"/>
      <c r="C35" s="767" t="s">
        <v>1881</v>
      </c>
      <c r="D35" s="746"/>
      <c r="E35" s="743">
        <v>0</v>
      </c>
      <c r="F35" s="743">
        <v>0</v>
      </c>
      <c r="G35" s="743">
        <v>0</v>
      </c>
      <c r="H35" s="743">
        <v>0</v>
      </c>
      <c r="I35" s="744">
        <v>0</v>
      </c>
    </row>
    <row r="36" spans="1:9" x14ac:dyDescent="0.3">
      <c r="A36" s="736"/>
      <c r="B36" s="776"/>
      <c r="C36" s="768" t="s">
        <v>1898</v>
      </c>
      <c r="D36" s="748"/>
      <c r="E36" s="747">
        <v>123761.7</v>
      </c>
      <c r="F36" s="747">
        <v>0</v>
      </c>
      <c r="G36" s="747">
        <v>0</v>
      </c>
      <c r="H36" s="747">
        <v>0</v>
      </c>
      <c r="I36" s="749">
        <v>123761.7</v>
      </c>
    </row>
    <row r="37" spans="1:9" x14ac:dyDescent="0.3">
      <c r="A37" s="736"/>
      <c r="B37" s="776"/>
      <c r="C37" s="769" t="s">
        <v>1883</v>
      </c>
      <c r="D37" s="751"/>
      <c r="E37" s="752">
        <v>51995.21</v>
      </c>
      <c r="F37" s="752">
        <v>0</v>
      </c>
      <c r="G37" s="752">
        <v>0</v>
      </c>
      <c r="H37" s="752">
        <v>0</v>
      </c>
      <c r="I37" s="753">
        <v>51995.21</v>
      </c>
    </row>
    <row r="38" spans="1:9" x14ac:dyDescent="0.3">
      <c r="A38" s="736"/>
      <c r="B38" s="776"/>
      <c r="C38" s="770" t="s">
        <v>1884</v>
      </c>
      <c r="D38" s="755"/>
      <c r="E38" s="756">
        <v>43130</v>
      </c>
      <c r="F38" s="756">
        <v>0</v>
      </c>
      <c r="G38" s="756">
        <v>0</v>
      </c>
      <c r="H38" s="756">
        <v>0</v>
      </c>
      <c r="I38" s="757">
        <v>43130</v>
      </c>
    </row>
    <row r="39" spans="1:9" x14ac:dyDescent="0.3">
      <c r="A39" s="736"/>
      <c r="B39" s="776"/>
      <c r="C39" s="770" t="s">
        <v>1885</v>
      </c>
      <c r="D39" s="755"/>
      <c r="E39" s="756">
        <v>8865.2099999999991</v>
      </c>
      <c r="F39" s="756">
        <v>0</v>
      </c>
      <c r="G39" s="756">
        <v>0</v>
      </c>
      <c r="H39" s="756">
        <v>0</v>
      </c>
      <c r="I39" s="757">
        <v>8865.2099999999991</v>
      </c>
    </row>
    <row r="40" spans="1:9" x14ac:dyDescent="0.3">
      <c r="A40" s="736"/>
      <c r="B40" s="776"/>
      <c r="C40" s="769" t="s">
        <v>1886</v>
      </c>
      <c r="D40" s="751"/>
      <c r="E40" s="752">
        <v>30683.7</v>
      </c>
      <c r="F40" s="752">
        <v>0</v>
      </c>
      <c r="G40" s="752">
        <v>0</v>
      </c>
      <c r="H40" s="752">
        <v>0</v>
      </c>
      <c r="I40" s="753">
        <v>30683.7</v>
      </c>
    </row>
    <row r="41" spans="1:9" x14ac:dyDescent="0.3">
      <c r="A41" s="736"/>
      <c r="B41" s="776"/>
      <c r="C41" s="770" t="s">
        <v>1887</v>
      </c>
      <c r="D41" s="755"/>
      <c r="E41" s="756">
        <v>25400</v>
      </c>
      <c r="F41" s="756">
        <v>0</v>
      </c>
      <c r="G41" s="756">
        <v>0</v>
      </c>
      <c r="H41" s="756">
        <v>0</v>
      </c>
      <c r="I41" s="773">
        <v>25400</v>
      </c>
    </row>
    <row r="42" spans="1:9" x14ac:dyDescent="0.3">
      <c r="A42" s="736"/>
      <c r="B42" s="776"/>
      <c r="C42" s="770" t="s">
        <v>1888</v>
      </c>
      <c r="D42" s="755"/>
      <c r="E42" s="756">
        <v>5283.7</v>
      </c>
      <c r="F42" s="756">
        <v>0</v>
      </c>
      <c r="G42" s="756">
        <v>0</v>
      </c>
      <c r="H42" s="756">
        <v>0</v>
      </c>
      <c r="I42" s="757">
        <v>5283.7</v>
      </c>
    </row>
    <row r="43" spans="1:9" x14ac:dyDescent="0.3">
      <c r="A43" s="736"/>
      <c r="B43" s="776"/>
      <c r="C43" s="769" t="s">
        <v>1889</v>
      </c>
      <c r="D43" s="751"/>
      <c r="E43" s="752">
        <v>41082.79</v>
      </c>
      <c r="F43" s="752">
        <v>0</v>
      </c>
      <c r="G43" s="752">
        <v>0</v>
      </c>
      <c r="H43" s="752">
        <v>0</v>
      </c>
      <c r="I43" s="753">
        <v>41082.79</v>
      </c>
    </row>
    <row r="44" spans="1:9" x14ac:dyDescent="0.3">
      <c r="A44" s="736"/>
      <c r="B44" s="776"/>
      <c r="C44" s="770" t="s">
        <v>1890</v>
      </c>
      <c r="D44" s="755"/>
      <c r="E44" s="756">
        <v>34026.050000000003</v>
      </c>
      <c r="F44" s="756">
        <v>0</v>
      </c>
      <c r="G44" s="756">
        <v>0</v>
      </c>
      <c r="H44" s="756">
        <v>0</v>
      </c>
      <c r="I44" s="757">
        <v>34026.050000000003</v>
      </c>
    </row>
    <row r="45" spans="1:9" x14ac:dyDescent="0.3">
      <c r="A45" s="736"/>
      <c r="B45" s="776"/>
      <c r="C45" s="770" t="s">
        <v>1891</v>
      </c>
      <c r="D45" s="755"/>
      <c r="E45" s="756">
        <v>7056.74</v>
      </c>
      <c r="F45" s="756">
        <v>0</v>
      </c>
      <c r="G45" s="756">
        <v>0</v>
      </c>
      <c r="H45" s="756">
        <v>0</v>
      </c>
      <c r="I45" s="757">
        <v>7056.74</v>
      </c>
    </row>
    <row r="46" spans="1:9" x14ac:dyDescent="0.3">
      <c r="A46" s="736"/>
      <c r="B46" s="776"/>
      <c r="C46" s="769" t="s">
        <v>1892</v>
      </c>
      <c r="D46" s="751"/>
      <c r="E46" s="752">
        <v>0</v>
      </c>
      <c r="F46" s="752">
        <v>0</v>
      </c>
      <c r="G46" s="752">
        <v>0</v>
      </c>
      <c r="H46" s="752">
        <v>0</v>
      </c>
      <c r="I46" s="753">
        <v>0</v>
      </c>
    </row>
    <row r="47" spans="1:9" x14ac:dyDescent="0.3">
      <c r="A47" s="736"/>
      <c r="B47" s="776"/>
      <c r="C47" s="770" t="s">
        <v>1893</v>
      </c>
      <c r="D47" s="758"/>
      <c r="E47" s="756">
        <v>0</v>
      </c>
      <c r="F47" s="756">
        <v>0</v>
      </c>
      <c r="G47" s="756">
        <v>0</v>
      </c>
      <c r="H47" s="756">
        <v>0</v>
      </c>
      <c r="I47" s="757">
        <v>0</v>
      </c>
    </row>
    <row r="48" spans="1:9" ht="17.25" thickBot="1" x14ac:dyDescent="0.35">
      <c r="A48" s="736"/>
      <c r="B48" s="777"/>
      <c r="C48" s="770" t="s">
        <v>1894</v>
      </c>
      <c r="D48" s="758"/>
      <c r="E48" s="756">
        <v>0</v>
      </c>
      <c r="F48" s="756">
        <v>0</v>
      </c>
      <c r="G48" s="756">
        <v>0</v>
      </c>
      <c r="H48" s="756">
        <v>0</v>
      </c>
      <c r="I48" s="757">
        <v>0</v>
      </c>
    </row>
    <row r="49" spans="1:9" ht="16.5" customHeight="1" x14ac:dyDescent="0.3">
      <c r="A49" s="771"/>
      <c r="B49" s="735" t="s">
        <v>1899</v>
      </c>
      <c r="C49" s="765" t="s">
        <v>1867</v>
      </c>
      <c r="D49" s="738" t="s">
        <v>2004</v>
      </c>
      <c r="E49" s="739">
        <v>330476.25</v>
      </c>
      <c r="F49" s="739">
        <v>415236.25</v>
      </c>
      <c r="G49" s="739">
        <v>436556.25</v>
      </c>
      <c r="H49" s="739">
        <v>442016.25</v>
      </c>
      <c r="I49" s="740">
        <v>1624285</v>
      </c>
    </row>
    <row r="50" spans="1:9" x14ac:dyDescent="0.3">
      <c r="A50" s="771"/>
      <c r="B50" s="734"/>
      <c r="C50" s="766" t="s">
        <v>1869</v>
      </c>
      <c r="D50" s="742"/>
      <c r="E50" s="743">
        <v>0</v>
      </c>
      <c r="F50" s="743">
        <v>0</v>
      </c>
      <c r="G50" s="743">
        <v>0</v>
      </c>
      <c r="H50" s="743">
        <v>0</v>
      </c>
      <c r="I50" s="744">
        <v>0</v>
      </c>
    </row>
    <row r="51" spans="1:9" x14ac:dyDescent="0.3">
      <c r="A51" s="771"/>
      <c r="B51" s="734"/>
      <c r="C51" s="766" t="s">
        <v>1871</v>
      </c>
      <c r="D51" s="742"/>
      <c r="E51" s="743">
        <v>0</v>
      </c>
      <c r="F51" s="743">
        <v>0</v>
      </c>
      <c r="G51" s="743">
        <v>0</v>
      </c>
      <c r="H51" s="743">
        <v>0</v>
      </c>
      <c r="I51" s="744">
        <v>0</v>
      </c>
    </row>
    <row r="52" spans="1:9" x14ac:dyDescent="0.3">
      <c r="A52" s="771"/>
      <c r="B52" s="734"/>
      <c r="C52" s="766" t="s">
        <v>1873</v>
      </c>
      <c r="D52" s="742"/>
      <c r="E52" s="743">
        <v>0</v>
      </c>
      <c r="F52" s="743">
        <v>0</v>
      </c>
      <c r="G52" s="743">
        <v>0</v>
      </c>
      <c r="H52" s="743">
        <v>0</v>
      </c>
      <c r="I52" s="744">
        <v>0</v>
      </c>
    </row>
    <row r="53" spans="1:9" x14ac:dyDescent="0.3">
      <c r="A53" s="771"/>
      <c r="B53" s="734"/>
      <c r="C53" s="766" t="s">
        <v>1875</v>
      </c>
      <c r="D53" s="742"/>
      <c r="E53" s="743">
        <v>0</v>
      </c>
      <c r="F53" s="743">
        <v>0</v>
      </c>
      <c r="G53" s="743">
        <v>0</v>
      </c>
      <c r="H53" s="743">
        <v>0</v>
      </c>
      <c r="I53" s="744">
        <v>0</v>
      </c>
    </row>
    <row r="54" spans="1:9" x14ac:dyDescent="0.3">
      <c r="A54" s="771"/>
      <c r="B54" s="734"/>
      <c r="C54" s="766" t="s">
        <v>1877</v>
      </c>
      <c r="D54" s="742"/>
      <c r="E54" s="743">
        <v>0</v>
      </c>
      <c r="F54" s="743">
        <v>0</v>
      </c>
      <c r="G54" s="743">
        <v>0</v>
      </c>
      <c r="H54" s="743">
        <v>0</v>
      </c>
      <c r="I54" s="744">
        <v>0</v>
      </c>
    </row>
    <row r="55" spans="1:9" x14ac:dyDescent="0.3">
      <c r="A55" s="771"/>
      <c r="B55" s="734"/>
      <c r="C55" s="766" t="s">
        <v>1878</v>
      </c>
      <c r="D55" s="742"/>
      <c r="E55" s="759">
        <v>0</v>
      </c>
      <c r="F55" s="759">
        <v>0</v>
      </c>
      <c r="G55" s="759">
        <v>0</v>
      </c>
      <c r="H55" s="759">
        <v>0</v>
      </c>
      <c r="I55" s="744">
        <v>0</v>
      </c>
    </row>
    <row r="56" spans="1:9" ht="33" x14ac:dyDescent="0.3">
      <c r="A56" s="772"/>
      <c r="B56" s="734"/>
      <c r="C56" s="766" t="s">
        <v>1880</v>
      </c>
      <c r="D56" s="742"/>
      <c r="E56" s="743">
        <v>0</v>
      </c>
      <c r="F56" s="743">
        <v>0</v>
      </c>
      <c r="G56" s="743">
        <v>0</v>
      </c>
      <c r="H56" s="743">
        <v>0</v>
      </c>
      <c r="I56" s="744">
        <v>0</v>
      </c>
    </row>
    <row r="57" spans="1:9" x14ac:dyDescent="0.3">
      <c r="A57" s="772"/>
      <c r="B57" s="734"/>
      <c r="C57" s="767" t="s">
        <v>1881</v>
      </c>
      <c r="D57" s="746"/>
      <c r="E57" s="743">
        <v>0</v>
      </c>
      <c r="F57" s="743">
        <v>0</v>
      </c>
      <c r="G57" s="743">
        <v>0</v>
      </c>
      <c r="H57" s="743">
        <v>0</v>
      </c>
      <c r="I57" s="744">
        <v>0</v>
      </c>
    </row>
    <row r="58" spans="1:9" ht="30" x14ac:dyDescent="0.3">
      <c r="A58" s="772"/>
      <c r="B58" s="734"/>
      <c r="C58" s="768" t="s">
        <v>1900</v>
      </c>
      <c r="D58" s="748"/>
      <c r="E58" s="747">
        <v>330476.25</v>
      </c>
      <c r="F58" s="747">
        <v>415236.25</v>
      </c>
      <c r="G58" s="747">
        <v>436556.25</v>
      </c>
      <c r="H58" s="747">
        <v>442016.25</v>
      </c>
      <c r="I58" s="749">
        <v>1624285</v>
      </c>
    </row>
    <row r="59" spans="1:9" x14ac:dyDescent="0.3">
      <c r="A59" s="772"/>
      <c r="B59" s="734"/>
      <c r="C59" s="769" t="s">
        <v>1883</v>
      </c>
      <c r="D59" s="751"/>
      <c r="E59" s="752">
        <v>2730</v>
      </c>
      <c r="F59" s="752">
        <v>2730</v>
      </c>
      <c r="G59" s="752">
        <v>2730</v>
      </c>
      <c r="H59" s="752">
        <v>2730</v>
      </c>
      <c r="I59" s="753">
        <v>10920</v>
      </c>
    </row>
    <row r="60" spans="1:9" x14ac:dyDescent="0.3">
      <c r="A60" s="772"/>
      <c r="B60" s="734"/>
      <c r="C60" s="770" t="s">
        <v>1884</v>
      </c>
      <c r="D60" s="755"/>
      <c r="E60" s="756">
        <v>2730</v>
      </c>
      <c r="F60" s="756">
        <v>2730</v>
      </c>
      <c r="G60" s="756">
        <v>2730</v>
      </c>
      <c r="H60" s="756">
        <v>2730</v>
      </c>
      <c r="I60" s="757">
        <v>10920</v>
      </c>
    </row>
    <row r="61" spans="1:9" x14ac:dyDescent="0.3">
      <c r="A61" s="772"/>
      <c r="B61" s="734"/>
      <c r="C61" s="770" t="s">
        <v>1885</v>
      </c>
      <c r="D61" s="755"/>
      <c r="E61" s="756">
        <v>0</v>
      </c>
      <c r="F61" s="756">
        <v>0</v>
      </c>
      <c r="G61" s="756">
        <v>0</v>
      </c>
      <c r="H61" s="756">
        <v>0</v>
      </c>
      <c r="I61" s="757">
        <v>0</v>
      </c>
    </row>
    <row r="62" spans="1:9" x14ac:dyDescent="0.3">
      <c r="A62" s="772"/>
      <c r="B62" s="734"/>
      <c r="C62" s="769" t="s">
        <v>1886</v>
      </c>
      <c r="D62" s="751"/>
      <c r="E62" s="752">
        <v>12480</v>
      </c>
      <c r="F62" s="752">
        <v>12480</v>
      </c>
      <c r="G62" s="752">
        <v>7800</v>
      </c>
      <c r="H62" s="752">
        <v>11700</v>
      </c>
      <c r="I62" s="753">
        <v>44460</v>
      </c>
    </row>
    <row r="63" spans="1:9" x14ac:dyDescent="0.3">
      <c r="A63" s="772"/>
      <c r="B63" s="734"/>
      <c r="C63" s="770" t="s">
        <v>1887</v>
      </c>
      <c r="D63" s="755"/>
      <c r="E63" s="756">
        <v>12480</v>
      </c>
      <c r="F63" s="756">
        <v>12480</v>
      </c>
      <c r="G63" s="756">
        <v>7800</v>
      </c>
      <c r="H63" s="756">
        <v>11700</v>
      </c>
      <c r="I63" s="757">
        <v>44460</v>
      </c>
    </row>
    <row r="64" spans="1:9" x14ac:dyDescent="0.3">
      <c r="A64" s="772"/>
      <c r="B64" s="734"/>
      <c r="C64" s="770" t="s">
        <v>1888</v>
      </c>
      <c r="D64" s="755"/>
      <c r="E64" s="756">
        <v>0</v>
      </c>
      <c r="F64" s="756">
        <v>0</v>
      </c>
      <c r="G64" s="756">
        <v>0</v>
      </c>
      <c r="H64" s="756">
        <v>0</v>
      </c>
      <c r="I64" s="757">
        <v>0</v>
      </c>
    </row>
    <row r="65" spans="1:9" x14ac:dyDescent="0.3">
      <c r="A65" s="772"/>
      <c r="B65" s="734"/>
      <c r="C65" s="769" t="s">
        <v>1889</v>
      </c>
      <c r="D65" s="751"/>
      <c r="E65" s="752">
        <v>290306.25</v>
      </c>
      <c r="F65" s="752">
        <v>346466.25</v>
      </c>
      <c r="G65" s="752">
        <v>426026.25</v>
      </c>
      <c r="H65" s="752">
        <v>426026.25</v>
      </c>
      <c r="I65" s="753">
        <v>1488825</v>
      </c>
    </row>
    <row r="66" spans="1:9" x14ac:dyDescent="0.3">
      <c r="A66" s="772"/>
      <c r="B66" s="734"/>
      <c r="C66" s="770" t="s">
        <v>1890</v>
      </c>
      <c r="D66" s="755"/>
      <c r="E66" s="756">
        <v>290306.25</v>
      </c>
      <c r="F66" s="756">
        <v>346466.25</v>
      </c>
      <c r="G66" s="756">
        <v>426026.25</v>
      </c>
      <c r="H66" s="756">
        <v>426026.25</v>
      </c>
      <c r="I66" s="757">
        <v>1488825</v>
      </c>
    </row>
    <row r="67" spans="1:9" x14ac:dyDescent="0.3">
      <c r="A67" s="772"/>
      <c r="B67" s="734"/>
      <c r="C67" s="770" t="s">
        <v>1891</v>
      </c>
      <c r="D67" s="755"/>
      <c r="E67" s="756">
        <v>0</v>
      </c>
      <c r="F67" s="756">
        <v>0</v>
      </c>
      <c r="G67" s="756">
        <v>0</v>
      </c>
      <c r="H67" s="756">
        <v>0</v>
      </c>
      <c r="I67" s="757">
        <v>0</v>
      </c>
    </row>
    <row r="68" spans="1:9" x14ac:dyDescent="0.3">
      <c r="A68" s="772"/>
      <c r="B68" s="734"/>
      <c r="C68" s="769" t="s">
        <v>1892</v>
      </c>
      <c r="D68" s="751"/>
      <c r="E68" s="752">
        <v>24960</v>
      </c>
      <c r="F68" s="752">
        <v>53560</v>
      </c>
      <c r="G68" s="752">
        <v>0</v>
      </c>
      <c r="H68" s="752">
        <v>1560</v>
      </c>
      <c r="I68" s="753">
        <v>80080</v>
      </c>
    </row>
    <row r="69" spans="1:9" x14ac:dyDescent="0.3">
      <c r="A69" s="772"/>
      <c r="B69" s="734"/>
      <c r="C69" s="770" t="s">
        <v>1893</v>
      </c>
      <c r="D69" s="758"/>
      <c r="E69" s="756">
        <v>24960</v>
      </c>
      <c r="F69" s="756">
        <v>53560</v>
      </c>
      <c r="G69" s="756">
        <v>0</v>
      </c>
      <c r="H69" s="756">
        <v>1560</v>
      </c>
      <c r="I69" s="757">
        <v>80080</v>
      </c>
    </row>
    <row r="70" spans="1:9" ht="17.25" thickBot="1" x14ac:dyDescent="0.35">
      <c r="A70" s="772"/>
      <c r="B70" s="732"/>
      <c r="C70" s="770" t="s">
        <v>1894</v>
      </c>
      <c r="D70" s="758"/>
      <c r="E70" s="756">
        <v>0</v>
      </c>
      <c r="F70" s="756">
        <v>0</v>
      </c>
      <c r="G70" s="756">
        <v>0</v>
      </c>
      <c r="H70" s="756">
        <v>0</v>
      </c>
      <c r="I70" s="757">
        <v>0</v>
      </c>
    </row>
    <row r="71" spans="1:9" x14ac:dyDescent="0.3">
      <c r="A71" s="772"/>
      <c r="B71" s="735" t="s">
        <v>1901</v>
      </c>
      <c r="C71" s="765" t="s">
        <v>1867</v>
      </c>
      <c r="D71" s="738"/>
      <c r="E71" s="739">
        <v>0</v>
      </c>
      <c r="F71" s="739">
        <v>0</v>
      </c>
      <c r="G71" s="739">
        <v>0</v>
      </c>
      <c r="H71" s="739">
        <v>0</v>
      </c>
      <c r="I71" s="740">
        <v>0</v>
      </c>
    </row>
    <row r="72" spans="1:9" x14ac:dyDescent="0.3">
      <c r="A72" s="772"/>
      <c r="B72" s="734"/>
      <c r="C72" s="766" t="s">
        <v>1869</v>
      </c>
      <c r="D72" s="742"/>
      <c r="E72" s="743">
        <v>0</v>
      </c>
      <c r="F72" s="743">
        <v>0</v>
      </c>
      <c r="G72" s="743">
        <v>0</v>
      </c>
      <c r="H72" s="743">
        <v>0</v>
      </c>
      <c r="I72" s="744">
        <v>0</v>
      </c>
    </row>
    <row r="73" spans="1:9" x14ac:dyDescent="0.3">
      <c r="A73" s="772"/>
      <c r="B73" s="734"/>
      <c r="C73" s="766" t="s">
        <v>1871</v>
      </c>
      <c r="D73" s="742"/>
      <c r="E73" s="743">
        <v>0</v>
      </c>
      <c r="F73" s="743">
        <v>0</v>
      </c>
      <c r="G73" s="743">
        <v>0</v>
      </c>
      <c r="H73" s="743">
        <v>0</v>
      </c>
      <c r="I73" s="744">
        <v>0</v>
      </c>
    </row>
    <row r="74" spans="1:9" x14ac:dyDescent="0.3">
      <c r="A74" s="772"/>
      <c r="B74" s="734"/>
      <c r="C74" s="766" t="s">
        <v>1873</v>
      </c>
      <c r="D74" s="742"/>
      <c r="E74" s="743">
        <v>0</v>
      </c>
      <c r="F74" s="743">
        <v>0</v>
      </c>
      <c r="G74" s="743">
        <v>0</v>
      </c>
      <c r="H74" s="743">
        <v>0</v>
      </c>
      <c r="I74" s="744">
        <v>0</v>
      </c>
    </row>
    <row r="75" spans="1:9" x14ac:dyDescent="0.3">
      <c r="A75" s="772"/>
      <c r="B75" s="734"/>
      <c r="C75" s="766" t="s">
        <v>1875</v>
      </c>
      <c r="D75" s="742"/>
      <c r="E75" s="743">
        <v>0</v>
      </c>
      <c r="F75" s="743">
        <v>0</v>
      </c>
      <c r="G75" s="743">
        <v>0</v>
      </c>
      <c r="H75" s="743">
        <v>0</v>
      </c>
      <c r="I75" s="744">
        <v>0</v>
      </c>
    </row>
    <row r="76" spans="1:9" x14ac:dyDescent="0.3">
      <c r="A76" s="772"/>
      <c r="B76" s="734"/>
      <c r="C76" s="766" t="s">
        <v>1877</v>
      </c>
      <c r="D76" s="742"/>
      <c r="E76" s="743">
        <v>0</v>
      </c>
      <c r="F76" s="743">
        <v>0</v>
      </c>
      <c r="G76" s="743">
        <v>0</v>
      </c>
      <c r="H76" s="743">
        <v>0</v>
      </c>
      <c r="I76" s="744">
        <v>0</v>
      </c>
    </row>
    <row r="77" spans="1:9" x14ac:dyDescent="0.3">
      <c r="A77" s="772"/>
      <c r="B77" s="734"/>
      <c r="C77" s="766" t="s">
        <v>1878</v>
      </c>
      <c r="D77" s="742"/>
      <c r="E77" s="764">
        <v>0</v>
      </c>
      <c r="F77" s="759">
        <v>31956.54</v>
      </c>
      <c r="G77" s="759">
        <v>63913.08</v>
      </c>
      <c r="H77" s="759">
        <v>26630.45</v>
      </c>
      <c r="I77" s="744">
        <v>122500.06999999999</v>
      </c>
    </row>
    <row r="78" spans="1:9" ht="33" x14ac:dyDescent="0.3">
      <c r="A78" s="772"/>
      <c r="B78" s="734"/>
      <c r="C78" s="766" t="s">
        <v>1880</v>
      </c>
      <c r="D78" s="742"/>
      <c r="E78" s="743">
        <v>0</v>
      </c>
      <c r="F78" s="743">
        <v>0</v>
      </c>
      <c r="G78" s="743">
        <v>0</v>
      </c>
      <c r="H78" s="743">
        <v>0</v>
      </c>
      <c r="I78" s="744">
        <v>0</v>
      </c>
    </row>
    <row r="79" spans="1:9" x14ac:dyDescent="0.3">
      <c r="A79" s="772"/>
      <c r="B79" s="734"/>
      <c r="C79" s="767" t="s">
        <v>1881</v>
      </c>
      <c r="D79" s="746"/>
      <c r="E79" s="743">
        <v>0</v>
      </c>
      <c r="F79" s="743">
        <v>0</v>
      </c>
      <c r="G79" s="743">
        <v>0</v>
      </c>
      <c r="H79" s="743">
        <v>0</v>
      </c>
      <c r="I79" s="744">
        <v>0</v>
      </c>
    </row>
    <row r="80" spans="1:9" x14ac:dyDescent="0.3">
      <c r="A80" s="772"/>
      <c r="B80" s="734"/>
      <c r="C80" s="768" t="s">
        <v>1902</v>
      </c>
      <c r="D80" s="748"/>
      <c r="E80" s="747">
        <v>0</v>
      </c>
      <c r="F80" s="747">
        <v>31956.54</v>
      </c>
      <c r="G80" s="747">
        <v>63913.08</v>
      </c>
      <c r="H80" s="747">
        <v>26630.45</v>
      </c>
      <c r="I80" s="749">
        <v>122500.06999999999</v>
      </c>
    </row>
    <row r="81" spans="1:9" x14ac:dyDescent="0.3">
      <c r="A81" s="772"/>
      <c r="B81" s="734"/>
      <c r="C81" s="769" t="s">
        <v>1883</v>
      </c>
      <c r="D81" s="751"/>
      <c r="E81" s="752">
        <v>0</v>
      </c>
      <c r="F81" s="752">
        <v>0</v>
      </c>
      <c r="G81" s="752">
        <v>0</v>
      </c>
      <c r="H81" s="752">
        <v>0</v>
      </c>
      <c r="I81" s="753">
        <v>0</v>
      </c>
    </row>
    <row r="82" spans="1:9" x14ac:dyDescent="0.3">
      <c r="A82" s="772"/>
      <c r="B82" s="734"/>
      <c r="C82" s="770" t="s">
        <v>1884</v>
      </c>
      <c r="D82" s="755"/>
      <c r="E82" s="756">
        <v>0</v>
      </c>
      <c r="F82" s="756">
        <v>0</v>
      </c>
      <c r="G82" s="756">
        <v>0</v>
      </c>
      <c r="H82" s="756">
        <v>0</v>
      </c>
      <c r="I82" s="757">
        <v>0</v>
      </c>
    </row>
    <row r="83" spans="1:9" x14ac:dyDescent="0.3">
      <c r="A83" s="772"/>
      <c r="B83" s="734"/>
      <c r="C83" s="770" t="s">
        <v>1885</v>
      </c>
      <c r="D83" s="755"/>
      <c r="E83" s="756">
        <v>0</v>
      </c>
      <c r="F83" s="756">
        <v>0</v>
      </c>
      <c r="G83" s="756">
        <v>0</v>
      </c>
      <c r="H83" s="756">
        <v>0</v>
      </c>
      <c r="I83" s="757">
        <v>0</v>
      </c>
    </row>
    <row r="84" spans="1:9" x14ac:dyDescent="0.3">
      <c r="A84" s="772"/>
      <c r="B84" s="734"/>
      <c r="C84" s="769" t="s">
        <v>1886</v>
      </c>
      <c r="D84" s="751"/>
      <c r="E84" s="752">
        <v>0</v>
      </c>
      <c r="F84" s="752">
        <v>0</v>
      </c>
      <c r="G84" s="752">
        <v>0</v>
      </c>
      <c r="H84" s="752">
        <v>0</v>
      </c>
      <c r="I84" s="753">
        <v>0</v>
      </c>
    </row>
    <row r="85" spans="1:9" x14ac:dyDescent="0.3">
      <c r="A85" s="772"/>
      <c r="B85" s="734"/>
      <c r="C85" s="770" t="s">
        <v>1887</v>
      </c>
      <c r="D85" s="755"/>
      <c r="E85" s="756">
        <v>0</v>
      </c>
      <c r="F85" s="756">
        <v>0</v>
      </c>
      <c r="G85" s="756">
        <v>0</v>
      </c>
      <c r="H85" s="756">
        <v>0</v>
      </c>
      <c r="I85" s="773">
        <v>0</v>
      </c>
    </row>
    <row r="86" spans="1:9" x14ac:dyDescent="0.3">
      <c r="A86" s="772"/>
      <c r="B86" s="734"/>
      <c r="C86" s="770" t="s">
        <v>1888</v>
      </c>
      <c r="D86" s="755"/>
      <c r="E86" s="756">
        <v>0</v>
      </c>
      <c r="F86" s="756">
        <v>0</v>
      </c>
      <c r="G86" s="756">
        <v>0</v>
      </c>
      <c r="H86" s="756">
        <v>0</v>
      </c>
      <c r="I86" s="757">
        <v>0</v>
      </c>
    </row>
    <row r="87" spans="1:9" x14ac:dyDescent="0.3">
      <c r="A87" s="772"/>
      <c r="B87" s="734"/>
      <c r="C87" s="769" t="s">
        <v>1889</v>
      </c>
      <c r="D87" s="751"/>
      <c r="E87" s="752">
        <v>0</v>
      </c>
      <c r="F87" s="752">
        <v>31956.54</v>
      </c>
      <c r="G87" s="752">
        <v>63913.08</v>
      </c>
      <c r="H87" s="752">
        <v>26630.45</v>
      </c>
      <c r="I87" s="753">
        <v>122500.06999999999</v>
      </c>
    </row>
    <row r="88" spans="1:9" x14ac:dyDescent="0.3">
      <c r="A88" s="772"/>
      <c r="B88" s="734"/>
      <c r="C88" s="770" t="s">
        <v>1890</v>
      </c>
      <c r="D88" s="755"/>
      <c r="E88" s="756">
        <v>0</v>
      </c>
      <c r="F88" s="756">
        <v>31956.54</v>
      </c>
      <c r="G88" s="756">
        <v>63913.08</v>
      </c>
      <c r="H88" s="756">
        <v>26630.45</v>
      </c>
      <c r="I88" s="757">
        <v>122500.06999999999</v>
      </c>
    </row>
    <row r="89" spans="1:9" x14ac:dyDescent="0.3">
      <c r="A89" s="772"/>
      <c r="B89" s="734"/>
      <c r="C89" s="770" t="s">
        <v>1891</v>
      </c>
      <c r="D89" s="755"/>
      <c r="E89" s="756">
        <v>0</v>
      </c>
      <c r="F89" s="756">
        <v>0</v>
      </c>
      <c r="G89" s="756">
        <v>0</v>
      </c>
      <c r="H89" s="756">
        <v>0</v>
      </c>
      <c r="I89" s="757">
        <v>0</v>
      </c>
    </row>
    <row r="90" spans="1:9" x14ac:dyDescent="0.3">
      <c r="A90" s="772"/>
      <c r="B90" s="734"/>
      <c r="C90" s="769" t="s">
        <v>1892</v>
      </c>
      <c r="D90" s="751"/>
      <c r="E90" s="752">
        <v>0</v>
      </c>
      <c r="F90" s="752">
        <v>0</v>
      </c>
      <c r="G90" s="752">
        <v>0</v>
      </c>
      <c r="H90" s="752">
        <v>0</v>
      </c>
      <c r="I90" s="753">
        <v>0</v>
      </c>
    </row>
    <row r="91" spans="1:9" x14ac:dyDescent="0.3">
      <c r="A91" s="772"/>
      <c r="B91" s="734"/>
      <c r="C91" s="770" t="s">
        <v>1893</v>
      </c>
      <c r="D91" s="758"/>
      <c r="E91" s="756">
        <v>0</v>
      </c>
      <c r="F91" s="756">
        <v>0</v>
      </c>
      <c r="G91" s="756">
        <v>0</v>
      </c>
      <c r="H91" s="756">
        <v>0</v>
      </c>
      <c r="I91" s="757">
        <v>0</v>
      </c>
    </row>
    <row r="92" spans="1:9" ht="17.25" thickBot="1" x14ac:dyDescent="0.35">
      <c r="A92" s="772"/>
      <c r="B92" s="732"/>
      <c r="C92" s="770" t="s">
        <v>1894</v>
      </c>
      <c r="D92" s="758"/>
      <c r="E92" s="756">
        <v>0</v>
      </c>
      <c r="F92" s="756">
        <v>0</v>
      </c>
      <c r="G92" s="756">
        <v>0</v>
      </c>
      <c r="H92" s="756">
        <v>0</v>
      </c>
      <c r="I92" s="757">
        <v>0</v>
      </c>
    </row>
    <row r="93" spans="1:9" x14ac:dyDescent="0.3">
      <c r="A93" s="774"/>
      <c r="B93" s="713" t="s">
        <v>1903</v>
      </c>
      <c r="C93" s="737" t="s">
        <v>1867</v>
      </c>
      <c r="D93" s="738"/>
      <c r="E93" s="739">
        <v>0</v>
      </c>
      <c r="F93" s="739">
        <v>0</v>
      </c>
      <c r="G93" s="739">
        <v>0</v>
      </c>
      <c r="H93" s="739">
        <v>0</v>
      </c>
      <c r="I93" s="740">
        <v>0</v>
      </c>
    </row>
    <row r="94" spans="1:9" x14ac:dyDescent="0.3">
      <c r="A94" s="774"/>
      <c r="B94" s="714"/>
      <c r="C94" s="741" t="s">
        <v>1869</v>
      </c>
      <c r="D94" s="742"/>
      <c r="E94" s="743">
        <v>0</v>
      </c>
      <c r="F94" s="743">
        <v>0</v>
      </c>
      <c r="G94" s="743">
        <v>0</v>
      </c>
      <c r="H94" s="743">
        <v>0</v>
      </c>
      <c r="I94" s="744">
        <v>0</v>
      </c>
    </row>
    <row r="95" spans="1:9" x14ac:dyDescent="0.3">
      <c r="A95" s="774"/>
      <c r="B95" s="714"/>
      <c r="C95" s="741" t="s">
        <v>1871</v>
      </c>
      <c r="D95" s="742"/>
      <c r="E95" s="743">
        <v>0</v>
      </c>
      <c r="F95" s="743">
        <v>0</v>
      </c>
      <c r="G95" s="743">
        <v>0</v>
      </c>
      <c r="H95" s="743">
        <v>0</v>
      </c>
      <c r="I95" s="744">
        <v>0</v>
      </c>
    </row>
    <row r="96" spans="1:9" x14ac:dyDescent="0.3">
      <c r="A96" s="774"/>
      <c r="B96" s="714"/>
      <c r="C96" s="741" t="s">
        <v>1873</v>
      </c>
      <c r="D96" s="742"/>
      <c r="E96" s="743">
        <v>0</v>
      </c>
      <c r="F96" s="743">
        <v>0</v>
      </c>
      <c r="G96" s="743">
        <v>0</v>
      </c>
      <c r="H96" s="743">
        <v>0</v>
      </c>
      <c r="I96" s="744">
        <v>0</v>
      </c>
    </row>
    <row r="97" spans="1:9" x14ac:dyDescent="0.3">
      <c r="A97" s="774"/>
      <c r="B97" s="714"/>
      <c r="C97" s="741" t="s">
        <v>1875</v>
      </c>
      <c r="D97" s="742"/>
      <c r="E97" s="743">
        <v>0</v>
      </c>
      <c r="F97" s="743">
        <v>0</v>
      </c>
      <c r="G97" s="743">
        <v>0</v>
      </c>
      <c r="H97" s="743">
        <v>0</v>
      </c>
      <c r="I97" s="744">
        <v>0</v>
      </c>
    </row>
    <row r="98" spans="1:9" x14ac:dyDescent="0.3">
      <c r="A98" s="774"/>
      <c r="B98" s="714"/>
      <c r="C98" s="741" t="s">
        <v>1877</v>
      </c>
      <c r="D98" s="742"/>
      <c r="E98" s="743">
        <v>0</v>
      </c>
      <c r="F98" s="743">
        <v>0</v>
      </c>
      <c r="G98" s="743">
        <v>0</v>
      </c>
      <c r="H98" s="743">
        <v>0</v>
      </c>
      <c r="I98" s="744">
        <v>0</v>
      </c>
    </row>
    <row r="99" spans="1:9" x14ac:dyDescent="0.3">
      <c r="A99" s="774"/>
      <c r="B99" s="714"/>
      <c r="C99" s="741" t="s">
        <v>1878</v>
      </c>
      <c r="D99" s="742"/>
      <c r="E99" s="759">
        <v>0</v>
      </c>
      <c r="F99" s="759">
        <v>0</v>
      </c>
      <c r="G99" s="759">
        <v>0</v>
      </c>
      <c r="H99" s="759">
        <v>0</v>
      </c>
      <c r="I99" s="744">
        <v>0</v>
      </c>
    </row>
    <row r="100" spans="1:9" ht="33" x14ac:dyDescent="0.3">
      <c r="A100" s="774"/>
      <c r="B100" s="714"/>
      <c r="C100" s="741" t="s">
        <v>1880</v>
      </c>
      <c r="D100" s="742"/>
      <c r="E100" s="743">
        <v>0</v>
      </c>
      <c r="F100" s="743">
        <v>0</v>
      </c>
      <c r="G100" s="743">
        <v>0</v>
      </c>
      <c r="H100" s="743">
        <v>0</v>
      </c>
      <c r="I100" s="744">
        <v>0</v>
      </c>
    </row>
    <row r="101" spans="1:9" x14ac:dyDescent="0.3">
      <c r="A101" s="774"/>
      <c r="B101" s="714"/>
      <c r="C101" s="745" t="s">
        <v>1881</v>
      </c>
      <c r="D101" s="746"/>
      <c r="E101" s="743">
        <v>0</v>
      </c>
      <c r="F101" s="743">
        <v>0</v>
      </c>
      <c r="G101" s="743">
        <v>0</v>
      </c>
      <c r="H101" s="743">
        <v>0</v>
      </c>
      <c r="I101" s="744">
        <v>0</v>
      </c>
    </row>
    <row r="102" spans="1:9" x14ac:dyDescent="0.3">
      <c r="A102" s="774"/>
      <c r="B102" s="714"/>
      <c r="C102" s="747" t="s">
        <v>1904</v>
      </c>
      <c r="D102" s="748"/>
      <c r="E102" s="747">
        <v>0</v>
      </c>
      <c r="F102" s="747">
        <v>0</v>
      </c>
      <c r="G102" s="747">
        <v>0</v>
      </c>
      <c r="H102" s="747">
        <v>0</v>
      </c>
      <c r="I102" s="749">
        <v>0</v>
      </c>
    </row>
    <row r="103" spans="1:9" x14ac:dyDescent="0.3">
      <c r="A103" s="774"/>
      <c r="B103" s="714"/>
      <c r="C103" s="750" t="s">
        <v>1883</v>
      </c>
      <c r="D103" s="751"/>
      <c r="E103" s="752">
        <v>0</v>
      </c>
      <c r="F103" s="752">
        <v>0</v>
      </c>
      <c r="G103" s="752">
        <v>0</v>
      </c>
      <c r="H103" s="752">
        <v>0</v>
      </c>
      <c r="I103" s="753">
        <v>0</v>
      </c>
    </row>
    <row r="104" spans="1:9" x14ac:dyDescent="0.3">
      <c r="A104" s="774"/>
      <c r="B104" s="714"/>
      <c r="C104" s="754" t="s">
        <v>1884</v>
      </c>
      <c r="D104" s="755"/>
      <c r="E104" s="756">
        <v>0</v>
      </c>
      <c r="F104" s="756">
        <v>0</v>
      </c>
      <c r="G104" s="756">
        <v>0</v>
      </c>
      <c r="H104" s="756">
        <v>0</v>
      </c>
      <c r="I104" s="757">
        <v>0</v>
      </c>
    </row>
    <row r="105" spans="1:9" x14ac:dyDescent="0.3">
      <c r="A105" s="774"/>
      <c r="B105" s="714"/>
      <c r="C105" s="754" t="s">
        <v>1885</v>
      </c>
      <c r="D105" s="755"/>
      <c r="E105" s="756">
        <v>0</v>
      </c>
      <c r="F105" s="756">
        <v>0</v>
      </c>
      <c r="G105" s="756">
        <v>0</v>
      </c>
      <c r="H105" s="756">
        <v>0</v>
      </c>
      <c r="I105" s="757">
        <v>0</v>
      </c>
    </row>
    <row r="106" spans="1:9" x14ac:dyDescent="0.3">
      <c r="A106" s="774"/>
      <c r="B106" s="714"/>
      <c r="C106" s="750" t="s">
        <v>1886</v>
      </c>
      <c r="D106" s="751"/>
      <c r="E106" s="752">
        <v>0</v>
      </c>
      <c r="F106" s="752">
        <v>0</v>
      </c>
      <c r="G106" s="752">
        <v>0</v>
      </c>
      <c r="H106" s="752">
        <v>0</v>
      </c>
      <c r="I106" s="753">
        <v>0</v>
      </c>
    </row>
    <row r="107" spans="1:9" x14ac:dyDescent="0.3">
      <c r="A107" s="774"/>
      <c r="B107" s="714"/>
      <c r="C107" s="754" t="s">
        <v>1887</v>
      </c>
      <c r="D107" s="755"/>
      <c r="E107" s="756">
        <v>0</v>
      </c>
      <c r="F107" s="756">
        <v>0</v>
      </c>
      <c r="G107" s="756">
        <v>0</v>
      </c>
      <c r="H107" s="756">
        <v>0</v>
      </c>
      <c r="I107" s="773">
        <v>0</v>
      </c>
    </row>
    <row r="108" spans="1:9" x14ac:dyDescent="0.3">
      <c r="A108" s="774"/>
      <c r="B108" s="714"/>
      <c r="C108" s="754" t="s">
        <v>1888</v>
      </c>
      <c r="D108" s="755"/>
      <c r="E108" s="756">
        <v>0</v>
      </c>
      <c r="F108" s="756">
        <v>0</v>
      </c>
      <c r="G108" s="756">
        <v>0</v>
      </c>
      <c r="H108" s="756">
        <v>0</v>
      </c>
      <c r="I108" s="757">
        <v>0</v>
      </c>
    </row>
    <row r="109" spans="1:9" x14ac:dyDescent="0.3">
      <c r="A109" s="774"/>
      <c r="B109" s="714"/>
      <c r="C109" s="750" t="s">
        <v>1889</v>
      </c>
      <c r="D109" s="751"/>
      <c r="E109" s="752">
        <v>0</v>
      </c>
      <c r="F109" s="752">
        <v>0</v>
      </c>
      <c r="G109" s="752">
        <v>0</v>
      </c>
      <c r="H109" s="752">
        <v>0</v>
      </c>
      <c r="I109" s="753">
        <v>0</v>
      </c>
    </row>
    <row r="110" spans="1:9" x14ac:dyDescent="0.3">
      <c r="A110" s="774"/>
      <c r="B110" s="714"/>
      <c r="C110" s="754" t="s">
        <v>1890</v>
      </c>
      <c r="D110" s="755"/>
      <c r="E110" s="756">
        <v>0</v>
      </c>
      <c r="F110" s="756">
        <v>0</v>
      </c>
      <c r="G110" s="756">
        <v>0</v>
      </c>
      <c r="H110" s="756">
        <v>0</v>
      </c>
      <c r="I110" s="757">
        <v>0</v>
      </c>
    </row>
    <row r="111" spans="1:9" x14ac:dyDescent="0.3">
      <c r="A111" s="774"/>
      <c r="B111" s="714"/>
      <c r="C111" s="754" t="s">
        <v>1891</v>
      </c>
      <c r="D111" s="755"/>
      <c r="E111" s="756">
        <v>0</v>
      </c>
      <c r="F111" s="756">
        <v>0</v>
      </c>
      <c r="G111" s="756">
        <v>0</v>
      </c>
      <c r="H111" s="756">
        <v>0</v>
      </c>
      <c r="I111" s="757">
        <v>0</v>
      </c>
    </row>
    <row r="112" spans="1:9" x14ac:dyDescent="0.3">
      <c r="A112" s="774"/>
      <c r="B112" s="714"/>
      <c r="C112" s="750" t="s">
        <v>1892</v>
      </c>
      <c r="D112" s="751"/>
      <c r="E112" s="752">
        <v>0</v>
      </c>
      <c r="F112" s="752">
        <v>0</v>
      </c>
      <c r="G112" s="752">
        <v>0</v>
      </c>
      <c r="H112" s="752">
        <v>0</v>
      </c>
      <c r="I112" s="753">
        <v>0</v>
      </c>
    </row>
    <row r="113" spans="1:10" x14ac:dyDescent="0.3">
      <c r="A113" s="774"/>
      <c r="B113" s="714"/>
      <c r="C113" s="754" t="s">
        <v>1893</v>
      </c>
      <c r="D113" s="758"/>
      <c r="E113" s="756">
        <v>0</v>
      </c>
      <c r="F113" s="756">
        <v>0</v>
      </c>
      <c r="G113" s="756">
        <v>0</v>
      </c>
      <c r="H113" s="756">
        <v>0</v>
      </c>
      <c r="I113" s="757">
        <v>0</v>
      </c>
    </row>
    <row r="114" spans="1:10" ht="17.25" thickBot="1" x14ac:dyDescent="0.35">
      <c r="A114" s="775"/>
      <c r="B114" s="715"/>
      <c r="C114" s="754" t="s">
        <v>1894</v>
      </c>
      <c r="D114" s="758"/>
      <c r="E114" s="756">
        <v>0</v>
      </c>
      <c r="F114" s="756">
        <v>0</v>
      </c>
      <c r="G114" s="756">
        <v>0</v>
      </c>
      <c r="H114" s="756">
        <v>0</v>
      </c>
      <c r="I114" s="757">
        <v>0</v>
      </c>
    </row>
    <row r="115" spans="1:10" ht="17.25" thickBot="1" x14ac:dyDescent="0.35">
      <c r="A115" s="760"/>
      <c r="B115" s="761"/>
      <c r="C115" s="761" t="s">
        <v>1905</v>
      </c>
      <c r="D115" s="762"/>
      <c r="E115" s="761">
        <v>1986911.0511221627</v>
      </c>
      <c r="F115" s="761">
        <v>2562732.4800996128</v>
      </c>
      <c r="G115" s="761">
        <v>1940912.3543891124</v>
      </c>
      <c r="H115" s="761">
        <v>1860772.4743891123</v>
      </c>
      <c r="I115" s="763">
        <v>8351328.3600000003</v>
      </c>
      <c r="J115" s="610"/>
    </row>
    <row r="116" spans="1:10" x14ac:dyDescent="0.3">
      <c r="A116" s="611"/>
      <c r="B116" s="611"/>
      <c r="C116" s="611"/>
      <c r="D116" s="612"/>
      <c r="E116" s="611"/>
      <c r="F116" s="611"/>
      <c r="G116" s="611"/>
      <c r="H116" s="611"/>
      <c r="I116" s="613"/>
    </row>
    <row r="117" spans="1:10" ht="17.25" thickBot="1" x14ac:dyDescent="0.35">
      <c r="A117" s="611"/>
      <c r="B117" s="611"/>
      <c r="C117" s="611"/>
      <c r="D117" s="612"/>
      <c r="E117" s="611"/>
      <c r="F117" s="611"/>
      <c r="G117" s="611"/>
      <c r="H117" s="611"/>
      <c r="I117" s="613"/>
    </row>
    <row r="118" spans="1:10" ht="26.25" customHeight="1" x14ac:dyDescent="0.3">
      <c r="A118" s="808"/>
      <c r="B118" s="713" t="s">
        <v>1866</v>
      </c>
      <c r="C118" s="779" t="s">
        <v>1867</v>
      </c>
      <c r="D118" s="780" t="s">
        <v>1906</v>
      </c>
      <c r="E118" s="781">
        <v>534798.20691176481</v>
      </c>
      <c r="F118" s="781">
        <v>607939.84220588242</v>
      </c>
      <c r="G118" s="781">
        <v>635367.95544117654</v>
      </c>
      <c r="H118" s="781">
        <v>635367.95544117654</v>
      </c>
      <c r="I118" s="782">
        <v>2413473.96</v>
      </c>
    </row>
    <row r="119" spans="1:10" x14ac:dyDescent="0.3">
      <c r="A119" s="803"/>
      <c r="B119" s="714"/>
      <c r="C119" s="783" t="s">
        <v>1869</v>
      </c>
      <c r="D119" s="784" t="s">
        <v>1907</v>
      </c>
      <c r="E119" s="785">
        <v>231540</v>
      </c>
      <c r="F119" s="785">
        <v>231540</v>
      </c>
      <c r="G119" s="785">
        <v>231540</v>
      </c>
      <c r="H119" s="785">
        <v>231540</v>
      </c>
      <c r="I119" s="786">
        <v>926160</v>
      </c>
    </row>
    <row r="120" spans="1:10" x14ac:dyDescent="0.3">
      <c r="A120" s="803"/>
      <c r="B120" s="714"/>
      <c r="C120" s="783" t="s">
        <v>1871</v>
      </c>
      <c r="D120" s="784" t="s">
        <v>1908</v>
      </c>
      <c r="E120" s="785">
        <v>6946.2</v>
      </c>
      <c r="F120" s="785">
        <v>6946.2</v>
      </c>
      <c r="G120" s="785">
        <v>0</v>
      </c>
      <c r="H120" s="785">
        <v>0</v>
      </c>
      <c r="I120" s="786">
        <v>13892.4</v>
      </c>
    </row>
    <row r="121" spans="1:10" x14ac:dyDescent="0.3">
      <c r="A121" s="803"/>
      <c r="B121" s="714"/>
      <c r="C121" s="783" t="s">
        <v>1873</v>
      </c>
      <c r="D121" s="784" t="s">
        <v>1909</v>
      </c>
      <c r="E121" s="785">
        <v>278428.69016070035</v>
      </c>
      <c r="F121" s="785">
        <v>283294.17883036728</v>
      </c>
      <c r="G121" s="785">
        <v>285118.72550446616</v>
      </c>
      <c r="H121" s="785">
        <v>285118.72550446616</v>
      </c>
      <c r="I121" s="786">
        <v>1131960.3199999998</v>
      </c>
    </row>
    <row r="122" spans="1:10" x14ac:dyDescent="0.3">
      <c r="A122" s="803"/>
      <c r="B122" s="714"/>
      <c r="C122" s="783" t="s">
        <v>1875</v>
      </c>
      <c r="D122" s="784" t="s">
        <v>1910</v>
      </c>
      <c r="E122" s="785">
        <v>28161.07</v>
      </c>
      <c r="F122" s="785">
        <v>0</v>
      </c>
      <c r="G122" s="785">
        <v>0</v>
      </c>
      <c r="H122" s="785">
        <v>0</v>
      </c>
      <c r="I122" s="786">
        <v>28161.07</v>
      </c>
    </row>
    <row r="123" spans="1:10" x14ac:dyDescent="0.3">
      <c r="A123" s="803"/>
      <c r="B123" s="714"/>
      <c r="C123" s="783" t="s">
        <v>1877</v>
      </c>
      <c r="D123" s="784"/>
      <c r="E123" s="785">
        <v>0</v>
      </c>
      <c r="F123" s="785">
        <v>0</v>
      </c>
      <c r="G123" s="785">
        <v>0</v>
      </c>
      <c r="H123" s="785">
        <v>0</v>
      </c>
      <c r="I123" s="786">
        <v>0</v>
      </c>
    </row>
    <row r="124" spans="1:10" x14ac:dyDescent="0.3">
      <c r="A124" s="803"/>
      <c r="B124" s="714"/>
      <c r="C124" s="783" t="s">
        <v>1878</v>
      </c>
      <c r="D124" s="784" t="s">
        <v>1911</v>
      </c>
      <c r="E124" s="801">
        <v>1794915.56</v>
      </c>
      <c r="F124" s="801">
        <v>4094556.8</v>
      </c>
      <c r="G124" s="801">
        <v>2129100</v>
      </c>
      <c r="H124" s="801">
        <v>2325700</v>
      </c>
      <c r="I124" s="786">
        <v>10344272.359999999</v>
      </c>
    </row>
    <row r="125" spans="1:10" ht="33" x14ac:dyDescent="0.3">
      <c r="A125" s="803"/>
      <c r="B125" s="714"/>
      <c r="C125" s="783" t="s">
        <v>1880</v>
      </c>
      <c r="D125" s="784"/>
      <c r="E125" s="785">
        <v>0</v>
      </c>
      <c r="F125" s="785">
        <v>0</v>
      </c>
      <c r="G125" s="785">
        <v>0</v>
      </c>
      <c r="H125" s="785">
        <v>0</v>
      </c>
      <c r="I125" s="786">
        <v>0</v>
      </c>
    </row>
    <row r="126" spans="1:10" x14ac:dyDescent="0.3">
      <c r="A126" s="803"/>
      <c r="B126" s="714"/>
      <c r="C126" s="787" t="s">
        <v>1881</v>
      </c>
      <c r="D126" s="788" t="s">
        <v>1912</v>
      </c>
      <c r="E126" s="785">
        <v>27090.18</v>
      </c>
      <c r="F126" s="785">
        <v>27090.18</v>
      </c>
      <c r="G126" s="785">
        <v>27090.18</v>
      </c>
      <c r="H126" s="785">
        <v>27090.18</v>
      </c>
      <c r="I126" s="786">
        <v>108360.72</v>
      </c>
    </row>
    <row r="127" spans="1:10" x14ac:dyDescent="0.3">
      <c r="A127" s="803"/>
      <c r="B127" s="714"/>
      <c r="C127" s="789" t="s">
        <v>1913</v>
      </c>
      <c r="D127" s="790"/>
      <c r="E127" s="789">
        <v>2901879.9070724654</v>
      </c>
      <c r="F127" s="789">
        <v>5251367.2010362493</v>
      </c>
      <c r="G127" s="789">
        <v>3308216.8609456429</v>
      </c>
      <c r="H127" s="789">
        <v>3504816.8609456429</v>
      </c>
      <c r="I127" s="791">
        <v>14966280.829999998</v>
      </c>
    </row>
    <row r="128" spans="1:10" x14ac:dyDescent="0.3">
      <c r="A128" s="803"/>
      <c r="B128" s="714"/>
      <c r="C128" s="792" t="s">
        <v>1914</v>
      </c>
      <c r="D128" s="793"/>
      <c r="E128" s="794">
        <v>1112244.94</v>
      </c>
      <c r="F128" s="794">
        <v>1264613.83</v>
      </c>
      <c r="G128" s="794">
        <v>1065720.29</v>
      </c>
      <c r="H128" s="794">
        <v>1050720.29</v>
      </c>
      <c r="I128" s="795">
        <v>4493299.3499999996</v>
      </c>
    </row>
    <row r="129" spans="1:9" x14ac:dyDescent="0.3">
      <c r="A129" s="803"/>
      <c r="B129" s="714"/>
      <c r="C129" s="796" t="s">
        <v>1915</v>
      </c>
      <c r="D129" s="797"/>
      <c r="E129" s="798">
        <v>1001933.77</v>
      </c>
      <c r="F129" s="798">
        <v>1144036.49</v>
      </c>
      <c r="G129" s="798">
        <v>941062.5</v>
      </c>
      <c r="H129" s="798">
        <v>926062.5</v>
      </c>
      <c r="I129" s="799">
        <v>4013095.26</v>
      </c>
    </row>
    <row r="130" spans="1:9" x14ac:dyDescent="0.3">
      <c r="A130" s="803"/>
      <c r="B130" s="714"/>
      <c r="C130" s="796" t="s">
        <v>1916</v>
      </c>
      <c r="D130" s="797"/>
      <c r="E130" s="798">
        <v>110311.17</v>
      </c>
      <c r="F130" s="798">
        <v>120577.34</v>
      </c>
      <c r="G130" s="798">
        <v>124657.79</v>
      </c>
      <c r="H130" s="798">
        <v>124657.79</v>
      </c>
      <c r="I130" s="799">
        <v>480204.08999999997</v>
      </c>
    </row>
    <row r="131" spans="1:9" x14ac:dyDescent="0.3">
      <c r="A131" s="803"/>
      <c r="B131" s="714"/>
      <c r="C131" s="792" t="s">
        <v>1917</v>
      </c>
      <c r="D131" s="793"/>
      <c r="E131" s="794">
        <v>1469775.54</v>
      </c>
      <c r="F131" s="794">
        <v>2766893.95</v>
      </c>
      <c r="G131" s="794">
        <v>1022637.15</v>
      </c>
      <c r="H131" s="794">
        <v>2134237.15</v>
      </c>
      <c r="I131" s="795">
        <v>7393543.790000001</v>
      </c>
    </row>
    <row r="132" spans="1:9" x14ac:dyDescent="0.3">
      <c r="A132" s="803"/>
      <c r="B132" s="714"/>
      <c r="C132" s="796" t="s">
        <v>1918</v>
      </c>
      <c r="D132" s="797"/>
      <c r="E132" s="798">
        <v>1459728.07</v>
      </c>
      <c r="F132" s="798">
        <v>2757544.31</v>
      </c>
      <c r="G132" s="798">
        <v>1013287.51</v>
      </c>
      <c r="H132" s="798">
        <v>2124887.5099999998</v>
      </c>
      <c r="I132" s="802">
        <v>7355447.3999999994</v>
      </c>
    </row>
    <row r="133" spans="1:9" x14ac:dyDescent="0.3">
      <c r="A133" s="803"/>
      <c r="B133" s="714"/>
      <c r="C133" s="796" t="s">
        <v>1919</v>
      </c>
      <c r="D133" s="797"/>
      <c r="E133" s="798">
        <v>10047.469999999999</v>
      </c>
      <c r="F133" s="798">
        <v>9349.64</v>
      </c>
      <c r="G133" s="798">
        <v>9349.64</v>
      </c>
      <c r="H133" s="798">
        <v>9349.64</v>
      </c>
      <c r="I133" s="799">
        <v>38096.39</v>
      </c>
    </row>
    <row r="134" spans="1:9" x14ac:dyDescent="0.3">
      <c r="A134" s="803"/>
      <c r="B134" s="714"/>
      <c r="C134" s="792" t="s">
        <v>1920</v>
      </c>
      <c r="D134" s="793"/>
      <c r="E134" s="794">
        <v>0</v>
      </c>
      <c r="F134" s="794">
        <v>0</v>
      </c>
      <c r="G134" s="794">
        <v>0</v>
      </c>
      <c r="H134" s="794">
        <v>0</v>
      </c>
      <c r="I134" s="795">
        <v>0</v>
      </c>
    </row>
    <row r="135" spans="1:9" x14ac:dyDescent="0.3">
      <c r="A135" s="803"/>
      <c r="B135" s="714"/>
      <c r="C135" s="796" t="s">
        <v>1921</v>
      </c>
      <c r="D135" s="797"/>
      <c r="E135" s="798">
        <v>0</v>
      </c>
      <c r="F135" s="798">
        <v>0</v>
      </c>
      <c r="G135" s="798">
        <v>0</v>
      </c>
      <c r="H135" s="798">
        <v>0</v>
      </c>
      <c r="I135" s="799">
        <v>0</v>
      </c>
    </row>
    <row r="136" spans="1:9" x14ac:dyDescent="0.3">
      <c r="A136" s="803"/>
      <c r="B136" s="714"/>
      <c r="C136" s="796" t="s">
        <v>1922</v>
      </c>
      <c r="D136" s="797"/>
      <c r="E136" s="798">
        <v>0</v>
      </c>
      <c r="F136" s="798">
        <v>0</v>
      </c>
      <c r="G136" s="798">
        <v>0</v>
      </c>
      <c r="H136" s="798">
        <v>0</v>
      </c>
      <c r="I136" s="799">
        <v>0</v>
      </c>
    </row>
    <row r="137" spans="1:9" x14ac:dyDescent="0.3">
      <c r="A137" s="803"/>
      <c r="B137" s="714"/>
      <c r="C137" s="792" t="s">
        <v>1923</v>
      </c>
      <c r="D137" s="793"/>
      <c r="E137" s="794">
        <v>0</v>
      </c>
      <c r="F137" s="794">
        <v>0</v>
      </c>
      <c r="G137" s="794">
        <v>0</v>
      </c>
      <c r="H137" s="794">
        <v>0</v>
      </c>
      <c r="I137" s="795">
        <v>0</v>
      </c>
    </row>
    <row r="138" spans="1:9" x14ac:dyDescent="0.3">
      <c r="A138" s="803"/>
      <c r="B138" s="714"/>
      <c r="C138" s="796" t="s">
        <v>1924</v>
      </c>
      <c r="D138" s="800"/>
      <c r="E138" s="798">
        <v>0</v>
      </c>
      <c r="F138" s="798">
        <v>0</v>
      </c>
      <c r="G138" s="798">
        <v>0</v>
      </c>
      <c r="H138" s="798">
        <v>0</v>
      </c>
      <c r="I138" s="799">
        <v>0</v>
      </c>
    </row>
    <row r="139" spans="1:9" ht="15.75" customHeight="1" x14ac:dyDescent="0.3">
      <c r="A139" s="803"/>
      <c r="B139" s="714"/>
      <c r="C139" s="796" t="s">
        <v>1925</v>
      </c>
      <c r="D139" s="800"/>
      <c r="E139" s="798">
        <v>0</v>
      </c>
      <c r="F139" s="798">
        <v>0</v>
      </c>
      <c r="G139" s="798">
        <v>0</v>
      </c>
      <c r="H139" s="798">
        <v>0</v>
      </c>
      <c r="I139" s="799">
        <v>0</v>
      </c>
    </row>
    <row r="140" spans="1:9" x14ac:dyDescent="0.3">
      <c r="A140" s="803"/>
      <c r="B140" s="714"/>
      <c r="C140" s="792" t="s">
        <v>1926</v>
      </c>
      <c r="D140" s="793"/>
      <c r="E140" s="794">
        <v>319859.43000000005</v>
      </c>
      <c r="F140" s="794">
        <v>1219859.43</v>
      </c>
      <c r="G140" s="794">
        <v>1219859.43</v>
      </c>
      <c r="H140" s="794">
        <v>319859.43000000005</v>
      </c>
      <c r="I140" s="795">
        <v>3079437.72</v>
      </c>
    </row>
    <row r="141" spans="1:9" x14ac:dyDescent="0.3">
      <c r="A141" s="803"/>
      <c r="B141" s="714"/>
      <c r="C141" s="796" t="s">
        <v>1927</v>
      </c>
      <c r="D141" s="800"/>
      <c r="E141" s="798">
        <v>279808.28000000003</v>
      </c>
      <c r="F141" s="798">
        <v>1179808.28</v>
      </c>
      <c r="G141" s="798">
        <v>1179808.28</v>
      </c>
      <c r="H141" s="798">
        <v>279808.28000000003</v>
      </c>
      <c r="I141" s="799">
        <v>2919233.12</v>
      </c>
    </row>
    <row r="142" spans="1:9" ht="17.25" thickBot="1" x14ac:dyDescent="0.35">
      <c r="A142" s="803"/>
      <c r="B142" s="715"/>
      <c r="C142" s="796" t="s">
        <v>1928</v>
      </c>
      <c r="D142" s="800"/>
      <c r="E142" s="798">
        <v>40051.15</v>
      </c>
      <c r="F142" s="798">
        <v>40051.15</v>
      </c>
      <c r="G142" s="798">
        <v>40051.15</v>
      </c>
      <c r="H142" s="798">
        <v>40051.15</v>
      </c>
      <c r="I142" s="799">
        <v>160204.6</v>
      </c>
    </row>
    <row r="143" spans="1:9" x14ac:dyDescent="0.3">
      <c r="A143" s="778" t="s">
        <v>2005</v>
      </c>
      <c r="B143" s="713" t="s">
        <v>1895</v>
      </c>
      <c r="C143" s="779" t="s">
        <v>1867</v>
      </c>
      <c r="D143" s="780" t="s">
        <v>1929</v>
      </c>
      <c r="E143" s="781">
        <v>45713.53</v>
      </c>
      <c r="F143" s="781">
        <v>0</v>
      </c>
      <c r="G143" s="781">
        <v>0</v>
      </c>
      <c r="H143" s="781">
        <v>0</v>
      </c>
      <c r="I143" s="782">
        <v>45713.53</v>
      </c>
    </row>
    <row r="144" spans="1:9" x14ac:dyDescent="0.3">
      <c r="A144" s="778"/>
      <c r="B144" s="714"/>
      <c r="C144" s="783" t="s">
        <v>1869</v>
      </c>
      <c r="D144" s="784"/>
      <c r="E144" s="785">
        <v>0</v>
      </c>
      <c r="F144" s="785">
        <v>0</v>
      </c>
      <c r="G144" s="785">
        <v>0</v>
      </c>
      <c r="H144" s="785">
        <v>0</v>
      </c>
      <c r="I144" s="786">
        <v>0</v>
      </c>
    </row>
    <row r="145" spans="1:9" x14ac:dyDescent="0.3">
      <c r="A145" s="778"/>
      <c r="B145" s="714"/>
      <c r="C145" s="783" t="s">
        <v>1871</v>
      </c>
      <c r="D145" s="784"/>
      <c r="E145" s="785">
        <v>0</v>
      </c>
      <c r="F145" s="785">
        <v>0</v>
      </c>
      <c r="G145" s="785">
        <v>0</v>
      </c>
      <c r="H145" s="785">
        <v>0</v>
      </c>
      <c r="I145" s="786">
        <v>0</v>
      </c>
    </row>
    <row r="146" spans="1:9" x14ac:dyDescent="0.3">
      <c r="A146" s="778"/>
      <c r="B146" s="714"/>
      <c r="C146" s="783" t="s">
        <v>1873</v>
      </c>
      <c r="D146" s="784" t="s">
        <v>1930</v>
      </c>
      <c r="E146" s="785">
        <v>3040.96</v>
      </c>
      <c r="F146" s="785">
        <v>0</v>
      </c>
      <c r="G146" s="785">
        <v>0</v>
      </c>
      <c r="H146" s="785">
        <v>0</v>
      </c>
      <c r="I146" s="786">
        <v>3040.96</v>
      </c>
    </row>
    <row r="147" spans="1:9" x14ac:dyDescent="0.3">
      <c r="A147" s="778"/>
      <c r="B147" s="714"/>
      <c r="C147" s="783" t="s">
        <v>1875</v>
      </c>
      <c r="D147" s="784" t="s">
        <v>1931</v>
      </c>
      <c r="E147" s="785">
        <v>298145.94</v>
      </c>
      <c r="F147" s="785">
        <v>0</v>
      </c>
      <c r="G147" s="785">
        <v>0</v>
      </c>
      <c r="H147" s="785">
        <v>0</v>
      </c>
      <c r="I147" s="786">
        <v>298145.94</v>
      </c>
    </row>
    <row r="148" spans="1:9" x14ac:dyDescent="0.3">
      <c r="A148" s="778"/>
      <c r="B148" s="714"/>
      <c r="C148" s="783" t="s">
        <v>1877</v>
      </c>
      <c r="D148" s="784"/>
      <c r="E148" s="785">
        <v>0</v>
      </c>
      <c r="F148" s="785">
        <v>0</v>
      </c>
      <c r="G148" s="785">
        <v>0</v>
      </c>
      <c r="H148" s="785">
        <v>0</v>
      </c>
      <c r="I148" s="786">
        <v>0</v>
      </c>
    </row>
    <row r="149" spans="1:9" x14ac:dyDescent="0.3">
      <c r="A149" s="778"/>
      <c r="B149" s="714"/>
      <c r="C149" s="783" t="s">
        <v>1878</v>
      </c>
      <c r="D149" s="784"/>
      <c r="E149" s="801">
        <v>0</v>
      </c>
      <c r="F149" s="801">
        <v>0</v>
      </c>
      <c r="G149" s="801">
        <v>0</v>
      </c>
      <c r="H149" s="801">
        <v>0</v>
      </c>
      <c r="I149" s="786">
        <v>0</v>
      </c>
    </row>
    <row r="150" spans="1:9" ht="33" x14ac:dyDescent="0.3">
      <c r="A150" s="778"/>
      <c r="B150" s="714"/>
      <c r="C150" s="783" t="s">
        <v>1880</v>
      </c>
      <c r="D150" s="784"/>
      <c r="E150" s="785">
        <v>0</v>
      </c>
      <c r="F150" s="785">
        <v>0</v>
      </c>
      <c r="G150" s="785">
        <v>0</v>
      </c>
      <c r="H150" s="785">
        <v>0</v>
      </c>
      <c r="I150" s="786">
        <v>0</v>
      </c>
    </row>
    <row r="151" spans="1:9" x14ac:dyDescent="0.3">
      <c r="A151" s="778"/>
      <c r="B151" s="714"/>
      <c r="C151" s="787" t="s">
        <v>1881</v>
      </c>
      <c r="D151" s="788"/>
      <c r="E151" s="785">
        <v>0</v>
      </c>
      <c r="F151" s="785">
        <v>0</v>
      </c>
      <c r="G151" s="785">
        <v>0</v>
      </c>
      <c r="H151" s="785">
        <v>0</v>
      </c>
      <c r="I151" s="786">
        <v>0</v>
      </c>
    </row>
    <row r="152" spans="1:9" x14ac:dyDescent="0.3">
      <c r="A152" s="778"/>
      <c r="B152" s="714"/>
      <c r="C152" s="789" t="s">
        <v>1932</v>
      </c>
      <c r="D152" s="790"/>
      <c r="E152" s="789">
        <v>346900.43</v>
      </c>
      <c r="F152" s="789">
        <v>0</v>
      </c>
      <c r="G152" s="789">
        <v>0</v>
      </c>
      <c r="H152" s="789">
        <v>0</v>
      </c>
      <c r="I152" s="791">
        <v>346900.43</v>
      </c>
    </row>
    <row r="153" spans="1:9" x14ac:dyDescent="0.3">
      <c r="A153" s="778"/>
      <c r="B153" s="714"/>
      <c r="C153" s="792" t="s">
        <v>1914</v>
      </c>
      <c r="D153" s="793"/>
      <c r="E153" s="794">
        <v>346900.43</v>
      </c>
      <c r="F153" s="794">
        <v>0</v>
      </c>
      <c r="G153" s="794">
        <v>0</v>
      </c>
      <c r="H153" s="794">
        <v>0</v>
      </c>
      <c r="I153" s="795">
        <v>346900.43</v>
      </c>
    </row>
    <row r="154" spans="1:9" x14ac:dyDescent="0.3">
      <c r="A154" s="778"/>
      <c r="B154" s="714"/>
      <c r="C154" s="796" t="s">
        <v>1915</v>
      </c>
      <c r="D154" s="797"/>
      <c r="E154" s="798">
        <v>290224.01</v>
      </c>
      <c r="F154" s="798">
        <v>0</v>
      </c>
      <c r="G154" s="798">
        <v>0</v>
      </c>
      <c r="H154" s="798">
        <v>0</v>
      </c>
      <c r="I154" s="799">
        <v>290224.01</v>
      </c>
    </row>
    <row r="155" spans="1:9" x14ac:dyDescent="0.3">
      <c r="A155" s="778"/>
      <c r="B155" s="714"/>
      <c r="C155" s="796" t="s">
        <v>1916</v>
      </c>
      <c r="D155" s="797"/>
      <c r="E155" s="798">
        <v>56676.42</v>
      </c>
      <c r="F155" s="798">
        <v>0</v>
      </c>
      <c r="G155" s="798">
        <v>0</v>
      </c>
      <c r="H155" s="798">
        <v>0</v>
      </c>
      <c r="I155" s="799">
        <v>56676.42</v>
      </c>
    </row>
    <row r="156" spans="1:9" x14ac:dyDescent="0.3">
      <c r="A156" s="778"/>
      <c r="B156" s="714"/>
      <c r="C156" s="792" t="s">
        <v>1917</v>
      </c>
      <c r="D156" s="793"/>
      <c r="E156" s="794">
        <v>0</v>
      </c>
      <c r="F156" s="794">
        <v>0</v>
      </c>
      <c r="G156" s="794">
        <v>0</v>
      </c>
      <c r="H156" s="794">
        <v>0</v>
      </c>
      <c r="I156" s="795">
        <v>0</v>
      </c>
    </row>
    <row r="157" spans="1:9" x14ac:dyDescent="0.3">
      <c r="A157" s="778"/>
      <c r="B157" s="714"/>
      <c r="C157" s="796" t="s">
        <v>1918</v>
      </c>
      <c r="D157" s="797"/>
      <c r="E157" s="798">
        <v>0</v>
      </c>
      <c r="F157" s="798">
        <v>0</v>
      </c>
      <c r="G157" s="798">
        <v>0</v>
      </c>
      <c r="H157" s="798">
        <v>0</v>
      </c>
      <c r="I157" s="802">
        <v>0</v>
      </c>
    </row>
    <row r="158" spans="1:9" x14ac:dyDescent="0.3">
      <c r="A158" s="778"/>
      <c r="B158" s="714"/>
      <c r="C158" s="796" t="s">
        <v>1919</v>
      </c>
      <c r="D158" s="797"/>
      <c r="E158" s="798">
        <v>0</v>
      </c>
      <c r="F158" s="798">
        <v>0</v>
      </c>
      <c r="G158" s="798">
        <v>0</v>
      </c>
      <c r="H158" s="798">
        <v>0</v>
      </c>
      <c r="I158" s="799">
        <v>0</v>
      </c>
    </row>
    <row r="159" spans="1:9" x14ac:dyDescent="0.3">
      <c r="A159" s="778"/>
      <c r="B159" s="714"/>
      <c r="C159" s="792" t="s">
        <v>1920</v>
      </c>
      <c r="D159" s="793"/>
      <c r="E159" s="794">
        <v>0</v>
      </c>
      <c r="F159" s="794">
        <v>0</v>
      </c>
      <c r="G159" s="794">
        <v>0</v>
      </c>
      <c r="H159" s="794">
        <v>0</v>
      </c>
      <c r="I159" s="795">
        <v>0</v>
      </c>
    </row>
    <row r="160" spans="1:9" x14ac:dyDescent="0.3">
      <c r="A160" s="778"/>
      <c r="B160" s="714"/>
      <c r="C160" s="796" t="s">
        <v>1921</v>
      </c>
      <c r="D160" s="797"/>
      <c r="E160" s="798">
        <v>0</v>
      </c>
      <c r="F160" s="798">
        <v>0</v>
      </c>
      <c r="G160" s="798">
        <v>0</v>
      </c>
      <c r="H160" s="798">
        <v>0</v>
      </c>
      <c r="I160" s="799">
        <v>0</v>
      </c>
    </row>
    <row r="161" spans="1:9" x14ac:dyDescent="0.3">
      <c r="A161" s="778"/>
      <c r="B161" s="714"/>
      <c r="C161" s="796" t="s">
        <v>1922</v>
      </c>
      <c r="D161" s="797"/>
      <c r="E161" s="798">
        <v>0</v>
      </c>
      <c r="F161" s="798">
        <v>0</v>
      </c>
      <c r="G161" s="798">
        <v>0</v>
      </c>
      <c r="H161" s="798">
        <v>0</v>
      </c>
      <c r="I161" s="799">
        <v>0</v>
      </c>
    </row>
    <row r="162" spans="1:9" x14ac:dyDescent="0.3">
      <c r="A162" s="778"/>
      <c r="B162" s="714"/>
      <c r="C162" s="792" t="s">
        <v>1923</v>
      </c>
      <c r="D162" s="793"/>
      <c r="E162" s="794">
        <v>0</v>
      </c>
      <c r="F162" s="794">
        <v>0</v>
      </c>
      <c r="G162" s="794">
        <v>0</v>
      </c>
      <c r="H162" s="794">
        <v>0</v>
      </c>
      <c r="I162" s="795">
        <v>0</v>
      </c>
    </row>
    <row r="163" spans="1:9" x14ac:dyDescent="0.3">
      <c r="A163" s="778"/>
      <c r="B163" s="714"/>
      <c r="C163" s="796" t="s">
        <v>1924</v>
      </c>
      <c r="D163" s="800"/>
      <c r="E163" s="798">
        <v>0</v>
      </c>
      <c r="F163" s="798">
        <v>0</v>
      </c>
      <c r="G163" s="798">
        <v>0</v>
      </c>
      <c r="H163" s="798">
        <v>0</v>
      </c>
      <c r="I163" s="799">
        <v>0</v>
      </c>
    </row>
    <row r="164" spans="1:9" x14ac:dyDescent="0.3">
      <c r="A164" s="778"/>
      <c r="B164" s="714"/>
      <c r="C164" s="796" t="s">
        <v>1925</v>
      </c>
      <c r="D164" s="800"/>
      <c r="E164" s="798">
        <v>0</v>
      </c>
      <c r="F164" s="798">
        <v>0</v>
      </c>
      <c r="G164" s="798">
        <v>0</v>
      </c>
      <c r="H164" s="798">
        <v>0</v>
      </c>
      <c r="I164" s="799">
        <v>0</v>
      </c>
    </row>
    <row r="165" spans="1:9" x14ac:dyDescent="0.3">
      <c r="A165" s="778"/>
      <c r="B165" s="714"/>
      <c r="C165" s="792" t="s">
        <v>1926</v>
      </c>
      <c r="D165" s="793"/>
      <c r="E165" s="794">
        <v>0</v>
      </c>
      <c r="F165" s="794">
        <v>0</v>
      </c>
      <c r="G165" s="794">
        <v>0</v>
      </c>
      <c r="H165" s="794">
        <v>0</v>
      </c>
      <c r="I165" s="795">
        <v>0</v>
      </c>
    </row>
    <row r="166" spans="1:9" x14ac:dyDescent="0.3">
      <c r="A166" s="778"/>
      <c r="B166" s="714"/>
      <c r="C166" s="796" t="s">
        <v>1927</v>
      </c>
      <c r="D166" s="800"/>
      <c r="E166" s="798">
        <v>0</v>
      </c>
      <c r="F166" s="798">
        <v>0</v>
      </c>
      <c r="G166" s="798">
        <v>0</v>
      </c>
      <c r="H166" s="798">
        <v>0</v>
      </c>
      <c r="I166" s="799">
        <v>0</v>
      </c>
    </row>
    <row r="167" spans="1:9" ht="17.25" thickBot="1" x14ac:dyDescent="0.35">
      <c r="A167" s="778"/>
      <c r="B167" s="715"/>
      <c r="C167" s="796" t="s">
        <v>1928</v>
      </c>
      <c r="D167" s="800"/>
      <c r="E167" s="798">
        <v>0</v>
      </c>
      <c r="F167" s="798">
        <v>0</v>
      </c>
      <c r="G167" s="798">
        <v>0</v>
      </c>
      <c r="H167" s="798">
        <v>0</v>
      </c>
      <c r="I167" s="799">
        <v>0</v>
      </c>
    </row>
    <row r="168" spans="1:9" ht="16.5" customHeight="1" x14ac:dyDescent="0.3">
      <c r="A168" s="803"/>
      <c r="B168" s="713" t="s">
        <v>1899</v>
      </c>
      <c r="C168" s="779" t="s">
        <v>1867</v>
      </c>
      <c r="D168" s="780" t="s">
        <v>2006</v>
      </c>
      <c r="E168" s="781">
        <v>484770</v>
      </c>
      <c r="F168" s="781">
        <v>484770</v>
      </c>
      <c r="G168" s="781">
        <v>484770</v>
      </c>
      <c r="H168" s="781">
        <v>484770</v>
      </c>
      <c r="I168" s="782">
        <v>1939080</v>
      </c>
    </row>
    <row r="169" spans="1:9" x14ac:dyDescent="0.3">
      <c r="A169" s="803"/>
      <c r="B169" s="714"/>
      <c r="C169" s="783" t="s">
        <v>1869</v>
      </c>
      <c r="D169" s="784"/>
      <c r="E169" s="785">
        <v>0</v>
      </c>
      <c r="F169" s="785">
        <v>0</v>
      </c>
      <c r="G169" s="785">
        <v>0</v>
      </c>
      <c r="H169" s="785">
        <v>0</v>
      </c>
      <c r="I169" s="786">
        <v>0</v>
      </c>
    </row>
    <row r="170" spans="1:9" x14ac:dyDescent="0.3">
      <c r="A170" s="803"/>
      <c r="B170" s="714"/>
      <c r="C170" s="783" t="s">
        <v>1871</v>
      </c>
      <c r="D170" s="784"/>
      <c r="E170" s="785">
        <v>0</v>
      </c>
      <c r="F170" s="785">
        <v>0</v>
      </c>
      <c r="G170" s="785">
        <v>0</v>
      </c>
      <c r="H170" s="785">
        <v>0</v>
      </c>
      <c r="I170" s="786">
        <v>0</v>
      </c>
    </row>
    <row r="171" spans="1:9" x14ac:dyDescent="0.3">
      <c r="A171" s="803"/>
      <c r="B171" s="714"/>
      <c r="C171" s="783" t="s">
        <v>1873</v>
      </c>
      <c r="D171" s="784"/>
      <c r="E171" s="785">
        <v>0</v>
      </c>
      <c r="F171" s="785">
        <v>0</v>
      </c>
      <c r="G171" s="785">
        <v>0</v>
      </c>
      <c r="H171" s="785">
        <v>0</v>
      </c>
      <c r="I171" s="786">
        <v>0</v>
      </c>
    </row>
    <row r="172" spans="1:9" x14ac:dyDescent="0.3">
      <c r="A172" s="803"/>
      <c r="B172" s="714"/>
      <c r="C172" s="783" t="s">
        <v>1875</v>
      </c>
      <c r="D172" s="784"/>
      <c r="E172" s="785">
        <v>0</v>
      </c>
      <c r="F172" s="785">
        <v>0</v>
      </c>
      <c r="G172" s="785">
        <v>0</v>
      </c>
      <c r="H172" s="785">
        <v>0</v>
      </c>
      <c r="I172" s="786">
        <v>0</v>
      </c>
    </row>
    <row r="173" spans="1:9" x14ac:dyDescent="0.3">
      <c r="A173" s="803"/>
      <c r="B173" s="714"/>
      <c r="C173" s="783" t="s">
        <v>1877</v>
      </c>
      <c r="D173" s="784"/>
      <c r="E173" s="785">
        <v>0</v>
      </c>
      <c r="F173" s="785">
        <v>0</v>
      </c>
      <c r="G173" s="785">
        <v>0</v>
      </c>
      <c r="H173" s="785">
        <v>0</v>
      </c>
      <c r="I173" s="786">
        <v>0</v>
      </c>
    </row>
    <row r="174" spans="1:9" x14ac:dyDescent="0.3">
      <c r="A174" s="803"/>
      <c r="B174" s="714"/>
      <c r="C174" s="783" t="s">
        <v>1878</v>
      </c>
      <c r="D174" s="784"/>
      <c r="E174" s="801">
        <v>0</v>
      </c>
      <c r="F174" s="801">
        <v>0</v>
      </c>
      <c r="G174" s="801">
        <v>0</v>
      </c>
      <c r="H174" s="801">
        <v>0</v>
      </c>
      <c r="I174" s="786">
        <v>0</v>
      </c>
    </row>
    <row r="175" spans="1:9" ht="33" x14ac:dyDescent="0.3">
      <c r="A175" s="803"/>
      <c r="B175" s="714"/>
      <c r="C175" s="783" t="s">
        <v>1880</v>
      </c>
      <c r="D175" s="784"/>
      <c r="E175" s="785">
        <v>0</v>
      </c>
      <c r="F175" s="785">
        <v>0</v>
      </c>
      <c r="G175" s="785">
        <v>0</v>
      </c>
      <c r="H175" s="785">
        <v>0</v>
      </c>
      <c r="I175" s="786">
        <v>0</v>
      </c>
    </row>
    <row r="176" spans="1:9" x14ac:dyDescent="0.3">
      <c r="A176" s="803"/>
      <c r="B176" s="714"/>
      <c r="C176" s="787" t="s">
        <v>1881</v>
      </c>
      <c r="D176" s="788"/>
      <c r="E176" s="785">
        <v>0</v>
      </c>
      <c r="F176" s="785">
        <v>0</v>
      </c>
      <c r="G176" s="785">
        <v>0</v>
      </c>
      <c r="H176" s="785">
        <v>0</v>
      </c>
      <c r="I176" s="786">
        <v>0</v>
      </c>
    </row>
    <row r="177" spans="1:9" ht="30" x14ac:dyDescent="0.3">
      <c r="A177" s="803"/>
      <c r="B177" s="714"/>
      <c r="C177" s="789" t="s">
        <v>1933</v>
      </c>
      <c r="D177" s="790"/>
      <c r="E177" s="789">
        <v>484770</v>
      </c>
      <c r="F177" s="789">
        <v>484770</v>
      </c>
      <c r="G177" s="789">
        <v>484770</v>
      </c>
      <c r="H177" s="789">
        <v>484770</v>
      </c>
      <c r="I177" s="791">
        <v>1939080</v>
      </c>
    </row>
    <row r="178" spans="1:9" x14ac:dyDescent="0.3">
      <c r="A178" s="803"/>
      <c r="B178" s="714"/>
      <c r="C178" s="792" t="s">
        <v>1914</v>
      </c>
      <c r="D178" s="793"/>
      <c r="E178" s="794">
        <v>484770</v>
      </c>
      <c r="F178" s="794">
        <v>484770</v>
      </c>
      <c r="G178" s="794">
        <v>484770</v>
      </c>
      <c r="H178" s="794">
        <v>484770</v>
      </c>
      <c r="I178" s="795">
        <v>1939080</v>
      </c>
    </row>
    <row r="179" spans="1:9" x14ac:dyDescent="0.3">
      <c r="A179" s="803"/>
      <c r="B179" s="714"/>
      <c r="C179" s="796" t="s">
        <v>1915</v>
      </c>
      <c r="D179" s="797"/>
      <c r="E179" s="798">
        <v>484770</v>
      </c>
      <c r="F179" s="798">
        <v>484770</v>
      </c>
      <c r="G179" s="798">
        <v>484770</v>
      </c>
      <c r="H179" s="798">
        <v>484770</v>
      </c>
      <c r="I179" s="799">
        <v>1939080</v>
      </c>
    </row>
    <row r="180" spans="1:9" x14ac:dyDescent="0.3">
      <c r="A180" s="803"/>
      <c r="B180" s="714"/>
      <c r="C180" s="796" t="s">
        <v>1916</v>
      </c>
      <c r="D180" s="797"/>
      <c r="E180" s="798">
        <v>0</v>
      </c>
      <c r="F180" s="798">
        <v>0</v>
      </c>
      <c r="G180" s="798">
        <v>0</v>
      </c>
      <c r="H180" s="798">
        <v>0</v>
      </c>
      <c r="I180" s="799">
        <v>0</v>
      </c>
    </row>
    <row r="181" spans="1:9" x14ac:dyDescent="0.3">
      <c r="A181" s="803"/>
      <c r="B181" s="714"/>
      <c r="C181" s="792" t="s">
        <v>1917</v>
      </c>
      <c r="D181" s="793"/>
      <c r="E181" s="794">
        <v>0</v>
      </c>
      <c r="F181" s="794">
        <v>0</v>
      </c>
      <c r="G181" s="794">
        <v>0</v>
      </c>
      <c r="H181" s="794">
        <v>0</v>
      </c>
      <c r="I181" s="795">
        <v>0</v>
      </c>
    </row>
    <row r="182" spans="1:9" x14ac:dyDescent="0.3">
      <c r="A182" s="803"/>
      <c r="B182" s="714"/>
      <c r="C182" s="796" t="s">
        <v>1918</v>
      </c>
      <c r="D182" s="797"/>
      <c r="E182" s="798">
        <v>0</v>
      </c>
      <c r="F182" s="798">
        <v>0</v>
      </c>
      <c r="G182" s="798">
        <v>0</v>
      </c>
      <c r="H182" s="798">
        <v>0</v>
      </c>
      <c r="I182" s="802">
        <v>0</v>
      </c>
    </row>
    <row r="183" spans="1:9" x14ac:dyDescent="0.3">
      <c r="A183" s="803"/>
      <c r="B183" s="714"/>
      <c r="C183" s="796" t="s">
        <v>1919</v>
      </c>
      <c r="D183" s="797"/>
      <c r="E183" s="798">
        <v>0</v>
      </c>
      <c r="F183" s="798">
        <v>0</v>
      </c>
      <c r="G183" s="798">
        <v>0</v>
      </c>
      <c r="H183" s="798">
        <v>0</v>
      </c>
      <c r="I183" s="799">
        <v>0</v>
      </c>
    </row>
    <row r="184" spans="1:9" x14ac:dyDescent="0.3">
      <c r="A184" s="803"/>
      <c r="B184" s="714"/>
      <c r="C184" s="792" t="s">
        <v>1920</v>
      </c>
      <c r="D184" s="793"/>
      <c r="E184" s="794">
        <v>0</v>
      </c>
      <c r="F184" s="794">
        <v>0</v>
      </c>
      <c r="G184" s="794">
        <v>0</v>
      </c>
      <c r="H184" s="794">
        <v>0</v>
      </c>
      <c r="I184" s="795">
        <v>0</v>
      </c>
    </row>
    <row r="185" spans="1:9" x14ac:dyDescent="0.3">
      <c r="A185" s="803"/>
      <c r="B185" s="714"/>
      <c r="C185" s="796" t="s">
        <v>1921</v>
      </c>
      <c r="D185" s="797"/>
      <c r="E185" s="798">
        <v>0</v>
      </c>
      <c r="F185" s="798">
        <v>0</v>
      </c>
      <c r="G185" s="798">
        <v>0</v>
      </c>
      <c r="H185" s="798">
        <v>0</v>
      </c>
      <c r="I185" s="799">
        <v>0</v>
      </c>
    </row>
    <row r="186" spans="1:9" x14ac:dyDescent="0.3">
      <c r="A186" s="803"/>
      <c r="B186" s="714"/>
      <c r="C186" s="796" t="s">
        <v>1922</v>
      </c>
      <c r="D186" s="797"/>
      <c r="E186" s="798">
        <v>0</v>
      </c>
      <c r="F186" s="798">
        <v>0</v>
      </c>
      <c r="G186" s="798">
        <v>0</v>
      </c>
      <c r="H186" s="798">
        <v>0</v>
      </c>
      <c r="I186" s="799">
        <v>0</v>
      </c>
    </row>
    <row r="187" spans="1:9" x14ac:dyDescent="0.3">
      <c r="A187" s="803"/>
      <c r="B187" s="714"/>
      <c r="C187" s="792" t="s">
        <v>1923</v>
      </c>
      <c r="D187" s="793"/>
      <c r="E187" s="794">
        <v>0</v>
      </c>
      <c r="F187" s="794">
        <v>0</v>
      </c>
      <c r="G187" s="794">
        <v>0</v>
      </c>
      <c r="H187" s="794">
        <v>0</v>
      </c>
      <c r="I187" s="795">
        <v>0</v>
      </c>
    </row>
    <row r="188" spans="1:9" x14ac:dyDescent="0.3">
      <c r="A188" s="803"/>
      <c r="B188" s="714"/>
      <c r="C188" s="796" t="s">
        <v>1924</v>
      </c>
      <c r="D188" s="800"/>
      <c r="E188" s="798">
        <v>0</v>
      </c>
      <c r="F188" s="798">
        <v>0</v>
      </c>
      <c r="G188" s="798">
        <v>0</v>
      </c>
      <c r="H188" s="798">
        <v>0</v>
      </c>
      <c r="I188" s="799">
        <v>0</v>
      </c>
    </row>
    <row r="189" spans="1:9" x14ac:dyDescent="0.3">
      <c r="A189" s="803"/>
      <c r="B189" s="714"/>
      <c r="C189" s="796" t="s">
        <v>1925</v>
      </c>
      <c r="D189" s="800"/>
      <c r="E189" s="798">
        <v>0</v>
      </c>
      <c r="F189" s="798">
        <v>0</v>
      </c>
      <c r="G189" s="798">
        <v>0</v>
      </c>
      <c r="H189" s="798">
        <v>0</v>
      </c>
      <c r="I189" s="799">
        <v>0</v>
      </c>
    </row>
    <row r="190" spans="1:9" x14ac:dyDescent="0.3">
      <c r="A190" s="803"/>
      <c r="B190" s="714"/>
      <c r="C190" s="792" t="s">
        <v>1926</v>
      </c>
      <c r="D190" s="793"/>
      <c r="E190" s="794">
        <v>0</v>
      </c>
      <c r="F190" s="794">
        <v>0</v>
      </c>
      <c r="G190" s="794">
        <v>0</v>
      </c>
      <c r="H190" s="794">
        <v>0</v>
      </c>
      <c r="I190" s="795">
        <v>0</v>
      </c>
    </row>
    <row r="191" spans="1:9" x14ac:dyDescent="0.3">
      <c r="A191" s="803"/>
      <c r="B191" s="714"/>
      <c r="C191" s="796" t="s">
        <v>1927</v>
      </c>
      <c r="D191" s="800"/>
      <c r="E191" s="798">
        <v>0</v>
      </c>
      <c r="F191" s="798">
        <v>0</v>
      </c>
      <c r="G191" s="798">
        <v>0</v>
      </c>
      <c r="H191" s="798">
        <v>0</v>
      </c>
      <c r="I191" s="799">
        <v>0</v>
      </c>
    </row>
    <row r="192" spans="1:9" ht="17.25" thickBot="1" x14ac:dyDescent="0.35">
      <c r="A192" s="803"/>
      <c r="B192" s="715"/>
      <c r="C192" s="796" t="s">
        <v>1928</v>
      </c>
      <c r="D192" s="800"/>
      <c r="E192" s="798">
        <v>0</v>
      </c>
      <c r="F192" s="798">
        <v>0</v>
      </c>
      <c r="G192" s="798">
        <v>0</v>
      </c>
      <c r="H192" s="798">
        <v>0</v>
      </c>
      <c r="I192" s="799">
        <v>0</v>
      </c>
    </row>
    <row r="193" spans="1:9" x14ac:dyDescent="0.3">
      <c r="A193" s="803"/>
      <c r="B193" s="713" t="s">
        <v>1901</v>
      </c>
      <c r="C193" s="779" t="s">
        <v>1867</v>
      </c>
      <c r="D193" s="780"/>
      <c r="E193" s="781">
        <v>0</v>
      </c>
      <c r="F193" s="781">
        <v>0</v>
      </c>
      <c r="G193" s="781">
        <v>0</v>
      </c>
      <c r="H193" s="781">
        <v>0</v>
      </c>
      <c r="I193" s="782">
        <v>0</v>
      </c>
    </row>
    <row r="194" spans="1:9" x14ac:dyDescent="0.3">
      <c r="A194" s="803"/>
      <c r="B194" s="714"/>
      <c r="C194" s="783" t="s">
        <v>1869</v>
      </c>
      <c r="D194" s="784"/>
      <c r="E194" s="785">
        <v>0</v>
      </c>
      <c r="F194" s="785">
        <v>0</v>
      </c>
      <c r="G194" s="785">
        <v>0</v>
      </c>
      <c r="H194" s="785">
        <v>0</v>
      </c>
      <c r="I194" s="786">
        <v>0</v>
      </c>
    </row>
    <row r="195" spans="1:9" x14ac:dyDescent="0.3">
      <c r="A195" s="803"/>
      <c r="B195" s="714"/>
      <c r="C195" s="783" t="s">
        <v>1871</v>
      </c>
      <c r="D195" s="784"/>
      <c r="E195" s="785">
        <v>0</v>
      </c>
      <c r="F195" s="785">
        <v>0</v>
      </c>
      <c r="G195" s="785">
        <v>0</v>
      </c>
      <c r="H195" s="785">
        <v>0</v>
      </c>
      <c r="I195" s="786">
        <v>0</v>
      </c>
    </row>
    <row r="196" spans="1:9" x14ac:dyDescent="0.3">
      <c r="A196" s="803"/>
      <c r="B196" s="714"/>
      <c r="C196" s="783" t="s">
        <v>1873</v>
      </c>
      <c r="D196" s="784"/>
      <c r="E196" s="785">
        <v>0</v>
      </c>
      <c r="F196" s="785">
        <v>0</v>
      </c>
      <c r="G196" s="785">
        <v>0</v>
      </c>
      <c r="H196" s="785">
        <v>0</v>
      </c>
      <c r="I196" s="786">
        <v>0</v>
      </c>
    </row>
    <row r="197" spans="1:9" x14ac:dyDescent="0.3">
      <c r="A197" s="803"/>
      <c r="B197" s="714"/>
      <c r="C197" s="783" t="s">
        <v>1875</v>
      </c>
      <c r="D197" s="784"/>
      <c r="E197" s="785">
        <v>0</v>
      </c>
      <c r="F197" s="785">
        <v>0</v>
      </c>
      <c r="G197" s="785">
        <v>0</v>
      </c>
      <c r="H197" s="785">
        <v>0</v>
      </c>
      <c r="I197" s="786">
        <v>0</v>
      </c>
    </row>
    <row r="198" spans="1:9" x14ac:dyDescent="0.3">
      <c r="A198" s="803"/>
      <c r="B198" s="714"/>
      <c r="C198" s="783" t="s">
        <v>1877</v>
      </c>
      <c r="D198" s="784"/>
      <c r="E198" s="785">
        <v>0</v>
      </c>
      <c r="F198" s="785">
        <v>0</v>
      </c>
      <c r="G198" s="785">
        <v>0</v>
      </c>
      <c r="H198" s="785">
        <v>0</v>
      </c>
      <c r="I198" s="786">
        <v>0</v>
      </c>
    </row>
    <row r="199" spans="1:9" x14ac:dyDescent="0.3">
      <c r="A199" s="803"/>
      <c r="B199" s="714"/>
      <c r="C199" s="783" t="s">
        <v>1878</v>
      </c>
      <c r="D199" s="784"/>
      <c r="E199" s="801">
        <v>0</v>
      </c>
      <c r="F199" s="801">
        <v>9342889.3599999994</v>
      </c>
      <c r="G199" s="801">
        <v>6642978.7199999997</v>
      </c>
      <c r="H199" s="801">
        <v>5229725.5199999996</v>
      </c>
      <c r="I199" s="786">
        <v>21215593.599999998</v>
      </c>
    </row>
    <row r="200" spans="1:9" ht="33" x14ac:dyDescent="0.3">
      <c r="A200" s="803"/>
      <c r="B200" s="714"/>
      <c r="C200" s="783" t="s">
        <v>1880</v>
      </c>
      <c r="D200" s="784"/>
      <c r="E200" s="785">
        <v>0</v>
      </c>
      <c r="F200" s="785">
        <v>0</v>
      </c>
      <c r="G200" s="785">
        <v>0</v>
      </c>
      <c r="H200" s="785">
        <v>0</v>
      </c>
      <c r="I200" s="786">
        <v>0</v>
      </c>
    </row>
    <row r="201" spans="1:9" x14ac:dyDescent="0.3">
      <c r="A201" s="803"/>
      <c r="B201" s="714"/>
      <c r="C201" s="787" t="s">
        <v>1881</v>
      </c>
      <c r="D201" s="788"/>
      <c r="E201" s="785">
        <v>0</v>
      </c>
      <c r="F201" s="785">
        <v>0</v>
      </c>
      <c r="G201" s="785">
        <v>0</v>
      </c>
      <c r="H201" s="785">
        <v>0</v>
      </c>
      <c r="I201" s="786">
        <v>0</v>
      </c>
    </row>
    <row r="202" spans="1:9" x14ac:dyDescent="0.3">
      <c r="A202" s="803"/>
      <c r="B202" s="714"/>
      <c r="C202" s="789" t="s">
        <v>1934</v>
      </c>
      <c r="D202" s="790"/>
      <c r="E202" s="789">
        <v>0</v>
      </c>
      <c r="F202" s="789">
        <v>9342889.3599999994</v>
      </c>
      <c r="G202" s="789">
        <v>6642978.7199999997</v>
      </c>
      <c r="H202" s="789">
        <v>5229725.5199999996</v>
      </c>
      <c r="I202" s="791">
        <v>21215593.599999998</v>
      </c>
    </row>
    <row r="203" spans="1:9" x14ac:dyDescent="0.3">
      <c r="A203" s="803"/>
      <c r="B203" s="714"/>
      <c r="C203" s="792" t="s">
        <v>1914</v>
      </c>
      <c r="D203" s="793"/>
      <c r="E203" s="794">
        <v>0</v>
      </c>
      <c r="F203" s="794">
        <v>478932.66</v>
      </c>
      <c r="G203" s="794">
        <v>957865.32</v>
      </c>
      <c r="H203" s="794">
        <v>0</v>
      </c>
      <c r="I203" s="795">
        <v>1436797.98</v>
      </c>
    </row>
    <row r="204" spans="1:9" x14ac:dyDescent="0.3">
      <c r="A204" s="803"/>
      <c r="B204" s="714"/>
      <c r="C204" s="796" t="s">
        <v>1915</v>
      </c>
      <c r="D204" s="797"/>
      <c r="E204" s="798">
        <v>0</v>
      </c>
      <c r="F204" s="798">
        <v>478932.66</v>
      </c>
      <c r="G204" s="798">
        <v>957865.32</v>
      </c>
      <c r="H204" s="798">
        <v>0</v>
      </c>
      <c r="I204" s="799">
        <v>1436797.98</v>
      </c>
    </row>
    <row r="205" spans="1:9" x14ac:dyDescent="0.3">
      <c r="A205" s="803"/>
      <c r="B205" s="714"/>
      <c r="C205" s="796" t="s">
        <v>1916</v>
      </c>
      <c r="D205" s="797"/>
      <c r="E205" s="798">
        <v>0</v>
      </c>
      <c r="F205" s="798">
        <v>0</v>
      </c>
      <c r="G205" s="798">
        <v>0</v>
      </c>
      <c r="H205" s="798">
        <v>0</v>
      </c>
      <c r="I205" s="799">
        <v>0</v>
      </c>
    </row>
    <row r="206" spans="1:9" x14ac:dyDescent="0.3">
      <c r="A206" s="803"/>
      <c r="B206" s="714"/>
      <c r="C206" s="792" t="s">
        <v>1917</v>
      </c>
      <c r="D206" s="793"/>
      <c r="E206" s="794">
        <v>0</v>
      </c>
      <c r="F206" s="794">
        <v>221212.32</v>
      </c>
      <c r="G206" s="794">
        <v>442424.64</v>
      </c>
      <c r="H206" s="794">
        <v>0</v>
      </c>
      <c r="I206" s="795">
        <v>663636.96</v>
      </c>
    </row>
    <row r="207" spans="1:9" x14ac:dyDescent="0.3">
      <c r="A207" s="803"/>
      <c r="B207" s="714"/>
      <c r="C207" s="796" t="s">
        <v>1918</v>
      </c>
      <c r="D207" s="797"/>
      <c r="E207" s="798">
        <v>0</v>
      </c>
      <c r="F207" s="798">
        <v>221212.32</v>
      </c>
      <c r="G207" s="798">
        <v>442424.64</v>
      </c>
      <c r="H207" s="798">
        <v>0</v>
      </c>
      <c r="I207" s="802">
        <v>663636.96</v>
      </c>
    </row>
    <row r="208" spans="1:9" x14ac:dyDescent="0.3">
      <c r="A208" s="803"/>
      <c r="B208" s="714"/>
      <c r="C208" s="796" t="s">
        <v>1919</v>
      </c>
      <c r="D208" s="797"/>
      <c r="E208" s="798">
        <v>0</v>
      </c>
      <c r="F208" s="798">
        <v>0</v>
      </c>
      <c r="G208" s="798">
        <v>0</v>
      </c>
      <c r="H208" s="798">
        <v>0</v>
      </c>
      <c r="I208" s="799">
        <v>0</v>
      </c>
    </row>
    <row r="209" spans="1:9" x14ac:dyDescent="0.3">
      <c r="A209" s="803"/>
      <c r="B209" s="714"/>
      <c r="C209" s="792" t="s">
        <v>1920</v>
      </c>
      <c r="D209" s="793"/>
      <c r="E209" s="794">
        <v>0</v>
      </c>
      <c r="F209" s="794">
        <v>2621344.38</v>
      </c>
      <c r="G209" s="794">
        <v>5242688.76</v>
      </c>
      <c r="H209" s="794">
        <v>5229725.5199999996</v>
      </c>
      <c r="I209" s="795">
        <v>13093758.66</v>
      </c>
    </row>
    <row r="210" spans="1:9" x14ac:dyDescent="0.3">
      <c r="A210" s="803"/>
      <c r="B210" s="714"/>
      <c r="C210" s="796" t="s">
        <v>1921</v>
      </c>
      <c r="D210" s="797"/>
      <c r="E210" s="798">
        <v>0</v>
      </c>
      <c r="F210" s="798">
        <v>2621344.38</v>
      </c>
      <c r="G210" s="798">
        <v>5242688.76</v>
      </c>
      <c r="H210" s="798">
        <v>5229725.5199999996</v>
      </c>
      <c r="I210" s="799">
        <v>13093758.66</v>
      </c>
    </row>
    <row r="211" spans="1:9" x14ac:dyDescent="0.3">
      <c r="A211" s="803"/>
      <c r="B211" s="714"/>
      <c r="C211" s="796" t="s">
        <v>1922</v>
      </c>
      <c r="D211" s="797"/>
      <c r="E211" s="798">
        <v>0</v>
      </c>
      <c r="F211" s="798">
        <v>0</v>
      </c>
      <c r="G211" s="798">
        <v>0</v>
      </c>
      <c r="H211" s="798">
        <v>0</v>
      </c>
      <c r="I211" s="799">
        <v>0</v>
      </c>
    </row>
    <row r="212" spans="1:9" x14ac:dyDescent="0.3">
      <c r="A212" s="803"/>
      <c r="B212" s="714"/>
      <c r="C212" s="792" t="s">
        <v>1923</v>
      </c>
      <c r="D212" s="793"/>
      <c r="E212" s="794">
        <v>0</v>
      </c>
      <c r="F212" s="794">
        <v>6021400</v>
      </c>
      <c r="G212" s="794">
        <v>0</v>
      </c>
      <c r="H212" s="794">
        <v>0</v>
      </c>
      <c r="I212" s="795">
        <v>6021400</v>
      </c>
    </row>
    <row r="213" spans="1:9" x14ac:dyDescent="0.3">
      <c r="A213" s="803"/>
      <c r="B213" s="714"/>
      <c r="C213" s="796" t="s">
        <v>1924</v>
      </c>
      <c r="D213" s="800"/>
      <c r="E213" s="798">
        <v>0</v>
      </c>
      <c r="F213" s="798">
        <v>6021400</v>
      </c>
      <c r="G213" s="798">
        <v>0</v>
      </c>
      <c r="H213" s="798">
        <v>0</v>
      </c>
      <c r="I213" s="799">
        <v>6021400</v>
      </c>
    </row>
    <row r="214" spans="1:9" x14ac:dyDescent="0.3">
      <c r="A214" s="803"/>
      <c r="B214" s="714"/>
      <c r="C214" s="796" t="s">
        <v>1925</v>
      </c>
      <c r="D214" s="800"/>
      <c r="E214" s="798">
        <v>0</v>
      </c>
      <c r="F214" s="798">
        <v>0</v>
      </c>
      <c r="G214" s="798">
        <v>0</v>
      </c>
      <c r="H214" s="798">
        <v>0</v>
      </c>
      <c r="I214" s="799">
        <v>0</v>
      </c>
    </row>
    <row r="215" spans="1:9" x14ac:dyDescent="0.3">
      <c r="A215" s="803"/>
      <c r="B215" s="714"/>
      <c r="C215" s="792" t="s">
        <v>1926</v>
      </c>
      <c r="D215" s="793"/>
      <c r="E215" s="794">
        <v>0</v>
      </c>
      <c r="F215" s="794">
        <v>0</v>
      </c>
      <c r="G215" s="794">
        <v>0</v>
      </c>
      <c r="H215" s="794">
        <v>0</v>
      </c>
      <c r="I215" s="795">
        <v>0</v>
      </c>
    </row>
    <row r="216" spans="1:9" x14ac:dyDescent="0.3">
      <c r="A216" s="803"/>
      <c r="B216" s="714"/>
      <c r="C216" s="796" t="s">
        <v>1927</v>
      </c>
      <c r="D216" s="800"/>
      <c r="E216" s="798">
        <v>0</v>
      </c>
      <c r="F216" s="798">
        <v>0</v>
      </c>
      <c r="G216" s="798">
        <v>0</v>
      </c>
      <c r="H216" s="798">
        <v>0</v>
      </c>
      <c r="I216" s="799">
        <v>0</v>
      </c>
    </row>
    <row r="217" spans="1:9" ht="17.25" thickBot="1" x14ac:dyDescent="0.35">
      <c r="A217" s="809"/>
      <c r="B217" s="715"/>
      <c r="C217" s="804" t="s">
        <v>1928</v>
      </c>
      <c r="D217" s="805"/>
      <c r="E217" s="806">
        <v>0</v>
      </c>
      <c r="F217" s="806">
        <v>0</v>
      </c>
      <c r="G217" s="806">
        <v>0</v>
      </c>
      <c r="H217" s="806">
        <v>0</v>
      </c>
      <c r="I217" s="807">
        <v>0</v>
      </c>
    </row>
    <row r="218" spans="1:9" x14ac:dyDescent="0.3">
      <c r="A218" s="810"/>
      <c r="B218" s="713" t="s">
        <v>1903</v>
      </c>
      <c r="C218" s="779" t="s">
        <v>1867</v>
      </c>
      <c r="D218" s="780"/>
      <c r="E218" s="781">
        <v>0</v>
      </c>
      <c r="F218" s="781">
        <v>0</v>
      </c>
      <c r="G218" s="781">
        <v>0</v>
      </c>
      <c r="H218" s="781">
        <v>0</v>
      </c>
      <c r="I218" s="782">
        <v>0</v>
      </c>
    </row>
    <row r="219" spans="1:9" x14ac:dyDescent="0.3">
      <c r="A219" s="810"/>
      <c r="B219" s="714"/>
      <c r="C219" s="783" t="s">
        <v>1869</v>
      </c>
      <c r="D219" s="784"/>
      <c r="E219" s="785">
        <v>0</v>
      </c>
      <c r="F219" s="785">
        <v>0</v>
      </c>
      <c r="G219" s="785">
        <v>0</v>
      </c>
      <c r="H219" s="785">
        <v>0</v>
      </c>
      <c r="I219" s="786">
        <v>0</v>
      </c>
    </row>
    <row r="220" spans="1:9" x14ac:dyDescent="0.3">
      <c r="A220" s="810"/>
      <c r="B220" s="714"/>
      <c r="C220" s="783" t="s">
        <v>1871</v>
      </c>
      <c r="D220" s="784"/>
      <c r="E220" s="785">
        <v>0</v>
      </c>
      <c r="F220" s="785">
        <v>0</v>
      </c>
      <c r="G220" s="785">
        <v>0</v>
      </c>
      <c r="H220" s="785">
        <v>0</v>
      </c>
      <c r="I220" s="786">
        <v>0</v>
      </c>
    </row>
    <row r="221" spans="1:9" x14ac:dyDescent="0.3">
      <c r="A221" s="810"/>
      <c r="B221" s="714"/>
      <c r="C221" s="783" t="s">
        <v>1873</v>
      </c>
      <c r="D221" s="784"/>
      <c r="E221" s="785">
        <v>0</v>
      </c>
      <c r="F221" s="785">
        <v>0</v>
      </c>
      <c r="G221" s="785">
        <v>0</v>
      </c>
      <c r="H221" s="785">
        <v>0</v>
      </c>
      <c r="I221" s="786">
        <v>0</v>
      </c>
    </row>
    <row r="222" spans="1:9" x14ac:dyDescent="0.3">
      <c r="A222" s="810"/>
      <c r="B222" s="714"/>
      <c r="C222" s="783" t="s">
        <v>1875</v>
      </c>
      <c r="D222" s="784"/>
      <c r="E222" s="785">
        <v>0</v>
      </c>
      <c r="F222" s="785">
        <v>0</v>
      </c>
      <c r="G222" s="785">
        <v>0</v>
      </c>
      <c r="H222" s="785">
        <v>0</v>
      </c>
      <c r="I222" s="786">
        <v>0</v>
      </c>
    </row>
    <row r="223" spans="1:9" x14ac:dyDescent="0.3">
      <c r="A223" s="810"/>
      <c r="B223" s="714"/>
      <c r="C223" s="783" t="s">
        <v>1877</v>
      </c>
      <c r="D223" s="784"/>
      <c r="E223" s="785">
        <v>0</v>
      </c>
      <c r="F223" s="785">
        <v>0</v>
      </c>
      <c r="G223" s="785">
        <v>0</v>
      </c>
      <c r="H223" s="785">
        <v>0</v>
      </c>
      <c r="I223" s="786">
        <v>0</v>
      </c>
    </row>
    <row r="224" spans="1:9" x14ac:dyDescent="0.3">
      <c r="A224" s="810"/>
      <c r="B224" s="714"/>
      <c r="C224" s="783" t="s">
        <v>1878</v>
      </c>
      <c r="D224" s="784"/>
      <c r="E224" s="801">
        <v>0</v>
      </c>
      <c r="F224" s="801">
        <v>0</v>
      </c>
      <c r="G224" s="801">
        <v>0</v>
      </c>
      <c r="H224" s="801">
        <v>0</v>
      </c>
      <c r="I224" s="786">
        <v>0</v>
      </c>
    </row>
    <row r="225" spans="1:10" ht="33" x14ac:dyDescent="0.3">
      <c r="A225" s="810"/>
      <c r="B225" s="714"/>
      <c r="C225" s="783" t="s">
        <v>1880</v>
      </c>
      <c r="D225" s="784"/>
      <c r="E225" s="785">
        <v>0</v>
      </c>
      <c r="F225" s="785">
        <v>0</v>
      </c>
      <c r="G225" s="785">
        <v>0</v>
      </c>
      <c r="H225" s="785">
        <v>0</v>
      </c>
      <c r="I225" s="786">
        <v>0</v>
      </c>
    </row>
    <row r="226" spans="1:10" x14ac:dyDescent="0.3">
      <c r="A226" s="810"/>
      <c r="B226" s="714"/>
      <c r="C226" s="787" t="s">
        <v>1881</v>
      </c>
      <c r="D226" s="788"/>
      <c r="E226" s="785">
        <v>0</v>
      </c>
      <c r="F226" s="785">
        <v>0</v>
      </c>
      <c r="G226" s="785">
        <v>0</v>
      </c>
      <c r="H226" s="785">
        <v>0</v>
      </c>
      <c r="I226" s="786">
        <v>0</v>
      </c>
    </row>
    <row r="227" spans="1:10" x14ac:dyDescent="0.3">
      <c r="A227" s="810"/>
      <c r="B227" s="714"/>
      <c r="C227" s="789" t="s">
        <v>1935</v>
      </c>
      <c r="D227" s="790"/>
      <c r="E227" s="789">
        <v>0</v>
      </c>
      <c r="F227" s="789">
        <v>0</v>
      </c>
      <c r="G227" s="789">
        <v>0</v>
      </c>
      <c r="H227" s="789">
        <v>0</v>
      </c>
      <c r="I227" s="791">
        <v>0</v>
      </c>
      <c r="J227" s="614"/>
    </row>
    <row r="228" spans="1:10" x14ac:dyDescent="0.3">
      <c r="A228" s="810"/>
      <c r="B228" s="714"/>
      <c r="C228" s="792" t="s">
        <v>1914</v>
      </c>
      <c r="D228" s="793"/>
      <c r="E228" s="794">
        <v>0</v>
      </c>
      <c r="F228" s="794">
        <v>0</v>
      </c>
      <c r="G228" s="794">
        <v>0</v>
      </c>
      <c r="H228" s="794">
        <v>0</v>
      </c>
      <c r="I228" s="795">
        <v>0</v>
      </c>
      <c r="J228" s="615"/>
    </row>
    <row r="229" spans="1:10" x14ac:dyDescent="0.3">
      <c r="A229" s="810"/>
      <c r="B229" s="714"/>
      <c r="C229" s="796" t="s">
        <v>1915</v>
      </c>
      <c r="D229" s="797"/>
      <c r="E229" s="798">
        <v>0</v>
      </c>
      <c r="F229" s="798">
        <v>0</v>
      </c>
      <c r="G229" s="798">
        <v>0</v>
      </c>
      <c r="H229" s="798">
        <v>0</v>
      </c>
      <c r="I229" s="799">
        <v>0</v>
      </c>
      <c r="J229" s="615"/>
    </row>
    <row r="230" spans="1:10" x14ac:dyDescent="0.3">
      <c r="A230" s="810"/>
      <c r="B230" s="714"/>
      <c r="C230" s="796" t="s">
        <v>1916</v>
      </c>
      <c r="D230" s="797"/>
      <c r="E230" s="798">
        <v>0</v>
      </c>
      <c r="F230" s="798">
        <v>0</v>
      </c>
      <c r="G230" s="798">
        <v>0</v>
      </c>
      <c r="H230" s="798">
        <v>0</v>
      </c>
      <c r="I230" s="799">
        <v>0</v>
      </c>
    </row>
    <row r="231" spans="1:10" x14ac:dyDescent="0.3">
      <c r="A231" s="810"/>
      <c r="B231" s="714"/>
      <c r="C231" s="792" t="s">
        <v>1917</v>
      </c>
      <c r="D231" s="793"/>
      <c r="E231" s="794">
        <v>0</v>
      </c>
      <c r="F231" s="794">
        <v>0</v>
      </c>
      <c r="G231" s="794">
        <v>0</v>
      </c>
      <c r="H231" s="794">
        <v>0</v>
      </c>
      <c r="I231" s="795">
        <v>0</v>
      </c>
    </row>
    <row r="232" spans="1:10" x14ac:dyDescent="0.3">
      <c r="A232" s="810"/>
      <c r="B232" s="714"/>
      <c r="C232" s="796" t="s">
        <v>1918</v>
      </c>
      <c r="D232" s="797"/>
      <c r="E232" s="798">
        <v>0</v>
      </c>
      <c r="F232" s="798">
        <v>0</v>
      </c>
      <c r="G232" s="798">
        <v>0</v>
      </c>
      <c r="H232" s="798">
        <v>0</v>
      </c>
      <c r="I232" s="812">
        <v>0</v>
      </c>
    </row>
    <row r="233" spans="1:10" x14ac:dyDescent="0.3">
      <c r="A233" s="810"/>
      <c r="B233" s="714"/>
      <c r="C233" s="796" t="s">
        <v>1919</v>
      </c>
      <c r="D233" s="797"/>
      <c r="E233" s="798">
        <v>0</v>
      </c>
      <c r="F233" s="798">
        <v>0</v>
      </c>
      <c r="G233" s="798">
        <v>0</v>
      </c>
      <c r="H233" s="798">
        <v>0</v>
      </c>
      <c r="I233" s="799">
        <v>0</v>
      </c>
    </row>
    <row r="234" spans="1:10" x14ac:dyDescent="0.3">
      <c r="A234" s="810"/>
      <c r="B234" s="714"/>
      <c r="C234" s="792" t="s">
        <v>1920</v>
      </c>
      <c r="D234" s="793"/>
      <c r="E234" s="794">
        <v>0</v>
      </c>
      <c r="F234" s="794">
        <v>0</v>
      </c>
      <c r="G234" s="794">
        <v>0</v>
      </c>
      <c r="H234" s="794">
        <v>0</v>
      </c>
      <c r="I234" s="795">
        <v>0</v>
      </c>
    </row>
    <row r="235" spans="1:10" x14ac:dyDescent="0.3">
      <c r="A235" s="810"/>
      <c r="B235" s="714"/>
      <c r="C235" s="796" t="s">
        <v>1921</v>
      </c>
      <c r="D235" s="797"/>
      <c r="E235" s="798">
        <v>0</v>
      </c>
      <c r="F235" s="798">
        <v>0</v>
      </c>
      <c r="G235" s="798">
        <v>0</v>
      </c>
      <c r="H235" s="798">
        <v>0</v>
      </c>
      <c r="I235" s="799">
        <v>0</v>
      </c>
    </row>
    <row r="236" spans="1:10" x14ac:dyDescent="0.3">
      <c r="A236" s="810"/>
      <c r="B236" s="714"/>
      <c r="C236" s="796" t="s">
        <v>1922</v>
      </c>
      <c r="D236" s="797"/>
      <c r="E236" s="798">
        <v>0</v>
      </c>
      <c r="F236" s="798">
        <v>0</v>
      </c>
      <c r="G236" s="798">
        <v>0</v>
      </c>
      <c r="H236" s="798">
        <v>0</v>
      </c>
      <c r="I236" s="799">
        <v>0</v>
      </c>
    </row>
    <row r="237" spans="1:10" x14ac:dyDescent="0.3">
      <c r="A237" s="810"/>
      <c r="B237" s="714"/>
      <c r="C237" s="792" t="s">
        <v>1923</v>
      </c>
      <c r="D237" s="793"/>
      <c r="E237" s="794">
        <v>0</v>
      </c>
      <c r="F237" s="794">
        <v>0</v>
      </c>
      <c r="G237" s="794">
        <v>0</v>
      </c>
      <c r="H237" s="794">
        <v>0</v>
      </c>
      <c r="I237" s="795">
        <v>0</v>
      </c>
    </row>
    <row r="238" spans="1:10" x14ac:dyDescent="0.3">
      <c r="A238" s="810"/>
      <c r="B238" s="714"/>
      <c r="C238" s="796" t="s">
        <v>1924</v>
      </c>
      <c r="D238" s="800"/>
      <c r="E238" s="798">
        <v>0</v>
      </c>
      <c r="F238" s="798">
        <v>0</v>
      </c>
      <c r="G238" s="798">
        <v>0</v>
      </c>
      <c r="H238" s="798">
        <v>0</v>
      </c>
      <c r="I238" s="799">
        <v>0</v>
      </c>
    </row>
    <row r="239" spans="1:10" x14ac:dyDescent="0.3">
      <c r="A239" s="810"/>
      <c r="B239" s="714"/>
      <c r="C239" s="796" t="s">
        <v>1925</v>
      </c>
      <c r="D239" s="800"/>
      <c r="E239" s="798">
        <v>0</v>
      </c>
      <c r="F239" s="798">
        <v>0</v>
      </c>
      <c r="G239" s="798">
        <v>0</v>
      </c>
      <c r="H239" s="798">
        <v>0</v>
      </c>
      <c r="I239" s="799">
        <v>0</v>
      </c>
    </row>
    <row r="240" spans="1:10" x14ac:dyDescent="0.3">
      <c r="A240" s="810"/>
      <c r="B240" s="714"/>
      <c r="C240" s="792" t="s">
        <v>1926</v>
      </c>
      <c r="D240" s="793"/>
      <c r="E240" s="794">
        <v>0</v>
      </c>
      <c r="F240" s="794">
        <v>0</v>
      </c>
      <c r="G240" s="794">
        <v>0</v>
      </c>
      <c r="H240" s="794">
        <v>0</v>
      </c>
      <c r="I240" s="795">
        <v>0</v>
      </c>
    </row>
    <row r="241" spans="1:10" x14ac:dyDescent="0.3">
      <c r="A241" s="810"/>
      <c r="B241" s="714"/>
      <c r="C241" s="796" t="s">
        <v>1927</v>
      </c>
      <c r="D241" s="800"/>
      <c r="E241" s="798">
        <v>0</v>
      </c>
      <c r="F241" s="798">
        <v>0</v>
      </c>
      <c r="G241" s="798">
        <v>0</v>
      </c>
      <c r="H241" s="798">
        <v>0</v>
      </c>
      <c r="I241" s="799">
        <v>0</v>
      </c>
    </row>
    <row r="242" spans="1:10" ht="17.25" thickBot="1" x14ac:dyDescent="0.35">
      <c r="A242" s="811"/>
      <c r="B242" s="715"/>
      <c r="C242" s="796" t="s">
        <v>1928</v>
      </c>
      <c r="D242" s="800"/>
      <c r="E242" s="798">
        <v>0</v>
      </c>
      <c r="F242" s="798">
        <v>0</v>
      </c>
      <c r="G242" s="798">
        <v>0</v>
      </c>
      <c r="H242" s="798">
        <v>0</v>
      </c>
      <c r="I242" s="799">
        <v>0</v>
      </c>
    </row>
    <row r="243" spans="1:10" ht="17.25" thickBot="1" x14ac:dyDescent="0.35">
      <c r="A243" s="3"/>
      <c r="B243" s="3"/>
      <c r="C243" s="3" t="s">
        <v>1936</v>
      </c>
      <c r="D243" s="3"/>
      <c r="E243" s="3">
        <f>-Project_costs_covered_at_p_ha_level/4</f>
        <v>-1740000</v>
      </c>
      <c r="F243" s="3">
        <f>-Project_costs_covered_at_p_ha_level/4</f>
        <v>-1740000</v>
      </c>
      <c r="G243" s="3">
        <f>-Project_costs_covered_at_p_ha_level/4</f>
        <v>-1740000</v>
      </c>
      <c r="H243" s="3">
        <f>-Project_costs_covered_at_p_ha_level/4</f>
        <v>-1740000</v>
      </c>
      <c r="I243" s="3">
        <f>SUM(E243:H243)</f>
        <v>-6960000</v>
      </c>
      <c r="J243" s="3" t="s">
        <v>1937</v>
      </c>
    </row>
    <row r="244" spans="1:10" ht="17.25" thickBot="1" x14ac:dyDescent="0.35">
      <c r="A244" s="607"/>
      <c r="B244" s="608"/>
      <c r="C244" s="608" t="s">
        <v>1938</v>
      </c>
      <c r="D244" s="609"/>
      <c r="E244" s="813">
        <f>3733550.33707247+E243</f>
        <v>1993550.3370724702</v>
      </c>
      <c r="F244" s="813">
        <f>15079026.5610362+F243</f>
        <v>13339026.561036199</v>
      </c>
      <c r="G244" s="813">
        <f>10435965.5809456+G243</f>
        <v>8695965.5809455998</v>
      </c>
      <c r="H244" s="813">
        <f>9219312.38094564+H243</f>
        <v>7479312.3809456397</v>
      </c>
      <c r="I244" s="814">
        <f>38467854.86+I243</f>
        <v>31507854.859999999</v>
      </c>
    </row>
    <row r="245" spans="1:10" x14ac:dyDescent="0.3">
      <c r="A245" s="611"/>
      <c r="B245" s="611"/>
      <c r="C245" s="611"/>
      <c r="D245" s="612"/>
      <c r="E245" s="611"/>
      <c r="F245" s="611"/>
      <c r="G245" s="611"/>
      <c r="H245" s="611"/>
      <c r="I245" s="613"/>
    </row>
    <row r="246" spans="1:10" ht="17.25" thickBot="1" x14ac:dyDescent="0.35">
      <c r="A246" s="611"/>
      <c r="B246" s="611"/>
      <c r="C246" s="611"/>
      <c r="D246" s="612"/>
      <c r="E246" s="611"/>
      <c r="F246" s="611"/>
      <c r="G246" s="611"/>
      <c r="H246" s="611"/>
      <c r="I246" s="613"/>
    </row>
    <row r="247" spans="1:10" ht="30" customHeight="1" x14ac:dyDescent="0.3">
      <c r="A247" s="846"/>
      <c r="B247" s="735" t="s">
        <v>1866</v>
      </c>
      <c r="C247" s="837" t="s">
        <v>1867</v>
      </c>
      <c r="D247" s="816" t="s">
        <v>1939</v>
      </c>
      <c r="E247" s="817">
        <v>291841.90382352943</v>
      </c>
      <c r="F247" s="817">
        <v>364983.5344117647</v>
      </c>
      <c r="G247" s="817">
        <v>392411.64588235295</v>
      </c>
      <c r="H247" s="817">
        <v>392411.64588235295</v>
      </c>
      <c r="I247" s="818">
        <v>1441648.73</v>
      </c>
    </row>
    <row r="248" spans="1:10" x14ac:dyDescent="0.3">
      <c r="A248" s="843"/>
      <c r="B248" s="734"/>
      <c r="C248" s="838" t="s">
        <v>1869</v>
      </c>
      <c r="D248" s="820"/>
      <c r="E248" s="821">
        <v>0</v>
      </c>
      <c r="F248" s="821">
        <v>0</v>
      </c>
      <c r="G248" s="821">
        <v>0</v>
      </c>
      <c r="H248" s="821">
        <v>0</v>
      </c>
      <c r="I248" s="822">
        <v>0</v>
      </c>
    </row>
    <row r="249" spans="1:10" x14ac:dyDescent="0.3">
      <c r="A249" s="843"/>
      <c r="B249" s="734"/>
      <c r="C249" s="838" t="s">
        <v>1871</v>
      </c>
      <c r="D249" s="820"/>
      <c r="E249" s="821">
        <v>0</v>
      </c>
      <c r="F249" s="821">
        <v>0</v>
      </c>
      <c r="G249" s="821">
        <v>0</v>
      </c>
      <c r="H249" s="821">
        <v>0</v>
      </c>
      <c r="I249" s="822">
        <v>0</v>
      </c>
    </row>
    <row r="250" spans="1:10" x14ac:dyDescent="0.3">
      <c r="A250" s="843"/>
      <c r="B250" s="734"/>
      <c r="C250" s="838" t="s">
        <v>1873</v>
      </c>
      <c r="D250" s="820" t="s">
        <v>1940</v>
      </c>
      <c r="E250" s="821">
        <v>196224.67469221193</v>
      </c>
      <c r="F250" s="821">
        <v>201090.18800014231</v>
      </c>
      <c r="G250" s="821">
        <v>202914.72365382296</v>
      </c>
      <c r="H250" s="821">
        <v>202914.72365382296</v>
      </c>
      <c r="I250" s="822">
        <v>803144.31</v>
      </c>
    </row>
    <row r="251" spans="1:10" x14ac:dyDescent="0.3">
      <c r="A251" s="843"/>
      <c r="B251" s="734"/>
      <c r="C251" s="838" t="s">
        <v>1875</v>
      </c>
      <c r="D251" s="820" t="s">
        <v>1941</v>
      </c>
      <c r="E251" s="821">
        <v>26511.329999999998</v>
      </c>
      <c r="F251" s="821">
        <v>0</v>
      </c>
      <c r="G251" s="821">
        <v>0</v>
      </c>
      <c r="H251" s="821">
        <v>0</v>
      </c>
      <c r="I251" s="822">
        <v>26511.329999999998</v>
      </c>
    </row>
    <row r="252" spans="1:10" x14ac:dyDescent="0.3">
      <c r="A252" s="843"/>
      <c r="B252" s="734"/>
      <c r="C252" s="838" t="s">
        <v>1877</v>
      </c>
      <c r="D252" s="820"/>
      <c r="E252" s="821">
        <v>0</v>
      </c>
      <c r="F252" s="821">
        <v>0</v>
      </c>
      <c r="G252" s="821">
        <v>0</v>
      </c>
      <c r="H252" s="821">
        <v>0</v>
      </c>
      <c r="I252" s="822">
        <v>0</v>
      </c>
    </row>
    <row r="253" spans="1:10" x14ac:dyDescent="0.3">
      <c r="A253" s="843"/>
      <c r="B253" s="734"/>
      <c r="C253" s="838" t="s">
        <v>1878</v>
      </c>
      <c r="D253" s="820" t="s">
        <v>1942</v>
      </c>
      <c r="E253" s="836">
        <v>489100</v>
      </c>
      <c r="F253" s="836">
        <v>1816000</v>
      </c>
      <c r="G253" s="836">
        <v>1949500</v>
      </c>
      <c r="H253" s="836">
        <v>1152000</v>
      </c>
      <c r="I253" s="822">
        <v>5406600</v>
      </c>
    </row>
    <row r="254" spans="1:10" ht="33" x14ac:dyDescent="0.3">
      <c r="A254" s="843"/>
      <c r="B254" s="734"/>
      <c r="C254" s="838" t="s">
        <v>1880</v>
      </c>
      <c r="D254" s="820"/>
      <c r="E254" s="821">
        <v>0</v>
      </c>
      <c r="F254" s="821">
        <v>0</v>
      </c>
      <c r="G254" s="821">
        <v>0</v>
      </c>
      <c r="H254" s="821">
        <v>0</v>
      </c>
      <c r="I254" s="822">
        <v>0</v>
      </c>
    </row>
    <row r="255" spans="1:10" x14ac:dyDescent="0.3">
      <c r="A255" s="843"/>
      <c r="B255" s="734"/>
      <c r="C255" s="839" t="s">
        <v>1881</v>
      </c>
      <c r="D255" s="824" t="s">
        <v>1943</v>
      </c>
      <c r="E255" s="821">
        <v>26858.639999999999</v>
      </c>
      <c r="F255" s="821">
        <v>26858.639999999999</v>
      </c>
      <c r="G255" s="821">
        <v>26858.639999999999</v>
      </c>
      <c r="H255" s="821">
        <v>26858.639999999999</v>
      </c>
      <c r="I255" s="822">
        <v>107434.56</v>
      </c>
    </row>
    <row r="256" spans="1:10" x14ac:dyDescent="0.3">
      <c r="A256" s="843"/>
      <c r="B256" s="734"/>
      <c r="C256" s="840" t="s">
        <v>1944</v>
      </c>
      <c r="D256" s="826"/>
      <c r="E256" s="825">
        <v>1030536.5485157414</v>
      </c>
      <c r="F256" s="825">
        <v>2408932.3624119074</v>
      </c>
      <c r="G256" s="825">
        <v>2571685.009536176</v>
      </c>
      <c r="H256" s="825">
        <v>1774185.0095361758</v>
      </c>
      <c r="I256" s="827">
        <v>7785338.9300000006</v>
      </c>
    </row>
    <row r="257" spans="1:9" x14ac:dyDescent="0.3">
      <c r="A257" s="843"/>
      <c r="B257" s="734"/>
      <c r="C257" s="841" t="s">
        <v>1945</v>
      </c>
      <c r="D257" s="829"/>
      <c r="E257" s="830">
        <v>775649.26</v>
      </c>
      <c r="F257" s="830">
        <v>1534375.69</v>
      </c>
      <c r="G257" s="830">
        <v>1668628.33</v>
      </c>
      <c r="H257" s="830">
        <v>1554628.33</v>
      </c>
      <c r="I257" s="831">
        <v>5533281.6100000003</v>
      </c>
    </row>
    <row r="258" spans="1:9" x14ac:dyDescent="0.3">
      <c r="A258" s="843"/>
      <c r="B258" s="734"/>
      <c r="C258" s="842" t="s">
        <v>1946</v>
      </c>
      <c r="D258" s="833"/>
      <c r="E258" s="834">
        <v>715418.01</v>
      </c>
      <c r="F258" s="834">
        <v>1463570.75</v>
      </c>
      <c r="G258" s="834">
        <v>1592796.75</v>
      </c>
      <c r="H258" s="834">
        <v>1478796.75</v>
      </c>
      <c r="I258" s="835">
        <v>5250582.26</v>
      </c>
    </row>
    <row r="259" spans="1:9" x14ac:dyDescent="0.3">
      <c r="A259" s="843"/>
      <c r="B259" s="734"/>
      <c r="C259" s="842" t="s">
        <v>1947</v>
      </c>
      <c r="D259" s="833"/>
      <c r="E259" s="834">
        <v>60231.25</v>
      </c>
      <c r="F259" s="834">
        <v>70804.94</v>
      </c>
      <c r="G259" s="834">
        <v>75831.58</v>
      </c>
      <c r="H259" s="834">
        <v>75831.58</v>
      </c>
      <c r="I259" s="835">
        <v>282699.35000000003</v>
      </c>
    </row>
    <row r="260" spans="1:9" x14ac:dyDescent="0.3">
      <c r="A260" s="843"/>
      <c r="B260" s="734"/>
      <c r="C260" s="841" t="s">
        <v>1948</v>
      </c>
      <c r="D260" s="829"/>
      <c r="E260" s="830">
        <v>0</v>
      </c>
      <c r="F260" s="830">
        <v>0</v>
      </c>
      <c r="G260" s="830">
        <v>0</v>
      </c>
      <c r="H260" s="830">
        <v>0</v>
      </c>
      <c r="I260" s="831">
        <v>0</v>
      </c>
    </row>
    <row r="261" spans="1:9" x14ac:dyDescent="0.3">
      <c r="A261" s="843"/>
      <c r="B261" s="734"/>
      <c r="C261" s="842" t="s">
        <v>1949</v>
      </c>
      <c r="D261" s="833"/>
      <c r="E261" s="834">
        <v>0</v>
      </c>
      <c r="F261" s="834">
        <v>0</v>
      </c>
      <c r="G261" s="834">
        <v>0</v>
      </c>
      <c r="H261" s="834">
        <v>0</v>
      </c>
      <c r="I261" s="835">
        <v>0</v>
      </c>
    </row>
    <row r="262" spans="1:9" x14ac:dyDescent="0.3">
      <c r="A262" s="843"/>
      <c r="B262" s="734"/>
      <c r="C262" s="842" t="s">
        <v>1950</v>
      </c>
      <c r="D262" s="833"/>
      <c r="E262" s="834">
        <v>0</v>
      </c>
      <c r="F262" s="834">
        <v>0</v>
      </c>
      <c r="G262" s="834">
        <v>0</v>
      </c>
      <c r="H262" s="834">
        <v>0</v>
      </c>
      <c r="I262" s="835">
        <v>0</v>
      </c>
    </row>
    <row r="263" spans="1:9" x14ac:dyDescent="0.3">
      <c r="A263" s="843"/>
      <c r="B263" s="734"/>
      <c r="C263" s="841" t="s">
        <v>1951</v>
      </c>
      <c r="D263" s="829"/>
      <c r="E263" s="830">
        <v>254887.29</v>
      </c>
      <c r="F263" s="830">
        <v>874556.68</v>
      </c>
      <c r="G263" s="830">
        <v>903056.68</v>
      </c>
      <c r="H263" s="830">
        <v>219556.68</v>
      </c>
      <c r="I263" s="831">
        <v>2252057.33</v>
      </c>
    </row>
    <row r="264" spans="1:9" x14ac:dyDescent="0.3">
      <c r="A264" s="843"/>
      <c r="B264" s="734"/>
      <c r="C264" s="842" t="s">
        <v>1952</v>
      </c>
      <c r="D264" s="833"/>
      <c r="E264" s="834">
        <v>240300.03</v>
      </c>
      <c r="F264" s="834">
        <v>860750.03</v>
      </c>
      <c r="G264" s="834">
        <v>889250.03</v>
      </c>
      <c r="H264" s="834">
        <v>205750.03</v>
      </c>
      <c r="I264" s="844">
        <v>2196050.12</v>
      </c>
    </row>
    <row r="265" spans="1:9" ht="17.25" thickBot="1" x14ac:dyDescent="0.35">
      <c r="A265" s="843"/>
      <c r="B265" s="732"/>
      <c r="C265" s="842" t="s">
        <v>1953</v>
      </c>
      <c r="D265" s="833"/>
      <c r="E265" s="834">
        <v>14587.26</v>
      </c>
      <c r="F265" s="834">
        <v>13806.65</v>
      </c>
      <c r="G265" s="834">
        <v>13806.65</v>
      </c>
      <c r="H265" s="834">
        <v>13806.65</v>
      </c>
      <c r="I265" s="835">
        <v>56007.21</v>
      </c>
    </row>
    <row r="266" spans="1:9" x14ac:dyDescent="0.3">
      <c r="A266" s="711" t="s">
        <v>2007</v>
      </c>
      <c r="B266" s="713" t="s">
        <v>1895</v>
      </c>
      <c r="C266" s="815" t="s">
        <v>1867</v>
      </c>
      <c r="D266" s="816" t="s">
        <v>1954</v>
      </c>
      <c r="E266" s="817">
        <v>45713.53</v>
      </c>
      <c r="F266" s="817">
        <v>0</v>
      </c>
      <c r="G266" s="817">
        <v>0</v>
      </c>
      <c r="H266" s="817">
        <v>0</v>
      </c>
      <c r="I266" s="818">
        <v>45713.53</v>
      </c>
    </row>
    <row r="267" spans="1:9" x14ac:dyDescent="0.3">
      <c r="A267" s="711"/>
      <c r="B267" s="714"/>
      <c r="C267" s="819" t="s">
        <v>1869</v>
      </c>
      <c r="D267" s="820"/>
      <c r="E267" s="821">
        <v>0</v>
      </c>
      <c r="F267" s="821">
        <v>0</v>
      </c>
      <c r="G267" s="821">
        <v>0</v>
      </c>
      <c r="H267" s="821">
        <v>0</v>
      </c>
      <c r="I267" s="822">
        <v>0</v>
      </c>
    </row>
    <row r="268" spans="1:9" x14ac:dyDescent="0.3">
      <c r="A268" s="711"/>
      <c r="B268" s="714"/>
      <c r="C268" s="819" t="s">
        <v>1871</v>
      </c>
      <c r="D268" s="820"/>
      <c r="E268" s="821">
        <v>0</v>
      </c>
      <c r="F268" s="821">
        <v>0</v>
      </c>
      <c r="G268" s="821">
        <v>0</v>
      </c>
      <c r="H268" s="821">
        <v>0</v>
      </c>
      <c r="I268" s="822">
        <v>0</v>
      </c>
    </row>
    <row r="269" spans="1:9" x14ac:dyDescent="0.3">
      <c r="A269" s="711"/>
      <c r="B269" s="714"/>
      <c r="C269" s="819" t="s">
        <v>1873</v>
      </c>
      <c r="D269" s="820" t="s">
        <v>1955</v>
      </c>
      <c r="E269" s="821">
        <v>3040.9300000000003</v>
      </c>
      <c r="F269" s="821">
        <v>0</v>
      </c>
      <c r="G269" s="821">
        <v>0</v>
      </c>
      <c r="H269" s="821">
        <v>0</v>
      </c>
      <c r="I269" s="822">
        <v>3040.9300000000003</v>
      </c>
    </row>
    <row r="270" spans="1:9" x14ac:dyDescent="0.3">
      <c r="A270" s="711"/>
      <c r="B270" s="714"/>
      <c r="C270" s="819" t="s">
        <v>1875</v>
      </c>
      <c r="D270" s="820" t="s">
        <v>1956</v>
      </c>
      <c r="E270" s="821">
        <v>298147.43000000005</v>
      </c>
      <c r="F270" s="821">
        <v>0</v>
      </c>
      <c r="G270" s="821">
        <v>0</v>
      </c>
      <c r="H270" s="821">
        <v>0</v>
      </c>
      <c r="I270" s="822">
        <v>298147.43000000005</v>
      </c>
    </row>
    <row r="271" spans="1:9" x14ac:dyDescent="0.3">
      <c r="A271" s="711"/>
      <c r="B271" s="714"/>
      <c r="C271" s="819" t="s">
        <v>1877</v>
      </c>
      <c r="D271" s="820"/>
      <c r="E271" s="821">
        <v>0</v>
      </c>
      <c r="F271" s="821">
        <v>0</v>
      </c>
      <c r="G271" s="821">
        <v>0</v>
      </c>
      <c r="H271" s="821">
        <v>0</v>
      </c>
      <c r="I271" s="822">
        <v>0</v>
      </c>
    </row>
    <row r="272" spans="1:9" x14ac:dyDescent="0.3">
      <c r="A272" s="711"/>
      <c r="B272" s="714"/>
      <c r="C272" s="819" t="s">
        <v>1878</v>
      </c>
      <c r="D272" s="820"/>
      <c r="E272" s="836">
        <v>0</v>
      </c>
      <c r="F272" s="836">
        <v>0</v>
      </c>
      <c r="G272" s="836">
        <v>0</v>
      </c>
      <c r="H272" s="836">
        <v>0</v>
      </c>
      <c r="I272" s="822">
        <v>0</v>
      </c>
    </row>
    <row r="273" spans="1:9" ht="33" x14ac:dyDescent="0.3">
      <c r="A273" s="711"/>
      <c r="B273" s="714"/>
      <c r="C273" s="819" t="s">
        <v>1880</v>
      </c>
      <c r="D273" s="820"/>
      <c r="E273" s="821">
        <v>0</v>
      </c>
      <c r="F273" s="821">
        <v>0</v>
      </c>
      <c r="G273" s="821">
        <v>0</v>
      </c>
      <c r="H273" s="821">
        <v>0</v>
      </c>
      <c r="I273" s="822">
        <v>0</v>
      </c>
    </row>
    <row r="274" spans="1:9" x14ac:dyDescent="0.3">
      <c r="A274" s="711"/>
      <c r="B274" s="714"/>
      <c r="C274" s="823" t="s">
        <v>1881</v>
      </c>
      <c r="D274" s="824"/>
      <c r="E274" s="821">
        <v>0</v>
      </c>
      <c r="F274" s="821">
        <v>0</v>
      </c>
      <c r="G274" s="821">
        <v>0</v>
      </c>
      <c r="H274" s="821">
        <v>0</v>
      </c>
      <c r="I274" s="822">
        <v>0</v>
      </c>
    </row>
    <row r="275" spans="1:9" x14ac:dyDescent="0.3">
      <c r="A275" s="711"/>
      <c r="B275" s="714"/>
      <c r="C275" s="825" t="s">
        <v>1957</v>
      </c>
      <c r="D275" s="826"/>
      <c r="E275" s="825">
        <v>346901.89000000007</v>
      </c>
      <c r="F275" s="825">
        <v>0</v>
      </c>
      <c r="G275" s="825">
        <v>0</v>
      </c>
      <c r="H275" s="825">
        <v>0</v>
      </c>
      <c r="I275" s="827">
        <v>346901.89000000007</v>
      </c>
    </row>
    <row r="276" spans="1:9" x14ac:dyDescent="0.3">
      <c r="A276" s="711"/>
      <c r="B276" s="714"/>
      <c r="C276" s="828" t="s">
        <v>1945</v>
      </c>
      <c r="D276" s="829"/>
      <c r="E276" s="830">
        <v>346901.89</v>
      </c>
      <c r="F276" s="830">
        <v>0</v>
      </c>
      <c r="G276" s="830">
        <v>0</v>
      </c>
      <c r="H276" s="830">
        <v>0</v>
      </c>
      <c r="I276" s="831">
        <v>346901.89</v>
      </c>
    </row>
    <row r="277" spans="1:9" x14ac:dyDescent="0.3">
      <c r="A277" s="711"/>
      <c r="B277" s="714"/>
      <c r="C277" s="832" t="s">
        <v>1946</v>
      </c>
      <c r="D277" s="833"/>
      <c r="E277" s="834">
        <v>290225.28000000003</v>
      </c>
      <c r="F277" s="834">
        <v>0</v>
      </c>
      <c r="G277" s="834">
        <v>0</v>
      </c>
      <c r="H277" s="834">
        <v>0</v>
      </c>
      <c r="I277" s="835">
        <v>290225.28000000003</v>
      </c>
    </row>
    <row r="278" spans="1:9" x14ac:dyDescent="0.3">
      <c r="A278" s="711"/>
      <c r="B278" s="714"/>
      <c r="C278" s="832" t="s">
        <v>1947</v>
      </c>
      <c r="D278" s="833"/>
      <c r="E278" s="834">
        <v>56676.61</v>
      </c>
      <c r="F278" s="834">
        <v>0</v>
      </c>
      <c r="G278" s="834">
        <v>0</v>
      </c>
      <c r="H278" s="834">
        <v>0</v>
      </c>
      <c r="I278" s="835">
        <v>56676.61</v>
      </c>
    </row>
    <row r="279" spans="1:9" x14ac:dyDescent="0.3">
      <c r="A279" s="711"/>
      <c r="B279" s="714"/>
      <c r="C279" s="828" t="s">
        <v>1948</v>
      </c>
      <c r="D279" s="829"/>
      <c r="E279" s="830">
        <v>0</v>
      </c>
      <c r="F279" s="830">
        <v>0</v>
      </c>
      <c r="G279" s="830">
        <v>0</v>
      </c>
      <c r="H279" s="830">
        <v>0</v>
      </c>
      <c r="I279" s="831">
        <v>0</v>
      </c>
    </row>
    <row r="280" spans="1:9" x14ac:dyDescent="0.3">
      <c r="A280" s="711"/>
      <c r="B280" s="714"/>
      <c r="C280" s="832" t="s">
        <v>1949</v>
      </c>
      <c r="D280" s="833"/>
      <c r="E280" s="834">
        <v>0</v>
      </c>
      <c r="F280" s="834">
        <v>0</v>
      </c>
      <c r="G280" s="834">
        <v>0</v>
      </c>
      <c r="H280" s="834">
        <v>0</v>
      </c>
      <c r="I280" s="844">
        <v>0</v>
      </c>
    </row>
    <row r="281" spans="1:9" x14ac:dyDescent="0.3">
      <c r="A281" s="711"/>
      <c r="B281" s="714"/>
      <c r="C281" s="832" t="s">
        <v>1950</v>
      </c>
      <c r="D281" s="833"/>
      <c r="E281" s="834">
        <v>0</v>
      </c>
      <c r="F281" s="834">
        <v>0</v>
      </c>
      <c r="G281" s="834">
        <v>0</v>
      </c>
      <c r="H281" s="834">
        <v>0</v>
      </c>
      <c r="I281" s="835">
        <v>0</v>
      </c>
    </row>
    <row r="282" spans="1:9" x14ac:dyDescent="0.3">
      <c r="A282" s="711"/>
      <c r="B282" s="714"/>
      <c r="C282" s="828" t="s">
        <v>1951</v>
      </c>
      <c r="D282" s="829"/>
      <c r="E282" s="830">
        <v>0</v>
      </c>
      <c r="F282" s="830">
        <v>0</v>
      </c>
      <c r="G282" s="830">
        <v>0</v>
      </c>
      <c r="H282" s="830">
        <v>0</v>
      </c>
      <c r="I282" s="831">
        <v>0</v>
      </c>
    </row>
    <row r="283" spans="1:9" x14ac:dyDescent="0.3">
      <c r="A283" s="711"/>
      <c r="B283" s="714"/>
      <c r="C283" s="832" t="s">
        <v>1952</v>
      </c>
      <c r="D283" s="833"/>
      <c r="E283" s="834">
        <v>0</v>
      </c>
      <c r="F283" s="834">
        <v>0</v>
      </c>
      <c r="G283" s="834">
        <v>0</v>
      </c>
      <c r="H283" s="834">
        <v>0</v>
      </c>
      <c r="I283" s="835">
        <v>0</v>
      </c>
    </row>
    <row r="284" spans="1:9" ht="17.25" thickBot="1" x14ac:dyDescent="0.35">
      <c r="A284" s="711"/>
      <c r="B284" s="715"/>
      <c r="C284" s="832" t="s">
        <v>1953</v>
      </c>
      <c r="D284" s="833"/>
      <c r="E284" s="834">
        <v>0</v>
      </c>
      <c r="F284" s="834">
        <v>0</v>
      </c>
      <c r="G284" s="834">
        <v>0</v>
      </c>
      <c r="H284" s="834">
        <v>0</v>
      </c>
      <c r="I284" s="835">
        <v>0</v>
      </c>
    </row>
    <row r="285" spans="1:9" ht="16.5" customHeight="1" x14ac:dyDescent="0.3">
      <c r="A285" s="845"/>
      <c r="B285" s="713" t="s">
        <v>1899</v>
      </c>
      <c r="C285" s="815" t="s">
        <v>1867</v>
      </c>
      <c r="D285" s="816" t="s">
        <v>2008</v>
      </c>
      <c r="E285" s="817">
        <v>266760</v>
      </c>
      <c r="F285" s="817">
        <v>847080</v>
      </c>
      <c r="G285" s="817">
        <v>847080</v>
      </c>
      <c r="H285" s="817">
        <v>847080</v>
      </c>
      <c r="I285" s="818">
        <v>2808000</v>
      </c>
    </row>
    <row r="286" spans="1:9" x14ac:dyDescent="0.3">
      <c r="A286" s="845"/>
      <c r="B286" s="714"/>
      <c r="C286" s="819" t="s">
        <v>1869</v>
      </c>
      <c r="D286" s="820"/>
      <c r="E286" s="821">
        <v>0</v>
      </c>
      <c r="F286" s="821">
        <v>0</v>
      </c>
      <c r="G286" s="821">
        <v>0</v>
      </c>
      <c r="H286" s="821">
        <v>0</v>
      </c>
      <c r="I286" s="822">
        <v>0</v>
      </c>
    </row>
    <row r="287" spans="1:9" x14ac:dyDescent="0.3">
      <c r="A287" s="845"/>
      <c r="B287" s="714"/>
      <c r="C287" s="819" t="s">
        <v>1871</v>
      </c>
      <c r="D287" s="820"/>
      <c r="E287" s="821">
        <v>0</v>
      </c>
      <c r="F287" s="821">
        <v>0</v>
      </c>
      <c r="G287" s="821">
        <v>0</v>
      </c>
      <c r="H287" s="821">
        <v>0</v>
      </c>
      <c r="I287" s="822">
        <v>0</v>
      </c>
    </row>
    <row r="288" spans="1:9" x14ac:dyDescent="0.3">
      <c r="A288" s="845"/>
      <c r="B288" s="714"/>
      <c r="C288" s="819" t="s">
        <v>1873</v>
      </c>
      <c r="D288" s="820"/>
      <c r="E288" s="821">
        <v>0</v>
      </c>
      <c r="F288" s="821">
        <v>0</v>
      </c>
      <c r="G288" s="821">
        <v>0</v>
      </c>
      <c r="H288" s="821">
        <v>0</v>
      </c>
      <c r="I288" s="822">
        <v>0</v>
      </c>
    </row>
    <row r="289" spans="1:9" x14ac:dyDescent="0.3">
      <c r="A289" s="845"/>
      <c r="B289" s="714"/>
      <c r="C289" s="819" t="s">
        <v>1875</v>
      </c>
      <c r="D289" s="820"/>
      <c r="E289" s="821">
        <v>0</v>
      </c>
      <c r="F289" s="821">
        <v>0</v>
      </c>
      <c r="G289" s="821">
        <v>0</v>
      </c>
      <c r="H289" s="821">
        <v>0</v>
      </c>
      <c r="I289" s="822">
        <v>0</v>
      </c>
    </row>
    <row r="290" spans="1:9" x14ac:dyDescent="0.3">
      <c r="A290" s="845"/>
      <c r="B290" s="714"/>
      <c r="C290" s="819" t="s">
        <v>1877</v>
      </c>
      <c r="D290" s="820"/>
      <c r="E290" s="821">
        <v>0</v>
      </c>
      <c r="F290" s="821">
        <v>0</v>
      </c>
      <c r="G290" s="821">
        <v>0</v>
      </c>
      <c r="H290" s="821">
        <v>0</v>
      </c>
      <c r="I290" s="822">
        <v>0</v>
      </c>
    </row>
    <row r="291" spans="1:9" x14ac:dyDescent="0.3">
      <c r="A291" s="845"/>
      <c r="B291" s="714"/>
      <c r="C291" s="819" t="s">
        <v>1878</v>
      </c>
      <c r="D291" s="820"/>
      <c r="E291" s="836">
        <v>0</v>
      </c>
      <c r="F291" s="836">
        <v>0</v>
      </c>
      <c r="G291" s="836">
        <v>0</v>
      </c>
      <c r="H291" s="836">
        <v>0</v>
      </c>
      <c r="I291" s="822">
        <v>0</v>
      </c>
    </row>
    <row r="292" spans="1:9" ht="33" x14ac:dyDescent="0.3">
      <c r="A292" s="845"/>
      <c r="B292" s="714"/>
      <c r="C292" s="819" t="s">
        <v>1880</v>
      </c>
      <c r="D292" s="820"/>
      <c r="E292" s="821">
        <v>0</v>
      </c>
      <c r="F292" s="821">
        <v>0</v>
      </c>
      <c r="G292" s="821">
        <v>0</v>
      </c>
      <c r="H292" s="821">
        <v>0</v>
      </c>
      <c r="I292" s="822">
        <v>0</v>
      </c>
    </row>
    <row r="293" spans="1:9" x14ac:dyDescent="0.3">
      <c r="A293" s="845"/>
      <c r="B293" s="714"/>
      <c r="C293" s="823" t="s">
        <v>1881</v>
      </c>
      <c r="D293" s="824"/>
      <c r="E293" s="821">
        <v>0</v>
      </c>
      <c r="F293" s="821">
        <v>0</v>
      </c>
      <c r="G293" s="821">
        <v>0</v>
      </c>
      <c r="H293" s="821">
        <v>0</v>
      </c>
      <c r="I293" s="822">
        <v>0</v>
      </c>
    </row>
    <row r="294" spans="1:9" ht="30" x14ac:dyDescent="0.3">
      <c r="A294" s="845"/>
      <c r="B294" s="714"/>
      <c r="C294" s="825" t="s">
        <v>1958</v>
      </c>
      <c r="D294" s="826"/>
      <c r="E294" s="825">
        <v>266760</v>
      </c>
      <c r="F294" s="825">
        <v>847080</v>
      </c>
      <c r="G294" s="825">
        <v>847080</v>
      </c>
      <c r="H294" s="825">
        <v>847080</v>
      </c>
      <c r="I294" s="827">
        <v>2808000</v>
      </c>
    </row>
    <row r="295" spans="1:9" x14ac:dyDescent="0.3">
      <c r="A295" s="845"/>
      <c r="B295" s="714"/>
      <c r="C295" s="828" t="s">
        <v>1945</v>
      </c>
      <c r="D295" s="829"/>
      <c r="E295" s="830">
        <v>210600</v>
      </c>
      <c r="F295" s="830">
        <v>210600</v>
      </c>
      <c r="G295" s="830">
        <v>210600</v>
      </c>
      <c r="H295" s="830">
        <v>210600</v>
      </c>
      <c r="I295" s="831">
        <v>842400</v>
      </c>
    </row>
    <row r="296" spans="1:9" x14ac:dyDescent="0.3">
      <c r="A296" s="845"/>
      <c r="B296" s="714"/>
      <c r="C296" s="832" t="s">
        <v>1946</v>
      </c>
      <c r="D296" s="833"/>
      <c r="E296" s="834">
        <v>210600</v>
      </c>
      <c r="F296" s="834">
        <v>210600</v>
      </c>
      <c r="G296" s="834">
        <v>210600</v>
      </c>
      <c r="H296" s="834">
        <v>210600</v>
      </c>
      <c r="I296" s="831">
        <v>842400</v>
      </c>
    </row>
    <row r="297" spans="1:9" x14ac:dyDescent="0.3">
      <c r="A297" s="845"/>
      <c r="B297" s="714"/>
      <c r="C297" s="832" t="s">
        <v>1947</v>
      </c>
      <c r="D297" s="833"/>
      <c r="E297" s="834">
        <v>0</v>
      </c>
      <c r="F297" s="834">
        <v>0</v>
      </c>
      <c r="G297" s="834">
        <v>0</v>
      </c>
      <c r="H297" s="834">
        <v>0</v>
      </c>
      <c r="I297" s="835">
        <v>0</v>
      </c>
    </row>
    <row r="298" spans="1:9" x14ac:dyDescent="0.3">
      <c r="A298" s="845"/>
      <c r="B298" s="714"/>
      <c r="C298" s="828" t="s">
        <v>1948</v>
      </c>
      <c r="D298" s="829"/>
      <c r="E298" s="830">
        <v>0</v>
      </c>
      <c r="F298" s="830">
        <v>0</v>
      </c>
      <c r="G298" s="830">
        <v>0</v>
      </c>
      <c r="H298" s="830">
        <v>0</v>
      </c>
      <c r="I298" s="831">
        <v>0</v>
      </c>
    </row>
    <row r="299" spans="1:9" x14ac:dyDescent="0.3">
      <c r="A299" s="845"/>
      <c r="B299" s="714"/>
      <c r="C299" s="832" t="s">
        <v>1949</v>
      </c>
      <c r="D299" s="833"/>
      <c r="E299" s="834">
        <v>0</v>
      </c>
      <c r="F299" s="834">
        <v>0</v>
      </c>
      <c r="G299" s="834">
        <v>0</v>
      </c>
      <c r="H299" s="834">
        <v>0</v>
      </c>
      <c r="I299" s="835">
        <v>0</v>
      </c>
    </row>
    <row r="300" spans="1:9" x14ac:dyDescent="0.3">
      <c r="A300" s="845"/>
      <c r="B300" s="714"/>
      <c r="C300" s="832" t="s">
        <v>1950</v>
      </c>
      <c r="D300" s="833"/>
      <c r="E300" s="834">
        <v>0</v>
      </c>
      <c r="F300" s="834">
        <v>0</v>
      </c>
      <c r="G300" s="834">
        <v>0</v>
      </c>
      <c r="H300" s="834">
        <v>0</v>
      </c>
      <c r="I300" s="835">
        <v>0</v>
      </c>
    </row>
    <row r="301" spans="1:9" x14ac:dyDescent="0.3">
      <c r="A301" s="845"/>
      <c r="B301" s="714"/>
      <c r="C301" s="828" t="s">
        <v>1951</v>
      </c>
      <c r="D301" s="829"/>
      <c r="E301" s="830">
        <v>56160</v>
      </c>
      <c r="F301" s="830">
        <v>636480</v>
      </c>
      <c r="G301" s="830">
        <v>636480</v>
      </c>
      <c r="H301" s="830">
        <v>636480</v>
      </c>
      <c r="I301" s="831">
        <v>1965600</v>
      </c>
    </row>
    <row r="302" spans="1:9" x14ac:dyDescent="0.3">
      <c r="A302" s="845"/>
      <c r="B302" s="714"/>
      <c r="C302" s="832" t="s">
        <v>1952</v>
      </c>
      <c r="D302" s="833"/>
      <c r="E302" s="834">
        <v>56160</v>
      </c>
      <c r="F302" s="834">
        <v>636480</v>
      </c>
      <c r="G302" s="834">
        <v>636480</v>
      </c>
      <c r="H302" s="834">
        <v>636480</v>
      </c>
      <c r="I302" s="831">
        <v>1965600</v>
      </c>
    </row>
    <row r="303" spans="1:9" ht="17.25" thickBot="1" x14ac:dyDescent="0.35">
      <c r="A303" s="845"/>
      <c r="B303" s="715"/>
      <c r="C303" s="832" t="s">
        <v>1953</v>
      </c>
      <c r="D303" s="833"/>
      <c r="E303" s="834">
        <v>0</v>
      </c>
      <c r="F303" s="834">
        <v>0</v>
      </c>
      <c r="G303" s="834">
        <v>0</v>
      </c>
      <c r="H303" s="834">
        <v>0</v>
      </c>
      <c r="I303" s="835">
        <v>0</v>
      </c>
    </row>
    <row r="304" spans="1:9" x14ac:dyDescent="0.3">
      <c r="A304" s="845"/>
      <c r="B304" s="713" t="s">
        <v>1901</v>
      </c>
      <c r="C304" s="815" t="s">
        <v>1867</v>
      </c>
      <c r="D304" s="816"/>
      <c r="E304" s="817">
        <v>0</v>
      </c>
      <c r="F304" s="817">
        <v>0</v>
      </c>
      <c r="G304" s="817">
        <v>0</v>
      </c>
      <c r="H304" s="817">
        <v>0</v>
      </c>
      <c r="I304" s="818">
        <v>0</v>
      </c>
    </row>
    <row r="305" spans="1:9" x14ac:dyDescent="0.3">
      <c r="A305" s="845"/>
      <c r="B305" s="714"/>
      <c r="C305" s="819" t="s">
        <v>1869</v>
      </c>
      <c r="D305" s="820"/>
      <c r="E305" s="821">
        <v>0</v>
      </c>
      <c r="F305" s="821">
        <v>0</v>
      </c>
      <c r="G305" s="821">
        <v>0</v>
      </c>
      <c r="H305" s="821">
        <v>0</v>
      </c>
      <c r="I305" s="822">
        <v>0</v>
      </c>
    </row>
    <row r="306" spans="1:9" x14ac:dyDescent="0.3">
      <c r="A306" s="845"/>
      <c r="B306" s="714"/>
      <c r="C306" s="819" t="s">
        <v>1871</v>
      </c>
      <c r="D306" s="820"/>
      <c r="E306" s="821">
        <v>0</v>
      </c>
      <c r="F306" s="821">
        <v>0</v>
      </c>
      <c r="G306" s="821">
        <v>0</v>
      </c>
      <c r="H306" s="821">
        <v>0</v>
      </c>
      <c r="I306" s="822">
        <v>0</v>
      </c>
    </row>
    <row r="307" spans="1:9" x14ac:dyDescent="0.3">
      <c r="A307" s="845"/>
      <c r="B307" s="714"/>
      <c r="C307" s="819" t="s">
        <v>1873</v>
      </c>
      <c r="D307" s="820"/>
      <c r="E307" s="821">
        <v>0</v>
      </c>
      <c r="F307" s="821">
        <v>0</v>
      </c>
      <c r="G307" s="821">
        <v>0</v>
      </c>
      <c r="H307" s="821">
        <v>0</v>
      </c>
      <c r="I307" s="822">
        <v>0</v>
      </c>
    </row>
    <row r="308" spans="1:9" x14ac:dyDescent="0.3">
      <c r="A308" s="845"/>
      <c r="B308" s="714"/>
      <c r="C308" s="819" t="s">
        <v>1875</v>
      </c>
      <c r="D308" s="820"/>
      <c r="E308" s="821">
        <v>0</v>
      </c>
      <c r="F308" s="821">
        <v>0</v>
      </c>
      <c r="G308" s="821">
        <v>0</v>
      </c>
      <c r="H308" s="821">
        <v>0</v>
      </c>
      <c r="I308" s="822">
        <v>0</v>
      </c>
    </row>
    <row r="309" spans="1:9" x14ac:dyDescent="0.3">
      <c r="A309" s="845"/>
      <c r="B309" s="714"/>
      <c r="C309" s="819" t="s">
        <v>1877</v>
      </c>
      <c r="D309" s="820"/>
      <c r="E309" s="821">
        <v>0</v>
      </c>
      <c r="F309" s="821">
        <v>0</v>
      </c>
      <c r="G309" s="821">
        <v>0</v>
      </c>
      <c r="H309" s="821">
        <v>0</v>
      </c>
      <c r="I309" s="822">
        <v>0</v>
      </c>
    </row>
    <row r="310" spans="1:9" x14ac:dyDescent="0.3">
      <c r="A310" s="845"/>
      <c r="B310" s="714"/>
      <c r="C310" s="819" t="s">
        <v>1878</v>
      </c>
      <c r="D310" s="820"/>
      <c r="E310" s="821">
        <v>0</v>
      </c>
      <c r="F310" s="821">
        <v>6575956.4800000004</v>
      </c>
      <c r="G310" s="821">
        <v>1109112.96</v>
      </c>
      <c r="H310" s="821">
        <v>462130.4</v>
      </c>
      <c r="I310" s="822">
        <v>8147199.8400000008</v>
      </c>
    </row>
    <row r="311" spans="1:9" ht="33" x14ac:dyDescent="0.3">
      <c r="A311" s="845"/>
      <c r="B311" s="714"/>
      <c r="C311" s="819" t="s">
        <v>1880</v>
      </c>
      <c r="D311" s="820"/>
      <c r="E311" s="821">
        <v>0</v>
      </c>
      <c r="F311" s="821">
        <v>0</v>
      </c>
      <c r="G311" s="821">
        <v>0</v>
      </c>
      <c r="H311" s="821">
        <v>0</v>
      </c>
      <c r="I311" s="822">
        <v>0</v>
      </c>
    </row>
    <row r="312" spans="1:9" x14ac:dyDescent="0.3">
      <c r="A312" s="845"/>
      <c r="B312" s="714"/>
      <c r="C312" s="823" t="s">
        <v>1881</v>
      </c>
      <c r="D312" s="824"/>
      <c r="E312" s="821">
        <v>0</v>
      </c>
      <c r="F312" s="821">
        <v>0</v>
      </c>
      <c r="G312" s="821">
        <v>0</v>
      </c>
      <c r="H312" s="821">
        <v>0</v>
      </c>
      <c r="I312" s="822">
        <v>0</v>
      </c>
    </row>
    <row r="313" spans="1:9" x14ac:dyDescent="0.3">
      <c r="A313" s="845"/>
      <c r="B313" s="714"/>
      <c r="C313" s="825" t="s">
        <v>1959</v>
      </c>
      <c r="D313" s="826"/>
      <c r="E313" s="825">
        <v>0</v>
      </c>
      <c r="F313" s="825">
        <v>6575956.4800000004</v>
      </c>
      <c r="G313" s="825">
        <v>1109112.96</v>
      </c>
      <c r="H313" s="825">
        <v>462130.4</v>
      </c>
      <c r="I313" s="827">
        <v>8147199.8400000008</v>
      </c>
    </row>
    <row r="314" spans="1:9" x14ac:dyDescent="0.3">
      <c r="A314" s="845"/>
      <c r="B314" s="714"/>
      <c r="C314" s="828" t="s">
        <v>1945</v>
      </c>
      <c r="D314" s="829"/>
      <c r="E314" s="830">
        <v>0</v>
      </c>
      <c r="F314" s="830">
        <v>554556.48</v>
      </c>
      <c r="G314" s="830">
        <v>1109112.96</v>
      </c>
      <c r="H314" s="830">
        <v>462130.4</v>
      </c>
      <c r="I314" s="831">
        <v>2125799.84</v>
      </c>
    </row>
    <row r="315" spans="1:9" x14ac:dyDescent="0.3">
      <c r="A315" s="845"/>
      <c r="B315" s="714"/>
      <c r="C315" s="832" t="s">
        <v>1946</v>
      </c>
      <c r="D315" s="833"/>
      <c r="E315" s="834">
        <v>0</v>
      </c>
      <c r="F315" s="834">
        <v>554556.48</v>
      </c>
      <c r="G315" s="834">
        <v>1109112.96</v>
      </c>
      <c r="H315" s="834">
        <v>462130.4</v>
      </c>
      <c r="I315" s="835">
        <v>2125799.84</v>
      </c>
    </row>
    <row r="316" spans="1:9" x14ac:dyDescent="0.3">
      <c r="A316" s="845"/>
      <c r="B316" s="714"/>
      <c r="C316" s="832" t="s">
        <v>1947</v>
      </c>
      <c r="D316" s="833"/>
      <c r="E316" s="834">
        <v>0</v>
      </c>
      <c r="F316" s="834">
        <v>0</v>
      </c>
      <c r="G316" s="834">
        <v>0</v>
      </c>
      <c r="H316" s="834">
        <v>0</v>
      </c>
      <c r="I316" s="835">
        <v>0</v>
      </c>
    </row>
    <row r="317" spans="1:9" x14ac:dyDescent="0.3">
      <c r="A317" s="845"/>
      <c r="B317" s="714"/>
      <c r="C317" s="828" t="s">
        <v>1948</v>
      </c>
      <c r="D317" s="829"/>
      <c r="E317" s="830">
        <v>0</v>
      </c>
      <c r="F317" s="830">
        <v>6021400</v>
      </c>
      <c r="G317" s="830">
        <v>0</v>
      </c>
      <c r="H317" s="830">
        <v>0</v>
      </c>
      <c r="I317" s="831">
        <v>6021400</v>
      </c>
    </row>
    <row r="318" spans="1:9" x14ac:dyDescent="0.3">
      <c r="A318" s="845"/>
      <c r="B318" s="714"/>
      <c r="C318" s="832" t="s">
        <v>1949</v>
      </c>
      <c r="D318" s="833"/>
      <c r="E318" s="834">
        <v>0</v>
      </c>
      <c r="F318" s="834">
        <v>6021400</v>
      </c>
      <c r="G318" s="834">
        <v>0</v>
      </c>
      <c r="H318" s="834">
        <v>0</v>
      </c>
      <c r="I318" s="835">
        <v>6021400</v>
      </c>
    </row>
    <row r="319" spans="1:9" x14ac:dyDescent="0.3">
      <c r="A319" s="845"/>
      <c r="B319" s="714"/>
      <c r="C319" s="832" t="s">
        <v>1950</v>
      </c>
      <c r="D319" s="833"/>
      <c r="E319" s="834">
        <v>0</v>
      </c>
      <c r="F319" s="834">
        <v>0</v>
      </c>
      <c r="G319" s="834">
        <v>0</v>
      </c>
      <c r="H319" s="834">
        <v>0</v>
      </c>
      <c r="I319" s="835">
        <v>0</v>
      </c>
    </row>
    <row r="320" spans="1:9" x14ac:dyDescent="0.3">
      <c r="A320" s="845"/>
      <c r="B320" s="714"/>
      <c r="C320" s="828" t="s">
        <v>1951</v>
      </c>
      <c r="D320" s="829"/>
      <c r="E320" s="830">
        <v>0</v>
      </c>
      <c r="F320" s="830">
        <v>0</v>
      </c>
      <c r="G320" s="830">
        <v>0</v>
      </c>
      <c r="H320" s="830">
        <v>0</v>
      </c>
      <c r="I320" s="831">
        <v>0</v>
      </c>
    </row>
    <row r="321" spans="1:9" x14ac:dyDescent="0.3">
      <c r="A321" s="845"/>
      <c r="B321" s="714"/>
      <c r="C321" s="832" t="s">
        <v>1952</v>
      </c>
      <c r="D321" s="833"/>
      <c r="E321" s="834">
        <v>0</v>
      </c>
      <c r="F321" s="834">
        <v>0</v>
      </c>
      <c r="G321" s="834">
        <v>0</v>
      </c>
      <c r="H321" s="834">
        <v>0</v>
      </c>
      <c r="I321" s="835">
        <v>0</v>
      </c>
    </row>
    <row r="322" spans="1:9" ht="17.25" thickBot="1" x14ac:dyDescent="0.35">
      <c r="A322" s="845"/>
      <c r="B322" s="715"/>
      <c r="C322" s="832" t="s">
        <v>1953</v>
      </c>
      <c r="D322" s="833"/>
      <c r="E322" s="834">
        <v>0</v>
      </c>
      <c r="F322" s="834">
        <v>0</v>
      </c>
      <c r="G322" s="834">
        <v>0</v>
      </c>
      <c r="H322" s="834">
        <v>0</v>
      </c>
      <c r="I322" s="835">
        <v>0</v>
      </c>
    </row>
    <row r="323" spans="1:9" x14ac:dyDescent="0.3">
      <c r="A323" s="847"/>
      <c r="B323" s="713" t="s">
        <v>1903</v>
      </c>
      <c r="C323" s="815" t="s">
        <v>1867</v>
      </c>
      <c r="D323" s="816"/>
      <c r="E323" s="817">
        <v>0</v>
      </c>
      <c r="F323" s="817">
        <v>0</v>
      </c>
      <c r="G323" s="817">
        <v>0</v>
      </c>
      <c r="H323" s="817">
        <v>0</v>
      </c>
      <c r="I323" s="818">
        <v>0</v>
      </c>
    </row>
    <row r="324" spans="1:9" x14ac:dyDescent="0.3">
      <c r="A324" s="847"/>
      <c r="B324" s="714"/>
      <c r="C324" s="819" t="s">
        <v>1869</v>
      </c>
      <c r="D324" s="820"/>
      <c r="E324" s="821">
        <v>0</v>
      </c>
      <c r="F324" s="821">
        <v>0</v>
      </c>
      <c r="G324" s="821">
        <v>0</v>
      </c>
      <c r="H324" s="821">
        <v>0</v>
      </c>
      <c r="I324" s="822">
        <v>0</v>
      </c>
    </row>
    <row r="325" spans="1:9" x14ac:dyDescent="0.3">
      <c r="A325" s="847"/>
      <c r="B325" s="714"/>
      <c r="C325" s="819" t="s">
        <v>1871</v>
      </c>
      <c r="D325" s="820"/>
      <c r="E325" s="821">
        <v>0</v>
      </c>
      <c r="F325" s="821">
        <v>0</v>
      </c>
      <c r="G325" s="821">
        <v>0</v>
      </c>
      <c r="H325" s="821">
        <v>0</v>
      </c>
      <c r="I325" s="822">
        <v>0</v>
      </c>
    </row>
    <row r="326" spans="1:9" x14ac:dyDescent="0.3">
      <c r="A326" s="847"/>
      <c r="B326" s="714"/>
      <c r="C326" s="819" t="s">
        <v>1873</v>
      </c>
      <c r="D326" s="820"/>
      <c r="E326" s="821">
        <v>0</v>
      </c>
      <c r="F326" s="821">
        <v>0</v>
      </c>
      <c r="G326" s="821">
        <v>0</v>
      </c>
      <c r="H326" s="821">
        <v>0</v>
      </c>
      <c r="I326" s="822">
        <v>0</v>
      </c>
    </row>
    <row r="327" spans="1:9" x14ac:dyDescent="0.3">
      <c r="A327" s="847"/>
      <c r="B327" s="714"/>
      <c r="C327" s="819" t="s">
        <v>1875</v>
      </c>
      <c r="D327" s="820"/>
      <c r="E327" s="821">
        <v>0</v>
      </c>
      <c r="F327" s="821">
        <v>0</v>
      </c>
      <c r="G327" s="821">
        <v>0</v>
      </c>
      <c r="H327" s="821">
        <v>0</v>
      </c>
      <c r="I327" s="822">
        <v>0</v>
      </c>
    </row>
    <row r="328" spans="1:9" x14ac:dyDescent="0.3">
      <c r="A328" s="847"/>
      <c r="B328" s="714"/>
      <c r="C328" s="819" t="s">
        <v>1877</v>
      </c>
      <c r="D328" s="820"/>
      <c r="E328" s="821">
        <v>0</v>
      </c>
      <c r="F328" s="821">
        <v>0</v>
      </c>
      <c r="G328" s="821">
        <v>0</v>
      </c>
      <c r="H328" s="821">
        <v>0</v>
      </c>
      <c r="I328" s="822">
        <v>0</v>
      </c>
    </row>
    <row r="329" spans="1:9" x14ac:dyDescent="0.3">
      <c r="A329" s="847"/>
      <c r="B329" s="714"/>
      <c r="C329" s="819" t="s">
        <v>1878</v>
      </c>
      <c r="D329" s="820"/>
      <c r="E329" s="836">
        <v>0</v>
      </c>
      <c r="F329" s="836">
        <v>0</v>
      </c>
      <c r="G329" s="836">
        <v>0</v>
      </c>
      <c r="H329" s="836">
        <v>0</v>
      </c>
      <c r="I329" s="822">
        <v>0</v>
      </c>
    </row>
    <row r="330" spans="1:9" ht="33" x14ac:dyDescent="0.3">
      <c r="A330" s="847"/>
      <c r="B330" s="714"/>
      <c r="C330" s="819" t="s">
        <v>1880</v>
      </c>
      <c r="D330" s="820"/>
      <c r="E330" s="821">
        <v>0</v>
      </c>
      <c r="F330" s="821">
        <v>0</v>
      </c>
      <c r="G330" s="821">
        <v>0</v>
      </c>
      <c r="H330" s="821">
        <v>0</v>
      </c>
      <c r="I330" s="822">
        <v>0</v>
      </c>
    </row>
    <row r="331" spans="1:9" x14ac:dyDescent="0.3">
      <c r="A331" s="847"/>
      <c r="B331" s="714"/>
      <c r="C331" s="823" t="s">
        <v>1881</v>
      </c>
      <c r="D331" s="824"/>
      <c r="E331" s="821">
        <v>0</v>
      </c>
      <c r="F331" s="821">
        <v>0</v>
      </c>
      <c r="G331" s="821">
        <v>0</v>
      </c>
      <c r="H331" s="821">
        <v>0</v>
      </c>
      <c r="I331" s="822">
        <v>0</v>
      </c>
    </row>
    <row r="332" spans="1:9" x14ac:dyDescent="0.3">
      <c r="A332" s="847"/>
      <c r="B332" s="714"/>
      <c r="C332" s="825" t="s">
        <v>1960</v>
      </c>
      <c r="D332" s="826"/>
      <c r="E332" s="825">
        <v>0</v>
      </c>
      <c r="F332" s="825">
        <v>0</v>
      </c>
      <c r="G332" s="825">
        <v>0</v>
      </c>
      <c r="H332" s="825">
        <v>0</v>
      </c>
      <c r="I332" s="827">
        <v>0</v>
      </c>
    </row>
    <row r="333" spans="1:9" x14ac:dyDescent="0.3">
      <c r="A333" s="847"/>
      <c r="B333" s="714"/>
      <c r="C333" s="828" t="s">
        <v>1945</v>
      </c>
      <c r="D333" s="829"/>
      <c r="E333" s="830">
        <v>0</v>
      </c>
      <c r="F333" s="830">
        <v>0</v>
      </c>
      <c r="G333" s="830">
        <v>0</v>
      </c>
      <c r="H333" s="830">
        <v>0</v>
      </c>
      <c r="I333" s="831">
        <v>0</v>
      </c>
    </row>
    <row r="334" spans="1:9" x14ac:dyDescent="0.3">
      <c r="A334" s="847"/>
      <c r="B334" s="714"/>
      <c r="C334" s="832" t="s">
        <v>1946</v>
      </c>
      <c r="D334" s="833"/>
      <c r="E334" s="834">
        <v>0</v>
      </c>
      <c r="F334" s="834">
        <v>0</v>
      </c>
      <c r="G334" s="834">
        <v>0</v>
      </c>
      <c r="H334" s="834">
        <v>0</v>
      </c>
      <c r="I334" s="835">
        <v>0</v>
      </c>
    </row>
    <row r="335" spans="1:9" x14ac:dyDescent="0.3">
      <c r="A335" s="847"/>
      <c r="B335" s="714"/>
      <c r="C335" s="832" t="s">
        <v>1947</v>
      </c>
      <c r="D335" s="833"/>
      <c r="E335" s="834">
        <v>0</v>
      </c>
      <c r="F335" s="834">
        <v>0</v>
      </c>
      <c r="G335" s="834">
        <v>0</v>
      </c>
      <c r="H335" s="834">
        <v>0</v>
      </c>
      <c r="I335" s="835">
        <v>0</v>
      </c>
    </row>
    <row r="336" spans="1:9" x14ac:dyDescent="0.3">
      <c r="A336" s="847"/>
      <c r="B336" s="714"/>
      <c r="C336" s="828" t="s">
        <v>1948</v>
      </c>
      <c r="D336" s="829"/>
      <c r="E336" s="830">
        <v>0</v>
      </c>
      <c r="F336" s="830">
        <v>0</v>
      </c>
      <c r="G336" s="830">
        <v>0</v>
      </c>
      <c r="H336" s="830">
        <v>0</v>
      </c>
      <c r="I336" s="831">
        <v>0</v>
      </c>
    </row>
    <row r="337" spans="1:9" x14ac:dyDescent="0.3">
      <c r="A337" s="847"/>
      <c r="B337" s="714"/>
      <c r="C337" s="832" t="s">
        <v>1949</v>
      </c>
      <c r="D337" s="833"/>
      <c r="E337" s="834">
        <v>0</v>
      </c>
      <c r="F337" s="834">
        <v>0</v>
      </c>
      <c r="G337" s="834">
        <v>0</v>
      </c>
      <c r="H337" s="834">
        <v>0</v>
      </c>
      <c r="I337" s="844">
        <v>0</v>
      </c>
    </row>
    <row r="338" spans="1:9" x14ac:dyDescent="0.3">
      <c r="A338" s="847"/>
      <c r="B338" s="714"/>
      <c r="C338" s="832" t="s">
        <v>1950</v>
      </c>
      <c r="D338" s="833"/>
      <c r="E338" s="834">
        <v>0</v>
      </c>
      <c r="F338" s="834">
        <v>0</v>
      </c>
      <c r="G338" s="834">
        <v>0</v>
      </c>
      <c r="H338" s="834">
        <v>0</v>
      </c>
      <c r="I338" s="835">
        <v>0</v>
      </c>
    </row>
    <row r="339" spans="1:9" x14ac:dyDescent="0.3">
      <c r="A339" s="847"/>
      <c r="B339" s="714"/>
      <c r="C339" s="828" t="s">
        <v>1951</v>
      </c>
      <c r="D339" s="829"/>
      <c r="E339" s="830">
        <v>0</v>
      </c>
      <c r="F339" s="830">
        <v>0</v>
      </c>
      <c r="G339" s="830">
        <v>0</v>
      </c>
      <c r="H339" s="830">
        <v>0</v>
      </c>
      <c r="I339" s="831">
        <v>0</v>
      </c>
    </row>
    <row r="340" spans="1:9" x14ac:dyDescent="0.3">
      <c r="A340" s="847"/>
      <c r="B340" s="714"/>
      <c r="C340" s="832" t="s">
        <v>1952</v>
      </c>
      <c r="D340" s="833"/>
      <c r="E340" s="834">
        <v>0</v>
      </c>
      <c r="F340" s="834">
        <v>0</v>
      </c>
      <c r="G340" s="834">
        <v>0</v>
      </c>
      <c r="H340" s="834">
        <v>0</v>
      </c>
      <c r="I340" s="835">
        <v>0</v>
      </c>
    </row>
    <row r="341" spans="1:9" ht="17.25" thickBot="1" x14ac:dyDescent="0.35">
      <c r="A341" s="848"/>
      <c r="B341" s="715"/>
      <c r="C341" s="832" t="s">
        <v>1953</v>
      </c>
      <c r="D341" s="833"/>
      <c r="E341" s="834">
        <v>0</v>
      </c>
      <c r="F341" s="834">
        <v>0</v>
      </c>
      <c r="G341" s="834">
        <v>0</v>
      </c>
      <c r="H341" s="834">
        <v>0</v>
      </c>
      <c r="I341" s="835">
        <v>0</v>
      </c>
    </row>
    <row r="342" spans="1:9" ht="17.25" thickBot="1" x14ac:dyDescent="0.35">
      <c r="A342" s="607"/>
      <c r="B342" s="608"/>
      <c r="C342" s="608" t="s">
        <v>1961</v>
      </c>
      <c r="D342" s="609"/>
      <c r="E342" s="849">
        <v>1644198.4385157414</v>
      </c>
      <c r="F342" s="849">
        <v>9831968.8424119074</v>
      </c>
      <c r="G342" s="849">
        <v>4527877.969536176</v>
      </c>
      <c r="H342" s="849">
        <v>3083395.4095361759</v>
      </c>
      <c r="I342" s="850">
        <v>19087440.66</v>
      </c>
    </row>
    <row r="343" spans="1:9" ht="17.25" thickBot="1" x14ac:dyDescent="0.35">
      <c r="A343" s="616"/>
      <c r="B343" s="616"/>
      <c r="C343" s="616"/>
      <c r="D343" s="617"/>
      <c r="E343" s="616"/>
      <c r="F343" s="616"/>
      <c r="G343" s="616"/>
      <c r="H343" s="616"/>
      <c r="I343" s="618"/>
    </row>
    <row r="344" spans="1:9" ht="16.5" customHeight="1" x14ac:dyDescent="0.3">
      <c r="A344" s="882"/>
      <c r="B344" s="713" t="s">
        <v>1866</v>
      </c>
      <c r="C344" s="851" t="s">
        <v>1867</v>
      </c>
      <c r="D344" s="870"/>
      <c r="E344" s="852">
        <v>0</v>
      </c>
      <c r="F344" s="852">
        <v>0</v>
      </c>
      <c r="G344" s="852">
        <v>0</v>
      </c>
      <c r="H344" s="852">
        <v>0</v>
      </c>
      <c r="I344" s="853">
        <v>0</v>
      </c>
    </row>
    <row r="345" spans="1:9" x14ac:dyDescent="0.3">
      <c r="A345" s="878"/>
      <c r="B345" s="714"/>
      <c r="C345" s="854" t="s">
        <v>1869</v>
      </c>
      <c r="D345" s="871"/>
      <c r="E345" s="855">
        <v>0</v>
      </c>
      <c r="F345" s="855">
        <v>0</v>
      </c>
      <c r="G345" s="855">
        <v>0</v>
      </c>
      <c r="H345" s="855">
        <v>0</v>
      </c>
      <c r="I345" s="856">
        <v>0</v>
      </c>
    </row>
    <row r="346" spans="1:9" x14ac:dyDescent="0.3">
      <c r="A346" s="878"/>
      <c r="B346" s="714"/>
      <c r="C346" s="854" t="s">
        <v>1871</v>
      </c>
      <c r="D346" s="871" t="s">
        <v>2009</v>
      </c>
      <c r="E346" s="855">
        <v>399406.5</v>
      </c>
      <c r="F346" s="855">
        <v>399406.5</v>
      </c>
      <c r="G346" s="855">
        <v>399406.5</v>
      </c>
      <c r="H346" s="855">
        <v>399406.5</v>
      </c>
      <c r="I346" s="856">
        <v>1597626</v>
      </c>
    </row>
    <row r="347" spans="1:9" x14ac:dyDescent="0.3">
      <c r="A347" s="878"/>
      <c r="B347" s="714"/>
      <c r="C347" s="854" t="s">
        <v>1873</v>
      </c>
      <c r="D347" s="872"/>
      <c r="E347" s="855">
        <v>0</v>
      </c>
      <c r="F347" s="855">
        <v>0</v>
      </c>
      <c r="G347" s="855">
        <v>0</v>
      </c>
      <c r="H347" s="855">
        <v>0</v>
      </c>
      <c r="I347" s="856">
        <v>0</v>
      </c>
    </row>
    <row r="348" spans="1:9" x14ac:dyDescent="0.3">
      <c r="A348" s="878"/>
      <c r="B348" s="714"/>
      <c r="C348" s="854" t="s">
        <v>1875</v>
      </c>
      <c r="D348" s="872"/>
      <c r="E348" s="855">
        <v>0</v>
      </c>
      <c r="F348" s="855">
        <v>0</v>
      </c>
      <c r="G348" s="855">
        <v>0</v>
      </c>
      <c r="H348" s="855">
        <v>0</v>
      </c>
      <c r="I348" s="856">
        <v>0</v>
      </c>
    </row>
    <row r="349" spans="1:9" x14ac:dyDescent="0.3">
      <c r="A349" s="878"/>
      <c r="B349" s="714"/>
      <c r="C349" s="854" t="s">
        <v>1877</v>
      </c>
      <c r="D349" s="872"/>
      <c r="E349" s="855">
        <v>0</v>
      </c>
      <c r="F349" s="855">
        <v>0</v>
      </c>
      <c r="G349" s="855">
        <v>0</v>
      </c>
      <c r="H349" s="855">
        <v>0</v>
      </c>
      <c r="I349" s="856">
        <v>0</v>
      </c>
    </row>
    <row r="350" spans="1:9" x14ac:dyDescent="0.3">
      <c r="A350" s="878"/>
      <c r="B350" s="714"/>
      <c r="C350" s="854" t="s">
        <v>1878</v>
      </c>
      <c r="D350" s="872"/>
      <c r="E350" s="866">
        <v>0</v>
      </c>
      <c r="F350" s="866">
        <v>0</v>
      </c>
      <c r="G350" s="866">
        <v>0</v>
      </c>
      <c r="H350" s="866">
        <v>0</v>
      </c>
      <c r="I350" s="856">
        <v>0</v>
      </c>
    </row>
    <row r="351" spans="1:9" ht="33" x14ac:dyDescent="0.3">
      <c r="A351" s="878"/>
      <c r="B351" s="714"/>
      <c r="C351" s="854" t="s">
        <v>1880</v>
      </c>
      <c r="D351" s="872"/>
      <c r="E351" s="855">
        <v>0</v>
      </c>
      <c r="F351" s="855">
        <v>0</v>
      </c>
      <c r="G351" s="855">
        <v>0</v>
      </c>
      <c r="H351" s="855">
        <v>0</v>
      </c>
      <c r="I351" s="856">
        <v>0</v>
      </c>
    </row>
    <row r="352" spans="1:9" x14ac:dyDescent="0.3">
      <c r="A352" s="878"/>
      <c r="B352" s="714"/>
      <c r="C352" s="857" t="s">
        <v>1881</v>
      </c>
      <c r="D352" s="873"/>
      <c r="E352" s="855">
        <v>0</v>
      </c>
      <c r="F352" s="855">
        <v>0</v>
      </c>
      <c r="G352" s="855">
        <v>0</v>
      </c>
      <c r="H352" s="855">
        <v>0</v>
      </c>
      <c r="I352" s="856">
        <v>0</v>
      </c>
    </row>
    <row r="353" spans="1:9" x14ac:dyDescent="0.3">
      <c r="A353" s="878"/>
      <c r="B353" s="714"/>
      <c r="C353" s="858" t="s">
        <v>2010</v>
      </c>
      <c r="D353" s="874"/>
      <c r="E353" s="858">
        <v>399406.5</v>
      </c>
      <c r="F353" s="858">
        <v>399406.5</v>
      </c>
      <c r="G353" s="858">
        <v>399406.5</v>
      </c>
      <c r="H353" s="858">
        <v>399406.5</v>
      </c>
      <c r="I353" s="859">
        <v>1597626</v>
      </c>
    </row>
    <row r="354" spans="1:9" ht="30" x14ac:dyDescent="0.3">
      <c r="A354" s="878"/>
      <c r="B354" s="714"/>
      <c r="C354" s="860" t="s">
        <v>2011</v>
      </c>
      <c r="D354" s="875"/>
      <c r="E354" s="861">
        <v>399406.5</v>
      </c>
      <c r="F354" s="861">
        <v>399406.5</v>
      </c>
      <c r="G354" s="861">
        <v>399406.5</v>
      </c>
      <c r="H354" s="861">
        <v>399406.5</v>
      </c>
      <c r="I354" s="862">
        <v>1597626</v>
      </c>
    </row>
    <row r="355" spans="1:9" x14ac:dyDescent="0.3">
      <c r="A355" s="878"/>
      <c r="B355" s="714"/>
      <c r="C355" s="863" t="s">
        <v>2012</v>
      </c>
      <c r="D355" s="876"/>
      <c r="E355" s="864">
        <v>345000</v>
      </c>
      <c r="F355" s="864">
        <v>345000</v>
      </c>
      <c r="G355" s="864">
        <v>345000</v>
      </c>
      <c r="H355" s="864">
        <v>345000</v>
      </c>
      <c r="I355" s="865">
        <v>1380000</v>
      </c>
    </row>
    <row r="356" spans="1:9" ht="17.25" thickBot="1" x14ac:dyDescent="0.35">
      <c r="A356" s="886"/>
      <c r="B356" s="715"/>
      <c r="C356" s="863" t="s">
        <v>2013</v>
      </c>
      <c r="D356" s="876"/>
      <c r="E356" s="864">
        <v>54406.5</v>
      </c>
      <c r="F356" s="864">
        <v>54406.5</v>
      </c>
      <c r="G356" s="864">
        <v>54406.5</v>
      </c>
      <c r="H356" s="864">
        <v>54406.5</v>
      </c>
      <c r="I356" s="865">
        <v>217626</v>
      </c>
    </row>
    <row r="357" spans="1:9" x14ac:dyDescent="0.3">
      <c r="A357" s="736" t="s">
        <v>1962</v>
      </c>
      <c r="B357" s="713" t="s">
        <v>1895</v>
      </c>
      <c r="C357" s="851" t="s">
        <v>1867</v>
      </c>
      <c r="D357" s="870"/>
      <c r="E357" s="852">
        <v>0</v>
      </c>
      <c r="F357" s="852">
        <v>0</v>
      </c>
      <c r="G357" s="852">
        <v>0</v>
      </c>
      <c r="H357" s="852">
        <v>0</v>
      </c>
      <c r="I357" s="853">
        <v>0</v>
      </c>
    </row>
    <row r="358" spans="1:9" x14ac:dyDescent="0.3">
      <c r="A358" s="736"/>
      <c r="B358" s="714"/>
      <c r="C358" s="854" t="s">
        <v>1869</v>
      </c>
      <c r="D358" s="872"/>
      <c r="E358" s="855">
        <v>0</v>
      </c>
      <c r="F358" s="855">
        <v>0</v>
      </c>
      <c r="G358" s="855">
        <v>0</v>
      </c>
      <c r="H358" s="855">
        <v>0</v>
      </c>
      <c r="I358" s="856">
        <v>0</v>
      </c>
    </row>
    <row r="359" spans="1:9" x14ac:dyDescent="0.3">
      <c r="A359" s="736"/>
      <c r="B359" s="714"/>
      <c r="C359" s="854" t="s">
        <v>1871</v>
      </c>
      <c r="D359" s="872"/>
      <c r="E359" s="855">
        <v>0</v>
      </c>
      <c r="F359" s="855">
        <v>0</v>
      </c>
      <c r="G359" s="855">
        <v>0</v>
      </c>
      <c r="H359" s="855">
        <v>0</v>
      </c>
      <c r="I359" s="856">
        <v>0</v>
      </c>
    </row>
    <row r="360" spans="1:9" x14ac:dyDescent="0.3">
      <c r="A360" s="736"/>
      <c r="B360" s="714"/>
      <c r="C360" s="854" t="s">
        <v>1873</v>
      </c>
      <c r="D360" s="872"/>
      <c r="E360" s="855">
        <v>0</v>
      </c>
      <c r="F360" s="855">
        <v>0</v>
      </c>
      <c r="G360" s="855">
        <v>0</v>
      </c>
      <c r="H360" s="855">
        <v>0</v>
      </c>
      <c r="I360" s="856">
        <v>0</v>
      </c>
    </row>
    <row r="361" spans="1:9" x14ac:dyDescent="0.3">
      <c r="A361" s="736"/>
      <c r="B361" s="714"/>
      <c r="C361" s="854" t="s">
        <v>1875</v>
      </c>
      <c r="D361" s="872"/>
      <c r="E361" s="855">
        <v>0</v>
      </c>
      <c r="F361" s="855">
        <v>0</v>
      </c>
      <c r="G361" s="855">
        <v>0</v>
      </c>
      <c r="H361" s="855">
        <v>0</v>
      </c>
      <c r="I361" s="856">
        <v>0</v>
      </c>
    </row>
    <row r="362" spans="1:9" x14ac:dyDescent="0.3">
      <c r="A362" s="736"/>
      <c r="B362" s="714"/>
      <c r="C362" s="854" t="s">
        <v>1877</v>
      </c>
      <c r="D362" s="872"/>
      <c r="E362" s="855">
        <v>0</v>
      </c>
      <c r="F362" s="855">
        <v>0</v>
      </c>
      <c r="G362" s="855">
        <v>0</v>
      </c>
      <c r="H362" s="855">
        <v>0</v>
      </c>
      <c r="I362" s="856">
        <v>0</v>
      </c>
    </row>
    <row r="363" spans="1:9" x14ac:dyDescent="0.3">
      <c r="A363" s="736"/>
      <c r="B363" s="714"/>
      <c r="C363" s="854" t="s">
        <v>1878</v>
      </c>
      <c r="D363" s="872"/>
      <c r="E363" s="866">
        <v>0</v>
      </c>
      <c r="F363" s="866">
        <v>0</v>
      </c>
      <c r="G363" s="866">
        <v>0</v>
      </c>
      <c r="H363" s="866">
        <v>0</v>
      </c>
      <c r="I363" s="856">
        <v>0</v>
      </c>
    </row>
    <row r="364" spans="1:9" ht="33" x14ac:dyDescent="0.3">
      <c r="A364" s="736"/>
      <c r="B364" s="714"/>
      <c r="C364" s="854" t="s">
        <v>1880</v>
      </c>
      <c r="D364" s="872"/>
      <c r="E364" s="855">
        <v>0</v>
      </c>
      <c r="F364" s="855">
        <v>0</v>
      </c>
      <c r="G364" s="855">
        <v>0</v>
      </c>
      <c r="H364" s="855">
        <v>0</v>
      </c>
      <c r="I364" s="856">
        <v>0</v>
      </c>
    </row>
    <row r="365" spans="1:9" ht="15.75" customHeight="1" x14ac:dyDescent="0.3">
      <c r="A365" s="736"/>
      <c r="B365" s="714"/>
      <c r="C365" s="857" t="s">
        <v>1881</v>
      </c>
      <c r="D365" s="873"/>
      <c r="E365" s="855">
        <v>0</v>
      </c>
      <c r="F365" s="855">
        <v>0</v>
      </c>
      <c r="G365" s="855">
        <v>0</v>
      </c>
      <c r="H365" s="855">
        <v>0</v>
      </c>
      <c r="I365" s="856">
        <v>0</v>
      </c>
    </row>
    <row r="366" spans="1:9" x14ac:dyDescent="0.3">
      <c r="A366" s="736"/>
      <c r="B366" s="714"/>
      <c r="C366" s="858" t="s">
        <v>2014</v>
      </c>
      <c r="D366" s="874"/>
      <c r="E366" s="858">
        <v>0</v>
      </c>
      <c r="F366" s="858">
        <v>0</v>
      </c>
      <c r="G366" s="858">
        <v>0</v>
      </c>
      <c r="H366" s="858">
        <v>0</v>
      </c>
      <c r="I366" s="859">
        <v>0</v>
      </c>
    </row>
    <row r="367" spans="1:9" ht="30" x14ac:dyDescent="0.3">
      <c r="A367" s="736"/>
      <c r="B367" s="714"/>
      <c r="C367" s="860" t="s">
        <v>2011</v>
      </c>
      <c r="D367" s="875"/>
      <c r="E367" s="861">
        <v>0</v>
      </c>
      <c r="F367" s="861">
        <v>0</v>
      </c>
      <c r="G367" s="861">
        <v>0</v>
      </c>
      <c r="H367" s="861">
        <v>0</v>
      </c>
      <c r="I367" s="862">
        <v>0</v>
      </c>
    </row>
    <row r="368" spans="1:9" x14ac:dyDescent="0.3">
      <c r="A368" s="736"/>
      <c r="B368" s="714"/>
      <c r="C368" s="863" t="s">
        <v>2012</v>
      </c>
      <c r="D368" s="876"/>
      <c r="E368" s="864">
        <v>0</v>
      </c>
      <c r="F368" s="864">
        <v>0</v>
      </c>
      <c r="G368" s="864">
        <v>0</v>
      </c>
      <c r="H368" s="864">
        <v>0</v>
      </c>
      <c r="I368" s="865">
        <v>0</v>
      </c>
    </row>
    <row r="369" spans="1:9" ht="17.25" thickBot="1" x14ac:dyDescent="0.35">
      <c r="A369" s="736"/>
      <c r="B369" s="715"/>
      <c r="C369" s="863" t="s">
        <v>2013</v>
      </c>
      <c r="D369" s="876"/>
      <c r="E369" s="864">
        <v>0</v>
      </c>
      <c r="F369" s="864">
        <v>0</v>
      </c>
      <c r="G369" s="864">
        <v>0</v>
      </c>
      <c r="H369" s="864">
        <v>0</v>
      </c>
      <c r="I369" s="865">
        <v>0</v>
      </c>
    </row>
    <row r="370" spans="1:9" ht="16.5" customHeight="1" x14ac:dyDescent="0.3">
      <c r="A370" s="878"/>
      <c r="B370" s="713" t="s">
        <v>1899</v>
      </c>
      <c r="C370" s="851" t="s">
        <v>1867</v>
      </c>
      <c r="D370" s="870"/>
      <c r="E370" s="852">
        <v>0</v>
      </c>
      <c r="F370" s="852">
        <v>0</v>
      </c>
      <c r="G370" s="852">
        <v>0</v>
      </c>
      <c r="H370" s="852">
        <v>0</v>
      </c>
      <c r="I370" s="853">
        <v>0</v>
      </c>
    </row>
    <row r="371" spans="1:9" x14ac:dyDescent="0.3">
      <c r="A371" s="878"/>
      <c r="B371" s="714"/>
      <c r="C371" s="854" t="s">
        <v>1869</v>
      </c>
      <c r="D371" s="872"/>
      <c r="E371" s="855">
        <v>0</v>
      </c>
      <c r="F371" s="855">
        <v>0</v>
      </c>
      <c r="G371" s="855">
        <v>0</v>
      </c>
      <c r="H371" s="855">
        <v>0</v>
      </c>
      <c r="I371" s="856">
        <v>0</v>
      </c>
    </row>
    <row r="372" spans="1:9" x14ac:dyDescent="0.3">
      <c r="A372" s="878"/>
      <c r="B372" s="714"/>
      <c r="C372" s="854" t="s">
        <v>1871</v>
      </c>
      <c r="D372" s="872"/>
      <c r="E372" s="855">
        <v>0</v>
      </c>
      <c r="F372" s="855">
        <v>0</v>
      </c>
      <c r="G372" s="855">
        <v>0</v>
      </c>
      <c r="H372" s="855">
        <v>0</v>
      </c>
      <c r="I372" s="856">
        <v>0</v>
      </c>
    </row>
    <row r="373" spans="1:9" x14ac:dyDescent="0.3">
      <c r="A373" s="878"/>
      <c r="B373" s="714"/>
      <c r="C373" s="854" t="s">
        <v>1873</v>
      </c>
      <c r="D373" s="872"/>
      <c r="E373" s="855">
        <v>0</v>
      </c>
      <c r="F373" s="855">
        <v>0</v>
      </c>
      <c r="G373" s="855">
        <v>0</v>
      </c>
      <c r="H373" s="855">
        <v>0</v>
      </c>
      <c r="I373" s="856">
        <v>0</v>
      </c>
    </row>
    <row r="374" spans="1:9" x14ac:dyDescent="0.3">
      <c r="A374" s="878"/>
      <c r="B374" s="714"/>
      <c r="C374" s="854" t="s">
        <v>1875</v>
      </c>
      <c r="D374" s="872"/>
      <c r="E374" s="855">
        <v>0</v>
      </c>
      <c r="F374" s="855">
        <v>0</v>
      </c>
      <c r="G374" s="855">
        <v>0</v>
      </c>
      <c r="H374" s="855">
        <v>0</v>
      </c>
      <c r="I374" s="856">
        <v>0</v>
      </c>
    </row>
    <row r="375" spans="1:9" x14ac:dyDescent="0.3">
      <c r="A375" s="878"/>
      <c r="B375" s="714"/>
      <c r="C375" s="854" t="s">
        <v>1877</v>
      </c>
      <c r="D375" s="872"/>
      <c r="E375" s="855">
        <v>0</v>
      </c>
      <c r="F375" s="855">
        <v>0</v>
      </c>
      <c r="G375" s="855">
        <v>0</v>
      </c>
      <c r="H375" s="855">
        <v>0</v>
      </c>
      <c r="I375" s="856">
        <v>0</v>
      </c>
    </row>
    <row r="376" spans="1:9" x14ac:dyDescent="0.3">
      <c r="A376" s="878"/>
      <c r="B376" s="714"/>
      <c r="C376" s="854" t="s">
        <v>1878</v>
      </c>
      <c r="D376" s="872"/>
      <c r="E376" s="866">
        <v>0</v>
      </c>
      <c r="F376" s="866">
        <v>0</v>
      </c>
      <c r="G376" s="866">
        <v>0</v>
      </c>
      <c r="H376" s="866">
        <v>0</v>
      </c>
      <c r="I376" s="856">
        <v>0</v>
      </c>
    </row>
    <row r="377" spans="1:9" ht="33" x14ac:dyDescent="0.3">
      <c r="A377" s="878"/>
      <c r="B377" s="714"/>
      <c r="C377" s="854" t="s">
        <v>1880</v>
      </c>
      <c r="D377" s="872"/>
      <c r="E377" s="855">
        <v>0</v>
      </c>
      <c r="F377" s="855">
        <v>0</v>
      </c>
      <c r="G377" s="855">
        <v>0</v>
      </c>
      <c r="H377" s="855">
        <v>0</v>
      </c>
      <c r="I377" s="856">
        <v>0</v>
      </c>
    </row>
    <row r="378" spans="1:9" x14ac:dyDescent="0.3">
      <c r="A378" s="878"/>
      <c r="B378" s="714"/>
      <c r="C378" s="857" t="s">
        <v>1881</v>
      </c>
      <c r="D378" s="873"/>
      <c r="E378" s="855">
        <v>0</v>
      </c>
      <c r="F378" s="855">
        <v>0</v>
      </c>
      <c r="G378" s="855">
        <v>0</v>
      </c>
      <c r="H378" s="855">
        <v>0</v>
      </c>
      <c r="I378" s="856">
        <v>0</v>
      </c>
    </row>
    <row r="379" spans="1:9" ht="30" x14ac:dyDescent="0.3">
      <c r="A379" s="878"/>
      <c r="B379" s="714"/>
      <c r="C379" s="858" t="s">
        <v>2015</v>
      </c>
      <c r="D379" s="874"/>
      <c r="E379" s="858">
        <v>0</v>
      </c>
      <c r="F379" s="858">
        <v>0</v>
      </c>
      <c r="G379" s="858">
        <v>0</v>
      </c>
      <c r="H379" s="858">
        <v>0</v>
      </c>
      <c r="I379" s="859">
        <v>0</v>
      </c>
    </row>
    <row r="380" spans="1:9" ht="30" x14ac:dyDescent="0.3">
      <c r="A380" s="878"/>
      <c r="B380" s="714"/>
      <c r="C380" s="860" t="s">
        <v>2011</v>
      </c>
      <c r="D380" s="875"/>
      <c r="E380" s="861">
        <v>0</v>
      </c>
      <c r="F380" s="861">
        <v>0</v>
      </c>
      <c r="G380" s="861">
        <v>0</v>
      </c>
      <c r="H380" s="861">
        <v>0</v>
      </c>
      <c r="I380" s="862">
        <v>0</v>
      </c>
    </row>
    <row r="381" spans="1:9" x14ac:dyDescent="0.3">
      <c r="A381" s="878"/>
      <c r="B381" s="714"/>
      <c r="C381" s="863" t="s">
        <v>2012</v>
      </c>
      <c r="D381" s="876"/>
      <c r="E381" s="864">
        <v>0</v>
      </c>
      <c r="F381" s="864">
        <v>0</v>
      </c>
      <c r="G381" s="864">
        <v>0</v>
      </c>
      <c r="H381" s="864">
        <v>0</v>
      </c>
      <c r="I381" s="865">
        <v>0</v>
      </c>
    </row>
    <row r="382" spans="1:9" ht="17.25" thickBot="1" x14ac:dyDescent="0.35">
      <c r="A382" s="878"/>
      <c r="B382" s="715"/>
      <c r="C382" s="863" t="s">
        <v>2013</v>
      </c>
      <c r="D382" s="876"/>
      <c r="E382" s="864">
        <v>0</v>
      </c>
      <c r="F382" s="864">
        <v>0</v>
      </c>
      <c r="G382" s="864">
        <v>0</v>
      </c>
      <c r="H382" s="864">
        <v>0</v>
      </c>
      <c r="I382" s="865">
        <v>0</v>
      </c>
    </row>
    <row r="383" spans="1:9" x14ac:dyDescent="0.3">
      <c r="A383" s="878"/>
      <c r="B383" s="713" t="s">
        <v>1901</v>
      </c>
      <c r="C383" s="851" t="s">
        <v>1867</v>
      </c>
      <c r="D383" s="870"/>
      <c r="E383" s="852">
        <v>0</v>
      </c>
      <c r="F383" s="852">
        <v>0</v>
      </c>
      <c r="G383" s="852">
        <v>0</v>
      </c>
      <c r="H383" s="852">
        <v>0</v>
      </c>
      <c r="I383" s="853">
        <v>0</v>
      </c>
    </row>
    <row r="384" spans="1:9" x14ac:dyDescent="0.3">
      <c r="A384" s="878"/>
      <c r="B384" s="714"/>
      <c r="C384" s="854" t="s">
        <v>1869</v>
      </c>
      <c r="D384" s="872"/>
      <c r="E384" s="855">
        <v>0</v>
      </c>
      <c r="F384" s="855">
        <v>0</v>
      </c>
      <c r="G384" s="855">
        <v>0</v>
      </c>
      <c r="H384" s="855">
        <v>0</v>
      </c>
      <c r="I384" s="856">
        <v>0</v>
      </c>
    </row>
    <row r="385" spans="1:9" x14ac:dyDescent="0.3">
      <c r="A385" s="878"/>
      <c r="B385" s="714"/>
      <c r="C385" s="854" t="s">
        <v>1871</v>
      </c>
      <c r="D385" s="872"/>
      <c r="E385" s="855">
        <v>0</v>
      </c>
      <c r="F385" s="855">
        <v>0</v>
      </c>
      <c r="G385" s="855">
        <v>0</v>
      </c>
      <c r="H385" s="855">
        <v>0</v>
      </c>
      <c r="I385" s="856">
        <v>0</v>
      </c>
    </row>
    <row r="386" spans="1:9" x14ac:dyDescent="0.3">
      <c r="A386" s="878"/>
      <c r="B386" s="714"/>
      <c r="C386" s="854" t="s">
        <v>1873</v>
      </c>
      <c r="D386" s="872"/>
      <c r="E386" s="855">
        <v>0</v>
      </c>
      <c r="F386" s="855">
        <v>0</v>
      </c>
      <c r="G386" s="855">
        <v>0</v>
      </c>
      <c r="H386" s="855">
        <v>0</v>
      </c>
      <c r="I386" s="856">
        <v>0</v>
      </c>
    </row>
    <row r="387" spans="1:9" x14ac:dyDescent="0.3">
      <c r="A387" s="878"/>
      <c r="B387" s="714"/>
      <c r="C387" s="854" t="s">
        <v>1875</v>
      </c>
      <c r="D387" s="872"/>
      <c r="E387" s="855">
        <v>0</v>
      </c>
      <c r="F387" s="855">
        <v>0</v>
      </c>
      <c r="G387" s="855">
        <v>0</v>
      </c>
      <c r="H387" s="855">
        <v>0</v>
      </c>
      <c r="I387" s="856">
        <v>0</v>
      </c>
    </row>
    <row r="388" spans="1:9" x14ac:dyDescent="0.3">
      <c r="A388" s="878"/>
      <c r="B388" s="714"/>
      <c r="C388" s="854" t="s">
        <v>1877</v>
      </c>
      <c r="D388" s="872"/>
      <c r="E388" s="855">
        <v>0</v>
      </c>
      <c r="F388" s="855">
        <v>0</v>
      </c>
      <c r="G388" s="855">
        <v>0</v>
      </c>
      <c r="H388" s="855">
        <v>0</v>
      </c>
      <c r="I388" s="856">
        <v>0</v>
      </c>
    </row>
    <row r="389" spans="1:9" x14ac:dyDescent="0.3">
      <c r="A389" s="878"/>
      <c r="B389" s="714"/>
      <c r="C389" s="854" t="s">
        <v>1878</v>
      </c>
      <c r="D389" s="872"/>
      <c r="E389" s="866">
        <v>0</v>
      </c>
      <c r="F389" s="866">
        <v>0</v>
      </c>
      <c r="G389" s="866">
        <v>0</v>
      </c>
      <c r="H389" s="866">
        <v>0</v>
      </c>
      <c r="I389" s="856">
        <v>0</v>
      </c>
    </row>
    <row r="390" spans="1:9" ht="33" x14ac:dyDescent="0.3">
      <c r="A390" s="878"/>
      <c r="B390" s="714"/>
      <c r="C390" s="854" t="s">
        <v>1880</v>
      </c>
      <c r="D390" s="872"/>
      <c r="E390" s="855">
        <v>0</v>
      </c>
      <c r="F390" s="855">
        <v>0</v>
      </c>
      <c r="G390" s="855">
        <v>0</v>
      </c>
      <c r="H390" s="855">
        <v>0</v>
      </c>
      <c r="I390" s="856">
        <v>0</v>
      </c>
    </row>
    <row r="391" spans="1:9" x14ac:dyDescent="0.3">
      <c r="A391" s="878"/>
      <c r="B391" s="714"/>
      <c r="C391" s="857" t="s">
        <v>1881</v>
      </c>
      <c r="D391" s="873"/>
      <c r="E391" s="855">
        <v>0</v>
      </c>
      <c r="F391" s="855">
        <v>0</v>
      </c>
      <c r="G391" s="855">
        <v>0</v>
      </c>
      <c r="H391" s="855">
        <v>0</v>
      </c>
      <c r="I391" s="856">
        <v>0</v>
      </c>
    </row>
    <row r="392" spans="1:9" x14ac:dyDescent="0.3">
      <c r="A392" s="878"/>
      <c r="B392" s="714"/>
      <c r="C392" s="858" t="s">
        <v>2016</v>
      </c>
      <c r="D392" s="874"/>
      <c r="E392" s="858">
        <v>0</v>
      </c>
      <c r="F392" s="858">
        <v>0</v>
      </c>
      <c r="G392" s="858">
        <v>0</v>
      </c>
      <c r="H392" s="858">
        <v>0</v>
      </c>
      <c r="I392" s="859">
        <v>0</v>
      </c>
    </row>
    <row r="393" spans="1:9" ht="30" x14ac:dyDescent="0.3">
      <c r="A393" s="878"/>
      <c r="B393" s="714"/>
      <c r="C393" s="860" t="s">
        <v>2011</v>
      </c>
      <c r="D393" s="875"/>
      <c r="E393" s="861">
        <v>0</v>
      </c>
      <c r="F393" s="861">
        <v>0</v>
      </c>
      <c r="G393" s="861">
        <v>0</v>
      </c>
      <c r="H393" s="861">
        <v>0</v>
      </c>
      <c r="I393" s="862">
        <v>0</v>
      </c>
    </row>
    <row r="394" spans="1:9" x14ac:dyDescent="0.3">
      <c r="A394" s="878"/>
      <c r="B394" s="714"/>
      <c r="C394" s="863" t="s">
        <v>2012</v>
      </c>
      <c r="D394" s="876"/>
      <c r="E394" s="864">
        <v>0</v>
      </c>
      <c r="F394" s="864">
        <v>0</v>
      </c>
      <c r="G394" s="864">
        <v>0</v>
      </c>
      <c r="H394" s="864">
        <v>0</v>
      </c>
      <c r="I394" s="865">
        <v>0</v>
      </c>
    </row>
    <row r="395" spans="1:9" ht="17.25" thickBot="1" x14ac:dyDescent="0.35">
      <c r="A395" s="878"/>
      <c r="B395" s="715"/>
      <c r="C395" s="879" t="s">
        <v>2013</v>
      </c>
      <c r="D395" s="883"/>
      <c r="E395" s="880">
        <v>0</v>
      </c>
      <c r="F395" s="880">
        <v>0</v>
      </c>
      <c r="G395" s="880">
        <v>0</v>
      </c>
      <c r="H395" s="880">
        <v>0</v>
      </c>
      <c r="I395" s="881">
        <v>0</v>
      </c>
    </row>
    <row r="396" spans="1:9" x14ac:dyDescent="0.3">
      <c r="A396" s="884"/>
      <c r="B396" s="713" t="s">
        <v>1903</v>
      </c>
      <c r="C396" s="851" t="s">
        <v>1867</v>
      </c>
      <c r="D396" s="870"/>
      <c r="E396" s="852">
        <v>0</v>
      </c>
      <c r="F396" s="852">
        <v>0</v>
      </c>
      <c r="G396" s="852">
        <v>0</v>
      </c>
      <c r="H396" s="852">
        <v>0</v>
      </c>
      <c r="I396" s="853">
        <v>0</v>
      </c>
    </row>
    <row r="397" spans="1:9" x14ac:dyDescent="0.3">
      <c r="A397" s="884"/>
      <c r="B397" s="714"/>
      <c r="C397" s="854" t="s">
        <v>1869</v>
      </c>
      <c r="D397" s="872"/>
      <c r="E397" s="855">
        <v>0</v>
      </c>
      <c r="F397" s="855">
        <v>0</v>
      </c>
      <c r="G397" s="855">
        <v>0</v>
      </c>
      <c r="H397" s="855">
        <v>0</v>
      </c>
      <c r="I397" s="856">
        <v>0</v>
      </c>
    </row>
    <row r="398" spans="1:9" x14ac:dyDescent="0.3">
      <c r="A398" s="884"/>
      <c r="B398" s="714"/>
      <c r="C398" s="854" t="s">
        <v>1871</v>
      </c>
      <c r="D398" s="872"/>
      <c r="E398" s="855">
        <v>0</v>
      </c>
      <c r="F398" s="855">
        <v>0</v>
      </c>
      <c r="G398" s="855">
        <v>0</v>
      </c>
      <c r="H398" s="855">
        <v>0</v>
      </c>
      <c r="I398" s="856">
        <v>0</v>
      </c>
    </row>
    <row r="399" spans="1:9" x14ac:dyDescent="0.3">
      <c r="A399" s="884"/>
      <c r="B399" s="714"/>
      <c r="C399" s="854" t="s">
        <v>1873</v>
      </c>
      <c r="D399" s="872"/>
      <c r="E399" s="855">
        <v>0</v>
      </c>
      <c r="F399" s="855">
        <v>0</v>
      </c>
      <c r="G399" s="855">
        <v>0</v>
      </c>
      <c r="H399" s="855">
        <v>0</v>
      </c>
      <c r="I399" s="856">
        <v>0</v>
      </c>
    </row>
    <row r="400" spans="1:9" x14ac:dyDescent="0.3">
      <c r="A400" s="884"/>
      <c r="B400" s="714"/>
      <c r="C400" s="854" t="s">
        <v>1875</v>
      </c>
      <c r="D400" s="872"/>
      <c r="E400" s="855">
        <v>0</v>
      </c>
      <c r="F400" s="855">
        <v>0</v>
      </c>
      <c r="G400" s="855">
        <v>0</v>
      </c>
      <c r="H400" s="855">
        <v>0</v>
      </c>
      <c r="I400" s="856">
        <v>0</v>
      </c>
    </row>
    <row r="401" spans="1:9" x14ac:dyDescent="0.3">
      <c r="A401" s="884"/>
      <c r="B401" s="714"/>
      <c r="C401" s="854" t="s">
        <v>1877</v>
      </c>
      <c r="D401" s="872"/>
      <c r="E401" s="855">
        <v>0</v>
      </c>
      <c r="F401" s="855">
        <v>0</v>
      </c>
      <c r="G401" s="855">
        <v>0</v>
      </c>
      <c r="H401" s="855">
        <v>0</v>
      </c>
      <c r="I401" s="856">
        <v>0</v>
      </c>
    </row>
    <row r="402" spans="1:9" x14ac:dyDescent="0.3">
      <c r="A402" s="884"/>
      <c r="B402" s="714"/>
      <c r="C402" s="854" t="s">
        <v>1878</v>
      </c>
      <c r="D402" s="872"/>
      <c r="E402" s="866">
        <v>0</v>
      </c>
      <c r="F402" s="866">
        <v>0</v>
      </c>
      <c r="G402" s="866">
        <v>0</v>
      </c>
      <c r="H402" s="866">
        <v>0</v>
      </c>
      <c r="I402" s="856">
        <v>0</v>
      </c>
    </row>
    <row r="403" spans="1:9" ht="33" x14ac:dyDescent="0.3">
      <c r="A403" s="884"/>
      <c r="B403" s="714"/>
      <c r="C403" s="854" t="s">
        <v>1880</v>
      </c>
      <c r="D403" s="872"/>
      <c r="E403" s="855">
        <v>0</v>
      </c>
      <c r="F403" s="855">
        <v>0</v>
      </c>
      <c r="G403" s="855">
        <v>0</v>
      </c>
      <c r="H403" s="855">
        <v>0</v>
      </c>
      <c r="I403" s="856">
        <v>0</v>
      </c>
    </row>
    <row r="404" spans="1:9" x14ac:dyDescent="0.3">
      <c r="A404" s="884"/>
      <c r="B404" s="714"/>
      <c r="C404" s="857" t="s">
        <v>1881</v>
      </c>
      <c r="D404" s="873"/>
      <c r="E404" s="855">
        <v>0</v>
      </c>
      <c r="F404" s="855">
        <v>0</v>
      </c>
      <c r="G404" s="855">
        <v>0</v>
      </c>
      <c r="H404" s="855">
        <v>0</v>
      </c>
      <c r="I404" s="856">
        <v>0</v>
      </c>
    </row>
    <row r="405" spans="1:9" ht="30" x14ac:dyDescent="0.3">
      <c r="A405" s="884"/>
      <c r="B405" s="714"/>
      <c r="C405" s="858" t="s">
        <v>2017</v>
      </c>
      <c r="D405" s="874"/>
      <c r="E405" s="858">
        <v>0</v>
      </c>
      <c r="F405" s="858">
        <v>0</v>
      </c>
      <c r="G405" s="858">
        <v>0</v>
      </c>
      <c r="H405" s="858">
        <v>0</v>
      </c>
      <c r="I405" s="859">
        <v>0</v>
      </c>
    </row>
    <row r="406" spans="1:9" ht="30" x14ac:dyDescent="0.3">
      <c r="A406" s="884"/>
      <c r="B406" s="714"/>
      <c r="C406" s="860" t="s">
        <v>2011</v>
      </c>
      <c r="D406" s="875"/>
      <c r="E406" s="861">
        <v>0</v>
      </c>
      <c r="F406" s="861">
        <v>0</v>
      </c>
      <c r="G406" s="861">
        <v>0</v>
      </c>
      <c r="H406" s="861">
        <v>0</v>
      </c>
      <c r="I406" s="862">
        <v>0</v>
      </c>
    </row>
    <row r="407" spans="1:9" x14ac:dyDescent="0.3">
      <c r="A407" s="884"/>
      <c r="B407" s="714"/>
      <c r="C407" s="863" t="s">
        <v>2012</v>
      </c>
      <c r="D407" s="876"/>
      <c r="E407" s="864">
        <v>0</v>
      </c>
      <c r="F407" s="864">
        <v>0</v>
      </c>
      <c r="G407" s="864">
        <v>0</v>
      </c>
      <c r="H407" s="864">
        <v>0</v>
      </c>
      <c r="I407" s="865">
        <v>0</v>
      </c>
    </row>
    <row r="408" spans="1:9" ht="17.25" thickBot="1" x14ac:dyDescent="0.35">
      <c r="A408" s="885"/>
      <c r="B408" s="715"/>
      <c r="C408" s="863" t="s">
        <v>2013</v>
      </c>
      <c r="D408" s="876"/>
      <c r="E408" s="864">
        <v>0</v>
      </c>
      <c r="F408" s="864">
        <v>0</v>
      </c>
      <c r="G408" s="864">
        <v>0</v>
      </c>
      <c r="H408" s="864">
        <v>0</v>
      </c>
      <c r="I408" s="865">
        <v>0</v>
      </c>
    </row>
    <row r="409" spans="1:9" ht="17.25" thickBot="1" x14ac:dyDescent="0.35">
      <c r="A409" s="867"/>
      <c r="B409" s="868"/>
      <c r="C409" s="868" t="s">
        <v>2018</v>
      </c>
      <c r="D409" s="877"/>
      <c r="E409" s="868">
        <v>399406.5</v>
      </c>
      <c r="F409" s="868">
        <v>399406.5</v>
      </c>
      <c r="G409" s="868">
        <v>399406.5</v>
      </c>
      <c r="H409" s="868">
        <v>399406.5</v>
      </c>
      <c r="I409" s="869">
        <v>1597626</v>
      </c>
    </row>
    <row r="410" spans="1:9" x14ac:dyDescent="0.3">
      <c r="A410" s="616"/>
      <c r="B410" s="616"/>
      <c r="C410" s="616"/>
      <c r="D410" s="619"/>
      <c r="E410" s="616"/>
      <c r="F410" s="616"/>
      <c r="G410" s="616"/>
      <c r="H410" s="616"/>
      <c r="I410" s="618"/>
    </row>
    <row r="411" spans="1:9" ht="17.25" thickBot="1" x14ac:dyDescent="0.35">
      <c r="A411" s="616"/>
      <c r="B411" s="616"/>
      <c r="C411" s="616"/>
      <c r="D411" s="619"/>
      <c r="E411" s="616"/>
      <c r="F411" s="616"/>
      <c r="G411" s="616"/>
      <c r="H411" s="616"/>
      <c r="I411" s="618"/>
    </row>
    <row r="412" spans="1:9" ht="18" customHeight="1" x14ac:dyDescent="0.3">
      <c r="A412" s="710" t="s">
        <v>1980</v>
      </c>
      <c r="B412" s="713" t="s">
        <v>1866</v>
      </c>
      <c r="C412" s="887" t="s">
        <v>1867</v>
      </c>
      <c r="D412" s="914" t="s">
        <v>1963</v>
      </c>
      <c r="E412" s="888">
        <v>191006.83794117649</v>
      </c>
      <c r="F412" s="888">
        <v>244288.82147058824</v>
      </c>
      <c r="G412" s="888">
        <v>264269.56529411767</v>
      </c>
      <c r="H412" s="888">
        <v>264269.56529411767</v>
      </c>
      <c r="I412" s="889">
        <v>963834.79</v>
      </c>
    </row>
    <row r="413" spans="1:9" x14ac:dyDescent="0.3">
      <c r="A413" s="711"/>
      <c r="B413" s="714"/>
      <c r="C413" s="890" t="s">
        <v>1869</v>
      </c>
      <c r="D413" s="907"/>
      <c r="E413" s="891">
        <v>0</v>
      </c>
      <c r="F413" s="891">
        <v>0</v>
      </c>
      <c r="G413" s="891">
        <v>0</v>
      </c>
      <c r="H413" s="891">
        <v>0</v>
      </c>
      <c r="I413" s="892">
        <v>0</v>
      </c>
    </row>
    <row r="414" spans="1:9" x14ac:dyDescent="0.3">
      <c r="A414" s="711"/>
      <c r="B414" s="714"/>
      <c r="C414" s="890" t="s">
        <v>1871</v>
      </c>
      <c r="D414" s="907"/>
      <c r="E414" s="891">
        <v>0</v>
      </c>
      <c r="F414" s="891">
        <v>0</v>
      </c>
      <c r="G414" s="891">
        <v>0</v>
      </c>
      <c r="H414" s="891">
        <v>0</v>
      </c>
      <c r="I414" s="892">
        <v>0</v>
      </c>
    </row>
    <row r="415" spans="1:9" x14ac:dyDescent="0.3">
      <c r="A415" s="711"/>
      <c r="B415" s="714"/>
      <c r="C415" s="890" t="s">
        <v>1873</v>
      </c>
      <c r="D415" s="907" t="s">
        <v>1964</v>
      </c>
      <c r="E415" s="891">
        <v>8532.7470746468935</v>
      </c>
      <c r="F415" s="891">
        <v>13075.306825823916</v>
      </c>
      <c r="G415" s="891">
        <v>14778.758049764594</v>
      </c>
      <c r="H415" s="891">
        <v>14778.758049764594</v>
      </c>
      <c r="I415" s="892">
        <v>51165.570000000007</v>
      </c>
    </row>
    <row r="416" spans="1:9" x14ac:dyDescent="0.3">
      <c r="A416" s="711"/>
      <c r="B416" s="714"/>
      <c r="C416" s="890" t="s">
        <v>1875</v>
      </c>
      <c r="D416" s="907" t="s">
        <v>1965</v>
      </c>
      <c r="E416" s="891">
        <v>48773.4</v>
      </c>
      <c r="F416" s="891">
        <v>41677.199999999997</v>
      </c>
      <c r="G416" s="891">
        <v>41677.199999999997</v>
      </c>
      <c r="H416" s="891">
        <v>41677.199999999997</v>
      </c>
      <c r="I416" s="892">
        <v>173805</v>
      </c>
    </row>
    <row r="417" spans="1:9" x14ac:dyDescent="0.3">
      <c r="A417" s="711"/>
      <c r="B417" s="714"/>
      <c r="C417" s="890" t="s">
        <v>1877</v>
      </c>
      <c r="D417" s="907"/>
      <c r="E417" s="891">
        <v>0</v>
      </c>
      <c r="F417" s="891">
        <v>0</v>
      </c>
      <c r="G417" s="891">
        <v>0</v>
      </c>
      <c r="H417" s="891">
        <v>0</v>
      </c>
      <c r="I417" s="892">
        <v>0</v>
      </c>
    </row>
    <row r="418" spans="1:9" x14ac:dyDescent="0.3">
      <c r="A418" s="711"/>
      <c r="B418" s="714"/>
      <c r="C418" s="890" t="s">
        <v>1878</v>
      </c>
      <c r="D418" s="907" t="s">
        <v>1966</v>
      </c>
      <c r="E418" s="902">
        <v>10000</v>
      </c>
      <c r="F418" s="902">
        <v>10000</v>
      </c>
      <c r="G418" s="902">
        <v>10000</v>
      </c>
      <c r="H418" s="902">
        <v>70000</v>
      </c>
      <c r="I418" s="892">
        <v>100000</v>
      </c>
    </row>
    <row r="419" spans="1:9" ht="33" x14ac:dyDescent="0.3">
      <c r="A419" s="711"/>
      <c r="B419" s="714"/>
      <c r="C419" s="890" t="s">
        <v>1880</v>
      </c>
      <c r="D419" s="907"/>
      <c r="E419" s="891">
        <v>0</v>
      </c>
      <c r="F419" s="891">
        <v>0</v>
      </c>
      <c r="G419" s="891">
        <v>0</v>
      </c>
      <c r="H419" s="891">
        <v>0</v>
      </c>
      <c r="I419" s="892">
        <v>0</v>
      </c>
    </row>
    <row r="420" spans="1:9" x14ac:dyDescent="0.3">
      <c r="A420" s="711"/>
      <c r="B420" s="714"/>
      <c r="C420" s="893" t="s">
        <v>1881</v>
      </c>
      <c r="D420" s="907" t="s">
        <v>1967</v>
      </c>
      <c r="E420" s="891">
        <v>51152.822499999995</v>
      </c>
      <c r="F420" s="891">
        <v>51152.822499999995</v>
      </c>
      <c r="G420" s="891">
        <v>51152.822499999995</v>
      </c>
      <c r="H420" s="891">
        <v>51152.822499999995</v>
      </c>
      <c r="I420" s="892">
        <v>204611.28999999998</v>
      </c>
    </row>
    <row r="421" spans="1:9" x14ac:dyDescent="0.3">
      <c r="A421" s="711"/>
      <c r="B421" s="714"/>
      <c r="C421" s="894" t="s">
        <v>1968</v>
      </c>
      <c r="D421" s="916"/>
      <c r="E421" s="894">
        <v>309465.8075158234</v>
      </c>
      <c r="F421" s="894">
        <v>360194.15079641214</v>
      </c>
      <c r="G421" s="894">
        <v>381878.3458438823</v>
      </c>
      <c r="H421" s="894">
        <v>441878.3458438823</v>
      </c>
      <c r="I421" s="895">
        <v>1493416.6500000001</v>
      </c>
    </row>
    <row r="422" spans="1:9" x14ac:dyDescent="0.3">
      <c r="A422" s="711"/>
      <c r="B422" s="714"/>
      <c r="C422" s="896" t="s">
        <v>1969</v>
      </c>
      <c r="D422" s="917"/>
      <c r="E422" s="897">
        <v>309465.81</v>
      </c>
      <c r="F422" s="897">
        <v>360194.15</v>
      </c>
      <c r="G422" s="897">
        <v>381878.35</v>
      </c>
      <c r="H422" s="897">
        <v>441878.35</v>
      </c>
      <c r="I422" s="898">
        <v>1493416.6600000001</v>
      </c>
    </row>
    <row r="423" spans="1:9" x14ac:dyDescent="0.3">
      <c r="A423" s="711"/>
      <c r="B423" s="714"/>
      <c r="C423" s="899" t="s">
        <v>1970</v>
      </c>
      <c r="D423" s="918"/>
      <c r="E423" s="900">
        <v>267005.3</v>
      </c>
      <c r="F423" s="900">
        <v>308779.08</v>
      </c>
      <c r="G423" s="900">
        <v>326750.49</v>
      </c>
      <c r="H423" s="900">
        <v>386750.49</v>
      </c>
      <c r="I423" s="901">
        <v>1289285.3599999999</v>
      </c>
    </row>
    <row r="424" spans="1:9" ht="17.25" thickBot="1" x14ac:dyDescent="0.35">
      <c r="A424" s="711"/>
      <c r="B424" s="715"/>
      <c r="C424" s="899" t="s">
        <v>1971</v>
      </c>
      <c r="D424" s="918"/>
      <c r="E424" s="900">
        <v>42460.51</v>
      </c>
      <c r="F424" s="900">
        <v>51415.07</v>
      </c>
      <c r="G424" s="900">
        <v>55127.86</v>
      </c>
      <c r="H424" s="900">
        <v>55127.86</v>
      </c>
      <c r="I424" s="901">
        <v>204131.3</v>
      </c>
    </row>
    <row r="425" spans="1:9" x14ac:dyDescent="0.3">
      <c r="A425" s="711"/>
      <c r="B425" s="713" t="s">
        <v>1895</v>
      </c>
      <c r="C425" s="887" t="s">
        <v>1867</v>
      </c>
      <c r="D425" s="914" t="s">
        <v>1972</v>
      </c>
      <c r="E425" s="888">
        <v>33301.24</v>
      </c>
      <c r="F425" s="888">
        <v>0</v>
      </c>
      <c r="G425" s="888">
        <v>0</v>
      </c>
      <c r="H425" s="888">
        <v>0</v>
      </c>
      <c r="I425" s="889">
        <v>33301.24</v>
      </c>
    </row>
    <row r="426" spans="1:9" x14ac:dyDescent="0.3">
      <c r="A426" s="711"/>
      <c r="B426" s="714"/>
      <c r="C426" s="890" t="s">
        <v>1869</v>
      </c>
      <c r="D426" s="907"/>
      <c r="E426" s="891">
        <v>0</v>
      </c>
      <c r="F426" s="891">
        <v>0</v>
      </c>
      <c r="G426" s="891">
        <v>0</v>
      </c>
      <c r="H426" s="891">
        <v>0</v>
      </c>
      <c r="I426" s="892">
        <v>0</v>
      </c>
    </row>
    <row r="427" spans="1:9" x14ac:dyDescent="0.3">
      <c r="A427" s="711"/>
      <c r="B427" s="714"/>
      <c r="C427" s="890" t="s">
        <v>1871</v>
      </c>
      <c r="D427" s="907"/>
      <c r="E427" s="891">
        <v>0</v>
      </c>
      <c r="F427" s="891">
        <v>0</v>
      </c>
      <c r="G427" s="891">
        <v>0</v>
      </c>
      <c r="H427" s="891">
        <v>0</v>
      </c>
      <c r="I427" s="892">
        <v>0</v>
      </c>
    </row>
    <row r="428" spans="1:9" x14ac:dyDescent="0.3">
      <c r="A428" s="711"/>
      <c r="B428" s="714"/>
      <c r="C428" s="890" t="s">
        <v>1873</v>
      </c>
      <c r="D428" s="907" t="s">
        <v>1973</v>
      </c>
      <c r="E428" s="891">
        <v>2839.1</v>
      </c>
      <c r="F428" s="891">
        <v>0</v>
      </c>
      <c r="G428" s="891">
        <v>0</v>
      </c>
      <c r="H428" s="891">
        <v>0</v>
      </c>
      <c r="I428" s="892">
        <v>2839.1</v>
      </c>
    </row>
    <row r="429" spans="1:9" x14ac:dyDescent="0.3">
      <c r="A429" s="711"/>
      <c r="B429" s="714"/>
      <c r="C429" s="890" t="s">
        <v>1875</v>
      </c>
      <c r="D429" s="907"/>
      <c r="E429" s="891">
        <v>0</v>
      </c>
      <c r="F429" s="891">
        <v>0</v>
      </c>
      <c r="G429" s="891">
        <v>0</v>
      </c>
      <c r="H429" s="891">
        <v>0</v>
      </c>
      <c r="I429" s="892">
        <v>0</v>
      </c>
    </row>
    <row r="430" spans="1:9" x14ac:dyDescent="0.3">
      <c r="A430" s="711"/>
      <c r="B430" s="714"/>
      <c r="C430" s="890" t="s">
        <v>1877</v>
      </c>
      <c r="D430" s="907"/>
      <c r="E430" s="891">
        <v>0</v>
      </c>
      <c r="F430" s="891">
        <v>0</v>
      </c>
      <c r="G430" s="891">
        <v>0</v>
      </c>
      <c r="H430" s="891">
        <v>0</v>
      </c>
      <c r="I430" s="892">
        <v>0</v>
      </c>
    </row>
    <row r="431" spans="1:9" x14ac:dyDescent="0.3">
      <c r="A431" s="711"/>
      <c r="B431" s="714"/>
      <c r="C431" s="890" t="s">
        <v>1878</v>
      </c>
      <c r="D431" s="907"/>
      <c r="E431" s="902">
        <v>0</v>
      </c>
      <c r="F431" s="902">
        <v>0</v>
      </c>
      <c r="G431" s="902">
        <v>0</v>
      </c>
      <c r="H431" s="902">
        <v>0</v>
      </c>
      <c r="I431" s="892">
        <v>0</v>
      </c>
    </row>
    <row r="432" spans="1:9" ht="33" x14ac:dyDescent="0.3">
      <c r="A432" s="711"/>
      <c r="B432" s="714"/>
      <c r="C432" s="890" t="s">
        <v>1880</v>
      </c>
      <c r="D432" s="907"/>
      <c r="E432" s="891">
        <v>0</v>
      </c>
      <c r="F432" s="891">
        <v>0</v>
      </c>
      <c r="G432" s="891">
        <v>0</v>
      </c>
      <c r="H432" s="891">
        <v>0</v>
      </c>
      <c r="I432" s="892">
        <v>0</v>
      </c>
    </row>
    <row r="433" spans="1:9" ht="15.75" customHeight="1" x14ac:dyDescent="0.3">
      <c r="A433" s="711"/>
      <c r="B433" s="714"/>
      <c r="C433" s="893" t="s">
        <v>1881</v>
      </c>
      <c r="D433" s="907" t="s">
        <v>1974</v>
      </c>
      <c r="E433" s="891">
        <v>1574.47</v>
      </c>
      <c r="F433" s="891">
        <v>1574.47</v>
      </c>
      <c r="G433" s="891">
        <v>1574.47</v>
      </c>
      <c r="H433" s="891">
        <v>1574.47</v>
      </c>
      <c r="I433" s="892">
        <v>6297.88</v>
      </c>
    </row>
    <row r="434" spans="1:9" x14ac:dyDescent="0.3">
      <c r="A434" s="711"/>
      <c r="B434" s="714"/>
      <c r="C434" s="894" t="s">
        <v>1975</v>
      </c>
      <c r="D434" s="916"/>
      <c r="E434" s="894">
        <v>37714.81</v>
      </c>
      <c r="F434" s="894">
        <v>1574.47</v>
      </c>
      <c r="G434" s="894">
        <v>1574.47</v>
      </c>
      <c r="H434" s="894">
        <v>1574.47</v>
      </c>
      <c r="I434" s="895">
        <v>42438.22</v>
      </c>
    </row>
    <row r="435" spans="1:9" x14ac:dyDescent="0.3">
      <c r="A435" s="711"/>
      <c r="B435" s="714"/>
      <c r="C435" s="896" t="s">
        <v>1969</v>
      </c>
      <c r="D435" s="917"/>
      <c r="E435" s="897">
        <v>37714.36</v>
      </c>
      <c r="F435" s="897">
        <v>1574</v>
      </c>
      <c r="G435" s="897">
        <v>1574</v>
      </c>
      <c r="H435" s="897">
        <v>1574</v>
      </c>
      <c r="I435" s="898">
        <v>42436.36</v>
      </c>
    </row>
    <row r="436" spans="1:9" x14ac:dyDescent="0.3">
      <c r="A436" s="711"/>
      <c r="B436" s="714"/>
      <c r="C436" s="899" t="s">
        <v>1970</v>
      </c>
      <c r="D436" s="918"/>
      <c r="E436" s="900">
        <v>31312.36</v>
      </c>
      <c r="F436" s="900">
        <v>1360</v>
      </c>
      <c r="G436" s="900">
        <v>1360</v>
      </c>
      <c r="H436" s="900">
        <v>1360</v>
      </c>
      <c r="I436" s="901">
        <v>35392.36</v>
      </c>
    </row>
    <row r="437" spans="1:9" ht="17.25" thickBot="1" x14ac:dyDescent="0.35">
      <c r="A437" s="711"/>
      <c r="B437" s="715"/>
      <c r="C437" s="899" t="s">
        <v>1971</v>
      </c>
      <c r="D437" s="918"/>
      <c r="E437" s="900">
        <v>6402</v>
      </c>
      <c r="F437" s="900">
        <v>214</v>
      </c>
      <c r="G437" s="900">
        <v>214</v>
      </c>
      <c r="H437" s="900">
        <v>214</v>
      </c>
      <c r="I437" s="901">
        <v>7044</v>
      </c>
    </row>
    <row r="438" spans="1:9" ht="16.5" customHeight="1" x14ac:dyDescent="0.3">
      <c r="A438" s="711"/>
      <c r="B438" s="713" t="s">
        <v>1899</v>
      </c>
      <c r="C438" s="887" t="s">
        <v>1867</v>
      </c>
      <c r="D438" s="914" t="s">
        <v>2019</v>
      </c>
      <c r="E438" s="888">
        <v>133549</v>
      </c>
      <c r="F438" s="888">
        <v>133549</v>
      </c>
      <c r="G438" s="888">
        <v>133549</v>
      </c>
      <c r="H438" s="888">
        <v>133549</v>
      </c>
      <c r="I438" s="889">
        <v>534196</v>
      </c>
    </row>
    <row r="439" spans="1:9" x14ac:dyDescent="0.3">
      <c r="A439" s="711"/>
      <c r="B439" s="714"/>
      <c r="C439" s="890" t="s">
        <v>1869</v>
      </c>
      <c r="D439" s="907" t="s">
        <v>2020</v>
      </c>
      <c r="E439" s="891">
        <v>0</v>
      </c>
      <c r="F439" s="891">
        <v>0</v>
      </c>
      <c r="G439" s="891">
        <v>0</v>
      </c>
      <c r="H439" s="891">
        <v>0</v>
      </c>
      <c r="I439" s="892">
        <v>0</v>
      </c>
    </row>
    <row r="440" spans="1:9" x14ac:dyDescent="0.3">
      <c r="A440" s="711"/>
      <c r="B440" s="714"/>
      <c r="C440" s="890" t="s">
        <v>1871</v>
      </c>
      <c r="D440" s="907"/>
      <c r="E440" s="891">
        <v>0</v>
      </c>
      <c r="F440" s="891">
        <v>0</v>
      </c>
      <c r="G440" s="891">
        <v>0</v>
      </c>
      <c r="H440" s="891">
        <v>0</v>
      </c>
      <c r="I440" s="892">
        <v>0</v>
      </c>
    </row>
    <row r="441" spans="1:9" x14ac:dyDescent="0.3">
      <c r="A441" s="711"/>
      <c r="B441" s="714"/>
      <c r="C441" s="890" t="s">
        <v>1873</v>
      </c>
      <c r="D441" s="907"/>
      <c r="E441" s="891">
        <v>0</v>
      </c>
      <c r="F441" s="891">
        <v>0</v>
      </c>
      <c r="G441" s="891">
        <v>0</v>
      </c>
      <c r="H441" s="891">
        <v>0</v>
      </c>
      <c r="I441" s="892">
        <v>0</v>
      </c>
    </row>
    <row r="442" spans="1:9" x14ac:dyDescent="0.3">
      <c r="A442" s="711"/>
      <c r="B442" s="714"/>
      <c r="C442" s="890" t="s">
        <v>1875</v>
      </c>
      <c r="D442" s="907"/>
      <c r="E442" s="891">
        <v>0</v>
      </c>
      <c r="F442" s="891">
        <v>0</v>
      </c>
      <c r="G442" s="891">
        <v>0</v>
      </c>
      <c r="H442" s="891">
        <v>0</v>
      </c>
      <c r="I442" s="892">
        <v>0</v>
      </c>
    </row>
    <row r="443" spans="1:9" x14ac:dyDescent="0.3">
      <c r="A443" s="711"/>
      <c r="B443" s="714"/>
      <c r="C443" s="890" t="s">
        <v>1877</v>
      </c>
      <c r="D443" s="907"/>
      <c r="E443" s="891">
        <v>0</v>
      </c>
      <c r="F443" s="891">
        <v>0</v>
      </c>
      <c r="G443" s="891">
        <v>0</v>
      </c>
      <c r="H443" s="891">
        <v>0</v>
      </c>
      <c r="I443" s="892">
        <v>0</v>
      </c>
    </row>
    <row r="444" spans="1:9" x14ac:dyDescent="0.3">
      <c r="A444" s="711"/>
      <c r="B444" s="714"/>
      <c r="C444" s="890" t="s">
        <v>1878</v>
      </c>
      <c r="D444" s="907"/>
      <c r="E444" s="902">
        <v>0</v>
      </c>
      <c r="F444" s="902">
        <v>0</v>
      </c>
      <c r="G444" s="902">
        <v>0</v>
      </c>
      <c r="H444" s="902">
        <v>0</v>
      </c>
      <c r="I444" s="892">
        <v>0</v>
      </c>
    </row>
    <row r="445" spans="1:9" ht="33" x14ac:dyDescent="0.3">
      <c r="A445" s="711"/>
      <c r="B445" s="714"/>
      <c r="C445" s="890" t="s">
        <v>1880</v>
      </c>
      <c r="D445" s="907"/>
      <c r="E445" s="891">
        <v>0</v>
      </c>
      <c r="F445" s="891">
        <v>0</v>
      </c>
      <c r="G445" s="891">
        <v>0</v>
      </c>
      <c r="H445" s="891">
        <v>0</v>
      </c>
      <c r="I445" s="892">
        <v>0</v>
      </c>
    </row>
    <row r="446" spans="1:9" x14ac:dyDescent="0.3">
      <c r="A446" s="711"/>
      <c r="B446" s="714"/>
      <c r="C446" s="893" t="s">
        <v>1881</v>
      </c>
      <c r="D446" s="915"/>
      <c r="E446" s="891">
        <v>0</v>
      </c>
      <c r="F446" s="891">
        <v>0</v>
      </c>
      <c r="G446" s="891">
        <v>0</v>
      </c>
      <c r="H446" s="891">
        <v>0</v>
      </c>
      <c r="I446" s="892">
        <v>0</v>
      </c>
    </row>
    <row r="447" spans="1:9" ht="30" x14ac:dyDescent="0.3">
      <c r="A447" s="711"/>
      <c r="B447" s="714"/>
      <c r="C447" s="894" t="s">
        <v>1976</v>
      </c>
      <c r="D447" s="916"/>
      <c r="E447" s="894">
        <v>133549</v>
      </c>
      <c r="F447" s="894">
        <v>133549</v>
      </c>
      <c r="G447" s="894">
        <v>133549</v>
      </c>
      <c r="H447" s="894">
        <v>133549</v>
      </c>
      <c r="I447" s="895">
        <v>534196</v>
      </c>
    </row>
    <row r="448" spans="1:9" x14ac:dyDescent="0.3">
      <c r="A448" s="711"/>
      <c r="B448" s="714"/>
      <c r="C448" s="896" t="s">
        <v>1969</v>
      </c>
      <c r="D448" s="917"/>
      <c r="E448" s="897">
        <v>133549</v>
      </c>
      <c r="F448" s="897">
        <v>133549</v>
      </c>
      <c r="G448" s="897">
        <v>133549</v>
      </c>
      <c r="H448" s="897">
        <v>133549</v>
      </c>
      <c r="I448" s="898">
        <v>534196</v>
      </c>
    </row>
    <row r="449" spans="1:9" x14ac:dyDescent="0.3">
      <c r="A449" s="711"/>
      <c r="B449" s="714"/>
      <c r="C449" s="899" t="s">
        <v>1970</v>
      </c>
      <c r="D449" s="912"/>
      <c r="E449" s="900">
        <v>133549</v>
      </c>
      <c r="F449" s="900">
        <v>133549</v>
      </c>
      <c r="G449" s="900">
        <v>133549</v>
      </c>
      <c r="H449" s="900">
        <v>133549</v>
      </c>
      <c r="I449" s="901">
        <v>534196</v>
      </c>
    </row>
    <row r="450" spans="1:9" ht="17.25" thickBot="1" x14ac:dyDescent="0.35">
      <c r="A450" s="711"/>
      <c r="B450" s="715"/>
      <c r="C450" s="899" t="s">
        <v>1971</v>
      </c>
      <c r="D450" s="912"/>
      <c r="E450" s="900">
        <v>0</v>
      </c>
      <c r="F450" s="900">
        <v>0</v>
      </c>
      <c r="G450" s="900">
        <v>0</v>
      </c>
      <c r="H450" s="900">
        <v>0</v>
      </c>
      <c r="I450" s="901">
        <v>0</v>
      </c>
    </row>
    <row r="451" spans="1:9" x14ac:dyDescent="0.3">
      <c r="A451" s="711"/>
      <c r="B451" s="713" t="s">
        <v>1901</v>
      </c>
      <c r="C451" s="887" t="s">
        <v>1867</v>
      </c>
      <c r="D451" s="906"/>
      <c r="E451" s="888">
        <v>0</v>
      </c>
      <c r="F451" s="888">
        <v>0</v>
      </c>
      <c r="G451" s="888">
        <v>0</v>
      </c>
      <c r="H451" s="888">
        <v>0</v>
      </c>
      <c r="I451" s="889">
        <v>0</v>
      </c>
    </row>
    <row r="452" spans="1:9" x14ac:dyDescent="0.3">
      <c r="A452" s="711"/>
      <c r="B452" s="714"/>
      <c r="C452" s="890" t="s">
        <v>1869</v>
      </c>
      <c r="D452" s="908"/>
      <c r="E452" s="891">
        <v>0</v>
      </c>
      <c r="F452" s="891">
        <v>0</v>
      </c>
      <c r="G452" s="891">
        <v>0</v>
      </c>
      <c r="H452" s="891">
        <v>0</v>
      </c>
      <c r="I452" s="892">
        <v>0</v>
      </c>
    </row>
    <row r="453" spans="1:9" x14ac:dyDescent="0.3">
      <c r="A453" s="711"/>
      <c r="B453" s="714"/>
      <c r="C453" s="890" t="s">
        <v>1871</v>
      </c>
      <c r="D453" s="908"/>
      <c r="E453" s="891">
        <v>0</v>
      </c>
      <c r="F453" s="891">
        <v>0</v>
      </c>
      <c r="G453" s="891">
        <v>0</v>
      </c>
      <c r="H453" s="891">
        <v>0</v>
      </c>
      <c r="I453" s="892">
        <v>0</v>
      </c>
    </row>
    <row r="454" spans="1:9" x14ac:dyDescent="0.3">
      <c r="A454" s="711"/>
      <c r="B454" s="714"/>
      <c r="C454" s="890" t="s">
        <v>1873</v>
      </c>
      <c r="D454" s="908"/>
      <c r="E454" s="891">
        <v>0</v>
      </c>
      <c r="F454" s="891">
        <v>0</v>
      </c>
      <c r="G454" s="891">
        <v>0</v>
      </c>
      <c r="H454" s="891">
        <v>0</v>
      </c>
      <c r="I454" s="892">
        <v>0</v>
      </c>
    </row>
    <row r="455" spans="1:9" x14ac:dyDescent="0.3">
      <c r="A455" s="711"/>
      <c r="B455" s="714"/>
      <c r="C455" s="890" t="s">
        <v>1875</v>
      </c>
      <c r="D455" s="908"/>
      <c r="E455" s="891">
        <v>0</v>
      </c>
      <c r="F455" s="891">
        <v>0</v>
      </c>
      <c r="G455" s="891">
        <v>0</v>
      </c>
      <c r="H455" s="891">
        <v>0</v>
      </c>
      <c r="I455" s="892">
        <v>0</v>
      </c>
    </row>
    <row r="456" spans="1:9" x14ac:dyDescent="0.3">
      <c r="A456" s="711"/>
      <c r="B456" s="714"/>
      <c r="C456" s="890" t="s">
        <v>1877</v>
      </c>
      <c r="D456" s="908"/>
      <c r="E456" s="891">
        <v>0</v>
      </c>
      <c r="F456" s="891">
        <v>0</v>
      </c>
      <c r="G456" s="891">
        <v>0</v>
      </c>
      <c r="H456" s="891">
        <v>0</v>
      </c>
      <c r="I456" s="892">
        <v>0</v>
      </c>
    </row>
    <row r="457" spans="1:9" x14ac:dyDescent="0.3">
      <c r="A457" s="711"/>
      <c r="B457" s="714"/>
      <c r="C457" s="890" t="s">
        <v>1878</v>
      </c>
      <c r="D457" s="908"/>
      <c r="E457" s="902">
        <v>0</v>
      </c>
      <c r="F457" s="902">
        <v>3732873.32</v>
      </c>
      <c r="G457" s="902">
        <v>271346.64</v>
      </c>
      <c r="H457" s="902">
        <v>0</v>
      </c>
      <c r="I457" s="892">
        <v>4004219.96</v>
      </c>
    </row>
    <row r="458" spans="1:9" ht="33" x14ac:dyDescent="0.3">
      <c r="A458" s="711"/>
      <c r="B458" s="714"/>
      <c r="C458" s="890" t="s">
        <v>1880</v>
      </c>
      <c r="D458" s="908"/>
      <c r="E458" s="891">
        <v>0</v>
      </c>
      <c r="F458" s="891">
        <v>0</v>
      </c>
      <c r="G458" s="891">
        <v>0</v>
      </c>
      <c r="H458" s="891">
        <v>0</v>
      </c>
      <c r="I458" s="892">
        <v>0</v>
      </c>
    </row>
    <row r="459" spans="1:9" x14ac:dyDescent="0.3">
      <c r="A459" s="711"/>
      <c r="B459" s="714"/>
      <c r="C459" s="893" t="s">
        <v>1881</v>
      </c>
      <c r="D459" s="909"/>
      <c r="E459" s="891">
        <v>0</v>
      </c>
      <c r="F459" s="891">
        <v>0</v>
      </c>
      <c r="G459" s="891">
        <v>0</v>
      </c>
      <c r="H459" s="891">
        <v>0</v>
      </c>
      <c r="I459" s="892">
        <v>0</v>
      </c>
    </row>
    <row r="460" spans="1:9" x14ac:dyDescent="0.3">
      <c r="A460" s="711"/>
      <c r="B460" s="714"/>
      <c r="C460" s="894" t="s">
        <v>1977</v>
      </c>
      <c r="D460" s="910"/>
      <c r="E460" s="894">
        <v>0</v>
      </c>
      <c r="F460" s="894">
        <v>3732873.32</v>
      </c>
      <c r="G460" s="894">
        <v>271346.64</v>
      </c>
      <c r="H460" s="894">
        <v>0</v>
      </c>
      <c r="I460" s="895">
        <v>4004219.96</v>
      </c>
    </row>
    <row r="461" spans="1:9" x14ac:dyDescent="0.3">
      <c r="A461" s="711"/>
      <c r="B461" s="714"/>
      <c r="C461" s="896" t="s">
        <v>1969</v>
      </c>
      <c r="D461" s="911"/>
      <c r="E461" s="897">
        <v>0</v>
      </c>
      <c r="F461" s="897">
        <v>3732873.32</v>
      </c>
      <c r="G461" s="897">
        <v>271346.64</v>
      </c>
      <c r="H461" s="897">
        <v>0</v>
      </c>
      <c r="I461" s="898">
        <v>4004219.96</v>
      </c>
    </row>
    <row r="462" spans="1:9" x14ac:dyDescent="0.3">
      <c r="A462" s="711"/>
      <c r="B462" s="714"/>
      <c r="C462" s="899" t="s">
        <v>1970</v>
      </c>
      <c r="D462" s="912"/>
      <c r="E462" s="900">
        <v>0</v>
      </c>
      <c r="F462" s="900">
        <v>3732873.32</v>
      </c>
      <c r="G462" s="900">
        <v>271346.64</v>
      </c>
      <c r="H462" s="900">
        <v>0</v>
      </c>
      <c r="I462" s="901">
        <v>4004219.96</v>
      </c>
    </row>
    <row r="463" spans="1:9" ht="17.25" thickBot="1" x14ac:dyDescent="0.35">
      <c r="A463" s="711"/>
      <c r="B463" s="715"/>
      <c r="C463" s="899" t="s">
        <v>1971</v>
      </c>
      <c r="D463" s="912"/>
      <c r="E463" s="900">
        <v>0</v>
      </c>
      <c r="F463" s="900">
        <v>0</v>
      </c>
      <c r="G463" s="900">
        <v>0</v>
      </c>
      <c r="H463" s="900">
        <v>0</v>
      </c>
      <c r="I463" s="901">
        <v>0</v>
      </c>
    </row>
    <row r="464" spans="1:9" x14ac:dyDescent="0.3">
      <c r="A464" s="711"/>
      <c r="B464" s="713" t="s">
        <v>1903</v>
      </c>
      <c r="C464" s="887" t="s">
        <v>1867</v>
      </c>
      <c r="D464" s="906"/>
      <c r="E464" s="888">
        <v>0</v>
      </c>
      <c r="F464" s="888">
        <v>0</v>
      </c>
      <c r="G464" s="888">
        <v>0</v>
      </c>
      <c r="H464" s="888">
        <v>0</v>
      </c>
      <c r="I464" s="889">
        <v>0</v>
      </c>
    </row>
    <row r="465" spans="1:9" x14ac:dyDescent="0.3">
      <c r="A465" s="711"/>
      <c r="B465" s="714"/>
      <c r="C465" s="890" t="s">
        <v>1869</v>
      </c>
      <c r="D465" s="908"/>
      <c r="E465" s="891">
        <v>0</v>
      </c>
      <c r="F465" s="891">
        <v>0</v>
      </c>
      <c r="G465" s="891">
        <v>0</v>
      </c>
      <c r="H465" s="891">
        <v>0</v>
      </c>
      <c r="I465" s="892">
        <v>0</v>
      </c>
    </row>
    <row r="466" spans="1:9" x14ac:dyDescent="0.3">
      <c r="A466" s="711"/>
      <c r="B466" s="714"/>
      <c r="C466" s="890" t="s">
        <v>1871</v>
      </c>
      <c r="D466" s="908"/>
      <c r="E466" s="891">
        <v>0</v>
      </c>
      <c r="F466" s="891">
        <v>0</v>
      </c>
      <c r="G466" s="891">
        <v>0</v>
      </c>
      <c r="H466" s="891">
        <v>0</v>
      </c>
      <c r="I466" s="892">
        <v>0</v>
      </c>
    </row>
    <row r="467" spans="1:9" x14ac:dyDescent="0.3">
      <c r="A467" s="711"/>
      <c r="B467" s="714"/>
      <c r="C467" s="890" t="s">
        <v>1873</v>
      </c>
      <c r="D467" s="908"/>
      <c r="E467" s="891">
        <v>0</v>
      </c>
      <c r="F467" s="891">
        <v>0</v>
      </c>
      <c r="G467" s="891">
        <v>0</v>
      </c>
      <c r="H467" s="891">
        <v>0</v>
      </c>
      <c r="I467" s="892">
        <v>0</v>
      </c>
    </row>
    <row r="468" spans="1:9" x14ac:dyDescent="0.3">
      <c r="A468" s="711"/>
      <c r="B468" s="714"/>
      <c r="C468" s="890" t="s">
        <v>1875</v>
      </c>
      <c r="D468" s="908"/>
      <c r="E468" s="891">
        <v>0</v>
      </c>
      <c r="F468" s="891">
        <v>0</v>
      </c>
      <c r="G468" s="891">
        <v>0</v>
      </c>
      <c r="H468" s="891">
        <v>0</v>
      </c>
      <c r="I468" s="892">
        <v>0</v>
      </c>
    </row>
    <row r="469" spans="1:9" x14ac:dyDescent="0.3">
      <c r="A469" s="711"/>
      <c r="B469" s="714"/>
      <c r="C469" s="890" t="s">
        <v>1877</v>
      </c>
      <c r="D469" s="908"/>
      <c r="E469" s="891">
        <v>0</v>
      </c>
      <c r="F469" s="891">
        <v>0</v>
      </c>
      <c r="G469" s="891">
        <v>0</v>
      </c>
      <c r="H469" s="891">
        <v>0</v>
      </c>
      <c r="I469" s="892">
        <v>0</v>
      </c>
    </row>
    <row r="470" spans="1:9" x14ac:dyDescent="0.3">
      <c r="A470" s="711"/>
      <c r="B470" s="714"/>
      <c r="C470" s="890" t="s">
        <v>1878</v>
      </c>
      <c r="D470" s="908"/>
      <c r="E470" s="902">
        <v>0</v>
      </c>
      <c r="F470" s="902">
        <v>0</v>
      </c>
      <c r="G470" s="902">
        <v>0</v>
      </c>
      <c r="H470" s="902">
        <v>0</v>
      </c>
      <c r="I470" s="892">
        <v>0</v>
      </c>
    </row>
    <row r="471" spans="1:9" ht="33" x14ac:dyDescent="0.3">
      <c r="A471" s="711"/>
      <c r="B471" s="714"/>
      <c r="C471" s="890" t="s">
        <v>1880</v>
      </c>
      <c r="D471" s="908"/>
      <c r="E471" s="891">
        <v>0</v>
      </c>
      <c r="F471" s="891">
        <v>0</v>
      </c>
      <c r="G471" s="891">
        <v>0</v>
      </c>
      <c r="H471" s="891">
        <v>0</v>
      </c>
      <c r="I471" s="892">
        <v>0</v>
      </c>
    </row>
    <row r="472" spans="1:9" x14ac:dyDescent="0.3">
      <c r="A472" s="711"/>
      <c r="B472" s="714"/>
      <c r="C472" s="893" t="s">
        <v>1881</v>
      </c>
      <c r="D472" s="909"/>
      <c r="E472" s="891">
        <v>0</v>
      </c>
      <c r="F472" s="891">
        <v>0</v>
      </c>
      <c r="G472" s="891">
        <v>0</v>
      </c>
      <c r="H472" s="891">
        <v>0</v>
      </c>
      <c r="I472" s="892">
        <v>0</v>
      </c>
    </row>
    <row r="473" spans="1:9" ht="30" x14ac:dyDescent="0.3">
      <c r="A473" s="711"/>
      <c r="B473" s="714"/>
      <c r="C473" s="894" t="s">
        <v>1978</v>
      </c>
      <c r="D473" s="910"/>
      <c r="E473" s="894">
        <v>0</v>
      </c>
      <c r="F473" s="894">
        <v>0</v>
      </c>
      <c r="G473" s="894">
        <v>0</v>
      </c>
      <c r="H473" s="894">
        <v>0</v>
      </c>
      <c r="I473" s="895">
        <v>0</v>
      </c>
    </row>
    <row r="474" spans="1:9" x14ac:dyDescent="0.3">
      <c r="A474" s="711"/>
      <c r="B474" s="714"/>
      <c r="C474" s="896" t="s">
        <v>1969</v>
      </c>
      <c r="D474" s="911"/>
      <c r="E474" s="897">
        <v>0</v>
      </c>
      <c r="F474" s="897">
        <v>0</v>
      </c>
      <c r="G474" s="897">
        <v>0</v>
      </c>
      <c r="H474" s="897">
        <v>0</v>
      </c>
      <c r="I474" s="898">
        <v>0</v>
      </c>
    </row>
    <row r="475" spans="1:9" x14ac:dyDescent="0.3">
      <c r="A475" s="711"/>
      <c r="B475" s="714"/>
      <c r="C475" s="899" t="s">
        <v>1970</v>
      </c>
      <c r="D475" s="912"/>
      <c r="E475" s="900">
        <v>0</v>
      </c>
      <c r="F475" s="900">
        <v>0</v>
      </c>
      <c r="G475" s="900">
        <v>0</v>
      </c>
      <c r="H475" s="900">
        <v>0</v>
      </c>
      <c r="I475" s="901">
        <v>0</v>
      </c>
    </row>
    <row r="476" spans="1:9" ht="17.25" thickBot="1" x14ac:dyDescent="0.35">
      <c r="A476" s="712"/>
      <c r="B476" s="715"/>
      <c r="C476" s="899" t="s">
        <v>1971</v>
      </c>
      <c r="D476" s="912"/>
      <c r="E476" s="900">
        <v>0</v>
      </c>
      <c r="F476" s="900">
        <v>0</v>
      </c>
      <c r="G476" s="900">
        <v>0</v>
      </c>
      <c r="H476" s="900">
        <v>0</v>
      </c>
      <c r="I476" s="901">
        <v>0</v>
      </c>
    </row>
    <row r="477" spans="1:9" ht="17.25" thickBot="1" x14ac:dyDescent="0.35">
      <c r="A477" s="903"/>
      <c r="B477" s="904"/>
      <c r="C477" s="904" t="s">
        <v>1979</v>
      </c>
      <c r="D477" s="913"/>
      <c r="E477" s="904">
        <v>480729.6175158234</v>
      </c>
      <c r="F477" s="904">
        <v>4228190.9407964116</v>
      </c>
      <c r="G477" s="904">
        <v>788348.45584388229</v>
      </c>
      <c r="H477" s="904">
        <v>577001.81584388227</v>
      </c>
      <c r="I477" s="905">
        <v>6074270.8300000001</v>
      </c>
    </row>
    <row r="478" spans="1:9" x14ac:dyDescent="0.3">
      <c r="A478" s="616"/>
      <c r="B478" s="616"/>
      <c r="C478" s="616"/>
      <c r="D478" s="620"/>
      <c r="E478" s="616"/>
      <c r="F478" s="616"/>
      <c r="G478" s="616"/>
      <c r="H478" s="616"/>
      <c r="I478" s="618"/>
    </row>
    <row r="479" spans="1:9" ht="17.25" thickBot="1" x14ac:dyDescent="0.35">
      <c r="A479" s="616"/>
      <c r="B479" s="616"/>
      <c r="C479" s="616"/>
      <c r="D479" s="620"/>
      <c r="E479" s="616"/>
      <c r="F479" s="616"/>
      <c r="G479" s="616"/>
      <c r="H479" s="616"/>
      <c r="I479" s="618"/>
    </row>
    <row r="480" spans="1:9" x14ac:dyDescent="0.3">
      <c r="A480" s="716" t="s">
        <v>1981</v>
      </c>
      <c r="B480" s="717"/>
      <c r="C480" s="718"/>
      <c r="D480" s="621"/>
      <c r="E480" s="919">
        <v>5465089.5567103699</v>
      </c>
      <c r="F480" s="919">
        <v>9775839.253547769</v>
      </c>
      <c r="G480" s="919">
        <v>7320344.8948709313</v>
      </c>
      <c r="H480" s="924">
        <v>6671127.6448709313</v>
      </c>
      <c r="I480" s="920">
        <v>29232401.350000001</v>
      </c>
    </row>
    <row r="481" spans="1:10" x14ac:dyDescent="0.3">
      <c r="A481" s="622"/>
      <c r="B481" s="623"/>
      <c r="C481" s="624" t="s">
        <v>1982</v>
      </c>
      <c r="D481" s="625"/>
      <c r="E481" s="921">
        <v>399406.5</v>
      </c>
      <c r="F481" s="921">
        <v>399406.5</v>
      </c>
      <c r="G481" s="921">
        <v>399406.5</v>
      </c>
      <c r="H481" s="925">
        <v>399406.5</v>
      </c>
      <c r="I481" s="922">
        <v>1597626</v>
      </c>
    </row>
    <row r="482" spans="1:10" x14ac:dyDescent="0.3">
      <c r="A482" s="676"/>
      <c r="B482" s="677"/>
      <c r="C482" s="626" t="s">
        <v>1983</v>
      </c>
      <c r="D482" s="627"/>
      <c r="E482" s="923">
        <v>309465.8075158234</v>
      </c>
      <c r="F482" s="923">
        <v>360194.15079641214</v>
      </c>
      <c r="G482" s="923">
        <v>381878.3458438823</v>
      </c>
      <c r="H482" s="926">
        <v>441878.3458438823</v>
      </c>
      <c r="I482" s="922">
        <v>1493416.6500000001</v>
      </c>
    </row>
    <row r="483" spans="1:10" x14ac:dyDescent="0.3">
      <c r="A483" s="719" t="s">
        <v>1984</v>
      </c>
      <c r="B483" s="720"/>
      <c r="C483" s="721"/>
      <c r="D483" s="625"/>
      <c r="E483" s="921">
        <v>0</v>
      </c>
      <c r="F483" s="921">
        <v>0</v>
      </c>
      <c r="G483" s="921">
        <v>0</v>
      </c>
      <c r="H483" s="925">
        <v>500000</v>
      </c>
      <c r="I483" s="922">
        <v>500000</v>
      </c>
    </row>
    <row r="484" spans="1:10" x14ac:dyDescent="0.3">
      <c r="A484" s="3"/>
      <c r="B484" s="3"/>
      <c r="C484" s="3" t="s">
        <v>1936</v>
      </c>
      <c r="D484" s="3"/>
      <c r="E484" s="3">
        <f>-Project_costs_covered_at_p_ha_level/4</f>
        <v>-1740000</v>
      </c>
      <c r="F484" s="3">
        <f>-Project_costs_covered_at_p_ha_level/4</f>
        <v>-1740000</v>
      </c>
      <c r="G484" s="3">
        <f>-Project_costs_covered_at_p_ha_level/4</f>
        <v>-1740000</v>
      </c>
      <c r="H484" s="3">
        <f>-Project_costs_covered_at_p_ha_level/4</f>
        <v>-1740000</v>
      </c>
      <c r="I484" s="3">
        <f>SUM(E484:H484)</f>
        <v>-6960000</v>
      </c>
      <c r="J484" s="3" t="s">
        <v>1937</v>
      </c>
    </row>
    <row r="485" spans="1:10" x14ac:dyDescent="0.3">
      <c r="A485" s="722" t="s">
        <v>1985</v>
      </c>
      <c r="B485" s="723"/>
      <c r="C485" s="724"/>
      <c r="D485" s="628"/>
      <c r="E485" s="927">
        <f>6173961.86422619+E484</f>
        <v>4433961.8642261904</v>
      </c>
      <c r="F485" s="927">
        <f>10535439.9043442+F484</f>
        <v>8795439.9043441992</v>
      </c>
      <c r="G485" s="927">
        <f>8101629.74071481+G484</f>
        <v>6361629.7407148099</v>
      </c>
      <c r="H485" s="929">
        <f>8012412.49071481+H484</f>
        <v>6272412.4907148099</v>
      </c>
      <c r="I485" s="928">
        <f>32823444+I484</f>
        <v>25863444</v>
      </c>
    </row>
    <row r="486" spans="1:10" x14ac:dyDescent="0.3">
      <c r="A486" s="725" t="s">
        <v>1986</v>
      </c>
      <c r="B486" s="726"/>
      <c r="C486" s="727"/>
      <c r="D486" s="629"/>
      <c r="E486" s="931">
        <v>855278.83000000007</v>
      </c>
      <c r="F486" s="931">
        <v>1574.47</v>
      </c>
      <c r="G486" s="931">
        <v>1574.47</v>
      </c>
      <c r="H486" s="934">
        <v>1574.47</v>
      </c>
      <c r="I486" s="932">
        <v>860000.24</v>
      </c>
    </row>
    <row r="487" spans="1:10" ht="17.25" thickBot="1" x14ac:dyDescent="0.35">
      <c r="A487" s="630"/>
      <c r="B487" s="631"/>
      <c r="C487" s="632" t="s">
        <v>1987</v>
      </c>
      <c r="D487" s="633"/>
      <c r="E487" s="933">
        <v>1215555.25</v>
      </c>
      <c r="F487" s="933">
        <v>1880635.25</v>
      </c>
      <c r="G487" s="933">
        <v>1901955.25</v>
      </c>
      <c r="H487" s="935">
        <v>1907415.25</v>
      </c>
      <c r="I487" s="932">
        <v>6905561</v>
      </c>
    </row>
    <row r="488" spans="1:10" s="930" customFormat="1" x14ac:dyDescent="0.3">
      <c r="A488" s="716" t="s">
        <v>2021</v>
      </c>
      <c r="B488" s="717"/>
      <c r="C488" s="718"/>
      <c r="D488" s="936"/>
      <c r="E488" s="937">
        <v>0</v>
      </c>
      <c r="F488" s="937">
        <v>586513</v>
      </c>
      <c r="G488" s="937">
        <v>1173025</v>
      </c>
      <c r="H488" s="947">
        <v>488760</v>
      </c>
      <c r="I488" s="950">
        <v>2248298</v>
      </c>
    </row>
    <row r="489" spans="1:10" s="930" customFormat="1" x14ac:dyDescent="0.3">
      <c r="A489" s="938"/>
      <c r="B489" s="939"/>
      <c r="C489" s="940" t="s">
        <v>2022</v>
      </c>
      <c r="D489" s="941"/>
      <c r="E489" s="942">
        <v>0</v>
      </c>
      <c r="F489" s="942">
        <v>842300</v>
      </c>
      <c r="G489" s="942">
        <v>1684600</v>
      </c>
      <c r="H489" s="948"/>
      <c r="I489" s="950">
        <v>2526900</v>
      </c>
    </row>
    <row r="490" spans="1:10" s="930" customFormat="1" x14ac:dyDescent="0.3">
      <c r="A490" s="951"/>
      <c r="B490" s="952"/>
      <c r="C490" s="944" t="s">
        <v>2023</v>
      </c>
      <c r="D490" s="945"/>
      <c r="E490" s="946">
        <v>0</v>
      </c>
      <c r="F490" s="946">
        <v>2614863</v>
      </c>
      <c r="G490" s="946">
        <v>5229726</v>
      </c>
      <c r="H490" s="949">
        <v>5229726</v>
      </c>
      <c r="I490" s="943">
        <v>13074315</v>
      </c>
    </row>
    <row r="491" spans="1:10" s="930" customFormat="1" x14ac:dyDescent="0.3">
      <c r="A491" s="719" t="s">
        <v>2024</v>
      </c>
      <c r="B491" s="720"/>
      <c r="C491" s="721"/>
      <c r="D491" s="941"/>
      <c r="E491" s="942">
        <v>0</v>
      </c>
      <c r="F491" s="942">
        <v>15640000</v>
      </c>
      <c r="G491" s="942"/>
      <c r="H491" s="948"/>
      <c r="I491" s="950">
        <v>15640000</v>
      </c>
    </row>
    <row r="492" spans="1:10" x14ac:dyDescent="0.3">
      <c r="A492" s="678"/>
      <c r="B492" s="679"/>
      <c r="C492" s="680" t="s">
        <v>1988</v>
      </c>
      <c r="D492" s="629"/>
      <c r="E492" s="953">
        <v>0</v>
      </c>
      <c r="F492" s="953">
        <v>19683675.699999999</v>
      </c>
      <c r="G492" s="953">
        <v>8087351.3999999994</v>
      </c>
      <c r="H492" s="956">
        <v>5718486.3700000001</v>
      </c>
      <c r="I492" s="954">
        <v>33489513.469999999</v>
      </c>
    </row>
    <row r="493" spans="1:10" ht="17.25" thickBot="1" x14ac:dyDescent="0.35">
      <c r="A493" s="634"/>
      <c r="B493" s="635"/>
      <c r="C493" s="636" t="s">
        <v>1989</v>
      </c>
      <c r="D493" s="637"/>
      <c r="E493" s="959">
        <v>0</v>
      </c>
      <c r="F493" s="959">
        <v>0</v>
      </c>
      <c r="G493" s="959">
        <v>0</v>
      </c>
      <c r="H493" s="960">
        <v>0</v>
      </c>
      <c r="I493" s="954">
        <v>0</v>
      </c>
    </row>
    <row r="494" spans="1:10" ht="17.25" thickBot="1" x14ac:dyDescent="0.35">
      <c r="A494" s="728" t="s">
        <v>1990</v>
      </c>
      <c r="B494" s="729"/>
      <c r="C494" s="730"/>
      <c r="D494" s="638"/>
      <c r="E494" s="955">
        <f>8244795.94422619+E484</f>
        <v>6504795.9442261904</v>
      </c>
      <c r="F494" s="955">
        <f>32101325.3243442+F484</f>
        <v>30361325.324344199</v>
      </c>
      <c r="G494" s="955">
        <f>18092510.8607148+G484</f>
        <v>16352510.860714801</v>
      </c>
      <c r="H494" s="957">
        <f>15639888.5807148+H484</f>
        <v>13899888.580714799</v>
      </c>
      <c r="I494" s="958">
        <f>74078519+I484</f>
        <v>67118519</v>
      </c>
    </row>
    <row r="495" spans="1:10" x14ac:dyDescent="0.3">
      <c r="A495" s="639"/>
      <c r="E495" s="348"/>
      <c r="F495" s="348"/>
      <c r="G495" s="348"/>
      <c r="H495" s="348"/>
      <c r="I495" s="681"/>
    </row>
    <row r="496" spans="1:10" x14ac:dyDescent="0.3">
      <c r="I496" s="640"/>
    </row>
    <row r="497" spans="1:9" x14ac:dyDescent="0.3">
      <c r="A497" s="641" t="s">
        <v>1991</v>
      </c>
      <c r="B497" s="641"/>
      <c r="C497" s="641"/>
      <c r="D497" s="641"/>
      <c r="E497" s="641"/>
      <c r="F497" s="641"/>
      <c r="G497" s="641"/>
      <c r="H497" s="641"/>
      <c r="I497" s="640"/>
    </row>
    <row r="498" spans="1:9" x14ac:dyDescent="0.3">
      <c r="A498" s="709" t="s">
        <v>1992</v>
      </c>
      <c r="B498" s="709"/>
      <c r="C498" s="709"/>
      <c r="D498" s="709"/>
      <c r="E498" s="709"/>
      <c r="F498" s="709"/>
      <c r="G498" s="709"/>
      <c r="H498" s="709"/>
      <c r="I498" s="618"/>
    </row>
    <row r="499" spans="1:9" ht="26.45" customHeight="1" x14ac:dyDescent="0.3">
      <c r="A499" s="709" t="s">
        <v>1993</v>
      </c>
      <c r="B499" s="709"/>
      <c r="C499" s="709"/>
      <c r="D499" s="709"/>
      <c r="E499" s="709"/>
      <c r="F499" s="709"/>
      <c r="G499" s="709"/>
      <c r="H499" s="709"/>
      <c r="I499" s="640"/>
    </row>
    <row r="500" spans="1:9" x14ac:dyDescent="0.3">
      <c r="A500" s="709" t="s">
        <v>1994</v>
      </c>
      <c r="B500" s="709"/>
      <c r="C500" s="709"/>
      <c r="D500" s="709"/>
      <c r="E500" s="709"/>
      <c r="F500" s="709"/>
      <c r="G500" s="709"/>
      <c r="H500" s="709"/>
      <c r="I500" s="640"/>
    </row>
    <row r="501" spans="1:9" x14ac:dyDescent="0.3">
      <c r="A501" s="709" t="s">
        <v>1995</v>
      </c>
      <c r="B501" s="709"/>
      <c r="C501" s="709"/>
      <c r="D501" s="709"/>
      <c r="E501" s="709"/>
      <c r="F501" s="709"/>
      <c r="G501" s="709"/>
      <c r="H501" s="709"/>
      <c r="I501" s="618"/>
    </row>
    <row r="502" spans="1:9" x14ac:dyDescent="0.3">
      <c r="A502" s="709" t="s">
        <v>1996</v>
      </c>
      <c r="B502" s="709"/>
      <c r="C502" s="709"/>
      <c r="D502" s="709"/>
      <c r="E502" s="709"/>
      <c r="F502" s="709"/>
      <c r="G502" s="709"/>
      <c r="H502" s="709"/>
      <c r="I502" s="618"/>
    </row>
    <row r="503" spans="1:9" ht="27.6" customHeight="1" x14ac:dyDescent="0.3">
      <c r="A503" s="709" t="s">
        <v>1997</v>
      </c>
      <c r="B503" s="709"/>
      <c r="C503" s="709"/>
      <c r="D503" s="709"/>
      <c r="E503" s="709"/>
      <c r="F503" s="709"/>
      <c r="G503" s="709"/>
      <c r="H503" s="709"/>
      <c r="I503" s="618"/>
    </row>
    <row r="504" spans="1:9" x14ac:dyDescent="0.3">
      <c r="A504" s="616"/>
      <c r="B504" s="616"/>
      <c r="C504" s="616"/>
      <c r="D504" s="616"/>
      <c r="E504" s="616"/>
      <c r="F504" s="616"/>
      <c r="G504" s="616"/>
      <c r="H504" s="616"/>
      <c r="I504" s="618"/>
    </row>
    <row r="505" spans="1:9" x14ac:dyDescent="0.3">
      <c r="A505" s="616"/>
      <c r="B505" s="616"/>
      <c r="C505" s="616"/>
      <c r="D505" s="616"/>
      <c r="E505" s="616"/>
      <c r="F505" s="616"/>
      <c r="G505" s="616"/>
      <c r="H505" s="616"/>
      <c r="I505" s="618"/>
    </row>
    <row r="506" spans="1:9" x14ac:dyDescent="0.3">
      <c r="A506" s="616"/>
      <c r="B506" s="616"/>
      <c r="C506" s="616"/>
      <c r="D506" s="616"/>
      <c r="E506" s="616"/>
      <c r="F506" s="616"/>
      <c r="G506" s="616"/>
      <c r="H506" s="616"/>
      <c r="I506" s="618"/>
    </row>
  </sheetData>
  <autoFilter ref="A4:I494" xr:uid="{E4DF394E-DFF9-40AB-9E7E-B7CDC0852AA9}"/>
  <mergeCells count="44">
    <mergeCell ref="B451:B463"/>
    <mergeCell ref="B464:B476"/>
    <mergeCell ref="A488:C488"/>
    <mergeCell ref="A491:C491"/>
    <mergeCell ref="A1:I1"/>
    <mergeCell ref="A27:A48"/>
    <mergeCell ref="B93:B114"/>
    <mergeCell ref="B5:B26"/>
    <mergeCell ref="B27:B48"/>
    <mergeCell ref="B49:B70"/>
    <mergeCell ref="B71:B92"/>
    <mergeCell ref="B193:B217"/>
    <mergeCell ref="B118:B142"/>
    <mergeCell ref="A143:A167"/>
    <mergeCell ref="B143:B167"/>
    <mergeCell ref="B168:B192"/>
    <mergeCell ref="B218:B242"/>
    <mergeCell ref="B304:B322"/>
    <mergeCell ref="B323:B341"/>
    <mergeCell ref="B247:B265"/>
    <mergeCell ref="A266:A284"/>
    <mergeCell ref="B266:B284"/>
    <mergeCell ref="B285:B303"/>
    <mergeCell ref="B344:B356"/>
    <mergeCell ref="A357:A369"/>
    <mergeCell ref="B357:B369"/>
    <mergeCell ref="B370:B382"/>
    <mergeCell ref="B383:B395"/>
    <mergeCell ref="B396:B408"/>
    <mergeCell ref="A498:H498"/>
    <mergeCell ref="A480:C480"/>
    <mergeCell ref="A483:C483"/>
    <mergeCell ref="A485:C485"/>
    <mergeCell ref="A486:C486"/>
    <mergeCell ref="A494:C494"/>
    <mergeCell ref="A412:A476"/>
    <mergeCell ref="B412:B424"/>
    <mergeCell ref="B425:B437"/>
    <mergeCell ref="B438:B450"/>
    <mergeCell ref="A499:H499"/>
    <mergeCell ref="A500:H500"/>
    <mergeCell ref="A501:H501"/>
    <mergeCell ref="A502:H502"/>
    <mergeCell ref="A503:H503"/>
  </mergeCells>
  <dataValidations disablePrompts="1" count="1">
    <dataValidation type="custom" allowBlank="1" showInputMessage="1" showErrorMessage="1" sqref="I5:I26 E118:H142 I193:I214 E247:H262 I275:I278 E344:H356 I434:I437 E477:I477 E412:H420" xr:uid="{5801A0E5-6BE1-4653-90EE-0907F7F847DD}">
      <formula1>NOT(CELL("Schutz",E5))</formula1>
    </dataValidation>
  </dataValidations>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18B07-3512-4A18-A5F5-BDD76B1617FC}">
  <sheetPr>
    <pageSetUpPr fitToPage="1"/>
  </sheetPr>
  <dimension ref="A1:L43"/>
  <sheetViews>
    <sheetView workbookViewId="0">
      <selection sqref="A1:E1"/>
    </sheetView>
  </sheetViews>
  <sheetFormatPr defaultColWidth="8.75" defaultRowHeight="20.25" x14ac:dyDescent="0.3"/>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12" ht="51" customHeight="1" x14ac:dyDescent="0.3">
      <c r="A1" s="697" t="s">
        <v>1998</v>
      </c>
      <c r="B1" s="697"/>
      <c r="C1" s="697"/>
      <c r="D1" s="697"/>
      <c r="E1" s="697"/>
    </row>
    <row r="2" spans="1:12" ht="12.75" customHeight="1" x14ac:dyDescent="0.3">
      <c r="A2" s="396"/>
      <c r="B2" s="396"/>
      <c r="C2" s="396"/>
      <c r="E2" s="396"/>
    </row>
    <row r="3" spans="1:12" s="397" customFormat="1" ht="22.5" customHeight="1" x14ac:dyDescent="0.3">
      <c r="A3" s="698" t="s">
        <v>1505</v>
      </c>
      <c r="B3" s="698" t="s">
        <v>1506</v>
      </c>
      <c r="C3" s="698"/>
      <c r="D3" s="698" t="s">
        <v>1507</v>
      </c>
      <c r="E3" s="698"/>
    </row>
    <row r="4" spans="1:12" s="397" customFormat="1" ht="25.5" x14ac:dyDescent="0.3">
      <c r="A4" s="698"/>
      <c r="B4" s="398" t="s">
        <v>1508</v>
      </c>
      <c r="C4" s="398" t="s">
        <v>1509</v>
      </c>
      <c r="D4" s="398" t="s">
        <v>1508</v>
      </c>
      <c r="E4" s="398" t="s">
        <v>1509</v>
      </c>
    </row>
    <row r="5" spans="1:12" s="397" customFormat="1" ht="12.75" x14ac:dyDescent="0.3">
      <c r="A5" s="399" t="s">
        <v>1140</v>
      </c>
      <c r="B5" s="400" t="e">
        <f>#REF!</f>
        <v>#REF!</v>
      </c>
      <c r="C5" s="401" t="e">
        <f>(B5/B28)</f>
        <v>#REF!</v>
      </c>
      <c r="D5" s="400" t="e">
        <f>#REF!</f>
        <v>#REF!</v>
      </c>
      <c r="E5" s="402" t="e">
        <f>D5/D29</f>
        <v>#REF!</v>
      </c>
    </row>
    <row r="6" spans="1:12" s="397" customFormat="1" ht="12.75" x14ac:dyDescent="0.3">
      <c r="A6" s="403" t="s">
        <v>1087</v>
      </c>
      <c r="B6" s="400" t="e">
        <f>#REF!</f>
        <v>#REF!</v>
      </c>
      <c r="C6" s="401" t="e">
        <f>(B6/B28)</f>
        <v>#REF!</v>
      </c>
      <c r="D6" s="400" t="e">
        <f>#REF!</f>
        <v>#REF!</v>
      </c>
      <c r="E6" s="402" t="e">
        <f>D6/D29</f>
        <v>#REF!</v>
      </c>
    </row>
    <row r="7" spans="1:12" s="397" customFormat="1" ht="12.75" x14ac:dyDescent="0.3">
      <c r="A7" s="403" t="s">
        <v>1510</v>
      </c>
      <c r="B7" s="400" t="e">
        <f>#REF!</f>
        <v>#REF!</v>
      </c>
      <c r="C7" s="401" t="e">
        <f>(B7/B28)</f>
        <v>#REF!</v>
      </c>
      <c r="D7" s="400" t="e">
        <f>#REF!</f>
        <v>#REF!</v>
      </c>
      <c r="E7" s="402" t="e">
        <f>D7/D29</f>
        <v>#REF!</v>
      </c>
    </row>
    <row r="8" spans="1:12" s="397" customFormat="1" ht="12.75" x14ac:dyDescent="0.3">
      <c r="A8" s="404" t="s">
        <v>1145</v>
      </c>
      <c r="B8" s="400" t="e">
        <f>#REF!</f>
        <v>#REF!</v>
      </c>
      <c r="C8" s="401" t="e">
        <f>(B8/B28)</f>
        <v>#REF!</v>
      </c>
      <c r="D8" s="400" t="e">
        <f>#REF!</f>
        <v>#REF!</v>
      </c>
      <c r="E8" s="402" t="e">
        <f>D8/D29</f>
        <v>#REF!</v>
      </c>
      <c r="K8" s="397">
        <v>1</v>
      </c>
      <c r="L8" s="397">
        <v>60</v>
      </c>
    </row>
    <row r="9" spans="1:12" s="397" customFormat="1" ht="12.75" x14ac:dyDescent="0.3">
      <c r="A9" s="403"/>
      <c r="B9" s="400"/>
      <c r="C9" s="401"/>
      <c r="D9" s="400"/>
      <c r="E9" s="402"/>
    </row>
    <row r="10" spans="1:12" s="397" customFormat="1" ht="12.75" x14ac:dyDescent="0.3">
      <c r="A10" s="403" t="s">
        <v>1511</v>
      </c>
      <c r="B10" s="400" t="e">
        <f>#REF!</f>
        <v>#REF!</v>
      </c>
      <c r="C10" s="401" t="e">
        <f>(B10/B28)</f>
        <v>#REF!</v>
      </c>
      <c r="D10" s="400" t="e">
        <f>#REF!</f>
        <v>#REF!</v>
      </c>
      <c r="E10" s="402" t="e">
        <f>D10/D29</f>
        <v>#REF!</v>
      </c>
    </row>
    <row r="11" spans="1:12" s="397" customFormat="1" ht="12.75" x14ac:dyDescent="0.3">
      <c r="A11" s="405" t="s">
        <v>1512</v>
      </c>
      <c r="B11" s="400" t="e">
        <f>#REF!</f>
        <v>#REF!</v>
      </c>
      <c r="C11" s="401" t="e">
        <f>(B11/B28)</f>
        <v>#REF!</v>
      </c>
      <c r="D11" s="406"/>
      <c r="E11" s="401"/>
    </row>
    <row r="12" spans="1:12" s="397" customFormat="1" ht="12.75" x14ac:dyDescent="0.3">
      <c r="A12" s="405" t="s">
        <v>1999</v>
      </c>
      <c r="B12" s="406"/>
      <c r="C12" s="407"/>
      <c r="D12" s="400" t="e">
        <f>#REF!</f>
        <v>#REF!</v>
      </c>
      <c r="E12" s="402" t="e">
        <f>D12/D29</f>
        <v>#REF!</v>
      </c>
    </row>
    <row r="13" spans="1:12" s="397" customFormat="1" ht="12.75" x14ac:dyDescent="0.3">
      <c r="A13" s="405"/>
      <c r="B13" s="406"/>
      <c r="C13" s="407"/>
      <c r="D13" s="400"/>
      <c r="E13" s="402"/>
    </row>
    <row r="14" spans="1:12" s="397" customFormat="1" ht="12.75" x14ac:dyDescent="0.3">
      <c r="A14" s="408" t="s">
        <v>1148</v>
      </c>
      <c r="B14" s="406"/>
      <c r="C14" s="407"/>
      <c r="D14" s="400"/>
      <c r="E14" s="402"/>
    </row>
    <row r="15" spans="1:12" s="397" customFormat="1" ht="12.75" x14ac:dyDescent="0.3">
      <c r="A15" s="403" t="s">
        <v>1514</v>
      </c>
      <c r="B15" s="409" t="e">
        <f>#REF!</f>
        <v>#REF!</v>
      </c>
      <c r="C15" s="401" t="e">
        <f>(B15/B28)</f>
        <v>#REF!</v>
      </c>
      <c r="D15" s="406"/>
      <c r="E15" s="401"/>
    </row>
    <row r="16" spans="1:12" s="397" customFormat="1" ht="12.75" x14ac:dyDescent="0.3">
      <c r="A16" s="403" t="s">
        <v>2000</v>
      </c>
      <c r="B16" s="406"/>
      <c r="C16" s="407"/>
      <c r="D16" s="409" t="e">
        <f>#REF!</f>
        <v>#REF!</v>
      </c>
      <c r="E16" s="402" t="e">
        <f>D16/D29</f>
        <v>#REF!</v>
      </c>
    </row>
    <row r="17" spans="1:5" s="397" customFormat="1" ht="12.75" x14ac:dyDescent="0.3">
      <c r="A17" s="403"/>
      <c r="B17" s="406"/>
      <c r="C17" s="407"/>
      <c r="D17" s="409"/>
      <c r="E17" s="402"/>
    </row>
    <row r="18" spans="1:5" s="397" customFormat="1" ht="12.75" x14ac:dyDescent="0.3">
      <c r="A18" s="404" t="s">
        <v>1516</v>
      </c>
      <c r="B18" s="406"/>
      <c r="C18" s="407"/>
      <c r="D18" s="409"/>
      <c r="E18" s="402"/>
    </row>
    <row r="19" spans="1:5" s="397" customFormat="1" ht="12.75" x14ac:dyDescent="0.3">
      <c r="A19" s="403" t="s">
        <v>1517</v>
      </c>
      <c r="B19" s="409" t="e">
        <f>#REF!</f>
        <v>#REF!</v>
      </c>
      <c r="C19" s="401" t="e">
        <f>(B19/B28)</f>
        <v>#REF!</v>
      </c>
      <c r="D19" s="406"/>
      <c r="E19" s="401"/>
    </row>
    <row r="20" spans="1:5" s="397" customFormat="1" ht="12.75" x14ac:dyDescent="0.3">
      <c r="A20" s="403" t="s">
        <v>2001</v>
      </c>
      <c r="B20" s="406"/>
      <c r="C20" s="407"/>
      <c r="D20" s="409" t="e">
        <f>#REF!</f>
        <v>#REF!</v>
      </c>
      <c r="E20" s="402" t="e">
        <f>D20/D29</f>
        <v>#REF!</v>
      </c>
    </row>
    <row r="21" spans="1:5" s="397" customFormat="1" ht="12.75" x14ac:dyDescent="0.3">
      <c r="A21" s="404" t="s">
        <v>1151</v>
      </c>
      <c r="B21" s="409" t="e">
        <f>#REF!</f>
        <v>#REF!</v>
      </c>
      <c r="C21" s="401" t="e">
        <f>(B21/B28)</f>
        <v>#REF!</v>
      </c>
      <c r="D21" s="409" t="e">
        <f>#REF!</f>
        <v>#REF!</v>
      </c>
      <c r="E21" s="402" t="e">
        <f>D21/D29</f>
        <v>#REF!</v>
      </c>
    </row>
    <row r="22" spans="1:5" s="397" customFormat="1" ht="12.75" x14ac:dyDescent="0.3">
      <c r="A22" s="403"/>
      <c r="B22" s="409"/>
      <c r="C22" s="401"/>
      <c r="D22" s="409"/>
      <c r="E22" s="402"/>
    </row>
    <row r="23" spans="1:5" s="397" customFormat="1" ht="12.75" x14ac:dyDescent="0.3">
      <c r="A23" s="404" t="s">
        <v>1519</v>
      </c>
      <c r="B23" s="409"/>
      <c r="C23" s="401"/>
      <c r="D23" s="409"/>
      <c r="E23" s="402"/>
    </row>
    <row r="24" spans="1:5" s="397" customFormat="1" ht="12.75" x14ac:dyDescent="0.3">
      <c r="A24" s="411" t="s">
        <v>1520</v>
      </c>
      <c r="B24" s="412" t="e">
        <f>#REF!</f>
        <v>#REF!</v>
      </c>
      <c r="C24" s="401" t="e">
        <f>(B24/B28)</f>
        <v>#REF!</v>
      </c>
      <c r="D24" s="406"/>
      <c r="E24" s="401"/>
    </row>
    <row r="25" spans="1:5" s="397" customFormat="1" ht="12.75" x14ac:dyDescent="0.3">
      <c r="A25" s="406" t="s">
        <v>2002</v>
      </c>
      <c r="B25" s="406"/>
      <c r="C25" s="401"/>
      <c r="D25" s="412" t="e">
        <f>#REF!</f>
        <v>#REF!</v>
      </c>
      <c r="E25" s="402" t="e">
        <f>D25/D29</f>
        <v>#REF!</v>
      </c>
    </row>
    <row r="26" spans="1:5" s="397" customFormat="1" ht="12.75" x14ac:dyDescent="0.3">
      <c r="A26" s="406"/>
      <c r="B26" s="413"/>
      <c r="C26" s="401"/>
      <c r="D26" s="412"/>
      <c r="E26" s="402"/>
    </row>
    <row r="27" spans="1:5" s="397" customFormat="1" ht="12.75" x14ac:dyDescent="0.3">
      <c r="A27" s="414" t="s">
        <v>1522</v>
      </c>
      <c r="B27" s="415"/>
      <c r="C27" s="415"/>
      <c r="D27" s="406"/>
      <c r="E27" s="402"/>
    </row>
    <row r="28" spans="1:5" s="397" customFormat="1" ht="12.75" x14ac:dyDescent="0.3">
      <c r="A28" s="411" t="s">
        <v>1523</v>
      </c>
      <c r="B28" s="415" t="e">
        <f>#REF!</f>
        <v>#REF!</v>
      </c>
      <c r="C28" s="402" t="e">
        <f>SUM(C5:C27)</f>
        <v>#REF!</v>
      </c>
      <c r="D28" s="406"/>
      <c r="E28" s="402"/>
    </row>
    <row r="29" spans="1:5" s="397" customFormat="1" ht="14.25" customHeight="1" x14ac:dyDescent="0.3">
      <c r="A29" s="406" t="s">
        <v>1507</v>
      </c>
      <c r="B29" s="406"/>
      <c r="C29" s="406"/>
      <c r="D29" s="415" t="e">
        <f>#REF!</f>
        <v>#REF!</v>
      </c>
      <c r="E29" s="402" t="e">
        <f>SUM(E5:E28)</f>
        <v>#REF!</v>
      </c>
    </row>
    <row r="30" spans="1:5" s="397" customFormat="1" ht="14.25" customHeight="1" x14ac:dyDescent="0.3">
      <c r="A30" s="406"/>
      <c r="B30" s="406"/>
      <c r="C30" s="406"/>
      <c r="D30" s="415"/>
      <c r="E30" s="402"/>
    </row>
    <row r="31" spans="1:5" s="397" customFormat="1" ht="14.25" customHeight="1" x14ac:dyDescent="0.3">
      <c r="A31" s="416" t="e">
        <f>#REF!</f>
        <v>#REF!</v>
      </c>
      <c r="B31" s="406"/>
      <c r="C31" s="406"/>
      <c r="D31" s="415"/>
      <c r="E31" s="402"/>
    </row>
    <row r="32" spans="1:5" s="397" customFormat="1" ht="14.25" customHeight="1" x14ac:dyDescent="0.3">
      <c r="A32" s="417" t="e">
        <f>#REF!</f>
        <v>#REF!</v>
      </c>
      <c r="B32" s="415" t="e">
        <f>#REF!</f>
        <v>#REF!</v>
      </c>
      <c r="C32" s="406"/>
      <c r="D32" s="415"/>
      <c r="E32" s="402"/>
    </row>
    <row r="33" spans="1:5" s="397" customFormat="1" ht="14.25" customHeight="1" x14ac:dyDescent="0.3">
      <c r="A33" s="417" t="e">
        <f>#REF!</f>
        <v>#REF!</v>
      </c>
      <c r="C33" s="406"/>
      <c r="D33" s="415" t="e">
        <f>#REF!</f>
        <v>#REF!</v>
      </c>
      <c r="E33" s="402"/>
    </row>
    <row r="34" spans="1:5" s="397" customFormat="1" ht="14.25" customHeight="1" x14ac:dyDescent="0.3">
      <c r="A34" s="406"/>
      <c r="B34" s="406"/>
      <c r="C34" s="406"/>
      <c r="D34" s="406"/>
      <c r="E34" s="406"/>
    </row>
    <row r="35" spans="1:5" s="397" customFormat="1" ht="14.25" customHeight="1" x14ac:dyDescent="0.3">
      <c r="A35" s="418" t="s">
        <v>1525</v>
      </c>
      <c r="B35" s="419" t="s">
        <v>1526</v>
      </c>
      <c r="C35" s="419" t="s">
        <v>1527</v>
      </c>
      <c r="D35" s="419" t="s">
        <v>1526</v>
      </c>
      <c r="E35" s="419" t="s">
        <v>1527</v>
      </c>
    </row>
    <row r="36" spans="1:5" s="397" customFormat="1" ht="14.25" customHeight="1" x14ac:dyDescent="0.3">
      <c r="A36" s="418" t="s">
        <v>1523</v>
      </c>
      <c r="B36" s="420" t="e">
        <f>#REF!</f>
        <v>#REF!</v>
      </c>
      <c r="C36" s="421" t="e">
        <f>B36/B28</f>
        <v>#REF!</v>
      </c>
      <c r="D36" s="418"/>
      <c r="E36" s="418"/>
    </row>
    <row r="37" spans="1:5" s="397" customFormat="1" ht="12.75" x14ac:dyDescent="0.3">
      <c r="A37" s="418" t="s">
        <v>1507</v>
      </c>
      <c r="B37" s="418"/>
      <c r="C37" s="418"/>
      <c r="D37" s="420" t="e">
        <f>#REF!</f>
        <v>#REF!</v>
      </c>
      <c r="E37" s="421" t="e">
        <f>D37/D29</f>
        <v>#REF!</v>
      </c>
    </row>
    <row r="38" spans="1:5" s="397" customFormat="1" ht="12.75" x14ac:dyDescent="0.3">
      <c r="A38" s="418"/>
      <c r="B38" s="418"/>
      <c r="C38" s="418"/>
      <c r="D38" s="420"/>
      <c r="E38" s="421"/>
    </row>
    <row r="39" spans="1:5" s="397" customFormat="1" ht="12.75" x14ac:dyDescent="0.3"/>
    <row r="40" spans="1:5" s="397" customFormat="1" ht="14.25" customHeight="1" x14ac:dyDescent="0.3">
      <c r="A40" s="418" t="s">
        <v>1525</v>
      </c>
      <c r="B40" s="419" t="s">
        <v>1528</v>
      </c>
      <c r="C40" s="419" t="s">
        <v>1529</v>
      </c>
      <c r="D40" s="419" t="s">
        <v>1528</v>
      </c>
      <c r="E40" s="419" t="s">
        <v>1529</v>
      </c>
    </row>
    <row r="41" spans="1:5" s="397" customFormat="1" ht="14.25" customHeight="1" x14ac:dyDescent="0.3">
      <c r="A41" s="406" t="s">
        <v>1523</v>
      </c>
      <c r="B41" s="415" t="e">
        <f>#REF!</f>
        <v>#REF!</v>
      </c>
      <c r="C41" s="402" t="e">
        <f>B41/B32</f>
        <v>#REF!</v>
      </c>
      <c r="D41" s="406"/>
      <c r="E41" s="406"/>
    </row>
    <row r="42" spans="1:5" s="397" customFormat="1" ht="12.75" x14ac:dyDescent="0.3">
      <c r="A42" s="406" t="s">
        <v>1507</v>
      </c>
      <c r="B42" s="406"/>
      <c r="C42" s="406"/>
      <c r="D42" s="409" t="e">
        <f>#REF!</f>
        <v>#REF!</v>
      </c>
      <c r="E42" s="402" t="e">
        <f>D42/D33</f>
        <v>#REF!</v>
      </c>
    </row>
    <row r="43" spans="1:5" s="397" customFormat="1" ht="12.75" x14ac:dyDescent="0.3"/>
  </sheetData>
  <mergeCells count="4">
    <mergeCell ref="A1:E1"/>
    <mergeCell ref="A3:A4"/>
    <mergeCell ref="B3:C3"/>
    <mergeCell ref="D3:E3"/>
  </mergeCells>
  <pageMargins left="0.7" right="0.7" top="0.75" bottom="0.75" header="0.3" footer="0.3"/>
  <pageSetup scale="58"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8" ma:contentTypeDescription="Create a new document." ma:contentTypeScope="" ma:versionID="495cd79217b99afa72b9ee5eaa6991a8">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163074be616c017a06b81a72cc3842b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963E215F-D6B8-41A1-9793-AA7B3A8C7C7B}">
  <ds:schemaRefs>
    <ds:schemaRef ds:uri="http://schemas.microsoft.com/sharepoint/v3/contenttype/forms"/>
  </ds:schemaRefs>
</ds:datastoreItem>
</file>

<file path=customXml/itemProps2.xml><?xml version="1.0" encoding="utf-8"?>
<ds:datastoreItem xmlns:ds="http://schemas.openxmlformats.org/officeDocument/2006/customXml" ds:itemID="{4AADC4EA-36C6-44FE-B352-C021712DD593}"/>
</file>

<file path=customXml/itemProps3.xml><?xml version="1.0" encoding="utf-8"?>
<ds:datastoreItem xmlns:ds="http://schemas.openxmlformats.org/officeDocument/2006/customXml" ds:itemID="{B7E16D14-7E6D-4027-9DB6-DEFC17DE8455}">
  <ds:schemaRefs>
    <ds:schemaRef ds:uri="http://purl.org/dc/terms/"/>
    <ds:schemaRef ds:uri="http://schemas.microsoft.com/office/2006/documentManagement/types"/>
    <ds:schemaRef ds:uri="http://purl.org/dc/elements/1.1/"/>
    <ds:schemaRef ds:uri="bc2e10ff-40df-4e34-996e-f91c0bf8b620"/>
    <ds:schemaRef ds:uri="http://schemas.microsoft.com/office/2006/metadata/properties"/>
    <ds:schemaRef ds:uri="http://www.w3.org/XML/1998/namespace"/>
    <ds:schemaRef ds:uri="http://schemas.microsoft.com/office/infopath/2007/PartnerControls"/>
    <ds:schemaRef ds:uri="http://schemas.openxmlformats.org/package/2006/metadata/core-properties"/>
    <ds:schemaRef ds:uri="26780889-4fd9-4802-888e-f08f63eaead9"/>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63</vt:i4>
      </vt:variant>
      <vt:variant>
        <vt:lpstr>Named Ranges</vt:lpstr>
      </vt:variant>
      <vt:variant>
        <vt:i4>686</vt:i4>
      </vt:variant>
    </vt:vector>
  </HeadingPairs>
  <TitlesOfParts>
    <vt:vector size="749" baseType="lpstr">
      <vt:lpstr>Workbook information</vt:lpstr>
      <vt:lpstr>Legend</vt:lpstr>
      <vt:lpstr>How_to_add_cashflow_model</vt:lpstr>
      <vt:lpstr>Settings</vt:lpstr>
      <vt:lpstr>Project_intervention_landuses</vt:lpstr>
      <vt:lpstr>Presentation charts</vt:lpstr>
      <vt:lpstr>Summary_Landscape_models</vt:lpstr>
      <vt:lpstr>Summary_Cashflow_models</vt:lpstr>
      <vt:lpstr>Summary_Cashflow_models_Fin</vt:lpstr>
      <vt:lpstr>Project_Hectare</vt:lpstr>
      <vt:lpstr>Project</vt:lpstr>
      <vt:lpstr>Baseline_Hectare</vt:lpstr>
      <vt:lpstr>Summary_Upscaled_Art</vt:lpstr>
      <vt:lpstr>Baseline</vt:lpstr>
      <vt:lpstr>Cashflow_A</vt:lpstr>
      <vt:lpstr>Cashflow_B</vt:lpstr>
      <vt:lpstr>Cashflow_C</vt:lpstr>
      <vt:lpstr>Cashflow_D</vt:lpstr>
      <vt:lpstr>Cashflow_E</vt:lpstr>
      <vt:lpstr>Cashflow_F</vt:lpstr>
      <vt:lpstr>Cashflow_G</vt:lpstr>
      <vt:lpstr>Cashflow_G.1</vt:lpstr>
      <vt:lpstr>Cashflow_H</vt:lpstr>
      <vt:lpstr>Cashflow_I</vt:lpstr>
      <vt:lpstr>Cashflow_J</vt:lpstr>
      <vt:lpstr>Cashflow_K</vt:lpstr>
      <vt:lpstr>Cashflow_L</vt:lpstr>
      <vt:lpstr>Cashflow_M</vt:lpstr>
      <vt:lpstr>Cashflow_N</vt:lpstr>
      <vt:lpstr>Cashflow_O</vt:lpstr>
      <vt:lpstr>Cashflow_P</vt:lpstr>
      <vt:lpstr>Cashflow_Q</vt:lpstr>
      <vt:lpstr>Cashflow_R</vt:lpstr>
      <vt:lpstr>Cashflow_S</vt:lpstr>
      <vt:lpstr>Cashflow_T</vt:lpstr>
      <vt:lpstr>Cashflow_U</vt:lpstr>
      <vt:lpstr>Cashflow_V</vt:lpstr>
      <vt:lpstr>Data</vt:lpstr>
      <vt:lpstr>Vegetables in GH</vt:lpstr>
      <vt:lpstr>FIRR Forestry</vt:lpstr>
      <vt:lpstr>FIRR Agriculture</vt:lpstr>
      <vt:lpstr>Maize_upland</vt:lpstr>
      <vt:lpstr>Maize_lowland</vt:lpstr>
      <vt:lpstr>Upland paddy-Use herbicide</vt:lpstr>
      <vt:lpstr>Wet season paddy</vt:lpstr>
      <vt:lpstr>Irrigated paddy 1</vt:lpstr>
      <vt:lpstr>Coriander%</vt:lpstr>
      <vt:lpstr>Lettuce%</vt:lpstr>
      <vt:lpstr>G onion%</vt:lpstr>
      <vt:lpstr>Beekeeping</vt:lpstr>
      <vt:lpstr>Coriander</vt:lpstr>
      <vt:lpstr>Lettuce</vt:lpstr>
      <vt:lpstr>G onion</vt:lpstr>
      <vt:lpstr>M glory</vt:lpstr>
      <vt:lpstr>Ruzi</vt:lpstr>
      <vt:lpstr>Pineapple</vt:lpstr>
      <vt:lpstr>Cardamom</vt:lpstr>
      <vt:lpstr>orange</vt:lpstr>
      <vt:lpstr>rubber_1</vt:lpstr>
      <vt:lpstr>rubber_2</vt:lpstr>
      <vt:lpstr>Coffee</vt:lpstr>
      <vt:lpstr>Project_Costs</vt:lpstr>
      <vt:lpstr>M glory+Spinach%</vt:lpstr>
      <vt:lpstr>A.1.1</vt:lpstr>
      <vt:lpstr>A.1.1.1</vt:lpstr>
      <vt:lpstr>A.1.10</vt:lpstr>
      <vt:lpstr>A.1.10.1</vt:lpstr>
      <vt:lpstr>A.1.11</vt:lpstr>
      <vt:lpstr>A.1.11.1</vt:lpstr>
      <vt:lpstr>A.1.12</vt:lpstr>
      <vt:lpstr>A.1.12.1</vt:lpstr>
      <vt:lpstr>A.1.13</vt:lpstr>
      <vt:lpstr>A.1.14</vt:lpstr>
      <vt:lpstr>A.1.14.1</vt:lpstr>
      <vt:lpstr>A.1.15</vt:lpstr>
      <vt:lpstr>A.1.16</vt:lpstr>
      <vt:lpstr>A.1.16.1</vt:lpstr>
      <vt:lpstr>A.1.17</vt:lpstr>
      <vt:lpstr>A.1.17.1</vt:lpstr>
      <vt:lpstr>A.1.18</vt:lpstr>
      <vt:lpstr>A.1.18.1</vt:lpstr>
      <vt:lpstr>A.1.19</vt:lpstr>
      <vt:lpstr>A.1.19.1</vt:lpstr>
      <vt:lpstr>A.1.2</vt:lpstr>
      <vt:lpstr>A.1.20</vt:lpstr>
      <vt:lpstr>A.1.20.1</vt:lpstr>
      <vt:lpstr>A.1.21</vt:lpstr>
      <vt:lpstr>A.1.21.1</vt:lpstr>
      <vt:lpstr>A.1.22</vt:lpstr>
      <vt:lpstr>A.1.22.1</vt:lpstr>
      <vt:lpstr>A.1.23</vt:lpstr>
      <vt:lpstr>A.1.23.1</vt:lpstr>
      <vt:lpstr>A.1.24</vt:lpstr>
      <vt:lpstr>A.1.25</vt:lpstr>
      <vt:lpstr>A.1.25.1</vt:lpstr>
      <vt:lpstr>A.1.26</vt:lpstr>
      <vt:lpstr>A.1.27</vt:lpstr>
      <vt:lpstr>A.1.28</vt:lpstr>
      <vt:lpstr>A.1.29</vt:lpstr>
      <vt:lpstr>A.1.3</vt:lpstr>
      <vt:lpstr>A.1.3.1</vt:lpstr>
      <vt:lpstr>A.1.30</vt:lpstr>
      <vt:lpstr>A.1.31</vt:lpstr>
      <vt:lpstr>A.1.32</vt:lpstr>
      <vt:lpstr>A.1.33</vt:lpstr>
      <vt:lpstr>A.1.4</vt:lpstr>
      <vt:lpstr>A.1.4.1</vt:lpstr>
      <vt:lpstr>A.1.5</vt:lpstr>
      <vt:lpstr>A.1.5.1</vt:lpstr>
      <vt:lpstr>A.1.6</vt:lpstr>
      <vt:lpstr>A.1.6.1</vt:lpstr>
      <vt:lpstr>A.1.7</vt:lpstr>
      <vt:lpstr>A.1.7.1</vt:lpstr>
      <vt:lpstr>A.1.8</vt:lpstr>
      <vt:lpstr>A.1.8.1</vt:lpstr>
      <vt:lpstr>A.1.9</vt:lpstr>
      <vt:lpstr>A.1.9.1</vt:lpstr>
      <vt:lpstr>A.2.1</vt:lpstr>
      <vt:lpstr>A.2.10</vt:lpstr>
      <vt:lpstr>A.2.11</vt:lpstr>
      <vt:lpstr>A.2.12</vt:lpstr>
      <vt:lpstr>A.2.13</vt:lpstr>
      <vt:lpstr>A.2.14</vt:lpstr>
      <vt:lpstr>A.2.15</vt:lpstr>
      <vt:lpstr>A.2.16</vt:lpstr>
      <vt:lpstr>A.2.17</vt:lpstr>
      <vt:lpstr>A.2.18</vt:lpstr>
      <vt:lpstr>A.2.2</vt:lpstr>
      <vt:lpstr>A.2.3</vt:lpstr>
      <vt:lpstr>A.2.4</vt:lpstr>
      <vt:lpstr>A.2.5</vt:lpstr>
      <vt:lpstr>A.2.6</vt:lpstr>
      <vt:lpstr>A.2.7</vt:lpstr>
      <vt:lpstr>A.2.8</vt:lpstr>
      <vt:lpstr>A.2.9</vt:lpstr>
      <vt:lpstr>A_Cost</vt:lpstr>
      <vt:lpstr>A_Env_Net_Revenue</vt:lpstr>
      <vt:lpstr>A_Env_Revenue</vt:lpstr>
      <vt:lpstr>A_Net_Revenue</vt:lpstr>
      <vt:lpstr>A_Revenue</vt:lpstr>
      <vt:lpstr>Annual_project_Carbon</vt:lpstr>
      <vt:lpstr>B.1.1</vt:lpstr>
      <vt:lpstr>B.1.1.1</vt:lpstr>
      <vt:lpstr>B.1.2</vt:lpstr>
      <vt:lpstr>B.1.3</vt:lpstr>
      <vt:lpstr>B.1.4</vt:lpstr>
      <vt:lpstr>B.2.1</vt:lpstr>
      <vt:lpstr>B.2.2</vt:lpstr>
      <vt:lpstr>B_Cost</vt:lpstr>
      <vt:lpstr>B_Env_Net_Revenue</vt:lpstr>
      <vt:lpstr>B_Env_Revenue</vt:lpstr>
      <vt:lpstr>B_Net_Revenue</vt:lpstr>
      <vt:lpstr>B_Revenue</vt:lpstr>
      <vt:lpstr>Baseline_Economics_Total_Net_Revenue_one</vt:lpstr>
      <vt:lpstr>C.1.1</vt:lpstr>
      <vt:lpstr>C.1.1.1</vt:lpstr>
      <vt:lpstr>C.1.1.2</vt:lpstr>
      <vt:lpstr>C.1.2</vt:lpstr>
      <vt:lpstr>C.1.2.1</vt:lpstr>
      <vt:lpstr>C.1.2.2</vt:lpstr>
      <vt:lpstr>C.1.3</vt:lpstr>
      <vt:lpstr>C.1.3.1</vt:lpstr>
      <vt:lpstr>C.1.3.2</vt:lpstr>
      <vt:lpstr>C.1.4</vt:lpstr>
      <vt:lpstr>C.1.4.1</vt:lpstr>
      <vt:lpstr>C.1.4.2</vt:lpstr>
      <vt:lpstr>C.2.1</vt:lpstr>
      <vt:lpstr>C.2.1.1</vt:lpstr>
      <vt:lpstr>C.2.1.2</vt:lpstr>
      <vt:lpstr>C.2.3</vt:lpstr>
      <vt:lpstr>C_Cost</vt:lpstr>
      <vt:lpstr>C_Env_Net_Revenue</vt:lpstr>
      <vt:lpstr>C_Env_Revenue</vt:lpstr>
      <vt:lpstr>C_Net_Revenue</vt:lpstr>
      <vt:lpstr>C_Revenue</vt:lpstr>
      <vt:lpstr>Carbon_price_per_tonne</vt:lpstr>
      <vt:lpstr>Component_2</vt:lpstr>
      <vt:lpstr>Component_3</vt:lpstr>
      <vt:lpstr>Cost_Sensitivity_A</vt:lpstr>
      <vt:lpstr>Cost_Sensitivity_B</vt:lpstr>
      <vt:lpstr>Cost_Sensitivity_C</vt:lpstr>
      <vt:lpstr>Cost_Sensitivity_D</vt:lpstr>
      <vt:lpstr>Cost_Sensitivity_E</vt:lpstr>
      <vt:lpstr>Cost_Sensitivity_F</vt:lpstr>
      <vt:lpstr>Cost_Sensitivity_G</vt:lpstr>
      <vt:lpstr>Cost_Sensitivity_G.1</vt:lpstr>
      <vt:lpstr>Cost_Sensitivity_H</vt:lpstr>
      <vt:lpstr>Cost_Sensitivity_I</vt:lpstr>
      <vt:lpstr>Cost_Sensitivity_K</vt:lpstr>
      <vt:lpstr>Cost_Sensitivity_L</vt:lpstr>
      <vt:lpstr>Cost_Sensitivity_M</vt:lpstr>
      <vt:lpstr>Cost_Sensitivity_N</vt:lpstr>
      <vt:lpstr>Cost_Sensitivity_O</vt:lpstr>
      <vt:lpstr>Cost_Sensitivity_P</vt:lpstr>
      <vt:lpstr>Cost_Sensitivity_Q</vt:lpstr>
      <vt:lpstr>Cost_Sensitivity_R</vt:lpstr>
      <vt:lpstr>Cost_Sensitivity_S</vt:lpstr>
      <vt:lpstr>Cost_Sensitivity_T</vt:lpstr>
      <vt:lpstr>Cost_Sensitivity_U</vt:lpstr>
      <vt:lpstr>Cost_Sensitivity_V</vt:lpstr>
      <vt:lpstr>D.1.1</vt:lpstr>
      <vt:lpstr>D.1.2</vt:lpstr>
      <vt:lpstr>D.1.3</vt:lpstr>
      <vt:lpstr>D.1.4</vt:lpstr>
      <vt:lpstr>D.2.1</vt:lpstr>
      <vt:lpstr>D.2.2</vt:lpstr>
      <vt:lpstr>D_Cost</vt:lpstr>
      <vt:lpstr>D_Env_Net_Revenue</vt:lpstr>
      <vt:lpstr>D_Env_Revenue</vt:lpstr>
      <vt:lpstr>D_Net_Revenue</vt:lpstr>
      <vt:lpstr>D_Revenue</vt:lpstr>
      <vt:lpstr>Debt</vt:lpstr>
      <vt:lpstr>Discount_rate_financial</vt:lpstr>
      <vt:lpstr>Discount_rate_social</vt:lpstr>
      <vt:lpstr>E.1.1</vt:lpstr>
      <vt:lpstr>E.1.2</vt:lpstr>
      <vt:lpstr>E.2.1</vt:lpstr>
      <vt:lpstr>E_Cost</vt:lpstr>
      <vt:lpstr>E_Env_Net_Revenue</vt:lpstr>
      <vt:lpstr>E_Env_Revenue</vt:lpstr>
      <vt:lpstr>E_Investment</vt:lpstr>
      <vt:lpstr>E_Net_Revenue</vt:lpstr>
      <vt:lpstr>E_Revenue</vt:lpstr>
      <vt:lpstr>Economic_Indicators_A</vt:lpstr>
      <vt:lpstr>Economic_Indicators_B</vt:lpstr>
      <vt:lpstr>Economic_Indicators_Baseline</vt:lpstr>
      <vt:lpstr>Economic_Indicators_C</vt:lpstr>
      <vt:lpstr>Economic_Indicators_D</vt:lpstr>
      <vt:lpstr>Economic_Indicators_E</vt:lpstr>
      <vt:lpstr>Economic_Indicators_F</vt:lpstr>
      <vt:lpstr>Economic_Indicators_G</vt:lpstr>
      <vt:lpstr>Economic_Indicators_G.1</vt:lpstr>
      <vt:lpstr>Economic_Indicators_H</vt:lpstr>
      <vt:lpstr>Economic_Indicators_I</vt:lpstr>
      <vt:lpstr>Economic_Indicators_incl_fin_E</vt:lpstr>
      <vt:lpstr>Economic_Indicators_incl_fin_F</vt:lpstr>
      <vt:lpstr>Economic_Indicators_incl_fin_G</vt:lpstr>
      <vt:lpstr>Economic_Indicators_incl_fin_G.1</vt:lpstr>
      <vt:lpstr>Economic_Indicators_incl_fin_H</vt:lpstr>
      <vt:lpstr>Economic_Indicators_incl_fin_I</vt:lpstr>
      <vt:lpstr>Economic_Indicators_incl_fin_J</vt:lpstr>
      <vt:lpstr>Economic_Indicators_incl_fin_K</vt:lpstr>
      <vt:lpstr>Economic_Indicators_incl_fin_L</vt:lpstr>
      <vt:lpstr>Economic_Indicators_incl_fin_M</vt:lpstr>
      <vt:lpstr>Economic_Indicators_incl_fin_N</vt:lpstr>
      <vt:lpstr>Economic_Indicators_incl_fin_O</vt:lpstr>
      <vt:lpstr>Economic_Indicators_incl_fin_Q</vt:lpstr>
      <vt:lpstr>Economic_Indicators_incl_fin_R</vt:lpstr>
      <vt:lpstr>Economic_Indicators_incl_fin_S</vt:lpstr>
      <vt:lpstr>Economic_Indicators_incl_fin_T</vt:lpstr>
      <vt:lpstr>Economic_Indicators_incl_fin_U</vt:lpstr>
      <vt:lpstr>Economic_Indicators_incl_fin_V</vt:lpstr>
      <vt:lpstr>Economic_Indicators_J</vt:lpstr>
      <vt:lpstr>Economic_Indicators_K</vt:lpstr>
      <vt:lpstr>Economic_Indicators_L</vt:lpstr>
      <vt:lpstr>Economic_Indicators_M</vt:lpstr>
      <vt:lpstr>Economic_Indicators_N</vt:lpstr>
      <vt:lpstr>Economic_Indicators_O</vt:lpstr>
      <vt:lpstr>Economic_Indicators_P</vt:lpstr>
      <vt:lpstr>Economic_Indicators_Project</vt:lpstr>
      <vt:lpstr>Economic_Indicators_Project_Agriculture</vt:lpstr>
      <vt:lpstr>Economic_Indicators_Project_Forestry</vt:lpstr>
      <vt:lpstr>Economic_Indicators_Q</vt:lpstr>
      <vt:lpstr>Economic_Indicators_R</vt:lpstr>
      <vt:lpstr>Economic_Indicators_S</vt:lpstr>
      <vt:lpstr>Economic_Indicators_T</vt:lpstr>
      <vt:lpstr>Economic_Indicators_U</vt:lpstr>
      <vt:lpstr>Economic_Indicators_V</vt:lpstr>
      <vt:lpstr>Economic_Results_A</vt:lpstr>
      <vt:lpstr>Economic_Results_B</vt:lpstr>
      <vt:lpstr>Economic_Results_Baseline</vt:lpstr>
      <vt:lpstr>Economic_Results_C</vt:lpstr>
      <vt:lpstr>Economic_Results_D</vt:lpstr>
      <vt:lpstr>Economic_Results_E</vt:lpstr>
      <vt:lpstr>Economic_Results_F</vt:lpstr>
      <vt:lpstr>Economic_Results_G</vt:lpstr>
      <vt:lpstr>Economic_Results_G.1</vt:lpstr>
      <vt:lpstr>Economic_Results_H</vt:lpstr>
      <vt:lpstr>Economic_Results_I</vt:lpstr>
      <vt:lpstr>Economic_Results_incl_fin_E</vt:lpstr>
      <vt:lpstr>Economic_Results_incl_fin_F</vt:lpstr>
      <vt:lpstr>Economic_Results_incl_fin_G</vt:lpstr>
      <vt:lpstr>Economic_Results_incl_fin_G.1</vt:lpstr>
      <vt:lpstr>Economic_Results_incl_fin_H</vt:lpstr>
      <vt:lpstr>Economic_Results_incl_fin_I</vt:lpstr>
      <vt:lpstr>Economic_Results_incl_fin_J</vt:lpstr>
      <vt:lpstr>Economic_Results_incl_fin_K</vt:lpstr>
      <vt:lpstr>Economic_Results_incl_fin_L</vt:lpstr>
      <vt:lpstr>Economic_Results_incl_fin_M</vt:lpstr>
      <vt:lpstr>Economic_Results_incl_fin_N</vt:lpstr>
      <vt:lpstr>Economic_Results_incl_fin_O</vt:lpstr>
      <vt:lpstr>Economic_Results_incl_fin_Q</vt:lpstr>
      <vt:lpstr>Economic_Results_incl_fin_R</vt:lpstr>
      <vt:lpstr>Economic_Results_incl_fin_S</vt:lpstr>
      <vt:lpstr>Economic_Results_incl_fin_T</vt:lpstr>
      <vt:lpstr>Economic_Results_incl_fin_U</vt:lpstr>
      <vt:lpstr>Economic_Results_incl_fin_V</vt:lpstr>
      <vt:lpstr>Economic_Results_J</vt:lpstr>
      <vt:lpstr>Economic_Results_K</vt:lpstr>
      <vt:lpstr>Economic_Results_L</vt:lpstr>
      <vt:lpstr>Economic_Results_M</vt:lpstr>
      <vt:lpstr>Economic_Results_N</vt:lpstr>
      <vt:lpstr>Economic_Results_O</vt:lpstr>
      <vt:lpstr>Economic_Results_P</vt:lpstr>
      <vt:lpstr>Economic_Results_Project</vt:lpstr>
      <vt:lpstr>Economic_Results_Project_Agriculture</vt:lpstr>
      <vt:lpstr>Economic_Results_Project_Forestry</vt:lpstr>
      <vt:lpstr>Economic_Results_Q</vt:lpstr>
      <vt:lpstr>Economic_Results_R</vt:lpstr>
      <vt:lpstr>Economic_Results_S</vt:lpstr>
      <vt:lpstr>Economic_Results_T</vt:lpstr>
      <vt:lpstr>Economic_Results_U</vt:lpstr>
      <vt:lpstr>Economic_Results_V</vt:lpstr>
      <vt:lpstr>Environmental_Economic_Indicators_A</vt:lpstr>
      <vt:lpstr>Environmental_Economic_Indicators_B</vt:lpstr>
      <vt:lpstr>Environmental_Economic_Indicators_C</vt:lpstr>
      <vt:lpstr>Environmental_Economic_Indicators_D</vt:lpstr>
      <vt:lpstr>Environmental_Economic_Indicators_E</vt:lpstr>
      <vt:lpstr>Environmental_Economic_Indicators_F</vt:lpstr>
      <vt:lpstr>Environmental_Economic_Indicators_G</vt:lpstr>
      <vt:lpstr>Environmental_Economic_Indicators_G.1</vt:lpstr>
      <vt:lpstr>Environmental_Economic_Indicators_H</vt:lpstr>
      <vt:lpstr>Environmental_Economic_Indicators_I</vt:lpstr>
      <vt:lpstr>Environmental_Economic_Indicators_J</vt:lpstr>
      <vt:lpstr>Environmental_Economic_Indicators_K</vt:lpstr>
      <vt:lpstr>Environmental_Economic_Indicators_L</vt:lpstr>
      <vt:lpstr>Environmental_Economic_Indicators_M</vt:lpstr>
      <vt:lpstr>Environmental_Economic_Indicators_N</vt:lpstr>
      <vt:lpstr>Environmental_Economic_Indicators_O</vt:lpstr>
      <vt:lpstr>Environmental_Economic_Indicators_P</vt:lpstr>
      <vt:lpstr>Environmental_Economic_Indicators_Q</vt:lpstr>
      <vt:lpstr>Environmental_Economic_Indicators_R</vt:lpstr>
      <vt:lpstr>Environmental_Economic_Indicators_S</vt:lpstr>
      <vt:lpstr>Environmental_Economic_Indicators_T</vt:lpstr>
      <vt:lpstr>Environmental_Economic_Indicators_U</vt:lpstr>
      <vt:lpstr>Environmental_Economic_Indicators_V</vt:lpstr>
      <vt:lpstr>Environmental_Economic_Results_A</vt:lpstr>
      <vt:lpstr>Environmental_Economic_Results_B</vt:lpstr>
      <vt:lpstr>Environmental_Economic_Results_C</vt:lpstr>
      <vt:lpstr>Environmental_Economic_Results_D</vt:lpstr>
      <vt:lpstr>Environmental_Economic_Results_E</vt:lpstr>
      <vt:lpstr>Environmental_Economic_Results_F</vt:lpstr>
      <vt:lpstr>Environmental_Economic_Results_G</vt:lpstr>
      <vt:lpstr>Environmental_Economic_Results_G.1</vt:lpstr>
      <vt:lpstr>Environmental_Economic_Results_H</vt:lpstr>
      <vt:lpstr>Environmental_Economic_Results_I</vt:lpstr>
      <vt:lpstr>Environmental_Economic_Results_J</vt:lpstr>
      <vt:lpstr>Environmental_Economic_Results_K</vt:lpstr>
      <vt:lpstr>Environmental_Economic_Results_L</vt:lpstr>
      <vt:lpstr>Environmental_Economic_Results_M</vt:lpstr>
      <vt:lpstr>Environmental_Economic_Results_N</vt:lpstr>
      <vt:lpstr>Environmental_Economic_Results_O</vt:lpstr>
      <vt:lpstr>Environmental_Economic_Results_P</vt:lpstr>
      <vt:lpstr>Environmental_Economic_Results_Q</vt:lpstr>
      <vt:lpstr>Environmental_Economic_Results_R</vt:lpstr>
      <vt:lpstr>Environmental_Economic_Results_S</vt:lpstr>
      <vt:lpstr>Environmental_Economic_Results_T</vt:lpstr>
      <vt:lpstr>Environmental_Economic_Results_U</vt:lpstr>
      <vt:lpstr>Environmental_Economic_Results_V</vt:lpstr>
      <vt:lpstr>Equity</vt:lpstr>
      <vt:lpstr>EUR_LAK_XR</vt:lpstr>
      <vt:lpstr>EUR_USD_XR</vt:lpstr>
      <vt:lpstr>F.1.1</vt:lpstr>
      <vt:lpstr>F.1.2</vt:lpstr>
      <vt:lpstr>F.2.1</vt:lpstr>
      <vt:lpstr>F_Cost</vt:lpstr>
      <vt:lpstr>F_Env_Net_Revenue</vt:lpstr>
      <vt:lpstr>F_Env_Revenue</vt:lpstr>
      <vt:lpstr>F_Investment</vt:lpstr>
      <vt:lpstr>F_Net_Revenue</vt:lpstr>
      <vt:lpstr>F_Revenue</vt:lpstr>
      <vt:lpstr>Fert_pest_reduction</vt:lpstr>
      <vt:lpstr>Fert_pest_reduction_veg</vt:lpstr>
      <vt:lpstr>G.1.1</vt:lpstr>
      <vt:lpstr>G.1.1.1</vt:lpstr>
      <vt:lpstr>G.1.1.10</vt:lpstr>
      <vt:lpstr>G.1.1.2</vt:lpstr>
      <vt:lpstr>G.1.1.3</vt:lpstr>
      <vt:lpstr>G.1.1.4</vt:lpstr>
      <vt:lpstr>G.1.1.5</vt:lpstr>
      <vt:lpstr>G.1.1.6</vt:lpstr>
      <vt:lpstr>G.1.1.7</vt:lpstr>
      <vt:lpstr>G.1.1.8</vt:lpstr>
      <vt:lpstr>G.1.1.9</vt:lpstr>
      <vt:lpstr>G.1.10</vt:lpstr>
      <vt:lpstr>G.1.2</vt:lpstr>
      <vt:lpstr>G.1.2.1</vt:lpstr>
      <vt:lpstr>G.1.2.3</vt:lpstr>
      <vt:lpstr>G.1.3</vt:lpstr>
      <vt:lpstr>G.1.4</vt:lpstr>
      <vt:lpstr>G.1.5</vt:lpstr>
      <vt:lpstr>G.1.6</vt:lpstr>
      <vt:lpstr>G.1.7</vt:lpstr>
      <vt:lpstr>G.1.8</vt:lpstr>
      <vt:lpstr>G.1.9</vt:lpstr>
      <vt:lpstr>G.1_Cost</vt:lpstr>
      <vt:lpstr>G.1_Env_Net_Revenue</vt:lpstr>
      <vt:lpstr>G.1_Env_Revenue</vt:lpstr>
      <vt:lpstr>G.1_Investment</vt:lpstr>
      <vt:lpstr>G.1_Net_Revenue</vt:lpstr>
      <vt:lpstr>G.1_Revenue</vt:lpstr>
      <vt:lpstr>G.2.1</vt:lpstr>
      <vt:lpstr>G.2.3</vt:lpstr>
      <vt:lpstr>G_Cost</vt:lpstr>
      <vt:lpstr>G_Env_Net_Revenue</vt:lpstr>
      <vt:lpstr>G_Env_Revenue</vt:lpstr>
      <vt:lpstr>G_Investment</vt:lpstr>
      <vt:lpstr>G_Net_Revenue</vt:lpstr>
      <vt:lpstr>G_Revenue</vt:lpstr>
      <vt:lpstr>GCF_Costs</vt:lpstr>
      <vt:lpstr>H.1.1</vt:lpstr>
      <vt:lpstr>H.1.2</vt:lpstr>
      <vt:lpstr>H.1.3</vt:lpstr>
      <vt:lpstr>H.1.4</vt:lpstr>
      <vt:lpstr>H.1.5</vt:lpstr>
      <vt:lpstr>H.1.6</vt:lpstr>
      <vt:lpstr>H.1.7</vt:lpstr>
      <vt:lpstr>H.1.8</vt:lpstr>
      <vt:lpstr>H.2.1</vt:lpstr>
      <vt:lpstr>H.2.2</vt:lpstr>
      <vt:lpstr>H_Cost</vt:lpstr>
      <vt:lpstr>H_Env_Net_Revenue</vt:lpstr>
      <vt:lpstr>H_Env_Revenue</vt:lpstr>
      <vt:lpstr>H_Investment</vt:lpstr>
      <vt:lpstr>H_Net_Revenue</vt:lpstr>
      <vt:lpstr>H_Revenue</vt:lpstr>
      <vt:lpstr>Hives</vt:lpstr>
      <vt:lpstr>I.1.1</vt:lpstr>
      <vt:lpstr>I.1.10</vt:lpstr>
      <vt:lpstr>I.1.11</vt:lpstr>
      <vt:lpstr>I.1.12</vt:lpstr>
      <vt:lpstr>I.1.2</vt:lpstr>
      <vt:lpstr>I.1.3</vt:lpstr>
      <vt:lpstr>I.1.4</vt:lpstr>
      <vt:lpstr>I.1.5</vt:lpstr>
      <vt:lpstr>I.1.6</vt:lpstr>
      <vt:lpstr>I.1.7</vt:lpstr>
      <vt:lpstr>I.1.8</vt:lpstr>
      <vt:lpstr>I.1.9</vt:lpstr>
      <vt:lpstr>I.2.1</vt:lpstr>
      <vt:lpstr>I.2.3</vt:lpstr>
      <vt:lpstr>I_Cost</vt:lpstr>
      <vt:lpstr>I_Env_Net_Revenue</vt:lpstr>
      <vt:lpstr>I_Env_Revenue</vt:lpstr>
      <vt:lpstr>I_Investment</vt:lpstr>
      <vt:lpstr>I_Net_Revenue</vt:lpstr>
      <vt:lpstr>I_Revenue</vt:lpstr>
      <vt:lpstr>J.1.1</vt:lpstr>
      <vt:lpstr>J.1.10</vt:lpstr>
      <vt:lpstr>J.1.11</vt:lpstr>
      <vt:lpstr>J.1.12</vt:lpstr>
      <vt:lpstr>J.1.2</vt:lpstr>
      <vt:lpstr>J.1.3</vt:lpstr>
      <vt:lpstr>J.1.4</vt:lpstr>
      <vt:lpstr>J.1.5</vt:lpstr>
      <vt:lpstr>J.1.6</vt:lpstr>
      <vt:lpstr>J.1.7</vt:lpstr>
      <vt:lpstr>J.1.8</vt:lpstr>
      <vt:lpstr>J.1.9</vt:lpstr>
      <vt:lpstr>J.2.1</vt:lpstr>
      <vt:lpstr>J.2.3</vt:lpstr>
      <vt:lpstr>J_Cost</vt:lpstr>
      <vt:lpstr>J_Env_Net_Revenue</vt:lpstr>
      <vt:lpstr>J_Env_Revenue</vt:lpstr>
      <vt:lpstr>J_Investment</vt:lpstr>
      <vt:lpstr>J_Net_Revenue</vt:lpstr>
      <vt:lpstr>J_Revenue</vt:lpstr>
      <vt:lpstr>K.1.1</vt:lpstr>
      <vt:lpstr>K.1.10</vt:lpstr>
      <vt:lpstr>K.1.2</vt:lpstr>
      <vt:lpstr>K.1.3</vt:lpstr>
      <vt:lpstr>K.1.4</vt:lpstr>
      <vt:lpstr>K.1.5</vt:lpstr>
      <vt:lpstr>K.1.6</vt:lpstr>
      <vt:lpstr>K.1.7</vt:lpstr>
      <vt:lpstr>K.1.8</vt:lpstr>
      <vt:lpstr>K.1.9</vt:lpstr>
      <vt:lpstr>K.2.1</vt:lpstr>
      <vt:lpstr>K.2.3</vt:lpstr>
      <vt:lpstr>K_Cost</vt:lpstr>
      <vt:lpstr>K_Env_Net_Revenue</vt:lpstr>
      <vt:lpstr>K_Env_Revenue</vt:lpstr>
      <vt:lpstr>K_Investment</vt:lpstr>
      <vt:lpstr>K_Net_Revenue</vt:lpstr>
      <vt:lpstr>K_Revenue</vt:lpstr>
      <vt:lpstr>L.1.1</vt:lpstr>
      <vt:lpstr>L.1.10</vt:lpstr>
      <vt:lpstr>L.1.2</vt:lpstr>
      <vt:lpstr>L.1.3</vt:lpstr>
      <vt:lpstr>L.1.4</vt:lpstr>
      <vt:lpstr>L.1.5</vt:lpstr>
      <vt:lpstr>L.1.6</vt:lpstr>
      <vt:lpstr>L.1.7</vt:lpstr>
      <vt:lpstr>L.1.8</vt:lpstr>
      <vt:lpstr>L.1.9</vt:lpstr>
      <vt:lpstr>L.2.1</vt:lpstr>
      <vt:lpstr>L.2.2</vt:lpstr>
      <vt:lpstr>L_Cost</vt:lpstr>
      <vt:lpstr>L_Env_Net_Revenue</vt:lpstr>
      <vt:lpstr>L_Env_Revenue</vt:lpstr>
      <vt:lpstr>L_Investment</vt:lpstr>
      <vt:lpstr>L_Net_Revenue</vt:lpstr>
      <vt:lpstr>L_Revenue</vt:lpstr>
      <vt:lpstr>Laos_Labour_Cost_Per_Day</vt:lpstr>
      <vt:lpstr>Lending_rate</vt:lpstr>
      <vt:lpstr>Loan_tenor</vt:lpstr>
      <vt:lpstr>M.1.1</vt:lpstr>
      <vt:lpstr>M.1.10</vt:lpstr>
      <vt:lpstr>M.1.2</vt:lpstr>
      <vt:lpstr>M.1.3</vt:lpstr>
      <vt:lpstr>M.1.4</vt:lpstr>
      <vt:lpstr>M.1.5</vt:lpstr>
      <vt:lpstr>M.1.6</vt:lpstr>
      <vt:lpstr>M.1.7</vt:lpstr>
      <vt:lpstr>M.1.8</vt:lpstr>
      <vt:lpstr>M.1.9</vt:lpstr>
      <vt:lpstr>M.2.1</vt:lpstr>
      <vt:lpstr>M.2.2</vt:lpstr>
      <vt:lpstr>M_Cost</vt:lpstr>
      <vt:lpstr>M_Env_Net_Revenue</vt:lpstr>
      <vt:lpstr>M_Env_Revenue</vt:lpstr>
      <vt:lpstr>M_Investment</vt:lpstr>
      <vt:lpstr>M_Net_Revenue</vt:lpstr>
      <vt:lpstr>M_Revenue</vt:lpstr>
      <vt:lpstr>N.1.1</vt:lpstr>
      <vt:lpstr>N.1.10</vt:lpstr>
      <vt:lpstr>N.1.11</vt:lpstr>
      <vt:lpstr>N.1.12</vt:lpstr>
      <vt:lpstr>N.1.2</vt:lpstr>
      <vt:lpstr>N.1.3</vt:lpstr>
      <vt:lpstr>N.1.4</vt:lpstr>
      <vt:lpstr>N.1.5</vt:lpstr>
      <vt:lpstr>N.1.6</vt:lpstr>
      <vt:lpstr>N.1.7</vt:lpstr>
      <vt:lpstr>N.1.8</vt:lpstr>
      <vt:lpstr>N.1.9</vt:lpstr>
      <vt:lpstr>N.2.1</vt:lpstr>
      <vt:lpstr>N.2.2</vt:lpstr>
      <vt:lpstr>N_Cost</vt:lpstr>
      <vt:lpstr>N_Env_Net_Revenue</vt:lpstr>
      <vt:lpstr>N_Env_Revenue</vt:lpstr>
      <vt:lpstr>N_Investment</vt:lpstr>
      <vt:lpstr>N_Net_Revenue</vt:lpstr>
      <vt:lpstr>N_Revenue</vt:lpstr>
      <vt:lpstr>O.1.1</vt:lpstr>
      <vt:lpstr>O.1.10</vt:lpstr>
      <vt:lpstr>O.1.11</vt:lpstr>
      <vt:lpstr>O.1.2</vt:lpstr>
      <vt:lpstr>O.1.3</vt:lpstr>
      <vt:lpstr>O.1.4</vt:lpstr>
      <vt:lpstr>O.1.5</vt:lpstr>
      <vt:lpstr>O.1.6</vt:lpstr>
      <vt:lpstr>O.1.7</vt:lpstr>
      <vt:lpstr>O.1.8</vt:lpstr>
      <vt:lpstr>O.1.9</vt:lpstr>
      <vt:lpstr>O.2.1</vt:lpstr>
      <vt:lpstr>O.2.2</vt:lpstr>
      <vt:lpstr>O.2.3</vt:lpstr>
      <vt:lpstr>O.2.4</vt:lpstr>
      <vt:lpstr>O_Cost</vt:lpstr>
      <vt:lpstr>O_Env_Net_Revenue</vt:lpstr>
      <vt:lpstr>O_Env_Revenue</vt:lpstr>
      <vt:lpstr>O_Investment</vt:lpstr>
      <vt:lpstr>O_Net_Revenue</vt:lpstr>
      <vt:lpstr>O_Revenue</vt:lpstr>
      <vt:lpstr>P.1.1</vt:lpstr>
      <vt:lpstr>P.1.1.1</vt:lpstr>
      <vt:lpstr>P.1.1.2</vt:lpstr>
      <vt:lpstr>P.1.1.3</vt:lpstr>
      <vt:lpstr>P.1.1.4</vt:lpstr>
      <vt:lpstr>P.1.2</vt:lpstr>
      <vt:lpstr>P.1.3</vt:lpstr>
      <vt:lpstr>P.1.4</vt:lpstr>
      <vt:lpstr>P.2.1.1</vt:lpstr>
      <vt:lpstr>P.2.1.2</vt:lpstr>
      <vt:lpstr>P.2.1.3</vt:lpstr>
      <vt:lpstr>P.2.1.4</vt:lpstr>
      <vt:lpstr>P_Cost</vt:lpstr>
      <vt:lpstr>P_Env_Net_Revenue</vt:lpstr>
      <vt:lpstr>P_Env_Revenue</vt:lpstr>
      <vt:lpstr>P_Net_Revenue</vt:lpstr>
      <vt:lpstr>P_Revenue</vt:lpstr>
      <vt:lpstr>Project_costs_covered_at_p_ha_level</vt:lpstr>
      <vt:lpstr>Project_Economics_Total_Net_Revenue_one</vt:lpstr>
      <vt:lpstr>Project_Economics_Total_Revenue_one</vt:lpstr>
      <vt:lpstr>Q.1.1</vt:lpstr>
      <vt:lpstr>Q.1.10</vt:lpstr>
      <vt:lpstr>Q.1.11</vt:lpstr>
      <vt:lpstr>Q.1.12</vt:lpstr>
      <vt:lpstr>Q.1.13</vt:lpstr>
      <vt:lpstr>Q.1.14</vt:lpstr>
      <vt:lpstr>Q.1.15</vt:lpstr>
      <vt:lpstr>Q.1.16</vt:lpstr>
      <vt:lpstr>Q.1.17</vt:lpstr>
      <vt:lpstr>Q.1.2</vt:lpstr>
      <vt:lpstr>Q.1.3</vt:lpstr>
      <vt:lpstr>Q.1.4</vt:lpstr>
      <vt:lpstr>Q.1.5</vt:lpstr>
      <vt:lpstr>Q.1.6</vt:lpstr>
      <vt:lpstr>Q.1.7</vt:lpstr>
      <vt:lpstr>Q.1.8</vt:lpstr>
      <vt:lpstr>Q.1.9</vt:lpstr>
      <vt:lpstr>Q.2.1</vt:lpstr>
      <vt:lpstr>Q.2.2</vt:lpstr>
      <vt:lpstr>Q.2.3</vt:lpstr>
      <vt:lpstr>Q.2.4</vt:lpstr>
      <vt:lpstr>Q_Cost</vt:lpstr>
      <vt:lpstr>Q_Env_Net_Revenue</vt:lpstr>
      <vt:lpstr>Q_Env_Revenue</vt:lpstr>
      <vt:lpstr>Q_Investment</vt:lpstr>
      <vt:lpstr>Q_Net_Revenue</vt:lpstr>
      <vt:lpstr>Q_Revenue</vt:lpstr>
      <vt:lpstr>R.1.1</vt:lpstr>
      <vt:lpstr>R.1.10</vt:lpstr>
      <vt:lpstr>R.1.11</vt:lpstr>
      <vt:lpstr>R.1.12</vt:lpstr>
      <vt:lpstr>R.1.2</vt:lpstr>
      <vt:lpstr>R.1.3</vt:lpstr>
      <vt:lpstr>R.1.4</vt:lpstr>
      <vt:lpstr>R.1.5</vt:lpstr>
      <vt:lpstr>R.1.6</vt:lpstr>
      <vt:lpstr>R.1.7</vt:lpstr>
      <vt:lpstr>R.1.8</vt:lpstr>
      <vt:lpstr>R.1.9</vt:lpstr>
      <vt:lpstr>R.2.1</vt:lpstr>
      <vt:lpstr>R.2.2</vt:lpstr>
      <vt:lpstr>R.2.3</vt:lpstr>
      <vt:lpstr>R.2.4</vt:lpstr>
      <vt:lpstr>R_Cost</vt:lpstr>
      <vt:lpstr>R_Env_Net_Revenue</vt:lpstr>
      <vt:lpstr>R_Env_Revenue</vt:lpstr>
      <vt:lpstr>R_Investment</vt:lpstr>
      <vt:lpstr>R_Net_Revenue</vt:lpstr>
      <vt:lpstr>R_Revenue</vt:lpstr>
      <vt:lpstr>Revenue_Sensitivity_A</vt:lpstr>
      <vt:lpstr>Revenue_Sensitivity_B</vt:lpstr>
      <vt:lpstr>Revenue_Sensitivity_C</vt:lpstr>
      <vt:lpstr>Revenue_Sensitivity_D</vt:lpstr>
      <vt:lpstr>Revenue_Sensitivity_E</vt:lpstr>
      <vt:lpstr>Revenue_Sensitivity_F</vt:lpstr>
      <vt:lpstr>Revenue_Sensitivity_G</vt:lpstr>
      <vt:lpstr>Revenue_Sensitivity_G.1</vt:lpstr>
      <vt:lpstr>Revenue_Sensitivity_H</vt:lpstr>
      <vt:lpstr>Revenue_Sensitivity_I</vt:lpstr>
      <vt:lpstr>Revenue_Sensitivity_K</vt:lpstr>
      <vt:lpstr>Revenue_Sensitivity_L</vt:lpstr>
      <vt:lpstr>Revenue_Sensitivity_M</vt:lpstr>
      <vt:lpstr>Revenue_Sensitivity_N</vt:lpstr>
      <vt:lpstr>Revenue_Sensitivity_O</vt:lpstr>
      <vt:lpstr>Revenue_Sensitivity_P</vt:lpstr>
      <vt:lpstr>Revenue_Sensitivity_Q</vt:lpstr>
      <vt:lpstr>Revenue_Sensitivity_R</vt:lpstr>
      <vt:lpstr>Revenue_Sensitivity_S</vt:lpstr>
      <vt:lpstr>Revenue_Sensitivity_T</vt:lpstr>
      <vt:lpstr>Revenue_Sensitivity_U</vt:lpstr>
      <vt:lpstr>Revenue_Sensitivity_V</vt:lpstr>
      <vt:lpstr>S.1.1</vt:lpstr>
      <vt:lpstr>S.1.2</vt:lpstr>
      <vt:lpstr>S.1.3</vt:lpstr>
      <vt:lpstr>S.1.4</vt:lpstr>
      <vt:lpstr>S.1.5</vt:lpstr>
      <vt:lpstr>S.2.1</vt:lpstr>
      <vt:lpstr>S_Cost</vt:lpstr>
      <vt:lpstr>S_Env_Net_Revenue</vt:lpstr>
      <vt:lpstr>S_Env_Revenue</vt:lpstr>
      <vt:lpstr>S_Investment</vt:lpstr>
      <vt:lpstr>S_Net_Revenue</vt:lpstr>
      <vt:lpstr>S_Revenue</vt:lpstr>
      <vt:lpstr>Sensitivitiy_Cost_Total_Cost</vt:lpstr>
      <vt:lpstr>Sensitivitiy_Revenue_Total_Revenue</vt:lpstr>
      <vt:lpstr>T.1.1</vt:lpstr>
      <vt:lpstr>T.1.10</vt:lpstr>
      <vt:lpstr>T.1.11</vt:lpstr>
      <vt:lpstr>T.1.12</vt:lpstr>
      <vt:lpstr>T.1.13</vt:lpstr>
      <vt:lpstr>T.1.14</vt:lpstr>
      <vt:lpstr>T.1.15</vt:lpstr>
      <vt:lpstr>T.1.16</vt:lpstr>
      <vt:lpstr>T.1.2</vt:lpstr>
      <vt:lpstr>T.1.3</vt:lpstr>
      <vt:lpstr>T.1.4</vt:lpstr>
      <vt:lpstr>T.1.5</vt:lpstr>
      <vt:lpstr>T.1.6</vt:lpstr>
      <vt:lpstr>T.1.7</vt:lpstr>
      <vt:lpstr>T.1.8</vt:lpstr>
      <vt:lpstr>T.1.9</vt:lpstr>
      <vt:lpstr>T.2.1</vt:lpstr>
      <vt:lpstr>T_Cost</vt:lpstr>
      <vt:lpstr>T_Env_Net_Revenue</vt:lpstr>
      <vt:lpstr>T_Env_Revenue</vt:lpstr>
      <vt:lpstr>T_Investment</vt:lpstr>
      <vt:lpstr>T_Net_Revenue</vt:lpstr>
      <vt:lpstr>T_Revenue</vt:lpstr>
      <vt:lpstr>Time_Horizon</vt:lpstr>
      <vt:lpstr>Total_Project_Costs</vt:lpstr>
      <vt:lpstr>U.1.1</vt:lpstr>
      <vt:lpstr>U.1.10</vt:lpstr>
      <vt:lpstr>U.1.11</vt:lpstr>
      <vt:lpstr>U.1.12</vt:lpstr>
      <vt:lpstr>U.1.13</vt:lpstr>
      <vt:lpstr>U.1.14</vt:lpstr>
      <vt:lpstr>U.1.15</vt:lpstr>
      <vt:lpstr>U.1.16</vt:lpstr>
      <vt:lpstr>U.1.17</vt:lpstr>
      <vt:lpstr>U.1.18</vt:lpstr>
      <vt:lpstr>U.1.19</vt:lpstr>
      <vt:lpstr>U.1.2</vt:lpstr>
      <vt:lpstr>U.1.20</vt:lpstr>
      <vt:lpstr>U.1.21</vt:lpstr>
      <vt:lpstr>U.1.22</vt:lpstr>
      <vt:lpstr>U.1.23</vt:lpstr>
      <vt:lpstr>U.1.24</vt:lpstr>
      <vt:lpstr>U.1.25</vt:lpstr>
      <vt:lpstr>U.1.26</vt:lpstr>
      <vt:lpstr>U.1.27</vt:lpstr>
      <vt:lpstr>U.1.28</vt:lpstr>
      <vt:lpstr>U.1.3</vt:lpstr>
      <vt:lpstr>U.1.4</vt:lpstr>
      <vt:lpstr>U.1.5</vt:lpstr>
      <vt:lpstr>U.1.6</vt:lpstr>
      <vt:lpstr>U.1.7</vt:lpstr>
      <vt:lpstr>U.1.8</vt:lpstr>
      <vt:lpstr>U.1.9</vt:lpstr>
      <vt:lpstr>U.2.1</vt:lpstr>
      <vt:lpstr>U.2.2</vt:lpstr>
      <vt:lpstr>U.2.3</vt:lpstr>
      <vt:lpstr>U.2.4</vt:lpstr>
      <vt:lpstr>U_Cost</vt:lpstr>
      <vt:lpstr>U_Env_Net_Revenue</vt:lpstr>
      <vt:lpstr>U_Env_Revenue</vt:lpstr>
      <vt:lpstr>U_Investment</vt:lpstr>
      <vt:lpstr>U_Net_Revenue</vt:lpstr>
      <vt:lpstr>U_Revenue</vt:lpstr>
      <vt:lpstr>USD_LAK_XR</vt:lpstr>
      <vt:lpstr>V.1.1</vt:lpstr>
      <vt:lpstr>V.1.2</vt:lpstr>
      <vt:lpstr>V.1.3</vt:lpstr>
      <vt:lpstr>V.1.4</vt:lpstr>
      <vt:lpstr>V.1.5</vt:lpstr>
      <vt:lpstr>V.1.6</vt:lpstr>
      <vt:lpstr>V.1.7</vt:lpstr>
      <vt:lpstr>V.2.1</vt:lpstr>
      <vt:lpstr>V.2.2</vt:lpstr>
      <vt:lpstr>V_Cost</vt:lpstr>
      <vt:lpstr>V_Env_Net_Revenue</vt:lpstr>
      <vt:lpstr>V_Env_Revenue</vt:lpstr>
      <vt:lpstr>V_Investment</vt:lpstr>
      <vt:lpstr>V_Net_Revenue</vt:lpstr>
      <vt:lpstr>V_Revenue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Lincoln Davis</dc:creator>
  <cp:keywords/>
  <dc:description/>
  <cp:lastModifiedBy>Lincoln Davis</cp:lastModifiedBy>
  <cp:revision/>
  <dcterms:created xsi:type="dcterms:W3CDTF">2021-12-08T07:32:43Z</dcterms:created>
  <dcterms:modified xsi:type="dcterms:W3CDTF">2022-07-25T12:46:59Z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